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wagner/Desktop/Earthshine_ELS/Supplemental_Data/Cleaned/spectra/"/>
    </mc:Choice>
  </mc:AlternateContent>
  <xr:revisionPtr revIDLastSave="0" documentId="13_ncr:1_{FC644D86-B72F-8946-9C09-4DF0174B1FDC}" xr6:coauthVersionLast="47" xr6:coauthVersionMax="47" xr10:uidLastSave="{00000000-0000-0000-0000-000000000000}"/>
  <bookViews>
    <workbookView xWindow="10380" yWindow="500" windowWidth="31820" windowHeight="21580" xr2:uid="{00000000-000D-0000-FFFF-FFFF00000000}"/>
  </bookViews>
  <sheets>
    <sheet name="Source Spectra" sheetId="4" r:id="rId1"/>
    <sheet name="Interpolated Spectra - 1nm" sheetId="5" r:id="rId2"/>
    <sheet name="Normalized Spectra" sheetId="2" r:id="rId3"/>
    <sheet name="Spectral Math" sheetId="6" r:id="rId4"/>
    <sheet name="ShadowCam curve scaled Humm" sheetId="10" r:id="rId5"/>
    <sheet name="ShadowCam curve Solver V2" sheetId="14" r:id="rId6"/>
    <sheet name="ShadowCam curve Solver V2uncnst" sheetId="15" r:id="rId7"/>
  </sheets>
  <definedNames>
    <definedName name="solver_adj" localSheetId="4" hidden="1">'ShadowCam curve scaled Humm'!$BL$19</definedName>
    <definedName name="solver_adj" localSheetId="5" hidden="1">'ShadowCam curve Solver V2'!$BM$25:$BM$64</definedName>
    <definedName name="solver_adj" localSheetId="6" hidden="1">'ShadowCam curve Solver V2uncnst'!$BM$25:$BM$64</definedName>
    <definedName name="solver_adj" localSheetId="3" hidden="1">'Spectral Math'!$AB$1</definedName>
    <definedName name="solver_cvg" localSheetId="4" hidden="1">0.00001</definedName>
    <definedName name="solver_cvg" localSheetId="5" hidden="1">0.000001</definedName>
    <definedName name="solver_cvg" localSheetId="6" hidden="1">0.000001</definedName>
    <definedName name="solver_cvg" localSheetId="3" hidden="1">0.0001</definedName>
    <definedName name="solver_drv" localSheetId="4" hidden="1">1</definedName>
    <definedName name="solver_drv" localSheetId="5" hidden="1">1</definedName>
    <definedName name="solver_drv" localSheetId="6" hidden="1">1</definedName>
    <definedName name="solver_drv" localSheetId="3" hidden="1">1</definedName>
    <definedName name="solver_eng" localSheetId="4" hidden="1">1</definedName>
    <definedName name="solver_eng" localSheetId="5" hidden="1">1</definedName>
    <definedName name="solver_eng" localSheetId="6" hidden="1">1</definedName>
    <definedName name="solver_eng" localSheetId="3" hidden="1">1</definedName>
    <definedName name="solver_itr" localSheetId="4" hidden="1">2147483647</definedName>
    <definedName name="solver_itr" localSheetId="5" hidden="1">2147483647</definedName>
    <definedName name="solver_itr" localSheetId="6" hidden="1">2147483647</definedName>
    <definedName name="solver_itr" localSheetId="3" hidden="1">2147483647</definedName>
    <definedName name="solver_lhs1" localSheetId="4" hidden="1">'ShadowCam curve scaled Humm'!$BL$25:$BL$65</definedName>
    <definedName name="solver_lhs1" localSheetId="5" hidden="1">'ShadowCam curve Solver V2'!$BM$25:$BM$54</definedName>
    <definedName name="solver_lhs1" localSheetId="6" hidden="1">'ShadowCam curve Solver V2uncnst'!$BM$25:$BM$54</definedName>
    <definedName name="solver_lhs2" localSheetId="4" hidden="1">'ShadowCam curve scaled Humm'!$BN$21</definedName>
    <definedName name="solver_lhs2" localSheetId="5" hidden="1">'ShadowCam curve Solver V2'!$BM$25:$BM$58</definedName>
    <definedName name="solver_lhs2" localSheetId="6" hidden="1">'ShadowCam curve Solver V2uncnst'!$BM$25:$BM$58</definedName>
    <definedName name="solver_lhs3" localSheetId="5" hidden="1">'ShadowCam curve Solver V2'!$BM$55:$BM$64</definedName>
    <definedName name="solver_lhs3" localSheetId="6" hidden="1">'ShadowCam curve Solver V2uncnst'!$BM$55:$BM$64</definedName>
    <definedName name="solver_lhs4" localSheetId="5" hidden="1">'ShadowCam curve Solver V2'!$BM$59:$BM$64</definedName>
    <definedName name="solver_lhs4" localSheetId="6" hidden="1">'ShadowCam curve Solver V2uncnst'!$BM$59:$BM$64</definedName>
    <definedName name="solver_lin" localSheetId="4" hidden="1">2</definedName>
    <definedName name="solver_lin" localSheetId="5" hidden="1">2</definedName>
    <definedName name="solver_lin" localSheetId="6" hidden="1">2</definedName>
    <definedName name="solver_lin" localSheetId="3" hidden="1">2</definedName>
    <definedName name="solver_mip" localSheetId="4" hidden="1">2147483647</definedName>
    <definedName name="solver_mip" localSheetId="5" hidden="1">2147483647</definedName>
    <definedName name="solver_mip" localSheetId="6" hidden="1">2147483647</definedName>
    <definedName name="solver_mip" localSheetId="3" hidden="1">2147483647</definedName>
    <definedName name="solver_mni" localSheetId="4" hidden="1">30</definedName>
    <definedName name="solver_mni" localSheetId="5" hidden="1">30</definedName>
    <definedName name="solver_mni" localSheetId="6" hidden="1">30</definedName>
    <definedName name="solver_mni" localSheetId="3" hidden="1">30</definedName>
    <definedName name="solver_mrt" localSheetId="4" hidden="1">0.075</definedName>
    <definedName name="solver_mrt" localSheetId="5" hidden="1">0.075</definedName>
    <definedName name="solver_mrt" localSheetId="6" hidden="1">0.075</definedName>
    <definedName name="solver_mrt" localSheetId="3" hidden="1">0.075</definedName>
    <definedName name="solver_msl" localSheetId="4" hidden="1">2</definedName>
    <definedName name="solver_msl" localSheetId="5" hidden="1">2</definedName>
    <definedName name="solver_msl" localSheetId="6" hidden="1">2</definedName>
    <definedName name="solver_msl" localSheetId="3" hidden="1">2</definedName>
    <definedName name="solver_neg" localSheetId="4" hidden="1">1</definedName>
    <definedName name="solver_neg" localSheetId="5" hidden="1">2</definedName>
    <definedName name="solver_neg" localSheetId="6" hidden="1">1</definedName>
    <definedName name="solver_neg" localSheetId="3" hidden="1">1</definedName>
    <definedName name="solver_nod" localSheetId="4" hidden="1">2147483647</definedName>
    <definedName name="solver_nod" localSheetId="5" hidden="1">2147483647</definedName>
    <definedName name="solver_nod" localSheetId="6" hidden="1">2147483647</definedName>
    <definedName name="solver_nod" localSheetId="3" hidden="1">2147483647</definedName>
    <definedName name="solver_num" localSheetId="4" hidden="1">0</definedName>
    <definedName name="solver_num" localSheetId="5" hidden="1">4</definedName>
    <definedName name="solver_num" localSheetId="6" hidden="1">4</definedName>
    <definedName name="solver_num" localSheetId="3" hidden="1">0</definedName>
    <definedName name="solver_opt" localSheetId="4" hidden="1">'ShadowCam curve scaled Humm'!$AF$7</definedName>
    <definedName name="solver_opt" localSheetId="5" hidden="1">'ShadowCam curve Solver V2'!$AF$7</definedName>
    <definedName name="solver_opt" localSheetId="6" hidden="1">'ShadowCam curve Solver V2uncnst'!$AF$7</definedName>
    <definedName name="solver_opt" localSheetId="3" hidden="1">'Spectral Math'!#REF!</definedName>
    <definedName name="solver_pre" localSheetId="4" hidden="1">0.00001</definedName>
    <definedName name="solver_pre" localSheetId="5" hidden="1">0.00001</definedName>
    <definedName name="solver_pre" localSheetId="6" hidden="1">0.00001</definedName>
    <definedName name="solver_pre" localSheetId="3" hidden="1">0.000001</definedName>
    <definedName name="solver_rbv" localSheetId="4" hidden="1">1</definedName>
    <definedName name="solver_rbv" localSheetId="5" hidden="1">1</definedName>
    <definedName name="solver_rbv" localSheetId="6" hidden="1">1</definedName>
    <definedName name="solver_rbv" localSheetId="3" hidden="1">1</definedName>
    <definedName name="solver_rel1" localSheetId="4" hidden="1">3</definedName>
    <definedName name="solver_rel1" localSheetId="5" hidden="1">3</definedName>
    <definedName name="solver_rel1" localSheetId="6" hidden="1">3</definedName>
    <definedName name="solver_rel2" localSheetId="4" hidden="1">2</definedName>
    <definedName name="solver_rel2" localSheetId="5" hidden="1">1</definedName>
    <definedName name="solver_rel2" localSheetId="6" hidden="1">1</definedName>
    <definedName name="solver_rel3" localSheetId="5" hidden="1">3</definedName>
    <definedName name="solver_rel3" localSheetId="6" hidden="1">3</definedName>
    <definedName name="solver_rel4" localSheetId="5" hidden="1">1</definedName>
    <definedName name="solver_rel4" localSheetId="6" hidden="1">1</definedName>
    <definedName name="solver_rhs1" localSheetId="4" hidden="1">0.001</definedName>
    <definedName name="solver_rhs1" localSheetId="5" hidden="1">0</definedName>
    <definedName name="solver_rhs1" localSheetId="6" hidden="1">-0.2</definedName>
    <definedName name="solver_rhs2" localSheetId="4" hidden="1">40</definedName>
    <definedName name="solver_rhs2" localSheetId="5" hidden="1">1.5</definedName>
    <definedName name="solver_rhs2" localSheetId="6" hidden="1">1.5</definedName>
    <definedName name="solver_rhs3" localSheetId="5" hidden="1">-1.5</definedName>
    <definedName name="solver_rhs3" localSheetId="6" hidden="1">-1.5</definedName>
    <definedName name="solver_rhs4" localSheetId="5" hidden="1">0</definedName>
    <definedName name="solver_rhs4" localSheetId="6" hidden="1">0.2</definedName>
    <definedName name="solver_rlx" localSheetId="4" hidden="1">1</definedName>
    <definedName name="solver_rlx" localSheetId="5" hidden="1">1</definedName>
    <definedName name="solver_rlx" localSheetId="6" hidden="1">1</definedName>
    <definedName name="solver_rlx" localSheetId="3" hidden="1">2</definedName>
    <definedName name="solver_rsd" localSheetId="4" hidden="1">0</definedName>
    <definedName name="solver_rsd" localSheetId="5" hidden="1">0</definedName>
    <definedName name="solver_rsd" localSheetId="6" hidden="1">0</definedName>
    <definedName name="solver_rsd" localSheetId="3" hidden="1">0</definedName>
    <definedName name="solver_scl" localSheetId="4" hidden="1">2</definedName>
    <definedName name="solver_scl" localSheetId="5" hidden="1">2</definedName>
    <definedName name="solver_scl" localSheetId="6" hidden="1">2</definedName>
    <definedName name="solver_scl" localSheetId="3" hidden="1">1</definedName>
    <definedName name="solver_sho" localSheetId="4" hidden="1">2</definedName>
    <definedName name="solver_sho" localSheetId="5" hidden="1">2</definedName>
    <definedName name="solver_sho" localSheetId="6" hidden="1">2</definedName>
    <definedName name="solver_sho" localSheetId="3" hidden="1">2</definedName>
    <definedName name="solver_ssz" localSheetId="4" hidden="1">100</definedName>
    <definedName name="solver_ssz" localSheetId="5" hidden="1">100</definedName>
    <definedName name="solver_ssz" localSheetId="6" hidden="1">100</definedName>
    <definedName name="solver_ssz" localSheetId="3" hidden="1">100</definedName>
    <definedName name="solver_tim" localSheetId="4" hidden="1">2147483647</definedName>
    <definedName name="solver_tim" localSheetId="5" hidden="1">2147483647</definedName>
    <definedName name="solver_tim" localSheetId="6" hidden="1">2147483647</definedName>
    <definedName name="solver_tim" localSheetId="3" hidden="1">2147483647</definedName>
    <definedName name="solver_tol" localSheetId="4" hidden="1">0.01</definedName>
    <definedName name="solver_tol" localSheetId="5" hidden="1">0.01</definedName>
    <definedName name="solver_tol" localSheetId="6" hidden="1">0.01</definedName>
    <definedName name="solver_tol" localSheetId="3" hidden="1">0.01</definedName>
    <definedName name="solver_typ" localSheetId="4" hidden="1">2</definedName>
    <definedName name="solver_typ" localSheetId="5" hidden="1">2</definedName>
    <definedName name="solver_typ" localSheetId="6" hidden="1">2</definedName>
    <definedName name="solver_typ" localSheetId="3" hidden="1">3</definedName>
    <definedName name="solver_val" localSheetId="4" hidden="1">0</definedName>
    <definedName name="solver_val" localSheetId="5" hidden="1">0</definedName>
    <definedName name="solver_val" localSheetId="6" hidden="1">0</definedName>
    <definedName name="solver_val" localSheetId="3" hidden="1">1</definedName>
    <definedName name="solver_ver" localSheetId="4" hidden="1">2</definedName>
    <definedName name="solver_ver" localSheetId="5" hidden="1">2</definedName>
    <definedName name="solver_ver" localSheetId="6" hidden="1">2</definedName>
    <definedName name="solver_ver" localSheetId="3" hidden="1">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0" i="15" l="1"/>
  <c r="X10" i="15"/>
  <c r="U10" i="15"/>
  <c r="T10" i="15"/>
  <c r="S10" i="15"/>
  <c r="R10" i="15"/>
  <c r="N10" i="15"/>
  <c r="L10" i="15"/>
  <c r="I10" i="15"/>
  <c r="H10" i="15"/>
  <c r="G10" i="15"/>
  <c r="F10" i="15"/>
  <c r="AB9" i="15"/>
  <c r="Y9" i="15"/>
  <c r="V9" i="15"/>
  <c r="P9" i="15"/>
  <c r="M9" i="15"/>
  <c r="J9" i="15"/>
  <c r="D9" i="15"/>
  <c r="AC7" i="15"/>
  <c r="AB7" i="15"/>
  <c r="AA7" i="15"/>
  <c r="Z7" i="15"/>
  <c r="V7" i="15"/>
  <c r="T7" i="15"/>
  <c r="Q7" i="15"/>
  <c r="P7" i="15"/>
  <c r="O7" i="15"/>
  <c r="N7" i="15"/>
  <c r="J7" i="15"/>
  <c r="H7" i="15"/>
  <c r="E7" i="15"/>
  <c r="D7" i="15"/>
  <c r="C7" i="15"/>
  <c r="B7" i="15"/>
  <c r="AC6" i="15"/>
  <c r="AB6" i="15"/>
  <c r="AA6" i="15"/>
  <c r="Z6" i="15"/>
  <c r="Y6" i="15"/>
  <c r="Y7" i="15" s="1"/>
  <c r="X6" i="15"/>
  <c r="X7" i="15" s="1"/>
  <c r="W6" i="15"/>
  <c r="W7" i="15" s="1"/>
  <c r="V6" i="15"/>
  <c r="U6" i="15"/>
  <c r="U7" i="15" s="1"/>
  <c r="T6" i="15"/>
  <c r="S6" i="15"/>
  <c r="S7" i="15" s="1"/>
  <c r="R6" i="15"/>
  <c r="R7" i="15" s="1"/>
  <c r="Q6" i="15"/>
  <c r="P6" i="15"/>
  <c r="O6" i="15"/>
  <c r="N6" i="15"/>
  <c r="M6" i="15"/>
  <c r="M7" i="15" s="1"/>
  <c r="L6" i="15"/>
  <c r="L7" i="15" s="1"/>
  <c r="K6" i="15"/>
  <c r="K7" i="15" s="1"/>
  <c r="J6" i="15"/>
  <c r="I6" i="15"/>
  <c r="I7" i="15" s="1"/>
  <c r="H6" i="15"/>
  <c r="G6" i="15"/>
  <c r="G7" i="15" s="1"/>
  <c r="F6" i="15"/>
  <c r="F7" i="15" s="1"/>
  <c r="E6" i="15"/>
  <c r="D6" i="15"/>
  <c r="C6" i="15"/>
  <c r="B6" i="15"/>
  <c r="AC4" i="15"/>
  <c r="AC10" i="15" s="1"/>
  <c r="AB4" i="15"/>
  <c r="AB10" i="15" s="1"/>
  <c r="AA4" i="15"/>
  <c r="AA10" i="15" s="1"/>
  <c r="Z4" i="15"/>
  <c r="Y4" i="15"/>
  <c r="Y10" i="15" s="1"/>
  <c r="X4" i="15"/>
  <c r="W4" i="15"/>
  <c r="W10" i="15" s="1"/>
  <c r="V4" i="15"/>
  <c r="V10" i="15" s="1"/>
  <c r="U4" i="15"/>
  <c r="T4" i="15"/>
  <c r="S4" i="15"/>
  <c r="R4" i="15"/>
  <c r="Q4" i="15"/>
  <c r="Q10" i="15" s="1"/>
  <c r="P4" i="15"/>
  <c r="P10" i="15" s="1"/>
  <c r="O4" i="15"/>
  <c r="O10" i="15" s="1"/>
  <c r="N4" i="15"/>
  <c r="M4" i="15"/>
  <c r="M10" i="15" s="1"/>
  <c r="L4" i="15"/>
  <c r="K4" i="15"/>
  <c r="K10" i="15" s="1"/>
  <c r="J4" i="15"/>
  <c r="J10" i="15" s="1"/>
  <c r="I4" i="15"/>
  <c r="H4" i="15"/>
  <c r="G4" i="15"/>
  <c r="F4" i="15"/>
  <c r="E4" i="15"/>
  <c r="E10" i="15" s="1"/>
  <c r="D4" i="15"/>
  <c r="D10" i="15" s="1"/>
  <c r="C4" i="15"/>
  <c r="C10" i="15" s="1"/>
  <c r="B4" i="15"/>
  <c r="B10" i="15" s="1"/>
  <c r="AC3" i="15"/>
  <c r="AB3" i="15"/>
  <c r="AA3" i="15"/>
  <c r="Z3" i="15"/>
  <c r="Y3" i="15"/>
  <c r="X3" i="15"/>
  <c r="W3" i="15"/>
  <c r="V3" i="15"/>
  <c r="U3" i="15"/>
  <c r="T3" i="15"/>
  <c r="S3" i="15"/>
  <c r="R3" i="15"/>
  <c r="Q3" i="15"/>
  <c r="P3" i="15"/>
  <c r="O3" i="15"/>
  <c r="N3" i="15"/>
  <c r="M3" i="15"/>
  <c r="L3" i="15"/>
  <c r="K3" i="15"/>
  <c r="J3" i="15"/>
  <c r="I3" i="15"/>
  <c r="H3" i="15"/>
  <c r="G3" i="15"/>
  <c r="F3" i="15"/>
  <c r="E3" i="15"/>
  <c r="D3" i="15"/>
  <c r="C3" i="15"/>
  <c r="B3" i="15"/>
  <c r="AC2" i="15"/>
  <c r="AC9" i="15" s="1"/>
  <c r="AB2" i="15"/>
  <c r="AA2" i="15"/>
  <c r="AA9" i="15" s="1"/>
  <c r="Z2" i="15"/>
  <c r="Z9" i="15" s="1"/>
  <c r="Y2" i="15"/>
  <c r="X2" i="15"/>
  <c r="X9" i="15" s="1"/>
  <c r="W2" i="15"/>
  <c r="W9" i="15" s="1"/>
  <c r="V2" i="15"/>
  <c r="U2" i="15"/>
  <c r="U9" i="15" s="1"/>
  <c r="T2" i="15"/>
  <c r="T9" i="15" s="1"/>
  <c r="S2" i="15"/>
  <c r="S9" i="15" s="1"/>
  <c r="R2" i="15"/>
  <c r="R9" i="15" s="1"/>
  <c r="Q2" i="15"/>
  <c r="Q9" i="15" s="1"/>
  <c r="P2" i="15"/>
  <c r="O2" i="15"/>
  <c r="O9" i="15" s="1"/>
  <c r="N2" i="15"/>
  <c r="N9" i="15" s="1"/>
  <c r="M2" i="15"/>
  <c r="L2" i="15"/>
  <c r="L9" i="15" s="1"/>
  <c r="K2" i="15"/>
  <c r="K9" i="15" s="1"/>
  <c r="J2" i="15"/>
  <c r="I2" i="15"/>
  <c r="I9" i="15" s="1"/>
  <c r="H2" i="15"/>
  <c r="H9" i="15" s="1"/>
  <c r="G2" i="15"/>
  <c r="G9" i="15" s="1"/>
  <c r="F2" i="15"/>
  <c r="F9" i="15" s="1"/>
  <c r="E2" i="15"/>
  <c r="E9" i="15" s="1"/>
  <c r="D2" i="15"/>
  <c r="C2" i="15"/>
  <c r="C9" i="15" s="1"/>
  <c r="B2" i="15"/>
  <c r="B9" i="15" s="1"/>
  <c r="C9" i="14"/>
  <c r="D9" i="14"/>
  <c r="E9" i="14"/>
  <c r="F9" i="14"/>
  <c r="G9" i="14"/>
  <c r="H9" i="14"/>
  <c r="I9" i="14"/>
  <c r="J9" i="14"/>
  <c r="K9" i="14"/>
  <c r="L9" i="14"/>
  <c r="M9" i="14"/>
  <c r="N9" i="14"/>
  <c r="O9" i="14"/>
  <c r="P9" i="14"/>
  <c r="Q9" i="14"/>
  <c r="R9" i="14"/>
  <c r="S9" i="14"/>
  <c r="T9" i="14"/>
  <c r="U9" i="14"/>
  <c r="V9" i="14"/>
  <c r="W9" i="14"/>
  <c r="X9" i="14"/>
  <c r="Y9" i="14"/>
  <c r="Z9" i="14"/>
  <c r="AA9" i="14"/>
  <c r="AB9" i="14"/>
  <c r="AC9" i="14"/>
  <c r="B9" i="14"/>
  <c r="C2" i="14"/>
  <c r="D2" i="14"/>
  <c r="E2" i="14"/>
  <c r="F2" i="14"/>
  <c r="G2" i="14"/>
  <c r="H2" i="14"/>
  <c r="I2" i="14"/>
  <c r="J2" i="14"/>
  <c r="K2" i="14"/>
  <c r="L2" i="14"/>
  <c r="M2" i="14"/>
  <c r="N2" i="14"/>
  <c r="O2" i="14"/>
  <c r="P2" i="14"/>
  <c r="Q2" i="14"/>
  <c r="R2" i="14"/>
  <c r="S2" i="14"/>
  <c r="T2" i="14"/>
  <c r="U2" i="14"/>
  <c r="V2" i="14"/>
  <c r="W2" i="14"/>
  <c r="X2" i="14"/>
  <c r="Y2" i="14"/>
  <c r="Z2" i="14"/>
  <c r="AA2" i="14"/>
  <c r="AB2" i="14"/>
  <c r="AC2" i="14"/>
  <c r="C3" i="14"/>
  <c r="D3" i="14"/>
  <c r="E3" i="14"/>
  <c r="F3" i="14"/>
  <c r="G3" i="14"/>
  <c r="H3" i="14"/>
  <c r="I3" i="14"/>
  <c r="J3" i="14"/>
  <c r="K3" i="14"/>
  <c r="L3" i="14"/>
  <c r="M3" i="14"/>
  <c r="N3" i="14"/>
  <c r="O3" i="14"/>
  <c r="P3" i="14"/>
  <c r="Q3" i="14"/>
  <c r="R3" i="14"/>
  <c r="S3" i="14"/>
  <c r="T3" i="14"/>
  <c r="U3" i="14"/>
  <c r="V3" i="14"/>
  <c r="W3" i="14"/>
  <c r="X3" i="14"/>
  <c r="Y3" i="14"/>
  <c r="Z3" i="14"/>
  <c r="AA3" i="14"/>
  <c r="AB3" i="14"/>
  <c r="AC3" i="14"/>
  <c r="C4" i="14"/>
  <c r="D4" i="14"/>
  <c r="E4" i="14"/>
  <c r="F4" i="14"/>
  <c r="G4" i="14"/>
  <c r="H4" i="14"/>
  <c r="I4" i="14"/>
  <c r="J4" i="14"/>
  <c r="K4" i="14"/>
  <c r="L4" i="14"/>
  <c r="M4" i="14"/>
  <c r="N4" i="14"/>
  <c r="O4" i="14"/>
  <c r="P4" i="14"/>
  <c r="Q4" i="14"/>
  <c r="R4" i="14"/>
  <c r="S4" i="14"/>
  <c r="T4" i="14"/>
  <c r="U4" i="14"/>
  <c r="V4" i="14"/>
  <c r="W4" i="14"/>
  <c r="X4" i="14"/>
  <c r="Y4" i="14"/>
  <c r="Z4" i="14"/>
  <c r="AA4" i="14"/>
  <c r="AB4" i="14"/>
  <c r="AC4" i="14"/>
  <c r="B4" i="14"/>
  <c r="B3" i="14"/>
  <c r="B2" i="14"/>
  <c r="C2" i="10"/>
  <c r="D2" i="10"/>
  <c r="E2" i="10"/>
  <c r="F2" i="10"/>
  <c r="G2" i="10"/>
  <c r="H2" i="10"/>
  <c r="I2" i="10"/>
  <c r="J2" i="10"/>
  <c r="K2" i="10"/>
  <c r="L2" i="10"/>
  <c r="M2" i="10"/>
  <c r="N2" i="10"/>
  <c r="O2" i="10"/>
  <c r="P2" i="10"/>
  <c r="Q2" i="10"/>
  <c r="R2" i="10"/>
  <c r="S2" i="10"/>
  <c r="T2" i="10"/>
  <c r="U2" i="10"/>
  <c r="V2" i="10"/>
  <c r="W2" i="10"/>
  <c r="X2" i="10"/>
  <c r="Y2" i="10"/>
  <c r="Z2" i="10"/>
  <c r="AA2" i="10"/>
  <c r="AB2" i="10"/>
  <c r="AC2" i="10"/>
  <c r="C3" i="10"/>
  <c r="D3" i="10"/>
  <c r="E3" i="10"/>
  <c r="F3" i="10"/>
  <c r="G3" i="10"/>
  <c r="H3" i="10"/>
  <c r="I3" i="10"/>
  <c r="J3" i="10"/>
  <c r="K3" i="10"/>
  <c r="L3" i="10"/>
  <c r="M3" i="10"/>
  <c r="N3" i="10"/>
  <c r="O3" i="10"/>
  <c r="P3" i="10"/>
  <c r="Q3" i="10"/>
  <c r="R3" i="10"/>
  <c r="S3" i="10"/>
  <c r="T3" i="10"/>
  <c r="U3" i="10"/>
  <c r="V3" i="10"/>
  <c r="W3" i="10"/>
  <c r="X3" i="10"/>
  <c r="Y3" i="10"/>
  <c r="Z3" i="10"/>
  <c r="AA3" i="10"/>
  <c r="AB3" i="10"/>
  <c r="AC3" i="10"/>
  <c r="B3" i="10"/>
  <c r="B2" i="10"/>
  <c r="C4" i="10"/>
  <c r="C10" i="10" s="1"/>
  <c r="D4" i="10"/>
  <c r="D10" i="10" s="1"/>
  <c r="E4" i="10"/>
  <c r="E10" i="10" s="1"/>
  <c r="F4" i="10"/>
  <c r="F10" i="10" s="1"/>
  <c r="G4" i="10"/>
  <c r="G10" i="10" s="1"/>
  <c r="H4" i="10"/>
  <c r="H10" i="10" s="1"/>
  <c r="I4" i="10"/>
  <c r="I10" i="10" s="1"/>
  <c r="J4" i="10"/>
  <c r="J10" i="10" s="1"/>
  <c r="K4" i="10"/>
  <c r="K10" i="10" s="1"/>
  <c r="L4" i="10"/>
  <c r="L10" i="10" s="1"/>
  <c r="M4" i="10"/>
  <c r="M10" i="10" s="1"/>
  <c r="N4" i="10"/>
  <c r="N10" i="10" s="1"/>
  <c r="O4" i="10"/>
  <c r="O10" i="10" s="1"/>
  <c r="P4" i="10"/>
  <c r="P10" i="10" s="1"/>
  <c r="Q4" i="10"/>
  <c r="Q10" i="10" s="1"/>
  <c r="R4" i="10"/>
  <c r="R10" i="10" s="1"/>
  <c r="S4" i="10"/>
  <c r="S10" i="10" s="1"/>
  <c r="T4" i="10"/>
  <c r="T10" i="10" s="1"/>
  <c r="U4" i="10"/>
  <c r="U10" i="10" s="1"/>
  <c r="V4" i="10"/>
  <c r="V10" i="10" s="1"/>
  <c r="W4" i="10"/>
  <c r="W10" i="10" s="1"/>
  <c r="X4" i="10"/>
  <c r="X10" i="10" s="1"/>
  <c r="Y4" i="10"/>
  <c r="Y10" i="10" s="1"/>
  <c r="Z4" i="10"/>
  <c r="Z10" i="10" s="1"/>
  <c r="AA4" i="10"/>
  <c r="AA10" i="10" s="1"/>
  <c r="AB4" i="10"/>
  <c r="AB10" i="10" s="1"/>
  <c r="AC4" i="10"/>
  <c r="AC10" i="10" s="1"/>
  <c r="B4" i="10"/>
  <c r="B10" i="10" s="1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3" i="2"/>
  <c r="M4" i="6"/>
  <c r="M5" i="6"/>
  <c r="M6" i="6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6" i="6"/>
  <c r="M97" i="6"/>
  <c r="M98" i="6"/>
  <c r="M99" i="6"/>
  <c r="M100" i="6"/>
  <c r="M101" i="6"/>
  <c r="M102" i="6"/>
  <c r="M103" i="6"/>
  <c r="M104" i="6"/>
  <c r="M105" i="6"/>
  <c r="M106" i="6"/>
  <c r="M107" i="6"/>
  <c r="M108" i="6"/>
  <c r="M109" i="6"/>
  <c r="M110" i="6"/>
  <c r="M111" i="6"/>
  <c r="M112" i="6"/>
  <c r="M113" i="6"/>
  <c r="M114" i="6"/>
  <c r="M115" i="6"/>
  <c r="M116" i="6"/>
  <c r="M117" i="6"/>
  <c r="M118" i="6"/>
  <c r="M119" i="6"/>
  <c r="M120" i="6"/>
  <c r="M121" i="6"/>
  <c r="M122" i="6"/>
  <c r="M123" i="6"/>
  <c r="M124" i="6"/>
  <c r="M125" i="6"/>
  <c r="M126" i="6"/>
  <c r="M127" i="6"/>
  <c r="M128" i="6"/>
  <c r="M129" i="6"/>
  <c r="M130" i="6"/>
  <c r="M131" i="6"/>
  <c r="M132" i="6"/>
  <c r="M133" i="6"/>
  <c r="M134" i="6"/>
  <c r="M135" i="6"/>
  <c r="M136" i="6"/>
  <c r="M137" i="6"/>
  <c r="M138" i="6"/>
  <c r="M139" i="6"/>
  <c r="M140" i="6"/>
  <c r="M141" i="6"/>
  <c r="M142" i="6"/>
  <c r="M143" i="6"/>
  <c r="M144" i="6"/>
  <c r="M145" i="6"/>
  <c r="M146" i="6"/>
  <c r="M147" i="6"/>
  <c r="M148" i="6"/>
  <c r="M149" i="6"/>
  <c r="M150" i="6"/>
  <c r="M151" i="6"/>
  <c r="M152" i="6"/>
  <c r="M153" i="6"/>
  <c r="M154" i="6"/>
  <c r="M155" i="6"/>
  <c r="M156" i="6"/>
  <c r="M157" i="6"/>
  <c r="M158" i="6"/>
  <c r="M159" i="6"/>
  <c r="M160" i="6"/>
  <c r="M161" i="6"/>
  <c r="M162" i="6"/>
  <c r="M163" i="6"/>
  <c r="M164" i="6"/>
  <c r="M165" i="6"/>
  <c r="M166" i="6"/>
  <c r="M167" i="6"/>
  <c r="M168" i="6"/>
  <c r="M169" i="6"/>
  <c r="M170" i="6"/>
  <c r="M171" i="6"/>
  <c r="M172" i="6"/>
  <c r="M173" i="6"/>
  <c r="M174" i="6"/>
  <c r="M175" i="6"/>
  <c r="M176" i="6"/>
  <c r="M177" i="6"/>
  <c r="M178" i="6"/>
  <c r="M179" i="6"/>
  <c r="M180" i="6"/>
  <c r="M181" i="6"/>
  <c r="M182" i="6"/>
  <c r="M183" i="6"/>
  <c r="M184" i="6"/>
  <c r="M185" i="6"/>
  <c r="M186" i="6"/>
  <c r="M187" i="6"/>
  <c r="M188" i="6"/>
  <c r="M189" i="6"/>
  <c r="M190" i="6"/>
  <c r="M191" i="6"/>
  <c r="M192" i="6"/>
  <c r="M193" i="6"/>
  <c r="M194" i="6"/>
  <c r="M195" i="6"/>
  <c r="M196" i="6"/>
  <c r="M197" i="6"/>
  <c r="M198" i="6"/>
  <c r="M199" i="6"/>
  <c r="M200" i="6"/>
  <c r="M201" i="6"/>
  <c r="M202" i="6"/>
  <c r="M203" i="6"/>
  <c r="M204" i="6"/>
  <c r="M205" i="6"/>
  <c r="M206" i="6"/>
  <c r="M207" i="6"/>
  <c r="M208" i="6"/>
  <c r="M209" i="6"/>
  <c r="M210" i="6"/>
  <c r="M211" i="6"/>
  <c r="M212" i="6"/>
  <c r="M213" i="6"/>
  <c r="M214" i="6"/>
  <c r="M215" i="6"/>
  <c r="M216" i="6"/>
  <c r="M217" i="6"/>
  <c r="M218" i="6"/>
  <c r="M219" i="6"/>
  <c r="M220" i="6"/>
  <c r="M221" i="6"/>
  <c r="M222" i="6"/>
  <c r="M223" i="6"/>
  <c r="M224" i="6"/>
  <c r="M225" i="6"/>
  <c r="M226" i="6"/>
  <c r="M227" i="6"/>
  <c r="M228" i="6"/>
  <c r="M229" i="6"/>
  <c r="M230" i="6"/>
  <c r="M231" i="6"/>
  <c r="M232" i="6"/>
  <c r="M233" i="6"/>
  <c r="M234" i="6"/>
  <c r="M235" i="6"/>
  <c r="M236" i="6"/>
  <c r="M237" i="6"/>
  <c r="M238" i="6"/>
  <c r="M239" i="6"/>
  <c r="M240" i="6"/>
  <c r="M241" i="6"/>
  <c r="M242" i="6"/>
  <c r="M243" i="6"/>
  <c r="M244" i="6"/>
  <c r="M245" i="6"/>
  <c r="M246" i="6"/>
  <c r="M247" i="6"/>
  <c r="M248" i="6"/>
  <c r="M249" i="6"/>
  <c r="M250" i="6"/>
  <c r="M251" i="6"/>
  <c r="M252" i="6"/>
  <c r="M253" i="6"/>
  <c r="M254" i="6"/>
  <c r="M255" i="6"/>
  <c r="M256" i="6"/>
  <c r="M257" i="6"/>
  <c r="M258" i="6"/>
  <c r="M259" i="6"/>
  <c r="M260" i="6"/>
  <c r="M261" i="6"/>
  <c r="M262" i="6"/>
  <c r="M263" i="6"/>
  <c r="M264" i="6"/>
  <c r="M265" i="6"/>
  <c r="M266" i="6"/>
  <c r="M267" i="6"/>
  <c r="M268" i="6"/>
  <c r="M269" i="6"/>
  <c r="M270" i="6"/>
  <c r="M271" i="6"/>
  <c r="M272" i="6"/>
  <c r="M273" i="6"/>
  <c r="M274" i="6"/>
  <c r="M275" i="6"/>
  <c r="M276" i="6"/>
  <c r="M277" i="6"/>
  <c r="M278" i="6"/>
  <c r="M279" i="6"/>
  <c r="M280" i="6"/>
  <c r="M281" i="6"/>
  <c r="M282" i="6"/>
  <c r="M283" i="6"/>
  <c r="M284" i="6"/>
  <c r="M285" i="6"/>
  <c r="M286" i="6"/>
  <c r="M287" i="6"/>
  <c r="M288" i="6"/>
  <c r="M289" i="6"/>
  <c r="M290" i="6"/>
  <c r="M291" i="6"/>
  <c r="M292" i="6"/>
  <c r="M293" i="6"/>
  <c r="M294" i="6"/>
  <c r="M295" i="6"/>
  <c r="M296" i="6"/>
  <c r="M297" i="6"/>
  <c r="M298" i="6"/>
  <c r="M299" i="6"/>
  <c r="M300" i="6"/>
  <c r="M301" i="6"/>
  <c r="M302" i="6"/>
  <c r="M303" i="6"/>
  <c r="M304" i="6"/>
  <c r="M305" i="6"/>
  <c r="M306" i="6"/>
  <c r="M307" i="6"/>
  <c r="M308" i="6"/>
  <c r="M309" i="6"/>
  <c r="M310" i="6"/>
  <c r="M311" i="6"/>
  <c r="M312" i="6"/>
  <c r="M313" i="6"/>
  <c r="M314" i="6"/>
  <c r="M315" i="6"/>
  <c r="M316" i="6"/>
  <c r="M317" i="6"/>
  <c r="M318" i="6"/>
  <c r="M319" i="6"/>
  <c r="M320" i="6"/>
  <c r="M321" i="6"/>
  <c r="M322" i="6"/>
  <c r="M323" i="6"/>
  <c r="M324" i="6"/>
  <c r="M325" i="6"/>
  <c r="M326" i="6"/>
  <c r="M327" i="6"/>
  <c r="M328" i="6"/>
  <c r="M329" i="6"/>
  <c r="M330" i="6"/>
  <c r="M331" i="6"/>
  <c r="M332" i="6"/>
  <c r="M333" i="6"/>
  <c r="M334" i="6"/>
  <c r="M335" i="6"/>
  <c r="M336" i="6"/>
  <c r="M337" i="6"/>
  <c r="M338" i="6"/>
  <c r="M339" i="6"/>
  <c r="M340" i="6"/>
  <c r="M341" i="6"/>
  <c r="M342" i="6"/>
  <c r="M343" i="6"/>
  <c r="M344" i="6"/>
  <c r="M345" i="6"/>
  <c r="M346" i="6"/>
  <c r="M347" i="6"/>
  <c r="M348" i="6"/>
  <c r="M349" i="6"/>
  <c r="M350" i="6"/>
  <c r="M351" i="6"/>
  <c r="M352" i="6"/>
  <c r="M353" i="6"/>
  <c r="M354" i="6"/>
  <c r="M355" i="6"/>
  <c r="M356" i="6"/>
  <c r="M357" i="6"/>
  <c r="M358" i="6"/>
  <c r="M359" i="6"/>
  <c r="M360" i="6"/>
  <c r="M361" i="6"/>
  <c r="M362" i="6"/>
  <c r="M363" i="6"/>
  <c r="M364" i="6"/>
  <c r="M365" i="6"/>
  <c r="M366" i="6"/>
  <c r="M367" i="6"/>
  <c r="M368" i="6"/>
  <c r="M369" i="6"/>
  <c r="M370" i="6"/>
  <c r="M371" i="6"/>
  <c r="M372" i="6"/>
  <c r="M373" i="6"/>
  <c r="M374" i="6"/>
  <c r="M375" i="6"/>
  <c r="M376" i="6"/>
  <c r="M377" i="6"/>
  <c r="M378" i="6"/>
  <c r="M379" i="6"/>
  <c r="M380" i="6"/>
  <c r="M381" i="6"/>
  <c r="M382" i="6"/>
  <c r="M383" i="6"/>
  <c r="M384" i="6"/>
  <c r="M385" i="6"/>
  <c r="M386" i="6"/>
  <c r="M387" i="6"/>
  <c r="M388" i="6"/>
  <c r="M389" i="6"/>
  <c r="M390" i="6"/>
  <c r="M391" i="6"/>
  <c r="M392" i="6"/>
  <c r="M393" i="6"/>
  <c r="M394" i="6"/>
  <c r="M395" i="6"/>
  <c r="M396" i="6"/>
  <c r="M397" i="6"/>
  <c r="M398" i="6"/>
  <c r="M399" i="6"/>
  <c r="M400" i="6"/>
  <c r="M401" i="6"/>
  <c r="M402" i="6"/>
  <c r="M403" i="6"/>
  <c r="M404" i="6"/>
  <c r="M405" i="6"/>
  <c r="M406" i="6"/>
  <c r="M407" i="6"/>
  <c r="M408" i="6"/>
  <c r="M409" i="6"/>
  <c r="M410" i="6"/>
  <c r="M411" i="6"/>
  <c r="M412" i="6"/>
  <c r="M413" i="6"/>
  <c r="M414" i="6"/>
  <c r="M415" i="6"/>
  <c r="M416" i="6"/>
  <c r="M417" i="6"/>
  <c r="M418" i="6"/>
  <c r="M419" i="6"/>
  <c r="M420" i="6"/>
  <c r="M421" i="6"/>
  <c r="M422" i="6"/>
  <c r="M423" i="6"/>
  <c r="M424" i="6"/>
  <c r="M425" i="6"/>
  <c r="M426" i="6"/>
  <c r="M427" i="6"/>
  <c r="M428" i="6"/>
  <c r="M429" i="6"/>
  <c r="M430" i="6"/>
  <c r="M431" i="6"/>
  <c r="M432" i="6"/>
  <c r="M433" i="6"/>
  <c r="M434" i="6"/>
  <c r="M435" i="6"/>
  <c r="M436" i="6"/>
  <c r="M437" i="6"/>
  <c r="M438" i="6"/>
  <c r="M439" i="6"/>
  <c r="M440" i="6"/>
  <c r="M441" i="6"/>
  <c r="M442" i="6"/>
  <c r="M443" i="6"/>
  <c r="M444" i="6"/>
  <c r="M445" i="6"/>
  <c r="M446" i="6"/>
  <c r="M447" i="6"/>
  <c r="M448" i="6"/>
  <c r="M449" i="6"/>
  <c r="M450" i="6"/>
  <c r="M451" i="6"/>
  <c r="M452" i="6"/>
  <c r="M453" i="6"/>
  <c r="M454" i="6"/>
  <c r="M455" i="6"/>
  <c r="M456" i="6"/>
  <c r="M457" i="6"/>
  <c r="M458" i="6"/>
  <c r="M459" i="6"/>
  <c r="M460" i="6"/>
  <c r="M461" i="6"/>
  <c r="M462" i="6"/>
  <c r="M463" i="6"/>
  <c r="M464" i="6"/>
  <c r="M465" i="6"/>
  <c r="M466" i="6"/>
  <c r="M467" i="6"/>
  <c r="M468" i="6"/>
  <c r="M469" i="6"/>
  <c r="M470" i="6"/>
  <c r="M471" i="6"/>
  <c r="M472" i="6"/>
  <c r="M473" i="6"/>
  <c r="M474" i="6"/>
  <c r="M475" i="6"/>
  <c r="M476" i="6"/>
  <c r="M477" i="6"/>
  <c r="M478" i="6"/>
  <c r="M479" i="6"/>
  <c r="M480" i="6"/>
  <c r="M481" i="6"/>
  <c r="M482" i="6"/>
  <c r="M483" i="6"/>
  <c r="M484" i="6"/>
  <c r="M485" i="6"/>
  <c r="M486" i="6"/>
  <c r="M487" i="6"/>
  <c r="M488" i="6"/>
  <c r="M489" i="6"/>
  <c r="M490" i="6"/>
  <c r="M491" i="6"/>
  <c r="M492" i="6"/>
  <c r="M493" i="6"/>
  <c r="M3" i="6"/>
  <c r="E2" i="6"/>
  <c r="E4" i="4"/>
  <c r="E6" i="4"/>
  <c r="AQ3" i="5" a="1"/>
  <c r="AQ3" i="5" s="1"/>
  <c r="AR3" i="5" a="1"/>
  <c r="AR3" i="5" s="1"/>
  <c r="AS3" i="5" a="1"/>
  <c r="AS3" i="5" s="1"/>
  <c r="AT3" i="5" a="1"/>
  <c r="AT3" i="5" s="1"/>
  <c r="AQ4" i="5" a="1"/>
  <c r="AQ4" i="5" s="1"/>
  <c r="AR4" i="5" a="1"/>
  <c r="AR4" i="5" s="1"/>
  <c r="AS4" i="5" a="1"/>
  <c r="AS4" i="5" s="1"/>
  <c r="AT4" i="5" a="1"/>
  <c r="AT4" i="5" s="1"/>
  <c r="AQ5" i="5" a="1"/>
  <c r="AQ5" i="5" s="1"/>
  <c r="AR5" i="5" a="1"/>
  <c r="AR5" i="5" s="1"/>
  <c r="AS5" i="5" a="1"/>
  <c r="AS5" i="5" s="1"/>
  <c r="AT5" i="5" a="1"/>
  <c r="AT5" i="5" s="1"/>
  <c r="AQ6" i="5" a="1"/>
  <c r="AQ6" i="5" s="1"/>
  <c r="AR6" i="5" a="1"/>
  <c r="AR6" i="5" s="1"/>
  <c r="AS6" i="5" a="1"/>
  <c r="AS6" i="5" s="1"/>
  <c r="AT6" i="5" a="1"/>
  <c r="AT6" i="5" s="1"/>
  <c r="AQ7" i="5" a="1"/>
  <c r="AQ7" i="5" s="1"/>
  <c r="AR7" i="5" a="1"/>
  <c r="AR7" i="5" s="1"/>
  <c r="AS7" i="5" a="1"/>
  <c r="AS7" i="5" s="1"/>
  <c r="AT7" i="5" a="1"/>
  <c r="AT7" i="5" s="1"/>
  <c r="AQ8" i="5" a="1"/>
  <c r="AQ8" i="5" s="1"/>
  <c r="AR8" i="5" a="1"/>
  <c r="AR8" i="5" s="1"/>
  <c r="AS8" i="5" a="1"/>
  <c r="AS8" i="5" s="1"/>
  <c r="AT8" i="5" a="1"/>
  <c r="AT8" i="5" s="1"/>
  <c r="AQ9" i="5" a="1"/>
  <c r="AQ9" i="5" s="1"/>
  <c r="AR9" i="5" a="1"/>
  <c r="AR9" i="5" s="1"/>
  <c r="AS9" i="5" a="1"/>
  <c r="AS9" i="5" s="1"/>
  <c r="AT9" i="5" a="1"/>
  <c r="AT9" i="5" s="1"/>
  <c r="AQ10" i="5" a="1"/>
  <c r="AQ10" i="5" s="1"/>
  <c r="AR10" i="5" a="1"/>
  <c r="AR10" i="5" s="1"/>
  <c r="AS10" i="5" a="1"/>
  <c r="AS10" i="5" s="1"/>
  <c r="AT10" i="5" a="1"/>
  <c r="AT10" i="5" s="1"/>
  <c r="AQ11" i="5" a="1"/>
  <c r="AQ11" i="5" s="1"/>
  <c r="AR11" i="5" a="1"/>
  <c r="AR11" i="5" s="1"/>
  <c r="AS11" i="5" a="1"/>
  <c r="AS11" i="5" s="1"/>
  <c r="AT11" i="5" a="1"/>
  <c r="AT11" i="5" s="1"/>
  <c r="AQ12" i="5" a="1"/>
  <c r="AQ12" i="5" s="1"/>
  <c r="AR12" i="5" a="1"/>
  <c r="AR12" i="5" s="1"/>
  <c r="AS12" i="5" a="1"/>
  <c r="AS12" i="5" s="1"/>
  <c r="AT12" i="5" a="1"/>
  <c r="AT12" i="5" s="1"/>
  <c r="AQ13" i="5" a="1"/>
  <c r="AQ13" i="5" s="1"/>
  <c r="AR13" i="5" a="1"/>
  <c r="AR13" i="5" s="1"/>
  <c r="AS13" i="5" a="1"/>
  <c r="AS13" i="5" s="1"/>
  <c r="AT13" i="5" a="1"/>
  <c r="AT13" i="5" s="1"/>
  <c r="AQ14" i="5" a="1"/>
  <c r="AQ14" i="5" s="1"/>
  <c r="AR14" i="5" a="1"/>
  <c r="AR14" i="5" s="1"/>
  <c r="AS14" i="5" a="1"/>
  <c r="AS14" i="5" s="1"/>
  <c r="AT14" i="5" a="1"/>
  <c r="AT14" i="5" s="1"/>
  <c r="AQ15" i="5" a="1"/>
  <c r="AQ15" i="5" s="1"/>
  <c r="AR15" i="5" a="1"/>
  <c r="AR15" i="5" s="1"/>
  <c r="AS15" i="5" a="1"/>
  <c r="AS15" i="5" s="1"/>
  <c r="AT15" i="5" a="1"/>
  <c r="AT15" i="5" s="1"/>
  <c r="AQ16" i="5" a="1"/>
  <c r="AQ16" i="5" s="1"/>
  <c r="AR16" i="5" a="1"/>
  <c r="AR16" i="5" s="1"/>
  <c r="AS16" i="5" a="1"/>
  <c r="AS16" i="5" s="1"/>
  <c r="AT16" i="5" a="1"/>
  <c r="AT16" i="5" s="1"/>
  <c r="AQ17" i="5" a="1"/>
  <c r="AQ17" i="5" s="1"/>
  <c r="AR17" i="5" a="1"/>
  <c r="AR17" i="5" s="1"/>
  <c r="AS17" i="5" a="1"/>
  <c r="AS17" i="5" s="1"/>
  <c r="AT17" i="5" a="1"/>
  <c r="AT17" i="5" s="1"/>
  <c r="AQ18" i="5" a="1"/>
  <c r="AQ18" i="5" s="1"/>
  <c r="AR18" i="5" a="1"/>
  <c r="AR18" i="5" s="1"/>
  <c r="AS18" i="5" a="1"/>
  <c r="AS18" i="5" s="1"/>
  <c r="AT18" i="5" a="1"/>
  <c r="AT18" i="5" s="1"/>
  <c r="AQ19" i="5" a="1"/>
  <c r="AQ19" i="5" s="1"/>
  <c r="AR19" i="5" a="1"/>
  <c r="AR19" i="5" s="1"/>
  <c r="AS19" i="5" a="1"/>
  <c r="AS19" i="5" s="1"/>
  <c r="AT19" i="5" a="1"/>
  <c r="AT19" i="5" s="1"/>
  <c r="AQ20" i="5" a="1"/>
  <c r="AQ20" i="5" s="1"/>
  <c r="AR20" i="5" a="1"/>
  <c r="AR20" i="5" s="1"/>
  <c r="AS20" i="5" a="1"/>
  <c r="AS20" i="5" s="1"/>
  <c r="AT20" i="5" a="1"/>
  <c r="AT20" i="5" s="1"/>
  <c r="AQ21" i="5" a="1"/>
  <c r="AQ21" i="5" s="1"/>
  <c r="AR21" i="5" a="1"/>
  <c r="AR21" i="5" s="1"/>
  <c r="AS21" i="5" a="1"/>
  <c r="AS21" i="5" s="1"/>
  <c r="AT21" i="5" a="1"/>
  <c r="AT21" i="5" s="1"/>
  <c r="AQ22" i="5" a="1"/>
  <c r="AQ22" i="5" s="1"/>
  <c r="AR22" i="5" a="1"/>
  <c r="AR22" i="5" s="1"/>
  <c r="AS22" i="5" a="1"/>
  <c r="AS22" i="5" s="1"/>
  <c r="AT22" i="5" a="1"/>
  <c r="AT22" i="5" s="1"/>
  <c r="AQ23" i="5" a="1"/>
  <c r="AQ23" i="5" s="1"/>
  <c r="AR23" i="5" a="1"/>
  <c r="AR23" i="5" s="1"/>
  <c r="AS23" i="5" a="1"/>
  <c r="AS23" i="5" s="1"/>
  <c r="AT23" i="5" a="1"/>
  <c r="AT23" i="5" s="1"/>
  <c r="AQ24" i="5" a="1"/>
  <c r="AQ24" i="5" s="1"/>
  <c r="AR24" i="5" a="1"/>
  <c r="AR24" i="5" s="1"/>
  <c r="AS24" i="5" a="1"/>
  <c r="AS24" i="5" s="1"/>
  <c r="AT24" i="5" a="1"/>
  <c r="AT24" i="5" s="1"/>
  <c r="AQ25" i="5" a="1"/>
  <c r="AQ25" i="5" s="1"/>
  <c r="AR25" i="5" a="1"/>
  <c r="AR25" i="5" s="1"/>
  <c r="AS25" i="5" a="1"/>
  <c r="AS25" i="5" s="1"/>
  <c r="AT25" i="5" a="1"/>
  <c r="AT25" i="5" s="1"/>
  <c r="AQ26" i="5" a="1"/>
  <c r="AQ26" i="5" s="1"/>
  <c r="AR26" i="5" a="1"/>
  <c r="AR26" i="5" s="1"/>
  <c r="AS26" i="5" a="1"/>
  <c r="AS26" i="5" s="1"/>
  <c r="AT26" i="5" a="1"/>
  <c r="AT26" i="5" s="1"/>
  <c r="AQ27" i="5" a="1"/>
  <c r="AQ27" i="5" s="1"/>
  <c r="AR27" i="5" a="1"/>
  <c r="AR27" i="5" s="1"/>
  <c r="AS27" i="5" a="1"/>
  <c r="AS27" i="5" s="1"/>
  <c r="AT27" i="5" a="1"/>
  <c r="AT27" i="5" s="1"/>
  <c r="AQ28" i="5" a="1"/>
  <c r="AQ28" i="5" s="1"/>
  <c r="AR28" i="5" a="1"/>
  <c r="AR28" i="5" s="1"/>
  <c r="AS28" i="5" a="1"/>
  <c r="AS28" i="5" s="1"/>
  <c r="AT28" i="5" a="1"/>
  <c r="AT28" i="5" s="1"/>
  <c r="AQ29" i="5" a="1"/>
  <c r="AQ29" i="5" s="1"/>
  <c r="AR29" i="5" a="1"/>
  <c r="AR29" i="5" s="1"/>
  <c r="AS29" i="5" a="1"/>
  <c r="AS29" i="5" s="1"/>
  <c r="AT29" i="5" a="1"/>
  <c r="AT29" i="5" s="1"/>
  <c r="AQ30" i="5" a="1"/>
  <c r="AQ30" i="5" s="1"/>
  <c r="AR30" i="5" a="1"/>
  <c r="AR30" i="5" s="1"/>
  <c r="AS30" i="5" a="1"/>
  <c r="AS30" i="5" s="1"/>
  <c r="AT30" i="5" a="1"/>
  <c r="AT30" i="5" s="1"/>
  <c r="AQ31" i="5" a="1"/>
  <c r="AQ31" i="5" s="1"/>
  <c r="AR31" i="5" a="1"/>
  <c r="AR31" i="5" s="1"/>
  <c r="AS31" i="5" a="1"/>
  <c r="AS31" i="5" s="1"/>
  <c r="AT31" i="5" a="1"/>
  <c r="AT31" i="5" s="1"/>
  <c r="AQ32" i="5" a="1"/>
  <c r="AQ32" i="5" s="1"/>
  <c r="AR32" i="5" a="1"/>
  <c r="AR32" i="5" s="1"/>
  <c r="AS32" i="5" a="1"/>
  <c r="AS32" i="5" s="1"/>
  <c r="AT32" i="5" a="1"/>
  <c r="AT32" i="5" s="1"/>
  <c r="AQ33" i="5" a="1"/>
  <c r="AQ33" i="5" s="1"/>
  <c r="AR33" i="5" a="1"/>
  <c r="AR33" i="5" s="1"/>
  <c r="AS33" i="5" a="1"/>
  <c r="AS33" i="5" s="1"/>
  <c r="AT33" i="5" a="1"/>
  <c r="AT33" i="5" s="1"/>
  <c r="AQ34" i="5" a="1"/>
  <c r="AQ34" i="5" s="1"/>
  <c r="AR34" i="5" a="1"/>
  <c r="AR34" i="5" s="1"/>
  <c r="AS34" i="5" a="1"/>
  <c r="AS34" i="5" s="1"/>
  <c r="AT34" i="5" a="1"/>
  <c r="AT34" i="5" s="1"/>
  <c r="AQ35" i="5" a="1"/>
  <c r="AQ35" i="5" s="1"/>
  <c r="AR35" i="5" a="1"/>
  <c r="AR35" i="5" s="1"/>
  <c r="AS35" i="5" a="1"/>
  <c r="AS35" i="5" s="1"/>
  <c r="AT35" i="5" a="1"/>
  <c r="AT35" i="5" s="1"/>
  <c r="AQ36" i="5" a="1"/>
  <c r="AQ36" i="5" s="1"/>
  <c r="AR36" i="5" a="1"/>
  <c r="AR36" i="5" s="1"/>
  <c r="AS36" i="5" a="1"/>
  <c r="AS36" i="5" s="1"/>
  <c r="AT36" i="5" a="1"/>
  <c r="AT36" i="5" s="1"/>
  <c r="AQ37" i="5" a="1"/>
  <c r="AQ37" i="5" s="1"/>
  <c r="AR37" i="5" a="1"/>
  <c r="AR37" i="5" s="1"/>
  <c r="AS37" i="5" a="1"/>
  <c r="AS37" i="5" s="1"/>
  <c r="AT37" i="5" a="1"/>
  <c r="AT37" i="5" s="1"/>
  <c r="AQ38" i="5" a="1"/>
  <c r="AQ38" i="5" s="1"/>
  <c r="AR38" i="5" a="1"/>
  <c r="AR38" i="5" s="1"/>
  <c r="AS38" i="5" a="1"/>
  <c r="AS38" i="5" s="1"/>
  <c r="AT38" i="5" a="1"/>
  <c r="AT38" i="5" s="1"/>
  <c r="AQ39" i="5" a="1"/>
  <c r="AQ39" i="5" s="1"/>
  <c r="AR39" i="5" a="1"/>
  <c r="AR39" i="5" s="1"/>
  <c r="AS39" i="5" a="1"/>
  <c r="AS39" i="5" s="1"/>
  <c r="AT39" i="5" a="1"/>
  <c r="AT39" i="5" s="1"/>
  <c r="AQ40" i="5" a="1"/>
  <c r="AQ40" i="5" s="1"/>
  <c r="AR40" i="5" a="1"/>
  <c r="AR40" i="5" s="1"/>
  <c r="AS40" i="5" a="1"/>
  <c r="AS40" i="5" s="1"/>
  <c r="AT40" i="5" a="1"/>
  <c r="AT40" i="5" s="1"/>
  <c r="AQ41" i="5" a="1"/>
  <c r="AQ41" i="5" s="1"/>
  <c r="AR41" i="5" a="1"/>
  <c r="AR41" i="5" s="1"/>
  <c r="AS41" i="5" a="1"/>
  <c r="AS41" i="5" s="1"/>
  <c r="AT41" i="5" a="1"/>
  <c r="AT41" i="5" s="1"/>
  <c r="AQ42" i="5" a="1"/>
  <c r="AQ42" i="5" s="1"/>
  <c r="AR42" i="5" a="1"/>
  <c r="AR42" i="5" s="1"/>
  <c r="AS42" i="5" a="1"/>
  <c r="AS42" i="5" s="1"/>
  <c r="AT42" i="5" a="1"/>
  <c r="AT42" i="5" s="1"/>
  <c r="AQ43" i="5" a="1"/>
  <c r="AQ43" i="5" s="1"/>
  <c r="AR43" i="5" a="1"/>
  <c r="AR43" i="5" s="1"/>
  <c r="AS43" i="5" a="1"/>
  <c r="AS43" i="5" s="1"/>
  <c r="AT43" i="5" a="1"/>
  <c r="AT43" i="5" s="1"/>
  <c r="AQ44" i="5" a="1"/>
  <c r="AQ44" i="5" s="1"/>
  <c r="AR44" i="5" a="1"/>
  <c r="AR44" i="5" s="1"/>
  <c r="AS44" i="5" a="1"/>
  <c r="AS44" i="5" s="1"/>
  <c r="AT44" i="5" a="1"/>
  <c r="AT44" i="5" s="1"/>
  <c r="AQ45" i="5" a="1"/>
  <c r="AQ45" i="5" s="1"/>
  <c r="AR45" i="5" a="1"/>
  <c r="AR45" i="5" s="1"/>
  <c r="AS45" i="5" a="1"/>
  <c r="AS45" i="5" s="1"/>
  <c r="AT45" i="5" a="1"/>
  <c r="AT45" i="5" s="1"/>
  <c r="AQ46" i="5" a="1"/>
  <c r="AQ46" i="5" s="1"/>
  <c r="AR46" i="5" a="1"/>
  <c r="AR46" i="5" s="1"/>
  <c r="AS46" i="5" a="1"/>
  <c r="AS46" i="5" s="1"/>
  <c r="AT46" i="5" a="1"/>
  <c r="AT46" i="5" s="1"/>
  <c r="AQ47" i="5" a="1"/>
  <c r="AQ47" i="5" s="1"/>
  <c r="AR47" i="5" a="1"/>
  <c r="AR47" i="5" s="1"/>
  <c r="AS47" i="5" a="1"/>
  <c r="AS47" i="5" s="1"/>
  <c r="AT47" i="5" a="1"/>
  <c r="AT47" i="5" s="1"/>
  <c r="AQ48" i="5" a="1"/>
  <c r="AQ48" i="5" s="1"/>
  <c r="AR48" i="5" a="1"/>
  <c r="AR48" i="5" s="1"/>
  <c r="AS48" i="5" a="1"/>
  <c r="AS48" i="5" s="1"/>
  <c r="AT48" i="5" a="1"/>
  <c r="AT48" i="5" s="1"/>
  <c r="AQ49" i="5" a="1"/>
  <c r="AQ49" i="5" s="1"/>
  <c r="AR49" i="5" a="1"/>
  <c r="AR49" i="5" s="1"/>
  <c r="AS49" i="5" a="1"/>
  <c r="AS49" i="5" s="1"/>
  <c r="AT49" i="5" a="1"/>
  <c r="AT49" i="5" s="1"/>
  <c r="AQ50" i="5" a="1"/>
  <c r="AQ50" i="5" s="1"/>
  <c r="AR50" i="5" a="1"/>
  <c r="AR50" i="5" s="1"/>
  <c r="AS50" i="5" a="1"/>
  <c r="AS50" i="5" s="1"/>
  <c r="AT50" i="5" a="1"/>
  <c r="AT50" i="5" s="1"/>
  <c r="AQ51" i="5" a="1"/>
  <c r="AQ51" i="5" s="1"/>
  <c r="AR51" i="5" a="1"/>
  <c r="AR51" i="5" s="1"/>
  <c r="AS51" i="5" a="1"/>
  <c r="AS51" i="5" s="1"/>
  <c r="AT51" i="5" a="1"/>
  <c r="AT51" i="5" s="1"/>
  <c r="AQ52" i="5" a="1"/>
  <c r="AQ52" i="5" s="1"/>
  <c r="AR52" i="5" a="1"/>
  <c r="AR52" i="5" s="1"/>
  <c r="AS52" i="5" a="1"/>
  <c r="AS52" i="5" s="1"/>
  <c r="AT52" i="5" a="1"/>
  <c r="AT52" i="5" s="1"/>
  <c r="AQ53" i="5" a="1"/>
  <c r="AQ53" i="5" s="1"/>
  <c r="AR53" i="5" a="1"/>
  <c r="AR53" i="5" s="1"/>
  <c r="AS53" i="5" a="1"/>
  <c r="AS53" i="5" s="1"/>
  <c r="AT53" i="5" a="1"/>
  <c r="AT53" i="5" s="1"/>
  <c r="AQ54" i="5" a="1"/>
  <c r="AQ54" i="5" s="1"/>
  <c r="AR54" i="5" a="1"/>
  <c r="AR54" i="5" s="1"/>
  <c r="AS54" i="5" a="1"/>
  <c r="AS54" i="5" s="1"/>
  <c r="AT54" i="5" a="1"/>
  <c r="AT54" i="5" s="1"/>
  <c r="AQ55" i="5" a="1"/>
  <c r="AQ55" i="5" s="1"/>
  <c r="AR55" i="5" a="1"/>
  <c r="AR55" i="5" s="1"/>
  <c r="AS55" i="5" a="1"/>
  <c r="AS55" i="5" s="1"/>
  <c r="AT55" i="5" a="1"/>
  <c r="AT55" i="5" s="1"/>
  <c r="AQ56" i="5" a="1"/>
  <c r="AQ56" i="5" s="1"/>
  <c r="AR56" i="5" a="1"/>
  <c r="AR56" i="5" s="1"/>
  <c r="AS56" i="5" a="1"/>
  <c r="AS56" i="5" s="1"/>
  <c r="AT56" i="5" a="1"/>
  <c r="AT56" i="5" s="1"/>
  <c r="AQ57" i="5" a="1"/>
  <c r="AQ57" i="5" s="1"/>
  <c r="AR57" i="5" a="1"/>
  <c r="AR57" i="5" s="1"/>
  <c r="AS57" i="5" a="1"/>
  <c r="AS57" i="5" s="1"/>
  <c r="AT57" i="5" a="1"/>
  <c r="AT57" i="5" s="1"/>
  <c r="AQ58" i="5" a="1"/>
  <c r="AQ58" i="5" s="1"/>
  <c r="AR58" i="5" a="1"/>
  <c r="AR58" i="5" s="1"/>
  <c r="AS58" i="5" a="1"/>
  <c r="AS58" i="5" s="1"/>
  <c r="AT58" i="5" a="1"/>
  <c r="AT58" i="5" s="1"/>
  <c r="AQ59" i="5" a="1"/>
  <c r="AQ59" i="5" s="1"/>
  <c r="AR59" i="5" a="1"/>
  <c r="AR59" i="5" s="1"/>
  <c r="AS59" i="5" a="1"/>
  <c r="AS59" i="5" s="1"/>
  <c r="AT59" i="5" a="1"/>
  <c r="AT59" i="5" s="1"/>
  <c r="AQ60" i="5" a="1"/>
  <c r="AQ60" i="5" s="1"/>
  <c r="AR60" i="5" a="1"/>
  <c r="AR60" i="5" s="1"/>
  <c r="AS60" i="5" a="1"/>
  <c r="AS60" i="5" s="1"/>
  <c r="AT60" i="5" a="1"/>
  <c r="AT60" i="5" s="1"/>
  <c r="AQ61" i="5" a="1"/>
  <c r="AQ61" i="5" s="1"/>
  <c r="AR61" i="5" a="1"/>
  <c r="AR61" i="5" s="1"/>
  <c r="AS61" i="5" a="1"/>
  <c r="AS61" i="5" s="1"/>
  <c r="AT61" i="5" a="1"/>
  <c r="AT61" i="5" s="1"/>
  <c r="AQ62" i="5" a="1"/>
  <c r="AQ62" i="5" s="1"/>
  <c r="AR62" i="5" a="1"/>
  <c r="AR62" i="5" s="1"/>
  <c r="AS62" i="5" a="1"/>
  <c r="AS62" i="5" s="1"/>
  <c r="AT62" i="5" a="1"/>
  <c r="AT62" i="5" s="1"/>
  <c r="AQ63" i="5" a="1"/>
  <c r="AQ63" i="5" s="1"/>
  <c r="AR63" i="5" a="1"/>
  <c r="AR63" i="5" s="1"/>
  <c r="AS63" i="5" a="1"/>
  <c r="AS63" i="5" s="1"/>
  <c r="AT63" i="5" a="1"/>
  <c r="AT63" i="5" s="1"/>
  <c r="AQ64" i="5" a="1"/>
  <c r="AQ64" i="5" s="1"/>
  <c r="AR64" i="5" a="1"/>
  <c r="AR64" i="5" s="1"/>
  <c r="AS64" i="5" a="1"/>
  <c r="AS64" i="5" s="1"/>
  <c r="AT64" i="5" a="1"/>
  <c r="AT64" i="5" s="1"/>
  <c r="AQ65" i="5" a="1"/>
  <c r="AQ65" i="5" s="1"/>
  <c r="AR65" i="5" a="1"/>
  <c r="AR65" i="5" s="1"/>
  <c r="AS65" i="5" a="1"/>
  <c r="AS65" i="5" s="1"/>
  <c r="AT65" i="5" a="1"/>
  <c r="AT65" i="5" s="1"/>
  <c r="AQ66" i="5" a="1"/>
  <c r="AQ66" i="5" s="1"/>
  <c r="AR66" i="5" a="1"/>
  <c r="AR66" i="5" s="1"/>
  <c r="AS66" i="5" a="1"/>
  <c r="AS66" i="5" s="1"/>
  <c r="AT66" i="5" a="1"/>
  <c r="AT66" i="5" s="1"/>
  <c r="AQ67" i="5" a="1"/>
  <c r="AQ67" i="5" s="1"/>
  <c r="AR67" i="5" a="1"/>
  <c r="AR67" i="5" s="1"/>
  <c r="AS67" i="5" a="1"/>
  <c r="AS67" i="5" s="1"/>
  <c r="AT67" i="5" a="1"/>
  <c r="AT67" i="5" s="1"/>
  <c r="AQ68" i="5" a="1"/>
  <c r="AQ68" i="5" s="1"/>
  <c r="AR68" i="5" a="1"/>
  <c r="AR68" i="5" s="1"/>
  <c r="AS68" i="5" a="1"/>
  <c r="AS68" i="5" s="1"/>
  <c r="AT68" i="5" a="1"/>
  <c r="AT68" i="5" s="1"/>
  <c r="AQ69" i="5" a="1"/>
  <c r="AQ69" i="5" s="1"/>
  <c r="AR69" i="5" a="1"/>
  <c r="AR69" i="5" s="1"/>
  <c r="AS69" i="5" a="1"/>
  <c r="AS69" i="5" s="1"/>
  <c r="AT69" i="5" a="1"/>
  <c r="AT69" i="5" s="1"/>
  <c r="AQ70" i="5" a="1"/>
  <c r="AQ70" i="5" s="1"/>
  <c r="AR70" i="5" a="1"/>
  <c r="AR70" i="5" s="1"/>
  <c r="AS70" i="5" a="1"/>
  <c r="AS70" i="5" s="1"/>
  <c r="AT70" i="5" a="1"/>
  <c r="AT70" i="5" s="1"/>
  <c r="AQ71" i="5" a="1"/>
  <c r="AQ71" i="5" s="1"/>
  <c r="AR71" i="5" a="1"/>
  <c r="AR71" i="5" s="1"/>
  <c r="AS71" i="5" a="1"/>
  <c r="AS71" i="5" s="1"/>
  <c r="AT71" i="5" a="1"/>
  <c r="AT71" i="5" s="1"/>
  <c r="AQ72" i="5" a="1"/>
  <c r="AQ72" i="5" s="1"/>
  <c r="AR72" i="5" a="1"/>
  <c r="AR72" i="5" s="1"/>
  <c r="AS72" i="5" a="1"/>
  <c r="AS72" i="5" s="1"/>
  <c r="AT72" i="5" a="1"/>
  <c r="AT72" i="5" s="1"/>
  <c r="AQ73" i="5" a="1"/>
  <c r="AQ73" i="5" s="1"/>
  <c r="AR73" i="5" a="1"/>
  <c r="AR73" i="5" s="1"/>
  <c r="AS73" i="5" a="1"/>
  <c r="AS73" i="5" s="1"/>
  <c r="AT73" i="5" a="1"/>
  <c r="AT73" i="5" s="1"/>
  <c r="AQ74" i="5" a="1"/>
  <c r="AQ74" i="5" s="1"/>
  <c r="AR74" i="5" a="1"/>
  <c r="AR74" i="5" s="1"/>
  <c r="AS74" i="5" a="1"/>
  <c r="AS74" i="5" s="1"/>
  <c r="AT74" i="5" a="1"/>
  <c r="AT74" i="5" s="1"/>
  <c r="AQ75" i="5" a="1"/>
  <c r="AQ75" i="5" s="1"/>
  <c r="AR75" i="5" a="1"/>
  <c r="AR75" i="5" s="1"/>
  <c r="AS75" i="5" a="1"/>
  <c r="AS75" i="5" s="1"/>
  <c r="AT75" i="5" a="1"/>
  <c r="AT75" i="5" s="1"/>
  <c r="AQ76" i="5" a="1"/>
  <c r="AQ76" i="5" s="1"/>
  <c r="AR76" i="5" a="1"/>
  <c r="AR76" i="5" s="1"/>
  <c r="AS76" i="5" a="1"/>
  <c r="AS76" i="5" s="1"/>
  <c r="AT76" i="5" a="1"/>
  <c r="AT76" i="5" s="1"/>
  <c r="AQ77" i="5" a="1"/>
  <c r="AQ77" i="5" s="1"/>
  <c r="AR77" i="5" a="1"/>
  <c r="AR77" i="5" s="1"/>
  <c r="AS77" i="5" a="1"/>
  <c r="AS77" i="5" s="1"/>
  <c r="AT77" i="5" a="1"/>
  <c r="AT77" i="5" s="1"/>
  <c r="AQ78" i="5" a="1"/>
  <c r="AQ78" i="5" s="1"/>
  <c r="AR78" i="5" a="1"/>
  <c r="AR78" i="5" s="1"/>
  <c r="AS78" i="5" a="1"/>
  <c r="AS78" i="5" s="1"/>
  <c r="AT78" i="5" a="1"/>
  <c r="AT78" i="5" s="1"/>
  <c r="AQ79" i="5" a="1"/>
  <c r="AQ79" i="5" s="1"/>
  <c r="AR79" i="5" a="1"/>
  <c r="AR79" i="5" s="1"/>
  <c r="AS79" i="5" a="1"/>
  <c r="AS79" i="5" s="1"/>
  <c r="AT79" i="5" a="1"/>
  <c r="AT79" i="5" s="1"/>
  <c r="AQ80" i="5" a="1"/>
  <c r="AQ80" i="5" s="1"/>
  <c r="AR80" i="5" a="1"/>
  <c r="AR80" i="5" s="1"/>
  <c r="AS80" i="5" a="1"/>
  <c r="AS80" i="5" s="1"/>
  <c r="AT80" i="5" a="1"/>
  <c r="AT80" i="5" s="1"/>
  <c r="AQ81" i="5" a="1"/>
  <c r="AQ81" i="5" s="1"/>
  <c r="AR81" i="5" a="1"/>
  <c r="AR81" i="5" s="1"/>
  <c r="AS81" i="5" a="1"/>
  <c r="AS81" i="5" s="1"/>
  <c r="AT81" i="5" a="1"/>
  <c r="AT81" i="5" s="1"/>
  <c r="AQ82" i="5" a="1"/>
  <c r="AQ82" i="5" s="1"/>
  <c r="AR82" i="5" a="1"/>
  <c r="AR82" i="5" s="1"/>
  <c r="AS82" i="5" a="1"/>
  <c r="AS82" i="5" s="1"/>
  <c r="AT82" i="5" a="1"/>
  <c r="AT82" i="5" s="1"/>
  <c r="AQ83" i="5" a="1"/>
  <c r="AQ83" i="5" s="1"/>
  <c r="AR83" i="5" a="1"/>
  <c r="AR83" i="5" s="1"/>
  <c r="AS83" i="5" a="1"/>
  <c r="AS83" i="5" s="1"/>
  <c r="AT83" i="5" a="1"/>
  <c r="AT83" i="5" s="1"/>
  <c r="AQ84" i="5" a="1"/>
  <c r="AQ84" i="5" s="1"/>
  <c r="AR84" i="5" a="1"/>
  <c r="AR84" i="5" s="1"/>
  <c r="AS84" i="5" a="1"/>
  <c r="AS84" i="5" s="1"/>
  <c r="AT84" i="5" a="1"/>
  <c r="AT84" i="5" s="1"/>
  <c r="AQ85" i="5" a="1"/>
  <c r="AQ85" i="5" s="1"/>
  <c r="AR85" i="5" a="1"/>
  <c r="AR85" i="5" s="1"/>
  <c r="AS85" i="5" a="1"/>
  <c r="AS85" i="5" s="1"/>
  <c r="AT85" i="5" a="1"/>
  <c r="AT85" i="5" s="1"/>
  <c r="AQ86" i="5" a="1"/>
  <c r="AQ86" i="5" s="1"/>
  <c r="AR86" i="5" a="1"/>
  <c r="AR86" i="5" s="1"/>
  <c r="AS86" i="5" a="1"/>
  <c r="AS86" i="5" s="1"/>
  <c r="AT86" i="5" a="1"/>
  <c r="AT86" i="5" s="1"/>
  <c r="AQ87" i="5" a="1"/>
  <c r="AQ87" i="5" s="1"/>
  <c r="AR87" i="5" a="1"/>
  <c r="AR87" i="5" s="1"/>
  <c r="AS87" i="5" a="1"/>
  <c r="AS87" i="5" s="1"/>
  <c r="AT87" i="5" a="1"/>
  <c r="AT87" i="5" s="1"/>
  <c r="AQ88" i="5" a="1"/>
  <c r="AQ88" i="5" s="1"/>
  <c r="AR88" i="5" a="1"/>
  <c r="AR88" i="5" s="1"/>
  <c r="AS88" i="5" a="1"/>
  <c r="AS88" i="5" s="1"/>
  <c r="AT88" i="5" a="1"/>
  <c r="AT88" i="5" s="1"/>
  <c r="AQ89" i="5" a="1"/>
  <c r="AQ89" i="5" s="1"/>
  <c r="AR89" i="5" a="1"/>
  <c r="AR89" i="5" s="1"/>
  <c r="AS89" i="5" a="1"/>
  <c r="AS89" i="5" s="1"/>
  <c r="AT89" i="5" a="1"/>
  <c r="AT89" i="5" s="1"/>
  <c r="AQ90" i="5" a="1"/>
  <c r="AQ90" i="5" s="1"/>
  <c r="AR90" i="5" a="1"/>
  <c r="AR90" i="5" s="1"/>
  <c r="AS90" i="5" a="1"/>
  <c r="AS90" i="5" s="1"/>
  <c r="AT90" i="5" a="1"/>
  <c r="AT90" i="5" s="1"/>
  <c r="AQ91" i="5" a="1"/>
  <c r="AQ91" i="5" s="1"/>
  <c r="AR91" i="5" a="1"/>
  <c r="AR91" i="5" s="1"/>
  <c r="AS91" i="5" a="1"/>
  <c r="AS91" i="5" s="1"/>
  <c r="AT91" i="5" a="1"/>
  <c r="AT91" i="5" s="1"/>
  <c r="AQ92" i="5" a="1"/>
  <c r="AQ92" i="5" s="1"/>
  <c r="AR92" i="5" a="1"/>
  <c r="AR92" i="5" s="1"/>
  <c r="AS92" i="5" a="1"/>
  <c r="AS92" i="5" s="1"/>
  <c r="AT92" i="5" a="1"/>
  <c r="AT92" i="5" s="1"/>
  <c r="AQ93" i="5" a="1"/>
  <c r="AQ93" i="5" s="1"/>
  <c r="AR93" i="5" a="1"/>
  <c r="AR93" i="5" s="1"/>
  <c r="AS93" i="5" a="1"/>
  <c r="AS93" i="5" s="1"/>
  <c r="AT93" i="5" a="1"/>
  <c r="AT93" i="5" s="1"/>
  <c r="AQ94" i="5" a="1"/>
  <c r="AQ94" i="5" s="1"/>
  <c r="AR94" i="5" a="1"/>
  <c r="AR94" i="5" s="1"/>
  <c r="AS94" i="5" a="1"/>
  <c r="AS94" i="5" s="1"/>
  <c r="AT94" i="5" a="1"/>
  <c r="AT94" i="5" s="1"/>
  <c r="AQ95" i="5" a="1"/>
  <c r="AQ95" i="5" s="1"/>
  <c r="AR95" i="5" a="1"/>
  <c r="AR95" i="5" s="1"/>
  <c r="AS95" i="5" a="1"/>
  <c r="AS95" i="5" s="1"/>
  <c r="AT95" i="5" a="1"/>
  <c r="AT95" i="5" s="1"/>
  <c r="AQ96" i="5" a="1"/>
  <c r="AQ96" i="5" s="1"/>
  <c r="AR96" i="5" a="1"/>
  <c r="AR96" i="5" s="1"/>
  <c r="AS96" i="5" a="1"/>
  <c r="AS96" i="5" s="1"/>
  <c r="AT96" i="5" a="1"/>
  <c r="AT96" i="5" s="1"/>
  <c r="AQ97" i="5" a="1"/>
  <c r="AQ97" i="5" s="1"/>
  <c r="AR97" i="5" a="1"/>
  <c r="AR97" i="5" s="1"/>
  <c r="AS97" i="5" a="1"/>
  <c r="AS97" i="5" s="1"/>
  <c r="AT97" i="5" a="1"/>
  <c r="AT97" i="5" s="1"/>
  <c r="AQ98" i="5" a="1"/>
  <c r="AQ98" i="5" s="1"/>
  <c r="AR98" i="5" a="1"/>
  <c r="AR98" i="5" s="1"/>
  <c r="AS98" i="5" a="1"/>
  <c r="AS98" i="5" s="1"/>
  <c r="AT98" i="5" a="1"/>
  <c r="AT98" i="5" s="1"/>
  <c r="AQ99" i="5" a="1"/>
  <c r="AQ99" i="5" s="1"/>
  <c r="AR99" i="5" a="1"/>
  <c r="AR99" i="5" s="1"/>
  <c r="AS99" i="5" a="1"/>
  <c r="AS99" i="5" s="1"/>
  <c r="AT99" i="5" a="1"/>
  <c r="AT99" i="5" s="1"/>
  <c r="AQ100" i="5" a="1"/>
  <c r="AQ100" i="5" s="1"/>
  <c r="AR100" i="5" a="1"/>
  <c r="AR100" i="5" s="1"/>
  <c r="AS100" i="5" a="1"/>
  <c r="AS100" i="5" s="1"/>
  <c r="AT100" i="5" a="1"/>
  <c r="AT100" i="5" s="1"/>
  <c r="AQ101" i="5" a="1"/>
  <c r="AQ101" i="5" s="1"/>
  <c r="AR101" i="5" a="1"/>
  <c r="AR101" i="5" s="1"/>
  <c r="AS101" i="5" a="1"/>
  <c r="AS101" i="5" s="1"/>
  <c r="AT101" i="5" a="1"/>
  <c r="AT101" i="5" s="1"/>
  <c r="AQ102" i="5" a="1"/>
  <c r="AQ102" i="5" s="1"/>
  <c r="AR102" i="5" a="1"/>
  <c r="AR102" i="5" s="1"/>
  <c r="AS102" i="5" a="1"/>
  <c r="AS102" i="5" s="1"/>
  <c r="AT102" i="5" a="1"/>
  <c r="AT102" i="5" s="1"/>
  <c r="AQ103" i="5" a="1"/>
  <c r="AQ103" i="5" s="1"/>
  <c r="AR103" i="5" a="1"/>
  <c r="AR103" i="5" s="1"/>
  <c r="AS103" i="5" a="1"/>
  <c r="AS103" i="5" s="1"/>
  <c r="AT103" i="5" a="1"/>
  <c r="AT103" i="5" s="1"/>
  <c r="AQ104" i="5" a="1"/>
  <c r="AQ104" i="5" s="1"/>
  <c r="AR104" i="5" a="1"/>
  <c r="AR104" i="5" s="1"/>
  <c r="AS104" i="5" a="1"/>
  <c r="AS104" i="5" s="1"/>
  <c r="AT104" i="5" a="1"/>
  <c r="AT104" i="5" s="1"/>
  <c r="AQ105" i="5" a="1"/>
  <c r="AQ105" i="5" s="1"/>
  <c r="AR105" i="5" a="1"/>
  <c r="AR105" i="5" s="1"/>
  <c r="AS105" i="5" a="1"/>
  <c r="AS105" i="5" s="1"/>
  <c r="AT105" i="5" a="1"/>
  <c r="AT105" i="5" s="1"/>
  <c r="AQ106" i="5" a="1"/>
  <c r="AQ106" i="5" s="1"/>
  <c r="AR106" i="5" a="1"/>
  <c r="AR106" i="5" s="1"/>
  <c r="AS106" i="5" a="1"/>
  <c r="AS106" i="5" s="1"/>
  <c r="AT106" i="5" a="1"/>
  <c r="AT106" i="5" s="1"/>
  <c r="AQ107" i="5" a="1"/>
  <c r="AQ107" i="5" s="1"/>
  <c r="AR107" i="5" a="1"/>
  <c r="AR107" i="5" s="1"/>
  <c r="AS107" i="5" a="1"/>
  <c r="AS107" i="5" s="1"/>
  <c r="AT107" i="5" a="1"/>
  <c r="AT107" i="5" s="1"/>
  <c r="AQ108" i="5" a="1"/>
  <c r="AQ108" i="5" s="1"/>
  <c r="AR108" i="5" a="1"/>
  <c r="AR108" i="5" s="1"/>
  <c r="AS108" i="5" a="1"/>
  <c r="AS108" i="5" s="1"/>
  <c r="AT108" i="5" a="1"/>
  <c r="AT108" i="5" s="1"/>
  <c r="AQ109" i="5" a="1"/>
  <c r="AQ109" i="5" s="1"/>
  <c r="AR109" i="5" a="1"/>
  <c r="AR109" i="5" s="1"/>
  <c r="AS109" i="5" a="1"/>
  <c r="AS109" i="5" s="1"/>
  <c r="AT109" i="5" a="1"/>
  <c r="AT109" i="5" s="1"/>
  <c r="AQ110" i="5" a="1"/>
  <c r="AQ110" i="5" s="1"/>
  <c r="AR110" i="5" a="1"/>
  <c r="AR110" i="5" s="1"/>
  <c r="AS110" i="5" a="1"/>
  <c r="AS110" i="5" s="1"/>
  <c r="AT110" i="5" a="1"/>
  <c r="AT110" i="5" s="1"/>
  <c r="AQ111" i="5" a="1"/>
  <c r="AQ111" i="5" s="1"/>
  <c r="AR111" i="5" a="1"/>
  <c r="AR111" i="5" s="1"/>
  <c r="AS111" i="5" a="1"/>
  <c r="AS111" i="5" s="1"/>
  <c r="AT111" i="5" a="1"/>
  <c r="AT111" i="5" s="1"/>
  <c r="AQ112" i="5" a="1"/>
  <c r="AQ112" i="5" s="1"/>
  <c r="AR112" i="5" a="1"/>
  <c r="AR112" i="5" s="1"/>
  <c r="AS112" i="5" a="1"/>
  <c r="AS112" i="5" s="1"/>
  <c r="AT112" i="5" a="1"/>
  <c r="AT112" i="5" s="1"/>
  <c r="AQ113" i="5" a="1"/>
  <c r="AQ113" i="5" s="1"/>
  <c r="AR113" i="5" a="1"/>
  <c r="AR113" i="5" s="1"/>
  <c r="AS113" i="5" a="1"/>
  <c r="AS113" i="5" s="1"/>
  <c r="AT113" i="5" a="1"/>
  <c r="AT113" i="5" s="1"/>
  <c r="AQ114" i="5" a="1"/>
  <c r="AQ114" i="5" s="1"/>
  <c r="AR114" i="5" a="1"/>
  <c r="AR114" i="5" s="1"/>
  <c r="AS114" i="5" a="1"/>
  <c r="AS114" i="5" s="1"/>
  <c r="AT114" i="5" a="1"/>
  <c r="AT114" i="5" s="1"/>
  <c r="AQ115" i="5" a="1"/>
  <c r="AQ115" i="5" s="1"/>
  <c r="AR115" i="5" a="1"/>
  <c r="AR115" i="5" s="1"/>
  <c r="AS115" i="5" a="1"/>
  <c r="AS115" i="5" s="1"/>
  <c r="AT115" i="5" a="1"/>
  <c r="AT115" i="5" s="1"/>
  <c r="AQ116" i="5" a="1"/>
  <c r="AQ116" i="5" s="1"/>
  <c r="AR116" i="5" a="1"/>
  <c r="AR116" i="5" s="1"/>
  <c r="AS116" i="5" a="1"/>
  <c r="AS116" i="5" s="1"/>
  <c r="AT116" i="5" a="1"/>
  <c r="AT116" i="5" s="1"/>
  <c r="AQ117" i="5" a="1"/>
  <c r="AQ117" i="5" s="1"/>
  <c r="AR117" i="5" a="1"/>
  <c r="AR117" i="5" s="1"/>
  <c r="AS117" i="5" a="1"/>
  <c r="AS117" i="5" s="1"/>
  <c r="AT117" i="5" a="1"/>
  <c r="AT117" i="5" s="1"/>
  <c r="AQ118" i="5" a="1"/>
  <c r="AQ118" i="5" s="1"/>
  <c r="AR118" i="5" a="1"/>
  <c r="AR118" i="5" s="1"/>
  <c r="AS118" i="5" a="1"/>
  <c r="AS118" i="5" s="1"/>
  <c r="AT118" i="5" a="1"/>
  <c r="AT118" i="5" s="1"/>
  <c r="AQ119" i="5" a="1"/>
  <c r="AQ119" i="5" s="1"/>
  <c r="AR119" i="5" a="1"/>
  <c r="AR119" i="5" s="1"/>
  <c r="AS119" i="5" a="1"/>
  <c r="AS119" i="5" s="1"/>
  <c r="AT119" i="5" a="1"/>
  <c r="AT119" i="5" s="1"/>
  <c r="AQ120" i="5" a="1"/>
  <c r="AQ120" i="5" s="1"/>
  <c r="AR120" i="5" a="1"/>
  <c r="AR120" i="5" s="1"/>
  <c r="AS120" i="5" a="1"/>
  <c r="AS120" i="5" s="1"/>
  <c r="AT120" i="5" a="1"/>
  <c r="AT120" i="5" s="1"/>
  <c r="AQ121" i="5" a="1"/>
  <c r="AQ121" i="5" s="1"/>
  <c r="AR121" i="5" a="1"/>
  <c r="AR121" i="5" s="1"/>
  <c r="AS121" i="5" a="1"/>
  <c r="AS121" i="5" s="1"/>
  <c r="AT121" i="5" a="1"/>
  <c r="AT121" i="5" s="1"/>
  <c r="AQ122" i="5" a="1"/>
  <c r="AQ122" i="5" s="1"/>
  <c r="AR122" i="5" a="1"/>
  <c r="AR122" i="5" s="1"/>
  <c r="AS122" i="5" a="1"/>
  <c r="AS122" i="5" s="1"/>
  <c r="AT122" i="5" a="1"/>
  <c r="AT122" i="5" s="1"/>
  <c r="AQ123" i="5" a="1"/>
  <c r="AQ123" i="5" s="1"/>
  <c r="AR123" i="5" a="1"/>
  <c r="AR123" i="5" s="1"/>
  <c r="AS123" i="5" a="1"/>
  <c r="AS123" i="5" s="1"/>
  <c r="AT123" i="5" a="1"/>
  <c r="AT123" i="5" s="1"/>
  <c r="AQ124" i="5" a="1"/>
  <c r="AQ124" i="5" s="1"/>
  <c r="AR124" i="5" a="1"/>
  <c r="AR124" i="5" s="1"/>
  <c r="AS124" i="5" a="1"/>
  <c r="AS124" i="5" s="1"/>
  <c r="AT124" i="5" a="1"/>
  <c r="AT124" i="5" s="1"/>
  <c r="AQ125" i="5" a="1"/>
  <c r="AQ125" i="5" s="1"/>
  <c r="AR125" i="5" a="1"/>
  <c r="AR125" i="5" s="1"/>
  <c r="AS125" i="5" a="1"/>
  <c r="AS125" i="5" s="1"/>
  <c r="AT125" i="5" a="1"/>
  <c r="AT125" i="5" s="1"/>
  <c r="AQ126" i="5" a="1"/>
  <c r="AQ126" i="5" s="1"/>
  <c r="AR126" i="5" a="1"/>
  <c r="AR126" i="5" s="1"/>
  <c r="AS126" i="5" a="1"/>
  <c r="AS126" i="5" s="1"/>
  <c r="AT126" i="5" a="1"/>
  <c r="AT126" i="5" s="1"/>
  <c r="AQ127" i="5" a="1"/>
  <c r="AQ127" i="5" s="1"/>
  <c r="AR127" i="5" a="1"/>
  <c r="AR127" i="5" s="1"/>
  <c r="AS127" i="5" a="1"/>
  <c r="AS127" i="5" s="1"/>
  <c r="AT127" i="5" a="1"/>
  <c r="AT127" i="5" s="1"/>
  <c r="AQ128" i="5" a="1"/>
  <c r="AQ128" i="5" s="1"/>
  <c r="AR128" i="5" a="1"/>
  <c r="AR128" i="5" s="1"/>
  <c r="AS128" i="5" a="1"/>
  <c r="AS128" i="5" s="1"/>
  <c r="AT128" i="5" a="1"/>
  <c r="AT128" i="5" s="1"/>
  <c r="AQ129" i="5" a="1"/>
  <c r="AQ129" i="5" s="1"/>
  <c r="AR129" i="5" a="1"/>
  <c r="AR129" i="5" s="1"/>
  <c r="AS129" i="5" a="1"/>
  <c r="AS129" i="5" s="1"/>
  <c r="AT129" i="5" a="1"/>
  <c r="AT129" i="5" s="1"/>
  <c r="AQ130" i="5" a="1"/>
  <c r="AQ130" i="5" s="1"/>
  <c r="AR130" i="5" a="1"/>
  <c r="AR130" i="5" s="1"/>
  <c r="AS130" i="5" a="1"/>
  <c r="AS130" i="5" s="1"/>
  <c r="AT130" i="5" a="1"/>
  <c r="AT130" i="5" s="1"/>
  <c r="AQ131" i="5" a="1"/>
  <c r="AQ131" i="5" s="1"/>
  <c r="AR131" i="5" a="1"/>
  <c r="AR131" i="5" s="1"/>
  <c r="AS131" i="5" a="1"/>
  <c r="AS131" i="5" s="1"/>
  <c r="AT131" i="5" a="1"/>
  <c r="AT131" i="5" s="1"/>
  <c r="AQ132" i="5" a="1"/>
  <c r="AQ132" i="5" s="1"/>
  <c r="AR132" i="5" a="1"/>
  <c r="AR132" i="5" s="1"/>
  <c r="AS132" i="5" a="1"/>
  <c r="AS132" i="5" s="1"/>
  <c r="AT132" i="5" a="1"/>
  <c r="AT132" i="5" s="1"/>
  <c r="AQ133" i="5" a="1"/>
  <c r="AQ133" i="5" s="1"/>
  <c r="AR133" i="5" a="1"/>
  <c r="AR133" i="5" s="1"/>
  <c r="AS133" i="5" a="1"/>
  <c r="AS133" i="5" s="1"/>
  <c r="AT133" i="5" a="1"/>
  <c r="AT133" i="5" s="1"/>
  <c r="AQ134" i="5" a="1"/>
  <c r="AQ134" i="5" s="1"/>
  <c r="AR134" i="5" a="1"/>
  <c r="AR134" i="5" s="1"/>
  <c r="AS134" i="5" a="1"/>
  <c r="AS134" i="5" s="1"/>
  <c r="AT134" i="5" a="1"/>
  <c r="AT134" i="5" s="1"/>
  <c r="AQ135" i="5" a="1"/>
  <c r="AQ135" i="5" s="1"/>
  <c r="AR135" i="5" a="1"/>
  <c r="AR135" i="5" s="1"/>
  <c r="AS135" i="5" a="1"/>
  <c r="AS135" i="5" s="1"/>
  <c r="AT135" i="5" a="1"/>
  <c r="AT135" i="5" s="1"/>
  <c r="AQ136" i="5" a="1"/>
  <c r="AQ136" i="5" s="1"/>
  <c r="AR136" i="5" a="1"/>
  <c r="AR136" i="5" s="1"/>
  <c r="AS136" i="5" a="1"/>
  <c r="AS136" i="5" s="1"/>
  <c r="AT136" i="5" a="1"/>
  <c r="AT136" i="5" s="1"/>
  <c r="AQ137" i="5" a="1"/>
  <c r="AQ137" i="5" s="1"/>
  <c r="AR137" i="5" a="1"/>
  <c r="AR137" i="5" s="1"/>
  <c r="AS137" i="5" a="1"/>
  <c r="AS137" i="5" s="1"/>
  <c r="AT137" i="5" a="1"/>
  <c r="AT137" i="5" s="1"/>
  <c r="AQ138" i="5" a="1"/>
  <c r="AQ138" i="5" s="1"/>
  <c r="AR138" i="5" a="1"/>
  <c r="AR138" i="5" s="1"/>
  <c r="AS138" i="5" a="1"/>
  <c r="AS138" i="5" s="1"/>
  <c r="AT138" i="5" a="1"/>
  <c r="AT138" i="5" s="1"/>
  <c r="AQ139" i="5" a="1"/>
  <c r="AQ139" i="5" s="1"/>
  <c r="AR139" i="5" a="1"/>
  <c r="AR139" i="5" s="1"/>
  <c r="AS139" i="5" a="1"/>
  <c r="AS139" i="5" s="1"/>
  <c r="AT139" i="5" a="1"/>
  <c r="AT139" i="5" s="1"/>
  <c r="AQ140" i="5" a="1"/>
  <c r="AQ140" i="5" s="1"/>
  <c r="AR140" i="5" a="1"/>
  <c r="AR140" i="5" s="1"/>
  <c r="AS140" i="5" a="1"/>
  <c r="AS140" i="5" s="1"/>
  <c r="AT140" i="5" a="1"/>
  <c r="AT140" i="5" s="1"/>
  <c r="AQ141" i="5" a="1"/>
  <c r="AQ141" i="5" s="1"/>
  <c r="AR141" i="5" a="1"/>
  <c r="AR141" i="5" s="1"/>
  <c r="AS141" i="5" a="1"/>
  <c r="AS141" i="5" s="1"/>
  <c r="AT141" i="5" a="1"/>
  <c r="AT141" i="5" s="1"/>
  <c r="AQ142" i="5" a="1"/>
  <c r="AQ142" i="5" s="1"/>
  <c r="AR142" i="5" a="1"/>
  <c r="AR142" i="5" s="1"/>
  <c r="AS142" i="5" a="1"/>
  <c r="AS142" i="5" s="1"/>
  <c r="AT142" i="5" a="1"/>
  <c r="AT142" i="5" s="1"/>
  <c r="AQ143" i="5" a="1"/>
  <c r="AQ143" i="5" s="1"/>
  <c r="AR143" i="5" a="1"/>
  <c r="AR143" i="5" s="1"/>
  <c r="AS143" i="5" a="1"/>
  <c r="AS143" i="5" s="1"/>
  <c r="AT143" i="5" a="1"/>
  <c r="AT143" i="5" s="1"/>
  <c r="AQ144" i="5" a="1"/>
  <c r="AQ144" i="5" s="1"/>
  <c r="AR144" i="5" a="1"/>
  <c r="AR144" i="5" s="1"/>
  <c r="AS144" i="5" a="1"/>
  <c r="AS144" i="5" s="1"/>
  <c r="AT144" i="5" a="1"/>
  <c r="AT144" i="5" s="1"/>
  <c r="AQ145" i="5" a="1"/>
  <c r="AQ145" i="5" s="1"/>
  <c r="AR145" i="5" a="1"/>
  <c r="AR145" i="5" s="1"/>
  <c r="AS145" i="5" a="1"/>
  <c r="AS145" i="5" s="1"/>
  <c r="AT145" i="5" a="1"/>
  <c r="AT145" i="5" s="1"/>
  <c r="AQ146" i="5" a="1"/>
  <c r="AQ146" i="5" s="1"/>
  <c r="AR146" i="5" a="1"/>
  <c r="AR146" i="5" s="1"/>
  <c r="AS146" i="5" a="1"/>
  <c r="AS146" i="5" s="1"/>
  <c r="AT146" i="5" a="1"/>
  <c r="AT146" i="5" s="1"/>
  <c r="AQ147" i="5" a="1"/>
  <c r="AQ147" i="5" s="1"/>
  <c r="AR147" i="5" a="1"/>
  <c r="AR147" i="5" s="1"/>
  <c r="AS147" i="5" a="1"/>
  <c r="AS147" i="5" s="1"/>
  <c r="AT147" i="5" a="1"/>
  <c r="AT147" i="5" s="1"/>
  <c r="AQ148" i="5" a="1"/>
  <c r="AQ148" i="5" s="1"/>
  <c r="AR148" i="5" a="1"/>
  <c r="AR148" i="5" s="1"/>
  <c r="AS148" i="5" a="1"/>
  <c r="AS148" i="5" s="1"/>
  <c r="AT148" i="5" a="1"/>
  <c r="AT148" i="5" s="1"/>
  <c r="AQ149" i="5" a="1"/>
  <c r="AQ149" i="5" s="1"/>
  <c r="AR149" i="5" a="1"/>
  <c r="AR149" i="5" s="1"/>
  <c r="AS149" i="5" a="1"/>
  <c r="AS149" i="5" s="1"/>
  <c r="AT149" i="5" a="1"/>
  <c r="AT149" i="5" s="1"/>
  <c r="AQ150" i="5" a="1"/>
  <c r="AQ150" i="5" s="1"/>
  <c r="AR150" i="5" a="1"/>
  <c r="AR150" i="5" s="1"/>
  <c r="AS150" i="5" a="1"/>
  <c r="AS150" i="5" s="1"/>
  <c r="AT150" i="5" a="1"/>
  <c r="AT150" i="5" s="1"/>
  <c r="AQ151" i="5" a="1"/>
  <c r="AQ151" i="5" s="1"/>
  <c r="AR151" i="5" a="1"/>
  <c r="AR151" i="5" s="1"/>
  <c r="AS151" i="5" a="1"/>
  <c r="AS151" i="5" s="1"/>
  <c r="AT151" i="5" a="1"/>
  <c r="AT151" i="5" s="1"/>
  <c r="AQ152" i="5" a="1"/>
  <c r="AQ152" i="5" s="1"/>
  <c r="AR152" i="5" a="1"/>
  <c r="AR152" i="5" s="1"/>
  <c r="AS152" i="5" a="1"/>
  <c r="AS152" i="5" s="1"/>
  <c r="AT152" i="5" a="1"/>
  <c r="AT152" i="5" s="1"/>
  <c r="AQ153" i="5" a="1"/>
  <c r="AQ153" i="5" s="1"/>
  <c r="AR153" i="5" a="1"/>
  <c r="AR153" i="5" s="1"/>
  <c r="AS153" i="5" a="1"/>
  <c r="AS153" i="5" s="1"/>
  <c r="AT153" i="5" a="1"/>
  <c r="AT153" i="5" s="1"/>
  <c r="AQ154" i="5" a="1"/>
  <c r="AQ154" i="5" s="1"/>
  <c r="AR154" i="5" a="1"/>
  <c r="AR154" i="5" s="1"/>
  <c r="AS154" i="5" a="1"/>
  <c r="AS154" i="5" s="1"/>
  <c r="AT154" i="5" a="1"/>
  <c r="AT154" i="5" s="1"/>
  <c r="AQ155" i="5" a="1"/>
  <c r="AQ155" i="5" s="1"/>
  <c r="AR155" i="5" a="1"/>
  <c r="AR155" i="5" s="1"/>
  <c r="AS155" i="5" a="1"/>
  <c r="AS155" i="5" s="1"/>
  <c r="AT155" i="5" a="1"/>
  <c r="AT155" i="5" s="1"/>
  <c r="AQ156" i="5" a="1"/>
  <c r="AQ156" i="5" s="1"/>
  <c r="AR156" i="5" a="1"/>
  <c r="AR156" i="5" s="1"/>
  <c r="AS156" i="5" a="1"/>
  <c r="AS156" i="5" s="1"/>
  <c r="AT156" i="5" a="1"/>
  <c r="AT156" i="5" s="1"/>
  <c r="AQ157" i="5" a="1"/>
  <c r="AQ157" i="5" s="1"/>
  <c r="AR157" i="5" a="1"/>
  <c r="AR157" i="5" s="1"/>
  <c r="AS157" i="5" a="1"/>
  <c r="AS157" i="5" s="1"/>
  <c r="AT157" i="5" a="1"/>
  <c r="AT157" i="5" s="1"/>
  <c r="AQ158" i="5" a="1"/>
  <c r="AQ158" i="5" s="1"/>
  <c r="AR158" i="5" a="1"/>
  <c r="AR158" i="5" s="1"/>
  <c r="AS158" i="5" a="1"/>
  <c r="AS158" i="5" s="1"/>
  <c r="AT158" i="5" a="1"/>
  <c r="AT158" i="5" s="1"/>
  <c r="AQ159" i="5" a="1"/>
  <c r="AQ159" i="5" s="1"/>
  <c r="AR159" i="5" a="1"/>
  <c r="AR159" i="5" s="1"/>
  <c r="AS159" i="5" a="1"/>
  <c r="AS159" i="5" s="1"/>
  <c r="AT159" i="5" a="1"/>
  <c r="AT159" i="5" s="1"/>
  <c r="AQ160" i="5" a="1"/>
  <c r="AQ160" i="5" s="1"/>
  <c r="AR160" i="5" a="1"/>
  <c r="AR160" i="5" s="1"/>
  <c r="AS160" i="5" a="1"/>
  <c r="AS160" i="5" s="1"/>
  <c r="AT160" i="5" a="1"/>
  <c r="AT160" i="5" s="1"/>
  <c r="AQ161" i="5" a="1"/>
  <c r="AQ161" i="5" s="1"/>
  <c r="AR161" i="5" a="1"/>
  <c r="AR161" i="5" s="1"/>
  <c r="AS161" i="5" a="1"/>
  <c r="AS161" i="5" s="1"/>
  <c r="AT161" i="5" a="1"/>
  <c r="AT161" i="5" s="1"/>
  <c r="AQ162" i="5" a="1"/>
  <c r="AQ162" i="5" s="1"/>
  <c r="AR162" i="5" a="1"/>
  <c r="AR162" i="5" s="1"/>
  <c r="AS162" i="5" a="1"/>
  <c r="AS162" i="5" s="1"/>
  <c r="AT162" i="5" a="1"/>
  <c r="AT162" i="5" s="1"/>
  <c r="AQ163" i="5" a="1"/>
  <c r="AQ163" i="5" s="1"/>
  <c r="AR163" i="5" a="1"/>
  <c r="AR163" i="5" s="1"/>
  <c r="AS163" i="5" a="1"/>
  <c r="AS163" i="5" s="1"/>
  <c r="AT163" i="5" a="1"/>
  <c r="AT163" i="5" s="1"/>
  <c r="AQ164" i="5" a="1"/>
  <c r="AQ164" i="5" s="1"/>
  <c r="AR164" i="5" a="1"/>
  <c r="AR164" i="5" s="1"/>
  <c r="AS164" i="5" a="1"/>
  <c r="AS164" i="5" s="1"/>
  <c r="AT164" i="5" a="1"/>
  <c r="AT164" i="5" s="1"/>
  <c r="AQ165" i="5" a="1"/>
  <c r="AQ165" i="5" s="1"/>
  <c r="AR165" i="5" a="1"/>
  <c r="AR165" i="5" s="1"/>
  <c r="AS165" i="5" a="1"/>
  <c r="AS165" i="5" s="1"/>
  <c r="AT165" i="5" a="1"/>
  <c r="AT165" i="5" s="1"/>
  <c r="AQ166" i="5" a="1"/>
  <c r="AQ166" i="5" s="1"/>
  <c r="AR166" i="5" a="1"/>
  <c r="AR166" i="5" s="1"/>
  <c r="AS166" i="5" a="1"/>
  <c r="AS166" i="5" s="1"/>
  <c r="AT166" i="5" a="1"/>
  <c r="AT166" i="5" s="1"/>
  <c r="AQ167" i="5" a="1"/>
  <c r="AQ167" i="5" s="1"/>
  <c r="AR167" i="5" a="1"/>
  <c r="AR167" i="5" s="1"/>
  <c r="AS167" i="5" a="1"/>
  <c r="AS167" i="5" s="1"/>
  <c r="AT167" i="5" a="1"/>
  <c r="AT167" i="5" s="1"/>
  <c r="AQ168" i="5" a="1"/>
  <c r="AQ168" i="5" s="1"/>
  <c r="AR168" i="5" a="1"/>
  <c r="AR168" i="5" s="1"/>
  <c r="AS168" i="5" a="1"/>
  <c r="AS168" i="5" s="1"/>
  <c r="AT168" i="5" a="1"/>
  <c r="AT168" i="5" s="1"/>
  <c r="AQ169" i="5" a="1"/>
  <c r="AQ169" i="5" s="1"/>
  <c r="AR169" i="5" a="1"/>
  <c r="AR169" i="5" s="1"/>
  <c r="AS169" i="5" a="1"/>
  <c r="AS169" i="5" s="1"/>
  <c r="AT169" i="5" a="1"/>
  <c r="AT169" i="5" s="1"/>
  <c r="AQ170" i="5" a="1"/>
  <c r="AQ170" i="5" s="1"/>
  <c r="AR170" i="5" a="1"/>
  <c r="AR170" i="5" s="1"/>
  <c r="AS170" i="5" a="1"/>
  <c r="AS170" i="5" s="1"/>
  <c r="AT170" i="5" a="1"/>
  <c r="AT170" i="5" s="1"/>
  <c r="AQ171" i="5" a="1"/>
  <c r="AQ171" i="5" s="1"/>
  <c r="AR171" i="5" a="1"/>
  <c r="AR171" i="5" s="1"/>
  <c r="AS171" i="5" a="1"/>
  <c r="AS171" i="5" s="1"/>
  <c r="AT171" i="5" a="1"/>
  <c r="AT171" i="5" s="1"/>
  <c r="AQ172" i="5" a="1"/>
  <c r="AQ172" i="5" s="1"/>
  <c r="AR172" i="5" a="1"/>
  <c r="AR172" i="5" s="1"/>
  <c r="AS172" i="5" a="1"/>
  <c r="AS172" i="5" s="1"/>
  <c r="AT172" i="5" a="1"/>
  <c r="AT172" i="5" s="1"/>
  <c r="AQ173" i="5" a="1"/>
  <c r="AQ173" i="5" s="1"/>
  <c r="AR173" i="5" a="1"/>
  <c r="AR173" i="5" s="1"/>
  <c r="AS173" i="5" a="1"/>
  <c r="AS173" i="5" s="1"/>
  <c r="AT173" i="5" a="1"/>
  <c r="AT173" i="5" s="1"/>
  <c r="AQ174" i="5" a="1"/>
  <c r="AQ174" i="5" s="1"/>
  <c r="AR174" i="5" a="1"/>
  <c r="AR174" i="5" s="1"/>
  <c r="AS174" i="5" a="1"/>
  <c r="AS174" i="5" s="1"/>
  <c r="AT174" i="5" a="1"/>
  <c r="AT174" i="5" s="1"/>
  <c r="AQ175" i="5" a="1"/>
  <c r="AQ175" i="5" s="1"/>
  <c r="AR175" i="5" a="1"/>
  <c r="AR175" i="5" s="1"/>
  <c r="AS175" i="5" a="1"/>
  <c r="AS175" i="5" s="1"/>
  <c r="AT175" i="5" a="1"/>
  <c r="AT175" i="5" s="1"/>
  <c r="AQ176" i="5" a="1"/>
  <c r="AQ176" i="5" s="1"/>
  <c r="AR176" i="5" a="1"/>
  <c r="AR176" i="5" s="1"/>
  <c r="AS176" i="5" a="1"/>
  <c r="AS176" i="5" s="1"/>
  <c r="AT176" i="5" a="1"/>
  <c r="AT176" i="5" s="1"/>
  <c r="AQ177" i="5" a="1"/>
  <c r="AQ177" i="5" s="1"/>
  <c r="AR177" i="5" a="1"/>
  <c r="AR177" i="5" s="1"/>
  <c r="AS177" i="5" a="1"/>
  <c r="AS177" i="5" s="1"/>
  <c r="AT177" i="5" a="1"/>
  <c r="AT177" i="5" s="1"/>
  <c r="AQ178" i="5" a="1"/>
  <c r="AQ178" i="5" s="1"/>
  <c r="AR178" i="5" a="1"/>
  <c r="AR178" i="5" s="1"/>
  <c r="AS178" i="5" a="1"/>
  <c r="AS178" i="5" s="1"/>
  <c r="AT178" i="5" a="1"/>
  <c r="AT178" i="5" s="1"/>
  <c r="AQ179" i="5" a="1"/>
  <c r="AQ179" i="5" s="1"/>
  <c r="AR179" i="5" a="1"/>
  <c r="AR179" i="5" s="1"/>
  <c r="AS179" i="5" a="1"/>
  <c r="AS179" i="5" s="1"/>
  <c r="AT179" i="5" a="1"/>
  <c r="AT179" i="5" s="1"/>
  <c r="AQ180" i="5" a="1"/>
  <c r="AQ180" i="5" s="1"/>
  <c r="AR180" i="5" a="1"/>
  <c r="AR180" i="5" s="1"/>
  <c r="AS180" i="5" a="1"/>
  <c r="AS180" i="5" s="1"/>
  <c r="AT180" i="5" a="1"/>
  <c r="AT180" i="5" s="1"/>
  <c r="AQ181" i="5" a="1"/>
  <c r="AQ181" i="5" s="1"/>
  <c r="AR181" i="5" a="1"/>
  <c r="AR181" i="5" s="1"/>
  <c r="AS181" i="5" a="1"/>
  <c r="AS181" i="5" s="1"/>
  <c r="AT181" i="5" a="1"/>
  <c r="AT181" i="5" s="1"/>
  <c r="AQ182" i="5" a="1"/>
  <c r="AQ182" i="5" s="1"/>
  <c r="AR182" i="5" a="1"/>
  <c r="AR182" i="5" s="1"/>
  <c r="AS182" i="5" a="1"/>
  <c r="AS182" i="5" s="1"/>
  <c r="AT182" i="5" a="1"/>
  <c r="AT182" i="5" s="1"/>
  <c r="AQ183" i="5" a="1"/>
  <c r="AQ183" i="5" s="1"/>
  <c r="AR183" i="5" a="1"/>
  <c r="AR183" i="5" s="1"/>
  <c r="AS183" i="5" a="1"/>
  <c r="AS183" i="5" s="1"/>
  <c r="AT183" i="5" a="1"/>
  <c r="AT183" i="5" s="1"/>
  <c r="AQ184" i="5" a="1"/>
  <c r="AQ184" i="5" s="1"/>
  <c r="AR184" i="5" a="1"/>
  <c r="AR184" i="5" s="1"/>
  <c r="AS184" i="5" a="1"/>
  <c r="AS184" i="5" s="1"/>
  <c r="AT184" i="5" a="1"/>
  <c r="AT184" i="5" s="1"/>
  <c r="AQ185" i="5" a="1"/>
  <c r="AQ185" i="5" s="1"/>
  <c r="AR185" i="5" a="1"/>
  <c r="AR185" i="5" s="1"/>
  <c r="AS185" i="5" a="1"/>
  <c r="AS185" i="5" s="1"/>
  <c r="AT185" i="5" a="1"/>
  <c r="AT185" i="5" s="1"/>
  <c r="AQ186" i="5" a="1"/>
  <c r="AQ186" i="5" s="1"/>
  <c r="AR186" i="5" a="1"/>
  <c r="AR186" i="5" s="1"/>
  <c r="AS186" i="5" a="1"/>
  <c r="AS186" i="5" s="1"/>
  <c r="AT186" i="5" a="1"/>
  <c r="AT186" i="5" s="1"/>
  <c r="AQ187" i="5" a="1"/>
  <c r="AQ187" i="5" s="1"/>
  <c r="AR187" i="5" a="1"/>
  <c r="AR187" i="5" s="1"/>
  <c r="AS187" i="5" a="1"/>
  <c r="AS187" i="5" s="1"/>
  <c r="AT187" i="5" a="1"/>
  <c r="AT187" i="5" s="1"/>
  <c r="AQ188" i="5" a="1"/>
  <c r="AQ188" i="5" s="1"/>
  <c r="AR188" i="5" a="1"/>
  <c r="AR188" i="5" s="1"/>
  <c r="AS188" i="5" a="1"/>
  <c r="AS188" i="5" s="1"/>
  <c r="AT188" i="5" a="1"/>
  <c r="AT188" i="5" s="1"/>
  <c r="AQ189" i="5" a="1"/>
  <c r="AQ189" i="5" s="1"/>
  <c r="AR189" i="5" a="1"/>
  <c r="AR189" i="5" s="1"/>
  <c r="AS189" i="5" a="1"/>
  <c r="AS189" i="5" s="1"/>
  <c r="AT189" i="5" a="1"/>
  <c r="AT189" i="5" s="1"/>
  <c r="AQ190" i="5" a="1"/>
  <c r="AQ190" i="5" s="1"/>
  <c r="AR190" i="5" a="1"/>
  <c r="AR190" i="5" s="1"/>
  <c r="AS190" i="5" a="1"/>
  <c r="AS190" i="5" s="1"/>
  <c r="AT190" i="5" a="1"/>
  <c r="AT190" i="5" s="1"/>
  <c r="AQ191" i="5" a="1"/>
  <c r="AQ191" i="5" s="1"/>
  <c r="AR191" i="5" a="1"/>
  <c r="AR191" i="5" s="1"/>
  <c r="AS191" i="5" a="1"/>
  <c r="AS191" i="5" s="1"/>
  <c r="AT191" i="5" a="1"/>
  <c r="AT191" i="5" s="1"/>
  <c r="AQ192" i="5" a="1"/>
  <c r="AQ192" i="5" s="1"/>
  <c r="AR192" i="5" a="1"/>
  <c r="AR192" i="5" s="1"/>
  <c r="AS192" i="5" a="1"/>
  <c r="AS192" i="5" s="1"/>
  <c r="AT192" i="5" a="1"/>
  <c r="AT192" i="5" s="1"/>
  <c r="AQ193" i="5" a="1"/>
  <c r="AQ193" i="5" s="1"/>
  <c r="AR193" i="5" a="1"/>
  <c r="AR193" i="5" s="1"/>
  <c r="AS193" i="5" a="1"/>
  <c r="AS193" i="5" s="1"/>
  <c r="AT193" i="5" a="1"/>
  <c r="AT193" i="5" s="1"/>
  <c r="AQ194" i="5" a="1"/>
  <c r="AQ194" i="5" s="1"/>
  <c r="AR194" i="5" a="1"/>
  <c r="AR194" i="5" s="1"/>
  <c r="AS194" i="5" a="1"/>
  <c r="AS194" i="5" s="1"/>
  <c r="AT194" i="5" a="1"/>
  <c r="AT194" i="5" s="1"/>
  <c r="AQ195" i="5" a="1"/>
  <c r="AQ195" i="5" s="1"/>
  <c r="AR195" i="5" a="1"/>
  <c r="AR195" i="5" s="1"/>
  <c r="AS195" i="5" a="1"/>
  <c r="AS195" i="5" s="1"/>
  <c r="AT195" i="5" a="1"/>
  <c r="AT195" i="5" s="1"/>
  <c r="AQ196" i="5" a="1"/>
  <c r="AQ196" i="5" s="1"/>
  <c r="AR196" i="5" a="1"/>
  <c r="AR196" i="5" s="1"/>
  <c r="AS196" i="5" a="1"/>
  <c r="AS196" i="5" s="1"/>
  <c r="AT196" i="5" a="1"/>
  <c r="AT196" i="5" s="1"/>
  <c r="AQ197" i="5" a="1"/>
  <c r="AQ197" i="5" s="1"/>
  <c r="AR197" i="5" a="1"/>
  <c r="AR197" i="5" s="1"/>
  <c r="AS197" i="5" a="1"/>
  <c r="AS197" i="5" s="1"/>
  <c r="AT197" i="5" a="1"/>
  <c r="AT197" i="5" s="1"/>
  <c r="AQ198" i="5" a="1"/>
  <c r="AQ198" i="5" s="1"/>
  <c r="AR198" i="5" a="1"/>
  <c r="AR198" i="5" s="1"/>
  <c r="AS198" i="5" a="1"/>
  <c r="AS198" i="5" s="1"/>
  <c r="AT198" i="5" a="1"/>
  <c r="AT198" i="5" s="1"/>
  <c r="AQ199" i="5" a="1"/>
  <c r="AQ199" i="5" s="1"/>
  <c r="AR199" i="5" a="1"/>
  <c r="AR199" i="5" s="1"/>
  <c r="AS199" i="5" a="1"/>
  <c r="AS199" i="5" s="1"/>
  <c r="AT199" i="5" a="1"/>
  <c r="AT199" i="5" s="1"/>
  <c r="AQ200" i="5" a="1"/>
  <c r="AQ200" i="5" s="1"/>
  <c r="AR200" i="5" a="1"/>
  <c r="AR200" i="5" s="1"/>
  <c r="AS200" i="5" a="1"/>
  <c r="AS200" i="5" s="1"/>
  <c r="AT200" i="5" a="1"/>
  <c r="AT200" i="5" s="1"/>
  <c r="AQ201" i="5" a="1"/>
  <c r="AQ201" i="5" s="1"/>
  <c r="AR201" i="5" a="1"/>
  <c r="AR201" i="5" s="1"/>
  <c r="AS201" i="5" a="1"/>
  <c r="AS201" i="5" s="1"/>
  <c r="AT201" i="5" a="1"/>
  <c r="AT201" i="5" s="1"/>
  <c r="AQ202" i="5" a="1"/>
  <c r="AQ202" i="5" s="1"/>
  <c r="AR202" i="5" a="1"/>
  <c r="AR202" i="5" s="1"/>
  <c r="AS202" i="5" a="1"/>
  <c r="AS202" i="5" s="1"/>
  <c r="AT202" i="5" a="1"/>
  <c r="AT202" i="5" s="1"/>
  <c r="AQ203" i="5" a="1"/>
  <c r="AQ203" i="5" s="1"/>
  <c r="AR203" i="5" a="1"/>
  <c r="AR203" i="5" s="1"/>
  <c r="AS203" i="5" a="1"/>
  <c r="AS203" i="5" s="1"/>
  <c r="AT203" i="5" a="1"/>
  <c r="AT203" i="5" s="1"/>
  <c r="AQ204" i="5" a="1"/>
  <c r="AQ204" i="5" s="1"/>
  <c r="AR204" i="5" a="1"/>
  <c r="AR204" i="5" s="1"/>
  <c r="AS204" i="5" a="1"/>
  <c r="AS204" i="5" s="1"/>
  <c r="AT204" i="5" a="1"/>
  <c r="AT204" i="5" s="1"/>
  <c r="AQ205" i="5" a="1"/>
  <c r="AQ205" i="5" s="1"/>
  <c r="AR205" i="5" a="1"/>
  <c r="AR205" i="5" s="1"/>
  <c r="AS205" i="5" a="1"/>
  <c r="AS205" i="5" s="1"/>
  <c r="AT205" i="5" a="1"/>
  <c r="AT205" i="5" s="1"/>
  <c r="AQ206" i="5" a="1"/>
  <c r="AQ206" i="5" s="1"/>
  <c r="AR206" i="5" a="1"/>
  <c r="AR206" i="5" s="1"/>
  <c r="AS206" i="5" a="1"/>
  <c r="AS206" i="5" s="1"/>
  <c r="AT206" i="5" a="1"/>
  <c r="AT206" i="5" s="1"/>
  <c r="AQ207" i="5" a="1"/>
  <c r="AQ207" i="5" s="1"/>
  <c r="AR207" i="5" a="1"/>
  <c r="AR207" i="5" s="1"/>
  <c r="AS207" i="5" a="1"/>
  <c r="AS207" i="5" s="1"/>
  <c r="AT207" i="5" a="1"/>
  <c r="AT207" i="5" s="1"/>
  <c r="AQ208" i="5" a="1"/>
  <c r="AQ208" i="5" s="1"/>
  <c r="AR208" i="5" a="1"/>
  <c r="AR208" i="5" s="1"/>
  <c r="AS208" i="5" a="1"/>
  <c r="AS208" i="5" s="1"/>
  <c r="AT208" i="5" a="1"/>
  <c r="AT208" i="5" s="1"/>
  <c r="AQ209" i="5" a="1"/>
  <c r="AQ209" i="5" s="1"/>
  <c r="AR209" i="5" a="1"/>
  <c r="AR209" i="5" s="1"/>
  <c r="AS209" i="5" a="1"/>
  <c r="AS209" i="5" s="1"/>
  <c r="AT209" i="5" a="1"/>
  <c r="AT209" i="5" s="1"/>
  <c r="AQ210" i="5" a="1"/>
  <c r="AQ210" i="5" s="1"/>
  <c r="AR210" i="5" a="1"/>
  <c r="AR210" i="5" s="1"/>
  <c r="AS210" i="5" a="1"/>
  <c r="AS210" i="5" s="1"/>
  <c r="AT210" i="5" a="1"/>
  <c r="AT210" i="5" s="1"/>
  <c r="AQ211" i="5" a="1"/>
  <c r="AQ211" i="5" s="1"/>
  <c r="AR211" i="5" a="1"/>
  <c r="AR211" i="5" s="1"/>
  <c r="AS211" i="5" a="1"/>
  <c r="AS211" i="5" s="1"/>
  <c r="AT211" i="5" a="1"/>
  <c r="AT211" i="5" s="1"/>
  <c r="AQ212" i="5" a="1"/>
  <c r="AQ212" i="5" s="1"/>
  <c r="AR212" i="5" a="1"/>
  <c r="AR212" i="5" s="1"/>
  <c r="AS212" i="5" a="1"/>
  <c r="AS212" i="5" s="1"/>
  <c r="AT212" i="5" a="1"/>
  <c r="AT212" i="5" s="1"/>
  <c r="AQ213" i="5" a="1"/>
  <c r="AQ213" i="5" s="1"/>
  <c r="AR213" i="5" a="1"/>
  <c r="AR213" i="5" s="1"/>
  <c r="AS213" i="5" a="1"/>
  <c r="AS213" i="5" s="1"/>
  <c r="AT213" i="5" a="1"/>
  <c r="AT213" i="5" s="1"/>
  <c r="AQ214" i="5" a="1"/>
  <c r="AQ214" i="5" s="1"/>
  <c r="AR214" i="5" a="1"/>
  <c r="AR214" i="5" s="1"/>
  <c r="AS214" i="5" a="1"/>
  <c r="AS214" i="5" s="1"/>
  <c r="AT214" i="5" a="1"/>
  <c r="AT214" i="5" s="1"/>
  <c r="AQ215" i="5" a="1"/>
  <c r="AQ215" i="5" s="1"/>
  <c r="AR215" i="5" a="1"/>
  <c r="AR215" i="5" s="1"/>
  <c r="AS215" i="5" a="1"/>
  <c r="AS215" i="5" s="1"/>
  <c r="AT215" i="5" a="1"/>
  <c r="AT215" i="5" s="1"/>
  <c r="AQ216" i="5" a="1"/>
  <c r="AQ216" i="5" s="1"/>
  <c r="AR216" i="5" a="1"/>
  <c r="AR216" i="5" s="1"/>
  <c r="AS216" i="5" a="1"/>
  <c r="AS216" i="5" s="1"/>
  <c r="AT216" i="5" a="1"/>
  <c r="AT216" i="5" s="1"/>
  <c r="AQ217" i="5" a="1"/>
  <c r="AQ217" i="5" s="1"/>
  <c r="AR217" i="5" a="1"/>
  <c r="AR217" i="5" s="1"/>
  <c r="AS217" i="5" a="1"/>
  <c r="AS217" i="5" s="1"/>
  <c r="AT217" i="5" a="1"/>
  <c r="AT217" i="5" s="1"/>
  <c r="AQ218" i="5" a="1"/>
  <c r="AQ218" i="5" s="1"/>
  <c r="AR218" i="5" a="1"/>
  <c r="AR218" i="5" s="1"/>
  <c r="AS218" i="5" a="1"/>
  <c r="AS218" i="5" s="1"/>
  <c r="AT218" i="5" a="1"/>
  <c r="AT218" i="5" s="1"/>
  <c r="AQ219" i="5" a="1"/>
  <c r="AQ219" i="5" s="1"/>
  <c r="AR219" i="5" a="1"/>
  <c r="AR219" i="5" s="1"/>
  <c r="AS219" i="5" a="1"/>
  <c r="AS219" i="5" s="1"/>
  <c r="AT219" i="5" a="1"/>
  <c r="AT219" i="5" s="1"/>
  <c r="AQ220" i="5" a="1"/>
  <c r="AQ220" i="5" s="1"/>
  <c r="AR220" i="5" a="1"/>
  <c r="AR220" i="5" s="1"/>
  <c r="AS220" i="5" a="1"/>
  <c r="AS220" i="5" s="1"/>
  <c r="AT220" i="5" a="1"/>
  <c r="AT220" i="5" s="1"/>
  <c r="AQ221" i="5" a="1"/>
  <c r="AQ221" i="5" s="1"/>
  <c r="AR221" i="5" a="1"/>
  <c r="AR221" i="5" s="1"/>
  <c r="AS221" i="5" a="1"/>
  <c r="AS221" i="5" s="1"/>
  <c r="AT221" i="5" a="1"/>
  <c r="AT221" i="5" s="1"/>
  <c r="AQ222" i="5" a="1"/>
  <c r="AQ222" i="5" s="1"/>
  <c r="AR222" i="5" a="1"/>
  <c r="AR222" i="5" s="1"/>
  <c r="AS222" i="5" a="1"/>
  <c r="AS222" i="5" s="1"/>
  <c r="AT222" i="5" a="1"/>
  <c r="AT222" i="5" s="1"/>
  <c r="AQ223" i="5" a="1"/>
  <c r="AQ223" i="5" s="1"/>
  <c r="AR223" i="5" a="1"/>
  <c r="AR223" i="5" s="1"/>
  <c r="AS223" i="5" a="1"/>
  <c r="AS223" i="5" s="1"/>
  <c r="AT223" i="5" a="1"/>
  <c r="AT223" i="5" s="1"/>
  <c r="AQ224" i="5" a="1"/>
  <c r="AQ224" i="5" s="1"/>
  <c r="AR224" i="5" a="1"/>
  <c r="AR224" i="5" s="1"/>
  <c r="AS224" i="5" a="1"/>
  <c r="AS224" i="5" s="1"/>
  <c r="AT224" i="5" a="1"/>
  <c r="AT224" i="5" s="1"/>
  <c r="AQ225" i="5" a="1"/>
  <c r="AQ225" i="5" s="1"/>
  <c r="AR225" i="5" a="1"/>
  <c r="AR225" i="5" s="1"/>
  <c r="AS225" i="5" a="1"/>
  <c r="AS225" i="5" s="1"/>
  <c r="AT225" i="5" a="1"/>
  <c r="AT225" i="5" s="1"/>
  <c r="AQ226" i="5" a="1"/>
  <c r="AQ226" i="5" s="1"/>
  <c r="AR226" i="5" a="1"/>
  <c r="AR226" i="5" s="1"/>
  <c r="AS226" i="5" a="1"/>
  <c r="AS226" i="5" s="1"/>
  <c r="AT226" i="5" a="1"/>
  <c r="AT226" i="5" s="1"/>
  <c r="AQ227" i="5" a="1"/>
  <c r="AQ227" i="5" s="1"/>
  <c r="AR227" i="5" a="1"/>
  <c r="AR227" i="5" s="1"/>
  <c r="AS227" i="5" a="1"/>
  <c r="AS227" i="5" s="1"/>
  <c r="AT227" i="5" a="1"/>
  <c r="AT227" i="5" s="1"/>
  <c r="AQ228" i="5" a="1"/>
  <c r="AQ228" i="5" s="1"/>
  <c r="AR228" i="5" a="1"/>
  <c r="AR228" i="5" s="1"/>
  <c r="AS228" i="5" a="1"/>
  <c r="AS228" i="5" s="1"/>
  <c r="AT228" i="5" a="1"/>
  <c r="AT228" i="5" s="1"/>
  <c r="AQ229" i="5" a="1"/>
  <c r="AQ229" i="5" s="1"/>
  <c r="AR229" i="5" a="1"/>
  <c r="AR229" i="5" s="1"/>
  <c r="AS229" i="5" a="1"/>
  <c r="AS229" i="5" s="1"/>
  <c r="AT229" i="5" a="1"/>
  <c r="AT229" i="5" s="1"/>
  <c r="AQ230" i="5" a="1"/>
  <c r="AQ230" i="5" s="1"/>
  <c r="AR230" i="5" a="1"/>
  <c r="AR230" i="5" s="1"/>
  <c r="AS230" i="5" a="1"/>
  <c r="AS230" i="5" s="1"/>
  <c r="AT230" i="5" a="1"/>
  <c r="AT230" i="5" s="1"/>
  <c r="AQ231" i="5" a="1"/>
  <c r="AQ231" i="5" s="1"/>
  <c r="AR231" i="5" a="1"/>
  <c r="AR231" i="5" s="1"/>
  <c r="AS231" i="5" a="1"/>
  <c r="AS231" i="5" s="1"/>
  <c r="AT231" i="5" a="1"/>
  <c r="AT231" i="5" s="1"/>
  <c r="AQ232" i="5" a="1"/>
  <c r="AQ232" i="5" s="1"/>
  <c r="AR232" i="5" a="1"/>
  <c r="AR232" i="5" s="1"/>
  <c r="AS232" i="5" a="1"/>
  <c r="AS232" i="5" s="1"/>
  <c r="AT232" i="5" a="1"/>
  <c r="AT232" i="5" s="1"/>
  <c r="AQ233" i="5" a="1"/>
  <c r="AQ233" i="5" s="1"/>
  <c r="AR233" i="5" a="1"/>
  <c r="AR233" i="5" s="1"/>
  <c r="AS233" i="5" a="1"/>
  <c r="AS233" i="5" s="1"/>
  <c r="AT233" i="5" a="1"/>
  <c r="AT233" i="5" s="1"/>
  <c r="AQ234" i="5" a="1"/>
  <c r="AQ234" i="5" s="1"/>
  <c r="AR234" i="5" a="1"/>
  <c r="AR234" i="5" s="1"/>
  <c r="AS234" i="5" a="1"/>
  <c r="AS234" i="5" s="1"/>
  <c r="AT234" i="5" a="1"/>
  <c r="AT234" i="5" s="1"/>
  <c r="AQ235" i="5" a="1"/>
  <c r="AQ235" i="5" s="1"/>
  <c r="AR235" i="5" a="1"/>
  <c r="AR235" i="5" s="1"/>
  <c r="AS235" i="5" a="1"/>
  <c r="AS235" i="5" s="1"/>
  <c r="AT235" i="5" a="1"/>
  <c r="AT235" i="5" s="1"/>
  <c r="AQ236" i="5" a="1"/>
  <c r="AQ236" i="5" s="1"/>
  <c r="AR236" i="5" a="1"/>
  <c r="AR236" i="5" s="1"/>
  <c r="AS236" i="5" a="1"/>
  <c r="AS236" i="5" s="1"/>
  <c r="AT236" i="5" a="1"/>
  <c r="AT236" i="5" s="1"/>
  <c r="AQ237" i="5" a="1"/>
  <c r="AQ237" i="5" s="1"/>
  <c r="AR237" i="5" a="1"/>
  <c r="AR237" i="5" s="1"/>
  <c r="AS237" i="5" a="1"/>
  <c r="AS237" i="5" s="1"/>
  <c r="AT237" i="5" a="1"/>
  <c r="AT237" i="5" s="1"/>
  <c r="AQ238" i="5" a="1"/>
  <c r="AQ238" i="5" s="1"/>
  <c r="AR238" i="5" a="1"/>
  <c r="AR238" i="5" s="1"/>
  <c r="AS238" i="5" a="1"/>
  <c r="AS238" i="5" s="1"/>
  <c r="AT238" i="5" a="1"/>
  <c r="AT238" i="5" s="1"/>
  <c r="AQ239" i="5" a="1"/>
  <c r="AQ239" i="5" s="1"/>
  <c r="AR239" i="5" a="1"/>
  <c r="AR239" i="5" s="1"/>
  <c r="AS239" i="5" a="1"/>
  <c r="AS239" i="5" s="1"/>
  <c r="AT239" i="5" a="1"/>
  <c r="AT239" i="5" s="1"/>
  <c r="AQ240" i="5" a="1"/>
  <c r="AQ240" i="5" s="1"/>
  <c r="AR240" i="5" a="1"/>
  <c r="AR240" i="5" s="1"/>
  <c r="AS240" i="5" a="1"/>
  <c r="AS240" i="5" s="1"/>
  <c r="AT240" i="5" a="1"/>
  <c r="AT240" i="5" s="1"/>
  <c r="AQ241" i="5" a="1"/>
  <c r="AQ241" i="5" s="1"/>
  <c r="AR241" i="5" a="1"/>
  <c r="AR241" i="5" s="1"/>
  <c r="AS241" i="5" a="1"/>
  <c r="AS241" i="5" s="1"/>
  <c r="AT241" i="5" a="1"/>
  <c r="AT241" i="5" s="1"/>
  <c r="AQ242" i="5" a="1"/>
  <c r="AQ242" i="5" s="1"/>
  <c r="AR242" i="5" a="1"/>
  <c r="AR242" i="5" s="1"/>
  <c r="AS242" i="5" a="1"/>
  <c r="AS242" i="5" s="1"/>
  <c r="AT242" i="5" a="1"/>
  <c r="AT242" i="5" s="1"/>
  <c r="AQ243" i="5" a="1"/>
  <c r="AQ243" i="5" s="1"/>
  <c r="AR243" i="5" a="1"/>
  <c r="AR243" i="5" s="1"/>
  <c r="AS243" i="5" a="1"/>
  <c r="AS243" i="5" s="1"/>
  <c r="AT243" i="5" a="1"/>
  <c r="AT243" i="5" s="1"/>
  <c r="AQ244" i="5" a="1"/>
  <c r="AQ244" i="5" s="1"/>
  <c r="AR244" i="5" a="1"/>
  <c r="AR244" i="5" s="1"/>
  <c r="AS244" i="5" a="1"/>
  <c r="AS244" i="5" s="1"/>
  <c r="AT244" i="5" a="1"/>
  <c r="AT244" i="5" s="1"/>
  <c r="AQ245" i="5" a="1"/>
  <c r="AQ245" i="5" s="1"/>
  <c r="AR245" i="5" a="1"/>
  <c r="AR245" i="5" s="1"/>
  <c r="AS245" i="5" a="1"/>
  <c r="AS245" i="5" s="1"/>
  <c r="AT245" i="5" a="1"/>
  <c r="AT245" i="5" s="1"/>
  <c r="AQ246" i="5" a="1"/>
  <c r="AQ246" i="5" s="1"/>
  <c r="AR246" i="5" a="1"/>
  <c r="AR246" i="5" s="1"/>
  <c r="AS246" i="5" a="1"/>
  <c r="AS246" i="5" s="1"/>
  <c r="AT246" i="5" a="1"/>
  <c r="AT246" i="5" s="1"/>
  <c r="AQ247" i="5" a="1"/>
  <c r="AQ247" i="5" s="1"/>
  <c r="AR247" i="5" a="1"/>
  <c r="AR247" i="5" s="1"/>
  <c r="AS247" i="5" a="1"/>
  <c r="AS247" i="5" s="1"/>
  <c r="AT247" i="5" a="1"/>
  <c r="AT247" i="5" s="1"/>
  <c r="AQ248" i="5" a="1"/>
  <c r="AQ248" i="5" s="1"/>
  <c r="AR248" i="5" a="1"/>
  <c r="AR248" i="5" s="1"/>
  <c r="AS248" i="5" a="1"/>
  <c r="AS248" i="5" s="1"/>
  <c r="AT248" i="5" a="1"/>
  <c r="AT248" i="5" s="1"/>
  <c r="AQ249" i="5" a="1"/>
  <c r="AQ249" i="5" s="1"/>
  <c r="AR249" i="5" a="1"/>
  <c r="AR249" i="5" s="1"/>
  <c r="AS249" i="5" a="1"/>
  <c r="AS249" i="5" s="1"/>
  <c r="AT249" i="5" a="1"/>
  <c r="AT249" i="5" s="1"/>
  <c r="AQ250" i="5" a="1"/>
  <c r="AQ250" i="5" s="1"/>
  <c r="AR250" i="5" a="1"/>
  <c r="AR250" i="5" s="1"/>
  <c r="AS250" i="5" a="1"/>
  <c r="AS250" i="5" s="1"/>
  <c r="AT250" i="5" a="1"/>
  <c r="AT250" i="5" s="1"/>
  <c r="AQ251" i="5" a="1"/>
  <c r="AQ251" i="5" s="1"/>
  <c r="AR251" i="5" a="1"/>
  <c r="AR251" i="5" s="1"/>
  <c r="AS251" i="5" a="1"/>
  <c r="AS251" i="5" s="1"/>
  <c r="AT251" i="5" a="1"/>
  <c r="AT251" i="5" s="1"/>
  <c r="AQ252" i="5" a="1"/>
  <c r="AQ252" i="5" s="1"/>
  <c r="AR252" i="5" a="1"/>
  <c r="AR252" i="5" s="1"/>
  <c r="AS252" i="5" a="1"/>
  <c r="AS252" i="5" s="1"/>
  <c r="AT252" i="5" a="1"/>
  <c r="AT252" i="5" s="1"/>
  <c r="AQ253" i="5" a="1"/>
  <c r="AQ253" i="5" s="1"/>
  <c r="AR253" i="5" a="1"/>
  <c r="AR253" i="5" s="1"/>
  <c r="AS253" i="5" a="1"/>
  <c r="AS253" i="5" s="1"/>
  <c r="AT253" i="5" a="1"/>
  <c r="AT253" i="5" s="1"/>
  <c r="AQ254" i="5" a="1"/>
  <c r="AQ254" i="5" s="1"/>
  <c r="AR254" i="5" a="1"/>
  <c r="AR254" i="5" s="1"/>
  <c r="AS254" i="5" a="1"/>
  <c r="AS254" i="5" s="1"/>
  <c r="AT254" i="5" a="1"/>
  <c r="AT254" i="5" s="1"/>
  <c r="AQ255" i="5" a="1"/>
  <c r="AQ255" i="5" s="1"/>
  <c r="AR255" i="5" a="1"/>
  <c r="AR255" i="5" s="1"/>
  <c r="AS255" i="5" a="1"/>
  <c r="AS255" i="5" s="1"/>
  <c r="AT255" i="5" a="1"/>
  <c r="AT255" i="5" s="1"/>
  <c r="AQ256" i="5" a="1"/>
  <c r="AQ256" i="5" s="1"/>
  <c r="AR256" i="5" a="1"/>
  <c r="AR256" i="5" s="1"/>
  <c r="AS256" i="5" a="1"/>
  <c r="AS256" i="5" s="1"/>
  <c r="AT256" i="5" a="1"/>
  <c r="AT256" i="5" s="1"/>
  <c r="AQ257" i="5" a="1"/>
  <c r="AQ257" i="5" s="1"/>
  <c r="AR257" i="5" a="1"/>
  <c r="AR257" i="5" s="1"/>
  <c r="AS257" i="5" a="1"/>
  <c r="AS257" i="5" s="1"/>
  <c r="AT257" i="5" a="1"/>
  <c r="AT257" i="5" s="1"/>
  <c r="AQ258" i="5" a="1"/>
  <c r="AQ258" i="5" s="1"/>
  <c r="AR258" i="5" a="1"/>
  <c r="AR258" i="5" s="1"/>
  <c r="AS258" i="5" a="1"/>
  <c r="AS258" i="5" s="1"/>
  <c r="AT258" i="5" a="1"/>
  <c r="AT258" i="5" s="1"/>
  <c r="AQ259" i="5" a="1"/>
  <c r="AQ259" i="5" s="1"/>
  <c r="AR259" i="5" a="1"/>
  <c r="AR259" i="5" s="1"/>
  <c r="AS259" i="5" a="1"/>
  <c r="AS259" i="5" s="1"/>
  <c r="AT259" i="5" a="1"/>
  <c r="AT259" i="5" s="1"/>
  <c r="AQ260" i="5" a="1"/>
  <c r="AQ260" i="5" s="1"/>
  <c r="AR260" i="5" a="1"/>
  <c r="AR260" i="5" s="1"/>
  <c r="AS260" i="5" a="1"/>
  <c r="AS260" i="5" s="1"/>
  <c r="AT260" i="5" a="1"/>
  <c r="AT260" i="5" s="1"/>
  <c r="AQ261" i="5" a="1"/>
  <c r="AQ261" i="5" s="1"/>
  <c r="AR261" i="5" a="1"/>
  <c r="AR261" i="5" s="1"/>
  <c r="AS261" i="5" a="1"/>
  <c r="AS261" i="5" s="1"/>
  <c r="AT261" i="5" a="1"/>
  <c r="AT261" i="5" s="1"/>
  <c r="AQ262" i="5" a="1"/>
  <c r="AQ262" i="5" s="1"/>
  <c r="AR262" i="5" a="1"/>
  <c r="AR262" i="5" s="1"/>
  <c r="AS262" i="5" a="1"/>
  <c r="AS262" i="5" s="1"/>
  <c r="AT262" i="5" a="1"/>
  <c r="AT262" i="5" s="1"/>
  <c r="AQ263" i="5" a="1"/>
  <c r="AQ263" i="5" s="1"/>
  <c r="AR263" i="5" a="1"/>
  <c r="AR263" i="5" s="1"/>
  <c r="AS263" i="5" a="1"/>
  <c r="AS263" i="5" s="1"/>
  <c r="AT263" i="5" a="1"/>
  <c r="AT263" i="5" s="1"/>
  <c r="AQ264" i="5" a="1"/>
  <c r="AQ264" i="5" s="1"/>
  <c r="AR264" i="5" a="1"/>
  <c r="AR264" i="5" s="1"/>
  <c r="AS264" i="5" a="1"/>
  <c r="AS264" i="5" s="1"/>
  <c r="AT264" i="5" a="1"/>
  <c r="AT264" i="5" s="1"/>
  <c r="AQ265" i="5" a="1"/>
  <c r="AQ265" i="5" s="1"/>
  <c r="AR265" i="5" a="1"/>
  <c r="AR265" i="5" s="1"/>
  <c r="AS265" i="5" a="1"/>
  <c r="AS265" i="5" s="1"/>
  <c r="AT265" i="5" a="1"/>
  <c r="AT265" i="5" s="1"/>
  <c r="AQ266" i="5" a="1"/>
  <c r="AQ266" i="5" s="1"/>
  <c r="AR266" i="5" a="1"/>
  <c r="AR266" i="5" s="1"/>
  <c r="AS266" i="5" a="1"/>
  <c r="AS266" i="5" s="1"/>
  <c r="AT266" i="5" a="1"/>
  <c r="AT266" i="5" s="1"/>
  <c r="AQ267" i="5" a="1"/>
  <c r="AQ267" i="5" s="1"/>
  <c r="AR267" i="5" a="1"/>
  <c r="AR267" i="5" s="1"/>
  <c r="AS267" i="5" a="1"/>
  <c r="AS267" i="5" s="1"/>
  <c r="AT267" i="5" a="1"/>
  <c r="AT267" i="5" s="1"/>
  <c r="AQ268" i="5" a="1"/>
  <c r="AQ268" i="5" s="1"/>
  <c r="AR268" i="5" a="1"/>
  <c r="AR268" i="5" s="1"/>
  <c r="AS268" i="5" a="1"/>
  <c r="AS268" i="5" s="1"/>
  <c r="AT268" i="5" a="1"/>
  <c r="AT268" i="5" s="1"/>
  <c r="AQ269" i="5" a="1"/>
  <c r="AQ269" i="5" s="1"/>
  <c r="AR269" i="5" a="1"/>
  <c r="AR269" i="5" s="1"/>
  <c r="AS269" i="5" a="1"/>
  <c r="AS269" i="5" s="1"/>
  <c r="AT269" i="5" a="1"/>
  <c r="AT269" i="5" s="1"/>
  <c r="AQ270" i="5" a="1"/>
  <c r="AQ270" i="5" s="1"/>
  <c r="AR270" i="5" a="1"/>
  <c r="AR270" i="5" s="1"/>
  <c r="AS270" i="5" a="1"/>
  <c r="AS270" i="5" s="1"/>
  <c r="AT270" i="5" a="1"/>
  <c r="AT270" i="5" s="1"/>
  <c r="AQ271" i="5" a="1"/>
  <c r="AQ271" i="5" s="1"/>
  <c r="AR271" i="5" a="1"/>
  <c r="AR271" i="5" s="1"/>
  <c r="AS271" i="5" a="1"/>
  <c r="AS271" i="5" s="1"/>
  <c r="AT271" i="5" a="1"/>
  <c r="AT271" i="5" s="1"/>
  <c r="AQ272" i="5" a="1"/>
  <c r="AQ272" i="5" s="1"/>
  <c r="AR272" i="5" a="1"/>
  <c r="AR272" i="5" s="1"/>
  <c r="AS272" i="5" a="1"/>
  <c r="AS272" i="5" s="1"/>
  <c r="AT272" i="5" a="1"/>
  <c r="AT272" i="5" s="1"/>
  <c r="AQ273" i="5" a="1"/>
  <c r="AQ273" i="5" s="1"/>
  <c r="AR273" i="5" a="1"/>
  <c r="AR273" i="5" s="1"/>
  <c r="AS273" i="5" a="1"/>
  <c r="AS273" i="5" s="1"/>
  <c r="AT273" i="5" a="1"/>
  <c r="AT273" i="5" s="1"/>
  <c r="AQ274" i="5" a="1"/>
  <c r="AQ274" i="5" s="1"/>
  <c r="AR274" i="5" a="1"/>
  <c r="AR274" i="5" s="1"/>
  <c r="AS274" i="5" a="1"/>
  <c r="AS274" i="5" s="1"/>
  <c r="AT274" i="5" a="1"/>
  <c r="AT274" i="5" s="1"/>
  <c r="AQ275" i="5" a="1"/>
  <c r="AQ275" i="5" s="1"/>
  <c r="AR275" i="5" a="1"/>
  <c r="AR275" i="5" s="1"/>
  <c r="AS275" i="5" a="1"/>
  <c r="AS275" i="5" s="1"/>
  <c r="AT275" i="5" a="1"/>
  <c r="AT275" i="5" s="1"/>
  <c r="AQ276" i="5" a="1"/>
  <c r="AQ276" i="5" s="1"/>
  <c r="AR276" i="5" a="1"/>
  <c r="AR276" i="5" s="1"/>
  <c r="AS276" i="5" a="1"/>
  <c r="AS276" i="5" s="1"/>
  <c r="AT276" i="5" a="1"/>
  <c r="AT276" i="5" s="1"/>
  <c r="AQ277" i="5" a="1"/>
  <c r="AQ277" i="5" s="1"/>
  <c r="AR277" i="5" a="1"/>
  <c r="AR277" i="5" s="1"/>
  <c r="AS277" i="5" a="1"/>
  <c r="AS277" i="5" s="1"/>
  <c r="AT277" i="5" a="1"/>
  <c r="AT277" i="5" s="1"/>
  <c r="AQ278" i="5" a="1"/>
  <c r="AQ278" i="5" s="1"/>
  <c r="AR278" i="5" a="1"/>
  <c r="AR278" i="5" s="1"/>
  <c r="AS278" i="5" a="1"/>
  <c r="AS278" i="5" s="1"/>
  <c r="AT278" i="5" a="1"/>
  <c r="AT278" i="5" s="1"/>
  <c r="AQ279" i="5" a="1"/>
  <c r="AQ279" i="5" s="1"/>
  <c r="AR279" i="5" a="1"/>
  <c r="AR279" i="5" s="1"/>
  <c r="AS279" i="5" a="1"/>
  <c r="AS279" i="5" s="1"/>
  <c r="AT279" i="5" a="1"/>
  <c r="AT279" i="5" s="1"/>
  <c r="AQ280" i="5" a="1"/>
  <c r="AQ280" i="5" s="1"/>
  <c r="AR280" i="5" a="1"/>
  <c r="AR280" i="5" s="1"/>
  <c r="AS280" i="5" a="1"/>
  <c r="AS280" i="5" s="1"/>
  <c r="AT280" i="5" a="1"/>
  <c r="AT280" i="5" s="1"/>
  <c r="AQ281" i="5" a="1"/>
  <c r="AQ281" i="5" s="1"/>
  <c r="AR281" i="5" a="1"/>
  <c r="AR281" i="5" s="1"/>
  <c r="AS281" i="5" a="1"/>
  <c r="AS281" i="5" s="1"/>
  <c r="AT281" i="5" a="1"/>
  <c r="AT281" i="5" s="1"/>
  <c r="AQ282" i="5" a="1"/>
  <c r="AQ282" i="5" s="1"/>
  <c r="AR282" i="5" a="1"/>
  <c r="AR282" i="5" s="1"/>
  <c r="AS282" i="5" a="1"/>
  <c r="AS282" i="5" s="1"/>
  <c r="AT282" i="5" a="1"/>
  <c r="AT282" i="5" s="1"/>
  <c r="AQ283" i="5" a="1"/>
  <c r="AQ283" i="5" s="1"/>
  <c r="AR283" i="5" a="1"/>
  <c r="AR283" i="5" s="1"/>
  <c r="AS283" i="5" a="1"/>
  <c r="AS283" i="5" s="1"/>
  <c r="AT283" i="5" a="1"/>
  <c r="AT283" i="5" s="1"/>
  <c r="AQ284" i="5" a="1"/>
  <c r="AQ284" i="5" s="1"/>
  <c r="AR284" i="5" a="1"/>
  <c r="AR284" i="5" s="1"/>
  <c r="AS284" i="5" a="1"/>
  <c r="AS284" i="5" s="1"/>
  <c r="AT284" i="5" a="1"/>
  <c r="AT284" i="5" s="1"/>
  <c r="AQ285" i="5" a="1"/>
  <c r="AQ285" i="5" s="1"/>
  <c r="AR285" i="5" a="1"/>
  <c r="AR285" i="5" s="1"/>
  <c r="AS285" i="5" a="1"/>
  <c r="AS285" i="5" s="1"/>
  <c r="AT285" i="5" a="1"/>
  <c r="AT285" i="5" s="1"/>
  <c r="AQ286" i="5" a="1"/>
  <c r="AQ286" i="5" s="1"/>
  <c r="AR286" i="5" a="1"/>
  <c r="AR286" i="5" s="1"/>
  <c r="AS286" i="5" a="1"/>
  <c r="AS286" i="5" s="1"/>
  <c r="AT286" i="5" a="1"/>
  <c r="AT286" i="5" s="1"/>
  <c r="AQ287" i="5" a="1"/>
  <c r="AQ287" i="5" s="1"/>
  <c r="AR287" i="5" a="1"/>
  <c r="AR287" i="5" s="1"/>
  <c r="AS287" i="5" a="1"/>
  <c r="AS287" i="5" s="1"/>
  <c r="AT287" i="5" a="1"/>
  <c r="AT287" i="5" s="1"/>
  <c r="AQ288" i="5" a="1"/>
  <c r="AQ288" i="5" s="1"/>
  <c r="AR288" i="5" a="1"/>
  <c r="AR288" i="5" s="1"/>
  <c r="AS288" i="5" a="1"/>
  <c r="AS288" i="5" s="1"/>
  <c r="AT288" i="5" a="1"/>
  <c r="AT288" i="5" s="1"/>
  <c r="AQ289" i="5" a="1"/>
  <c r="AQ289" i="5" s="1"/>
  <c r="AR289" i="5" a="1"/>
  <c r="AR289" i="5" s="1"/>
  <c r="AS289" i="5" a="1"/>
  <c r="AS289" i="5" s="1"/>
  <c r="AT289" i="5" a="1"/>
  <c r="AT289" i="5" s="1"/>
  <c r="AQ290" i="5" a="1"/>
  <c r="AQ290" i="5" s="1"/>
  <c r="AR290" i="5" a="1"/>
  <c r="AR290" i="5" s="1"/>
  <c r="AS290" i="5" a="1"/>
  <c r="AS290" i="5" s="1"/>
  <c r="AT290" i="5" a="1"/>
  <c r="AT290" i="5" s="1"/>
  <c r="AQ291" i="5" a="1"/>
  <c r="AQ291" i="5" s="1"/>
  <c r="AR291" i="5" a="1"/>
  <c r="AR291" i="5" s="1"/>
  <c r="AS291" i="5" a="1"/>
  <c r="AS291" i="5" s="1"/>
  <c r="AT291" i="5" a="1"/>
  <c r="AT291" i="5" s="1"/>
  <c r="AQ292" i="5" a="1"/>
  <c r="AQ292" i="5" s="1"/>
  <c r="AR292" i="5" a="1"/>
  <c r="AR292" i="5" s="1"/>
  <c r="AS292" i="5" a="1"/>
  <c r="AS292" i="5" s="1"/>
  <c r="AT292" i="5" a="1"/>
  <c r="AT292" i="5" s="1"/>
  <c r="AQ293" i="5" a="1"/>
  <c r="AQ293" i="5" s="1"/>
  <c r="AR293" i="5" a="1"/>
  <c r="AR293" i="5" s="1"/>
  <c r="AS293" i="5" a="1"/>
  <c r="AS293" i="5" s="1"/>
  <c r="AT293" i="5" a="1"/>
  <c r="AT293" i="5" s="1"/>
  <c r="AQ294" i="5" a="1"/>
  <c r="AQ294" i="5" s="1"/>
  <c r="AR294" i="5" a="1"/>
  <c r="AR294" i="5" s="1"/>
  <c r="AS294" i="5" a="1"/>
  <c r="AS294" i="5" s="1"/>
  <c r="AT294" i="5" a="1"/>
  <c r="AT294" i="5" s="1"/>
  <c r="AQ295" i="5" a="1"/>
  <c r="AQ295" i="5" s="1"/>
  <c r="AR295" i="5" a="1"/>
  <c r="AR295" i="5" s="1"/>
  <c r="AS295" i="5" a="1"/>
  <c r="AS295" i="5" s="1"/>
  <c r="AT295" i="5" a="1"/>
  <c r="AT295" i="5" s="1"/>
  <c r="AQ296" i="5" a="1"/>
  <c r="AQ296" i="5" s="1"/>
  <c r="AR296" i="5" a="1"/>
  <c r="AR296" i="5" s="1"/>
  <c r="AS296" i="5" a="1"/>
  <c r="AS296" i="5" s="1"/>
  <c r="AT296" i="5" a="1"/>
  <c r="AT296" i="5" s="1"/>
  <c r="AQ297" i="5" a="1"/>
  <c r="AQ297" i="5" s="1"/>
  <c r="AR297" i="5" a="1"/>
  <c r="AR297" i="5" s="1"/>
  <c r="AS297" i="5" a="1"/>
  <c r="AS297" i="5" s="1"/>
  <c r="AT297" i="5" a="1"/>
  <c r="AT297" i="5" s="1"/>
  <c r="AQ298" i="5" a="1"/>
  <c r="AQ298" i="5" s="1"/>
  <c r="AR298" i="5" a="1"/>
  <c r="AR298" i="5" s="1"/>
  <c r="AS298" i="5" a="1"/>
  <c r="AS298" i="5" s="1"/>
  <c r="AT298" i="5" a="1"/>
  <c r="AT298" i="5" s="1"/>
  <c r="AQ299" i="5" a="1"/>
  <c r="AQ299" i="5" s="1"/>
  <c r="AR299" i="5" a="1"/>
  <c r="AR299" i="5" s="1"/>
  <c r="AS299" i="5" a="1"/>
  <c r="AS299" i="5" s="1"/>
  <c r="AT299" i="5" a="1"/>
  <c r="AT299" i="5" s="1"/>
  <c r="AQ300" i="5" a="1"/>
  <c r="AQ300" i="5" s="1"/>
  <c r="AR300" i="5" a="1"/>
  <c r="AR300" i="5" s="1"/>
  <c r="AS300" i="5" a="1"/>
  <c r="AS300" i="5" s="1"/>
  <c r="AT300" i="5" a="1"/>
  <c r="AT300" i="5" s="1"/>
  <c r="AQ301" i="5" a="1"/>
  <c r="AQ301" i="5" s="1"/>
  <c r="AR301" i="5" a="1"/>
  <c r="AR301" i="5" s="1"/>
  <c r="AS301" i="5" a="1"/>
  <c r="AS301" i="5" s="1"/>
  <c r="AT301" i="5" a="1"/>
  <c r="AT301" i="5" s="1"/>
  <c r="AQ302" i="5" a="1"/>
  <c r="AQ302" i="5" s="1"/>
  <c r="AR302" i="5" a="1"/>
  <c r="AR302" i="5" s="1"/>
  <c r="AS302" i="5" a="1"/>
  <c r="AS302" i="5" s="1"/>
  <c r="AT302" i="5" a="1"/>
  <c r="AT302" i="5" s="1"/>
  <c r="AQ303" i="5" a="1"/>
  <c r="AQ303" i="5" s="1"/>
  <c r="AR303" i="5" a="1"/>
  <c r="AR303" i="5" s="1"/>
  <c r="AS303" i="5" a="1"/>
  <c r="AS303" i="5" s="1"/>
  <c r="AT303" i="5" a="1"/>
  <c r="AT303" i="5" s="1"/>
  <c r="AQ304" i="5" a="1"/>
  <c r="AQ304" i="5" s="1"/>
  <c r="AR304" i="5" a="1"/>
  <c r="AR304" i="5" s="1"/>
  <c r="AS304" i="5" a="1"/>
  <c r="AS304" i="5" s="1"/>
  <c r="AT304" i="5" a="1"/>
  <c r="AT304" i="5" s="1"/>
  <c r="AQ305" i="5" a="1"/>
  <c r="AQ305" i="5" s="1"/>
  <c r="AR305" i="5" a="1"/>
  <c r="AR305" i="5" s="1"/>
  <c r="AS305" i="5" a="1"/>
  <c r="AS305" i="5" s="1"/>
  <c r="AT305" i="5" a="1"/>
  <c r="AT305" i="5" s="1"/>
  <c r="AQ306" i="5" a="1"/>
  <c r="AQ306" i="5" s="1"/>
  <c r="AR306" i="5" a="1"/>
  <c r="AR306" i="5" s="1"/>
  <c r="AS306" i="5" a="1"/>
  <c r="AS306" i="5" s="1"/>
  <c r="AT306" i="5" a="1"/>
  <c r="AT306" i="5" s="1"/>
  <c r="AQ307" i="5" a="1"/>
  <c r="AQ307" i="5" s="1"/>
  <c r="AR307" i="5" a="1"/>
  <c r="AR307" i="5" s="1"/>
  <c r="AS307" i="5" a="1"/>
  <c r="AS307" i="5" s="1"/>
  <c r="AT307" i="5" a="1"/>
  <c r="AT307" i="5" s="1"/>
  <c r="AQ308" i="5" a="1"/>
  <c r="AQ308" i="5" s="1"/>
  <c r="AR308" i="5" a="1"/>
  <c r="AR308" i="5" s="1"/>
  <c r="AS308" i="5" a="1"/>
  <c r="AS308" i="5" s="1"/>
  <c r="AT308" i="5" a="1"/>
  <c r="AT308" i="5" s="1"/>
  <c r="AQ309" i="5" a="1"/>
  <c r="AQ309" i="5" s="1"/>
  <c r="AR309" i="5" a="1"/>
  <c r="AR309" i="5" s="1"/>
  <c r="AS309" i="5" a="1"/>
  <c r="AS309" i="5" s="1"/>
  <c r="AT309" i="5" a="1"/>
  <c r="AT309" i="5" s="1"/>
  <c r="AQ310" i="5" a="1"/>
  <c r="AQ310" i="5" s="1"/>
  <c r="AR310" i="5" a="1"/>
  <c r="AR310" i="5" s="1"/>
  <c r="AS310" i="5" a="1"/>
  <c r="AS310" i="5" s="1"/>
  <c r="AT310" i="5" a="1"/>
  <c r="AT310" i="5" s="1"/>
  <c r="AQ311" i="5" a="1"/>
  <c r="AQ311" i="5" s="1"/>
  <c r="AR311" i="5" a="1"/>
  <c r="AR311" i="5" s="1"/>
  <c r="AS311" i="5" a="1"/>
  <c r="AS311" i="5" s="1"/>
  <c r="AT311" i="5" a="1"/>
  <c r="AT311" i="5" s="1"/>
  <c r="AQ312" i="5" a="1"/>
  <c r="AQ312" i="5" s="1"/>
  <c r="AR312" i="5" a="1"/>
  <c r="AR312" i="5" s="1"/>
  <c r="AS312" i="5" a="1"/>
  <c r="AS312" i="5" s="1"/>
  <c r="AT312" i="5" a="1"/>
  <c r="AT312" i="5" s="1"/>
  <c r="AQ313" i="5" a="1"/>
  <c r="AQ313" i="5" s="1"/>
  <c r="AR313" i="5" a="1"/>
  <c r="AR313" i="5" s="1"/>
  <c r="AS313" i="5" a="1"/>
  <c r="AS313" i="5" s="1"/>
  <c r="AT313" i="5" a="1"/>
  <c r="AT313" i="5" s="1"/>
  <c r="AQ314" i="5" a="1"/>
  <c r="AQ314" i="5" s="1"/>
  <c r="AR314" i="5" a="1"/>
  <c r="AR314" i="5" s="1"/>
  <c r="AS314" i="5" a="1"/>
  <c r="AS314" i="5" s="1"/>
  <c r="AT314" i="5" a="1"/>
  <c r="AT314" i="5" s="1"/>
  <c r="AQ315" i="5" a="1"/>
  <c r="AQ315" i="5" s="1"/>
  <c r="AR315" i="5" a="1"/>
  <c r="AR315" i="5" s="1"/>
  <c r="AS315" i="5" a="1"/>
  <c r="AS315" i="5" s="1"/>
  <c r="AT315" i="5" a="1"/>
  <c r="AT315" i="5" s="1"/>
  <c r="AQ316" i="5" a="1"/>
  <c r="AQ316" i="5" s="1"/>
  <c r="AR316" i="5" a="1"/>
  <c r="AR316" i="5" s="1"/>
  <c r="AS316" i="5" a="1"/>
  <c r="AS316" i="5" s="1"/>
  <c r="AT316" i="5" a="1"/>
  <c r="AT316" i="5" s="1"/>
  <c r="AQ317" i="5" a="1"/>
  <c r="AQ317" i="5" s="1"/>
  <c r="AR317" i="5" a="1"/>
  <c r="AR317" i="5" s="1"/>
  <c r="AS317" i="5" a="1"/>
  <c r="AS317" i="5" s="1"/>
  <c r="AT317" i="5" a="1"/>
  <c r="AT317" i="5" s="1"/>
  <c r="AQ318" i="5" a="1"/>
  <c r="AQ318" i="5" s="1"/>
  <c r="AR318" i="5" a="1"/>
  <c r="AR318" i="5" s="1"/>
  <c r="AS318" i="5" a="1"/>
  <c r="AS318" i="5" s="1"/>
  <c r="AT318" i="5" a="1"/>
  <c r="AT318" i="5" s="1"/>
  <c r="AQ319" i="5" a="1"/>
  <c r="AQ319" i="5" s="1"/>
  <c r="AR319" i="5" a="1"/>
  <c r="AR319" i="5" s="1"/>
  <c r="AS319" i="5" a="1"/>
  <c r="AS319" i="5" s="1"/>
  <c r="AT319" i="5" a="1"/>
  <c r="AT319" i="5" s="1"/>
  <c r="AQ320" i="5" a="1"/>
  <c r="AQ320" i="5" s="1"/>
  <c r="AR320" i="5" a="1"/>
  <c r="AR320" i="5" s="1"/>
  <c r="AS320" i="5" a="1"/>
  <c r="AS320" i="5" s="1"/>
  <c r="AT320" i="5" a="1"/>
  <c r="AT320" i="5" s="1"/>
  <c r="AQ321" i="5" a="1"/>
  <c r="AQ321" i="5" s="1"/>
  <c r="AR321" i="5" a="1"/>
  <c r="AR321" i="5" s="1"/>
  <c r="AS321" i="5" a="1"/>
  <c r="AS321" i="5" s="1"/>
  <c r="AT321" i="5" a="1"/>
  <c r="AT321" i="5" s="1"/>
  <c r="AQ322" i="5" a="1"/>
  <c r="AQ322" i="5" s="1"/>
  <c r="AR322" i="5" a="1"/>
  <c r="AR322" i="5" s="1"/>
  <c r="AS322" i="5" a="1"/>
  <c r="AS322" i="5" s="1"/>
  <c r="AT322" i="5" a="1"/>
  <c r="AT322" i="5" s="1"/>
  <c r="AQ323" i="5" a="1"/>
  <c r="AQ323" i="5" s="1"/>
  <c r="AR323" i="5" a="1"/>
  <c r="AR323" i="5" s="1"/>
  <c r="AS323" i="5" a="1"/>
  <c r="AS323" i="5" s="1"/>
  <c r="AT323" i="5" a="1"/>
  <c r="AT323" i="5" s="1"/>
  <c r="AQ324" i="5" a="1"/>
  <c r="AQ324" i="5" s="1"/>
  <c r="AR324" i="5" a="1"/>
  <c r="AR324" i="5" s="1"/>
  <c r="AS324" i="5" a="1"/>
  <c r="AS324" i="5" s="1"/>
  <c r="AT324" i="5" a="1"/>
  <c r="AT324" i="5" s="1"/>
  <c r="AQ325" i="5" a="1"/>
  <c r="AQ325" i="5" s="1"/>
  <c r="AR325" i="5" a="1"/>
  <c r="AR325" i="5" s="1"/>
  <c r="AS325" i="5" a="1"/>
  <c r="AS325" i="5" s="1"/>
  <c r="AT325" i="5" a="1"/>
  <c r="AT325" i="5" s="1"/>
  <c r="AQ326" i="5" a="1"/>
  <c r="AQ326" i="5" s="1"/>
  <c r="AR326" i="5" a="1"/>
  <c r="AR326" i="5" s="1"/>
  <c r="AS326" i="5" a="1"/>
  <c r="AS326" i="5" s="1"/>
  <c r="AT326" i="5" a="1"/>
  <c r="AT326" i="5" s="1"/>
  <c r="AQ327" i="5" a="1"/>
  <c r="AQ327" i="5" s="1"/>
  <c r="AR327" i="5" a="1"/>
  <c r="AR327" i="5" s="1"/>
  <c r="AS327" i="5" a="1"/>
  <c r="AS327" i="5" s="1"/>
  <c r="AT327" i="5" a="1"/>
  <c r="AT327" i="5" s="1"/>
  <c r="AQ328" i="5" a="1"/>
  <c r="AQ328" i="5" s="1"/>
  <c r="AR328" i="5" a="1"/>
  <c r="AR328" i="5" s="1"/>
  <c r="AS328" i="5" a="1"/>
  <c r="AS328" i="5" s="1"/>
  <c r="AT328" i="5" a="1"/>
  <c r="AT328" i="5" s="1"/>
  <c r="AQ329" i="5" a="1"/>
  <c r="AQ329" i="5" s="1"/>
  <c r="AR329" i="5" a="1"/>
  <c r="AR329" i="5" s="1"/>
  <c r="AS329" i="5" a="1"/>
  <c r="AS329" i="5" s="1"/>
  <c r="AT329" i="5" a="1"/>
  <c r="AT329" i="5" s="1"/>
  <c r="AQ330" i="5" a="1"/>
  <c r="AQ330" i="5" s="1"/>
  <c r="AR330" i="5" a="1"/>
  <c r="AR330" i="5" s="1"/>
  <c r="AS330" i="5" a="1"/>
  <c r="AS330" i="5" s="1"/>
  <c r="AT330" i="5" a="1"/>
  <c r="AT330" i="5" s="1"/>
  <c r="AQ331" i="5" a="1"/>
  <c r="AQ331" i="5" s="1"/>
  <c r="AR331" i="5" a="1"/>
  <c r="AR331" i="5" s="1"/>
  <c r="AS331" i="5" a="1"/>
  <c r="AS331" i="5" s="1"/>
  <c r="AT331" i="5" a="1"/>
  <c r="AT331" i="5" s="1"/>
  <c r="AQ332" i="5" a="1"/>
  <c r="AQ332" i="5" s="1"/>
  <c r="AR332" i="5" a="1"/>
  <c r="AR332" i="5" s="1"/>
  <c r="AS332" i="5" a="1"/>
  <c r="AS332" i="5" s="1"/>
  <c r="AT332" i="5" a="1"/>
  <c r="AT332" i="5" s="1"/>
  <c r="AQ333" i="5" a="1"/>
  <c r="AQ333" i="5" s="1"/>
  <c r="AR333" i="5" a="1"/>
  <c r="AR333" i="5" s="1"/>
  <c r="AS333" i="5" a="1"/>
  <c r="AS333" i="5" s="1"/>
  <c r="AT333" i="5" a="1"/>
  <c r="AT333" i="5" s="1"/>
  <c r="AQ334" i="5" a="1"/>
  <c r="AQ334" i="5" s="1"/>
  <c r="AR334" i="5" a="1"/>
  <c r="AR334" i="5" s="1"/>
  <c r="AS334" i="5" a="1"/>
  <c r="AS334" i="5" s="1"/>
  <c r="AT334" i="5" a="1"/>
  <c r="AT334" i="5" s="1"/>
  <c r="AQ335" i="5" a="1"/>
  <c r="AQ335" i="5" s="1"/>
  <c r="AR335" i="5" a="1"/>
  <c r="AR335" i="5" s="1"/>
  <c r="AS335" i="5" a="1"/>
  <c r="AS335" i="5" s="1"/>
  <c r="AT335" i="5" a="1"/>
  <c r="AT335" i="5" s="1"/>
  <c r="AQ336" i="5" a="1"/>
  <c r="AQ336" i="5" s="1"/>
  <c r="AR336" i="5" a="1"/>
  <c r="AR336" i="5" s="1"/>
  <c r="AS336" i="5" a="1"/>
  <c r="AS336" i="5" s="1"/>
  <c r="AT336" i="5" a="1"/>
  <c r="AT336" i="5" s="1"/>
  <c r="AQ337" i="5" a="1"/>
  <c r="AQ337" i="5" s="1"/>
  <c r="AR337" i="5" a="1"/>
  <c r="AR337" i="5" s="1"/>
  <c r="AS337" i="5" a="1"/>
  <c r="AS337" i="5" s="1"/>
  <c r="AT337" i="5" a="1"/>
  <c r="AT337" i="5" s="1"/>
  <c r="AQ338" i="5" a="1"/>
  <c r="AQ338" i="5" s="1"/>
  <c r="AR338" i="5" a="1"/>
  <c r="AR338" i="5" s="1"/>
  <c r="AS338" i="5" a="1"/>
  <c r="AS338" i="5" s="1"/>
  <c r="AT338" i="5" a="1"/>
  <c r="AT338" i="5" s="1"/>
  <c r="AQ339" i="5" a="1"/>
  <c r="AQ339" i="5" s="1"/>
  <c r="AR339" i="5" a="1"/>
  <c r="AR339" i="5" s="1"/>
  <c r="AS339" i="5" a="1"/>
  <c r="AS339" i="5" s="1"/>
  <c r="AT339" i="5" a="1"/>
  <c r="AT339" i="5" s="1"/>
  <c r="AQ340" i="5" a="1"/>
  <c r="AQ340" i="5" s="1"/>
  <c r="AR340" i="5" a="1"/>
  <c r="AR340" i="5" s="1"/>
  <c r="AS340" i="5" a="1"/>
  <c r="AS340" i="5" s="1"/>
  <c r="AT340" i="5" a="1"/>
  <c r="AT340" i="5" s="1"/>
  <c r="AQ341" i="5" a="1"/>
  <c r="AQ341" i="5" s="1"/>
  <c r="AR341" i="5" a="1"/>
  <c r="AR341" i="5" s="1"/>
  <c r="AS341" i="5" a="1"/>
  <c r="AS341" i="5" s="1"/>
  <c r="AT341" i="5" a="1"/>
  <c r="AT341" i="5" s="1"/>
  <c r="AQ342" i="5" a="1"/>
  <c r="AQ342" i="5" s="1"/>
  <c r="AR342" i="5" a="1"/>
  <c r="AR342" i="5" s="1"/>
  <c r="AS342" i="5" a="1"/>
  <c r="AS342" i="5" s="1"/>
  <c r="AT342" i="5" a="1"/>
  <c r="AT342" i="5" s="1"/>
  <c r="AQ343" i="5" a="1"/>
  <c r="AQ343" i="5" s="1"/>
  <c r="AR343" i="5" a="1"/>
  <c r="AR343" i="5" s="1"/>
  <c r="AS343" i="5" a="1"/>
  <c r="AS343" i="5" s="1"/>
  <c r="AT343" i="5" a="1"/>
  <c r="AT343" i="5" s="1"/>
  <c r="AQ344" i="5" a="1"/>
  <c r="AQ344" i="5" s="1"/>
  <c r="AR344" i="5" a="1"/>
  <c r="AR344" i="5" s="1"/>
  <c r="AS344" i="5" a="1"/>
  <c r="AS344" i="5" s="1"/>
  <c r="AT344" i="5" a="1"/>
  <c r="AT344" i="5" s="1"/>
  <c r="AQ345" i="5" a="1"/>
  <c r="AQ345" i="5" s="1"/>
  <c r="AR345" i="5" a="1"/>
  <c r="AR345" i="5" s="1"/>
  <c r="AS345" i="5" a="1"/>
  <c r="AS345" i="5" s="1"/>
  <c r="AT345" i="5" a="1"/>
  <c r="AT345" i="5" s="1"/>
  <c r="AQ346" i="5" a="1"/>
  <c r="AQ346" i="5" s="1"/>
  <c r="AR346" i="5" a="1"/>
  <c r="AR346" i="5" s="1"/>
  <c r="AS346" i="5" a="1"/>
  <c r="AS346" i="5" s="1"/>
  <c r="AT346" i="5" a="1"/>
  <c r="AT346" i="5" s="1"/>
  <c r="AQ347" i="5" a="1"/>
  <c r="AQ347" i="5" s="1"/>
  <c r="AR347" i="5" a="1"/>
  <c r="AR347" i="5" s="1"/>
  <c r="AS347" i="5" a="1"/>
  <c r="AS347" i="5" s="1"/>
  <c r="AT347" i="5" a="1"/>
  <c r="AT347" i="5" s="1"/>
  <c r="AQ348" i="5" a="1"/>
  <c r="AQ348" i="5" s="1"/>
  <c r="AR348" i="5" a="1"/>
  <c r="AR348" i="5" s="1"/>
  <c r="AS348" i="5" a="1"/>
  <c r="AS348" i="5" s="1"/>
  <c r="AT348" i="5" a="1"/>
  <c r="AT348" i="5" s="1"/>
  <c r="AQ349" i="5" a="1"/>
  <c r="AQ349" i="5" s="1"/>
  <c r="AR349" i="5" a="1"/>
  <c r="AR349" i="5" s="1"/>
  <c r="AS349" i="5" a="1"/>
  <c r="AS349" i="5" s="1"/>
  <c r="AT349" i="5" a="1"/>
  <c r="AT349" i="5" s="1"/>
  <c r="AQ350" i="5" a="1"/>
  <c r="AQ350" i="5" s="1"/>
  <c r="AR350" i="5" a="1"/>
  <c r="AR350" i="5" s="1"/>
  <c r="AS350" i="5" a="1"/>
  <c r="AS350" i="5" s="1"/>
  <c r="AT350" i="5" a="1"/>
  <c r="AT350" i="5" s="1"/>
  <c r="AQ351" i="5" a="1"/>
  <c r="AQ351" i="5" s="1"/>
  <c r="AR351" i="5" a="1"/>
  <c r="AR351" i="5" s="1"/>
  <c r="AS351" i="5" a="1"/>
  <c r="AS351" i="5" s="1"/>
  <c r="AT351" i="5" a="1"/>
  <c r="AT351" i="5" s="1"/>
  <c r="AQ352" i="5" a="1"/>
  <c r="AQ352" i="5" s="1"/>
  <c r="AR352" i="5" a="1"/>
  <c r="AR352" i="5" s="1"/>
  <c r="AS352" i="5" a="1"/>
  <c r="AS352" i="5" s="1"/>
  <c r="AT352" i="5" a="1"/>
  <c r="AT352" i="5" s="1"/>
  <c r="AQ353" i="5" a="1"/>
  <c r="AQ353" i="5" s="1"/>
  <c r="AR353" i="5" a="1"/>
  <c r="AR353" i="5" s="1"/>
  <c r="AS353" i="5" a="1"/>
  <c r="AS353" i="5" s="1"/>
  <c r="AT353" i="5" a="1"/>
  <c r="AT353" i="5" s="1"/>
  <c r="AQ354" i="5" a="1"/>
  <c r="AQ354" i="5" s="1"/>
  <c r="AR354" i="5" a="1"/>
  <c r="AR354" i="5" s="1"/>
  <c r="AS354" i="5" a="1"/>
  <c r="AS354" i="5" s="1"/>
  <c r="AT354" i="5" a="1"/>
  <c r="AT354" i="5" s="1"/>
  <c r="AQ355" i="5" a="1"/>
  <c r="AQ355" i="5" s="1"/>
  <c r="AR355" i="5" a="1"/>
  <c r="AR355" i="5" s="1"/>
  <c r="AS355" i="5" a="1"/>
  <c r="AS355" i="5" s="1"/>
  <c r="AT355" i="5" a="1"/>
  <c r="AT355" i="5" s="1"/>
  <c r="AQ356" i="5" a="1"/>
  <c r="AQ356" i="5" s="1"/>
  <c r="AR356" i="5" a="1"/>
  <c r="AR356" i="5" s="1"/>
  <c r="AS356" i="5" a="1"/>
  <c r="AS356" i="5" s="1"/>
  <c r="AT356" i="5" a="1"/>
  <c r="AT356" i="5" s="1"/>
  <c r="AQ357" i="5" a="1"/>
  <c r="AQ357" i="5" s="1"/>
  <c r="AR357" i="5" a="1"/>
  <c r="AR357" i="5" s="1"/>
  <c r="AS357" i="5" a="1"/>
  <c r="AS357" i="5" s="1"/>
  <c r="AT357" i="5" a="1"/>
  <c r="AT357" i="5" s="1"/>
  <c r="AQ358" i="5" a="1"/>
  <c r="AQ358" i="5" s="1"/>
  <c r="AR358" i="5" a="1"/>
  <c r="AR358" i="5" s="1"/>
  <c r="AS358" i="5" a="1"/>
  <c r="AS358" i="5" s="1"/>
  <c r="AT358" i="5" a="1"/>
  <c r="AT358" i="5" s="1"/>
  <c r="AQ359" i="5" a="1"/>
  <c r="AQ359" i="5" s="1"/>
  <c r="AR359" i="5" a="1"/>
  <c r="AR359" i="5" s="1"/>
  <c r="AS359" i="5" a="1"/>
  <c r="AS359" i="5" s="1"/>
  <c r="AT359" i="5" a="1"/>
  <c r="AT359" i="5" s="1"/>
  <c r="AQ360" i="5" a="1"/>
  <c r="AQ360" i="5" s="1"/>
  <c r="AR360" i="5" a="1"/>
  <c r="AR360" i="5" s="1"/>
  <c r="AS360" i="5" a="1"/>
  <c r="AS360" i="5" s="1"/>
  <c r="AT360" i="5" a="1"/>
  <c r="AT360" i="5" s="1"/>
  <c r="AQ361" i="5" a="1"/>
  <c r="AQ361" i="5" s="1"/>
  <c r="AR361" i="5" a="1"/>
  <c r="AR361" i="5" s="1"/>
  <c r="AS361" i="5" a="1"/>
  <c r="AS361" i="5" s="1"/>
  <c r="AT361" i="5" a="1"/>
  <c r="AT361" i="5" s="1"/>
  <c r="AQ362" i="5" a="1"/>
  <c r="AQ362" i="5" s="1"/>
  <c r="AR362" i="5" a="1"/>
  <c r="AR362" i="5" s="1"/>
  <c r="AS362" i="5" a="1"/>
  <c r="AS362" i="5" s="1"/>
  <c r="AT362" i="5" a="1"/>
  <c r="AT362" i="5" s="1"/>
  <c r="AQ363" i="5" a="1"/>
  <c r="AQ363" i="5" s="1"/>
  <c r="AR363" i="5" a="1"/>
  <c r="AR363" i="5" s="1"/>
  <c r="AS363" i="5" a="1"/>
  <c r="AS363" i="5" s="1"/>
  <c r="AT363" i="5" a="1"/>
  <c r="AT363" i="5" s="1"/>
  <c r="AQ364" i="5" a="1"/>
  <c r="AQ364" i="5" s="1"/>
  <c r="AR364" i="5" a="1"/>
  <c r="AR364" i="5" s="1"/>
  <c r="AS364" i="5" a="1"/>
  <c r="AS364" i="5" s="1"/>
  <c r="AT364" i="5" a="1"/>
  <c r="AT364" i="5" s="1"/>
  <c r="AQ365" i="5" a="1"/>
  <c r="AQ365" i="5" s="1"/>
  <c r="AR365" i="5" a="1"/>
  <c r="AR365" i="5" s="1"/>
  <c r="AS365" i="5" a="1"/>
  <c r="AS365" i="5" s="1"/>
  <c r="AT365" i="5" a="1"/>
  <c r="AT365" i="5" s="1"/>
  <c r="AQ366" i="5" a="1"/>
  <c r="AQ366" i="5" s="1"/>
  <c r="AR366" i="5" a="1"/>
  <c r="AR366" i="5" s="1"/>
  <c r="AS366" i="5" a="1"/>
  <c r="AS366" i="5" s="1"/>
  <c r="AT366" i="5" a="1"/>
  <c r="AT366" i="5" s="1"/>
  <c r="AQ367" i="5" a="1"/>
  <c r="AQ367" i="5" s="1"/>
  <c r="AR367" i="5" a="1"/>
  <c r="AR367" i="5" s="1"/>
  <c r="AS367" i="5" a="1"/>
  <c r="AS367" i="5" s="1"/>
  <c r="AT367" i="5" a="1"/>
  <c r="AT367" i="5" s="1"/>
  <c r="AQ368" i="5" a="1"/>
  <c r="AQ368" i="5" s="1"/>
  <c r="AR368" i="5" a="1"/>
  <c r="AR368" i="5" s="1"/>
  <c r="AS368" i="5" a="1"/>
  <c r="AS368" i="5" s="1"/>
  <c r="AT368" i="5" a="1"/>
  <c r="AT368" i="5" s="1"/>
  <c r="AQ369" i="5" a="1"/>
  <c r="AQ369" i="5" s="1"/>
  <c r="AR369" i="5" a="1"/>
  <c r="AR369" i="5" s="1"/>
  <c r="AS369" i="5" a="1"/>
  <c r="AS369" i="5" s="1"/>
  <c r="AT369" i="5" a="1"/>
  <c r="AT369" i="5" s="1"/>
  <c r="AQ370" i="5" a="1"/>
  <c r="AQ370" i="5" s="1"/>
  <c r="AR370" i="5" a="1"/>
  <c r="AR370" i="5" s="1"/>
  <c r="AS370" i="5" a="1"/>
  <c r="AS370" i="5" s="1"/>
  <c r="AT370" i="5" a="1"/>
  <c r="AT370" i="5" s="1"/>
  <c r="AQ371" i="5" a="1"/>
  <c r="AQ371" i="5" s="1"/>
  <c r="AR371" i="5" a="1"/>
  <c r="AR371" i="5" s="1"/>
  <c r="AS371" i="5" a="1"/>
  <c r="AS371" i="5" s="1"/>
  <c r="AT371" i="5" a="1"/>
  <c r="AT371" i="5" s="1"/>
  <c r="AQ372" i="5" a="1"/>
  <c r="AQ372" i="5" s="1"/>
  <c r="AR372" i="5" a="1"/>
  <c r="AR372" i="5" s="1"/>
  <c r="AS372" i="5" a="1"/>
  <c r="AS372" i="5" s="1"/>
  <c r="AT372" i="5" a="1"/>
  <c r="AT372" i="5" s="1"/>
  <c r="AQ373" i="5" a="1"/>
  <c r="AQ373" i="5" s="1"/>
  <c r="AR373" i="5" a="1"/>
  <c r="AR373" i="5" s="1"/>
  <c r="AS373" i="5" a="1"/>
  <c r="AS373" i="5" s="1"/>
  <c r="AT373" i="5" a="1"/>
  <c r="AT373" i="5" s="1"/>
  <c r="AQ374" i="5" a="1"/>
  <c r="AQ374" i="5" s="1"/>
  <c r="AR374" i="5" a="1"/>
  <c r="AR374" i="5" s="1"/>
  <c r="AS374" i="5" a="1"/>
  <c r="AS374" i="5" s="1"/>
  <c r="AT374" i="5" a="1"/>
  <c r="AT374" i="5" s="1"/>
  <c r="AQ375" i="5" a="1"/>
  <c r="AQ375" i="5" s="1"/>
  <c r="AR375" i="5" a="1"/>
  <c r="AR375" i="5" s="1"/>
  <c r="AS375" i="5" a="1"/>
  <c r="AS375" i="5" s="1"/>
  <c r="AT375" i="5" a="1"/>
  <c r="AT375" i="5" s="1"/>
  <c r="AQ376" i="5" a="1"/>
  <c r="AQ376" i="5" s="1"/>
  <c r="AR376" i="5" a="1"/>
  <c r="AR376" i="5" s="1"/>
  <c r="AS376" i="5" a="1"/>
  <c r="AS376" i="5" s="1"/>
  <c r="AT376" i="5" a="1"/>
  <c r="AT376" i="5" s="1"/>
  <c r="AQ377" i="5" a="1"/>
  <c r="AQ377" i="5" s="1"/>
  <c r="AR377" i="5" a="1"/>
  <c r="AR377" i="5" s="1"/>
  <c r="AS377" i="5" a="1"/>
  <c r="AS377" i="5" s="1"/>
  <c r="AT377" i="5" a="1"/>
  <c r="AT377" i="5" s="1"/>
  <c r="AQ378" i="5" a="1"/>
  <c r="AQ378" i="5" s="1"/>
  <c r="AR378" i="5" a="1"/>
  <c r="AR378" i="5" s="1"/>
  <c r="AS378" i="5" a="1"/>
  <c r="AS378" i="5" s="1"/>
  <c r="AT378" i="5" a="1"/>
  <c r="AT378" i="5" s="1"/>
  <c r="AQ379" i="5" a="1"/>
  <c r="AQ379" i="5" s="1"/>
  <c r="AR379" i="5" a="1"/>
  <c r="AR379" i="5" s="1"/>
  <c r="AS379" i="5" a="1"/>
  <c r="AS379" i="5" s="1"/>
  <c r="AT379" i="5" a="1"/>
  <c r="AT379" i="5" s="1"/>
  <c r="AQ380" i="5" a="1"/>
  <c r="AQ380" i="5" s="1"/>
  <c r="AR380" i="5" a="1"/>
  <c r="AR380" i="5" s="1"/>
  <c r="AS380" i="5" a="1"/>
  <c r="AS380" i="5" s="1"/>
  <c r="AT380" i="5" a="1"/>
  <c r="AT380" i="5" s="1"/>
  <c r="AQ381" i="5" a="1"/>
  <c r="AQ381" i="5" s="1"/>
  <c r="AR381" i="5" a="1"/>
  <c r="AR381" i="5" s="1"/>
  <c r="AS381" i="5" a="1"/>
  <c r="AS381" i="5" s="1"/>
  <c r="AT381" i="5" a="1"/>
  <c r="AT381" i="5" s="1"/>
  <c r="AQ382" i="5" a="1"/>
  <c r="AQ382" i="5" s="1"/>
  <c r="AR382" i="5" a="1"/>
  <c r="AR382" i="5" s="1"/>
  <c r="AS382" i="5" a="1"/>
  <c r="AS382" i="5" s="1"/>
  <c r="AT382" i="5" a="1"/>
  <c r="AT382" i="5" s="1"/>
  <c r="AQ383" i="5" a="1"/>
  <c r="AQ383" i="5" s="1"/>
  <c r="AR383" i="5" a="1"/>
  <c r="AR383" i="5" s="1"/>
  <c r="AS383" i="5" a="1"/>
  <c r="AS383" i="5" s="1"/>
  <c r="AT383" i="5" a="1"/>
  <c r="AT383" i="5" s="1"/>
  <c r="AQ384" i="5" a="1"/>
  <c r="AQ384" i="5" s="1"/>
  <c r="AR384" i="5" a="1"/>
  <c r="AR384" i="5" s="1"/>
  <c r="AS384" i="5" a="1"/>
  <c r="AS384" i="5" s="1"/>
  <c r="AT384" i="5" a="1"/>
  <c r="AT384" i="5" s="1"/>
  <c r="AQ385" i="5" a="1"/>
  <c r="AQ385" i="5" s="1"/>
  <c r="AR385" i="5" a="1"/>
  <c r="AR385" i="5" s="1"/>
  <c r="AS385" i="5" a="1"/>
  <c r="AS385" i="5" s="1"/>
  <c r="AT385" i="5" a="1"/>
  <c r="AT385" i="5" s="1"/>
  <c r="AQ386" i="5" a="1"/>
  <c r="AQ386" i="5" s="1"/>
  <c r="AR386" i="5" a="1"/>
  <c r="AR386" i="5" s="1"/>
  <c r="AS386" i="5" a="1"/>
  <c r="AS386" i="5" s="1"/>
  <c r="AT386" i="5" a="1"/>
  <c r="AT386" i="5" s="1"/>
  <c r="AQ387" i="5" a="1"/>
  <c r="AQ387" i="5" s="1"/>
  <c r="AR387" i="5" a="1"/>
  <c r="AR387" i="5" s="1"/>
  <c r="AS387" i="5" a="1"/>
  <c r="AS387" i="5" s="1"/>
  <c r="AT387" i="5" a="1"/>
  <c r="AT387" i="5" s="1"/>
  <c r="AQ388" i="5" a="1"/>
  <c r="AQ388" i="5" s="1"/>
  <c r="AR388" i="5" a="1"/>
  <c r="AR388" i="5" s="1"/>
  <c r="AS388" i="5" a="1"/>
  <c r="AS388" i="5" s="1"/>
  <c r="AT388" i="5" a="1"/>
  <c r="AT388" i="5" s="1"/>
  <c r="AQ389" i="5" a="1"/>
  <c r="AQ389" i="5" s="1"/>
  <c r="AR389" i="5" a="1"/>
  <c r="AR389" i="5" s="1"/>
  <c r="AS389" i="5" a="1"/>
  <c r="AS389" i="5" s="1"/>
  <c r="AT389" i="5" a="1"/>
  <c r="AT389" i="5" s="1"/>
  <c r="AQ390" i="5" a="1"/>
  <c r="AQ390" i="5" s="1"/>
  <c r="AR390" i="5" a="1"/>
  <c r="AR390" i="5" s="1"/>
  <c r="AS390" i="5" a="1"/>
  <c r="AS390" i="5" s="1"/>
  <c r="AT390" i="5" a="1"/>
  <c r="AT390" i="5" s="1"/>
  <c r="AQ391" i="5" a="1"/>
  <c r="AQ391" i="5" s="1"/>
  <c r="AR391" i="5" a="1"/>
  <c r="AR391" i="5" s="1"/>
  <c r="AS391" i="5" a="1"/>
  <c r="AS391" i="5" s="1"/>
  <c r="AT391" i="5" a="1"/>
  <c r="AT391" i="5" s="1"/>
  <c r="AQ392" i="5" a="1"/>
  <c r="AQ392" i="5" s="1"/>
  <c r="AR392" i="5" a="1"/>
  <c r="AR392" i="5" s="1"/>
  <c r="AS392" i="5" a="1"/>
  <c r="AS392" i="5" s="1"/>
  <c r="AT392" i="5" a="1"/>
  <c r="AT392" i="5" s="1"/>
  <c r="AQ393" i="5" a="1"/>
  <c r="AQ393" i="5" s="1"/>
  <c r="AR393" i="5" a="1"/>
  <c r="AR393" i="5" s="1"/>
  <c r="AS393" i="5" a="1"/>
  <c r="AS393" i="5" s="1"/>
  <c r="AT393" i="5" a="1"/>
  <c r="AT393" i="5" s="1"/>
  <c r="AQ394" i="5" a="1"/>
  <c r="AQ394" i="5" s="1"/>
  <c r="AR394" i="5" a="1"/>
  <c r="AR394" i="5" s="1"/>
  <c r="AS394" i="5" a="1"/>
  <c r="AS394" i="5" s="1"/>
  <c r="AT394" i="5" a="1"/>
  <c r="AT394" i="5" s="1"/>
  <c r="AQ395" i="5" a="1"/>
  <c r="AQ395" i="5" s="1"/>
  <c r="AR395" i="5" a="1"/>
  <c r="AR395" i="5" s="1"/>
  <c r="AS395" i="5" a="1"/>
  <c r="AS395" i="5" s="1"/>
  <c r="AT395" i="5" a="1"/>
  <c r="AT395" i="5" s="1"/>
  <c r="AQ396" i="5" a="1"/>
  <c r="AQ396" i="5" s="1"/>
  <c r="AR396" i="5" a="1"/>
  <c r="AR396" i="5" s="1"/>
  <c r="AS396" i="5" a="1"/>
  <c r="AS396" i="5" s="1"/>
  <c r="AT396" i="5" a="1"/>
  <c r="AT396" i="5" s="1"/>
  <c r="AQ397" i="5" a="1"/>
  <c r="AQ397" i="5" s="1"/>
  <c r="AR397" i="5" a="1"/>
  <c r="AR397" i="5" s="1"/>
  <c r="AS397" i="5" a="1"/>
  <c r="AS397" i="5" s="1"/>
  <c r="AT397" i="5" a="1"/>
  <c r="AT397" i="5" s="1"/>
  <c r="AQ398" i="5" a="1"/>
  <c r="AQ398" i="5" s="1"/>
  <c r="AR398" i="5" a="1"/>
  <c r="AR398" i="5" s="1"/>
  <c r="AS398" i="5" a="1"/>
  <c r="AS398" i="5" s="1"/>
  <c r="AT398" i="5" a="1"/>
  <c r="AT398" i="5" s="1"/>
  <c r="AQ399" i="5" a="1"/>
  <c r="AQ399" i="5" s="1"/>
  <c r="AR399" i="5" a="1"/>
  <c r="AR399" i="5" s="1"/>
  <c r="AS399" i="5" a="1"/>
  <c r="AS399" i="5" s="1"/>
  <c r="AT399" i="5" a="1"/>
  <c r="AT399" i="5" s="1"/>
  <c r="AQ400" i="5" a="1"/>
  <c r="AQ400" i="5" s="1"/>
  <c r="AR400" i="5" a="1"/>
  <c r="AR400" i="5" s="1"/>
  <c r="AS400" i="5" a="1"/>
  <c r="AS400" i="5" s="1"/>
  <c r="AT400" i="5" a="1"/>
  <c r="AT400" i="5" s="1"/>
  <c r="AQ401" i="5" a="1"/>
  <c r="AQ401" i="5" s="1"/>
  <c r="AR401" i="5" a="1"/>
  <c r="AR401" i="5" s="1"/>
  <c r="AS401" i="5" a="1"/>
  <c r="AS401" i="5" s="1"/>
  <c r="AT401" i="5" a="1"/>
  <c r="AT401" i="5" s="1"/>
  <c r="AQ402" i="5" a="1"/>
  <c r="AQ402" i="5" s="1"/>
  <c r="AR402" i="5" a="1"/>
  <c r="AR402" i="5" s="1"/>
  <c r="AS402" i="5" a="1"/>
  <c r="AS402" i="5" s="1"/>
  <c r="AT402" i="5" a="1"/>
  <c r="AT402" i="5" s="1"/>
  <c r="AQ403" i="5" a="1"/>
  <c r="AQ403" i="5" s="1"/>
  <c r="AR403" i="5" a="1"/>
  <c r="AR403" i="5" s="1"/>
  <c r="AS403" i="5" a="1"/>
  <c r="AS403" i="5" s="1"/>
  <c r="AT403" i="5" a="1"/>
  <c r="AT403" i="5" s="1"/>
  <c r="AQ404" i="5" a="1"/>
  <c r="AQ404" i="5" s="1"/>
  <c r="AR404" i="5" a="1"/>
  <c r="AR404" i="5" s="1"/>
  <c r="AS404" i="5" a="1"/>
  <c r="AS404" i="5" s="1"/>
  <c r="AT404" i="5" a="1"/>
  <c r="AT404" i="5" s="1"/>
  <c r="AQ405" i="5" a="1"/>
  <c r="AQ405" i="5" s="1"/>
  <c r="AR405" i="5" a="1"/>
  <c r="AR405" i="5" s="1"/>
  <c r="AS405" i="5" a="1"/>
  <c r="AS405" i="5" s="1"/>
  <c r="AT405" i="5" a="1"/>
  <c r="AT405" i="5" s="1"/>
  <c r="AQ406" i="5" a="1"/>
  <c r="AQ406" i="5" s="1"/>
  <c r="AR406" i="5" a="1"/>
  <c r="AR406" i="5" s="1"/>
  <c r="AS406" i="5" a="1"/>
  <c r="AS406" i="5" s="1"/>
  <c r="AT406" i="5" a="1"/>
  <c r="AT406" i="5" s="1"/>
  <c r="AQ407" i="5" a="1"/>
  <c r="AQ407" i="5" s="1"/>
  <c r="AR407" i="5" a="1"/>
  <c r="AR407" i="5" s="1"/>
  <c r="AS407" i="5" a="1"/>
  <c r="AS407" i="5" s="1"/>
  <c r="AT407" i="5" a="1"/>
  <c r="AT407" i="5" s="1"/>
  <c r="AQ408" i="5" a="1"/>
  <c r="AQ408" i="5" s="1"/>
  <c r="AR408" i="5" a="1"/>
  <c r="AR408" i="5" s="1"/>
  <c r="AS408" i="5" a="1"/>
  <c r="AS408" i="5" s="1"/>
  <c r="AT408" i="5" a="1"/>
  <c r="AT408" i="5" s="1"/>
  <c r="AQ409" i="5" a="1"/>
  <c r="AQ409" i="5" s="1"/>
  <c r="AR409" i="5" a="1"/>
  <c r="AR409" i="5" s="1"/>
  <c r="AS409" i="5" a="1"/>
  <c r="AS409" i="5" s="1"/>
  <c r="AT409" i="5" a="1"/>
  <c r="AT409" i="5" s="1"/>
  <c r="AQ410" i="5" a="1"/>
  <c r="AQ410" i="5" s="1"/>
  <c r="AR410" i="5" a="1"/>
  <c r="AR410" i="5" s="1"/>
  <c r="AS410" i="5" a="1"/>
  <c r="AS410" i="5" s="1"/>
  <c r="AT410" i="5" a="1"/>
  <c r="AT410" i="5" s="1"/>
  <c r="AQ411" i="5" a="1"/>
  <c r="AQ411" i="5" s="1"/>
  <c r="AR411" i="5" a="1"/>
  <c r="AR411" i="5" s="1"/>
  <c r="AS411" i="5" a="1"/>
  <c r="AS411" i="5" s="1"/>
  <c r="AT411" i="5" a="1"/>
  <c r="AT411" i="5" s="1"/>
  <c r="AQ412" i="5" a="1"/>
  <c r="AQ412" i="5" s="1"/>
  <c r="AR412" i="5" a="1"/>
  <c r="AR412" i="5" s="1"/>
  <c r="AS412" i="5" a="1"/>
  <c r="AS412" i="5" s="1"/>
  <c r="AT412" i="5" a="1"/>
  <c r="AT412" i="5" s="1"/>
  <c r="AQ413" i="5" a="1"/>
  <c r="AQ413" i="5" s="1"/>
  <c r="AR413" i="5" a="1"/>
  <c r="AR413" i="5" s="1"/>
  <c r="AS413" i="5" a="1"/>
  <c r="AS413" i="5" s="1"/>
  <c r="AT413" i="5" a="1"/>
  <c r="AT413" i="5" s="1"/>
  <c r="AQ414" i="5" a="1"/>
  <c r="AQ414" i="5" s="1"/>
  <c r="AR414" i="5" a="1"/>
  <c r="AR414" i="5" s="1"/>
  <c r="AS414" i="5" a="1"/>
  <c r="AS414" i="5" s="1"/>
  <c r="AT414" i="5" a="1"/>
  <c r="AT414" i="5" s="1"/>
  <c r="AQ415" i="5" a="1"/>
  <c r="AQ415" i="5" s="1"/>
  <c r="AR415" i="5" a="1"/>
  <c r="AR415" i="5" s="1"/>
  <c r="AS415" i="5" a="1"/>
  <c r="AS415" i="5" s="1"/>
  <c r="AT415" i="5" a="1"/>
  <c r="AT415" i="5" s="1"/>
  <c r="AQ416" i="5" a="1"/>
  <c r="AQ416" i="5" s="1"/>
  <c r="AR416" i="5" a="1"/>
  <c r="AR416" i="5" s="1"/>
  <c r="AS416" i="5" a="1"/>
  <c r="AS416" i="5" s="1"/>
  <c r="AT416" i="5" a="1"/>
  <c r="AT416" i="5" s="1"/>
  <c r="AQ417" i="5" a="1"/>
  <c r="AQ417" i="5" s="1"/>
  <c r="AR417" i="5" a="1"/>
  <c r="AR417" i="5" s="1"/>
  <c r="AS417" i="5" a="1"/>
  <c r="AS417" i="5" s="1"/>
  <c r="AT417" i="5" a="1"/>
  <c r="AT417" i="5" s="1"/>
  <c r="AQ418" i="5" a="1"/>
  <c r="AQ418" i="5" s="1"/>
  <c r="AR418" i="5" a="1"/>
  <c r="AR418" i="5" s="1"/>
  <c r="AS418" i="5" a="1"/>
  <c r="AS418" i="5" s="1"/>
  <c r="AT418" i="5" a="1"/>
  <c r="AT418" i="5" s="1"/>
  <c r="AQ419" i="5" a="1"/>
  <c r="AQ419" i="5" s="1"/>
  <c r="AR419" i="5" a="1"/>
  <c r="AR419" i="5" s="1"/>
  <c r="AS419" i="5" a="1"/>
  <c r="AS419" i="5" s="1"/>
  <c r="AT419" i="5" a="1"/>
  <c r="AT419" i="5" s="1"/>
  <c r="AQ420" i="5" a="1"/>
  <c r="AQ420" i="5" s="1"/>
  <c r="AR420" i="5" a="1"/>
  <c r="AR420" i="5" s="1"/>
  <c r="AS420" i="5" a="1"/>
  <c r="AS420" i="5" s="1"/>
  <c r="AT420" i="5" a="1"/>
  <c r="AT420" i="5" s="1"/>
  <c r="AQ421" i="5" a="1"/>
  <c r="AQ421" i="5" s="1"/>
  <c r="AR421" i="5" a="1"/>
  <c r="AR421" i="5" s="1"/>
  <c r="AS421" i="5" a="1"/>
  <c r="AS421" i="5" s="1"/>
  <c r="AT421" i="5" a="1"/>
  <c r="AT421" i="5" s="1"/>
  <c r="AQ422" i="5" a="1"/>
  <c r="AQ422" i="5" s="1"/>
  <c r="AR422" i="5" a="1"/>
  <c r="AR422" i="5" s="1"/>
  <c r="AS422" i="5" a="1"/>
  <c r="AS422" i="5" s="1"/>
  <c r="AT422" i="5" a="1"/>
  <c r="AT422" i="5" s="1"/>
  <c r="AQ423" i="5" a="1"/>
  <c r="AQ423" i="5" s="1"/>
  <c r="AR423" i="5" a="1"/>
  <c r="AR423" i="5" s="1"/>
  <c r="AS423" i="5" a="1"/>
  <c r="AS423" i="5" s="1"/>
  <c r="AT423" i="5" a="1"/>
  <c r="AT423" i="5" s="1"/>
  <c r="AQ424" i="5" a="1"/>
  <c r="AQ424" i="5" s="1"/>
  <c r="AR424" i="5" a="1"/>
  <c r="AR424" i="5" s="1"/>
  <c r="AS424" i="5" a="1"/>
  <c r="AS424" i="5" s="1"/>
  <c r="AT424" i="5" a="1"/>
  <c r="AT424" i="5" s="1"/>
  <c r="AQ425" i="5" a="1"/>
  <c r="AQ425" i="5" s="1"/>
  <c r="AR425" i="5" a="1"/>
  <c r="AR425" i="5" s="1"/>
  <c r="AS425" i="5" a="1"/>
  <c r="AS425" i="5" s="1"/>
  <c r="AT425" i="5" a="1"/>
  <c r="AT425" i="5" s="1"/>
  <c r="AQ426" i="5" a="1"/>
  <c r="AQ426" i="5" s="1"/>
  <c r="AR426" i="5" a="1"/>
  <c r="AR426" i="5" s="1"/>
  <c r="AS426" i="5" a="1"/>
  <c r="AS426" i="5" s="1"/>
  <c r="AT426" i="5" a="1"/>
  <c r="AT426" i="5" s="1"/>
  <c r="AQ427" i="5" a="1"/>
  <c r="AQ427" i="5" s="1"/>
  <c r="AR427" i="5" a="1"/>
  <c r="AR427" i="5" s="1"/>
  <c r="AS427" i="5" a="1"/>
  <c r="AS427" i="5" s="1"/>
  <c r="AT427" i="5" a="1"/>
  <c r="AT427" i="5" s="1"/>
  <c r="AQ428" i="5" a="1"/>
  <c r="AQ428" i="5" s="1"/>
  <c r="AR428" i="5" a="1"/>
  <c r="AR428" i="5" s="1"/>
  <c r="AS428" i="5" a="1"/>
  <c r="AS428" i="5" s="1"/>
  <c r="AT428" i="5" a="1"/>
  <c r="AT428" i="5" s="1"/>
  <c r="AQ429" i="5" a="1"/>
  <c r="AQ429" i="5" s="1"/>
  <c r="AR429" i="5" a="1"/>
  <c r="AR429" i="5" s="1"/>
  <c r="AS429" i="5" a="1"/>
  <c r="AS429" i="5" s="1"/>
  <c r="AT429" i="5" a="1"/>
  <c r="AT429" i="5" s="1"/>
  <c r="AQ430" i="5" a="1"/>
  <c r="AQ430" i="5" s="1"/>
  <c r="AR430" i="5" a="1"/>
  <c r="AR430" i="5" s="1"/>
  <c r="AS430" i="5" a="1"/>
  <c r="AS430" i="5" s="1"/>
  <c r="AT430" i="5" a="1"/>
  <c r="AT430" i="5" s="1"/>
  <c r="AQ431" i="5" a="1"/>
  <c r="AQ431" i="5" s="1"/>
  <c r="AR431" i="5" a="1"/>
  <c r="AR431" i="5" s="1"/>
  <c r="AS431" i="5" a="1"/>
  <c r="AS431" i="5" s="1"/>
  <c r="AT431" i="5" a="1"/>
  <c r="AT431" i="5" s="1"/>
  <c r="AQ432" i="5" a="1"/>
  <c r="AQ432" i="5" s="1"/>
  <c r="AR432" i="5" a="1"/>
  <c r="AR432" i="5" s="1"/>
  <c r="AS432" i="5" a="1"/>
  <c r="AS432" i="5" s="1"/>
  <c r="AT432" i="5" a="1"/>
  <c r="AT432" i="5" s="1"/>
  <c r="AQ433" i="5" a="1"/>
  <c r="AQ433" i="5" s="1"/>
  <c r="AR433" i="5" a="1"/>
  <c r="AR433" i="5" s="1"/>
  <c r="AS433" i="5" a="1"/>
  <c r="AS433" i="5" s="1"/>
  <c r="AT433" i="5" a="1"/>
  <c r="AT433" i="5" s="1"/>
  <c r="AQ434" i="5" a="1"/>
  <c r="AQ434" i="5" s="1"/>
  <c r="AR434" i="5" a="1"/>
  <c r="AR434" i="5" s="1"/>
  <c r="AS434" i="5" a="1"/>
  <c r="AS434" i="5" s="1"/>
  <c r="AT434" i="5" a="1"/>
  <c r="AT434" i="5" s="1"/>
  <c r="AQ435" i="5" a="1"/>
  <c r="AQ435" i="5" s="1"/>
  <c r="AR435" i="5" a="1"/>
  <c r="AR435" i="5" s="1"/>
  <c r="AS435" i="5" a="1"/>
  <c r="AS435" i="5" s="1"/>
  <c r="AT435" i="5" a="1"/>
  <c r="AT435" i="5" s="1"/>
  <c r="AQ436" i="5" a="1"/>
  <c r="AQ436" i="5" s="1"/>
  <c r="AR436" i="5" a="1"/>
  <c r="AR436" i="5" s="1"/>
  <c r="AS436" i="5" a="1"/>
  <c r="AS436" i="5" s="1"/>
  <c r="AT436" i="5" a="1"/>
  <c r="AT436" i="5" s="1"/>
  <c r="AQ437" i="5" a="1"/>
  <c r="AQ437" i="5" s="1"/>
  <c r="AR437" i="5" a="1"/>
  <c r="AR437" i="5" s="1"/>
  <c r="AS437" i="5" a="1"/>
  <c r="AS437" i="5" s="1"/>
  <c r="AT437" i="5" a="1"/>
  <c r="AT437" i="5" s="1"/>
  <c r="AQ438" i="5" a="1"/>
  <c r="AQ438" i="5" s="1"/>
  <c r="AR438" i="5" a="1"/>
  <c r="AR438" i="5" s="1"/>
  <c r="AS438" i="5" a="1"/>
  <c r="AS438" i="5" s="1"/>
  <c r="AT438" i="5" a="1"/>
  <c r="AT438" i="5" s="1"/>
  <c r="AQ439" i="5" a="1"/>
  <c r="AQ439" i="5" s="1"/>
  <c r="AR439" i="5" a="1"/>
  <c r="AR439" i="5" s="1"/>
  <c r="AS439" i="5" a="1"/>
  <c r="AS439" i="5" s="1"/>
  <c r="AT439" i="5" a="1"/>
  <c r="AT439" i="5" s="1"/>
  <c r="AQ440" i="5" a="1"/>
  <c r="AQ440" i="5" s="1"/>
  <c r="AR440" i="5" a="1"/>
  <c r="AR440" i="5" s="1"/>
  <c r="AS440" i="5" a="1"/>
  <c r="AS440" i="5" s="1"/>
  <c r="AT440" i="5" a="1"/>
  <c r="AT440" i="5" s="1"/>
  <c r="AQ441" i="5" a="1"/>
  <c r="AQ441" i="5" s="1"/>
  <c r="AR441" i="5" a="1"/>
  <c r="AR441" i="5" s="1"/>
  <c r="AS441" i="5" a="1"/>
  <c r="AS441" i="5" s="1"/>
  <c r="AT441" i="5" a="1"/>
  <c r="AT441" i="5" s="1"/>
  <c r="AQ442" i="5" a="1"/>
  <c r="AQ442" i="5" s="1"/>
  <c r="AR442" i="5" a="1"/>
  <c r="AR442" i="5" s="1"/>
  <c r="AS442" i="5" a="1"/>
  <c r="AS442" i="5" s="1"/>
  <c r="AT442" i="5" a="1"/>
  <c r="AT442" i="5" s="1"/>
  <c r="AQ443" i="5" a="1"/>
  <c r="AQ443" i="5" s="1"/>
  <c r="AR443" i="5" a="1"/>
  <c r="AR443" i="5" s="1"/>
  <c r="AS443" i="5" a="1"/>
  <c r="AS443" i="5" s="1"/>
  <c r="AT443" i="5" a="1"/>
  <c r="AT443" i="5" s="1"/>
  <c r="AQ444" i="5" a="1"/>
  <c r="AQ444" i="5" s="1"/>
  <c r="AR444" i="5" a="1"/>
  <c r="AR444" i="5" s="1"/>
  <c r="AS444" i="5" a="1"/>
  <c r="AS444" i="5" s="1"/>
  <c r="AT444" i="5" a="1"/>
  <c r="AT444" i="5" s="1"/>
  <c r="AQ445" i="5" a="1"/>
  <c r="AQ445" i="5" s="1"/>
  <c r="AR445" i="5" a="1"/>
  <c r="AR445" i="5" s="1"/>
  <c r="AS445" i="5" a="1"/>
  <c r="AS445" i="5" s="1"/>
  <c r="AT445" i="5" a="1"/>
  <c r="AT445" i="5" s="1"/>
  <c r="AQ446" i="5" a="1"/>
  <c r="AQ446" i="5" s="1"/>
  <c r="AR446" i="5" a="1"/>
  <c r="AR446" i="5" s="1"/>
  <c r="AS446" i="5" a="1"/>
  <c r="AS446" i="5" s="1"/>
  <c r="AT446" i="5" a="1"/>
  <c r="AT446" i="5" s="1"/>
  <c r="AQ447" i="5" a="1"/>
  <c r="AQ447" i="5" s="1"/>
  <c r="AR447" i="5" a="1"/>
  <c r="AR447" i="5" s="1"/>
  <c r="AS447" i="5" a="1"/>
  <c r="AS447" i="5" s="1"/>
  <c r="AT447" i="5" a="1"/>
  <c r="AT447" i="5" s="1"/>
  <c r="AQ448" i="5" a="1"/>
  <c r="AQ448" i="5" s="1"/>
  <c r="AR448" i="5" a="1"/>
  <c r="AR448" i="5" s="1"/>
  <c r="AS448" i="5" a="1"/>
  <c r="AS448" i="5" s="1"/>
  <c r="AT448" i="5" a="1"/>
  <c r="AT448" i="5" s="1"/>
  <c r="AQ449" i="5" a="1"/>
  <c r="AQ449" i="5" s="1"/>
  <c r="AR449" i="5" a="1"/>
  <c r="AR449" i="5" s="1"/>
  <c r="AS449" i="5" a="1"/>
  <c r="AS449" i="5" s="1"/>
  <c r="AT449" i="5" a="1"/>
  <c r="AT449" i="5" s="1"/>
  <c r="AQ450" i="5" a="1"/>
  <c r="AQ450" i="5" s="1"/>
  <c r="AR450" i="5" a="1"/>
  <c r="AR450" i="5" s="1"/>
  <c r="AS450" i="5" a="1"/>
  <c r="AS450" i="5" s="1"/>
  <c r="AT450" i="5" a="1"/>
  <c r="AT450" i="5" s="1"/>
  <c r="AQ451" i="5" a="1"/>
  <c r="AQ451" i="5" s="1"/>
  <c r="AR451" i="5" a="1"/>
  <c r="AR451" i="5" s="1"/>
  <c r="AS451" i="5" a="1"/>
  <c r="AS451" i="5" s="1"/>
  <c r="AT451" i="5" a="1"/>
  <c r="AT451" i="5" s="1"/>
  <c r="AQ452" i="5" a="1"/>
  <c r="AQ452" i="5" s="1"/>
  <c r="AR452" i="5" a="1"/>
  <c r="AR452" i="5" s="1"/>
  <c r="AS452" i="5" a="1"/>
  <c r="AS452" i="5" s="1"/>
  <c r="AT452" i="5" a="1"/>
  <c r="AT452" i="5" s="1"/>
  <c r="AQ453" i="5" a="1"/>
  <c r="AQ453" i="5" s="1"/>
  <c r="AR453" i="5" a="1"/>
  <c r="AR453" i="5" s="1"/>
  <c r="AS453" i="5" a="1"/>
  <c r="AS453" i="5" s="1"/>
  <c r="AT453" i="5" a="1"/>
  <c r="AT453" i="5" s="1"/>
  <c r="AQ454" i="5" a="1"/>
  <c r="AQ454" i="5" s="1"/>
  <c r="AR454" i="5" a="1"/>
  <c r="AR454" i="5" s="1"/>
  <c r="AS454" i="5" a="1"/>
  <c r="AS454" i="5" s="1"/>
  <c r="AT454" i="5" a="1"/>
  <c r="AT454" i="5" s="1"/>
  <c r="AQ455" i="5" a="1"/>
  <c r="AQ455" i="5" s="1"/>
  <c r="AR455" i="5" a="1"/>
  <c r="AR455" i="5" s="1"/>
  <c r="AS455" i="5" a="1"/>
  <c r="AS455" i="5" s="1"/>
  <c r="AT455" i="5" a="1"/>
  <c r="AT455" i="5" s="1"/>
  <c r="AQ456" i="5" a="1"/>
  <c r="AQ456" i="5" s="1"/>
  <c r="AR456" i="5" a="1"/>
  <c r="AR456" i="5" s="1"/>
  <c r="AS456" i="5" a="1"/>
  <c r="AS456" i="5" s="1"/>
  <c r="AT456" i="5" a="1"/>
  <c r="AT456" i="5" s="1"/>
  <c r="AQ457" i="5" a="1"/>
  <c r="AQ457" i="5" s="1"/>
  <c r="AR457" i="5" a="1"/>
  <c r="AR457" i="5" s="1"/>
  <c r="AS457" i="5" a="1"/>
  <c r="AS457" i="5" s="1"/>
  <c r="AT457" i="5" a="1"/>
  <c r="AT457" i="5" s="1"/>
  <c r="AQ458" i="5" a="1"/>
  <c r="AQ458" i="5" s="1"/>
  <c r="AR458" i="5" a="1"/>
  <c r="AR458" i="5" s="1"/>
  <c r="AS458" i="5" a="1"/>
  <c r="AS458" i="5" s="1"/>
  <c r="AT458" i="5" a="1"/>
  <c r="AT458" i="5" s="1"/>
  <c r="AQ459" i="5" a="1"/>
  <c r="AQ459" i="5" s="1"/>
  <c r="AR459" i="5" a="1"/>
  <c r="AR459" i="5" s="1"/>
  <c r="AS459" i="5" a="1"/>
  <c r="AS459" i="5" s="1"/>
  <c r="AT459" i="5" a="1"/>
  <c r="AT459" i="5" s="1"/>
  <c r="AQ460" i="5" a="1"/>
  <c r="AQ460" i="5" s="1"/>
  <c r="AR460" i="5" a="1"/>
  <c r="AR460" i="5" s="1"/>
  <c r="AS460" i="5" a="1"/>
  <c r="AS460" i="5" s="1"/>
  <c r="AT460" i="5" a="1"/>
  <c r="AT460" i="5" s="1"/>
  <c r="AQ461" i="5" a="1"/>
  <c r="AQ461" i="5" s="1"/>
  <c r="AR461" i="5" a="1"/>
  <c r="AR461" i="5" s="1"/>
  <c r="AS461" i="5" a="1"/>
  <c r="AS461" i="5" s="1"/>
  <c r="AT461" i="5" a="1"/>
  <c r="AT461" i="5" s="1"/>
  <c r="AQ462" i="5" a="1"/>
  <c r="AQ462" i="5" s="1"/>
  <c r="AR462" i="5" a="1"/>
  <c r="AR462" i="5" s="1"/>
  <c r="AS462" i="5" a="1"/>
  <c r="AS462" i="5" s="1"/>
  <c r="AT462" i="5" a="1"/>
  <c r="AT462" i="5" s="1"/>
  <c r="AQ463" i="5" a="1"/>
  <c r="AQ463" i="5" s="1"/>
  <c r="AR463" i="5" a="1"/>
  <c r="AR463" i="5" s="1"/>
  <c r="AS463" i="5" a="1"/>
  <c r="AS463" i="5" s="1"/>
  <c r="AT463" i="5" a="1"/>
  <c r="AT463" i="5" s="1"/>
  <c r="AQ464" i="5" a="1"/>
  <c r="AQ464" i="5" s="1"/>
  <c r="AR464" i="5" a="1"/>
  <c r="AR464" i="5" s="1"/>
  <c r="AS464" i="5" a="1"/>
  <c r="AS464" i="5" s="1"/>
  <c r="AT464" i="5" a="1"/>
  <c r="AT464" i="5" s="1"/>
  <c r="AQ465" i="5" a="1"/>
  <c r="AQ465" i="5" s="1"/>
  <c r="AR465" i="5" a="1"/>
  <c r="AR465" i="5" s="1"/>
  <c r="AS465" i="5" a="1"/>
  <c r="AS465" i="5" s="1"/>
  <c r="AT465" i="5" a="1"/>
  <c r="AT465" i="5" s="1"/>
  <c r="AQ466" i="5" a="1"/>
  <c r="AQ466" i="5" s="1"/>
  <c r="AR466" i="5" a="1"/>
  <c r="AR466" i="5" s="1"/>
  <c r="AS466" i="5" a="1"/>
  <c r="AS466" i="5" s="1"/>
  <c r="AT466" i="5" a="1"/>
  <c r="AT466" i="5" s="1"/>
  <c r="AQ467" i="5" a="1"/>
  <c r="AQ467" i="5" s="1"/>
  <c r="AR467" i="5" a="1"/>
  <c r="AR467" i="5" s="1"/>
  <c r="AS467" i="5" a="1"/>
  <c r="AS467" i="5" s="1"/>
  <c r="AT467" i="5" a="1"/>
  <c r="AT467" i="5" s="1"/>
  <c r="AQ468" i="5" a="1"/>
  <c r="AQ468" i="5" s="1"/>
  <c r="AR468" i="5" a="1"/>
  <c r="AR468" i="5" s="1"/>
  <c r="AS468" i="5" a="1"/>
  <c r="AS468" i="5" s="1"/>
  <c r="AT468" i="5" a="1"/>
  <c r="AT468" i="5" s="1"/>
  <c r="AQ469" i="5" a="1"/>
  <c r="AQ469" i="5" s="1"/>
  <c r="AR469" i="5" a="1"/>
  <c r="AR469" i="5" s="1"/>
  <c r="AS469" i="5" a="1"/>
  <c r="AS469" i="5" s="1"/>
  <c r="AT469" i="5" a="1"/>
  <c r="AT469" i="5" s="1"/>
  <c r="AQ470" i="5" a="1"/>
  <c r="AQ470" i="5" s="1"/>
  <c r="AR470" i="5" a="1"/>
  <c r="AR470" i="5" s="1"/>
  <c r="AS470" i="5" a="1"/>
  <c r="AS470" i="5" s="1"/>
  <c r="AT470" i="5" a="1"/>
  <c r="AT470" i="5" s="1"/>
  <c r="AQ471" i="5" a="1"/>
  <c r="AQ471" i="5" s="1"/>
  <c r="AR471" i="5" a="1"/>
  <c r="AR471" i="5" s="1"/>
  <c r="AS471" i="5" a="1"/>
  <c r="AS471" i="5" s="1"/>
  <c r="AT471" i="5" a="1"/>
  <c r="AT471" i="5" s="1"/>
  <c r="AQ472" i="5" a="1"/>
  <c r="AQ472" i="5" s="1"/>
  <c r="AR472" i="5" a="1"/>
  <c r="AR472" i="5" s="1"/>
  <c r="AS472" i="5" a="1"/>
  <c r="AS472" i="5" s="1"/>
  <c r="AT472" i="5" a="1"/>
  <c r="AT472" i="5" s="1"/>
  <c r="AQ473" i="5" a="1"/>
  <c r="AQ473" i="5" s="1"/>
  <c r="AR473" i="5" a="1"/>
  <c r="AR473" i="5" s="1"/>
  <c r="AS473" i="5" a="1"/>
  <c r="AS473" i="5" s="1"/>
  <c r="AT473" i="5" a="1"/>
  <c r="AT473" i="5" s="1"/>
  <c r="AQ474" i="5" a="1"/>
  <c r="AQ474" i="5" s="1"/>
  <c r="AR474" i="5" a="1"/>
  <c r="AR474" i="5" s="1"/>
  <c r="AS474" i="5" a="1"/>
  <c r="AS474" i="5" s="1"/>
  <c r="AT474" i="5" a="1"/>
  <c r="AT474" i="5" s="1"/>
  <c r="AQ475" i="5" a="1"/>
  <c r="AQ475" i="5" s="1"/>
  <c r="AR475" i="5" a="1"/>
  <c r="AR475" i="5" s="1"/>
  <c r="AS475" i="5" a="1"/>
  <c r="AS475" i="5" s="1"/>
  <c r="AT475" i="5" a="1"/>
  <c r="AT475" i="5" s="1"/>
  <c r="AQ476" i="5" a="1"/>
  <c r="AQ476" i="5" s="1"/>
  <c r="AR476" i="5" a="1"/>
  <c r="AR476" i="5" s="1"/>
  <c r="AS476" i="5" a="1"/>
  <c r="AS476" i="5" s="1"/>
  <c r="AT476" i="5" a="1"/>
  <c r="AT476" i="5" s="1"/>
  <c r="AQ477" i="5" a="1"/>
  <c r="AQ477" i="5" s="1"/>
  <c r="AR477" i="5" a="1"/>
  <c r="AR477" i="5" s="1"/>
  <c r="AS477" i="5" a="1"/>
  <c r="AS477" i="5" s="1"/>
  <c r="AT477" i="5" a="1"/>
  <c r="AT477" i="5" s="1"/>
  <c r="AQ478" i="5" a="1"/>
  <c r="AQ478" i="5" s="1"/>
  <c r="AR478" i="5" a="1"/>
  <c r="AR478" i="5" s="1"/>
  <c r="AS478" i="5" a="1"/>
  <c r="AS478" i="5" s="1"/>
  <c r="AT478" i="5" a="1"/>
  <c r="AT478" i="5" s="1"/>
  <c r="AQ479" i="5" a="1"/>
  <c r="AQ479" i="5" s="1"/>
  <c r="AR479" i="5" a="1"/>
  <c r="AR479" i="5" s="1"/>
  <c r="AS479" i="5" a="1"/>
  <c r="AS479" i="5" s="1"/>
  <c r="AT479" i="5" a="1"/>
  <c r="AT479" i="5" s="1"/>
  <c r="AQ480" i="5" a="1"/>
  <c r="AQ480" i="5" s="1"/>
  <c r="AR480" i="5" a="1"/>
  <c r="AR480" i="5" s="1"/>
  <c r="AS480" i="5" a="1"/>
  <c r="AS480" i="5" s="1"/>
  <c r="AT480" i="5" a="1"/>
  <c r="AT480" i="5" s="1"/>
  <c r="AQ481" i="5" a="1"/>
  <c r="AQ481" i="5" s="1"/>
  <c r="AR481" i="5" a="1"/>
  <c r="AR481" i="5" s="1"/>
  <c r="AS481" i="5" a="1"/>
  <c r="AS481" i="5" s="1"/>
  <c r="AT481" i="5" a="1"/>
  <c r="AT481" i="5" s="1"/>
  <c r="AQ482" i="5" a="1"/>
  <c r="AQ482" i="5" s="1"/>
  <c r="AR482" i="5" a="1"/>
  <c r="AR482" i="5" s="1"/>
  <c r="AS482" i="5" a="1"/>
  <c r="AS482" i="5" s="1"/>
  <c r="AT482" i="5" a="1"/>
  <c r="AT482" i="5" s="1"/>
  <c r="AQ483" i="5" a="1"/>
  <c r="AQ483" i="5" s="1"/>
  <c r="AR483" i="5" a="1"/>
  <c r="AR483" i="5" s="1"/>
  <c r="AS483" i="5" a="1"/>
  <c r="AS483" i="5" s="1"/>
  <c r="AT483" i="5" a="1"/>
  <c r="AT483" i="5" s="1"/>
  <c r="AQ484" i="5" a="1"/>
  <c r="AQ484" i="5" s="1"/>
  <c r="AR484" i="5" a="1"/>
  <c r="AR484" i="5" s="1"/>
  <c r="AS484" i="5" a="1"/>
  <c r="AS484" i="5" s="1"/>
  <c r="AT484" i="5" a="1"/>
  <c r="AT484" i="5" s="1"/>
  <c r="AQ485" i="5" a="1"/>
  <c r="AQ485" i="5" s="1"/>
  <c r="AR485" i="5" a="1"/>
  <c r="AR485" i="5" s="1"/>
  <c r="AS485" i="5" a="1"/>
  <c r="AS485" i="5" s="1"/>
  <c r="AT485" i="5" a="1"/>
  <c r="AT485" i="5" s="1"/>
  <c r="AQ486" i="5" a="1"/>
  <c r="AQ486" i="5" s="1"/>
  <c r="AR486" i="5" a="1"/>
  <c r="AR486" i="5" s="1"/>
  <c r="AS486" i="5" a="1"/>
  <c r="AS486" i="5" s="1"/>
  <c r="AT486" i="5" a="1"/>
  <c r="AT486" i="5" s="1"/>
  <c r="AQ487" i="5" a="1"/>
  <c r="AQ487" i="5" s="1"/>
  <c r="AR487" i="5" a="1"/>
  <c r="AR487" i="5" s="1"/>
  <c r="AS487" i="5" a="1"/>
  <c r="AS487" i="5" s="1"/>
  <c r="AT487" i="5" a="1"/>
  <c r="AT487" i="5" s="1"/>
  <c r="AQ488" i="5" a="1"/>
  <c r="AQ488" i="5" s="1"/>
  <c r="AR488" i="5" a="1"/>
  <c r="AR488" i="5" s="1"/>
  <c r="AS488" i="5" a="1"/>
  <c r="AS488" i="5" s="1"/>
  <c r="AT488" i="5" a="1"/>
  <c r="AT488" i="5" s="1"/>
  <c r="AQ489" i="5" a="1"/>
  <c r="AQ489" i="5" s="1"/>
  <c r="AR489" i="5" a="1"/>
  <c r="AR489" i="5" s="1"/>
  <c r="AS489" i="5" a="1"/>
  <c r="AS489" i="5" s="1"/>
  <c r="AT489" i="5" a="1"/>
  <c r="AT489" i="5" s="1"/>
  <c r="AQ490" i="5" a="1"/>
  <c r="AQ490" i="5" s="1"/>
  <c r="AR490" i="5" a="1"/>
  <c r="AR490" i="5" s="1"/>
  <c r="AS490" i="5" a="1"/>
  <c r="AS490" i="5" s="1"/>
  <c r="AT490" i="5" a="1"/>
  <c r="AT490" i="5" s="1"/>
  <c r="AQ491" i="5" a="1"/>
  <c r="AQ491" i="5" s="1"/>
  <c r="AR491" i="5" a="1"/>
  <c r="AR491" i="5" s="1"/>
  <c r="AS491" i="5" a="1"/>
  <c r="AS491" i="5" s="1"/>
  <c r="AT491" i="5" a="1"/>
  <c r="AT491" i="5" s="1"/>
  <c r="AQ492" i="5" a="1"/>
  <c r="AQ492" i="5" s="1"/>
  <c r="AR492" i="5" a="1"/>
  <c r="AR492" i="5" s="1"/>
  <c r="AS492" i="5" a="1"/>
  <c r="AS492" i="5" s="1"/>
  <c r="AT492" i="5" a="1"/>
  <c r="AT492" i="5" s="1"/>
  <c r="AQ493" i="5" a="1"/>
  <c r="AQ493" i="5" s="1"/>
  <c r="AR493" i="5" a="1"/>
  <c r="AR493" i="5" s="1"/>
  <c r="AS493" i="5" a="1"/>
  <c r="AS493" i="5" s="1"/>
  <c r="AT493" i="5" a="1"/>
  <c r="AT493" i="5" s="1"/>
  <c r="AQ494" i="5" a="1"/>
  <c r="AQ494" i="5" s="1"/>
  <c r="AR494" i="5" a="1"/>
  <c r="AR494" i="5" s="1"/>
  <c r="AS494" i="5" a="1"/>
  <c r="AS494" i="5" s="1"/>
  <c r="AT494" i="5" a="1"/>
  <c r="AT494" i="5" s="1"/>
  <c r="AQ495" i="5" a="1"/>
  <c r="AQ495" i="5" s="1"/>
  <c r="AR495" i="5" a="1"/>
  <c r="AR495" i="5" s="1"/>
  <c r="AS495" i="5" a="1"/>
  <c r="AS495" i="5" s="1"/>
  <c r="AT495" i="5" a="1"/>
  <c r="AT495" i="5" s="1"/>
  <c r="AQ496" i="5" a="1"/>
  <c r="AQ496" i="5" s="1"/>
  <c r="AR496" i="5" a="1"/>
  <c r="AR496" i="5" s="1"/>
  <c r="AS496" i="5" a="1"/>
  <c r="AS496" i="5" s="1"/>
  <c r="AT496" i="5" a="1"/>
  <c r="AT496" i="5" s="1"/>
  <c r="AQ497" i="5" a="1"/>
  <c r="AQ497" i="5" s="1"/>
  <c r="AR497" i="5" a="1"/>
  <c r="AR497" i="5" s="1"/>
  <c r="AS497" i="5" a="1"/>
  <c r="AS497" i="5" s="1"/>
  <c r="AT497" i="5" a="1"/>
  <c r="AT497" i="5" s="1"/>
  <c r="AQ498" i="5" a="1"/>
  <c r="AQ498" i="5" s="1"/>
  <c r="AR498" i="5" a="1"/>
  <c r="AR498" i="5" s="1"/>
  <c r="AS498" i="5" a="1"/>
  <c r="AS498" i="5" s="1"/>
  <c r="AT498" i="5" a="1"/>
  <c r="AT498" i="5" s="1"/>
  <c r="AU348" i="5" l="1"/>
  <c r="I348" i="6" s="1"/>
  <c r="AU377" i="5"/>
  <c r="I377" i="6" s="1"/>
  <c r="AU345" i="5"/>
  <c r="I345" i="6" s="1"/>
  <c r="AU355" i="5"/>
  <c r="I355" i="6" s="1"/>
  <c r="AU342" i="5"/>
  <c r="I342" i="6" s="1"/>
  <c r="AU346" i="5"/>
  <c r="I346" i="6" s="1"/>
  <c r="AU373" i="5"/>
  <c r="I373" i="6" s="1"/>
  <c r="AU386" i="5"/>
  <c r="I386" i="6" s="1"/>
  <c r="AU354" i="5"/>
  <c r="I354" i="6" s="1"/>
  <c r="AU381" i="5"/>
  <c r="I381" i="6" s="1"/>
  <c r="AU357" i="5"/>
  <c r="I357" i="6" s="1"/>
  <c r="AU38" i="5"/>
  <c r="I38" i="6" s="1"/>
  <c r="AU30" i="5"/>
  <c r="I30" i="6" s="1"/>
  <c r="AU73" i="5"/>
  <c r="I73" i="6" s="1"/>
  <c r="AU37" i="5"/>
  <c r="I37" i="6" s="1"/>
  <c r="AU16" i="5"/>
  <c r="I16" i="6" s="1"/>
  <c r="AU49" i="5"/>
  <c r="I49" i="6" s="1"/>
  <c r="AU22" i="5"/>
  <c r="I22" i="6" s="1"/>
  <c r="AU20" i="5"/>
  <c r="I20" i="6" s="1"/>
  <c r="AU104" i="5"/>
  <c r="I104" i="6" s="1"/>
  <c r="AU126" i="5"/>
  <c r="I126" i="6" s="1"/>
  <c r="AU110" i="5"/>
  <c r="I110" i="6" s="1"/>
  <c r="AU69" i="5"/>
  <c r="I69" i="6" s="1"/>
  <c r="AU33" i="5"/>
  <c r="I33" i="6" s="1"/>
  <c r="AU5" i="5"/>
  <c r="I5" i="6" s="1"/>
  <c r="AU124" i="5"/>
  <c r="I124" i="6" s="1"/>
  <c r="AU44" i="5"/>
  <c r="I44" i="6" s="1"/>
  <c r="AU382" i="5"/>
  <c r="I382" i="6" s="1"/>
  <c r="AU374" i="5"/>
  <c r="I374" i="6" s="1"/>
  <c r="AU371" i="5"/>
  <c r="I371" i="6" s="1"/>
  <c r="AU368" i="5"/>
  <c r="I368" i="6" s="1"/>
  <c r="AU365" i="5"/>
  <c r="I365" i="6" s="1"/>
  <c r="AU362" i="5"/>
  <c r="I362" i="6" s="1"/>
  <c r="AU359" i="5"/>
  <c r="I359" i="6" s="1"/>
  <c r="AU356" i="5"/>
  <c r="I356" i="6" s="1"/>
  <c r="AU353" i="5"/>
  <c r="I353" i="6" s="1"/>
  <c r="AU350" i="5"/>
  <c r="I350" i="6" s="1"/>
  <c r="AU335" i="5"/>
  <c r="I335" i="6" s="1"/>
  <c r="AU89" i="5"/>
  <c r="I89" i="6" s="1"/>
  <c r="AU347" i="5"/>
  <c r="I347" i="6" s="1"/>
  <c r="AU341" i="5"/>
  <c r="I341" i="6" s="1"/>
  <c r="AU338" i="5"/>
  <c r="I338" i="6" s="1"/>
  <c r="AU379" i="5"/>
  <c r="I379" i="6" s="1"/>
  <c r="AU387" i="5"/>
  <c r="I387" i="6" s="1"/>
  <c r="AU384" i="5"/>
  <c r="I384" i="6" s="1"/>
  <c r="AU51" i="5"/>
  <c r="I51" i="6" s="1"/>
  <c r="AU7" i="5"/>
  <c r="I7" i="6" s="1"/>
  <c r="AU102" i="5"/>
  <c r="I102" i="6" s="1"/>
  <c r="AU74" i="5"/>
  <c r="I74" i="6" s="1"/>
  <c r="AU154" i="5"/>
  <c r="I154" i="6" s="1"/>
  <c r="AU167" i="5"/>
  <c r="I167" i="6" s="1"/>
  <c r="AU132" i="5"/>
  <c r="I132" i="6" s="1"/>
  <c r="AU182" i="5"/>
  <c r="I182" i="6" s="1"/>
  <c r="AU36" i="5"/>
  <c r="I36" i="6" s="1"/>
  <c r="AU31" i="5"/>
  <c r="I31" i="6" s="1"/>
  <c r="AU106" i="5"/>
  <c r="I106" i="6" s="1"/>
  <c r="AU67" i="5"/>
  <c r="I67" i="6" s="1"/>
  <c r="AU339" i="5"/>
  <c r="I339" i="6" s="1"/>
  <c r="AU336" i="5"/>
  <c r="I336" i="6" s="1"/>
  <c r="AU366" i="5"/>
  <c r="I366" i="6" s="1"/>
  <c r="AU363" i="5"/>
  <c r="I363" i="6" s="1"/>
  <c r="AU343" i="5"/>
  <c r="I343" i="6" s="1"/>
  <c r="AU340" i="5"/>
  <c r="I340" i="6" s="1"/>
  <c r="AU123" i="5"/>
  <c r="I123" i="6" s="1"/>
  <c r="AU351" i="5"/>
  <c r="I351" i="6" s="1"/>
  <c r="AU196" i="5"/>
  <c r="I196" i="6" s="1"/>
  <c r="AU175" i="5"/>
  <c r="I175" i="6" s="1"/>
  <c r="AU188" i="5"/>
  <c r="I188" i="6" s="1"/>
  <c r="AU249" i="5"/>
  <c r="I249" i="6" s="1"/>
  <c r="AU98" i="5"/>
  <c r="I98" i="6" s="1"/>
  <c r="AU307" i="5"/>
  <c r="I307" i="6" s="1"/>
  <c r="AU149" i="5"/>
  <c r="I149" i="6" s="1"/>
  <c r="AU107" i="5"/>
  <c r="I107" i="6" s="1"/>
  <c r="AU76" i="5"/>
  <c r="I76" i="6" s="1"/>
  <c r="AU233" i="5"/>
  <c r="I233" i="6" s="1"/>
  <c r="AU312" i="5"/>
  <c r="I312" i="6" s="1"/>
  <c r="AU80" i="5"/>
  <c r="I80" i="6" s="1"/>
  <c r="AU82" i="5"/>
  <c r="I82" i="6" s="1"/>
  <c r="AU78" i="5"/>
  <c r="I78" i="6" s="1"/>
  <c r="AU18" i="5"/>
  <c r="I18" i="6" s="1"/>
  <c r="AU222" i="5"/>
  <c r="I222" i="6" s="1"/>
  <c r="AU219" i="5"/>
  <c r="I219" i="6" s="1"/>
  <c r="AU157" i="5"/>
  <c r="I157" i="6" s="1"/>
  <c r="AU120" i="5"/>
  <c r="I120" i="6" s="1"/>
  <c r="AU259" i="5"/>
  <c r="I259" i="6" s="1"/>
  <c r="AU143" i="5"/>
  <c r="I143" i="6" s="1"/>
  <c r="AU140" i="5"/>
  <c r="I140" i="6" s="1"/>
  <c r="AU97" i="5"/>
  <c r="I97" i="6" s="1"/>
  <c r="AU88" i="5"/>
  <c r="I88" i="6" s="1"/>
  <c r="AU34" i="5"/>
  <c r="I34" i="6" s="1"/>
  <c r="AU85" i="5"/>
  <c r="I85" i="6" s="1"/>
  <c r="AU53" i="5"/>
  <c r="I53" i="6" s="1"/>
  <c r="AU109" i="5"/>
  <c r="I109" i="6" s="1"/>
  <c r="AU10" i="5"/>
  <c r="I10" i="6" s="1"/>
  <c r="AU94" i="5"/>
  <c r="I94" i="6" s="1"/>
  <c r="AU305" i="5"/>
  <c r="I305" i="6" s="1"/>
  <c r="AU273" i="5"/>
  <c r="I273" i="6" s="1"/>
  <c r="AU113" i="5"/>
  <c r="I113" i="6" s="1"/>
  <c r="AU62" i="5"/>
  <c r="I62" i="6" s="1"/>
  <c r="AU260" i="5"/>
  <c r="I260" i="6" s="1"/>
  <c r="AU142" i="5"/>
  <c r="I142" i="6" s="1"/>
  <c r="AU170" i="5"/>
  <c r="I170" i="6" s="1"/>
  <c r="AU287" i="5"/>
  <c r="I287" i="6" s="1"/>
  <c r="AU255" i="5"/>
  <c r="I255" i="6" s="1"/>
  <c r="AU263" i="5"/>
  <c r="I263" i="6" s="1"/>
  <c r="AU332" i="5"/>
  <c r="I332" i="6" s="1"/>
  <c r="AU286" i="5"/>
  <c r="I286" i="6" s="1"/>
  <c r="AU171" i="5"/>
  <c r="I171" i="6" s="1"/>
  <c r="AU251" i="5"/>
  <c r="I251" i="6" s="1"/>
  <c r="AU148" i="5"/>
  <c r="I148" i="6" s="1"/>
  <c r="AU145" i="5"/>
  <c r="I145" i="6" s="1"/>
  <c r="AU26" i="5"/>
  <c r="I26" i="6" s="1"/>
  <c r="AU256" i="5"/>
  <c r="I256" i="6" s="1"/>
  <c r="AU159" i="5"/>
  <c r="I159" i="6" s="1"/>
  <c r="AU87" i="5"/>
  <c r="I87" i="6" s="1"/>
  <c r="AU179" i="5"/>
  <c r="I179" i="6" s="1"/>
  <c r="AU176" i="5"/>
  <c r="I176" i="6" s="1"/>
  <c r="AU92" i="5"/>
  <c r="I92" i="6" s="1"/>
  <c r="AU21" i="5"/>
  <c r="I21" i="6" s="1"/>
  <c r="AU127" i="5"/>
  <c r="I127" i="6" s="1"/>
  <c r="AU64" i="5"/>
  <c r="I64" i="6" s="1"/>
  <c r="AU46" i="5"/>
  <c r="I46" i="6" s="1"/>
  <c r="AU296" i="5"/>
  <c r="I296" i="6" s="1"/>
  <c r="AU205" i="5"/>
  <c r="I205" i="6" s="1"/>
  <c r="AU178" i="5"/>
  <c r="I178" i="6" s="1"/>
  <c r="AU117" i="5"/>
  <c r="I117" i="6" s="1"/>
  <c r="AU81" i="5"/>
  <c r="I81" i="6" s="1"/>
  <c r="AU232" i="5"/>
  <c r="I232" i="6" s="1"/>
  <c r="AU229" i="5"/>
  <c r="I229" i="6" s="1"/>
  <c r="AU202" i="5"/>
  <c r="I202" i="6" s="1"/>
  <c r="AU71" i="5"/>
  <c r="I71" i="6" s="1"/>
  <c r="AU58" i="5"/>
  <c r="I58" i="6" s="1"/>
  <c r="AU13" i="5"/>
  <c r="I13" i="6" s="1"/>
  <c r="AU42" i="5"/>
  <c r="I42" i="6" s="1"/>
  <c r="AU201" i="5"/>
  <c r="I201" i="6" s="1"/>
  <c r="AU150" i="5"/>
  <c r="I150" i="6" s="1"/>
  <c r="AU128" i="5"/>
  <c r="I128" i="6" s="1"/>
  <c r="AU50" i="5"/>
  <c r="I50" i="6" s="1"/>
  <c r="AU303" i="5"/>
  <c r="I303" i="6" s="1"/>
  <c r="AU93" i="5"/>
  <c r="I93" i="6" s="1"/>
  <c r="AU90" i="5"/>
  <c r="I90" i="6" s="1"/>
  <c r="AU32" i="5"/>
  <c r="I32" i="6" s="1"/>
  <c r="AU349" i="5"/>
  <c r="I349" i="6" s="1"/>
  <c r="AU283" i="5"/>
  <c r="I283" i="6" s="1"/>
  <c r="AU247" i="5"/>
  <c r="I247" i="6" s="1"/>
  <c r="AU231" i="5"/>
  <c r="I231" i="6" s="1"/>
  <c r="AU206" i="5"/>
  <c r="I206" i="6" s="1"/>
  <c r="AU187" i="5"/>
  <c r="I187" i="6" s="1"/>
  <c r="AU144" i="5"/>
  <c r="I144" i="6" s="1"/>
  <c r="AU105" i="5"/>
  <c r="I105" i="6" s="1"/>
  <c r="AU70" i="5"/>
  <c r="I70" i="6" s="1"/>
  <c r="AU17" i="5"/>
  <c r="I17" i="6" s="1"/>
  <c r="AU308" i="5"/>
  <c r="I308" i="6" s="1"/>
  <c r="AU280" i="5"/>
  <c r="I280" i="6" s="1"/>
  <c r="AU269" i="5"/>
  <c r="I269" i="6" s="1"/>
  <c r="AU163" i="5"/>
  <c r="I163" i="6" s="1"/>
  <c r="AU39" i="5"/>
  <c r="I39" i="6" s="1"/>
  <c r="AU29" i="5"/>
  <c r="I29" i="6" s="1"/>
  <c r="AU195" i="5"/>
  <c r="I195" i="6" s="1"/>
  <c r="AU24" i="5"/>
  <c r="I24" i="6" s="1"/>
  <c r="AU129" i="5"/>
  <c r="I129" i="6" s="1"/>
  <c r="AU66" i="5"/>
  <c r="I66" i="6" s="1"/>
  <c r="AU289" i="5"/>
  <c r="I289" i="6" s="1"/>
  <c r="AU264" i="5"/>
  <c r="I264" i="6" s="1"/>
  <c r="AU15" i="5"/>
  <c r="I15" i="6" s="1"/>
  <c r="AU189" i="5"/>
  <c r="I189" i="6" s="1"/>
  <c r="AU48" i="5"/>
  <c r="I48" i="6" s="1"/>
  <c r="AU114" i="5"/>
  <c r="I114" i="6" s="1"/>
  <c r="AU28" i="5"/>
  <c r="I28" i="6" s="1"/>
  <c r="AU294" i="5"/>
  <c r="I294" i="6" s="1"/>
  <c r="AU186" i="5"/>
  <c r="I186" i="6" s="1"/>
  <c r="AU121" i="5"/>
  <c r="I121" i="6" s="1"/>
  <c r="AU324" i="5"/>
  <c r="I324" i="6" s="1"/>
  <c r="AU310" i="5"/>
  <c r="I310" i="6" s="1"/>
  <c r="AU225" i="5"/>
  <c r="I225" i="6" s="1"/>
  <c r="AU152" i="5"/>
  <c r="I152" i="6" s="1"/>
  <c r="AU133" i="5"/>
  <c r="I133" i="6" s="1"/>
  <c r="AU241" i="5"/>
  <c r="I241" i="6" s="1"/>
  <c r="AU25" i="5"/>
  <c r="I25" i="6" s="1"/>
  <c r="AU209" i="5"/>
  <c r="I209" i="6" s="1"/>
  <c r="AU86" i="5"/>
  <c r="I86" i="6" s="1"/>
  <c r="AU198" i="5"/>
  <c r="I198" i="6" s="1"/>
  <c r="AU221" i="5"/>
  <c r="I221" i="6" s="1"/>
  <c r="AU60" i="5"/>
  <c r="I60" i="6" s="1"/>
  <c r="AU151" i="5"/>
  <c r="I151" i="6" s="1"/>
  <c r="AU9" i="5"/>
  <c r="I9" i="6" s="1"/>
  <c r="AU279" i="5"/>
  <c r="I279" i="6" s="1"/>
  <c r="AU252" i="5"/>
  <c r="I252" i="6" s="1"/>
  <c r="AU306" i="5"/>
  <c r="I306" i="6" s="1"/>
  <c r="AU281" i="5"/>
  <c r="I281" i="6" s="1"/>
  <c r="AU337" i="5"/>
  <c r="I337" i="6" s="1"/>
  <c r="AU319" i="5"/>
  <c r="I319" i="6" s="1"/>
  <c r="AU316" i="5"/>
  <c r="I316" i="6" s="1"/>
  <c r="AU292" i="5"/>
  <c r="I292" i="6" s="1"/>
  <c r="AU115" i="5"/>
  <c r="I115" i="6" s="1"/>
  <c r="AU265" i="5"/>
  <c r="I265" i="6" s="1"/>
  <c r="AU235" i="5"/>
  <c r="I235" i="6" s="1"/>
  <c r="AU207" i="5"/>
  <c r="I207" i="6" s="1"/>
  <c r="AU199" i="5"/>
  <c r="I199" i="6" s="1"/>
  <c r="AU367" i="5"/>
  <c r="I367" i="6" s="1"/>
  <c r="AU243" i="5"/>
  <c r="I243" i="6" s="1"/>
  <c r="AU240" i="5"/>
  <c r="I240" i="6" s="1"/>
  <c r="AU208" i="5"/>
  <c r="I208" i="6" s="1"/>
  <c r="AU385" i="5"/>
  <c r="I385" i="6" s="1"/>
  <c r="AU364" i="5"/>
  <c r="I364" i="6" s="1"/>
  <c r="AU320" i="5"/>
  <c r="I320" i="6" s="1"/>
  <c r="AU388" i="5"/>
  <c r="I388" i="6" s="1"/>
  <c r="AU288" i="5"/>
  <c r="I288" i="6" s="1"/>
  <c r="AU272" i="5"/>
  <c r="I272" i="6" s="1"/>
  <c r="AU248" i="5"/>
  <c r="I248" i="6" s="1"/>
  <c r="AU239" i="5"/>
  <c r="I239" i="6" s="1"/>
  <c r="AU211" i="5"/>
  <c r="I211" i="6" s="1"/>
  <c r="AU331" i="5"/>
  <c r="I331" i="6" s="1"/>
  <c r="AU277" i="5"/>
  <c r="I277" i="6" s="1"/>
  <c r="AU271" i="5"/>
  <c r="I271" i="6" s="1"/>
  <c r="AU261" i="5"/>
  <c r="I261" i="6" s="1"/>
  <c r="AU245" i="5"/>
  <c r="I245" i="6" s="1"/>
  <c r="AU215" i="5"/>
  <c r="I215" i="6" s="1"/>
  <c r="AU191" i="5"/>
  <c r="I191" i="6" s="1"/>
  <c r="AU162" i="5"/>
  <c r="I162" i="6" s="1"/>
  <c r="AU284" i="5"/>
  <c r="I284" i="6" s="1"/>
  <c r="AU192" i="5"/>
  <c r="I192" i="6" s="1"/>
  <c r="AU376" i="5"/>
  <c r="I376" i="6" s="1"/>
  <c r="AU328" i="5"/>
  <c r="I328" i="6" s="1"/>
  <c r="AU295" i="5"/>
  <c r="I295" i="6" s="1"/>
  <c r="AU257" i="5"/>
  <c r="I257" i="6" s="1"/>
  <c r="AU223" i="5"/>
  <c r="I223" i="6" s="1"/>
  <c r="AU218" i="5"/>
  <c r="I218" i="6" s="1"/>
  <c r="AU100" i="5"/>
  <c r="I100" i="6" s="1"/>
  <c r="AU360" i="5"/>
  <c r="I360" i="6" s="1"/>
  <c r="AU309" i="5"/>
  <c r="I309" i="6" s="1"/>
  <c r="AU380" i="5"/>
  <c r="I380" i="6" s="1"/>
  <c r="AU304" i="5"/>
  <c r="I304" i="6" s="1"/>
  <c r="AU267" i="5"/>
  <c r="I267" i="6" s="1"/>
  <c r="AU54" i="5"/>
  <c r="I54" i="6" s="1"/>
  <c r="AU183" i="5"/>
  <c r="I183" i="6" s="1"/>
  <c r="AU212" i="5"/>
  <c r="I212" i="6" s="1"/>
  <c r="AU276" i="5"/>
  <c r="I276" i="6" s="1"/>
  <c r="AU138" i="5"/>
  <c r="I138" i="6" s="1"/>
  <c r="AU361" i="5"/>
  <c r="I361" i="6" s="1"/>
  <c r="AU300" i="5"/>
  <c r="I300" i="6" s="1"/>
  <c r="AU268" i="5"/>
  <c r="I268" i="6" s="1"/>
  <c r="AU323" i="5"/>
  <c r="I323" i="6" s="1"/>
  <c r="AU244" i="5"/>
  <c r="I244" i="6" s="1"/>
  <c r="AU214" i="5"/>
  <c r="I214" i="6" s="1"/>
  <c r="AU369" i="5"/>
  <c r="I369" i="6" s="1"/>
  <c r="AU321" i="5"/>
  <c r="I321" i="6" s="1"/>
  <c r="AU291" i="5"/>
  <c r="I291" i="6" s="1"/>
  <c r="AU329" i="5"/>
  <c r="I329" i="6" s="1"/>
  <c r="AU327" i="5"/>
  <c r="I327" i="6" s="1"/>
  <c r="AU297" i="5"/>
  <c r="I297" i="6" s="1"/>
  <c r="AU228" i="5"/>
  <c r="I228" i="6" s="1"/>
  <c r="AU180" i="5"/>
  <c r="I180" i="6" s="1"/>
  <c r="AU317" i="5"/>
  <c r="I317" i="6" s="1"/>
  <c r="AU375" i="5"/>
  <c r="I375" i="6" s="1"/>
  <c r="AU236" i="5"/>
  <c r="I236" i="6" s="1"/>
  <c r="AU226" i="5"/>
  <c r="I226" i="6" s="1"/>
  <c r="AU383" i="5"/>
  <c r="I383" i="6" s="1"/>
  <c r="AU325" i="5"/>
  <c r="I325" i="6" s="1"/>
  <c r="AU315" i="5"/>
  <c r="I315" i="6" s="1"/>
  <c r="AU344" i="5"/>
  <c r="I344" i="6" s="1"/>
  <c r="AU275" i="5"/>
  <c r="I275" i="6" s="1"/>
  <c r="AU168" i="5"/>
  <c r="I168" i="6" s="1"/>
  <c r="AU134" i="5"/>
  <c r="I134" i="6" s="1"/>
  <c r="AU200" i="5"/>
  <c r="I200" i="6" s="1"/>
  <c r="AU118" i="5"/>
  <c r="I118" i="6" s="1"/>
  <c r="AU197" i="5"/>
  <c r="I197" i="6" s="1"/>
  <c r="AU130" i="5"/>
  <c r="I130" i="6" s="1"/>
  <c r="AU14" i="5"/>
  <c r="I14" i="6" s="1"/>
  <c r="AU146" i="5"/>
  <c r="I146" i="6" s="1"/>
  <c r="AU65" i="5"/>
  <c r="I65" i="6" s="1"/>
  <c r="AU57" i="5"/>
  <c r="I57" i="6" s="1"/>
  <c r="AU41" i="5"/>
  <c r="I41" i="6" s="1"/>
  <c r="AU6" i="5"/>
  <c r="I6" i="6" s="1"/>
  <c r="AU224" i="5"/>
  <c r="I224" i="6" s="1"/>
  <c r="AU204" i="5"/>
  <c r="I204" i="6" s="1"/>
  <c r="AU122" i="5"/>
  <c r="I122" i="6" s="1"/>
  <c r="AU101" i="5"/>
  <c r="I101" i="6" s="1"/>
  <c r="AU358" i="5"/>
  <c r="I358" i="6" s="1"/>
  <c r="AU378" i="5"/>
  <c r="I378" i="6" s="1"/>
  <c r="AU282" i="5"/>
  <c r="I282" i="6" s="1"/>
  <c r="AU313" i="5"/>
  <c r="I313" i="6" s="1"/>
  <c r="AU311" i="5"/>
  <c r="I311" i="6" s="1"/>
  <c r="AU301" i="5"/>
  <c r="I301" i="6" s="1"/>
  <c r="AU299" i="5"/>
  <c r="I299" i="6" s="1"/>
  <c r="AU293" i="5"/>
  <c r="I293" i="6" s="1"/>
  <c r="AU285" i="5"/>
  <c r="I285" i="6" s="1"/>
  <c r="AU322" i="5"/>
  <c r="I322" i="6" s="1"/>
  <c r="AU333" i="5"/>
  <c r="I333" i="6" s="1"/>
  <c r="AU253" i="5"/>
  <c r="I253" i="6" s="1"/>
  <c r="AU298" i="5"/>
  <c r="I298" i="6" s="1"/>
  <c r="AU370" i="5"/>
  <c r="I370" i="6" s="1"/>
  <c r="AU220" i="5"/>
  <c r="I220" i="6" s="1"/>
  <c r="AU326" i="5"/>
  <c r="I326" i="6" s="1"/>
  <c r="AU314" i="5"/>
  <c r="I314" i="6" s="1"/>
  <c r="AU302" i="5"/>
  <c r="I302" i="6" s="1"/>
  <c r="AU290" i="5"/>
  <c r="I290" i="6" s="1"/>
  <c r="AU278" i="5"/>
  <c r="I278" i="6" s="1"/>
  <c r="AU266" i="5"/>
  <c r="I266" i="6" s="1"/>
  <c r="AU254" i="5"/>
  <c r="I254" i="6" s="1"/>
  <c r="AU242" i="5"/>
  <c r="I242" i="6" s="1"/>
  <c r="AU227" i="5"/>
  <c r="I227" i="6" s="1"/>
  <c r="AU216" i="5"/>
  <c r="I216" i="6" s="1"/>
  <c r="AU210" i="5"/>
  <c r="I210" i="6" s="1"/>
  <c r="AU238" i="5"/>
  <c r="I238" i="6" s="1"/>
  <c r="AU330" i="5"/>
  <c r="I330" i="6" s="1"/>
  <c r="AU318" i="5"/>
  <c r="I318" i="6" s="1"/>
  <c r="AU274" i="5"/>
  <c r="I274" i="6" s="1"/>
  <c r="AU262" i="5"/>
  <c r="I262" i="6" s="1"/>
  <c r="AU250" i="5"/>
  <c r="I250" i="6" s="1"/>
  <c r="AU230" i="5"/>
  <c r="I230" i="6" s="1"/>
  <c r="AU217" i="5"/>
  <c r="I217" i="6" s="1"/>
  <c r="AU184" i="5"/>
  <c r="I184" i="6" s="1"/>
  <c r="AU234" i="5"/>
  <c r="I234" i="6" s="1"/>
  <c r="AU213" i="5"/>
  <c r="I213" i="6" s="1"/>
  <c r="AU193" i="5"/>
  <c r="I193" i="6" s="1"/>
  <c r="AU334" i="5"/>
  <c r="I334" i="6" s="1"/>
  <c r="AU270" i="5"/>
  <c r="I270" i="6" s="1"/>
  <c r="AU258" i="5"/>
  <c r="I258" i="6" s="1"/>
  <c r="AU246" i="5"/>
  <c r="I246" i="6" s="1"/>
  <c r="AU237" i="5"/>
  <c r="I237" i="6" s="1"/>
  <c r="AU203" i="5"/>
  <c r="I203" i="6" s="1"/>
  <c r="AU111" i="5"/>
  <c r="I111" i="6" s="1"/>
  <c r="AU103" i="5"/>
  <c r="I103" i="6" s="1"/>
  <c r="AU99" i="5"/>
  <c r="I99" i="6" s="1"/>
  <c r="AU119" i="5"/>
  <c r="I119" i="6" s="1"/>
  <c r="AU181" i="5"/>
  <c r="I181" i="6" s="1"/>
  <c r="AU173" i="5"/>
  <c r="I173" i="6" s="1"/>
  <c r="AU166" i="5"/>
  <c r="I166" i="6" s="1"/>
  <c r="AU161" i="5"/>
  <c r="I161" i="6" s="1"/>
  <c r="AU131" i="5"/>
  <c r="I131" i="6" s="1"/>
  <c r="AU55" i="5"/>
  <c r="I55" i="6" s="1"/>
  <c r="AU135" i="5"/>
  <c r="I135" i="6" s="1"/>
  <c r="AU125" i="5"/>
  <c r="I125" i="6" s="1"/>
  <c r="AU84" i="5"/>
  <c r="I84" i="6" s="1"/>
  <c r="AU155" i="5"/>
  <c r="I155" i="6" s="1"/>
  <c r="AU139" i="5"/>
  <c r="I139" i="6" s="1"/>
  <c r="AU137" i="5"/>
  <c r="I137" i="6" s="1"/>
  <c r="AU190" i="5"/>
  <c r="I190" i="6" s="1"/>
  <c r="AU164" i="5"/>
  <c r="I164" i="6" s="1"/>
  <c r="AU153" i="5"/>
  <c r="I153" i="6" s="1"/>
  <c r="AU141" i="5"/>
  <c r="I141" i="6" s="1"/>
  <c r="AU75" i="5"/>
  <c r="I75" i="6" s="1"/>
  <c r="AU68" i="5"/>
  <c r="I68" i="6" s="1"/>
  <c r="AU59" i="5"/>
  <c r="I59" i="6" s="1"/>
  <c r="AU52" i="5"/>
  <c r="I52" i="6" s="1"/>
  <c r="AU174" i="5"/>
  <c r="I174" i="6" s="1"/>
  <c r="AU169" i="5"/>
  <c r="I169" i="6" s="1"/>
  <c r="AU147" i="5"/>
  <c r="I147" i="6" s="1"/>
  <c r="AU108" i="5"/>
  <c r="I108" i="6" s="1"/>
  <c r="AU91" i="5"/>
  <c r="I91" i="6" s="1"/>
  <c r="AU77" i="5"/>
  <c r="I77" i="6" s="1"/>
  <c r="AU61" i="5"/>
  <c r="I61" i="6" s="1"/>
  <c r="AU45" i="5"/>
  <c r="I45" i="6" s="1"/>
  <c r="AU116" i="5"/>
  <c r="I116" i="6" s="1"/>
  <c r="AU4" i="5"/>
  <c r="I4" i="6" s="1"/>
  <c r="AU194" i="5"/>
  <c r="I194" i="6" s="1"/>
  <c r="AU185" i="5"/>
  <c r="I185" i="6" s="1"/>
  <c r="AU177" i="5"/>
  <c r="I177" i="6" s="1"/>
  <c r="AU96" i="5"/>
  <c r="I96" i="6" s="1"/>
  <c r="AU79" i="5"/>
  <c r="I79" i="6" s="1"/>
  <c r="AU72" i="5"/>
  <c r="I72" i="6" s="1"/>
  <c r="AU63" i="5"/>
  <c r="I63" i="6" s="1"/>
  <c r="AU56" i="5"/>
  <c r="I56" i="6" s="1"/>
  <c r="AU47" i="5"/>
  <c r="I47" i="6" s="1"/>
  <c r="AU172" i="5"/>
  <c r="I172" i="6" s="1"/>
  <c r="AU160" i="5"/>
  <c r="I160" i="6" s="1"/>
  <c r="AU156" i="5"/>
  <c r="I156" i="6" s="1"/>
  <c r="AU136" i="5"/>
  <c r="I136" i="6" s="1"/>
  <c r="AU83" i="5"/>
  <c r="I83" i="6" s="1"/>
  <c r="AU40" i="5"/>
  <c r="I40" i="6" s="1"/>
  <c r="AU23" i="5"/>
  <c r="I23" i="6" s="1"/>
  <c r="AU8" i="5"/>
  <c r="I8" i="6" s="1"/>
  <c r="AU165" i="5"/>
  <c r="I165" i="6" s="1"/>
  <c r="AU158" i="5"/>
  <c r="I158" i="6" s="1"/>
  <c r="AU12" i="5"/>
  <c r="I12" i="6" s="1"/>
  <c r="AU43" i="5"/>
  <c r="I43" i="6" s="1"/>
  <c r="AU35" i="5"/>
  <c r="I35" i="6" s="1"/>
  <c r="AU27" i="5"/>
  <c r="I27" i="6" s="1"/>
  <c r="AU19" i="5"/>
  <c r="I19" i="6" s="1"/>
  <c r="AU11" i="5"/>
  <c r="I11" i="6" s="1"/>
  <c r="AU3" i="5"/>
  <c r="I3" i="6" s="1"/>
  <c r="AU112" i="5"/>
  <c r="I112" i="6" s="1"/>
  <c r="AU95" i="5"/>
  <c r="I95" i="6" s="1"/>
  <c r="AU352" i="5" l="1"/>
  <c r="I352" i="6" s="1"/>
  <c r="AU372" i="5"/>
  <c r="I372" i="6" s="1"/>
  <c r="AU393" i="5"/>
  <c r="I393" i="6" s="1"/>
  <c r="AU390" i="5"/>
  <c r="I390" i="6" s="1"/>
  <c r="AU407" i="5"/>
  <c r="I407" i="6" s="1"/>
  <c r="AU410" i="5"/>
  <c r="I410" i="6" s="1"/>
  <c r="AU413" i="5"/>
  <c r="I413" i="6" s="1"/>
  <c r="AU395" i="5"/>
  <c r="I395" i="6" s="1"/>
  <c r="AU400" i="5"/>
  <c r="I400" i="6" s="1"/>
  <c r="AU404" i="5"/>
  <c r="I404" i="6" s="1"/>
  <c r="AU398" i="5"/>
  <c r="I398" i="6" s="1"/>
  <c r="AU392" i="5"/>
  <c r="I392" i="6" s="1"/>
  <c r="AU409" i="5"/>
  <c r="I409" i="6" s="1"/>
  <c r="AU397" i="5"/>
  <c r="I397" i="6" s="1"/>
  <c r="AU389" i="5"/>
  <c r="I389" i="6" s="1"/>
  <c r="AU408" i="5"/>
  <c r="I408" i="6" s="1"/>
  <c r="AU411" i="5"/>
  <c r="I411" i="6" s="1"/>
  <c r="AU414" i="5"/>
  <c r="I414" i="6" s="1"/>
  <c r="AU402" i="5"/>
  <c r="I402" i="6" s="1"/>
  <c r="AU405" i="5"/>
  <c r="I405" i="6" s="1"/>
  <c r="AU396" i="5"/>
  <c r="I396" i="6" s="1"/>
  <c r="AU399" i="5"/>
  <c r="I399" i="6" s="1"/>
  <c r="AU391" i="5"/>
  <c r="I391" i="6" s="1"/>
  <c r="AU412" i="5"/>
  <c r="I412" i="6" s="1"/>
  <c r="AU403" i="5"/>
  <c r="I403" i="6" s="1"/>
  <c r="AU394" i="5"/>
  <c r="I394" i="6" s="1"/>
  <c r="AU406" i="5"/>
  <c r="I406" i="6" s="1"/>
  <c r="AU401" i="5"/>
  <c r="I401" i="6" s="1"/>
  <c r="AU416" i="5" l="1"/>
  <c r="I416" i="6" s="1"/>
  <c r="AU419" i="5"/>
  <c r="I419" i="6" s="1"/>
  <c r="AU422" i="5"/>
  <c r="I422" i="6" s="1"/>
  <c r="AU425" i="5"/>
  <c r="I425" i="6" s="1"/>
  <c r="AU428" i="5"/>
  <c r="I428" i="6" s="1"/>
  <c r="AU431" i="5"/>
  <c r="I431" i="6" s="1"/>
  <c r="AU434" i="5"/>
  <c r="I434" i="6" s="1"/>
  <c r="AU437" i="5"/>
  <c r="I437" i="6" s="1"/>
  <c r="AU440" i="5"/>
  <c r="I440" i="6" s="1"/>
  <c r="AU443" i="5"/>
  <c r="I443" i="6" s="1"/>
  <c r="AU446" i="5"/>
  <c r="I446" i="6" s="1"/>
  <c r="AU449" i="5"/>
  <c r="I449" i="6" s="1"/>
  <c r="AU452" i="5"/>
  <c r="I452" i="6" s="1"/>
  <c r="AU455" i="5"/>
  <c r="I455" i="6" s="1"/>
  <c r="AU458" i="5"/>
  <c r="I458" i="6" s="1"/>
  <c r="AU461" i="5"/>
  <c r="I461" i="6" s="1"/>
  <c r="AU464" i="5"/>
  <c r="I464" i="6" s="1"/>
  <c r="AU467" i="5"/>
  <c r="I467" i="6" s="1"/>
  <c r="AU470" i="5"/>
  <c r="I470" i="6" s="1"/>
  <c r="AU473" i="5"/>
  <c r="I473" i="6" s="1"/>
  <c r="AU476" i="5"/>
  <c r="I476" i="6" s="1"/>
  <c r="AU479" i="5"/>
  <c r="I479" i="6" s="1"/>
  <c r="AU482" i="5"/>
  <c r="I482" i="6" s="1"/>
  <c r="AU485" i="5"/>
  <c r="I485" i="6" s="1"/>
  <c r="AU488" i="5"/>
  <c r="I488" i="6" s="1"/>
  <c r="AU491" i="5"/>
  <c r="I491" i="6" s="1"/>
  <c r="AU494" i="5"/>
  <c r="AU497" i="5"/>
  <c r="AU415" i="5"/>
  <c r="I415" i="6" s="1"/>
  <c r="AU439" i="5"/>
  <c r="I439" i="6" s="1"/>
  <c r="AU457" i="5"/>
  <c r="I457" i="6" s="1"/>
  <c r="AU478" i="5"/>
  <c r="I478" i="6" s="1"/>
  <c r="AU493" i="5"/>
  <c r="I493" i="6" s="1"/>
  <c r="AU424" i="5"/>
  <c r="I424" i="6" s="1"/>
  <c r="AU451" i="5"/>
  <c r="I451" i="6" s="1"/>
  <c r="AU475" i="5"/>
  <c r="I475" i="6" s="1"/>
  <c r="AU433" i="5"/>
  <c r="I433" i="6" s="1"/>
  <c r="AU454" i="5"/>
  <c r="I454" i="6" s="1"/>
  <c r="AU472" i="5"/>
  <c r="I472" i="6" s="1"/>
  <c r="AU496" i="5"/>
  <c r="AU417" i="5"/>
  <c r="I417" i="6" s="1"/>
  <c r="AU420" i="5"/>
  <c r="I420" i="6" s="1"/>
  <c r="AU423" i="5"/>
  <c r="I423" i="6" s="1"/>
  <c r="AU426" i="5"/>
  <c r="I426" i="6" s="1"/>
  <c r="AU429" i="5"/>
  <c r="I429" i="6" s="1"/>
  <c r="AU432" i="5"/>
  <c r="I432" i="6" s="1"/>
  <c r="AU435" i="5"/>
  <c r="I435" i="6" s="1"/>
  <c r="AU438" i="5"/>
  <c r="I438" i="6" s="1"/>
  <c r="AU441" i="5"/>
  <c r="I441" i="6" s="1"/>
  <c r="AU444" i="5"/>
  <c r="I444" i="6" s="1"/>
  <c r="AU447" i="5"/>
  <c r="I447" i="6" s="1"/>
  <c r="AU450" i="5"/>
  <c r="I450" i="6" s="1"/>
  <c r="AU453" i="5"/>
  <c r="I453" i="6" s="1"/>
  <c r="AU456" i="5"/>
  <c r="I456" i="6" s="1"/>
  <c r="AU459" i="5"/>
  <c r="I459" i="6" s="1"/>
  <c r="AU462" i="5"/>
  <c r="I462" i="6" s="1"/>
  <c r="AU465" i="5"/>
  <c r="I465" i="6" s="1"/>
  <c r="AU468" i="5"/>
  <c r="I468" i="6" s="1"/>
  <c r="AU471" i="5"/>
  <c r="I471" i="6" s="1"/>
  <c r="AU474" i="5"/>
  <c r="I474" i="6" s="1"/>
  <c r="AU477" i="5"/>
  <c r="I477" i="6" s="1"/>
  <c r="AU480" i="5"/>
  <c r="I480" i="6" s="1"/>
  <c r="AU483" i="5"/>
  <c r="I483" i="6" s="1"/>
  <c r="AU486" i="5"/>
  <c r="I486" i="6" s="1"/>
  <c r="AU489" i="5"/>
  <c r="I489" i="6" s="1"/>
  <c r="AU492" i="5"/>
  <c r="I492" i="6" s="1"/>
  <c r="AU495" i="5"/>
  <c r="AU498" i="5"/>
  <c r="AU421" i="5"/>
  <c r="I421" i="6" s="1"/>
  <c r="AU442" i="5"/>
  <c r="I442" i="6" s="1"/>
  <c r="AU463" i="5"/>
  <c r="I463" i="6" s="1"/>
  <c r="AU487" i="5"/>
  <c r="I487" i="6" s="1"/>
  <c r="AU418" i="5"/>
  <c r="I418" i="6" s="1"/>
  <c r="AU430" i="5"/>
  <c r="I430" i="6" s="1"/>
  <c r="AU448" i="5"/>
  <c r="I448" i="6" s="1"/>
  <c r="AU466" i="5"/>
  <c r="I466" i="6" s="1"/>
  <c r="AU484" i="5"/>
  <c r="I484" i="6" s="1"/>
  <c r="AU427" i="5"/>
  <c r="I427" i="6" s="1"/>
  <c r="AU445" i="5"/>
  <c r="I445" i="6" s="1"/>
  <c r="AU469" i="5"/>
  <c r="I469" i="6" s="1"/>
  <c r="AU490" i="5"/>
  <c r="I490" i="6" s="1"/>
  <c r="AU436" i="5"/>
  <c r="I436" i="6" s="1"/>
  <c r="AU460" i="5"/>
  <c r="I460" i="6" s="1"/>
  <c r="AU481" i="5"/>
  <c r="I481" i="6" s="1"/>
  <c r="J418" i="2" l="1"/>
  <c r="J450" i="2"/>
  <c r="J480" i="2"/>
  <c r="J483" i="2"/>
  <c r="J430" i="2"/>
  <c r="J204" i="2"/>
  <c r="J84" i="2"/>
  <c r="J207" i="2"/>
  <c r="J323" i="2"/>
  <c r="J436" i="2"/>
  <c r="J442" i="2"/>
  <c r="J350" i="2"/>
  <c r="J222" i="2"/>
  <c r="J144" i="2"/>
  <c r="J184" i="2"/>
  <c r="J365" i="2"/>
  <c r="J355" i="2"/>
  <c r="J462" i="2"/>
  <c r="J426" i="2"/>
  <c r="J29" i="2"/>
  <c r="J261" i="2"/>
  <c r="J337" i="2"/>
  <c r="J445" i="2"/>
  <c r="J459" i="2"/>
  <c r="J423" i="2"/>
  <c r="J478" i="2"/>
  <c r="J473" i="2"/>
  <c r="J437" i="2"/>
  <c r="J347" i="2"/>
  <c r="J165" i="2"/>
  <c r="J233" i="2"/>
  <c r="J133" i="2"/>
  <c r="J322" i="2"/>
  <c r="J120" i="2"/>
  <c r="J393" i="2"/>
  <c r="J251" i="2"/>
  <c r="J107" i="2"/>
  <c r="J427" i="2"/>
  <c r="J492" i="2"/>
  <c r="J456" i="2"/>
  <c r="J420" i="2"/>
  <c r="J457" i="2"/>
  <c r="J470" i="2"/>
  <c r="J434" i="2"/>
  <c r="J343" i="2"/>
  <c r="J147" i="2"/>
  <c r="J72" i="2"/>
  <c r="J104" i="2"/>
  <c r="J244" i="2"/>
  <c r="J453" i="2"/>
  <c r="J417" i="2"/>
  <c r="J439" i="2"/>
  <c r="J467" i="2"/>
  <c r="J431" i="2"/>
  <c r="J202" i="2"/>
  <c r="J137" i="2"/>
  <c r="J93" i="2"/>
  <c r="J116" i="2"/>
  <c r="J315" i="2"/>
  <c r="J235" i="2"/>
  <c r="J18" i="2"/>
  <c r="J258" i="2"/>
  <c r="J339" i="2"/>
  <c r="J294" i="2"/>
  <c r="J22" i="2"/>
  <c r="J313" i="2"/>
  <c r="J191" i="2"/>
  <c r="J26" i="2"/>
  <c r="J129" i="2"/>
  <c r="J185" i="2"/>
  <c r="J17" i="2"/>
  <c r="J83" i="2"/>
  <c r="J243" i="2"/>
  <c r="J32" i="2"/>
  <c r="J58" i="2"/>
  <c r="J374" i="2"/>
  <c r="J73" i="2"/>
  <c r="J150" i="2"/>
  <c r="J359" i="2"/>
  <c r="J291" i="2"/>
  <c r="J43" i="2"/>
  <c r="J342" i="2"/>
  <c r="J392" i="2"/>
  <c r="J81" i="2"/>
  <c r="J371" i="2"/>
  <c r="J245" i="2"/>
  <c r="J338" i="2"/>
  <c r="J340" i="2"/>
  <c r="J282" i="2"/>
  <c r="J218" i="2"/>
  <c r="J59" i="2"/>
  <c r="J98" i="2"/>
  <c r="J68" i="2"/>
  <c r="J281" i="2"/>
  <c r="J249" i="2"/>
  <c r="J318" i="2"/>
  <c r="J401" i="2"/>
  <c r="J406" i="2"/>
  <c r="J272" i="2"/>
  <c r="J142" i="2"/>
  <c r="J172" i="2"/>
  <c r="J90" i="2"/>
  <c r="J348" i="2"/>
  <c r="J34" i="2"/>
  <c r="J56" i="2"/>
  <c r="J295" i="2"/>
  <c r="J21" i="2"/>
  <c r="J263" i="2"/>
  <c r="J237" i="2"/>
  <c r="J246" i="2"/>
  <c r="J267" i="2"/>
  <c r="J82" i="2"/>
  <c r="J130" i="2"/>
  <c r="J136" i="2"/>
  <c r="J274" i="2"/>
  <c r="J46" i="2"/>
  <c r="J194" i="2"/>
  <c r="J37" i="2"/>
  <c r="J396" i="2"/>
  <c r="J145" i="2"/>
  <c r="J180" i="2"/>
  <c r="J60" i="2"/>
  <c r="J74" i="2"/>
  <c r="J176" i="2"/>
  <c r="J200" i="2"/>
  <c r="J268" i="2"/>
  <c r="J231" i="2"/>
  <c r="J266" i="2"/>
  <c r="J135" i="2"/>
  <c r="J327" i="2"/>
  <c r="J86" i="2"/>
  <c r="J51" i="2"/>
  <c r="J55" i="2"/>
  <c r="J357" i="2"/>
  <c r="J209" i="2"/>
  <c r="J67" i="2"/>
  <c r="J314" i="2"/>
  <c r="J300" i="2"/>
  <c r="J57" i="2"/>
  <c r="J361" i="2"/>
  <c r="J403" i="2"/>
  <c r="J19" i="2"/>
  <c r="J121" i="2"/>
  <c r="J186" i="2"/>
  <c r="J383" i="2"/>
  <c r="J64" i="2"/>
  <c r="J94" i="2"/>
  <c r="J44" i="2"/>
  <c r="J205" i="2"/>
  <c r="J148" i="2"/>
  <c r="J157" i="2"/>
  <c r="J400" i="2"/>
  <c r="J61" i="2"/>
  <c r="J381" i="2"/>
  <c r="J155" i="2"/>
  <c r="J140" i="2"/>
  <c r="J91" i="2"/>
  <c r="J377" i="2"/>
  <c r="J352" i="2"/>
  <c r="J356" i="2"/>
  <c r="J217" i="2"/>
  <c r="J292" i="2"/>
  <c r="J312" i="2"/>
  <c r="J164" i="2"/>
  <c r="J214" i="2"/>
  <c r="J271" i="2"/>
  <c r="J171" i="2"/>
  <c r="J402" i="2"/>
  <c r="J48" i="2"/>
  <c r="J12" i="2"/>
  <c r="J335" i="2"/>
  <c r="J123" i="2"/>
  <c r="J370" i="2"/>
  <c r="J373" i="2"/>
  <c r="J320" i="2"/>
  <c r="J273" i="2"/>
  <c r="J95" i="2"/>
  <c r="J79" i="2"/>
  <c r="J226" i="2"/>
  <c r="J328" i="2"/>
  <c r="J302" i="2"/>
  <c r="J212" i="2"/>
  <c r="J187" i="2"/>
  <c r="J375" i="2"/>
  <c r="J391" i="2"/>
  <c r="J149" i="2"/>
  <c r="J52" i="2"/>
  <c r="J398" i="2"/>
  <c r="J183" i="2"/>
  <c r="J247" i="2"/>
  <c r="J54" i="2"/>
  <c r="J283" i="2"/>
  <c r="J103" i="2"/>
  <c r="J162" i="2"/>
  <c r="J170" i="2"/>
  <c r="J141" i="2"/>
  <c r="J389" i="2"/>
  <c r="J28" i="2"/>
  <c r="J33" i="2"/>
  <c r="J215" i="2"/>
  <c r="J260" i="2"/>
  <c r="J275" i="2"/>
  <c r="J379" i="2"/>
  <c r="J97" i="2"/>
  <c r="J190" i="2"/>
  <c r="J154" i="2"/>
  <c r="J232" i="2"/>
  <c r="J16" i="2"/>
  <c r="J219" i="2"/>
  <c r="J409" i="2"/>
  <c r="J117" i="2"/>
  <c r="J360" i="2"/>
  <c r="J11" i="2"/>
  <c r="J78" i="2"/>
  <c r="J407" i="2"/>
  <c r="J333" i="2"/>
  <c r="J317" i="2"/>
  <c r="J182" i="2"/>
  <c r="J50" i="2"/>
  <c r="J228" i="2"/>
  <c r="J221" i="2"/>
  <c r="J102" i="2"/>
  <c r="J203" i="2"/>
  <c r="J10" i="2"/>
  <c r="J405" i="2"/>
  <c r="J301" i="2"/>
  <c r="J201" i="2"/>
  <c r="J111" i="2"/>
  <c r="J394" i="2"/>
  <c r="J42" i="2"/>
  <c r="J410" i="2"/>
  <c r="J41" i="2"/>
  <c r="J248" i="2"/>
  <c r="J85" i="2"/>
  <c r="J161" i="2"/>
  <c r="J66" i="2"/>
  <c r="J30" i="2"/>
  <c r="J288" i="2"/>
  <c r="J88" i="2"/>
  <c r="J115" i="2"/>
  <c r="J80" i="2"/>
  <c r="J9" i="2"/>
  <c r="J119" i="2"/>
  <c r="J96" i="2"/>
  <c r="J397" i="2"/>
  <c r="J310" i="2"/>
  <c r="J199" i="2"/>
  <c r="J297" i="2"/>
  <c r="J309" i="2"/>
  <c r="J414" i="2"/>
  <c r="J178" i="2"/>
  <c r="J270" i="2"/>
  <c r="J351" i="2"/>
  <c r="J367" i="2"/>
  <c r="J279" i="2"/>
  <c r="J62" i="2"/>
  <c r="J334" i="2"/>
  <c r="J195" i="2"/>
  <c r="J254" i="2"/>
  <c r="J213" i="2"/>
  <c r="J395" i="2"/>
  <c r="J167" i="2"/>
  <c r="J382" i="2"/>
  <c r="J278" i="2"/>
  <c r="J122" i="2"/>
  <c r="J240" i="2"/>
  <c r="J196" i="2"/>
  <c r="J234" i="2"/>
  <c r="J169" i="2"/>
  <c r="J236" i="2"/>
  <c r="J319" i="2"/>
  <c r="J126" i="2"/>
  <c r="J376" i="2"/>
  <c r="J92" i="2"/>
  <c r="J189" i="2"/>
  <c r="J3" i="2"/>
  <c r="J362" i="2"/>
  <c r="J307" i="2"/>
  <c r="J329" i="2"/>
  <c r="J192" i="2"/>
  <c r="J87" i="2"/>
  <c r="J125" i="2"/>
  <c r="J284" i="2"/>
  <c r="J159" i="2"/>
  <c r="J45" i="2"/>
  <c r="J325" i="2"/>
  <c r="J265" i="2"/>
  <c r="J188" i="2"/>
  <c r="J330" i="2"/>
  <c r="J304" i="2"/>
  <c r="J168" i="2"/>
  <c r="J252" i="2"/>
  <c r="J36" i="2"/>
  <c r="J241" i="2"/>
  <c r="J223" i="2"/>
  <c r="J286" i="2"/>
  <c r="J262" i="2"/>
  <c r="J311" i="2"/>
  <c r="J363" i="2"/>
  <c r="J290" i="2"/>
  <c r="J177" i="2"/>
  <c r="J412" i="2"/>
  <c r="J227" i="2"/>
  <c r="J139" i="2"/>
  <c r="J151" i="2"/>
  <c r="J101" i="2"/>
  <c r="J331" i="2"/>
  <c r="J332" i="2"/>
  <c r="J163" i="2"/>
  <c r="J299" i="2"/>
  <c r="J198" i="2"/>
  <c r="J7" i="2"/>
  <c r="J27" i="2"/>
  <c r="J224" i="2"/>
  <c r="J211" i="2"/>
  <c r="J255" i="2"/>
  <c r="J35" i="2"/>
  <c r="J6" i="2"/>
  <c r="J239" i="2"/>
  <c r="J287" i="2"/>
  <c r="J75" i="2"/>
  <c r="J306" i="2"/>
  <c r="J106" i="2"/>
  <c r="J326" i="2"/>
  <c r="J404" i="2"/>
  <c r="J25" i="2"/>
  <c r="J69" i="2"/>
  <c r="J349" i="2"/>
  <c r="J13" i="2"/>
  <c r="J230" i="2"/>
  <c r="J264" i="2"/>
  <c r="J47" i="2"/>
  <c r="J305" i="2"/>
  <c r="J179" i="2"/>
  <c r="J308" i="2"/>
  <c r="J31" i="2"/>
  <c r="J385" i="2"/>
  <c r="J415" i="2"/>
  <c r="J206" i="2"/>
  <c r="J293" i="2"/>
  <c r="J386" i="2"/>
  <c r="J324" i="2"/>
  <c r="J20" i="2"/>
  <c r="J156" i="2"/>
  <c r="J134" i="2"/>
  <c r="J109" i="2"/>
  <c r="J160" i="2"/>
  <c r="J208" i="2"/>
  <c r="J53" i="2"/>
  <c r="J131" i="2"/>
  <c r="J336" i="2"/>
  <c r="J5" i="2"/>
  <c r="J253" i="2"/>
  <c r="J100" i="2"/>
  <c r="J296" i="2"/>
  <c r="J114" i="2"/>
  <c r="J38" i="2"/>
  <c r="J24" i="2"/>
  <c r="J210" i="2"/>
  <c r="J225" i="2"/>
  <c r="J250" i="2"/>
  <c r="J89" i="2"/>
  <c r="J124" i="2"/>
  <c r="J384" i="2"/>
  <c r="J8" i="2"/>
  <c r="J380" i="2"/>
  <c r="J289" i="2"/>
  <c r="J175" i="2"/>
  <c r="J39" i="2"/>
  <c r="J280" i="2"/>
  <c r="J256" i="2"/>
  <c r="J146" i="2"/>
  <c r="J464" i="2"/>
  <c r="J428" i="2"/>
  <c r="J193" i="2"/>
  <c r="J413" i="2"/>
  <c r="J23" i="2"/>
  <c r="J77" i="2"/>
  <c r="J220" i="2"/>
  <c r="J466" i="2"/>
  <c r="J447" i="2"/>
  <c r="J472" i="2"/>
  <c r="J461" i="2"/>
  <c r="J425" i="2"/>
  <c r="J390" i="2"/>
  <c r="J277" i="2"/>
  <c r="J197" i="2"/>
  <c r="J298" i="2"/>
  <c r="J344" i="2"/>
  <c r="J444" i="2"/>
  <c r="J454" i="2"/>
  <c r="J458" i="2"/>
  <c r="J422" i="2"/>
  <c r="J276" i="2"/>
  <c r="J259" i="2"/>
  <c r="J364" i="2"/>
  <c r="J369" i="2"/>
  <c r="J346" i="2"/>
  <c r="J484" i="2"/>
  <c r="J368" i="2"/>
  <c r="J486" i="2"/>
  <c r="J411" i="2"/>
  <c r="J341" i="2"/>
  <c r="J354" i="2"/>
  <c r="J441" i="2"/>
  <c r="J491" i="2"/>
  <c r="J455" i="2"/>
  <c r="J419" i="2"/>
  <c r="J229" i="2"/>
  <c r="J166" i="2"/>
  <c r="J76" i="2"/>
  <c r="J408" i="2"/>
  <c r="J99" i="2"/>
  <c r="J477" i="2"/>
  <c r="J481" i="2"/>
  <c r="J487" i="2"/>
  <c r="J438" i="2"/>
  <c r="J475" i="2"/>
  <c r="J488" i="2"/>
  <c r="J452" i="2"/>
  <c r="J416" i="2"/>
  <c r="J153" i="2"/>
  <c r="J372" i="2"/>
  <c r="J238" i="2"/>
  <c r="J174" i="2"/>
  <c r="J152" i="2"/>
  <c r="J433" i="2"/>
  <c r="J65" i="2"/>
  <c r="J40" i="2"/>
  <c r="J321" i="2"/>
  <c r="J474" i="2"/>
  <c r="J138" i="2"/>
  <c r="J4" i="2"/>
  <c r="J242" i="2"/>
  <c r="J460" i="2"/>
  <c r="J463" i="2"/>
  <c r="J471" i="2"/>
  <c r="J435" i="2"/>
  <c r="J451" i="2"/>
  <c r="J485" i="2"/>
  <c r="J449" i="2"/>
  <c r="J49" i="2"/>
  <c r="J132" i="2"/>
  <c r="J110" i="2"/>
  <c r="J70" i="2"/>
  <c r="J14" i="2"/>
  <c r="J118" i="2"/>
  <c r="J468" i="2"/>
  <c r="J432" i="2"/>
  <c r="J424" i="2"/>
  <c r="J482" i="2"/>
  <c r="J446" i="2"/>
  <c r="J388" i="2"/>
  <c r="J366" i="2"/>
  <c r="J181" i="2"/>
  <c r="J285" i="2"/>
  <c r="J108" i="2"/>
  <c r="J15" i="2"/>
  <c r="J158" i="2"/>
  <c r="J490" i="2"/>
  <c r="J421" i="2"/>
  <c r="J465" i="2"/>
  <c r="J429" i="2"/>
  <c r="J479" i="2"/>
  <c r="J443" i="2"/>
  <c r="J113" i="2"/>
  <c r="J112" i="2"/>
  <c r="J353" i="2"/>
  <c r="J216" i="2"/>
  <c r="J71" i="2"/>
  <c r="J399" i="2"/>
  <c r="J489" i="2"/>
  <c r="J378" i="2"/>
  <c r="J358" i="2"/>
  <c r="J128" i="2"/>
  <c r="J448" i="2"/>
  <c r="J303" i="2"/>
  <c r="J269" i="2"/>
  <c r="J127" i="2"/>
  <c r="J173" i="2"/>
  <c r="J105" i="2"/>
  <c r="J469" i="2"/>
  <c r="J493" i="2"/>
  <c r="J476" i="2"/>
  <c r="J440" i="2"/>
  <c r="J63" i="2"/>
  <c r="J143" i="2"/>
  <c r="J316" i="2"/>
  <c r="J387" i="2"/>
  <c r="J345" i="2"/>
  <c r="J257" i="2"/>
  <c r="C9" i="10"/>
  <c r="D9" i="10"/>
  <c r="E9" i="10"/>
  <c r="F9" i="10"/>
  <c r="G9" i="10"/>
  <c r="H9" i="10"/>
  <c r="I9" i="10"/>
  <c r="J9" i="10"/>
  <c r="K9" i="10"/>
  <c r="L9" i="10"/>
  <c r="M9" i="10"/>
  <c r="N9" i="10"/>
  <c r="O9" i="10"/>
  <c r="P9" i="10"/>
  <c r="Q9" i="10"/>
  <c r="R9" i="10"/>
  <c r="S9" i="10"/>
  <c r="T9" i="10"/>
  <c r="U9" i="10"/>
  <c r="V9" i="10"/>
  <c r="W9" i="10"/>
  <c r="X9" i="10"/>
  <c r="Y9" i="10"/>
  <c r="Z9" i="10"/>
  <c r="AA9" i="10"/>
  <c r="AB9" i="10"/>
  <c r="AC9" i="10"/>
  <c r="B9" i="10"/>
  <c r="BL25" i="14"/>
  <c r="BL26" i="14" s="1"/>
  <c r="BL27" i="14" s="1"/>
  <c r="BL28" i="14" s="1"/>
  <c r="BL29" i="14" s="1"/>
  <c r="BL30" i="14" s="1"/>
  <c r="BL31" i="14" s="1"/>
  <c r="BL32" i="14" s="1"/>
  <c r="BL33" i="14" s="1"/>
  <c r="BL34" i="14" s="1"/>
  <c r="BL35" i="14" s="1"/>
  <c r="BL36" i="14" s="1"/>
  <c r="BL37" i="14" s="1"/>
  <c r="BL38" i="14" s="1"/>
  <c r="BL39" i="14" s="1"/>
  <c r="BL40" i="14" s="1"/>
  <c r="BL41" i="14" s="1"/>
  <c r="BL42" i="14" s="1"/>
  <c r="BL43" i="14" s="1"/>
  <c r="BL44" i="14" s="1"/>
  <c r="BL45" i="14" s="1"/>
  <c r="BL46" i="14" s="1"/>
  <c r="BL47" i="14" s="1"/>
  <c r="BL48" i="14" s="1"/>
  <c r="BL49" i="14" s="1"/>
  <c r="BL50" i="14" s="1"/>
  <c r="BL51" i="14" s="1"/>
  <c r="BL52" i="14" s="1"/>
  <c r="BL53" i="14" s="1"/>
  <c r="BL54" i="14" s="1"/>
  <c r="BL55" i="14" s="1"/>
  <c r="BL56" i="14" s="1"/>
  <c r="BL57" i="14" s="1"/>
  <c r="BL58" i="14" s="1"/>
  <c r="BL59" i="14" s="1"/>
  <c r="BL60" i="14" s="1"/>
  <c r="BL61" i="14" s="1"/>
  <c r="BL62" i="14" s="1"/>
  <c r="BL63" i="14" s="1"/>
  <c r="BL64" i="14" s="1"/>
  <c r="BL23" i="10"/>
  <c r="BL24" i="10"/>
  <c r="BL25" i="10"/>
  <c r="BL26" i="10"/>
  <c r="BL27" i="10"/>
  <c r="BL28" i="10"/>
  <c r="BL29" i="10"/>
  <c r="BL30" i="10"/>
  <c r="BL31" i="10"/>
  <c r="BL32" i="10"/>
  <c r="BL33" i="10"/>
  <c r="BL34" i="10"/>
  <c r="BL35" i="10"/>
  <c r="BL36" i="10"/>
  <c r="BL37" i="10"/>
  <c r="BL38" i="10"/>
  <c r="BL39" i="10"/>
  <c r="BL40" i="10"/>
  <c r="BL41" i="10"/>
  <c r="BL42" i="10"/>
  <c r="BL43" i="10"/>
  <c r="BL44" i="10"/>
  <c r="BL45" i="10"/>
  <c r="BL46" i="10"/>
  <c r="BL47" i="10"/>
  <c r="BL48" i="10"/>
  <c r="BL49" i="10"/>
  <c r="BL50" i="10"/>
  <c r="BR761" i="15" l="1" a="1"/>
  <c r="BR761" i="15" s="1"/>
  <c r="BQ761" i="15" a="1"/>
  <c r="BQ761" i="15" s="1"/>
  <c r="BP761" i="15" a="1"/>
  <c r="BP761" i="15" s="1"/>
  <c r="BO761" i="15" a="1"/>
  <c r="BO761" i="15" s="1"/>
  <c r="BI761" i="15"/>
  <c r="BH761" i="15"/>
  <c r="BG761" i="15"/>
  <c r="BF761" i="15"/>
  <c r="BE761" i="15"/>
  <c r="BD761" i="15"/>
  <c r="BC761" i="15"/>
  <c r="BB761" i="15"/>
  <c r="BA761" i="15"/>
  <c r="AZ761" i="15"/>
  <c r="AY761" i="15"/>
  <c r="AX761" i="15"/>
  <c r="AW761" i="15"/>
  <c r="AV761" i="15"/>
  <c r="AU761" i="15"/>
  <c r="AT761" i="15"/>
  <c r="AS761" i="15"/>
  <c r="AR761" i="15"/>
  <c r="AQ761" i="15"/>
  <c r="AP761" i="15"/>
  <c r="AO761" i="15"/>
  <c r="AN761" i="15"/>
  <c r="AM761" i="15"/>
  <c r="AL761" i="15"/>
  <c r="AK761" i="15"/>
  <c r="AJ761" i="15"/>
  <c r="AI761" i="15"/>
  <c r="AH761" i="15"/>
  <c r="BR760" i="15" a="1"/>
  <c r="BR760" i="15" s="1"/>
  <c r="BQ760" i="15" a="1"/>
  <c r="BQ760" i="15" s="1"/>
  <c r="BP760" i="15" a="1"/>
  <c r="BP760" i="15" s="1"/>
  <c r="BO760" i="15" a="1"/>
  <c r="BO760" i="15" s="1"/>
  <c r="BI760" i="15"/>
  <c r="BH760" i="15"/>
  <c r="BG760" i="15"/>
  <c r="BF760" i="15"/>
  <c r="BE760" i="15"/>
  <c r="BD760" i="15"/>
  <c r="BC760" i="15"/>
  <c r="BB760" i="15"/>
  <c r="BA760" i="15"/>
  <c r="AZ760" i="15"/>
  <c r="AY760" i="15"/>
  <c r="AX760" i="15"/>
  <c r="AW760" i="15"/>
  <c r="AV760" i="15"/>
  <c r="AU760" i="15"/>
  <c r="AT760" i="15"/>
  <c r="AS760" i="15"/>
  <c r="AR760" i="15"/>
  <c r="AQ760" i="15"/>
  <c r="AP760" i="15"/>
  <c r="AO760" i="15"/>
  <c r="AN760" i="15"/>
  <c r="AM760" i="15"/>
  <c r="AL760" i="15"/>
  <c r="AK760" i="15"/>
  <c r="AJ760" i="15"/>
  <c r="AI760" i="15"/>
  <c r="AH760" i="15"/>
  <c r="BR759" i="15" a="1"/>
  <c r="BR759" i="15" s="1"/>
  <c r="BQ759" i="15" a="1"/>
  <c r="BQ759" i="15" s="1"/>
  <c r="BP759" i="15" a="1"/>
  <c r="BP759" i="15" s="1"/>
  <c r="BO759" i="15" a="1"/>
  <c r="BO759" i="15" s="1"/>
  <c r="BI759" i="15"/>
  <c r="BH759" i="15"/>
  <c r="BG759" i="15"/>
  <c r="BF759" i="15"/>
  <c r="BE759" i="15"/>
  <c r="BD759" i="15"/>
  <c r="BC759" i="15"/>
  <c r="BB759" i="15"/>
  <c r="BA759" i="15"/>
  <c r="AZ759" i="15"/>
  <c r="AY759" i="15"/>
  <c r="AX759" i="15"/>
  <c r="AW759" i="15"/>
  <c r="AV759" i="15"/>
  <c r="AU759" i="15"/>
  <c r="AT759" i="15"/>
  <c r="AS759" i="15"/>
  <c r="AR759" i="15"/>
  <c r="AQ759" i="15"/>
  <c r="AP759" i="15"/>
  <c r="AO759" i="15"/>
  <c r="AN759" i="15"/>
  <c r="AM759" i="15"/>
  <c r="AL759" i="15"/>
  <c r="AK759" i="15"/>
  <c r="AJ759" i="15"/>
  <c r="AI759" i="15"/>
  <c r="AH759" i="15"/>
  <c r="BR758" i="15" a="1"/>
  <c r="BR758" i="15" s="1"/>
  <c r="BQ758" i="15" a="1"/>
  <c r="BQ758" i="15" s="1"/>
  <c r="BP758" i="15" a="1"/>
  <c r="BP758" i="15" s="1"/>
  <c r="BO758" i="15"/>
  <c r="BO758" i="15" a="1"/>
  <c r="BI758" i="15"/>
  <c r="BH758" i="15"/>
  <c r="BG758" i="15"/>
  <c r="BF758" i="15"/>
  <c r="BE758" i="15"/>
  <c r="BD758" i="15"/>
  <c r="BC758" i="15"/>
  <c r="BB758" i="15"/>
  <c r="BA758" i="15"/>
  <c r="AZ758" i="15"/>
  <c r="AY758" i="15"/>
  <c r="AX758" i="15"/>
  <c r="AW758" i="15"/>
  <c r="AV758" i="15"/>
  <c r="AU758" i="15"/>
  <c r="AT758" i="15"/>
  <c r="AS758" i="15"/>
  <c r="AR758" i="15"/>
  <c r="AQ758" i="15"/>
  <c r="AP758" i="15"/>
  <c r="AO758" i="15"/>
  <c r="AN758" i="15"/>
  <c r="AM758" i="15"/>
  <c r="AL758" i="15"/>
  <c r="AK758" i="15"/>
  <c r="AJ758" i="15"/>
  <c r="AI758" i="15"/>
  <c r="AH758" i="15"/>
  <c r="BR757" i="15" a="1"/>
  <c r="BR757" i="15" s="1"/>
  <c r="BQ757" i="15" a="1"/>
  <c r="BQ757" i="15" s="1"/>
  <c r="BP757" i="15" a="1"/>
  <c r="BP757" i="15" s="1"/>
  <c r="BO757" i="15" a="1"/>
  <c r="BO757" i="15" s="1"/>
  <c r="BI757" i="15"/>
  <c r="BH757" i="15"/>
  <c r="BG757" i="15"/>
  <c r="BF757" i="15"/>
  <c r="BE757" i="15"/>
  <c r="BD757" i="15"/>
  <c r="BC757" i="15"/>
  <c r="BB757" i="15"/>
  <c r="BA757" i="15"/>
  <c r="AZ757" i="15"/>
  <c r="AY757" i="15"/>
  <c r="AX757" i="15"/>
  <c r="AW757" i="15"/>
  <c r="AV757" i="15"/>
  <c r="AU757" i="15"/>
  <c r="AT757" i="15"/>
  <c r="AS757" i="15"/>
  <c r="AR757" i="15"/>
  <c r="AQ757" i="15"/>
  <c r="AP757" i="15"/>
  <c r="AO757" i="15"/>
  <c r="AN757" i="15"/>
  <c r="AM757" i="15"/>
  <c r="AL757" i="15"/>
  <c r="AK757" i="15"/>
  <c r="AJ757" i="15"/>
  <c r="AI757" i="15"/>
  <c r="AH757" i="15"/>
  <c r="BR756" i="15" a="1"/>
  <c r="BR756" i="15" s="1"/>
  <c r="BQ756" i="15" a="1"/>
  <c r="BQ756" i="15" s="1"/>
  <c r="BP756" i="15" a="1"/>
  <c r="BP756" i="15" s="1"/>
  <c r="BO756" i="15" a="1"/>
  <c r="BO756" i="15" s="1"/>
  <c r="BI756" i="15"/>
  <c r="BH756" i="15"/>
  <c r="BG756" i="15"/>
  <c r="BF756" i="15"/>
  <c r="BE756" i="15"/>
  <c r="BD756" i="15"/>
  <c r="BC756" i="15"/>
  <c r="BB756" i="15"/>
  <c r="BA756" i="15"/>
  <c r="AZ756" i="15"/>
  <c r="AY756" i="15"/>
  <c r="AX756" i="15"/>
  <c r="AW756" i="15"/>
  <c r="AV756" i="15"/>
  <c r="AU756" i="15"/>
  <c r="AT756" i="15"/>
  <c r="AS756" i="15"/>
  <c r="AR756" i="15"/>
  <c r="AQ756" i="15"/>
  <c r="AP756" i="15"/>
  <c r="AO756" i="15"/>
  <c r="AN756" i="15"/>
  <c r="AM756" i="15"/>
  <c r="AL756" i="15"/>
  <c r="AK756" i="15"/>
  <c r="AJ756" i="15"/>
  <c r="AI756" i="15"/>
  <c r="AH756" i="15"/>
  <c r="BR755" i="15" a="1"/>
  <c r="BR755" i="15" s="1"/>
  <c r="BQ755" i="15" a="1"/>
  <c r="BQ755" i="15" s="1"/>
  <c r="BP755" i="15"/>
  <c r="BP755" i="15" a="1"/>
  <c r="BO755" i="15" a="1"/>
  <c r="BO755" i="15" s="1"/>
  <c r="BI755" i="15"/>
  <c r="BH755" i="15"/>
  <c r="BG755" i="15"/>
  <c r="BF755" i="15"/>
  <c r="BE755" i="15"/>
  <c r="BD755" i="15"/>
  <c r="BC755" i="15"/>
  <c r="BB755" i="15"/>
  <c r="BA755" i="15"/>
  <c r="AZ755" i="15"/>
  <c r="AY755" i="15"/>
  <c r="AX755" i="15"/>
  <c r="AW755" i="15"/>
  <c r="AV755" i="15"/>
  <c r="AU755" i="15"/>
  <c r="AT755" i="15"/>
  <c r="AS755" i="15"/>
  <c r="AR755" i="15"/>
  <c r="AQ755" i="15"/>
  <c r="AP755" i="15"/>
  <c r="AO755" i="15"/>
  <c r="AN755" i="15"/>
  <c r="AM755" i="15"/>
  <c r="AL755" i="15"/>
  <c r="AK755" i="15"/>
  <c r="AJ755" i="15"/>
  <c r="AI755" i="15"/>
  <c r="AH755" i="15"/>
  <c r="BR754" i="15" a="1"/>
  <c r="BR754" i="15" s="1"/>
  <c r="BQ754" i="15" a="1"/>
  <c r="BQ754" i="15" s="1"/>
  <c r="BP754" i="15"/>
  <c r="BP754" i="15" a="1"/>
  <c r="BO754" i="15" a="1"/>
  <c r="BO754" i="15" s="1"/>
  <c r="BI754" i="15"/>
  <c r="BH754" i="15"/>
  <c r="BG754" i="15"/>
  <c r="BF754" i="15"/>
  <c r="BE754" i="15"/>
  <c r="BD754" i="15"/>
  <c r="BC754" i="15"/>
  <c r="BB754" i="15"/>
  <c r="BA754" i="15"/>
  <c r="AZ754" i="15"/>
  <c r="AY754" i="15"/>
  <c r="AX754" i="15"/>
  <c r="AW754" i="15"/>
  <c r="AV754" i="15"/>
  <c r="AU754" i="15"/>
  <c r="AT754" i="15"/>
  <c r="AS754" i="15"/>
  <c r="AR754" i="15"/>
  <c r="AQ754" i="15"/>
  <c r="AP754" i="15"/>
  <c r="AO754" i="15"/>
  <c r="AN754" i="15"/>
  <c r="AM754" i="15"/>
  <c r="AL754" i="15"/>
  <c r="AK754" i="15"/>
  <c r="AJ754" i="15"/>
  <c r="AI754" i="15"/>
  <c r="AH754" i="15"/>
  <c r="BR753" i="15" a="1"/>
  <c r="BR753" i="15" s="1"/>
  <c r="BQ753" i="15" a="1"/>
  <c r="BQ753" i="15" s="1"/>
  <c r="BP753" i="15" a="1"/>
  <c r="BP753" i="15" s="1"/>
  <c r="BO753" i="15" a="1"/>
  <c r="BO753" i="15" s="1"/>
  <c r="BI753" i="15"/>
  <c r="BH753" i="15"/>
  <c r="BG753" i="15"/>
  <c r="BF753" i="15"/>
  <c r="BE753" i="15"/>
  <c r="BD753" i="15"/>
  <c r="BC753" i="15"/>
  <c r="BB753" i="15"/>
  <c r="BA753" i="15"/>
  <c r="AZ753" i="15"/>
  <c r="AY753" i="15"/>
  <c r="AX753" i="15"/>
  <c r="AW753" i="15"/>
  <c r="AV753" i="15"/>
  <c r="AU753" i="15"/>
  <c r="AT753" i="15"/>
  <c r="AS753" i="15"/>
  <c r="AR753" i="15"/>
  <c r="AQ753" i="15"/>
  <c r="AP753" i="15"/>
  <c r="AO753" i="15"/>
  <c r="AN753" i="15"/>
  <c r="AM753" i="15"/>
  <c r="AL753" i="15"/>
  <c r="AK753" i="15"/>
  <c r="AJ753" i="15"/>
  <c r="AI753" i="15"/>
  <c r="AH753" i="15"/>
  <c r="BR752" i="15" a="1"/>
  <c r="BR752" i="15" s="1"/>
  <c r="BQ752" i="15" a="1"/>
  <c r="BQ752" i="15" s="1"/>
  <c r="BP752" i="15"/>
  <c r="BP752" i="15" a="1"/>
  <c r="BO752" i="15" a="1"/>
  <c r="BO752" i="15" s="1"/>
  <c r="BI752" i="15"/>
  <c r="BH752" i="15"/>
  <c r="BG752" i="15"/>
  <c r="BF752" i="15"/>
  <c r="BE752" i="15"/>
  <c r="BD752" i="15"/>
  <c r="BC752" i="15"/>
  <c r="BB752" i="15"/>
  <c r="BA752" i="15"/>
  <c r="AZ752" i="15"/>
  <c r="AY752" i="15"/>
  <c r="AX752" i="15"/>
  <c r="AW752" i="15"/>
  <c r="AV752" i="15"/>
  <c r="AU752" i="15"/>
  <c r="AT752" i="15"/>
  <c r="AS752" i="15"/>
  <c r="AR752" i="15"/>
  <c r="AQ752" i="15"/>
  <c r="AP752" i="15"/>
  <c r="AO752" i="15"/>
  <c r="AN752" i="15"/>
  <c r="AM752" i="15"/>
  <c r="AL752" i="15"/>
  <c r="AK752" i="15"/>
  <c r="AJ752" i="15"/>
  <c r="AI752" i="15"/>
  <c r="AH752" i="15"/>
  <c r="BR751" i="15" a="1"/>
  <c r="BR751" i="15" s="1"/>
  <c r="BQ751" i="15" a="1"/>
  <c r="BQ751" i="15" s="1"/>
  <c r="BP751" i="15" a="1"/>
  <c r="BP751" i="15" s="1"/>
  <c r="BO751" i="15" a="1"/>
  <c r="BO751" i="15" s="1"/>
  <c r="BI751" i="15"/>
  <c r="BH751" i="15"/>
  <c r="BG751" i="15"/>
  <c r="BF751" i="15"/>
  <c r="BE751" i="15"/>
  <c r="BD751" i="15"/>
  <c r="BC751" i="15"/>
  <c r="BB751" i="15"/>
  <c r="BA751" i="15"/>
  <c r="AZ751" i="15"/>
  <c r="AY751" i="15"/>
  <c r="AX751" i="15"/>
  <c r="AW751" i="15"/>
  <c r="AV751" i="15"/>
  <c r="AU751" i="15"/>
  <c r="AT751" i="15"/>
  <c r="AS751" i="15"/>
  <c r="AR751" i="15"/>
  <c r="AQ751" i="15"/>
  <c r="AP751" i="15"/>
  <c r="AO751" i="15"/>
  <c r="AN751" i="15"/>
  <c r="AM751" i="15"/>
  <c r="AL751" i="15"/>
  <c r="AK751" i="15"/>
  <c r="AJ751" i="15"/>
  <c r="AI751" i="15"/>
  <c r="AH751" i="15"/>
  <c r="BR750" i="15" a="1"/>
  <c r="BR750" i="15" s="1"/>
  <c r="BQ750" i="15" a="1"/>
  <c r="BQ750" i="15" s="1"/>
  <c r="BP750" i="15"/>
  <c r="BP750" i="15" a="1"/>
  <c r="BO750" i="15" a="1"/>
  <c r="BO750" i="15" s="1"/>
  <c r="BI750" i="15"/>
  <c r="BH750" i="15"/>
  <c r="BG750" i="15"/>
  <c r="BF750" i="15"/>
  <c r="BE750" i="15"/>
  <c r="BD750" i="15"/>
  <c r="BC750" i="15"/>
  <c r="BB750" i="15"/>
  <c r="BA750" i="15"/>
  <c r="AZ750" i="15"/>
  <c r="AY750" i="15"/>
  <c r="AX750" i="15"/>
  <c r="AW750" i="15"/>
  <c r="AV750" i="15"/>
  <c r="AU750" i="15"/>
  <c r="AT750" i="15"/>
  <c r="AS750" i="15"/>
  <c r="AR750" i="15"/>
  <c r="AQ750" i="15"/>
  <c r="AP750" i="15"/>
  <c r="AO750" i="15"/>
  <c r="AN750" i="15"/>
  <c r="AM750" i="15"/>
  <c r="AL750" i="15"/>
  <c r="AK750" i="15"/>
  <c r="AJ750" i="15"/>
  <c r="AI750" i="15"/>
  <c r="AH750" i="15"/>
  <c r="BR749" i="15" a="1"/>
  <c r="BR749" i="15" s="1"/>
  <c r="BQ749" i="15" a="1"/>
  <c r="BQ749" i="15" s="1"/>
  <c r="BP749" i="15" a="1"/>
  <c r="BP749" i="15" s="1"/>
  <c r="BO749" i="15" a="1"/>
  <c r="BO749" i="15" s="1"/>
  <c r="BI749" i="15"/>
  <c r="BH749" i="15"/>
  <c r="BG749" i="15"/>
  <c r="BF749" i="15"/>
  <c r="BE749" i="15"/>
  <c r="BD749" i="15"/>
  <c r="BC749" i="15"/>
  <c r="BB749" i="15"/>
  <c r="BA749" i="15"/>
  <c r="AZ749" i="15"/>
  <c r="AY749" i="15"/>
  <c r="AX749" i="15"/>
  <c r="AW749" i="15"/>
  <c r="AV749" i="15"/>
  <c r="AU749" i="15"/>
  <c r="AT749" i="15"/>
  <c r="AS749" i="15"/>
  <c r="AR749" i="15"/>
  <c r="AQ749" i="15"/>
  <c r="AP749" i="15"/>
  <c r="AO749" i="15"/>
  <c r="AN749" i="15"/>
  <c r="AM749" i="15"/>
  <c r="AL749" i="15"/>
  <c r="AK749" i="15"/>
  <c r="AJ749" i="15"/>
  <c r="AI749" i="15"/>
  <c r="AH749" i="15"/>
  <c r="BR748" i="15" a="1"/>
  <c r="BR748" i="15" s="1"/>
  <c r="BQ748" i="15" a="1"/>
  <c r="BQ748" i="15" s="1"/>
  <c r="BP748" i="15"/>
  <c r="BP748" i="15" a="1"/>
  <c r="BO748" i="15" a="1"/>
  <c r="BO748" i="15" s="1"/>
  <c r="BI748" i="15"/>
  <c r="BH748" i="15"/>
  <c r="BG748" i="15"/>
  <c r="BF748" i="15"/>
  <c r="BE748" i="15"/>
  <c r="BD748" i="15"/>
  <c r="BC748" i="15"/>
  <c r="BB748" i="15"/>
  <c r="BA748" i="15"/>
  <c r="AZ748" i="15"/>
  <c r="AY748" i="15"/>
  <c r="AX748" i="15"/>
  <c r="AW748" i="15"/>
  <c r="AV748" i="15"/>
  <c r="AU748" i="15"/>
  <c r="AT748" i="15"/>
  <c r="AS748" i="15"/>
  <c r="AR748" i="15"/>
  <c r="AQ748" i="15"/>
  <c r="AP748" i="15"/>
  <c r="AO748" i="15"/>
  <c r="AN748" i="15"/>
  <c r="AM748" i="15"/>
  <c r="AL748" i="15"/>
  <c r="AK748" i="15"/>
  <c r="AJ748" i="15"/>
  <c r="AI748" i="15"/>
  <c r="AH748" i="15"/>
  <c r="BR747" i="15" a="1"/>
  <c r="BR747" i="15" s="1"/>
  <c r="BQ747" i="15" a="1"/>
  <c r="BQ747" i="15" s="1"/>
  <c r="BP747" i="15" a="1"/>
  <c r="BP747" i="15" s="1"/>
  <c r="BO747" i="15" a="1"/>
  <c r="BO747" i="15" s="1"/>
  <c r="BI747" i="15"/>
  <c r="BH747" i="15"/>
  <c r="BG747" i="15"/>
  <c r="BF747" i="15"/>
  <c r="BE747" i="15"/>
  <c r="BD747" i="15"/>
  <c r="BC747" i="15"/>
  <c r="BB747" i="15"/>
  <c r="BA747" i="15"/>
  <c r="AZ747" i="15"/>
  <c r="AY747" i="15"/>
  <c r="AX747" i="15"/>
  <c r="AW747" i="15"/>
  <c r="AV747" i="15"/>
  <c r="AU747" i="15"/>
  <c r="AT747" i="15"/>
  <c r="AS747" i="15"/>
  <c r="AR747" i="15"/>
  <c r="AQ747" i="15"/>
  <c r="AP747" i="15"/>
  <c r="AO747" i="15"/>
  <c r="AN747" i="15"/>
  <c r="AM747" i="15"/>
  <c r="AL747" i="15"/>
  <c r="AK747" i="15"/>
  <c r="AJ747" i="15"/>
  <c r="AI747" i="15"/>
  <c r="AH747" i="15"/>
  <c r="BR746" i="15" a="1"/>
  <c r="BR746" i="15" s="1"/>
  <c r="BQ746" i="15" a="1"/>
  <c r="BQ746" i="15" s="1"/>
  <c r="BP746" i="15" a="1"/>
  <c r="BP746" i="15" s="1"/>
  <c r="BO746" i="15"/>
  <c r="BO746" i="15" a="1"/>
  <c r="BI746" i="15"/>
  <c r="BH746" i="15"/>
  <c r="BG746" i="15"/>
  <c r="BF746" i="15"/>
  <c r="BE746" i="15"/>
  <c r="BD746" i="15"/>
  <c r="BC746" i="15"/>
  <c r="BB746" i="15"/>
  <c r="BA746" i="15"/>
  <c r="AZ746" i="15"/>
  <c r="AY746" i="15"/>
  <c r="AX746" i="15"/>
  <c r="AW746" i="15"/>
  <c r="AV746" i="15"/>
  <c r="AU746" i="15"/>
  <c r="AT746" i="15"/>
  <c r="AS746" i="15"/>
  <c r="AR746" i="15"/>
  <c r="AQ746" i="15"/>
  <c r="AP746" i="15"/>
  <c r="AO746" i="15"/>
  <c r="AN746" i="15"/>
  <c r="AM746" i="15"/>
  <c r="AL746" i="15"/>
  <c r="AK746" i="15"/>
  <c r="AJ746" i="15"/>
  <c r="AI746" i="15"/>
  <c r="AH746" i="15"/>
  <c r="BR745" i="15" a="1"/>
  <c r="BR745" i="15" s="1"/>
  <c r="BQ745" i="15" a="1"/>
  <c r="BQ745" i="15" s="1"/>
  <c r="BP745" i="15" a="1"/>
  <c r="BP745" i="15" s="1"/>
  <c r="BO745" i="15" a="1"/>
  <c r="BO745" i="15" s="1"/>
  <c r="BI745" i="15"/>
  <c r="BH745" i="15"/>
  <c r="BG745" i="15"/>
  <c r="BF745" i="15"/>
  <c r="BE745" i="15"/>
  <c r="BD745" i="15"/>
  <c r="BC745" i="15"/>
  <c r="BB745" i="15"/>
  <c r="BA745" i="15"/>
  <c r="AZ745" i="15"/>
  <c r="AY745" i="15"/>
  <c r="AX745" i="15"/>
  <c r="AW745" i="15"/>
  <c r="AV745" i="15"/>
  <c r="AU745" i="15"/>
  <c r="AT745" i="15"/>
  <c r="AS745" i="15"/>
  <c r="AR745" i="15"/>
  <c r="AQ745" i="15"/>
  <c r="AP745" i="15"/>
  <c r="AO745" i="15"/>
  <c r="AN745" i="15"/>
  <c r="AM745" i="15"/>
  <c r="AL745" i="15"/>
  <c r="AK745" i="15"/>
  <c r="AJ745" i="15"/>
  <c r="AI745" i="15"/>
  <c r="AH745" i="15"/>
  <c r="BR744" i="15" a="1"/>
  <c r="BR744" i="15" s="1"/>
  <c r="BQ744" i="15" a="1"/>
  <c r="BQ744" i="15" s="1"/>
  <c r="BP744" i="15" a="1"/>
  <c r="BP744" i="15" s="1"/>
  <c r="BO744" i="15" a="1"/>
  <c r="BO744" i="15" s="1"/>
  <c r="BI744" i="15"/>
  <c r="BH744" i="15"/>
  <c r="BG744" i="15"/>
  <c r="BF744" i="15"/>
  <c r="BE744" i="15"/>
  <c r="BD744" i="15"/>
  <c r="BC744" i="15"/>
  <c r="BB744" i="15"/>
  <c r="BA744" i="15"/>
  <c r="AZ744" i="15"/>
  <c r="AY744" i="15"/>
  <c r="AX744" i="15"/>
  <c r="AW744" i="15"/>
  <c r="AV744" i="15"/>
  <c r="AU744" i="15"/>
  <c r="AT744" i="15"/>
  <c r="AS744" i="15"/>
  <c r="AR744" i="15"/>
  <c r="AQ744" i="15"/>
  <c r="AP744" i="15"/>
  <c r="AO744" i="15"/>
  <c r="AN744" i="15"/>
  <c r="AM744" i="15"/>
  <c r="AL744" i="15"/>
  <c r="AK744" i="15"/>
  <c r="AJ744" i="15"/>
  <c r="AI744" i="15"/>
  <c r="AH744" i="15"/>
  <c r="BR743" i="15" a="1"/>
  <c r="BR743" i="15" s="1"/>
  <c r="BQ743" i="15" a="1"/>
  <c r="BQ743" i="15" s="1"/>
  <c r="BP743" i="15"/>
  <c r="BP743" i="15" a="1"/>
  <c r="BO743" i="15" a="1"/>
  <c r="BO743" i="15" s="1"/>
  <c r="BI743" i="15"/>
  <c r="BH743" i="15"/>
  <c r="BG743" i="15"/>
  <c r="BF743" i="15"/>
  <c r="BE743" i="15"/>
  <c r="BD743" i="15"/>
  <c r="BC743" i="15"/>
  <c r="BB743" i="15"/>
  <c r="BA743" i="15"/>
  <c r="AZ743" i="15"/>
  <c r="AY743" i="15"/>
  <c r="AX743" i="15"/>
  <c r="AW743" i="15"/>
  <c r="AV743" i="15"/>
  <c r="AU743" i="15"/>
  <c r="AT743" i="15"/>
  <c r="AS743" i="15"/>
  <c r="AR743" i="15"/>
  <c r="AQ743" i="15"/>
  <c r="AP743" i="15"/>
  <c r="AO743" i="15"/>
  <c r="AN743" i="15"/>
  <c r="AM743" i="15"/>
  <c r="AL743" i="15"/>
  <c r="AK743" i="15"/>
  <c r="AJ743" i="15"/>
  <c r="AI743" i="15"/>
  <c r="AH743" i="15"/>
  <c r="BR742" i="15" a="1"/>
  <c r="BR742" i="15" s="1"/>
  <c r="BQ742" i="15" a="1"/>
  <c r="BQ742" i="15" s="1"/>
  <c r="BP742" i="15"/>
  <c r="BP742" i="15" a="1"/>
  <c r="BO742" i="15" a="1"/>
  <c r="BO742" i="15" s="1"/>
  <c r="BI742" i="15"/>
  <c r="BH742" i="15"/>
  <c r="BG742" i="15"/>
  <c r="BF742" i="15"/>
  <c r="BE742" i="15"/>
  <c r="BD742" i="15"/>
  <c r="BC742" i="15"/>
  <c r="BB742" i="15"/>
  <c r="BA742" i="15"/>
  <c r="AZ742" i="15"/>
  <c r="AY742" i="15"/>
  <c r="AX742" i="15"/>
  <c r="AW742" i="15"/>
  <c r="AV742" i="15"/>
  <c r="AU742" i="15"/>
  <c r="AT742" i="15"/>
  <c r="AS742" i="15"/>
  <c r="AR742" i="15"/>
  <c r="AQ742" i="15"/>
  <c r="AP742" i="15"/>
  <c r="AO742" i="15"/>
  <c r="AN742" i="15"/>
  <c r="AM742" i="15"/>
  <c r="AL742" i="15"/>
  <c r="AK742" i="15"/>
  <c r="AJ742" i="15"/>
  <c r="AI742" i="15"/>
  <c r="AH742" i="15"/>
  <c r="BR741" i="15" a="1"/>
  <c r="BR741" i="15" s="1"/>
  <c r="BQ741" i="15" a="1"/>
  <c r="BQ741" i="15" s="1"/>
  <c r="BP741" i="15" a="1"/>
  <c r="BP741" i="15" s="1"/>
  <c r="BO741" i="15" a="1"/>
  <c r="BO741" i="15" s="1"/>
  <c r="BI741" i="15"/>
  <c r="BH741" i="15"/>
  <c r="BG741" i="15"/>
  <c r="BF741" i="15"/>
  <c r="BE741" i="15"/>
  <c r="BD741" i="15"/>
  <c r="BC741" i="15"/>
  <c r="BB741" i="15"/>
  <c r="BA741" i="15"/>
  <c r="AZ741" i="15"/>
  <c r="AY741" i="15"/>
  <c r="AX741" i="15"/>
  <c r="AW741" i="15"/>
  <c r="AV741" i="15"/>
  <c r="AU741" i="15"/>
  <c r="AT741" i="15"/>
  <c r="AS741" i="15"/>
  <c r="AR741" i="15"/>
  <c r="AQ741" i="15"/>
  <c r="AP741" i="15"/>
  <c r="AO741" i="15"/>
  <c r="AN741" i="15"/>
  <c r="AM741" i="15"/>
  <c r="AL741" i="15"/>
  <c r="AK741" i="15"/>
  <c r="AJ741" i="15"/>
  <c r="AI741" i="15"/>
  <c r="AH741" i="15"/>
  <c r="BR740" i="15" a="1"/>
  <c r="BR740" i="15" s="1"/>
  <c r="BQ740" i="15" a="1"/>
  <c r="BQ740" i="15" s="1"/>
  <c r="BP740" i="15"/>
  <c r="BP740" i="15" a="1"/>
  <c r="BO740" i="15"/>
  <c r="BO740" i="15" a="1"/>
  <c r="BI740" i="15"/>
  <c r="BH740" i="15"/>
  <c r="BG740" i="15"/>
  <c r="BF740" i="15"/>
  <c r="BE740" i="15"/>
  <c r="BD740" i="15"/>
  <c r="BC740" i="15"/>
  <c r="BB740" i="15"/>
  <c r="BA740" i="15"/>
  <c r="AZ740" i="15"/>
  <c r="AY740" i="15"/>
  <c r="AX740" i="15"/>
  <c r="AW740" i="15"/>
  <c r="AV740" i="15"/>
  <c r="AU740" i="15"/>
  <c r="AT740" i="15"/>
  <c r="AS740" i="15"/>
  <c r="AR740" i="15"/>
  <c r="AQ740" i="15"/>
  <c r="AP740" i="15"/>
  <c r="AO740" i="15"/>
  <c r="AN740" i="15"/>
  <c r="AM740" i="15"/>
  <c r="AL740" i="15"/>
  <c r="AK740" i="15"/>
  <c r="AJ740" i="15"/>
  <c r="AI740" i="15"/>
  <c r="AH740" i="15"/>
  <c r="BR739" i="15" a="1"/>
  <c r="BR739" i="15" s="1"/>
  <c r="BQ739" i="15" a="1"/>
  <c r="BQ739" i="15" s="1"/>
  <c r="BP739" i="15" a="1"/>
  <c r="BP739" i="15" s="1"/>
  <c r="BO739" i="15" a="1"/>
  <c r="BO739" i="15" s="1"/>
  <c r="BI739" i="15"/>
  <c r="BH739" i="15"/>
  <c r="BG739" i="15"/>
  <c r="BF739" i="15"/>
  <c r="BE739" i="15"/>
  <c r="BD739" i="15"/>
  <c r="BC739" i="15"/>
  <c r="BB739" i="15"/>
  <c r="BA739" i="15"/>
  <c r="AZ739" i="15"/>
  <c r="AY739" i="15"/>
  <c r="AX739" i="15"/>
  <c r="AW739" i="15"/>
  <c r="AV739" i="15"/>
  <c r="AU739" i="15"/>
  <c r="AT739" i="15"/>
  <c r="AS739" i="15"/>
  <c r="AR739" i="15"/>
  <c r="AQ739" i="15"/>
  <c r="AP739" i="15"/>
  <c r="AO739" i="15"/>
  <c r="AN739" i="15"/>
  <c r="AM739" i="15"/>
  <c r="AL739" i="15"/>
  <c r="AK739" i="15"/>
  <c r="AJ739" i="15"/>
  <c r="AI739" i="15"/>
  <c r="AH739" i="15"/>
  <c r="BR738" i="15" a="1"/>
  <c r="BR738" i="15" s="1"/>
  <c r="BQ738" i="15" a="1"/>
  <c r="BQ738" i="15" s="1"/>
  <c r="BP738" i="15"/>
  <c r="BP738" i="15" a="1"/>
  <c r="BO738" i="15" a="1"/>
  <c r="BO738" i="15" s="1"/>
  <c r="BI738" i="15"/>
  <c r="BH738" i="15"/>
  <c r="BG738" i="15"/>
  <c r="BF738" i="15"/>
  <c r="BE738" i="15"/>
  <c r="BD738" i="15"/>
  <c r="BC738" i="15"/>
  <c r="BB738" i="15"/>
  <c r="BA738" i="15"/>
  <c r="AZ738" i="15"/>
  <c r="AY738" i="15"/>
  <c r="AX738" i="15"/>
  <c r="AW738" i="15"/>
  <c r="AV738" i="15"/>
  <c r="AU738" i="15"/>
  <c r="AT738" i="15"/>
  <c r="AS738" i="15"/>
  <c r="AR738" i="15"/>
  <c r="AQ738" i="15"/>
  <c r="AP738" i="15"/>
  <c r="AO738" i="15"/>
  <c r="AN738" i="15"/>
  <c r="AM738" i="15"/>
  <c r="AL738" i="15"/>
  <c r="AK738" i="15"/>
  <c r="AJ738" i="15"/>
  <c r="AI738" i="15"/>
  <c r="AH738" i="15"/>
  <c r="BR737" i="15" a="1"/>
  <c r="BR737" i="15" s="1"/>
  <c r="BQ737" i="15" a="1"/>
  <c r="BQ737" i="15" s="1"/>
  <c r="BP737" i="15" a="1"/>
  <c r="BP737" i="15" s="1"/>
  <c r="BO737" i="15" a="1"/>
  <c r="BO737" i="15" s="1"/>
  <c r="BI737" i="15"/>
  <c r="BH737" i="15"/>
  <c r="BG737" i="15"/>
  <c r="BF737" i="15"/>
  <c r="BE737" i="15"/>
  <c r="BD737" i="15"/>
  <c r="BC737" i="15"/>
  <c r="BB737" i="15"/>
  <c r="BA737" i="15"/>
  <c r="AZ737" i="15"/>
  <c r="AY737" i="15"/>
  <c r="AX737" i="15"/>
  <c r="AW737" i="15"/>
  <c r="AV737" i="15"/>
  <c r="AU737" i="15"/>
  <c r="AT737" i="15"/>
  <c r="AS737" i="15"/>
  <c r="AR737" i="15"/>
  <c r="AQ737" i="15"/>
  <c r="AP737" i="15"/>
  <c r="AO737" i="15"/>
  <c r="AN737" i="15"/>
  <c r="AM737" i="15"/>
  <c r="AL737" i="15"/>
  <c r="AK737" i="15"/>
  <c r="AJ737" i="15"/>
  <c r="AI737" i="15"/>
  <c r="AH737" i="15"/>
  <c r="BR736" i="15" a="1"/>
  <c r="BR736" i="15" s="1"/>
  <c r="BQ736" i="15" a="1"/>
  <c r="BQ736" i="15" s="1"/>
  <c r="BP736" i="15"/>
  <c r="BP736" i="15" a="1"/>
  <c r="BO736" i="15" a="1"/>
  <c r="BO736" i="15" s="1"/>
  <c r="BI736" i="15"/>
  <c r="BH736" i="15"/>
  <c r="BG736" i="15"/>
  <c r="BF736" i="15"/>
  <c r="BE736" i="15"/>
  <c r="BD736" i="15"/>
  <c r="BC736" i="15"/>
  <c r="BB736" i="15"/>
  <c r="BA736" i="15"/>
  <c r="AZ736" i="15"/>
  <c r="AY736" i="15"/>
  <c r="AX736" i="15"/>
  <c r="AW736" i="15"/>
  <c r="AV736" i="15"/>
  <c r="AU736" i="15"/>
  <c r="AT736" i="15"/>
  <c r="AS736" i="15"/>
  <c r="AR736" i="15"/>
  <c r="AQ736" i="15"/>
  <c r="AP736" i="15"/>
  <c r="AO736" i="15"/>
  <c r="AN736" i="15"/>
  <c r="AM736" i="15"/>
  <c r="AL736" i="15"/>
  <c r="AK736" i="15"/>
  <c r="AJ736" i="15"/>
  <c r="AI736" i="15"/>
  <c r="AH736" i="15"/>
  <c r="BR735" i="15" a="1"/>
  <c r="BR735" i="15" s="1"/>
  <c r="BQ735" i="15" a="1"/>
  <c r="BQ735" i="15" s="1"/>
  <c r="BP735" i="15" a="1"/>
  <c r="BP735" i="15" s="1"/>
  <c r="BO735" i="15" a="1"/>
  <c r="BO735" i="15" s="1"/>
  <c r="BI735" i="15"/>
  <c r="BH735" i="15"/>
  <c r="BG735" i="15"/>
  <c r="BF735" i="15"/>
  <c r="BE735" i="15"/>
  <c r="BD735" i="15"/>
  <c r="BC735" i="15"/>
  <c r="BB735" i="15"/>
  <c r="BA735" i="15"/>
  <c r="AZ735" i="15"/>
  <c r="AY735" i="15"/>
  <c r="AX735" i="15"/>
  <c r="AW735" i="15"/>
  <c r="AV735" i="15"/>
  <c r="AU735" i="15"/>
  <c r="AT735" i="15"/>
  <c r="AS735" i="15"/>
  <c r="AR735" i="15"/>
  <c r="AQ735" i="15"/>
  <c r="AP735" i="15"/>
  <c r="AO735" i="15"/>
  <c r="AN735" i="15"/>
  <c r="AM735" i="15"/>
  <c r="AL735" i="15"/>
  <c r="AK735" i="15"/>
  <c r="AJ735" i="15"/>
  <c r="AI735" i="15"/>
  <c r="AH735" i="15"/>
  <c r="BR734" i="15" a="1"/>
  <c r="BR734" i="15" s="1"/>
  <c r="BQ734" i="15" a="1"/>
  <c r="BQ734" i="15" s="1"/>
  <c r="BP734" i="15" a="1"/>
  <c r="BP734" i="15" s="1"/>
  <c r="BO734" i="15"/>
  <c r="BO734" i="15" a="1"/>
  <c r="BI734" i="15"/>
  <c r="BH734" i="15"/>
  <c r="BG734" i="15"/>
  <c r="BF734" i="15"/>
  <c r="BE734" i="15"/>
  <c r="BD734" i="15"/>
  <c r="BC734" i="15"/>
  <c r="BB734" i="15"/>
  <c r="BA734" i="15"/>
  <c r="AZ734" i="15"/>
  <c r="AY734" i="15"/>
  <c r="AX734" i="15"/>
  <c r="AW734" i="15"/>
  <c r="AV734" i="15"/>
  <c r="AU734" i="15"/>
  <c r="AT734" i="15"/>
  <c r="AS734" i="15"/>
  <c r="AR734" i="15"/>
  <c r="AQ734" i="15"/>
  <c r="AP734" i="15"/>
  <c r="AO734" i="15"/>
  <c r="AN734" i="15"/>
  <c r="AM734" i="15"/>
  <c r="AL734" i="15"/>
  <c r="AK734" i="15"/>
  <c r="AJ734" i="15"/>
  <c r="AI734" i="15"/>
  <c r="AH734" i="15"/>
  <c r="BR733" i="15" a="1"/>
  <c r="BR733" i="15" s="1"/>
  <c r="BQ733" i="15" a="1"/>
  <c r="BQ733" i="15" s="1"/>
  <c r="BP733" i="15" a="1"/>
  <c r="BP733" i="15" s="1"/>
  <c r="BO733" i="15" a="1"/>
  <c r="BO733" i="15" s="1"/>
  <c r="BI733" i="15"/>
  <c r="BH733" i="15"/>
  <c r="BG733" i="15"/>
  <c r="BF733" i="15"/>
  <c r="BE733" i="15"/>
  <c r="BD733" i="15"/>
  <c r="BC733" i="15"/>
  <c r="BB733" i="15"/>
  <c r="BA733" i="15"/>
  <c r="AZ733" i="15"/>
  <c r="AY733" i="15"/>
  <c r="AX733" i="15"/>
  <c r="AW733" i="15"/>
  <c r="AV733" i="15"/>
  <c r="AU733" i="15"/>
  <c r="AT733" i="15"/>
  <c r="AS733" i="15"/>
  <c r="AR733" i="15"/>
  <c r="AQ733" i="15"/>
  <c r="AP733" i="15"/>
  <c r="AO733" i="15"/>
  <c r="AN733" i="15"/>
  <c r="AM733" i="15"/>
  <c r="AL733" i="15"/>
  <c r="AK733" i="15"/>
  <c r="AJ733" i="15"/>
  <c r="AI733" i="15"/>
  <c r="AH733" i="15"/>
  <c r="BR732" i="15" a="1"/>
  <c r="BR732" i="15" s="1"/>
  <c r="BQ732" i="15" a="1"/>
  <c r="BQ732" i="15" s="1"/>
  <c r="BP732" i="15"/>
  <c r="BP732" i="15" a="1"/>
  <c r="BO732" i="15" a="1"/>
  <c r="BO732" i="15" s="1"/>
  <c r="BI732" i="15"/>
  <c r="BH732" i="15"/>
  <c r="BG732" i="15"/>
  <c r="BF732" i="15"/>
  <c r="BE732" i="15"/>
  <c r="BD732" i="15"/>
  <c r="BC732" i="15"/>
  <c r="BB732" i="15"/>
  <c r="BA732" i="15"/>
  <c r="AZ732" i="15"/>
  <c r="AY732" i="15"/>
  <c r="AX732" i="15"/>
  <c r="AW732" i="15"/>
  <c r="AV732" i="15"/>
  <c r="AU732" i="15"/>
  <c r="AT732" i="15"/>
  <c r="AS732" i="15"/>
  <c r="AR732" i="15"/>
  <c r="AQ732" i="15"/>
  <c r="AP732" i="15"/>
  <c r="AO732" i="15"/>
  <c r="AN732" i="15"/>
  <c r="AM732" i="15"/>
  <c r="AL732" i="15"/>
  <c r="AK732" i="15"/>
  <c r="AJ732" i="15"/>
  <c r="AI732" i="15"/>
  <c r="AH732" i="15"/>
  <c r="BR731" i="15" a="1"/>
  <c r="BR731" i="15" s="1"/>
  <c r="BQ731" i="15" a="1"/>
  <c r="BQ731" i="15" s="1"/>
  <c r="BP731" i="15"/>
  <c r="BP731" i="15" a="1"/>
  <c r="BO731" i="15" a="1"/>
  <c r="BO731" i="15" s="1"/>
  <c r="BI731" i="15"/>
  <c r="BH731" i="15"/>
  <c r="BG731" i="15"/>
  <c r="BF731" i="15"/>
  <c r="BE731" i="15"/>
  <c r="BD731" i="15"/>
  <c r="BC731" i="15"/>
  <c r="BB731" i="15"/>
  <c r="BA731" i="15"/>
  <c r="AZ731" i="15"/>
  <c r="AY731" i="15"/>
  <c r="AX731" i="15"/>
  <c r="AW731" i="15"/>
  <c r="AV731" i="15"/>
  <c r="AU731" i="15"/>
  <c r="AT731" i="15"/>
  <c r="AS731" i="15"/>
  <c r="AR731" i="15"/>
  <c r="AQ731" i="15"/>
  <c r="AP731" i="15"/>
  <c r="AO731" i="15"/>
  <c r="AN731" i="15"/>
  <c r="AM731" i="15"/>
  <c r="AL731" i="15"/>
  <c r="AK731" i="15"/>
  <c r="AJ731" i="15"/>
  <c r="AI731" i="15"/>
  <c r="AH731" i="15"/>
  <c r="BR730" i="15" a="1"/>
  <c r="BR730" i="15" s="1"/>
  <c r="BQ730" i="15" a="1"/>
  <c r="BQ730" i="15" s="1"/>
  <c r="BP730" i="15"/>
  <c r="BP730" i="15" a="1"/>
  <c r="BO730" i="15" a="1"/>
  <c r="BO730" i="15" s="1"/>
  <c r="BI730" i="15"/>
  <c r="BH730" i="15"/>
  <c r="BG730" i="15"/>
  <c r="BF730" i="15"/>
  <c r="BE730" i="15"/>
  <c r="BD730" i="15"/>
  <c r="BC730" i="15"/>
  <c r="BB730" i="15"/>
  <c r="BA730" i="15"/>
  <c r="AZ730" i="15"/>
  <c r="AY730" i="15"/>
  <c r="AX730" i="15"/>
  <c r="AW730" i="15"/>
  <c r="AV730" i="15"/>
  <c r="AU730" i="15"/>
  <c r="AT730" i="15"/>
  <c r="AS730" i="15"/>
  <c r="AR730" i="15"/>
  <c r="AQ730" i="15"/>
  <c r="AP730" i="15"/>
  <c r="AO730" i="15"/>
  <c r="AN730" i="15"/>
  <c r="AM730" i="15"/>
  <c r="AL730" i="15"/>
  <c r="AK730" i="15"/>
  <c r="AJ730" i="15"/>
  <c r="AI730" i="15"/>
  <c r="AH730" i="15"/>
  <c r="BR729" i="15" a="1"/>
  <c r="BR729" i="15" s="1"/>
  <c r="BQ729" i="15" a="1"/>
  <c r="BQ729" i="15" s="1"/>
  <c r="BP729" i="15" a="1"/>
  <c r="BP729" i="15" s="1"/>
  <c r="BO729" i="15" a="1"/>
  <c r="BO729" i="15" s="1"/>
  <c r="BI729" i="15"/>
  <c r="BH729" i="15"/>
  <c r="BG729" i="15"/>
  <c r="BF729" i="15"/>
  <c r="BE729" i="15"/>
  <c r="BD729" i="15"/>
  <c r="BC729" i="15"/>
  <c r="BB729" i="15"/>
  <c r="BA729" i="15"/>
  <c r="AZ729" i="15"/>
  <c r="AY729" i="15"/>
  <c r="AX729" i="15"/>
  <c r="AW729" i="15"/>
  <c r="AV729" i="15"/>
  <c r="AU729" i="15"/>
  <c r="AT729" i="15"/>
  <c r="AS729" i="15"/>
  <c r="AR729" i="15"/>
  <c r="AQ729" i="15"/>
  <c r="AP729" i="15"/>
  <c r="AO729" i="15"/>
  <c r="AN729" i="15"/>
  <c r="AM729" i="15"/>
  <c r="AL729" i="15"/>
  <c r="AK729" i="15"/>
  <c r="AJ729" i="15"/>
  <c r="AI729" i="15"/>
  <c r="AH729" i="15"/>
  <c r="BR728" i="15" a="1"/>
  <c r="BR728" i="15" s="1"/>
  <c r="BQ728" i="15" a="1"/>
  <c r="BQ728" i="15" s="1"/>
  <c r="BP728" i="15"/>
  <c r="BP728" i="15" a="1"/>
  <c r="BO728" i="15"/>
  <c r="BO728" i="15" a="1"/>
  <c r="BI728" i="15"/>
  <c r="BH728" i="15"/>
  <c r="BG728" i="15"/>
  <c r="BF728" i="15"/>
  <c r="BE728" i="15"/>
  <c r="BD728" i="15"/>
  <c r="BC728" i="15"/>
  <c r="BB728" i="15"/>
  <c r="BA728" i="15"/>
  <c r="AZ728" i="15"/>
  <c r="AY728" i="15"/>
  <c r="AX728" i="15"/>
  <c r="AW728" i="15"/>
  <c r="AV728" i="15"/>
  <c r="AU728" i="15"/>
  <c r="AT728" i="15"/>
  <c r="AS728" i="15"/>
  <c r="AR728" i="15"/>
  <c r="AQ728" i="15"/>
  <c r="AP728" i="15"/>
  <c r="AO728" i="15"/>
  <c r="AN728" i="15"/>
  <c r="AM728" i="15"/>
  <c r="AL728" i="15"/>
  <c r="AK728" i="15"/>
  <c r="AJ728" i="15"/>
  <c r="AI728" i="15"/>
  <c r="AH728" i="15"/>
  <c r="BR727" i="15" a="1"/>
  <c r="BR727" i="15" s="1"/>
  <c r="BQ727" i="15" a="1"/>
  <c r="BQ727" i="15" s="1"/>
  <c r="BP727" i="15" a="1"/>
  <c r="BP727" i="15" s="1"/>
  <c r="BO727" i="15" a="1"/>
  <c r="BO727" i="15" s="1"/>
  <c r="BI727" i="15"/>
  <c r="BH727" i="15"/>
  <c r="BG727" i="15"/>
  <c r="BF727" i="15"/>
  <c r="BE727" i="15"/>
  <c r="BD727" i="15"/>
  <c r="BC727" i="15"/>
  <c r="BB727" i="15"/>
  <c r="BA727" i="15"/>
  <c r="AZ727" i="15"/>
  <c r="AY727" i="15"/>
  <c r="AX727" i="15"/>
  <c r="AW727" i="15"/>
  <c r="AV727" i="15"/>
  <c r="AU727" i="15"/>
  <c r="AT727" i="15"/>
  <c r="AS727" i="15"/>
  <c r="AR727" i="15"/>
  <c r="AQ727" i="15"/>
  <c r="AP727" i="15"/>
  <c r="AO727" i="15"/>
  <c r="AN727" i="15"/>
  <c r="AM727" i="15"/>
  <c r="AL727" i="15"/>
  <c r="AK727" i="15"/>
  <c r="AJ727" i="15"/>
  <c r="AI727" i="15"/>
  <c r="AH727" i="15"/>
  <c r="BR726" i="15" a="1"/>
  <c r="BR726" i="15" s="1"/>
  <c r="BQ726" i="15" a="1"/>
  <c r="BQ726" i="15" s="1"/>
  <c r="BP726" i="15" a="1"/>
  <c r="BP726" i="15" s="1"/>
  <c r="BO726" i="15"/>
  <c r="BO726" i="15" a="1"/>
  <c r="BI726" i="15"/>
  <c r="BH726" i="15"/>
  <c r="BG726" i="15"/>
  <c r="BF726" i="15"/>
  <c r="BE726" i="15"/>
  <c r="BD726" i="15"/>
  <c r="BC726" i="15"/>
  <c r="BB726" i="15"/>
  <c r="BA726" i="15"/>
  <c r="AZ726" i="15"/>
  <c r="AY726" i="15"/>
  <c r="AX726" i="15"/>
  <c r="AW726" i="15"/>
  <c r="AV726" i="15"/>
  <c r="AU726" i="15"/>
  <c r="AT726" i="15"/>
  <c r="AS726" i="15"/>
  <c r="AR726" i="15"/>
  <c r="AQ726" i="15"/>
  <c r="AP726" i="15"/>
  <c r="AO726" i="15"/>
  <c r="AN726" i="15"/>
  <c r="AM726" i="15"/>
  <c r="AL726" i="15"/>
  <c r="AK726" i="15"/>
  <c r="AJ726" i="15"/>
  <c r="AI726" i="15"/>
  <c r="AH726" i="15"/>
  <c r="BR725" i="15" a="1"/>
  <c r="BR725" i="15" s="1"/>
  <c r="BQ725" i="15" a="1"/>
  <c r="BQ725" i="15" s="1"/>
  <c r="BP725" i="15" a="1"/>
  <c r="BP725" i="15" s="1"/>
  <c r="BO725" i="15" a="1"/>
  <c r="BO725" i="15" s="1"/>
  <c r="BI725" i="15"/>
  <c r="BH725" i="15"/>
  <c r="BG725" i="15"/>
  <c r="BF725" i="15"/>
  <c r="BE725" i="15"/>
  <c r="BD725" i="15"/>
  <c r="BC725" i="15"/>
  <c r="BB725" i="15"/>
  <c r="BA725" i="15"/>
  <c r="AZ725" i="15"/>
  <c r="AY725" i="15"/>
  <c r="AX725" i="15"/>
  <c r="AW725" i="15"/>
  <c r="AV725" i="15"/>
  <c r="AU725" i="15"/>
  <c r="AT725" i="15"/>
  <c r="AS725" i="15"/>
  <c r="AR725" i="15"/>
  <c r="AQ725" i="15"/>
  <c r="AP725" i="15"/>
  <c r="AO725" i="15"/>
  <c r="AN725" i="15"/>
  <c r="AM725" i="15"/>
  <c r="AL725" i="15"/>
  <c r="AK725" i="15"/>
  <c r="AJ725" i="15"/>
  <c r="AI725" i="15"/>
  <c r="AH725" i="15"/>
  <c r="BR724" i="15" a="1"/>
  <c r="BR724" i="15" s="1"/>
  <c r="BQ724" i="15" a="1"/>
  <c r="BQ724" i="15" s="1"/>
  <c r="BP724" i="15"/>
  <c r="BP724" i="15" a="1"/>
  <c r="BO724" i="15" a="1"/>
  <c r="BO724" i="15" s="1"/>
  <c r="BI724" i="15"/>
  <c r="BH724" i="15"/>
  <c r="BG724" i="15"/>
  <c r="BF724" i="15"/>
  <c r="BE724" i="15"/>
  <c r="BD724" i="15"/>
  <c r="BC724" i="15"/>
  <c r="BB724" i="15"/>
  <c r="BA724" i="15"/>
  <c r="AZ724" i="15"/>
  <c r="AY724" i="15"/>
  <c r="AX724" i="15"/>
  <c r="AW724" i="15"/>
  <c r="AV724" i="15"/>
  <c r="AU724" i="15"/>
  <c r="AT724" i="15"/>
  <c r="AS724" i="15"/>
  <c r="AR724" i="15"/>
  <c r="AQ724" i="15"/>
  <c r="AP724" i="15"/>
  <c r="AO724" i="15"/>
  <c r="AN724" i="15"/>
  <c r="AM724" i="15"/>
  <c r="AL724" i="15"/>
  <c r="AK724" i="15"/>
  <c r="AJ724" i="15"/>
  <c r="AI724" i="15"/>
  <c r="AH724" i="15"/>
  <c r="BR723" i="15" a="1"/>
  <c r="BR723" i="15" s="1"/>
  <c r="BQ723" i="15" a="1"/>
  <c r="BQ723" i="15" s="1"/>
  <c r="BP723" i="15" a="1"/>
  <c r="BP723" i="15" s="1"/>
  <c r="BO723" i="15" a="1"/>
  <c r="BO723" i="15" s="1"/>
  <c r="BI723" i="15"/>
  <c r="BH723" i="15"/>
  <c r="BG723" i="15"/>
  <c r="BF723" i="15"/>
  <c r="BE723" i="15"/>
  <c r="BD723" i="15"/>
  <c r="BC723" i="15"/>
  <c r="BB723" i="15"/>
  <c r="BA723" i="15"/>
  <c r="AZ723" i="15"/>
  <c r="AY723" i="15"/>
  <c r="AX723" i="15"/>
  <c r="AW723" i="15"/>
  <c r="AV723" i="15"/>
  <c r="AU723" i="15"/>
  <c r="AT723" i="15"/>
  <c r="AS723" i="15"/>
  <c r="AR723" i="15"/>
  <c r="AQ723" i="15"/>
  <c r="AP723" i="15"/>
  <c r="AO723" i="15"/>
  <c r="AN723" i="15"/>
  <c r="AM723" i="15"/>
  <c r="AL723" i="15"/>
  <c r="AK723" i="15"/>
  <c r="AJ723" i="15"/>
  <c r="AI723" i="15"/>
  <c r="AH723" i="15"/>
  <c r="BR722" i="15" a="1"/>
  <c r="BR722" i="15" s="1"/>
  <c r="BQ722" i="15" a="1"/>
  <c r="BQ722" i="15" s="1"/>
  <c r="BP722" i="15" a="1"/>
  <c r="BP722" i="15" s="1"/>
  <c r="BO722" i="15" a="1"/>
  <c r="BO722" i="15" s="1"/>
  <c r="BI722" i="15"/>
  <c r="BH722" i="15"/>
  <c r="BG722" i="15"/>
  <c r="BF722" i="15"/>
  <c r="BE722" i="15"/>
  <c r="BD722" i="15"/>
  <c r="BC722" i="15"/>
  <c r="BB722" i="15"/>
  <c r="BA722" i="15"/>
  <c r="AZ722" i="15"/>
  <c r="AY722" i="15"/>
  <c r="AX722" i="15"/>
  <c r="AW722" i="15"/>
  <c r="AV722" i="15"/>
  <c r="AU722" i="15"/>
  <c r="AT722" i="15"/>
  <c r="AS722" i="15"/>
  <c r="AR722" i="15"/>
  <c r="AQ722" i="15"/>
  <c r="AP722" i="15"/>
  <c r="AO722" i="15"/>
  <c r="AN722" i="15"/>
  <c r="AM722" i="15"/>
  <c r="AL722" i="15"/>
  <c r="AK722" i="15"/>
  <c r="AJ722" i="15"/>
  <c r="AI722" i="15"/>
  <c r="AH722" i="15"/>
  <c r="BR721" i="15" a="1"/>
  <c r="BR721" i="15" s="1"/>
  <c r="BQ721" i="15" a="1"/>
  <c r="BQ721" i="15" s="1"/>
  <c r="BP721" i="15" a="1"/>
  <c r="BP721" i="15" s="1"/>
  <c r="BO721" i="15" a="1"/>
  <c r="BO721" i="15" s="1"/>
  <c r="BI721" i="15"/>
  <c r="BH721" i="15"/>
  <c r="BG721" i="15"/>
  <c r="BF721" i="15"/>
  <c r="BE721" i="15"/>
  <c r="BD721" i="15"/>
  <c r="BC721" i="15"/>
  <c r="BB721" i="15"/>
  <c r="BA721" i="15"/>
  <c r="AZ721" i="15"/>
  <c r="AY721" i="15"/>
  <c r="AX721" i="15"/>
  <c r="AW721" i="15"/>
  <c r="AV721" i="15"/>
  <c r="AU721" i="15"/>
  <c r="AT721" i="15"/>
  <c r="AS721" i="15"/>
  <c r="AR721" i="15"/>
  <c r="AQ721" i="15"/>
  <c r="AP721" i="15"/>
  <c r="AO721" i="15"/>
  <c r="AN721" i="15"/>
  <c r="AM721" i="15"/>
  <c r="AL721" i="15"/>
  <c r="AK721" i="15"/>
  <c r="AJ721" i="15"/>
  <c r="AI721" i="15"/>
  <c r="AH721" i="15"/>
  <c r="BR720" i="15" a="1"/>
  <c r="BR720" i="15" s="1"/>
  <c r="BQ720" i="15" a="1"/>
  <c r="BQ720" i="15" s="1"/>
  <c r="BP720" i="15"/>
  <c r="BP720" i="15" a="1"/>
  <c r="BO720" i="15"/>
  <c r="BO720" i="15" a="1"/>
  <c r="BI720" i="15"/>
  <c r="BH720" i="15"/>
  <c r="BG720" i="15"/>
  <c r="BF720" i="15"/>
  <c r="BE720" i="15"/>
  <c r="BD720" i="15"/>
  <c r="BC720" i="15"/>
  <c r="BB720" i="15"/>
  <c r="BA720" i="15"/>
  <c r="AZ720" i="15"/>
  <c r="AY720" i="15"/>
  <c r="AX720" i="15"/>
  <c r="AW720" i="15"/>
  <c r="AV720" i="15"/>
  <c r="AU720" i="15"/>
  <c r="AT720" i="15"/>
  <c r="AS720" i="15"/>
  <c r="AR720" i="15"/>
  <c r="AQ720" i="15"/>
  <c r="AP720" i="15"/>
  <c r="AO720" i="15"/>
  <c r="AN720" i="15"/>
  <c r="AM720" i="15"/>
  <c r="AL720" i="15"/>
  <c r="AK720" i="15"/>
  <c r="AJ720" i="15"/>
  <c r="AI720" i="15"/>
  <c r="AH720" i="15"/>
  <c r="BR719" i="15" a="1"/>
  <c r="BR719" i="15" s="1"/>
  <c r="BQ719" i="15" a="1"/>
  <c r="BQ719" i="15" s="1"/>
  <c r="BP719" i="15" a="1"/>
  <c r="BP719" i="15" s="1"/>
  <c r="BO719" i="15" a="1"/>
  <c r="BO719" i="15" s="1"/>
  <c r="BI719" i="15"/>
  <c r="BH719" i="15"/>
  <c r="BG719" i="15"/>
  <c r="BF719" i="15"/>
  <c r="BE719" i="15"/>
  <c r="BD719" i="15"/>
  <c r="BC719" i="15"/>
  <c r="BB719" i="15"/>
  <c r="BA719" i="15"/>
  <c r="AZ719" i="15"/>
  <c r="AY719" i="15"/>
  <c r="AX719" i="15"/>
  <c r="AW719" i="15"/>
  <c r="AV719" i="15"/>
  <c r="AU719" i="15"/>
  <c r="AT719" i="15"/>
  <c r="AS719" i="15"/>
  <c r="AR719" i="15"/>
  <c r="AQ719" i="15"/>
  <c r="AP719" i="15"/>
  <c r="AO719" i="15"/>
  <c r="AN719" i="15"/>
  <c r="AM719" i="15"/>
  <c r="AL719" i="15"/>
  <c r="AK719" i="15"/>
  <c r="AJ719" i="15"/>
  <c r="AI719" i="15"/>
  <c r="AH719" i="15"/>
  <c r="BR718" i="15" a="1"/>
  <c r="BR718" i="15" s="1"/>
  <c r="BQ718" i="15" a="1"/>
  <c r="BQ718" i="15" s="1"/>
  <c r="BP718" i="15" a="1"/>
  <c r="BP718" i="15" s="1"/>
  <c r="BO718" i="15"/>
  <c r="BO718" i="15" a="1"/>
  <c r="BI718" i="15"/>
  <c r="BH718" i="15"/>
  <c r="BG718" i="15"/>
  <c r="BF718" i="15"/>
  <c r="BE718" i="15"/>
  <c r="BD718" i="15"/>
  <c r="BC718" i="15"/>
  <c r="BB718" i="15"/>
  <c r="BA718" i="15"/>
  <c r="AZ718" i="15"/>
  <c r="AY718" i="15"/>
  <c r="AX718" i="15"/>
  <c r="AW718" i="15"/>
  <c r="AV718" i="15"/>
  <c r="AU718" i="15"/>
  <c r="AT718" i="15"/>
  <c r="AS718" i="15"/>
  <c r="AR718" i="15"/>
  <c r="AQ718" i="15"/>
  <c r="AP718" i="15"/>
  <c r="AO718" i="15"/>
  <c r="AN718" i="15"/>
  <c r="AM718" i="15"/>
  <c r="AL718" i="15"/>
  <c r="AK718" i="15"/>
  <c r="AJ718" i="15"/>
  <c r="AI718" i="15"/>
  <c r="AH718" i="15"/>
  <c r="BR717" i="15" a="1"/>
  <c r="BR717" i="15" s="1"/>
  <c r="BQ717" i="15" a="1"/>
  <c r="BQ717" i="15" s="1"/>
  <c r="BP717" i="15" a="1"/>
  <c r="BP717" i="15" s="1"/>
  <c r="BO717" i="15" a="1"/>
  <c r="BO717" i="15" s="1"/>
  <c r="BI717" i="15"/>
  <c r="BH717" i="15"/>
  <c r="BG717" i="15"/>
  <c r="BF717" i="15"/>
  <c r="BE717" i="15"/>
  <c r="BD717" i="15"/>
  <c r="BC717" i="15"/>
  <c r="BB717" i="15"/>
  <c r="BA717" i="15"/>
  <c r="AZ717" i="15"/>
  <c r="AY717" i="15"/>
  <c r="AX717" i="15"/>
  <c r="AW717" i="15"/>
  <c r="AV717" i="15"/>
  <c r="AU717" i="15"/>
  <c r="AT717" i="15"/>
  <c r="AS717" i="15"/>
  <c r="AR717" i="15"/>
  <c r="AQ717" i="15"/>
  <c r="AP717" i="15"/>
  <c r="AO717" i="15"/>
  <c r="AN717" i="15"/>
  <c r="AM717" i="15"/>
  <c r="AL717" i="15"/>
  <c r="AK717" i="15"/>
  <c r="AJ717" i="15"/>
  <c r="AI717" i="15"/>
  <c r="AH717" i="15"/>
  <c r="BR716" i="15" a="1"/>
  <c r="BR716" i="15" s="1"/>
  <c r="BQ716" i="15" a="1"/>
  <c r="BQ716" i="15" s="1"/>
  <c r="BP716" i="15"/>
  <c r="BP716" i="15" a="1"/>
  <c r="BO716" i="15"/>
  <c r="BO716" i="15" a="1"/>
  <c r="BI716" i="15"/>
  <c r="BH716" i="15"/>
  <c r="BG716" i="15"/>
  <c r="BF716" i="15"/>
  <c r="BE716" i="15"/>
  <c r="BD716" i="15"/>
  <c r="BC716" i="15"/>
  <c r="BB716" i="15"/>
  <c r="BA716" i="15"/>
  <c r="AZ716" i="15"/>
  <c r="AY716" i="15"/>
  <c r="AX716" i="15"/>
  <c r="AW716" i="15"/>
  <c r="AV716" i="15"/>
  <c r="AU716" i="15"/>
  <c r="AT716" i="15"/>
  <c r="AS716" i="15"/>
  <c r="AR716" i="15"/>
  <c r="AQ716" i="15"/>
  <c r="AP716" i="15"/>
  <c r="AO716" i="15"/>
  <c r="AN716" i="15"/>
  <c r="AM716" i="15"/>
  <c r="AL716" i="15"/>
  <c r="AK716" i="15"/>
  <c r="AJ716" i="15"/>
  <c r="AI716" i="15"/>
  <c r="AH716" i="15"/>
  <c r="BR715" i="15" a="1"/>
  <c r="BR715" i="15" s="1"/>
  <c r="BQ715" i="15" a="1"/>
  <c r="BQ715" i="15" s="1"/>
  <c r="BP715" i="15" a="1"/>
  <c r="BP715" i="15" s="1"/>
  <c r="BO715" i="15" a="1"/>
  <c r="BO715" i="15" s="1"/>
  <c r="BI715" i="15"/>
  <c r="BH715" i="15"/>
  <c r="BG715" i="15"/>
  <c r="BF715" i="15"/>
  <c r="BE715" i="15"/>
  <c r="BD715" i="15"/>
  <c r="BC715" i="15"/>
  <c r="BB715" i="15"/>
  <c r="BA715" i="15"/>
  <c r="AZ715" i="15"/>
  <c r="AY715" i="15"/>
  <c r="AX715" i="15"/>
  <c r="AW715" i="15"/>
  <c r="AV715" i="15"/>
  <c r="AU715" i="15"/>
  <c r="AT715" i="15"/>
  <c r="AS715" i="15"/>
  <c r="AR715" i="15"/>
  <c r="AQ715" i="15"/>
  <c r="AP715" i="15"/>
  <c r="AO715" i="15"/>
  <c r="AN715" i="15"/>
  <c r="AM715" i="15"/>
  <c r="AL715" i="15"/>
  <c r="AK715" i="15"/>
  <c r="AJ715" i="15"/>
  <c r="AI715" i="15"/>
  <c r="AH715" i="15"/>
  <c r="BR714" i="15" a="1"/>
  <c r="BR714" i="15" s="1"/>
  <c r="BQ714" i="15" a="1"/>
  <c r="BQ714" i="15" s="1"/>
  <c r="BP714" i="15" a="1"/>
  <c r="BP714" i="15" s="1"/>
  <c r="BO714" i="15"/>
  <c r="BO714" i="15" a="1"/>
  <c r="BI714" i="15"/>
  <c r="BH714" i="15"/>
  <c r="BG714" i="15"/>
  <c r="BF714" i="15"/>
  <c r="BE714" i="15"/>
  <c r="BD714" i="15"/>
  <c r="BC714" i="15"/>
  <c r="BB714" i="15"/>
  <c r="BA714" i="15"/>
  <c r="AZ714" i="15"/>
  <c r="AY714" i="15"/>
  <c r="AX714" i="15"/>
  <c r="AW714" i="15"/>
  <c r="AV714" i="15"/>
  <c r="AU714" i="15"/>
  <c r="AT714" i="15"/>
  <c r="AS714" i="15"/>
  <c r="AR714" i="15"/>
  <c r="AQ714" i="15"/>
  <c r="AP714" i="15"/>
  <c r="AO714" i="15"/>
  <c r="AN714" i="15"/>
  <c r="AM714" i="15"/>
  <c r="AL714" i="15"/>
  <c r="AK714" i="15"/>
  <c r="AJ714" i="15"/>
  <c r="AI714" i="15"/>
  <c r="AH714" i="15"/>
  <c r="BR713" i="15" a="1"/>
  <c r="BR713" i="15" s="1"/>
  <c r="BQ713" i="15" a="1"/>
  <c r="BQ713" i="15" s="1"/>
  <c r="BP713" i="15" a="1"/>
  <c r="BP713" i="15" s="1"/>
  <c r="BO713" i="15"/>
  <c r="BO713" i="15" a="1"/>
  <c r="BI713" i="15"/>
  <c r="BH713" i="15"/>
  <c r="BG713" i="15"/>
  <c r="BF713" i="15"/>
  <c r="BE713" i="15"/>
  <c r="BD713" i="15"/>
  <c r="BC713" i="15"/>
  <c r="BB713" i="15"/>
  <c r="BA713" i="15"/>
  <c r="AZ713" i="15"/>
  <c r="AY713" i="15"/>
  <c r="AX713" i="15"/>
  <c r="AW713" i="15"/>
  <c r="AV713" i="15"/>
  <c r="AU713" i="15"/>
  <c r="AT713" i="15"/>
  <c r="AS713" i="15"/>
  <c r="AR713" i="15"/>
  <c r="AQ713" i="15"/>
  <c r="AP713" i="15"/>
  <c r="AO713" i="15"/>
  <c r="AN713" i="15"/>
  <c r="AM713" i="15"/>
  <c r="AL713" i="15"/>
  <c r="AK713" i="15"/>
  <c r="AJ713" i="15"/>
  <c r="AI713" i="15"/>
  <c r="AH713" i="15"/>
  <c r="BR712" i="15" a="1"/>
  <c r="BR712" i="15" s="1"/>
  <c r="BQ712" i="15" a="1"/>
  <c r="BQ712" i="15" s="1"/>
  <c r="BP712" i="15"/>
  <c r="BP712" i="15" a="1"/>
  <c r="BO712" i="15" a="1"/>
  <c r="BO712" i="15" s="1"/>
  <c r="BI712" i="15"/>
  <c r="BH712" i="15"/>
  <c r="BG712" i="15"/>
  <c r="BF712" i="15"/>
  <c r="BE712" i="15"/>
  <c r="BD712" i="15"/>
  <c r="BC712" i="15"/>
  <c r="BB712" i="15"/>
  <c r="BA712" i="15"/>
  <c r="AZ712" i="15"/>
  <c r="AY712" i="15"/>
  <c r="AX712" i="15"/>
  <c r="AW712" i="15"/>
  <c r="AV712" i="15"/>
  <c r="AU712" i="15"/>
  <c r="AT712" i="15"/>
  <c r="AS712" i="15"/>
  <c r="AR712" i="15"/>
  <c r="AQ712" i="15"/>
  <c r="AP712" i="15"/>
  <c r="AO712" i="15"/>
  <c r="AN712" i="15"/>
  <c r="AM712" i="15"/>
  <c r="AL712" i="15"/>
  <c r="AK712" i="15"/>
  <c r="AJ712" i="15"/>
  <c r="AI712" i="15"/>
  <c r="AH712" i="15"/>
  <c r="BR711" i="15" a="1"/>
  <c r="BR711" i="15" s="1"/>
  <c r="BQ711" i="15" a="1"/>
  <c r="BQ711" i="15" s="1"/>
  <c r="BP711" i="15" a="1"/>
  <c r="BP711" i="15" s="1"/>
  <c r="BO711" i="15" a="1"/>
  <c r="BO711" i="15" s="1"/>
  <c r="BI711" i="15"/>
  <c r="BH711" i="15"/>
  <c r="BG711" i="15"/>
  <c r="BF711" i="15"/>
  <c r="BE711" i="15"/>
  <c r="BD711" i="15"/>
  <c r="BC711" i="15"/>
  <c r="BB711" i="15"/>
  <c r="BA711" i="15"/>
  <c r="AZ711" i="15"/>
  <c r="AY711" i="15"/>
  <c r="AX711" i="15"/>
  <c r="AW711" i="15"/>
  <c r="AV711" i="15"/>
  <c r="AU711" i="15"/>
  <c r="AT711" i="15"/>
  <c r="AS711" i="15"/>
  <c r="AR711" i="15"/>
  <c r="AQ711" i="15"/>
  <c r="AP711" i="15"/>
  <c r="AO711" i="15"/>
  <c r="AN711" i="15"/>
  <c r="AM711" i="15"/>
  <c r="AL711" i="15"/>
  <c r="AK711" i="15"/>
  <c r="AJ711" i="15"/>
  <c r="AI711" i="15"/>
  <c r="AH711" i="15"/>
  <c r="BR710" i="15" a="1"/>
  <c r="BR710" i="15" s="1"/>
  <c r="BQ710" i="15" a="1"/>
  <c r="BQ710" i="15" s="1"/>
  <c r="BP710" i="15" a="1"/>
  <c r="BP710" i="15" s="1"/>
  <c r="BO710" i="15"/>
  <c r="BO710" i="15" a="1"/>
  <c r="BI710" i="15"/>
  <c r="BH710" i="15"/>
  <c r="BG710" i="15"/>
  <c r="BF710" i="15"/>
  <c r="BE710" i="15"/>
  <c r="BD710" i="15"/>
  <c r="BC710" i="15"/>
  <c r="BB710" i="15"/>
  <c r="BA710" i="15"/>
  <c r="AZ710" i="15"/>
  <c r="AY710" i="15"/>
  <c r="AX710" i="15"/>
  <c r="AW710" i="15"/>
  <c r="AV710" i="15"/>
  <c r="AU710" i="15"/>
  <c r="AT710" i="15"/>
  <c r="AS710" i="15"/>
  <c r="AR710" i="15"/>
  <c r="AQ710" i="15"/>
  <c r="AP710" i="15"/>
  <c r="AO710" i="15"/>
  <c r="AN710" i="15"/>
  <c r="AM710" i="15"/>
  <c r="AL710" i="15"/>
  <c r="AK710" i="15"/>
  <c r="AJ710" i="15"/>
  <c r="AI710" i="15"/>
  <c r="AH710" i="15"/>
  <c r="BR709" i="15" a="1"/>
  <c r="BR709" i="15" s="1"/>
  <c r="BQ709" i="15" a="1"/>
  <c r="BQ709" i="15" s="1"/>
  <c r="BP709" i="15" a="1"/>
  <c r="BP709" i="15" s="1"/>
  <c r="BO709" i="15" a="1"/>
  <c r="BO709" i="15" s="1"/>
  <c r="BI709" i="15"/>
  <c r="BH709" i="15"/>
  <c r="BG709" i="15"/>
  <c r="BF709" i="15"/>
  <c r="BE709" i="15"/>
  <c r="BD709" i="15"/>
  <c r="BC709" i="15"/>
  <c r="BB709" i="15"/>
  <c r="BA709" i="15"/>
  <c r="AZ709" i="15"/>
  <c r="AY709" i="15"/>
  <c r="AX709" i="15"/>
  <c r="AW709" i="15"/>
  <c r="AV709" i="15"/>
  <c r="AU709" i="15"/>
  <c r="AT709" i="15"/>
  <c r="AS709" i="15"/>
  <c r="AR709" i="15"/>
  <c r="AQ709" i="15"/>
  <c r="AP709" i="15"/>
  <c r="AO709" i="15"/>
  <c r="AN709" i="15"/>
  <c r="AM709" i="15"/>
  <c r="AL709" i="15"/>
  <c r="AK709" i="15"/>
  <c r="AJ709" i="15"/>
  <c r="AI709" i="15"/>
  <c r="AH709" i="15"/>
  <c r="BR708" i="15" a="1"/>
  <c r="BR708" i="15" s="1"/>
  <c r="BQ708" i="15" a="1"/>
  <c r="BQ708" i="15" s="1"/>
  <c r="BP708" i="15"/>
  <c r="BP708" i="15" a="1"/>
  <c r="BO708" i="15" a="1"/>
  <c r="BO708" i="15" s="1"/>
  <c r="BI708" i="15"/>
  <c r="BH708" i="15"/>
  <c r="BG708" i="15"/>
  <c r="BF708" i="15"/>
  <c r="BE708" i="15"/>
  <c r="BD708" i="15"/>
  <c r="BC708" i="15"/>
  <c r="BB708" i="15"/>
  <c r="BA708" i="15"/>
  <c r="AZ708" i="15"/>
  <c r="AY708" i="15"/>
  <c r="AX708" i="15"/>
  <c r="AW708" i="15"/>
  <c r="AV708" i="15"/>
  <c r="AU708" i="15"/>
  <c r="AT708" i="15"/>
  <c r="AS708" i="15"/>
  <c r="AR708" i="15"/>
  <c r="AQ708" i="15"/>
  <c r="AP708" i="15"/>
  <c r="AO708" i="15"/>
  <c r="AN708" i="15"/>
  <c r="AM708" i="15"/>
  <c r="AL708" i="15"/>
  <c r="AK708" i="15"/>
  <c r="AJ708" i="15"/>
  <c r="AI708" i="15"/>
  <c r="AH708" i="15"/>
  <c r="BR707" i="15" a="1"/>
  <c r="BR707" i="15" s="1"/>
  <c r="BQ707" i="15" a="1"/>
  <c r="BQ707" i="15" s="1"/>
  <c r="BP707" i="15"/>
  <c r="BP707" i="15" a="1"/>
  <c r="BO707" i="15" a="1"/>
  <c r="BO707" i="15" s="1"/>
  <c r="BI707" i="15"/>
  <c r="BH707" i="15"/>
  <c r="BG707" i="15"/>
  <c r="BF707" i="15"/>
  <c r="BE707" i="15"/>
  <c r="BD707" i="15"/>
  <c r="BC707" i="15"/>
  <c r="BB707" i="15"/>
  <c r="BA707" i="15"/>
  <c r="AZ707" i="15"/>
  <c r="AY707" i="15"/>
  <c r="AX707" i="15"/>
  <c r="AW707" i="15"/>
  <c r="AV707" i="15"/>
  <c r="AU707" i="15"/>
  <c r="AT707" i="15"/>
  <c r="AS707" i="15"/>
  <c r="AR707" i="15"/>
  <c r="AQ707" i="15"/>
  <c r="AP707" i="15"/>
  <c r="AO707" i="15"/>
  <c r="AN707" i="15"/>
  <c r="AM707" i="15"/>
  <c r="AL707" i="15"/>
  <c r="AK707" i="15"/>
  <c r="AJ707" i="15"/>
  <c r="AI707" i="15"/>
  <c r="AH707" i="15"/>
  <c r="BR706" i="15" a="1"/>
  <c r="BR706" i="15" s="1"/>
  <c r="BQ706" i="15" a="1"/>
  <c r="BQ706" i="15" s="1"/>
  <c r="BP706" i="15"/>
  <c r="BP706" i="15" a="1"/>
  <c r="BO706" i="15" a="1"/>
  <c r="BO706" i="15" s="1"/>
  <c r="BI706" i="15"/>
  <c r="BH706" i="15"/>
  <c r="BG706" i="15"/>
  <c r="BF706" i="15"/>
  <c r="BE706" i="15"/>
  <c r="BD706" i="15"/>
  <c r="BC706" i="15"/>
  <c r="BB706" i="15"/>
  <c r="BA706" i="15"/>
  <c r="AZ706" i="15"/>
  <c r="AY706" i="15"/>
  <c r="AX706" i="15"/>
  <c r="AW706" i="15"/>
  <c r="AV706" i="15"/>
  <c r="AU706" i="15"/>
  <c r="AT706" i="15"/>
  <c r="AS706" i="15"/>
  <c r="AR706" i="15"/>
  <c r="AQ706" i="15"/>
  <c r="AP706" i="15"/>
  <c r="AO706" i="15"/>
  <c r="AN706" i="15"/>
  <c r="AM706" i="15"/>
  <c r="AL706" i="15"/>
  <c r="AK706" i="15"/>
  <c r="AJ706" i="15"/>
  <c r="AI706" i="15"/>
  <c r="AH706" i="15"/>
  <c r="BR705" i="15" a="1"/>
  <c r="BR705" i="15" s="1"/>
  <c r="BQ705" i="15" a="1"/>
  <c r="BQ705" i="15" s="1"/>
  <c r="BP705" i="15" a="1"/>
  <c r="BP705" i="15" s="1"/>
  <c r="BO705" i="15" a="1"/>
  <c r="BO705" i="15" s="1"/>
  <c r="BI705" i="15"/>
  <c r="BH705" i="15"/>
  <c r="BG705" i="15"/>
  <c r="BF705" i="15"/>
  <c r="BE705" i="15"/>
  <c r="BD705" i="15"/>
  <c r="BC705" i="15"/>
  <c r="BB705" i="15"/>
  <c r="BA705" i="15"/>
  <c r="AZ705" i="15"/>
  <c r="AY705" i="15"/>
  <c r="AX705" i="15"/>
  <c r="AW705" i="15"/>
  <c r="AV705" i="15"/>
  <c r="AU705" i="15"/>
  <c r="AT705" i="15"/>
  <c r="AS705" i="15"/>
  <c r="AR705" i="15"/>
  <c r="AQ705" i="15"/>
  <c r="AP705" i="15"/>
  <c r="AO705" i="15"/>
  <c r="AN705" i="15"/>
  <c r="AM705" i="15"/>
  <c r="AL705" i="15"/>
  <c r="AK705" i="15"/>
  <c r="AJ705" i="15"/>
  <c r="AI705" i="15"/>
  <c r="AH705" i="15"/>
  <c r="BR704" i="15" a="1"/>
  <c r="BR704" i="15" s="1"/>
  <c r="BQ704" i="15" a="1"/>
  <c r="BQ704" i="15" s="1"/>
  <c r="BP704" i="15"/>
  <c r="BP704" i="15" a="1"/>
  <c r="BO704" i="15" a="1"/>
  <c r="BO704" i="15" s="1"/>
  <c r="BI704" i="15"/>
  <c r="BH704" i="15"/>
  <c r="BG704" i="15"/>
  <c r="BF704" i="15"/>
  <c r="BE704" i="15"/>
  <c r="BD704" i="15"/>
  <c r="BC704" i="15"/>
  <c r="BB704" i="15"/>
  <c r="BA704" i="15"/>
  <c r="AZ704" i="15"/>
  <c r="AY704" i="15"/>
  <c r="AX704" i="15"/>
  <c r="AW704" i="15"/>
  <c r="AV704" i="15"/>
  <c r="AU704" i="15"/>
  <c r="AT704" i="15"/>
  <c r="AS704" i="15"/>
  <c r="AR704" i="15"/>
  <c r="AQ704" i="15"/>
  <c r="AP704" i="15"/>
  <c r="AO704" i="15"/>
  <c r="AN704" i="15"/>
  <c r="AM704" i="15"/>
  <c r="AL704" i="15"/>
  <c r="AK704" i="15"/>
  <c r="AJ704" i="15"/>
  <c r="AI704" i="15"/>
  <c r="AH704" i="15"/>
  <c r="BR703" i="15" a="1"/>
  <c r="BR703" i="15" s="1"/>
  <c r="BQ703" i="15" a="1"/>
  <c r="BQ703" i="15" s="1"/>
  <c r="BP703" i="15" a="1"/>
  <c r="BP703" i="15" s="1"/>
  <c r="BO703" i="15" a="1"/>
  <c r="BO703" i="15" s="1"/>
  <c r="BI703" i="15"/>
  <c r="BH703" i="15"/>
  <c r="BG703" i="15"/>
  <c r="BF703" i="15"/>
  <c r="BE703" i="15"/>
  <c r="BD703" i="15"/>
  <c r="BC703" i="15"/>
  <c r="BB703" i="15"/>
  <c r="BA703" i="15"/>
  <c r="AZ703" i="15"/>
  <c r="AY703" i="15"/>
  <c r="AX703" i="15"/>
  <c r="AW703" i="15"/>
  <c r="AV703" i="15"/>
  <c r="AU703" i="15"/>
  <c r="AT703" i="15"/>
  <c r="AS703" i="15"/>
  <c r="AR703" i="15"/>
  <c r="AQ703" i="15"/>
  <c r="AP703" i="15"/>
  <c r="AO703" i="15"/>
  <c r="AN703" i="15"/>
  <c r="AM703" i="15"/>
  <c r="AL703" i="15"/>
  <c r="AK703" i="15"/>
  <c r="AJ703" i="15"/>
  <c r="AI703" i="15"/>
  <c r="AH703" i="15"/>
  <c r="BR702" i="15" a="1"/>
  <c r="BR702" i="15" s="1"/>
  <c r="BQ702" i="15" a="1"/>
  <c r="BQ702" i="15" s="1"/>
  <c r="BP702" i="15"/>
  <c r="BP702" i="15" a="1"/>
  <c r="BO702" i="15" a="1"/>
  <c r="BO702" i="15" s="1"/>
  <c r="BI702" i="15"/>
  <c r="BH702" i="15"/>
  <c r="BG702" i="15"/>
  <c r="BF702" i="15"/>
  <c r="BE702" i="15"/>
  <c r="BD702" i="15"/>
  <c r="BC702" i="15"/>
  <c r="BB702" i="15"/>
  <c r="BA702" i="15"/>
  <c r="AZ702" i="15"/>
  <c r="AY702" i="15"/>
  <c r="AX702" i="15"/>
  <c r="AW702" i="15"/>
  <c r="AV702" i="15"/>
  <c r="AU702" i="15"/>
  <c r="AT702" i="15"/>
  <c r="AS702" i="15"/>
  <c r="AR702" i="15"/>
  <c r="AQ702" i="15"/>
  <c r="AP702" i="15"/>
  <c r="AO702" i="15"/>
  <c r="AN702" i="15"/>
  <c r="AM702" i="15"/>
  <c r="AL702" i="15"/>
  <c r="AK702" i="15"/>
  <c r="AJ702" i="15"/>
  <c r="AI702" i="15"/>
  <c r="AH702" i="15"/>
  <c r="BR701" i="15" a="1"/>
  <c r="BR701" i="15" s="1"/>
  <c r="BQ701" i="15" a="1"/>
  <c r="BQ701" i="15" s="1"/>
  <c r="BP701" i="15" a="1"/>
  <c r="BP701" i="15" s="1"/>
  <c r="BO701" i="15" a="1"/>
  <c r="BO701" i="15" s="1"/>
  <c r="BI701" i="15"/>
  <c r="BH701" i="15"/>
  <c r="BG701" i="15"/>
  <c r="BF701" i="15"/>
  <c r="BE701" i="15"/>
  <c r="BD701" i="15"/>
  <c r="BC701" i="15"/>
  <c r="BB701" i="15"/>
  <c r="BA701" i="15"/>
  <c r="AZ701" i="15"/>
  <c r="AY701" i="15"/>
  <c r="AX701" i="15"/>
  <c r="AW701" i="15"/>
  <c r="AV701" i="15"/>
  <c r="AU701" i="15"/>
  <c r="AT701" i="15"/>
  <c r="AS701" i="15"/>
  <c r="AR701" i="15"/>
  <c r="AQ701" i="15"/>
  <c r="AP701" i="15"/>
  <c r="AO701" i="15"/>
  <c r="AN701" i="15"/>
  <c r="AM701" i="15"/>
  <c r="AL701" i="15"/>
  <c r="AK701" i="15"/>
  <c r="AJ701" i="15"/>
  <c r="AI701" i="15"/>
  <c r="AH701" i="15"/>
  <c r="BR700" i="15" a="1"/>
  <c r="BR700" i="15" s="1"/>
  <c r="BQ700" i="15" a="1"/>
  <c r="BQ700" i="15" s="1"/>
  <c r="BP700" i="15" a="1"/>
  <c r="BP700" i="15" s="1"/>
  <c r="BO700" i="15" a="1"/>
  <c r="BO700" i="15" s="1"/>
  <c r="BI700" i="15"/>
  <c r="BH700" i="15"/>
  <c r="BG700" i="15"/>
  <c r="BF700" i="15"/>
  <c r="BE700" i="15"/>
  <c r="BD700" i="15"/>
  <c r="BC700" i="15"/>
  <c r="BB700" i="15"/>
  <c r="BA700" i="15"/>
  <c r="AZ700" i="15"/>
  <c r="AY700" i="15"/>
  <c r="AX700" i="15"/>
  <c r="AW700" i="15"/>
  <c r="AV700" i="15"/>
  <c r="AU700" i="15"/>
  <c r="AT700" i="15"/>
  <c r="AS700" i="15"/>
  <c r="AR700" i="15"/>
  <c r="AQ700" i="15"/>
  <c r="AP700" i="15"/>
  <c r="AO700" i="15"/>
  <c r="AN700" i="15"/>
  <c r="AM700" i="15"/>
  <c r="AL700" i="15"/>
  <c r="AK700" i="15"/>
  <c r="AJ700" i="15"/>
  <c r="AI700" i="15"/>
  <c r="AH700" i="15"/>
  <c r="BR699" i="15" a="1"/>
  <c r="BR699" i="15" s="1"/>
  <c r="BQ699" i="15" a="1"/>
  <c r="BQ699" i="15" s="1"/>
  <c r="BP699" i="15"/>
  <c r="BP699" i="15" a="1"/>
  <c r="BO699" i="15" a="1"/>
  <c r="BO699" i="15" s="1"/>
  <c r="BI699" i="15"/>
  <c r="BH699" i="15"/>
  <c r="BG699" i="15"/>
  <c r="BF699" i="15"/>
  <c r="BE699" i="15"/>
  <c r="BD699" i="15"/>
  <c r="BC699" i="15"/>
  <c r="BB699" i="15"/>
  <c r="BA699" i="15"/>
  <c r="AZ699" i="15"/>
  <c r="AY699" i="15"/>
  <c r="AX699" i="15"/>
  <c r="AW699" i="15"/>
  <c r="AV699" i="15"/>
  <c r="AU699" i="15"/>
  <c r="AT699" i="15"/>
  <c r="AS699" i="15"/>
  <c r="AR699" i="15"/>
  <c r="AQ699" i="15"/>
  <c r="AP699" i="15"/>
  <c r="AO699" i="15"/>
  <c r="AN699" i="15"/>
  <c r="AM699" i="15"/>
  <c r="AL699" i="15"/>
  <c r="AK699" i="15"/>
  <c r="AJ699" i="15"/>
  <c r="AI699" i="15"/>
  <c r="AH699" i="15"/>
  <c r="BR698" i="15" a="1"/>
  <c r="BR698" i="15" s="1"/>
  <c r="BQ698" i="15" a="1"/>
  <c r="BQ698" i="15" s="1"/>
  <c r="BP698" i="15" a="1"/>
  <c r="BP698" i="15" s="1"/>
  <c r="BO698" i="15" a="1"/>
  <c r="BO698" i="15" s="1"/>
  <c r="BI698" i="15"/>
  <c r="BH698" i="15"/>
  <c r="BG698" i="15"/>
  <c r="BF698" i="15"/>
  <c r="BE698" i="15"/>
  <c r="BD698" i="15"/>
  <c r="BC698" i="15"/>
  <c r="BB698" i="15"/>
  <c r="BA698" i="15"/>
  <c r="AZ698" i="15"/>
  <c r="AY698" i="15"/>
  <c r="AX698" i="15"/>
  <c r="AW698" i="15"/>
  <c r="AV698" i="15"/>
  <c r="AU698" i="15"/>
  <c r="AT698" i="15"/>
  <c r="AS698" i="15"/>
  <c r="AR698" i="15"/>
  <c r="AQ698" i="15"/>
  <c r="AP698" i="15"/>
  <c r="AO698" i="15"/>
  <c r="AN698" i="15"/>
  <c r="AM698" i="15"/>
  <c r="AL698" i="15"/>
  <c r="AK698" i="15"/>
  <c r="AJ698" i="15"/>
  <c r="AI698" i="15"/>
  <c r="AH698" i="15"/>
  <c r="BR697" i="15" a="1"/>
  <c r="BR697" i="15" s="1"/>
  <c r="BQ697" i="15" a="1"/>
  <c r="BQ697" i="15" s="1"/>
  <c r="BP697" i="15" a="1"/>
  <c r="BP697" i="15" s="1"/>
  <c r="BO697" i="15" a="1"/>
  <c r="BO697" i="15" s="1"/>
  <c r="BI697" i="15"/>
  <c r="BH697" i="15"/>
  <c r="BG697" i="15"/>
  <c r="BF697" i="15"/>
  <c r="BE697" i="15"/>
  <c r="BD697" i="15"/>
  <c r="BC697" i="15"/>
  <c r="BB697" i="15"/>
  <c r="BA697" i="15"/>
  <c r="AZ697" i="15"/>
  <c r="AY697" i="15"/>
  <c r="AX697" i="15"/>
  <c r="AW697" i="15"/>
  <c r="AV697" i="15"/>
  <c r="AU697" i="15"/>
  <c r="AT697" i="15"/>
  <c r="AS697" i="15"/>
  <c r="AR697" i="15"/>
  <c r="AQ697" i="15"/>
  <c r="AP697" i="15"/>
  <c r="AO697" i="15"/>
  <c r="AN697" i="15"/>
  <c r="AM697" i="15"/>
  <c r="AL697" i="15"/>
  <c r="AK697" i="15"/>
  <c r="AJ697" i="15"/>
  <c r="AI697" i="15"/>
  <c r="AH697" i="15"/>
  <c r="BR696" i="15" a="1"/>
  <c r="BR696" i="15" s="1"/>
  <c r="BQ696" i="15" a="1"/>
  <c r="BQ696" i="15" s="1"/>
  <c r="BP696" i="15" a="1"/>
  <c r="BP696" i="15" s="1"/>
  <c r="BO696" i="15" a="1"/>
  <c r="BO696" i="15" s="1"/>
  <c r="BI696" i="15"/>
  <c r="BH696" i="15"/>
  <c r="BG696" i="15"/>
  <c r="BF696" i="15"/>
  <c r="BE696" i="15"/>
  <c r="BD696" i="15"/>
  <c r="BC696" i="15"/>
  <c r="BB696" i="15"/>
  <c r="BA696" i="15"/>
  <c r="AZ696" i="15"/>
  <c r="AY696" i="15"/>
  <c r="AX696" i="15"/>
  <c r="AW696" i="15"/>
  <c r="AV696" i="15"/>
  <c r="AU696" i="15"/>
  <c r="AT696" i="15"/>
  <c r="AS696" i="15"/>
  <c r="AR696" i="15"/>
  <c r="AQ696" i="15"/>
  <c r="AP696" i="15"/>
  <c r="AO696" i="15"/>
  <c r="AN696" i="15"/>
  <c r="AM696" i="15"/>
  <c r="AL696" i="15"/>
  <c r="AK696" i="15"/>
  <c r="AJ696" i="15"/>
  <c r="AI696" i="15"/>
  <c r="AH696" i="15"/>
  <c r="BR695" i="15" a="1"/>
  <c r="BR695" i="15" s="1"/>
  <c r="BQ695" i="15" a="1"/>
  <c r="BQ695" i="15" s="1"/>
  <c r="BP695" i="15"/>
  <c r="BP695" i="15" a="1"/>
  <c r="BO695" i="15" a="1"/>
  <c r="BO695" i="15" s="1"/>
  <c r="BI695" i="15"/>
  <c r="BH695" i="15"/>
  <c r="BG695" i="15"/>
  <c r="BF695" i="15"/>
  <c r="BE695" i="15"/>
  <c r="BD695" i="15"/>
  <c r="BC695" i="15"/>
  <c r="BB695" i="15"/>
  <c r="BA695" i="15"/>
  <c r="AZ695" i="15"/>
  <c r="AY695" i="15"/>
  <c r="AX695" i="15"/>
  <c r="AW695" i="15"/>
  <c r="AV695" i="15"/>
  <c r="AU695" i="15"/>
  <c r="AT695" i="15"/>
  <c r="AS695" i="15"/>
  <c r="AR695" i="15"/>
  <c r="AQ695" i="15"/>
  <c r="AP695" i="15"/>
  <c r="AO695" i="15"/>
  <c r="AN695" i="15"/>
  <c r="AM695" i="15"/>
  <c r="AL695" i="15"/>
  <c r="AK695" i="15"/>
  <c r="AJ695" i="15"/>
  <c r="AI695" i="15"/>
  <c r="AH695" i="15"/>
  <c r="BR694" i="15" a="1"/>
  <c r="BR694" i="15" s="1"/>
  <c r="BQ694" i="15" a="1"/>
  <c r="BQ694" i="15" s="1"/>
  <c r="BP694" i="15" a="1"/>
  <c r="BP694" i="15" s="1"/>
  <c r="BO694" i="15"/>
  <c r="BO694" i="15" a="1"/>
  <c r="BI694" i="15"/>
  <c r="BH694" i="15"/>
  <c r="BG694" i="15"/>
  <c r="BF694" i="15"/>
  <c r="BE694" i="15"/>
  <c r="BD694" i="15"/>
  <c r="BC694" i="15"/>
  <c r="BB694" i="15"/>
  <c r="BA694" i="15"/>
  <c r="AZ694" i="15"/>
  <c r="AY694" i="15"/>
  <c r="AX694" i="15"/>
  <c r="AW694" i="15"/>
  <c r="AV694" i="15"/>
  <c r="AU694" i="15"/>
  <c r="AT694" i="15"/>
  <c r="AS694" i="15"/>
  <c r="AR694" i="15"/>
  <c r="AQ694" i="15"/>
  <c r="AP694" i="15"/>
  <c r="AO694" i="15"/>
  <c r="AN694" i="15"/>
  <c r="AM694" i="15"/>
  <c r="AL694" i="15"/>
  <c r="AK694" i="15"/>
  <c r="AJ694" i="15"/>
  <c r="AI694" i="15"/>
  <c r="AH694" i="15"/>
  <c r="BR693" i="15" a="1"/>
  <c r="BR693" i="15" s="1"/>
  <c r="BQ693" i="15" a="1"/>
  <c r="BQ693" i="15" s="1"/>
  <c r="BP693" i="15" a="1"/>
  <c r="BP693" i="15" s="1"/>
  <c r="BO693" i="15" a="1"/>
  <c r="BO693" i="15" s="1"/>
  <c r="BI693" i="15"/>
  <c r="BH693" i="15"/>
  <c r="BG693" i="15"/>
  <c r="BF693" i="15"/>
  <c r="BE693" i="15"/>
  <c r="BD693" i="15"/>
  <c r="BC693" i="15"/>
  <c r="BB693" i="15"/>
  <c r="BA693" i="15"/>
  <c r="AZ693" i="15"/>
  <c r="AY693" i="15"/>
  <c r="AX693" i="15"/>
  <c r="AW693" i="15"/>
  <c r="AV693" i="15"/>
  <c r="AU693" i="15"/>
  <c r="AT693" i="15"/>
  <c r="AS693" i="15"/>
  <c r="AR693" i="15"/>
  <c r="AQ693" i="15"/>
  <c r="AP693" i="15"/>
  <c r="AO693" i="15"/>
  <c r="AN693" i="15"/>
  <c r="AM693" i="15"/>
  <c r="AL693" i="15"/>
  <c r="AK693" i="15"/>
  <c r="AJ693" i="15"/>
  <c r="AI693" i="15"/>
  <c r="AH693" i="15"/>
  <c r="BR692" i="15" a="1"/>
  <c r="BR692" i="15" s="1"/>
  <c r="BQ692" i="15" a="1"/>
  <c r="BQ692" i="15" s="1"/>
  <c r="BP692" i="15" a="1"/>
  <c r="BP692" i="15" s="1"/>
  <c r="BO692" i="15" a="1"/>
  <c r="BO692" i="15" s="1"/>
  <c r="BI692" i="15"/>
  <c r="BH692" i="15"/>
  <c r="BG692" i="15"/>
  <c r="BF692" i="15"/>
  <c r="BE692" i="15"/>
  <c r="BD692" i="15"/>
  <c r="BC692" i="15"/>
  <c r="BB692" i="15"/>
  <c r="BA692" i="15"/>
  <c r="AZ692" i="15"/>
  <c r="AY692" i="15"/>
  <c r="AX692" i="15"/>
  <c r="AW692" i="15"/>
  <c r="AV692" i="15"/>
  <c r="AU692" i="15"/>
  <c r="AT692" i="15"/>
  <c r="AS692" i="15"/>
  <c r="AR692" i="15"/>
  <c r="AQ692" i="15"/>
  <c r="AP692" i="15"/>
  <c r="AO692" i="15"/>
  <c r="AN692" i="15"/>
  <c r="AM692" i="15"/>
  <c r="AL692" i="15"/>
  <c r="AK692" i="15"/>
  <c r="AJ692" i="15"/>
  <c r="AI692" i="15"/>
  <c r="AH692" i="15"/>
  <c r="BR691" i="15" a="1"/>
  <c r="BR691" i="15" s="1"/>
  <c r="BQ691" i="15" a="1"/>
  <c r="BQ691" i="15" s="1"/>
  <c r="BP691" i="15" a="1"/>
  <c r="BP691" i="15" s="1"/>
  <c r="BO691" i="15" a="1"/>
  <c r="BO691" i="15" s="1"/>
  <c r="BI691" i="15"/>
  <c r="BH691" i="15"/>
  <c r="BG691" i="15"/>
  <c r="BF691" i="15"/>
  <c r="BE691" i="15"/>
  <c r="BD691" i="15"/>
  <c r="BC691" i="15"/>
  <c r="BB691" i="15"/>
  <c r="BA691" i="15"/>
  <c r="AZ691" i="15"/>
  <c r="AY691" i="15"/>
  <c r="AX691" i="15"/>
  <c r="AW691" i="15"/>
  <c r="AV691" i="15"/>
  <c r="AU691" i="15"/>
  <c r="AT691" i="15"/>
  <c r="AS691" i="15"/>
  <c r="AR691" i="15"/>
  <c r="AQ691" i="15"/>
  <c r="AP691" i="15"/>
  <c r="AO691" i="15"/>
  <c r="AN691" i="15"/>
  <c r="AM691" i="15"/>
  <c r="AL691" i="15"/>
  <c r="AK691" i="15"/>
  <c r="AJ691" i="15"/>
  <c r="AI691" i="15"/>
  <c r="AH691" i="15"/>
  <c r="BR690" i="15" a="1"/>
  <c r="BR690" i="15" s="1"/>
  <c r="BQ690" i="15" a="1"/>
  <c r="BQ690" i="15" s="1"/>
  <c r="BP690" i="15" a="1"/>
  <c r="BP690" i="15" s="1"/>
  <c r="BO690" i="15"/>
  <c r="BO690" i="15" a="1"/>
  <c r="BI690" i="15"/>
  <c r="BH690" i="15"/>
  <c r="BG690" i="15"/>
  <c r="BF690" i="15"/>
  <c r="BE690" i="15"/>
  <c r="BD690" i="15"/>
  <c r="BC690" i="15"/>
  <c r="BB690" i="15"/>
  <c r="BA690" i="15"/>
  <c r="AZ690" i="15"/>
  <c r="AY690" i="15"/>
  <c r="AX690" i="15"/>
  <c r="AW690" i="15"/>
  <c r="AV690" i="15"/>
  <c r="AU690" i="15"/>
  <c r="AT690" i="15"/>
  <c r="AS690" i="15"/>
  <c r="AR690" i="15"/>
  <c r="AQ690" i="15"/>
  <c r="AP690" i="15"/>
  <c r="AO690" i="15"/>
  <c r="AN690" i="15"/>
  <c r="AM690" i="15"/>
  <c r="AL690" i="15"/>
  <c r="AK690" i="15"/>
  <c r="AJ690" i="15"/>
  <c r="AI690" i="15"/>
  <c r="AH690" i="15"/>
  <c r="BR689" i="15" a="1"/>
  <c r="BR689" i="15" s="1"/>
  <c r="BQ689" i="15" a="1"/>
  <c r="BQ689" i="15" s="1"/>
  <c r="BP689" i="15" a="1"/>
  <c r="BP689" i="15" s="1"/>
  <c r="BO689" i="15"/>
  <c r="BO689" i="15" a="1"/>
  <c r="BI689" i="15"/>
  <c r="BH689" i="15"/>
  <c r="BG689" i="15"/>
  <c r="BF689" i="15"/>
  <c r="BE689" i="15"/>
  <c r="BD689" i="15"/>
  <c r="BC689" i="15"/>
  <c r="BB689" i="15"/>
  <c r="BA689" i="15"/>
  <c r="AZ689" i="15"/>
  <c r="AY689" i="15"/>
  <c r="AX689" i="15"/>
  <c r="AW689" i="15"/>
  <c r="AV689" i="15"/>
  <c r="AU689" i="15"/>
  <c r="AT689" i="15"/>
  <c r="AS689" i="15"/>
  <c r="AR689" i="15"/>
  <c r="AQ689" i="15"/>
  <c r="AP689" i="15"/>
  <c r="AO689" i="15"/>
  <c r="AN689" i="15"/>
  <c r="AM689" i="15"/>
  <c r="AL689" i="15"/>
  <c r="AK689" i="15"/>
  <c r="AJ689" i="15"/>
  <c r="AI689" i="15"/>
  <c r="AH689" i="15"/>
  <c r="BR688" i="15" a="1"/>
  <c r="BR688" i="15" s="1"/>
  <c r="BQ688" i="15" a="1"/>
  <c r="BQ688" i="15" s="1"/>
  <c r="BP688" i="15" a="1"/>
  <c r="BP688" i="15" s="1"/>
  <c r="BO688" i="15" a="1"/>
  <c r="BO688" i="15" s="1"/>
  <c r="BI688" i="15"/>
  <c r="BH688" i="15"/>
  <c r="BG688" i="15"/>
  <c r="BF688" i="15"/>
  <c r="BE688" i="15"/>
  <c r="BD688" i="15"/>
  <c r="BC688" i="15"/>
  <c r="BB688" i="15"/>
  <c r="BA688" i="15"/>
  <c r="AZ688" i="15"/>
  <c r="AY688" i="15"/>
  <c r="AX688" i="15"/>
  <c r="AW688" i="15"/>
  <c r="AV688" i="15"/>
  <c r="AU688" i="15"/>
  <c r="AT688" i="15"/>
  <c r="AS688" i="15"/>
  <c r="AR688" i="15"/>
  <c r="AQ688" i="15"/>
  <c r="AP688" i="15"/>
  <c r="AO688" i="15"/>
  <c r="AN688" i="15"/>
  <c r="AM688" i="15"/>
  <c r="AL688" i="15"/>
  <c r="AK688" i="15"/>
  <c r="AJ688" i="15"/>
  <c r="AI688" i="15"/>
  <c r="AH688" i="15"/>
  <c r="BR687" i="15" a="1"/>
  <c r="BR687" i="15" s="1"/>
  <c r="BQ687" i="15" a="1"/>
  <c r="BQ687" i="15" s="1"/>
  <c r="BP687" i="15"/>
  <c r="BP687" i="15" a="1"/>
  <c r="BO687" i="15" a="1"/>
  <c r="BO687" i="15" s="1"/>
  <c r="BI687" i="15"/>
  <c r="BH687" i="15"/>
  <c r="BG687" i="15"/>
  <c r="BF687" i="15"/>
  <c r="BE687" i="15"/>
  <c r="BD687" i="15"/>
  <c r="BC687" i="15"/>
  <c r="BB687" i="15"/>
  <c r="BA687" i="15"/>
  <c r="AZ687" i="15"/>
  <c r="AY687" i="15"/>
  <c r="AX687" i="15"/>
  <c r="AW687" i="15"/>
  <c r="AV687" i="15"/>
  <c r="AU687" i="15"/>
  <c r="AT687" i="15"/>
  <c r="AS687" i="15"/>
  <c r="AR687" i="15"/>
  <c r="AQ687" i="15"/>
  <c r="AP687" i="15"/>
  <c r="AO687" i="15"/>
  <c r="AN687" i="15"/>
  <c r="AM687" i="15"/>
  <c r="AL687" i="15"/>
  <c r="AK687" i="15"/>
  <c r="AJ687" i="15"/>
  <c r="AI687" i="15"/>
  <c r="AH687" i="15"/>
  <c r="BR686" i="15" a="1"/>
  <c r="BR686" i="15" s="1"/>
  <c r="BQ686" i="15" a="1"/>
  <c r="BQ686" i="15" s="1"/>
  <c r="BP686" i="15" a="1"/>
  <c r="BP686" i="15" s="1"/>
  <c r="BO686" i="15"/>
  <c r="BO686" i="15" a="1"/>
  <c r="BI686" i="15"/>
  <c r="BH686" i="15"/>
  <c r="BG686" i="15"/>
  <c r="BF686" i="15"/>
  <c r="BE686" i="15"/>
  <c r="BD686" i="15"/>
  <c r="BC686" i="15"/>
  <c r="BB686" i="15"/>
  <c r="BA686" i="15"/>
  <c r="AZ686" i="15"/>
  <c r="AY686" i="15"/>
  <c r="AX686" i="15"/>
  <c r="AW686" i="15"/>
  <c r="AV686" i="15"/>
  <c r="AU686" i="15"/>
  <c r="AT686" i="15"/>
  <c r="AS686" i="15"/>
  <c r="AR686" i="15"/>
  <c r="AQ686" i="15"/>
  <c r="AP686" i="15"/>
  <c r="AO686" i="15"/>
  <c r="AN686" i="15"/>
  <c r="AM686" i="15"/>
  <c r="AL686" i="15"/>
  <c r="AK686" i="15"/>
  <c r="AJ686" i="15"/>
  <c r="AI686" i="15"/>
  <c r="AH686" i="15"/>
  <c r="BR685" i="15" a="1"/>
  <c r="BR685" i="15" s="1"/>
  <c r="BQ685" i="15" a="1"/>
  <c r="BQ685" i="15" s="1"/>
  <c r="BP685" i="15" a="1"/>
  <c r="BP685" i="15" s="1"/>
  <c r="BO685" i="15"/>
  <c r="BO685" i="15" a="1"/>
  <c r="BI685" i="15"/>
  <c r="BH685" i="15"/>
  <c r="BG685" i="15"/>
  <c r="BF685" i="15"/>
  <c r="BE685" i="15"/>
  <c r="BD685" i="15"/>
  <c r="BC685" i="15"/>
  <c r="BB685" i="15"/>
  <c r="BA685" i="15"/>
  <c r="AZ685" i="15"/>
  <c r="AY685" i="15"/>
  <c r="AX685" i="15"/>
  <c r="AW685" i="15"/>
  <c r="AV685" i="15"/>
  <c r="AU685" i="15"/>
  <c r="AT685" i="15"/>
  <c r="AS685" i="15"/>
  <c r="AR685" i="15"/>
  <c r="AQ685" i="15"/>
  <c r="AP685" i="15"/>
  <c r="AO685" i="15"/>
  <c r="AN685" i="15"/>
  <c r="AM685" i="15"/>
  <c r="AL685" i="15"/>
  <c r="AK685" i="15"/>
  <c r="AJ685" i="15"/>
  <c r="AI685" i="15"/>
  <c r="AH685" i="15"/>
  <c r="BR684" i="15" a="1"/>
  <c r="BR684" i="15" s="1"/>
  <c r="BQ684" i="15" a="1"/>
  <c r="BQ684" i="15" s="1"/>
  <c r="BP684" i="15" a="1"/>
  <c r="BP684" i="15" s="1"/>
  <c r="BO684" i="15" a="1"/>
  <c r="BO684" i="15" s="1"/>
  <c r="BI684" i="15"/>
  <c r="BH684" i="15"/>
  <c r="BG684" i="15"/>
  <c r="BF684" i="15"/>
  <c r="BE684" i="15"/>
  <c r="BD684" i="15"/>
  <c r="BC684" i="15"/>
  <c r="BB684" i="15"/>
  <c r="BA684" i="15"/>
  <c r="AZ684" i="15"/>
  <c r="AY684" i="15"/>
  <c r="AX684" i="15"/>
  <c r="AW684" i="15"/>
  <c r="AV684" i="15"/>
  <c r="AU684" i="15"/>
  <c r="AT684" i="15"/>
  <c r="AS684" i="15"/>
  <c r="AR684" i="15"/>
  <c r="AQ684" i="15"/>
  <c r="AP684" i="15"/>
  <c r="AO684" i="15"/>
  <c r="AN684" i="15"/>
  <c r="AM684" i="15"/>
  <c r="AL684" i="15"/>
  <c r="AK684" i="15"/>
  <c r="AJ684" i="15"/>
  <c r="AI684" i="15"/>
  <c r="AH684" i="15"/>
  <c r="BR683" i="15" a="1"/>
  <c r="BR683" i="15" s="1"/>
  <c r="BQ683" i="15" a="1"/>
  <c r="BQ683" i="15" s="1"/>
  <c r="BP683" i="15" a="1"/>
  <c r="BP683" i="15" s="1"/>
  <c r="BO683" i="15" a="1"/>
  <c r="BO683" i="15" s="1"/>
  <c r="BI683" i="15"/>
  <c r="BH683" i="15"/>
  <c r="BG683" i="15"/>
  <c r="BF683" i="15"/>
  <c r="BE683" i="15"/>
  <c r="BD683" i="15"/>
  <c r="BC683" i="15"/>
  <c r="BB683" i="15"/>
  <c r="BA683" i="15"/>
  <c r="AZ683" i="15"/>
  <c r="AY683" i="15"/>
  <c r="AX683" i="15"/>
  <c r="AW683" i="15"/>
  <c r="AV683" i="15"/>
  <c r="AU683" i="15"/>
  <c r="AT683" i="15"/>
  <c r="AS683" i="15"/>
  <c r="AR683" i="15"/>
  <c r="AQ683" i="15"/>
  <c r="AP683" i="15"/>
  <c r="AO683" i="15"/>
  <c r="AN683" i="15"/>
  <c r="AM683" i="15"/>
  <c r="AL683" i="15"/>
  <c r="AK683" i="15"/>
  <c r="AJ683" i="15"/>
  <c r="AI683" i="15"/>
  <c r="AH683" i="15"/>
  <c r="BR682" i="15" a="1"/>
  <c r="BR682" i="15" s="1"/>
  <c r="BQ682" i="15" a="1"/>
  <c r="BQ682" i="15" s="1"/>
  <c r="BP682" i="15" a="1"/>
  <c r="BP682" i="15" s="1"/>
  <c r="BO682" i="15"/>
  <c r="BO682" i="15" a="1"/>
  <c r="BI682" i="15"/>
  <c r="BH682" i="15"/>
  <c r="BG682" i="15"/>
  <c r="BF682" i="15"/>
  <c r="BE682" i="15"/>
  <c r="BD682" i="15"/>
  <c r="BC682" i="15"/>
  <c r="BB682" i="15"/>
  <c r="BA682" i="15"/>
  <c r="AZ682" i="15"/>
  <c r="AY682" i="15"/>
  <c r="AX682" i="15"/>
  <c r="AW682" i="15"/>
  <c r="AV682" i="15"/>
  <c r="AU682" i="15"/>
  <c r="AT682" i="15"/>
  <c r="AS682" i="15"/>
  <c r="AR682" i="15"/>
  <c r="AQ682" i="15"/>
  <c r="AP682" i="15"/>
  <c r="AO682" i="15"/>
  <c r="AN682" i="15"/>
  <c r="AM682" i="15"/>
  <c r="AL682" i="15"/>
  <c r="AK682" i="15"/>
  <c r="AJ682" i="15"/>
  <c r="AI682" i="15"/>
  <c r="AH682" i="15"/>
  <c r="BR681" i="15" a="1"/>
  <c r="BR681" i="15" s="1"/>
  <c r="BQ681" i="15" a="1"/>
  <c r="BQ681" i="15" s="1"/>
  <c r="BP681" i="15" a="1"/>
  <c r="BP681" i="15" s="1"/>
  <c r="BO681" i="15" a="1"/>
  <c r="BO681" i="15" s="1"/>
  <c r="BI681" i="15"/>
  <c r="BH681" i="15"/>
  <c r="BG681" i="15"/>
  <c r="BF681" i="15"/>
  <c r="BE681" i="15"/>
  <c r="BD681" i="15"/>
  <c r="BC681" i="15"/>
  <c r="BB681" i="15"/>
  <c r="BA681" i="15"/>
  <c r="AZ681" i="15"/>
  <c r="AY681" i="15"/>
  <c r="AX681" i="15"/>
  <c r="AW681" i="15"/>
  <c r="AV681" i="15"/>
  <c r="AU681" i="15"/>
  <c r="AT681" i="15"/>
  <c r="AS681" i="15"/>
  <c r="AR681" i="15"/>
  <c r="AQ681" i="15"/>
  <c r="AP681" i="15"/>
  <c r="AO681" i="15"/>
  <c r="AN681" i="15"/>
  <c r="AM681" i="15"/>
  <c r="AL681" i="15"/>
  <c r="AK681" i="15"/>
  <c r="AJ681" i="15"/>
  <c r="AI681" i="15"/>
  <c r="AH681" i="15"/>
  <c r="BR680" i="15" a="1"/>
  <c r="BR680" i="15" s="1"/>
  <c r="BQ680" i="15" a="1"/>
  <c r="BQ680" i="15" s="1"/>
  <c r="BP680" i="15" a="1"/>
  <c r="BP680" i="15" s="1"/>
  <c r="BO680" i="15" a="1"/>
  <c r="BO680" i="15" s="1"/>
  <c r="BI680" i="15"/>
  <c r="BH680" i="15"/>
  <c r="BG680" i="15"/>
  <c r="BF680" i="15"/>
  <c r="BE680" i="15"/>
  <c r="BD680" i="15"/>
  <c r="BC680" i="15"/>
  <c r="BB680" i="15"/>
  <c r="BA680" i="15"/>
  <c r="AZ680" i="15"/>
  <c r="AY680" i="15"/>
  <c r="AX680" i="15"/>
  <c r="AW680" i="15"/>
  <c r="AV680" i="15"/>
  <c r="AU680" i="15"/>
  <c r="AT680" i="15"/>
  <c r="AS680" i="15"/>
  <c r="AR680" i="15"/>
  <c r="AQ680" i="15"/>
  <c r="AP680" i="15"/>
  <c r="AO680" i="15"/>
  <c r="AN680" i="15"/>
  <c r="AM680" i="15"/>
  <c r="AL680" i="15"/>
  <c r="AK680" i="15"/>
  <c r="AJ680" i="15"/>
  <c r="AI680" i="15"/>
  <c r="AH680" i="15"/>
  <c r="BR679" i="15" a="1"/>
  <c r="BR679" i="15" s="1"/>
  <c r="BQ679" i="15" a="1"/>
  <c r="BQ679" i="15" s="1"/>
  <c r="BP679" i="15" a="1"/>
  <c r="BP679" i="15" s="1"/>
  <c r="BO679" i="15" a="1"/>
  <c r="BO679" i="15" s="1"/>
  <c r="BI679" i="15"/>
  <c r="BH679" i="15"/>
  <c r="BG679" i="15"/>
  <c r="BF679" i="15"/>
  <c r="BE679" i="15"/>
  <c r="BD679" i="15"/>
  <c r="BC679" i="15"/>
  <c r="BB679" i="15"/>
  <c r="BA679" i="15"/>
  <c r="AZ679" i="15"/>
  <c r="AY679" i="15"/>
  <c r="AX679" i="15"/>
  <c r="AW679" i="15"/>
  <c r="AV679" i="15"/>
  <c r="AU679" i="15"/>
  <c r="AT679" i="15"/>
  <c r="AS679" i="15"/>
  <c r="AR679" i="15"/>
  <c r="AQ679" i="15"/>
  <c r="AP679" i="15"/>
  <c r="AO679" i="15"/>
  <c r="AN679" i="15"/>
  <c r="AM679" i="15"/>
  <c r="AL679" i="15"/>
  <c r="AK679" i="15"/>
  <c r="AJ679" i="15"/>
  <c r="AI679" i="15"/>
  <c r="AH679" i="15"/>
  <c r="BR678" i="15" a="1"/>
  <c r="BR678" i="15" s="1"/>
  <c r="BQ678" i="15" a="1"/>
  <c r="BQ678" i="15" s="1"/>
  <c r="BP678" i="15"/>
  <c r="BP678" i="15" a="1"/>
  <c r="BO678" i="15"/>
  <c r="BO678" i="15" a="1"/>
  <c r="BI678" i="15"/>
  <c r="BH678" i="15"/>
  <c r="BG678" i="15"/>
  <c r="BF678" i="15"/>
  <c r="BE678" i="15"/>
  <c r="BD678" i="15"/>
  <c r="BC678" i="15"/>
  <c r="BB678" i="15"/>
  <c r="BA678" i="15"/>
  <c r="AZ678" i="15"/>
  <c r="AY678" i="15"/>
  <c r="AX678" i="15"/>
  <c r="AW678" i="15"/>
  <c r="AV678" i="15"/>
  <c r="AU678" i="15"/>
  <c r="AT678" i="15"/>
  <c r="AS678" i="15"/>
  <c r="AR678" i="15"/>
  <c r="AQ678" i="15"/>
  <c r="AP678" i="15"/>
  <c r="AO678" i="15"/>
  <c r="AN678" i="15"/>
  <c r="AM678" i="15"/>
  <c r="AL678" i="15"/>
  <c r="AK678" i="15"/>
  <c r="AJ678" i="15"/>
  <c r="AI678" i="15"/>
  <c r="AH678" i="15"/>
  <c r="BR677" i="15" a="1"/>
  <c r="BR677" i="15" s="1"/>
  <c r="BQ677" i="15" a="1"/>
  <c r="BQ677" i="15" s="1"/>
  <c r="BP677" i="15" a="1"/>
  <c r="BP677" i="15" s="1"/>
  <c r="BO677" i="15" a="1"/>
  <c r="BO677" i="15" s="1"/>
  <c r="BI677" i="15"/>
  <c r="BH677" i="15"/>
  <c r="BG677" i="15"/>
  <c r="BF677" i="15"/>
  <c r="BE677" i="15"/>
  <c r="BD677" i="15"/>
  <c r="BC677" i="15"/>
  <c r="BB677" i="15"/>
  <c r="BA677" i="15"/>
  <c r="AZ677" i="15"/>
  <c r="AY677" i="15"/>
  <c r="AX677" i="15"/>
  <c r="AW677" i="15"/>
  <c r="AV677" i="15"/>
  <c r="AU677" i="15"/>
  <c r="AT677" i="15"/>
  <c r="AS677" i="15"/>
  <c r="AR677" i="15"/>
  <c r="AQ677" i="15"/>
  <c r="AP677" i="15"/>
  <c r="AO677" i="15"/>
  <c r="AN677" i="15"/>
  <c r="AM677" i="15"/>
  <c r="AL677" i="15"/>
  <c r="AK677" i="15"/>
  <c r="AJ677" i="15"/>
  <c r="AI677" i="15"/>
  <c r="AH677" i="15"/>
  <c r="BR676" i="15" a="1"/>
  <c r="BR676" i="15" s="1"/>
  <c r="BQ676" i="15" a="1"/>
  <c r="BQ676" i="15" s="1"/>
  <c r="BP676" i="15" a="1"/>
  <c r="BP676" i="15" s="1"/>
  <c r="BO676" i="15" a="1"/>
  <c r="BO676" i="15" s="1"/>
  <c r="BI676" i="15"/>
  <c r="BH676" i="15"/>
  <c r="BG676" i="15"/>
  <c r="BF676" i="15"/>
  <c r="BE676" i="15"/>
  <c r="BD676" i="15"/>
  <c r="BC676" i="15"/>
  <c r="BB676" i="15"/>
  <c r="BA676" i="15"/>
  <c r="AZ676" i="15"/>
  <c r="AY676" i="15"/>
  <c r="AX676" i="15"/>
  <c r="AW676" i="15"/>
  <c r="AV676" i="15"/>
  <c r="AU676" i="15"/>
  <c r="AT676" i="15"/>
  <c r="AS676" i="15"/>
  <c r="AR676" i="15"/>
  <c r="AQ676" i="15"/>
  <c r="AP676" i="15"/>
  <c r="AO676" i="15"/>
  <c r="AN676" i="15"/>
  <c r="AM676" i="15"/>
  <c r="AL676" i="15"/>
  <c r="AK676" i="15"/>
  <c r="AJ676" i="15"/>
  <c r="AI676" i="15"/>
  <c r="AH676" i="15"/>
  <c r="BR675" i="15" a="1"/>
  <c r="BR675" i="15" s="1"/>
  <c r="BQ675" i="15" a="1"/>
  <c r="BQ675" i="15" s="1"/>
  <c r="BP675" i="15" a="1"/>
  <c r="BP675" i="15" s="1"/>
  <c r="BO675" i="15" a="1"/>
  <c r="BO675" i="15" s="1"/>
  <c r="BI675" i="15"/>
  <c r="BH675" i="15"/>
  <c r="BG675" i="15"/>
  <c r="BF675" i="15"/>
  <c r="BE675" i="15"/>
  <c r="BD675" i="15"/>
  <c r="BC675" i="15"/>
  <c r="BB675" i="15"/>
  <c r="BA675" i="15"/>
  <c r="AZ675" i="15"/>
  <c r="AY675" i="15"/>
  <c r="AX675" i="15"/>
  <c r="AW675" i="15"/>
  <c r="AV675" i="15"/>
  <c r="AU675" i="15"/>
  <c r="AT675" i="15"/>
  <c r="AS675" i="15"/>
  <c r="AR675" i="15"/>
  <c r="AQ675" i="15"/>
  <c r="AP675" i="15"/>
  <c r="AO675" i="15"/>
  <c r="AN675" i="15"/>
  <c r="AM675" i="15"/>
  <c r="AL675" i="15"/>
  <c r="AK675" i="15"/>
  <c r="AJ675" i="15"/>
  <c r="AI675" i="15"/>
  <c r="AH675" i="15"/>
  <c r="BR674" i="15" a="1"/>
  <c r="BR674" i="15" s="1"/>
  <c r="BQ674" i="15" a="1"/>
  <c r="BQ674" i="15" s="1"/>
  <c r="BP674" i="15" a="1"/>
  <c r="BP674" i="15" s="1"/>
  <c r="BO674" i="15" a="1"/>
  <c r="BO674" i="15" s="1"/>
  <c r="BI674" i="15"/>
  <c r="BH674" i="15"/>
  <c r="BG674" i="15"/>
  <c r="BF674" i="15"/>
  <c r="BE674" i="15"/>
  <c r="BD674" i="15"/>
  <c r="BC674" i="15"/>
  <c r="BB674" i="15"/>
  <c r="BA674" i="15"/>
  <c r="AZ674" i="15"/>
  <c r="AY674" i="15"/>
  <c r="AX674" i="15"/>
  <c r="AW674" i="15"/>
  <c r="AV674" i="15"/>
  <c r="AU674" i="15"/>
  <c r="AT674" i="15"/>
  <c r="AS674" i="15"/>
  <c r="AR674" i="15"/>
  <c r="AQ674" i="15"/>
  <c r="AP674" i="15"/>
  <c r="AO674" i="15"/>
  <c r="AN674" i="15"/>
  <c r="AM674" i="15"/>
  <c r="AL674" i="15"/>
  <c r="AK674" i="15"/>
  <c r="AJ674" i="15"/>
  <c r="AI674" i="15"/>
  <c r="AH674" i="15"/>
  <c r="BR673" i="15" a="1"/>
  <c r="BR673" i="15" s="1"/>
  <c r="BQ673" i="15" a="1"/>
  <c r="BQ673" i="15" s="1"/>
  <c r="BP673" i="15" a="1"/>
  <c r="BP673" i="15" s="1"/>
  <c r="BO673" i="15"/>
  <c r="BO673" i="15" a="1"/>
  <c r="BI673" i="15"/>
  <c r="BH673" i="15"/>
  <c r="BG673" i="15"/>
  <c r="BF673" i="15"/>
  <c r="BE673" i="15"/>
  <c r="BD673" i="15"/>
  <c r="BC673" i="15"/>
  <c r="BB673" i="15"/>
  <c r="BA673" i="15"/>
  <c r="AZ673" i="15"/>
  <c r="AY673" i="15"/>
  <c r="AX673" i="15"/>
  <c r="AW673" i="15"/>
  <c r="AV673" i="15"/>
  <c r="AU673" i="15"/>
  <c r="AT673" i="15"/>
  <c r="AS673" i="15"/>
  <c r="AR673" i="15"/>
  <c r="AQ673" i="15"/>
  <c r="AP673" i="15"/>
  <c r="AO673" i="15"/>
  <c r="AN673" i="15"/>
  <c r="AM673" i="15"/>
  <c r="AL673" i="15"/>
  <c r="AK673" i="15"/>
  <c r="AJ673" i="15"/>
  <c r="AI673" i="15"/>
  <c r="AH673" i="15"/>
  <c r="BR672" i="15" a="1"/>
  <c r="BR672" i="15" s="1"/>
  <c r="BQ672" i="15" a="1"/>
  <c r="BQ672" i="15" s="1"/>
  <c r="BP672" i="15" a="1"/>
  <c r="BP672" i="15" s="1"/>
  <c r="BO672" i="15" a="1"/>
  <c r="BO672" i="15" s="1"/>
  <c r="BI672" i="15"/>
  <c r="BH672" i="15"/>
  <c r="BG672" i="15"/>
  <c r="BF672" i="15"/>
  <c r="BE672" i="15"/>
  <c r="BD672" i="15"/>
  <c r="BC672" i="15"/>
  <c r="BB672" i="15"/>
  <c r="BA672" i="15"/>
  <c r="AZ672" i="15"/>
  <c r="AY672" i="15"/>
  <c r="AX672" i="15"/>
  <c r="AW672" i="15"/>
  <c r="AV672" i="15"/>
  <c r="AU672" i="15"/>
  <c r="AT672" i="15"/>
  <c r="AS672" i="15"/>
  <c r="AR672" i="15"/>
  <c r="AQ672" i="15"/>
  <c r="AP672" i="15"/>
  <c r="AO672" i="15"/>
  <c r="AN672" i="15"/>
  <c r="AM672" i="15"/>
  <c r="AL672" i="15"/>
  <c r="AK672" i="15"/>
  <c r="AJ672" i="15"/>
  <c r="AI672" i="15"/>
  <c r="AH672" i="15"/>
  <c r="BR671" i="15" a="1"/>
  <c r="BR671" i="15" s="1"/>
  <c r="BQ671" i="15" a="1"/>
  <c r="BQ671" i="15" s="1"/>
  <c r="BP671" i="15" a="1"/>
  <c r="BP671" i="15" s="1"/>
  <c r="BO671" i="15" a="1"/>
  <c r="BO671" i="15" s="1"/>
  <c r="BI671" i="15"/>
  <c r="BH671" i="15"/>
  <c r="BG671" i="15"/>
  <c r="BF671" i="15"/>
  <c r="BE671" i="15"/>
  <c r="BD671" i="15"/>
  <c r="BC671" i="15"/>
  <c r="BB671" i="15"/>
  <c r="BA671" i="15"/>
  <c r="AZ671" i="15"/>
  <c r="AY671" i="15"/>
  <c r="AX671" i="15"/>
  <c r="AW671" i="15"/>
  <c r="AV671" i="15"/>
  <c r="AU671" i="15"/>
  <c r="AT671" i="15"/>
  <c r="AS671" i="15"/>
  <c r="AR671" i="15"/>
  <c r="AQ671" i="15"/>
  <c r="AP671" i="15"/>
  <c r="AO671" i="15"/>
  <c r="AN671" i="15"/>
  <c r="AM671" i="15"/>
  <c r="AL671" i="15"/>
  <c r="AK671" i="15"/>
  <c r="AJ671" i="15"/>
  <c r="AI671" i="15"/>
  <c r="AH671" i="15"/>
  <c r="BR670" i="15" a="1"/>
  <c r="BR670" i="15" s="1"/>
  <c r="BQ670" i="15" a="1"/>
  <c r="BQ670" i="15" s="1"/>
  <c r="BP670" i="15" a="1"/>
  <c r="BP670" i="15" s="1"/>
  <c r="BO670" i="15"/>
  <c r="BO670" i="15" a="1"/>
  <c r="BI670" i="15"/>
  <c r="BH670" i="15"/>
  <c r="BG670" i="15"/>
  <c r="BF670" i="15"/>
  <c r="BE670" i="15"/>
  <c r="BD670" i="15"/>
  <c r="BC670" i="15"/>
  <c r="BB670" i="15"/>
  <c r="BA670" i="15"/>
  <c r="AZ670" i="15"/>
  <c r="AY670" i="15"/>
  <c r="AX670" i="15"/>
  <c r="AW670" i="15"/>
  <c r="AV670" i="15"/>
  <c r="AU670" i="15"/>
  <c r="AT670" i="15"/>
  <c r="AS670" i="15"/>
  <c r="AR670" i="15"/>
  <c r="AQ670" i="15"/>
  <c r="AP670" i="15"/>
  <c r="AO670" i="15"/>
  <c r="AN670" i="15"/>
  <c r="AM670" i="15"/>
  <c r="AL670" i="15"/>
  <c r="AK670" i="15"/>
  <c r="AJ670" i="15"/>
  <c r="AI670" i="15"/>
  <c r="AH670" i="15"/>
  <c r="BR669" i="15" a="1"/>
  <c r="BR669" i="15" s="1"/>
  <c r="BQ669" i="15" a="1"/>
  <c r="BQ669" i="15" s="1"/>
  <c r="BP669" i="15" a="1"/>
  <c r="BP669" i="15" s="1"/>
  <c r="BO669" i="15" a="1"/>
  <c r="BO669" i="15" s="1"/>
  <c r="BI669" i="15"/>
  <c r="BH669" i="15"/>
  <c r="BG669" i="15"/>
  <c r="BF669" i="15"/>
  <c r="BE669" i="15"/>
  <c r="BD669" i="15"/>
  <c r="BC669" i="15"/>
  <c r="BB669" i="15"/>
  <c r="BA669" i="15"/>
  <c r="AZ669" i="15"/>
  <c r="AY669" i="15"/>
  <c r="AX669" i="15"/>
  <c r="AW669" i="15"/>
  <c r="AV669" i="15"/>
  <c r="AU669" i="15"/>
  <c r="AT669" i="15"/>
  <c r="AS669" i="15"/>
  <c r="AR669" i="15"/>
  <c r="AQ669" i="15"/>
  <c r="AP669" i="15"/>
  <c r="AO669" i="15"/>
  <c r="AN669" i="15"/>
  <c r="AM669" i="15"/>
  <c r="AL669" i="15"/>
  <c r="AK669" i="15"/>
  <c r="AJ669" i="15"/>
  <c r="AI669" i="15"/>
  <c r="AH669" i="15"/>
  <c r="BR668" i="15" a="1"/>
  <c r="BR668" i="15" s="1"/>
  <c r="BQ668" i="15" a="1"/>
  <c r="BQ668" i="15" s="1"/>
  <c r="BP668" i="15" a="1"/>
  <c r="BP668" i="15" s="1"/>
  <c r="BO668" i="15" a="1"/>
  <c r="BO668" i="15" s="1"/>
  <c r="BI668" i="15"/>
  <c r="BH668" i="15"/>
  <c r="BG668" i="15"/>
  <c r="BF668" i="15"/>
  <c r="BE668" i="15"/>
  <c r="BD668" i="15"/>
  <c r="BC668" i="15"/>
  <c r="BB668" i="15"/>
  <c r="BA668" i="15"/>
  <c r="AZ668" i="15"/>
  <c r="AY668" i="15"/>
  <c r="AX668" i="15"/>
  <c r="AW668" i="15"/>
  <c r="AV668" i="15"/>
  <c r="AU668" i="15"/>
  <c r="AT668" i="15"/>
  <c r="AS668" i="15"/>
  <c r="AR668" i="15"/>
  <c r="AQ668" i="15"/>
  <c r="AP668" i="15"/>
  <c r="AO668" i="15"/>
  <c r="AN668" i="15"/>
  <c r="AM668" i="15"/>
  <c r="AL668" i="15"/>
  <c r="AK668" i="15"/>
  <c r="AJ668" i="15"/>
  <c r="AI668" i="15"/>
  <c r="AH668" i="15"/>
  <c r="BR667" i="15" a="1"/>
  <c r="BR667" i="15" s="1"/>
  <c r="BQ667" i="15" a="1"/>
  <c r="BQ667" i="15" s="1"/>
  <c r="BP667" i="15" a="1"/>
  <c r="BP667" i="15" s="1"/>
  <c r="BO667" i="15" a="1"/>
  <c r="BO667" i="15" s="1"/>
  <c r="BI667" i="15"/>
  <c r="BH667" i="15"/>
  <c r="BG667" i="15"/>
  <c r="BF667" i="15"/>
  <c r="BE667" i="15"/>
  <c r="BD667" i="15"/>
  <c r="BC667" i="15"/>
  <c r="BB667" i="15"/>
  <c r="BA667" i="15"/>
  <c r="AZ667" i="15"/>
  <c r="AY667" i="15"/>
  <c r="AX667" i="15"/>
  <c r="AW667" i="15"/>
  <c r="AV667" i="15"/>
  <c r="AU667" i="15"/>
  <c r="AT667" i="15"/>
  <c r="AS667" i="15"/>
  <c r="AR667" i="15"/>
  <c r="AQ667" i="15"/>
  <c r="AP667" i="15"/>
  <c r="AO667" i="15"/>
  <c r="AN667" i="15"/>
  <c r="AM667" i="15"/>
  <c r="AL667" i="15"/>
  <c r="AK667" i="15"/>
  <c r="AJ667" i="15"/>
  <c r="AI667" i="15"/>
  <c r="AH667" i="15"/>
  <c r="BR666" i="15" a="1"/>
  <c r="BR666" i="15" s="1"/>
  <c r="BQ666" i="15" a="1"/>
  <c r="BQ666" i="15" s="1"/>
  <c r="BP666" i="15"/>
  <c r="BP666" i="15" a="1"/>
  <c r="BO666" i="15"/>
  <c r="BO666" i="15" a="1"/>
  <c r="BI666" i="15"/>
  <c r="BH666" i="15"/>
  <c r="BG666" i="15"/>
  <c r="BF666" i="15"/>
  <c r="BE666" i="15"/>
  <c r="BD666" i="15"/>
  <c r="BC666" i="15"/>
  <c r="BB666" i="15"/>
  <c r="BA666" i="15"/>
  <c r="AZ666" i="15"/>
  <c r="AY666" i="15"/>
  <c r="AX666" i="15"/>
  <c r="AW666" i="15"/>
  <c r="AV666" i="15"/>
  <c r="AU666" i="15"/>
  <c r="AT666" i="15"/>
  <c r="AS666" i="15"/>
  <c r="AR666" i="15"/>
  <c r="AQ666" i="15"/>
  <c r="AP666" i="15"/>
  <c r="AO666" i="15"/>
  <c r="AN666" i="15"/>
  <c r="AM666" i="15"/>
  <c r="AL666" i="15"/>
  <c r="AK666" i="15"/>
  <c r="AJ666" i="15"/>
  <c r="AI666" i="15"/>
  <c r="AH666" i="15"/>
  <c r="BR665" i="15" a="1"/>
  <c r="BR665" i="15" s="1"/>
  <c r="BQ665" i="15" a="1"/>
  <c r="BQ665" i="15" s="1"/>
  <c r="BP665" i="15" a="1"/>
  <c r="BP665" i="15" s="1"/>
  <c r="BO665" i="15"/>
  <c r="BO665" i="15" a="1"/>
  <c r="BI665" i="15"/>
  <c r="BH665" i="15"/>
  <c r="BG665" i="15"/>
  <c r="BF665" i="15"/>
  <c r="BE665" i="15"/>
  <c r="BD665" i="15"/>
  <c r="BC665" i="15"/>
  <c r="BB665" i="15"/>
  <c r="BA665" i="15"/>
  <c r="AZ665" i="15"/>
  <c r="AY665" i="15"/>
  <c r="AX665" i="15"/>
  <c r="AW665" i="15"/>
  <c r="AV665" i="15"/>
  <c r="AU665" i="15"/>
  <c r="AT665" i="15"/>
  <c r="AS665" i="15"/>
  <c r="AR665" i="15"/>
  <c r="AQ665" i="15"/>
  <c r="AP665" i="15"/>
  <c r="AO665" i="15"/>
  <c r="AN665" i="15"/>
  <c r="AM665" i="15"/>
  <c r="AL665" i="15"/>
  <c r="AK665" i="15"/>
  <c r="AJ665" i="15"/>
  <c r="AI665" i="15"/>
  <c r="AH665" i="15"/>
  <c r="BR664" i="15" a="1"/>
  <c r="BR664" i="15" s="1"/>
  <c r="BQ664" i="15" a="1"/>
  <c r="BQ664" i="15" s="1"/>
  <c r="BP664" i="15" a="1"/>
  <c r="BP664" i="15" s="1"/>
  <c r="BO664" i="15" a="1"/>
  <c r="BO664" i="15" s="1"/>
  <c r="BI664" i="15"/>
  <c r="BH664" i="15"/>
  <c r="BG664" i="15"/>
  <c r="BF664" i="15"/>
  <c r="BE664" i="15"/>
  <c r="BD664" i="15"/>
  <c r="BC664" i="15"/>
  <c r="BB664" i="15"/>
  <c r="BA664" i="15"/>
  <c r="AZ664" i="15"/>
  <c r="AY664" i="15"/>
  <c r="AX664" i="15"/>
  <c r="AW664" i="15"/>
  <c r="AV664" i="15"/>
  <c r="AU664" i="15"/>
  <c r="AT664" i="15"/>
  <c r="AS664" i="15"/>
  <c r="AR664" i="15"/>
  <c r="AQ664" i="15"/>
  <c r="AP664" i="15"/>
  <c r="AO664" i="15"/>
  <c r="AN664" i="15"/>
  <c r="AM664" i="15"/>
  <c r="AL664" i="15"/>
  <c r="AK664" i="15"/>
  <c r="AJ664" i="15"/>
  <c r="AI664" i="15"/>
  <c r="AH664" i="15"/>
  <c r="BR663" i="15" a="1"/>
  <c r="BR663" i="15" s="1"/>
  <c r="BQ663" i="15" a="1"/>
  <c r="BQ663" i="15" s="1"/>
  <c r="BP663" i="15" a="1"/>
  <c r="BP663" i="15" s="1"/>
  <c r="BO663" i="15" a="1"/>
  <c r="BO663" i="15" s="1"/>
  <c r="BI663" i="15"/>
  <c r="BH663" i="15"/>
  <c r="BG663" i="15"/>
  <c r="BF663" i="15"/>
  <c r="BE663" i="15"/>
  <c r="BD663" i="15"/>
  <c r="BC663" i="15"/>
  <c r="BB663" i="15"/>
  <c r="BA663" i="15"/>
  <c r="AZ663" i="15"/>
  <c r="AY663" i="15"/>
  <c r="AX663" i="15"/>
  <c r="AW663" i="15"/>
  <c r="AV663" i="15"/>
  <c r="AU663" i="15"/>
  <c r="AT663" i="15"/>
  <c r="AS663" i="15"/>
  <c r="AR663" i="15"/>
  <c r="AQ663" i="15"/>
  <c r="AP663" i="15"/>
  <c r="AO663" i="15"/>
  <c r="AN663" i="15"/>
  <c r="AM663" i="15"/>
  <c r="AL663" i="15"/>
  <c r="AK663" i="15"/>
  <c r="AJ663" i="15"/>
  <c r="AI663" i="15"/>
  <c r="AH663" i="15"/>
  <c r="BR662" i="15" a="1"/>
  <c r="BR662" i="15" s="1"/>
  <c r="BQ662" i="15" a="1"/>
  <c r="BQ662" i="15" s="1"/>
  <c r="BP662" i="15" a="1"/>
  <c r="BP662" i="15" s="1"/>
  <c r="BO662" i="15" a="1"/>
  <c r="BO662" i="15" s="1"/>
  <c r="BI662" i="15"/>
  <c r="BH662" i="15"/>
  <c r="BG662" i="15"/>
  <c r="BF662" i="15"/>
  <c r="BE662" i="15"/>
  <c r="BD662" i="15"/>
  <c r="BC662" i="15"/>
  <c r="BB662" i="15"/>
  <c r="BA662" i="15"/>
  <c r="AZ662" i="15"/>
  <c r="AY662" i="15"/>
  <c r="AX662" i="15"/>
  <c r="AW662" i="15"/>
  <c r="AV662" i="15"/>
  <c r="AU662" i="15"/>
  <c r="AT662" i="15"/>
  <c r="AS662" i="15"/>
  <c r="AR662" i="15"/>
  <c r="AQ662" i="15"/>
  <c r="AP662" i="15"/>
  <c r="AO662" i="15"/>
  <c r="AN662" i="15"/>
  <c r="AM662" i="15"/>
  <c r="AL662" i="15"/>
  <c r="AK662" i="15"/>
  <c r="AJ662" i="15"/>
  <c r="AI662" i="15"/>
  <c r="AH662" i="15"/>
  <c r="BR661" i="15" a="1"/>
  <c r="BR661" i="15" s="1"/>
  <c r="BQ661" i="15" a="1"/>
  <c r="BQ661" i="15" s="1"/>
  <c r="BP661" i="15" a="1"/>
  <c r="BP661" i="15" s="1"/>
  <c r="BO661" i="15" a="1"/>
  <c r="BO661" i="15" s="1"/>
  <c r="BI661" i="15"/>
  <c r="BH661" i="15"/>
  <c r="BG661" i="15"/>
  <c r="BF661" i="15"/>
  <c r="BE661" i="15"/>
  <c r="BD661" i="15"/>
  <c r="BC661" i="15"/>
  <c r="BB661" i="15"/>
  <c r="BA661" i="15"/>
  <c r="AZ661" i="15"/>
  <c r="AY661" i="15"/>
  <c r="AX661" i="15"/>
  <c r="AW661" i="15"/>
  <c r="AV661" i="15"/>
  <c r="AU661" i="15"/>
  <c r="AT661" i="15"/>
  <c r="AS661" i="15"/>
  <c r="AR661" i="15"/>
  <c r="AQ661" i="15"/>
  <c r="AP661" i="15"/>
  <c r="AO661" i="15"/>
  <c r="AN661" i="15"/>
  <c r="AM661" i="15"/>
  <c r="AL661" i="15"/>
  <c r="AK661" i="15"/>
  <c r="AJ661" i="15"/>
  <c r="AI661" i="15"/>
  <c r="AH661" i="15"/>
  <c r="BR660" i="15" a="1"/>
  <c r="BR660" i="15" s="1"/>
  <c r="BQ660" i="15" a="1"/>
  <c r="BQ660" i="15" s="1"/>
  <c r="BP660" i="15" a="1"/>
  <c r="BP660" i="15" s="1"/>
  <c r="BO660" i="15" a="1"/>
  <c r="BO660" i="15" s="1"/>
  <c r="BI660" i="15"/>
  <c r="BH660" i="15"/>
  <c r="BG660" i="15"/>
  <c r="BF660" i="15"/>
  <c r="BE660" i="15"/>
  <c r="BD660" i="15"/>
  <c r="BC660" i="15"/>
  <c r="BB660" i="15"/>
  <c r="BA660" i="15"/>
  <c r="AZ660" i="15"/>
  <c r="AY660" i="15"/>
  <c r="AX660" i="15"/>
  <c r="AW660" i="15"/>
  <c r="AV660" i="15"/>
  <c r="AU660" i="15"/>
  <c r="AT660" i="15"/>
  <c r="AS660" i="15"/>
  <c r="AR660" i="15"/>
  <c r="AQ660" i="15"/>
  <c r="AP660" i="15"/>
  <c r="AO660" i="15"/>
  <c r="AN660" i="15"/>
  <c r="AM660" i="15"/>
  <c r="AL660" i="15"/>
  <c r="AK660" i="15"/>
  <c r="AJ660" i="15"/>
  <c r="AI660" i="15"/>
  <c r="AH660" i="15"/>
  <c r="BR659" i="15" a="1"/>
  <c r="BR659" i="15" s="1"/>
  <c r="BQ659" i="15" a="1"/>
  <c r="BQ659" i="15" s="1"/>
  <c r="BP659" i="15"/>
  <c r="BP659" i="15" a="1"/>
  <c r="BO659" i="15" a="1"/>
  <c r="BO659" i="15" s="1"/>
  <c r="BI659" i="15"/>
  <c r="BH659" i="15"/>
  <c r="BG659" i="15"/>
  <c r="BF659" i="15"/>
  <c r="BE659" i="15"/>
  <c r="BD659" i="15"/>
  <c r="BC659" i="15"/>
  <c r="BB659" i="15"/>
  <c r="BA659" i="15"/>
  <c r="AZ659" i="15"/>
  <c r="AY659" i="15"/>
  <c r="AX659" i="15"/>
  <c r="AW659" i="15"/>
  <c r="AV659" i="15"/>
  <c r="AU659" i="15"/>
  <c r="AT659" i="15"/>
  <c r="AS659" i="15"/>
  <c r="AR659" i="15"/>
  <c r="AQ659" i="15"/>
  <c r="AP659" i="15"/>
  <c r="AO659" i="15"/>
  <c r="AN659" i="15"/>
  <c r="AM659" i="15"/>
  <c r="AL659" i="15"/>
  <c r="AK659" i="15"/>
  <c r="AJ659" i="15"/>
  <c r="AI659" i="15"/>
  <c r="AH659" i="15"/>
  <c r="BR658" i="15" a="1"/>
  <c r="BR658" i="15" s="1"/>
  <c r="BQ658" i="15" a="1"/>
  <c r="BQ658" i="15" s="1"/>
  <c r="BP658" i="15" a="1"/>
  <c r="BP658" i="15" s="1"/>
  <c r="BO658" i="15"/>
  <c r="BO658" i="15" a="1"/>
  <c r="BI658" i="15"/>
  <c r="BH658" i="15"/>
  <c r="BG658" i="15"/>
  <c r="BF658" i="15"/>
  <c r="BE658" i="15"/>
  <c r="BD658" i="15"/>
  <c r="BC658" i="15"/>
  <c r="BB658" i="15"/>
  <c r="BA658" i="15"/>
  <c r="AZ658" i="15"/>
  <c r="AY658" i="15"/>
  <c r="AX658" i="15"/>
  <c r="AW658" i="15"/>
  <c r="AV658" i="15"/>
  <c r="AU658" i="15"/>
  <c r="AT658" i="15"/>
  <c r="AS658" i="15"/>
  <c r="AR658" i="15"/>
  <c r="AQ658" i="15"/>
  <c r="AP658" i="15"/>
  <c r="AO658" i="15"/>
  <c r="AN658" i="15"/>
  <c r="AM658" i="15"/>
  <c r="AL658" i="15"/>
  <c r="AK658" i="15"/>
  <c r="AJ658" i="15"/>
  <c r="AI658" i="15"/>
  <c r="AH658" i="15"/>
  <c r="BR657" i="15" a="1"/>
  <c r="BR657" i="15" s="1"/>
  <c r="BQ657" i="15" a="1"/>
  <c r="BQ657" i="15" s="1"/>
  <c r="BP657" i="15" a="1"/>
  <c r="BP657" i="15" s="1"/>
  <c r="BO657" i="15" a="1"/>
  <c r="BO657" i="15" s="1"/>
  <c r="BI657" i="15"/>
  <c r="BH657" i="15"/>
  <c r="BG657" i="15"/>
  <c r="BF657" i="15"/>
  <c r="BE657" i="15"/>
  <c r="BD657" i="15"/>
  <c r="BC657" i="15"/>
  <c r="BB657" i="15"/>
  <c r="BA657" i="15"/>
  <c r="AZ657" i="15"/>
  <c r="AY657" i="15"/>
  <c r="AX657" i="15"/>
  <c r="AW657" i="15"/>
  <c r="AV657" i="15"/>
  <c r="AU657" i="15"/>
  <c r="AT657" i="15"/>
  <c r="AS657" i="15"/>
  <c r="AR657" i="15"/>
  <c r="AQ657" i="15"/>
  <c r="AP657" i="15"/>
  <c r="AO657" i="15"/>
  <c r="AN657" i="15"/>
  <c r="AM657" i="15"/>
  <c r="AL657" i="15"/>
  <c r="AK657" i="15"/>
  <c r="AJ657" i="15"/>
  <c r="AI657" i="15"/>
  <c r="AH657" i="15"/>
  <c r="BR656" i="15" a="1"/>
  <c r="BR656" i="15" s="1"/>
  <c r="BQ656" i="15" a="1"/>
  <c r="BQ656" i="15" s="1"/>
  <c r="BP656" i="15" a="1"/>
  <c r="BP656" i="15" s="1"/>
  <c r="BO656" i="15" a="1"/>
  <c r="BO656" i="15" s="1"/>
  <c r="BI656" i="15"/>
  <c r="BH656" i="15"/>
  <c r="BG656" i="15"/>
  <c r="BF656" i="15"/>
  <c r="BE656" i="15"/>
  <c r="BD656" i="15"/>
  <c r="BC656" i="15"/>
  <c r="BB656" i="15"/>
  <c r="BA656" i="15"/>
  <c r="AZ656" i="15"/>
  <c r="AY656" i="15"/>
  <c r="AX656" i="15"/>
  <c r="AW656" i="15"/>
  <c r="AV656" i="15"/>
  <c r="AU656" i="15"/>
  <c r="AT656" i="15"/>
  <c r="AS656" i="15"/>
  <c r="AR656" i="15"/>
  <c r="AQ656" i="15"/>
  <c r="AP656" i="15"/>
  <c r="AO656" i="15"/>
  <c r="AN656" i="15"/>
  <c r="AM656" i="15"/>
  <c r="AL656" i="15"/>
  <c r="AK656" i="15"/>
  <c r="AJ656" i="15"/>
  <c r="AI656" i="15"/>
  <c r="AH656" i="15"/>
  <c r="BR655" i="15" a="1"/>
  <c r="BR655" i="15" s="1"/>
  <c r="BQ655" i="15" a="1"/>
  <c r="BQ655" i="15" s="1"/>
  <c r="BP655" i="15" a="1"/>
  <c r="BP655" i="15" s="1"/>
  <c r="BO655" i="15" a="1"/>
  <c r="BO655" i="15" s="1"/>
  <c r="BI655" i="15"/>
  <c r="BH655" i="15"/>
  <c r="BG655" i="15"/>
  <c r="BF655" i="15"/>
  <c r="BE655" i="15"/>
  <c r="BD655" i="15"/>
  <c r="BC655" i="15"/>
  <c r="BB655" i="15"/>
  <c r="BA655" i="15"/>
  <c r="AZ655" i="15"/>
  <c r="AY655" i="15"/>
  <c r="AX655" i="15"/>
  <c r="AW655" i="15"/>
  <c r="AV655" i="15"/>
  <c r="AU655" i="15"/>
  <c r="AT655" i="15"/>
  <c r="AS655" i="15"/>
  <c r="AR655" i="15"/>
  <c r="AQ655" i="15"/>
  <c r="AP655" i="15"/>
  <c r="AO655" i="15"/>
  <c r="AN655" i="15"/>
  <c r="AM655" i="15"/>
  <c r="AL655" i="15"/>
  <c r="AK655" i="15"/>
  <c r="AJ655" i="15"/>
  <c r="AI655" i="15"/>
  <c r="AH655" i="15"/>
  <c r="BR654" i="15" a="1"/>
  <c r="BR654" i="15" s="1"/>
  <c r="BQ654" i="15" a="1"/>
  <c r="BQ654" i="15" s="1"/>
  <c r="BP654" i="15" a="1"/>
  <c r="BP654" i="15" s="1"/>
  <c r="BO654" i="15"/>
  <c r="BO654" i="15" a="1"/>
  <c r="BI654" i="15"/>
  <c r="BH654" i="15"/>
  <c r="BG654" i="15"/>
  <c r="BF654" i="15"/>
  <c r="BE654" i="15"/>
  <c r="BD654" i="15"/>
  <c r="BC654" i="15"/>
  <c r="BB654" i="15"/>
  <c r="BA654" i="15"/>
  <c r="AZ654" i="15"/>
  <c r="AY654" i="15"/>
  <c r="AX654" i="15"/>
  <c r="AW654" i="15"/>
  <c r="AV654" i="15"/>
  <c r="AU654" i="15"/>
  <c r="AT654" i="15"/>
  <c r="AS654" i="15"/>
  <c r="AR654" i="15"/>
  <c r="AQ654" i="15"/>
  <c r="AP654" i="15"/>
  <c r="AO654" i="15"/>
  <c r="AN654" i="15"/>
  <c r="AM654" i="15"/>
  <c r="AL654" i="15"/>
  <c r="AK654" i="15"/>
  <c r="AJ654" i="15"/>
  <c r="AI654" i="15"/>
  <c r="AH654" i="15"/>
  <c r="BR653" i="15" a="1"/>
  <c r="BR653" i="15" s="1"/>
  <c r="BQ653" i="15" a="1"/>
  <c r="BQ653" i="15" s="1"/>
  <c r="BP653" i="15" a="1"/>
  <c r="BP653" i="15" s="1"/>
  <c r="BO653" i="15" a="1"/>
  <c r="BO653" i="15" s="1"/>
  <c r="BI653" i="15"/>
  <c r="BH653" i="15"/>
  <c r="BG653" i="15"/>
  <c r="BF653" i="15"/>
  <c r="BE653" i="15"/>
  <c r="BD653" i="15"/>
  <c r="BC653" i="15"/>
  <c r="BB653" i="15"/>
  <c r="BA653" i="15"/>
  <c r="AZ653" i="15"/>
  <c r="AY653" i="15"/>
  <c r="AX653" i="15"/>
  <c r="AW653" i="15"/>
  <c r="AV653" i="15"/>
  <c r="AU653" i="15"/>
  <c r="AT653" i="15"/>
  <c r="AS653" i="15"/>
  <c r="AR653" i="15"/>
  <c r="AQ653" i="15"/>
  <c r="AP653" i="15"/>
  <c r="AO653" i="15"/>
  <c r="AN653" i="15"/>
  <c r="AM653" i="15"/>
  <c r="AL653" i="15"/>
  <c r="AK653" i="15"/>
  <c r="AJ653" i="15"/>
  <c r="AI653" i="15"/>
  <c r="AH653" i="15"/>
  <c r="BR652" i="15" a="1"/>
  <c r="BR652" i="15" s="1"/>
  <c r="BQ652" i="15" a="1"/>
  <c r="BQ652" i="15" s="1"/>
  <c r="BP652" i="15"/>
  <c r="BP652" i="15" a="1"/>
  <c r="BO652" i="15" a="1"/>
  <c r="BO652" i="15" s="1"/>
  <c r="BI652" i="15"/>
  <c r="BH652" i="15"/>
  <c r="BG652" i="15"/>
  <c r="BF652" i="15"/>
  <c r="BE652" i="15"/>
  <c r="BD652" i="15"/>
  <c r="BC652" i="15"/>
  <c r="BB652" i="15"/>
  <c r="BA652" i="15"/>
  <c r="AZ652" i="15"/>
  <c r="AY652" i="15"/>
  <c r="AX652" i="15"/>
  <c r="AW652" i="15"/>
  <c r="AV652" i="15"/>
  <c r="AU652" i="15"/>
  <c r="AT652" i="15"/>
  <c r="AS652" i="15"/>
  <c r="AR652" i="15"/>
  <c r="AQ652" i="15"/>
  <c r="AP652" i="15"/>
  <c r="AO652" i="15"/>
  <c r="AN652" i="15"/>
  <c r="AM652" i="15"/>
  <c r="AL652" i="15"/>
  <c r="AK652" i="15"/>
  <c r="AJ652" i="15"/>
  <c r="AI652" i="15"/>
  <c r="AH652" i="15"/>
  <c r="BR651" i="15" a="1"/>
  <c r="BR651" i="15" s="1"/>
  <c r="BQ651" i="15" a="1"/>
  <c r="BQ651" i="15" s="1"/>
  <c r="BP651" i="15"/>
  <c r="BP651" i="15" a="1"/>
  <c r="BO651" i="15" a="1"/>
  <c r="BO651" i="15" s="1"/>
  <c r="BI651" i="15"/>
  <c r="BH651" i="15"/>
  <c r="BG651" i="15"/>
  <c r="BF651" i="15"/>
  <c r="BE651" i="15"/>
  <c r="BD651" i="15"/>
  <c r="BC651" i="15"/>
  <c r="BB651" i="15"/>
  <c r="BA651" i="15"/>
  <c r="AZ651" i="15"/>
  <c r="AY651" i="15"/>
  <c r="AX651" i="15"/>
  <c r="AW651" i="15"/>
  <c r="AV651" i="15"/>
  <c r="AU651" i="15"/>
  <c r="AT651" i="15"/>
  <c r="AS651" i="15"/>
  <c r="AR651" i="15"/>
  <c r="AQ651" i="15"/>
  <c r="AP651" i="15"/>
  <c r="AO651" i="15"/>
  <c r="AN651" i="15"/>
  <c r="AM651" i="15"/>
  <c r="AL651" i="15"/>
  <c r="AK651" i="15"/>
  <c r="AJ651" i="15"/>
  <c r="AI651" i="15"/>
  <c r="AH651" i="15"/>
  <c r="BR650" i="15" a="1"/>
  <c r="BR650" i="15" s="1"/>
  <c r="BQ650" i="15" a="1"/>
  <c r="BQ650" i="15" s="1"/>
  <c r="BP650" i="15" a="1"/>
  <c r="BP650" i="15" s="1"/>
  <c r="BO650" i="15"/>
  <c r="BO650" i="15" a="1"/>
  <c r="BI650" i="15"/>
  <c r="BH650" i="15"/>
  <c r="BG650" i="15"/>
  <c r="BF650" i="15"/>
  <c r="BE650" i="15"/>
  <c r="BD650" i="15"/>
  <c r="BC650" i="15"/>
  <c r="BB650" i="15"/>
  <c r="BA650" i="15"/>
  <c r="AZ650" i="15"/>
  <c r="AY650" i="15"/>
  <c r="AX650" i="15"/>
  <c r="AW650" i="15"/>
  <c r="AV650" i="15"/>
  <c r="AU650" i="15"/>
  <c r="AT650" i="15"/>
  <c r="AS650" i="15"/>
  <c r="AR650" i="15"/>
  <c r="AQ650" i="15"/>
  <c r="AP650" i="15"/>
  <c r="AO650" i="15"/>
  <c r="AN650" i="15"/>
  <c r="AM650" i="15"/>
  <c r="AL650" i="15"/>
  <c r="AK650" i="15"/>
  <c r="AJ650" i="15"/>
  <c r="AI650" i="15"/>
  <c r="AH650" i="15"/>
  <c r="BR649" i="15" a="1"/>
  <c r="BR649" i="15" s="1"/>
  <c r="BQ649" i="15" a="1"/>
  <c r="BQ649" i="15" s="1"/>
  <c r="BP649" i="15" a="1"/>
  <c r="BP649" i="15" s="1"/>
  <c r="BO649" i="15" a="1"/>
  <c r="BO649" i="15" s="1"/>
  <c r="BI649" i="15"/>
  <c r="BH649" i="15"/>
  <c r="BG649" i="15"/>
  <c r="BF649" i="15"/>
  <c r="BE649" i="15"/>
  <c r="BD649" i="15"/>
  <c r="BC649" i="15"/>
  <c r="BB649" i="15"/>
  <c r="BA649" i="15"/>
  <c r="AZ649" i="15"/>
  <c r="AY649" i="15"/>
  <c r="AX649" i="15"/>
  <c r="AW649" i="15"/>
  <c r="AV649" i="15"/>
  <c r="AU649" i="15"/>
  <c r="AT649" i="15"/>
  <c r="AS649" i="15"/>
  <c r="AR649" i="15"/>
  <c r="AQ649" i="15"/>
  <c r="AP649" i="15"/>
  <c r="AO649" i="15"/>
  <c r="AN649" i="15"/>
  <c r="AM649" i="15"/>
  <c r="AL649" i="15"/>
  <c r="AK649" i="15"/>
  <c r="AJ649" i="15"/>
  <c r="AI649" i="15"/>
  <c r="AH649" i="15"/>
  <c r="BR648" i="15" a="1"/>
  <c r="BR648" i="15" s="1"/>
  <c r="BQ648" i="15" a="1"/>
  <c r="BQ648" i="15" s="1"/>
  <c r="BP648" i="15"/>
  <c r="BP648" i="15" a="1"/>
  <c r="BO648" i="15" a="1"/>
  <c r="BO648" i="15" s="1"/>
  <c r="BI648" i="15"/>
  <c r="BH648" i="15"/>
  <c r="BG648" i="15"/>
  <c r="BF648" i="15"/>
  <c r="BE648" i="15"/>
  <c r="BD648" i="15"/>
  <c r="BC648" i="15"/>
  <c r="BB648" i="15"/>
  <c r="BA648" i="15"/>
  <c r="AZ648" i="15"/>
  <c r="AY648" i="15"/>
  <c r="AX648" i="15"/>
  <c r="AW648" i="15"/>
  <c r="AV648" i="15"/>
  <c r="AU648" i="15"/>
  <c r="AT648" i="15"/>
  <c r="AS648" i="15"/>
  <c r="AR648" i="15"/>
  <c r="AQ648" i="15"/>
  <c r="AP648" i="15"/>
  <c r="AO648" i="15"/>
  <c r="AN648" i="15"/>
  <c r="AM648" i="15"/>
  <c r="AL648" i="15"/>
  <c r="AK648" i="15"/>
  <c r="AJ648" i="15"/>
  <c r="AI648" i="15"/>
  <c r="AH648" i="15"/>
  <c r="BR647" i="15" a="1"/>
  <c r="BR647" i="15" s="1"/>
  <c r="BQ647" i="15" a="1"/>
  <c r="BQ647" i="15" s="1"/>
  <c r="BP647" i="15"/>
  <c r="BP647" i="15" a="1"/>
  <c r="BO647" i="15" a="1"/>
  <c r="BO647" i="15" s="1"/>
  <c r="BI647" i="15"/>
  <c r="BH647" i="15"/>
  <c r="BG647" i="15"/>
  <c r="BF647" i="15"/>
  <c r="BE647" i="15"/>
  <c r="BD647" i="15"/>
  <c r="BC647" i="15"/>
  <c r="BB647" i="15"/>
  <c r="BA647" i="15"/>
  <c r="AZ647" i="15"/>
  <c r="AY647" i="15"/>
  <c r="AX647" i="15"/>
  <c r="AW647" i="15"/>
  <c r="AV647" i="15"/>
  <c r="AU647" i="15"/>
  <c r="AT647" i="15"/>
  <c r="AS647" i="15"/>
  <c r="AR647" i="15"/>
  <c r="AQ647" i="15"/>
  <c r="AP647" i="15"/>
  <c r="AO647" i="15"/>
  <c r="AN647" i="15"/>
  <c r="AM647" i="15"/>
  <c r="AL647" i="15"/>
  <c r="AK647" i="15"/>
  <c r="AJ647" i="15"/>
  <c r="AI647" i="15"/>
  <c r="AH647" i="15"/>
  <c r="BR646" i="15" a="1"/>
  <c r="BR646" i="15" s="1"/>
  <c r="BQ646" i="15" a="1"/>
  <c r="BQ646" i="15" s="1"/>
  <c r="BP646" i="15" a="1"/>
  <c r="BP646" i="15" s="1"/>
  <c r="BO646" i="15"/>
  <c r="BO646" i="15" a="1"/>
  <c r="BI646" i="15"/>
  <c r="BH646" i="15"/>
  <c r="BG646" i="15"/>
  <c r="BF646" i="15"/>
  <c r="BE646" i="15"/>
  <c r="BD646" i="15"/>
  <c r="BC646" i="15"/>
  <c r="BB646" i="15"/>
  <c r="BA646" i="15"/>
  <c r="AZ646" i="15"/>
  <c r="AY646" i="15"/>
  <c r="AX646" i="15"/>
  <c r="AW646" i="15"/>
  <c r="AV646" i="15"/>
  <c r="AU646" i="15"/>
  <c r="AT646" i="15"/>
  <c r="AS646" i="15"/>
  <c r="AR646" i="15"/>
  <c r="AQ646" i="15"/>
  <c r="AP646" i="15"/>
  <c r="AO646" i="15"/>
  <c r="AN646" i="15"/>
  <c r="AM646" i="15"/>
  <c r="AL646" i="15"/>
  <c r="AK646" i="15"/>
  <c r="AJ646" i="15"/>
  <c r="AI646" i="15"/>
  <c r="AH646" i="15"/>
  <c r="BR645" i="15" a="1"/>
  <c r="BR645" i="15" s="1"/>
  <c r="BQ645" i="15" a="1"/>
  <c r="BQ645" i="15" s="1"/>
  <c r="BP645" i="15" a="1"/>
  <c r="BP645" i="15" s="1"/>
  <c r="BO645" i="15" a="1"/>
  <c r="BO645" i="15" s="1"/>
  <c r="BI645" i="15"/>
  <c r="BH645" i="15"/>
  <c r="BG645" i="15"/>
  <c r="BF645" i="15"/>
  <c r="BE645" i="15"/>
  <c r="BD645" i="15"/>
  <c r="BC645" i="15"/>
  <c r="BB645" i="15"/>
  <c r="BA645" i="15"/>
  <c r="AZ645" i="15"/>
  <c r="AY645" i="15"/>
  <c r="AX645" i="15"/>
  <c r="AW645" i="15"/>
  <c r="AV645" i="15"/>
  <c r="AU645" i="15"/>
  <c r="AT645" i="15"/>
  <c r="AS645" i="15"/>
  <c r="AR645" i="15"/>
  <c r="AQ645" i="15"/>
  <c r="AP645" i="15"/>
  <c r="AO645" i="15"/>
  <c r="AN645" i="15"/>
  <c r="AM645" i="15"/>
  <c r="AL645" i="15"/>
  <c r="AK645" i="15"/>
  <c r="AJ645" i="15"/>
  <c r="AI645" i="15"/>
  <c r="AH645" i="15"/>
  <c r="BR644" i="15" a="1"/>
  <c r="BR644" i="15" s="1"/>
  <c r="BQ644" i="15" a="1"/>
  <c r="BQ644" i="15" s="1"/>
  <c r="BP644" i="15"/>
  <c r="BP644" i="15" a="1"/>
  <c r="BO644" i="15" a="1"/>
  <c r="BO644" i="15" s="1"/>
  <c r="BI644" i="15"/>
  <c r="BH644" i="15"/>
  <c r="BG644" i="15"/>
  <c r="BF644" i="15"/>
  <c r="BE644" i="15"/>
  <c r="BD644" i="15"/>
  <c r="BC644" i="15"/>
  <c r="BB644" i="15"/>
  <c r="BA644" i="15"/>
  <c r="AZ644" i="15"/>
  <c r="AY644" i="15"/>
  <c r="AX644" i="15"/>
  <c r="AW644" i="15"/>
  <c r="AV644" i="15"/>
  <c r="AU644" i="15"/>
  <c r="AT644" i="15"/>
  <c r="AS644" i="15"/>
  <c r="AR644" i="15"/>
  <c r="AQ644" i="15"/>
  <c r="AP644" i="15"/>
  <c r="AO644" i="15"/>
  <c r="AN644" i="15"/>
  <c r="AM644" i="15"/>
  <c r="AL644" i="15"/>
  <c r="AK644" i="15"/>
  <c r="AJ644" i="15"/>
  <c r="AI644" i="15"/>
  <c r="AH644" i="15"/>
  <c r="BR643" i="15" a="1"/>
  <c r="BR643" i="15" s="1"/>
  <c r="BQ643" i="15" a="1"/>
  <c r="BQ643" i="15" s="1"/>
  <c r="BP643" i="15" a="1"/>
  <c r="BP643" i="15" s="1"/>
  <c r="BO643" i="15" a="1"/>
  <c r="BO643" i="15" s="1"/>
  <c r="BI643" i="15"/>
  <c r="BH643" i="15"/>
  <c r="BG643" i="15"/>
  <c r="BF643" i="15"/>
  <c r="BE643" i="15"/>
  <c r="BD643" i="15"/>
  <c r="BC643" i="15"/>
  <c r="BB643" i="15"/>
  <c r="BA643" i="15"/>
  <c r="AZ643" i="15"/>
  <c r="AY643" i="15"/>
  <c r="AX643" i="15"/>
  <c r="AW643" i="15"/>
  <c r="AV643" i="15"/>
  <c r="AU643" i="15"/>
  <c r="AT643" i="15"/>
  <c r="AS643" i="15"/>
  <c r="AR643" i="15"/>
  <c r="AQ643" i="15"/>
  <c r="AP643" i="15"/>
  <c r="AO643" i="15"/>
  <c r="AN643" i="15"/>
  <c r="AM643" i="15"/>
  <c r="AL643" i="15"/>
  <c r="AK643" i="15"/>
  <c r="AJ643" i="15"/>
  <c r="AI643" i="15"/>
  <c r="AH643" i="15"/>
  <c r="BR642" i="15" a="1"/>
  <c r="BR642" i="15" s="1"/>
  <c r="BQ642" i="15" a="1"/>
  <c r="BQ642" i="15" s="1"/>
  <c r="BP642" i="15" a="1"/>
  <c r="BP642" i="15" s="1"/>
  <c r="BO642" i="15"/>
  <c r="BO642" i="15" a="1"/>
  <c r="BI642" i="15"/>
  <c r="BH642" i="15"/>
  <c r="BG642" i="15"/>
  <c r="BF642" i="15"/>
  <c r="BE642" i="15"/>
  <c r="BD642" i="15"/>
  <c r="BC642" i="15"/>
  <c r="BB642" i="15"/>
  <c r="BA642" i="15"/>
  <c r="AZ642" i="15"/>
  <c r="AY642" i="15"/>
  <c r="AX642" i="15"/>
  <c r="AW642" i="15"/>
  <c r="AV642" i="15"/>
  <c r="AU642" i="15"/>
  <c r="AT642" i="15"/>
  <c r="AS642" i="15"/>
  <c r="AR642" i="15"/>
  <c r="AQ642" i="15"/>
  <c r="AP642" i="15"/>
  <c r="AO642" i="15"/>
  <c r="AN642" i="15"/>
  <c r="AM642" i="15"/>
  <c r="AL642" i="15"/>
  <c r="AK642" i="15"/>
  <c r="AJ642" i="15"/>
  <c r="AI642" i="15"/>
  <c r="AH642" i="15"/>
  <c r="BR641" i="15" a="1"/>
  <c r="BR641" i="15" s="1"/>
  <c r="BQ641" i="15" a="1"/>
  <c r="BQ641" i="15" s="1"/>
  <c r="BP641" i="15" a="1"/>
  <c r="BP641" i="15" s="1"/>
  <c r="BO641" i="15" a="1"/>
  <c r="BO641" i="15" s="1"/>
  <c r="BI641" i="15"/>
  <c r="BH641" i="15"/>
  <c r="BG641" i="15"/>
  <c r="BF641" i="15"/>
  <c r="BE641" i="15"/>
  <c r="BD641" i="15"/>
  <c r="BC641" i="15"/>
  <c r="BB641" i="15"/>
  <c r="BA641" i="15"/>
  <c r="AZ641" i="15"/>
  <c r="AY641" i="15"/>
  <c r="AX641" i="15"/>
  <c r="AW641" i="15"/>
  <c r="AV641" i="15"/>
  <c r="AU641" i="15"/>
  <c r="AT641" i="15"/>
  <c r="AS641" i="15"/>
  <c r="AR641" i="15"/>
  <c r="AQ641" i="15"/>
  <c r="AP641" i="15"/>
  <c r="AO641" i="15"/>
  <c r="AN641" i="15"/>
  <c r="AM641" i="15"/>
  <c r="AL641" i="15"/>
  <c r="AK641" i="15"/>
  <c r="AJ641" i="15"/>
  <c r="AI641" i="15"/>
  <c r="AH641" i="15"/>
  <c r="BR640" i="15" a="1"/>
  <c r="BR640" i="15" s="1"/>
  <c r="BQ640" i="15" a="1"/>
  <c r="BQ640" i="15" s="1"/>
  <c r="BP640" i="15" a="1"/>
  <c r="BP640" i="15" s="1"/>
  <c r="BO640" i="15" a="1"/>
  <c r="BO640" i="15" s="1"/>
  <c r="BI640" i="15"/>
  <c r="BH640" i="15"/>
  <c r="BG640" i="15"/>
  <c r="BF640" i="15"/>
  <c r="BE640" i="15"/>
  <c r="BD640" i="15"/>
  <c r="BC640" i="15"/>
  <c r="BB640" i="15"/>
  <c r="BA640" i="15"/>
  <c r="AZ640" i="15"/>
  <c r="AY640" i="15"/>
  <c r="AX640" i="15"/>
  <c r="AW640" i="15"/>
  <c r="AV640" i="15"/>
  <c r="AU640" i="15"/>
  <c r="AT640" i="15"/>
  <c r="AS640" i="15"/>
  <c r="AR640" i="15"/>
  <c r="AQ640" i="15"/>
  <c r="AP640" i="15"/>
  <c r="AO640" i="15"/>
  <c r="AN640" i="15"/>
  <c r="AM640" i="15"/>
  <c r="AL640" i="15"/>
  <c r="AK640" i="15"/>
  <c r="AJ640" i="15"/>
  <c r="AI640" i="15"/>
  <c r="AH640" i="15"/>
  <c r="BR639" i="15" a="1"/>
  <c r="BR639" i="15" s="1"/>
  <c r="BQ639" i="15" a="1"/>
  <c r="BQ639" i="15" s="1"/>
  <c r="BP639" i="15" a="1"/>
  <c r="BP639" i="15" s="1"/>
  <c r="BO639" i="15" a="1"/>
  <c r="BO639" i="15" s="1"/>
  <c r="BI639" i="15"/>
  <c r="BH639" i="15"/>
  <c r="BG639" i="15"/>
  <c r="BF639" i="15"/>
  <c r="BE639" i="15"/>
  <c r="BD639" i="15"/>
  <c r="BC639" i="15"/>
  <c r="BB639" i="15"/>
  <c r="BA639" i="15"/>
  <c r="AZ639" i="15"/>
  <c r="AY639" i="15"/>
  <c r="AX639" i="15"/>
  <c r="AW639" i="15"/>
  <c r="AV639" i="15"/>
  <c r="AU639" i="15"/>
  <c r="AT639" i="15"/>
  <c r="AS639" i="15"/>
  <c r="AR639" i="15"/>
  <c r="AQ639" i="15"/>
  <c r="AP639" i="15"/>
  <c r="AO639" i="15"/>
  <c r="AN639" i="15"/>
  <c r="AM639" i="15"/>
  <c r="AL639" i="15"/>
  <c r="AK639" i="15"/>
  <c r="AJ639" i="15"/>
  <c r="AI639" i="15"/>
  <c r="AH639" i="15"/>
  <c r="BR638" i="15" a="1"/>
  <c r="BR638" i="15" s="1"/>
  <c r="BQ638" i="15" a="1"/>
  <c r="BQ638" i="15" s="1"/>
  <c r="BP638" i="15" a="1"/>
  <c r="BP638" i="15" s="1"/>
  <c r="BO638" i="15"/>
  <c r="BO638" i="15" a="1"/>
  <c r="BI638" i="15"/>
  <c r="BH638" i="15"/>
  <c r="BG638" i="15"/>
  <c r="BF638" i="15"/>
  <c r="BE638" i="15"/>
  <c r="BD638" i="15"/>
  <c r="BC638" i="15"/>
  <c r="BB638" i="15"/>
  <c r="BA638" i="15"/>
  <c r="AZ638" i="15"/>
  <c r="AY638" i="15"/>
  <c r="AX638" i="15"/>
  <c r="AW638" i="15"/>
  <c r="AV638" i="15"/>
  <c r="AU638" i="15"/>
  <c r="AT638" i="15"/>
  <c r="AS638" i="15"/>
  <c r="AR638" i="15"/>
  <c r="AQ638" i="15"/>
  <c r="AP638" i="15"/>
  <c r="AO638" i="15"/>
  <c r="AN638" i="15"/>
  <c r="AM638" i="15"/>
  <c r="AL638" i="15"/>
  <c r="AK638" i="15"/>
  <c r="AJ638" i="15"/>
  <c r="AI638" i="15"/>
  <c r="AH638" i="15"/>
  <c r="BR637" i="15" a="1"/>
  <c r="BR637" i="15" s="1"/>
  <c r="BQ637" i="15" a="1"/>
  <c r="BQ637" i="15" s="1"/>
  <c r="BP637" i="15" a="1"/>
  <c r="BP637" i="15" s="1"/>
  <c r="BO637" i="15" a="1"/>
  <c r="BO637" i="15" s="1"/>
  <c r="BI637" i="15"/>
  <c r="BH637" i="15"/>
  <c r="BG637" i="15"/>
  <c r="BF637" i="15"/>
  <c r="BE637" i="15"/>
  <c r="BD637" i="15"/>
  <c r="BC637" i="15"/>
  <c r="BB637" i="15"/>
  <c r="BA637" i="15"/>
  <c r="AZ637" i="15"/>
  <c r="AY637" i="15"/>
  <c r="AX637" i="15"/>
  <c r="AW637" i="15"/>
  <c r="AV637" i="15"/>
  <c r="AU637" i="15"/>
  <c r="AT637" i="15"/>
  <c r="AS637" i="15"/>
  <c r="AR637" i="15"/>
  <c r="AQ637" i="15"/>
  <c r="AP637" i="15"/>
  <c r="AO637" i="15"/>
  <c r="AN637" i="15"/>
  <c r="AM637" i="15"/>
  <c r="AL637" i="15"/>
  <c r="AK637" i="15"/>
  <c r="AJ637" i="15"/>
  <c r="AI637" i="15"/>
  <c r="AH637" i="15"/>
  <c r="BR636" i="15" a="1"/>
  <c r="BR636" i="15" s="1"/>
  <c r="BQ636" i="15" a="1"/>
  <c r="BQ636" i="15" s="1"/>
  <c r="BP636" i="15" a="1"/>
  <c r="BP636" i="15" s="1"/>
  <c r="BO636" i="15" a="1"/>
  <c r="BO636" i="15" s="1"/>
  <c r="BI636" i="15"/>
  <c r="BH636" i="15"/>
  <c r="BG636" i="15"/>
  <c r="BF636" i="15"/>
  <c r="BE636" i="15"/>
  <c r="BD636" i="15"/>
  <c r="BC636" i="15"/>
  <c r="BB636" i="15"/>
  <c r="BA636" i="15"/>
  <c r="AZ636" i="15"/>
  <c r="AY636" i="15"/>
  <c r="AX636" i="15"/>
  <c r="AW636" i="15"/>
  <c r="AV636" i="15"/>
  <c r="AU636" i="15"/>
  <c r="AT636" i="15"/>
  <c r="AS636" i="15"/>
  <c r="AR636" i="15"/>
  <c r="AQ636" i="15"/>
  <c r="AP636" i="15"/>
  <c r="AO636" i="15"/>
  <c r="AN636" i="15"/>
  <c r="AM636" i="15"/>
  <c r="AL636" i="15"/>
  <c r="AK636" i="15"/>
  <c r="AJ636" i="15"/>
  <c r="AI636" i="15"/>
  <c r="AH636" i="15"/>
  <c r="BR635" i="15" a="1"/>
  <c r="BR635" i="15" s="1"/>
  <c r="BQ635" i="15" a="1"/>
  <c r="BQ635" i="15" s="1"/>
  <c r="BP635" i="15"/>
  <c r="BP635" i="15" a="1"/>
  <c r="BO635" i="15" a="1"/>
  <c r="BO635" i="15" s="1"/>
  <c r="BI635" i="15"/>
  <c r="BH635" i="15"/>
  <c r="BG635" i="15"/>
  <c r="BF635" i="15"/>
  <c r="BE635" i="15"/>
  <c r="BD635" i="15"/>
  <c r="BC635" i="15"/>
  <c r="BB635" i="15"/>
  <c r="BA635" i="15"/>
  <c r="AZ635" i="15"/>
  <c r="AY635" i="15"/>
  <c r="AX635" i="15"/>
  <c r="AW635" i="15"/>
  <c r="AV635" i="15"/>
  <c r="AU635" i="15"/>
  <c r="AT635" i="15"/>
  <c r="AS635" i="15"/>
  <c r="AR635" i="15"/>
  <c r="AQ635" i="15"/>
  <c r="AP635" i="15"/>
  <c r="AO635" i="15"/>
  <c r="AN635" i="15"/>
  <c r="AM635" i="15"/>
  <c r="AL635" i="15"/>
  <c r="AK635" i="15"/>
  <c r="AJ635" i="15"/>
  <c r="AI635" i="15"/>
  <c r="AH635" i="15"/>
  <c r="BR634" i="15" a="1"/>
  <c r="BR634" i="15" s="1"/>
  <c r="BQ634" i="15" a="1"/>
  <c r="BQ634" i="15" s="1"/>
  <c r="BP634" i="15" a="1"/>
  <c r="BP634" i="15" s="1"/>
  <c r="BO634" i="15" a="1"/>
  <c r="BO634" i="15" s="1"/>
  <c r="BI634" i="15"/>
  <c r="BH634" i="15"/>
  <c r="BG634" i="15"/>
  <c r="BF634" i="15"/>
  <c r="BE634" i="15"/>
  <c r="BD634" i="15"/>
  <c r="BC634" i="15"/>
  <c r="BB634" i="15"/>
  <c r="BA634" i="15"/>
  <c r="AZ634" i="15"/>
  <c r="AY634" i="15"/>
  <c r="AX634" i="15"/>
  <c r="AW634" i="15"/>
  <c r="AV634" i="15"/>
  <c r="AU634" i="15"/>
  <c r="AT634" i="15"/>
  <c r="AS634" i="15"/>
  <c r="AR634" i="15"/>
  <c r="AQ634" i="15"/>
  <c r="AP634" i="15"/>
  <c r="AO634" i="15"/>
  <c r="AN634" i="15"/>
  <c r="AM634" i="15"/>
  <c r="AL634" i="15"/>
  <c r="AK634" i="15"/>
  <c r="AJ634" i="15"/>
  <c r="AI634" i="15"/>
  <c r="AH634" i="15"/>
  <c r="BR633" i="15" a="1"/>
  <c r="BR633" i="15" s="1"/>
  <c r="BQ633" i="15" a="1"/>
  <c r="BQ633" i="15" s="1"/>
  <c r="BP633" i="15" a="1"/>
  <c r="BP633" i="15" s="1"/>
  <c r="BO633" i="15" a="1"/>
  <c r="BO633" i="15" s="1"/>
  <c r="BI633" i="15"/>
  <c r="BH633" i="15"/>
  <c r="BG633" i="15"/>
  <c r="BF633" i="15"/>
  <c r="BE633" i="15"/>
  <c r="BD633" i="15"/>
  <c r="BC633" i="15"/>
  <c r="BB633" i="15"/>
  <c r="BA633" i="15"/>
  <c r="AZ633" i="15"/>
  <c r="AY633" i="15"/>
  <c r="AX633" i="15"/>
  <c r="AW633" i="15"/>
  <c r="AV633" i="15"/>
  <c r="AU633" i="15"/>
  <c r="AT633" i="15"/>
  <c r="AS633" i="15"/>
  <c r="AR633" i="15"/>
  <c r="AQ633" i="15"/>
  <c r="AP633" i="15"/>
  <c r="AO633" i="15"/>
  <c r="AN633" i="15"/>
  <c r="AM633" i="15"/>
  <c r="AL633" i="15"/>
  <c r="AK633" i="15"/>
  <c r="AJ633" i="15"/>
  <c r="AI633" i="15"/>
  <c r="AH633" i="15"/>
  <c r="BR632" i="15" a="1"/>
  <c r="BR632" i="15" s="1"/>
  <c r="BQ632" i="15" a="1"/>
  <c r="BQ632" i="15" s="1"/>
  <c r="BP632" i="15"/>
  <c r="BP632" i="15" a="1"/>
  <c r="BO632" i="15" a="1"/>
  <c r="BO632" i="15" s="1"/>
  <c r="BI632" i="15"/>
  <c r="BH632" i="15"/>
  <c r="BG632" i="15"/>
  <c r="BF632" i="15"/>
  <c r="BE632" i="15"/>
  <c r="BD632" i="15"/>
  <c r="BC632" i="15"/>
  <c r="BB632" i="15"/>
  <c r="BA632" i="15"/>
  <c r="AZ632" i="15"/>
  <c r="AY632" i="15"/>
  <c r="AX632" i="15"/>
  <c r="AW632" i="15"/>
  <c r="AV632" i="15"/>
  <c r="AU632" i="15"/>
  <c r="AT632" i="15"/>
  <c r="AS632" i="15"/>
  <c r="AR632" i="15"/>
  <c r="AQ632" i="15"/>
  <c r="AP632" i="15"/>
  <c r="AO632" i="15"/>
  <c r="AN632" i="15"/>
  <c r="AM632" i="15"/>
  <c r="AL632" i="15"/>
  <c r="AK632" i="15"/>
  <c r="AJ632" i="15"/>
  <c r="AI632" i="15"/>
  <c r="AH632" i="15"/>
  <c r="BR631" i="15" a="1"/>
  <c r="BR631" i="15" s="1"/>
  <c r="BQ631" i="15" a="1"/>
  <c r="BQ631" i="15" s="1"/>
  <c r="BP631" i="15" a="1"/>
  <c r="BP631" i="15" s="1"/>
  <c r="BO631" i="15" a="1"/>
  <c r="BO631" i="15" s="1"/>
  <c r="BI631" i="15"/>
  <c r="BH631" i="15"/>
  <c r="BG631" i="15"/>
  <c r="BF631" i="15"/>
  <c r="BE631" i="15"/>
  <c r="BD631" i="15"/>
  <c r="BC631" i="15"/>
  <c r="BB631" i="15"/>
  <c r="BA631" i="15"/>
  <c r="AZ631" i="15"/>
  <c r="AY631" i="15"/>
  <c r="AX631" i="15"/>
  <c r="AW631" i="15"/>
  <c r="AV631" i="15"/>
  <c r="AU631" i="15"/>
  <c r="AT631" i="15"/>
  <c r="AS631" i="15"/>
  <c r="AR631" i="15"/>
  <c r="AQ631" i="15"/>
  <c r="AP631" i="15"/>
  <c r="AO631" i="15"/>
  <c r="AN631" i="15"/>
  <c r="AM631" i="15"/>
  <c r="AL631" i="15"/>
  <c r="AK631" i="15"/>
  <c r="AJ631" i="15"/>
  <c r="AI631" i="15"/>
  <c r="AH631" i="15"/>
  <c r="BR630" i="15" a="1"/>
  <c r="BR630" i="15" s="1"/>
  <c r="BQ630" i="15" a="1"/>
  <c r="BQ630" i="15" s="1"/>
  <c r="BP630" i="15" a="1"/>
  <c r="BP630" i="15" s="1"/>
  <c r="BO630" i="15" a="1"/>
  <c r="BO630" i="15" s="1"/>
  <c r="BI630" i="15"/>
  <c r="BH630" i="15"/>
  <c r="BG630" i="15"/>
  <c r="BF630" i="15"/>
  <c r="BE630" i="15"/>
  <c r="BD630" i="15"/>
  <c r="BC630" i="15"/>
  <c r="BB630" i="15"/>
  <c r="BA630" i="15"/>
  <c r="AZ630" i="15"/>
  <c r="AY630" i="15"/>
  <c r="AX630" i="15"/>
  <c r="AW630" i="15"/>
  <c r="AV630" i="15"/>
  <c r="AU630" i="15"/>
  <c r="AT630" i="15"/>
  <c r="AS630" i="15"/>
  <c r="AR630" i="15"/>
  <c r="AQ630" i="15"/>
  <c r="AP630" i="15"/>
  <c r="AO630" i="15"/>
  <c r="AN630" i="15"/>
  <c r="AM630" i="15"/>
  <c r="AL630" i="15"/>
  <c r="AK630" i="15"/>
  <c r="AJ630" i="15"/>
  <c r="AI630" i="15"/>
  <c r="AH630" i="15"/>
  <c r="BR629" i="15" a="1"/>
  <c r="BR629" i="15" s="1"/>
  <c r="BQ629" i="15" a="1"/>
  <c r="BQ629" i="15" s="1"/>
  <c r="BP629" i="15" a="1"/>
  <c r="BP629" i="15" s="1"/>
  <c r="BO629" i="15"/>
  <c r="BO629" i="15" a="1"/>
  <c r="BI629" i="15"/>
  <c r="BH629" i="15"/>
  <c r="BG629" i="15"/>
  <c r="BF629" i="15"/>
  <c r="BE629" i="15"/>
  <c r="BD629" i="15"/>
  <c r="BC629" i="15"/>
  <c r="BB629" i="15"/>
  <c r="BA629" i="15"/>
  <c r="AZ629" i="15"/>
  <c r="AY629" i="15"/>
  <c r="AX629" i="15"/>
  <c r="AW629" i="15"/>
  <c r="AV629" i="15"/>
  <c r="AU629" i="15"/>
  <c r="AT629" i="15"/>
  <c r="AS629" i="15"/>
  <c r="AR629" i="15"/>
  <c r="AQ629" i="15"/>
  <c r="AP629" i="15"/>
  <c r="AO629" i="15"/>
  <c r="AN629" i="15"/>
  <c r="AM629" i="15"/>
  <c r="AL629" i="15"/>
  <c r="AK629" i="15"/>
  <c r="AJ629" i="15"/>
  <c r="AI629" i="15"/>
  <c r="AH629" i="15"/>
  <c r="BR628" i="15" a="1"/>
  <c r="BR628" i="15" s="1"/>
  <c r="BQ628" i="15" a="1"/>
  <c r="BQ628" i="15" s="1"/>
  <c r="BP628" i="15"/>
  <c r="BP628" i="15" a="1"/>
  <c r="BO628" i="15" a="1"/>
  <c r="BO628" i="15" s="1"/>
  <c r="BI628" i="15"/>
  <c r="BH628" i="15"/>
  <c r="BG628" i="15"/>
  <c r="BF628" i="15"/>
  <c r="BE628" i="15"/>
  <c r="BD628" i="15"/>
  <c r="BC628" i="15"/>
  <c r="BB628" i="15"/>
  <c r="BA628" i="15"/>
  <c r="AZ628" i="15"/>
  <c r="AY628" i="15"/>
  <c r="AX628" i="15"/>
  <c r="AW628" i="15"/>
  <c r="AV628" i="15"/>
  <c r="AU628" i="15"/>
  <c r="AT628" i="15"/>
  <c r="AS628" i="15"/>
  <c r="AR628" i="15"/>
  <c r="AQ628" i="15"/>
  <c r="AP628" i="15"/>
  <c r="AO628" i="15"/>
  <c r="AN628" i="15"/>
  <c r="AM628" i="15"/>
  <c r="AL628" i="15"/>
  <c r="AK628" i="15"/>
  <c r="AJ628" i="15"/>
  <c r="AI628" i="15"/>
  <c r="AH628" i="15"/>
  <c r="BR627" i="15" a="1"/>
  <c r="BR627" i="15" s="1"/>
  <c r="BQ627" i="15" a="1"/>
  <c r="BQ627" i="15" s="1"/>
  <c r="BP627" i="15"/>
  <c r="BP627" i="15" a="1"/>
  <c r="BO627" i="15"/>
  <c r="BO627" i="15" a="1"/>
  <c r="BI627" i="15"/>
  <c r="BH627" i="15"/>
  <c r="BG627" i="15"/>
  <c r="BF627" i="15"/>
  <c r="BE627" i="15"/>
  <c r="BD627" i="15"/>
  <c r="BC627" i="15"/>
  <c r="BB627" i="15"/>
  <c r="BA627" i="15"/>
  <c r="AZ627" i="15"/>
  <c r="AY627" i="15"/>
  <c r="AX627" i="15"/>
  <c r="AW627" i="15"/>
  <c r="AV627" i="15"/>
  <c r="AU627" i="15"/>
  <c r="AT627" i="15"/>
  <c r="AS627" i="15"/>
  <c r="AR627" i="15"/>
  <c r="AQ627" i="15"/>
  <c r="AP627" i="15"/>
  <c r="AO627" i="15"/>
  <c r="AN627" i="15"/>
  <c r="AM627" i="15"/>
  <c r="AL627" i="15"/>
  <c r="AK627" i="15"/>
  <c r="AJ627" i="15"/>
  <c r="AI627" i="15"/>
  <c r="AH627" i="15"/>
  <c r="BR626" i="15" a="1"/>
  <c r="BR626" i="15" s="1"/>
  <c r="BQ626" i="15" a="1"/>
  <c r="BQ626" i="15" s="1"/>
  <c r="BP626" i="15" a="1"/>
  <c r="BP626" i="15" s="1"/>
  <c r="BO626" i="15" a="1"/>
  <c r="BO626" i="15" s="1"/>
  <c r="BI626" i="15"/>
  <c r="BH626" i="15"/>
  <c r="BG626" i="15"/>
  <c r="BF626" i="15"/>
  <c r="BE626" i="15"/>
  <c r="BD626" i="15"/>
  <c r="BC626" i="15"/>
  <c r="BB626" i="15"/>
  <c r="BA626" i="15"/>
  <c r="AZ626" i="15"/>
  <c r="AY626" i="15"/>
  <c r="AX626" i="15"/>
  <c r="AW626" i="15"/>
  <c r="AV626" i="15"/>
  <c r="AU626" i="15"/>
  <c r="AT626" i="15"/>
  <c r="AS626" i="15"/>
  <c r="AR626" i="15"/>
  <c r="AQ626" i="15"/>
  <c r="AP626" i="15"/>
  <c r="AO626" i="15"/>
  <c r="AN626" i="15"/>
  <c r="AM626" i="15"/>
  <c r="AL626" i="15"/>
  <c r="AK626" i="15"/>
  <c r="AJ626" i="15"/>
  <c r="AI626" i="15"/>
  <c r="AH626" i="15"/>
  <c r="BR625" i="15" a="1"/>
  <c r="BR625" i="15" s="1"/>
  <c r="BQ625" i="15" a="1"/>
  <c r="BQ625" i="15" s="1"/>
  <c r="BP625" i="15" a="1"/>
  <c r="BP625" i="15" s="1"/>
  <c r="BO625" i="15"/>
  <c r="BO625" i="15" a="1"/>
  <c r="BI625" i="15"/>
  <c r="BH625" i="15"/>
  <c r="BG625" i="15"/>
  <c r="BF625" i="15"/>
  <c r="BE625" i="15"/>
  <c r="BD625" i="15"/>
  <c r="BC625" i="15"/>
  <c r="BB625" i="15"/>
  <c r="BA625" i="15"/>
  <c r="AZ625" i="15"/>
  <c r="AY625" i="15"/>
  <c r="AX625" i="15"/>
  <c r="AW625" i="15"/>
  <c r="AV625" i="15"/>
  <c r="AU625" i="15"/>
  <c r="AT625" i="15"/>
  <c r="AS625" i="15"/>
  <c r="AR625" i="15"/>
  <c r="AQ625" i="15"/>
  <c r="AP625" i="15"/>
  <c r="AO625" i="15"/>
  <c r="AN625" i="15"/>
  <c r="AM625" i="15"/>
  <c r="AL625" i="15"/>
  <c r="AK625" i="15"/>
  <c r="AJ625" i="15"/>
  <c r="AI625" i="15"/>
  <c r="AH625" i="15"/>
  <c r="BR624" i="15" a="1"/>
  <c r="BR624" i="15" s="1"/>
  <c r="BQ624" i="15" a="1"/>
  <c r="BQ624" i="15" s="1"/>
  <c r="BP624" i="15" a="1"/>
  <c r="BP624" i="15" s="1"/>
  <c r="BO624" i="15" a="1"/>
  <c r="BO624" i="15" s="1"/>
  <c r="BI624" i="15"/>
  <c r="BH624" i="15"/>
  <c r="BG624" i="15"/>
  <c r="BF624" i="15"/>
  <c r="BE624" i="15"/>
  <c r="BD624" i="15"/>
  <c r="BC624" i="15"/>
  <c r="BB624" i="15"/>
  <c r="BA624" i="15"/>
  <c r="AZ624" i="15"/>
  <c r="AY624" i="15"/>
  <c r="AX624" i="15"/>
  <c r="AW624" i="15"/>
  <c r="AV624" i="15"/>
  <c r="AU624" i="15"/>
  <c r="AT624" i="15"/>
  <c r="AS624" i="15"/>
  <c r="AR624" i="15"/>
  <c r="AQ624" i="15"/>
  <c r="AP624" i="15"/>
  <c r="AO624" i="15"/>
  <c r="AN624" i="15"/>
  <c r="AM624" i="15"/>
  <c r="AL624" i="15"/>
  <c r="AK624" i="15"/>
  <c r="AJ624" i="15"/>
  <c r="AI624" i="15"/>
  <c r="AH624" i="15"/>
  <c r="BR623" i="15" a="1"/>
  <c r="BR623" i="15" s="1"/>
  <c r="BQ623" i="15" a="1"/>
  <c r="BQ623" i="15" s="1"/>
  <c r="BP623" i="15"/>
  <c r="BP623" i="15" a="1"/>
  <c r="BO623" i="15" a="1"/>
  <c r="BO623" i="15" s="1"/>
  <c r="BI623" i="15"/>
  <c r="BH623" i="15"/>
  <c r="BG623" i="15"/>
  <c r="BF623" i="15"/>
  <c r="BE623" i="15"/>
  <c r="BD623" i="15"/>
  <c r="BC623" i="15"/>
  <c r="BB623" i="15"/>
  <c r="BA623" i="15"/>
  <c r="AZ623" i="15"/>
  <c r="AY623" i="15"/>
  <c r="AX623" i="15"/>
  <c r="AW623" i="15"/>
  <c r="AV623" i="15"/>
  <c r="AU623" i="15"/>
  <c r="AT623" i="15"/>
  <c r="AS623" i="15"/>
  <c r="AR623" i="15"/>
  <c r="AQ623" i="15"/>
  <c r="AP623" i="15"/>
  <c r="AO623" i="15"/>
  <c r="AN623" i="15"/>
  <c r="AM623" i="15"/>
  <c r="AL623" i="15"/>
  <c r="AK623" i="15"/>
  <c r="AJ623" i="15"/>
  <c r="AI623" i="15"/>
  <c r="AH623" i="15"/>
  <c r="BR622" i="15" a="1"/>
  <c r="BR622" i="15" s="1"/>
  <c r="BQ622" i="15" a="1"/>
  <c r="BQ622" i="15" s="1"/>
  <c r="BP622" i="15" a="1"/>
  <c r="BP622" i="15" s="1"/>
  <c r="BO622" i="15" a="1"/>
  <c r="BO622" i="15" s="1"/>
  <c r="BI622" i="15"/>
  <c r="BH622" i="15"/>
  <c r="BG622" i="15"/>
  <c r="BF622" i="15"/>
  <c r="BE622" i="15"/>
  <c r="BD622" i="15"/>
  <c r="BC622" i="15"/>
  <c r="BB622" i="15"/>
  <c r="BA622" i="15"/>
  <c r="AZ622" i="15"/>
  <c r="AY622" i="15"/>
  <c r="AX622" i="15"/>
  <c r="AW622" i="15"/>
  <c r="AV622" i="15"/>
  <c r="AU622" i="15"/>
  <c r="AT622" i="15"/>
  <c r="AS622" i="15"/>
  <c r="AR622" i="15"/>
  <c r="AQ622" i="15"/>
  <c r="AP622" i="15"/>
  <c r="AO622" i="15"/>
  <c r="AN622" i="15"/>
  <c r="AM622" i="15"/>
  <c r="AL622" i="15"/>
  <c r="AK622" i="15"/>
  <c r="AJ622" i="15"/>
  <c r="AI622" i="15"/>
  <c r="AH622" i="15"/>
  <c r="BR621" i="15" a="1"/>
  <c r="BR621" i="15" s="1"/>
  <c r="BQ621" i="15" a="1"/>
  <c r="BQ621" i="15" s="1"/>
  <c r="BP621" i="15" a="1"/>
  <c r="BP621" i="15" s="1"/>
  <c r="BO621" i="15" a="1"/>
  <c r="BO621" i="15" s="1"/>
  <c r="BI621" i="15"/>
  <c r="BH621" i="15"/>
  <c r="BG621" i="15"/>
  <c r="BF621" i="15"/>
  <c r="BE621" i="15"/>
  <c r="BD621" i="15"/>
  <c r="BC621" i="15"/>
  <c r="BB621" i="15"/>
  <c r="BA621" i="15"/>
  <c r="AZ621" i="15"/>
  <c r="AY621" i="15"/>
  <c r="AX621" i="15"/>
  <c r="AW621" i="15"/>
  <c r="AV621" i="15"/>
  <c r="AU621" i="15"/>
  <c r="AT621" i="15"/>
  <c r="AS621" i="15"/>
  <c r="AR621" i="15"/>
  <c r="AQ621" i="15"/>
  <c r="AP621" i="15"/>
  <c r="AO621" i="15"/>
  <c r="AN621" i="15"/>
  <c r="AM621" i="15"/>
  <c r="AL621" i="15"/>
  <c r="AK621" i="15"/>
  <c r="AJ621" i="15"/>
  <c r="AI621" i="15"/>
  <c r="AH621" i="15"/>
  <c r="BR620" i="15" a="1"/>
  <c r="BR620" i="15" s="1"/>
  <c r="BQ620" i="15" a="1"/>
  <c r="BQ620" i="15" s="1"/>
  <c r="BP620" i="15"/>
  <c r="BP620" i="15" a="1"/>
  <c r="BO620" i="15" a="1"/>
  <c r="BO620" i="15" s="1"/>
  <c r="BI620" i="15"/>
  <c r="BH620" i="15"/>
  <c r="BG620" i="15"/>
  <c r="BF620" i="15"/>
  <c r="BE620" i="15"/>
  <c r="BD620" i="15"/>
  <c r="BC620" i="15"/>
  <c r="BB620" i="15"/>
  <c r="BA620" i="15"/>
  <c r="AZ620" i="15"/>
  <c r="AY620" i="15"/>
  <c r="AX620" i="15"/>
  <c r="AW620" i="15"/>
  <c r="AV620" i="15"/>
  <c r="AU620" i="15"/>
  <c r="AT620" i="15"/>
  <c r="AS620" i="15"/>
  <c r="AR620" i="15"/>
  <c r="AQ620" i="15"/>
  <c r="AP620" i="15"/>
  <c r="AO620" i="15"/>
  <c r="AN620" i="15"/>
  <c r="AM620" i="15"/>
  <c r="AL620" i="15"/>
  <c r="AK620" i="15"/>
  <c r="AJ620" i="15"/>
  <c r="AI620" i="15"/>
  <c r="AH620" i="15"/>
  <c r="BR619" i="15" a="1"/>
  <c r="BR619" i="15" s="1"/>
  <c r="BQ619" i="15" a="1"/>
  <c r="BQ619" i="15" s="1"/>
  <c r="BP619" i="15" a="1"/>
  <c r="BP619" i="15" s="1"/>
  <c r="BO619" i="15" a="1"/>
  <c r="BO619" i="15" s="1"/>
  <c r="BI619" i="15"/>
  <c r="BH619" i="15"/>
  <c r="BG619" i="15"/>
  <c r="BF619" i="15"/>
  <c r="BE619" i="15"/>
  <c r="BD619" i="15"/>
  <c r="BC619" i="15"/>
  <c r="BB619" i="15"/>
  <c r="BA619" i="15"/>
  <c r="AZ619" i="15"/>
  <c r="AY619" i="15"/>
  <c r="AX619" i="15"/>
  <c r="AW619" i="15"/>
  <c r="AV619" i="15"/>
  <c r="AU619" i="15"/>
  <c r="AT619" i="15"/>
  <c r="AS619" i="15"/>
  <c r="AR619" i="15"/>
  <c r="AQ619" i="15"/>
  <c r="AP619" i="15"/>
  <c r="AO619" i="15"/>
  <c r="AN619" i="15"/>
  <c r="AM619" i="15"/>
  <c r="AL619" i="15"/>
  <c r="AK619" i="15"/>
  <c r="AJ619" i="15"/>
  <c r="AI619" i="15"/>
  <c r="AH619" i="15"/>
  <c r="BR618" i="15" a="1"/>
  <c r="BR618" i="15" s="1"/>
  <c r="BQ618" i="15" a="1"/>
  <c r="BQ618" i="15" s="1"/>
  <c r="BP618" i="15" a="1"/>
  <c r="BP618" i="15" s="1"/>
  <c r="BO618" i="15" a="1"/>
  <c r="BO618" i="15" s="1"/>
  <c r="BI618" i="15"/>
  <c r="BH618" i="15"/>
  <c r="BG618" i="15"/>
  <c r="BF618" i="15"/>
  <c r="BE618" i="15"/>
  <c r="BD618" i="15"/>
  <c r="BC618" i="15"/>
  <c r="BB618" i="15"/>
  <c r="BA618" i="15"/>
  <c r="AZ618" i="15"/>
  <c r="AY618" i="15"/>
  <c r="AX618" i="15"/>
  <c r="AW618" i="15"/>
  <c r="AV618" i="15"/>
  <c r="AU618" i="15"/>
  <c r="AT618" i="15"/>
  <c r="AS618" i="15"/>
  <c r="AR618" i="15"/>
  <c r="AQ618" i="15"/>
  <c r="AP618" i="15"/>
  <c r="AO618" i="15"/>
  <c r="AN618" i="15"/>
  <c r="AM618" i="15"/>
  <c r="AL618" i="15"/>
  <c r="AK618" i="15"/>
  <c r="AJ618" i="15"/>
  <c r="AI618" i="15"/>
  <c r="AH618" i="15"/>
  <c r="BR617" i="15" a="1"/>
  <c r="BR617" i="15" s="1"/>
  <c r="BQ617" i="15" a="1"/>
  <c r="BQ617" i="15" s="1"/>
  <c r="BP617" i="15" a="1"/>
  <c r="BP617" i="15" s="1"/>
  <c r="BO617" i="15" a="1"/>
  <c r="BO617" i="15" s="1"/>
  <c r="BI617" i="15"/>
  <c r="BH617" i="15"/>
  <c r="BG617" i="15"/>
  <c r="BF617" i="15"/>
  <c r="BE617" i="15"/>
  <c r="BD617" i="15"/>
  <c r="BC617" i="15"/>
  <c r="BB617" i="15"/>
  <c r="BA617" i="15"/>
  <c r="AZ617" i="15"/>
  <c r="AY617" i="15"/>
  <c r="AX617" i="15"/>
  <c r="AW617" i="15"/>
  <c r="AV617" i="15"/>
  <c r="AU617" i="15"/>
  <c r="AT617" i="15"/>
  <c r="AS617" i="15"/>
  <c r="AR617" i="15"/>
  <c r="AQ617" i="15"/>
  <c r="AP617" i="15"/>
  <c r="AO617" i="15"/>
  <c r="AN617" i="15"/>
  <c r="AM617" i="15"/>
  <c r="AL617" i="15"/>
  <c r="AK617" i="15"/>
  <c r="AJ617" i="15"/>
  <c r="AI617" i="15"/>
  <c r="AH617" i="15"/>
  <c r="BR616" i="15" a="1"/>
  <c r="BR616" i="15" s="1"/>
  <c r="BQ616" i="15" a="1"/>
  <c r="BQ616" i="15" s="1"/>
  <c r="BP616" i="15" a="1"/>
  <c r="BP616" i="15" s="1"/>
  <c r="BO616" i="15"/>
  <c r="BO616" i="15" a="1"/>
  <c r="BI616" i="15"/>
  <c r="BH616" i="15"/>
  <c r="BG616" i="15"/>
  <c r="BF616" i="15"/>
  <c r="BE616" i="15"/>
  <c r="BD616" i="15"/>
  <c r="BC616" i="15"/>
  <c r="BB616" i="15"/>
  <c r="BA616" i="15"/>
  <c r="AZ616" i="15"/>
  <c r="AY616" i="15"/>
  <c r="AX616" i="15"/>
  <c r="AW616" i="15"/>
  <c r="AV616" i="15"/>
  <c r="AU616" i="15"/>
  <c r="AT616" i="15"/>
  <c r="AS616" i="15"/>
  <c r="AR616" i="15"/>
  <c r="AQ616" i="15"/>
  <c r="AP616" i="15"/>
  <c r="AO616" i="15"/>
  <c r="AN616" i="15"/>
  <c r="AM616" i="15"/>
  <c r="AL616" i="15"/>
  <c r="AK616" i="15"/>
  <c r="AJ616" i="15"/>
  <c r="AI616" i="15"/>
  <c r="AH616" i="15"/>
  <c r="BR615" i="15" a="1"/>
  <c r="BR615" i="15" s="1"/>
  <c r="BQ615" i="15" a="1"/>
  <c r="BQ615" i="15" s="1"/>
  <c r="BP615" i="15" a="1"/>
  <c r="BP615" i="15" s="1"/>
  <c r="BO615" i="15"/>
  <c r="BO615" i="15" a="1"/>
  <c r="BI615" i="15"/>
  <c r="BH615" i="15"/>
  <c r="BG615" i="15"/>
  <c r="BF615" i="15"/>
  <c r="BE615" i="15"/>
  <c r="BD615" i="15"/>
  <c r="BC615" i="15"/>
  <c r="BB615" i="15"/>
  <c r="BA615" i="15"/>
  <c r="AZ615" i="15"/>
  <c r="AY615" i="15"/>
  <c r="AX615" i="15"/>
  <c r="AW615" i="15"/>
  <c r="AV615" i="15"/>
  <c r="AU615" i="15"/>
  <c r="AT615" i="15"/>
  <c r="AS615" i="15"/>
  <c r="AR615" i="15"/>
  <c r="AQ615" i="15"/>
  <c r="AP615" i="15"/>
  <c r="AO615" i="15"/>
  <c r="AN615" i="15"/>
  <c r="AM615" i="15"/>
  <c r="AL615" i="15"/>
  <c r="AK615" i="15"/>
  <c r="AJ615" i="15"/>
  <c r="AI615" i="15"/>
  <c r="AH615" i="15"/>
  <c r="BR614" i="15" a="1"/>
  <c r="BR614" i="15" s="1"/>
  <c r="BQ614" i="15" a="1"/>
  <c r="BQ614" i="15" s="1"/>
  <c r="BP614" i="15" a="1"/>
  <c r="BP614" i="15" s="1"/>
  <c r="BO614" i="15" a="1"/>
  <c r="BO614" i="15" s="1"/>
  <c r="BI614" i="15"/>
  <c r="BH614" i="15"/>
  <c r="BG614" i="15"/>
  <c r="BF614" i="15"/>
  <c r="BE614" i="15"/>
  <c r="BD614" i="15"/>
  <c r="BC614" i="15"/>
  <c r="BB614" i="15"/>
  <c r="BA614" i="15"/>
  <c r="AZ614" i="15"/>
  <c r="AY614" i="15"/>
  <c r="AX614" i="15"/>
  <c r="AW614" i="15"/>
  <c r="AV614" i="15"/>
  <c r="AU614" i="15"/>
  <c r="AT614" i="15"/>
  <c r="AS614" i="15"/>
  <c r="AR614" i="15"/>
  <c r="AQ614" i="15"/>
  <c r="AP614" i="15"/>
  <c r="AO614" i="15"/>
  <c r="AN614" i="15"/>
  <c r="AM614" i="15"/>
  <c r="AL614" i="15"/>
  <c r="AK614" i="15"/>
  <c r="AJ614" i="15"/>
  <c r="AI614" i="15"/>
  <c r="AH614" i="15"/>
  <c r="BR613" i="15" a="1"/>
  <c r="BR613" i="15" s="1"/>
  <c r="BQ613" i="15" a="1"/>
  <c r="BQ613" i="15" s="1"/>
  <c r="BP613" i="15" a="1"/>
  <c r="BP613" i="15" s="1"/>
  <c r="BO613" i="15" a="1"/>
  <c r="BO613" i="15" s="1"/>
  <c r="BI613" i="15"/>
  <c r="BH613" i="15"/>
  <c r="BG613" i="15"/>
  <c r="BF613" i="15"/>
  <c r="BE613" i="15"/>
  <c r="BD613" i="15"/>
  <c r="BC613" i="15"/>
  <c r="BB613" i="15"/>
  <c r="BA613" i="15"/>
  <c r="AZ613" i="15"/>
  <c r="AY613" i="15"/>
  <c r="AX613" i="15"/>
  <c r="AW613" i="15"/>
  <c r="AV613" i="15"/>
  <c r="AU613" i="15"/>
  <c r="AT613" i="15"/>
  <c r="AS613" i="15"/>
  <c r="AR613" i="15"/>
  <c r="AQ613" i="15"/>
  <c r="AP613" i="15"/>
  <c r="AO613" i="15"/>
  <c r="AN613" i="15"/>
  <c r="AM613" i="15"/>
  <c r="AL613" i="15"/>
  <c r="AK613" i="15"/>
  <c r="AJ613" i="15"/>
  <c r="AI613" i="15"/>
  <c r="AH613" i="15"/>
  <c r="BR612" i="15" a="1"/>
  <c r="BR612" i="15" s="1"/>
  <c r="BQ612" i="15" a="1"/>
  <c r="BQ612" i="15" s="1"/>
  <c r="BP612" i="15" a="1"/>
  <c r="BP612" i="15" s="1"/>
  <c r="BO612" i="15" a="1"/>
  <c r="BO612" i="15" s="1"/>
  <c r="BI612" i="15"/>
  <c r="BH612" i="15"/>
  <c r="BG612" i="15"/>
  <c r="BF612" i="15"/>
  <c r="BE612" i="15"/>
  <c r="BD612" i="15"/>
  <c r="BC612" i="15"/>
  <c r="BB612" i="15"/>
  <c r="BA612" i="15"/>
  <c r="AZ612" i="15"/>
  <c r="AY612" i="15"/>
  <c r="AX612" i="15"/>
  <c r="AW612" i="15"/>
  <c r="AV612" i="15"/>
  <c r="AU612" i="15"/>
  <c r="AT612" i="15"/>
  <c r="AS612" i="15"/>
  <c r="AR612" i="15"/>
  <c r="AQ612" i="15"/>
  <c r="AP612" i="15"/>
  <c r="AO612" i="15"/>
  <c r="AN612" i="15"/>
  <c r="AM612" i="15"/>
  <c r="AL612" i="15"/>
  <c r="AK612" i="15"/>
  <c r="AJ612" i="15"/>
  <c r="AI612" i="15"/>
  <c r="AH612" i="15"/>
  <c r="BR611" i="15" a="1"/>
  <c r="BR611" i="15" s="1"/>
  <c r="BQ611" i="15" a="1"/>
  <c r="BQ611" i="15" s="1"/>
  <c r="BP611" i="15"/>
  <c r="BP611" i="15" a="1"/>
  <c r="BO611" i="15" a="1"/>
  <c r="BO611" i="15" s="1"/>
  <c r="BI611" i="15"/>
  <c r="BH611" i="15"/>
  <c r="BG611" i="15"/>
  <c r="BF611" i="15"/>
  <c r="BE611" i="15"/>
  <c r="BD611" i="15"/>
  <c r="BC611" i="15"/>
  <c r="BB611" i="15"/>
  <c r="BA611" i="15"/>
  <c r="AZ611" i="15"/>
  <c r="AY611" i="15"/>
  <c r="AX611" i="15"/>
  <c r="AW611" i="15"/>
  <c r="AV611" i="15"/>
  <c r="AU611" i="15"/>
  <c r="AT611" i="15"/>
  <c r="AS611" i="15"/>
  <c r="AR611" i="15"/>
  <c r="AQ611" i="15"/>
  <c r="AP611" i="15"/>
  <c r="AO611" i="15"/>
  <c r="AN611" i="15"/>
  <c r="AM611" i="15"/>
  <c r="AL611" i="15"/>
  <c r="AK611" i="15"/>
  <c r="AJ611" i="15"/>
  <c r="AI611" i="15"/>
  <c r="AH611" i="15"/>
  <c r="BR610" i="15" a="1"/>
  <c r="BR610" i="15" s="1"/>
  <c r="BQ610" i="15" a="1"/>
  <c r="BQ610" i="15" s="1"/>
  <c r="BP610" i="15" a="1"/>
  <c r="BP610" i="15" s="1"/>
  <c r="BO610" i="15"/>
  <c r="BO610" i="15" a="1"/>
  <c r="BI610" i="15"/>
  <c r="BH610" i="15"/>
  <c r="BG610" i="15"/>
  <c r="BF610" i="15"/>
  <c r="BE610" i="15"/>
  <c r="BD610" i="15"/>
  <c r="BC610" i="15"/>
  <c r="BB610" i="15"/>
  <c r="BA610" i="15"/>
  <c r="AZ610" i="15"/>
  <c r="AY610" i="15"/>
  <c r="AX610" i="15"/>
  <c r="AW610" i="15"/>
  <c r="AV610" i="15"/>
  <c r="AU610" i="15"/>
  <c r="AT610" i="15"/>
  <c r="AS610" i="15"/>
  <c r="AR610" i="15"/>
  <c r="AQ610" i="15"/>
  <c r="AP610" i="15"/>
  <c r="AO610" i="15"/>
  <c r="AN610" i="15"/>
  <c r="AM610" i="15"/>
  <c r="AL610" i="15"/>
  <c r="AK610" i="15"/>
  <c r="AJ610" i="15"/>
  <c r="AI610" i="15"/>
  <c r="AH610" i="15"/>
  <c r="BR609" i="15" a="1"/>
  <c r="BR609" i="15" s="1"/>
  <c r="BQ609" i="15" a="1"/>
  <c r="BQ609" i="15" s="1"/>
  <c r="BP609" i="15" a="1"/>
  <c r="BP609" i="15" s="1"/>
  <c r="BO609" i="15" a="1"/>
  <c r="BO609" i="15" s="1"/>
  <c r="BI609" i="15"/>
  <c r="BH609" i="15"/>
  <c r="BG609" i="15"/>
  <c r="BF609" i="15"/>
  <c r="BE609" i="15"/>
  <c r="BD609" i="15"/>
  <c r="BC609" i="15"/>
  <c r="BB609" i="15"/>
  <c r="BA609" i="15"/>
  <c r="AZ609" i="15"/>
  <c r="AY609" i="15"/>
  <c r="AX609" i="15"/>
  <c r="AW609" i="15"/>
  <c r="AV609" i="15"/>
  <c r="AU609" i="15"/>
  <c r="AT609" i="15"/>
  <c r="AS609" i="15"/>
  <c r="AR609" i="15"/>
  <c r="AQ609" i="15"/>
  <c r="AP609" i="15"/>
  <c r="AO609" i="15"/>
  <c r="AN609" i="15"/>
  <c r="AM609" i="15"/>
  <c r="AL609" i="15"/>
  <c r="AK609" i="15"/>
  <c r="AJ609" i="15"/>
  <c r="AI609" i="15"/>
  <c r="AH609" i="15"/>
  <c r="BR608" i="15" a="1"/>
  <c r="BR608" i="15" s="1"/>
  <c r="BQ608" i="15" a="1"/>
  <c r="BQ608" i="15" s="1"/>
  <c r="BP608" i="15" a="1"/>
  <c r="BP608" i="15" s="1"/>
  <c r="BO608" i="15" a="1"/>
  <c r="BO608" i="15" s="1"/>
  <c r="BI608" i="15"/>
  <c r="BH608" i="15"/>
  <c r="BG608" i="15"/>
  <c r="BF608" i="15"/>
  <c r="BE608" i="15"/>
  <c r="BD608" i="15"/>
  <c r="BC608" i="15"/>
  <c r="BB608" i="15"/>
  <c r="BA608" i="15"/>
  <c r="AZ608" i="15"/>
  <c r="AY608" i="15"/>
  <c r="AX608" i="15"/>
  <c r="AW608" i="15"/>
  <c r="AV608" i="15"/>
  <c r="AU608" i="15"/>
  <c r="AT608" i="15"/>
  <c r="AS608" i="15"/>
  <c r="AR608" i="15"/>
  <c r="AQ608" i="15"/>
  <c r="AP608" i="15"/>
  <c r="AO608" i="15"/>
  <c r="AN608" i="15"/>
  <c r="AM608" i="15"/>
  <c r="AL608" i="15"/>
  <c r="AK608" i="15"/>
  <c r="AJ608" i="15"/>
  <c r="AI608" i="15"/>
  <c r="AH608" i="15"/>
  <c r="BR607" i="15" a="1"/>
  <c r="BR607" i="15" s="1"/>
  <c r="BQ607" i="15" a="1"/>
  <c r="BQ607" i="15" s="1"/>
  <c r="BP607" i="15" a="1"/>
  <c r="BP607" i="15" s="1"/>
  <c r="BO607" i="15"/>
  <c r="BO607" i="15" a="1"/>
  <c r="BI607" i="15"/>
  <c r="BH607" i="15"/>
  <c r="BG607" i="15"/>
  <c r="BF607" i="15"/>
  <c r="BE607" i="15"/>
  <c r="BD607" i="15"/>
  <c r="BC607" i="15"/>
  <c r="BB607" i="15"/>
  <c r="BA607" i="15"/>
  <c r="AZ607" i="15"/>
  <c r="AY607" i="15"/>
  <c r="AX607" i="15"/>
  <c r="AW607" i="15"/>
  <c r="AV607" i="15"/>
  <c r="AU607" i="15"/>
  <c r="AT607" i="15"/>
  <c r="AS607" i="15"/>
  <c r="AR607" i="15"/>
  <c r="AQ607" i="15"/>
  <c r="AP607" i="15"/>
  <c r="AO607" i="15"/>
  <c r="AN607" i="15"/>
  <c r="AM607" i="15"/>
  <c r="AL607" i="15"/>
  <c r="AK607" i="15"/>
  <c r="AJ607" i="15"/>
  <c r="AI607" i="15"/>
  <c r="AH607" i="15"/>
  <c r="BR606" i="15" a="1"/>
  <c r="BR606" i="15" s="1"/>
  <c r="BQ606" i="15" a="1"/>
  <c r="BQ606" i="15" s="1"/>
  <c r="BP606" i="15" a="1"/>
  <c r="BP606" i="15" s="1"/>
  <c r="BO606" i="15"/>
  <c r="BO606" i="15" a="1"/>
  <c r="BI606" i="15"/>
  <c r="BH606" i="15"/>
  <c r="BG606" i="15"/>
  <c r="BF606" i="15"/>
  <c r="BE606" i="15"/>
  <c r="BD606" i="15"/>
  <c r="BC606" i="15"/>
  <c r="BB606" i="15"/>
  <c r="BA606" i="15"/>
  <c r="AZ606" i="15"/>
  <c r="AY606" i="15"/>
  <c r="AX606" i="15"/>
  <c r="AW606" i="15"/>
  <c r="AV606" i="15"/>
  <c r="AU606" i="15"/>
  <c r="AT606" i="15"/>
  <c r="AS606" i="15"/>
  <c r="AR606" i="15"/>
  <c r="AQ606" i="15"/>
  <c r="AP606" i="15"/>
  <c r="AO606" i="15"/>
  <c r="AN606" i="15"/>
  <c r="AM606" i="15"/>
  <c r="AL606" i="15"/>
  <c r="AK606" i="15"/>
  <c r="AJ606" i="15"/>
  <c r="AI606" i="15"/>
  <c r="AH606" i="15"/>
  <c r="BR605" i="15" a="1"/>
  <c r="BR605" i="15" s="1"/>
  <c r="BQ605" i="15" a="1"/>
  <c r="BQ605" i="15" s="1"/>
  <c r="BP605" i="15" a="1"/>
  <c r="BP605" i="15" s="1"/>
  <c r="BO605" i="15" a="1"/>
  <c r="BO605" i="15" s="1"/>
  <c r="BI605" i="15"/>
  <c r="BH605" i="15"/>
  <c r="BG605" i="15"/>
  <c r="BF605" i="15"/>
  <c r="BE605" i="15"/>
  <c r="BD605" i="15"/>
  <c r="BC605" i="15"/>
  <c r="BB605" i="15"/>
  <c r="BA605" i="15"/>
  <c r="AZ605" i="15"/>
  <c r="AY605" i="15"/>
  <c r="AX605" i="15"/>
  <c r="AW605" i="15"/>
  <c r="AV605" i="15"/>
  <c r="AU605" i="15"/>
  <c r="AT605" i="15"/>
  <c r="AS605" i="15"/>
  <c r="AR605" i="15"/>
  <c r="AQ605" i="15"/>
  <c r="AP605" i="15"/>
  <c r="AO605" i="15"/>
  <c r="AN605" i="15"/>
  <c r="AM605" i="15"/>
  <c r="AL605" i="15"/>
  <c r="AK605" i="15"/>
  <c r="AJ605" i="15"/>
  <c r="AI605" i="15"/>
  <c r="AH605" i="15"/>
  <c r="BR604" i="15" a="1"/>
  <c r="BR604" i="15" s="1"/>
  <c r="BQ604" i="15" a="1"/>
  <c r="BQ604" i="15" s="1"/>
  <c r="BP604" i="15"/>
  <c r="BP604" i="15" a="1"/>
  <c r="BO604" i="15" a="1"/>
  <c r="BO604" i="15" s="1"/>
  <c r="BI604" i="15"/>
  <c r="BH604" i="15"/>
  <c r="BG604" i="15"/>
  <c r="BF604" i="15"/>
  <c r="BE604" i="15"/>
  <c r="BD604" i="15"/>
  <c r="BC604" i="15"/>
  <c r="BB604" i="15"/>
  <c r="BA604" i="15"/>
  <c r="AZ604" i="15"/>
  <c r="AY604" i="15"/>
  <c r="AX604" i="15"/>
  <c r="AW604" i="15"/>
  <c r="AV604" i="15"/>
  <c r="AU604" i="15"/>
  <c r="AT604" i="15"/>
  <c r="AS604" i="15"/>
  <c r="AR604" i="15"/>
  <c r="AQ604" i="15"/>
  <c r="AP604" i="15"/>
  <c r="AO604" i="15"/>
  <c r="AN604" i="15"/>
  <c r="AM604" i="15"/>
  <c r="AL604" i="15"/>
  <c r="AK604" i="15"/>
  <c r="AJ604" i="15"/>
  <c r="AI604" i="15"/>
  <c r="AH604" i="15"/>
  <c r="BR603" i="15" a="1"/>
  <c r="BR603" i="15" s="1"/>
  <c r="BQ603" i="15" a="1"/>
  <c r="BQ603" i="15" s="1"/>
  <c r="BP603" i="15"/>
  <c r="BP603" i="15" a="1"/>
  <c r="BO603" i="15" a="1"/>
  <c r="BO603" i="15" s="1"/>
  <c r="BI603" i="15"/>
  <c r="BH603" i="15"/>
  <c r="BG603" i="15"/>
  <c r="BF603" i="15"/>
  <c r="BE603" i="15"/>
  <c r="BD603" i="15"/>
  <c r="BC603" i="15"/>
  <c r="BB603" i="15"/>
  <c r="BA603" i="15"/>
  <c r="AZ603" i="15"/>
  <c r="AY603" i="15"/>
  <c r="AX603" i="15"/>
  <c r="AW603" i="15"/>
  <c r="AV603" i="15"/>
  <c r="AU603" i="15"/>
  <c r="AT603" i="15"/>
  <c r="AS603" i="15"/>
  <c r="AR603" i="15"/>
  <c r="AQ603" i="15"/>
  <c r="AP603" i="15"/>
  <c r="AO603" i="15"/>
  <c r="AN603" i="15"/>
  <c r="AM603" i="15"/>
  <c r="AL603" i="15"/>
  <c r="AK603" i="15"/>
  <c r="AJ603" i="15"/>
  <c r="AI603" i="15"/>
  <c r="AH603" i="15"/>
  <c r="BR602" i="15" a="1"/>
  <c r="BR602" i="15" s="1"/>
  <c r="BQ602" i="15" a="1"/>
  <c r="BQ602" i="15" s="1"/>
  <c r="BP602" i="15"/>
  <c r="BP602" i="15" a="1"/>
  <c r="BO602" i="15" a="1"/>
  <c r="BO602" i="15" s="1"/>
  <c r="BI602" i="15"/>
  <c r="BH602" i="15"/>
  <c r="BG602" i="15"/>
  <c r="BF602" i="15"/>
  <c r="BE602" i="15"/>
  <c r="BD602" i="15"/>
  <c r="BC602" i="15"/>
  <c r="BB602" i="15"/>
  <c r="BA602" i="15"/>
  <c r="AZ602" i="15"/>
  <c r="AY602" i="15"/>
  <c r="AX602" i="15"/>
  <c r="AW602" i="15"/>
  <c r="AV602" i="15"/>
  <c r="AU602" i="15"/>
  <c r="AT602" i="15"/>
  <c r="AS602" i="15"/>
  <c r="AR602" i="15"/>
  <c r="AQ602" i="15"/>
  <c r="AP602" i="15"/>
  <c r="AO602" i="15"/>
  <c r="AN602" i="15"/>
  <c r="AM602" i="15"/>
  <c r="AL602" i="15"/>
  <c r="AK602" i="15"/>
  <c r="AJ602" i="15"/>
  <c r="AI602" i="15"/>
  <c r="AH602" i="15"/>
  <c r="BR601" i="15" a="1"/>
  <c r="BR601" i="15" s="1"/>
  <c r="BQ601" i="15" a="1"/>
  <c r="BQ601" i="15" s="1"/>
  <c r="BP601" i="15" a="1"/>
  <c r="BP601" i="15" s="1"/>
  <c r="BO601" i="15" a="1"/>
  <c r="BO601" i="15" s="1"/>
  <c r="BI601" i="15"/>
  <c r="BH601" i="15"/>
  <c r="BG601" i="15"/>
  <c r="BF601" i="15"/>
  <c r="BE601" i="15"/>
  <c r="BD601" i="15"/>
  <c r="BC601" i="15"/>
  <c r="BB601" i="15"/>
  <c r="BA601" i="15"/>
  <c r="AZ601" i="15"/>
  <c r="AY601" i="15"/>
  <c r="AX601" i="15"/>
  <c r="AW601" i="15"/>
  <c r="AV601" i="15"/>
  <c r="AU601" i="15"/>
  <c r="AT601" i="15"/>
  <c r="AS601" i="15"/>
  <c r="AR601" i="15"/>
  <c r="AQ601" i="15"/>
  <c r="AP601" i="15"/>
  <c r="AO601" i="15"/>
  <c r="AN601" i="15"/>
  <c r="AM601" i="15"/>
  <c r="AL601" i="15"/>
  <c r="AK601" i="15"/>
  <c r="AJ601" i="15"/>
  <c r="AI601" i="15"/>
  <c r="AH601" i="15"/>
  <c r="BR600" i="15" a="1"/>
  <c r="BR600" i="15" s="1"/>
  <c r="BQ600" i="15" a="1"/>
  <c r="BQ600" i="15" s="1"/>
  <c r="BP600" i="15" a="1"/>
  <c r="BP600" i="15" s="1"/>
  <c r="BO600" i="15"/>
  <c r="BO600" i="15" a="1"/>
  <c r="BI600" i="15"/>
  <c r="BH600" i="15"/>
  <c r="BG600" i="15"/>
  <c r="BF600" i="15"/>
  <c r="BE600" i="15"/>
  <c r="BD600" i="15"/>
  <c r="BC600" i="15"/>
  <c r="BB600" i="15"/>
  <c r="BA600" i="15"/>
  <c r="AZ600" i="15"/>
  <c r="AY600" i="15"/>
  <c r="AX600" i="15"/>
  <c r="AW600" i="15"/>
  <c r="AV600" i="15"/>
  <c r="AU600" i="15"/>
  <c r="AT600" i="15"/>
  <c r="AS600" i="15"/>
  <c r="AR600" i="15"/>
  <c r="AQ600" i="15"/>
  <c r="AP600" i="15"/>
  <c r="AO600" i="15"/>
  <c r="AN600" i="15"/>
  <c r="AM600" i="15"/>
  <c r="AL600" i="15"/>
  <c r="AK600" i="15"/>
  <c r="AJ600" i="15"/>
  <c r="AI600" i="15"/>
  <c r="AH600" i="15"/>
  <c r="BR599" i="15" a="1"/>
  <c r="BR599" i="15" s="1"/>
  <c r="BQ599" i="15" a="1"/>
  <c r="BQ599" i="15" s="1"/>
  <c r="BP599" i="15"/>
  <c r="BP599" i="15" a="1"/>
  <c r="BO599" i="15" a="1"/>
  <c r="BO599" i="15" s="1"/>
  <c r="BI599" i="15"/>
  <c r="BH599" i="15"/>
  <c r="BG599" i="15"/>
  <c r="BF599" i="15"/>
  <c r="BE599" i="15"/>
  <c r="BD599" i="15"/>
  <c r="BC599" i="15"/>
  <c r="BB599" i="15"/>
  <c r="BA599" i="15"/>
  <c r="AZ599" i="15"/>
  <c r="AY599" i="15"/>
  <c r="AX599" i="15"/>
  <c r="AW599" i="15"/>
  <c r="AV599" i="15"/>
  <c r="AU599" i="15"/>
  <c r="AT599" i="15"/>
  <c r="AS599" i="15"/>
  <c r="AR599" i="15"/>
  <c r="AQ599" i="15"/>
  <c r="AP599" i="15"/>
  <c r="AO599" i="15"/>
  <c r="AN599" i="15"/>
  <c r="AM599" i="15"/>
  <c r="AL599" i="15"/>
  <c r="AK599" i="15"/>
  <c r="AJ599" i="15"/>
  <c r="AI599" i="15"/>
  <c r="AH599" i="15"/>
  <c r="BR598" i="15" a="1"/>
  <c r="BR598" i="15" s="1"/>
  <c r="BQ598" i="15" a="1"/>
  <c r="BQ598" i="15" s="1"/>
  <c r="BP598" i="15"/>
  <c r="BP598" i="15" a="1"/>
  <c r="BO598" i="15"/>
  <c r="BO598" i="15" a="1"/>
  <c r="BI598" i="15"/>
  <c r="BH598" i="15"/>
  <c r="BG598" i="15"/>
  <c r="BF598" i="15"/>
  <c r="BE598" i="15"/>
  <c r="BD598" i="15"/>
  <c r="BC598" i="15"/>
  <c r="BB598" i="15"/>
  <c r="BA598" i="15"/>
  <c r="AZ598" i="15"/>
  <c r="AY598" i="15"/>
  <c r="AX598" i="15"/>
  <c r="AW598" i="15"/>
  <c r="AV598" i="15"/>
  <c r="AU598" i="15"/>
  <c r="AT598" i="15"/>
  <c r="AS598" i="15"/>
  <c r="AR598" i="15"/>
  <c r="AQ598" i="15"/>
  <c r="AP598" i="15"/>
  <c r="AO598" i="15"/>
  <c r="AN598" i="15"/>
  <c r="AM598" i="15"/>
  <c r="AL598" i="15"/>
  <c r="AK598" i="15"/>
  <c r="AJ598" i="15"/>
  <c r="AI598" i="15"/>
  <c r="AH598" i="15"/>
  <c r="BR597" i="15" a="1"/>
  <c r="BR597" i="15" s="1"/>
  <c r="BQ597" i="15" a="1"/>
  <c r="BQ597" i="15" s="1"/>
  <c r="BP597" i="15" a="1"/>
  <c r="BP597" i="15" s="1"/>
  <c r="BO597" i="15" a="1"/>
  <c r="BO597" i="15" s="1"/>
  <c r="BI597" i="15"/>
  <c r="BH597" i="15"/>
  <c r="BG597" i="15"/>
  <c r="BF597" i="15"/>
  <c r="BE597" i="15"/>
  <c r="BD597" i="15"/>
  <c r="BC597" i="15"/>
  <c r="BB597" i="15"/>
  <c r="BA597" i="15"/>
  <c r="AZ597" i="15"/>
  <c r="AY597" i="15"/>
  <c r="AX597" i="15"/>
  <c r="AW597" i="15"/>
  <c r="AV597" i="15"/>
  <c r="AU597" i="15"/>
  <c r="AT597" i="15"/>
  <c r="AS597" i="15"/>
  <c r="AR597" i="15"/>
  <c r="AQ597" i="15"/>
  <c r="AP597" i="15"/>
  <c r="AO597" i="15"/>
  <c r="AN597" i="15"/>
  <c r="AM597" i="15"/>
  <c r="AL597" i="15"/>
  <c r="AK597" i="15"/>
  <c r="AJ597" i="15"/>
  <c r="AI597" i="15"/>
  <c r="AH597" i="15"/>
  <c r="BR596" i="15" a="1"/>
  <c r="BR596" i="15" s="1"/>
  <c r="BQ596" i="15" a="1"/>
  <c r="BQ596" i="15" s="1"/>
  <c r="BP596" i="15" a="1"/>
  <c r="BP596" i="15" s="1"/>
  <c r="BO596" i="15" a="1"/>
  <c r="BO596" i="15" s="1"/>
  <c r="BI596" i="15"/>
  <c r="BH596" i="15"/>
  <c r="BG596" i="15"/>
  <c r="BF596" i="15"/>
  <c r="BE596" i="15"/>
  <c r="BD596" i="15"/>
  <c r="BC596" i="15"/>
  <c r="BB596" i="15"/>
  <c r="BA596" i="15"/>
  <c r="AZ596" i="15"/>
  <c r="AY596" i="15"/>
  <c r="AX596" i="15"/>
  <c r="AW596" i="15"/>
  <c r="AV596" i="15"/>
  <c r="AU596" i="15"/>
  <c r="AT596" i="15"/>
  <c r="AS596" i="15"/>
  <c r="AR596" i="15"/>
  <c r="AQ596" i="15"/>
  <c r="AP596" i="15"/>
  <c r="AO596" i="15"/>
  <c r="AN596" i="15"/>
  <c r="AM596" i="15"/>
  <c r="AL596" i="15"/>
  <c r="AK596" i="15"/>
  <c r="AJ596" i="15"/>
  <c r="AI596" i="15"/>
  <c r="AH596" i="15"/>
  <c r="BR595" i="15" a="1"/>
  <c r="BR595" i="15" s="1"/>
  <c r="BQ595" i="15" a="1"/>
  <c r="BQ595" i="15" s="1"/>
  <c r="BP595" i="15" a="1"/>
  <c r="BP595" i="15" s="1"/>
  <c r="BO595" i="15"/>
  <c r="BO595" i="15" a="1"/>
  <c r="BI595" i="15"/>
  <c r="BH595" i="15"/>
  <c r="BG595" i="15"/>
  <c r="BF595" i="15"/>
  <c r="BE595" i="15"/>
  <c r="BD595" i="15"/>
  <c r="BC595" i="15"/>
  <c r="BB595" i="15"/>
  <c r="BA595" i="15"/>
  <c r="AZ595" i="15"/>
  <c r="AY595" i="15"/>
  <c r="AX595" i="15"/>
  <c r="AW595" i="15"/>
  <c r="AV595" i="15"/>
  <c r="AU595" i="15"/>
  <c r="AT595" i="15"/>
  <c r="AS595" i="15"/>
  <c r="AR595" i="15"/>
  <c r="AQ595" i="15"/>
  <c r="AP595" i="15"/>
  <c r="AO595" i="15"/>
  <c r="AN595" i="15"/>
  <c r="AM595" i="15"/>
  <c r="AL595" i="15"/>
  <c r="AK595" i="15"/>
  <c r="AJ595" i="15"/>
  <c r="AI595" i="15"/>
  <c r="AH595" i="15"/>
  <c r="BR594" i="15" a="1"/>
  <c r="BR594" i="15" s="1"/>
  <c r="BQ594" i="15" a="1"/>
  <c r="BQ594" i="15" s="1"/>
  <c r="BP594" i="15" a="1"/>
  <c r="BP594" i="15" s="1"/>
  <c r="BO594" i="15" a="1"/>
  <c r="BO594" i="15" s="1"/>
  <c r="BI594" i="15"/>
  <c r="BH594" i="15"/>
  <c r="BG594" i="15"/>
  <c r="BF594" i="15"/>
  <c r="BE594" i="15"/>
  <c r="BD594" i="15"/>
  <c r="BC594" i="15"/>
  <c r="BB594" i="15"/>
  <c r="BA594" i="15"/>
  <c r="AZ594" i="15"/>
  <c r="AY594" i="15"/>
  <c r="AX594" i="15"/>
  <c r="AW594" i="15"/>
  <c r="AV594" i="15"/>
  <c r="AU594" i="15"/>
  <c r="AT594" i="15"/>
  <c r="AS594" i="15"/>
  <c r="AR594" i="15"/>
  <c r="AQ594" i="15"/>
  <c r="AP594" i="15"/>
  <c r="AO594" i="15"/>
  <c r="AN594" i="15"/>
  <c r="AM594" i="15"/>
  <c r="AL594" i="15"/>
  <c r="AK594" i="15"/>
  <c r="AJ594" i="15"/>
  <c r="AI594" i="15"/>
  <c r="AH594" i="15"/>
  <c r="BR593" i="15" a="1"/>
  <c r="BR593" i="15" s="1"/>
  <c r="BQ593" i="15" a="1"/>
  <c r="BQ593" i="15" s="1"/>
  <c r="BP593" i="15" a="1"/>
  <c r="BP593" i="15" s="1"/>
  <c r="BO593" i="15" a="1"/>
  <c r="BO593" i="15" s="1"/>
  <c r="BI593" i="15"/>
  <c r="BH593" i="15"/>
  <c r="BG593" i="15"/>
  <c r="BF593" i="15"/>
  <c r="BE593" i="15"/>
  <c r="BD593" i="15"/>
  <c r="BC593" i="15"/>
  <c r="BB593" i="15"/>
  <c r="BA593" i="15"/>
  <c r="AZ593" i="15"/>
  <c r="AY593" i="15"/>
  <c r="AX593" i="15"/>
  <c r="AW593" i="15"/>
  <c r="AV593" i="15"/>
  <c r="AU593" i="15"/>
  <c r="AT593" i="15"/>
  <c r="AS593" i="15"/>
  <c r="AR593" i="15"/>
  <c r="AQ593" i="15"/>
  <c r="AP593" i="15"/>
  <c r="AO593" i="15"/>
  <c r="AN593" i="15"/>
  <c r="AM593" i="15"/>
  <c r="AL593" i="15"/>
  <c r="AK593" i="15"/>
  <c r="AJ593" i="15"/>
  <c r="AI593" i="15"/>
  <c r="AH593" i="15"/>
  <c r="BR592" i="15" a="1"/>
  <c r="BR592" i="15" s="1"/>
  <c r="BQ592" i="15" a="1"/>
  <c r="BQ592" i="15" s="1"/>
  <c r="BP592" i="15" a="1"/>
  <c r="BP592" i="15" s="1"/>
  <c r="BO592" i="15" a="1"/>
  <c r="BO592" i="15" s="1"/>
  <c r="BI592" i="15"/>
  <c r="BH592" i="15"/>
  <c r="BG592" i="15"/>
  <c r="BF592" i="15"/>
  <c r="BE592" i="15"/>
  <c r="BD592" i="15"/>
  <c r="BC592" i="15"/>
  <c r="BB592" i="15"/>
  <c r="BA592" i="15"/>
  <c r="AZ592" i="15"/>
  <c r="AY592" i="15"/>
  <c r="AX592" i="15"/>
  <c r="AW592" i="15"/>
  <c r="AV592" i="15"/>
  <c r="AU592" i="15"/>
  <c r="AT592" i="15"/>
  <c r="AS592" i="15"/>
  <c r="AR592" i="15"/>
  <c r="AQ592" i="15"/>
  <c r="AP592" i="15"/>
  <c r="AO592" i="15"/>
  <c r="AN592" i="15"/>
  <c r="AM592" i="15"/>
  <c r="AL592" i="15"/>
  <c r="AK592" i="15"/>
  <c r="AJ592" i="15"/>
  <c r="AI592" i="15"/>
  <c r="AH592" i="15"/>
  <c r="BR591" i="15" a="1"/>
  <c r="BR591" i="15" s="1"/>
  <c r="BQ591" i="15" a="1"/>
  <c r="BQ591" i="15" s="1"/>
  <c r="BP591" i="15" a="1"/>
  <c r="BP591" i="15" s="1"/>
  <c r="BO591" i="15" a="1"/>
  <c r="BO591" i="15" s="1"/>
  <c r="BI591" i="15"/>
  <c r="BH591" i="15"/>
  <c r="BG591" i="15"/>
  <c r="BF591" i="15"/>
  <c r="BE591" i="15"/>
  <c r="BD591" i="15"/>
  <c r="BC591" i="15"/>
  <c r="BB591" i="15"/>
  <c r="BA591" i="15"/>
  <c r="AZ591" i="15"/>
  <c r="AY591" i="15"/>
  <c r="AX591" i="15"/>
  <c r="AW591" i="15"/>
  <c r="AV591" i="15"/>
  <c r="AU591" i="15"/>
  <c r="AT591" i="15"/>
  <c r="AS591" i="15"/>
  <c r="AR591" i="15"/>
  <c r="AQ591" i="15"/>
  <c r="AP591" i="15"/>
  <c r="AO591" i="15"/>
  <c r="AN591" i="15"/>
  <c r="AM591" i="15"/>
  <c r="AL591" i="15"/>
  <c r="AK591" i="15"/>
  <c r="AJ591" i="15"/>
  <c r="AI591" i="15"/>
  <c r="AH591" i="15"/>
  <c r="BR590" i="15" a="1"/>
  <c r="BR590" i="15" s="1"/>
  <c r="BQ590" i="15" a="1"/>
  <c r="BQ590" i="15" s="1"/>
  <c r="BP590" i="15" a="1"/>
  <c r="BP590" i="15" s="1"/>
  <c r="BO590" i="15" a="1"/>
  <c r="BO590" i="15" s="1"/>
  <c r="BI590" i="15"/>
  <c r="BH590" i="15"/>
  <c r="BG590" i="15"/>
  <c r="BF590" i="15"/>
  <c r="BE590" i="15"/>
  <c r="BD590" i="15"/>
  <c r="BC590" i="15"/>
  <c r="BB590" i="15"/>
  <c r="BA590" i="15"/>
  <c r="AZ590" i="15"/>
  <c r="AY590" i="15"/>
  <c r="AX590" i="15"/>
  <c r="AW590" i="15"/>
  <c r="AV590" i="15"/>
  <c r="AU590" i="15"/>
  <c r="AT590" i="15"/>
  <c r="AS590" i="15"/>
  <c r="AR590" i="15"/>
  <c r="AQ590" i="15"/>
  <c r="AP590" i="15"/>
  <c r="AO590" i="15"/>
  <c r="AN590" i="15"/>
  <c r="AM590" i="15"/>
  <c r="AL590" i="15"/>
  <c r="AK590" i="15"/>
  <c r="AJ590" i="15"/>
  <c r="AI590" i="15"/>
  <c r="AH590" i="15"/>
  <c r="BR589" i="15" a="1"/>
  <c r="BR589" i="15" s="1"/>
  <c r="BQ589" i="15" a="1"/>
  <c r="BQ589" i="15" s="1"/>
  <c r="BP589" i="15"/>
  <c r="BP589" i="15" a="1"/>
  <c r="BO589" i="15"/>
  <c r="BO589" i="15" a="1"/>
  <c r="BI589" i="15"/>
  <c r="BH589" i="15"/>
  <c r="BG589" i="15"/>
  <c r="BF589" i="15"/>
  <c r="BE589" i="15"/>
  <c r="BD589" i="15"/>
  <c r="BC589" i="15"/>
  <c r="BB589" i="15"/>
  <c r="BA589" i="15"/>
  <c r="AZ589" i="15"/>
  <c r="AY589" i="15"/>
  <c r="AX589" i="15"/>
  <c r="AW589" i="15"/>
  <c r="AV589" i="15"/>
  <c r="AU589" i="15"/>
  <c r="AT589" i="15"/>
  <c r="AS589" i="15"/>
  <c r="AR589" i="15"/>
  <c r="AQ589" i="15"/>
  <c r="AP589" i="15"/>
  <c r="AO589" i="15"/>
  <c r="AN589" i="15"/>
  <c r="AM589" i="15"/>
  <c r="AL589" i="15"/>
  <c r="AK589" i="15"/>
  <c r="AJ589" i="15"/>
  <c r="AI589" i="15"/>
  <c r="AH589" i="15"/>
  <c r="BR588" i="15" a="1"/>
  <c r="BR588" i="15" s="1"/>
  <c r="BQ588" i="15" a="1"/>
  <c r="BQ588" i="15" s="1"/>
  <c r="BP588" i="15" a="1"/>
  <c r="BP588" i="15" s="1"/>
  <c r="BO588" i="15"/>
  <c r="BO588" i="15" a="1"/>
  <c r="BI588" i="15"/>
  <c r="BH588" i="15"/>
  <c r="BG588" i="15"/>
  <c r="BF588" i="15"/>
  <c r="BE588" i="15"/>
  <c r="BD588" i="15"/>
  <c r="BC588" i="15"/>
  <c r="BB588" i="15"/>
  <c r="BA588" i="15"/>
  <c r="AZ588" i="15"/>
  <c r="AY588" i="15"/>
  <c r="AX588" i="15"/>
  <c r="AW588" i="15"/>
  <c r="AV588" i="15"/>
  <c r="AU588" i="15"/>
  <c r="AT588" i="15"/>
  <c r="AS588" i="15"/>
  <c r="AR588" i="15"/>
  <c r="AQ588" i="15"/>
  <c r="AP588" i="15"/>
  <c r="AO588" i="15"/>
  <c r="AN588" i="15"/>
  <c r="AM588" i="15"/>
  <c r="AL588" i="15"/>
  <c r="AK588" i="15"/>
  <c r="AJ588" i="15"/>
  <c r="AI588" i="15"/>
  <c r="AH588" i="15"/>
  <c r="BR587" i="15" a="1"/>
  <c r="BR587" i="15" s="1"/>
  <c r="BQ587" i="15" a="1"/>
  <c r="BQ587" i="15" s="1"/>
  <c r="BP587" i="15"/>
  <c r="BP587" i="15" a="1"/>
  <c r="BO587" i="15" a="1"/>
  <c r="BO587" i="15" s="1"/>
  <c r="BI587" i="15"/>
  <c r="BH587" i="15"/>
  <c r="BG587" i="15"/>
  <c r="BF587" i="15"/>
  <c r="BE587" i="15"/>
  <c r="BD587" i="15"/>
  <c r="BC587" i="15"/>
  <c r="BB587" i="15"/>
  <c r="BA587" i="15"/>
  <c r="AZ587" i="15"/>
  <c r="AY587" i="15"/>
  <c r="AX587" i="15"/>
  <c r="AW587" i="15"/>
  <c r="AV587" i="15"/>
  <c r="AU587" i="15"/>
  <c r="AT587" i="15"/>
  <c r="AS587" i="15"/>
  <c r="AR587" i="15"/>
  <c r="AQ587" i="15"/>
  <c r="AP587" i="15"/>
  <c r="AO587" i="15"/>
  <c r="AN587" i="15"/>
  <c r="AM587" i="15"/>
  <c r="AL587" i="15"/>
  <c r="AK587" i="15"/>
  <c r="AJ587" i="15"/>
  <c r="AI587" i="15"/>
  <c r="AH587" i="15"/>
  <c r="BR586" i="15" a="1"/>
  <c r="BR586" i="15" s="1"/>
  <c r="BQ586" i="15" a="1"/>
  <c r="BQ586" i="15" s="1"/>
  <c r="BP586" i="15" a="1"/>
  <c r="BP586" i="15" s="1"/>
  <c r="BO586" i="15"/>
  <c r="BO586" i="15" a="1"/>
  <c r="BI586" i="15"/>
  <c r="BH586" i="15"/>
  <c r="BG586" i="15"/>
  <c r="BF586" i="15"/>
  <c r="BE586" i="15"/>
  <c r="BD586" i="15"/>
  <c r="BC586" i="15"/>
  <c r="BB586" i="15"/>
  <c r="BA586" i="15"/>
  <c r="AZ586" i="15"/>
  <c r="AY586" i="15"/>
  <c r="AX586" i="15"/>
  <c r="AW586" i="15"/>
  <c r="AV586" i="15"/>
  <c r="AU586" i="15"/>
  <c r="AT586" i="15"/>
  <c r="AS586" i="15"/>
  <c r="AR586" i="15"/>
  <c r="AQ586" i="15"/>
  <c r="AP586" i="15"/>
  <c r="AO586" i="15"/>
  <c r="AN586" i="15"/>
  <c r="AM586" i="15"/>
  <c r="AL586" i="15"/>
  <c r="AK586" i="15"/>
  <c r="AJ586" i="15"/>
  <c r="AI586" i="15"/>
  <c r="AH586" i="15"/>
  <c r="BR585" i="15" a="1"/>
  <c r="BR585" i="15" s="1"/>
  <c r="BQ585" i="15" a="1"/>
  <c r="BQ585" i="15" s="1"/>
  <c r="BP585" i="15" a="1"/>
  <c r="BP585" i="15" s="1"/>
  <c r="BO585" i="15" a="1"/>
  <c r="BO585" i="15" s="1"/>
  <c r="BI585" i="15"/>
  <c r="BH585" i="15"/>
  <c r="BG585" i="15"/>
  <c r="BF585" i="15"/>
  <c r="BE585" i="15"/>
  <c r="BD585" i="15"/>
  <c r="BC585" i="15"/>
  <c r="BB585" i="15"/>
  <c r="BA585" i="15"/>
  <c r="AZ585" i="15"/>
  <c r="AY585" i="15"/>
  <c r="AX585" i="15"/>
  <c r="AW585" i="15"/>
  <c r="AV585" i="15"/>
  <c r="AU585" i="15"/>
  <c r="AT585" i="15"/>
  <c r="AS585" i="15"/>
  <c r="AR585" i="15"/>
  <c r="AQ585" i="15"/>
  <c r="AP585" i="15"/>
  <c r="AO585" i="15"/>
  <c r="AN585" i="15"/>
  <c r="AM585" i="15"/>
  <c r="AL585" i="15"/>
  <c r="AK585" i="15"/>
  <c r="AJ585" i="15"/>
  <c r="AI585" i="15"/>
  <c r="AH585" i="15"/>
  <c r="BR584" i="15" a="1"/>
  <c r="BR584" i="15" s="1"/>
  <c r="BQ584" i="15" a="1"/>
  <c r="BQ584" i="15" s="1"/>
  <c r="BP584" i="15"/>
  <c r="BP584" i="15" a="1"/>
  <c r="BO584" i="15"/>
  <c r="BO584" i="15" a="1"/>
  <c r="BI584" i="15"/>
  <c r="BH584" i="15"/>
  <c r="BG584" i="15"/>
  <c r="BF584" i="15"/>
  <c r="BE584" i="15"/>
  <c r="BD584" i="15"/>
  <c r="BC584" i="15"/>
  <c r="BB584" i="15"/>
  <c r="BA584" i="15"/>
  <c r="AZ584" i="15"/>
  <c r="AY584" i="15"/>
  <c r="AX584" i="15"/>
  <c r="AW584" i="15"/>
  <c r="AV584" i="15"/>
  <c r="AU584" i="15"/>
  <c r="AT584" i="15"/>
  <c r="AS584" i="15"/>
  <c r="AR584" i="15"/>
  <c r="AQ584" i="15"/>
  <c r="AP584" i="15"/>
  <c r="AO584" i="15"/>
  <c r="AN584" i="15"/>
  <c r="AM584" i="15"/>
  <c r="AL584" i="15"/>
  <c r="AK584" i="15"/>
  <c r="AJ584" i="15"/>
  <c r="AI584" i="15"/>
  <c r="AH584" i="15"/>
  <c r="BR583" i="15" a="1"/>
  <c r="BR583" i="15" s="1"/>
  <c r="BQ583" i="15" a="1"/>
  <c r="BQ583" i="15" s="1"/>
  <c r="BP583" i="15" a="1"/>
  <c r="BP583" i="15" s="1"/>
  <c r="BO583" i="15"/>
  <c r="BO583" i="15" a="1"/>
  <c r="BI583" i="15"/>
  <c r="BH583" i="15"/>
  <c r="BG583" i="15"/>
  <c r="BF583" i="15"/>
  <c r="BE583" i="15"/>
  <c r="BD583" i="15"/>
  <c r="BC583" i="15"/>
  <c r="BB583" i="15"/>
  <c r="BA583" i="15"/>
  <c r="AZ583" i="15"/>
  <c r="AY583" i="15"/>
  <c r="AX583" i="15"/>
  <c r="AW583" i="15"/>
  <c r="AV583" i="15"/>
  <c r="AU583" i="15"/>
  <c r="AT583" i="15"/>
  <c r="AS583" i="15"/>
  <c r="AR583" i="15"/>
  <c r="AQ583" i="15"/>
  <c r="AP583" i="15"/>
  <c r="AO583" i="15"/>
  <c r="AN583" i="15"/>
  <c r="AM583" i="15"/>
  <c r="AL583" i="15"/>
  <c r="AK583" i="15"/>
  <c r="AJ583" i="15"/>
  <c r="AI583" i="15"/>
  <c r="AH583" i="15"/>
  <c r="BR582" i="15" a="1"/>
  <c r="BR582" i="15" s="1"/>
  <c r="BQ582" i="15" a="1"/>
  <c r="BQ582" i="15" s="1"/>
  <c r="BP582" i="15" a="1"/>
  <c r="BP582" i="15" s="1"/>
  <c r="BO582" i="15"/>
  <c r="BO582" i="15" a="1"/>
  <c r="BI582" i="15"/>
  <c r="BH582" i="15"/>
  <c r="BG582" i="15"/>
  <c r="BF582" i="15"/>
  <c r="BE582" i="15"/>
  <c r="BD582" i="15"/>
  <c r="BC582" i="15"/>
  <c r="BB582" i="15"/>
  <c r="BA582" i="15"/>
  <c r="AZ582" i="15"/>
  <c r="AY582" i="15"/>
  <c r="AX582" i="15"/>
  <c r="AW582" i="15"/>
  <c r="AV582" i="15"/>
  <c r="AU582" i="15"/>
  <c r="AT582" i="15"/>
  <c r="AS582" i="15"/>
  <c r="AR582" i="15"/>
  <c r="AQ582" i="15"/>
  <c r="AP582" i="15"/>
  <c r="AO582" i="15"/>
  <c r="AN582" i="15"/>
  <c r="AM582" i="15"/>
  <c r="AL582" i="15"/>
  <c r="AK582" i="15"/>
  <c r="AJ582" i="15"/>
  <c r="AI582" i="15"/>
  <c r="AH582" i="15"/>
  <c r="BR581" i="15" a="1"/>
  <c r="BR581" i="15" s="1"/>
  <c r="BQ581" i="15" a="1"/>
  <c r="BQ581" i="15" s="1"/>
  <c r="BP581" i="15"/>
  <c r="BP581" i="15" a="1"/>
  <c r="BO581" i="15" a="1"/>
  <c r="BO581" i="15" s="1"/>
  <c r="BI581" i="15"/>
  <c r="BH581" i="15"/>
  <c r="BG581" i="15"/>
  <c r="BF581" i="15"/>
  <c r="BE581" i="15"/>
  <c r="BD581" i="15"/>
  <c r="BC581" i="15"/>
  <c r="BB581" i="15"/>
  <c r="BA581" i="15"/>
  <c r="AZ581" i="15"/>
  <c r="AY581" i="15"/>
  <c r="AX581" i="15"/>
  <c r="AW581" i="15"/>
  <c r="AV581" i="15"/>
  <c r="AU581" i="15"/>
  <c r="AT581" i="15"/>
  <c r="AS581" i="15"/>
  <c r="AR581" i="15"/>
  <c r="AQ581" i="15"/>
  <c r="AP581" i="15"/>
  <c r="AO581" i="15"/>
  <c r="AN581" i="15"/>
  <c r="AM581" i="15"/>
  <c r="AL581" i="15"/>
  <c r="AK581" i="15"/>
  <c r="AJ581" i="15"/>
  <c r="AI581" i="15"/>
  <c r="AH581" i="15"/>
  <c r="BR580" i="15" a="1"/>
  <c r="BR580" i="15" s="1"/>
  <c r="BQ580" i="15" a="1"/>
  <c r="BQ580" i="15" s="1"/>
  <c r="BP580" i="15" a="1"/>
  <c r="BP580" i="15" s="1"/>
  <c r="BO580" i="15" a="1"/>
  <c r="BO580" i="15" s="1"/>
  <c r="BI580" i="15"/>
  <c r="BH580" i="15"/>
  <c r="BG580" i="15"/>
  <c r="BF580" i="15"/>
  <c r="BE580" i="15"/>
  <c r="BD580" i="15"/>
  <c r="BC580" i="15"/>
  <c r="BB580" i="15"/>
  <c r="BA580" i="15"/>
  <c r="AZ580" i="15"/>
  <c r="AY580" i="15"/>
  <c r="AX580" i="15"/>
  <c r="AW580" i="15"/>
  <c r="AV580" i="15"/>
  <c r="AU580" i="15"/>
  <c r="AT580" i="15"/>
  <c r="AS580" i="15"/>
  <c r="AR580" i="15"/>
  <c r="AQ580" i="15"/>
  <c r="AP580" i="15"/>
  <c r="AO580" i="15"/>
  <c r="AN580" i="15"/>
  <c r="AM580" i="15"/>
  <c r="AL580" i="15"/>
  <c r="AK580" i="15"/>
  <c r="AJ580" i="15"/>
  <c r="AI580" i="15"/>
  <c r="AH580" i="15"/>
  <c r="BR579" i="15" a="1"/>
  <c r="BR579" i="15" s="1"/>
  <c r="BQ579" i="15" a="1"/>
  <c r="BQ579" i="15" s="1"/>
  <c r="BP579" i="15"/>
  <c r="BP579" i="15" a="1"/>
  <c r="BO579" i="15" a="1"/>
  <c r="BO579" i="15" s="1"/>
  <c r="BI579" i="15"/>
  <c r="BH579" i="15"/>
  <c r="BG579" i="15"/>
  <c r="BF579" i="15"/>
  <c r="BE579" i="15"/>
  <c r="BD579" i="15"/>
  <c r="BC579" i="15"/>
  <c r="BB579" i="15"/>
  <c r="BA579" i="15"/>
  <c r="AZ579" i="15"/>
  <c r="AY579" i="15"/>
  <c r="AX579" i="15"/>
  <c r="AW579" i="15"/>
  <c r="AV579" i="15"/>
  <c r="AU579" i="15"/>
  <c r="AT579" i="15"/>
  <c r="AS579" i="15"/>
  <c r="AR579" i="15"/>
  <c r="AQ579" i="15"/>
  <c r="AP579" i="15"/>
  <c r="AO579" i="15"/>
  <c r="AN579" i="15"/>
  <c r="AM579" i="15"/>
  <c r="AL579" i="15"/>
  <c r="AK579" i="15"/>
  <c r="AJ579" i="15"/>
  <c r="AI579" i="15"/>
  <c r="AH579" i="15"/>
  <c r="BR578" i="15" a="1"/>
  <c r="BR578" i="15" s="1"/>
  <c r="BQ578" i="15" a="1"/>
  <c r="BQ578" i="15" s="1"/>
  <c r="BP578" i="15"/>
  <c r="BP578" i="15" a="1"/>
  <c r="BO578" i="15" a="1"/>
  <c r="BO578" i="15" s="1"/>
  <c r="BI578" i="15"/>
  <c r="BH578" i="15"/>
  <c r="BG578" i="15"/>
  <c r="BF578" i="15"/>
  <c r="BE578" i="15"/>
  <c r="BD578" i="15"/>
  <c r="BC578" i="15"/>
  <c r="BB578" i="15"/>
  <c r="BA578" i="15"/>
  <c r="AZ578" i="15"/>
  <c r="AY578" i="15"/>
  <c r="AX578" i="15"/>
  <c r="AW578" i="15"/>
  <c r="AV578" i="15"/>
  <c r="AU578" i="15"/>
  <c r="AT578" i="15"/>
  <c r="AS578" i="15"/>
  <c r="AR578" i="15"/>
  <c r="AQ578" i="15"/>
  <c r="AP578" i="15"/>
  <c r="AO578" i="15"/>
  <c r="AN578" i="15"/>
  <c r="AM578" i="15"/>
  <c r="AL578" i="15"/>
  <c r="AK578" i="15"/>
  <c r="AJ578" i="15"/>
  <c r="AI578" i="15"/>
  <c r="AH578" i="15"/>
  <c r="BR577" i="15" a="1"/>
  <c r="BR577" i="15" s="1"/>
  <c r="BQ577" i="15" a="1"/>
  <c r="BQ577" i="15" s="1"/>
  <c r="BP577" i="15" a="1"/>
  <c r="BP577" i="15" s="1"/>
  <c r="BO577" i="15" a="1"/>
  <c r="BO577" i="15" s="1"/>
  <c r="BI577" i="15"/>
  <c r="BH577" i="15"/>
  <c r="BG577" i="15"/>
  <c r="BF577" i="15"/>
  <c r="BE577" i="15"/>
  <c r="BD577" i="15"/>
  <c r="BC577" i="15"/>
  <c r="BB577" i="15"/>
  <c r="BA577" i="15"/>
  <c r="AZ577" i="15"/>
  <c r="AY577" i="15"/>
  <c r="AX577" i="15"/>
  <c r="AW577" i="15"/>
  <c r="AV577" i="15"/>
  <c r="AU577" i="15"/>
  <c r="AT577" i="15"/>
  <c r="AS577" i="15"/>
  <c r="AR577" i="15"/>
  <c r="AQ577" i="15"/>
  <c r="AP577" i="15"/>
  <c r="AO577" i="15"/>
  <c r="AN577" i="15"/>
  <c r="AM577" i="15"/>
  <c r="AL577" i="15"/>
  <c r="AK577" i="15"/>
  <c r="AJ577" i="15"/>
  <c r="AI577" i="15"/>
  <c r="AH577" i="15"/>
  <c r="BR576" i="15" a="1"/>
  <c r="BR576" i="15" s="1"/>
  <c r="BQ576" i="15" a="1"/>
  <c r="BQ576" i="15" s="1"/>
  <c r="BP576" i="15"/>
  <c r="BP576" i="15" a="1"/>
  <c r="BO576" i="15"/>
  <c r="BO576" i="15" a="1"/>
  <c r="BI576" i="15"/>
  <c r="BH576" i="15"/>
  <c r="BG576" i="15"/>
  <c r="BF576" i="15"/>
  <c r="BE576" i="15"/>
  <c r="BD576" i="15"/>
  <c r="BC576" i="15"/>
  <c r="BB576" i="15"/>
  <c r="BA576" i="15"/>
  <c r="AZ576" i="15"/>
  <c r="AY576" i="15"/>
  <c r="AX576" i="15"/>
  <c r="AW576" i="15"/>
  <c r="AV576" i="15"/>
  <c r="AU576" i="15"/>
  <c r="AT576" i="15"/>
  <c r="AS576" i="15"/>
  <c r="AR576" i="15"/>
  <c r="AQ576" i="15"/>
  <c r="AP576" i="15"/>
  <c r="AO576" i="15"/>
  <c r="AN576" i="15"/>
  <c r="AM576" i="15"/>
  <c r="AL576" i="15"/>
  <c r="AK576" i="15"/>
  <c r="AJ576" i="15"/>
  <c r="AI576" i="15"/>
  <c r="AH576" i="15"/>
  <c r="BR575" i="15" a="1"/>
  <c r="BR575" i="15" s="1"/>
  <c r="BQ575" i="15" a="1"/>
  <c r="BQ575" i="15" s="1"/>
  <c r="BP575" i="15"/>
  <c r="BP575" i="15" a="1"/>
  <c r="BO575" i="15" a="1"/>
  <c r="BO575" i="15" s="1"/>
  <c r="BI575" i="15"/>
  <c r="BH575" i="15"/>
  <c r="BG575" i="15"/>
  <c r="BF575" i="15"/>
  <c r="BE575" i="15"/>
  <c r="BD575" i="15"/>
  <c r="BC575" i="15"/>
  <c r="BB575" i="15"/>
  <c r="BA575" i="15"/>
  <c r="AZ575" i="15"/>
  <c r="AY575" i="15"/>
  <c r="AX575" i="15"/>
  <c r="AW575" i="15"/>
  <c r="AV575" i="15"/>
  <c r="AU575" i="15"/>
  <c r="AT575" i="15"/>
  <c r="AS575" i="15"/>
  <c r="AR575" i="15"/>
  <c r="AQ575" i="15"/>
  <c r="AP575" i="15"/>
  <c r="AO575" i="15"/>
  <c r="AN575" i="15"/>
  <c r="AM575" i="15"/>
  <c r="AL575" i="15"/>
  <c r="AK575" i="15"/>
  <c r="AJ575" i="15"/>
  <c r="AI575" i="15"/>
  <c r="AH575" i="15"/>
  <c r="BR574" i="15" a="1"/>
  <c r="BR574" i="15" s="1"/>
  <c r="BQ574" i="15" a="1"/>
  <c r="BQ574" i="15" s="1"/>
  <c r="BP574" i="15"/>
  <c r="BP574" i="15" a="1"/>
  <c r="BO574" i="15"/>
  <c r="BO574" i="15" a="1"/>
  <c r="BI574" i="15"/>
  <c r="BH574" i="15"/>
  <c r="BG574" i="15"/>
  <c r="BF574" i="15"/>
  <c r="BE574" i="15"/>
  <c r="BD574" i="15"/>
  <c r="BC574" i="15"/>
  <c r="BB574" i="15"/>
  <c r="BA574" i="15"/>
  <c r="AZ574" i="15"/>
  <c r="AY574" i="15"/>
  <c r="AX574" i="15"/>
  <c r="AW574" i="15"/>
  <c r="AV574" i="15"/>
  <c r="AU574" i="15"/>
  <c r="AT574" i="15"/>
  <c r="AS574" i="15"/>
  <c r="AR574" i="15"/>
  <c r="AQ574" i="15"/>
  <c r="AP574" i="15"/>
  <c r="AO574" i="15"/>
  <c r="AN574" i="15"/>
  <c r="AM574" i="15"/>
  <c r="AL574" i="15"/>
  <c r="AK574" i="15"/>
  <c r="AJ574" i="15"/>
  <c r="AI574" i="15"/>
  <c r="AH574" i="15"/>
  <c r="BR573" i="15" a="1"/>
  <c r="BR573" i="15" s="1"/>
  <c r="BQ573" i="15" a="1"/>
  <c r="BQ573" i="15" s="1"/>
  <c r="BP573" i="15" a="1"/>
  <c r="BP573" i="15" s="1"/>
  <c r="BO573" i="15" a="1"/>
  <c r="BO573" i="15" s="1"/>
  <c r="BI573" i="15"/>
  <c r="BH573" i="15"/>
  <c r="BG573" i="15"/>
  <c r="BF573" i="15"/>
  <c r="BE573" i="15"/>
  <c r="BD573" i="15"/>
  <c r="BC573" i="15"/>
  <c r="BB573" i="15"/>
  <c r="BA573" i="15"/>
  <c r="AZ573" i="15"/>
  <c r="AY573" i="15"/>
  <c r="AX573" i="15"/>
  <c r="AW573" i="15"/>
  <c r="AV573" i="15"/>
  <c r="AU573" i="15"/>
  <c r="AT573" i="15"/>
  <c r="AS573" i="15"/>
  <c r="AR573" i="15"/>
  <c r="AQ573" i="15"/>
  <c r="AP573" i="15"/>
  <c r="AO573" i="15"/>
  <c r="AN573" i="15"/>
  <c r="AM573" i="15"/>
  <c r="AL573" i="15"/>
  <c r="AK573" i="15"/>
  <c r="AJ573" i="15"/>
  <c r="AI573" i="15"/>
  <c r="AH573" i="15"/>
  <c r="BR572" i="15" a="1"/>
  <c r="BR572" i="15" s="1"/>
  <c r="BQ572" i="15" a="1"/>
  <c r="BQ572" i="15" s="1"/>
  <c r="BP572" i="15" a="1"/>
  <c r="BP572" i="15" s="1"/>
  <c r="BO572" i="15" a="1"/>
  <c r="BO572" i="15" s="1"/>
  <c r="BI572" i="15"/>
  <c r="BH572" i="15"/>
  <c r="BG572" i="15"/>
  <c r="BF572" i="15"/>
  <c r="BE572" i="15"/>
  <c r="BD572" i="15"/>
  <c r="BC572" i="15"/>
  <c r="BB572" i="15"/>
  <c r="BA572" i="15"/>
  <c r="AZ572" i="15"/>
  <c r="AY572" i="15"/>
  <c r="AX572" i="15"/>
  <c r="AW572" i="15"/>
  <c r="AV572" i="15"/>
  <c r="AU572" i="15"/>
  <c r="AT572" i="15"/>
  <c r="AS572" i="15"/>
  <c r="AR572" i="15"/>
  <c r="AQ572" i="15"/>
  <c r="AP572" i="15"/>
  <c r="AO572" i="15"/>
  <c r="AN572" i="15"/>
  <c r="AM572" i="15"/>
  <c r="AL572" i="15"/>
  <c r="AK572" i="15"/>
  <c r="AJ572" i="15"/>
  <c r="AI572" i="15"/>
  <c r="AH572" i="15"/>
  <c r="BR571" i="15" a="1"/>
  <c r="BR571" i="15" s="1"/>
  <c r="BQ571" i="15" a="1"/>
  <c r="BQ571" i="15" s="1"/>
  <c r="BP571" i="15" a="1"/>
  <c r="BP571" i="15" s="1"/>
  <c r="BO571" i="15"/>
  <c r="BO571" i="15" a="1"/>
  <c r="BI571" i="15"/>
  <c r="BH571" i="15"/>
  <c r="BG571" i="15"/>
  <c r="BF571" i="15"/>
  <c r="BE571" i="15"/>
  <c r="BD571" i="15"/>
  <c r="BC571" i="15"/>
  <c r="BB571" i="15"/>
  <c r="BA571" i="15"/>
  <c r="AZ571" i="15"/>
  <c r="AY571" i="15"/>
  <c r="AX571" i="15"/>
  <c r="AW571" i="15"/>
  <c r="AV571" i="15"/>
  <c r="AU571" i="15"/>
  <c r="AT571" i="15"/>
  <c r="AS571" i="15"/>
  <c r="AR571" i="15"/>
  <c r="AQ571" i="15"/>
  <c r="AP571" i="15"/>
  <c r="AO571" i="15"/>
  <c r="AN571" i="15"/>
  <c r="AM571" i="15"/>
  <c r="AL571" i="15"/>
  <c r="AK571" i="15"/>
  <c r="AJ571" i="15"/>
  <c r="AI571" i="15"/>
  <c r="AH571" i="15"/>
  <c r="BR570" i="15" a="1"/>
  <c r="BR570" i="15" s="1"/>
  <c r="BQ570" i="15" a="1"/>
  <c r="BQ570" i="15" s="1"/>
  <c r="BP570" i="15" a="1"/>
  <c r="BP570" i="15" s="1"/>
  <c r="BO570" i="15"/>
  <c r="BO570" i="15" a="1"/>
  <c r="BI570" i="15"/>
  <c r="BH570" i="15"/>
  <c r="BG570" i="15"/>
  <c r="BF570" i="15"/>
  <c r="BE570" i="15"/>
  <c r="BD570" i="15"/>
  <c r="BC570" i="15"/>
  <c r="BB570" i="15"/>
  <c r="BA570" i="15"/>
  <c r="AZ570" i="15"/>
  <c r="AY570" i="15"/>
  <c r="AX570" i="15"/>
  <c r="AW570" i="15"/>
  <c r="AV570" i="15"/>
  <c r="AU570" i="15"/>
  <c r="AT570" i="15"/>
  <c r="AS570" i="15"/>
  <c r="AR570" i="15"/>
  <c r="AQ570" i="15"/>
  <c r="AP570" i="15"/>
  <c r="AO570" i="15"/>
  <c r="AN570" i="15"/>
  <c r="AM570" i="15"/>
  <c r="AL570" i="15"/>
  <c r="AK570" i="15"/>
  <c r="AJ570" i="15"/>
  <c r="AI570" i="15"/>
  <c r="AH570" i="15"/>
  <c r="BR569" i="15" a="1"/>
  <c r="BR569" i="15" s="1"/>
  <c r="BQ569" i="15" a="1"/>
  <c r="BQ569" i="15" s="1"/>
  <c r="BP569" i="15" a="1"/>
  <c r="BP569" i="15" s="1"/>
  <c r="BO569" i="15"/>
  <c r="BO569" i="15" a="1"/>
  <c r="BI569" i="15"/>
  <c r="BH569" i="15"/>
  <c r="BG569" i="15"/>
  <c r="BF569" i="15"/>
  <c r="BE569" i="15"/>
  <c r="BD569" i="15"/>
  <c r="BC569" i="15"/>
  <c r="BB569" i="15"/>
  <c r="BA569" i="15"/>
  <c r="AZ569" i="15"/>
  <c r="AY569" i="15"/>
  <c r="AX569" i="15"/>
  <c r="AW569" i="15"/>
  <c r="AV569" i="15"/>
  <c r="AU569" i="15"/>
  <c r="AT569" i="15"/>
  <c r="AS569" i="15"/>
  <c r="AR569" i="15"/>
  <c r="AQ569" i="15"/>
  <c r="AP569" i="15"/>
  <c r="AO569" i="15"/>
  <c r="AN569" i="15"/>
  <c r="AM569" i="15"/>
  <c r="AL569" i="15"/>
  <c r="AK569" i="15"/>
  <c r="AJ569" i="15"/>
  <c r="AI569" i="15"/>
  <c r="AH569" i="15"/>
  <c r="BR568" i="15" a="1"/>
  <c r="BR568" i="15" s="1"/>
  <c r="BQ568" i="15" a="1"/>
  <c r="BQ568" i="15" s="1"/>
  <c r="BP568" i="15" a="1"/>
  <c r="BP568" i="15" s="1"/>
  <c r="BO568" i="15" a="1"/>
  <c r="BO568" i="15" s="1"/>
  <c r="BI568" i="15"/>
  <c r="BH568" i="15"/>
  <c r="BG568" i="15"/>
  <c r="BF568" i="15"/>
  <c r="BE568" i="15"/>
  <c r="BD568" i="15"/>
  <c r="BC568" i="15"/>
  <c r="BB568" i="15"/>
  <c r="BA568" i="15"/>
  <c r="AZ568" i="15"/>
  <c r="AY568" i="15"/>
  <c r="AX568" i="15"/>
  <c r="AW568" i="15"/>
  <c r="AV568" i="15"/>
  <c r="AU568" i="15"/>
  <c r="AT568" i="15"/>
  <c r="AS568" i="15"/>
  <c r="AR568" i="15"/>
  <c r="AQ568" i="15"/>
  <c r="AP568" i="15"/>
  <c r="AO568" i="15"/>
  <c r="AN568" i="15"/>
  <c r="AM568" i="15"/>
  <c r="AL568" i="15"/>
  <c r="AK568" i="15"/>
  <c r="AJ568" i="15"/>
  <c r="AI568" i="15"/>
  <c r="AH568" i="15"/>
  <c r="BR567" i="15" a="1"/>
  <c r="BR567" i="15" s="1"/>
  <c r="BQ567" i="15" a="1"/>
  <c r="BQ567" i="15" s="1"/>
  <c r="BP567" i="15" a="1"/>
  <c r="BP567" i="15" s="1"/>
  <c r="BO567" i="15" a="1"/>
  <c r="BO567" i="15" s="1"/>
  <c r="BI567" i="15"/>
  <c r="BH567" i="15"/>
  <c r="BG567" i="15"/>
  <c r="BF567" i="15"/>
  <c r="BE567" i="15"/>
  <c r="BD567" i="15"/>
  <c r="BC567" i="15"/>
  <c r="BB567" i="15"/>
  <c r="BA567" i="15"/>
  <c r="AZ567" i="15"/>
  <c r="AY567" i="15"/>
  <c r="AX567" i="15"/>
  <c r="AW567" i="15"/>
  <c r="AV567" i="15"/>
  <c r="AU567" i="15"/>
  <c r="AT567" i="15"/>
  <c r="AS567" i="15"/>
  <c r="AR567" i="15"/>
  <c r="AQ567" i="15"/>
  <c r="AP567" i="15"/>
  <c r="AO567" i="15"/>
  <c r="AN567" i="15"/>
  <c r="AM567" i="15"/>
  <c r="AL567" i="15"/>
  <c r="AK567" i="15"/>
  <c r="AJ567" i="15"/>
  <c r="AI567" i="15"/>
  <c r="AH567" i="15"/>
  <c r="BR566" i="15" a="1"/>
  <c r="BR566" i="15" s="1"/>
  <c r="BQ566" i="15" a="1"/>
  <c r="BQ566" i="15" s="1"/>
  <c r="BP566" i="15" a="1"/>
  <c r="BP566" i="15" s="1"/>
  <c r="BO566" i="15" a="1"/>
  <c r="BO566" i="15" s="1"/>
  <c r="BI566" i="15"/>
  <c r="BH566" i="15"/>
  <c r="BG566" i="15"/>
  <c r="BF566" i="15"/>
  <c r="BE566" i="15"/>
  <c r="BD566" i="15"/>
  <c r="BC566" i="15"/>
  <c r="BB566" i="15"/>
  <c r="BA566" i="15"/>
  <c r="AZ566" i="15"/>
  <c r="AY566" i="15"/>
  <c r="AX566" i="15"/>
  <c r="AW566" i="15"/>
  <c r="AV566" i="15"/>
  <c r="AU566" i="15"/>
  <c r="AT566" i="15"/>
  <c r="AS566" i="15"/>
  <c r="AR566" i="15"/>
  <c r="AQ566" i="15"/>
  <c r="AP566" i="15"/>
  <c r="AO566" i="15"/>
  <c r="AN566" i="15"/>
  <c r="AM566" i="15"/>
  <c r="AL566" i="15"/>
  <c r="AK566" i="15"/>
  <c r="AJ566" i="15"/>
  <c r="AI566" i="15"/>
  <c r="AH566" i="15"/>
  <c r="BR565" i="15" a="1"/>
  <c r="BR565" i="15" s="1"/>
  <c r="BQ565" i="15" a="1"/>
  <c r="BQ565" i="15" s="1"/>
  <c r="BP565" i="15" a="1"/>
  <c r="BP565" i="15" s="1"/>
  <c r="BO565" i="15"/>
  <c r="BO565" i="15" a="1"/>
  <c r="BI565" i="15"/>
  <c r="BH565" i="15"/>
  <c r="BG565" i="15"/>
  <c r="BF565" i="15"/>
  <c r="BE565" i="15"/>
  <c r="BD565" i="15"/>
  <c r="BC565" i="15"/>
  <c r="BB565" i="15"/>
  <c r="BA565" i="15"/>
  <c r="AZ565" i="15"/>
  <c r="AY565" i="15"/>
  <c r="AX565" i="15"/>
  <c r="AW565" i="15"/>
  <c r="AV565" i="15"/>
  <c r="AU565" i="15"/>
  <c r="AT565" i="15"/>
  <c r="AS565" i="15"/>
  <c r="AR565" i="15"/>
  <c r="AQ565" i="15"/>
  <c r="AP565" i="15"/>
  <c r="AO565" i="15"/>
  <c r="AN565" i="15"/>
  <c r="AM565" i="15"/>
  <c r="AL565" i="15"/>
  <c r="AK565" i="15"/>
  <c r="AJ565" i="15"/>
  <c r="AI565" i="15"/>
  <c r="AH565" i="15"/>
  <c r="BR564" i="15" a="1"/>
  <c r="BR564" i="15" s="1"/>
  <c r="BQ564" i="15" a="1"/>
  <c r="BQ564" i="15" s="1"/>
  <c r="BP564" i="15" a="1"/>
  <c r="BP564" i="15" s="1"/>
  <c r="BO564" i="15" a="1"/>
  <c r="BO564" i="15" s="1"/>
  <c r="BI564" i="15"/>
  <c r="BH564" i="15"/>
  <c r="BG564" i="15"/>
  <c r="BF564" i="15"/>
  <c r="BE564" i="15"/>
  <c r="BD564" i="15"/>
  <c r="BC564" i="15"/>
  <c r="BB564" i="15"/>
  <c r="BA564" i="15"/>
  <c r="AZ564" i="15"/>
  <c r="AY564" i="15"/>
  <c r="AX564" i="15"/>
  <c r="AW564" i="15"/>
  <c r="AV564" i="15"/>
  <c r="AU564" i="15"/>
  <c r="AT564" i="15"/>
  <c r="AS564" i="15"/>
  <c r="AR564" i="15"/>
  <c r="AQ564" i="15"/>
  <c r="AP564" i="15"/>
  <c r="AO564" i="15"/>
  <c r="AN564" i="15"/>
  <c r="AM564" i="15"/>
  <c r="AL564" i="15"/>
  <c r="AK564" i="15"/>
  <c r="AJ564" i="15"/>
  <c r="AI564" i="15"/>
  <c r="AH564" i="15"/>
  <c r="BR563" i="15" a="1"/>
  <c r="BR563" i="15" s="1"/>
  <c r="BQ563" i="15" a="1"/>
  <c r="BQ563" i="15" s="1"/>
  <c r="BP563" i="15"/>
  <c r="BP563" i="15" a="1"/>
  <c r="BO563" i="15" a="1"/>
  <c r="BO563" i="15" s="1"/>
  <c r="BI563" i="15"/>
  <c r="BH563" i="15"/>
  <c r="BG563" i="15"/>
  <c r="BF563" i="15"/>
  <c r="BE563" i="15"/>
  <c r="BD563" i="15"/>
  <c r="BC563" i="15"/>
  <c r="BB563" i="15"/>
  <c r="BA563" i="15"/>
  <c r="AZ563" i="15"/>
  <c r="AY563" i="15"/>
  <c r="AX563" i="15"/>
  <c r="AW563" i="15"/>
  <c r="AV563" i="15"/>
  <c r="AU563" i="15"/>
  <c r="AT563" i="15"/>
  <c r="AS563" i="15"/>
  <c r="AR563" i="15"/>
  <c r="AQ563" i="15"/>
  <c r="AP563" i="15"/>
  <c r="AO563" i="15"/>
  <c r="AN563" i="15"/>
  <c r="AM563" i="15"/>
  <c r="AL563" i="15"/>
  <c r="AK563" i="15"/>
  <c r="AJ563" i="15"/>
  <c r="AI563" i="15"/>
  <c r="AH563" i="15"/>
  <c r="BR562" i="15" a="1"/>
  <c r="BR562" i="15" s="1"/>
  <c r="BQ562" i="15" a="1"/>
  <c r="BQ562" i="15" s="1"/>
  <c r="BP562" i="15" a="1"/>
  <c r="BP562" i="15" s="1"/>
  <c r="BO562" i="15"/>
  <c r="BO562" i="15" a="1"/>
  <c r="BI562" i="15"/>
  <c r="BH562" i="15"/>
  <c r="BG562" i="15"/>
  <c r="BF562" i="15"/>
  <c r="BE562" i="15"/>
  <c r="BD562" i="15"/>
  <c r="BC562" i="15"/>
  <c r="BB562" i="15"/>
  <c r="BA562" i="15"/>
  <c r="AZ562" i="15"/>
  <c r="AY562" i="15"/>
  <c r="AX562" i="15"/>
  <c r="AW562" i="15"/>
  <c r="AV562" i="15"/>
  <c r="AU562" i="15"/>
  <c r="AT562" i="15"/>
  <c r="AS562" i="15"/>
  <c r="AR562" i="15"/>
  <c r="AQ562" i="15"/>
  <c r="AP562" i="15"/>
  <c r="AO562" i="15"/>
  <c r="AN562" i="15"/>
  <c r="AM562" i="15"/>
  <c r="AL562" i="15"/>
  <c r="AK562" i="15"/>
  <c r="AJ562" i="15"/>
  <c r="AI562" i="15"/>
  <c r="AH562" i="15"/>
  <c r="BR561" i="15" a="1"/>
  <c r="BR561" i="15" s="1"/>
  <c r="BQ561" i="15" a="1"/>
  <c r="BQ561" i="15" s="1"/>
  <c r="BP561" i="15" a="1"/>
  <c r="BP561" i="15" s="1"/>
  <c r="BO561" i="15" a="1"/>
  <c r="BO561" i="15" s="1"/>
  <c r="BI561" i="15"/>
  <c r="BH561" i="15"/>
  <c r="BG561" i="15"/>
  <c r="BF561" i="15"/>
  <c r="BE561" i="15"/>
  <c r="BD561" i="15"/>
  <c r="BC561" i="15"/>
  <c r="BB561" i="15"/>
  <c r="BA561" i="15"/>
  <c r="AZ561" i="15"/>
  <c r="AY561" i="15"/>
  <c r="AX561" i="15"/>
  <c r="AW561" i="15"/>
  <c r="AV561" i="15"/>
  <c r="AU561" i="15"/>
  <c r="AT561" i="15"/>
  <c r="AS561" i="15"/>
  <c r="AR561" i="15"/>
  <c r="AQ561" i="15"/>
  <c r="AP561" i="15"/>
  <c r="AO561" i="15"/>
  <c r="AN561" i="15"/>
  <c r="AM561" i="15"/>
  <c r="AL561" i="15"/>
  <c r="AK561" i="15"/>
  <c r="AJ561" i="15"/>
  <c r="AI561" i="15"/>
  <c r="AH561" i="15"/>
  <c r="BR560" i="15" a="1"/>
  <c r="BR560" i="15" s="1"/>
  <c r="BQ560" i="15" a="1"/>
  <c r="BQ560" i="15" s="1"/>
  <c r="BP560" i="15"/>
  <c r="BP560" i="15" a="1"/>
  <c r="BO560" i="15" a="1"/>
  <c r="BO560" i="15" s="1"/>
  <c r="BI560" i="15"/>
  <c r="BH560" i="15"/>
  <c r="BG560" i="15"/>
  <c r="BF560" i="15"/>
  <c r="BE560" i="15"/>
  <c r="BD560" i="15"/>
  <c r="BC560" i="15"/>
  <c r="BB560" i="15"/>
  <c r="BA560" i="15"/>
  <c r="AZ560" i="15"/>
  <c r="AY560" i="15"/>
  <c r="AX560" i="15"/>
  <c r="AW560" i="15"/>
  <c r="AV560" i="15"/>
  <c r="AU560" i="15"/>
  <c r="AT560" i="15"/>
  <c r="AS560" i="15"/>
  <c r="AR560" i="15"/>
  <c r="AQ560" i="15"/>
  <c r="AP560" i="15"/>
  <c r="AO560" i="15"/>
  <c r="AN560" i="15"/>
  <c r="AM560" i="15"/>
  <c r="AL560" i="15"/>
  <c r="AK560" i="15"/>
  <c r="AJ560" i="15"/>
  <c r="AI560" i="15"/>
  <c r="AH560" i="15"/>
  <c r="BR559" i="15" a="1"/>
  <c r="BR559" i="15" s="1"/>
  <c r="BQ559" i="15" a="1"/>
  <c r="BQ559" i="15" s="1"/>
  <c r="BP559" i="15" a="1"/>
  <c r="BP559" i="15" s="1"/>
  <c r="BO559" i="15" a="1"/>
  <c r="BO559" i="15" s="1"/>
  <c r="BI559" i="15"/>
  <c r="BH559" i="15"/>
  <c r="BG559" i="15"/>
  <c r="BF559" i="15"/>
  <c r="BE559" i="15"/>
  <c r="BD559" i="15"/>
  <c r="BC559" i="15"/>
  <c r="BB559" i="15"/>
  <c r="BA559" i="15"/>
  <c r="AZ559" i="15"/>
  <c r="AY559" i="15"/>
  <c r="AX559" i="15"/>
  <c r="AW559" i="15"/>
  <c r="AV559" i="15"/>
  <c r="AU559" i="15"/>
  <c r="AT559" i="15"/>
  <c r="AS559" i="15"/>
  <c r="AR559" i="15"/>
  <c r="AQ559" i="15"/>
  <c r="AP559" i="15"/>
  <c r="AO559" i="15"/>
  <c r="AN559" i="15"/>
  <c r="AM559" i="15"/>
  <c r="AL559" i="15"/>
  <c r="AK559" i="15"/>
  <c r="AJ559" i="15"/>
  <c r="AI559" i="15"/>
  <c r="AH559" i="15"/>
  <c r="BR558" i="15" a="1"/>
  <c r="BR558" i="15" s="1"/>
  <c r="BQ558" i="15" a="1"/>
  <c r="BQ558" i="15" s="1"/>
  <c r="BP558" i="15" a="1"/>
  <c r="BP558" i="15" s="1"/>
  <c r="BO558" i="15"/>
  <c r="BO558" i="15" a="1"/>
  <c r="BI558" i="15"/>
  <c r="BH558" i="15"/>
  <c r="BG558" i="15"/>
  <c r="BF558" i="15"/>
  <c r="BE558" i="15"/>
  <c r="BD558" i="15"/>
  <c r="BC558" i="15"/>
  <c r="BB558" i="15"/>
  <c r="BA558" i="15"/>
  <c r="AZ558" i="15"/>
  <c r="AY558" i="15"/>
  <c r="AX558" i="15"/>
  <c r="AW558" i="15"/>
  <c r="AV558" i="15"/>
  <c r="AU558" i="15"/>
  <c r="AT558" i="15"/>
  <c r="AS558" i="15"/>
  <c r="AR558" i="15"/>
  <c r="AQ558" i="15"/>
  <c r="AP558" i="15"/>
  <c r="AO558" i="15"/>
  <c r="AN558" i="15"/>
  <c r="AM558" i="15"/>
  <c r="AL558" i="15"/>
  <c r="AK558" i="15"/>
  <c r="AJ558" i="15"/>
  <c r="AI558" i="15"/>
  <c r="AH558" i="15"/>
  <c r="BR557" i="15" a="1"/>
  <c r="BR557" i="15" s="1"/>
  <c r="BQ557" i="15" a="1"/>
  <c r="BQ557" i="15" s="1"/>
  <c r="BP557" i="15" a="1"/>
  <c r="BP557" i="15" s="1"/>
  <c r="BO557" i="15" a="1"/>
  <c r="BO557" i="15" s="1"/>
  <c r="BI557" i="15"/>
  <c r="BH557" i="15"/>
  <c r="BG557" i="15"/>
  <c r="BF557" i="15"/>
  <c r="BE557" i="15"/>
  <c r="BD557" i="15"/>
  <c r="BC557" i="15"/>
  <c r="BB557" i="15"/>
  <c r="BA557" i="15"/>
  <c r="AZ557" i="15"/>
  <c r="AY557" i="15"/>
  <c r="AX557" i="15"/>
  <c r="AW557" i="15"/>
  <c r="AV557" i="15"/>
  <c r="AU557" i="15"/>
  <c r="AT557" i="15"/>
  <c r="AS557" i="15"/>
  <c r="AR557" i="15"/>
  <c r="AQ557" i="15"/>
  <c r="AP557" i="15"/>
  <c r="AO557" i="15"/>
  <c r="AN557" i="15"/>
  <c r="AM557" i="15"/>
  <c r="AL557" i="15"/>
  <c r="AK557" i="15"/>
  <c r="AJ557" i="15"/>
  <c r="AI557" i="15"/>
  <c r="AH557" i="15"/>
  <c r="BR556" i="15" a="1"/>
  <c r="BR556" i="15" s="1"/>
  <c r="BQ556" i="15" a="1"/>
  <c r="BQ556" i="15" s="1"/>
  <c r="BP556" i="15"/>
  <c r="BP556" i="15" a="1"/>
  <c r="BO556" i="15" a="1"/>
  <c r="BO556" i="15" s="1"/>
  <c r="BI556" i="15"/>
  <c r="BH556" i="15"/>
  <c r="BG556" i="15"/>
  <c r="BF556" i="15"/>
  <c r="BE556" i="15"/>
  <c r="BD556" i="15"/>
  <c r="BC556" i="15"/>
  <c r="BB556" i="15"/>
  <c r="BA556" i="15"/>
  <c r="AZ556" i="15"/>
  <c r="AY556" i="15"/>
  <c r="AX556" i="15"/>
  <c r="AW556" i="15"/>
  <c r="AV556" i="15"/>
  <c r="AU556" i="15"/>
  <c r="AT556" i="15"/>
  <c r="AS556" i="15"/>
  <c r="AR556" i="15"/>
  <c r="AQ556" i="15"/>
  <c r="AP556" i="15"/>
  <c r="AO556" i="15"/>
  <c r="AN556" i="15"/>
  <c r="AM556" i="15"/>
  <c r="AL556" i="15"/>
  <c r="AK556" i="15"/>
  <c r="AJ556" i="15"/>
  <c r="AI556" i="15"/>
  <c r="AH556" i="15"/>
  <c r="BR555" i="15" a="1"/>
  <c r="BR555" i="15" s="1"/>
  <c r="BQ555" i="15" a="1"/>
  <c r="BQ555" i="15" s="1"/>
  <c r="BP555" i="15" a="1"/>
  <c r="BP555" i="15" s="1"/>
  <c r="BO555" i="15" a="1"/>
  <c r="BO555" i="15" s="1"/>
  <c r="BI555" i="15"/>
  <c r="BH555" i="15"/>
  <c r="BG555" i="15"/>
  <c r="BF555" i="15"/>
  <c r="BE555" i="15"/>
  <c r="BD555" i="15"/>
  <c r="BC555" i="15"/>
  <c r="BB555" i="15"/>
  <c r="BA555" i="15"/>
  <c r="AZ555" i="15"/>
  <c r="AY555" i="15"/>
  <c r="AX555" i="15"/>
  <c r="AW555" i="15"/>
  <c r="AV555" i="15"/>
  <c r="AU555" i="15"/>
  <c r="AT555" i="15"/>
  <c r="AS555" i="15"/>
  <c r="AR555" i="15"/>
  <c r="AQ555" i="15"/>
  <c r="AP555" i="15"/>
  <c r="AO555" i="15"/>
  <c r="AN555" i="15"/>
  <c r="AM555" i="15"/>
  <c r="AL555" i="15"/>
  <c r="AK555" i="15"/>
  <c r="AJ555" i="15"/>
  <c r="AI555" i="15"/>
  <c r="AH555" i="15"/>
  <c r="BR554" i="15" a="1"/>
  <c r="BR554" i="15" s="1"/>
  <c r="BQ554" i="15" a="1"/>
  <c r="BQ554" i="15" s="1"/>
  <c r="BP554" i="15" a="1"/>
  <c r="BP554" i="15" s="1"/>
  <c r="BO554" i="15" a="1"/>
  <c r="BO554" i="15" s="1"/>
  <c r="BI554" i="15"/>
  <c r="BH554" i="15"/>
  <c r="BG554" i="15"/>
  <c r="BF554" i="15"/>
  <c r="BE554" i="15"/>
  <c r="BD554" i="15"/>
  <c r="BC554" i="15"/>
  <c r="BB554" i="15"/>
  <c r="BA554" i="15"/>
  <c r="AZ554" i="15"/>
  <c r="AY554" i="15"/>
  <c r="AX554" i="15"/>
  <c r="AW554" i="15"/>
  <c r="AV554" i="15"/>
  <c r="AU554" i="15"/>
  <c r="AT554" i="15"/>
  <c r="AS554" i="15"/>
  <c r="AR554" i="15"/>
  <c r="AQ554" i="15"/>
  <c r="AP554" i="15"/>
  <c r="AO554" i="15"/>
  <c r="AN554" i="15"/>
  <c r="AM554" i="15"/>
  <c r="AL554" i="15"/>
  <c r="AK554" i="15"/>
  <c r="AJ554" i="15"/>
  <c r="AI554" i="15"/>
  <c r="AH554" i="15"/>
  <c r="BR553" i="15" a="1"/>
  <c r="BR553" i="15" s="1"/>
  <c r="BQ553" i="15" a="1"/>
  <c r="BQ553" i="15" s="1"/>
  <c r="BP553" i="15" a="1"/>
  <c r="BP553" i="15" s="1"/>
  <c r="BO553" i="15" a="1"/>
  <c r="BO553" i="15" s="1"/>
  <c r="BI553" i="15"/>
  <c r="BH553" i="15"/>
  <c r="BG553" i="15"/>
  <c r="BF553" i="15"/>
  <c r="BE553" i="15"/>
  <c r="BD553" i="15"/>
  <c r="BC553" i="15"/>
  <c r="BB553" i="15"/>
  <c r="BA553" i="15"/>
  <c r="AZ553" i="15"/>
  <c r="AY553" i="15"/>
  <c r="AX553" i="15"/>
  <c r="AW553" i="15"/>
  <c r="AV553" i="15"/>
  <c r="AU553" i="15"/>
  <c r="AT553" i="15"/>
  <c r="AS553" i="15"/>
  <c r="AR553" i="15"/>
  <c r="AQ553" i="15"/>
  <c r="AP553" i="15"/>
  <c r="AO553" i="15"/>
  <c r="AN553" i="15"/>
  <c r="AM553" i="15"/>
  <c r="AL553" i="15"/>
  <c r="AK553" i="15"/>
  <c r="AJ553" i="15"/>
  <c r="AI553" i="15"/>
  <c r="AH553" i="15"/>
  <c r="BR552" i="15" a="1"/>
  <c r="BR552" i="15" s="1"/>
  <c r="BQ552" i="15" a="1"/>
  <c r="BQ552" i="15" s="1"/>
  <c r="BP552" i="15" a="1"/>
  <c r="BP552" i="15" s="1"/>
  <c r="BO552" i="15" a="1"/>
  <c r="BO552" i="15" s="1"/>
  <c r="BI552" i="15"/>
  <c r="BH552" i="15"/>
  <c r="BG552" i="15"/>
  <c r="BF552" i="15"/>
  <c r="BE552" i="15"/>
  <c r="BD552" i="15"/>
  <c r="BC552" i="15"/>
  <c r="BB552" i="15"/>
  <c r="BA552" i="15"/>
  <c r="AZ552" i="15"/>
  <c r="AY552" i="15"/>
  <c r="AX552" i="15"/>
  <c r="AW552" i="15"/>
  <c r="AV552" i="15"/>
  <c r="AU552" i="15"/>
  <c r="AT552" i="15"/>
  <c r="AS552" i="15"/>
  <c r="AR552" i="15"/>
  <c r="AQ552" i="15"/>
  <c r="AP552" i="15"/>
  <c r="AO552" i="15"/>
  <c r="AN552" i="15"/>
  <c r="AM552" i="15"/>
  <c r="AL552" i="15"/>
  <c r="AK552" i="15"/>
  <c r="AJ552" i="15"/>
  <c r="AI552" i="15"/>
  <c r="AH552" i="15"/>
  <c r="BR551" i="15" a="1"/>
  <c r="BR551" i="15" s="1"/>
  <c r="BQ551" i="15" a="1"/>
  <c r="BQ551" i="15" s="1"/>
  <c r="BP551" i="15" a="1"/>
  <c r="BP551" i="15" s="1"/>
  <c r="BO551" i="15" a="1"/>
  <c r="BO551" i="15" s="1"/>
  <c r="BI551" i="15"/>
  <c r="BH551" i="15"/>
  <c r="BG551" i="15"/>
  <c r="BF551" i="15"/>
  <c r="BE551" i="15"/>
  <c r="BD551" i="15"/>
  <c r="BC551" i="15"/>
  <c r="BB551" i="15"/>
  <c r="BA551" i="15"/>
  <c r="AZ551" i="15"/>
  <c r="AY551" i="15"/>
  <c r="AX551" i="15"/>
  <c r="AW551" i="15"/>
  <c r="AV551" i="15"/>
  <c r="AU551" i="15"/>
  <c r="AT551" i="15"/>
  <c r="AS551" i="15"/>
  <c r="AR551" i="15"/>
  <c r="AQ551" i="15"/>
  <c r="AP551" i="15"/>
  <c r="AO551" i="15"/>
  <c r="AN551" i="15"/>
  <c r="AM551" i="15"/>
  <c r="AL551" i="15"/>
  <c r="AK551" i="15"/>
  <c r="AJ551" i="15"/>
  <c r="AI551" i="15"/>
  <c r="AH551" i="15"/>
  <c r="BR550" i="15" a="1"/>
  <c r="BR550" i="15" s="1"/>
  <c r="BQ550" i="15" a="1"/>
  <c r="BQ550" i="15" s="1"/>
  <c r="BP550" i="15" a="1"/>
  <c r="BP550" i="15" s="1"/>
  <c r="BO550" i="15" a="1"/>
  <c r="BO550" i="15" s="1"/>
  <c r="BI550" i="15"/>
  <c r="BH550" i="15"/>
  <c r="BG550" i="15"/>
  <c r="BF550" i="15"/>
  <c r="BE550" i="15"/>
  <c r="BD550" i="15"/>
  <c r="BC550" i="15"/>
  <c r="BB550" i="15"/>
  <c r="BA550" i="15"/>
  <c r="AZ550" i="15"/>
  <c r="AY550" i="15"/>
  <c r="AX550" i="15"/>
  <c r="AW550" i="15"/>
  <c r="AV550" i="15"/>
  <c r="AU550" i="15"/>
  <c r="AT550" i="15"/>
  <c r="AS550" i="15"/>
  <c r="AR550" i="15"/>
  <c r="AQ550" i="15"/>
  <c r="AP550" i="15"/>
  <c r="AO550" i="15"/>
  <c r="AN550" i="15"/>
  <c r="AM550" i="15"/>
  <c r="AL550" i="15"/>
  <c r="AK550" i="15"/>
  <c r="AJ550" i="15"/>
  <c r="AI550" i="15"/>
  <c r="AH550" i="15"/>
  <c r="BR549" i="15" a="1"/>
  <c r="BR549" i="15" s="1"/>
  <c r="BQ549" i="15" a="1"/>
  <c r="BQ549" i="15" s="1"/>
  <c r="BP549" i="15" a="1"/>
  <c r="BP549" i="15" s="1"/>
  <c r="BO549" i="15" a="1"/>
  <c r="BO549" i="15" s="1"/>
  <c r="BI549" i="15"/>
  <c r="BH549" i="15"/>
  <c r="BG549" i="15"/>
  <c r="BF549" i="15"/>
  <c r="BE549" i="15"/>
  <c r="BD549" i="15"/>
  <c r="BC549" i="15"/>
  <c r="BB549" i="15"/>
  <c r="BA549" i="15"/>
  <c r="AZ549" i="15"/>
  <c r="AY549" i="15"/>
  <c r="AX549" i="15"/>
  <c r="AW549" i="15"/>
  <c r="AV549" i="15"/>
  <c r="AU549" i="15"/>
  <c r="AT549" i="15"/>
  <c r="AS549" i="15"/>
  <c r="AR549" i="15"/>
  <c r="AQ549" i="15"/>
  <c r="AP549" i="15"/>
  <c r="AO549" i="15"/>
  <c r="AN549" i="15"/>
  <c r="AM549" i="15"/>
  <c r="AL549" i="15"/>
  <c r="AK549" i="15"/>
  <c r="AJ549" i="15"/>
  <c r="AI549" i="15"/>
  <c r="AH549" i="15"/>
  <c r="BR548" i="15" a="1"/>
  <c r="BR548" i="15" s="1"/>
  <c r="BQ548" i="15" a="1"/>
  <c r="BQ548" i="15" s="1"/>
  <c r="BP548" i="15" a="1"/>
  <c r="BP548" i="15" s="1"/>
  <c r="BO548" i="15"/>
  <c r="BO548" i="15" a="1"/>
  <c r="BI548" i="15"/>
  <c r="BH548" i="15"/>
  <c r="BG548" i="15"/>
  <c r="BF548" i="15"/>
  <c r="BE548" i="15"/>
  <c r="BD548" i="15"/>
  <c r="BC548" i="15"/>
  <c r="BB548" i="15"/>
  <c r="BA548" i="15"/>
  <c r="AZ548" i="15"/>
  <c r="AY548" i="15"/>
  <c r="AX548" i="15"/>
  <c r="AW548" i="15"/>
  <c r="AV548" i="15"/>
  <c r="AU548" i="15"/>
  <c r="AT548" i="15"/>
  <c r="AS548" i="15"/>
  <c r="AR548" i="15"/>
  <c r="AQ548" i="15"/>
  <c r="AP548" i="15"/>
  <c r="AO548" i="15"/>
  <c r="AN548" i="15"/>
  <c r="AM548" i="15"/>
  <c r="AL548" i="15"/>
  <c r="AK548" i="15"/>
  <c r="AJ548" i="15"/>
  <c r="AI548" i="15"/>
  <c r="AH548" i="15"/>
  <c r="BR547" i="15" a="1"/>
  <c r="BR547" i="15" s="1"/>
  <c r="BQ547" i="15" a="1"/>
  <c r="BQ547" i="15" s="1"/>
  <c r="BP547" i="15" a="1"/>
  <c r="BP547" i="15" s="1"/>
  <c r="BO547" i="15" a="1"/>
  <c r="BO547" i="15" s="1"/>
  <c r="BI547" i="15"/>
  <c r="BH547" i="15"/>
  <c r="BG547" i="15"/>
  <c r="BF547" i="15"/>
  <c r="BE547" i="15"/>
  <c r="BD547" i="15"/>
  <c r="BC547" i="15"/>
  <c r="BB547" i="15"/>
  <c r="BA547" i="15"/>
  <c r="AZ547" i="15"/>
  <c r="AY547" i="15"/>
  <c r="AX547" i="15"/>
  <c r="AW547" i="15"/>
  <c r="AV547" i="15"/>
  <c r="AU547" i="15"/>
  <c r="AT547" i="15"/>
  <c r="AS547" i="15"/>
  <c r="AR547" i="15"/>
  <c r="AQ547" i="15"/>
  <c r="AP547" i="15"/>
  <c r="AO547" i="15"/>
  <c r="AN547" i="15"/>
  <c r="AM547" i="15"/>
  <c r="AL547" i="15"/>
  <c r="AK547" i="15"/>
  <c r="AJ547" i="15"/>
  <c r="AI547" i="15"/>
  <c r="AH547" i="15"/>
  <c r="BR546" i="15" a="1"/>
  <c r="BR546" i="15" s="1"/>
  <c r="BQ546" i="15" a="1"/>
  <c r="BQ546" i="15" s="1"/>
  <c r="BP546" i="15"/>
  <c r="BP546" i="15" a="1"/>
  <c r="BO546" i="15" a="1"/>
  <c r="BO546" i="15" s="1"/>
  <c r="BI546" i="15"/>
  <c r="BH546" i="15"/>
  <c r="BG546" i="15"/>
  <c r="BF546" i="15"/>
  <c r="BE546" i="15"/>
  <c r="BD546" i="15"/>
  <c r="BC546" i="15"/>
  <c r="BB546" i="15"/>
  <c r="BA546" i="15"/>
  <c r="AZ546" i="15"/>
  <c r="AY546" i="15"/>
  <c r="AX546" i="15"/>
  <c r="AW546" i="15"/>
  <c r="AV546" i="15"/>
  <c r="AU546" i="15"/>
  <c r="AT546" i="15"/>
  <c r="AS546" i="15"/>
  <c r="AR546" i="15"/>
  <c r="AQ546" i="15"/>
  <c r="AP546" i="15"/>
  <c r="AO546" i="15"/>
  <c r="AN546" i="15"/>
  <c r="AM546" i="15"/>
  <c r="AL546" i="15"/>
  <c r="AK546" i="15"/>
  <c r="AJ546" i="15"/>
  <c r="AI546" i="15"/>
  <c r="AH546" i="15"/>
  <c r="BR545" i="15" a="1"/>
  <c r="BR545" i="15" s="1"/>
  <c r="BQ545" i="15" a="1"/>
  <c r="BQ545" i="15" s="1"/>
  <c r="BP545" i="15" a="1"/>
  <c r="BP545" i="15" s="1"/>
  <c r="BO545" i="15" a="1"/>
  <c r="BO545" i="15" s="1"/>
  <c r="BI545" i="15"/>
  <c r="BH545" i="15"/>
  <c r="BG545" i="15"/>
  <c r="BF545" i="15"/>
  <c r="BE545" i="15"/>
  <c r="BD545" i="15"/>
  <c r="BC545" i="15"/>
  <c r="BB545" i="15"/>
  <c r="BA545" i="15"/>
  <c r="AZ545" i="15"/>
  <c r="AY545" i="15"/>
  <c r="AX545" i="15"/>
  <c r="AW545" i="15"/>
  <c r="AV545" i="15"/>
  <c r="AU545" i="15"/>
  <c r="AT545" i="15"/>
  <c r="AS545" i="15"/>
  <c r="AR545" i="15"/>
  <c r="AQ545" i="15"/>
  <c r="AP545" i="15"/>
  <c r="AO545" i="15"/>
  <c r="AN545" i="15"/>
  <c r="AM545" i="15"/>
  <c r="AL545" i="15"/>
  <c r="AK545" i="15"/>
  <c r="AJ545" i="15"/>
  <c r="AI545" i="15"/>
  <c r="AH545" i="15"/>
  <c r="BR544" i="15" a="1"/>
  <c r="BR544" i="15" s="1"/>
  <c r="BQ544" i="15" a="1"/>
  <c r="BQ544" i="15" s="1"/>
  <c r="BP544" i="15" a="1"/>
  <c r="BP544" i="15" s="1"/>
  <c r="BO544" i="15"/>
  <c r="BO544" i="15" a="1"/>
  <c r="BI544" i="15"/>
  <c r="BH544" i="15"/>
  <c r="BG544" i="15"/>
  <c r="BF544" i="15"/>
  <c r="BE544" i="15"/>
  <c r="BD544" i="15"/>
  <c r="BC544" i="15"/>
  <c r="BB544" i="15"/>
  <c r="BA544" i="15"/>
  <c r="AZ544" i="15"/>
  <c r="AY544" i="15"/>
  <c r="AX544" i="15"/>
  <c r="AW544" i="15"/>
  <c r="AV544" i="15"/>
  <c r="AU544" i="15"/>
  <c r="AT544" i="15"/>
  <c r="AS544" i="15"/>
  <c r="AR544" i="15"/>
  <c r="AQ544" i="15"/>
  <c r="AP544" i="15"/>
  <c r="AO544" i="15"/>
  <c r="AN544" i="15"/>
  <c r="AM544" i="15"/>
  <c r="AL544" i="15"/>
  <c r="AK544" i="15"/>
  <c r="AJ544" i="15"/>
  <c r="AI544" i="15"/>
  <c r="AH544" i="15"/>
  <c r="BR543" i="15" a="1"/>
  <c r="BR543" i="15" s="1"/>
  <c r="BQ543" i="15" a="1"/>
  <c r="BQ543" i="15" s="1"/>
  <c r="BP543" i="15" a="1"/>
  <c r="BP543" i="15" s="1"/>
  <c r="BO543" i="15" a="1"/>
  <c r="BO543" i="15" s="1"/>
  <c r="BI543" i="15"/>
  <c r="BH543" i="15"/>
  <c r="BG543" i="15"/>
  <c r="BF543" i="15"/>
  <c r="BE543" i="15"/>
  <c r="BD543" i="15"/>
  <c r="BC543" i="15"/>
  <c r="BB543" i="15"/>
  <c r="BA543" i="15"/>
  <c r="AZ543" i="15"/>
  <c r="AY543" i="15"/>
  <c r="AX543" i="15"/>
  <c r="AW543" i="15"/>
  <c r="AV543" i="15"/>
  <c r="AU543" i="15"/>
  <c r="AT543" i="15"/>
  <c r="AS543" i="15"/>
  <c r="AR543" i="15"/>
  <c r="AQ543" i="15"/>
  <c r="AP543" i="15"/>
  <c r="AO543" i="15"/>
  <c r="AN543" i="15"/>
  <c r="AM543" i="15"/>
  <c r="AL543" i="15"/>
  <c r="AK543" i="15"/>
  <c r="AJ543" i="15"/>
  <c r="AI543" i="15"/>
  <c r="AH543" i="15"/>
  <c r="BR542" i="15" a="1"/>
  <c r="BR542" i="15" s="1"/>
  <c r="BQ542" i="15" a="1"/>
  <c r="BQ542" i="15" s="1"/>
  <c r="BP542" i="15" a="1"/>
  <c r="BP542" i="15" s="1"/>
  <c r="BO542" i="15" a="1"/>
  <c r="BO542" i="15" s="1"/>
  <c r="BI542" i="15"/>
  <c r="BH542" i="15"/>
  <c r="BG542" i="15"/>
  <c r="BF542" i="15"/>
  <c r="BE542" i="15"/>
  <c r="BD542" i="15"/>
  <c r="BC542" i="15"/>
  <c r="BB542" i="15"/>
  <c r="BA542" i="15"/>
  <c r="AZ542" i="15"/>
  <c r="AY542" i="15"/>
  <c r="AX542" i="15"/>
  <c r="AW542" i="15"/>
  <c r="AV542" i="15"/>
  <c r="AU542" i="15"/>
  <c r="AT542" i="15"/>
  <c r="AS542" i="15"/>
  <c r="AR542" i="15"/>
  <c r="AQ542" i="15"/>
  <c r="AP542" i="15"/>
  <c r="AO542" i="15"/>
  <c r="AN542" i="15"/>
  <c r="AM542" i="15"/>
  <c r="AL542" i="15"/>
  <c r="AK542" i="15"/>
  <c r="AJ542" i="15"/>
  <c r="AI542" i="15"/>
  <c r="AH542" i="15"/>
  <c r="BR541" i="15" a="1"/>
  <c r="BR541" i="15" s="1"/>
  <c r="BQ541" i="15" a="1"/>
  <c r="BQ541" i="15" s="1"/>
  <c r="BP541" i="15" a="1"/>
  <c r="BP541" i="15" s="1"/>
  <c r="BO541" i="15" a="1"/>
  <c r="BO541" i="15" s="1"/>
  <c r="BI541" i="15"/>
  <c r="BH541" i="15"/>
  <c r="BG541" i="15"/>
  <c r="BF541" i="15"/>
  <c r="BE541" i="15"/>
  <c r="BD541" i="15"/>
  <c r="BC541" i="15"/>
  <c r="BB541" i="15"/>
  <c r="BA541" i="15"/>
  <c r="AZ541" i="15"/>
  <c r="AY541" i="15"/>
  <c r="AX541" i="15"/>
  <c r="AW541" i="15"/>
  <c r="AV541" i="15"/>
  <c r="AU541" i="15"/>
  <c r="AT541" i="15"/>
  <c r="AS541" i="15"/>
  <c r="AR541" i="15"/>
  <c r="AQ541" i="15"/>
  <c r="AP541" i="15"/>
  <c r="AO541" i="15"/>
  <c r="AN541" i="15"/>
  <c r="AM541" i="15"/>
  <c r="AL541" i="15"/>
  <c r="AK541" i="15"/>
  <c r="AJ541" i="15"/>
  <c r="AI541" i="15"/>
  <c r="AH541" i="15"/>
  <c r="BR540" i="15" a="1"/>
  <c r="BR540" i="15" s="1"/>
  <c r="BQ540" i="15" a="1"/>
  <c r="BQ540" i="15" s="1"/>
  <c r="BP540" i="15" a="1"/>
  <c r="BP540" i="15" s="1"/>
  <c r="BO540" i="15" a="1"/>
  <c r="BO540" i="15" s="1"/>
  <c r="BI540" i="15"/>
  <c r="BH540" i="15"/>
  <c r="BG540" i="15"/>
  <c r="BF540" i="15"/>
  <c r="BE540" i="15"/>
  <c r="BD540" i="15"/>
  <c r="BC540" i="15"/>
  <c r="BB540" i="15"/>
  <c r="BA540" i="15"/>
  <c r="AZ540" i="15"/>
  <c r="AY540" i="15"/>
  <c r="AX540" i="15"/>
  <c r="AW540" i="15"/>
  <c r="AV540" i="15"/>
  <c r="AU540" i="15"/>
  <c r="AT540" i="15"/>
  <c r="AS540" i="15"/>
  <c r="AR540" i="15"/>
  <c r="AQ540" i="15"/>
  <c r="AP540" i="15"/>
  <c r="AO540" i="15"/>
  <c r="AN540" i="15"/>
  <c r="AM540" i="15"/>
  <c r="AL540" i="15"/>
  <c r="AK540" i="15"/>
  <c r="AJ540" i="15"/>
  <c r="AI540" i="15"/>
  <c r="AH540" i="15"/>
  <c r="BR539" i="15" a="1"/>
  <c r="BR539" i="15" s="1"/>
  <c r="BQ539" i="15" a="1"/>
  <c r="BQ539" i="15" s="1"/>
  <c r="BP539" i="15" a="1"/>
  <c r="BP539" i="15" s="1"/>
  <c r="BO539" i="15" a="1"/>
  <c r="BO539" i="15" s="1"/>
  <c r="BI539" i="15"/>
  <c r="BH539" i="15"/>
  <c r="BG539" i="15"/>
  <c r="BF539" i="15"/>
  <c r="BE539" i="15"/>
  <c r="BD539" i="15"/>
  <c r="BC539" i="15"/>
  <c r="BB539" i="15"/>
  <c r="BA539" i="15"/>
  <c r="AZ539" i="15"/>
  <c r="AY539" i="15"/>
  <c r="AX539" i="15"/>
  <c r="AW539" i="15"/>
  <c r="AV539" i="15"/>
  <c r="AU539" i="15"/>
  <c r="AT539" i="15"/>
  <c r="AS539" i="15"/>
  <c r="AR539" i="15"/>
  <c r="AQ539" i="15"/>
  <c r="AP539" i="15"/>
  <c r="AO539" i="15"/>
  <c r="AN539" i="15"/>
  <c r="AM539" i="15"/>
  <c r="AL539" i="15"/>
  <c r="AK539" i="15"/>
  <c r="AJ539" i="15"/>
  <c r="AI539" i="15"/>
  <c r="AH539" i="15"/>
  <c r="BR538" i="15" a="1"/>
  <c r="BR538" i="15" s="1"/>
  <c r="BQ538" i="15" a="1"/>
  <c r="BQ538" i="15" s="1"/>
  <c r="BP538" i="15"/>
  <c r="BP538" i="15" a="1"/>
  <c r="BO538" i="15" a="1"/>
  <c r="BO538" i="15" s="1"/>
  <c r="BI538" i="15"/>
  <c r="BH538" i="15"/>
  <c r="BG538" i="15"/>
  <c r="BF538" i="15"/>
  <c r="BE538" i="15"/>
  <c r="BD538" i="15"/>
  <c r="BC538" i="15"/>
  <c r="BB538" i="15"/>
  <c r="BA538" i="15"/>
  <c r="AZ538" i="15"/>
  <c r="AY538" i="15"/>
  <c r="AX538" i="15"/>
  <c r="AW538" i="15"/>
  <c r="AV538" i="15"/>
  <c r="AU538" i="15"/>
  <c r="AT538" i="15"/>
  <c r="AS538" i="15"/>
  <c r="AR538" i="15"/>
  <c r="AQ538" i="15"/>
  <c r="AP538" i="15"/>
  <c r="AO538" i="15"/>
  <c r="AN538" i="15"/>
  <c r="AM538" i="15"/>
  <c r="AL538" i="15"/>
  <c r="AK538" i="15"/>
  <c r="AJ538" i="15"/>
  <c r="AI538" i="15"/>
  <c r="AH538" i="15"/>
  <c r="BR537" i="15" a="1"/>
  <c r="BR537" i="15" s="1"/>
  <c r="BQ537" i="15" a="1"/>
  <c r="BQ537" i="15" s="1"/>
  <c r="BP537" i="15" a="1"/>
  <c r="BP537" i="15" s="1"/>
  <c r="BO537" i="15" a="1"/>
  <c r="BO537" i="15" s="1"/>
  <c r="BI537" i="15"/>
  <c r="BH537" i="15"/>
  <c r="BG537" i="15"/>
  <c r="BF537" i="15"/>
  <c r="BE537" i="15"/>
  <c r="BD537" i="15"/>
  <c r="BC537" i="15"/>
  <c r="BB537" i="15"/>
  <c r="BA537" i="15"/>
  <c r="AZ537" i="15"/>
  <c r="AY537" i="15"/>
  <c r="AX537" i="15"/>
  <c r="AW537" i="15"/>
  <c r="AV537" i="15"/>
  <c r="AU537" i="15"/>
  <c r="AT537" i="15"/>
  <c r="AS537" i="15"/>
  <c r="AR537" i="15"/>
  <c r="AQ537" i="15"/>
  <c r="AP537" i="15"/>
  <c r="AO537" i="15"/>
  <c r="AN537" i="15"/>
  <c r="AM537" i="15"/>
  <c r="AL537" i="15"/>
  <c r="AK537" i="15"/>
  <c r="AJ537" i="15"/>
  <c r="AI537" i="15"/>
  <c r="AH537" i="15"/>
  <c r="BR536" i="15" a="1"/>
  <c r="BR536" i="15" s="1"/>
  <c r="BQ536" i="15" a="1"/>
  <c r="BQ536" i="15" s="1"/>
  <c r="BP536" i="15" a="1"/>
  <c r="BP536" i="15" s="1"/>
  <c r="BO536" i="15"/>
  <c r="BO536" i="15" a="1"/>
  <c r="BI536" i="15"/>
  <c r="BH536" i="15"/>
  <c r="BG536" i="15"/>
  <c r="BF536" i="15"/>
  <c r="BE536" i="15"/>
  <c r="BD536" i="15"/>
  <c r="BC536" i="15"/>
  <c r="BB536" i="15"/>
  <c r="BA536" i="15"/>
  <c r="AZ536" i="15"/>
  <c r="AY536" i="15"/>
  <c r="AX536" i="15"/>
  <c r="AW536" i="15"/>
  <c r="AV536" i="15"/>
  <c r="AU536" i="15"/>
  <c r="AT536" i="15"/>
  <c r="AS536" i="15"/>
  <c r="AR536" i="15"/>
  <c r="AQ536" i="15"/>
  <c r="AP536" i="15"/>
  <c r="AO536" i="15"/>
  <c r="AN536" i="15"/>
  <c r="AM536" i="15"/>
  <c r="AL536" i="15"/>
  <c r="AK536" i="15"/>
  <c r="AJ536" i="15"/>
  <c r="AI536" i="15"/>
  <c r="AH536" i="15"/>
  <c r="BR535" i="15" a="1"/>
  <c r="BR535" i="15" s="1"/>
  <c r="BQ535" i="15" a="1"/>
  <c r="BQ535" i="15" s="1"/>
  <c r="BP535" i="15" a="1"/>
  <c r="BP535" i="15" s="1"/>
  <c r="BO535" i="15" a="1"/>
  <c r="BO535" i="15" s="1"/>
  <c r="BI535" i="15"/>
  <c r="BH535" i="15"/>
  <c r="BG535" i="15"/>
  <c r="BF535" i="15"/>
  <c r="BE535" i="15"/>
  <c r="BD535" i="15"/>
  <c r="BC535" i="15"/>
  <c r="BB535" i="15"/>
  <c r="BA535" i="15"/>
  <c r="AZ535" i="15"/>
  <c r="AY535" i="15"/>
  <c r="AX535" i="15"/>
  <c r="AW535" i="15"/>
  <c r="AV535" i="15"/>
  <c r="AU535" i="15"/>
  <c r="AT535" i="15"/>
  <c r="AS535" i="15"/>
  <c r="AR535" i="15"/>
  <c r="AQ535" i="15"/>
  <c r="AP535" i="15"/>
  <c r="AO535" i="15"/>
  <c r="AN535" i="15"/>
  <c r="AM535" i="15"/>
  <c r="AL535" i="15"/>
  <c r="AK535" i="15"/>
  <c r="AJ535" i="15"/>
  <c r="AI535" i="15"/>
  <c r="AH535" i="15"/>
  <c r="BR534" i="15" a="1"/>
  <c r="BR534" i="15" s="1"/>
  <c r="BQ534" i="15" a="1"/>
  <c r="BQ534" i="15" s="1"/>
  <c r="BP534" i="15"/>
  <c r="BP534" i="15" a="1"/>
  <c r="BO534" i="15"/>
  <c r="BO534" i="15" a="1"/>
  <c r="BI534" i="15"/>
  <c r="BH534" i="15"/>
  <c r="BG534" i="15"/>
  <c r="BF534" i="15"/>
  <c r="BE534" i="15"/>
  <c r="BD534" i="15"/>
  <c r="BC534" i="15"/>
  <c r="BB534" i="15"/>
  <c r="BA534" i="15"/>
  <c r="AZ534" i="15"/>
  <c r="AY534" i="15"/>
  <c r="AX534" i="15"/>
  <c r="AW534" i="15"/>
  <c r="AV534" i="15"/>
  <c r="AU534" i="15"/>
  <c r="AT534" i="15"/>
  <c r="AS534" i="15"/>
  <c r="AR534" i="15"/>
  <c r="AQ534" i="15"/>
  <c r="AP534" i="15"/>
  <c r="AO534" i="15"/>
  <c r="AN534" i="15"/>
  <c r="AM534" i="15"/>
  <c r="AL534" i="15"/>
  <c r="AK534" i="15"/>
  <c r="AJ534" i="15"/>
  <c r="AI534" i="15"/>
  <c r="AH534" i="15"/>
  <c r="BR533" i="15" a="1"/>
  <c r="BR533" i="15" s="1"/>
  <c r="BQ533" i="15" a="1"/>
  <c r="BQ533" i="15" s="1"/>
  <c r="BP533" i="15" a="1"/>
  <c r="BP533" i="15" s="1"/>
  <c r="BO533" i="15" a="1"/>
  <c r="BO533" i="15" s="1"/>
  <c r="BI533" i="15"/>
  <c r="BH533" i="15"/>
  <c r="BG533" i="15"/>
  <c r="BF533" i="15"/>
  <c r="BE533" i="15"/>
  <c r="BD533" i="15"/>
  <c r="BC533" i="15"/>
  <c r="BB533" i="15"/>
  <c r="BA533" i="15"/>
  <c r="AZ533" i="15"/>
  <c r="AY533" i="15"/>
  <c r="AX533" i="15"/>
  <c r="AW533" i="15"/>
  <c r="AV533" i="15"/>
  <c r="AU533" i="15"/>
  <c r="AT533" i="15"/>
  <c r="AS533" i="15"/>
  <c r="AR533" i="15"/>
  <c r="AQ533" i="15"/>
  <c r="AP533" i="15"/>
  <c r="AO533" i="15"/>
  <c r="AN533" i="15"/>
  <c r="AM533" i="15"/>
  <c r="AL533" i="15"/>
  <c r="AK533" i="15"/>
  <c r="AJ533" i="15"/>
  <c r="AI533" i="15"/>
  <c r="AH533" i="15"/>
  <c r="BR532" i="15" a="1"/>
  <c r="BR532" i="15" s="1"/>
  <c r="BQ532" i="15" a="1"/>
  <c r="BQ532" i="15" s="1"/>
  <c r="BP532" i="15" a="1"/>
  <c r="BP532" i="15" s="1"/>
  <c r="BO532" i="15" a="1"/>
  <c r="BO532" i="15" s="1"/>
  <c r="BI532" i="15"/>
  <c r="BH532" i="15"/>
  <c r="BG532" i="15"/>
  <c r="BF532" i="15"/>
  <c r="BE532" i="15"/>
  <c r="BD532" i="15"/>
  <c r="BC532" i="15"/>
  <c r="BB532" i="15"/>
  <c r="BA532" i="15"/>
  <c r="AZ532" i="15"/>
  <c r="AY532" i="15"/>
  <c r="AX532" i="15"/>
  <c r="AW532" i="15"/>
  <c r="AV532" i="15"/>
  <c r="AU532" i="15"/>
  <c r="AT532" i="15"/>
  <c r="AS532" i="15"/>
  <c r="AR532" i="15"/>
  <c r="AQ532" i="15"/>
  <c r="AP532" i="15"/>
  <c r="AO532" i="15"/>
  <c r="AN532" i="15"/>
  <c r="AM532" i="15"/>
  <c r="AL532" i="15"/>
  <c r="AK532" i="15"/>
  <c r="AJ532" i="15"/>
  <c r="AI532" i="15"/>
  <c r="AH532" i="15"/>
  <c r="BR531" i="15" a="1"/>
  <c r="BR531" i="15" s="1"/>
  <c r="BQ531" i="15" a="1"/>
  <c r="BQ531" i="15" s="1"/>
  <c r="BP531" i="15" a="1"/>
  <c r="BP531" i="15" s="1"/>
  <c r="BO531" i="15"/>
  <c r="BO531" i="15" a="1"/>
  <c r="BI531" i="15"/>
  <c r="BH531" i="15"/>
  <c r="BG531" i="15"/>
  <c r="BF531" i="15"/>
  <c r="BE531" i="15"/>
  <c r="BD531" i="15"/>
  <c r="BC531" i="15"/>
  <c r="BB531" i="15"/>
  <c r="BA531" i="15"/>
  <c r="AZ531" i="15"/>
  <c r="AY531" i="15"/>
  <c r="AX531" i="15"/>
  <c r="AW531" i="15"/>
  <c r="AV531" i="15"/>
  <c r="AU531" i="15"/>
  <c r="AT531" i="15"/>
  <c r="AS531" i="15"/>
  <c r="AR531" i="15"/>
  <c r="AQ531" i="15"/>
  <c r="AP531" i="15"/>
  <c r="AO531" i="15"/>
  <c r="AN531" i="15"/>
  <c r="AM531" i="15"/>
  <c r="AL531" i="15"/>
  <c r="AK531" i="15"/>
  <c r="AJ531" i="15"/>
  <c r="AI531" i="15"/>
  <c r="AH531" i="15"/>
  <c r="BR530" i="15" a="1"/>
  <c r="BR530" i="15" s="1"/>
  <c r="BQ530" i="15" a="1"/>
  <c r="BQ530" i="15" s="1"/>
  <c r="BP530" i="15" a="1"/>
  <c r="BP530" i="15" s="1"/>
  <c r="BO530" i="15" a="1"/>
  <c r="BO530" i="15" s="1"/>
  <c r="BI530" i="15"/>
  <c r="BH530" i="15"/>
  <c r="BG530" i="15"/>
  <c r="BF530" i="15"/>
  <c r="BE530" i="15"/>
  <c r="BD530" i="15"/>
  <c r="BC530" i="15"/>
  <c r="BB530" i="15"/>
  <c r="BA530" i="15"/>
  <c r="AZ530" i="15"/>
  <c r="AY530" i="15"/>
  <c r="AX530" i="15"/>
  <c r="AW530" i="15"/>
  <c r="AV530" i="15"/>
  <c r="AU530" i="15"/>
  <c r="AT530" i="15"/>
  <c r="AS530" i="15"/>
  <c r="AR530" i="15"/>
  <c r="AQ530" i="15"/>
  <c r="AP530" i="15"/>
  <c r="AO530" i="15"/>
  <c r="AN530" i="15"/>
  <c r="AM530" i="15"/>
  <c r="AL530" i="15"/>
  <c r="AK530" i="15"/>
  <c r="AJ530" i="15"/>
  <c r="AI530" i="15"/>
  <c r="AH530" i="15"/>
  <c r="BR529" i="15" a="1"/>
  <c r="BR529" i="15" s="1"/>
  <c r="BQ529" i="15" a="1"/>
  <c r="BQ529" i="15" s="1"/>
  <c r="BP529" i="15" a="1"/>
  <c r="BP529" i="15" s="1"/>
  <c r="BO529" i="15"/>
  <c r="BO529" i="15" a="1"/>
  <c r="BI529" i="15"/>
  <c r="BH529" i="15"/>
  <c r="BG529" i="15"/>
  <c r="BF529" i="15"/>
  <c r="BE529" i="15"/>
  <c r="BD529" i="15"/>
  <c r="BC529" i="15"/>
  <c r="BB529" i="15"/>
  <c r="BA529" i="15"/>
  <c r="AZ529" i="15"/>
  <c r="AY529" i="15"/>
  <c r="AX529" i="15"/>
  <c r="AW529" i="15"/>
  <c r="AV529" i="15"/>
  <c r="AU529" i="15"/>
  <c r="AT529" i="15"/>
  <c r="AS529" i="15"/>
  <c r="AR529" i="15"/>
  <c r="AQ529" i="15"/>
  <c r="AP529" i="15"/>
  <c r="AO529" i="15"/>
  <c r="AN529" i="15"/>
  <c r="AM529" i="15"/>
  <c r="AL529" i="15"/>
  <c r="AK529" i="15"/>
  <c r="AJ529" i="15"/>
  <c r="AI529" i="15"/>
  <c r="AH529" i="15"/>
  <c r="BR528" i="15" a="1"/>
  <c r="BR528" i="15" s="1"/>
  <c r="BQ528" i="15" a="1"/>
  <c r="BQ528" i="15" s="1"/>
  <c r="BP528" i="15" a="1"/>
  <c r="BP528" i="15" s="1"/>
  <c r="BO528" i="15" a="1"/>
  <c r="BO528" i="15" s="1"/>
  <c r="BI528" i="15"/>
  <c r="BH528" i="15"/>
  <c r="BG528" i="15"/>
  <c r="BF528" i="15"/>
  <c r="BE528" i="15"/>
  <c r="BD528" i="15"/>
  <c r="BC528" i="15"/>
  <c r="BB528" i="15"/>
  <c r="BA528" i="15"/>
  <c r="AZ528" i="15"/>
  <c r="AY528" i="15"/>
  <c r="AX528" i="15"/>
  <c r="AW528" i="15"/>
  <c r="AV528" i="15"/>
  <c r="AU528" i="15"/>
  <c r="AT528" i="15"/>
  <c r="AS528" i="15"/>
  <c r="AR528" i="15"/>
  <c r="AQ528" i="15"/>
  <c r="AP528" i="15"/>
  <c r="AO528" i="15"/>
  <c r="AN528" i="15"/>
  <c r="AM528" i="15"/>
  <c r="AL528" i="15"/>
  <c r="AK528" i="15"/>
  <c r="AJ528" i="15"/>
  <c r="AI528" i="15"/>
  <c r="AH528" i="15"/>
  <c r="BR527" i="15" a="1"/>
  <c r="BR527" i="15" s="1"/>
  <c r="BQ527" i="15" a="1"/>
  <c r="BQ527" i="15" s="1"/>
  <c r="BP527" i="15" a="1"/>
  <c r="BP527" i="15" s="1"/>
  <c r="BO527" i="15" a="1"/>
  <c r="BO527" i="15" s="1"/>
  <c r="BI527" i="15"/>
  <c r="BH527" i="15"/>
  <c r="BG527" i="15"/>
  <c r="BF527" i="15"/>
  <c r="BE527" i="15"/>
  <c r="BD527" i="15"/>
  <c r="BC527" i="15"/>
  <c r="BB527" i="15"/>
  <c r="BA527" i="15"/>
  <c r="AZ527" i="15"/>
  <c r="AY527" i="15"/>
  <c r="AX527" i="15"/>
  <c r="AW527" i="15"/>
  <c r="AV527" i="15"/>
  <c r="AU527" i="15"/>
  <c r="AT527" i="15"/>
  <c r="AS527" i="15"/>
  <c r="AR527" i="15"/>
  <c r="AQ527" i="15"/>
  <c r="AP527" i="15"/>
  <c r="AO527" i="15"/>
  <c r="AN527" i="15"/>
  <c r="AM527" i="15"/>
  <c r="AL527" i="15"/>
  <c r="AK527" i="15"/>
  <c r="AJ527" i="15"/>
  <c r="AI527" i="15"/>
  <c r="AH527" i="15"/>
  <c r="BR526" i="15" a="1"/>
  <c r="BR526" i="15" s="1"/>
  <c r="BQ526" i="15" a="1"/>
  <c r="BQ526" i="15" s="1"/>
  <c r="BP526" i="15" a="1"/>
  <c r="BP526" i="15" s="1"/>
  <c r="BO526" i="15"/>
  <c r="BO526" i="15" a="1"/>
  <c r="BI526" i="15"/>
  <c r="BH526" i="15"/>
  <c r="BG526" i="15"/>
  <c r="BF526" i="15"/>
  <c r="BE526" i="15"/>
  <c r="BD526" i="15"/>
  <c r="BC526" i="15"/>
  <c r="BB526" i="15"/>
  <c r="BA526" i="15"/>
  <c r="AZ526" i="15"/>
  <c r="AY526" i="15"/>
  <c r="AX526" i="15"/>
  <c r="AW526" i="15"/>
  <c r="AV526" i="15"/>
  <c r="AU526" i="15"/>
  <c r="AT526" i="15"/>
  <c r="AS526" i="15"/>
  <c r="AR526" i="15"/>
  <c r="AQ526" i="15"/>
  <c r="AP526" i="15"/>
  <c r="AO526" i="15"/>
  <c r="AN526" i="15"/>
  <c r="AM526" i="15"/>
  <c r="AL526" i="15"/>
  <c r="AK526" i="15"/>
  <c r="AJ526" i="15"/>
  <c r="AI526" i="15"/>
  <c r="AH526" i="15"/>
  <c r="BR525" i="15" a="1"/>
  <c r="BR525" i="15" s="1"/>
  <c r="BQ525" i="15" a="1"/>
  <c r="BQ525" i="15" s="1"/>
  <c r="BP525" i="15"/>
  <c r="BP525" i="15" a="1"/>
  <c r="BO525" i="15" a="1"/>
  <c r="BO525" i="15" s="1"/>
  <c r="BI525" i="15"/>
  <c r="BH525" i="15"/>
  <c r="BG525" i="15"/>
  <c r="BF525" i="15"/>
  <c r="BE525" i="15"/>
  <c r="BD525" i="15"/>
  <c r="BC525" i="15"/>
  <c r="BB525" i="15"/>
  <c r="BA525" i="15"/>
  <c r="AZ525" i="15"/>
  <c r="AY525" i="15"/>
  <c r="AX525" i="15"/>
  <c r="AW525" i="15"/>
  <c r="AV525" i="15"/>
  <c r="AU525" i="15"/>
  <c r="AT525" i="15"/>
  <c r="AS525" i="15"/>
  <c r="AR525" i="15"/>
  <c r="AQ525" i="15"/>
  <c r="AP525" i="15"/>
  <c r="AO525" i="15"/>
  <c r="AN525" i="15"/>
  <c r="AM525" i="15"/>
  <c r="AL525" i="15"/>
  <c r="AK525" i="15"/>
  <c r="AJ525" i="15"/>
  <c r="AI525" i="15"/>
  <c r="AH525" i="15"/>
  <c r="BR524" i="15" a="1"/>
  <c r="BR524" i="15" s="1"/>
  <c r="BQ524" i="15" a="1"/>
  <c r="BQ524" i="15" s="1"/>
  <c r="BP524" i="15" a="1"/>
  <c r="BP524" i="15" s="1"/>
  <c r="BO524" i="15" a="1"/>
  <c r="BO524" i="15" s="1"/>
  <c r="BI524" i="15"/>
  <c r="BH524" i="15"/>
  <c r="BG524" i="15"/>
  <c r="BF524" i="15"/>
  <c r="BE524" i="15"/>
  <c r="BD524" i="15"/>
  <c r="BC524" i="15"/>
  <c r="BB524" i="15"/>
  <c r="BA524" i="15"/>
  <c r="AZ524" i="15"/>
  <c r="AY524" i="15"/>
  <c r="AX524" i="15"/>
  <c r="AW524" i="15"/>
  <c r="AV524" i="15"/>
  <c r="AU524" i="15"/>
  <c r="AT524" i="15"/>
  <c r="AS524" i="15"/>
  <c r="AR524" i="15"/>
  <c r="AQ524" i="15"/>
  <c r="AP524" i="15"/>
  <c r="AO524" i="15"/>
  <c r="AN524" i="15"/>
  <c r="AM524" i="15"/>
  <c r="AL524" i="15"/>
  <c r="AK524" i="15"/>
  <c r="AJ524" i="15"/>
  <c r="AI524" i="15"/>
  <c r="AH524" i="15"/>
  <c r="BR523" i="15" a="1"/>
  <c r="BR523" i="15" s="1"/>
  <c r="BQ523" i="15" a="1"/>
  <c r="BQ523" i="15" s="1"/>
  <c r="BP523" i="15" a="1"/>
  <c r="BP523" i="15" s="1"/>
  <c r="BO523" i="15" a="1"/>
  <c r="BO523" i="15" s="1"/>
  <c r="BI523" i="15"/>
  <c r="BH523" i="15"/>
  <c r="BG523" i="15"/>
  <c r="BF523" i="15"/>
  <c r="BE523" i="15"/>
  <c r="BD523" i="15"/>
  <c r="BC523" i="15"/>
  <c r="BB523" i="15"/>
  <c r="BA523" i="15"/>
  <c r="AZ523" i="15"/>
  <c r="AY523" i="15"/>
  <c r="AX523" i="15"/>
  <c r="AW523" i="15"/>
  <c r="AV523" i="15"/>
  <c r="AU523" i="15"/>
  <c r="AT523" i="15"/>
  <c r="AS523" i="15"/>
  <c r="AR523" i="15"/>
  <c r="AQ523" i="15"/>
  <c r="AP523" i="15"/>
  <c r="AO523" i="15"/>
  <c r="AN523" i="15"/>
  <c r="AM523" i="15"/>
  <c r="AL523" i="15"/>
  <c r="AK523" i="15"/>
  <c r="AJ523" i="15"/>
  <c r="AI523" i="15"/>
  <c r="AH523" i="15"/>
  <c r="BR522" i="15" a="1"/>
  <c r="BR522" i="15" s="1"/>
  <c r="BQ522" i="15" a="1"/>
  <c r="BQ522" i="15" s="1"/>
  <c r="BP522" i="15"/>
  <c r="BP522" i="15" a="1"/>
  <c r="BO522" i="15"/>
  <c r="BO522" i="15" a="1"/>
  <c r="BI522" i="15"/>
  <c r="BH522" i="15"/>
  <c r="BG522" i="15"/>
  <c r="BF522" i="15"/>
  <c r="BE522" i="15"/>
  <c r="BD522" i="15"/>
  <c r="BC522" i="15"/>
  <c r="BB522" i="15"/>
  <c r="BA522" i="15"/>
  <c r="AZ522" i="15"/>
  <c r="AY522" i="15"/>
  <c r="AX522" i="15"/>
  <c r="AW522" i="15"/>
  <c r="AV522" i="15"/>
  <c r="AU522" i="15"/>
  <c r="AT522" i="15"/>
  <c r="AS522" i="15"/>
  <c r="AR522" i="15"/>
  <c r="AQ522" i="15"/>
  <c r="AP522" i="15"/>
  <c r="AO522" i="15"/>
  <c r="AN522" i="15"/>
  <c r="AM522" i="15"/>
  <c r="AL522" i="15"/>
  <c r="AK522" i="15"/>
  <c r="AJ522" i="15"/>
  <c r="AI522" i="15"/>
  <c r="AH522" i="15"/>
  <c r="BR521" i="15" a="1"/>
  <c r="BR521" i="15" s="1"/>
  <c r="BQ521" i="15" a="1"/>
  <c r="BQ521" i="15" s="1"/>
  <c r="BP521" i="15"/>
  <c r="BP521" i="15" a="1"/>
  <c r="BO521" i="15" a="1"/>
  <c r="BO521" i="15" s="1"/>
  <c r="BI521" i="15"/>
  <c r="BH521" i="15"/>
  <c r="BG521" i="15"/>
  <c r="BF521" i="15"/>
  <c r="BE521" i="15"/>
  <c r="BD521" i="15"/>
  <c r="BC521" i="15"/>
  <c r="BB521" i="15"/>
  <c r="BA521" i="15"/>
  <c r="AZ521" i="15"/>
  <c r="AY521" i="15"/>
  <c r="AX521" i="15"/>
  <c r="AW521" i="15"/>
  <c r="AV521" i="15"/>
  <c r="AU521" i="15"/>
  <c r="AT521" i="15"/>
  <c r="AS521" i="15"/>
  <c r="AR521" i="15"/>
  <c r="AQ521" i="15"/>
  <c r="AP521" i="15"/>
  <c r="AO521" i="15"/>
  <c r="AN521" i="15"/>
  <c r="AM521" i="15"/>
  <c r="AL521" i="15"/>
  <c r="AK521" i="15"/>
  <c r="AJ521" i="15"/>
  <c r="AI521" i="15"/>
  <c r="AH521" i="15"/>
  <c r="BR520" i="15" a="1"/>
  <c r="BR520" i="15" s="1"/>
  <c r="BQ520" i="15" a="1"/>
  <c r="BQ520" i="15" s="1"/>
  <c r="BP520" i="15" a="1"/>
  <c r="BP520" i="15" s="1"/>
  <c r="BO520" i="15"/>
  <c r="BO520" i="15" a="1"/>
  <c r="BI520" i="15"/>
  <c r="BH520" i="15"/>
  <c r="BG520" i="15"/>
  <c r="BF520" i="15"/>
  <c r="BE520" i="15"/>
  <c r="BD520" i="15"/>
  <c r="BC520" i="15"/>
  <c r="BB520" i="15"/>
  <c r="BA520" i="15"/>
  <c r="AZ520" i="15"/>
  <c r="AY520" i="15"/>
  <c r="AX520" i="15"/>
  <c r="AW520" i="15"/>
  <c r="AV520" i="15"/>
  <c r="AU520" i="15"/>
  <c r="AT520" i="15"/>
  <c r="AS520" i="15"/>
  <c r="AR520" i="15"/>
  <c r="AQ520" i="15"/>
  <c r="AP520" i="15"/>
  <c r="AO520" i="15"/>
  <c r="AN520" i="15"/>
  <c r="AM520" i="15"/>
  <c r="AL520" i="15"/>
  <c r="AK520" i="15"/>
  <c r="AJ520" i="15"/>
  <c r="AI520" i="15"/>
  <c r="AH520" i="15"/>
  <c r="BR519" i="15" a="1"/>
  <c r="BR519" i="15" s="1"/>
  <c r="BQ519" i="15" a="1"/>
  <c r="BQ519" i="15" s="1"/>
  <c r="BP519" i="15" a="1"/>
  <c r="BP519" i="15" s="1"/>
  <c r="BO519" i="15" a="1"/>
  <c r="BO519" i="15" s="1"/>
  <c r="BI519" i="15"/>
  <c r="BH519" i="15"/>
  <c r="BG519" i="15"/>
  <c r="BF519" i="15"/>
  <c r="BE519" i="15"/>
  <c r="BD519" i="15"/>
  <c r="BC519" i="15"/>
  <c r="BB519" i="15"/>
  <c r="BA519" i="15"/>
  <c r="AZ519" i="15"/>
  <c r="AY519" i="15"/>
  <c r="AX519" i="15"/>
  <c r="AW519" i="15"/>
  <c r="AV519" i="15"/>
  <c r="AU519" i="15"/>
  <c r="AT519" i="15"/>
  <c r="AS519" i="15"/>
  <c r="AR519" i="15"/>
  <c r="AQ519" i="15"/>
  <c r="AP519" i="15"/>
  <c r="AO519" i="15"/>
  <c r="AN519" i="15"/>
  <c r="AM519" i="15"/>
  <c r="AL519" i="15"/>
  <c r="AK519" i="15"/>
  <c r="AJ519" i="15"/>
  <c r="AI519" i="15"/>
  <c r="AH519" i="15"/>
  <c r="BR518" i="15" a="1"/>
  <c r="BR518" i="15" s="1"/>
  <c r="BQ518" i="15" a="1"/>
  <c r="BQ518" i="15" s="1"/>
  <c r="BP518" i="15" a="1"/>
  <c r="BP518" i="15" s="1"/>
  <c r="BO518" i="15"/>
  <c r="BO518" i="15" a="1"/>
  <c r="BI518" i="15"/>
  <c r="BH518" i="15"/>
  <c r="BG518" i="15"/>
  <c r="BF518" i="15"/>
  <c r="BE518" i="15"/>
  <c r="BD518" i="15"/>
  <c r="BC518" i="15"/>
  <c r="BB518" i="15"/>
  <c r="BA518" i="15"/>
  <c r="AZ518" i="15"/>
  <c r="AY518" i="15"/>
  <c r="AX518" i="15"/>
  <c r="AW518" i="15"/>
  <c r="AV518" i="15"/>
  <c r="AU518" i="15"/>
  <c r="AT518" i="15"/>
  <c r="AS518" i="15"/>
  <c r="AR518" i="15"/>
  <c r="AQ518" i="15"/>
  <c r="AP518" i="15"/>
  <c r="AO518" i="15"/>
  <c r="AN518" i="15"/>
  <c r="AM518" i="15"/>
  <c r="AL518" i="15"/>
  <c r="AK518" i="15"/>
  <c r="AJ518" i="15"/>
  <c r="AI518" i="15"/>
  <c r="AH518" i="15"/>
  <c r="BR517" i="15" a="1"/>
  <c r="BR517" i="15" s="1"/>
  <c r="BQ517" i="15" a="1"/>
  <c r="BQ517" i="15" s="1"/>
  <c r="BP517" i="15" a="1"/>
  <c r="BP517" i="15" s="1"/>
  <c r="BO517" i="15" a="1"/>
  <c r="BO517" i="15" s="1"/>
  <c r="BI517" i="15"/>
  <c r="BH517" i="15"/>
  <c r="BG517" i="15"/>
  <c r="BF517" i="15"/>
  <c r="BE517" i="15"/>
  <c r="BD517" i="15"/>
  <c r="BC517" i="15"/>
  <c r="BB517" i="15"/>
  <c r="BA517" i="15"/>
  <c r="AZ517" i="15"/>
  <c r="AY517" i="15"/>
  <c r="AX517" i="15"/>
  <c r="AW517" i="15"/>
  <c r="AV517" i="15"/>
  <c r="AU517" i="15"/>
  <c r="AT517" i="15"/>
  <c r="AS517" i="15"/>
  <c r="AR517" i="15"/>
  <c r="AQ517" i="15"/>
  <c r="AP517" i="15"/>
  <c r="AO517" i="15"/>
  <c r="AN517" i="15"/>
  <c r="AM517" i="15"/>
  <c r="AL517" i="15"/>
  <c r="AK517" i="15"/>
  <c r="AJ517" i="15"/>
  <c r="AI517" i="15"/>
  <c r="AH517" i="15"/>
  <c r="BR516" i="15" a="1"/>
  <c r="BR516" i="15" s="1"/>
  <c r="BQ516" i="15" a="1"/>
  <c r="BQ516" i="15" s="1"/>
  <c r="BP516" i="15" a="1"/>
  <c r="BP516" i="15" s="1"/>
  <c r="BO516" i="15" a="1"/>
  <c r="BO516" i="15" s="1"/>
  <c r="BI516" i="15"/>
  <c r="BH516" i="15"/>
  <c r="BG516" i="15"/>
  <c r="BF516" i="15"/>
  <c r="BE516" i="15"/>
  <c r="BD516" i="15"/>
  <c r="BC516" i="15"/>
  <c r="BB516" i="15"/>
  <c r="BA516" i="15"/>
  <c r="AZ516" i="15"/>
  <c r="AY516" i="15"/>
  <c r="AX516" i="15"/>
  <c r="AW516" i="15"/>
  <c r="AV516" i="15"/>
  <c r="AU516" i="15"/>
  <c r="AT516" i="15"/>
  <c r="AS516" i="15"/>
  <c r="AR516" i="15"/>
  <c r="AQ516" i="15"/>
  <c r="AP516" i="15"/>
  <c r="AO516" i="15"/>
  <c r="AN516" i="15"/>
  <c r="AM516" i="15"/>
  <c r="AL516" i="15"/>
  <c r="AK516" i="15"/>
  <c r="AJ516" i="15"/>
  <c r="AI516" i="15"/>
  <c r="AH516" i="15"/>
  <c r="BR515" i="15" a="1"/>
  <c r="BR515" i="15" s="1"/>
  <c r="BQ515" i="15" a="1"/>
  <c r="BQ515" i="15" s="1"/>
  <c r="BP515" i="15" a="1"/>
  <c r="BP515" i="15" s="1"/>
  <c r="BO515" i="15" a="1"/>
  <c r="BO515" i="15" s="1"/>
  <c r="BI515" i="15"/>
  <c r="BH515" i="15"/>
  <c r="BG515" i="15"/>
  <c r="BF515" i="15"/>
  <c r="BE515" i="15"/>
  <c r="BD515" i="15"/>
  <c r="BC515" i="15"/>
  <c r="BB515" i="15"/>
  <c r="BA515" i="15"/>
  <c r="AZ515" i="15"/>
  <c r="AY515" i="15"/>
  <c r="AX515" i="15"/>
  <c r="AW515" i="15"/>
  <c r="AV515" i="15"/>
  <c r="AU515" i="15"/>
  <c r="AT515" i="15"/>
  <c r="AS515" i="15"/>
  <c r="AR515" i="15"/>
  <c r="AQ515" i="15"/>
  <c r="AP515" i="15"/>
  <c r="AO515" i="15"/>
  <c r="AN515" i="15"/>
  <c r="AM515" i="15"/>
  <c r="AL515" i="15"/>
  <c r="AK515" i="15"/>
  <c r="AJ515" i="15"/>
  <c r="AI515" i="15"/>
  <c r="AH515" i="15"/>
  <c r="BR514" i="15" a="1"/>
  <c r="BR514" i="15" s="1"/>
  <c r="BQ514" i="15" a="1"/>
  <c r="BQ514" i="15" s="1"/>
  <c r="BP514" i="15"/>
  <c r="BP514" i="15" a="1"/>
  <c r="BO514" i="15" a="1"/>
  <c r="BO514" i="15" s="1"/>
  <c r="BI514" i="15"/>
  <c r="BH514" i="15"/>
  <c r="BG514" i="15"/>
  <c r="BF514" i="15"/>
  <c r="BE514" i="15"/>
  <c r="BD514" i="15"/>
  <c r="BC514" i="15"/>
  <c r="BB514" i="15"/>
  <c r="BA514" i="15"/>
  <c r="AZ514" i="15"/>
  <c r="AY514" i="15"/>
  <c r="AX514" i="15"/>
  <c r="AW514" i="15"/>
  <c r="AV514" i="15"/>
  <c r="AU514" i="15"/>
  <c r="AT514" i="15"/>
  <c r="AS514" i="15"/>
  <c r="AR514" i="15"/>
  <c r="AQ514" i="15"/>
  <c r="AP514" i="15"/>
  <c r="AO514" i="15"/>
  <c r="AN514" i="15"/>
  <c r="AM514" i="15"/>
  <c r="AL514" i="15"/>
  <c r="AK514" i="15"/>
  <c r="AJ514" i="15"/>
  <c r="AI514" i="15"/>
  <c r="AH514" i="15"/>
  <c r="BR513" i="15" a="1"/>
  <c r="BR513" i="15" s="1"/>
  <c r="BQ513" i="15" a="1"/>
  <c r="BQ513" i="15" s="1"/>
  <c r="BP513" i="15"/>
  <c r="BP513" i="15" a="1"/>
  <c r="BO513" i="15" a="1"/>
  <c r="BO513" i="15" s="1"/>
  <c r="BI513" i="15"/>
  <c r="BH513" i="15"/>
  <c r="BG513" i="15"/>
  <c r="BF513" i="15"/>
  <c r="BE513" i="15"/>
  <c r="BD513" i="15"/>
  <c r="BC513" i="15"/>
  <c r="BB513" i="15"/>
  <c r="BA513" i="15"/>
  <c r="AZ513" i="15"/>
  <c r="AY513" i="15"/>
  <c r="AX513" i="15"/>
  <c r="AW513" i="15"/>
  <c r="AV513" i="15"/>
  <c r="AU513" i="15"/>
  <c r="AT513" i="15"/>
  <c r="AS513" i="15"/>
  <c r="AR513" i="15"/>
  <c r="AQ513" i="15"/>
  <c r="AP513" i="15"/>
  <c r="AO513" i="15"/>
  <c r="AN513" i="15"/>
  <c r="AM513" i="15"/>
  <c r="AL513" i="15"/>
  <c r="AK513" i="15"/>
  <c r="AJ513" i="15"/>
  <c r="AI513" i="15"/>
  <c r="AH513" i="15"/>
  <c r="BR512" i="15" a="1"/>
  <c r="BR512" i="15" s="1"/>
  <c r="BQ512" i="15" a="1"/>
  <c r="BQ512" i="15" s="1"/>
  <c r="BP512" i="15" a="1"/>
  <c r="BP512" i="15" s="1"/>
  <c r="BO512" i="15" a="1"/>
  <c r="BO512" i="15" s="1"/>
  <c r="BI512" i="15"/>
  <c r="BH512" i="15"/>
  <c r="BG512" i="15"/>
  <c r="BF512" i="15"/>
  <c r="BE512" i="15"/>
  <c r="BD512" i="15"/>
  <c r="BC512" i="15"/>
  <c r="BB512" i="15"/>
  <c r="BA512" i="15"/>
  <c r="AZ512" i="15"/>
  <c r="AY512" i="15"/>
  <c r="AX512" i="15"/>
  <c r="AW512" i="15"/>
  <c r="AV512" i="15"/>
  <c r="AU512" i="15"/>
  <c r="AT512" i="15"/>
  <c r="AS512" i="15"/>
  <c r="AR512" i="15"/>
  <c r="AQ512" i="15"/>
  <c r="AP512" i="15"/>
  <c r="AO512" i="15"/>
  <c r="AN512" i="15"/>
  <c r="AM512" i="15"/>
  <c r="AL512" i="15"/>
  <c r="AK512" i="15"/>
  <c r="AJ512" i="15"/>
  <c r="AI512" i="15"/>
  <c r="AH512" i="15"/>
  <c r="BR511" i="15" a="1"/>
  <c r="BR511" i="15" s="1"/>
  <c r="BQ511" i="15" a="1"/>
  <c r="BQ511" i="15" s="1"/>
  <c r="BP511" i="15"/>
  <c r="BP511" i="15" a="1"/>
  <c r="BO511" i="15"/>
  <c r="BO511" i="15" a="1"/>
  <c r="BR510" i="15" a="1"/>
  <c r="BR510" i="15" s="1"/>
  <c r="BQ510" i="15" a="1"/>
  <c r="BQ510" i="15" s="1"/>
  <c r="BP510" i="15" a="1"/>
  <c r="BP510" i="15" s="1"/>
  <c r="BO510" i="15" a="1"/>
  <c r="BO510" i="15" s="1"/>
  <c r="BR509" i="15" a="1"/>
  <c r="BR509" i="15" s="1"/>
  <c r="BQ509" i="15" a="1"/>
  <c r="BQ509" i="15" s="1"/>
  <c r="BP509" i="15" a="1"/>
  <c r="BP509" i="15" s="1"/>
  <c r="BO509" i="15" a="1"/>
  <c r="BO509" i="15" s="1"/>
  <c r="BR508" i="15" a="1"/>
  <c r="BR508" i="15" s="1"/>
  <c r="BQ508" i="15" a="1"/>
  <c r="BQ508" i="15" s="1"/>
  <c r="BP508" i="15"/>
  <c r="BP508" i="15" a="1"/>
  <c r="BO508" i="15" a="1"/>
  <c r="BO508" i="15" s="1"/>
  <c r="BR507" i="15" a="1"/>
  <c r="BR507" i="15" s="1"/>
  <c r="BQ507" i="15" a="1"/>
  <c r="BQ507" i="15" s="1"/>
  <c r="BP507" i="15" a="1"/>
  <c r="BP507" i="15" s="1"/>
  <c r="BO507" i="15"/>
  <c r="BO507" i="15" a="1"/>
  <c r="BR506" i="15" a="1"/>
  <c r="BR506" i="15" s="1"/>
  <c r="BQ506" i="15" a="1"/>
  <c r="BQ506" i="15" s="1"/>
  <c r="BP506" i="15" a="1"/>
  <c r="BP506" i="15" s="1"/>
  <c r="BO506" i="15" a="1"/>
  <c r="BO506" i="15" s="1"/>
  <c r="BR505" i="15" a="1"/>
  <c r="BR505" i="15" s="1"/>
  <c r="BQ505" i="15" a="1"/>
  <c r="BQ505" i="15" s="1"/>
  <c r="BP505" i="15" a="1"/>
  <c r="BP505" i="15" s="1"/>
  <c r="BO505" i="15" a="1"/>
  <c r="BO505" i="15" s="1"/>
  <c r="BR504" i="15" a="1"/>
  <c r="BR504" i="15" s="1"/>
  <c r="BQ504" i="15" a="1"/>
  <c r="BQ504" i="15" s="1"/>
  <c r="BP504" i="15" a="1"/>
  <c r="BP504" i="15" s="1"/>
  <c r="BO504" i="15" a="1"/>
  <c r="BO504" i="15" s="1"/>
  <c r="BR503" i="15" a="1"/>
  <c r="BR503" i="15" s="1"/>
  <c r="BQ503" i="15" a="1"/>
  <c r="BQ503" i="15" s="1"/>
  <c r="BP503" i="15" a="1"/>
  <c r="BP503" i="15" s="1"/>
  <c r="BO503" i="15" a="1"/>
  <c r="BO503" i="15" s="1"/>
  <c r="BR502" i="15" a="1"/>
  <c r="BR502" i="15" s="1"/>
  <c r="BQ502" i="15" a="1"/>
  <c r="BQ502" i="15" s="1"/>
  <c r="BP502" i="15"/>
  <c r="BP502" i="15" a="1"/>
  <c r="BO502" i="15" a="1"/>
  <c r="BO502" i="15" s="1"/>
  <c r="BR501" i="15" a="1"/>
  <c r="BR501" i="15" s="1"/>
  <c r="BQ501" i="15" a="1"/>
  <c r="BQ501" i="15" s="1"/>
  <c r="BP501" i="15" a="1"/>
  <c r="BP501" i="15" s="1"/>
  <c r="BO501" i="15" a="1"/>
  <c r="BO501" i="15" s="1"/>
  <c r="BR500" i="15" a="1"/>
  <c r="BR500" i="15" s="1"/>
  <c r="BQ500" i="15" a="1"/>
  <c r="BQ500" i="15" s="1"/>
  <c r="BP500" i="15" a="1"/>
  <c r="BP500" i="15" s="1"/>
  <c r="BO500" i="15" a="1"/>
  <c r="BO500" i="15" s="1"/>
  <c r="BR499" i="15" a="1"/>
  <c r="BR499" i="15" s="1"/>
  <c r="BQ499" i="15" a="1"/>
  <c r="BQ499" i="15" s="1"/>
  <c r="BP499" i="15"/>
  <c r="BP499" i="15" a="1"/>
  <c r="BO499" i="15" a="1"/>
  <c r="BO499" i="15" s="1"/>
  <c r="BR498" i="15" a="1"/>
  <c r="BR498" i="15" s="1"/>
  <c r="BQ498" i="15" a="1"/>
  <c r="BQ498" i="15" s="1"/>
  <c r="BP498" i="15"/>
  <c r="BP498" i="15" a="1"/>
  <c r="BO498" i="15" a="1"/>
  <c r="BO498" i="15" s="1"/>
  <c r="BR497" i="15" a="1"/>
  <c r="BR497" i="15" s="1"/>
  <c r="BQ497" i="15" a="1"/>
  <c r="BQ497" i="15" s="1"/>
  <c r="BP497" i="15" a="1"/>
  <c r="BP497" i="15" s="1"/>
  <c r="BO497" i="15" a="1"/>
  <c r="BO497" i="15" s="1"/>
  <c r="BR496" i="15" a="1"/>
  <c r="BR496" i="15" s="1"/>
  <c r="BQ496" i="15" a="1"/>
  <c r="BQ496" i="15" s="1"/>
  <c r="BP496" i="15" a="1"/>
  <c r="BP496" i="15" s="1"/>
  <c r="BO496" i="15" a="1"/>
  <c r="BO496" i="15" s="1"/>
  <c r="BR495" i="15" a="1"/>
  <c r="BR495" i="15" s="1"/>
  <c r="BQ495" i="15" a="1"/>
  <c r="BQ495" i="15" s="1"/>
  <c r="BP495" i="15" a="1"/>
  <c r="BP495" i="15" s="1"/>
  <c r="BO495" i="15"/>
  <c r="BO495" i="15" a="1"/>
  <c r="BR494" i="15" a="1"/>
  <c r="BR494" i="15" s="1"/>
  <c r="BQ494" i="15" a="1"/>
  <c r="BQ494" i="15" s="1"/>
  <c r="BP494" i="15" a="1"/>
  <c r="BP494" i="15" s="1"/>
  <c r="BO494" i="15" a="1"/>
  <c r="BO494" i="15" s="1"/>
  <c r="BR493" i="15" a="1"/>
  <c r="BR493" i="15" s="1"/>
  <c r="BQ493" i="15" a="1"/>
  <c r="BQ493" i="15" s="1"/>
  <c r="BP493" i="15" a="1"/>
  <c r="BP493" i="15" s="1"/>
  <c r="BO493" i="15" a="1"/>
  <c r="BO493" i="15" s="1"/>
  <c r="BR492" i="15" a="1"/>
  <c r="BR492" i="15" s="1"/>
  <c r="BQ492" i="15" a="1"/>
  <c r="BQ492" i="15" s="1"/>
  <c r="BP492" i="15"/>
  <c r="BP492" i="15" a="1"/>
  <c r="BO492" i="15" a="1"/>
  <c r="BO492" i="15" s="1"/>
  <c r="BR491" i="15" a="1"/>
  <c r="BR491" i="15" s="1"/>
  <c r="BQ491" i="15" a="1"/>
  <c r="BQ491" i="15" s="1"/>
  <c r="BP491" i="15" a="1"/>
  <c r="BP491" i="15" s="1"/>
  <c r="BO491" i="15" a="1"/>
  <c r="BO491" i="15" s="1"/>
  <c r="BR490" i="15" a="1"/>
  <c r="BR490" i="15" s="1"/>
  <c r="BQ490" i="15" a="1"/>
  <c r="BQ490" i="15" s="1"/>
  <c r="BP490" i="15" a="1"/>
  <c r="BP490" i="15" s="1"/>
  <c r="BO490" i="15" a="1"/>
  <c r="BO490" i="15" s="1"/>
  <c r="BR489" i="15" a="1"/>
  <c r="BR489" i="15" s="1"/>
  <c r="BQ489" i="15" a="1"/>
  <c r="BQ489" i="15" s="1"/>
  <c r="BP489" i="15" a="1"/>
  <c r="BP489" i="15" s="1"/>
  <c r="BO489" i="15" a="1"/>
  <c r="BO489" i="15" s="1"/>
  <c r="BR488" i="15" a="1"/>
  <c r="BR488" i="15" s="1"/>
  <c r="BQ488" i="15" a="1"/>
  <c r="BQ488" i="15" s="1"/>
  <c r="BP488" i="15" a="1"/>
  <c r="BP488" i="15" s="1"/>
  <c r="BO488" i="15" a="1"/>
  <c r="BO488" i="15" s="1"/>
  <c r="BR487" i="15" a="1"/>
  <c r="BR487" i="15" s="1"/>
  <c r="BQ487" i="15" a="1"/>
  <c r="BQ487" i="15" s="1"/>
  <c r="BP487" i="15" a="1"/>
  <c r="BP487" i="15" s="1"/>
  <c r="BO487" i="15" a="1"/>
  <c r="BO487" i="15" s="1"/>
  <c r="BR486" i="15" a="1"/>
  <c r="BR486" i="15" s="1"/>
  <c r="BQ486" i="15" a="1"/>
  <c r="BQ486" i="15" s="1"/>
  <c r="BP486" i="15" a="1"/>
  <c r="BP486" i="15" s="1"/>
  <c r="BO486" i="15" a="1"/>
  <c r="BO486" i="15" s="1"/>
  <c r="BR485" i="15" a="1"/>
  <c r="BR485" i="15" s="1"/>
  <c r="BQ485" i="15" a="1"/>
  <c r="BQ485" i="15" s="1"/>
  <c r="BP485" i="15" a="1"/>
  <c r="BP485" i="15" s="1"/>
  <c r="BO485" i="15" a="1"/>
  <c r="BO485" i="15" s="1"/>
  <c r="BR484" i="15" a="1"/>
  <c r="BR484" i="15" s="1"/>
  <c r="BQ484" i="15" a="1"/>
  <c r="BQ484" i="15" s="1"/>
  <c r="BP484" i="15" a="1"/>
  <c r="BP484" i="15" s="1"/>
  <c r="BO484" i="15" a="1"/>
  <c r="BO484" i="15" s="1"/>
  <c r="BR483" i="15" a="1"/>
  <c r="BR483" i="15" s="1"/>
  <c r="BQ483" i="15" a="1"/>
  <c r="BQ483" i="15" s="1"/>
  <c r="BP483" i="15" a="1"/>
  <c r="BP483" i="15" s="1"/>
  <c r="BO483" i="15"/>
  <c r="BO483" i="15" a="1"/>
  <c r="BR482" i="15" a="1"/>
  <c r="BR482" i="15" s="1"/>
  <c r="BQ482" i="15" a="1"/>
  <c r="BQ482" i="15" s="1"/>
  <c r="BP482" i="15"/>
  <c r="BP482" i="15" a="1"/>
  <c r="BO482" i="15" a="1"/>
  <c r="BO482" i="15" s="1"/>
  <c r="BR481" i="15" a="1"/>
  <c r="BR481" i="15" s="1"/>
  <c r="BQ481" i="15" a="1"/>
  <c r="BQ481" i="15" s="1"/>
  <c r="BP481" i="15" a="1"/>
  <c r="BP481" i="15" s="1"/>
  <c r="BO481" i="15" a="1"/>
  <c r="BO481" i="15" s="1"/>
  <c r="BR480" i="15" a="1"/>
  <c r="BR480" i="15" s="1"/>
  <c r="BQ480" i="15" a="1"/>
  <c r="BQ480" i="15" s="1"/>
  <c r="BP480" i="15" a="1"/>
  <c r="BP480" i="15" s="1"/>
  <c r="BO480" i="15" a="1"/>
  <c r="BO480" i="15" s="1"/>
  <c r="BR479" i="15" a="1"/>
  <c r="BR479" i="15" s="1"/>
  <c r="BQ479" i="15" a="1"/>
  <c r="BQ479" i="15" s="1"/>
  <c r="BP479" i="15" a="1"/>
  <c r="BP479" i="15" s="1"/>
  <c r="BO479" i="15" a="1"/>
  <c r="BO479" i="15" s="1"/>
  <c r="BR478" i="15" a="1"/>
  <c r="BR478" i="15" s="1"/>
  <c r="BQ478" i="15" a="1"/>
  <c r="BQ478" i="15" s="1"/>
  <c r="BP478" i="15" a="1"/>
  <c r="BP478" i="15" s="1"/>
  <c r="BO478" i="15" a="1"/>
  <c r="BO478" i="15" s="1"/>
  <c r="BR477" i="15" a="1"/>
  <c r="BR477" i="15" s="1"/>
  <c r="BQ477" i="15" a="1"/>
  <c r="BQ477" i="15" s="1"/>
  <c r="BP477" i="15"/>
  <c r="BP477" i="15" a="1"/>
  <c r="BO477" i="15" a="1"/>
  <c r="BO477" i="15" s="1"/>
  <c r="BR476" i="15" a="1"/>
  <c r="BR476" i="15" s="1"/>
  <c r="BQ476" i="15" a="1"/>
  <c r="BQ476" i="15" s="1"/>
  <c r="BP476" i="15"/>
  <c r="BP476" i="15" a="1"/>
  <c r="BO476" i="15" a="1"/>
  <c r="BO476" i="15" s="1"/>
  <c r="BR475" i="15" a="1"/>
  <c r="BR475" i="15" s="1"/>
  <c r="BQ475" i="15" a="1"/>
  <c r="BQ475" i="15" s="1"/>
  <c r="BP475" i="15" a="1"/>
  <c r="BP475" i="15" s="1"/>
  <c r="BO475" i="15" a="1"/>
  <c r="BO475" i="15" s="1"/>
  <c r="BR474" i="15" a="1"/>
  <c r="BR474" i="15" s="1"/>
  <c r="BQ474" i="15" a="1"/>
  <c r="BQ474" i="15" s="1"/>
  <c r="BP474" i="15" a="1"/>
  <c r="BP474" i="15" s="1"/>
  <c r="BO474" i="15" a="1"/>
  <c r="BO474" i="15" s="1"/>
  <c r="BR473" i="15" a="1"/>
  <c r="BR473" i="15" s="1"/>
  <c r="BQ473" i="15" a="1"/>
  <c r="BQ473" i="15" s="1"/>
  <c r="BP473" i="15" a="1"/>
  <c r="BP473" i="15" s="1"/>
  <c r="BO473" i="15"/>
  <c r="BO473" i="15" a="1"/>
  <c r="BR472" i="15" a="1"/>
  <c r="BR472" i="15" s="1"/>
  <c r="BQ472" i="15" a="1"/>
  <c r="BQ472" i="15" s="1"/>
  <c r="BP472" i="15" a="1"/>
  <c r="BP472" i="15" s="1"/>
  <c r="BO472" i="15" a="1"/>
  <c r="BO472" i="15" s="1"/>
  <c r="BR471" i="15" a="1"/>
  <c r="BR471" i="15" s="1"/>
  <c r="BQ471" i="15" a="1"/>
  <c r="BQ471" i="15" s="1"/>
  <c r="BP471" i="15" a="1"/>
  <c r="BP471" i="15" s="1"/>
  <c r="BO471" i="15" a="1"/>
  <c r="BO471" i="15" s="1"/>
  <c r="BR470" i="15" a="1"/>
  <c r="BR470" i="15" s="1"/>
  <c r="BQ470" i="15" a="1"/>
  <c r="BQ470" i="15" s="1"/>
  <c r="BP470" i="15" a="1"/>
  <c r="BP470" i="15" s="1"/>
  <c r="BO470" i="15" a="1"/>
  <c r="BO470" i="15" s="1"/>
  <c r="BR469" i="15" a="1"/>
  <c r="BR469" i="15" s="1"/>
  <c r="BQ469" i="15" a="1"/>
  <c r="BQ469" i="15" s="1"/>
  <c r="BP469" i="15" a="1"/>
  <c r="BP469" i="15" s="1"/>
  <c r="BO469" i="15" a="1"/>
  <c r="BO469" i="15" s="1"/>
  <c r="BR468" i="15" a="1"/>
  <c r="BR468" i="15" s="1"/>
  <c r="BQ468" i="15" a="1"/>
  <c r="BQ468" i="15" s="1"/>
  <c r="BP468" i="15" a="1"/>
  <c r="BP468" i="15" s="1"/>
  <c r="BO468" i="15" a="1"/>
  <c r="BO468" i="15" s="1"/>
  <c r="BR467" i="15" a="1"/>
  <c r="BR467" i="15" s="1"/>
  <c r="BQ467" i="15" a="1"/>
  <c r="BQ467" i="15" s="1"/>
  <c r="BP467" i="15" a="1"/>
  <c r="BP467" i="15" s="1"/>
  <c r="BO467" i="15" a="1"/>
  <c r="BO467" i="15" s="1"/>
  <c r="BR466" i="15" a="1"/>
  <c r="BR466" i="15" s="1"/>
  <c r="BQ466" i="15" a="1"/>
  <c r="BQ466" i="15" s="1"/>
  <c r="BP466" i="15"/>
  <c r="BP466" i="15" a="1"/>
  <c r="BO466" i="15" a="1"/>
  <c r="BO466" i="15" s="1"/>
  <c r="BR465" i="15" a="1"/>
  <c r="BR465" i="15" s="1"/>
  <c r="BQ465" i="15" a="1"/>
  <c r="BQ465" i="15" s="1"/>
  <c r="BP465" i="15" a="1"/>
  <c r="BP465" i="15" s="1"/>
  <c r="BO465" i="15" a="1"/>
  <c r="BO465" i="15" s="1"/>
  <c r="BR464" i="15" a="1"/>
  <c r="BR464" i="15" s="1"/>
  <c r="BQ464" i="15" a="1"/>
  <c r="BQ464" i="15" s="1"/>
  <c r="BP464" i="15" a="1"/>
  <c r="BP464" i="15" s="1"/>
  <c r="BO464" i="15" a="1"/>
  <c r="BO464" i="15" s="1"/>
  <c r="BR463" i="15" a="1"/>
  <c r="BR463" i="15" s="1"/>
  <c r="BQ463" i="15" a="1"/>
  <c r="BQ463" i="15" s="1"/>
  <c r="BP463" i="15" a="1"/>
  <c r="BP463" i="15" s="1"/>
  <c r="BO463" i="15" a="1"/>
  <c r="BO463" i="15" s="1"/>
  <c r="BR462" i="15" a="1"/>
  <c r="BR462" i="15" s="1"/>
  <c r="BQ462" i="15" a="1"/>
  <c r="BQ462" i="15" s="1"/>
  <c r="BP462" i="15" a="1"/>
  <c r="BP462" i="15" s="1"/>
  <c r="BO462" i="15" a="1"/>
  <c r="BO462" i="15" s="1"/>
  <c r="BR461" i="15" a="1"/>
  <c r="BR461" i="15" s="1"/>
  <c r="BQ461" i="15" a="1"/>
  <c r="BQ461" i="15" s="1"/>
  <c r="BP461" i="15"/>
  <c r="BP461" i="15" a="1"/>
  <c r="BO461" i="15" a="1"/>
  <c r="BO461" i="15" s="1"/>
  <c r="BR460" i="15" a="1"/>
  <c r="BR460" i="15" s="1"/>
  <c r="BP460" i="15" a="1"/>
  <c r="BP460" i="15" s="1"/>
  <c r="BO460" i="15"/>
  <c r="BO460" i="15" a="1"/>
  <c r="BR459" i="15" a="1"/>
  <c r="BR459" i="15" s="1"/>
  <c r="BP459" i="15" a="1"/>
  <c r="BP459" i="15" s="1"/>
  <c r="BO459" i="15" a="1"/>
  <c r="BO459" i="15" s="1"/>
  <c r="BR458" i="15" a="1"/>
  <c r="BR458" i="15" s="1"/>
  <c r="BP458" i="15"/>
  <c r="BP458" i="15" a="1"/>
  <c r="BO458" i="15" a="1"/>
  <c r="BO458" i="15" s="1"/>
  <c r="BR457" i="15" a="1"/>
  <c r="BR457" i="15" s="1"/>
  <c r="BP457" i="15" a="1"/>
  <c r="BP457" i="15" s="1"/>
  <c r="BO457" i="15" a="1"/>
  <c r="BO457" i="15" s="1"/>
  <c r="BR456" i="15" a="1"/>
  <c r="BR456" i="15" s="1"/>
  <c r="BP456" i="15"/>
  <c r="BP456" i="15" a="1"/>
  <c r="BO456" i="15" a="1"/>
  <c r="BO456" i="15" s="1"/>
  <c r="BR455" i="15" a="1"/>
  <c r="BR455" i="15" s="1"/>
  <c r="BP455" i="15" a="1"/>
  <c r="BP455" i="15" s="1"/>
  <c r="BO455" i="15" a="1"/>
  <c r="BO455" i="15" s="1"/>
  <c r="BR454" i="15" a="1"/>
  <c r="BR454" i="15" s="1"/>
  <c r="BP454" i="15" a="1"/>
  <c r="BP454" i="15" s="1"/>
  <c r="BO454" i="15" a="1"/>
  <c r="BO454" i="15" s="1"/>
  <c r="BR453" i="15" a="1"/>
  <c r="BR453" i="15" s="1"/>
  <c r="BP453" i="15" a="1"/>
  <c r="BP453" i="15" s="1"/>
  <c r="BO453" i="15" a="1"/>
  <c r="BO453" i="15" s="1"/>
  <c r="BR452" i="15" a="1"/>
  <c r="BR452" i="15" s="1"/>
  <c r="BP452" i="15" a="1"/>
  <c r="BP452" i="15" s="1"/>
  <c r="BO452" i="15"/>
  <c r="BO452" i="15" a="1"/>
  <c r="BP451" i="15" a="1"/>
  <c r="BP451" i="15" s="1"/>
  <c r="BO451" i="15"/>
  <c r="BO451" i="15" a="1"/>
  <c r="BP450" i="15"/>
  <c r="BP450" i="15" a="1"/>
  <c r="BO450" i="15" a="1"/>
  <c r="BO450" i="15" s="1"/>
  <c r="BP449" i="15" a="1"/>
  <c r="BP449" i="15" s="1"/>
  <c r="BO449" i="15" a="1"/>
  <c r="BO449" i="15" s="1"/>
  <c r="BP448" i="15" a="1"/>
  <c r="BP448" i="15" s="1"/>
  <c r="BO448" i="15"/>
  <c r="BO448" i="15" a="1"/>
  <c r="BP447" i="15" a="1"/>
  <c r="BP447" i="15" s="1"/>
  <c r="BO447" i="15"/>
  <c r="BO447" i="15" a="1"/>
  <c r="BP446" i="15" a="1"/>
  <c r="BP446" i="15" s="1"/>
  <c r="BO446" i="15" a="1"/>
  <c r="BO446" i="15" s="1"/>
  <c r="BP445" i="15" a="1"/>
  <c r="BP445" i="15" s="1"/>
  <c r="BO445" i="15" a="1"/>
  <c r="BO445" i="15" s="1"/>
  <c r="BP444" i="15" a="1"/>
  <c r="BP444" i="15" s="1"/>
  <c r="BO444" i="15" a="1"/>
  <c r="BO444" i="15" s="1"/>
  <c r="BP443" i="15" a="1"/>
  <c r="BP443" i="15" s="1"/>
  <c r="BO443" i="15" a="1"/>
  <c r="BO443" i="15" s="1"/>
  <c r="BP442" i="15"/>
  <c r="BP442" i="15" a="1"/>
  <c r="BO442" i="15" a="1"/>
  <c r="BO442" i="15" s="1"/>
  <c r="BP441" i="15" a="1"/>
  <c r="BP441" i="15" s="1"/>
  <c r="BO441" i="15" a="1"/>
  <c r="BO441" i="15" s="1"/>
  <c r="BP440" i="15" a="1"/>
  <c r="BP440" i="15" s="1"/>
  <c r="BO440" i="15" a="1"/>
  <c r="BO440" i="15" s="1"/>
  <c r="BP439" i="15"/>
  <c r="BP439" i="15" a="1"/>
  <c r="BO439" i="15" a="1"/>
  <c r="BO439" i="15" s="1"/>
  <c r="BP438" i="15" a="1"/>
  <c r="BP438" i="15" s="1"/>
  <c r="BO438" i="15" a="1"/>
  <c r="BO438" i="15" s="1"/>
  <c r="BP437" i="15" a="1"/>
  <c r="BP437" i="15" s="1"/>
  <c r="BO437" i="15" a="1"/>
  <c r="BO437" i="15" s="1"/>
  <c r="BP436" i="15" a="1"/>
  <c r="BP436" i="15" s="1"/>
  <c r="BO436" i="15" a="1"/>
  <c r="BO436" i="15" s="1"/>
  <c r="BP435" i="15" a="1"/>
  <c r="BP435" i="15" s="1"/>
  <c r="BO435" i="15" a="1"/>
  <c r="BO435" i="15" s="1"/>
  <c r="BP434" i="15" a="1"/>
  <c r="BP434" i="15" s="1"/>
  <c r="BO434" i="15" a="1"/>
  <c r="BO434" i="15" s="1"/>
  <c r="BP433" i="15"/>
  <c r="BP433" i="15" a="1"/>
  <c r="BO433" i="15" a="1"/>
  <c r="BO433" i="15" s="1"/>
  <c r="BP432" i="15"/>
  <c r="BP432" i="15" a="1"/>
  <c r="BO432" i="15" a="1"/>
  <c r="BO432" i="15" s="1"/>
  <c r="BP431" i="15" a="1"/>
  <c r="BP431" i="15" s="1"/>
  <c r="BO431" i="15" a="1"/>
  <c r="BO431" i="15" s="1"/>
  <c r="BP430" i="15" a="1"/>
  <c r="BP430" i="15" s="1"/>
  <c r="BO430" i="15"/>
  <c r="BO430" i="15" a="1"/>
  <c r="BP429" i="15" a="1"/>
  <c r="BP429" i="15" s="1"/>
  <c r="BO429" i="15" a="1"/>
  <c r="BO429" i="15" s="1"/>
  <c r="BP428" i="15" a="1"/>
  <c r="BP428" i="15" s="1"/>
  <c r="BO428" i="15" a="1"/>
  <c r="BO428" i="15" s="1"/>
  <c r="BP427" i="15" a="1"/>
  <c r="BP427" i="15" s="1"/>
  <c r="BO427" i="15" a="1"/>
  <c r="BO427" i="15" s="1"/>
  <c r="BP426" i="15" a="1"/>
  <c r="BP426" i="15" s="1"/>
  <c r="BO426" i="15" a="1"/>
  <c r="BO426" i="15" s="1"/>
  <c r="BP425" i="15" a="1"/>
  <c r="BP425" i="15" s="1"/>
  <c r="BO425" i="15" a="1"/>
  <c r="BO425" i="15" s="1"/>
  <c r="BP424" i="15" a="1"/>
  <c r="BP424" i="15" s="1"/>
  <c r="BO424" i="15" a="1"/>
  <c r="BO424" i="15" s="1"/>
  <c r="BP423" i="15" a="1"/>
  <c r="BP423" i="15" s="1"/>
  <c r="BO423" i="15" a="1"/>
  <c r="BO423" i="15" s="1"/>
  <c r="BP422" i="15" a="1"/>
  <c r="BP422" i="15" s="1"/>
  <c r="BO422" i="15" a="1"/>
  <c r="BO422" i="15" s="1"/>
  <c r="BP421" i="15"/>
  <c r="BP421" i="15" a="1"/>
  <c r="BO421" i="15" a="1"/>
  <c r="BO421" i="15" s="1"/>
  <c r="BP420" i="15" a="1"/>
  <c r="BP420" i="15" s="1"/>
  <c r="BO420" i="15" a="1"/>
  <c r="BO420" i="15" s="1"/>
  <c r="BP419" i="15" a="1"/>
  <c r="BP419" i="15" s="1"/>
  <c r="BO419" i="15" a="1"/>
  <c r="BO419" i="15" s="1"/>
  <c r="BP418" i="15" a="1"/>
  <c r="BP418" i="15" s="1"/>
  <c r="BO418" i="15" a="1"/>
  <c r="BO418" i="15" s="1"/>
  <c r="BP417" i="15" a="1"/>
  <c r="BP417" i="15" s="1"/>
  <c r="BO417" i="15"/>
  <c r="BO417" i="15" a="1"/>
  <c r="BP416" i="15" a="1"/>
  <c r="BP416" i="15" s="1"/>
  <c r="BO416" i="15" a="1"/>
  <c r="BO416" i="15" s="1"/>
  <c r="BP415" i="15" a="1"/>
  <c r="BP415" i="15" s="1"/>
  <c r="BO415" i="15" a="1"/>
  <c r="BO415" i="15" s="1"/>
  <c r="BP414" i="15"/>
  <c r="BP414" i="15" a="1"/>
  <c r="BO414" i="15" a="1"/>
  <c r="BO414" i="15" s="1"/>
  <c r="BP413" i="15" a="1"/>
  <c r="BP413" i="15" s="1"/>
  <c r="BO413" i="15" a="1"/>
  <c r="BO413" i="15" s="1"/>
  <c r="BP412" i="15" a="1"/>
  <c r="BP412" i="15" s="1"/>
  <c r="BO412" i="15" a="1"/>
  <c r="BO412" i="15" s="1"/>
  <c r="BP411" i="15" a="1"/>
  <c r="BP411" i="15" s="1"/>
  <c r="BO411" i="15"/>
  <c r="BO411" i="15" a="1"/>
  <c r="BP410" i="15" a="1"/>
  <c r="BP410" i="15" s="1"/>
  <c r="BO410" i="15" a="1"/>
  <c r="BO410" i="15" s="1"/>
  <c r="BP409" i="15" a="1"/>
  <c r="BP409" i="15" s="1"/>
  <c r="BO409" i="15"/>
  <c r="BO409" i="15" a="1"/>
  <c r="BP408" i="15" a="1"/>
  <c r="BP408" i="15" s="1"/>
  <c r="BO408" i="15" a="1"/>
  <c r="BO408" i="15" s="1"/>
  <c r="BP407" i="15" a="1"/>
  <c r="BP407" i="15" s="1"/>
  <c r="BO407" i="15"/>
  <c r="BO407" i="15" a="1"/>
  <c r="BP406" i="15" a="1"/>
  <c r="BP406" i="15" s="1"/>
  <c r="BO406" i="15"/>
  <c r="BO406" i="15" a="1"/>
  <c r="BP405" i="15" a="1"/>
  <c r="BP405" i="15" s="1"/>
  <c r="BO405" i="15" a="1"/>
  <c r="BO405" i="15" s="1"/>
  <c r="BP404" i="15" a="1"/>
  <c r="BP404" i="15" s="1"/>
  <c r="BO404" i="15" a="1"/>
  <c r="BO404" i="15" s="1"/>
  <c r="BP403" i="15" a="1"/>
  <c r="BP403" i="15" s="1"/>
  <c r="BO403" i="15" a="1"/>
  <c r="BO403" i="15" s="1"/>
  <c r="BP402" i="15"/>
  <c r="BP402" i="15" a="1"/>
  <c r="BO402" i="15" a="1"/>
  <c r="BO402" i="15" s="1"/>
  <c r="BP401" i="15" a="1"/>
  <c r="BP401" i="15" s="1"/>
  <c r="BO401" i="15" a="1"/>
  <c r="BO401" i="15" s="1"/>
  <c r="BP400" i="15"/>
  <c r="BP400" i="15" a="1"/>
  <c r="BO400" i="15"/>
  <c r="BO400" i="15" a="1"/>
  <c r="BP399" i="15" a="1"/>
  <c r="BP399" i="15" s="1"/>
  <c r="BO399" i="15" a="1"/>
  <c r="BO399" i="15" s="1"/>
  <c r="BP398" i="15"/>
  <c r="BP398" i="15" a="1"/>
  <c r="BO398" i="15" a="1"/>
  <c r="BO398" i="15" s="1"/>
  <c r="BP397" i="15" a="1"/>
  <c r="BP397" i="15" s="1"/>
  <c r="BO397" i="15" a="1"/>
  <c r="BO397" i="15" s="1"/>
  <c r="BP396" i="15" a="1"/>
  <c r="BP396" i="15" s="1"/>
  <c r="BO396" i="15" a="1"/>
  <c r="BO396" i="15" s="1"/>
  <c r="BP395" i="15" a="1"/>
  <c r="BP395" i="15" s="1"/>
  <c r="BO395" i="15" a="1"/>
  <c r="BO395" i="15" s="1"/>
  <c r="BP394" i="15" a="1"/>
  <c r="BP394" i="15" s="1"/>
  <c r="BO394" i="15" a="1"/>
  <c r="BO394" i="15" s="1"/>
  <c r="BP393" i="15" a="1"/>
  <c r="BP393" i="15" s="1"/>
  <c r="BO393" i="15" a="1"/>
  <c r="BO393" i="15" s="1"/>
  <c r="BP392" i="15"/>
  <c r="BP392" i="15" a="1"/>
  <c r="BO392" i="15" a="1"/>
  <c r="BO392" i="15" s="1"/>
  <c r="BP391" i="15" a="1"/>
  <c r="BP391" i="15" s="1"/>
  <c r="BO391" i="15" a="1"/>
  <c r="BO391" i="15" s="1"/>
  <c r="BP390" i="15"/>
  <c r="BP390" i="15" a="1"/>
  <c r="BO390" i="15" a="1"/>
  <c r="BO390" i="15" s="1"/>
  <c r="BP389" i="15" a="1"/>
  <c r="BP389" i="15" s="1"/>
  <c r="BO389" i="15"/>
  <c r="BO389" i="15" a="1"/>
  <c r="BP388" i="15" a="1"/>
  <c r="BP388" i="15" s="1"/>
  <c r="BO388" i="15" a="1"/>
  <c r="BO388" i="15" s="1"/>
  <c r="BP387" i="15" a="1"/>
  <c r="BP387" i="15" s="1"/>
  <c r="BO387" i="15" a="1"/>
  <c r="BO387" i="15" s="1"/>
  <c r="BP386" i="15" a="1"/>
  <c r="BP386" i="15" s="1"/>
  <c r="BO386" i="15" a="1"/>
  <c r="BO386" i="15" s="1"/>
  <c r="BP385" i="15" a="1"/>
  <c r="BP385" i="15" s="1"/>
  <c r="BO385" i="15"/>
  <c r="BO385" i="15" a="1"/>
  <c r="BP384" i="15" a="1"/>
  <c r="BP384" i="15" s="1"/>
  <c r="BO384" i="15" a="1"/>
  <c r="BO384" i="15" s="1"/>
  <c r="BP383" i="15" a="1"/>
  <c r="BP383" i="15" s="1"/>
  <c r="BO383" i="15" a="1"/>
  <c r="BO383" i="15" s="1"/>
  <c r="BP382" i="15" a="1"/>
  <c r="BP382" i="15" s="1"/>
  <c r="BO382" i="15"/>
  <c r="BO382" i="15" a="1"/>
  <c r="BP381" i="15" a="1"/>
  <c r="BP381" i="15" s="1"/>
  <c r="BO381" i="15" a="1"/>
  <c r="BO381" i="15" s="1"/>
  <c r="BP380" i="15"/>
  <c r="BP380" i="15" a="1"/>
  <c r="BO380" i="15" a="1"/>
  <c r="BO380" i="15" s="1"/>
  <c r="BP379" i="15" a="1"/>
  <c r="BP379" i="15" s="1"/>
  <c r="BO379" i="15"/>
  <c r="BO379" i="15" a="1"/>
  <c r="BP378" i="15" a="1"/>
  <c r="BP378" i="15" s="1"/>
  <c r="BO378" i="15" a="1"/>
  <c r="BO378" i="15" s="1"/>
  <c r="BP377" i="15" a="1"/>
  <c r="BP377" i="15" s="1"/>
  <c r="BO377" i="15" a="1"/>
  <c r="BO377" i="15" s="1"/>
  <c r="BP376" i="15"/>
  <c r="BP376" i="15" a="1"/>
  <c r="BO376" i="15" a="1"/>
  <c r="BO376" i="15" s="1"/>
  <c r="BP375" i="15" a="1"/>
  <c r="BP375" i="15" s="1"/>
  <c r="BO375" i="15" a="1"/>
  <c r="BO375" i="15" s="1"/>
  <c r="BP374" i="15" a="1"/>
  <c r="BP374" i="15" s="1"/>
  <c r="BO374" i="15" a="1"/>
  <c r="BO374" i="15" s="1"/>
  <c r="BP373" i="15" a="1"/>
  <c r="BP373" i="15" s="1"/>
  <c r="BO373" i="15" a="1"/>
  <c r="BO373" i="15" s="1"/>
  <c r="BP372" i="15"/>
  <c r="BP372" i="15" a="1"/>
  <c r="BO372" i="15" a="1"/>
  <c r="BO372" i="15" s="1"/>
  <c r="BP371" i="15" a="1"/>
  <c r="BP371" i="15" s="1"/>
  <c r="BO371" i="15" a="1"/>
  <c r="BO371" i="15" s="1"/>
  <c r="BP370" i="15"/>
  <c r="BP370" i="15" a="1"/>
  <c r="BO370" i="15"/>
  <c r="BO370" i="15" a="1"/>
  <c r="BP369" i="15" a="1"/>
  <c r="BP369" i="15" s="1"/>
  <c r="BO369" i="15" a="1"/>
  <c r="BO369" i="15" s="1"/>
  <c r="BP368" i="15" a="1"/>
  <c r="BP368" i="15" s="1"/>
  <c r="BO368" i="15" a="1"/>
  <c r="BO368" i="15" s="1"/>
  <c r="BP367" i="15" a="1"/>
  <c r="BP367" i="15" s="1"/>
  <c r="BO367" i="15" a="1"/>
  <c r="BO367" i="15" s="1"/>
  <c r="BP366" i="15" a="1"/>
  <c r="BP366" i="15" s="1"/>
  <c r="BO366" i="15" a="1"/>
  <c r="BO366" i="15" s="1"/>
  <c r="BP365" i="15" a="1"/>
  <c r="BP365" i="15" s="1"/>
  <c r="BO365" i="15" a="1"/>
  <c r="BO365" i="15" s="1"/>
  <c r="BP364" i="15" a="1"/>
  <c r="BP364" i="15" s="1"/>
  <c r="BO364" i="15" a="1"/>
  <c r="BO364" i="15" s="1"/>
  <c r="BP363" i="15"/>
  <c r="BP363" i="15" a="1"/>
  <c r="BO363" i="15" a="1"/>
  <c r="BO363" i="15" s="1"/>
  <c r="BP362" i="15" a="1"/>
  <c r="BP362" i="15" s="1"/>
  <c r="BO362" i="15" a="1"/>
  <c r="BO362" i="15" s="1"/>
  <c r="BP361" i="15" a="1"/>
  <c r="BP361" i="15" s="1"/>
  <c r="BO361" i="15" a="1"/>
  <c r="BO361" i="15" s="1"/>
  <c r="BP360" i="15"/>
  <c r="BP360" i="15" a="1"/>
  <c r="BO360" i="15" a="1"/>
  <c r="BO360" i="15" s="1"/>
  <c r="BP359" i="15" a="1"/>
  <c r="BP359" i="15" s="1"/>
  <c r="BO359" i="15" a="1"/>
  <c r="BO359" i="15" s="1"/>
  <c r="BP358" i="15" a="1"/>
  <c r="BP358" i="15" s="1"/>
  <c r="BO358" i="15"/>
  <c r="BO358" i="15" a="1"/>
  <c r="BP357" i="15" a="1"/>
  <c r="BP357" i="15" s="1"/>
  <c r="BO357" i="15" a="1"/>
  <c r="BO357" i="15" s="1"/>
  <c r="BP356" i="15" a="1"/>
  <c r="BP356" i="15" s="1"/>
  <c r="BO356" i="15" a="1"/>
  <c r="BO356" i="15" s="1"/>
  <c r="BP355" i="15" a="1"/>
  <c r="BP355" i="15" s="1"/>
  <c r="BO355" i="15" a="1"/>
  <c r="BO355" i="15" s="1"/>
  <c r="BP354" i="15" a="1"/>
  <c r="BP354" i="15" s="1"/>
  <c r="BO354" i="15"/>
  <c r="BO354" i="15" a="1"/>
  <c r="BP353" i="15" a="1"/>
  <c r="BP353" i="15" s="1"/>
  <c r="BO353" i="15" a="1"/>
  <c r="BO353" i="15" s="1"/>
  <c r="BP352" i="15" a="1"/>
  <c r="BP352" i="15" s="1"/>
  <c r="BO352" i="15" a="1"/>
  <c r="BO352" i="15" s="1"/>
  <c r="BP351" i="15" a="1"/>
  <c r="BP351" i="15" s="1"/>
  <c r="BO351" i="15"/>
  <c r="BO351" i="15" a="1"/>
  <c r="BP350" i="15" a="1"/>
  <c r="BP350" i="15" s="1"/>
  <c r="BO350" i="15" a="1"/>
  <c r="BO350" i="15" s="1"/>
  <c r="BP349" i="15" a="1"/>
  <c r="BP349" i="15" s="1"/>
  <c r="BO349" i="15" a="1"/>
  <c r="BO349" i="15" s="1"/>
  <c r="BP348" i="15" a="1"/>
  <c r="BP348" i="15" s="1"/>
  <c r="BO348" i="15" a="1"/>
  <c r="BO348" i="15" s="1"/>
  <c r="BP347" i="15" a="1"/>
  <c r="BP347" i="15" s="1"/>
  <c r="BO347" i="15" a="1"/>
  <c r="BO347" i="15" s="1"/>
  <c r="BP346" i="15"/>
  <c r="BP346" i="15" a="1"/>
  <c r="BO346" i="15" a="1"/>
  <c r="BO346" i="15" s="1"/>
  <c r="BP345" i="15" a="1"/>
  <c r="BP345" i="15" s="1"/>
  <c r="BO345" i="15" a="1"/>
  <c r="BO345" i="15" s="1"/>
  <c r="BP344" i="15" a="1"/>
  <c r="BP344" i="15" s="1"/>
  <c r="BO344" i="15"/>
  <c r="BO344" i="15" a="1"/>
  <c r="BP343" i="15" a="1"/>
  <c r="BP343" i="15" s="1"/>
  <c r="BO343" i="15" a="1"/>
  <c r="BO343" i="15" s="1"/>
  <c r="BP342" i="15" a="1"/>
  <c r="BP342" i="15" s="1"/>
  <c r="BO342" i="15" a="1"/>
  <c r="BO342" i="15" s="1"/>
  <c r="BP341" i="15" a="1"/>
  <c r="BP341" i="15" s="1"/>
  <c r="BO341" i="15"/>
  <c r="BO341" i="15" a="1"/>
  <c r="BP340" i="15" a="1"/>
  <c r="BP340" i="15" s="1"/>
  <c r="BO340" i="15" a="1"/>
  <c r="BO340" i="15" s="1"/>
  <c r="BP339" i="15" a="1"/>
  <c r="BP339" i="15" s="1"/>
  <c r="BO339" i="15" a="1"/>
  <c r="BO339" i="15" s="1"/>
  <c r="BP338" i="15" a="1"/>
  <c r="BP338" i="15" s="1"/>
  <c r="BO338" i="15"/>
  <c r="BO338" i="15" a="1"/>
  <c r="BP337" i="15" a="1"/>
  <c r="BP337" i="15" s="1"/>
  <c r="BO337" i="15" a="1"/>
  <c r="BO337" i="15" s="1"/>
  <c r="BP336" i="15" a="1"/>
  <c r="BP336" i="15" s="1"/>
  <c r="BO336" i="15" a="1"/>
  <c r="BO336" i="15" s="1"/>
  <c r="BP335" i="15" a="1"/>
  <c r="BP335" i="15" s="1"/>
  <c r="BO335" i="15"/>
  <c r="BO335" i="15" a="1"/>
  <c r="BP334" i="15" a="1"/>
  <c r="BP334" i="15" s="1"/>
  <c r="BO334" i="15" a="1"/>
  <c r="BO334" i="15" s="1"/>
  <c r="BP333" i="15" a="1"/>
  <c r="BP333" i="15" s="1"/>
  <c r="BO333" i="15" a="1"/>
  <c r="BO333" i="15" s="1"/>
  <c r="BP332" i="15" a="1"/>
  <c r="BP332" i="15" s="1"/>
  <c r="BO332" i="15" a="1"/>
  <c r="BO332" i="15" s="1"/>
  <c r="BP331" i="15" a="1"/>
  <c r="BP331" i="15" s="1"/>
  <c r="BO331" i="15" a="1"/>
  <c r="BO331" i="15" s="1"/>
  <c r="BP330" i="15" a="1"/>
  <c r="BP330" i="15" s="1"/>
  <c r="BO330" i="15" a="1"/>
  <c r="BO330" i="15" s="1"/>
  <c r="BP329" i="15"/>
  <c r="BP329" i="15" a="1"/>
  <c r="BO329" i="15" a="1"/>
  <c r="BO329" i="15" s="1"/>
  <c r="BP328" i="15" a="1"/>
  <c r="BP328" i="15" s="1"/>
  <c r="BO328" i="15" a="1"/>
  <c r="BO328" i="15" s="1"/>
  <c r="BP327" i="15" a="1"/>
  <c r="BP327" i="15" s="1"/>
  <c r="BO327" i="15" a="1"/>
  <c r="BO327" i="15" s="1"/>
  <c r="BP326" i="15" a="1"/>
  <c r="BP326" i="15" s="1"/>
  <c r="BO326" i="15" a="1"/>
  <c r="BO326" i="15" s="1"/>
  <c r="BP325" i="15" a="1"/>
  <c r="BP325" i="15" s="1"/>
  <c r="BO325" i="15"/>
  <c r="BO325" i="15" a="1"/>
  <c r="BP324" i="15" a="1"/>
  <c r="BP324" i="15" s="1"/>
  <c r="BO324" i="15" a="1"/>
  <c r="BO324" i="15" s="1"/>
  <c r="BP323" i="15" a="1"/>
  <c r="BP323" i="15" s="1"/>
  <c r="BO323" i="15" a="1"/>
  <c r="BO323" i="15" s="1"/>
  <c r="BP322" i="15" a="1"/>
  <c r="BP322" i="15" s="1"/>
  <c r="BO322" i="15" a="1"/>
  <c r="BO322" i="15" s="1"/>
  <c r="BP321" i="15" a="1"/>
  <c r="BP321" i="15" s="1"/>
  <c r="BO321" i="15" a="1"/>
  <c r="BO321" i="15" s="1"/>
  <c r="BP320" i="15" a="1"/>
  <c r="BP320" i="15" s="1"/>
  <c r="BO320" i="15" a="1"/>
  <c r="BO320" i="15" s="1"/>
  <c r="BP319" i="15"/>
  <c r="BP319" i="15" a="1"/>
  <c r="BO319" i="15"/>
  <c r="BO319" i="15" a="1"/>
  <c r="BP318" i="15" a="1"/>
  <c r="BP318" i="15" s="1"/>
  <c r="BO318" i="15" a="1"/>
  <c r="BO318" i="15" s="1"/>
  <c r="BP317" i="15" a="1"/>
  <c r="BP317" i="15" s="1"/>
  <c r="BO317" i="15" a="1"/>
  <c r="BO317" i="15" s="1"/>
  <c r="BP316" i="15"/>
  <c r="BP316" i="15" a="1"/>
  <c r="BO316" i="15" a="1"/>
  <c r="BO316" i="15" s="1"/>
  <c r="BP315" i="15" a="1"/>
  <c r="BP315" i="15" s="1"/>
  <c r="BO315" i="15" a="1"/>
  <c r="BO315" i="15" s="1"/>
  <c r="BP314" i="15" a="1"/>
  <c r="BP314" i="15" s="1"/>
  <c r="BO314" i="15" a="1"/>
  <c r="BO314" i="15" s="1"/>
  <c r="BP313" i="15" a="1"/>
  <c r="BP313" i="15" s="1"/>
  <c r="BO313" i="15" a="1"/>
  <c r="BO313" i="15" s="1"/>
  <c r="BP312" i="15"/>
  <c r="BP312" i="15" a="1"/>
  <c r="BO312" i="15" a="1"/>
  <c r="BO312" i="15" s="1"/>
  <c r="BP311" i="15" a="1"/>
  <c r="BP311" i="15" s="1"/>
  <c r="BO311" i="15" a="1"/>
  <c r="BO311" i="15" s="1"/>
  <c r="BP310" i="15"/>
  <c r="BP310" i="15" a="1"/>
  <c r="BO310" i="15" a="1"/>
  <c r="BO310" i="15" s="1"/>
  <c r="BP309" i="15" a="1"/>
  <c r="BP309" i="15" s="1"/>
  <c r="BO309" i="15" a="1"/>
  <c r="BO309" i="15" s="1"/>
  <c r="BP308" i="15" a="1"/>
  <c r="BP308" i="15" s="1"/>
  <c r="BO308" i="15" a="1"/>
  <c r="BO308" i="15" s="1"/>
  <c r="BP307" i="15" a="1"/>
  <c r="BP307" i="15" s="1"/>
  <c r="BO307" i="15"/>
  <c r="BO307" i="15" a="1"/>
  <c r="BP306" i="15" a="1"/>
  <c r="BP306" i="15" s="1"/>
  <c r="BO306" i="15" a="1"/>
  <c r="BO306" i="15" s="1"/>
  <c r="BP305" i="15" a="1"/>
  <c r="BP305" i="15" s="1"/>
  <c r="BO305" i="15" a="1"/>
  <c r="BO305" i="15" s="1"/>
  <c r="BP304" i="15" a="1"/>
  <c r="BP304" i="15" s="1"/>
  <c r="BO304" i="15" a="1"/>
  <c r="BO304" i="15" s="1"/>
  <c r="BP303" i="15" a="1"/>
  <c r="BP303" i="15" s="1"/>
  <c r="BO303" i="15" a="1"/>
  <c r="BO303" i="15" s="1"/>
  <c r="BP302" i="15"/>
  <c r="BP302" i="15" a="1"/>
  <c r="BO302" i="15"/>
  <c r="BO302" i="15" a="1"/>
  <c r="BP301" i="15" a="1"/>
  <c r="BP301" i="15" s="1"/>
  <c r="BO301" i="15" a="1"/>
  <c r="BO301" i="15" s="1"/>
  <c r="BP300" i="15" a="1"/>
  <c r="BP300" i="15" s="1"/>
  <c r="BO300" i="15" a="1"/>
  <c r="BO300" i="15" s="1"/>
  <c r="BP299" i="15" a="1"/>
  <c r="BP299" i="15" s="1"/>
  <c r="BO299" i="15"/>
  <c r="BO299" i="15" a="1"/>
  <c r="BP298" i="15" a="1"/>
  <c r="BP298" i="15" s="1"/>
  <c r="BO298" i="15" a="1"/>
  <c r="BO298" i="15" s="1"/>
  <c r="BP297" i="15" a="1"/>
  <c r="BP297" i="15" s="1"/>
  <c r="BO297" i="15"/>
  <c r="BO297" i="15" a="1"/>
  <c r="BP296" i="15" a="1"/>
  <c r="BP296" i="15" s="1"/>
  <c r="BO296" i="15" a="1"/>
  <c r="BO296" i="15" s="1"/>
  <c r="BP295" i="15" a="1"/>
  <c r="BP295" i="15" s="1"/>
  <c r="BO295" i="15" a="1"/>
  <c r="BO295" i="15" s="1"/>
  <c r="BP294" i="15"/>
  <c r="BP294" i="15" a="1"/>
  <c r="BO294" i="15" a="1"/>
  <c r="BO294" i="15" s="1"/>
  <c r="BP293" i="15" a="1"/>
  <c r="BP293" i="15" s="1"/>
  <c r="BO293" i="15"/>
  <c r="BO293" i="15" a="1"/>
  <c r="BP292" i="15" a="1"/>
  <c r="BP292" i="15" s="1"/>
  <c r="BO292" i="15"/>
  <c r="BO292" i="15" a="1"/>
  <c r="BP291" i="15" a="1"/>
  <c r="BP291" i="15" s="1"/>
  <c r="BO291" i="15"/>
  <c r="BO291" i="15" a="1"/>
  <c r="BP290" i="15" a="1"/>
  <c r="BP290" i="15" s="1"/>
  <c r="BO290" i="15" a="1"/>
  <c r="BO290" i="15" s="1"/>
  <c r="BP289" i="15" a="1"/>
  <c r="BP289" i="15" s="1"/>
  <c r="BO289" i="15" a="1"/>
  <c r="BO289" i="15" s="1"/>
  <c r="BP288" i="15" a="1"/>
  <c r="BP288" i="15" s="1"/>
  <c r="BO288" i="15" a="1"/>
  <c r="BO288" i="15" s="1"/>
  <c r="BP287" i="15" a="1"/>
  <c r="BP287" i="15" s="1"/>
  <c r="BO287" i="15" a="1"/>
  <c r="BO287" i="15" s="1"/>
  <c r="BP286" i="15"/>
  <c r="BP286" i="15" a="1"/>
  <c r="BO286" i="15" a="1"/>
  <c r="BO286" i="15" s="1"/>
  <c r="BP285" i="15" a="1"/>
  <c r="BP285" i="15" s="1"/>
  <c r="BO285" i="15" a="1"/>
  <c r="BO285" i="15" s="1"/>
  <c r="BP284" i="15" a="1"/>
  <c r="BP284" i="15" s="1"/>
  <c r="BO284" i="15" a="1"/>
  <c r="BO284" i="15" s="1"/>
  <c r="BP283" i="15"/>
  <c r="BP283" i="15" a="1"/>
  <c r="BO283" i="15" a="1"/>
  <c r="BO283" i="15" s="1"/>
  <c r="BP282" i="15" a="1"/>
  <c r="BP282" i="15" s="1"/>
  <c r="BO282" i="15" a="1"/>
  <c r="BO282" i="15" s="1"/>
  <c r="BP281" i="15" a="1"/>
  <c r="BP281" i="15" s="1"/>
  <c r="BO281" i="15" a="1"/>
  <c r="BO281" i="15" s="1"/>
  <c r="BP280" i="15" a="1"/>
  <c r="BP280" i="15" s="1"/>
  <c r="BO280" i="15" a="1"/>
  <c r="BO280" i="15" s="1"/>
  <c r="BP279" i="15" a="1"/>
  <c r="BP279" i="15" s="1"/>
  <c r="BO279" i="15" a="1"/>
  <c r="BO279" i="15" s="1"/>
  <c r="BP278" i="15" a="1"/>
  <c r="BP278" i="15" s="1"/>
  <c r="BO278" i="15"/>
  <c r="BO278" i="15" a="1"/>
  <c r="BP277" i="15" a="1"/>
  <c r="BP277" i="15" s="1"/>
  <c r="BO277" i="15" a="1"/>
  <c r="BO277" i="15" s="1"/>
  <c r="BP276" i="15" a="1"/>
  <c r="BP276" i="15" s="1"/>
  <c r="BO276" i="15" a="1"/>
  <c r="BO276" i="15" s="1"/>
  <c r="BP275" i="15" a="1"/>
  <c r="BP275" i="15" s="1"/>
  <c r="BO275" i="15" a="1"/>
  <c r="BO275" i="15" s="1"/>
  <c r="BP274" i="15"/>
  <c r="BP274" i="15" a="1"/>
  <c r="BO274" i="15" a="1"/>
  <c r="BO274" i="15" s="1"/>
  <c r="BP273" i="15"/>
  <c r="BP273" i="15" a="1"/>
  <c r="BO273" i="15" a="1"/>
  <c r="BO273" i="15" s="1"/>
  <c r="BP272" i="15" a="1"/>
  <c r="BP272" i="15" s="1"/>
  <c r="BO272" i="15" a="1"/>
  <c r="BO272" i="15" s="1"/>
  <c r="BP271" i="15" a="1"/>
  <c r="BP271" i="15" s="1"/>
  <c r="BO271" i="15" a="1"/>
  <c r="BO271" i="15" s="1"/>
  <c r="BP270" i="15"/>
  <c r="BP270" i="15" a="1"/>
  <c r="BO270" i="15" a="1"/>
  <c r="BO270" i="15" s="1"/>
  <c r="BP269" i="15" a="1"/>
  <c r="BP269" i="15" s="1"/>
  <c r="BO269" i="15" a="1"/>
  <c r="BO269" i="15" s="1"/>
  <c r="BP268" i="15" a="1"/>
  <c r="BP268" i="15" s="1"/>
  <c r="BO268" i="15" a="1"/>
  <c r="BO268" i="15" s="1"/>
  <c r="BP267" i="15" a="1"/>
  <c r="BP267" i="15" s="1"/>
  <c r="BO267" i="15" a="1"/>
  <c r="BO267" i="15" s="1"/>
  <c r="BP266" i="15" a="1"/>
  <c r="BP266" i="15" s="1"/>
  <c r="BO266" i="15" a="1"/>
  <c r="BO266" i="15" s="1"/>
  <c r="BP265" i="15" a="1"/>
  <c r="BP265" i="15" s="1"/>
  <c r="BO265" i="15" a="1"/>
  <c r="BO265" i="15" s="1"/>
  <c r="BP264" i="15" a="1"/>
  <c r="BP264" i="15" s="1"/>
  <c r="BO264" i="15" a="1"/>
  <c r="BO264" i="15" s="1"/>
  <c r="BP263" i="15" a="1"/>
  <c r="BP263" i="15" s="1"/>
  <c r="BO263" i="15" a="1"/>
  <c r="BO263" i="15" s="1"/>
  <c r="BP262" i="15" a="1"/>
  <c r="BP262" i="15" s="1"/>
  <c r="BO262" i="15" a="1"/>
  <c r="BO262" i="15" s="1"/>
  <c r="BP261" i="15" a="1"/>
  <c r="BP261" i="15" s="1"/>
  <c r="BO261" i="15" a="1"/>
  <c r="BO261" i="15" s="1"/>
  <c r="BP260" i="15" a="1"/>
  <c r="BP260" i="15" s="1"/>
  <c r="BO260" i="15"/>
  <c r="BO260" i="15" a="1"/>
  <c r="BP259" i="15" a="1"/>
  <c r="BP259" i="15" s="1"/>
  <c r="BO259" i="15" a="1"/>
  <c r="BO259" i="15" s="1"/>
  <c r="BP258" i="15" a="1"/>
  <c r="BP258" i="15" s="1"/>
  <c r="BO258" i="15" a="1"/>
  <c r="BO258" i="15" s="1"/>
  <c r="BP257" i="15" a="1"/>
  <c r="BP257" i="15" s="1"/>
  <c r="BO257" i="15"/>
  <c r="BO257" i="15" a="1"/>
  <c r="BP256" i="15" a="1"/>
  <c r="BP256" i="15" s="1"/>
  <c r="BO256" i="15" a="1"/>
  <c r="BO256" i="15" s="1"/>
  <c r="BP255" i="15"/>
  <c r="BP255" i="15" a="1"/>
  <c r="BO255" i="15" a="1"/>
  <c r="BO255" i="15" s="1"/>
  <c r="BP254" i="15" a="1"/>
  <c r="BP254" i="15" s="1"/>
  <c r="BO254" i="15" a="1"/>
  <c r="BO254" i="15" s="1"/>
  <c r="BP253" i="15" a="1"/>
  <c r="BP253" i="15" s="1"/>
  <c r="BO253" i="15" a="1"/>
  <c r="BO253" i="15" s="1"/>
  <c r="BP252" i="15" a="1"/>
  <c r="BP252" i="15" s="1"/>
  <c r="BO252" i="15" a="1"/>
  <c r="BO252" i="15" s="1"/>
  <c r="BP251" i="15" a="1"/>
  <c r="BP251" i="15" s="1"/>
  <c r="BO251" i="15" a="1"/>
  <c r="BO251" i="15" s="1"/>
  <c r="BP250" i="15" a="1"/>
  <c r="BP250" i="15" s="1"/>
  <c r="BO250" i="15" a="1"/>
  <c r="BO250" i="15" s="1"/>
  <c r="BP249" i="15" a="1"/>
  <c r="BP249" i="15" s="1"/>
  <c r="BO249" i="15"/>
  <c r="BO249" i="15" a="1"/>
  <c r="BP248" i="15" a="1"/>
  <c r="BP248" i="15" s="1"/>
  <c r="BO248" i="15" a="1"/>
  <c r="BO248" i="15" s="1"/>
  <c r="BP247" i="15"/>
  <c r="BP247" i="15" a="1"/>
  <c r="BO247" i="15" a="1"/>
  <c r="BO247" i="15" s="1"/>
  <c r="BP246" i="15"/>
  <c r="BP246" i="15" a="1"/>
  <c r="BO246" i="15" a="1"/>
  <c r="BO246" i="15" s="1"/>
  <c r="BP245" i="15" a="1"/>
  <c r="BP245" i="15" s="1"/>
  <c r="BO245" i="15" a="1"/>
  <c r="BO245" i="15" s="1"/>
  <c r="BP244" i="15" a="1"/>
  <c r="BP244" i="15" s="1"/>
  <c r="BO244" i="15" a="1"/>
  <c r="BO244" i="15" s="1"/>
  <c r="BP243" i="15" a="1"/>
  <c r="BP243" i="15" s="1"/>
  <c r="BO243" i="15"/>
  <c r="BO243" i="15" a="1"/>
  <c r="BP242" i="15" a="1"/>
  <c r="BP242" i="15" s="1"/>
  <c r="BO242" i="15" a="1"/>
  <c r="BO242" i="15" s="1"/>
  <c r="BP241" i="15"/>
  <c r="BP241" i="15" a="1"/>
  <c r="BO241" i="15" a="1"/>
  <c r="BO241" i="15" s="1"/>
  <c r="BP240" i="15" a="1"/>
  <c r="BP240" i="15" s="1"/>
  <c r="BO240" i="15" a="1"/>
  <c r="BO240" i="15" s="1"/>
  <c r="BP239" i="15" a="1"/>
  <c r="BP239" i="15" s="1"/>
  <c r="BO239" i="15" a="1"/>
  <c r="BO239" i="15" s="1"/>
  <c r="BP238" i="15" a="1"/>
  <c r="BP238" i="15" s="1"/>
  <c r="BO238" i="15" a="1"/>
  <c r="BO238" i="15" s="1"/>
  <c r="BP237" i="15" a="1"/>
  <c r="BP237" i="15" s="1"/>
  <c r="BO237" i="15" a="1"/>
  <c r="BO237" i="15" s="1"/>
  <c r="BP236" i="15" a="1"/>
  <c r="BP236" i="15" s="1"/>
  <c r="BO236" i="15" a="1"/>
  <c r="BO236" i="15" s="1"/>
  <c r="BP235" i="15" a="1"/>
  <c r="BP235" i="15" s="1"/>
  <c r="BO235" i="15" a="1"/>
  <c r="BO235" i="15" s="1"/>
  <c r="BP234" i="15" a="1"/>
  <c r="BP234" i="15" s="1"/>
  <c r="BO234" i="15" a="1"/>
  <c r="BO234" i="15" s="1"/>
  <c r="BP233" i="15" a="1"/>
  <c r="BP233" i="15" s="1"/>
  <c r="BO233" i="15"/>
  <c r="BO233" i="15" a="1"/>
  <c r="BP232" i="15" a="1"/>
  <c r="BP232" i="15" s="1"/>
  <c r="BO232" i="15" a="1"/>
  <c r="BO232" i="15" s="1"/>
  <c r="BP231" i="15" a="1"/>
  <c r="BP231" i="15" s="1"/>
  <c r="BO231" i="15" a="1"/>
  <c r="BO231" i="15" s="1"/>
  <c r="BP230" i="15" a="1"/>
  <c r="BP230" i="15" s="1"/>
  <c r="BO230" i="15" a="1"/>
  <c r="BO230" i="15" s="1"/>
  <c r="BP229" i="15" a="1"/>
  <c r="BP229" i="15" s="1"/>
  <c r="BO229" i="15" a="1"/>
  <c r="BO229" i="15" s="1"/>
  <c r="BP228" i="15" a="1"/>
  <c r="BP228" i="15" s="1"/>
  <c r="BO228" i="15"/>
  <c r="BO228" i="15" a="1"/>
  <c r="BP227" i="15" a="1"/>
  <c r="BP227" i="15" s="1"/>
  <c r="BO227" i="15" a="1"/>
  <c r="BO227" i="15" s="1"/>
  <c r="BP226" i="15" a="1"/>
  <c r="BP226" i="15" s="1"/>
  <c r="BO226" i="15" a="1"/>
  <c r="BO226" i="15" s="1"/>
  <c r="BP225" i="15" a="1"/>
  <c r="BP225" i="15" s="1"/>
  <c r="BO225" i="15" a="1"/>
  <c r="BO225" i="15" s="1"/>
  <c r="BP224" i="15" a="1"/>
  <c r="BP224" i="15" s="1"/>
  <c r="BO224" i="15"/>
  <c r="BO224" i="15" a="1"/>
  <c r="BP223" i="15" a="1"/>
  <c r="BP223" i="15" s="1"/>
  <c r="BO223" i="15" a="1"/>
  <c r="BO223" i="15" s="1"/>
  <c r="BP222" i="15" a="1"/>
  <c r="BP222" i="15" s="1"/>
  <c r="BO222" i="15" a="1"/>
  <c r="BO222" i="15" s="1"/>
  <c r="BP221" i="15" a="1"/>
  <c r="BP221" i="15" s="1"/>
  <c r="BO221" i="15"/>
  <c r="BO221" i="15" a="1"/>
  <c r="BP220" i="15" a="1"/>
  <c r="BP220" i="15" s="1"/>
  <c r="BO220" i="15" a="1"/>
  <c r="BO220" i="15" s="1"/>
  <c r="BP219" i="15"/>
  <c r="BP219" i="15" a="1"/>
  <c r="BO219" i="15" a="1"/>
  <c r="BO219" i="15" s="1"/>
  <c r="BP218" i="15" a="1"/>
  <c r="BP218" i="15" s="1"/>
  <c r="BO218" i="15" a="1"/>
  <c r="BO218" i="15" s="1"/>
  <c r="BP217" i="15" a="1"/>
  <c r="BP217" i="15" s="1"/>
  <c r="BO217" i="15" a="1"/>
  <c r="BO217" i="15" s="1"/>
  <c r="BP216" i="15" a="1"/>
  <c r="BP216" i="15" s="1"/>
  <c r="BO216" i="15" a="1"/>
  <c r="BO216" i="15" s="1"/>
  <c r="BP215" i="15" a="1"/>
  <c r="BP215" i="15" s="1"/>
  <c r="BO215" i="15" a="1"/>
  <c r="BO215" i="15" s="1"/>
  <c r="BP214" i="15" a="1"/>
  <c r="BP214" i="15" s="1"/>
  <c r="BO214" i="15"/>
  <c r="BO214" i="15" a="1"/>
  <c r="BP213" i="15"/>
  <c r="BP213" i="15" a="1"/>
  <c r="BO213" i="15" a="1"/>
  <c r="BO213" i="15" s="1"/>
  <c r="BP212" i="15"/>
  <c r="BP212" i="15" a="1"/>
  <c r="BO212" i="15" a="1"/>
  <c r="BO212" i="15" s="1"/>
  <c r="BP211" i="15" a="1"/>
  <c r="BP211" i="15" s="1"/>
  <c r="BO211" i="15" a="1"/>
  <c r="BO211" i="15" s="1"/>
  <c r="BP210" i="15"/>
  <c r="BP210" i="15" a="1"/>
  <c r="BO210" i="15" a="1"/>
  <c r="BO210" i="15" s="1"/>
  <c r="BP209" i="15" a="1"/>
  <c r="BP209" i="15" s="1"/>
  <c r="BO209" i="15" a="1"/>
  <c r="BO209" i="15" s="1"/>
  <c r="BP208" i="15" a="1"/>
  <c r="BP208" i="15" s="1"/>
  <c r="BO208" i="15" a="1"/>
  <c r="BO208" i="15" s="1"/>
  <c r="BP207" i="15" a="1"/>
  <c r="BP207" i="15" s="1"/>
  <c r="BO207" i="15" a="1"/>
  <c r="BO207" i="15" s="1"/>
  <c r="BP206" i="15" a="1"/>
  <c r="BP206" i="15" s="1"/>
  <c r="BO206" i="15" a="1"/>
  <c r="BO206" i="15" s="1"/>
  <c r="BP205" i="15" a="1"/>
  <c r="BP205" i="15" s="1"/>
  <c r="BO205" i="15"/>
  <c r="BO205" i="15" a="1"/>
  <c r="BP204" i="15" a="1"/>
  <c r="BP204" i="15" s="1"/>
  <c r="BO204" i="15" a="1"/>
  <c r="BO204" i="15" s="1"/>
  <c r="BP203" i="15" a="1"/>
  <c r="BP203" i="15" s="1"/>
  <c r="BO203" i="15" a="1"/>
  <c r="BO203" i="15" s="1"/>
  <c r="BP202" i="15" a="1"/>
  <c r="BP202" i="15" s="1"/>
  <c r="BO202" i="15" a="1"/>
  <c r="BO202" i="15" s="1"/>
  <c r="BP201" i="15" a="1"/>
  <c r="BP201" i="15" s="1"/>
  <c r="BO201" i="15"/>
  <c r="BO201" i="15" a="1"/>
  <c r="BP200" i="15"/>
  <c r="BP200" i="15" a="1"/>
  <c r="BO200" i="15" a="1"/>
  <c r="BO200" i="15" s="1"/>
  <c r="BP199" i="15"/>
  <c r="BP199" i="15" a="1"/>
  <c r="BO199" i="15" a="1"/>
  <c r="BO199" i="15" s="1"/>
  <c r="BP198" i="15" a="1"/>
  <c r="BP198" i="15" s="1"/>
  <c r="BO198" i="15" a="1"/>
  <c r="BO198" i="15" s="1"/>
  <c r="BP197" i="15" a="1"/>
  <c r="BP197" i="15" s="1"/>
  <c r="BO197" i="15" a="1"/>
  <c r="BO197" i="15" s="1"/>
  <c r="BP196" i="15" a="1"/>
  <c r="BP196" i="15" s="1"/>
  <c r="BO196" i="15"/>
  <c r="BO196" i="15" a="1"/>
  <c r="BP195" i="15" a="1"/>
  <c r="BP195" i="15" s="1"/>
  <c r="BO195" i="15"/>
  <c r="BO195" i="15" a="1"/>
  <c r="BP194" i="15" a="1"/>
  <c r="BP194" i="15" s="1"/>
  <c r="BO194" i="15" a="1"/>
  <c r="BO194" i="15" s="1"/>
  <c r="BP193" i="15" a="1"/>
  <c r="BP193" i="15" s="1"/>
  <c r="BO193" i="15" a="1"/>
  <c r="BO193" i="15" s="1"/>
  <c r="BP192" i="15" a="1"/>
  <c r="BP192" i="15" s="1"/>
  <c r="BO192" i="15" a="1"/>
  <c r="BO192" i="15" s="1"/>
  <c r="BP191" i="15" a="1"/>
  <c r="BP191" i="15" s="1"/>
  <c r="BO191" i="15" a="1"/>
  <c r="BO191" i="15" s="1"/>
  <c r="BP190" i="15" a="1"/>
  <c r="BP190" i="15" s="1"/>
  <c r="BO190" i="15"/>
  <c r="BO190" i="15" a="1"/>
  <c r="BP189" i="15"/>
  <c r="BP189" i="15" a="1"/>
  <c r="BO189" i="15" a="1"/>
  <c r="BO189" i="15" s="1"/>
  <c r="BP188" i="15" a="1"/>
  <c r="BP188" i="15" s="1"/>
  <c r="BO188" i="15" a="1"/>
  <c r="BO188" i="15" s="1"/>
  <c r="BP187" i="15" a="1"/>
  <c r="BP187" i="15" s="1"/>
  <c r="BO187" i="15" a="1"/>
  <c r="BO187" i="15" s="1"/>
  <c r="BP186" i="15" a="1"/>
  <c r="BP186" i="15" s="1"/>
  <c r="BO186" i="15" a="1"/>
  <c r="BO186" i="15" s="1"/>
  <c r="BP185" i="15" a="1"/>
  <c r="BP185" i="15" s="1"/>
  <c r="BO185" i="15" a="1"/>
  <c r="BO185" i="15" s="1"/>
  <c r="BP184" i="15" a="1"/>
  <c r="BP184" i="15" s="1"/>
  <c r="BO184" i="15"/>
  <c r="BO184" i="15" a="1"/>
  <c r="BP183" i="15" a="1"/>
  <c r="BP183" i="15" s="1"/>
  <c r="BO183" i="15" a="1"/>
  <c r="BO183" i="15" s="1"/>
  <c r="BP182" i="15" a="1"/>
  <c r="BP182" i="15" s="1"/>
  <c r="BO182" i="15" a="1"/>
  <c r="BO182" i="15" s="1"/>
  <c r="BP181" i="15" a="1"/>
  <c r="BP181" i="15" s="1"/>
  <c r="BO181" i="15" a="1"/>
  <c r="BO181" i="15" s="1"/>
  <c r="BP180" i="15" a="1"/>
  <c r="BP180" i="15" s="1"/>
  <c r="BO180" i="15" a="1"/>
  <c r="BO180" i="15" s="1"/>
  <c r="BP179" i="15" a="1"/>
  <c r="BP179" i="15" s="1"/>
  <c r="BO179" i="15" a="1"/>
  <c r="BO179" i="15" s="1"/>
  <c r="BP178" i="15" a="1"/>
  <c r="BP178" i="15" s="1"/>
  <c r="BO178" i="15" a="1"/>
  <c r="BO178" i="15" s="1"/>
  <c r="BP177" i="15"/>
  <c r="BP177" i="15" a="1"/>
  <c r="BO177" i="15" a="1"/>
  <c r="BO177" i="15" s="1"/>
  <c r="BP176" i="15" a="1"/>
  <c r="BP176" i="15" s="1"/>
  <c r="BO176" i="15" a="1"/>
  <c r="BO176" i="15" s="1"/>
  <c r="BP175" i="15" a="1"/>
  <c r="BP175" i="15" s="1"/>
  <c r="BO175" i="15"/>
  <c r="BO175" i="15" a="1"/>
  <c r="BP174" i="15" a="1"/>
  <c r="BP174" i="15" s="1"/>
  <c r="BO174" i="15" a="1"/>
  <c r="BO174" i="15" s="1"/>
  <c r="BP173" i="15" a="1"/>
  <c r="BP173" i="15" s="1"/>
  <c r="BO173" i="15" a="1"/>
  <c r="BO173" i="15" s="1"/>
  <c r="BP172" i="15" a="1"/>
  <c r="BP172" i="15" s="1"/>
  <c r="BO172" i="15" a="1"/>
  <c r="BO172" i="15" s="1"/>
  <c r="BP171" i="15" a="1"/>
  <c r="BP171" i="15" s="1"/>
  <c r="BO171" i="15" a="1"/>
  <c r="BO171" i="15" s="1"/>
  <c r="BP170" i="15" a="1"/>
  <c r="BP170" i="15" s="1"/>
  <c r="BO170" i="15" a="1"/>
  <c r="BO170" i="15" s="1"/>
  <c r="BP169" i="15" a="1"/>
  <c r="BP169" i="15" s="1"/>
  <c r="BO169" i="15" a="1"/>
  <c r="BO169" i="15" s="1"/>
  <c r="BP168" i="15"/>
  <c r="BP168" i="15" a="1"/>
  <c r="BO168" i="15" a="1"/>
  <c r="BO168" i="15" s="1"/>
  <c r="BP167" i="15" a="1"/>
  <c r="BP167" i="15" s="1"/>
  <c r="BO167" i="15" a="1"/>
  <c r="BO167" i="15" s="1"/>
  <c r="BP166" i="15" a="1"/>
  <c r="BP166" i="15" s="1"/>
  <c r="BO166" i="15" a="1"/>
  <c r="BO166" i="15" s="1"/>
  <c r="BP165" i="15" a="1"/>
  <c r="BP165" i="15" s="1"/>
  <c r="BO165" i="15" a="1"/>
  <c r="BO165" i="15" s="1"/>
  <c r="BP164" i="15" a="1"/>
  <c r="BP164" i="15" s="1"/>
  <c r="BO164" i="15" a="1"/>
  <c r="BO164" i="15" s="1"/>
  <c r="BP163" i="15" a="1"/>
  <c r="BP163" i="15" s="1"/>
  <c r="BO163" i="15"/>
  <c r="BO163" i="15" a="1"/>
  <c r="BP162" i="15" a="1"/>
  <c r="BP162" i="15" s="1"/>
  <c r="BO162" i="15"/>
  <c r="BO162" i="15" a="1"/>
  <c r="BP161" i="15" a="1"/>
  <c r="BP161" i="15" s="1"/>
  <c r="BO161" i="15" a="1"/>
  <c r="BO161" i="15" s="1"/>
  <c r="BP160" i="15" a="1"/>
  <c r="BP160" i="15" s="1"/>
  <c r="BO160" i="15" a="1"/>
  <c r="BO160" i="15" s="1"/>
  <c r="BP159" i="15" a="1"/>
  <c r="BP159" i="15" s="1"/>
  <c r="BO159" i="15" a="1"/>
  <c r="BO159" i="15" s="1"/>
  <c r="BP158" i="15" a="1"/>
  <c r="BP158" i="15" s="1"/>
  <c r="BO158" i="15" a="1"/>
  <c r="BO158" i="15" s="1"/>
  <c r="BP157" i="15" a="1"/>
  <c r="BP157" i="15" s="1"/>
  <c r="BO157" i="15" a="1"/>
  <c r="BO157" i="15" s="1"/>
  <c r="BP156" i="15"/>
  <c r="BP156" i="15" a="1"/>
  <c r="BO156" i="15" a="1"/>
  <c r="BO156" i="15" s="1"/>
  <c r="BP155" i="15" a="1"/>
  <c r="BP155" i="15" s="1"/>
  <c r="BO155" i="15" a="1"/>
  <c r="BO155" i="15" s="1"/>
  <c r="BP154" i="15" a="1"/>
  <c r="BP154" i="15" s="1"/>
  <c r="BO154" i="15" a="1"/>
  <c r="BO154" i="15" s="1"/>
  <c r="BP153" i="15" a="1"/>
  <c r="BP153" i="15" s="1"/>
  <c r="BO153" i="15" a="1"/>
  <c r="BO153" i="15" s="1"/>
  <c r="BP152" i="15" a="1"/>
  <c r="BP152" i="15" s="1"/>
  <c r="BO152" i="15" a="1"/>
  <c r="BO152" i="15" s="1"/>
  <c r="BP151" i="15" a="1"/>
  <c r="BP151" i="15" s="1"/>
  <c r="BO151" i="15" a="1"/>
  <c r="BO151" i="15" s="1"/>
  <c r="BP150" i="15" a="1"/>
  <c r="BP150" i="15" s="1"/>
  <c r="BO150" i="15" a="1"/>
  <c r="BO150" i="15" s="1"/>
  <c r="BP149" i="15" a="1"/>
  <c r="BP149" i="15" s="1"/>
  <c r="BO149" i="15" a="1"/>
  <c r="BO149" i="15" s="1"/>
  <c r="BP148" i="15" a="1"/>
  <c r="BP148" i="15" s="1"/>
  <c r="BO148" i="15" a="1"/>
  <c r="BO148" i="15" s="1"/>
  <c r="BP147" i="15" a="1"/>
  <c r="BP147" i="15" s="1"/>
  <c r="BO147" i="15"/>
  <c r="BO147" i="15" a="1"/>
  <c r="BP146" i="15"/>
  <c r="BP146" i="15" a="1"/>
  <c r="BO146" i="15"/>
  <c r="BO146" i="15" a="1"/>
  <c r="BP145" i="15" a="1"/>
  <c r="BP145" i="15" s="1"/>
  <c r="BO145" i="15" a="1"/>
  <c r="BO145" i="15" s="1"/>
  <c r="BP144" i="15" a="1"/>
  <c r="BP144" i="15" s="1"/>
  <c r="BO144" i="15"/>
  <c r="BO144" i="15" a="1"/>
  <c r="BP143" i="15"/>
  <c r="BP143" i="15" a="1"/>
  <c r="BO143" i="15" a="1"/>
  <c r="BO143" i="15" s="1"/>
  <c r="BP142" i="15" a="1"/>
  <c r="BP142" i="15" s="1"/>
  <c r="BO142" i="15" a="1"/>
  <c r="BO142" i="15" s="1"/>
  <c r="BP141" i="15" a="1"/>
  <c r="BP141" i="15" s="1"/>
  <c r="BO141" i="15" a="1"/>
  <c r="BO141" i="15" s="1"/>
  <c r="BP140" i="15" a="1"/>
  <c r="BP140" i="15" s="1"/>
  <c r="BO140" i="15" a="1"/>
  <c r="BO140" i="15" s="1"/>
  <c r="BP139" i="15" a="1"/>
  <c r="BP139" i="15" s="1"/>
  <c r="BO139" i="15" a="1"/>
  <c r="BO139" i="15" s="1"/>
  <c r="BP138" i="15"/>
  <c r="BP138" i="15" a="1"/>
  <c r="BO138" i="15"/>
  <c r="BO138" i="15" a="1"/>
  <c r="BP137" i="15"/>
  <c r="BP137" i="15" a="1"/>
  <c r="BO137" i="15" a="1"/>
  <c r="BO137" i="15" s="1"/>
  <c r="BP136" i="15" a="1"/>
  <c r="BP136" i="15" s="1"/>
  <c r="BO136" i="15"/>
  <c r="BO136" i="15" a="1"/>
  <c r="BP135" i="15" a="1"/>
  <c r="BP135" i="15" s="1"/>
  <c r="BO135" i="15" a="1"/>
  <c r="BO135" i="15" s="1"/>
  <c r="BP134" i="15" a="1"/>
  <c r="BP134" i="15" s="1"/>
  <c r="BO134" i="15" a="1"/>
  <c r="BO134" i="15" s="1"/>
  <c r="BP133" i="15" a="1"/>
  <c r="BP133" i="15" s="1"/>
  <c r="BO133" i="15" a="1"/>
  <c r="BO133" i="15" s="1"/>
  <c r="BP132" i="15" a="1"/>
  <c r="BP132" i="15" s="1"/>
  <c r="BO132" i="15" a="1"/>
  <c r="BO132" i="15" s="1"/>
  <c r="BP131" i="15"/>
  <c r="BP131" i="15" a="1"/>
  <c r="BO131" i="15" a="1"/>
  <c r="BO131" i="15" s="1"/>
  <c r="BP130" i="15" a="1"/>
  <c r="BP130" i="15" s="1"/>
  <c r="BO130" i="15" a="1"/>
  <c r="BO130" i="15" s="1"/>
  <c r="BP129" i="15" a="1"/>
  <c r="BP129" i="15" s="1"/>
  <c r="BO129" i="15" a="1"/>
  <c r="BO129" i="15" s="1"/>
  <c r="BP128" i="15" a="1"/>
  <c r="BP128" i="15" s="1"/>
  <c r="BO128" i="15" a="1"/>
  <c r="BO128" i="15" s="1"/>
  <c r="BP127" i="15" a="1"/>
  <c r="BP127" i="15" s="1"/>
  <c r="BO127" i="15" a="1"/>
  <c r="BO127" i="15" s="1"/>
  <c r="BP126" i="15" a="1"/>
  <c r="BP126" i="15" s="1"/>
  <c r="BO126" i="15"/>
  <c r="BO126" i="15" a="1"/>
  <c r="BP125" i="15" a="1"/>
  <c r="BP125" i="15" s="1"/>
  <c r="BO125" i="15" a="1"/>
  <c r="BO125" i="15" s="1"/>
  <c r="BP124" i="15" a="1"/>
  <c r="BP124" i="15" s="1"/>
  <c r="BO124" i="15" a="1"/>
  <c r="BO124" i="15" s="1"/>
  <c r="BP123" i="15" a="1"/>
  <c r="BP123" i="15" s="1"/>
  <c r="BO123" i="15"/>
  <c r="BO123" i="15" a="1"/>
  <c r="BP122" i="15"/>
  <c r="BP122" i="15" a="1"/>
  <c r="BO122" i="15" a="1"/>
  <c r="BO122" i="15" s="1"/>
  <c r="BP121" i="15" a="1"/>
  <c r="BP121" i="15" s="1"/>
  <c r="BO121" i="15"/>
  <c r="BO121" i="15" a="1"/>
  <c r="BP120" i="15" a="1"/>
  <c r="BP120" i="15" s="1"/>
  <c r="BO120" i="15" a="1"/>
  <c r="BO120" i="15" s="1"/>
  <c r="BP119" i="15"/>
  <c r="BP119" i="15" a="1"/>
  <c r="BO119" i="15" a="1"/>
  <c r="BO119" i="15" s="1"/>
  <c r="BP118" i="15" a="1"/>
  <c r="BP118" i="15" s="1"/>
  <c r="BO118" i="15"/>
  <c r="BO118" i="15" a="1"/>
  <c r="BP117" i="15"/>
  <c r="BP117" i="15" a="1"/>
  <c r="BO117" i="15"/>
  <c r="BO117" i="15" a="1"/>
  <c r="BP116" i="15" a="1"/>
  <c r="BP116" i="15" s="1"/>
  <c r="BO116" i="15" a="1"/>
  <c r="BO116" i="15" s="1"/>
  <c r="BP115" i="15"/>
  <c r="BP115" i="15" a="1"/>
  <c r="BO115" i="15" a="1"/>
  <c r="BO115" i="15" s="1"/>
  <c r="BP114" i="15"/>
  <c r="BP114" i="15" a="1"/>
  <c r="BO114" i="15" a="1"/>
  <c r="BO114" i="15" s="1"/>
  <c r="BP113" i="15" a="1"/>
  <c r="BP113" i="15" s="1"/>
  <c r="BO113" i="15" a="1"/>
  <c r="BO113" i="15" s="1"/>
  <c r="BP112" i="15" a="1"/>
  <c r="BP112" i="15" s="1"/>
  <c r="BO112" i="15" a="1"/>
  <c r="BO112" i="15" s="1"/>
  <c r="BP111" i="15" a="1"/>
  <c r="BP111" i="15" s="1"/>
  <c r="BO111" i="15" a="1"/>
  <c r="BO111" i="15" s="1"/>
  <c r="BP110" i="15"/>
  <c r="BP110" i="15" a="1"/>
  <c r="BO110" i="15" a="1"/>
  <c r="BO110" i="15" s="1"/>
  <c r="BP109" i="15"/>
  <c r="BP109" i="15" a="1"/>
  <c r="BO109" i="15" a="1"/>
  <c r="BO109" i="15" s="1"/>
  <c r="BP108" i="15" a="1"/>
  <c r="BP108" i="15" s="1"/>
  <c r="BO108" i="15" a="1"/>
  <c r="BO108" i="15" s="1"/>
  <c r="BP107" i="15" a="1"/>
  <c r="BP107" i="15" s="1"/>
  <c r="BO107" i="15" a="1"/>
  <c r="BO107" i="15" s="1"/>
  <c r="BP106" i="15" a="1"/>
  <c r="BP106" i="15" s="1"/>
  <c r="BO106" i="15"/>
  <c r="BO106" i="15" a="1"/>
  <c r="BP105" i="15" a="1"/>
  <c r="BP105" i="15" s="1"/>
  <c r="BO105" i="15" a="1"/>
  <c r="BO105" i="15" s="1"/>
  <c r="BP104" i="15" a="1"/>
  <c r="BP104" i="15" s="1"/>
  <c r="BO104" i="15" a="1"/>
  <c r="BO104" i="15" s="1"/>
  <c r="BP103" i="15" a="1"/>
  <c r="BP103" i="15" s="1"/>
  <c r="BO103" i="15" a="1"/>
  <c r="BO103" i="15" s="1"/>
  <c r="BP102" i="15" a="1"/>
  <c r="BP102" i="15" s="1"/>
  <c r="BO102" i="15" a="1"/>
  <c r="BO102" i="15" s="1"/>
  <c r="BP101" i="15" a="1"/>
  <c r="BP101" i="15" s="1"/>
  <c r="BO101" i="15" a="1"/>
  <c r="BO101" i="15" s="1"/>
  <c r="BP100" i="15"/>
  <c r="BP100" i="15" a="1"/>
  <c r="BO100" i="15" a="1"/>
  <c r="BO100" i="15" s="1"/>
  <c r="BP99" i="15" a="1"/>
  <c r="BP99" i="15" s="1"/>
  <c r="BO99" i="15" a="1"/>
  <c r="BO99" i="15" s="1"/>
  <c r="BP98" i="15" a="1"/>
  <c r="BP98" i="15" s="1"/>
  <c r="BO98" i="15" a="1"/>
  <c r="BO98" i="15" s="1"/>
  <c r="BP97" i="15" a="1"/>
  <c r="BP97" i="15" s="1"/>
  <c r="BO97" i="15"/>
  <c r="BO97" i="15" a="1"/>
  <c r="BP96" i="15" a="1"/>
  <c r="BP96" i="15" s="1"/>
  <c r="BO96" i="15" a="1"/>
  <c r="BO96" i="15" s="1"/>
  <c r="BP95" i="15" a="1"/>
  <c r="BP95" i="15" s="1"/>
  <c r="BO95" i="15"/>
  <c r="BO95" i="15" a="1"/>
  <c r="BP94" i="15"/>
  <c r="BP94" i="15" a="1"/>
  <c r="BO94" i="15" a="1"/>
  <c r="BO94" i="15" s="1"/>
  <c r="BP93" i="15" a="1"/>
  <c r="BP93" i="15" s="1"/>
  <c r="BO93" i="15" a="1"/>
  <c r="BO93" i="15" s="1"/>
  <c r="BP92" i="15" a="1"/>
  <c r="BP92" i="15" s="1"/>
  <c r="BO92" i="15" a="1"/>
  <c r="BO92" i="15" s="1"/>
  <c r="BP91" i="15" a="1"/>
  <c r="BP91" i="15" s="1"/>
  <c r="BO91" i="15"/>
  <c r="BO91" i="15" a="1"/>
  <c r="BP90" i="15"/>
  <c r="BP90" i="15" a="1"/>
  <c r="BO90" i="15" a="1"/>
  <c r="BO90" i="15" s="1"/>
  <c r="BP89" i="15" a="1"/>
  <c r="BP89" i="15" s="1"/>
  <c r="BO89" i="15" a="1"/>
  <c r="BO89" i="15" s="1"/>
  <c r="BP88" i="15"/>
  <c r="BP88" i="15" a="1"/>
  <c r="BO88" i="15" a="1"/>
  <c r="BO88" i="15" s="1"/>
  <c r="BP87" i="15" a="1"/>
  <c r="BP87" i="15" s="1"/>
  <c r="BO87" i="15" a="1"/>
  <c r="BO87" i="15" s="1"/>
  <c r="BP86" i="15" a="1"/>
  <c r="BP86" i="15" s="1"/>
  <c r="BO86" i="15" a="1"/>
  <c r="BO86" i="15" s="1"/>
  <c r="BP85" i="15" a="1"/>
  <c r="BP85" i="15" s="1"/>
  <c r="BO85" i="15" a="1"/>
  <c r="BO85" i="15" s="1"/>
  <c r="BP84" i="15" a="1"/>
  <c r="BP84" i="15" s="1"/>
  <c r="BO84" i="15" a="1"/>
  <c r="BO84" i="15" s="1"/>
  <c r="BP83" i="15" a="1"/>
  <c r="BP83" i="15" s="1"/>
  <c r="BO83" i="15"/>
  <c r="BO83" i="15" a="1"/>
  <c r="BP82" i="15"/>
  <c r="BP82" i="15" a="1"/>
  <c r="BO82" i="15" a="1"/>
  <c r="BO82" i="15" s="1"/>
  <c r="BP81" i="15" a="1"/>
  <c r="BP81" i="15" s="1"/>
  <c r="BO81" i="15" a="1"/>
  <c r="BO81" i="15" s="1"/>
  <c r="BP80" i="15" a="1"/>
  <c r="BP80" i="15" s="1"/>
  <c r="BO80" i="15" a="1"/>
  <c r="BO80" i="15" s="1"/>
  <c r="BP79" i="15" a="1"/>
  <c r="BP79" i="15" s="1"/>
  <c r="BO79" i="15" a="1"/>
  <c r="BO79" i="15" s="1"/>
  <c r="BP78" i="15" a="1"/>
  <c r="BP78" i="15" s="1"/>
  <c r="BO78" i="15"/>
  <c r="BO78" i="15" a="1"/>
  <c r="BP77" i="15"/>
  <c r="BP77" i="15" a="1"/>
  <c r="BO77" i="15" a="1"/>
  <c r="BO77" i="15" s="1"/>
  <c r="BP76" i="15" a="1"/>
  <c r="BP76" i="15" s="1"/>
  <c r="BO76" i="15" a="1"/>
  <c r="BO76" i="15" s="1"/>
  <c r="BP75" i="15" a="1"/>
  <c r="BP75" i="15" s="1"/>
  <c r="BO75" i="15" a="1"/>
  <c r="BO75" i="15" s="1"/>
  <c r="BP74" i="15" a="1"/>
  <c r="BP74" i="15" s="1"/>
  <c r="BO74" i="15" a="1"/>
  <c r="BO74" i="15" s="1"/>
  <c r="BP73" i="15" a="1"/>
  <c r="BP73" i="15" s="1"/>
  <c r="BO73" i="15" a="1"/>
  <c r="BO73" i="15" s="1"/>
  <c r="BP72" i="15" a="1"/>
  <c r="BP72" i="15" s="1"/>
  <c r="BO72" i="15" a="1"/>
  <c r="BO72" i="15" s="1"/>
  <c r="BP71" i="15" a="1"/>
  <c r="BP71" i="15" s="1"/>
  <c r="BO71" i="15"/>
  <c r="BO71" i="15" a="1"/>
  <c r="BP70" i="15" a="1"/>
  <c r="BP70" i="15" s="1"/>
  <c r="BO70" i="15" a="1"/>
  <c r="BO70" i="15" s="1"/>
  <c r="BP69" i="15" a="1"/>
  <c r="BP69" i="15" s="1"/>
  <c r="BO69" i="15" a="1"/>
  <c r="BO69" i="15" s="1"/>
  <c r="BP68" i="15" a="1"/>
  <c r="BP68" i="15" s="1"/>
  <c r="BO68" i="15" a="1"/>
  <c r="BO68" i="15" s="1"/>
  <c r="BP67" i="15" a="1"/>
  <c r="BP67" i="15" s="1"/>
  <c r="BO67" i="15" a="1"/>
  <c r="BO67" i="15" s="1"/>
  <c r="BP66" i="15" a="1"/>
  <c r="BP66" i="15" s="1"/>
  <c r="BO66" i="15" a="1"/>
  <c r="BO66" i="15" s="1"/>
  <c r="BP65" i="15"/>
  <c r="BP65" i="15" a="1"/>
  <c r="BO65" i="15" a="1"/>
  <c r="BO65" i="15" s="1"/>
  <c r="BP64" i="15" a="1"/>
  <c r="BP64" i="15" s="1"/>
  <c r="BO64" i="15" a="1"/>
  <c r="BO64" i="15" s="1"/>
  <c r="BP63" i="15"/>
  <c r="BP63" i="15" a="1"/>
  <c r="BO63" i="15"/>
  <c r="BO63" i="15" a="1"/>
  <c r="BP62" i="15" a="1"/>
  <c r="BP62" i="15" s="1"/>
  <c r="BO62" i="15"/>
  <c r="BO62" i="15" a="1"/>
  <c r="BP61" i="15"/>
  <c r="BP61" i="15" a="1"/>
  <c r="BO61" i="15" a="1"/>
  <c r="BO61" i="15" s="1"/>
  <c r="BQ60" i="15" a="1"/>
  <c r="BQ60" i="15" s="1"/>
  <c r="BP60" i="15" a="1"/>
  <c r="BP60" i="15" s="1"/>
  <c r="BO60" i="15" a="1"/>
  <c r="BO60" i="15" s="1"/>
  <c r="BQ59" i="15" a="1"/>
  <c r="BQ59" i="15" s="1"/>
  <c r="BP59" i="15"/>
  <c r="BP59" i="15" a="1"/>
  <c r="BO59" i="15" a="1"/>
  <c r="BO59" i="15" s="1"/>
  <c r="BQ58" i="15" a="1"/>
  <c r="BQ58" i="15" s="1"/>
  <c r="BP58" i="15" a="1"/>
  <c r="BP58" i="15" s="1"/>
  <c r="BO58" i="15" a="1"/>
  <c r="BO58" i="15" s="1"/>
  <c r="BQ57" i="15" a="1"/>
  <c r="BQ57" i="15" s="1"/>
  <c r="BP57" i="15"/>
  <c r="BP57" i="15" a="1"/>
  <c r="BO57" i="15" a="1"/>
  <c r="BO57" i="15" s="1"/>
  <c r="BQ56" i="15" a="1"/>
  <c r="BQ56" i="15" s="1"/>
  <c r="BP56" i="15" a="1"/>
  <c r="BP56" i="15" s="1"/>
  <c r="BO56" i="15" a="1"/>
  <c r="BO56" i="15" s="1"/>
  <c r="BQ55" i="15" a="1"/>
  <c r="BQ55" i="15" s="1"/>
  <c r="BP55" i="15" a="1"/>
  <c r="BP55" i="15" s="1"/>
  <c r="BO55" i="15" a="1"/>
  <c r="BO55" i="15" s="1"/>
  <c r="BQ54" i="15" a="1"/>
  <c r="BQ54" i="15" s="1"/>
  <c r="BP54" i="15" a="1"/>
  <c r="BP54" i="15" s="1"/>
  <c r="BO54" i="15" a="1"/>
  <c r="BO54" i="15" s="1"/>
  <c r="BQ53" i="15" a="1"/>
  <c r="BQ53" i="15" s="1"/>
  <c r="BP53" i="15"/>
  <c r="BP53" i="15" a="1"/>
  <c r="BO53" i="15" a="1"/>
  <c r="BO53" i="15" s="1"/>
  <c r="BR52" i="15" a="1"/>
  <c r="BR52" i="15" s="1"/>
  <c r="BQ52" i="15" a="1"/>
  <c r="BQ52" i="15" s="1"/>
  <c r="BP52" i="15" a="1"/>
  <c r="BP52" i="15" s="1"/>
  <c r="BO52" i="15" a="1"/>
  <c r="BO52" i="15" s="1"/>
  <c r="BR51" i="15" a="1"/>
  <c r="BR51" i="15" s="1"/>
  <c r="BQ51" i="15" a="1"/>
  <c r="BQ51" i="15" s="1"/>
  <c r="BP51" i="15"/>
  <c r="BP51" i="15" a="1"/>
  <c r="BO51" i="15" a="1"/>
  <c r="BO51" i="15" s="1"/>
  <c r="BR50" i="15" a="1"/>
  <c r="BR50" i="15" s="1"/>
  <c r="BQ50" i="15" a="1"/>
  <c r="BQ50" i="15" s="1"/>
  <c r="BP50" i="15" a="1"/>
  <c r="BP50" i="15" s="1"/>
  <c r="BO50" i="15" a="1"/>
  <c r="BO50" i="15" s="1"/>
  <c r="BR49" i="15" a="1"/>
  <c r="BR49" i="15" s="1"/>
  <c r="BQ49" i="15" a="1"/>
  <c r="BQ49" i="15" s="1"/>
  <c r="BP49" i="15" a="1"/>
  <c r="BP49" i="15" s="1"/>
  <c r="BO49" i="15" a="1"/>
  <c r="BO49" i="15" s="1"/>
  <c r="BR48" i="15" a="1"/>
  <c r="BR48" i="15" s="1"/>
  <c r="BQ48" i="15" a="1"/>
  <c r="BQ48" i="15" s="1"/>
  <c r="BP48" i="15" a="1"/>
  <c r="BP48" i="15" s="1"/>
  <c r="BO48" i="15" a="1"/>
  <c r="BO48" i="15" s="1"/>
  <c r="BR47" i="15" a="1"/>
  <c r="BR47" i="15" s="1"/>
  <c r="BQ47" i="15" a="1"/>
  <c r="BQ47" i="15" s="1"/>
  <c r="BP47" i="15" a="1"/>
  <c r="BP47" i="15" s="1"/>
  <c r="BO47" i="15" a="1"/>
  <c r="BO47" i="15" s="1"/>
  <c r="BR46" i="15" a="1"/>
  <c r="BR46" i="15" s="1"/>
  <c r="BQ46" i="15" a="1"/>
  <c r="BQ46" i="15" s="1"/>
  <c r="BP46" i="15" a="1"/>
  <c r="BP46" i="15" s="1"/>
  <c r="BO46" i="15" a="1"/>
  <c r="BO46" i="15" s="1"/>
  <c r="BR45" i="15" a="1"/>
  <c r="BR45" i="15" s="1"/>
  <c r="BQ45" i="15" a="1"/>
  <c r="BQ45" i="15" s="1"/>
  <c r="BP45" i="15" a="1"/>
  <c r="BP45" i="15" s="1"/>
  <c r="BO45" i="15" a="1"/>
  <c r="BO45" i="15" s="1"/>
  <c r="BR44" i="15" a="1"/>
  <c r="BR44" i="15" s="1"/>
  <c r="BQ44" i="15" a="1"/>
  <c r="BQ44" i="15" s="1"/>
  <c r="BP44" i="15" a="1"/>
  <c r="BP44" i="15" s="1"/>
  <c r="BO44" i="15" a="1"/>
  <c r="BO44" i="15" s="1"/>
  <c r="BR43" i="15" a="1"/>
  <c r="BR43" i="15" s="1"/>
  <c r="BQ43" i="15" a="1"/>
  <c r="BQ43" i="15" s="1"/>
  <c r="BP43" i="15" a="1"/>
  <c r="BP43" i="15" s="1"/>
  <c r="BO43" i="15" a="1"/>
  <c r="BO43" i="15" s="1"/>
  <c r="BR42" i="15" a="1"/>
  <c r="BR42" i="15" s="1"/>
  <c r="BQ42" i="15" a="1"/>
  <c r="BQ42" i="15" s="1"/>
  <c r="BP42" i="15" a="1"/>
  <c r="BP42" i="15" s="1"/>
  <c r="BO42" i="15" a="1"/>
  <c r="BO42" i="15" s="1"/>
  <c r="BR41" i="15" a="1"/>
  <c r="BR41" i="15" s="1"/>
  <c r="BQ41" i="15" a="1"/>
  <c r="BQ41" i="15" s="1"/>
  <c r="BP41" i="15" a="1"/>
  <c r="BP41" i="15" s="1"/>
  <c r="BO41" i="15" a="1"/>
  <c r="BO41" i="15" s="1"/>
  <c r="BR40" i="15" a="1"/>
  <c r="BR40" i="15" s="1"/>
  <c r="BQ40" i="15" a="1"/>
  <c r="BQ40" i="15" s="1"/>
  <c r="BP40" i="15" a="1"/>
  <c r="BP40" i="15" s="1"/>
  <c r="BO40" i="15" a="1"/>
  <c r="BO40" i="15" s="1"/>
  <c r="BR39" i="15" a="1"/>
  <c r="BR39" i="15" s="1"/>
  <c r="BQ39" i="15" a="1"/>
  <c r="BQ39" i="15" s="1"/>
  <c r="BP39" i="15" a="1"/>
  <c r="BP39" i="15" s="1"/>
  <c r="BO39" i="15" a="1"/>
  <c r="BO39" i="15" s="1"/>
  <c r="BR38" i="15" a="1"/>
  <c r="BR38" i="15" s="1"/>
  <c r="BQ38" i="15" a="1"/>
  <c r="BQ38" i="15" s="1"/>
  <c r="BP38" i="15" a="1"/>
  <c r="BP38" i="15" s="1"/>
  <c r="BO38" i="15" a="1"/>
  <c r="BO38" i="15" s="1"/>
  <c r="BR37" i="15" a="1"/>
  <c r="BR37" i="15" s="1"/>
  <c r="BQ37" i="15" a="1"/>
  <c r="BQ37" i="15" s="1"/>
  <c r="BP37" i="15" a="1"/>
  <c r="BP37" i="15" s="1"/>
  <c r="BO37" i="15" a="1"/>
  <c r="BO37" i="15" s="1"/>
  <c r="BR36" i="15" a="1"/>
  <c r="BR36" i="15" s="1"/>
  <c r="BQ36" i="15" a="1"/>
  <c r="BQ36" i="15" s="1"/>
  <c r="BP36" i="15" a="1"/>
  <c r="BP36" i="15" s="1"/>
  <c r="BO36" i="15" a="1"/>
  <c r="BO36" i="15" s="1"/>
  <c r="BR35" i="15" a="1"/>
  <c r="BR35" i="15" s="1"/>
  <c r="BQ35" i="15" a="1"/>
  <c r="BQ35" i="15" s="1"/>
  <c r="BP35" i="15" a="1"/>
  <c r="BP35" i="15" s="1"/>
  <c r="BO35" i="15" a="1"/>
  <c r="BO35" i="15" s="1"/>
  <c r="BR34" i="15" a="1"/>
  <c r="BR34" i="15" s="1"/>
  <c r="BQ34" i="15" a="1"/>
  <c r="BQ34" i="15" s="1"/>
  <c r="BP34" i="15" a="1"/>
  <c r="BP34" i="15" s="1"/>
  <c r="BO34" i="15" a="1"/>
  <c r="BO34" i="15" s="1"/>
  <c r="BR33" i="15" a="1"/>
  <c r="BR33" i="15" s="1"/>
  <c r="BQ33" i="15" a="1"/>
  <c r="BQ33" i="15" s="1"/>
  <c r="BP33" i="15" a="1"/>
  <c r="BP33" i="15" s="1"/>
  <c r="BO33" i="15" a="1"/>
  <c r="BO33" i="15" s="1"/>
  <c r="BR32" i="15" a="1"/>
  <c r="BR32" i="15" s="1"/>
  <c r="BQ32" i="15" a="1"/>
  <c r="BQ32" i="15" s="1"/>
  <c r="BP32" i="15" a="1"/>
  <c r="BP32" i="15" s="1"/>
  <c r="BO32" i="15" a="1"/>
  <c r="BO32" i="15" s="1"/>
  <c r="BR31" i="15" a="1"/>
  <c r="BR31" i="15" s="1"/>
  <c r="BQ31" i="15" a="1"/>
  <c r="BQ31" i="15" s="1"/>
  <c r="BP31" i="15" a="1"/>
  <c r="BP31" i="15" s="1"/>
  <c r="BO31" i="15" a="1"/>
  <c r="BO31" i="15" s="1"/>
  <c r="BR30" i="15" a="1"/>
  <c r="BR30" i="15" s="1"/>
  <c r="BQ30" i="15" a="1"/>
  <c r="BQ30" i="15" s="1"/>
  <c r="BP30" i="15" a="1"/>
  <c r="BP30" i="15" s="1"/>
  <c r="BO30" i="15" a="1"/>
  <c r="BO30" i="15" s="1"/>
  <c r="BR29" i="15" a="1"/>
  <c r="BR29" i="15" s="1"/>
  <c r="BQ29" i="15" a="1"/>
  <c r="BQ29" i="15" s="1"/>
  <c r="BP29" i="15" a="1"/>
  <c r="BP29" i="15" s="1"/>
  <c r="BO29" i="15" a="1"/>
  <c r="BO29" i="15" s="1"/>
  <c r="BR28" i="15" a="1"/>
  <c r="BR28" i="15" s="1"/>
  <c r="BQ28" i="15" a="1"/>
  <c r="BQ28" i="15" s="1"/>
  <c r="BP28" i="15" a="1"/>
  <c r="BP28" i="15" s="1"/>
  <c r="BO28" i="15" a="1"/>
  <c r="BO28" i="15" s="1"/>
  <c r="BR27" i="15" a="1"/>
  <c r="BR27" i="15" s="1"/>
  <c r="BQ27" i="15" a="1"/>
  <c r="BQ27" i="15" s="1"/>
  <c r="BP27" i="15" a="1"/>
  <c r="BP27" i="15" s="1"/>
  <c r="BO27" i="15"/>
  <c r="BO27" i="15" a="1"/>
  <c r="BR26" i="15" a="1"/>
  <c r="BR26" i="15" s="1"/>
  <c r="BQ26" i="15" a="1"/>
  <c r="BQ26" i="15" s="1"/>
  <c r="BP26" i="15" a="1"/>
  <c r="BP26" i="15" s="1"/>
  <c r="BO26" i="15" a="1"/>
  <c r="BO26" i="15" s="1"/>
  <c r="BR25" i="15" a="1"/>
  <c r="BR25" i="15" s="1"/>
  <c r="BQ25" i="15" a="1"/>
  <c r="BQ25" i="15" s="1"/>
  <c r="BP25" i="15" a="1"/>
  <c r="BP25" i="15" s="1"/>
  <c r="BO25" i="15"/>
  <c r="BO25" i="15" a="1"/>
  <c r="BL25" i="15"/>
  <c r="BQ69" i="15" s="1" a="1"/>
  <c r="BQ69" i="15" s="1"/>
  <c r="BR24" i="15" a="1"/>
  <c r="BR24" i="15" s="1"/>
  <c r="BQ24" i="15" a="1"/>
  <c r="BQ24" i="15" s="1"/>
  <c r="BP24" i="15" a="1"/>
  <c r="BP24" i="15" s="1"/>
  <c r="BO24" i="15" a="1"/>
  <c r="BO24" i="15" s="1"/>
  <c r="BR23" i="15" a="1"/>
  <c r="BR23" i="15" s="1"/>
  <c r="BQ23" i="15" a="1"/>
  <c r="BQ23" i="15" s="1"/>
  <c r="BP23" i="15" a="1"/>
  <c r="BP23" i="15" s="1"/>
  <c r="BO23" i="15" a="1"/>
  <c r="BO23" i="15" s="1"/>
  <c r="BR22" i="15" a="1"/>
  <c r="BR22" i="15" s="1"/>
  <c r="BQ22" i="15" a="1"/>
  <c r="BQ22" i="15" s="1"/>
  <c r="BP22" i="15"/>
  <c r="BP22" i="15" a="1"/>
  <c r="BO22" i="15" a="1"/>
  <c r="BO22" i="15" s="1"/>
  <c r="BR21" i="15" a="1"/>
  <c r="BR21" i="15" s="1"/>
  <c r="BQ21" i="15" a="1"/>
  <c r="BQ21" i="15" s="1"/>
  <c r="BP21" i="15" a="1"/>
  <c r="BP21" i="15" s="1"/>
  <c r="BO21" i="15" a="1"/>
  <c r="BO21" i="15" s="1"/>
  <c r="BR761" i="14" a="1"/>
  <c r="BR761" i="14" s="1"/>
  <c r="BQ761" i="14" a="1"/>
  <c r="BQ761" i="14" s="1"/>
  <c r="BP761" i="14" a="1"/>
  <c r="BP761" i="14" s="1"/>
  <c r="BO761" i="14" a="1"/>
  <c r="BO761" i="14" s="1"/>
  <c r="BI761" i="14"/>
  <c r="BH761" i="14"/>
  <c r="BG761" i="14"/>
  <c r="BF761" i="14"/>
  <c r="BE761" i="14"/>
  <c r="BD761" i="14"/>
  <c r="BC761" i="14"/>
  <c r="BB761" i="14"/>
  <c r="BA761" i="14"/>
  <c r="AZ761" i="14"/>
  <c r="AY761" i="14"/>
  <c r="AX761" i="14"/>
  <c r="AW761" i="14"/>
  <c r="AV761" i="14"/>
  <c r="AU761" i="14"/>
  <c r="AT761" i="14"/>
  <c r="AS761" i="14"/>
  <c r="AR761" i="14"/>
  <c r="AQ761" i="14"/>
  <c r="AP761" i="14"/>
  <c r="AO761" i="14"/>
  <c r="AN761" i="14"/>
  <c r="AM761" i="14"/>
  <c r="AL761" i="14"/>
  <c r="AK761" i="14"/>
  <c r="AJ761" i="14"/>
  <c r="AI761" i="14"/>
  <c r="AH761" i="14"/>
  <c r="BR760" i="14" a="1"/>
  <c r="BR760" i="14" s="1"/>
  <c r="BQ760" i="14" a="1"/>
  <c r="BQ760" i="14" s="1"/>
  <c r="BP760" i="14" a="1"/>
  <c r="BP760" i="14" s="1"/>
  <c r="BO760" i="14" a="1"/>
  <c r="BO760" i="14" s="1"/>
  <c r="BI760" i="14"/>
  <c r="BH760" i="14"/>
  <c r="BG760" i="14"/>
  <c r="BF760" i="14"/>
  <c r="BE760" i="14"/>
  <c r="BD760" i="14"/>
  <c r="BC760" i="14"/>
  <c r="BB760" i="14"/>
  <c r="BA760" i="14"/>
  <c r="AZ760" i="14"/>
  <c r="AY760" i="14"/>
  <c r="AX760" i="14"/>
  <c r="AW760" i="14"/>
  <c r="AV760" i="14"/>
  <c r="AU760" i="14"/>
  <c r="AT760" i="14"/>
  <c r="AS760" i="14"/>
  <c r="AR760" i="14"/>
  <c r="AQ760" i="14"/>
  <c r="AP760" i="14"/>
  <c r="AO760" i="14"/>
  <c r="AN760" i="14"/>
  <c r="AM760" i="14"/>
  <c r="AL760" i="14"/>
  <c r="AK760" i="14"/>
  <c r="AJ760" i="14"/>
  <c r="AI760" i="14"/>
  <c r="AH760" i="14"/>
  <c r="BR759" i="14" a="1"/>
  <c r="BR759" i="14" s="1"/>
  <c r="BQ759" i="14" a="1"/>
  <c r="BQ759" i="14" s="1"/>
  <c r="BP759" i="14" a="1"/>
  <c r="BP759" i="14" s="1"/>
  <c r="BO759" i="14" a="1"/>
  <c r="BO759" i="14" s="1"/>
  <c r="BI759" i="14"/>
  <c r="BH759" i="14"/>
  <c r="BG759" i="14"/>
  <c r="BF759" i="14"/>
  <c r="BE759" i="14"/>
  <c r="BD759" i="14"/>
  <c r="BC759" i="14"/>
  <c r="BB759" i="14"/>
  <c r="BA759" i="14"/>
  <c r="AZ759" i="14"/>
  <c r="AY759" i="14"/>
  <c r="AX759" i="14"/>
  <c r="AW759" i="14"/>
  <c r="AV759" i="14"/>
  <c r="AU759" i="14"/>
  <c r="AT759" i="14"/>
  <c r="AS759" i="14"/>
  <c r="AR759" i="14"/>
  <c r="AQ759" i="14"/>
  <c r="AP759" i="14"/>
  <c r="AO759" i="14"/>
  <c r="AN759" i="14"/>
  <c r="AM759" i="14"/>
  <c r="AL759" i="14"/>
  <c r="AK759" i="14"/>
  <c r="AJ759" i="14"/>
  <c r="AI759" i="14"/>
  <c r="AH759" i="14"/>
  <c r="BR758" i="14" a="1"/>
  <c r="BR758" i="14" s="1"/>
  <c r="BQ758" i="14" a="1"/>
  <c r="BQ758" i="14" s="1"/>
  <c r="BP758" i="14" a="1"/>
  <c r="BP758" i="14" s="1"/>
  <c r="BO758" i="14" a="1"/>
  <c r="BO758" i="14" s="1"/>
  <c r="BI758" i="14"/>
  <c r="BH758" i="14"/>
  <c r="BG758" i="14"/>
  <c r="BF758" i="14"/>
  <c r="BE758" i="14"/>
  <c r="BD758" i="14"/>
  <c r="BC758" i="14"/>
  <c r="BB758" i="14"/>
  <c r="BA758" i="14"/>
  <c r="AZ758" i="14"/>
  <c r="AY758" i="14"/>
  <c r="AX758" i="14"/>
  <c r="AW758" i="14"/>
  <c r="AV758" i="14"/>
  <c r="AU758" i="14"/>
  <c r="AT758" i="14"/>
  <c r="AS758" i="14"/>
  <c r="AR758" i="14"/>
  <c r="AQ758" i="14"/>
  <c r="AP758" i="14"/>
  <c r="AO758" i="14"/>
  <c r="AN758" i="14"/>
  <c r="AM758" i="14"/>
  <c r="AL758" i="14"/>
  <c r="AK758" i="14"/>
  <c r="AJ758" i="14"/>
  <c r="AI758" i="14"/>
  <c r="AH758" i="14"/>
  <c r="BR757" i="14" a="1"/>
  <c r="BR757" i="14" s="1"/>
  <c r="BQ757" i="14" a="1"/>
  <c r="BQ757" i="14" s="1"/>
  <c r="BP757" i="14" a="1"/>
  <c r="BP757" i="14" s="1"/>
  <c r="BO757" i="14" a="1"/>
  <c r="BO757" i="14" s="1"/>
  <c r="BI757" i="14"/>
  <c r="BH757" i="14"/>
  <c r="BG757" i="14"/>
  <c r="BF757" i="14"/>
  <c r="BE757" i="14"/>
  <c r="BD757" i="14"/>
  <c r="BC757" i="14"/>
  <c r="BB757" i="14"/>
  <c r="BA757" i="14"/>
  <c r="AZ757" i="14"/>
  <c r="AY757" i="14"/>
  <c r="AX757" i="14"/>
  <c r="AW757" i="14"/>
  <c r="AV757" i="14"/>
  <c r="AU757" i="14"/>
  <c r="AT757" i="14"/>
  <c r="AS757" i="14"/>
  <c r="AR757" i="14"/>
  <c r="AQ757" i="14"/>
  <c r="AP757" i="14"/>
  <c r="AO757" i="14"/>
  <c r="AN757" i="14"/>
  <c r="AM757" i="14"/>
  <c r="AL757" i="14"/>
  <c r="AK757" i="14"/>
  <c r="AJ757" i="14"/>
  <c r="AI757" i="14"/>
  <c r="AH757" i="14"/>
  <c r="BR756" i="14" a="1"/>
  <c r="BR756" i="14" s="1"/>
  <c r="BQ756" i="14" a="1"/>
  <c r="BQ756" i="14" s="1"/>
  <c r="BP756" i="14" a="1"/>
  <c r="BP756" i="14" s="1"/>
  <c r="BO756" i="14" a="1"/>
  <c r="BO756" i="14" s="1"/>
  <c r="BI756" i="14"/>
  <c r="BH756" i="14"/>
  <c r="BG756" i="14"/>
  <c r="BF756" i="14"/>
  <c r="BE756" i="14"/>
  <c r="BD756" i="14"/>
  <c r="BC756" i="14"/>
  <c r="BB756" i="14"/>
  <c r="BA756" i="14"/>
  <c r="AZ756" i="14"/>
  <c r="AY756" i="14"/>
  <c r="AX756" i="14"/>
  <c r="AW756" i="14"/>
  <c r="AV756" i="14"/>
  <c r="AU756" i="14"/>
  <c r="AT756" i="14"/>
  <c r="AS756" i="14"/>
  <c r="AR756" i="14"/>
  <c r="AQ756" i="14"/>
  <c r="AP756" i="14"/>
  <c r="AO756" i="14"/>
  <c r="AN756" i="14"/>
  <c r="AM756" i="14"/>
  <c r="AL756" i="14"/>
  <c r="AK756" i="14"/>
  <c r="AJ756" i="14"/>
  <c r="AI756" i="14"/>
  <c r="AH756" i="14"/>
  <c r="BR755" i="14" a="1"/>
  <c r="BR755" i="14" s="1"/>
  <c r="BQ755" i="14" a="1"/>
  <c r="BQ755" i="14" s="1"/>
  <c r="BP755" i="14" a="1"/>
  <c r="BP755" i="14" s="1"/>
  <c r="BO755" i="14" a="1"/>
  <c r="BO755" i="14" s="1"/>
  <c r="BI755" i="14"/>
  <c r="BH755" i="14"/>
  <c r="BG755" i="14"/>
  <c r="BF755" i="14"/>
  <c r="BE755" i="14"/>
  <c r="BD755" i="14"/>
  <c r="BC755" i="14"/>
  <c r="BB755" i="14"/>
  <c r="BA755" i="14"/>
  <c r="AZ755" i="14"/>
  <c r="AY755" i="14"/>
  <c r="AX755" i="14"/>
  <c r="AW755" i="14"/>
  <c r="AV755" i="14"/>
  <c r="AU755" i="14"/>
  <c r="AT755" i="14"/>
  <c r="AS755" i="14"/>
  <c r="AR755" i="14"/>
  <c r="AQ755" i="14"/>
  <c r="AP755" i="14"/>
  <c r="AO755" i="14"/>
  <c r="AN755" i="14"/>
  <c r="AM755" i="14"/>
  <c r="AL755" i="14"/>
  <c r="AK755" i="14"/>
  <c r="AJ755" i="14"/>
  <c r="AI755" i="14"/>
  <c r="AH755" i="14"/>
  <c r="BR754" i="14" a="1"/>
  <c r="BR754" i="14" s="1"/>
  <c r="BQ754" i="14" a="1"/>
  <c r="BQ754" i="14" s="1"/>
  <c r="BP754" i="14" a="1"/>
  <c r="BP754" i="14" s="1"/>
  <c r="BO754" i="14" a="1"/>
  <c r="BO754" i="14" s="1"/>
  <c r="BI754" i="14"/>
  <c r="BH754" i="14"/>
  <c r="BG754" i="14"/>
  <c r="BF754" i="14"/>
  <c r="BE754" i="14"/>
  <c r="BD754" i="14"/>
  <c r="BC754" i="14"/>
  <c r="BB754" i="14"/>
  <c r="BA754" i="14"/>
  <c r="AZ754" i="14"/>
  <c r="AY754" i="14"/>
  <c r="AX754" i="14"/>
  <c r="AW754" i="14"/>
  <c r="AV754" i="14"/>
  <c r="AU754" i="14"/>
  <c r="AT754" i="14"/>
  <c r="AS754" i="14"/>
  <c r="AR754" i="14"/>
  <c r="AQ754" i="14"/>
  <c r="AP754" i="14"/>
  <c r="AO754" i="14"/>
  <c r="AN754" i="14"/>
  <c r="AM754" i="14"/>
  <c r="AL754" i="14"/>
  <c r="AK754" i="14"/>
  <c r="AJ754" i="14"/>
  <c r="AI754" i="14"/>
  <c r="AH754" i="14"/>
  <c r="BR753" i="14" a="1"/>
  <c r="BR753" i="14" s="1"/>
  <c r="BQ753" i="14" a="1"/>
  <c r="BQ753" i="14" s="1"/>
  <c r="BP753" i="14" a="1"/>
  <c r="BP753" i="14" s="1"/>
  <c r="BO753" i="14" a="1"/>
  <c r="BO753" i="14" s="1"/>
  <c r="BI753" i="14"/>
  <c r="BH753" i="14"/>
  <c r="BG753" i="14"/>
  <c r="BF753" i="14"/>
  <c r="BE753" i="14"/>
  <c r="BD753" i="14"/>
  <c r="BC753" i="14"/>
  <c r="BB753" i="14"/>
  <c r="BA753" i="14"/>
  <c r="AZ753" i="14"/>
  <c r="AY753" i="14"/>
  <c r="AX753" i="14"/>
  <c r="AW753" i="14"/>
  <c r="AV753" i="14"/>
  <c r="AU753" i="14"/>
  <c r="AT753" i="14"/>
  <c r="AS753" i="14"/>
  <c r="AR753" i="14"/>
  <c r="AQ753" i="14"/>
  <c r="AP753" i="14"/>
  <c r="AO753" i="14"/>
  <c r="AN753" i="14"/>
  <c r="AM753" i="14"/>
  <c r="AL753" i="14"/>
  <c r="AK753" i="14"/>
  <c r="AJ753" i="14"/>
  <c r="AI753" i="14"/>
  <c r="AH753" i="14"/>
  <c r="BR752" i="14" a="1"/>
  <c r="BR752" i="14" s="1"/>
  <c r="BQ752" i="14" a="1"/>
  <c r="BQ752" i="14" s="1"/>
  <c r="BP752" i="14" a="1"/>
  <c r="BP752" i="14" s="1"/>
  <c r="BO752" i="14" a="1"/>
  <c r="BO752" i="14" s="1"/>
  <c r="BI752" i="14"/>
  <c r="BH752" i="14"/>
  <c r="BG752" i="14"/>
  <c r="BF752" i="14"/>
  <c r="BE752" i="14"/>
  <c r="BD752" i="14"/>
  <c r="BC752" i="14"/>
  <c r="BB752" i="14"/>
  <c r="BA752" i="14"/>
  <c r="AZ752" i="14"/>
  <c r="AY752" i="14"/>
  <c r="AX752" i="14"/>
  <c r="AW752" i="14"/>
  <c r="AV752" i="14"/>
  <c r="AU752" i="14"/>
  <c r="AT752" i="14"/>
  <c r="AS752" i="14"/>
  <c r="AR752" i="14"/>
  <c r="AQ752" i="14"/>
  <c r="AP752" i="14"/>
  <c r="AO752" i="14"/>
  <c r="AN752" i="14"/>
  <c r="AM752" i="14"/>
  <c r="AL752" i="14"/>
  <c r="AK752" i="14"/>
  <c r="AJ752" i="14"/>
  <c r="AI752" i="14"/>
  <c r="AH752" i="14"/>
  <c r="BR751" i="14" a="1"/>
  <c r="BR751" i="14" s="1"/>
  <c r="BQ751" i="14" a="1"/>
  <c r="BQ751" i="14" s="1"/>
  <c r="BP751" i="14" a="1"/>
  <c r="BP751" i="14" s="1"/>
  <c r="BO751" i="14" a="1"/>
  <c r="BO751" i="14" s="1"/>
  <c r="BI751" i="14"/>
  <c r="BH751" i="14"/>
  <c r="BG751" i="14"/>
  <c r="BF751" i="14"/>
  <c r="BE751" i="14"/>
  <c r="BD751" i="14"/>
  <c r="BC751" i="14"/>
  <c r="BB751" i="14"/>
  <c r="BA751" i="14"/>
  <c r="AZ751" i="14"/>
  <c r="AY751" i="14"/>
  <c r="AX751" i="14"/>
  <c r="AW751" i="14"/>
  <c r="AV751" i="14"/>
  <c r="AU751" i="14"/>
  <c r="AT751" i="14"/>
  <c r="AS751" i="14"/>
  <c r="AR751" i="14"/>
  <c r="AQ751" i="14"/>
  <c r="AP751" i="14"/>
  <c r="AO751" i="14"/>
  <c r="AN751" i="14"/>
  <c r="AM751" i="14"/>
  <c r="AL751" i="14"/>
  <c r="AK751" i="14"/>
  <c r="AJ751" i="14"/>
  <c r="AI751" i="14"/>
  <c r="AH751" i="14"/>
  <c r="BR750" i="14" a="1"/>
  <c r="BR750" i="14" s="1"/>
  <c r="BQ750" i="14" a="1"/>
  <c r="BQ750" i="14" s="1"/>
  <c r="BP750" i="14" a="1"/>
  <c r="BP750" i="14" s="1"/>
  <c r="BO750" i="14" a="1"/>
  <c r="BO750" i="14" s="1"/>
  <c r="BI750" i="14"/>
  <c r="BH750" i="14"/>
  <c r="BG750" i="14"/>
  <c r="BF750" i="14"/>
  <c r="BE750" i="14"/>
  <c r="BD750" i="14"/>
  <c r="BC750" i="14"/>
  <c r="BB750" i="14"/>
  <c r="BA750" i="14"/>
  <c r="AZ750" i="14"/>
  <c r="AY750" i="14"/>
  <c r="AX750" i="14"/>
  <c r="AW750" i="14"/>
  <c r="AV750" i="14"/>
  <c r="AU750" i="14"/>
  <c r="AT750" i="14"/>
  <c r="AS750" i="14"/>
  <c r="AR750" i="14"/>
  <c r="AQ750" i="14"/>
  <c r="AP750" i="14"/>
  <c r="AO750" i="14"/>
  <c r="AN750" i="14"/>
  <c r="AM750" i="14"/>
  <c r="AL750" i="14"/>
  <c r="AK750" i="14"/>
  <c r="AJ750" i="14"/>
  <c r="AI750" i="14"/>
  <c r="AH750" i="14"/>
  <c r="BR749" i="14" a="1"/>
  <c r="BR749" i="14" s="1"/>
  <c r="BQ749" i="14" a="1"/>
  <c r="BQ749" i="14" s="1"/>
  <c r="BP749" i="14" a="1"/>
  <c r="BP749" i="14" s="1"/>
  <c r="BO749" i="14" a="1"/>
  <c r="BO749" i="14" s="1"/>
  <c r="BI749" i="14"/>
  <c r="BH749" i="14"/>
  <c r="BG749" i="14"/>
  <c r="BF749" i="14"/>
  <c r="BE749" i="14"/>
  <c r="BD749" i="14"/>
  <c r="BC749" i="14"/>
  <c r="BB749" i="14"/>
  <c r="BA749" i="14"/>
  <c r="AZ749" i="14"/>
  <c r="AY749" i="14"/>
  <c r="AX749" i="14"/>
  <c r="AW749" i="14"/>
  <c r="AV749" i="14"/>
  <c r="AU749" i="14"/>
  <c r="AT749" i="14"/>
  <c r="AS749" i="14"/>
  <c r="AR749" i="14"/>
  <c r="AQ749" i="14"/>
  <c r="AP749" i="14"/>
  <c r="AO749" i="14"/>
  <c r="AN749" i="14"/>
  <c r="AM749" i="14"/>
  <c r="AL749" i="14"/>
  <c r="AK749" i="14"/>
  <c r="AJ749" i="14"/>
  <c r="AI749" i="14"/>
  <c r="AH749" i="14"/>
  <c r="BR748" i="14" a="1"/>
  <c r="BR748" i="14" s="1"/>
  <c r="BQ748" i="14" a="1"/>
  <c r="BQ748" i="14" s="1"/>
  <c r="BP748" i="14" a="1"/>
  <c r="BP748" i="14" s="1"/>
  <c r="BO748" i="14" a="1"/>
  <c r="BO748" i="14" s="1"/>
  <c r="BI748" i="14"/>
  <c r="BH748" i="14"/>
  <c r="BG748" i="14"/>
  <c r="BF748" i="14"/>
  <c r="BE748" i="14"/>
  <c r="BD748" i="14"/>
  <c r="BC748" i="14"/>
  <c r="BB748" i="14"/>
  <c r="BA748" i="14"/>
  <c r="AZ748" i="14"/>
  <c r="AY748" i="14"/>
  <c r="AX748" i="14"/>
  <c r="AW748" i="14"/>
  <c r="AV748" i="14"/>
  <c r="AU748" i="14"/>
  <c r="AT748" i="14"/>
  <c r="AS748" i="14"/>
  <c r="AR748" i="14"/>
  <c r="AQ748" i="14"/>
  <c r="AP748" i="14"/>
  <c r="AO748" i="14"/>
  <c r="AN748" i="14"/>
  <c r="AM748" i="14"/>
  <c r="AL748" i="14"/>
  <c r="AK748" i="14"/>
  <c r="AJ748" i="14"/>
  <c r="AI748" i="14"/>
  <c r="AH748" i="14"/>
  <c r="BR747" i="14" a="1"/>
  <c r="BR747" i="14" s="1"/>
  <c r="BQ747" i="14" a="1"/>
  <c r="BQ747" i="14" s="1"/>
  <c r="BP747" i="14" a="1"/>
  <c r="BP747" i="14" s="1"/>
  <c r="BO747" i="14" a="1"/>
  <c r="BO747" i="14" s="1"/>
  <c r="BI747" i="14"/>
  <c r="BH747" i="14"/>
  <c r="BG747" i="14"/>
  <c r="BF747" i="14"/>
  <c r="BE747" i="14"/>
  <c r="BD747" i="14"/>
  <c r="BC747" i="14"/>
  <c r="BB747" i="14"/>
  <c r="BA747" i="14"/>
  <c r="AZ747" i="14"/>
  <c r="AY747" i="14"/>
  <c r="AX747" i="14"/>
  <c r="AW747" i="14"/>
  <c r="AV747" i="14"/>
  <c r="AU747" i="14"/>
  <c r="AT747" i="14"/>
  <c r="AS747" i="14"/>
  <c r="AR747" i="14"/>
  <c r="AQ747" i="14"/>
  <c r="AP747" i="14"/>
  <c r="AO747" i="14"/>
  <c r="AN747" i="14"/>
  <c r="AM747" i="14"/>
  <c r="AL747" i="14"/>
  <c r="AK747" i="14"/>
  <c r="AJ747" i="14"/>
  <c r="AI747" i="14"/>
  <c r="AH747" i="14"/>
  <c r="BR746" i="14" a="1"/>
  <c r="BR746" i="14" s="1"/>
  <c r="BQ746" i="14" a="1"/>
  <c r="BQ746" i="14" s="1"/>
  <c r="BP746" i="14" a="1"/>
  <c r="BP746" i="14" s="1"/>
  <c r="BO746" i="14" a="1"/>
  <c r="BO746" i="14" s="1"/>
  <c r="BI746" i="14"/>
  <c r="BH746" i="14"/>
  <c r="BG746" i="14"/>
  <c r="BF746" i="14"/>
  <c r="BE746" i="14"/>
  <c r="BD746" i="14"/>
  <c r="BC746" i="14"/>
  <c r="BB746" i="14"/>
  <c r="BA746" i="14"/>
  <c r="AZ746" i="14"/>
  <c r="AY746" i="14"/>
  <c r="AX746" i="14"/>
  <c r="AW746" i="14"/>
  <c r="AV746" i="14"/>
  <c r="AU746" i="14"/>
  <c r="AT746" i="14"/>
  <c r="AS746" i="14"/>
  <c r="AR746" i="14"/>
  <c r="AQ746" i="14"/>
  <c r="AP746" i="14"/>
  <c r="AO746" i="14"/>
  <c r="AN746" i="14"/>
  <c r="AM746" i="14"/>
  <c r="AL746" i="14"/>
  <c r="AK746" i="14"/>
  <c r="AJ746" i="14"/>
  <c r="AI746" i="14"/>
  <c r="AH746" i="14"/>
  <c r="BR745" i="14" a="1"/>
  <c r="BR745" i="14" s="1"/>
  <c r="BQ745" i="14" a="1"/>
  <c r="BQ745" i="14" s="1"/>
  <c r="BP745" i="14" a="1"/>
  <c r="BP745" i="14" s="1"/>
  <c r="BO745" i="14" a="1"/>
  <c r="BO745" i="14" s="1"/>
  <c r="BI745" i="14"/>
  <c r="BH745" i="14"/>
  <c r="BG745" i="14"/>
  <c r="BF745" i="14"/>
  <c r="BE745" i="14"/>
  <c r="BD745" i="14"/>
  <c r="BC745" i="14"/>
  <c r="BB745" i="14"/>
  <c r="BA745" i="14"/>
  <c r="AZ745" i="14"/>
  <c r="AY745" i="14"/>
  <c r="AX745" i="14"/>
  <c r="AW745" i="14"/>
  <c r="AV745" i="14"/>
  <c r="AU745" i="14"/>
  <c r="AT745" i="14"/>
  <c r="AS745" i="14"/>
  <c r="AR745" i="14"/>
  <c r="AQ745" i="14"/>
  <c r="AP745" i="14"/>
  <c r="AO745" i="14"/>
  <c r="AN745" i="14"/>
  <c r="AM745" i="14"/>
  <c r="AL745" i="14"/>
  <c r="AK745" i="14"/>
  <c r="AJ745" i="14"/>
  <c r="AI745" i="14"/>
  <c r="AH745" i="14"/>
  <c r="BR744" i="14" a="1"/>
  <c r="BR744" i="14" s="1"/>
  <c r="BQ744" i="14" a="1"/>
  <c r="BQ744" i="14" s="1"/>
  <c r="BP744" i="14" a="1"/>
  <c r="BP744" i="14" s="1"/>
  <c r="BO744" i="14" a="1"/>
  <c r="BO744" i="14" s="1"/>
  <c r="BI744" i="14"/>
  <c r="BH744" i="14"/>
  <c r="BG744" i="14"/>
  <c r="BF744" i="14"/>
  <c r="BE744" i="14"/>
  <c r="BD744" i="14"/>
  <c r="BC744" i="14"/>
  <c r="BB744" i="14"/>
  <c r="BA744" i="14"/>
  <c r="AZ744" i="14"/>
  <c r="AY744" i="14"/>
  <c r="AX744" i="14"/>
  <c r="AW744" i="14"/>
  <c r="AV744" i="14"/>
  <c r="AU744" i="14"/>
  <c r="AT744" i="14"/>
  <c r="AS744" i="14"/>
  <c r="AR744" i="14"/>
  <c r="AQ744" i="14"/>
  <c r="AP744" i="14"/>
  <c r="AO744" i="14"/>
  <c r="AN744" i="14"/>
  <c r="AM744" i="14"/>
  <c r="AL744" i="14"/>
  <c r="AK744" i="14"/>
  <c r="AJ744" i="14"/>
  <c r="AI744" i="14"/>
  <c r="AH744" i="14"/>
  <c r="BR743" i="14" a="1"/>
  <c r="BR743" i="14" s="1"/>
  <c r="BQ743" i="14" a="1"/>
  <c r="BQ743" i="14" s="1"/>
  <c r="BP743" i="14" a="1"/>
  <c r="BP743" i="14" s="1"/>
  <c r="BO743" i="14" a="1"/>
  <c r="BO743" i="14" s="1"/>
  <c r="BI743" i="14"/>
  <c r="BH743" i="14"/>
  <c r="BG743" i="14"/>
  <c r="BF743" i="14"/>
  <c r="BE743" i="14"/>
  <c r="BD743" i="14"/>
  <c r="BC743" i="14"/>
  <c r="BB743" i="14"/>
  <c r="BA743" i="14"/>
  <c r="AZ743" i="14"/>
  <c r="AY743" i="14"/>
  <c r="AX743" i="14"/>
  <c r="AW743" i="14"/>
  <c r="AV743" i="14"/>
  <c r="AU743" i="14"/>
  <c r="AT743" i="14"/>
  <c r="AS743" i="14"/>
  <c r="AR743" i="14"/>
  <c r="AQ743" i="14"/>
  <c r="AP743" i="14"/>
  <c r="AO743" i="14"/>
  <c r="AN743" i="14"/>
  <c r="AM743" i="14"/>
  <c r="AL743" i="14"/>
  <c r="AK743" i="14"/>
  <c r="AJ743" i="14"/>
  <c r="AI743" i="14"/>
  <c r="AH743" i="14"/>
  <c r="BR742" i="14" a="1"/>
  <c r="BR742" i="14" s="1"/>
  <c r="BQ742" i="14" a="1"/>
  <c r="BQ742" i="14" s="1"/>
  <c r="BP742" i="14" a="1"/>
  <c r="BP742" i="14" s="1"/>
  <c r="BO742" i="14" a="1"/>
  <c r="BO742" i="14" s="1"/>
  <c r="BI742" i="14"/>
  <c r="BH742" i="14"/>
  <c r="BG742" i="14"/>
  <c r="BF742" i="14"/>
  <c r="BE742" i="14"/>
  <c r="BD742" i="14"/>
  <c r="BC742" i="14"/>
  <c r="BB742" i="14"/>
  <c r="BA742" i="14"/>
  <c r="AZ742" i="14"/>
  <c r="AY742" i="14"/>
  <c r="AX742" i="14"/>
  <c r="AW742" i="14"/>
  <c r="AV742" i="14"/>
  <c r="AU742" i="14"/>
  <c r="AT742" i="14"/>
  <c r="AS742" i="14"/>
  <c r="AR742" i="14"/>
  <c r="AQ742" i="14"/>
  <c r="AP742" i="14"/>
  <c r="AO742" i="14"/>
  <c r="AN742" i="14"/>
  <c r="AM742" i="14"/>
  <c r="AL742" i="14"/>
  <c r="AK742" i="14"/>
  <c r="AJ742" i="14"/>
  <c r="AI742" i="14"/>
  <c r="AH742" i="14"/>
  <c r="BR741" i="14" a="1"/>
  <c r="BR741" i="14" s="1"/>
  <c r="BQ741" i="14" a="1"/>
  <c r="BQ741" i="14" s="1"/>
  <c r="BP741" i="14" a="1"/>
  <c r="BP741" i="14" s="1"/>
  <c r="BO741" i="14" a="1"/>
  <c r="BO741" i="14" s="1"/>
  <c r="BI741" i="14"/>
  <c r="BH741" i="14"/>
  <c r="BG741" i="14"/>
  <c r="BF741" i="14"/>
  <c r="BE741" i="14"/>
  <c r="BD741" i="14"/>
  <c r="BC741" i="14"/>
  <c r="BB741" i="14"/>
  <c r="BA741" i="14"/>
  <c r="AZ741" i="14"/>
  <c r="AY741" i="14"/>
  <c r="AX741" i="14"/>
  <c r="AW741" i="14"/>
  <c r="AV741" i="14"/>
  <c r="AU741" i="14"/>
  <c r="AT741" i="14"/>
  <c r="AS741" i="14"/>
  <c r="AR741" i="14"/>
  <c r="AQ741" i="14"/>
  <c r="AP741" i="14"/>
  <c r="AO741" i="14"/>
  <c r="AN741" i="14"/>
  <c r="AM741" i="14"/>
  <c r="AL741" i="14"/>
  <c r="AK741" i="14"/>
  <c r="AJ741" i="14"/>
  <c r="AI741" i="14"/>
  <c r="AH741" i="14"/>
  <c r="BR740" i="14" a="1"/>
  <c r="BR740" i="14" s="1"/>
  <c r="BQ740" i="14" a="1"/>
  <c r="BQ740" i="14" s="1"/>
  <c r="BP740" i="14" a="1"/>
  <c r="BP740" i="14" s="1"/>
  <c r="BO740" i="14" a="1"/>
  <c r="BO740" i="14" s="1"/>
  <c r="BI740" i="14"/>
  <c r="BH740" i="14"/>
  <c r="BG740" i="14"/>
  <c r="BF740" i="14"/>
  <c r="BE740" i="14"/>
  <c r="BD740" i="14"/>
  <c r="BC740" i="14"/>
  <c r="BB740" i="14"/>
  <c r="BA740" i="14"/>
  <c r="AZ740" i="14"/>
  <c r="AY740" i="14"/>
  <c r="AX740" i="14"/>
  <c r="AW740" i="14"/>
  <c r="AV740" i="14"/>
  <c r="AU740" i="14"/>
  <c r="AT740" i="14"/>
  <c r="AS740" i="14"/>
  <c r="AR740" i="14"/>
  <c r="AQ740" i="14"/>
  <c r="AP740" i="14"/>
  <c r="AO740" i="14"/>
  <c r="AN740" i="14"/>
  <c r="AM740" i="14"/>
  <c r="AL740" i="14"/>
  <c r="AK740" i="14"/>
  <c r="AJ740" i="14"/>
  <c r="AI740" i="14"/>
  <c r="AH740" i="14"/>
  <c r="BR739" i="14" a="1"/>
  <c r="BR739" i="14" s="1"/>
  <c r="BQ739" i="14" a="1"/>
  <c r="BQ739" i="14" s="1"/>
  <c r="BP739" i="14" a="1"/>
  <c r="BP739" i="14" s="1"/>
  <c r="BO739" i="14" a="1"/>
  <c r="BO739" i="14" s="1"/>
  <c r="BI739" i="14"/>
  <c r="BH739" i="14"/>
  <c r="BG739" i="14"/>
  <c r="BF739" i="14"/>
  <c r="BE739" i="14"/>
  <c r="BD739" i="14"/>
  <c r="BC739" i="14"/>
  <c r="BB739" i="14"/>
  <c r="BA739" i="14"/>
  <c r="AZ739" i="14"/>
  <c r="AY739" i="14"/>
  <c r="AX739" i="14"/>
  <c r="AW739" i="14"/>
  <c r="AV739" i="14"/>
  <c r="AU739" i="14"/>
  <c r="AT739" i="14"/>
  <c r="AS739" i="14"/>
  <c r="AR739" i="14"/>
  <c r="AQ739" i="14"/>
  <c r="AP739" i="14"/>
  <c r="AO739" i="14"/>
  <c r="AN739" i="14"/>
  <c r="AM739" i="14"/>
  <c r="AL739" i="14"/>
  <c r="AK739" i="14"/>
  <c r="AJ739" i="14"/>
  <c r="AI739" i="14"/>
  <c r="AH739" i="14"/>
  <c r="BR738" i="14" a="1"/>
  <c r="BR738" i="14" s="1"/>
  <c r="BQ738" i="14" a="1"/>
  <c r="BQ738" i="14" s="1"/>
  <c r="BP738" i="14" a="1"/>
  <c r="BP738" i="14" s="1"/>
  <c r="BO738" i="14" a="1"/>
  <c r="BO738" i="14" s="1"/>
  <c r="BI738" i="14"/>
  <c r="BH738" i="14"/>
  <c r="BG738" i="14"/>
  <c r="BF738" i="14"/>
  <c r="BE738" i="14"/>
  <c r="BD738" i="14"/>
  <c r="BC738" i="14"/>
  <c r="BB738" i="14"/>
  <c r="BA738" i="14"/>
  <c r="AZ738" i="14"/>
  <c r="AY738" i="14"/>
  <c r="AX738" i="14"/>
  <c r="AW738" i="14"/>
  <c r="AV738" i="14"/>
  <c r="AU738" i="14"/>
  <c r="AT738" i="14"/>
  <c r="AS738" i="14"/>
  <c r="AR738" i="14"/>
  <c r="AQ738" i="14"/>
  <c r="AP738" i="14"/>
  <c r="AO738" i="14"/>
  <c r="AN738" i="14"/>
  <c r="AM738" i="14"/>
  <c r="AL738" i="14"/>
  <c r="AK738" i="14"/>
  <c r="AJ738" i="14"/>
  <c r="AI738" i="14"/>
  <c r="AH738" i="14"/>
  <c r="BR737" i="14" a="1"/>
  <c r="BR737" i="14" s="1"/>
  <c r="BQ737" i="14" a="1"/>
  <c r="BQ737" i="14" s="1"/>
  <c r="BP737" i="14" a="1"/>
  <c r="BP737" i="14" s="1"/>
  <c r="BO737" i="14" a="1"/>
  <c r="BO737" i="14" s="1"/>
  <c r="BI737" i="14"/>
  <c r="BH737" i="14"/>
  <c r="BG737" i="14"/>
  <c r="BF737" i="14"/>
  <c r="BE737" i="14"/>
  <c r="BD737" i="14"/>
  <c r="BC737" i="14"/>
  <c r="BB737" i="14"/>
  <c r="BA737" i="14"/>
  <c r="AZ737" i="14"/>
  <c r="AY737" i="14"/>
  <c r="AX737" i="14"/>
  <c r="AW737" i="14"/>
  <c r="AV737" i="14"/>
  <c r="AU737" i="14"/>
  <c r="AT737" i="14"/>
  <c r="AS737" i="14"/>
  <c r="AR737" i="14"/>
  <c r="AQ737" i="14"/>
  <c r="AP737" i="14"/>
  <c r="AO737" i="14"/>
  <c r="AN737" i="14"/>
  <c r="AM737" i="14"/>
  <c r="AL737" i="14"/>
  <c r="AK737" i="14"/>
  <c r="AJ737" i="14"/>
  <c r="AI737" i="14"/>
  <c r="AH737" i="14"/>
  <c r="BR736" i="14" a="1"/>
  <c r="BR736" i="14" s="1"/>
  <c r="BQ736" i="14" a="1"/>
  <c r="BQ736" i="14" s="1"/>
  <c r="BP736" i="14" a="1"/>
  <c r="BP736" i="14" s="1"/>
  <c r="BO736" i="14" a="1"/>
  <c r="BO736" i="14" s="1"/>
  <c r="BI736" i="14"/>
  <c r="BH736" i="14"/>
  <c r="BG736" i="14"/>
  <c r="BF736" i="14"/>
  <c r="BE736" i="14"/>
  <c r="BD736" i="14"/>
  <c r="BC736" i="14"/>
  <c r="BB736" i="14"/>
  <c r="BA736" i="14"/>
  <c r="AZ736" i="14"/>
  <c r="AY736" i="14"/>
  <c r="AX736" i="14"/>
  <c r="AW736" i="14"/>
  <c r="AV736" i="14"/>
  <c r="AU736" i="14"/>
  <c r="AT736" i="14"/>
  <c r="AS736" i="14"/>
  <c r="AR736" i="14"/>
  <c r="AQ736" i="14"/>
  <c r="AP736" i="14"/>
  <c r="AO736" i="14"/>
  <c r="AN736" i="14"/>
  <c r="AM736" i="14"/>
  <c r="AL736" i="14"/>
  <c r="AK736" i="14"/>
  <c r="AJ736" i="14"/>
  <c r="AI736" i="14"/>
  <c r="AH736" i="14"/>
  <c r="BR735" i="14" a="1"/>
  <c r="BR735" i="14" s="1"/>
  <c r="BQ735" i="14" a="1"/>
  <c r="BQ735" i="14" s="1"/>
  <c r="BP735" i="14" a="1"/>
  <c r="BP735" i="14" s="1"/>
  <c r="BO735" i="14" a="1"/>
  <c r="BO735" i="14" s="1"/>
  <c r="BI735" i="14"/>
  <c r="BH735" i="14"/>
  <c r="BG735" i="14"/>
  <c r="BF735" i="14"/>
  <c r="BE735" i="14"/>
  <c r="BD735" i="14"/>
  <c r="BC735" i="14"/>
  <c r="BB735" i="14"/>
  <c r="BA735" i="14"/>
  <c r="AZ735" i="14"/>
  <c r="AY735" i="14"/>
  <c r="AX735" i="14"/>
  <c r="AW735" i="14"/>
  <c r="AV735" i="14"/>
  <c r="AU735" i="14"/>
  <c r="AT735" i="14"/>
  <c r="AS735" i="14"/>
  <c r="AR735" i="14"/>
  <c r="AQ735" i="14"/>
  <c r="AP735" i="14"/>
  <c r="AO735" i="14"/>
  <c r="AN735" i="14"/>
  <c r="AM735" i="14"/>
  <c r="AL735" i="14"/>
  <c r="AK735" i="14"/>
  <c r="AJ735" i="14"/>
  <c r="AI735" i="14"/>
  <c r="AH735" i="14"/>
  <c r="BR734" i="14" a="1"/>
  <c r="BR734" i="14" s="1"/>
  <c r="BQ734" i="14" a="1"/>
  <c r="BQ734" i="14" s="1"/>
  <c r="BP734" i="14" a="1"/>
  <c r="BP734" i="14" s="1"/>
  <c r="BO734" i="14" a="1"/>
  <c r="BO734" i="14" s="1"/>
  <c r="BI734" i="14"/>
  <c r="BH734" i="14"/>
  <c r="BG734" i="14"/>
  <c r="BF734" i="14"/>
  <c r="BE734" i="14"/>
  <c r="BD734" i="14"/>
  <c r="BC734" i="14"/>
  <c r="BB734" i="14"/>
  <c r="BA734" i="14"/>
  <c r="AZ734" i="14"/>
  <c r="AY734" i="14"/>
  <c r="AX734" i="14"/>
  <c r="AW734" i="14"/>
  <c r="AV734" i="14"/>
  <c r="AU734" i="14"/>
  <c r="AT734" i="14"/>
  <c r="AS734" i="14"/>
  <c r="AR734" i="14"/>
  <c r="AQ734" i="14"/>
  <c r="AP734" i="14"/>
  <c r="AO734" i="14"/>
  <c r="AN734" i="14"/>
  <c r="AM734" i="14"/>
  <c r="AL734" i="14"/>
  <c r="AK734" i="14"/>
  <c r="AJ734" i="14"/>
  <c r="AI734" i="14"/>
  <c r="AH734" i="14"/>
  <c r="BR733" i="14" a="1"/>
  <c r="BR733" i="14" s="1"/>
  <c r="BQ733" i="14" a="1"/>
  <c r="BQ733" i="14" s="1"/>
  <c r="BP733" i="14" a="1"/>
  <c r="BP733" i="14" s="1"/>
  <c r="BO733" i="14" a="1"/>
  <c r="BO733" i="14" s="1"/>
  <c r="BI733" i="14"/>
  <c r="BH733" i="14"/>
  <c r="BG733" i="14"/>
  <c r="BF733" i="14"/>
  <c r="BE733" i="14"/>
  <c r="BD733" i="14"/>
  <c r="BC733" i="14"/>
  <c r="BB733" i="14"/>
  <c r="BA733" i="14"/>
  <c r="AZ733" i="14"/>
  <c r="AY733" i="14"/>
  <c r="AX733" i="14"/>
  <c r="AW733" i="14"/>
  <c r="AV733" i="14"/>
  <c r="AU733" i="14"/>
  <c r="AT733" i="14"/>
  <c r="AS733" i="14"/>
  <c r="AR733" i="14"/>
  <c r="AQ733" i="14"/>
  <c r="AP733" i="14"/>
  <c r="AO733" i="14"/>
  <c r="AN733" i="14"/>
  <c r="AM733" i="14"/>
  <c r="AL733" i="14"/>
  <c r="AK733" i="14"/>
  <c r="AJ733" i="14"/>
  <c r="AI733" i="14"/>
  <c r="AH733" i="14"/>
  <c r="BR732" i="14" a="1"/>
  <c r="BR732" i="14" s="1"/>
  <c r="BQ732" i="14" a="1"/>
  <c r="BQ732" i="14" s="1"/>
  <c r="BP732" i="14" a="1"/>
  <c r="BP732" i="14" s="1"/>
  <c r="BO732" i="14" a="1"/>
  <c r="BO732" i="14" s="1"/>
  <c r="BI732" i="14"/>
  <c r="BH732" i="14"/>
  <c r="BG732" i="14"/>
  <c r="BF732" i="14"/>
  <c r="BE732" i="14"/>
  <c r="BD732" i="14"/>
  <c r="BC732" i="14"/>
  <c r="BB732" i="14"/>
  <c r="BA732" i="14"/>
  <c r="AZ732" i="14"/>
  <c r="AY732" i="14"/>
  <c r="AX732" i="14"/>
  <c r="AW732" i="14"/>
  <c r="AV732" i="14"/>
  <c r="AU732" i="14"/>
  <c r="AT732" i="14"/>
  <c r="AS732" i="14"/>
  <c r="AR732" i="14"/>
  <c r="AQ732" i="14"/>
  <c r="AP732" i="14"/>
  <c r="AO732" i="14"/>
  <c r="AN732" i="14"/>
  <c r="AM732" i="14"/>
  <c r="AL732" i="14"/>
  <c r="AK732" i="14"/>
  <c r="AJ732" i="14"/>
  <c r="AI732" i="14"/>
  <c r="AH732" i="14"/>
  <c r="BR731" i="14" a="1"/>
  <c r="BR731" i="14" s="1"/>
  <c r="BQ731" i="14" a="1"/>
  <c r="BQ731" i="14" s="1"/>
  <c r="BP731" i="14" a="1"/>
  <c r="BP731" i="14" s="1"/>
  <c r="BO731" i="14" a="1"/>
  <c r="BO731" i="14" s="1"/>
  <c r="BI731" i="14"/>
  <c r="BH731" i="14"/>
  <c r="BG731" i="14"/>
  <c r="BF731" i="14"/>
  <c r="BE731" i="14"/>
  <c r="BD731" i="14"/>
  <c r="BC731" i="14"/>
  <c r="BB731" i="14"/>
  <c r="BA731" i="14"/>
  <c r="AZ731" i="14"/>
  <c r="AY731" i="14"/>
  <c r="AX731" i="14"/>
  <c r="AW731" i="14"/>
  <c r="AV731" i="14"/>
  <c r="AU731" i="14"/>
  <c r="AT731" i="14"/>
  <c r="AS731" i="14"/>
  <c r="AR731" i="14"/>
  <c r="AQ731" i="14"/>
  <c r="AP731" i="14"/>
  <c r="AO731" i="14"/>
  <c r="AN731" i="14"/>
  <c r="AM731" i="14"/>
  <c r="AL731" i="14"/>
  <c r="AK731" i="14"/>
  <c r="AJ731" i="14"/>
  <c r="AI731" i="14"/>
  <c r="AH731" i="14"/>
  <c r="BR730" i="14" a="1"/>
  <c r="BR730" i="14" s="1"/>
  <c r="BQ730" i="14" a="1"/>
  <c r="BQ730" i="14" s="1"/>
  <c r="BP730" i="14" a="1"/>
  <c r="BP730" i="14" s="1"/>
  <c r="BO730" i="14" a="1"/>
  <c r="BO730" i="14" s="1"/>
  <c r="BI730" i="14"/>
  <c r="BH730" i="14"/>
  <c r="BG730" i="14"/>
  <c r="BF730" i="14"/>
  <c r="BE730" i="14"/>
  <c r="BD730" i="14"/>
  <c r="BC730" i="14"/>
  <c r="BB730" i="14"/>
  <c r="BA730" i="14"/>
  <c r="AZ730" i="14"/>
  <c r="AY730" i="14"/>
  <c r="AX730" i="14"/>
  <c r="AW730" i="14"/>
  <c r="AV730" i="14"/>
  <c r="AU730" i="14"/>
  <c r="AT730" i="14"/>
  <c r="AS730" i="14"/>
  <c r="AR730" i="14"/>
  <c r="AQ730" i="14"/>
  <c r="AP730" i="14"/>
  <c r="AO730" i="14"/>
  <c r="AN730" i="14"/>
  <c r="AM730" i="14"/>
  <c r="AL730" i="14"/>
  <c r="AK730" i="14"/>
  <c r="AJ730" i="14"/>
  <c r="AI730" i="14"/>
  <c r="AH730" i="14"/>
  <c r="BR729" i="14" a="1"/>
  <c r="BR729" i="14" s="1"/>
  <c r="BQ729" i="14" a="1"/>
  <c r="BQ729" i="14" s="1"/>
  <c r="BP729" i="14" a="1"/>
  <c r="BP729" i="14" s="1"/>
  <c r="BO729" i="14" a="1"/>
  <c r="BO729" i="14" s="1"/>
  <c r="BI729" i="14"/>
  <c r="BH729" i="14"/>
  <c r="BG729" i="14"/>
  <c r="BF729" i="14"/>
  <c r="BE729" i="14"/>
  <c r="BD729" i="14"/>
  <c r="BC729" i="14"/>
  <c r="BB729" i="14"/>
  <c r="BA729" i="14"/>
  <c r="AZ729" i="14"/>
  <c r="AY729" i="14"/>
  <c r="AX729" i="14"/>
  <c r="AW729" i="14"/>
  <c r="AV729" i="14"/>
  <c r="AU729" i="14"/>
  <c r="AT729" i="14"/>
  <c r="AS729" i="14"/>
  <c r="AR729" i="14"/>
  <c r="AQ729" i="14"/>
  <c r="AP729" i="14"/>
  <c r="AO729" i="14"/>
  <c r="AN729" i="14"/>
  <c r="AM729" i="14"/>
  <c r="AL729" i="14"/>
  <c r="AK729" i="14"/>
  <c r="AJ729" i="14"/>
  <c r="AI729" i="14"/>
  <c r="AH729" i="14"/>
  <c r="BR728" i="14" a="1"/>
  <c r="BR728" i="14" s="1"/>
  <c r="BQ728" i="14" a="1"/>
  <c r="BQ728" i="14" s="1"/>
  <c r="BP728" i="14" a="1"/>
  <c r="BP728" i="14" s="1"/>
  <c r="BO728" i="14" a="1"/>
  <c r="BO728" i="14" s="1"/>
  <c r="BI728" i="14"/>
  <c r="BH728" i="14"/>
  <c r="BG728" i="14"/>
  <c r="BF728" i="14"/>
  <c r="BE728" i="14"/>
  <c r="BD728" i="14"/>
  <c r="BC728" i="14"/>
  <c r="BB728" i="14"/>
  <c r="BA728" i="14"/>
  <c r="AZ728" i="14"/>
  <c r="AY728" i="14"/>
  <c r="AX728" i="14"/>
  <c r="AW728" i="14"/>
  <c r="AV728" i="14"/>
  <c r="AU728" i="14"/>
  <c r="AT728" i="14"/>
  <c r="AS728" i="14"/>
  <c r="AR728" i="14"/>
  <c r="AQ728" i="14"/>
  <c r="AP728" i="14"/>
  <c r="AO728" i="14"/>
  <c r="AN728" i="14"/>
  <c r="AM728" i="14"/>
  <c r="AL728" i="14"/>
  <c r="AK728" i="14"/>
  <c r="AJ728" i="14"/>
  <c r="AI728" i="14"/>
  <c r="AH728" i="14"/>
  <c r="BR727" i="14" a="1"/>
  <c r="BR727" i="14" s="1"/>
  <c r="BQ727" i="14" a="1"/>
  <c r="BQ727" i="14" s="1"/>
  <c r="BP727" i="14" a="1"/>
  <c r="BP727" i="14" s="1"/>
  <c r="BO727" i="14" a="1"/>
  <c r="BO727" i="14" s="1"/>
  <c r="BI727" i="14"/>
  <c r="BH727" i="14"/>
  <c r="BG727" i="14"/>
  <c r="BF727" i="14"/>
  <c r="BE727" i="14"/>
  <c r="BD727" i="14"/>
  <c r="BC727" i="14"/>
  <c r="BB727" i="14"/>
  <c r="BA727" i="14"/>
  <c r="AZ727" i="14"/>
  <c r="AY727" i="14"/>
  <c r="AX727" i="14"/>
  <c r="AW727" i="14"/>
  <c r="AV727" i="14"/>
  <c r="AU727" i="14"/>
  <c r="AT727" i="14"/>
  <c r="AS727" i="14"/>
  <c r="AR727" i="14"/>
  <c r="AQ727" i="14"/>
  <c r="AP727" i="14"/>
  <c r="AO727" i="14"/>
  <c r="AN727" i="14"/>
  <c r="AM727" i="14"/>
  <c r="AL727" i="14"/>
  <c r="AK727" i="14"/>
  <c r="AJ727" i="14"/>
  <c r="AI727" i="14"/>
  <c r="AH727" i="14"/>
  <c r="BR726" i="14" a="1"/>
  <c r="BR726" i="14" s="1"/>
  <c r="BQ726" i="14" a="1"/>
  <c r="BQ726" i="14" s="1"/>
  <c r="BP726" i="14" a="1"/>
  <c r="BP726" i="14" s="1"/>
  <c r="BO726" i="14" a="1"/>
  <c r="BO726" i="14" s="1"/>
  <c r="BI726" i="14"/>
  <c r="BH726" i="14"/>
  <c r="BG726" i="14"/>
  <c r="BF726" i="14"/>
  <c r="BE726" i="14"/>
  <c r="BD726" i="14"/>
  <c r="BC726" i="14"/>
  <c r="BB726" i="14"/>
  <c r="BA726" i="14"/>
  <c r="AZ726" i="14"/>
  <c r="AY726" i="14"/>
  <c r="AX726" i="14"/>
  <c r="AW726" i="14"/>
  <c r="AV726" i="14"/>
  <c r="AU726" i="14"/>
  <c r="AT726" i="14"/>
  <c r="AS726" i="14"/>
  <c r="AR726" i="14"/>
  <c r="AQ726" i="14"/>
  <c r="AP726" i="14"/>
  <c r="AO726" i="14"/>
  <c r="AN726" i="14"/>
  <c r="AM726" i="14"/>
  <c r="AL726" i="14"/>
  <c r="AK726" i="14"/>
  <c r="AJ726" i="14"/>
  <c r="AI726" i="14"/>
  <c r="AH726" i="14"/>
  <c r="BR725" i="14" a="1"/>
  <c r="BR725" i="14" s="1"/>
  <c r="BQ725" i="14" a="1"/>
  <c r="BQ725" i="14" s="1"/>
  <c r="BP725" i="14" a="1"/>
  <c r="BP725" i="14" s="1"/>
  <c r="BO725" i="14" a="1"/>
  <c r="BO725" i="14" s="1"/>
  <c r="BI725" i="14"/>
  <c r="BH725" i="14"/>
  <c r="BG725" i="14"/>
  <c r="BF725" i="14"/>
  <c r="BE725" i="14"/>
  <c r="BD725" i="14"/>
  <c r="BC725" i="14"/>
  <c r="BB725" i="14"/>
  <c r="BA725" i="14"/>
  <c r="AZ725" i="14"/>
  <c r="AY725" i="14"/>
  <c r="AX725" i="14"/>
  <c r="AW725" i="14"/>
  <c r="AV725" i="14"/>
  <c r="AU725" i="14"/>
  <c r="AT725" i="14"/>
  <c r="AS725" i="14"/>
  <c r="AR725" i="14"/>
  <c r="AQ725" i="14"/>
  <c r="AP725" i="14"/>
  <c r="AO725" i="14"/>
  <c r="AN725" i="14"/>
  <c r="AM725" i="14"/>
  <c r="AL725" i="14"/>
  <c r="AK725" i="14"/>
  <c r="AJ725" i="14"/>
  <c r="AI725" i="14"/>
  <c r="AH725" i="14"/>
  <c r="BR724" i="14" a="1"/>
  <c r="BR724" i="14" s="1"/>
  <c r="BQ724" i="14" a="1"/>
  <c r="BQ724" i="14" s="1"/>
  <c r="BP724" i="14" a="1"/>
  <c r="BP724" i="14" s="1"/>
  <c r="BO724" i="14" a="1"/>
  <c r="BO724" i="14" s="1"/>
  <c r="BI724" i="14"/>
  <c r="BH724" i="14"/>
  <c r="BG724" i="14"/>
  <c r="BF724" i="14"/>
  <c r="BE724" i="14"/>
  <c r="BD724" i="14"/>
  <c r="BC724" i="14"/>
  <c r="BB724" i="14"/>
  <c r="BA724" i="14"/>
  <c r="AZ724" i="14"/>
  <c r="AY724" i="14"/>
  <c r="AX724" i="14"/>
  <c r="AW724" i="14"/>
  <c r="AV724" i="14"/>
  <c r="AU724" i="14"/>
  <c r="AT724" i="14"/>
  <c r="AS724" i="14"/>
  <c r="AR724" i="14"/>
  <c r="AQ724" i="14"/>
  <c r="AP724" i="14"/>
  <c r="AO724" i="14"/>
  <c r="AN724" i="14"/>
  <c r="AM724" i="14"/>
  <c r="AL724" i="14"/>
  <c r="AK724" i="14"/>
  <c r="AJ724" i="14"/>
  <c r="AI724" i="14"/>
  <c r="AH724" i="14"/>
  <c r="BR723" i="14" a="1"/>
  <c r="BR723" i="14" s="1"/>
  <c r="BQ723" i="14" a="1"/>
  <c r="BQ723" i="14" s="1"/>
  <c r="BP723" i="14" a="1"/>
  <c r="BP723" i="14" s="1"/>
  <c r="BO723" i="14" a="1"/>
  <c r="BO723" i="14" s="1"/>
  <c r="BI723" i="14"/>
  <c r="BH723" i="14"/>
  <c r="BG723" i="14"/>
  <c r="BF723" i="14"/>
  <c r="BE723" i="14"/>
  <c r="BD723" i="14"/>
  <c r="BC723" i="14"/>
  <c r="BB723" i="14"/>
  <c r="BA723" i="14"/>
  <c r="AZ723" i="14"/>
  <c r="AY723" i="14"/>
  <c r="AX723" i="14"/>
  <c r="AW723" i="14"/>
  <c r="AV723" i="14"/>
  <c r="AU723" i="14"/>
  <c r="AT723" i="14"/>
  <c r="AS723" i="14"/>
  <c r="AR723" i="14"/>
  <c r="AQ723" i="14"/>
  <c r="AP723" i="14"/>
  <c r="AO723" i="14"/>
  <c r="AN723" i="14"/>
  <c r="AM723" i="14"/>
  <c r="AL723" i="14"/>
  <c r="AK723" i="14"/>
  <c r="AJ723" i="14"/>
  <c r="AI723" i="14"/>
  <c r="AH723" i="14"/>
  <c r="BR722" i="14" a="1"/>
  <c r="BR722" i="14" s="1"/>
  <c r="BQ722" i="14" a="1"/>
  <c r="BQ722" i="14" s="1"/>
  <c r="BP722" i="14" a="1"/>
  <c r="BP722" i="14" s="1"/>
  <c r="BO722" i="14" a="1"/>
  <c r="BO722" i="14" s="1"/>
  <c r="BI722" i="14"/>
  <c r="BH722" i="14"/>
  <c r="BG722" i="14"/>
  <c r="BF722" i="14"/>
  <c r="BE722" i="14"/>
  <c r="BD722" i="14"/>
  <c r="BC722" i="14"/>
  <c r="BB722" i="14"/>
  <c r="BA722" i="14"/>
  <c r="AZ722" i="14"/>
  <c r="AY722" i="14"/>
  <c r="AX722" i="14"/>
  <c r="AW722" i="14"/>
  <c r="AV722" i="14"/>
  <c r="AU722" i="14"/>
  <c r="AT722" i="14"/>
  <c r="AS722" i="14"/>
  <c r="AR722" i="14"/>
  <c r="AQ722" i="14"/>
  <c r="AP722" i="14"/>
  <c r="AO722" i="14"/>
  <c r="AN722" i="14"/>
  <c r="AM722" i="14"/>
  <c r="AL722" i="14"/>
  <c r="AK722" i="14"/>
  <c r="AJ722" i="14"/>
  <c r="AI722" i="14"/>
  <c r="AH722" i="14"/>
  <c r="BR721" i="14" a="1"/>
  <c r="BR721" i="14" s="1"/>
  <c r="BQ721" i="14" a="1"/>
  <c r="BQ721" i="14" s="1"/>
  <c r="BP721" i="14" a="1"/>
  <c r="BP721" i="14" s="1"/>
  <c r="BO721" i="14" a="1"/>
  <c r="BO721" i="14" s="1"/>
  <c r="BI721" i="14"/>
  <c r="BH721" i="14"/>
  <c r="BG721" i="14"/>
  <c r="BF721" i="14"/>
  <c r="BE721" i="14"/>
  <c r="BD721" i="14"/>
  <c r="BC721" i="14"/>
  <c r="BB721" i="14"/>
  <c r="BA721" i="14"/>
  <c r="AZ721" i="14"/>
  <c r="AY721" i="14"/>
  <c r="AX721" i="14"/>
  <c r="AW721" i="14"/>
  <c r="AV721" i="14"/>
  <c r="AU721" i="14"/>
  <c r="AT721" i="14"/>
  <c r="AS721" i="14"/>
  <c r="AR721" i="14"/>
  <c r="AQ721" i="14"/>
  <c r="AP721" i="14"/>
  <c r="AO721" i="14"/>
  <c r="AN721" i="14"/>
  <c r="AM721" i="14"/>
  <c r="AL721" i="14"/>
  <c r="AK721" i="14"/>
  <c r="AJ721" i="14"/>
  <c r="AI721" i="14"/>
  <c r="AH721" i="14"/>
  <c r="BR720" i="14" a="1"/>
  <c r="BR720" i="14" s="1"/>
  <c r="BQ720" i="14" a="1"/>
  <c r="BQ720" i="14" s="1"/>
  <c r="BP720" i="14" a="1"/>
  <c r="BP720" i="14" s="1"/>
  <c r="BO720" i="14" a="1"/>
  <c r="BO720" i="14" s="1"/>
  <c r="BI720" i="14"/>
  <c r="BH720" i="14"/>
  <c r="BG720" i="14"/>
  <c r="BF720" i="14"/>
  <c r="BE720" i="14"/>
  <c r="BD720" i="14"/>
  <c r="BC720" i="14"/>
  <c r="BB720" i="14"/>
  <c r="BA720" i="14"/>
  <c r="AZ720" i="14"/>
  <c r="AY720" i="14"/>
  <c r="AX720" i="14"/>
  <c r="AW720" i="14"/>
  <c r="AV720" i="14"/>
  <c r="AU720" i="14"/>
  <c r="AT720" i="14"/>
  <c r="AS720" i="14"/>
  <c r="AR720" i="14"/>
  <c r="AQ720" i="14"/>
  <c r="AP720" i="14"/>
  <c r="AO720" i="14"/>
  <c r="AN720" i="14"/>
  <c r="AM720" i="14"/>
  <c r="AL720" i="14"/>
  <c r="AK720" i="14"/>
  <c r="AJ720" i="14"/>
  <c r="AI720" i="14"/>
  <c r="AH720" i="14"/>
  <c r="BR719" i="14" a="1"/>
  <c r="BR719" i="14" s="1"/>
  <c r="BQ719" i="14" a="1"/>
  <c r="BQ719" i="14" s="1"/>
  <c r="BP719" i="14" a="1"/>
  <c r="BP719" i="14" s="1"/>
  <c r="BO719" i="14" a="1"/>
  <c r="BO719" i="14" s="1"/>
  <c r="BI719" i="14"/>
  <c r="BH719" i="14"/>
  <c r="BG719" i="14"/>
  <c r="BF719" i="14"/>
  <c r="BE719" i="14"/>
  <c r="BD719" i="14"/>
  <c r="BC719" i="14"/>
  <c r="BB719" i="14"/>
  <c r="BA719" i="14"/>
  <c r="AZ719" i="14"/>
  <c r="AY719" i="14"/>
  <c r="AX719" i="14"/>
  <c r="AW719" i="14"/>
  <c r="AV719" i="14"/>
  <c r="AU719" i="14"/>
  <c r="AT719" i="14"/>
  <c r="AS719" i="14"/>
  <c r="AR719" i="14"/>
  <c r="AQ719" i="14"/>
  <c r="AP719" i="14"/>
  <c r="AO719" i="14"/>
  <c r="AN719" i="14"/>
  <c r="AM719" i="14"/>
  <c r="AL719" i="14"/>
  <c r="AK719" i="14"/>
  <c r="AJ719" i="14"/>
  <c r="AI719" i="14"/>
  <c r="AH719" i="14"/>
  <c r="BR718" i="14" a="1"/>
  <c r="BR718" i="14" s="1"/>
  <c r="BQ718" i="14" a="1"/>
  <c r="BQ718" i="14" s="1"/>
  <c r="BP718" i="14" a="1"/>
  <c r="BP718" i="14" s="1"/>
  <c r="BO718" i="14" a="1"/>
  <c r="BO718" i="14" s="1"/>
  <c r="BI718" i="14"/>
  <c r="BH718" i="14"/>
  <c r="BG718" i="14"/>
  <c r="BF718" i="14"/>
  <c r="BE718" i="14"/>
  <c r="BD718" i="14"/>
  <c r="BC718" i="14"/>
  <c r="BB718" i="14"/>
  <c r="BA718" i="14"/>
  <c r="AZ718" i="14"/>
  <c r="AY718" i="14"/>
  <c r="AX718" i="14"/>
  <c r="AW718" i="14"/>
  <c r="AV718" i="14"/>
  <c r="AU718" i="14"/>
  <c r="AT718" i="14"/>
  <c r="AS718" i="14"/>
  <c r="AR718" i="14"/>
  <c r="AQ718" i="14"/>
  <c r="AP718" i="14"/>
  <c r="AO718" i="14"/>
  <c r="AN718" i="14"/>
  <c r="AM718" i="14"/>
  <c r="AL718" i="14"/>
  <c r="AK718" i="14"/>
  <c r="AJ718" i="14"/>
  <c r="AI718" i="14"/>
  <c r="AH718" i="14"/>
  <c r="BR717" i="14" a="1"/>
  <c r="BR717" i="14" s="1"/>
  <c r="BQ717" i="14" a="1"/>
  <c r="BQ717" i="14" s="1"/>
  <c r="BP717" i="14" a="1"/>
  <c r="BP717" i="14" s="1"/>
  <c r="BO717" i="14" a="1"/>
  <c r="BO717" i="14" s="1"/>
  <c r="BI717" i="14"/>
  <c r="BH717" i="14"/>
  <c r="BG717" i="14"/>
  <c r="BF717" i="14"/>
  <c r="BE717" i="14"/>
  <c r="BD717" i="14"/>
  <c r="BC717" i="14"/>
  <c r="BB717" i="14"/>
  <c r="BA717" i="14"/>
  <c r="AZ717" i="14"/>
  <c r="AY717" i="14"/>
  <c r="AX717" i="14"/>
  <c r="AW717" i="14"/>
  <c r="AV717" i="14"/>
  <c r="AU717" i="14"/>
  <c r="AT717" i="14"/>
  <c r="AS717" i="14"/>
  <c r="AR717" i="14"/>
  <c r="AQ717" i="14"/>
  <c r="AP717" i="14"/>
  <c r="AO717" i="14"/>
  <c r="AN717" i="14"/>
  <c r="AM717" i="14"/>
  <c r="AL717" i="14"/>
  <c r="AK717" i="14"/>
  <c r="AJ717" i="14"/>
  <c r="AI717" i="14"/>
  <c r="AH717" i="14"/>
  <c r="BR716" i="14" a="1"/>
  <c r="BR716" i="14" s="1"/>
  <c r="BQ716" i="14" a="1"/>
  <c r="BQ716" i="14" s="1"/>
  <c r="BP716" i="14" a="1"/>
  <c r="BP716" i="14" s="1"/>
  <c r="BO716" i="14" a="1"/>
  <c r="BO716" i="14" s="1"/>
  <c r="BI716" i="14"/>
  <c r="BH716" i="14"/>
  <c r="BG716" i="14"/>
  <c r="BF716" i="14"/>
  <c r="BE716" i="14"/>
  <c r="BD716" i="14"/>
  <c r="BC716" i="14"/>
  <c r="BB716" i="14"/>
  <c r="BA716" i="14"/>
  <c r="AZ716" i="14"/>
  <c r="AY716" i="14"/>
  <c r="AX716" i="14"/>
  <c r="AW716" i="14"/>
  <c r="AV716" i="14"/>
  <c r="AU716" i="14"/>
  <c r="AT716" i="14"/>
  <c r="AS716" i="14"/>
  <c r="AR716" i="14"/>
  <c r="AQ716" i="14"/>
  <c r="AP716" i="14"/>
  <c r="AO716" i="14"/>
  <c r="AN716" i="14"/>
  <c r="AM716" i="14"/>
  <c r="AL716" i="14"/>
  <c r="AK716" i="14"/>
  <c r="AJ716" i="14"/>
  <c r="AI716" i="14"/>
  <c r="AH716" i="14"/>
  <c r="BR715" i="14" a="1"/>
  <c r="BR715" i="14" s="1"/>
  <c r="BQ715" i="14" a="1"/>
  <c r="BQ715" i="14" s="1"/>
  <c r="BP715" i="14" a="1"/>
  <c r="BP715" i="14" s="1"/>
  <c r="BO715" i="14" a="1"/>
  <c r="BO715" i="14" s="1"/>
  <c r="BI715" i="14"/>
  <c r="BH715" i="14"/>
  <c r="BG715" i="14"/>
  <c r="BF715" i="14"/>
  <c r="BE715" i="14"/>
  <c r="BD715" i="14"/>
  <c r="BC715" i="14"/>
  <c r="BB715" i="14"/>
  <c r="BA715" i="14"/>
  <c r="AZ715" i="14"/>
  <c r="AY715" i="14"/>
  <c r="AX715" i="14"/>
  <c r="AW715" i="14"/>
  <c r="AV715" i="14"/>
  <c r="AU715" i="14"/>
  <c r="AT715" i="14"/>
  <c r="AS715" i="14"/>
  <c r="AR715" i="14"/>
  <c r="AQ715" i="14"/>
  <c r="AP715" i="14"/>
  <c r="AO715" i="14"/>
  <c r="AN715" i="14"/>
  <c r="AM715" i="14"/>
  <c r="AL715" i="14"/>
  <c r="AK715" i="14"/>
  <c r="AJ715" i="14"/>
  <c r="AI715" i="14"/>
  <c r="AH715" i="14"/>
  <c r="BR714" i="14" a="1"/>
  <c r="BR714" i="14" s="1"/>
  <c r="BQ714" i="14" a="1"/>
  <c r="BQ714" i="14" s="1"/>
  <c r="BP714" i="14" a="1"/>
  <c r="BP714" i="14" s="1"/>
  <c r="BO714" i="14" a="1"/>
  <c r="BO714" i="14" s="1"/>
  <c r="BI714" i="14"/>
  <c r="BH714" i="14"/>
  <c r="BG714" i="14"/>
  <c r="BF714" i="14"/>
  <c r="BE714" i="14"/>
  <c r="BD714" i="14"/>
  <c r="BC714" i="14"/>
  <c r="BB714" i="14"/>
  <c r="BA714" i="14"/>
  <c r="AZ714" i="14"/>
  <c r="AY714" i="14"/>
  <c r="AX714" i="14"/>
  <c r="AW714" i="14"/>
  <c r="AV714" i="14"/>
  <c r="AU714" i="14"/>
  <c r="AT714" i="14"/>
  <c r="AS714" i="14"/>
  <c r="AR714" i="14"/>
  <c r="AQ714" i="14"/>
  <c r="AP714" i="14"/>
  <c r="AO714" i="14"/>
  <c r="AN714" i="14"/>
  <c r="AM714" i="14"/>
  <c r="AL714" i="14"/>
  <c r="AK714" i="14"/>
  <c r="AJ714" i="14"/>
  <c r="AI714" i="14"/>
  <c r="AH714" i="14"/>
  <c r="BR713" i="14" a="1"/>
  <c r="BR713" i="14" s="1"/>
  <c r="BQ713" i="14" a="1"/>
  <c r="BQ713" i="14" s="1"/>
  <c r="BP713" i="14" a="1"/>
  <c r="BP713" i="14" s="1"/>
  <c r="BO713" i="14" a="1"/>
  <c r="BO713" i="14" s="1"/>
  <c r="BI713" i="14"/>
  <c r="BH713" i="14"/>
  <c r="BG713" i="14"/>
  <c r="BF713" i="14"/>
  <c r="BE713" i="14"/>
  <c r="BD713" i="14"/>
  <c r="BC713" i="14"/>
  <c r="BB713" i="14"/>
  <c r="BA713" i="14"/>
  <c r="AZ713" i="14"/>
  <c r="AY713" i="14"/>
  <c r="AX713" i="14"/>
  <c r="AW713" i="14"/>
  <c r="AV713" i="14"/>
  <c r="AU713" i="14"/>
  <c r="AT713" i="14"/>
  <c r="AS713" i="14"/>
  <c r="AR713" i="14"/>
  <c r="AQ713" i="14"/>
  <c r="AP713" i="14"/>
  <c r="AO713" i="14"/>
  <c r="AN713" i="14"/>
  <c r="AM713" i="14"/>
  <c r="AL713" i="14"/>
  <c r="AK713" i="14"/>
  <c r="AJ713" i="14"/>
  <c r="AI713" i="14"/>
  <c r="AH713" i="14"/>
  <c r="BR712" i="14" a="1"/>
  <c r="BR712" i="14" s="1"/>
  <c r="BQ712" i="14" a="1"/>
  <c r="BQ712" i="14" s="1"/>
  <c r="BP712" i="14" a="1"/>
  <c r="BP712" i="14" s="1"/>
  <c r="BO712" i="14" a="1"/>
  <c r="BO712" i="14" s="1"/>
  <c r="BI712" i="14"/>
  <c r="BH712" i="14"/>
  <c r="BG712" i="14"/>
  <c r="BF712" i="14"/>
  <c r="BE712" i="14"/>
  <c r="BD712" i="14"/>
  <c r="BC712" i="14"/>
  <c r="BB712" i="14"/>
  <c r="BA712" i="14"/>
  <c r="AZ712" i="14"/>
  <c r="AY712" i="14"/>
  <c r="AX712" i="14"/>
  <c r="AW712" i="14"/>
  <c r="AV712" i="14"/>
  <c r="AU712" i="14"/>
  <c r="AT712" i="14"/>
  <c r="AS712" i="14"/>
  <c r="AR712" i="14"/>
  <c r="AQ712" i="14"/>
  <c r="AP712" i="14"/>
  <c r="AO712" i="14"/>
  <c r="AN712" i="14"/>
  <c r="AM712" i="14"/>
  <c r="AL712" i="14"/>
  <c r="AK712" i="14"/>
  <c r="AJ712" i="14"/>
  <c r="AI712" i="14"/>
  <c r="AH712" i="14"/>
  <c r="BR711" i="14" a="1"/>
  <c r="BR711" i="14" s="1"/>
  <c r="BQ711" i="14" a="1"/>
  <c r="BQ711" i="14" s="1"/>
  <c r="BP711" i="14" a="1"/>
  <c r="BP711" i="14" s="1"/>
  <c r="BO711" i="14" a="1"/>
  <c r="BO711" i="14" s="1"/>
  <c r="BI711" i="14"/>
  <c r="BH711" i="14"/>
  <c r="BG711" i="14"/>
  <c r="BF711" i="14"/>
  <c r="BE711" i="14"/>
  <c r="BD711" i="14"/>
  <c r="BC711" i="14"/>
  <c r="BB711" i="14"/>
  <c r="BA711" i="14"/>
  <c r="AZ711" i="14"/>
  <c r="AY711" i="14"/>
  <c r="AX711" i="14"/>
  <c r="AW711" i="14"/>
  <c r="AV711" i="14"/>
  <c r="AU711" i="14"/>
  <c r="AT711" i="14"/>
  <c r="AS711" i="14"/>
  <c r="AR711" i="14"/>
  <c r="AQ711" i="14"/>
  <c r="AP711" i="14"/>
  <c r="AO711" i="14"/>
  <c r="AN711" i="14"/>
  <c r="AM711" i="14"/>
  <c r="AL711" i="14"/>
  <c r="AK711" i="14"/>
  <c r="AJ711" i="14"/>
  <c r="AI711" i="14"/>
  <c r="AH711" i="14"/>
  <c r="BR710" i="14" a="1"/>
  <c r="BR710" i="14" s="1"/>
  <c r="BQ710" i="14" a="1"/>
  <c r="BQ710" i="14" s="1"/>
  <c r="BP710" i="14" a="1"/>
  <c r="BP710" i="14" s="1"/>
  <c r="BO710" i="14" a="1"/>
  <c r="BO710" i="14" s="1"/>
  <c r="BI710" i="14"/>
  <c r="BH710" i="14"/>
  <c r="BG710" i="14"/>
  <c r="BF710" i="14"/>
  <c r="BE710" i="14"/>
  <c r="BD710" i="14"/>
  <c r="BC710" i="14"/>
  <c r="BB710" i="14"/>
  <c r="BA710" i="14"/>
  <c r="AZ710" i="14"/>
  <c r="AY710" i="14"/>
  <c r="AX710" i="14"/>
  <c r="AW710" i="14"/>
  <c r="AV710" i="14"/>
  <c r="AU710" i="14"/>
  <c r="AT710" i="14"/>
  <c r="AS710" i="14"/>
  <c r="AR710" i="14"/>
  <c r="AQ710" i="14"/>
  <c r="AP710" i="14"/>
  <c r="AO710" i="14"/>
  <c r="AN710" i="14"/>
  <c r="AM710" i="14"/>
  <c r="AL710" i="14"/>
  <c r="AK710" i="14"/>
  <c r="AJ710" i="14"/>
  <c r="AI710" i="14"/>
  <c r="AH710" i="14"/>
  <c r="BR709" i="14" a="1"/>
  <c r="BR709" i="14" s="1"/>
  <c r="BQ709" i="14" a="1"/>
  <c r="BQ709" i="14" s="1"/>
  <c r="BP709" i="14" a="1"/>
  <c r="BP709" i="14" s="1"/>
  <c r="BO709" i="14" a="1"/>
  <c r="BO709" i="14" s="1"/>
  <c r="BI709" i="14"/>
  <c r="BH709" i="14"/>
  <c r="BG709" i="14"/>
  <c r="BF709" i="14"/>
  <c r="BE709" i="14"/>
  <c r="BD709" i="14"/>
  <c r="BC709" i="14"/>
  <c r="BB709" i="14"/>
  <c r="BA709" i="14"/>
  <c r="AZ709" i="14"/>
  <c r="AY709" i="14"/>
  <c r="AX709" i="14"/>
  <c r="AW709" i="14"/>
  <c r="AV709" i="14"/>
  <c r="AU709" i="14"/>
  <c r="AT709" i="14"/>
  <c r="AS709" i="14"/>
  <c r="AR709" i="14"/>
  <c r="AQ709" i="14"/>
  <c r="AP709" i="14"/>
  <c r="AO709" i="14"/>
  <c r="AN709" i="14"/>
  <c r="AM709" i="14"/>
  <c r="AL709" i="14"/>
  <c r="AK709" i="14"/>
  <c r="AJ709" i="14"/>
  <c r="AI709" i="14"/>
  <c r="AH709" i="14"/>
  <c r="BR708" i="14" a="1"/>
  <c r="BR708" i="14" s="1"/>
  <c r="BQ708" i="14" a="1"/>
  <c r="BQ708" i="14" s="1"/>
  <c r="BP708" i="14" a="1"/>
  <c r="BP708" i="14" s="1"/>
  <c r="BO708" i="14" a="1"/>
  <c r="BO708" i="14" s="1"/>
  <c r="BI708" i="14"/>
  <c r="BH708" i="14"/>
  <c r="BG708" i="14"/>
  <c r="BF708" i="14"/>
  <c r="BE708" i="14"/>
  <c r="BD708" i="14"/>
  <c r="BC708" i="14"/>
  <c r="BB708" i="14"/>
  <c r="BA708" i="14"/>
  <c r="AZ708" i="14"/>
  <c r="AY708" i="14"/>
  <c r="AX708" i="14"/>
  <c r="AW708" i="14"/>
  <c r="AV708" i="14"/>
  <c r="AU708" i="14"/>
  <c r="AT708" i="14"/>
  <c r="AS708" i="14"/>
  <c r="AR708" i="14"/>
  <c r="AQ708" i="14"/>
  <c r="AP708" i="14"/>
  <c r="AO708" i="14"/>
  <c r="AN708" i="14"/>
  <c r="AM708" i="14"/>
  <c r="AL708" i="14"/>
  <c r="AK708" i="14"/>
  <c r="AJ708" i="14"/>
  <c r="AI708" i="14"/>
  <c r="AH708" i="14"/>
  <c r="BR707" i="14" a="1"/>
  <c r="BR707" i="14" s="1"/>
  <c r="BQ707" i="14" a="1"/>
  <c r="BQ707" i="14" s="1"/>
  <c r="BP707" i="14" a="1"/>
  <c r="BP707" i="14" s="1"/>
  <c r="BO707" i="14" a="1"/>
  <c r="BO707" i="14" s="1"/>
  <c r="BI707" i="14"/>
  <c r="BH707" i="14"/>
  <c r="BG707" i="14"/>
  <c r="BF707" i="14"/>
  <c r="BE707" i="14"/>
  <c r="BD707" i="14"/>
  <c r="BC707" i="14"/>
  <c r="BB707" i="14"/>
  <c r="BA707" i="14"/>
  <c r="AZ707" i="14"/>
  <c r="AY707" i="14"/>
  <c r="AX707" i="14"/>
  <c r="AW707" i="14"/>
  <c r="AV707" i="14"/>
  <c r="AU707" i="14"/>
  <c r="AT707" i="14"/>
  <c r="AS707" i="14"/>
  <c r="AR707" i="14"/>
  <c r="AQ707" i="14"/>
  <c r="AP707" i="14"/>
  <c r="AO707" i="14"/>
  <c r="AN707" i="14"/>
  <c r="AM707" i="14"/>
  <c r="AL707" i="14"/>
  <c r="AK707" i="14"/>
  <c r="AJ707" i="14"/>
  <c r="AI707" i="14"/>
  <c r="AH707" i="14"/>
  <c r="BR706" i="14" a="1"/>
  <c r="BR706" i="14" s="1"/>
  <c r="BQ706" i="14" a="1"/>
  <c r="BQ706" i="14" s="1"/>
  <c r="BP706" i="14" a="1"/>
  <c r="BP706" i="14" s="1"/>
  <c r="BO706" i="14" a="1"/>
  <c r="BO706" i="14" s="1"/>
  <c r="BI706" i="14"/>
  <c r="BH706" i="14"/>
  <c r="BG706" i="14"/>
  <c r="BF706" i="14"/>
  <c r="BE706" i="14"/>
  <c r="BD706" i="14"/>
  <c r="BC706" i="14"/>
  <c r="BB706" i="14"/>
  <c r="BA706" i="14"/>
  <c r="AZ706" i="14"/>
  <c r="AY706" i="14"/>
  <c r="AX706" i="14"/>
  <c r="AW706" i="14"/>
  <c r="AV706" i="14"/>
  <c r="AU706" i="14"/>
  <c r="AT706" i="14"/>
  <c r="AS706" i="14"/>
  <c r="AR706" i="14"/>
  <c r="AQ706" i="14"/>
  <c r="AP706" i="14"/>
  <c r="AO706" i="14"/>
  <c r="AN706" i="14"/>
  <c r="AM706" i="14"/>
  <c r="AL706" i="14"/>
  <c r="AK706" i="14"/>
  <c r="AJ706" i="14"/>
  <c r="AI706" i="14"/>
  <c r="AH706" i="14"/>
  <c r="BR705" i="14" a="1"/>
  <c r="BR705" i="14" s="1"/>
  <c r="BQ705" i="14" a="1"/>
  <c r="BQ705" i="14" s="1"/>
  <c r="BP705" i="14" a="1"/>
  <c r="BP705" i="14" s="1"/>
  <c r="BO705" i="14" a="1"/>
  <c r="BO705" i="14" s="1"/>
  <c r="BI705" i="14"/>
  <c r="BH705" i="14"/>
  <c r="BG705" i="14"/>
  <c r="BF705" i="14"/>
  <c r="BE705" i="14"/>
  <c r="BD705" i="14"/>
  <c r="BC705" i="14"/>
  <c r="BB705" i="14"/>
  <c r="BA705" i="14"/>
  <c r="AZ705" i="14"/>
  <c r="AY705" i="14"/>
  <c r="AX705" i="14"/>
  <c r="AW705" i="14"/>
  <c r="AV705" i="14"/>
  <c r="AU705" i="14"/>
  <c r="AT705" i="14"/>
  <c r="AS705" i="14"/>
  <c r="AR705" i="14"/>
  <c r="AQ705" i="14"/>
  <c r="AP705" i="14"/>
  <c r="AO705" i="14"/>
  <c r="AN705" i="14"/>
  <c r="AM705" i="14"/>
  <c r="AL705" i="14"/>
  <c r="AK705" i="14"/>
  <c r="AJ705" i="14"/>
  <c r="AI705" i="14"/>
  <c r="AH705" i="14"/>
  <c r="BR704" i="14" a="1"/>
  <c r="BR704" i="14" s="1"/>
  <c r="BQ704" i="14" a="1"/>
  <c r="BQ704" i="14" s="1"/>
  <c r="BP704" i="14" a="1"/>
  <c r="BP704" i="14" s="1"/>
  <c r="BO704" i="14" a="1"/>
  <c r="BO704" i="14" s="1"/>
  <c r="BI704" i="14"/>
  <c r="BH704" i="14"/>
  <c r="BG704" i="14"/>
  <c r="BF704" i="14"/>
  <c r="BE704" i="14"/>
  <c r="BD704" i="14"/>
  <c r="BC704" i="14"/>
  <c r="BB704" i="14"/>
  <c r="BA704" i="14"/>
  <c r="AZ704" i="14"/>
  <c r="AY704" i="14"/>
  <c r="AX704" i="14"/>
  <c r="AW704" i="14"/>
  <c r="AV704" i="14"/>
  <c r="AU704" i="14"/>
  <c r="AT704" i="14"/>
  <c r="AS704" i="14"/>
  <c r="AR704" i="14"/>
  <c r="AQ704" i="14"/>
  <c r="AP704" i="14"/>
  <c r="AO704" i="14"/>
  <c r="AN704" i="14"/>
  <c r="AM704" i="14"/>
  <c r="AL704" i="14"/>
  <c r="AK704" i="14"/>
  <c r="AJ704" i="14"/>
  <c r="AI704" i="14"/>
  <c r="AH704" i="14"/>
  <c r="BR703" i="14" a="1"/>
  <c r="BR703" i="14" s="1"/>
  <c r="BQ703" i="14" a="1"/>
  <c r="BQ703" i="14" s="1"/>
  <c r="BP703" i="14" a="1"/>
  <c r="BP703" i="14" s="1"/>
  <c r="BO703" i="14" a="1"/>
  <c r="BO703" i="14" s="1"/>
  <c r="BI703" i="14"/>
  <c r="BH703" i="14"/>
  <c r="BG703" i="14"/>
  <c r="BF703" i="14"/>
  <c r="BE703" i="14"/>
  <c r="BD703" i="14"/>
  <c r="BC703" i="14"/>
  <c r="BB703" i="14"/>
  <c r="BA703" i="14"/>
  <c r="AZ703" i="14"/>
  <c r="AY703" i="14"/>
  <c r="AX703" i="14"/>
  <c r="AW703" i="14"/>
  <c r="AV703" i="14"/>
  <c r="AU703" i="14"/>
  <c r="AT703" i="14"/>
  <c r="AS703" i="14"/>
  <c r="AR703" i="14"/>
  <c r="AQ703" i="14"/>
  <c r="AP703" i="14"/>
  <c r="AO703" i="14"/>
  <c r="AN703" i="14"/>
  <c r="AM703" i="14"/>
  <c r="AL703" i="14"/>
  <c r="AK703" i="14"/>
  <c r="AJ703" i="14"/>
  <c r="AI703" i="14"/>
  <c r="AH703" i="14"/>
  <c r="BR702" i="14" a="1"/>
  <c r="BR702" i="14" s="1"/>
  <c r="BQ702" i="14" a="1"/>
  <c r="BQ702" i="14" s="1"/>
  <c r="BP702" i="14" a="1"/>
  <c r="BP702" i="14" s="1"/>
  <c r="BO702" i="14" a="1"/>
  <c r="BO702" i="14" s="1"/>
  <c r="BI702" i="14"/>
  <c r="BH702" i="14"/>
  <c r="BG702" i="14"/>
  <c r="BF702" i="14"/>
  <c r="BE702" i="14"/>
  <c r="BD702" i="14"/>
  <c r="BC702" i="14"/>
  <c r="BB702" i="14"/>
  <c r="BA702" i="14"/>
  <c r="AZ702" i="14"/>
  <c r="AY702" i="14"/>
  <c r="AX702" i="14"/>
  <c r="AW702" i="14"/>
  <c r="AV702" i="14"/>
  <c r="AU702" i="14"/>
  <c r="AT702" i="14"/>
  <c r="AS702" i="14"/>
  <c r="AR702" i="14"/>
  <c r="AQ702" i="14"/>
  <c r="AP702" i="14"/>
  <c r="AO702" i="14"/>
  <c r="AN702" i="14"/>
  <c r="AM702" i="14"/>
  <c r="AL702" i="14"/>
  <c r="AK702" i="14"/>
  <c r="AJ702" i="14"/>
  <c r="AI702" i="14"/>
  <c r="AH702" i="14"/>
  <c r="BR701" i="14" a="1"/>
  <c r="BR701" i="14" s="1"/>
  <c r="BQ701" i="14" a="1"/>
  <c r="BQ701" i="14" s="1"/>
  <c r="BP701" i="14" a="1"/>
  <c r="BP701" i="14" s="1"/>
  <c r="BO701" i="14" a="1"/>
  <c r="BO701" i="14" s="1"/>
  <c r="BI701" i="14"/>
  <c r="BH701" i="14"/>
  <c r="BG701" i="14"/>
  <c r="BF701" i="14"/>
  <c r="BE701" i="14"/>
  <c r="BD701" i="14"/>
  <c r="BC701" i="14"/>
  <c r="BB701" i="14"/>
  <c r="BA701" i="14"/>
  <c r="AZ701" i="14"/>
  <c r="AY701" i="14"/>
  <c r="AX701" i="14"/>
  <c r="AW701" i="14"/>
  <c r="AV701" i="14"/>
  <c r="AU701" i="14"/>
  <c r="AT701" i="14"/>
  <c r="AS701" i="14"/>
  <c r="AR701" i="14"/>
  <c r="AQ701" i="14"/>
  <c r="AP701" i="14"/>
  <c r="AO701" i="14"/>
  <c r="AN701" i="14"/>
  <c r="AM701" i="14"/>
  <c r="AL701" i="14"/>
  <c r="AK701" i="14"/>
  <c r="AJ701" i="14"/>
  <c r="AI701" i="14"/>
  <c r="AH701" i="14"/>
  <c r="BR700" i="14" a="1"/>
  <c r="BR700" i="14" s="1"/>
  <c r="BQ700" i="14" a="1"/>
  <c r="BQ700" i="14" s="1"/>
  <c r="BP700" i="14" a="1"/>
  <c r="BP700" i="14" s="1"/>
  <c r="BO700" i="14" a="1"/>
  <c r="BO700" i="14" s="1"/>
  <c r="BI700" i="14"/>
  <c r="BH700" i="14"/>
  <c r="BG700" i="14"/>
  <c r="BF700" i="14"/>
  <c r="BE700" i="14"/>
  <c r="BD700" i="14"/>
  <c r="BC700" i="14"/>
  <c r="BB700" i="14"/>
  <c r="BA700" i="14"/>
  <c r="AZ700" i="14"/>
  <c r="AY700" i="14"/>
  <c r="AX700" i="14"/>
  <c r="AW700" i="14"/>
  <c r="AV700" i="14"/>
  <c r="AU700" i="14"/>
  <c r="AT700" i="14"/>
  <c r="AS700" i="14"/>
  <c r="AR700" i="14"/>
  <c r="AQ700" i="14"/>
  <c r="AP700" i="14"/>
  <c r="AO700" i="14"/>
  <c r="AN700" i="14"/>
  <c r="AM700" i="14"/>
  <c r="AL700" i="14"/>
  <c r="AK700" i="14"/>
  <c r="AJ700" i="14"/>
  <c r="AI700" i="14"/>
  <c r="AH700" i="14"/>
  <c r="BR699" i="14" a="1"/>
  <c r="BR699" i="14" s="1"/>
  <c r="BQ699" i="14" a="1"/>
  <c r="BQ699" i="14" s="1"/>
  <c r="BP699" i="14" a="1"/>
  <c r="BP699" i="14" s="1"/>
  <c r="BO699" i="14" a="1"/>
  <c r="BO699" i="14" s="1"/>
  <c r="BI699" i="14"/>
  <c r="BH699" i="14"/>
  <c r="BG699" i="14"/>
  <c r="BF699" i="14"/>
  <c r="BE699" i="14"/>
  <c r="BD699" i="14"/>
  <c r="BC699" i="14"/>
  <c r="BB699" i="14"/>
  <c r="BA699" i="14"/>
  <c r="AZ699" i="14"/>
  <c r="AY699" i="14"/>
  <c r="AX699" i="14"/>
  <c r="AW699" i="14"/>
  <c r="AV699" i="14"/>
  <c r="AU699" i="14"/>
  <c r="AT699" i="14"/>
  <c r="AS699" i="14"/>
  <c r="AR699" i="14"/>
  <c r="AQ699" i="14"/>
  <c r="AP699" i="14"/>
  <c r="AO699" i="14"/>
  <c r="AN699" i="14"/>
  <c r="AM699" i="14"/>
  <c r="AL699" i="14"/>
  <c r="AK699" i="14"/>
  <c r="AJ699" i="14"/>
  <c r="AI699" i="14"/>
  <c r="AH699" i="14"/>
  <c r="BR698" i="14" a="1"/>
  <c r="BR698" i="14" s="1"/>
  <c r="BQ698" i="14" a="1"/>
  <c r="BQ698" i="14" s="1"/>
  <c r="BP698" i="14" a="1"/>
  <c r="BP698" i="14" s="1"/>
  <c r="BO698" i="14" a="1"/>
  <c r="BO698" i="14" s="1"/>
  <c r="BI698" i="14"/>
  <c r="BH698" i="14"/>
  <c r="BG698" i="14"/>
  <c r="BF698" i="14"/>
  <c r="BE698" i="14"/>
  <c r="BD698" i="14"/>
  <c r="BC698" i="14"/>
  <c r="BB698" i="14"/>
  <c r="BA698" i="14"/>
  <c r="AZ698" i="14"/>
  <c r="AY698" i="14"/>
  <c r="AX698" i="14"/>
  <c r="AW698" i="14"/>
  <c r="AV698" i="14"/>
  <c r="AU698" i="14"/>
  <c r="AT698" i="14"/>
  <c r="AS698" i="14"/>
  <c r="AR698" i="14"/>
  <c r="AQ698" i="14"/>
  <c r="AP698" i="14"/>
  <c r="AO698" i="14"/>
  <c r="AN698" i="14"/>
  <c r="AM698" i="14"/>
  <c r="AL698" i="14"/>
  <c r="AK698" i="14"/>
  <c r="AJ698" i="14"/>
  <c r="AI698" i="14"/>
  <c r="AH698" i="14"/>
  <c r="BR697" i="14" a="1"/>
  <c r="BR697" i="14" s="1"/>
  <c r="BQ697" i="14" a="1"/>
  <c r="BQ697" i="14" s="1"/>
  <c r="BP697" i="14" a="1"/>
  <c r="BP697" i="14" s="1"/>
  <c r="BO697" i="14" a="1"/>
  <c r="BO697" i="14" s="1"/>
  <c r="BI697" i="14"/>
  <c r="BH697" i="14"/>
  <c r="BG697" i="14"/>
  <c r="BF697" i="14"/>
  <c r="BE697" i="14"/>
  <c r="BD697" i="14"/>
  <c r="BC697" i="14"/>
  <c r="BB697" i="14"/>
  <c r="BA697" i="14"/>
  <c r="AZ697" i="14"/>
  <c r="AY697" i="14"/>
  <c r="AX697" i="14"/>
  <c r="AW697" i="14"/>
  <c r="AV697" i="14"/>
  <c r="AU697" i="14"/>
  <c r="AT697" i="14"/>
  <c r="AS697" i="14"/>
  <c r="AR697" i="14"/>
  <c r="AQ697" i="14"/>
  <c r="AP697" i="14"/>
  <c r="AO697" i="14"/>
  <c r="AN697" i="14"/>
  <c r="AM697" i="14"/>
  <c r="AL697" i="14"/>
  <c r="AK697" i="14"/>
  <c r="AJ697" i="14"/>
  <c r="AI697" i="14"/>
  <c r="AH697" i="14"/>
  <c r="BR696" i="14" a="1"/>
  <c r="BR696" i="14" s="1"/>
  <c r="BQ696" i="14" a="1"/>
  <c r="BQ696" i="14" s="1"/>
  <c r="BP696" i="14" a="1"/>
  <c r="BP696" i="14" s="1"/>
  <c r="BO696" i="14" a="1"/>
  <c r="BO696" i="14" s="1"/>
  <c r="BI696" i="14"/>
  <c r="BH696" i="14"/>
  <c r="BG696" i="14"/>
  <c r="BF696" i="14"/>
  <c r="BE696" i="14"/>
  <c r="BD696" i="14"/>
  <c r="BC696" i="14"/>
  <c r="BB696" i="14"/>
  <c r="BA696" i="14"/>
  <c r="AZ696" i="14"/>
  <c r="AY696" i="14"/>
  <c r="AX696" i="14"/>
  <c r="AW696" i="14"/>
  <c r="AV696" i="14"/>
  <c r="AU696" i="14"/>
  <c r="AT696" i="14"/>
  <c r="AS696" i="14"/>
  <c r="AR696" i="14"/>
  <c r="AQ696" i="14"/>
  <c r="AP696" i="14"/>
  <c r="AO696" i="14"/>
  <c r="AN696" i="14"/>
  <c r="AM696" i="14"/>
  <c r="AL696" i="14"/>
  <c r="AK696" i="14"/>
  <c r="AJ696" i="14"/>
  <c r="AI696" i="14"/>
  <c r="AH696" i="14"/>
  <c r="BR695" i="14" a="1"/>
  <c r="BR695" i="14" s="1"/>
  <c r="BQ695" i="14" a="1"/>
  <c r="BQ695" i="14" s="1"/>
  <c r="BP695" i="14" a="1"/>
  <c r="BP695" i="14" s="1"/>
  <c r="BO695" i="14" a="1"/>
  <c r="BO695" i="14" s="1"/>
  <c r="BI695" i="14"/>
  <c r="BH695" i="14"/>
  <c r="BG695" i="14"/>
  <c r="BF695" i="14"/>
  <c r="BE695" i="14"/>
  <c r="BD695" i="14"/>
  <c r="BC695" i="14"/>
  <c r="BB695" i="14"/>
  <c r="BA695" i="14"/>
  <c r="AZ695" i="14"/>
  <c r="AY695" i="14"/>
  <c r="AX695" i="14"/>
  <c r="AW695" i="14"/>
  <c r="AV695" i="14"/>
  <c r="AU695" i="14"/>
  <c r="AT695" i="14"/>
  <c r="AS695" i="14"/>
  <c r="AR695" i="14"/>
  <c r="AQ695" i="14"/>
  <c r="AP695" i="14"/>
  <c r="AO695" i="14"/>
  <c r="AN695" i="14"/>
  <c r="AM695" i="14"/>
  <c r="AL695" i="14"/>
  <c r="AK695" i="14"/>
  <c r="AJ695" i="14"/>
  <c r="AI695" i="14"/>
  <c r="AH695" i="14"/>
  <c r="BR694" i="14" a="1"/>
  <c r="BR694" i="14" s="1"/>
  <c r="BQ694" i="14" a="1"/>
  <c r="BQ694" i="14" s="1"/>
  <c r="BP694" i="14" a="1"/>
  <c r="BP694" i="14" s="1"/>
  <c r="BO694" i="14" a="1"/>
  <c r="BO694" i="14" s="1"/>
  <c r="BI694" i="14"/>
  <c r="BH694" i="14"/>
  <c r="BG694" i="14"/>
  <c r="BF694" i="14"/>
  <c r="BE694" i="14"/>
  <c r="BD694" i="14"/>
  <c r="BC694" i="14"/>
  <c r="BB694" i="14"/>
  <c r="BA694" i="14"/>
  <c r="AZ694" i="14"/>
  <c r="AY694" i="14"/>
  <c r="AX694" i="14"/>
  <c r="AW694" i="14"/>
  <c r="AV694" i="14"/>
  <c r="AU694" i="14"/>
  <c r="AT694" i="14"/>
  <c r="AS694" i="14"/>
  <c r="AR694" i="14"/>
  <c r="AQ694" i="14"/>
  <c r="AP694" i="14"/>
  <c r="AO694" i="14"/>
  <c r="AN694" i="14"/>
  <c r="AM694" i="14"/>
  <c r="AL694" i="14"/>
  <c r="AK694" i="14"/>
  <c r="AJ694" i="14"/>
  <c r="AI694" i="14"/>
  <c r="AH694" i="14"/>
  <c r="BR693" i="14" a="1"/>
  <c r="BR693" i="14" s="1"/>
  <c r="BQ693" i="14" a="1"/>
  <c r="BQ693" i="14" s="1"/>
  <c r="BP693" i="14" a="1"/>
  <c r="BP693" i="14" s="1"/>
  <c r="BO693" i="14" a="1"/>
  <c r="BO693" i="14" s="1"/>
  <c r="BI693" i="14"/>
  <c r="BH693" i="14"/>
  <c r="BG693" i="14"/>
  <c r="BF693" i="14"/>
  <c r="BE693" i="14"/>
  <c r="BD693" i="14"/>
  <c r="BC693" i="14"/>
  <c r="BB693" i="14"/>
  <c r="BA693" i="14"/>
  <c r="AZ693" i="14"/>
  <c r="AY693" i="14"/>
  <c r="AX693" i="14"/>
  <c r="AW693" i="14"/>
  <c r="AV693" i="14"/>
  <c r="AU693" i="14"/>
  <c r="AT693" i="14"/>
  <c r="AS693" i="14"/>
  <c r="AR693" i="14"/>
  <c r="AQ693" i="14"/>
  <c r="AP693" i="14"/>
  <c r="AO693" i="14"/>
  <c r="AN693" i="14"/>
  <c r="AM693" i="14"/>
  <c r="AL693" i="14"/>
  <c r="AK693" i="14"/>
  <c r="AJ693" i="14"/>
  <c r="AI693" i="14"/>
  <c r="AH693" i="14"/>
  <c r="BR692" i="14" a="1"/>
  <c r="BR692" i="14" s="1"/>
  <c r="BQ692" i="14" a="1"/>
  <c r="BQ692" i="14" s="1"/>
  <c r="BP692" i="14" a="1"/>
  <c r="BP692" i="14" s="1"/>
  <c r="BO692" i="14" a="1"/>
  <c r="BO692" i="14" s="1"/>
  <c r="BI692" i="14"/>
  <c r="BH692" i="14"/>
  <c r="BG692" i="14"/>
  <c r="BF692" i="14"/>
  <c r="BE692" i="14"/>
  <c r="BD692" i="14"/>
  <c r="BC692" i="14"/>
  <c r="BB692" i="14"/>
  <c r="BA692" i="14"/>
  <c r="AZ692" i="14"/>
  <c r="AY692" i="14"/>
  <c r="AX692" i="14"/>
  <c r="AW692" i="14"/>
  <c r="AV692" i="14"/>
  <c r="AU692" i="14"/>
  <c r="AT692" i="14"/>
  <c r="AS692" i="14"/>
  <c r="AR692" i="14"/>
  <c r="AQ692" i="14"/>
  <c r="AP692" i="14"/>
  <c r="AO692" i="14"/>
  <c r="AN692" i="14"/>
  <c r="AM692" i="14"/>
  <c r="AL692" i="14"/>
  <c r="AK692" i="14"/>
  <c r="AJ692" i="14"/>
  <c r="AI692" i="14"/>
  <c r="AH692" i="14"/>
  <c r="BR691" i="14" a="1"/>
  <c r="BR691" i="14" s="1"/>
  <c r="BQ691" i="14" a="1"/>
  <c r="BQ691" i="14" s="1"/>
  <c r="BP691" i="14" a="1"/>
  <c r="BP691" i="14" s="1"/>
  <c r="BO691" i="14" a="1"/>
  <c r="BO691" i="14" s="1"/>
  <c r="BI691" i="14"/>
  <c r="BH691" i="14"/>
  <c r="BG691" i="14"/>
  <c r="BF691" i="14"/>
  <c r="BE691" i="14"/>
  <c r="BD691" i="14"/>
  <c r="BC691" i="14"/>
  <c r="BB691" i="14"/>
  <c r="BA691" i="14"/>
  <c r="AZ691" i="14"/>
  <c r="AY691" i="14"/>
  <c r="AX691" i="14"/>
  <c r="AW691" i="14"/>
  <c r="AV691" i="14"/>
  <c r="AU691" i="14"/>
  <c r="AT691" i="14"/>
  <c r="AS691" i="14"/>
  <c r="AR691" i="14"/>
  <c r="AQ691" i="14"/>
  <c r="AP691" i="14"/>
  <c r="AO691" i="14"/>
  <c r="AN691" i="14"/>
  <c r="AM691" i="14"/>
  <c r="AL691" i="14"/>
  <c r="AK691" i="14"/>
  <c r="AJ691" i="14"/>
  <c r="AI691" i="14"/>
  <c r="AH691" i="14"/>
  <c r="BR690" i="14" a="1"/>
  <c r="BR690" i="14" s="1"/>
  <c r="BQ690" i="14" a="1"/>
  <c r="BQ690" i="14" s="1"/>
  <c r="BP690" i="14" a="1"/>
  <c r="BP690" i="14" s="1"/>
  <c r="BO690" i="14" a="1"/>
  <c r="BO690" i="14" s="1"/>
  <c r="BI690" i="14"/>
  <c r="BH690" i="14"/>
  <c r="BG690" i="14"/>
  <c r="BF690" i="14"/>
  <c r="BE690" i="14"/>
  <c r="BD690" i="14"/>
  <c r="BC690" i="14"/>
  <c r="BB690" i="14"/>
  <c r="BA690" i="14"/>
  <c r="AZ690" i="14"/>
  <c r="AY690" i="14"/>
  <c r="AX690" i="14"/>
  <c r="AW690" i="14"/>
  <c r="AV690" i="14"/>
  <c r="AU690" i="14"/>
  <c r="AT690" i="14"/>
  <c r="AS690" i="14"/>
  <c r="AR690" i="14"/>
  <c r="AQ690" i="14"/>
  <c r="AP690" i="14"/>
  <c r="AO690" i="14"/>
  <c r="AN690" i="14"/>
  <c r="AM690" i="14"/>
  <c r="AL690" i="14"/>
  <c r="AK690" i="14"/>
  <c r="AJ690" i="14"/>
  <c r="AI690" i="14"/>
  <c r="AH690" i="14"/>
  <c r="BR689" i="14" a="1"/>
  <c r="BR689" i="14" s="1"/>
  <c r="BQ689" i="14" a="1"/>
  <c r="BQ689" i="14" s="1"/>
  <c r="BP689" i="14" a="1"/>
  <c r="BP689" i="14" s="1"/>
  <c r="BO689" i="14" a="1"/>
  <c r="BO689" i="14" s="1"/>
  <c r="BI689" i="14"/>
  <c r="BH689" i="14"/>
  <c r="BG689" i="14"/>
  <c r="BF689" i="14"/>
  <c r="BE689" i="14"/>
  <c r="BD689" i="14"/>
  <c r="BC689" i="14"/>
  <c r="BB689" i="14"/>
  <c r="BA689" i="14"/>
  <c r="AZ689" i="14"/>
  <c r="AY689" i="14"/>
  <c r="AX689" i="14"/>
  <c r="AW689" i="14"/>
  <c r="AV689" i="14"/>
  <c r="AU689" i="14"/>
  <c r="AT689" i="14"/>
  <c r="AS689" i="14"/>
  <c r="AR689" i="14"/>
  <c r="AQ689" i="14"/>
  <c r="AP689" i="14"/>
  <c r="AO689" i="14"/>
  <c r="AN689" i="14"/>
  <c r="AM689" i="14"/>
  <c r="AL689" i="14"/>
  <c r="AK689" i="14"/>
  <c r="AJ689" i="14"/>
  <c r="AI689" i="14"/>
  <c r="AH689" i="14"/>
  <c r="BR688" i="14" a="1"/>
  <c r="BR688" i="14" s="1"/>
  <c r="BQ688" i="14" a="1"/>
  <c r="BQ688" i="14" s="1"/>
  <c r="BP688" i="14" a="1"/>
  <c r="BP688" i="14" s="1"/>
  <c r="BO688" i="14" a="1"/>
  <c r="BO688" i="14" s="1"/>
  <c r="BI688" i="14"/>
  <c r="BH688" i="14"/>
  <c r="BG688" i="14"/>
  <c r="BF688" i="14"/>
  <c r="BE688" i="14"/>
  <c r="BD688" i="14"/>
  <c r="BC688" i="14"/>
  <c r="BB688" i="14"/>
  <c r="BA688" i="14"/>
  <c r="AZ688" i="14"/>
  <c r="AY688" i="14"/>
  <c r="AX688" i="14"/>
  <c r="AW688" i="14"/>
  <c r="AV688" i="14"/>
  <c r="AU688" i="14"/>
  <c r="AT688" i="14"/>
  <c r="AS688" i="14"/>
  <c r="AR688" i="14"/>
  <c r="AQ688" i="14"/>
  <c r="AP688" i="14"/>
  <c r="AO688" i="14"/>
  <c r="AN688" i="14"/>
  <c r="AM688" i="14"/>
  <c r="AL688" i="14"/>
  <c r="AK688" i="14"/>
  <c r="AJ688" i="14"/>
  <c r="AI688" i="14"/>
  <c r="AH688" i="14"/>
  <c r="BR687" i="14" a="1"/>
  <c r="BR687" i="14" s="1"/>
  <c r="BQ687" i="14" a="1"/>
  <c r="BQ687" i="14" s="1"/>
  <c r="BP687" i="14" a="1"/>
  <c r="BP687" i="14" s="1"/>
  <c r="BO687" i="14" a="1"/>
  <c r="BO687" i="14" s="1"/>
  <c r="BI687" i="14"/>
  <c r="BH687" i="14"/>
  <c r="BG687" i="14"/>
  <c r="BF687" i="14"/>
  <c r="BE687" i="14"/>
  <c r="BD687" i="14"/>
  <c r="BC687" i="14"/>
  <c r="BB687" i="14"/>
  <c r="BA687" i="14"/>
  <c r="AZ687" i="14"/>
  <c r="AY687" i="14"/>
  <c r="AX687" i="14"/>
  <c r="AW687" i="14"/>
  <c r="AV687" i="14"/>
  <c r="AU687" i="14"/>
  <c r="AT687" i="14"/>
  <c r="AS687" i="14"/>
  <c r="AR687" i="14"/>
  <c r="AQ687" i="14"/>
  <c r="AP687" i="14"/>
  <c r="AO687" i="14"/>
  <c r="AN687" i="14"/>
  <c r="AM687" i="14"/>
  <c r="AL687" i="14"/>
  <c r="AK687" i="14"/>
  <c r="AJ687" i="14"/>
  <c r="AI687" i="14"/>
  <c r="AH687" i="14"/>
  <c r="BR686" i="14" a="1"/>
  <c r="BR686" i="14" s="1"/>
  <c r="BQ686" i="14" a="1"/>
  <c r="BQ686" i="14" s="1"/>
  <c r="BP686" i="14" a="1"/>
  <c r="BP686" i="14" s="1"/>
  <c r="BO686" i="14" a="1"/>
  <c r="BO686" i="14" s="1"/>
  <c r="BI686" i="14"/>
  <c r="BH686" i="14"/>
  <c r="BG686" i="14"/>
  <c r="BF686" i="14"/>
  <c r="BE686" i="14"/>
  <c r="BD686" i="14"/>
  <c r="BC686" i="14"/>
  <c r="BB686" i="14"/>
  <c r="BA686" i="14"/>
  <c r="AZ686" i="14"/>
  <c r="AY686" i="14"/>
  <c r="AX686" i="14"/>
  <c r="AW686" i="14"/>
  <c r="AV686" i="14"/>
  <c r="AU686" i="14"/>
  <c r="AT686" i="14"/>
  <c r="AS686" i="14"/>
  <c r="AR686" i="14"/>
  <c r="AQ686" i="14"/>
  <c r="AP686" i="14"/>
  <c r="AO686" i="14"/>
  <c r="AN686" i="14"/>
  <c r="AM686" i="14"/>
  <c r="AL686" i="14"/>
  <c r="AK686" i="14"/>
  <c r="AJ686" i="14"/>
  <c r="AI686" i="14"/>
  <c r="AH686" i="14"/>
  <c r="BR685" i="14" a="1"/>
  <c r="BR685" i="14" s="1"/>
  <c r="BQ685" i="14" a="1"/>
  <c r="BQ685" i="14" s="1"/>
  <c r="BP685" i="14" a="1"/>
  <c r="BP685" i="14" s="1"/>
  <c r="BO685" i="14" a="1"/>
  <c r="BO685" i="14" s="1"/>
  <c r="BI685" i="14"/>
  <c r="BH685" i="14"/>
  <c r="BG685" i="14"/>
  <c r="BF685" i="14"/>
  <c r="BE685" i="14"/>
  <c r="BD685" i="14"/>
  <c r="BC685" i="14"/>
  <c r="BB685" i="14"/>
  <c r="BA685" i="14"/>
  <c r="AZ685" i="14"/>
  <c r="AY685" i="14"/>
  <c r="AX685" i="14"/>
  <c r="AW685" i="14"/>
  <c r="AV685" i="14"/>
  <c r="AU685" i="14"/>
  <c r="AT685" i="14"/>
  <c r="AS685" i="14"/>
  <c r="AR685" i="14"/>
  <c r="AQ685" i="14"/>
  <c r="AP685" i="14"/>
  <c r="AO685" i="14"/>
  <c r="AN685" i="14"/>
  <c r="AM685" i="14"/>
  <c r="AL685" i="14"/>
  <c r="AK685" i="14"/>
  <c r="AJ685" i="14"/>
  <c r="AI685" i="14"/>
  <c r="AH685" i="14"/>
  <c r="BR684" i="14" a="1"/>
  <c r="BR684" i="14" s="1"/>
  <c r="BQ684" i="14" a="1"/>
  <c r="BQ684" i="14" s="1"/>
  <c r="BP684" i="14" a="1"/>
  <c r="BP684" i="14" s="1"/>
  <c r="BO684" i="14" a="1"/>
  <c r="BO684" i="14" s="1"/>
  <c r="BI684" i="14"/>
  <c r="BH684" i="14"/>
  <c r="BG684" i="14"/>
  <c r="BF684" i="14"/>
  <c r="BE684" i="14"/>
  <c r="BD684" i="14"/>
  <c r="BC684" i="14"/>
  <c r="BB684" i="14"/>
  <c r="BA684" i="14"/>
  <c r="AZ684" i="14"/>
  <c r="AY684" i="14"/>
  <c r="AX684" i="14"/>
  <c r="AW684" i="14"/>
  <c r="AV684" i="14"/>
  <c r="AU684" i="14"/>
  <c r="AT684" i="14"/>
  <c r="AS684" i="14"/>
  <c r="AR684" i="14"/>
  <c r="AQ684" i="14"/>
  <c r="AP684" i="14"/>
  <c r="AO684" i="14"/>
  <c r="AN684" i="14"/>
  <c r="AM684" i="14"/>
  <c r="AL684" i="14"/>
  <c r="AK684" i="14"/>
  <c r="AJ684" i="14"/>
  <c r="AI684" i="14"/>
  <c r="AH684" i="14"/>
  <c r="BR683" i="14" a="1"/>
  <c r="BR683" i="14" s="1"/>
  <c r="BQ683" i="14" a="1"/>
  <c r="BQ683" i="14" s="1"/>
  <c r="BP683" i="14" a="1"/>
  <c r="BP683" i="14" s="1"/>
  <c r="BO683" i="14" a="1"/>
  <c r="BO683" i="14" s="1"/>
  <c r="BI683" i="14"/>
  <c r="BH683" i="14"/>
  <c r="BG683" i="14"/>
  <c r="BF683" i="14"/>
  <c r="BE683" i="14"/>
  <c r="BD683" i="14"/>
  <c r="BC683" i="14"/>
  <c r="BB683" i="14"/>
  <c r="BA683" i="14"/>
  <c r="AZ683" i="14"/>
  <c r="AY683" i="14"/>
  <c r="AX683" i="14"/>
  <c r="AW683" i="14"/>
  <c r="AV683" i="14"/>
  <c r="AU683" i="14"/>
  <c r="AT683" i="14"/>
  <c r="AS683" i="14"/>
  <c r="AR683" i="14"/>
  <c r="AQ683" i="14"/>
  <c r="AP683" i="14"/>
  <c r="AO683" i="14"/>
  <c r="AN683" i="14"/>
  <c r="AM683" i="14"/>
  <c r="AL683" i="14"/>
  <c r="AK683" i="14"/>
  <c r="AJ683" i="14"/>
  <c r="AI683" i="14"/>
  <c r="AH683" i="14"/>
  <c r="BR682" i="14" a="1"/>
  <c r="BR682" i="14" s="1"/>
  <c r="BQ682" i="14" a="1"/>
  <c r="BQ682" i="14" s="1"/>
  <c r="BP682" i="14" a="1"/>
  <c r="BP682" i="14" s="1"/>
  <c r="BO682" i="14" a="1"/>
  <c r="BO682" i="14" s="1"/>
  <c r="BI682" i="14"/>
  <c r="BH682" i="14"/>
  <c r="BG682" i="14"/>
  <c r="BF682" i="14"/>
  <c r="BE682" i="14"/>
  <c r="BD682" i="14"/>
  <c r="BC682" i="14"/>
  <c r="BB682" i="14"/>
  <c r="BA682" i="14"/>
  <c r="AZ682" i="14"/>
  <c r="AY682" i="14"/>
  <c r="AX682" i="14"/>
  <c r="AW682" i="14"/>
  <c r="AV682" i="14"/>
  <c r="AU682" i="14"/>
  <c r="AT682" i="14"/>
  <c r="AS682" i="14"/>
  <c r="AR682" i="14"/>
  <c r="AQ682" i="14"/>
  <c r="AP682" i="14"/>
  <c r="AO682" i="14"/>
  <c r="AN682" i="14"/>
  <c r="AM682" i="14"/>
  <c r="AL682" i="14"/>
  <c r="AK682" i="14"/>
  <c r="AJ682" i="14"/>
  <c r="AI682" i="14"/>
  <c r="AH682" i="14"/>
  <c r="BR681" i="14" a="1"/>
  <c r="BR681" i="14" s="1"/>
  <c r="BQ681" i="14" a="1"/>
  <c r="BQ681" i="14" s="1"/>
  <c r="BP681" i="14" a="1"/>
  <c r="BP681" i="14" s="1"/>
  <c r="BO681" i="14" a="1"/>
  <c r="BO681" i="14" s="1"/>
  <c r="BI681" i="14"/>
  <c r="BH681" i="14"/>
  <c r="BG681" i="14"/>
  <c r="BF681" i="14"/>
  <c r="BE681" i="14"/>
  <c r="BD681" i="14"/>
  <c r="BC681" i="14"/>
  <c r="BB681" i="14"/>
  <c r="BA681" i="14"/>
  <c r="AZ681" i="14"/>
  <c r="AY681" i="14"/>
  <c r="AX681" i="14"/>
  <c r="AW681" i="14"/>
  <c r="AV681" i="14"/>
  <c r="AU681" i="14"/>
  <c r="AT681" i="14"/>
  <c r="AS681" i="14"/>
  <c r="AR681" i="14"/>
  <c r="AQ681" i="14"/>
  <c r="AP681" i="14"/>
  <c r="AO681" i="14"/>
  <c r="AN681" i="14"/>
  <c r="AM681" i="14"/>
  <c r="AL681" i="14"/>
  <c r="AK681" i="14"/>
  <c r="AJ681" i="14"/>
  <c r="AI681" i="14"/>
  <c r="AH681" i="14"/>
  <c r="BR680" i="14" a="1"/>
  <c r="BR680" i="14" s="1"/>
  <c r="BQ680" i="14" a="1"/>
  <c r="BQ680" i="14" s="1"/>
  <c r="BP680" i="14" a="1"/>
  <c r="BP680" i="14" s="1"/>
  <c r="BO680" i="14" a="1"/>
  <c r="BO680" i="14" s="1"/>
  <c r="BI680" i="14"/>
  <c r="BH680" i="14"/>
  <c r="BG680" i="14"/>
  <c r="BF680" i="14"/>
  <c r="BE680" i="14"/>
  <c r="BD680" i="14"/>
  <c r="BC680" i="14"/>
  <c r="BB680" i="14"/>
  <c r="BA680" i="14"/>
  <c r="AZ680" i="14"/>
  <c r="AY680" i="14"/>
  <c r="AX680" i="14"/>
  <c r="AW680" i="14"/>
  <c r="AV680" i="14"/>
  <c r="AU680" i="14"/>
  <c r="AT680" i="14"/>
  <c r="AS680" i="14"/>
  <c r="AR680" i="14"/>
  <c r="AQ680" i="14"/>
  <c r="AP680" i="14"/>
  <c r="AO680" i="14"/>
  <c r="AN680" i="14"/>
  <c r="AM680" i="14"/>
  <c r="AL680" i="14"/>
  <c r="AK680" i="14"/>
  <c r="AJ680" i="14"/>
  <c r="AI680" i="14"/>
  <c r="AH680" i="14"/>
  <c r="BR679" i="14" a="1"/>
  <c r="BR679" i="14" s="1"/>
  <c r="BQ679" i="14" a="1"/>
  <c r="BQ679" i="14" s="1"/>
  <c r="BP679" i="14" a="1"/>
  <c r="BP679" i="14" s="1"/>
  <c r="BO679" i="14" a="1"/>
  <c r="BO679" i="14" s="1"/>
  <c r="BI679" i="14"/>
  <c r="BH679" i="14"/>
  <c r="BG679" i="14"/>
  <c r="BF679" i="14"/>
  <c r="BE679" i="14"/>
  <c r="BD679" i="14"/>
  <c r="BC679" i="14"/>
  <c r="BB679" i="14"/>
  <c r="BA679" i="14"/>
  <c r="AZ679" i="14"/>
  <c r="AY679" i="14"/>
  <c r="AX679" i="14"/>
  <c r="AW679" i="14"/>
  <c r="AV679" i="14"/>
  <c r="AU679" i="14"/>
  <c r="AT679" i="14"/>
  <c r="AS679" i="14"/>
  <c r="AR679" i="14"/>
  <c r="AQ679" i="14"/>
  <c r="AP679" i="14"/>
  <c r="AO679" i="14"/>
  <c r="AN679" i="14"/>
  <c r="AM679" i="14"/>
  <c r="AL679" i="14"/>
  <c r="AK679" i="14"/>
  <c r="AJ679" i="14"/>
  <c r="AI679" i="14"/>
  <c r="AH679" i="14"/>
  <c r="BR678" i="14" a="1"/>
  <c r="BR678" i="14" s="1"/>
  <c r="BQ678" i="14" a="1"/>
  <c r="BQ678" i="14" s="1"/>
  <c r="BP678" i="14" a="1"/>
  <c r="BP678" i="14" s="1"/>
  <c r="BO678" i="14" a="1"/>
  <c r="BO678" i="14" s="1"/>
  <c r="BI678" i="14"/>
  <c r="BH678" i="14"/>
  <c r="BG678" i="14"/>
  <c r="BF678" i="14"/>
  <c r="BE678" i="14"/>
  <c r="BD678" i="14"/>
  <c r="BC678" i="14"/>
  <c r="BB678" i="14"/>
  <c r="BA678" i="14"/>
  <c r="AZ678" i="14"/>
  <c r="AY678" i="14"/>
  <c r="AX678" i="14"/>
  <c r="AW678" i="14"/>
  <c r="AV678" i="14"/>
  <c r="AU678" i="14"/>
  <c r="AT678" i="14"/>
  <c r="AS678" i="14"/>
  <c r="AR678" i="14"/>
  <c r="AQ678" i="14"/>
  <c r="AP678" i="14"/>
  <c r="AO678" i="14"/>
  <c r="AN678" i="14"/>
  <c r="AM678" i="14"/>
  <c r="AL678" i="14"/>
  <c r="AK678" i="14"/>
  <c r="AJ678" i="14"/>
  <c r="AI678" i="14"/>
  <c r="AH678" i="14"/>
  <c r="BR677" i="14" a="1"/>
  <c r="BR677" i="14" s="1"/>
  <c r="BQ677" i="14" a="1"/>
  <c r="BQ677" i="14" s="1"/>
  <c r="BP677" i="14" a="1"/>
  <c r="BP677" i="14" s="1"/>
  <c r="BO677" i="14" a="1"/>
  <c r="BO677" i="14" s="1"/>
  <c r="BI677" i="14"/>
  <c r="BH677" i="14"/>
  <c r="BG677" i="14"/>
  <c r="BF677" i="14"/>
  <c r="BE677" i="14"/>
  <c r="BD677" i="14"/>
  <c r="BC677" i="14"/>
  <c r="BB677" i="14"/>
  <c r="BA677" i="14"/>
  <c r="AZ677" i="14"/>
  <c r="AY677" i="14"/>
  <c r="AX677" i="14"/>
  <c r="AW677" i="14"/>
  <c r="AV677" i="14"/>
  <c r="AU677" i="14"/>
  <c r="AT677" i="14"/>
  <c r="AS677" i="14"/>
  <c r="AR677" i="14"/>
  <c r="AQ677" i="14"/>
  <c r="AP677" i="14"/>
  <c r="AO677" i="14"/>
  <c r="AN677" i="14"/>
  <c r="AM677" i="14"/>
  <c r="AL677" i="14"/>
  <c r="AK677" i="14"/>
  <c r="AJ677" i="14"/>
  <c r="AI677" i="14"/>
  <c r="AH677" i="14"/>
  <c r="BR676" i="14" a="1"/>
  <c r="BR676" i="14" s="1"/>
  <c r="BQ676" i="14" a="1"/>
  <c r="BQ676" i="14" s="1"/>
  <c r="BP676" i="14" a="1"/>
  <c r="BP676" i="14" s="1"/>
  <c r="BO676" i="14" a="1"/>
  <c r="BO676" i="14" s="1"/>
  <c r="BI676" i="14"/>
  <c r="BH676" i="14"/>
  <c r="BG676" i="14"/>
  <c r="BF676" i="14"/>
  <c r="BE676" i="14"/>
  <c r="BD676" i="14"/>
  <c r="BC676" i="14"/>
  <c r="BB676" i="14"/>
  <c r="BA676" i="14"/>
  <c r="AZ676" i="14"/>
  <c r="AY676" i="14"/>
  <c r="AX676" i="14"/>
  <c r="AW676" i="14"/>
  <c r="AV676" i="14"/>
  <c r="AU676" i="14"/>
  <c r="AT676" i="14"/>
  <c r="AS676" i="14"/>
  <c r="AR676" i="14"/>
  <c r="AQ676" i="14"/>
  <c r="AP676" i="14"/>
  <c r="AO676" i="14"/>
  <c r="AN676" i="14"/>
  <c r="AM676" i="14"/>
  <c r="AL676" i="14"/>
  <c r="AK676" i="14"/>
  <c r="AJ676" i="14"/>
  <c r="AI676" i="14"/>
  <c r="AH676" i="14"/>
  <c r="BR675" i="14" a="1"/>
  <c r="BR675" i="14" s="1"/>
  <c r="BQ675" i="14" a="1"/>
  <c r="BQ675" i="14" s="1"/>
  <c r="BP675" i="14" a="1"/>
  <c r="BP675" i="14" s="1"/>
  <c r="BO675" i="14" a="1"/>
  <c r="BO675" i="14" s="1"/>
  <c r="BI675" i="14"/>
  <c r="BH675" i="14"/>
  <c r="BG675" i="14"/>
  <c r="BF675" i="14"/>
  <c r="BE675" i="14"/>
  <c r="BD675" i="14"/>
  <c r="BC675" i="14"/>
  <c r="BB675" i="14"/>
  <c r="BA675" i="14"/>
  <c r="AZ675" i="14"/>
  <c r="AY675" i="14"/>
  <c r="AX675" i="14"/>
  <c r="AW675" i="14"/>
  <c r="AV675" i="14"/>
  <c r="AU675" i="14"/>
  <c r="AT675" i="14"/>
  <c r="AS675" i="14"/>
  <c r="AR675" i="14"/>
  <c r="AQ675" i="14"/>
  <c r="AP675" i="14"/>
  <c r="AO675" i="14"/>
  <c r="AN675" i="14"/>
  <c r="AM675" i="14"/>
  <c r="AL675" i="14"/>
  <c r="AK675" i="14"/>
  <c r="AJ675" i="14"/>
  <c r="AI675" i="14"/>
  <c r="AH675" i="14"/>
  <c r="BR674" i="14" a="1"/>
  <c r="BR674" i="14" s="1"/>
  <c r="BQ674" i="14" a="1"/>
  <c r="BQ674" i="14" s="1"/>
  <c r="BP674" i="14" a="1"/>
  <c r="BP674" i="14" s="1"/>
  <c r="BO674" i="14" a="1"/>
  <c r="BO674" i="14" s="1"/>
  <c r="BI674" i="14"/>
  <c r="BH674" i="14"/>
  <c r="BG674" i="14"/>
  <c r="BF674" i="14"/>
  <c r="BE674" i="14"/>
  <c r="BD674" i="14"/>
  <c r="BC674" i="14"/>
  <c r="BB674" i="14"/>
  <c r="BA674" i="14"/>
  <c r="AZ674" i="14"/>
  <c r="AY674" i="14"/>
  <c r="AX674" i="14"/>
  <c r="AW674" i="14"/>
  <c r="AV674" i="14"/>
  <c r="AU674" i="14"/>
  <c r="AT674" i="14"/>
  <c r="AS674" i="14"/>
  <c r="AR674" i="14"/>
  <c r="AQ674" i="14"/>
  <c r="AP674" i="14"/>
  <c r="AO674" i="14"/>
  <c r="AN674" i="14"/>
  <c r="AM674" i="14"/>
  <c r="AL674" i="14"/>
  <c r="AK674" i="14"/>
  <c r="AJ674" i="14"/>
  <c r="AI674" i="14"/>
  <c r="AH674" i="14"/>
  <c r="BR673" i="14" a="1"/>
  <c r="BR673" i="14" s="1"/>
  <c r="BQ673" i="14" a="1"/>
  <c r="BQ673" i="14" s="1"/>
  <c r="BP673" i="14" a="1"/>
  <c r="BP673" i="14" s="1"/>
  <c r="BO673" i="14" a="1"/>
  <c r="BO673" i="14" s="1"/>
  <c r="BI673" i="14"/>
  <c r="BH673" i="14"/>
  <c r="BG673" i="14"/>
  <c r="BF673" i="14"/>
  <c r="BE673" i="14"/>
  <c r="BD673" i="14"/>
  <c r="BC673" i="14"/>
  <c r="BB673" i="14"/>
  <c r="BA673" i="14"/>
  <c r="AZ673" i="14"/>
  <c r="AY673" i="14"/>
  <c r="AX673" i="14"/>
  <c r="AW673" i="14"/>
  <c r="AV673" i="14"/>
  <c r="AU673" i="14"/>
  <c r="AT673" i="14"/>
  <c r="AS673" i="14"/>
  <c r="AR673" i="14"/>
  <c r="AQ673" i="14"/>
  <c r="AP673" i="14"/>
  <c r="AO673" i="14"/>
  <c r="AN673" i="14"/>
  <c r="AM673" i="14"/>
  <c r="AL673" i="14"/>
  <c r="AK673" i="14"/>
  <c r="AJ673" i="14"/>
  <c r="AI673" i="14"/>
  <c r="AH673" i="14"/>
  <c r="BR672" i="14" a="1"/>
  <c r="BR672" i="14" s="1"/>
  <c r="BQ672" i="14" a="1"/>
  <c r="BQ672" i="14" s="1"/>
  <c r="BP672" i="14" a="1"/>
  <c r="BP672" i="14" s="1"/>
  <c r="BO672" i="14" a="1"/>
  <c r="BO672" i="14" s="1"/>
  <c r="BI672" i="14"/>
  <c r="BH672" i="14"/>
  <c r="BG672" i="14"/>
  <c r="BF672" i="14"/>
  <c r="BE672" i="14"/>
  <c r="BD672" i="14"/>
  <c r="BC672" i="14"/>
  <c r="BB672" i="14"/>
  <c r="BA672" i="14"/>
  <c r="AZ672" i="14"/>
  <c r="AY672" i="14"/>
  <c r="AX672" i="14"/>
  <c r="AW672" i="14"/>
  <c r="AV672" i="14"/>
  <c r="AU672" i="14"/>
  <c r="AT672" i="14"/>
  <c r="AS672" i="14"/>
  <c r="AR672" i="14"/>
  <c r="AQ672" i="14"/>
  <c r="AP672" i="14"/>
  <c r="AO672" i="14"/>
  <c r="AN672" i="14"/>
  <c r="AM672" i="14"/>
  <c r="AL672" i="14"/>
  <c r="AK672" i="14"/>
  <c r="AJ672" i="14"/>
  <c r="AI672" i="14"/>
  <c r="AH672" i="14"/>
  <c r="BR671" i="14" a="1"/>
  <c r="BR671" i="14" s="1"/>
  <c r="BQ671" i="14" a="1"/>
  <c r="BQ671" i="14" s="1"/>
  <c r="BP671" i="14" a="1"/>
  <c r="BP671" i="14" s="1"/>
  <c r="BO671" i="14" a="1"/>
  <c r="BO671" i="14" s="1"/>
  <c r="BI671" i="14"/>
  <c r="BH671" i="14"/>
  <c r="BG671" i="14"/>
  <c r="BF671" i="14"/>
  <c r="BE671" i="14"/>
  <c r="BD671" i="14"/>
  <c r="BC671" i="14"/>
  <c r="BB671" i="14"/>
  <c r="BA671" i="14"/>
  <c r="AZ671" i="14"/>
  <c r="AY671" i="14"/>
  <c r="AX671" i="14"/>
  <c r="AW671" i="14"/>
  <c r="AV671" i="14"/>
  <c r="AU671" i="14"/>
  <c r="AT671" i="14"/>
  <c r="AS671" i="14"/>
  <c r="AR671" i="14"/>
  <c r="AQ671" i="14"/>
  <c r="AP671" i="14"/>
  <c r="AO671" i="14"/>
  <c r="AN671" i="14"/>
  <c r="AM671" i="14"/>
  <c r="AL671" i="14"/>
  <c r="AK671" i="14"/>
  <c r="AJ671" i="14"/>
  <c r="AI671" i="14"/>
  <c r="AH671" i="14"/>
  <c r="BR670" i="14" a="1"/>
  <c r="BR670" i="14" s="1"/>
  <c r="BQ670" i="14" a="1"/>
  <c r="BQ670" i="14" s="1"/>
  <c r="BP670" i="14" a="1"/>
  <c r="BP670" i="14" s="1"/>
  <c r="BO670" i="14" a="1"/>
  <c r="BO670" i="14" s="1"/>
  <c r="BI670" i="14"/>
  <c r="BH670" i="14"/>
  <c r="BG670" i="14"/>
  <c r="BF670" i="14"/>
  <c r="BE670" i="14"/>
  <c r="BD670" i="14"/>
  <c r="BC670" i="14"/>
  <c r="BB670" i="14"/>
  <c r="BA670" i="14"/>
  <c r="AZ670" i="14"/>
  <c r="AY670" i="14"/>
  <c r="AX670" i="14"/>
  <c r="AW670" i="14"/>
  <c r="AV670" i="14"/>
  <c r="AU670" i="14"/>
  <c r="AT670" i="14"/>
  <c r="AS670" i="14"/>
  <c r="AR670" i="14"/>
  <c r="AQ670" i="14"/>
  <c r="AP670" i="14"/>
  <c r="AO670" i="14"/>
  <c r="AN670" i="14"/>
  <c r="AM670" i="14"/>
  <c r="AL670" i="14"/>
  <c r="AK670" i="14"/>
  <c r="AJ670" i="14"/>
  <c r="AI670" i="14"/>
  <c r="AH670" i="14"/>
  <c r="BR669" i="14" a="1"/>
  <c r="BR669" i="14" s="1"/>
  <c r="BQ669" i="14" a="1"/>
  <c r="BQ669" i="14" s="1"/>
  <c r="BP669" i="14" a="1"/>
  <c r="BP669" i="14" s="1"/>
  <c r="BO669" i="14" a="1"/>
  <c r="BO669" i="14" s="1"/>
  <c r="BI669" i="14"/>
  <c r="BH669" i="14"/>
  <c r="BG669" i="14"/>
  <c r="BF669" i="14"/>
  <c r="BE669" i="14"/>
  <c r="BD669" i="14"/>
  <c r="BC669" i="14"/>
  <c r="BB669" i="14"/>
  <c r="BA669" i="14"/>
  <c r="AZ669" i="14"/>
  <c r="AY669" i="14"/>
  <c r="AX669" i="14"/>
  <c r="AW669" i="14"/>
  <c r="AV669" i="14"/>
  <c r="AU669" i="14"/>
  <c r="AT669" i="14"/>
  <c r="AS669" i="14"/>
  <c r="AR669" i="14"/>
  <c r="AQ669" i="14"/>
  <c r="AP669" i="14"/>
  <c r="AO669" i="14"/>
  <c r="AN669" i="14"/>
  <c r="AM669" i="14"/>
  <c r="AL669" i="14"/>
  <c r="AK669" i="14"/>
  <c r="AJ669" i="14"/>
  <c r="AI669" i="14"/>
  <c r="AH669" i="14"/>
  <c r="BR668" i="14" a="1"/>
  <c r="BR668" i="14" s="1"/>
  <c r="BQ668" i="14" a="1"/>
  <c r="BQ668" i="14" s="1"/>
  <c r="BP668" i="14" a="1"/>
  <c r="BP668" i="14" s="1"/>
  <c r="BO668" i="14" a="1"/>
  <c r="BO668" i="14" s="1"/>
  <c r="BI668" i="14"/>
  <c r="BH668" i="14"/>
  <c r="BG668" i="14"/>
  <c r="BF668" i="14"/>
  <c r="BE668" i="14"/>
  <c r="BD668" i="14"/>
  <c r="BC668" i="14"/>
  <c r="BB668" i="14"/>
  <c r="BA668" i="14"/>
  <c r="AZ668" i="14"/>
  <c r="AY668" i="14"/>
  <c r="AX668" i="14"/>
  <c r="AW668" i="14"/>
  <c r="AV668" i="14"/>
  <c r="AU668" i="14"/>
  <c r="AT668" i="14"/>
  <c r="AS668" i="14"/>
  <c r="AR668" i="14"/>
  <c r="AQ668" i="14"/>
  <c r="AP668" i="14"/>
  <c r="AO668" i="14"/>
  <c r="AN668" i="14"/>
  <c r="AM668" i="14"/>
  <c r="AL668" i="14"/>
  <c r="AK668" i="14"/>
  <c r="AJ668" i="14"/>
  <c r="AI668" i="14"/>
  <c r="AH668" i="14"/>
  <c r="BR667" i="14" a="1"/>
  <c r="BR667" i="14" s="1"/>
  <c r="BQ667" i="14" a="1"/>
  <c r="BQ667" i="14" s="1"/>
  <c r="BP667" i="14" a="1"/>
  <c r="BP667" i="14" s="1"/>
  <c r="BO667" i="14" a="1"/>
  <c r="BO667" i="14" s="1"/>
  <c r="BI667" i="14"/>
  <c r="BH667" i="14"/>
  <c r="BG667" i="14"/>
  <c r="BF667" i="14"/>
  <c r="BE667" i="14"/>
  <c r="BD667" i="14"/>
  <c r="BC667" i="14"/>
  <c r="BB667" i="14"/>
  <c r="BA667" i="14"/>
  <c r="AZ667" i="14"/>
  <c r="AY667" i="14"/>
  <c r="AX667" i="14"/>
  <c r="AW667" i="14"/>
  <c r="AV667" i="14"/>
  <c r="AU667" i="14"/>
  <c r="AT667" i="14"/>
  <c r="AS667" i="14"/>
  <c r="AR667" i="14"/>
  <c r="AQ667" i="14"/>
  <c r="AP667" i="14"/>
  <c r="AO667" i="14"/>
  <c r="AN667" i="14"/>
  <c r="AM667" i="14"/>
  <c r="AL667" i="14"/>
  <c r="AK667" i="14"/>
  <c r="AJ667" i="14"/>
  <c r="AI667" i="14"/>
  <c r="AH667" i="14"/>
  <c r="BR666" i="14" a="1"/>
  <c r="BR666" i="14" s="1"/>
  <c r="BQ666" i="14" a="1"/>
  <c r="BQ666" i="14" s="1"/>
  <c r="BP666" i="14" a="1"/>
  <c r="BP666" i="14" s="1"/>
  <c r="BO666" i="14" a="1"/>
  <c r="BO666" i="14" s="1"/>
  <c r="BI666" i="14"/>
  <c r="BH666" i="14"/>
  <c r="BG666" i="14"/>
  <c r="BF666" i="14"/>
  <c r="BE666" i="14"/>
  <c r="BD666" i="14"/>
  <c r="BC666" i="14"/>
  <c r="BB666" i="14"/>
  <c r="BA666" i="14"/>
  <c r="AZ666" i="14"/>
  <c r="AY666" i="14"/>
  <c r="AX666" i="14"/>
  <c r="AW666" i="14"/>
  <c r="AV666" i="14"/>
  <c r="AU666" i="14"/>
  <c r="AT666" i="14"/>
  <c r="AS666" i="14"/>
  <c r="AR666" i="14"/>
  <c r="AQ666" i="14"/>
  <c r="AP666" i="14"/>
  <c r="AO666" i="14"/>
  <c r="AN666" i="14"/>
  <c r="AM666" i="14"/>
  <c r="AL666" i="14"/>
  <c r="AK666" i="14"/>
  <c r="AJ666" i="14"/>
  <c r="AI666" i="14"/>
  <c r="AH666" i="14"/>
  <c r="BR665" i="14" a="1"/>
  <c r="BR665" i="14" s="1"/>
  <c r="BQ665" i="14" a="1"/>
  <c r="BQ665" i="14" s="1"/>
  <c r="BP665" i="14" a="1"/>
  <c r="BP665" i="14" s="1"/>
  <c r="BO665" i="14" a="1"/>
  <c r="BO665" i="14" s="1"/>
  <c r="BI665" i="14"/>
  <c r="BH665" i="14"/>
  <c r="BG665" i="14"/>
  <c r="BF665" i="14"/>
  <c r="BE665" i="14"/>
  <c r="BD665" i="14"/>
  <c r="BC665" i="14"/>
  <c r="BB665" i="14"/>
  <c r="BA665" i="14"/>
  <c r="AZ665" i="14"/>
  <c r="AY665" i="14"/>
  <c r="AX665" i="14"/>
  <c r="AW665" i="14"/>
  <c r="AV665" i="14"/>
  <c r="AU665" i="14"/>
  <c r="AT665" i="14"/>
  <c r="AS665" i="14"/>
  <c r="AR665" i="14"/>
  <c r="AQ665" i="14"/>
  <c r="AP665" i="14"/>
  <c r="AO665" i="14"/>
  <c r="AN665" i="14"/>
  <c r="AM665" i="14"/>
  <c r="AL665" i="14"/>
  <c r="AK665" i="14"/>
  <c r="AJ665" i="14"/>
  <c r="AI665" i="14"/>
  <c r="AH665" i="14"/>
  <c r="BR664" i="14" a="1"/>
  <c r="BR664" i="14" s="1"/>
  <c r="BQ664" i="14" a="1"/>
  <c r="BQ664" i="14" s="1"/>
  <c r="BP664" i="14" a="1"/>
  <c r="BP664" i="14" s="1"/>
  <c r="BO664" i="14" a="1"/>
  <c r="BO664" i="14" s="1"/>
  <c r="BI664" i="14"/>
  <c r="BH664" i="14"/>
  <c r="BG664" i="14"/>
  <c r="BF664" i="14"/>
  <c r="BE664" i="14"/>
  <c r="BD664" i="14"/>
  <c r="BC664" i="14"/>
  <c r="BB664" i="14"/>
  <c r="BA664" i="14"/>
  <c r="AZ664" i="14"/>
  <c r="AY664" i="14"/>
  <c r="AX664" i="14"/>
  <c r="AW664" i="14"/>
  <c r="AV664" i="14"/>
  <c r="AU664" i="14"/>
  <c r="AT664" i="14"/>
  <c r="AS664" i="14"/>
  <c r="AR664" i="14"/>
  <c r="AQ664" i="14"/>
  <c r="AP664" i="14"/>
  <c r="AO664" i="14"/>
  <c r="AN664" i="14"/>
  <c r="AM664" i="14"/>
  <c r="AL664" i="14"/>
  <c r="AK664" i="14"/>
  <c r="AJ664" i="14"/>
  <c r="AI664" i="14"/>
  <c r="AH664" i="14"/>
  <c r="BR663" i="14" a="1"/>
  <c r="BR663" i="14" s="1"/>
  <c r="BQ663" i="14" a="1"/>
  <c r="BQ663" i="14" s="1"/>
  <c r="BP663" i="14" a="1"/>
  <c r="BP663" i="14" s="1"/>
  <c r="BO663" i="14" a="1"/>
  <c r="BO663" i="14" s="1"/>
  <c r="BI663" i="14"/>
  <c r="BH663" i="14"/>
  <c r="BG663" i="14"/>
  <c r="BF663" i="14"/>
  <c r="BE663" i="14"/>
  <c r="BD663" i="14"/>
  <c r="BC663" i="14"/>
  <c r="BB663" i="14"/>
  <c r="BA663" i="14"/>
  <c r="AZ663" i="14"/>
  <c r="AY663" i="14"/>
  <c r="AX663" i="14"/>
  <c r="AW663" i="14"/>
  <c r="AV663" i="14"/>
  <c r="AU663" i="14"/>
  <c r="AT663" i="14"/>
  <c r="AS663" i="14"/>
  <c r="AR663" i="14"/>
  <c r="AQ663" i="14"/>
  <c r="AP663" i="14"/>
  <c r="AO663" i="14"/>
  <c r="AN663" i="14"/>
  <c r="AM663" i="14"/>
  <c r="AL663" i="14"/>
  <c r="AK663" i="14"/>
  <c r="AJ663" i="14"/>
  <c r="AI663" i="14"/>
  <c r="AH663" i="14"/>
  <c r="BR662" i="14" a="1"/>
  <c r="BR662" i="14" s="1"/>
  <c r="BQ662" i="14" a="1"/>
  <c r="BQ662" i="14" s="1"/>
  <c r="BP662" i="14" a="1"/>
  <c r="BP662" i="14" s="1"/>
  <c r="BO662" i="14" a="1"/>
  <c r="BO662" i="14" s="1"/>
  <c r="BI662" i="14"/>
  <c r="BH662" i="14"/>
  <c r="BG662" i="14"/>
  <c r="BF662" i="14"/>
  <c r="BE662" i="14"/>
  <c r="BD662" i="14"/>
  <c r="BC662" i="14"/>
  <c r="BB662" i="14"/>
  <c r="BA662" i="14"/>
  <c r="AZ662" i="14"/>
  <c r="AY662" i="14"/>
  <c r="AX662" i="14"/>
  <c r="AW662" i="14"/>
  <c r="AV662" i="14"/>
  <c r="AU662" i="14"/>
  <c r="AT662" i="14"/>
  <c r="AS662" i="14"/>
  <c r="AR662" i="14"/>
  <c r="AQ662" i="14"/>
  <c r="AP662" i="14"/>
  <c r="AO662" i="14"/>
  <c r="AN662" i="14"/>
  <c r="AM662" i="14"/>
  <c r="AL662" i="14"/>
  <c r="AK662" i="14"/>
  <c r="AJ662" i="14"/>
  <c r="AI662" i="14"/>
  <c r="AH662" i="14"/>
  <c r="BR661" i="14" a="1"/>
  <c r="BR661" i="14" s="1"/>
  <c r="BQ661" i="14" a="1"/>
  <c r="BQ661" i="14" s="1"/>
  <c r="BP661" i="14" a="1"/>
  <c r="BP661" i="14" s="1"/>
  <c r="BO661" i="14" a="1"/>
  <c r="BO661" i="14" s="1"/>
  <c r="BI661" i="14"/>
  <c r="BH661" i="14"/>
  <c r="BG661" i="14"/>
  <c r="BF661" i="14"/>
  <c r="BE661" i="14"/>
  <c r="BD661" i="14"/>
  <c r="BC661" i="14"/>
  <c r="BB661" i="14"/>
  <c r="BA661" i="14"/>
  <c r="AZ661" i="14"/>
  <c r="AY661" i="14"/>
  <c r="AX661" i="14"/>
  <c r="AW661" i="14"/>
  <c r="AV661" i="14"/>
  <c r="AU661" i="14"/>
  <c r="AT661" i="14"/>
  <c r="AS661" i="14"/>
  <c r="AR661" i="14"/>
  <c r="AQ661" i="14"/>
  <c r="AP661" i="14"/>
  <c r="AO661" i="14"/>
  <c r="AN661" i="14"/>
  <c r="AM661" i="14"/>
  <c r="AL661" i="14"/>
  <c r="AK661" i="14"/>
  <c r="AJ661" i="14"/>
  <c r="AI661" i="14"/>
  <c r="AH661" i="14"/>
  <c r="BR660" i="14" a="1"/>
  <c r="BR660" i="14" s="1"/>
  <c r="BQ660" i="14" a="1"/>
  <c r="BQ660" i="14" s="1"/>
  <c r="BP660" i="14" a="1"/>
  <c r="BP660" i="14" s="1"/>
  <c r="BO660" i="14" a="1"/>
  <c r="BO660" i="14" s="1"/>
  <c r="BI660" i="14"/>
  <c r="BH660" i="14"/>
  <c r="BG660" i="14"/>
  <c r="BF660" i="14"/>
  <c r="BE660" i="14"/>
  <c r="BD660" i="14"/>
  <c r="BC660" i="14"/>
  <c r="BB660" i="14"/>
  <c r="BA660" i="14"/>
  <c r="AZ660" i="14"/>
  <c r="AY660" i="14"/>
  <c r="AX660" i="14"/>
  <c r="AW660" i="14"/>
  <c r="AV660" i="14"/>
  <c r="AU660" i="14"/>
  <c r="AT660" i="14"/>
  <c r="AS660" i="14"/>
  <c r="AR660" i="14"/>
  <c r="AQ660" i="14"/>
  <c r="AP660" i="14"/>
  <c r="AO660" i="14"/>
  <c r="AN660" i="14"/>
  <c r="AM660" i="14"/>
  <c r="AL660" i="14"/>
  <c r="AK660" i="14"/>
  <c r="AJ660" i="14"/>
  <c r="AI660" i="14"/>
  <c r="AH660" i="14"/>
  <c r="BR659" i="14" a="1"/>
  <c r="BR659" i="14" s="1"/>
  <c r="BQ659" i="14" a="1"/>
  <c r="BQ659" i="14" s="1"/>
  <c r="BP659" i="14" a="1"/>
  <c r="BP659" i="14" s="1"/>
  <c r="BO659" i="14" a="1"/>
  <c r="BO659" i="14" s="1"/>
  <c r="BI659" i="14"/>
  <c r="BH659" i="14"/>
  <c r="BG659" i="14"/>
  <c r="BF659" i="14"/>
  <c r="BE659" i="14"/>
  <c r="BD659" i="14"/>
  <c r="BC659" i="14"/>
  <c r="BB659" i="14"/>
  <c r="BA659" i="14"/>
  <c r="AZ659" i="14"/>
  <c r="AY659" i="14"/>
  <c r="AX659" i="14"/>
  <c r="AW659" i="14"/>
  <c r="AV659" i="14"/>
  <c r="AU659" i="14"/>
  <c r="AT659" i="14"/>
  <c r="AS659" i="14"/>
  <c r="AR659" i="14"/>
  <c r="AQ659" i="14"/>
  <c r="AP659" i="14"/>
  <c r="AO659" i="14"/>
  <c r="AN659" i="14"/>
  <c r="AM659" i="14"/>
  <c r="AL659" i="14"/>
  <c r="AK659" i="14"/>
  <c r="AJ659" i="14"/>
  <c r="AI659" i="14"/>
  <c r="AH659" i="14"/>
  <c r="BR658" i="14" a="1"/>
  <c r="BR658" i="14" s="1"/>
  <c r="BQ658" i="14" a="1"/>
  <c r="BQ658" i="14" s="1"/>
  <c r="BP658" i="14" a="1"/>
  <c r="BP658" i="14" s="1"/>
  <c r="BO658" i="14" a="1"/>
  <c r="BO658" i="14" s="1"/>
  <c r="BI658" i="14"/>
  <c r="BH658" i="14"/>
  <c r="BG658" i="14"/>
  <c r="BF658" i="14"/>
  <c r="BE658" i="14"/>
  <c r="BD658" i="14"/>
  <c r="BC658" i="14"/>
  <c r="BB658" i="14"/>
  <c r="BA658" i="14"/>
  <c r="AZ658" i="14"/>
  <c r="AY658" i="14"/>
  <c r="AX658" i="14"/>
  <c r="AW658" i="14"/>
  <c r="AV658" i="14"/>
  <c r="AU658" i="14"/>
  <c r="AT658" i="14"/>
  <c r="AS658" i="14"/>
  <c r="AR658" i="14"/>
  <c r="AQ658" i="14"/>
  <c r="AP658" i="14"/>
  <c r="AO658" i="14"/>
  <c r="AN658" i="14"/>
  <c r="AM658" i="14"/>
  <c r="AL658" i="14"/>
  <c r="AK658" i="14"/>
  <c r="AJ658" i="14"/>
  <c r="AI658" i="14"/>
  <c r="AH658" i="14"/>
  <c r="BR657" i="14" a="1"/>
  <c r="BR657" i="14" s="1"/>
  <c r="BQ657" i="14" a="1"/>
  <c r="BQ657" i="14" s="1"/>
  <c r="BP657" i="14" a="1"/>
  <c r="BP657" i="14" s="1"/>
  <c r="BO657" i="14" a="1"/>
  <c r="BO657" i="14" s="1"/>
  <c r="BI657" i="14"/>
  <c r="BH657" i="14"/>
  <c r="BG657" i="14"/>
  <c r="BF657" i="14"/>
  <c r="BE657" i="14"/>
  <c r="BD657" i="14"/>
  <c r="BC657" i="14"/>
  <c r="BB657" i="14"/>
  <c r="BA657" i="14"/>
  <c r="AZ657" i="14"/>
  <c r="AY657" i="14"/>
  <c r="AX657" i="14"/>
  <c r="AW657" i="14"/>
  <c r="AV657" i="14"/>
  <c r="AU657" i="14"/>
  <c r="AT657" i="14"/>
  <c r="AS657" i="14"/>
  <c r="AR657" i="14"/>
  <c r="AQ657" i="14"/>
  <c r="AP657" i="14"/>
  <c r="AO657" i="14"/>
  <c r="AN657" i="14"/>
  <c r="AM657" i="14"/>
  <c r="AL657" i="14"/>
  <c r="AK657" i="14"/>
  <c r="AJ657" i="14"/>
  <c r="AI657" i="14"/>
  <c r="AH657" i="14"/>
  <c r="BR656" i="14" a="1"/>
  <c r="BR656" i="14" s="1"/>
  <c r="BQ656" i="14" a="1"/>
  <c r="BQ656" i="14" s="1"/>
  <c r="BP656" i="14" a="1"/>
  <c r="BP656" i="14" s="1"/>
  <c r="BO656" i="14" a="1"/>
  <c r="BO656" i="14" s="1"/>
  <c r="BI656" i="14"/>
  <c r="BH656" i="14"/>
  <c r="BG656" i="14"/>
  <c r="BF656" i="14"/>
  <c r="BE656" i="14"/>
  <c r="BD656" i="14"/>
  <c r="BC656" i="14"/>
  <c r="BB656" i="14"/>
  <c r="BA656" i="14"/>
  <c r="AZ656" i="14"/>
  <c r="AY656" i="14"/>
  <c r="AX656" i="14"/>
  <c r="AW656" i="14"/>
  <c r="AV656" i="14"/>
  <c r="AU656" i="14"/>
  <c r="AT656" i="14"/>
  <c r="AS656" i="14"/>
  <c r="AR656" i="14"/>
  <c r="AQ656" i="14"/>
  <c r="AP656" i="14"/>
  <c r="AO656" i="14"/>
  <c r="AN656" i="14"/>
  <c r="AM656" i="14"/>
  <c r="AL656" i="14"/>
  <c r="AK656" i="14"/>
  <c r="AJ656" i="14"/>
  <c r="AI656" i="14"/>
  <c r="AH656" i="14"/>
  <c r="BR655" i="14" a="1"/>
  <c r="BR655" i="14" s="1"/>
  <c r="BQ655" i="14" a="1"/>
  <c r="BQ655" i="14" s="1"/>
  <c r="BP655" i="14" a="1"/>
  <c r="BP655" i="14" s="1"/>
  <c r="BO655" i="14" a="1"/>
  <c r="BO655" i="14" s="1"/>
  <c r="BI655" i="14"/>
  <c r="BH655" i="14"/>
  <c r="BG655" i="14"/>
  <c r="BF655" i="14"/>
  <c r="BE655" i="14"/>
  <c r="BD655" i="14"/>
  <c r="BC655" i="14"/>
  <c r="BB655" i="14"/>
  <c r="BA655" i="14"/>
  <c r="AZ655" i="14"/>
  <c r="AY655" i="14"/>
  <c r="AX655" i="14"/>
  <c r="AW655" i="14"/>
  <c r="AV655" i="14"/>
  <c r="AU655" i="14"/>
  <c r="AT655" i="14"/>
  <c r="AS655" i="14"/>
  <c r="AR655" i="14"/>
  <c r="AQ655" i="14"/>
  <c r="AP655" i="14"/>
  <c r="AO655" i="14"/>
  <c r="AN655" i="14"/>
  <c r="AM655" i="14"/>
  <c r="AL655" i="14"/>
  <c r="AK655" i="14"/>
  <c r="AJ655" i="14"/>
  <c r="AI655" i="14"/>
  <c r="AH655" i="14"/>
  <c r="BR654" i="14" a="1"/>
  <c r="BR654" i="14" s="1"/>
  <c r="BQ654" i="14" a="1"/>
  <c r="BQ654" i="14" s="1"/>
  <c r="BP654" i="14" a="1"/>
  <c r="BP654" i="14" s="1"/>
  <c r="BO654" i="14" a="1"/>
  <c r="BO654" i="14" s="1"/>
  <c r="BI654" i="14"/>
  <c r="BH654" i="14"/>
  <c r="BG654" i="14"/>
  <c r="BF654" i="14"/>
  <c r="BE654" i="14"/>
  <c r="BD654" i="14"/>
  <c r="BC654" i="14"/>
  <c r="BB654" i="14"/>
  <c r="BA654" i="14"/>
  <c r="AZ654" i="14"/>
  <c r="AY654" i="14"/>
  <c r="AX654" i="14"/>
  <c r="AW654" i="14"/>
  <c r="AV654" i="14"/>
  <c r="AU654" i="14"/>
  <c r="AT654" i="14"/>
  <c r="AS654" i="14"/>
  <c r="AR654" i="14"/>
  <c r="AQ654" i="14"/>
  <c r="AP654" i="14"/>
  <c r="AO654" i="14"/>
  <c r="AN654" i="14"/>
  <c r="AM654" i="14"/>
  <c r="AL654" i="14"/>
  <c r="AK654" i="14"/>
  <c r="AJ654" i="14"/>
  <c r="AI654" i="14"/>
  <c r="AH654" i="14"/>
  <c r="BR653" i="14" a="1"/>
  <c r="BR653" i="14" s="1"/>
  <c r="BQ653" i="14" a="1"/>
  <c r="BQ653" i="14" s="1"/>
  <c r="BP653" i="14" a="1"/>
  <c r="BP653" i="14" s="1"/>
  <c r="BO653" i="14" a="1"/>
  <c r="BO653" i="14" s="1"/>
  <c r="BI653" i="14"/>
  <c r="BH653" i="14"/>
  <c r="BG653" i="14"/>
  <c r="BF653" i="14"/>
  <c r="BE653" i="14"/>
  <c r="BD653" i="14"/>
  <c r="BC653" i="14"/>
  <c r="BB653" i="14"/>
  <c r="BA653" i="14"/>
  <c r="AZ653" i="14"/>
  <c r="AY653" i="14"/>
  <c r="AX653" i="14"/>
  <c r="AW653" i="14"/>
  <c r="AV653" i="14"/>
  <c r="AU653" i="14"/>
  <c r="AT653" i="14"/>
  <c r="AS653" i="14"/>
  <c r="AR653" i="14"/>
  <c r="AQ653" i="14"/>
  <c r="AP653" i="14"/>
  <c r="AO653" i="14"/>
  <c r="AN653" i="14"/>
  <c r="AM653" i="14"/>
  <c r="AL653" i="14"/>
  <c r="AK653" i="14"/>
  <c r="AJ653" i="14"/>
  <c r="AI653" i="14"/>
  <c r="AH653" i="14"/>
  <c r="BR652" i="14" a="1"/>
  <c r="BR652" i="14" s="1"/>
  <c r="BQ652" i="14" a="1"/>
  <c r="BQ652" i="14" s="1"/>
  <c r="BP652" i="14" a="1"/>
  <c r="BP652" i="14" s="1"/>
  <c r="BO652" i="14" a="1"/>
  <c r="BO652" i="14" s="1"/>
  <c r="BI652" i="14"/>
  <c r="BH652" i="14"/>
  <c r="BG652" i="14"/>
  <c r="BF652" i="14"/>
  <c r="BE652" i="14"/>
  <c r="BD652" i="14"/>
  <c r="BC652" i="14"/>
  <c r="BB652" i="14"/>
  <c r="BA652" i="14"/>
  <c r="AZ652" i="14"/>
  <c r="AY652" i="14"/>
  <c r="AX652" i="14"/>
  <c r="AW652" i="14"/>
  <c r="AV652" i="14"/>
  <c r="AU652" i="14"/>
  <c r="AT652" i="14"/>
  <c r="AS652" i="14"/>
  <c r="AR652" i="14"/>
  <c r="AQ652" i="14"/>
  <c r="AP652" i="14"/>
  <c r="AO652" i="14"/>
  <c r="AN652" i="14"/>
  <c r="AM652" i="14"/>
  <c r="AL652" i="14"/>
  <c r="AK652" i="14"/>
  <c r="AJ652" i="14"/>
  <c r="AI652" i="14"/>
  <c r="AH652" i="14"/>
  <c r="BR651" i="14" a="1"/>
  <c r="BR651" i="14" s="1"/>
  <c r="BQ651" i="14" a="1"/>
  <c r="BQ651" i="14" s="1"/>
  <c r="BP651" i="14" a="1"/>
  <c r="BP651" i="14" s="1"/>
  <c r="BO651" i="14" a="1"/>
  <c r="BO651" i="14" s="1"/>
  <c r="BI651" i="14"/>
  <c r="BH651" i="14"/>
  <c r="BG651" i="14"/>
  <c r="BF651" i="14"/>
  <c r="BE651" i="14"/>
  <c r="BD651" i="14"/>
  <c r="BC651" i="14"/>
  <c r="BB651" i="14"/>
  <c r="BA651" i="14"/>
  <c r="AZ651" i="14"/>
  <c r="AY651" i="14"/>
  <c r="AX651" i="14"/>
  <c r="AW651" i="14"/>
  <c r="AV651" i="14"/>
  <c r="AU651" i="14"/>
  <c r="AT651" i="14"/>
  <c r="AS651" i="14"/>
  <c r="AR651" i="14"/>
  <c r="AQ651" i="14"/>
  <c r="AP651" i="14"/>
  <c r="AO651" i="14"/>
  <c r="AN651" i="14"/>
  <c r="AM651" i="14"/>
  <c r="AL651" i="14"/>
  <c r="AK651" i="14"/>
  <c r="AJ651" i="14"/>
  <c r="AI651" i="14"/>
  <c r="AH651" i="14"/>
  <c r="BR650" i="14" a="1"/>
  <c r="BR650" i="14" s="1"/>
  <c r="BQ650" i="14" a="1"/>
  <c r="BQ650" i="14" s="1"/>
  <c r="BP650" i="14" a="1"/>
  <c r="BP650" i="14" s="1"/>
  <c r="BO650" i="14" a="1"/>
  <c r="BO650" i="14" s="1"/>
  <c r="BI650" i="14"/>
  <c r="BH650" i="14"/>
  <c r="BG650" i="14"/>
  <c r="BF650" i="14"/>
  <c r="BE650" i="14"/>
  <c r="BD650" i="14"/>
  <c r="BC650" i="14"/>
  <c r="BB650" i="14"/>
  <c r="BA650" i="14"/>
  <c r="AZ650" i="14"/>
  <c r="AY650" i="14"/>
  <c r="AX650" i="14"/>
  <c r="AW650" i="14"/>
  <c r="AV650" i="14"/>
  <c r="AU650" i="14"/>
  <c r="AT650" i="14"/>
  <c r="AS650" i="14"/>
  <c r="AR650" i="14"/>
  <c r="AQ650" i="14"/>
  <c r="AP650" i="14"/>
  <c r="AO650" i="14"/>
  <c r="AN650" i="14"/>
  <c r="AM650" i="14"/>
  <c r="AL650" i="14"/>
  <c r="AK650" i="14"/>
  <c r="AJ650" i="14"/>
  <c r="AI650" i="14"/>
  <c r="AH650" i="14"/>
  <c r="BR649" i="14" a="1"/>
  <c r="BR649" i="14" s="1"/>
  <c r="BQ649" i="14" a="1"/>
  <c r="BQ649" i="14" s="1"/>
  <c r="BP649" i="14" a="1"/>
  <c r="BP649" i="14" s="1"/>
  <c r="BO649" i="14" a="1"/>
  <c r="BO649" i="14" s="1"/>
  <c r="BI649" i="14"/>
  <c r="BH649" i="14"/>
  <c r="BG649" i="14"/>
  <c r="BF649" i="14"/>
  <c r="BE649" i="14"/>
  <c r="BD649" i="14"/>
  <c r="BC649" i="14"/>
  <c r="BB649" i="14"/>
  <c r="BA649" i="14"/>
  <c r="AZ649" i="14"/>
  <c r="AY649" i="14"/>
  <c r="AX649" i="14"/>
  <c r="AW649" i="14"/>
  <c r="AV649" i="14"/>
  <c r="AU649" i="14"/>
  <c r="AT649" i="14"/>
  <c r="AS649" i="14"/>
  <c r="AR649" i="14"/>
  <c r="AQ649" i="14"/>
  <c r="AP649" i="14"/>
  <c r="AO649" i="14"/>
  <c r="AN649" i="14"/>
  <c r="AM649" i="14"/>
  <c r="AL649" i="14"/>
  <c r="AK649" i="14"/>
  <c r="AJ649" i="14"/>
  <c r="AI649" i="14"/>
  <c r="AH649" i="14"/>
  <c r="BR648" i="14" a="1"/>
  <c r="BR648" i="14" s="1"/>
  <c r="BQ648" i="14" a="1"/>
  <c r="BQ648" i="14" s="1"/>
  <c r="BP648" i="14" a="1"/>
  <c r="BP648" i="14" s="1"/>
  <c r="BO648" i="14" a="1"/>
  <c r="BO648" i="14" s="1"/>
  <c r="BI648" i="14"/>
  <c r="BH648" i="14"/>
  <c r="BG648" i="14"/>
  <c r="BF648" i="14"/>
  <c r="BE648" i="14"/>
  <c r="BD648" i="14"/>
  <c r="BC648" i="14"/>
  <c r="BB648" i="14"/>
  <c r="BA648" i="14"/>
  <c r="AZ648" i="14"/>
  <c r="AY648" i="14"/>
  <c r="AX648" i="14"/>
  <c r="AW648" i="14"/>
  <c r="AV648" i="14"/>
  <c r="AU648" i="14"/>
  <c r="AT648" i="14"/>
  <c r="AS648" i="14"/>
  <c r="AR648" i="14"/>
  <c r="AQ648" i="14"/>
  <c r="AP648" i="14"/>
  <c r="AO648" i="14"/>
  <c r="AN648" i="14"/>
  <c r="AM648" i="14"/>
  <c r="AL648" i="14"/>
  <c r="AK648" i="14"/>
  <c r="AJ648" i="14"/>
  <c r="AI648" i="14"/>
  <c r="AH648" i="14"/>
  <c r="BR647" i="14" a="1"/>
  <c r="BR647" i="14" s="1"/>
  <c r="BQ647" i="14" a="1"/>
  <c r="BQ647" i="14" s="1"/>
  <c r="BP647" i="14" a="1"/>
  <c r="BP647" i="14" s="1"/>
  <c r="BO647" i="14" a="1"/>
  <c r="BO647" i="14" s="1"/>
  <c r="BI647" i="14"/>
  <c r="BH647" i="14"/>
  <c r="BG647" i="14"/>
  <c r="BF647" i="14"/>
  <c r="BE647" i="14"/>
  <c r="BD647" i="14"/>
  <c r="BC647" i="14"/>
  <c r="BB647" i="14"/>
  <c r="BA647" i="14"/>
  <c r="AZ647" i="14"/>
  <c r="AY647" i="14"/>
  <c r="AX647" i="14"/>
  <c r="AW647" i="14"/>
  <c r="AV647" i="14"/>
  <c r="AU647" i="14"/>
  <c r="AT647" i="14"/>
  <c r="AS647" i="14"/>
  <c r="AR647" i="14"/>
  <c r="AQ647" i="14"/>
  <c r="AP647" i="14"/>
  <c r="AO647" i="14"/>
  <c r="AN647" i="14"/>
  <c r="AM647" i="14"/>
  <c r="AL647" i="14"/>
  <c r="AK647" i="14"/>
  <c r="AJ647" i="14"/>
  <c r="AI647" i="14"/>
  <c r="AH647" i="14"/>
  <c r="BR646" i="14" a="1"/>
  <c r="BR646" i="14" s="1"/>
  <c r="BQ646" i="14" a="1"/>
  <c r="BQ646" i="14" s="1"/>
  <c r="BP646" i="14" a="1"/>
  <c r="BP646" i="14" s="1"/>
  <c r="BO646" i="14" a="1"/>
  <c r="BO646" i="14" s="1"/>
  <c r="BI646" i="14"/>
  <c r="BH646" i="14"/>
  <c r="BG646" i="14"/>
  <c r="BF646" i="14"/>
  <c r="BE646" i="14"/>
  <c r="BD646" i="14"/>
  <c r="BC646" i="14"/>
  <c r="BB646" i="14"/>
  <c r="BA646" i="14"/>
  <c r="AZ646" i="14"/>
  <c r="AY646" i="14"/>
  <c r="AX646" i="14"/>
  <c r="AW646" i="14"/>
  <c r="AV646" i="14"/>
  <c r="AU646" i="14"/>
  <c r="AT646" i="14"/>
  <c r="AS646" i="14"/>
  <c r="AR646" i="14"/>
  <c r="AQ646" i="14"/>
  <c r="AP646" i="14"/>
  <c r="AO646" i="14"/>
  <c r="AN646" i="14"/>
  <c r="AM646" i="14"/>
  <c r="AL646" i="14"/>
  <c r="AK646" i="14"/>
  <c r="AJ646" i="14"/>
  <c r="AI646" i="14"/>
  <c r="AH646" i="14"/>
  <c r="BR645" i="14" a="1"/>
  <c r="BR645" i="14" s="1"/>
  <c r="BQ645" i="14" a="1"/>
  <c r="BQ645" i="14" s="1"/>
  <c r="BP645" i="14" a="1"/>
  <c r="BP645" i="14" s="1"/>
  <c r="BO645" i="14" a="1"/>
  <c r="BO645" i="14" s="1"/>
  <c r="BI645" i="14"/>
  <c r="BH645" i="14"/>
  <c r="BG645" i="14"/>
  <c r="BF645" i="14"/>
  <c r="BE645" i="14"/>
  <c r="BD645" i="14"/>
  <c r="BC645" i="14"/>
  <c r="BB645" i="14"/>
  <c r="BA645" i="14"/>
  <c r="AZ645" i="14"/>
  <c r="AY645" i="14"/>
  <c r="AX645" i="14"/>
  <c r="AW645" i="14"/>
  <c r="AV645" i="14"/>
  <c r="AU645" i="14"/>
  <c r="AT645" i="14"/>
  <c r="AS645" i="14"/>
  <c r="AR645" i="14"/>
  <c r="AQ645" i="14"/>
  <c r="AP645" i="14"/>
  <c r="AO645" i="14"/>
  <c r="AN645" i="14"/>
  <c r="AM645" i="14"/>
  <c r="AL645" i="14"/>
  <c r="AK645" i="14"/>
  <c r="AJ645" i="14"/>
  <c r="AI645" i="14"/>
  <c r="AH645" i="14"/>
  <c r="BR644" i="14" a="1"/>
  <c r="BR644" i="14" s="1"/>
  <c r="BQ644" i="14" a="1"/>
  <c r="BQ644" i="14" s="1"/>
  <c r="BP644" i="14" a="1"/>
  <c r="BP644" i="14" s="1"/>
  <c r="BO644" i="14" a="1"/>
  <c r="BO644" i="14" s="1"/>
  <c r="BI644" i="14"/>
  <c r="BH644" i="14"/>
  <c r="BG644" i="14"/>
  <c r="BF644" i="14"/>
  <c r="BE644" i="14"/>
  <c r="BD644" i="14"/>
  <c r="BC644" i="14"/>
  <c r="BB644" i="14"/>
  <c r="BA644" i="14"/>
  <c r="AZ644" i="14"/>
  <c r="AY644" i="14"/>
  <c r="AX644" i="14"/>
  <c r="AW644" i="14"/>
  <c r="AV644" i="14"/>
  <c r="AU644" i="14"/>
  <c r="AT644" i="14"/>
  <c r="AS644" i="14"/>
  <c r="AR644" i="14"/>
  <c r="AQ644" i="14"/>
  <c r="AP644" i="14"/>
  <c r="AO644" i="14"/>
  <c r="AN644" i="14"/>
  <c r="AM644" i="14"/>
  <c r="AL644" i="14"/>
  <c r="AK644" i="14"/>
  <c r="AJ644" i="14"/>
  <c r="AI644" i="14"/>
  <c r="AH644" i="14"/>
  <c r="BR643" i="14" a="1"/>
  <c r="BR643" i="14" s="1"/>
  <c r="BQ643" i="14" a="1"/>
  <c r="BQ643" i="14" s="1"/>
  <c r="BP643" i="14" a="1"/>
  <c r="BP643" i="14" s="1"/>
  <c r="BO643" i="14" a="1"/>
  <c r="BO643" i="14" s="1"/>
  <c r="BI643" i="14"/>
  <c r="BH643" i="14"/>
  <c r="BG643" i="14"/>
  <c r="BF643" i="14"/>
  <c r="BE643" i="14"/>
  <c r="BD643" i="14"/>
  <c r="BC643" i="14"/>
  <c r="BB643" i="14"/>
  <c r="BA643" i="14"/>
  <c r="AZ643" i="14"/>
  <c r="AY643" i="14"/>
  <c r="AX643" i="14"/>
  <c r="AW643" i="14"/>
  <c r="AV643" i="14"/>
  <c r="AU643" i="14"/>
  <c r="AT643" i="14"/>
  <c r="AS643" i="14"/>
  <c r="AR643" i="14"/>
  <c r="AQ643" i="14"/>
  <c r="AP643" i="14"/>
  <c r="AO643" i="14"/>
  <c r="AN643" i="14"/>
  <c r="AM643" i="14"/>
  <c r="AL643" i="14"/>
  <c r="AK643" i="14"/>
  <c r="AJ643" i="14"/>
  <c r="AI643" i="14"/>
  <c r="AH643" i="14"/>
  <c r="BR642" i="14" a="1"/>
  <c r="BR642" i="14" s="1"/>
  <c r="BQ642" i="14" a="1"/>
  <c r="BQ642" i="14" s="1"/>
  <c r="BP642" i="14" a="1"/>
  <c r="BP642" i="14" s="1"/>
  <c r="BO642" i="14" a="1"/>
  <c r="BO642" i="14" s="1"/>
  <c r="BI642" i="14"/>
  <c r="BH642" i="14"/>
  <c r="BG642" i="14"/>
  <c r="BF642" i="14"/>
  <c r="BE642" i="14"/>
  <c r="BD642" i="14"/>
  <c r="BC642" i="14"/>
  <c r="BB642" i="14"/>
  <c r="BA642" i="14"/>
  <c r="AZ642" i="14"/>
  <c r="AY642" i="14"/>
  <c r="AX642" i="14"/>
  <c r="AW642" i="14"/>
  <c r="AV642" i="14"/>
  <c r="AU642" i="14"/>
  <c r="AT642" i="14"/>
  <c r="AS642" i="14"/>
  <c r="AR642" i="14"/>
  <c r="AQ642" i="14"/>
  <c r="AP642" i="14"/>
  <c r="AO642" i="14"/>
  <c r="AN642" i="14"/>
  <c r="AM642" i="14"/>
  <c r="AL642" i="14"/>
  <c r="AK642" i="14"/>
  <c r="AJ642" i="14"/>
  <c r="AI642" i="14"/>
  <c r="AH642" i="14"/>
  <c r="BR641" i="14" a="1"/>
  <c r="BR641" i="14" s="1"/>
  <c r="BQ641" i="14" a="1"/>
  <c r="BQ641" i="14" s="1"/>
  <c r="BP641" i="14" a="1"/>
  <c r="BP641" i="14" s="1"/>
  <c r="BO641" i="14" a="1"/>
  <c r="BO641" i="14" s="1"/>
  <c r="BI641" i="14"/>
  <c r="BH641" i="14"/>
  <c r="BG641" i="14"/>
  <c r="BF641" i="14"/>
  <c r="BE641" i="14"/>
  <c r="BD641" i="14"/>
  <c r="BC641" i="14"/>
  <c r="BB641" i="14"/>
  <c r="BA641" i="14"/>
  <c r="AZ641" i="14"/>
  <c r="AY641" i="14"/>
  <c r="AX641" i="14"/>
  <c r="AW641" i="14"/>
  <c r="AV641" i="14"/>
  <c r="AU641" i="14"/>
  <c r="AT641" i="14"/>
  <c r="AS641" i="14"/>
  <c r="AR641" i="14"/>
  <c r="AQ641" i="14"/>
  <c r="AP641" i="14"/>
  <c r="AO641" i="14"/>
  <c r="AN641" i="14"/>
  <c r="AM641" i="14"/>
  <c r="AL641" i="14"/>
  <c r="AK641" i="14"/>
  <c r="AJ641" i="14"/>
  <c r="AI641" i="14"/>
  <c r="AH641" i="14"/>
  <c r="BR640" i="14" a="1"/>
  <c r="BR640" i="14" s="1"/>
  <c r="BQ640" i="14" a="1"/>
  <c r="BQ640" i="14" s="1"/>
  <c r="BP640" i="14" a="1"/>
  <c r="BP640" i="14" s="1"/>
  <c r="BO640" i="14" a="1"/>
  <c r="BO640" i="14" s="1"/>
  <c r="BI640" i="14"/>
  <c r="BH640" i="14"/>
  <c r="BG640" i="14"/>
  <c r="BF640" i="14"/>
  <c r="BE640" i="14"/>
  <c r="BD640" i="14"/>
  <c r="BC640" i="14"/>
  <c r="BB640" i="14"/>
  <c r="BA640" i="14"/>
  <c r="AZ640" i="14"/>
  <c r="AY640" i="14"/>
  <c r="AX640" i="14"/>
  <c r="AW640" i="14"/>
  <c r="AV640" i="14"/>
  <c r="AU640" i="14"/>
  <c r="AT640" i="14"/>
  <c r="AS640" i="14"/>
  <c r="AR640" i="14"/>
  <c r="AQ640" i="14"/>
  <c r="AP640" i="14"/>
  <c r="AO640" i="14"/>
  <c r="AN640" i="14"/>
  <c r="AM640" i="14"/>
  <c r="AL640" i="14"/>
  <c r="AK640" i="14"/>
  <c r="AJ640" i="14"/>
  <c r="AI640" i="14"/>
  <c r="AH640" i="14"/>
  <c r="BR639" i="14" a="1"/>
  <c r="BR639" i="14" s="1"/>
  <c r="BQ639" i="14" a="1"/>
  <c r="BQ639" i="14" s="1"/>
  <c r="BP639" i="14" a="1"/>
  <c r="BP639" i="14" s="1"/>
  <c r="BO639" i="14" a="1"/>
  <c r="BO639" i="14" s="1"/>
  <c r="BI639" i="14"/>
  <c r="BH639" i="14"/>
  <c r="BG639" i="14"/>
  <c r="BF639" i="14"/>
  <c r="BE639" i="14"/>
  <c r="BD639" i="14"/>
  <c r="BC639" i="14"/>
  <c r="BB639" i="14"/>
  <c r="BA639" i="14"/>
  <c r="AZ639" i="14"/>
  <c r="AY639" i="14"/>
  <c r="AX639" i="14"/>
  <c r="AW639" i="14"/>
  <c r="AV639" i="14"/>
  <c r="AU639" i="14"/>
  <c r="AT639" i="14"/>
  <c r="AS639" i="14"/>
  <c r="AR639" i="14"/>
  <c r="AQ639" i="14"/>
  <c r="AP639" i="14"/>
  <c r="AO639" i="14"/>
  <c r="AN639" i="14"/>
  <c r="AM639" i="14"/>
  <c r="AL639" i="14"/>
  <c r="AK639" i="14"/>
  <c r="AJ639" i="14"/>
  <c r="AI639" i="14"/>
  <c r="AH639" i="14"/>
  <c r="BR638" i="14" a="1"/>
  <c r="BR638" i="14" s="1"/>
  <c r="BQ638" i="14" a="1"/>
  <c r="BQ638" i="14" s="1"/>
  <c r="BP638" i="14" a="1"/>
  <c r="BP638" i="14" s="1"/>
  <c r="BO638" i="14" a="1"/>
  <c r="BO638" i="14" s="1"/>
  <c r="BI638" i="14"/>
  <c r="BH638" i="14"/>
  <c r="BG638" i="14"/>
  <c r="BF638" i="14"/>
  <c r="BE638" i="14"/>
  <c r="BD638" i="14"/>
  <c r="BC638" i="14"/>
  <c r="BB638" i="14"/>
  <c r="BA638" i="14"/>
  <c r="AZ638" i="14"/>
  <c r="AY638" i="14"/>
  <c r="AX638" i="14"/>
  <c r="AW638" i="14"/>
  <c r="AV638" i="14"/>
  <c r="AU638" i="14"/>
  <c r="AT638" i="14"/>
  <c r="AS638" i="14"/>
  <c r="AR638" i="14"/>
  <c r="AQ638" i="14"/>
  <c r="AP638" i="14"/>
  <c r="AO638" i="14"/>
  <c r="AN638" i="14"/>
  <c r="AM638" i="14"/>
  <c r="AL638" i="14"/>
  <c r="AK638" i="14"/>
  <c r="AJ638" i="14"/>
  <c r="AI638" i="14"/>
  <c r="AH638" i="14"/>
  <c r="BR637" i="14" a="1"/>
  <c r="BR637" i="14" s="1"/>
  <c r="BQ637" i="14" a="1"/>
  <c r="BQ637" i="14" s="1"/>
  <c r="BP637" i="14" a="1"/>
  <c r="BP637" i="14" s="1"/>
  <c r="BO637" i="14" a="1"/>
  <c r="BO637" i="14" s="1"/>
  <c r="BI637" i="14"/>
  <c r="BH637" i="14"/>
  <c r="BG637" i="14"/>
  <c r="BF637" i="14"/>
  <c r="BE637" i="14"/>
  <c r="BD637" i="14"/>
  <c r="BC637" i="14"/>
  <c r="BB637" i="14"/>
  <c r="BA637" i="14"/>
  <c r="AZ637" i="14"/>
  <c r="AY637" i="14"/>
  <c r="AX637" i="14"/>
  <c r="AW637" i="14"/>
  <c r="AV637" i="14"/>
  <c r="AU637" i="14"/>
  <c r="AT637" i="14"/>
  <c r="AS637" i="14"/>
  <c r="AR637" i="14"/>
  <c r="AQ637" i="14"/>
  <c r="AP637" i="14"/>
  <c r="AO637" i="14"/>
  <c r="AN637" i="14"/>
  <c r="AM637" i="14"/>
  <c r="AL637" i="14"/>
  <c r="AK637" i="14"/>
  <c r="AJ637" i="14"/>
  <c r="AI637" i="14"/>
  <c r="AH637" i="14"/>
  <c r="BR636" i="14" a="1"/>
  <c r="BR636" i="14" s="1"/>
  <c r="BQ636" i="14" a="1"/>
  <c r="BQ636" i="14" s="1"/>
  <c r="BP636" i="14" a="1"/>
  <c r="BP636" i="14" s="1"/>
  <c r="BO636" i="14" a="1"/>
  <c r="BO636" i="14" s="1"/>
  <c r="BI636" i="14"/>
  <c r="BH636" i="14"/>
  <c r="BG636" i="14"/>
  <c r="BF636" i="14"/>
  <c r="BE636" i="14"/>
  <c r="BD636" i="14"/>
  <c r="BC636" i="14"/>
  <c r="BB636" i="14"/>
  <c r="BA636" i="14"/>
  <c r="AZ636" i="14"/>
  <c r="AY636" i="14"/>
  <c r="AX636" i="14"/>
  <c r="AW636" i="14"/>
  <c r="AV636" i="14"/>
  <c r="AU636" i="14"/>
  <c r="AT636" i="14"/>
  <c r="AS636" i="14"/>
  <c r="AR636" i="14"/>
  <c r="AQ636" i="14"/>
  <c r="AP636" i="14"/>
  <c r="AO636" i="14"/>
  <c r="AN636" i="14"/>
  <c r="AM636" i="14"/>
  <c r="AL636" i="14"/>
  <c r="AK636" i="14"/>
  <c r="AJ636" i="14"/>
  <c r="AI636" i="14"/>
  <c r="AH636" i="14"/>
  <c r="BR635" i="14" a="1"/>
  <c r="BR635" i="14" s="1"/>
  <c r="BQ635" i="14" a="1"/>
  <c r="BQ635" i="14" s="1"/>
  <c r="BP635" i="14" a="1"/>
  <c r="BP635" i="14" s="1"/>
  <c r="BO635" i="14" a="1"/>
  <c r="BO635" i="14" s="1"/>
  <c r="BI635" i="14"/>
  <c r="BH635" i="14"/>
  <c r="BG635" i="14"/>
  <c r="BF635" i="14"/>
  <c r="BE635" i="14"/>
  <c r="BD635" i="14"/>
  <c r="BC635" i="14"/>
  <c r="BB635" i="14"/>
  <c r="BA635" i="14"/>
  <c r="AZ635" i="14"/>
  <c r="AY635" i="14"/>
  <c r="AX635" i="14"/>
  <c r="AW635" i="14"/>
  <c r="AV635" i="14"/>
  <c r="AU635" i="14"/>
  <c r="AT635" i="14"/>
  <c r="AS635" i="14"/>
  <c r="AR635" i="14"/>
  <c r="AQ635" i="14"/>
  <c r="AP635" i="14"/>
  <c r="AO635" i="14"/>
  <c r="AN635" i="14"/>
  <c r="AM635" i="14"/>
  <c r="AL635" i="14"/>
  <c r="AK635" i="14"/>
  <c r="AJ635" i="14"/>
  <c r="AI635" i="14"/>
  <c r="AH635" i="14"/>
  <c r="BR634" i="14" a="1"/>
  <c r="BR634" i="14" s="1"/>
  <c r="BQ634" i="14" a="1"/>
  <c r="BQ634" i="14" s="1"/>
  <c r="BP634" i="14" a="1"/>
  <c r="BP634" i="14" s="1"/>
  <c r="BO634" i="14" a="1"/>
  <c r="BO634" i="14" s="1"/>
  <c r="BI634" i="14"/>
  <c r="BH634" i="14"/>
  <c r="BG634" i="14"/>
  <c r="BF634" i="14"/>
  <c r="BE634" i="14"/>
  <c r="BD634" i="14"/>
  <c r="BC634" i="14"/>
  <c r="BB634" i="14"/>
  <c r="BA634" i="14"/>
  <c r="AZ634" i="14"/>
  <c r="AY634" i="14"/>
  <c r="AX634" i="14"/>
  <c r="AW634" i="14"/>
  <c r="AV634" i="14"/>
  <c r="AU634" i="14"/>
  <c r="AT634" i="14"/>
  <c r="AS634" i="14"/>
  <c r="AR634" i="14"/>
  <c r="AQ634" i="14"/>
  <c r="AP634" i="14"/>
  <c r="AO634" i="14"/>
  <c r="AN634" i="14"/>
  <c r="AM634" i="14"/>
  <c r="AL634" i="14"/>
  <c r="AK634" i="14"/>
  <c r="AJ634" i="14"/>
  <c r="AI634" i="14"/>
  <c r="AH634" i="14"/>
  <c r="BR633" i="14" a="1"/>
  <c r="BR633" i="14" s="1"/>
  <c r="BQ633" i="14" a="1"/>
  <c r="BQ633" i="14" s="1"/>
  <c r="BP633" i="14" a="1"/>
  <c r="BP633" i="14" s="1"/>
  <c r="BO633" i="14" a="1"/>
  <c r="BO633" i="14" s="1"/>
  <c r="BI633" i="14"/>
  <c r="BH633" i="14"/>
  <c r="BG633" i="14"/>
  <c r="BF633" i="14"/>
  <c r="BE633" i="14"/>
  <c r="BD633" i="14"/>
  <c r="BC633" i="14"/>
  <c r="BB633" i="14"/>
  <c r="BA633" i="14"/>
  <c r="AZ633" i="14"/>
  <c r="AY633" i="14"/>
  <c r="AX633" i="14"/>
  <c r="AW633" i="14"/>
  <c r="AV633" i="14"/>
  <c r="AU633" i="14"/>
  <c r="AT633" i="14"/>
  <c r="AS633" i="14"/>
  <c r="AR633" i="14"/>
  <c r="AQ633" i="14"/>
  <c r="AP633" i="14"/>
  <c r="AO633" i="14"/>
  <c r="AN633" i="14"/>
  <c r="AM633" i="14"/>
  <c r="AL633" i="14"/>
  <c r="AK633" i="14"/>
  <c r="AJ633" i="14"/>
  <c r="AI633" i="14"/>
  <c r="AH633" i="14"/>
  <c r="BR632" i="14" a="1"/>
  <c r="BR632" i="14" s="1"/>
  <c r="BQ632" i="14" a="1"/>
  <c r="BQ632" i="14" s="1"/>
  <c r="BP632" i="14" a="1"/>
  <c r="BP632" i="14" s="1"/>
  <c r="BO632" i="14" a="1"/>
  <c r="BO632" i="14" s="1"/>
  <c r="BI632" i="14"/>
  <c r="BH632" i="14"/>
  <c r="BG632" i="14"/>
  <c r="BF632" i="14"/>
  <c r="BE632" i="14"/>
  <c r="BD632" i="14"/>
  <c r="BC632" i="14"/>
  <c r="BB632" i="14"/>
  <c r="BA632" i="14"/>
  <c r="AZ632" i="14"/>
  <c r="AY632" i="14"/>
  <c r="AX632" i="14"/>
  <c r="AW632" i="14"/>
  <c r="AV632" i="14"/>
  <c r="AU632" i="14"/>
  <c r="AT632" i="14"/>
  <c r="AS632" i="14"/>
  <c r="AR632" i="14"/>
  <c r="AQ632" i="14"/>
  <c r="AP632" i="14"/>
  <c r="AO632" i="14"/>
  <c r="AN632" i="14"/>
  <c r="AM632" i="14"/>
  <c r="AL632" i="14"/>
  <c r="AK632" i="14"/>
  <c r="AJ632" i="14"/>
  <c r="AI632" i="14"/>
  <c r="AH632" i="14"/>
  <c r="BR631" i="14" a="1"/>
  <c r="BR631" i="14" s="1"/>
  <c r="BQ631" i="14" a="1"/>
  <c r="BQ631" i="14" s="1"/>
  <c r="BP631" i="14" a="1"/>
  <c r="BP631" i="14" s="1"/>
  <c r="BO631" i="14" a="1"/>
  <c r="BO631" i="14" s="1"/>
  <c r="BI631" i="14"/>
  <c r="BH631" i="14"/>
  <c r="BG631" i="14"/>
  <c r="BF631" i="14"/>
  <c r="BE631" i="14"/>
  <c r="BD631" i="14"/>
  <c r="BC631" i="14"/>
  <c r="BB631" i="14"/>
  <c r="BA631" i="14"/>
  <c r="AZ631" i="14"/>
  <c r="AY631" i="14"/>
  <c r="AX631" i="14"/>
  <c r="AW631" i="14"/>
  <c r="AV631" i="14"/>
  <c r="AU631" i="14"/>
  <c r="AT631" i="14"/>
  <c r="AS631" i="14"/>
  <c r="AR631" i="14"/>
  <c r="AQ631" i="14"/>
  <c r="AP631" i="14"/>
  <c r="AO631" i="14"/>
  <c r="AN631" i="14"/>
  <c r="AM631" i="14"/>
  <c r="AL631" i="14"/>
  <c r="AK631" i="14"/>
  <c r="AJ631" i="14"/>
  <c r="AI631" i="14"/>
  <c r="AH631" i="14"/>
  <c r="BR630" i="14" a="1"/>
  <c r="BR630" i="14" s="1"/>
  <c r="BQ630" i="14" a="1"/>
  <c r="BQ630" i="14" s="1"/>
  <c r="BP630" i="14" a="1"/>
  <c r="BP630" i="14" s="1"/>
  <c r="BO630" i="14" a="1"/>
  <c r="BO630" i="14" s="1"/>
  <c r="BI630" i="14"/>
  <c r="BH630" i="14"/>
  <c r="BG630" i="14"/>
  <c r="BF630" i="14"/>
  <c r="BE630" i="14"/>
  <c r="BD630" i="14"/>
  <c r="BC630" i="14"/>
  <c r="BB630" i="14"/>
  <c r="BA630" i="14"/>
  <c r="AZ630" i="14"/>
  <c r="AY630" i="14"/>
  <c r="AX630" i="14"/>
  <c r="AW630" i="14"/>
  <c r="AV630" i="14"/>
  <c r="AU630" i="14"/>
  <c r="AT630" i="14"/>
  <c r="AS630" i="14"/>
  <c r="AR630" i="14"/>
  <c r="AQ630" i="14"/>
  <c r="AP630" i="14"/>
  <c r="AO630" i="14"/>
  <c r="AN630" i="14"/>
  <c r="AM630" i="14"/>
  <c r="AL630" i="14"/>
  <c r="AK630" i="14"/>
  <c r="AJ630" i="14"/>
  <c r="AI630" i="14"/>
  <c r="AH630" i="14"/>
  <c r="BR629" i="14" a="1"/>
  <c r="BR629" i="14" s="1"/>
  <c r="BQ629" i="14" a="1"/>
  <c r="BQ629" i="14" s="1"/>
  <c r="BP629" i="14" a="1"/>
  <c r="BP629" i="14" s="1"/>
  <c r="BO629" i="14" a="1"/>
  <c r="BO629" i="14" s="1"/>
  <c r="BI629" i="14"/>
  <c r="BH629" i="14"/>
  <c r="BG629" i="14"/>
  <c r="BF629" i="14"/>
  <c r="BE629" i="14"/>
  <c r="BD629" i="14"/>
  <c r="BC629" i="14"/>
  <c r="BB629" i="14"/>
  <c r="BA629" i="14"/>
  <c r="AZ629" i="14"/>
  <c r="AY629" i="14"/>
  <c r="AX629" i="14"/>
  <c r="AW629" i="14"/>
  <c r="AV629" i="14"/>
  <c r="AU629" i="14"/>
  <c r="AT629" i="14"/>
  <c r="AS629" i="14"/>
  <c r="AR629" i="14"/>
  <c r="AQ629" i="14"/>
  <c r="AP629" i="14"/>
  <c r="AO629" i="14"/>
  <c r="AN629" i="14"/>
  <c r="AM629" i="14"/>
  <c r="AL629" i="14"/>
  <c r="AK629" i="14"/>
  <c r="AJ629" i="14"/>
  <c r="AI629" i="14"/>
  <c r="AH629" i="14"/>
  <c r="BR628" i="14" a="1"/>
  <c r="BR628" i="14" s="1"/>
  <c r="BQ628" i="14" a="1"/>
  <c r="BQ628" i="14" s="1"/>
  <c r="BP628" i="14" a="1"/>
  <c r="BP628" i="14" s="1"/>
  <c r="BO628" i="14" a="1"/>
  <c r="BO628" i="14" s="1"/>
  <c r="BI628" i="14"/>
  <c r="BH628" i="14"/>
  <c r="BG628" i="14"/>
  <c r="BF628" i="14"/>
  <c r="BE628" i="14"/>
  <c r="BD628" i="14"/>
  <c r="BC628" i="14"/>
  <c r="BB628" i="14"/>
  <c r="BA628" i="14"/>
  <c r="AZ628" i="14"/>
  <c r="AY628" i="14"/>
  <c r="AX628" i="14"/>
  <c r="AW628" i="14"/>
  <c r="AV628" i="14"/>
  <c r="AU628" i="14"/>
  <c r="AT628" i="14"/>
  <c r="AS628" i="14"/>
  <c r="AR628" i="14"/>
  <c r="AQ628" i="14"/>
  <c r="AP628" i="14"/>
  <c r="AO628" i="14"/>
  <c r="AN628" i="14"/>
  <c r="AM628" i="14"/>
  <c r="AL628" i="14"/>
  <c r="AK628" i="14"/>
  <c r="AJ628" i="14"/>
  <c r="AI628" i="14"/>
  <c r="AH628" i="14"/>
  <c r="BR627" i="14" a="1"/>
  <c r="BR627" i="14" s="1"/>
  <c r="BQ627" i="14" a="1"/>
  <c r="BQ627" i="14" s="1"/>
  <c r="BP627" i="14" a="1"/>
  <c r="BP627" i="14" s="1"/>
  <c r="BO627" i="14" a="1"/>
  <c r="BO627" i="14" s="1"/>
  <c r="BI627" i="14"/>
  <c r="BH627" i="14"/>
  <c r="BG627" i="14"/>
  <c r="BF627" i="14"/>
  <c r="BE627" i="14"/>
  <c r="BD627" i="14"/>
  <c r="BC627" i="14"/>
  <c r="BB627" i="14"/>
  <c r="BA627" i="14"/>
  <c r="AZ627" i="14"/>
  <c r="AY627" i="14"/>
  <c r="AX627" i="14"/>
  <c r="AW627" i="14"/>
  <c r="AV627" i="14"/>
  <c r="AU627" i="14"/>
  <c r="AT627" i="14"/>
  <c r="AS627" i="14"/>
  <c r="AR627" i="14"/>
  <c r="AQ627" i="14"/>
  <c r="AP627" i="14"/>
  <c r="AO627" i="14"/>
  <c r="AN627" i="14"/>
  <c r="AM627" i="14"/>
  <c r="AL627" i="14"/>
  <c r="AK627" i="14"/>
  <c r="AJ627" i="14"/>
  <c r="AI627" i="14"/>
  <c r="AH627" i="14"/>
  <c r="BR626" i="14" a="1"/>
  <c r="BR626" i="14" s="1"/>
  <c r="BQ626" i="14" a="1"/>
  <c r="BQ626" i="14" s="1"/>
  <c r="BP626" i="14" a="1"/>
  <c r="BP626" i="14" s="1"/>
  <c r="BO626" i="14" a="1"/>
  <c r="BO626" i="14" s="1"/>
  <c r="BI626" i="14"/>
  <c r="BH626" i="14"/>
  <c r="BG626" i="14"/>
  <c r="BF626" i="14"/>
  <c r="BE626" i="14"/>
  <c r="BD626" i="14"/>
  <c r="BC626" i="14"/>
  <c r="BB626" i="14"/>
  <c r="BA626" i="14"/>
  <c r="AZ626" i="14"/>
  <c r="AY626" i="14"/>
  <c r="AX626" i="14"/>
  <c r="AW626" i="14"/>
  <c r="AV626" i="14"/>
  <c r="AU626" i="14"/>
  <c r="AT626" i="14"/>
  <c r="AS626" i="14"/>
  <c r="AR626" i="14"/>
  <c r="AQ626" i="14"/>
  <c r="AP626" i="14"/>
  <c r="AO626" i="14"/>
  <c r="AN626" i="14"/>
  <c r="AM626" i="14"/>
  <c r="AL626" i="14"/>
  <c r="AK626" i="14"/>
  <c r="AJ626" i="14"/>
  <c r="AI626" i="14"/>
  <c r="AH626" i="14"/>
  <c r="BR625" i="14" a="1"/>
  <c r="BR625" i="14" s="1"/>
  <c r="BQ625" i="14" a="1"/>
  <c r="BQ625" i="14" s="1"/>
  <c r="BP625" i="14" a="1"/>
  <c r="BP625" i="14" s="1"/>
  <c r="BO625" i="14" a="1"/>
  <c r="BO625" i="14" s="1"/>
  <c r="BI625" i="14"/>
  <c r="BH625" i="14"/>
  <c r="BG625" i="14"/>
  <c r="BF625" i="14"/>
  <c r="BE625" i="14"/>
  <c r="BD625" i="14"/>
  <c r="BC625" i="14"/>
  <c r="BB625" i="14"/>
  <c r="BA625" i="14"/>
  <c r="AZ625" i="14"/>
  <c r="AY625" i="14"/>
  <c r="AX625" i="14"/>
  <c r="AW625" i="14"/>
  <c r="AV625" i="14"/>
  <c r="AU625" i="14"/>
  <c r="AT625" i="14"/>
  <c r="AS625" i="14"/>
  <c r="AR625" i="14"/>
  <c r="AQ625" i="14"/>
  <c r="AP625" i="14"/>
  <c r="AO625" i="14"/>
  <c r="AN625" i="14"/>
  <c r="AM625" i="14"/>
  <c r="AL625" i="14"/>
  <c r="AK625" i="14"/>
  <c r="AJ625" i="14"/>
  <c r="AI625" i="14"/>
  <c r="AH625" i="14"/>
  <c r="BR624" i="14" a="1"/>
  <c r="BR624" i="14" s="1"/>
  <c r="BQ624" i="14" a="1"/>
  <c r="BQ624" i="14" s="1"/>
  <c r="BP624" i="14" a="1"/>
  <c r="BP624" i="14" s="1"/>
  <c r="BO624" i="14" a="1"/>
  <c r="BO624" i="14" s="1"/>
  <c r="BI624" i="14"/>
  <c r="BH624" i="14"/>
  <c r="BG624" i="14"/>
  <c r="BF624" i="14"/>
  <c r="BE624" i="14"/>
  <c r="BD624" i="14"/>
  <c r="BC624" i="14"/>
  <c r="BB624" i="14"/>
  <c r="BA624" i="14"/>
  <c r="AZ624" i="14"/>
  <c r="AY624" i="14"/>
  <c r="AX624" i="14"/>
  <c r="AW624" i="14"/>
  <c r="AV624" i="14"/>
  <c r="AU624" i="14"/>
  <c r="AT624" i="14"/>
  <c r="AS624" i="14"/>
  <c r="AR624" i="14"/>
  <c r="AQ624" i="14"/>
  <c r="AP624" i="14"/>
  <c r="AO624" i="14"/>
  <c r="AN624" i="14"/>
  <c r="AM624" i="14"/>
  <c r="AL624" i="14"/>
  <c r="AK624" i="14"/>
  <c r="AJ624" i="14"/>
  <c r="AI624" i="14"/>
  <c r="AH624" i="14"/>
  <c r="BR623" i="14" a="1"/>
  <c r="BR623" i="14" s="1"/>
  <c r="BQ623" i="14" a="1"/>
  <c r="BQ623" i="14" s="1"/>
  <c r="BP623" i="14" a="1"/>
  <c r="BP623" i="14" s="1"/>
  <c r="BO623" i="14" a="1"/>
  <c r="BO623" i="14" s="1"/>
  <c r="BI623" i="14"/>
  <c r="BH623" i="14"/>
  <c r="BG623" i="14"/>
  <c r="BF623" i="14"/>
  <c r="BE623" i="14"/>
  <c r="BD623" i="14"/>
  <c r="BC623" i="14"/>
  <c r="BB623" i="14"/>
  <c r="BA623" i="14"/>
  <c r="AZ623" i="14"/>
  <c r="AY623" i="14"/>
  <c r="AX623" i="14"/>
  <c r="AW623" i="14"/>
  <c r="AV623" i="14"/>
  <c r="AU623" i="14"/>
  <c r="AT623" i="14"/>
  <c r="AS623" i="14"/>
  <c r="AR623" i="14"/>
  <c r="AQ623" i="14"/>
  <c r="AP623" i="14"/>
  <c r="AO623" i="14"/>
  <c r="AN623" i="14"/>
  <c r="AM623" i="14"/>
  <c r="AL623" i="14"/>
  <c r="AK623" i="14"/>
  <c r="AJ623" i="14"/>
  <c r="AI623" i="14"/>
  <c r="AH623" i="14"/>
  <c r="BR622" i="14" a="1"/>
  <c r="BR622" i="14" s="1"/>
  <c r="BQ622" i="14" a="1"/>
  <c r="BQ622" i="14" s="1"/>
  <c r="BP622" i="14" a="1"/>
  <c r="BP622" i="14" s="1"/>
  <c r="BO622" i="14" a="1"/>
  <c r="BO622" i="14" s="1"/>
  <c r="BI622" i="14"/>
  <c r="BH622" i="14"/>
  <c r="BG622" i="14"/>
  <c r="BF622" i="14"/>
  <c r="BE622" i="14"/>
  <c r="BD622" i="14"/>
  <c r="BC622" i="14"/>
  <c r="BB622" i="14"/>
  <c r="BA622" i="14"/>
  <c r="AZ622" i="14"/>
  <c r="AY622" i="14"/>
  <c r="AX622" i="14"/>
  <c r="AW622" i="14"/>
  <c r="AV622" i="14"/>
  <c r="AU622" i="14"/>
  <c r="AT622" i="14"/>
  <c r="AS622" i="14"/>
  <c r="AR622" i="14"/>
  <c r="AQ622" i="14"/>
  <c r="AP622" i="14"/>
  <c r="AO622" i="14"/>
  <c r="AN622" i="14"/>
  <c r="AM622" i="14"/>
  <c r="AL622" i="14"/>
  <c r="AK622" i="14"/>
  <c r="AJ622" i="14"/>
  <c r="AI622" i="14"/>
  <c r="AH622" i="14"/>
  <c r="BR621" i="14" a="1"/>
  <c r="BR621" i="14" s="1"/>
  <c r="BQ621" i="14" a="1"/>
  <c r="BQ621" i="14" s="1"/>
  <c r="BP621" i="14" a="1"/>
  <c r="BP621" i="14" s="1"/>
  <c r="BO621" i="14" a="1"/>
  <c r="BO621" i="14" s="1"/>
  <c r="BI621" i="14"/>
  <c r="BH621" i="14"/>
  <c r="BG621" i="14"/>
  <c r="BF621" i="14"/>
  <c r="BE621" i="14"/>
  <c r="BD621" i="14"/>
  <c r="BC621" i="14"/>
  <c r="BB621" i="14"/>
  <c r="BA621" i="14"/>
  <c r="AZ621" i="14"/>
  <c r="AY621" i="14"/>
  <c r="AX621" i="14"/>
  <c r="AW621" i="14"/>
  <c r="AV621" i="14"/>
  <c r="AU621" i="14"/>
  <c r="AT621" i="14"/>
  <c r="AS621" i="14"/>
  <c r="AR621" i="14"/>
  <c r="AQ621" i="14"/>
  <c r="AP621" i="14"/>
  <c r="AO621" i="14"/>
  <c r="AN621" i="14"/>
  <c r="AM621" i="14"/>
  <c r="AL621" i="14"/>
  <c r="AK621" i="14"/>
  <c r="AJ621" i="14"/>
  <c r="AI621" i="14"/>
  <c r="AH621" i="14"/>
  <c r="BR620" i="14" a="1"/>
  <c r="BR620" i="14" s="1"/>
  <c r="BQ620" i="14" a="1"/>
  <c r="BQ620" i="14" s="1"/>
  <c r="BP620" i="14" a="1"/>
  <c r="BP620" i="14" s="1"/>
  <c r="BO620" i="14" a="1"/>
  <c r="BO620" i="14" s="1"/>
  <c r="BI620" i="14"/>
  <c r="BH620" i="14"/>
  <c r="BG620" i="14"/>
  <c r="BF620" i="14"/>
  <c r="BE620" i="14"/>
  <c r="BD620" i="14"/>
  <c r="BC620" i="14"/>
  <c r="BB620" i="14"/>
  <c r="BA620" i="14"/>
  <c r="AZ620" i="14"/>
  <c r="AY620" i="14"/>
  <c r="AX620" i="14"/>
  <c r="AW620" i="14"/>
  <c r="AV620" i="14"/>
  <c r="AU620" i="14"/>
  <c r="AT620" i="14"/>
  <c r="AS620" i="14"/>
  <c r="AR620" i="14"/>
  <c r="AQ620" i="14"/>
  <c r="AP620" i="14"/>
  <c r="AO620" i="14"/>
  <c r="AN620" i="14"/>
  <c r="AM620" i="14"/>
  <c r="AL620" i="14"/>
  <c r="AK620" i="14"/>
  <c r="AJ620" i="14"/>
  <c r="AI620" i="14"/>
  <c r="AH620" i="14"/>
  <c r="BR619" i="14" a="1"/>
  <c r="BR619" i="14" s="1"/>
  <c r="BQ619" i="14" a="1"/>
  <c r="BQ619" i="14" s="1"/>
  <c r="BP619" i="14" a="1"/>
  <c r="BP619" i="14" s="1"/>
  <c r="BO619" i="14" a="1"/>
  <c r="BO619" i="14" s="1"/>
  <c r="BI619" i="14"/>
  <c r="BH619" i="14"/>
  <c r="BG619" i="14"/>
  <c r="BF619" i="14"/>
  <c r="BE619" i="14"/>
  <c r="BD619" i="14"/>
  <c r="BC619" i="14"/>
  <c r="BB619" i="14"/>
  <c r="BA619" i="14"/>
  <c r="AZ619" i="14"/>
  <c r="AY619" i="14"/>
  <c r="AX619" i="14"/>
  <c r="AW619" i="14"/>
  <c r="AV619" i="14"/>
  <c r="AU619" i="14"/>
  <c r="AT619" i="14"/>
  <c r="AS619" i="14"/>
  <c r="AR619" i="14"/>
  <c r="AQ619" i="14"/>
  <c r="AP619" i="14"/>
  <c r="AO619" i="14"/>
  <c r="AN619" i="14"/>
  <c r="AM619" i="14"/>
  <c r="AL619" i="14"/>
  <c r="AK619" i="14"/>
  <c r="AJ619" i="14"/>
  <c r="AI619" i="14"/>
  <c r="AH619" i="14"/>
  <c r="BR618" i="14" a="1"/>
  <c r="BR618" i="14" s="1"/>
  <c r="BQ618" i="14" a="1"/>
  <c r="BQ618" i="14" s="1"/>
  <c r="BP618" i="14" a="1"/>
  <c r="BP618" i="14" s="1"/>
  <c r="BO618" i="14" a="1"/>
  <c r="BO618" i="14" s="1"/>
  <c r="BI618" i="14"/>
  <c r="BH618" i="14"/>
  <c r="BG618" i="14"/>
  <c r="BF618" i="14"/>
  <c r="BE618" i="14"/>
  <c r="BD618" i="14"/>
  <c r="BC618" i="14"/>
  <c r="BB618" i="14"/>
  <c r="BA618" i="14"/>
  <c r="AZ618" i="14"/>
  <c r="AY618" i="14"/>
  <c r="AX618" i="14"/>
  <c r="AW618" i="14"/>
  <c r="AV618" i="14"/>
  <c r="AU618" i="14"/>
  <c r="AT618" i="14"/>
  <c r="AS618" i="14"/>
  <c r="AR618" i="14"/>
  <c r="AQ618" i="14"/>
  <c r="AP618" i="14"/>
  <c r="AO618" i="14"/>
  <c r="AN618" i="14"/>
  <c r="AM618" i="14"/>
  <c r="AL618" i="14"/>
  <c r="AK618" i="14"/>
  <c r="AJ618" i="14"/>
  <c r="AI618" i="14"/>
  <c r="AH618" i="14"/>
  <c r="BR617" i="14" a="1"/>
  <c r="BR617" i="14" s="1"/>
  <c r="BQ617" i="14" a="1"/>
  <c r="BQ617" i="14" s="1"/>
  <c r="BP617" i="14" a="1"/>
  <c r="BP617" i="14" s="1"/>
  <c r="BO617" i="14" a="1"/>
  <c r="BO617" i="14" s="1"/>
  <c r="BI617" i="14"/>
  <c r="BH617" i="14"/>
  <c r="BG617" i="14"/>
  <c r="BF617" i="14"/>
  <c r="BE617" i="14"/>
  <c r="BD617" i="14"/>
  <c r="BC617" i="14"/>
  <c r="BB617" i="14"/>
  <c r="BA617" i="14"/>
  <c r="AZ617" i="14"/>
  <c r="AY617" i="14"/>
  <c r="AX617" i="14"/>
  <c r="AW617" i="14"/>
  <c r="AV617" i="14"/>
  <c r="AU617" i="14"/>
  <c r="AT617" i="14"/>
  <c r="AS617" i="14"/>
  <c r="AR617" i="14"/>
  <c r="AQ617" i="14"/>
  <c r="AP617" i="14"/>
  <c r="AO617" i="14"/>
  <c r="AN617" i="14"/>
  <c r="AM617" i="14"/>
  <c r="AL617" i="14"/>
  <c r="AK617" i="14"/>
  <c r="AJ617" i="14"/>
  <c r="AI617" i="14"/>
  <c r="AH617" i="14"/>
  <c r="BR616" i="14" a="1"/>
  <c r="BR616" i="14" s="1"/>
  <c r="BQ616" i="14" a="1"/>
  <c r="BQ616" i="14" s="1"/>
  <c r="BP616" i="14" a="1"/>
  <c r="BP616" i="14" s="1"/>
  <c r="BO616" i="14" a="1"/>
  <c r="BO616" i="14" s="1"/>
  <c r="BI616" i="14"/>
  <c r="BH616" i="14"/>
  <c r="BG616" i="14"/>
  <c r="BF616" i="14"/>
  <c r="BE616" i="14"/>
  <c r="BD616" i="14"/>
  <c r="BC616" i="14"/>
  <c r="BB616" i="14"/>
  <c r="BA616" i="14"/>
  <c r="AZ616" i="14"/>
  <c r="AY616" i="14"/>
  <c r="AX616" i="14"/>
  <c r="AW616" i="14"/>
  <c r="AV616" i="14"/>
  <c r="AU616" i="14"/>
  <c r="AT616" i="14"/>
  <c r="AS616" i="14"/>
  <c r="AR616" i="14"/>
  <c r="AQ616" i="14"/>
  <c r="AP616" i="14"/>
  <c r="AO616" i="14"/>
  <c r="AN616" i="14"/>
  <c r="AM616" i="14"/>
  <c r="AL616" i="14"/>
  <c r="AK616" i="14"/>
  <c r="AJ616" i="14"/>
  <c r="AI616" i="14"/>
  <c r="AH616" i="14"/>
  <c r="BR615" i="14" a="1"/>
  <c r="BR615" i="14" s="1"/>
  <c r="BQ615" i="14" a="1"/>
  <c r="BQ615" i="14" s="1"/>
  <c r="BP615" i="14" a="1"/>
  <c r="BP615" i="14" s="1"/>
  <c r="BO615" i="14" a="1"/>
  <c r="BO615" i="14" s="1"/>
  <c r="BI615" i="14"/>
  <c r="BH615" i="14"/>
  <c r="BG615" i="14"/>
  <c r="BF615" i="14"/>
  <c r="BE615" i="14"/>
  <c r="BD615" i="14"/>
  <c r="BC615" i="14"/>
  <c r="BB615" i="14"/>
  <c r="BA615" i="14"/>
  <c r="AZ615" i="14"/>
  <c r="AY615" i="14"/>
  <c r="AX615" i="14"/>
  <c r="AW615" i="14"/>
  <c r="AV615" i="14"/>
  <c r="AU615" i="14"/>
  <c r="AT615" i="14"/>
  <c r="AS615" i="14"/>
  <c r="AR615" i="14"/>
  <c r="AQ615" i="14"/>
  <c r="AP615" i="14"/>
  <c r="AO615" i="14"/>
  <c r="AN615" i="14"/>
  <c r="AM615" i="14"/>
  <c r="AL615" i="14"/>
  <c r="AK615" i="14"/>
  <c r="AJ615" i="14"/>
  <c r="AI615" i="14"/>
  <c r="AH615" i="14"/>
  <c r="BR614" i="14" a="1"/>
  <c r="BR614" i="14" s="1"/>
  <c r="BQ614" i="14" a="1"/>
  <c r="BQ614" i="14" s="1"/>
  <c r="BP614" i="14" a="1"/>
  <c r="BP614" i="14" s="1"/>
  <c r="BO614" i="14" a="1"/>
  <c r="BO614" i="14" s="1"/>
  <c r="BI614" i="14"/>
  <c r="BH614" i="14"/>
  <c r="BG614" i="14"/>
  <c r="BF614" i="14"/>
  <c r="BE614" i="14"/>
  <c r="BD614" i="14"/>
  <c r="BC614" i="14"/>
  <c r="BB614" i="14"/>
  <c r="BA614" i="14"/>
  <c r="AZ614" i="14"/>
  <c r="AY614" i="14"/>
  <c r="AX614" i="14"/>
  <c r="AW614" i="14"/>
  <c r="AV614" i="14"/>
  <c r="AU614" i="14"/>
  <c r="AT614" i="14"/>
  <c r="AS614" i="14"/>
  <c r="AR614" i="14"/>
  <c r="AQ614" i="14"/>
  <c r="AP614" i="14"/>
  <c r="AO614" i="14"/>
  <c r="AN614" i="14"/>
  <c r="AM614" i="14"/>
  <c r="AL614" i="14"/>
  <c r="AK614" i="14"/>
  <c r="AJ614" i="14"/>
  <c r="AI614" i="14"/>
  <c r="AH614" i="14"/>
  <c r="BR613" i="14" a="1"/>
  <c r="BR613" i="14" s="1"/>
  <c r="BQ613" i="14" a="1"/>
  <c r="BQ613" i="14" s="1"/>
  <c r="BP613" i="14" a="1"/>
  <c r="BP613" i="14" s="1"/>
  <c r="BO613" i="14" a="1"/>
  <c r="BO613" i="14" s="1"/>
  <c r="BI613" i="14"/>
  <c r="BH613" i="14"/>
  <c r="BG613" i="14"/>
  <c r="BF613" i="14"/>
  <c r="BE613" i="14"/>
  <c r="BD613" i="14"/>
  <c r="BC613" i="14"/>
  <c r="BB613" i="14"/>
  <c r="BA613" i="14"/>
  <c r="AZ613" i="14"/>
  <c r="AY613" i="14"/>
  <c r="AX613" i="14"/>
  <c r="AW613" i="14"/>
  <c r="AV613" i="14"/>
  <c r="AU613" i="14"/>
  <c r="AT613" i="14"/>
  <c r="AS613" i="14"/>
  <c r="AR613" i="14"/>
  <c r="AQ613" i="14"/>
  <c r="AP613" i="14"/>
  <c r="AO613" i="14"/>
  <c r="AN613" i="14"/>
  <c r="AM613" i="14"/>
  <c r="AL613" i="14"/>
  <c r="AK613" i="14"/>
  <c r="AJ613" i="14"/>
  <c r="AI613" i="14"/>
  <c r="AH613" i="14"/>
  <c r="BR612" i="14" a="1"/>
  <c r="BR612" i="14" s="1"/>
  <c r="BQ612" i="14" a="1"/>
  <c r="BQ612" i="14" s="1"/>
  <c r="BP612" i="14" a="1"/>
  <c r="BP612" i="14" s="1"/>
  <c r="BO612" i="14" a="1"/>
  <c r="BO612" i="14" s="1"/>
  <c r="BI612" i="14"/>
  <c r="BH612" i="14"/>
  <c r="BG612" i="14"/>
  <c r="BF612" i="14"/>
  <c r="BE612" i="14"/>
  <c r="BD612" i="14"/>
  <c r="BC612" i="14"/>
  <c r="BB612" i="14"/>
  <c r="BA612" i="14"/>
  <c r="AZ612" i="14"/>
  <c r="AY612" i="14"/>
  <c r="AX612" i="14"/>
  <c r="AW612" i="14"/>
  <c r="AV612" i="14"/>
  <c r="AU612" i="14"/>
  <c r="AT612" i="14"/>
  <c r="AS612" i="14"/>
  <c r="AR612" i="14"/>
  <c r="AQ612" i="14"/>
  <c r="AP612" i="14"/>
  <c r="AO612" i="14"/>
  <c r="AN612" i="14"/>
  <c r="AM612" i="14"/>
  <c r="AL612" i="14"/>
  <c r="AK612" i="14"/>
  <c r="AJ612" i="14"/>
  <c r="AI612" i="14"/>
  <c r="AH612" i="14"/>
  <c r="BR611" i="14" a="1"/>
  <c r="BR611" i="14" s="1"/>
  <c r="BQ611" i="14" a="1"/>
  <c r="BQ611" i="14" s="1"/>
  <c r="BP611" i="14" a="1"/>
  <c r="BP611" i="14" s="1"/>
  <c r="BO611" i="14" a="1"/>
  <c r="BO611" i="14" s="1"/>
  <c r="BI611" i="14"/>
  <c r="BH611" i="14"/>
  <c r="BG611" i="14"/>
  <c r="BF611" i="14"/>
  <c r="BE611" i="14"/>
  <c r="BD611" i="14"/>
  <c r="BC611" i="14"/>
  <c r="BB611" i="14"/>
  <c r="BA611" i="14"/>
  <c r="AZ611" i="14"/>
  <c r="AY611" i="14"/>
  <c r="AX611" i="14"/>
  <c r="AW611" i="14"/>
  <c r="AV611" i="14"/>
  <c r="AU611" i="14"/>
  <c r="AT611" i="14"/>
  <c r="AS611" i="14"/>
  <c r="AR611" i="14"/>
  <c r="AQ611" i="14"/>
  <c r="AP611" i="14"/>
  <c r="AO611" i="14"/>
  <c r="AN611" i="14"/>
  <c r="AM611" i="14"/>
  <c r="AL611" i="14"/>
  <c r="AK611" i="14"/>
  <c r="AJ611" i="14"/>
  <c r="AI611" i="14"/>
  <c r="AH611" i="14"/>
  <c r="BR610" i="14" a="1"/>
  <c r="BR610" i="14" s="1"/>
  <c r="BQ610" i="14" a="1"/>
  <c r="BQ610" i="14" s="1"/>
  <c r="BP610" i="14" a="1"/>
  <c r="BP610" i="14" s="1"/>
  <c r="BO610" i="14" a="1"/>
  <c r="BO610" i="14" s="1"/>
  <c r="BI610" i="14"/>
  <c r="BH610" i="14"/>
  <c r="BG610" i="14"/>
  <c r="BF610" i="14"/>
  <c r="BE610" i="14"/>
  <c r="BD610" i="14"/>
  <c r="BC610" i="14"/>
  <c r="BB610" i="14"/>
  <c r="BA610" i="14"/>
  <c r="AZ610" i="14"/>
  <c r="AY610" i="14"/>
  <c r="AX610" i="14"/>
  <c r="AW610" i="14"/>
  <c r="AV610" i="14"/>
  <c r="AU610" i="14"/>
  <c r="AT610" i="14"/>
  <c r="AS610" i="14"/>
  <c r="AR610" i="14"/>
  <c r="AQ610" i="14"/>
  <c r="AP610" i="14"/>
  <c r="AO610" i="14"/>
  <c r="AN610" i="14"/>
  <c r="AM610" i="14"/>
  <c r="AL610" i="14"/>
  <c r="AK610" i="14"/>
  <c r="AJ610" i="14"/>
  <c r="AI610" i="14"/>
  <c r="AH610" i="14"/>
  <c r="BR609" i="14" a="1"/>
  <c r="BR609" i="14" s="1"/>
  <c r="BQ609" i="14" a="1"/>
  <c r="BQ609" i="14" s="1"/>
  <c r="BP609" i="14" a="1"/>
  <c r="BP609" i="14" s="1"/>
  <c r="BO609" i="14" a="1"/>
  <c r="BO609" i="14" s="1"/>
  <c r="BI609" i="14"/>
  <c r="BH609" i="14"/>
  <c r="BG609" i="14"/>
  <c r="BF609" i="14"/>
  <c r="BE609" i="14"/>
  <c r="BD609" i="14"/>
  <c r="BC609" i="14"/>
  <c r="BB609" i="14"/>
  <c r="BA609" i="14"/>
  <c r="AZ609" i="14"/>
  <c r="AY609" i="14"/>
  <c r="AX609" i="14"/>
  <c r="AW609" i="14"/>
  <c r="AV609" i="14"/>
  <c r="AU609" i="14"/>
  <c r="AT609" i="14"/>
  <c r="AS609" i="14"/>
  <c r="AR609" i="14"/>
  <c r="AQ609" i="14"/>
  <c r="AP609" i="14"/>
  <c r="AO609" i="14"/>
  <c r="AN609" i="14"/>
  <c r="AM609" i="14"/>
  <c r="AL609" i="14"/>
  <c r="AK609" i="14"/>
  <c r="AJ609" i="14"/>
  <c r="AI609" i="14"/>
  <c r="AH609" i="14"/>
  <c r="BR608" i="14" a="1"/>
  <c r="BR608" i="14" s="1"/>
  <c r="BQ608" i="14" a="1"/>
  <c r="BQ608" i="14" s="1"/>
  <c r="BP608" i="14" a="1"/>
  <c r="BP608" i="14" s="1"/>
  <c r="BO608" i="14" a="1"/>
  <c r="BO608" i="14" s="1"/>
  <c r="BI608" i="14"/>
  <c r="BH608" i="14"/>
  <c r="BG608" i="14"/>
  <c r="BF608" i="14"/>
  <c r="BE608" i="14"/>
  <c r="BD608" i="14"/>
  <c r="BC608" i="14"/>
  <c r="BB608" i="14"/>
  <c r="BA608" i="14"/>
  <c r="AZ608" i="14"/>
  <c r="AY608" i="14"/>
  <c r="AX608" i="14"/>
  <c r="AW608" i="14"/>
  <c r="AV608" i="14"/>
  <c r="AU608" i="14"/>
  <c r="AT608" i="14"/>
  <c r="AS608" i="14"/>
  <c r="AR608" i="14"/>
  <c r="AQ608" i="14"/>
  <c r="AP608" i="14"/>
  <c r="AO608" i="14"/>
  <c r="AN608" i="14"/>
  <c r="AM608" i="14"/>
  <c r="AL608" i="14"/>
  <c r="AK608" i="14"/>
  <c r="AJ608" i="14"/>
  <c r="AI608" i="14"/>
  <c r="AH608" i="14"/>
  <c r="BR607" i="14" a="1"/>
  <c r="BR607" i="14" s="1"/>
  <c r="BQ607" i="14" a="1"/>
  <c r="BQ607" i="14" s="1"/>
  <c r="BP607" i="14" a="1"/>
  <c r="BP607" i="14" s="1"/>
  <c r="BO607" i="14" a="1"/>
  <c r="BO607" i="14" s="1"/>
  <c r="BI607" i="14"/>
  <c r="BH607" i="14"/>
  <c r="BG607" i="14"/>
  <c r="BF607" i="14"/>
  <c r="BE607" i="14"/>
  <c r="BD607" i="14"/>
  <c r="BC607" i="14"/>
  <c r="BB607" i="14"/>
  <c r="BA607" i="14"/>
  <c r="AZ607" i="14"/>
  <c r="AY607" i="14"/>
  <c r="AX607" i="14"/>
  <c r="AW607" i="14"/>
  <c r="AV607" i="14"/>
  <c r="AU607" i="14"/>
  <c r="AT607" i="14"/>
  <c r="AS607" i="14"/>
  <c r="AR607" i="14"/>
  <c r="AQ607" i="14"/>
  <c r="AP607" i="14"/>
  <c r="AO607" i="14"/>
  <c r="AN607" i="14"/>
  <c r="AM607" i="14"/>
  <c r="AL607" i="14"/>
  <c r="AK607" i="14"/>
  <c r="AJ607" i="14"/>
  <c r="AI607" i="14"/>
  <c r="AH607" i="14"/>
  <c r="BR606" i="14" a="1"/>
  <c r="BR606" i="14" s="1"/>
  <c r="BQ606" i="14" a="1"/>
  <c r="BQ606" i="14" s="1"/>
  <c r="BP606" i="14" a="1"/>
  <c r="BP606" i="14" s="1"/>
  <c r="BO606" i="14" a="1"/>
  <c r="BO606" i="14" s="1"/>
  <c r="BI606" i="14"/>
  <c r="BH606" i="14"/>
  <c r="BG606" i="14"/>
  <c r="BF606" i="14"/>
  <c r="BE606" i="14"/>
  <c r="BD606" i="14"/>
  <c r="BC606" i="14"/>
  <c r="BB606" i="14"/>
  <c r="BA606" i="14"/>
  <c r="AZ606" i="14"/>
  <c r="AY606" i="14"/>
  <c r="AX606" i="14"/>
  <c r="AW606" i="14"/>
  <c r="AV606" i="14"/>
  <c r="AU606" i="14"/>
  <c r="AT606" i="14"/>
  <c r="AS606" i="14"/>
  <c r="AR606" i="14"/>
  <c r="AQ606" i="14"/>
  <c r="AP606" i="14"/>
  <c r="AO606" i="14"/>
  <c r="AN606" i="14"/>
  <c r="AM606" i="14"/>
  <c r="AL606" i="14"/>
  <c r="AK606" i="14"/>
  <c r="AJ606" i="14"/>
  <c r="AI606" i="14"/>
  <c r="AH606" i="14"/>
  <c r="BR605" i="14" a="1"/>
  <c r="BR605" i="14" s="1"/>
  <c r="BQ605" i="14" a="1"/>
  <c r="BQ605" i="14" s="1"/>
  <c r="BP605" i="14" a="1"/>
  <c r="BP605" i="14" s="1"/>
  <c r="BO605" i="14" a="1"/>
  <c r="BO605" i="14" s="1"/>
  <c r="BI605" i="14"/>
  <c r="BH605" i="14"/>
  <c r="BG605" i="14"/>
  <c r="BF605" i="14"/>
  <c r="BE605" i="14"/>
  <c r="BD605" i="14"/>
  <c r="BC605" i="14"/>
  <c r="BB605" i="14"/>
  <c r="BA605" i="14"/>
  <c r="AZ605" i="14"/>
  <c r="AY605" i="14"/>
  <c r="AX605" i="14"/>
  <c r="AW605" i="14"/>
  <c r="AV605" i="14"/>
  <c r="AU605" i="14"/>
  <c r="AT605" i="14"/>
  <c r="AS605" i="14"/>
  <c r="AR605" i="14"/>
  <c r="AQ605" i="14"/>
  <c r="AP605" i="14"/>
  <c r="AO605" i="14"/>
  <c r="AN605" i="14"/>
  <c r="AM605" i="14"/>
  <c r="AL605" i="14"/>
  <c r="AK605" i="14"/>
  <c r="AJ605" i="14"/>
  <c r="AI605" i="14"/>
  <c r="AH605" i="14"/>
  <c r="BR604" i="14" a="1"/>
  <c r="BR604" i="14" s="1"/>
  <c r="BQ604" i="14" a="1"/>
  <c r="BQ604" i="14" s="1"/>
  <c r="BP604" i="14" a="1"/>
  <c r="BP604" i="14" s="1"/>
  <c r="BO604" i="14" a="1"/>
  <c r="BO604" i="14" s="1"/>
  <c r="BI604" i="14"/>
  <c r="BH604" i="14"/>
  <c r="BG604" i="14"/>
  <c r="BF604" i="14"/>
  <c r="BE604" i="14"/>
  <c r="BD604" i="14"/>
  <c r="BC604" i="14"/>
  <c r="BB604" i="14"/>
  <c r="BA604" i="14"/>
  <c r="AZ604" i="14"/>
  <c r="AY604" i="14"/>
  <c r="AX604" i="14"/>
  <c r="AW604" i="14"/>
  <c r="AV604" i="14"/>
  <c r="AU604" i="14"/>
  <c r="AT604" i="14"/>
  <c r="AS604" i="14"/>
  <c r="AR604" i="14"/>
  <c r="AQ604" i="14"/>
  <c r="AP604" i="14"/>
  <c r="AO604" i="14"/>
  <c r="AN604" i="14"/>
  <c r="AM604" i="14"/>
  <c r="AL604" i="14"/>
  <c r="AK604" i="14"/>
  <c r="AJ604" i="14"/>
  <c r="AI604" i="14"/>
  <c r="AH604" i="14"/>
  <c r="BR603" i="14" a="1"/>
  <c r="BR603" i="14" s="1"/>
  <c r="BQ603" i="14" a="1"/>
  <c r="BQ603" i="14" s="1"/>
  <c r="BP603" i="14" a="1"/>
  <c r="BP603" i="14" s="1"/>
  <c r="BO603" i="14" a="1"/>
  <c r="BO603" i="14" s="1"/>
  <c r="BI603" i="14"/>
  <c r="BH603" i="14"/>
  <c r="BG603" i="14"/>
  <c r="BF603" i="14"/>
  <c r="BE603" i="14"/>
  <c r="BD603" i="14"/>
  <c r="BC603" i="14"/>
  <c r="BB603" i="14"/>
  <c r="BA603" i="14"/>
  <c r="AZ603" i="14"/>
  <c r="AY603" i="14"/>
  <c r="AX603" i="14"/>
  <c r="AW603" i="14"/>
  <c r="AV603" i="14"/>
  <c r="AU603" i="14"/>
  <c r="AT603" i="14"/>
  <c r="AS603" i="14"/>
  <c r="AR603" i="14"/>
  <c r="AQ603" i="14"/>
  <c r="AP603" i="14"/>
  <c r="AO603" i="14"/>
  <c r="AN603" i="14"/>
  <c r="AM603" i="14"/>
  <c r="AL603" i="14"/>
  <c r="AK603" i="14"/>
  <c r="AJ603" i="14"/>
  <c r="AI603" i="14"/>
  <c r="AH603" i="14"/>
  <c r="BR602" i="14" a="1"/>
  <c r="BR602" i="14" s="1"/>
  <c r="BQ602" i="14" a="1"/>
  <c r="BQ602" i="14" s="1"/>
  <c r="BP602" i="14" a="1"/>
  <c r="BP602" i="14" s="1"/>
  <c r="BO602" i="14" a="1"/>
  <c r="BO602" i="14" s="1"/>
  <c r="BI602" i="14"/>
  <c r="BH602" i="14"/>
  <c r="BG602" i="14"/>
  <c r="BF602" i="14"/>
  <c r="BE602" i="14"/>
  <c r="BD602" i="14"/>
  <c r="BC602" i="14"/>
  <c r="BB602" i="14"/>
  <c r="BA602" i="14"/>
  <c r="AZ602" i="14"/>
  <c r="AY602" i="14"/>
  <c r="AX602" i="14"/>
  <c r="AW602" i="14"/>
  <c r="AV602" i="14"/>
  <c r="AU602" i="14"/>
  <c r="AT602" i="14"/>
  <c r="AS602" i="14"/>
  <c r="AR602" i="14"/>
  <c r="AQ602" i="14"/>
  <c r="AP602" i="14"/>
  <c r="AO602" i="14"/>
  <c r="AN602" i="14"/>
  <c r="AM602" i="14"/>
  <c r="AL602" i="14"/>
  <c r="AK602" i="14"/>
  <c r="AJ602" i="14"/>
  <c r="AI602" i="14"/>
  <c r="AH602" i="14"/>
  <c r="BR601" i="14" a="1"/>
  <c r="BR601" i="14" s="1"/>
  <c r="BQ601" i="14" a="1"/>
  <c r="BQ601" i="14" s="1"/>
  <c r="BP601" i="14" a="1"/>
  <c r="BP601" i="14" s="1"/>
  <c r="BO601" i="14" a="1"/>
  <c r="BO601" i="14" s="1"/>
  <c r="BI601" i="14"/>
  <c r="BH601" i="14"/>
  <c r="BG601" i="14"/>
  <c r="BF601" i="14"/>
  <c r="BE601" i="14"/>
  <c r="BD601" i="14"/>
  <c r="BC601" i="14"/>
  <c r="BB601" i="14"/>
  <c r="BA601" i="14"/>
  <c r="AZ601" i="14"/>
  <c r="AY601" i="14"/>
  <c r="AX601" i="14"/>
  <c r="AW601" i="14"/>
  <c r="AV601" i="14"/>
  <c r="AU601" i="14"/>
  <c r="AT601" i="14"/>
  <c r="AS601" i="14"/>
  <c r="AR601" i="14"/>
  <c r="AQ601" i="14"/>
  <c r="AP601" i="14"/>
  <c r="AO601" i="14"/>
  <c r="AN601" i="14"/>
  <c r="AM601" i="14"/>
  <c r="AL601" i="14"/>
  <c r="AK601" i="14"/>
  <c r="AJ601" i="14"/>
  <c r="AI601" i="14"/>
  <c r="AH601" i="14"/>
  <c r="BR600" i="14" a="1"/>
  <c r="BR600" i="14" s="1"/>
  <c r="BQ600" i="14" a="1"/>
  <c r="BQ600" i="14" s="1"/>
  <c r="BP600" i="14" a="1"/>
  <c r="BP600" i="14" s="1"/>
  <c r="BO600" i="14" a="1"/>
  <c r="BO600" i="14" s="1"/>
  <c r="BI600" i="14"/>
  <c r="BH600" i="14"/>
  <c r="BG600" i="14"/>
  <c r="BF600" i="14"/>
  <c r="BE600" i="14"/>
  <c r="BD600" i="14"/>
  <c r="BC600" i="14"/>
  <c r="BB600" i="14"/>
  <c r="BA600" i="14"/>
  <c r="AZ600" i="14"/>
  <c r="AY600" i="14"/>
  <c r="AX600" i="14"/>
  <c r="AW600" i="14"/>
  <c r="AV600" i="14"/>
  <c r="AU600" i="14"/>
  <c r="AT600" i="14"/>
  <c r="AS600" i="14"/>
  <c r="AR600" i="14"/>
  <c r="AQ600" i="14"/>
  <c r="AP600" i="14"/>
  <c r="AO600" i="14"/>
  <c r="AN600" i="14"/>
  <c r="AM600" i="14"/>
  <c r="AL600" i="14"/>
  <c r="AK600" i="14"/>
  <c r="AJ600" i="14"/>
  <c r="AI600" i="14"/>
  <c r="AH600" i="14"/>
  <c r="BR599" i="14" a="1"/>
  <c r="BR599" i="14" s="1"/>
  <c r="BQ599" i="14" a="1"/>
  <c r="BQ599" i="14" s="1"/>
  <c r="BP599" i="14" a="1"/>
  <c r="BP599" i="14" s="1"/>
  <c r="BO599" i="14" a="1"/>
  <c r="BO599" i="14" s="1"/>
  <c r="BI599" i="14"/>
  <c r="BH599" i="14"/>
  <c r="BG599" i="14"/>
  <c r="BF599" i="14"/>
  <c r="BE599" i="14"/>
  <c r="BD599" i="14"/>
  <c r="BC599" i="14"/>
  <c r="BB599" i="14"/>
  <c r="BA599" i="14"/>
  <c r="AZ599" i="14"/>
  <c r="AY599" i="14"/>
  <c r="AX599" i="14"/>
  <c r="AW599" i="14"/>
  <c r="AV599" i="14"/>
  <c r="AU599" i="14"/>
  <c r="AT599" i="14"/>
  <c r="AS599" i="14"/>
  <c r="AR599" i="14"/>
  <c r="AQ599" i="14"/>
  <c r="AP599" i="14"/>
  <c r="AO599" i="14"/>
  <c r="AN599" i="14"/>
  <c r="AM599" i="14"/>
  <c r="AL599" i="14"/>
  <c r="AK599" i="14"/>
  <c r="AJ599" i="14"/>
  <c r="AI599" i="14"/>
  <c r="AH599" i="14"/>
  <c r="BR598" i="14" a="1"/>
  <c r="BR598" i="14" s="1"/>
  <c r="BQ598" i="14" a="1"/>
  <c r="BQ598" i="14" s="1"/>
  <c r="BP598" i="14" a="1"/>
  <c r="BP598" i="14" s="1"/>
  <c r="BO598" i="14" a="1"/>
  <c r="BO598" i="14" s="1"/>
  <c r="BI598" i="14"/>
  <c r="BH598" i="14"/>
  <c r="BG598" i="14"/>
  <c r="BF598" i="14"/>
  <c r="BE598" i="14"/>
  <c r="BD598" i="14"/>
  <c r="BC598" i="14"/>
  <c r="BB598" i="14"/>
  <c r="BA598" i="14"/>
  <c r="AZ598" i="14"/>
  <c r="AY598" i="14"/>
  <c r="AX598" i="14"/>
  <c r="AW598" i="14"/>
  <c r="AV598" i="14"/>
  <c r="AU598" i="14"/>
  <c r="AT598" i="14"/>
  <c r="AS598" i="14"/>
  <c r="AR598" i="14"/>
  <c r="AQ598" i="14"/>
  <c r="AP598" i="14"/>
  <c r="AO598" i="14"/>
  <c r="AN598" i="14"/>
  <c r="AM598" i="14"/>
  <c r="AL598" i="14"/>
  <c r="AK598" i="14"/>
  <c r="AJ598" i="14"/>
  <c r="AI598" i="14"/>
  <c r="AH598" i="14"/>
  <c r="BR597" i="14" a="1"/>
  <c r="BR597" i="14" s="1"/>
  <c r="BQ597" i="14" a="1"/>
  <c r="BQ597" i="14" s="1"/>
  <c r="BP597" i="14" a="1"/>
  <c r="BP597" i="14" s="1"/>
  <c r="BO597" i="14" a="1"/>
  <c r="BO597" i="14" s="1"/>
  <c r="BI597" i="14"/>
  <c r="BH597" i="14"/>
  <c r="BG597" i="14"/>
  <c r="BF597" i="14"/>
  <c r="BE597" i="14"/>
  <c r="BD597" i="14"/>
  <c r="BC597" i="14"/>
  <c r="BB597" i="14"/>
  <c r="BA597" i="14"/>
  <c r="AZ597" i="14"/>
  <c r="AY597" i="14"/>
  <c r="AX597" i="14"/>
  <c r="AW597" i="14"/>
  <c r="AV597" i="14"/>
  <c r="AU597" i="14"/>
  <c r="AT597" i="14"/>
  <c r="AS597" i="14"/>
  <c r="AR597" i="14"/>
  <c r="AQ597" i="14"/>
  <c r="AP597" i="14"/>
  <c r="AO597" i="14"/>
  <c r="AN597" i="14"/>
  <c r="AM597" i="14"/>
  <c r="AL597" i="14"/>
  <c r="AK597" i="14"/>
  <c r="AJ597" i="14"/>
  <c r="AI597" i="14"/>
  <c r="AH597" i="14"/>
  <c r="BR596" i="14" a="1"/>
  <c r="BR596" i="14" s="1"/>
  <c r="BQ596" i="14" a="1"/>
  <c r="BQ596" i="14" s="1"/>
  <c r="BP596" i="14" a="1"/>
  <c r="BP596" i="14" s="1"/>
  <c r="BO596" i="14" a="1"/>
  <c r="BO596" i="14" s="1"/>
  <c r="BI596" i="14"/>
  <c r="BH596" i="14"/>
  <c r="BG596" i="14"/>
  <c r="BF596" i="14"/>
  <c r="BE596" i="14"/>
  <c r="BD596" i="14"/>
  <c r="BC596" i="14"/>
  <c r="BB596" i="14"/>
  <c r="BA596" i="14"/>
  <c r="AZ596" i="14"/>
  <c r="AY596" i="14"/>
  <c r="AX596" i="14"/>
  <c r="AW596" i="14"/>
  <c r="AV596" i="14"/>
  <c r="AU596" i="14"/>
  <c r="AT596" i="14"/>
  <c r="AS596" i="14"/>
  <c r="AR596" i="14"/>
  <c r="AQ596" i="14"/>
  <c r="AP596" i="14"/>
  <c r="AO596" i="14"/>
  <c r="AN596" i="14"/>
  <c r="AM596" i="14"/>
  <c r="AL596" i="14"/>
  <c r="AK596" i="14"/>
  <c r="AJ596" i="14"/>
  <c r="AI596" i="14"/>
  <c r="AH596" i="14"/>
  <c r="BR595" i="14" a="1"/>
  <c r="BR595" i="14" s="1"/>
  <c r="BQ595" i="14" a="1"/>
  <c r="BQ595" i="14" s="1"/>
  <c r="BP595" i="14" a="1"/>
  <c r="BP595" i="14" s="1"/>
  <c r="BO595" i="14" a="1"/>
  <c r="BO595" i="14" s="1"/>
  <c r="BI595" i="14"/>
  <c r="BH595" i="14"/>
  <c r="BG595" i="14"/>
  <c r="BF595" i="14"/>
  <c r="BE595" i="14"/>
  <c r="BD595" i="14"/>
  <c r="BC595" i="14"/>
  <c r="BB595" i="14"/>
  <c r="BA595" i="14"/>
  <c r="AZ595" i="14"/>
  <c r="AY595" i="14"/>
  <c r="AX595" i="14"/>
  <c r="AW595" i="14"/>
  <c r="AV595" i="14"/>
  <c r="AU595" i="14"/>
  <c r="AT595" i="14"/>
  <c r="AS595" i="14"/>
  <c r="AR595" i="14"/>
  <c r="AQ595" i="14"/>
  <c r="AP595" i="14"/>
  <c r="AO595" i="14"/>
  <c r="AN595" i="14"/>
  <c r="AM595" i="14"/>
  <c r="AL595" i="14"/>
  <c r="AK595" i="14"/>
  <c r="AJ595" i="14"/>
  <c r="AI595" i="14"/>
  <c r="AH595" i="14"/>
  <c r="BR594" i="14" a="1"/>
  <c r="BR594" i="14" s="1"/>
  <c r="BQ594" i="14" a="1"/>
  <c r="BQ594" i="14" s="1"/>
  <c r="BP594" i="14" a="1"/>
  <c r="BP594" i="14" s="1"/>
  <c r="BO594" i="14" a="1"/>
  <c r="BO594" i="14" s="1"/>
  <c r="BI594" i="14"/>
  <c r="BH594" i="14"/>
  <c r="BG594" i="14"/>
  <c r="BF594" i="14"/>
  <c r="BE594" i="14"/>
  <c r="BD594" i="14"/>
  <c r="BC594" i="14"/>
  <c r="BB594" i="14"/>
  <c r="BA594" i="14"/>
  <c r="AZ594" i="14"/>
  <c r="AY594" i="14"/>
  <c r="AX594" i="14"/>
  <c r="AW594" i="14"/>
  <c r="AV594" i="14"/>
  <c r="AU594" i="14"/>
  <c r="AT594" i="14"/>
  <c r="AS594" i="14"/>
  <c r="AR594" i="14"/>
  <c r="AQ594" i="14"/>
  <c r="AP594" i="14"/>
  <c r="AO594" i="14"/>
  <c r="AN594" i="14"/>
  <c r="AM594" i="14"/>
  <c r="AL594" i="14"/>
  <c r="AK594" i="14"/>
  <c r="AJ594" i="14"/>
  <c r="AI594" i="14"/>
  <c r="AH594" i="14"/>
  <c r="BR593" i="14" a="1"/>
  <c r="BR593" i="14" s="1"/>
  <c r="BQ593" i="14" a="1"/>
  <c r="BQ593" i="14" s="1"/>
  <c r="BP593" i="14" a="1"/>
  <c r="BP593" i="14" s="1"/>
  <c r="BO593" i="14" a="1"/>
  <c r="BO593" i="14" s="1"/>
  <c r="BI593" i="14"/>
  <c r="BH593" i="14"/>
  <c r="BG593" i="14"/>
  <c r="BF593" i="14"/>
  <c r="BE593" i="14"/>
  <c r="BD593" i="14"/>
  <c r="BC593" i="14"/>
  <c r="BB593" i="14"/>
  <c r="BA593" i="14"/>
  <c r="AZ593" i="14"/>
  <c r="AY593" i="14"/>
  <c r="AX593" i="14"/>
  <c r="AW593" i="14"/>
  <c r="AV593" i="14"/>
  <c r="AU593" i="14"/>
  <c r="AT593" i="14"/>
  <c r="AS593" i="14"/>
  <c r="AR593" i="14"/>
  <c r="AQ593" i="14"/>
  <c r="AP593" i="14"/>
  <c r="AO593" i="14"/>
  <c r="AN593" i="14"/>
  <c r="AM593" i="14"/>
  <c r="AL593" i="14"/>
  <c r="AK593" i="14"/>
  <c r="AJ593" i="14"/>
  <c r="AI593" i="14"/>
  <c r="AH593" i="14"/>
  <c r="BR592" i="14" a="1"/>
  <c r="BR592" i="14" s="1"/>
  <c r="BQ592" i="14" a="1"/>
  <c r="BQ592" i="14" s="1"/>
  <c r="BP592" i="14" a="1"/>
  <c r="BP592" i="14" s="1"/>
  <c r="BO592" i="14" a="1"/>
  <c r="BO592" i="14" s="1"/>
  <c r="BI592" i="14"/>
  <c r="BH592" i="14"/>
  <c r="BG592" i="14"/>
  <c r="BF592" i="14"/>
  <c r="BE592" i="14"/>
  <c r="BD592" i="14"/>
  <c r="BC592" i="14"/>
  <c r="BB592" i="14"/>
  <c r="BA592" i="14"/>
  <c r="AZ592" i="14"/>
  <c r="AY592" i="14"/>
  <c r="AX592" i="14"/>
  <c r="AW592" i="14"/>
  <c r="AV592" i="14"/>
  <c r="AU592" i="14"/>
  <c r="AT592" i="14"/>
  <c r="AS592" i="14"/>
  <c r="AR592" i="14"/>
  <c r="AQ592" i="14"/>
  <c r="AP592" i="14"/>
  <c r="AO592" i="14"/>
  <c r="AN592" i="14"/>
  <c r="AM592" i="14"/>
  <c r="AL592" i="14"/>
  <c r="AK592" i="14"/>
  <c r="AJ592" i="14"/>
  <c r="AI592" i="14"/>
  <c r="AH592" i="14"/>
  <c r="BR591" i="14" a="1"/>
  <c r="BR591" i="14" s="1"/>
  <c r="BQ591" i="14" a="1"/>
  <c r="BQ591" i="14" s="1"/>
  <c r="BP591" i="14" a="1"/>
  <c r="BP591" i="14" s="1"/>
  <c r="BO591" i="14" a="1"/>
  <c r="BO591" i="14" s="1"/>
  <c r="BI591" i="14"/>
  <c r="BH591" i="14"/>
  <c r="BG591" i="14"/>
  <c r="BF591" i="14"/>
  <c r="BE591" i="14"/>
  <c r="BD591" i="14"/>
  <c r="BC591" i="14"/>
  <c r="BB591" i="14"/>
  <c r="BA591" i="14"/>
  <c r="AZ591" i="14"/>
  <c r="AY591" i="14"/>
  <c r="AX591" i="14"/>
  <c r="AW591" i="14"/>
  <c r="AV591" i="14"/>
  <c r="AU591" i="14"/>
  <c r="AT591" i="14"/>
  <c r="AS591" i="14"/>
  <c r="AR591" i="14"/>
  <c r="AQ591" i="14"/>
  <c r="AP591" i="14"/>
  <c r="AO591" i="14"/>
  <c r="AN591" i="14"/>
  <c r="AM591" i="14"/>
  <c r="AL591" i="14"/>
  <c r="AK591" i="14"/>
  <c r="AJ591" i="14"/>
  <c r="AI591" i="14"/>
  <c r="AH591" i="14"/>
  <c r="BR590" i="14" a="1"/>
  <c r="BR590" i="14" s="1"/>
  <c r="BQ590" i="14" a="1"/>
  <c r="BQ590" i="14" s="1"/>
  <c r="BP590" i="14" a="1"/>
  <c r="BP590" i="14" s="1"/>
  <c r="BO590" i="14" a="1"/>
  <c r="BO590" i="14" s="1"/>
  <c r="BI590" i="14"/>
  <c r="BH590" i="14"/>
  <c r="BG590" i="14"/>
  <c r="BF590" i="14"/>
  <c r="BE590" i="14"/>
  <c r="BD590" i="14"/>
  <c r="BC590" i="14"/>
  <c r="BB590" i="14"/>
  <c r="BA590" i="14"/>
  <c r="AZ590" i="14"/>
  <c r="AY590" i="14"/>
  <c r="AX590" i="14"/>
  <c r="AW590" i="14"/>
  <c r="AV590" i="14"/>
  <c r="AU590" i="14"/>
  <c r="AT590" i="14"/>
  <c r="AS590" i="14"/>
  <c r="AR590" i="14"/>
  <c r="AQ590" i="14"/>
  <c r="AP590" i="14"/>
  <c r="AO590" i="14"/>
  <c r="AN590" i="14"/>
  <c r="AM590" i="14"/>
  <c r="AL590" i="14"/>
  <c r="AK590" i="14"/>
  <c r="AJ590" i="14"/>
  <c r="AI590" i="14"/>
  <c r="AH590" i="14"/>
  <c r="BR589" i="14" a="1"/>
  <c r="BR589" i="14" s="1"/>
  <c r="BQ589" i="14" a="1"/>
  <c r="BQ589" i="14" s="1"/>
  <c r="BP589" i="14" a="1"/>
  <c r="BP589" i="14" s="1"/>
  <c r="BO589" i="14" a="1"/>
  <c r="BO589" i="14" s="1"/>
  <c r="BI589" i="14"/>
  <c r="BH589" i="14"/>
  <c r="BG589" i="14"/>
  <c r="BF589" i="14"/>
  <c r="BE589" i="14"/>
  <c r="BD589" i="14"/>
  <c r="BC589" i="14"/>
  <c r="BB589" i="14"/>
  <c r="BA589" i="14"/>
  <c r="AZ589" i="14"/>
  <c r="AY589" i="14"/>
  <c r="AX589" i="14"/>
  <c r="AW589" i="14"/>
  <c r="AV589" i="14"/>
  <c r="AU589" i="14"/>
  <c r="AT589" i="14"/>
  <c r="AS589" i="14"/>
  <c r="AR589" i="14"/>
  <c r="AQ589" i="14"/>
  <c r="AP589" i="14"/>
  <c r="AO589" i="14"/>
  <c r="AN589" i="14"/>
  <c r="AM589" i="14"/>
  <c r="AL589" i="14"/>
  <c r="AK589" i="14"/>
  <c r="AJ589" i="14"/>
  <c r="AI589" i="14"/>
  <c r="AH589" i="14"/>
  <c r="BR588" i="14" a="1"/>
  <c r="BR588" i="14" s="1"/>
  <c r="BQ588" i="14" a="1"/>
  <c r="BQ588" i="14" s="1"/>
  <c r="BP588" i="14" a="1"/>
  <c r="BP588" i="14" s="1"/>
  <c r="BO588" i="14" a="1"/>
  <c r="BO588" i="14" s="1"/>
  <c r="BI588" i="14"/>
  <c r="BH588" i="14"/>
  <c r="BG588" i="14"/>
  <c r="BF588" i="14"/>
  <c r="BE588" i="14"/>
  <c r="BD588" i="14"/>
  <c r="BC588" i="14"/>
  <c r="BB588" i="14"/>
  <c r="BA588" i="14"/>
  <c r="AZ588" i="14"/>
  <c r="AY588" i="14"/>
  <c r="AX588" i="14"/>
  <c r="AW588" i="14"/>
  <c r="AV588" i="14"/>
  <c r="AU588" i="14"/>
  <c r="AT588" i="14"/>
  <c r="AS588" i="14"/>
  <c r="AR588" i="14"/>
  <c r="AQ588" i="14"/>
  <c r="AP588" i="14"/>
  <c r="AO588" i="14"/>
  <c r="AN588" i="14"/>
  <c r="AM588" i="14"/>
  <c r="AL588" i="14"/>
  <c r="AK588" i="14"/>
  <c r="AJ588" i="14"/>
  <c r="AI588" i="14"/>
  <c r="AH588" i="14"/>
  <c r="BR587" i="14" a="1"/>
  <c r="BR587" i="14" s="1"/>
  <c r="BQ587" i="14" a="1"/>
  <c r="BQ587" i="14" s="1"/>
  <c r="BP587" i="14" a="1"/>
  <c r="BP587" i="14" s="1"/>
  <c r="BO587" i="14" a="1"/>
  <c r="BO587" i="14" s="1"/>
  <c r="BI587" i="14"/>
  <c r="BH587" i="14"/>
  <c r="BG587" i="14"/>
  <c r="BF587" i="14"/>
  <c r="BE587" i="14"/>
  <c r="BD587" i="14"/>
  <c r="BC587" i="14"/>
  <c r="BB587" i="14"/>
  <c r="BA587" i="14"/>
  <c r="AZ587" i="14"/>
  <c r="AY587" i="14"/>
  <c r="AX587" i="14"/>
  <c r="AW587" i="14"/>
  <c r="AV587" i="14"/>
  <c r="AU587" i="14"/>
  <c r="AT587" i="14"/>
  <c r="AS587" i="14"/>
  <c r="AR587" i="14"/>
  <c r="AQ587" i="14"/>
  <c r="AP587" i="14"/>
  <c r="AO587" i="14"/>
  <c r="AN587" i="14"/>
  <c r="AM587" i="14"/>
  <c r="AL587" i="14"/>
  <c r="AK587" i="14"/>
  <c r="AJ587" i="14"/>
  <c r="AI587" i="14"/>
  <c r="AH587" i="14"/>
  <c r="BR586" i="14" a="1"/>
  <c r="BR586" i="14" s="1"/>
  <c r="BQ586" i="14" a="1"/>
  <c r="BQ586" i="14" s="1"/>
  <c r="BP586" i="14" a="1"/>
  <c r="BP586" i="14" s="1"/>
  <c r="BO586" i="14" a="1"/>
  <c r="BO586" i="14" s="1"/>
  <c r="BI586" i="14"/>
  <c r="BH586" i="14"/>
  <c r="BG586" i="14"/>
  <c r="BF586" i="14"/>
  <c r="BE586" i="14"/>
  <c r="BD586" i="14"/>
  <c r="BC586" i="14"/>
  <c r="BB586" i="14"/>
  <c r="BA586" i="14"/>
  <c r="AZ586" i="14"/>
  <c r="AY586" i="14"/>
  <c r="AX586" i="14"/>
  <c r="AW586" i="14"/>
  <c r="AV586" i="14"/>
  <c r="AU586" i="14"/>
  <c r="AT586" i="14"/>
  <c r="AS586" i="14"/>
  <c r="AR586" i="14"/>
  <c r="AQ586" i="14"/>
  <c r="AP586" i="14"/>
  <c r="AO586" i="14"/>
  <c r="AN586" i="14"/>
  <c r="AM586" i="14"/>
  <c r="AL586" i="14"/>
  <c r="AK586" i="14"/>
  <c r="AJ586" i="14"/>
  <c r="AI586" i="14"/>
  <c r="AH586" i="14"/>
  <c r="BR585" i="14" a="1"/>
  <c r="BR585" i="14" s="1"/>
  <c r="BQ585" i="14" a="1"/>
  <c r="BQ585" i="14" s="1"/>
  <c r="BP585" i="14" a="1"/>
  <c r="BP585" i="14" s="1"/>
  <c r="BO585" i="14" a="1"/>
  <c r="BO585" i="14" s="1"/>
  <c r="BI585" i="14"/>
  <c r="BH585" i="14"/>
  <c r="BG585" i="14"/>
  <c r="BF585" i="14"/>
  <c r="BE585" i="14"/>
  <c r="BD585" i="14"/>
  <c r="BC585" i="14"/>
  <c r="BB585" i="14"/>
  <c r="BA585" i="14"/>
  <c r="AZ585" i="14"/>
  <c r="AY585" i="14"/>
  <c r="AX585" i="14"/>
  <c r="AW585" i="14"/>
  <c r="AV585" i="14"/>
  <c r="AU585" i="14"/>
  <c r="AT585" i="14"/>
  <c r="AS585" i="14"/>
  <c r="AR585" i="14"/>
  <c r="AQ585" i="14"/>
  <c r="AP585" i="14"/>
  <c r="AO585" i="14"/>
  <c r="AN585" i="14"/>
  <c r="AM585" i="14"/>
  <c r="AL585" i="14"/>
  <c r="AK585" i="14"/>
  <c r="AJ585" i="14"/>
  <c r="AI585" i="14"/>
  <c r="AH585" i="14"/>
  <c r="BR584" i="14" a="1"/>
  <c r="BR584" i="14" s="1"/>
  <c r="BQ584" i="14" a="1"/>
  <c r="BQ584" i="14" s="1"/>
  <c r="BP584" i="14" a="1"/>
  <c r="BP584" i="14" s="1"/>
  <c r="BO584" i="14" a="1"/>
  <c r="BO584" i="14" s="1"/>
  <c r="BI584" i="14"/>
  <c r="BH584" i="14"/>
  <c r="BG584" i="14"/>
  <c r="BF584" i="14"/>
  <c r="BE584" i="14"/>
  <c r="BD584" i="14"/>
  <c r="BC584" i="14"/>
  <c r="BB584" i="14"/>
  <c r="BA584" i="14"/>
  <c r="AZ584" i="14"/>
  <c r="AY584" i="14"/>
  <c r="AX584" i="14"/>
  <c r="AW584" i="14"/>
  <c r="AV584" i="14"/>
  <c r="AU584" i="14"/>
  <c r="AT584" i="14"/>
  <c r="AS584" i="14"/>
  <c r="AR584" i="14"/>
  <c r="AQ584" i="14"/>
  <c r="AP584" i="14"/>
  <c r="AO584" i="14"/>
  <c r="AN584" i="14"/>
  <c r="AM584" i="14"/>
  <c r="AL584" i="14"/>
  <c r="AK584" i="14"/>
  <c r="AJ584" i="14"/>
  <c r="AI584" i="14"/>
  <c r="AH584" i="14"/>
  <c r="BR583" i="14" a="1"/>
  <c r="BR583" i="14" s="1"/>
  <c r="BQ583" i="14" a="1"/>
  <c r="BQ583" i="14" s="1"/>
  <c r="BP583" i="14" a="1"/>
  <c r="BP583" i="14" s="1"/>
  <c r="BO583" i="14" a="1"/>
  <c r="BO583" i="14" s="1"/>
  <c r="BI583" i="14"/>
  <c r="BH583" i="14"/>
  <c r="BG583" i="14"/>
  <c r="BF583" i="14"/>
  <c r="BE583" i="14"/>
  <c r="BD583" i="14"/>
  <c r="BC583" i="14"/>
  <c r="BB583" i="14"/>
  <c r="BA583" i="14"/>
  <c r="AZ583" i="14"/>
  <c r="AY583" i="14"/>
  <c r="AX583" i="14"/>
  <c r="AW583" i="14"/>
  <c r="AV583" i="14"/>
  <c r="AU583" i="14"/>
  <c r="AT583" i="14"/>
  <c r="AS583" i="14"/>
  <c r="AR583" i="14"/>
  <c r="AQ583" i="14"/>
  <c r="AP583" i="14"/>
  <c r="AO583" i="14"/>
  <c r="AN583" i="14"/>
  <c r="AM583" i="14"/>
  <c r="AL583" i="14"/>
  <c r="AK583" i="14"/>
  <c r="AJ583" i="14"/>
  <c r="AI583" i="14"/>
  <c r="AH583" i="14"/>
  <c r="BR582" i="14" a="1"/>
  <c r="BR582" i="14" s="1"/>
  <c r="BQ582" i="14" a="1"/>
  <c r="BQ582" i="14" s="1"/>
  <c r="BP582" i="14" a="1"/>
  <c r="BP582" i="14" s="1"/>
  <c r="BO582" i="14" a="1"/>
  <c r="BO582" i="14" s="1"/>
  <c r="BI582" i="14"/>
  <c r="BH582" i="14"/>
  <c r="BG582" i="14"/>
  <c r="BF582" i="14"/>
  <c r="BE582" i="14"/>
  <c r="BD582" i="14"/>
  <c r="BC582" i="14"/>
  <c r="BB582" i="14"/>
  <c r="BA582" i="14"/>
  <c r="AZ582" i="14"/>
  <c r="AY582" i="14"/>
  <c r="AX582" i="14"/>
  <c r="AW582" i="14"/>
  <c r="AV582" i="14"/>
  <c r="AU582" i="14"/>
  <c r="AT582" i="14"/>
  <c r="AS582" i="14"/>
  <c r="AR582" i="14"/>
  <c r="AQ582" i="14"/>
  <c r="AP582" i="14"/>
  <c r="AO582" i="14"/>
  <c r="AN582" i="14"/>
  <c r="AM582" i="14"/>
  <c r="AL582" i="14"/>
  <c r="AK582" i="14"/>
  <c r="AJ582" i="14"/>
  <c r="AI582" i="14"/>
  <c r="AH582" i="14"/>
  <c r="BR581" i="14" a="1"/>
  <c r="BR581" i="14" s="1"/>
  <c r="BQ581" i="14" a="1"/>
  <c r="BQ581" i="14" s="1"/>
  <c r="BP581" i="14" a="1"/>
  <c r="BP581" i="14" s="1"/>
  <c r="BO581" i="14" a="1"/>
  <c r="BO581" i="14" s="1"/>
  <c r="BI581" i="14"/>
  <c r="BH581" i="14"/>
  <c r="BG581" i="14"/>
  <c r="BF581" i="14"/>
  <c r="BE581" i="14"/>
  <c r="BD581" i="14"/>
  <c r="BC581" i="14"/>
  <c r="BB581" i="14"/>
  <c r="BA581" i="14"/>
  <c r="AZ581" i="14"/>
  <c r="AY581" i="14"/>
  <c r="AX581" i="14"/>
  <c r="AW581" i="14"/>
  <c r="AV581" i="14"/>
  <c r="AU581" i="14"/>
  <c r="AT581" i="14"/>
  <c r="AS581" i="14"/>
  <c r="AR581" i="14"/>
  <c r="AQ581" i="14"/>
  <c r="AP581" i="14"/>
  <c r="AO581" i="14"/>
  <c r="AN581" i="14"/>
  <c r="AM581" i="14"/>
  <c r="AL581" i="14"/>
  <c r="AK581" i="14"/>
  <c r="AJ581" i="14"/>
  <c r="AI581" i="14"/>
  <c r="AH581" i="14"/>
  <c r="BR580" i="14" a="1"/>
  <c r="BR580" i="14" s="1"/>
  <c r="BQ580" i="14" a="1"/>
  <c r="BQ580" i="14" s="1"/>
  <c r="BP580" i="14" a="1"/>
  <c r="BP580" i="14" s="1"/>
  <c r="BO580" i="14" a="1"/>
  <c r="BO580" i="14" s="1"/>
  <c r="BI580" i="14"/>
  <c r="BH580" i="14"/>
  <c r="BG580" i="14"/>
  <c r="BF580" i="14"/>
  <c r="BE580" i="14"/>
  <c r="BD580" i="14"/>
  <c r="BC580" i="14"/>
  <c r="BB580" i="14"/>
  <c r="BA580" i="14"/>
  <c r="AZ580" i="14"/>
  <c r="AY580" i="14"/>
  <c r="AX580" i="14"/>
  <c r="AW580" i="14"/>
  <c r="AV580" i="14"/>
  <c r="AU580" i="14"/>
  <c r="AT580" i="14"/>
  <c r="AS580" i="14"/>
  <c r="AR580" i="14"/>
  <c r="AQ580" i="14"/>
  <c r="AP580" i="14"/>
  <c r="AO580" i="14"/>
  <c r="AN580" i="14"/>
  <c r="AM580" i="14"/>
  <c r="AL580" i="14"/>
  <c r="AK580" i="14"/>
  <c r="AJ580" i="14"/>
  <c r="AI580" i="14"/>
  <c r="AH580" i="14"/>
  <c r="BR579" i="14" a="1"/>
  <c r="BR579" i="14" s="1"/>
  <c r="BQ579" i="14" a="1"/>
  <c r="BQ579" i="14" s="1"/>
  <c r="BP579" i="14" a="1"/>
  <c r="BP579" i="14" s="1"/>
  <c r="BO579" i="14" a="1"/>
  <c r="BO579" i="14" s="1"/>
  <c r="BI579" i="14"/>
  <c r="BH579" i="14"/>
  <c r="BG579" i="14"/>
  <c r="BF579" i="14"/>
  <c r="BE579" i="14"/>
  <c r="BD579" i="14"/>
  <c r="BC579" i="14"/>
  <c r="BB579" i="14"/>
  <c r="BA579" i="14"/>
  <c r="AZ579" i="14"/>
  <c r="AY579" i="14"/>
  <c r="AX579" i="14"/>
  <c r="AW579" i="14"/>
  <c r="AV579" i="14"/>
  <c r="AU579" i="14"/>
  <c r="AT579" i="14"/>
  <c r="AS579" i="14"/>
  <c r="AR579" i="14"/>
  <c r="AQ579" i="14"/>
  <c r="AP579" i="14"/>
  <c r="AO579" i="14"/>
  <c r="AN579" i="14"/>
  <c r="AM579" i="14"/>
  <c r="AL579" i="14"/>
  <c r="AK579" i="14"/>
  <c r="AJ579" i="14"/>
  <c r="AI579" i="14"/>
  <c r="AH579" i="14"/>
  <c r="BR578" i="14" a="1"/>
  <c r="BR578" i="14" s="1"/>
  <c r="BQ578" i="14" a="1"/>
  <c r="BQ578" i="14" s="1"/>
  <c r="BP578" i="14" a="1"/>
  <c r="BP578" i="14" s="1"/>
  <c r="BO578" i="14" a="1"/>
  <c r="BO578" i="14" s="1"/>
  <c r="BI578" i="14"/>
  <c r="BH578" i="14"/>
  <c r="BG578" i="14"/>
  <c r="BF578" i="14"/>
  <c r="BE578" i="14"/>
  <c r="BD578" i="14"/>
  <c r="BC578" i="14"/>
  <c r="BB578" i="14"/>
  <c r="BA578" i="14"/>
  <c r="AZ578" i="14"/>
  <c r="AY578" i="14"/>
  <c r="AX578" i="14"/>
  <c r="AW578" i="14"/>
  <c r="AV578" i="14"/>
  <c r="AU578" i="14"/>
  <c r="AT578" i="14"/>
  <c r="AS578" i="14"/>
  <c r="AR578" i="14"/>
  <c r="AQ578" i="14"/>
  <c r="AP578" i="14"/>
  <c r="AO578" i="14"/>
  <c r="AN578" i="14"/>
  <c r="AM578" i="14"/>
  <c r="AL578" i="14"/>
  <c r="AK578" i="14"/>
  <c r="AJ578" i="14"/>
  <c r="AI578" i="14"/>
  <c r="AH578" i="14"/>
  <c r="BR577" i="14" a="1"/>
  <c r="BR577" i="14" s="1"/>
  <c r="BQ577" i="14" a="1"/>
  <c r="BQ577" i="14" s="1"/>
  <c r="BP577" i="14" a="1"/>
  <c r="BP577" i="14" s="1"/>
  <c r="BO577" i="14" a="1"/>
  <c r="BO577" i="14" s="1"/>
  <c r="BI577" i="14"/>
  <c r="BH577" i="14"/>
  <c r="BG577" i="14"/>
  <c r="BF577" i="14"/>
  <c r="BE577" i="14"/>
  <c r="BD577" i="14"/>
  <c r="BC577" i="14"/>
  <c r="BB577" i="14"/>
  <c r="BA577" i="14"/>
  <c r="AZ577" i="14"/>
  <c r="AY577" i="14"/>
  <c r="AX577" i="14"/>
  <c r="AW577" i="14"/>
  <c r="AV577" i="14"/>
  <c r="AU577" i="14"/>
  <c r="AT577" i="14"/>
  <c r="AS577" i="14"/>
  <c r="AR577" i="14"/>
  <c r="AQ577" i="14"/>
  <c r="AP577" i="14"/>
  <c r="AO577" i="14"/>
  <c r="AN577" i="14"/>
  <c r="AM577" i="14"/>
  <c r="AL577" i="14"/>
  <c r="AK577" i="14"/>
  <c r="AJ577" i="14"/>
  <c r="AI577" i="14"/>
  <c r="AH577" i="14"/>
  <c r="BR576" i="14" a="1"/>
  <c r="BR576" i="14" s="1"/>
  <c r="BQ576" i="14" a="1"/>
  <c r="BQ576" i="14" s="1"/>
  <c r="BP576" i="14" a="1"/>
  <c r="BP576" i="14" s="1"/>
  <c r="BO576" i="14" a="1"/>
  <c r="BO576" i="14" s="1"/>
  <c r="BI576" i="14"/>
  <c r="BH576" i="14"/>
  <c r="BG576" i="14"/>
  <c r="BF576" i="14"/>
  <c r="BE576" i="14"/>
  <c r="BD576" i="14"/>
  <c r="BC576" i="14"/>
  <c r="BB576" i="14"/>
  <c r="BA576" i="14"/>
  <c r="AZ576" i="14"/>
  <c r="AY576" i="14"/>
  <c r="AX576" i="14"/>
  <c r="AW576" i="14"/>
  <c r="AV576" i="14"/>
  <c r="AU576" i="14"/>
  <c r="AT576" i="14"/>
  <c r="AS576" i="14"/>
  <c r="AR576" i="14"/>
  <c r="AQ576" i="14"/>
  <c r="AP576" i="14"/>
  <c r="AO576" i="14"/>
  <c r="AN576" i="14"/>
  <c r="AM576" i="14"/>
  <c r="AL576" i="14"/>
  <c r="AK576" i="14"/>
  <c r="AJ576" i="14"/>
  <c r="AI576" i="14"/>
  <c r="AH576" i="14"/>
  <c r="BR575" i="14" a="1"/>
  <c r="BR575" i="14" s="1"/>
  <c r="BQ575" i="14" a="1"/>
  <c r="BQ575" i="14" s="1"/>
  <c r="BP575" i="14" a="1"/>
  <c r="BP575" i="14" s="1"/>
  <c r="BO575" i="14" a="1"/>
  <c r="BO575" i="14" s="1"/>
  <c r="BI575" i="14"/>
  <c r="BH575" i="14"/>
  <c r="BG575" i="14"/>
  <c r="BF575" i="14"/>
  <c r="BE575" i="14"/>
  <c r="BD575" i="14"/>
  <c r="BC575" i="14"/>
  <c r="BB575" i="14"/>
  <c r="BA575" i="14"/>
  <c r="AZ575" i="14"/>
  <c r="AY575" i="14"/>
  <c r="AX575" i="14"/>
  <c r="AW575" i="14"/>
  <c r="AV575" i="14"/>
  <c r="AU575" i="14"/>
  <c r="AT575" i="14"/>
  <c r="AS575" i="14"/>
  <c r="AR575" i="14"/>
  <c r="AQ575" i="14"/>
  <c r="AP575" i="14"/>
  <c r="AO575" i="14"/>
  <c r="AN575" i="14"/>
  <c r="AM575" i="14"/>
  <c r="AL575" i="14"/>
  <c r="AK575" i="14"/>
  <c r="AJ575" i="14"/>
  <c r="AI575" i="14"/>
  <c r="AH575" i="14"/>
  <c r="BR574" i="14" a="1"/>
  <c r="BR574" i="14" s="1"/>
  <c r="BQ574" i="14" a="1"/>
  <c r="BQ574" i="14" s="1"/>
  <c r="BP574" i="14" a="1"/>
  <c r="BP574" i="14" s="1"/>
  <c r="BO574" i="14" a="1"/>
  <c r="BO574" i="14" s="1"/>
  <c r="BI574" i="14"/>
  <c r="BH574" i="14"/>
  <c r="BG574" i="14"/>
  <c r="BF574" i="14"/>
  <c r="BE574" i="14"/>
  <c r="BD574" i="14"/>
  <c r="BC574" i="14"/>
  <c r="BB574" i="14"/>
  <c r="BA574" i="14"/>
  <c r="AZ574" i="14"/>
  <c r="AY574" i="14"/>
  <c r="AX574" i="14"/>
  <c r="AW574" i="14"/>
  <c r="AV574" i="14"/>
  <c r="AU574" i="14"/>
  <c r="AT574" i="14"/>
  <c r="AS574" i="14"/>
  <c r="AR574" i="14"/>
  <c r="AQ574" i="14"/>
  <c r="AP574" i="14"/>
  <c r="AO574" i="14"/>
  <c r="AN574" i="14"/>
  <c r="AM574" i="14"/>
  <c r="AL574" i="14"/>
  <c r="AK574" i="14"/>
  <c r="AJ574" i="14"/>
  <c r="AI574" i="14"/>
  <c r="AH574" i="14"/>
  <c r="BR573" i="14" a="1"/>
  <c r="BR573" i="14" s="1"/>
  <c r="BQ573" i="14" a="1"/>
  <c r="BQ573" i="14" s="1"/>
  <c r="BP573" i="14" a="1"/>
  <c r="BP573" i="14" s="1"/>
  <c r="BO573" i="14" a="1"/>
  <c r="BO573" i="14" s="1"/>
  <c r="BI573" i="14"/>
  <c r="BH573" i="14"/>
  <c r="BG573" i="14"/>
  <c r="BF573" i="14"/>
  <c r="BE573" i="14"/>
  <c r="BD573" i="14"/>
  <c r="BC573" i="14"/>
  <c r="BB573" i="14"/>
  <c r="BA573" i="14"/>
  <c r="AZ573" i="14"/>
  <c r="AY573" i="14"/>
  <c r="AX573" i="14"/>
  <c r="AW573" i="14"/>
  <c r="AV573" i="14"/>
  <c r="AU573" i="14"/>
  <c r="AT573" i="14"/>
  <c r="AS573" i="14"/>
  <c r="AR573" i="14"/>
  <c r="AQ573" i="14"/>
  <c r="AP573" i="14"/>
  <c r="AO573" i="14"/>
  <c r="AN573" i="14"/>
  <c r="AM573" i="14"/>
  <c r="AL573" i="14"/>
  <c r="AK573" i="14"/>
  <c r="AJ573" i="14"/>
  <c r="AI573" i="14"/>
  <c r="AH573" i="14"/>
  <c r="BR572" i="14" a="1"/>
  <c r="BR572" i="14" s="1"/>
  <c r="BQ572" i="14" a="1"/>
  <c r="BQ572" i="14" s="1"/>
  <c r="BP572" i="14" a="1"/>
  <c r="BP572" i="14" s="1"/>
  <c r="BO572" i="14" a="1"/>
  <c r="BO572" i="14" s="1"/>
  <c r="BI572" i="14"/>
  <c r="BH572" i="14"/>
  <c r="BG572" i="14"/>
  <c r="BF572" i="14"/>
  <c r="BE572" i="14"/>
  <c r="BD572" i="14"/>
  <c r="BC572" i="14"/>
  <c r="BB572" i="14"/>
  <c r="BA572" i="14"/>
  <c r="AZ572" i="14"/>
  <c r="AY572" i="14"/>
  <c r="AX572" i="14"/>
  <c r="AW572" i="14"/>
  <c r="AV572" i="14"/>
  <c r="AU572" i="14"/>
  <c r="AT572" i="14"/>
  <c r="AS572" i="14"/>
  <c r="AR572" i="14"/>
  <c r="AQ572" i="14"/>
  <c r="AP572" i="14"/>
  <c r="AO572" i="14"/>
  <c r="AN572" i="14"/>
  <c r="AM572" i="14"/>
  <c r="AL572" i="14"/>
  <c r="AK572" i="14"/>
  <c r="AJ572" i="14"/>
  <c r="AI572" i="14"/>
  <c r="AH572" i="14"/>
  <c r="BR571" i="14" a="1"/>
  <c r="BR571" i="14" s="1"/>
  <c r="BQ571" i="14" a="1"/>
  <c r="BQ571" i="14" s="1"/>
  <c r="BP571" i="14" a="1"/>
  <c r="BP571" i="14" s="1"/>
  <c r="BO571" i="14" a="1"/>
  <c r="BO571" i="14" s="1"/>
  <c r="BI571" i="14"/>
  <c r="BH571" i="14"/>
  <c r="BG571" i="14"/>
  <c r="BF571" i="14"/>
  <c r="BE571" i="14"/>
  <c r="BD571" i="14"/>
  <c r="BC571" i="14"/>
  <c r="BB571" i="14"/>
  <c r="BA571" i="14"/>
  <c r="AZ571" i="14"/>
  <c r="AY571" i="14"/>
  <c r="AX571" i="14"/>
  <c r="AW571" i="14"/>
  <c r="AV571" i="14"/>
  <c r="AU571" i="14"/>
  <c r="AT571" i="14"/>
  <c r="AS571" i="14"/>
  <c r="AR571" i="14"/>
  <c r="AQ571" i="14"/>
  <c r="AP571" i="14"/>
  <c r="AO571" i="14"/>
  <c r="AN571" i="14"/>
  <c r="AM571" i="14"/>
  <c r="AL571" i="14"/>
  <c r="AK571" i="14"/>
  <c r="AJ571" i="14"/>
  <c r="AI571" i="14"/>
  <c r="AH571" i="14"/>
  <c r="BR570" i="14" a="1"/>
  <c r="BR570" i="14" s="1"/>
  <c r="BQ570" i="14" a="1"/>
  <c r="BQ570" i="14" s="1"/>
  <c r="BP570" i="14" a="1"/>
  <c r="BP570" i="14" s="1"/>
  <c r="BO570" i="14" a="1"/>
  <c r="BO570" i="14" s="1"/>
  <c r="BI570" i="14"/>
  <c r="BH570" i="14"/>
  <c r="BG570" i="14"/>
  <c r="BF570" i="14"/>
  <c r="BE570" i="14"/>
  <c r="BD570" i="14"/>
  <c r="BC570" i="14"/>
  <c r="BB570" i="14"/>
  <c r="BA570" i="14"/>
  <c r="AZ570" i="14"/>
  <c r="AY570" i="14"/>
  <c r="AX570" i="14"/>
  <c r="AW570" i="14"/>
  <c r="AV570" i="14"/>
  <c r="AU570" i="14"/>
  <c r="AT570" i="14"/>
  <c r="AS570" i="14"/>
  <c r="AR570" i="14"/>
  <c r="AQ570" i="14"/>
  <c r="AP570" i="14"/>
  <c r="AO570" i="14"/>
  <c r="AN570" i="14"/>
  <c r="AM570" i="14"/>
  <c r="AL570" i="14"/>
  <c r="AK570" i="14"/>
  <c r="AJ570" i="14"/>
  <c r="AI570" i="14"/>
  <c r="AH570" i="14"/>
  <c r="BR569" i="14" a="1"/>
  <c r="BR569" i="14" s="1"/>
  <c r="BQ569" i="14" a="1"/>
  <c r="BQ569" i="14" s="1"/>
  <c r="BP569" i="14" a="1"/>
  <c r="BP569" i="14" s="1"/>
  <c r="BO569" i="14" a="1"/>
  <c r="BO569" i="14" s="1"/>
  <c r="BI569" i="14"/>
  <c r="BH569" i="14"/>
  <c r="BG569" i="14"/>
  <c r="BF569" i="14"/>
  <c r="BE569" i="14"/>
  <c r="BD569" i="14"/>
  <c r="BC569" i="14"/>
  <c r="BB569" i="14"/>
  <c r="BA569" i="14"/>
  <c r="AZ569" i="14"/>
  <c r="AY569" i="14"/>
  <c r="AX569" i="14"/>
  <c r="AW569" i="14"/>
  <c r="AV569" i="14"/>
  <c r="AU569" i="14"/>
  <c r="AT569" i="14"/>
  <c r="AS569" i="14"/>
  <c r="AR569" i="14"/>
  <c r="AQ569" i="14"/>
  <c r="AP569" i="14"/>
  <c r="AO569" i="14"/>
  <c r="AN569" i="14"/>
  <c r="AM569" i="14"/>
  <c r="AL569" i="14"/>
  <c r="AK569" i="14"/>
  <c r="AJ569" i="14"/>
  <c r="AI569" i="14"/>
  <c r="AH569" i="14"/>
  <c r="BR568" i="14" a="1"/>
  <c r="BR568" i="14" s="1"/>
  <c r="BQ568" i="14" a="1"/>
  <c r="BQ568" i="14" s="1"/>
  <c r="BP568" i="14" a="1"/>
  <c r="BP568" i="14" s="1"/>
  <c r="BO568" i="14" a="1"/>
  <c r="BO568" i="14" s="1"/>
  <c r="BI568" i="14"/>
  <c r="BH568" i="14"/>
  <c r="BG568" i="14"/>
  <c r="BF568" i="14"/>
  <c r="BE568" i="14"/>
  <c r="BD568" i="14"/>
  <c r="BC568" i="14"/>
  <c r="BB568" i="14"/>
  <c r="BA568" i="14"/>
  <c r="AZ568" i="14"/>
  <c r="AY568" i="14"/>
  <c r="AX568" i="14"/>
  <c r="AW568" i="14"/>
  <c r="AV568" i="14"/>
  <c r="AU568" i="14"/>
  <c r="AT568" i="14"/>
  <c r="AS568" i="14"/>
  <c r="AR568" i="14"/>
  <c r="AQ568" i="14"/>
  <c r="AP568" i="14"/>
  <c r="AO568" i="14"/>
  <c r="AN568" i="14"/>
  <c r="AM568" i="14"/>
  <c r="AL568" i="14"/>
  <c r="AK568" i="14"/>
  <c r="AJ568" i="14"/>
  <c r="AI568" i="14"/>
  <c r="AH568" i="14"/>
  <c r="BR567" i="14" a="1"/>
  <c r="BR567" i="14" s="1"/>
  <c r="BQ567" i="14" a="1"/>
  <c r="BQ567" i="14" s="1"/>
  <c r="BP567" i="14" a="1"/>
  <c r="BP567" i="14" s="1"/>
  <c r="BO567" i="14" a="1"/>
  <c r="BO567" i="14" s="1"/>
  <c r="BI567" i="14"/>
  <c r="BH567" i="14"/>
  <c r="BG567" i="14"/>
  <c r="BF567" i="14"/>
  <c r="BE567" i="14"/>
  <c r="BD567" i="14"/>
  <c r="BC567" i="14"/>
  <c r="BB567" i="14"/>
  <c r="BA567" i="14"/>
  <c r="AZ567" i="14"/>
  <c r="AY567" i="14"/>
  <c r="AX567" i="14"/>
  <c r="AW567" i="14"/>
  <c r="AV567" i="14"/>
  <c r="AU567" i="14"/>
  <c r="AT567" i="14"/>
  <c r="AS567" i="14"/>
  <c r="AR567" i="14"/>
  <c r="AQ567" i="14"/>
  <c r="AP567" i="14"/>
  <c r="AO567" i="14"/>
  <c r="AN567" i="14"/>
  <c r="AM567" i="14"/>
  <c r="AL567" i="14"/>
  <c r="AK567" i="14"/>
  <c r="AJ567" i="14"/>
  <c r="AI567" i="14"/>
  <c r="AH567" i="14"/>
  <c r="BR566" i="14" a="1"/>
  <c r="BR566" i="14" s="1"/>
  <c r="BQ566" i="14" a="1"/>
  <c r="BQ566" i="14" s="1"/>
  <c r="BP566" i="14" a="1"/>
  <c r="BP566" i="14" s="1"/>
  <c r="BO566" i="14" a="1"/>
  <c r="BO566" i="14" s="1"/>
  <c r="BI566" i="14"/>
  <c r="BH566" i="14"/>
  <c r="BG566" i="14"/>
  <c r="BF566" i="14"/>
  <c r="BE566" i="14"/>
  <c r="BD566" i="14"/>
  <c r="BC566" i="14"/>
  <c r="BB566" i="14"/>
  <c r="BA566" i="14"/>
  <c r="AZ566" i="14"/>
  <c r="AY566" i="14"/>
  <c r="AX566" i="14"/>
  <c r="AW566" i="14"/>
  <c r="AV566" i="14"/>
  <c r="AU566" i="14"/>
  <c r="AT566" i="14"/>
  <c r="AS566" i="14"/>
  <c r="AR566" i="14"/>
  <c r="AQ566" i="14"/>
  <c r="AP566" i="14"/>
  <c r="AO566" i="14"/>
  <c r="AN566" i="14"/>
  <c r="AM566" i="14"/>
  <c r="AL566" i="14"/>
  <c r="AK566" i="14"/>
  <c r="AJ566" i="14"/>
  <c r="AI566" i="14"/>
  <c r="AH566" i="14"/>
  <c r="BR565" i="14" a="1"/>
  <c r="BR565" i="14" s="1"/>
  <c r="BQ565" i="14" a="1"/>
  <c r="BQ565" i="14" s="1"/>
  <c r="BP565" i="14" a="1"/>
  <c r="BP565" i="14" s="1"/>
  <c r="BO565" i="14" a="1"/>
  <c r="BO565" i="14" s="1"/>
  <c r="BI565" i="14"/>
  <c r="BH565" i="14"/>
  <c r="BG565" i="14"/>
  <c r="BF565" i="14"/>
  <c r="BE565" i="14"/>
  <c r="BD565" i="14"/>
  <c r="BC565" i="14"/>
  <c r="BB565" i="14"/>
  <c r="BA565" i="14"/>
  <c r="AZ565" i="14"/>
  <c r="AY565" i="14"/>
  <c r="AX565" i="14"/>
  <c r="AW565" i="14"/>
  <c r="AV565" i="14"/>
  <c r="AU565" i="14"/>
  <c r="AT565" i="14"/>
  <c r="AS565" i="14"/>
  <c r="AR565" i="14"/>
  <c r="AQ565" i="14"/>
  <c r="AP565" i="14"/>
  <c r="AO565" i="14"/>
  <c r="AN565" i="14"/>
  <c r="AM565" i="14"/>
  <c r="AL565" i="14"/>
  <c r="AK565" i="14"/>
  <c r="AJ565" i="14"/>
  <c r="AI565" i="14"/>
  <c r="AH565" i="14"/>
  <c r="BR564" i="14" a="1"/>
  <c r="BR564" i="14" s="1"/>
  <c r="BQ564" i="14" a="1"/>
  <c r="BQ564" i="14" s="1"/>
  <c r="BP564" i="14" a="1"/>
  <c r="BP564" i="14" s="1"/>
  <c r="BO564" i="14" a="1"/>
  <c r="BO564" i="14" s="1"/>
  <c r="BI564" i="14"/>
  <c r="BH564" i="14"/>
  <c r="BG564" i="14"/>
  <c r="BF564" i="14"/>
  <c r="BE564" i="14"/>
  <c r="BD564" i="14"/>
  <c r="BC564" i="14"/>
  <c r="BB564" i="14"/>
  <c r="BA564" i="14"/>
  <c r="AZ564" i="14"/>
  <c r="AY564" i="14"/>
  <c r="AX564" i="14"/>
  <c r="AW564" i="14"/>
  <c r="AV564" i="14"/>
  <c r="AU564" i="14"/>
  <c r="AT564" i="14"/>
  <c r="AS564" i="14"/>
  <c r="AR564" i="14"/>
  <c r="AQ564" i="14"/>
  <c r="AP564" i="14"/>
  <c r="AO564" i="14"/>
  <c r="AN564" i="14"/>
  <c r="AM564" i="14"/>
  <c r="AL564" i="14"/>
  <c r="AK564" i="14"/>
  <c r="AJ564" i="14"/>
  <c r="AI564" i="14"/>
  <c r="AH564" i="14"/>
  <c r="BR563" i="14" a="1"/>
  <c r="BR563" i="14" s="1"/>
  <c r="BQ563" i="14" a="1"/>
  <c r="BQ563" i="14" s="1"/>
  <c r="BP563" i="14" a="1"/>
  <c r="BP563" i="14" s="1"/>
  <c r="BO563" i="14" a="1"/>
  <c r="BO563" i="14" s="1"/>
  <c r="BI563" i="14"/>
  <c r="BH563" i="14"/>
  <c r="BG563" i="14"/>
  <c r="BF563" i="14"/>
  <c r="BE563" i="14"/>
  <c r="BD563" i="14"/>
  <c r="BC563" i="14"/>
  <c r="BB563" i="14"/>
  <c r="BA563" i="14"/>
  <c r="AZ563" i="14"/>
  <c r="AY563" i="14"/>
  <c r="AX563" i="14"/>
  <c r="AW563" i="14"/>
  <c r="AV563" i="14"/>
  <c r="AU563" i="14"/>
  <c r="AT563" i="14"/>
  <c r="AS563" i="14"/>
  <c r="AR563" i="14"/>
  <c r="AQ563" i="14"/>
  <c r="AP563" i="14"/>
  <c r="AO563" i="14"/>
  <c r="AN563" i="14"/>
  <c r="AM563" i="14"/>
  <c r="AL563" i="14"/>
  <c r="AK563" i="14"/>
  <c r="AJ563" i="14"/>
  <c r="AI563" i="14"/>
  <c r="AH563" i="14"/>
  <c r="BR562" i="14" a="1"/>
  <c r="BR562" i="14" s="1"/>
  <c r="BQ562" i="14" a="1"/>
  <c r="BQ562" i="14" s="1"/>
  <c r="BP562" i="14" a="1"/>
  <c r="BP562" i="14" s="1"/>
  <c r="BO562" i="14" a="1"/>
  <c r="BO562" i="14" s="1"/>
  <c r="BI562" i="14"/>
  <c r="BH562" i="14"/>
  <c r="BG562" i="14"/>
  <c r="BF562" i="14"/>
  <c r="BE562" i="14"/>
  <c r="BD562" i="14"/>
  <c r="BC562" i="14"/>
  <c r="BB562" i="14"/>
  <c r="BA562" i="14"/>
  <c r="AZ562" i="14"/>
  <c r="AY562" i="14"/>
  <c r="AX562" i="14"/>
  <c r="AW562" i="14"/>
  <c r="AV562" i="14"/>
  <c r="AU562" i="14"/>
  <c r="AT562" i="14"/>
  <c r="AS562" i="14"/>
  <c r="AR562" i="14"/>
  <c r="AQ562" i="14"/>
  <c r="AP562" i="14"/>
  <c r="AO562" i="14"/>
  <c r="AN562" i="14"/>
  <c r="AM562" i="14"/>
  <c r="AL562" i="14"/>
  <c r="AK562" i="14"/>
  <c r="AJ562" i="14"/>
  <c r="AI562" i="14"/>
  <c r="AH562" i="14"/>
  <c r="BR561" i="14" a="1"/>
  <c r="BR561" i="14" s="1"/>
  <c r="BQ561" i="14" a="1"/>
  <c r="BQ561" i="14" s="1"/>
  <c r="BP561" i="14" a="1"/>
  <c r="BP561" i="14" s="1"/>
  <c r="BO561" i="14" a="1"/>
  <c r="BO561" i="14" s="1"/>
  <c r="BI561" i="14"/>
  <c r="BH561" i="14"/>
  <c r="BG561" i="14"/>
  <c r="BF561" i="14"/>
  <c r="BE561" i="14"/>
  <c r="BD561" i="14"/>
  <c r="BC561" i="14"/>
  <c r="BB561" i="14"/>
  <c r="BA561" i="14"/>
  <c r="AZ561" i="14"/>
  <c r="AY561" i="14"/>
  <c r="AX561" i="14"/>
  <c r="AW561" i="14"/>
  <c r="AV561" i="14"/>
  <c r="AU561" i="14"/>
  <c r="AT561" i="14"/>
  <c r="AS561" i="14"/>
  <c r="AR561" i="14"/>
  <c r="AQ561" i="14"/>
  <c r="AP561" i="14"/>
  <c r="AO561" i="14"/>
  <c r="AN561" i="14"/>
  <c r="AM561" i="14"/>
  <c r="AL561" i="14"/>
  <c r="AK561" i="14"/>
  <c r="AJ561" i="14"/>
  <c r="AI561" i="14"/>
  <c r="AH561" i="14"/>
  <c r="BR560" i="14" a="1"/>
  <c r="BR560" i="14" s="1"/>
  <c r="BQ560" i="14" a="1"/>
  <c r="BQ560" i="14" s="1"/>
  <c r="BP560" i="14" a="1"/>
  <c r="BP560" i="14" s="1"/>
  <c r="BO560" i="14" a="1"/>
  <c r="BO560" i="14" s="1"/>
  <c r="BI560" i="14"/>
  <c r="BH560" i="14"/>
  <c r="BG560" i="14"/>
  <c r="BF560" i="14"/>
  <c r="BE560" i="14"/>
  <c r="BD560" i="14"/>
  <c r="BC560" i="14"/>
  <c r="BB560" i="14"/>
  <c r="BA560" i="14"/>
  <c r="AZ560" i="14"/>
  <c r="AY560" i="14"/>
  <c r="AX560" i="14"/>
  <c r="AW560" i="14"/>
  <c r="AV560" i="14"/>
  <c r="AU560" i="14"/>
  <c r="AT560" i="14"/>
  <c r="AS560" i="14"/>
  <c r="AR560" i="14"/>
  <c r="AQ560" i="14"/>
  <c r="AP560" i="14"/>
  <c r="AO560" i="14"/>
  <c r="AN560" i="14"/>
  <c r="AM560" i="14"/>
  <c r="AL560" i="14"/>
  <c r="AK560" i="14"/>
  <c r="AJ560" i="14"/>
  <c r="AI560" i="14"/>
  <c r="AH560" i="14"/>
  <c r="BR559" i="14" a="1"/>
  <c r="BR559" i="14" s="1"/>
  <c r="BQ559" i="14" a="1"/>
  <c r="BQ559" i="14" s="1"/>
  <c r="BP559" i="14" a="1"/>
  <c r="BP559" i="14" s="1"/>
  <c r="BO559" i="14" a="1"/>
  <c r="BO559" i="14" s="1"/>
  <c r="BI559" i="14"/>
  <c r="BH559" i="14"/>
  <c r="BG559" i="14"/>
  <c r="BF559" i="14"/>
  <c r="BE559" i="14"/>
  <c r="BD559" i="14"/>
  <c r="BC559" i="14"/>
  <c r="BB559" i="14"/>
  <c r="BA559" i="14"/>
  <c r="AZ559" i="14"/>
  <c r="AY559" i="14"/>
  <c r="AX559" i="14"/>
  <c r="AW559" i="14"/>
  <c r="AV559" i="14"/>
  <c r="AU559" i="14"/>
  <c r="AT559" i="14"/>
  <c r="AS559" i="14"/>
  <c r="AR559" i="14"/>
  <c r="AQ559" i="14"/>
  <c r="AP559" i="14"/>
  <c r="AO559" i="14"/>
  <c r="AN559" i="14"/>
  <c r="AM559" i="14"/>
  <c r="AL559" i="14"/>
  <c r="AK559" i="14"/>
  <c r="AJ559" i="14"/>
  <c r="AI559" i="14"/>
  <c r="AH559" i="14"/>
  <c r="BR558" i="14" a="1"/>
  <c r="BR558" i="14" s="1"/>
  <c r="BQ558" i="14" a="1"/>
  <c r="BQ558" i="14" s="1"/>
  <c r="BP558" i="14" a="1"/>
  <c r="BP558" i="14" s="1"/>
  <c r="BO558" i="14" a="1"/>
  <c r="BO558" i="14" s="1"/>
  <c r="BI558" i="14"/>
  <c r="BH558" i="14"/>
  <c r="BG558" i="14"/>
  <c r="BF558" i="14"/>
  <c r="BE558" i="14"/>
  <c r="BD558" i="14"/>
  <c r="BC558" i="14"/>
  <c r="BB558" i="14"/>
  <c r="BA558" i="14"/>
  <c r="AZ558" i="14"/>
  <c r="AY558" i="14"/>
  <c r="AX558" i="14"/>
  <c r="AW558" i="14"/>
  <c r="AV558" i="14"/>
  <c r="AU558" i="14"/>
  <c r="AT558" i="14"/>
  <c r="AS558" i="14"/>
  <c r="AR558" i="14"/>
  <c r="AQ558" i="14"/>
  <c r="AP558" i="14"/>
  <c r="AO558" i="14"/>
  <c r="AN558" i="14"/>
  <c r="AM558" i="14"/>
  <c r="AL558" i="14"/>
  <c r="AK558" i="14"/>
  <c r="AJ558" i="14"/>
  <c r="AI558" i="14"/>
  <c r="AH558" i="14"/>
  <c r="BR557" i="14" a="1"/>
  <c r="BR557" i="14" s="1"/>
  <c r="BQ557" i="14" a="1"/>
  <c r="BQ557" i="14" s="1"/>
  <c r="BP557" i="14" a="1"/>
  <c r="BP557" i="14" s="1"/>
  <c r="BO557" i="14" a="1"/>
  <c r="BO557" i="14" s="1"/>
  <c r="BI557" i="14"/>
  <c r="BH557" i="14"/>
  <c r="BG557" i="14"/>
  <c r="BF557" i="14"/>
  <c r="BE557" i="14"/>
  <c r="BD557" i="14"/>
  <c r="BC557" i="14"/>
  <c r="BB557" i="14"/>
  <c r="BA557" i="14"/>
  <c r="AZ557" i="14"/>
  <c r="AY557" i="14"/>
  <c r="AX557" i="14"/>
  <c r="AW557" i="14"/>
  <c r="AV557" i="14"/>
  <c r="AU557" i="14"/>
  <c r="AT557" i="14"/>
  <c r="AS557" i="14"/>
  <c r="AR557" i="14"/>
  <c r="AQ557" i="14"/>
  <c r="AP557" i="14"/>
  <c r="AO557" i="14"/>
  <c r="AN557" i="14"/>
  <c r="AM557" i="14"/>
  <c r="AL557" i="14"/>
  <c r="AK557" i="14"/>
  <c r="AJ557" i="14"/>
  <c r="AI557" i="14"/>
  <c r="AH557" i="14"/>
  <c r="BR556" i="14" a="1"/>
  <c r="BR556" i="14" s="1"/>
  <c r="BQ556" i="14" a="1"/>
  <c r="BQ556" i="14" s="1"/>
  <c r="BP556" i="14" a="1"/>
  <c r="BP556" i="14" s="1"/>
  <c r="BO556" i="14" a="1"/>
  <c r="BO556" i="14" s="1"/>
  <c r="BI556" i="14"/>
  <c r="BH556" i="14"/>
  <c r="BG556" i="14"/>
  <c r="BF556" i="14"/>
  <c r="BE556" i="14"/>
  <c r="BD556" i="14"/>
  <c r="BC556" i="14"/>
  <c r="BB556" i="14"/>
  <c r="BA556" i="14"/>
  <c r="AZ556" i="14"/>
  <c r="AY556" i="14"/>
  <c r="AX556" i="14"/>
  <c r="AW556" i="14"/>
  <c r="AV556" i="14"/>
  <c r="AU556" i="14"/>
  <c r="AT556" i="14"/>
  <c r="AS556" i="14"/>
  <c r="AR556" i="14"/>
  <c r="AQ556" i="14"/>
  <c r="AP556" i="14"/>
  <c r="AO556" i="14"/>
  <c r="AN556" i="14"/>
  <c r="AM556" i="14"/>
  <c r="AL556" i="14"/>
  <c r="AK556" i="14"/>
  <c r="AJ556" i="14"/>
  <c r="AI556" i="14"/>
  <c r="AH556" i="14"/>
  <c r="BR555" i="14" a="1"/>
  <c r="BR555" i="14" s="1"/>
  <c r="BQ555" i="14" a="1"/>
  <c r="BQ555" i="14" s="1"/>
  <c r="BP555" i="14" a="1"/>
  <c r="BP555" i="14" s="1"/>
  <c r="BO555" i="14" a="1"/>
  <c r="BO555" i="14" s="1"/>
  <c r="BI555" i="14"/>
  <c r="BH555" i="14"/>
  <c r="BG555" i="14"/>
  <c r="BF555" i="14"/>
  <c r="BE555" i="14"/>
  <c r="BD555" i="14"/>
  <c r="BC555" i="14"/>
  <c r="BB555" i="14"/>
  <c r="BA555" i="14"/>
  <c r="AZ555" i="14"/>
  <c r="AY555" i="14"/>
  <c r="AX555" i="14"/>
  <c r="AW555" i="14"/>
  <c r="AV555" i="14"/>
  <c r="AU555" i="14"/>
  <c r="AT555" i="14"/>
  <c r="AS555" i="14"/>
  <c r="AR555" i="14"/>
  <c r="AQ555" i="14"/>
  <c r="AP555" i="14"/>
  <c r="AO555" i="14"/>
  <c r="AN555" i="14"/>
  <c r="AM555" i="14"/>
  <c r="AL555" i="14"/>
  <c r="AK555" i="14"/>
  <c r="AJ555" i="14"/>
  <c r="AI555" i="14"/>
  <c r="AH555" i="14"/>
  <c r="BR554" i="14" a="1"/>
  <c r="BR554" i="14" s="1"/>
  <c r="BQ554" i="14" a="1"/>
  <c r="BQ554" i="14" s="1"/>
  <c r="BP554" i="14" a="1"/>
  <c r="BP554" i="14" s="1"/>
  <c r="BO554" i="14" a="1"/>
  <c r="BO554" i="14" s="1"/>
  <c r="BI554" i="14"/>
  <c r="BH554" i="14"/>
  <c r="BG554" i="14"/>
  <c r="BF554" i="14"/>
  <c r="BE554" i="14"/>
  <c r="BD554" i="14"/>
  <c r="BC554" i="14"/>
  <c r="BB554" i="14"/>
  <c r="BA554" i="14"/>
  <c r="AZ554" i="14"/>
  <c r="AY554" i="14"/>
  <c r="AX554" i="14"/>
  <c r="AW554" i="14"/>
  <c r="AV554" i="14"/>
  <c r="AU554" i="14"/>
  <c r="AT554" i="14"/>
  <c r="AS554" i="14"/>
  <c r="AR554" i="14"/>
  <c r="AQ554" i="14"/>
  <c r="AP554" i="14"/>
  <c r="AO554" i="14"/>
  <c r="AN554" i="14"/>
  <c r="AM554" i="14"/>
  <c r="AL554" i="14"/>
  <c r="AK554" i="14"/>
  <c r="AJ554" i="14"/>
  <c r="AI554" i="14"/>
  <c r="AH554" i="14"/>
  <c r="BR553" i="14" a="1"/>
  <c r="BR553" i="14" s="1"/>
  <c r="BQ553" i="14" a="1"/>
  <c r="BQ553" i="14" s="1"/>
  <c r="BP553" i="14" a="1"/>
  <c r="BP553" i="14" s="1"/>
  <c r="BO553" i="14" a="1"/>
  <c r="BO553" i="14" s="1"/>
  <c r="BI553" i="14"/>
  <c r="BH553" i="14"/>
  <c r="BG553" i="14"/>
  <c r="BF553" i="14"/>
  <c r="BE553" i="14"/>
  <c r="BD553" i="14"/>
  <c r="BC553" i="14"/>
  <c r="BB553" i="14"/>
  <c r="BA553" i="14"/>
  <c r="AZ553" i="14"/>
  <c r="AY553" i="14"/>
  <c r="AX553" i="14"/>
  <c r="AW553" i="14"/>
  <c r="AV553" i="14"/>
  <c r="AU553" i="14"/>
  <c r="AT553" i="14"/>
  <c r="AS553" i="14"/>
  <c r="AR553" i="14"/>
  <c r="AQ553" i="14"/>
  <c r="AP553" i="14"/>
  <c r="AO553" i="14"/>
  <c r="AN553" i="14"/>
  <c r="AM553" i="14"/>
  <c r="AL553" i="14"/>
  <c r="AK553" i="14"/>
  <c r="AJ553" i="14"/>
  <c r="AI553" i="14"/>
  <c r="AH553" i="14"/>
  <c r="BR552" i="14" a="1"/>
  <c r="BR552" i="14" s="1"/>
  <c r="BQ552" i="14" a="1"/>
  <c r="BQ552" i="14" s="1"/>
  <c r="BP552" i="14" a="1"/>
  <c r="BP552" i="14" s="1"/>
  <c r="BO552" i="14" a="1"/>
  <c r="BO552" i="14" s="1"/>
  <c r="BI552" i="14"/>
  <c r="BH552" i="14"/>
  <c r="BG552" i="14"/>
  <c r="BF552" i="14"/>
  <c r="BE552" i="14"/>
  <c r="BD552" i="14"/>
  <c r="BC552" i="14"/>
  <c r="BB552" i="14"/>
  <c r="BA552" i="14"/>
  <c r="AZ552" i="14"/>
  <c r="AY552" i="14"/>
  <c r="AX552" i="14"/>
  <c r="AW552" i="14"/>
  <c r="AV552" i="14"/>
  <c r="AU552" i="14"/>
  <c r="AT552" i="14"/>
  <c r="AS552" i="14"/>
  <c r="AR552" i="14"/>
  <c r="AQ552" i="14"/>
  <c r="AP552" i="14"/>
  <c r="AO552" i="14"/>
  <c r="AN552" i="14"/>
  <c r="AM552" i="14"/>
  <c r="AL552" i="14"/>
  <c r="AK552" i="14"/>
  <c r="AJ552" i="14"/>
  <c r="AI552" i="14"/>
  <c r="AH552" i="14"/>
  <c r="BR551" i="14" a="1"/>
  <c r="BR551" i="14" s="1"/>
  <c r="BQ551" i="14" a="1"/>
  <c r="BQ551" i="14" s="1"/>
  <c r="BP551" i="14" a="1"/>
  <c r="BP551" i="14" s="1"/>
  <c r="BO551" i="14" a="1"/>
  <c r="BO551" i="14" s="1"/>
  <c r="BI551" i="14"/>
  <c r="BH551" i="14"/>
  <c r="BG551" i="14"/>
  <c r="BF551" i="14"/>
  <c r="BE551" i="14"/>
  <c r="BD551" i="14"/>
  <c r="BC551" i="14"/>
  <c r="BB551" i="14"/>
  <c r="BA551" i="14"/>
  <c r="AZ551" i="14"/>
  <c r="AY551" i="14"/>
  <c r="AX551" i="14"/>
  <c r="AW551" i="14"/>
  <c r="AV551" i="14"/>
  <c r="AU551" i="14"/>
  <c r="AT551" i="14"/>
  <c r="AS551" i="14"/>
  <c r="AR551" i="14"/>
  <c r="AQ551" i="14"/>
  <c r="AP551" i="14"/>
  <c r="AO551" i="14"/>
  <c r="AN551" i="14"/>
  <c r="AM551" i="14"/>
  <c r="AL551" i="14"/>
  <c r="AK551" i="14"/>
  <c r="AJ551" i="14"/>
  <c r="AI551" i="14"/>
  <c r="AH551" i="14"/>
  <c r="BR550" i="14" a="1"/>
  <c r="BR550" i="14" s="1"/>
  <c r="BQ550" i="14" a="1"/>
  <c r="BQ550" i="14" s="1"/>
  <c r="BP550" i="14" a="1"/>
  <c r="BP550" i="14" s="1"/>
  <c r="BO550" i="14" a="1"/>
  <c r="BO550" i="14" s="1"/>
  <c r="BI550" i="14"/>
  <c r="BH550" i="14"/>
  <c r="BG550" i="14"/>
  <c r="BF550" i="14"/>
  <c r="BE550" i="14"/>
  <c r="BD550" i="14"/>
  <c r="BC550" i="14"/>
  <c r="BB550" i="14"/>
  <c r="BA550" i="14"/>
  <c r="AZ550" i="14"/>
  <c r="AY550" i="14"/>
  <c r="AX550" i="14"/>
  <c r="AW550" i="14"/>
  <c r="AV550" i="14"/>
  <c r="AU550" i="14"/>
  <c r="AT550" i="14"/>
  <c r="AS550" i="14"/>
  <c r="AR550" i="14"/>
  <c r="AQ550" i="14"/>
  <c r="AP550" i="14"/>
  <c r="AO550" i="14"/>
  <c r="AN550" i="14"/>
  <c r="AM550" i="14"/>
  <c r="AL550" i="14"/>
  <c r="AK550" i="14"/>
  <c r="AJ550" i="14"/>
  <c r="AI550" i="14"/>
  <c r="AH550" i="14"/>
  <c r="BR549" i="14" a="1"/>
  <c r="BR549" i="14" s="1"/>
  <c r="BQ549" i="14" a="1"/>
  <c r="BQ549" i="14" s="1"/>
  <c r="BP549" i="14" a="1"/>
  <c r="BP549" i="14" s="1"/>
  <c r="BO549" i="14" a="1"/>
  <c r="BO549" i="14" s="1"/>
  <c r="BI549" i="14"/>
  <c r="BH549" i="14"/>
  <c r="BG549" i="14"/>
  <c r="BF549" i="14"/>
  <c r="BE549" i="14"/>
  <c r="BD549" i="14"/>
  <c r="BC549" i="14"/>
  <c r="BB549" i="14"/>
  <c r="BA549" i="14"/>
  <c r="AZ549" i="14"/>
  <c r="AY549" i="14"/>
  <c r="AX549" i="14"/>
  <c r="AW549" i="14"/>
  <c r="AV549" i="14"/>
  <c r="AU549" i="14"/>
  <c r="AT549" i="14"/>
  <c r="AS549" i="14"/>
  <c r="AR549" i="14"/>
  <c r="AQ549" i="14"/>
  <c r="AP549" i="14"/>
  <c r="AO549" i="14"/>
  <c r="AN549" i="14"/>
  <c r="AM549" i="14"/>
  <c r="AL549" i="14"/>
  <c r="AK549" i="14"/>
  <c r="AJ549" i="14"/>
  <c r="AI549" i="14"/>
  <c r="AH549" i="14"/>
  <c r="BR548" i="14" a="1"/>
  <c r="BR548" i="14" s="1"/>
  <c r="BQ548" i="14" a="1"/>
  <c r="BQ548" i="14" s="1"/>
  <c r="BP548" i="14" a="1"/>
  <c r="BP548" i="14" s="1"/>
  <c r="BO548" i="14" a="1"/>
  <c r="BO548" i="14" s="1"/>
  <c r="BI548" i="14"/>
  <c r="BH548" i="14"/>
  <c r="BG548" i="14"/>
  <c r="BF548" i="14"/>
  <c r="BE548" i="14"/>
  <c r="BD548" i="14"/>
  <c r="BC548" i="14"/>
  <c r="BB548" i="14"/>
  <c r="BA548" i="14"/>
  <c r="AZ548" i="14"/>
  <c r="AY548" i="14"/>
  <c r="AX548" i="14"/>
  <c r="AW548" i="14"/>
  <c r="AV548" i="14"/>
  <c r="AU548" i="14"/>
  <c r="AT548" i="14"/>
  <c r="AS548" i="14"/>
  <c r="AR548" i="14"/>
  <c r="AQ548" i="14"/>
  <c r="AP548" i="14"/>
  <c r="AO548" i="14"/>
  <c r="AN548" i="14"/>
  <c r="AM548" i="14"/>
  <c r="AL548" i="14"/>
  <c r="AK548" i="14"/>
  <c r="AJ548" i="14"/>
  <c r="AI548" i="14"/>
  <c r="AH548" i="14"/>
  <c r="BR547" i="14" a="1"/>
  <c r="BR547" i="14" s="1"/>
  <c r="BQ547" i="14" a="1"/>
  <c r="BQ547" i="14" s="1"/>
  <c r="BP547" i="14" a="1"/>
  <c r="BP547" i="14" s="1"/>
  <c r="BO547" i="14" a="1"/>
  <c r="BO547" i="14" s="1"/>
  <c r="BI547" i="14"/>
  <c r="BH547" i="14"/>
  <c r="BG547" i="14"/>
  <c r="BF547" i="14"/>
  <c r="BE547" i="14"/>
  <c r="BD547" i="14"/>
  <c r="BC547" i="14"/>
  <c r="BB547" i="14"/>
  <c r="BA547" i="14"/>
  <c r="AZ547" i="14"/>
  <c r="AY547" i="14"/>
  <c r="AX547" i="14"/>
  <c r="AW547" i="14"/>
  <c r="AV547" i="14"/>
  <c r="AU547" i="14"/>
  <c r="AT547" i="14"/>
  <c r="AS547" i="14"/>
  <c r="AR547" i="14"/>
  <c r="AQ547" i="14"/>
  <c r="AP547" i="14"/>
  <c r="AO547" i="14"/>
  <c r="AN547" i="14"/>
  <c r="AM547" i="14"/>
  <c r="AL547" i="14"/>
  <c r="AK547" i="14"/>
  <c r="AJ547" i="14"/>
  <c r="AI547" i="14"/>
  <c r="AH547" i="14"/>
  <c r="BR546" i="14" a="1"/>
  <c r="BR546" i="14" s="1"/>
  <c r="BQ546" i="14" a="1"/>
  <c r="BQ546" i="14" s="1"/>
  <c r="BP546" i="14" a="1"/>
  <c r="BP546" i="14" s="1"/>
  <c r="BO546" i="14" a="1"/>
  <c r="BO546" i="14" s="1"/>
  <c r="BI546" i="14"/>
  <c r="BH546" i="14"/>
  <c r="BG546" i="14"/>
  <c r="BF546" i="14"/>
  <c r="BE546" i="14"/>
  <c r="BD546" i="14"/>
  <c r="BC546" i="14"/>
  <c r="BB546" i="14"/>
  <c r="BA546" i="14"/>
  <c r="AZ546" i="14"/>
  <c r="AY546" i="14"/>
  <c r="AX546" i="14"/>
  <c r="AW546" i="14"/>
  <c r="AV546" i="14"/>
  <c r="AU546" i="14"/>
  <c r="AT546" i="14"/>
  <c r="AS546" i="14"/>
  <c r="AR546" i="14"/>
  <c r="AQ546" i="14"/>
  <c r="AP546" i="14"/>
  <c r="AO546" i="14"/>
  <c r="AN546" i="14"/>
  <c r="AM546" i="14"/>
  <c r="AL546" i="14"/>
  <c r="AK546" i="14"/>
  <c r="AJ546" i="14"/>
  <c r="AI546" i="14"/>
  <c r="AH546" i="14"/>
  <c r="BR545" i="14" a="1"/>
  <c r="BR545" i="14" s="1"/>
  <c r="BQ545" i="14" a="1"/>
  <c r="BQ545" i="14" s="1"/>
  <c r="BP545" i="14" a="1"/>
  <c r="BP545" i="14" s="1"/>
  <c r="BO545" i="14" a="1"/>
  <c r="BO545" i="14" s="1"/>
  <c r="BI545" i="14"/>
  <c r="BH545" i="14"/>
  <c r="BG545" i="14"/>
  <c r="BF545" i="14"/>
  <c r="BE545" i="14"/>
  <c r="BD545" i="14"/>
  <c r="BC545" i="14"/>
  <c r="BB545" i="14"/>
  <c r="BA545" i="14"/>
  <c r="AZ545" i="14"/>
  <c r="AY545" i="14"/>
  <c r="AX545" i="14"/>
  <c r="AW545" i="14"/>
  <c r="AV545" i="14"/>
  <c r="AU545" i="14"/>
  <c r="AT545" i="14"/>
  <c r="AS545" i="14"/>
  <c r="AR545" i="14"/>
  <c r="AQ545" i="14"/>
  <c r="AP545" i="14"/>
  <c r="AO545" i="14"/>
  <c r="AN545" i="14"/>
  <c r="AM545" i="14"/>
  <c r="AL545" i="14"/>
  <c r="AK545" i="14"/>
  <c r="AJ545" i="14"/>
  <c r="AI545" i="14"/>
  <c r="AH545" i="14"/>
  <c r="BR544" i="14" a="1"/>
  <c r="BR544" i="14" s="1"/>
  <c r="BQ544" i="14" a="1"/>
  <c r="BQ544" i="14" s="1"/>
  <c r="BP544" i="14" a="1"/>
  <c r="BP544" i="14" s="1"/>
  <c r="BO544" i="14" a="1"/>
  <c r="BO544" i="14" s="1"/>
  <c r="BI544" i="14"/>
  <c r="BH544" i="14"/>
  <c r="BG544" i="14"/>
  <c r="BF544" i="14"/>
  <c r="BE544" i="14"/>
  <c r="BD544" i="14"/>
  <c r="BC544" i="14"/>
  <c r="BB544" i="14"/>
  <c r="BA544" i="14"/>
  <c r="AZ544" i="14"/>
  <c r="AY544" i="14"/>
  <c r="AX544" i="14"/>
  <c r="AW544" i="14"/>
  <c r="AV544" i="14"/>
  <c r="AU544" i="14"/>
  <c r="AT544" i="14"/>
  <c r="AS544" i="14"/>
  <c r="AR544" i="14"/>
  <c r="AQ544" i="14"/>
  <c r="AP544" i="14"/>
  <c r="AO544" i="14"/>
  <c r="AN544" i="14"/>
  <c r="AM544" i="14"/>
  <c r="AL544" i="14"/>
  <c r="AK544" i="14"/>
  <c r="AJ544" i="14"/>
  <c r="AI544" i="14"/>
  <c r="AH544" i="14"/>
  <c r="BR543" i="14" a="1"/>
  <c r="BR543" i="14" s="1"/>
  <c r="BQ543" i="14" a="1"/>
  <c r="BQ543" i="14" s="1"/>
  <c r="BP543" i="14" a="1"/>
  <c r="BP543" i="14" s="1"/>
  <c r="BO543" i="14" a="1"/>
  <c r="BO543" i="14" s="1"/>
  <c r="BI543" i="14"/>
  <c r="BH543" i="14"/>
  <c r="BG543" i="14"/>
  <c r="BF543" i="14"/>
  <c r="BE543" i="14"/>
  <c r="BD543" i="14"/>
  <c r="BC543" i="14"/>
  <c r="BB543" i="14"/>
  <c r="BA543" i="14"/>
  <c r="AZ543" i="14"/>
  <c r="AY543" i="14"/>
  <c r="AX543" i="14"/>
  <c r="AW543" i="14"/>
  <c r="AV543" i="14"/>
  <c r="AU543" i="14"/>
  <c r="AT543" i="14"/>
  <c r="AS543" i="14"/>
  <c r="AR543" i="14"/>
  <c r="AQ543" i="14"/>
  <c r="AP543" i="14"/>
  <c r="AO543" i="14"/>
  <c r="AN543" i="14"/>
  <c r="AM543" i="14"/>
  <c r="AL543" i="14"/>
  <c r="AK543" i="14"/>
  <c r="AJ543" i="14"/>
  <c r="AI543" i="14"/>
  <c r="AH543" i="14"/>
  <c r="BR542" i="14" a="1"/>
  <c r="BR542" i="14" s="1"/>
  <c r="BQ542" i="14" a="1"/>
  <c r="BQ542" i="14" s="1"/>
  <c r="BP542" i="14" a="1"/>
  <c r="BP542" i="14" s="1"/>
  <c r="BO542" i="14" a="1"/>
  <c r="BO542" i="14" s="1"/>
  <c r="BI542" i="14"/>
  <c r="BH542" i="14"/>
  <c r="BG542" i="14"/>
  <c r="BF542" i="14"/>
  <c r="BE542" i="14"/>
  <c r="BD542" i="14"/>
  <c r="BC542" i="14"/>
  <c r="BB542" i="14"/>
  <c r="BA542" i="14"/>
  <c r="AZ542" i="14"/>
  <c r="AY542" i="14"/>
  <c r="AX542" i="14"/>
  <c r="AW542" i="14"/>
  <c r="AV542" i="14"/>
  <c r="AU542" i="14"/>
  <c r="AT542" i="14"/>
  <c r="AS542" i="14"/>
  <c r="AR542" i="14"/>
  <c r="AQ542" i="14"/>
  <c r="AP542" i="14"/>
  <c r="AO542" i="14"/>
  <c r="AN542" i="14"/>
  <c r="AM542" i="14"/>
  <c r="AL542" i="14"/>
  <c r="AK542" i="14"/>
  <c r="AJ542" i="14"/>
  <c r="AI542" i="14"/>
  <c r="AH542" i="14"/>
  <c r="BR541" i="14" a="1"/>
  <c r="BR541" i="14" s="1"/>
  <c r="BQ541" i="14" a="1"/>
  <c r="BQ541" i="14" s="1"/>
  <c r="BP541" i="14" a="1"/>
  <c r="BP541" i="14" s="1"/>
  <c r="BO541" i="14" a="1"/>
  <c r="BO541" i="14" s="1"/>
  <c r="BI541" i="14"/>
  <c r="BH541" i="14"/>
  <c r="BG541" i="14"/>
  <c r="BF541" i="14"/>
  <c r="BE541" i="14"/>
  <c r="BD541" i="14"/>
  <c r="BC541" i="14"/>
  <c r="BB541" i="14"/>
  <c r="BA541" i="14"/>
  <c r="AZ541" i="14"/>
  <c r="AY541" i="14"/>
  <c r="AX541" i="14"/>
  <c r="AW541" i="14"/>
  <c r="AV541" i="14"/>
  <c r="AU541" i="14"/>
  <c r="AT541" i="14"/>
  <c r="AS541" i="14"/>
  <c r="AR541" i="14"/>
  <c r="AQ541" i="14"/>
  <c r="AP541" i="14"/>
  <c r="AO541" i="14"/>
  <c r="AN541" i="14"/>
  <c r="AM541" i="14"/>
  <c r="AL541" i="14"/>
  <c r="AK541" i="14"/>
  <c r="AJ541" i="14"/>
  <c r="AI541" i="14"/>
  <c r="AH541" i="14"/>
  <c r="BR540" i="14" a="1"/>
  <c r="BR540" i="14" s="1"/>
  <c r="BQ540" i="14" a="1"/>
  <c r="BQ540" i="14" s="1"/>
  <c r="BP540" i="14" a="1"/>
  <c r="BP540" i="14" s="1"/>
  <c r="BO540" i="14" a="1"/>
  <c r="BO540" i="14" s="1"/>
  <c r="BI540" i="14"/>
  <c r="BH540" i="14"/>
  <c r="BG540" i="14"/>
  <c r="BF540" i="14"/>
  <c r="BE540" i="14"/>
  <c r="BD540" i="14"/>
  <c r="BC540" i="14"/>
  <c r="BB540" i="14"/>
  <c r="BA540" i="14"/>
  <c r="AZ540" i="14"/>
  <c r="AY540" i="14"/>
  <c r="AX540" i="14"/>
  <c r="AW540" i="14"/>
  <c r="AV540" i="14"/>
  <c r="AU540" i="14"/>
  <c r="AT540" i="14"/>
  <c r="AS540" i="14"/>
  <c r="AR540" i="14"/>
  <c r="AQ540" i="14"/>
  <c r="AP540" i="14"/>
  <c r="AO540" i="14"/>
  <c r="AN540" i="14"/>
  <c r="AM540" i="14"/>
  <c r="AL540" i="14"/>
  <c r="AK540" i="14"/>
  <c r="AJ540" i="14"/>
  <c r="AI540" i="14"/>
  <c r="AH540" i="14"/>
  <c r="BR539" i="14" a="1"/>
  <c r="BR539" i="14" s="1"/>
  <c r="BQ539" i="14" a="1"/>
  <c r="BQ539" i="14" s="1"/>
  <c r="BP539" i="14" a="1"/>
  <c r="BP539" i="14" s="1"/>
  <c r="BO539" i="14" a="1"/>
  <c r="BO539" i="14" s="1"/>
  <c r="BI539" i="14"/>
  <c r="BH539" i="14"/>
  <c r="BG539" i="14"/>
  <c r="BF539" i="14"/>
  <c r="BE539" i="14"/>
  <c r="BD539" i="14"/>
  <c r="BC539" i="14"/>
  <c r="BB539" i="14"/>
  <c r="BA539" i="14"/>
  <c r="AZ539" i="14"/>
  <c r="AY539" i="14"/>
  <c r="AX539" i="14"/>
  <c r="AW539" i="14"/>
  <c r="AV539" i="14"/>
  <c r="AU539" i="14"/>
  <c r="AT539" i="14"/>
  <c r="AS539" i="14"/>
  <c r="AR539" i="14"/>
  <c r="AQ539" i="14"/>
  <c r="AP539" i="14"/>
  <c r="AO539" i="14"/>
  <c r="AN539" i="14"/>
  <c r="AM539" i="14"/>
  <c r="AL539" i="14"/>
  <c r="AK539" i="14"/>
  <c r="AJ539" i="14"/>
  <c r="AI539" i="14"/>
  <c r="AH539" i="14"/>
  <c r="BR538" i="14" a="1"/>
  <c r="BR538" i="14" s="1"/>
  <c r="BQ538" i="14" a="1"/>
  <c r="BQ538" i="14" s="1"/>
  <c r="BP538" i="14" a="1"/>
  <c r="BP538" i="14" s="1"/>
  <c r="BO538" i="14" a="1"/>
  <c r="BO538" i="14" s="1"/>
  <c r="BI538" i="14"/>
  <c r="BH538" i="14"/>
  <c r="BG538" i="14"/>
  <c r="BF538" i="14"/>
  <c r="BE538" i="14"/>
  <c r="BD538" i="14"/>
  <c r="BC538" i="14"/>
  <c r="BB538" i="14"/>
  <c r="BA538" i="14"/>
  <c r="AZ538" i="14"/>
  <c r="AY538" i="14"/>
  <c r="AX538" i="14"/>
  <c r="AW538" i="14"/>
  <c r="AV538" i="14"/>
  <c r="AU538" i="14"/>
  <c r="AT538" i="14"/>
  <c r="AS538" i="14"/>
  <c r="AR538" i="14"/>
  <c r="AQ538" i="14"/>
  <c r="AP538" i="14"/>
  <c r="AO538" i="14"/>
  <c r="AN538" i="14"/>
  <c r="AM538" i="14"/>
  <c r="AL538" i="14"/>
  <c r="AK538" i="14"/>
  <c r="AJ538" i="14"/>
  <c r="AI538" i="14"/>
  <c r="AH538" i="14"/>
  <c r="BR537" i="14" a="1"/>
  <c r="BR537" i="14" s="1"/>
  <c r="BQ537" i="14" a="1"/>
  <c r="BQ537" i="14" s="1"/>
  <c r="BP537" i="14" a="1"/>
  <c r="BP537" i="14" s="1"/>
  <c r="BO537" i="14" a="1"/>
  <c r="BO537" i="14" s="1"/>
  <c r="BI537" i="14"/>
  <c r="BH537" i="14"/>
  <c r="BG537" i="14"/>
  <c r="BF537" i="14"/>
  <c r="BE537" i="14"/>
  <c r="BD537" i="14"/>
  <c r="BC537" i="14"/>
  <c r="BB537" i="14"/>
  <c r="BA537" i="14"/>
  <c r="AZ537" i="14"/>
  <c r="AY537" i="14"/>
  <c r="AX537" i="14"/>
  <c r="AW537" i="14"/>
  <c r="AV537" i="14"/>
  <c r="AU537" i="14"/>
  <c r="AT537" i="14"/>
  <c r="AS537" i="14"/>
  <c r="AR537" i="14"/>
  <c r="AQ537" i="14"/>
  <c r="AP537" i="14"/>
  <c r="AO537" i="14"/>
  <c r="AN537" i="14"/>
  <c r="AM537" i="14"/>
  <c r="AL537" i="14"/>
  <c r="AK537" i="14"/>
  <c r="AJ537" i="14"/>
  <c r="AI537" i="14"/>
  <c r="AH537" i="14"/>
  <c r="BR536" i="14" a="1"/>
  <c r="BR536" i="14" s="1"/>
  <c r="BQ536" i="14" a="1"/>
  <c r="BQ536" i="14" s="1"/>
  <c r="BP536" i="14" a="1"/>
  <c r="BP536" i="14" s="1"/>
  <c r="BO536" i="14" a="1"/>
  <c r="BO536" i="14" s="1"/>
  <c r="BI536" i="14"/>
  <c r="BH536" i="14"/>
  <c r="BG536" i="14"/>
  <c r="BF536" i="14"/>
  <c r="BE536" i="14"/>
  <c r="BD536" i="14"/>
  <c r="BC536" i="14"/>
  <c r="BB536" i="14"/>
  <c r="BA536" i="14"/>
  <c r="AZ536" i="14"/>
  <c r="AY536" i="14"/>
  <c r="AX536" i="14"/>
  <c r="AW536" i="14"/>
  <c r="AV536" i="14"/>
  <c r="AU536" i="14"/>
  <c r="AT536" i="14"/>
  <c r="AS536" i="14"/>
  <c r="AR536" i="14"/>
  <c r="AQ536" i="14"/>
  <c r="AP536" i="14"/>
  <c r="AO536" i="14"/>
  <c r="AN536" i="14"/>
  <c r="AM536" i="14"/>
  <c r="AL536" i="14"/>
  <c r="AK536" i="14"/>
  <c r="AJ536" i="14"/>
  <c r="AI536" i="14"/>
  <c r="AH536" i="14"/>
  <c r="BR535" i="14" a="1"/>
  <c r="BR535" i="14" s="1"/>
  <c r="BQ535" i="14" a="1"/>
  <c r="BQ535" i="14" s="1"/>
  <c r="BP535" i="14" a="1"/>
  <c r="BP535" i="14" s="1"/>
  <c r="BO535" i="14" a="1"/>
  <c r="BO535" i="14" s="1"/>
  <c r="BI535" i="14"/>
  <c r="BH535" i="14"/>
  <c r="BG535" i="14"/>
  <c r="BF535" i="14"/>
  <c r="BE535" i="14"/>
  <c r="BD535" i="14"/>
  <c r="BC535" i="14"/>
  <c r="BB535" i="14"/>
  <c r="BA535" i="14"/>
  <c r="AZ535" i="14"/>
  <c r="AY535" i="14"/>
  <c r="AX535" i="14"/>
  <c r="AW535" i="14"/>
  <c r="AV535" i="14"/>
  <c r="AU535" i="14"/>
  <c r="AT535" i="14"/>
  <c r="AS535" i="14"/>
  <c r="AR535" i="14"/>
  <c r="AQ535" i="14"/>
  <c r="AP535" i="14"/>
  <c r="AO535" i="14"/>
  <c r="AN535" i="14"/>
  <c r="AM535" i="14"/>
  <c r="AL535" i="14"/>
  <c r="AK535" i="14"/>
  <c r="AJ535" i="14"/>
  <c r="AI535" i="14"/>
  <c r="AH535" i="14"/>
  <c r="BR534" i="14" a="1"/>
  <c r="BR534" i="14" s="1"/>
  <c r="BQ534" i="14" a="1"/>
  <c r="BQ534" i="14" s="1"/>
  <c r="BP534" i="14" a="1"/>
  <c r="BP534" i="14" s="1"/>
  <c r="BO534" i="14" a="1"/>
  <c r="BO534" i="14" s="1"/>
  <c r="BI534" i="14"/>
  <c r="BH534" i="14"/>
  <c r="BG534" i="14"/>
  <c r="BF534" i="14"/>
  <c r="BE534" i="14"/>
  <c r="BD534" i="14"/>
  <c r="BC534" i="14"/>
  <c r="BB534" i="14"/>
  <c r="BA534" i="14"/>
  <c r="AZ534" i="14"/>
  <c r="AY534" i="14"/>
  <c r="AX534" i="14"/>
  <c r="AW534" i="14"/>
  <c r="AV534" i="14"/>
  <c r="AU534" i="14"/>
  <c r="AT534" i="14"/>
  <c r="AS534" i="14"/>
  <c r="AR534" i="14"/>
  <c r="AQ534" i="14"/>
  <c r="AP534" i="14"/>
  <c r="AO534" i="14"/>
  <c r="AN534" i="14"/>
  <c r="AM534" i="14"/>
  <c r="AL534" i="14"/>
  <c r="AK534" i="14"/>
  <c r="AJ534" i="14"/>
  <c r="AI534" i="14"/>
  <c r="AH534" i="14"/>
  <c r="BR533" i="14" a="1"/>
  <c r="BR533" i="14" s="1"/>
  <c r="BQ533" i="14" a="1"/>
  <c r="BQ533" i="14" s="1"/>
  <c r="BP533" i="14" a="1"/>
  <c r="BP533" i="14" s="1"/>
  <c r="BO533" i="14" a="1"/>
  <c r="BO533" i="14" s="1"/>
  <c r="BI533" i="14"/>
  <c r="BH533" i="14"/>
  <c r="BG533" i="14"/>
  <c r="BF533" i="14"/>
  <c r="BE533" i="14"/>
  <c r="BD533" i="14"/>
  <c r="BC533" i="14"/>
  <c r="BB533" i="14"/>
  <c r="BA533" i="14"/>
  <c r="AZ533" i="14"/>
  <c r="AY533" i="14"/>
  <c r="AX533" i="14"/>
  <c r="AW533" i="14"/>
  <c r="AV533" i="14"/>
  <c r="AU533" i="14"/>
  <c r="AT533" i="14"/>
  <c r="AS533" i="14"/>
  <c r="AR533" i="14"/>
  <c r="AQ533" i="14"/>
  <c r="AP533" i="14"/>
  <c r="AO533" i="14"/>
  <c r="AN533" i="14"/>
  <c r="AM533" i="14"/>
  <c r="AL533" i="14"/>
  <c r="AK533" i="14"/>
  <c r="AJ533" i="14"/>
  <c r="AI533" i="14"/>
  <c r="AH533" i="14"/>
  <c r="BR532" i="14" a="1"/>
  <c r="BR532" i="14" s="1"/>
  <c r="BQ532" i="14" a="1"/>
  <c r="BQ532" i="14" s="1"/>
  <c r="BP532" i="14" a="1"/>
  <c r="BP532" i="14" s="1"/>
  <c r="BO532" i="14" a="1"/>
  <c r="BO532" i="14" s="1"/>
  <c r="BI532" i="14"/>
  <c r="BH532" i="14"/>
  <c r="BG532" i="14"/>
  <c r="BF532" i="14"/>
  <c r="BE532" i="14"/>
  <c r="BD532" i="14"/>
  <c r="BC532" i="14"/>
  <c r="BB532" i="14"/>
  <c r="BA532" i="14"/>
  <c r="AZ532" i="14"/>
  <c r="AY532" i="14"/>
  <c r="AX532" i="14"/>
  <c r="AW532" i="14"/>
  <c r="AV532" i="14"/>
  <c r="AU532" i="14"/>
  <c r="AT532" i="14"/>
  <c r="AS532" i="14"/>
  <c r="AR532" i="14"/>
  <c r="AQ532" i="14"/>
  <c r="AP532" i="14"/>
  <c r="AO532" i="14"/>
  <c r="AN532" i="14"/>
  <c r="AM532" i="14"/>
  <c r="AL532" i="14"/>
  <c r="AK532" i="14"/>
  <c r="AJ532" i="14"/>
  <c r="AI532" i="14"/>
  <c r="AH532" i="14"/>
  <c r="BR531" i="14" a="1"/>
  <c r="BR531" i="14" s="1"/>
  <c r="BQ531" i="14" a="1"/>
  <c r="BQ531" i="14" s="1"/>
  <c r="BP531" i="14" a="1"/>
  <c r="BP531" i="14" s="1"/>
  <c r="BO531" i="14" a="1"/>
  <c r="BO531" i="14" s="1"/>
  <c r="BI531" i="14"/>
  <c r="BH531" i="14"/>
  <c r="BG531" i="14"/>
  <c r="BF531" i="14"/>
  <c r="BE531" i="14"/>
  <c r="BD531" i="14"/>
  <c r="BC531" i="14"/>
  <c r="BB531" i="14"/>
  <c r="BA531" i="14"/>
  <c r="AZ531" i="14"/>
  <c r="AY531" i="14"/>
  <c r="AX531" i="14"/>
  <c r="AW531" i="14"/>
  <c r="AV531" i="14"/>
  <c r="AU531" i="14"/>
  <c r="AT531" i="14"/>
  <c r="AS531" i="14"/>
  <c r="AR531" i="14"/>
  <c r="AQ531" i="14"/>
  <c r="AP531" i="14"/>
  <c r="AO531" i="14"/>
  <c r="AN531" i="14"/>
  <c r="AM531" i="14"/>
  <c r="AL531" i="14"/>
  <c r="AK531" i="14"/>
  <c r="AJ531" i="14"/>
  <c r="AI531" i="14"/>
  <c r="AH531" i="14"/>
  <c r="BR530" i="14" a="1"/>
  <c r="BR530" i="14" s="1"/>
  <c r="BQ530" i="14" a="1"/>
  <c r="BQ530" i="14" s="1"/>
  <c r="BP530" i="14" a="1"/>
  <c r="BP530" i="14" s="1"/>
  <c r="BO530" i="14" a="1"/>
  <c r="BO530" i="14" s="1"/>
  <c r="BI530" i="14"/>
  <c r="BH530" i="14"/>
  <c r="BG530" i="14"/>
  <c r="BF530" i="14"/>
  <c r="BE530" i="14"/>
  <c r="BD530" i="14"/>
  <c r="BC530" i="14"/>
  <c r="BB530" i="14"/>
  <c r="BA530" i="14"/>
  <c r="AZ530" i="14"/>
  <c r="AY530" i="14"/>
  <c r="AX530" i="14"/>
  <c r="AW530" i="14"/>
  <c r="AV530" i="14"/>
  <c r="AU530" i="14"/>
  <c r="AT530" i="14"/>
  <c r="AS530" i="14"/>
  <c r="AR530" i="14"/>
  <c r="AQ530" i="14"/>
  <c r="AP530" i="14"/>
  <c r="AO530" i="14"/>
  <c r="AN530" i="14"/>
  <c r="AM530" i="14"/>
  <c r="AL530" i="14"/>
  <c r="AK530" i="14"/>
  <c r="AJ530" i="14"/>
  <c r="AI530" i="14"/>
  <c r="AH530" i="14"/>
  <c r="BR529" i="14" a="1"/>
  <c r="BR529" i="14" s="1"/>
  <c r="BQ529" i="14" a="1"/>
  <c r="BQ529" i="14" s="1"/>
  <c r="BP529" i="14" a="1"/>
  <c r="BP529" i="14" s="1"/>
  <c r="BO529" i="14" a="1"/>
  <c r="BO529" i="14" s="1"/>
  <c r="BI529" i="14"/>
  <c r="BH529" i="14"/>
  <c r="BG529" i="14"/>
  <c r="BF529" i="14"/>
  <c r="BE529" i="14"/>
  <c r="BD529" i="14"/>
  <c r="BC529" i="14"/>
  <c r="BB529" i="14"/>
  <c r="BA529" i="14"/>
  <c r="AZ529" i="14"/>
  <c r="AY529" i="14"/>
  <c r="AX529" i="14"/>
  <c r="AW529" i="14"/>
  <c r="AV529" i="14"/>
  <c r="AU529" i="14"/>
  <c r="AT529" i="14"/>
  <c r="AS529" i="14"/>
  <c r="AR529" i="14"/>
  <c r="AQ529" i="14"/>
  <c r="AP529" i="14"/>
  <c r="AO529" i="14"/>
  <c r="AN529" i="14"/>
  <c r="AM529" i="14"/>
  <c r="AL529" i="14"/>
  <c r="AK529" i="14"/>
  <c r="AJ529" i="14"/>
  <c r="AI529" i="14"/>
  <c r="AH529" i="14"/>
  <c r="BR528" i="14" a="1"/>
  <c r="BR528" i="14" s="1"/>
  <c r="BQ528" i="14" a="1"/>
  <c r="BQ528" i="14" s="1"/>
  <c r="BP528" i="14" a="1"/>
  <c r="BP528" i="14" s="1"/>
  <c r="BO528" i="14" a="1"/>
  <c r="BO528" i="14" s="1"/>
  <c r="BI528" i="14"/>
  <c r="BH528" i="14"/>
  <c r="BG528" i="14"/>
  <c r="BF528" i="14"/>
  <c r="BE528" i="14"/>
  <c r="BD528" i="14"/>
  <c r="BC528" i="14"/>
  <c r="BB528" i="14"/>
  <c r="BA528" i="14"/>
  <c r="AZ528" i="14"/>
  <c r="AY528" i="14"/>
  <c r="AX528" i="14"/>
  <c r="AW528" i="14"/>
  <c r="AV528" i="14"/>
  <c r="AU528" i="14"/>
  <c r="AT528" i="14"/>
  <c r="AS528" i="14"/>
  <c r="AR528" i="14"/>
  <c r="AQ528" i="14"/>
  <c r="AP528" i="14"/>
  <c r="AO528" i="14"/>
  <c r="AN528" i="14"/>
  <c r="AM528" i="14"/>
  <c r="AL528" i="14"/>
  <c r="AK528" i="14"/>
  <c r="AJ528" i="14"/>
  <c r="AI528" i="14"/>
  <c r="AH528" i="14"/>
  <c r="BR527" i="14" a="1"/>
  <c r="BR527" i="14" s="1"/>
  <c r="BQ527" i="14" a="1"/>
  <c r="BQ527" i="14" s="1"/>
  <c r="BP527" i="14" a="1"/>
  <c r="BP527" i="14" s="1"/>
  <c r="BO527" i="14" a="1"/>
  <c r="BO527" i="14" s="1"/>
  <c r="BI527" i="14"/>
  <c r="BH527" i="14"/>
  <c r="BG527" i="14"/>
  <c r="BF527" i="14"/>
  <c r="BE527" i="14"/>
  <c r="BD527" i="14"/>
  <c r="BC527" i="14"/>
  <c r="BB527" i="14"/>
  <c r="BA527" i="14"/>
  <c r="AZ527" i="14"/>
  <c r="AY527" i="14"/>
  <c r="AX527" i="14"/>
  <c r="AW527" i="14"/>
  <c r="AV527" i="14"/>
  <c r="AU527" i="14"/>
  <c r="AT527" i="14"/>
  <c r="AS527" i="14"/>
  <c r="AR527" i="14"/>
  <c r="AQ527" i="14"/>
  <c r="AP527" i="14"/>
  <c r="AO527" i="14"/>
  <c r="AN527" i="14"/>
  <c r="AM527" i="14"/>
  <c r="AL527" i="14"/>
  <c r="AK527" i="14"/>
  <c r="AJ527" i="14"/>
  <c r="AI527" i="14"/>
  <c r="AH527" i="14"/>
  <c r="BR526" i="14" a="1"/>
  <c r="BR526" i="14" s="1"/>
  <c r="BQ526" i="14" a="1"/>
  <c r="BQ526" i="14" s="1"/>
  <c r="BP526" i="14" a="1"/>
  <c r="BP526" i="14" s="1"/>
  <c r="BO526" i="14" a="1"/>
  <c r="BO526" i="14" s="1"/>
  <c r="BI526" i="14"/>
  <c r="BH526" i="14"/>
  <c r="BG526" i="14"/>
  <c r="BF526" i="14"/>
  <c r="BE526" i="14"/>
  <c r="BD526" i="14"/>
  <c r="BC526" i="14"/>
  <c r="BB526" i="14"/>
  <c r="BA526" i="14"/>
  <c r="AZ526" i="14"/>
  <c r="AY526" i="14"/>
  <c r="AX526" i="14"/>
  <c r="AW526" i="14"/>
  <c r="AV526" i="14"/>
  <c r="AU526" i="14"/>
  <c r="AT526" i="14"/>
  <c r="AS526" i="14"/>
  <c r="AR526" i="14"/>
  <c r="AQ526" i="14"/>
  <c r="AP526" i="14"/>
  <c r="AO526" i="14"/>
  <c r="AN526" i="14"/>
  <c r="AM526" i="14"/>
  <c r="AL526" i="14"/>
  <c r="AK526" i="14"/>
  <c r="AJ526" i="14"/>
  <c r="AI526" i="14"/>
  <c r="AH526" i="14"/>
  <c r="BR525" i="14" a="1"/>
  <c r="BR525" i="14" s="1"/>
  <c r="BQ525" i="14" a="1"/>
  <c r="BQ525" i="14" s="1"/>
  <c r="BP525" i="14" a="1"/>
  <c r="BP525" i="14" s="1"/>
  <c r="BO525" i="14" a="1"/>
  <c r="BO525" i="14" s="1"/>
  <c r="BI525" i="14"/>
  <c r="BH525" i="14"/>
  <c r="BG525" i="14"/>
  <c r="BF525" i="14"/>
  <c r="BE525" i="14"/>
  <c r="BD525" i="14"/>
  <c r="BC525" i="14"/>
  <c r="BB525" i="14"/>
  <c r="BA525" i="14"/>
  <c r="AZ525" i="14"/>
  <c r="AY525" i="14"/>
  <c r="AX525" i="14"/>
  <c r="AW525" i="14"/>
  <c r="AV525" i="14"/>
  <c r="AU525" i="14"/>
  <c r="AT525" i="14"/>
  <c r="AS525" i="14"/>
  <c r="AR525" i="14"/>
  <c r="AQ525" i="14"/>
  <c r="AP525" i="14"/>
  <c r="AO525" i="14"/>
  <c r="AN525" i="14"/>
  <c r="AM525" i="14"/>
  <c r="AL525" i="14"/>
  <c r="AK525" i="14"/>
  <c r="AJ525" i="14"/>
  <c r="AI525" i="14"/>
  <c r="AH525" i="14"/>
  <c r="BR524" i="14" a="1"/>
  <c r="BR524" i="14" s="1"/>
  <c r="BQ524" i="14" a="1"/>
  <c r="BQ524" i="14" s="1"/>
  <c r="BP524" i="14" a="1"/>
  <c r="BP524" i="14" s="1"/>
  <c r="BO524" i="14" a="1"/>
  <c r="BO524" i="14" s="1"/>
  <c r="BI524" i="14"/>
  <c r="BH524" i="14"/>
  <c r="BG524" i="14"/>
  <c r="BF524" i="14"/>
  <c r="BE524" i="14"/>
  <c r="BD524" i="14"/>
  <c r="BC524" i="14"/>
  <c r="BB524" i="14"/>
  <c r="BA524" i="14"/>
  <c r="AZ524" i="14"/>
  <c r="AY524" i="14"/>
  <c r="AX524" i="14"/>
  <c r="AW524" i="14"/>
  <c r="AV524" i="14"/>
  <c r="AU524" i="14"/>
  <c r="AT524" i="14"/>
  <c r="AS524" i="14"/>
  <c r="AR524" i="14"/>
  <c r="AQ524" i="14"/>
  <c r="AP524" i="14"/>
  <c r="AO524" i="14"/>
  <c r="AN524" i="14"/>
  <c r="AM524" i="14"/>
  <c r="AL524" i="14"/>
  <c r="AK524" i="14"/>
  <c r="AJ524" i="14"/>
  <c r="AI524" i="14"/>
  <c r="AH524" i="14"/>
  <c r="BR523" i="14" a="1"/>
  <c r="BR523" i="14" s="1"/>
  <c r="BQ523" i="14" a="1"/>
  <c r="BQ523" i="14" s="1"/>
  <c r="BP523" i="14" a="1"/>
  <c r="BP523" i="14" s="1"/>
  <c r="BO523" i="14" a="1"/>
  <c r="BO523" i="14" s="1"/>
  <c r="BI523" i="14"/>
  <c r="BH523" i="14"/>
  <c r="BG523" i="14"/>
  <c r="BF523" i="14"/>
  <c r="BE523" i="14"/>
  <c r="BD523" i="14"/>
  <c r="BC523" i="14"/>
  <c r="BB523" i="14"/>
  <c r="BA523" i="14"/>
  <c r="AZ523" i="14"/>
  <c r="AY523" i="14"/>
  <c r="AX523" i="14"/>
  <c r="AW523" i="14"/>
  <c r="AV523" i="14"/>
  <c r="AU523" i="14"/>
  <c r="AT523" i="14"/>
  <c r="AS523" i="14"/>
  <c r="AR523" i="14"/>
  <c r="AQ523" i="14"/>
  <c r="AP523" i="14"/>
  <c r="AO523" i="14"/>
  <c r="AN523" i="14"/>
  <c r="AM523" i="14"/>
  <c r="AL523" i="14"/>
  <c r="AK523" i="14"/>
  <c r="AJ523" i="14"/>
  <c r="AI523" i="14"/>
  <c r="AH523" i="14"/>
  <c r="BR522" i="14" a="1"/>
  <c r="BR522" i="14" s="1"/>
  <c r="BQ522" i="14" a="1"/>
  <c r="BQ522" i="14" s="1"/>
  <c r="BP522" i="14" a="1"/>
  <c r="BP522" i="14" s="1"/>
  <c r="BO522" i="14" a="1"/>
  <c r="BO522" i="14" s="1"/>
  <c r="BI522" i="14"/>
  <c r="BH522" i="14"/>
  <c r="BG522" i="14"/>
  <c r="BF522" i="14"/>
  <c r="BE522" i="14"/>
  <c r="BD522" i="14"/>
  <c r="BC522" i="14"/>
  <c r="BB522" i="14"/>
  <c r="BA522" i="14"/>
  <c r="AZ522" i="14"/>
  <c r="AY522" i="14"/>
  <c r="AX522" i="14"/>
  <c r="AW522" i="14"/>
  <c r="AV522" i="14"/>
  <c r="AU522" i="14"/>
  <c r="AT522" i="14"/>
  <c r="AS522" i="14"/>
  <c r="AR522" i="14"/>
  <c r="AQ522" i="14"/>
  <c r="AP522" i="14"/>
  <c r="AO522" i="14"/>
  <c r="AN522" i="14"/>
  <c r="AM522" i="14"/>
  <c r="AL522" i="14"/>
  <c r="AK522" i="14"/>
  <c r="AJ522" i="14"/>
  <c r="AI522" i="14"/>
  <c r="AH522" i="14"/>
  <c r="BR521" i="14" a="1"/>
  <c r="BR521" i="14" s="1"/>
  <c r="BQ521" i="14" a="1"/>
  <c r="BQ521" i="14" s="1"/>
  <c r="BP521" i="14" a="1"/>
  <c r="BP521" i="14" s="1"/>
  <c r="BO521" i="14" a="1"/>
  <c r="BO521" i="14" s="1"/>
  <c r="BI521" i="14"/>
  <c r="BH521" i="14"/>
  <c r="BG521" i="14"/>
  <c r="BF521" i="14"/>
  <c r="BE521" i="14"/>
  <c r="BD521" i="14"/>
  <c r="BC521" i="14"/>
  <c r="BB521" i="14"/>
  <c r="BA521" i="14"/>
  <c r="AZ521" i="14"/>
  <c r="AY521" i="14"/>
  <c r="AX521" i="14"/>
  <c r="AW521" i="14"/>
  <c r="AV521" i="14"/>
  <c r="AU521" i="14"/>
  <c r="AT521" i="14"/>
  <c r="AS521" i="14"/>
  <c r="AR521" i="14"/>
  <c r="AQ521" i="14"/>
  <c r="AP521" i="14"/>
  <c r="AO521" i="14"/>
  <c r="AN521" i="14"/>
  <c r="AM521" i="14"/>
  <c r="AL521" i="14"/>
  <c r="AK521" i="14"/>
  <c r="AJ521" i="14"/>
  <c r="AI521" i="14"/>
  <c r="AH521" i="14"/>
  <c r="BR520" i="14" a="1"/>
  <c r="BR520" i="14" s="1"/>
  <c r="BQ520" i="14" a="1"/>
  <c r="BQ520" i="14" s="1"/>
  <c r="BP520" i="14"/>
  <c r="BP520" i="14" a="1"/>
  <c r="BO520" i="14" a="1"/>
  <c r="BO520" i="14" s="1"/>
  <c r="BI520" i="14"/>
  <c r="BH520" i="14"/>
  <c r="BG520" i="14"/>
  <c r="BF520" i="14"/>
  <c r="BE520" i="14"/>
  <c r="BD520" i="14"/>
  <c r="BC520" i="14"/>
  <c r="BB520" i="14"/>
  <c r="BA520" i="14"/>
  <c r="AZ520" i="14"/>
  <c r="AY520" i="14"/>
  <c r="AX520" i="14"/>
  <c r="AW520" i="14"/>
  <c r="AV520" i="14"/>
  <c r="AU520" i="14"/>
  <c r="AT520" i="14"/>
  <c r="AS520" i="14"/>
  <c r="AR520" i="14"/>
  <c r="AQ520" i="14"/>
  <c r="AP520" i="14"/>
  <c r="AO520" i="14"/>
  <c r="AN520" i="14"/>
  <c r="AM520" i="14"/>
  <c r="AL520" i="14"/>
  <c r="AK520" i="14"/>
  <c r="AJ520" i="14"/>
  <c r="AI520" i="14"/>
  <c r="AH520" i="14"/>
  <c r="BR519" i="14" a="1"/>
  <c r="BR519" i="14" s="1"/>
  <c r="BQ519" i="14" a="1"/>
  <c r="BQ519" i="14" s="1"/>
  <c r="BP519" i="14" a="1"/>
  <c r="BP519" i="14" s="1"/>
  <c r="BO519" i="14" a="1"/>
  <c r="BO519" i="14" s="1"/>
  <c r="BI519" i="14"/>
  <c r="BH519" i="14"/>
  <c r="BG519" i="14"/>
  <c r="BF519" i="14"/>
  <c r="BE519" i="14"/>
  <c r="BD519" i="14"/>
  <c r="BC519" i="14"/>
  <c r="BB519" i="14"/>
  <c r="BA519" i="14"/>
  <c r="AZ519" i="14"/>
  <c r="AY519" i="14"/>
  <c r="AX519" i="14"/>
  <c r="AW519" i="14"/>
  <c r="AV519" i="14"/>
  <c r="AU519" i="14"/>
  <c r="AT519" i="14"/>
  <c r="AS519" i="14"/>
  <c r="AR519" i="14"/>
  <c r="AQ519" i="14"/>
  <c r="AP519" i="14"/>
  <c r="AO519" i="14"/>
  <c r="AN519" i="14"/>
  <c r="AM519" i="14"/>
  <c r="AL519" i="14"/>
  <c r="AK519" i="14"/>
  <c r="AJ519" i="14"/>
  <c r="AI519" i="14"/>
  <c r="AH519" i="14"/>
  <c r="BR518" i="14" a="1"/>
  <c r="BR518" i="14" s="1"/>
  <c r="BQ518" i="14" a="1"/>
  <c r="BQ518" i="14" s="1"/>
  <c r="BP518" i="14" a="1"/>
  <c r="BP518" i="14" s="1"/>
  <c r="BO518" i="14" a="1"/>
  <c r="BO518" i="14" s="1"/>
  <c r="BI518" i="14"/>
  <c r="BH518" i="14"/>
  <c r="BG518" i="14"/>
  <c r="BF518" i="14"/>
  <c r="BE518" i="14"/>
  <c r="BD518" i="14"/>
  <c r="BC518" i="14"/>
  <c r="BB518" i="14"/>
  <c r="BA518" i="14"/>
  <c r="AZ518" i="14"/>
  <c r="AY518" i="14"/>
  <c r="AX518" i="14"/>
  <c r="AW518" i="14"/>
  <c r="AV518" i="14"/>
  <c r="AU518" i="14"/>
  <c r="AT518" i="14"/>
  <c r="AS518" i="14"/>
  <c r="AR518" i="14"/>
  <c r="AQ518" i="14"/>
  <c r="AP518" i="14"/>
  <c r="AO518" i="14"/>
  <c r="AN518" i="14"/>
  <c r="AM518" i="14"/>
  <c r="AL518" i="14"/>
  <c r="AK518" i="14"/>
  <c r="AJ518" i="14"/>
  <c r="AI518" i="14"/>
  <c r="AH518" i="14"/>
  <c r="BR517" i="14" a="1"/>
  <c r="BR517" i="14" s="1"/>
  <c r="BQ517" i="14" a="1"/>
  <c r="BQ517" i="14" s="1"/>
  <c r="BP517" i="14" a="1"/>
  <c r="BP517" i="14" s="1"/>
  <c r="BO517" i="14" a="1"/>
  <c r="BO517" i="14" s="1"/>
  <c r="BI517" i="14"/>
  <c r="BH517" i="14"/>
  <c r="BG517" i="14"/>
  <c r="BF517" i="14"/>
  <c r="BE517" i="14"/>
  <c r="BD517" i="14"/>
  <c r="BC517" i="14"/>
  <c r="BB517" i="14"/>
  <c r="BA517" i="14"/>
  <c r="AZ517" i="14"/>
  <c r="AY517" i="14"/>
  <c r="AX517" i="14"/>
  <c r="AW517" i="14"/>
  <c r="AV517" i="14"/>
  <c r="AU517" i="14"/>
  <c r="AT517" i="14"/>
  <c r="AS517" i="14"/>
  <c r="AR517" i="14"/>
  <c r="AQ517" i="14"/>
  <c r="AP517" i="14"/>
  <c r="AO517" i="14"/>
  <c r="AN517" i="14"/>
  <c r="AM517" i="14"/>
  <c r="AL517" i="14"/>
  <c r="AK517" i="14"/>
  <c r="AJ517" i="14"/>
  <c r="AI517" i="14"/>
  <c r="AH517" i="14"/>
  <c r="BR516" i="14" a="1"/>
  <c r="BR516" i="14" s="1"/>
  <c r="BQ516" i="14" a="1"/>
  <c r="BQ516" i="14" s="1"/>
  <c r="BP516" i="14" a="1"/>
  <c r="BP516" i="14" s="1"/>
  <c r="BO516" i="14" a="1"/>
  <c r="BO516" i="14" s="1"/>
  <c r="BI516" i="14"/>
  <c r="BH516" i="14"/>
  <c r="BG516" i="14"/>
  <c r="BF516" i="14"/>
  <c r="BE516" i="14"/>
  <c r="BD516" i="14"/>
  <c r="BC516" i="14"/>
  <c r="BB516" i="14"/>
  <c r="BA516" i="14"/>
  <c r="AZ516" i="14"/>
  <c r="AY516" i="14"/>
  <c r="AX516" i="14"/>
  <c r="AW516" i="14"/>
  <c r="AV516" i="14"/>
  <c r="AU516" i="14"/>
  <c r="AT516" i="14"/>
  <c r="AS516" i="14"/>
  <c r="AR516" i="14"/>
  <c r="AQ516" i="14"/>
  <c r="AP516" i="14"/>
  <c r="AO516" i="14"/>
  <c r="AN516" i="14"/>
  <c r="AM516" i="14"/>
  <c r="AL516" i="14"/>
  <c r="AK516" i="14"/>
  <c r="AJ516" i="14"/>
  <c r="AI516" i="14"/>
  <c r="AH516" i="14"/>
  <c r="BR515" i="14" a="1"/>
  <c r="BR515" i="14" s="1"/>
  <c r="BQ515" i="14" a="1"/>
  <c r="BQ515" i="14" s="1"/>
  <c r="BP515" i="14" a="1"/>
  <c r="BP515" i="14" s="1"/>
  <c r="BO515" i="14" a="1"/>
  <c r="BO515" i="14" s="1"/>
  <c r="BI515" i="14"/>
  <c r="BH515" i="14"/>
  <c r="BG515" i="14"/>
  <c r="BF515" i="14"/>
  <c r="BE515" i="14"/>
  <c r="BD515" i="14"/>
  <c r="BC515" i="14"/>
  <c r="BB515" i="14"/>
  <c r="BA515" i="14"/>
  <c r="AZ515" i="14"/>
  <c r="AY515" i="14"/>
  <c r="AX515" i="14"/>
  <c r="AW515" i="14"/>
  <c r="AV515" i="14"/>
  <c r="AU515" i="14"/>
  <c r="AT515" i="14"/>
  <c r="AS515" i="14"/>
  <c r="AR515" i="14"/>
  <c r="AQ515" i="14"/>
  <c r="AP515" i="14"/>
  <c r="AO515" i="14"/>
  <c r="AN515" i="14"/>
  <c r="AM515" i="14"/>
  <c r="AL515" i="14"/>
  <c r="AK515" i="14"/>
  <c r="AJ515" i="14"/>
  <c r="AI515" i="14"/>
  <c r="AH515" i="14"/>
  <c r="BR514" i="14" a="1"/>
  <c r="BR514" i="14" s="1"/>
  <c r="BQ514" i="14" a="1"/>
  <c r="BQ514" i="14" s="1"/>
  <c r="BP514" i="14" a="1"/>
  <c r="BP514" i="14" s="1"/>
  <c r="BO514" i="14" a="1"/>
  <c r="BO514" i="14" s="1"/>
  <c r="BI514" i="14"/>
  <c r="BH514" i="14"/>
  <c r="BG514" i="14"/>
  <c r="BF514" i="14"/>
  <c r="BE514" i="14"/>
  <c r="BD514" i="14"/>
  <c r="BC514" i="14"/>
  <c r="BB514" i="14"/>
  <c r="BA514" i="14"/>
  <c r="AZ514" i="14"/>
  <c r="AY514" i="14"/>
  <c r="AX514" i="14"/>
  <c r="AW514" i="14"/>
  <c r="AV514" i="14"/>
  <c r="AU514" i="14"/>
  <c r="AT514" i="14"/>
  <c r="AS514" i="14"/>
  <c r="AR514" i="14"/>
  <c r="AQ514" i="14"/>
  <c r="AP514" i="14"/>
  <c r="AO514" i="14"/>
  <c r="AN514" i="14"/>
  <c r="AM514" i="14"/>
  <c r="AL514" i="14"/>
  <c r="AK514" i="14"/>
  <c r="AJ514" i="14"/>
  <c r="AI514" i="14"/>
  <c r="AH514" i="14"/>
  <c r="BR513" i="14" a="1"/>
  <c r="BR513" i="14" s="1"/>
  <c r="BQ513" i="14" a="1"/>
  <c r="BQ513" i="14" s="1"/>
  <c r="BP513" i="14" a="1"/>
  <c r="BP513" i="14" s="1"/>
  <c r="BO513" i="14" a="1"/>
  <c r="BO513" i="14" s="1"/>
  <c r="BI513" i="14"/>
  <c r="BH513" i="14"/>
  <c r="BG513" i="14"/>
  <c r="BF513" i="14"/>
  <c r="BE513" i="14"/>
  <c r="BD513" i="14"/>
  <c r="BC513" i="14"/>
  <c r="BB513" i="14"/>
  <c r="BA513" i="14"/>
  <c r="AZ513" i="14"/>
  <c r="AY513" i="14"/>
  <c r="AX513" i="14"/>
  <c r="AW513" i="14"/>
  <c r="AV513" i="14"/>
  <c r="AU513" i="14"/>
  <c r="AT513" i="14"/>
  <c r="AS513" i="14"/>
  <c r="AR513" i="14"/>
  <c r="AQ513" i="14"/>
  <c r="AP513" i="14"/>
  <c r="AO513" i="14"/>
  <c r="AN513" i="14"/>
  <c r="AM513" i="14"/>
  <c r="AL513" i="14"/>
  <c r="AK513" i="14"/>
  <c r="AJ513" i="14"/>
  <c r="AI513" i="14"/>
  <c r="AH513" i="14"/>
  <c r="BR512" i="14" a="1"/>
  <c r="BR512" i="14" s="1"/>
  <c r="BQ512" i="14" a="1"/>
  <c r="BQ512" i="14" s="1"/>
  <c r="BP512" i="14" a="1"/>
  <c r="BP512" i="14" s="1"/>
  <c r="BO512" i="14" a="1"/>
  <c r="BO512" i="14" s="1"/>
  <c r="BI512" i="14"/>
  <c r="BH512" i="14"/>
  <c r="BG512" i="14"/>
  <c r="BF512" i="14"/>
  <c r="BE512" i="14"/>
  <c r="BD512" i="14"/>
  <c r="BC512" i="14"/>
  <c r="BB512" i="14"/>
  <c r="BA512" i="14"/>
  <c r="AZ512" i="14"/>
  <c r="AY512" i="14"/>
  <c r="AX512" i="14"/>
  <c r="AW512" i="14"/>
  <c r="AV512" i="14"/>
  <c r="AU512" i="14"/>
  <c r="AT512" i="14"/>
  <c r="AS512" i="14"/>
  <c r="AR512" i="14"/>
  <c r="AQ512" i="14"/>
  <c r="AP512" i="14"/>
  <c r="AO512" i="14"/>
  <c r="AN512" i="14"/>
  <c r="AM512" i="14"/>
  <c r="AL512" i="14"/>
  <c r="AK512" i="14"/>
  <c r="AJ512" i="14"/>
  <c r="AI512" i="14"/>
  <c r="AH512" i="14"/>
  <c r="BR511" i="14" a="1"/>
  <c r="BR511" i="14" s="1"/>
  <c r="BQ511" i="14" a="1"/>
  <c r="BQ511" i="14" s="1"/>
  <c r="BP511" i="14" a="1"/>
  <c r="BP511" i="14" s="1"/>
  <c r="BO511" i="14" a="1"/>
  <c r="BO511" i="14" s="1"/>
  <c r="BR510" i="14" a="1"/>
  <c r="BR510" i="14" s="1"/>
  <c r="BQ510" i="14" a="1"/>
  <c r="BQ510" i="14" s="1"/>
  <c r="BP510" i="14" a="1"/>
  <c r="BP510" i="14" s="1"/>
  <c r="BO510" i="14" a="1"/>
  <c r="BO510" i="14" s="1"/>
  <c r="BR509" i="14" a="1"/>
  <c r="BR509" i="14" s="1"/>
  <c r="BQ509" i="14" a="1"/>
  <c r="BQ509" i="14" s="1"/>
  <c r="BP509" i="14" a="1"/>
  <c r="BP509" i="14" s="1"/>
  <c r="BO509" i="14" a="1"/>
  <c r="BO509" i="14" s="1"/>
  <c r="BR508" i="14" a="1"/>
  <c r="BR508" i="14" s="1"/>
  <c r="BQ508" i="14" a="1"/>
  <c r="BQ508" i="14" s="1"/>
  <c r="BP508" i="14" a="1"/>
  <c r="BP508" i="14" s="1"/>
  <c r="BO508" i="14" a="1"/>
  <c r="BO508" i="14" s="1"/>
  <c r="BR507" i="14" a="1"/>
  <c r="BR507" i="14" s="1"/>
  <c r="BQ507" i="14" a="1"/>
  <c r="BQ507" i="14" s="1"/>
  <c r="BP507" i="14" a="1"/>
  <c r="BP507" i="14" s="1"/>
  <c r="BO507" i="14" a="1"/>
  <c r="BO507" i="14" s="1"/>
  <c r="BR506" i="14" a="1"/>
  <c r="BR506" i="14" s="1"/>
  <c r="BQ506" i="14" a="1"/>
  <c r="BQ506" i="14" s="1"/>
  <c r="BP506" i="14" a="1"/>
  <c r="BP506" i="14" s="1"/>
  <c r="BO506" i="14" a="1"/>
  <c r="BO506" i="14" s="1"/>
  <c r="BR505" i="14" a="1"/>
  <c r="BR505" i="14" s="1"/>
  <c r="BQ505" i="14" a="1"/>
  <c r="BQ505" i="14" s="1"/>
  <c r="BP505" i="14" a="1"/>
  <c r="BP505" i="14" s="1"/>
  <c r="BO505" i="14" a="1"/>
  <c r="BO505" i="14" s="1"/>
  <c r="BR504" i="14" a="1"/>
  <c r="BR504" i="14" s="1"/>
  <c r="BQ504" i="14" a="1"/>
  <c r="BQ504" i="14" s="1"/>
  <c r="BP504" i="14" a="1"/>
  <c r="BP504" i="14" s="1"/>
  <c r="BO504" i="14" a="1"/>
  <c r="BO504" i="14" s="1"/>
  <c r="BR503" i="14" a="1"/>
  <c r="BR503" i="14" s="1"/>
  <c r="BQ503" i="14" a="1"/>
  <c r="BQ503" i="14" s="1"/>
  <c r="BP503" i="14" a="1"/>
  <c r="BP503" i="14" s="1"/>
  <c r="BO503" i="14" a="1"/>
  <c r="BO503" i="14" s="1"/>
  <c r="BR502" i="14" a="1"/>
  <c r="BR502" i="14" s="1"/>
  <c r="BQ502" i="14" a="1"/>
  <c r="BQ502" i="14" s="1"/>
  <c r="BP502" i="14" a="1"/>
  <c r="BP502" i="14" s="1"/>
  <c r="BO502" i="14" a="1"/>
  <c r="BO502" i="14" s="1"/>
  <c r="BR501" i="14" a="1"/>
  <c r="BR501" i="14" s="1"/>
  <c r="BQ501" i="14" a="1"/>
  <c r="BQ501" i="14" s="1"/>
  <c r="BP501" i="14" a="1"/>
  <c r="BP501" i="14" s="1"/>
  <c r="BO501" i="14" a="1"/>
  <c r="BO501" i="14" s="1"/>
  <c r="BR500" i="14" a="1"/>
  <c r="BR500" i="14" s="1"/>
  <c r="BQ500" i="14" a="1"/>
  <c r="BQ500" i="14" s="1"/>
  <c r="BP500" i="14" a="1"/>
  <c r="BP500" i="14" s="1"/>
  <c r="BO500" i="14" a="1"/>
  <c r="BO500" i="14" s="1"/>
  <c r="BR499" i="14" a="1"/>
  <c r="BR499" i="14" s="1"/>
  <c r="BQ499" i="14" a="1"/>
  <c r="BQ499" i="14" s="1"/>
  <c r="BP499" i="14" a="1"/>
  <c r="BP499" i="14" s="1"/>
  <c r="BO499" i="14" a="1"/>
  <c r="BO499" i="14" s="1"/>
  <c r="BR498" i="14" a="1"/>
  <c r="BR498" i="14" s="1"/>
  <c r="BQ498" i="14" a="1"/>
  <c r="BQ498" i="14" s="1"/>
  <c r="BP498" i="14" a="1"/>
  <c r="BP498" i="14" s="1"/>
  <c r="BO498" i="14" a="1"/>
  <c r="BO498" i="14" s="1"/>
  <c r="BR497" i="14" a="1"/>
  <c r="BR497" i="14" s="1"/>
  <c r="BQ497" i="14" a="1"/>
  <c r="BQ497" i="14" s="1"/>
  <c r="BP497" i="14" a="1"/>
  <c r="BP497" i="14" s="1"/>
  <c r="BO497" i="14" a="1"/>
  <c r="BO497" i="14" s="1"/>
  <c r="BR496" i="14" a="1"/>
  <c r="BR496" i="14" s="1"/>
  <c r="BQ496" i="14" a="1"/>
  <c r="BQ496" i="14" s="1"/>
  <c r="BP496" i="14" a="1"/>
  <c r="BP496" i="14" s="1"/>
  <c r="BO496" i="14" a="1"/>
  <c r="BO496" i="14" s="1"/>
  <c r="BR495" i="14" a="1"/>
  <c r="BR495" i="14" s="1"/>
  <c r="BQ495" i="14" a="1"/>
  <c r="BQ495" i="14" s="1"/>
  <c r="BP495" i="14" a="1"/>
  <c r="BP495" i="14" s="1"/>
  <c r="BO495" i="14" a="1"/>
  <c r="BO495" i="14" s="1"/>
  <c r="BR494" i="14" a="1"/>
  <c r="BR494" i="14" s="1"/>
  <c r="BQ494" i="14" a="1"/>
  <c r="BQ494" i="14" s="1"/>
  <c r="BP494" i="14" a="1"/>
  <c r="BP494" i="14" s="1"/>
  <c r="BO494" i="14" a="1"/>
  <c r="BO494" i="14" s="1"/>
  <c r="BR493" i="14" a="1"/>
  <c r="BR493" i="14" s="1"/>
  <c r="BQ493" i="14" a="1"/>
  <c r="BQ493" i="14" s="1"/>
  <c r="BP493" i="14" a="1"/>
  <c r="BP493" i="14" s="1"/>
  <c r="BO493" i="14" a="1"/>
  <c r="BO493" i="14" s="1"/>
  <c r="BR492" i="14" a="1"/>
  <c r="BR492" i="14" s="1"/>
  <c r="BQ492" i="14" a="1"/>
  <c r="BQ492" i="14" s="1"/>
  <c r="BP492" i="14" a="1"/>
  <c r="BP492" i="14" s="1"/>
  <c r="BO492" i="14" a="1"/>
  <c r="BO492" i="14" s="1"/>
  <c r="BR491" i="14" a="1"/>
  <c r="BR491" i="14" s="1"/>
  <c r="BQ491" i="14" a="1"/>
  <c r="BQ491" i="14" s="1"/>
  <c r="BP491" i="14" a="1"/>
  <c r="BP491" i="14" s="1"/>
  <c r="BO491" i="14" a="1"/>
  <c r="BO491" i="14" s="1"/>
  <c r="BR490" i="14" a="1"/>
  <c r="BR490" i="14" s="1"/>
  <c r="BQ490" i="14" a="1"/>
  <c r="BQ490" i="14" s="1"/>
  <c r="BP490" i="14" a="1"/>
  <c r="BP490" i="14" s="1"/>
  <c r="BO490" i="14" a="1"/>
  <c r="BO490" i="14" s="1"/>
  <c r="BR489" i="14" a="1"/>
  <c r="BR489" i="14" s="1"/>
  <c r="BQ489" i="14" a="1"/>
  <c r="BQ489" i="14" s="1"/>
  <c r="BP489" i="14" a="1"/>
  <c r="BP489" i="14" s="1"/>
  <c r="BO489" i="14" a="1"/>
  <c r="BO489" i="14" s="1"/>
  <c r="BR488" i="14" a="1"/>
  <c r="BR488" i="14" s="1"/>
  <c r="BQ488" i="14" a="1"/>
  <c r="BQ488" i="14" s="1"/>
  <c r="BP488" i="14" a="1"/>
  <c r="BP488" i="14" s="1"/>
  <c r="BO488" i="14" a="1"/>
  <c r="BO488" i="14" s="1"/>
  <c r="BR487" i="14" a="1"/>
  <c r="BR487" i="14" s="1"/>
  <c r="BQ487" i="14" a="1"/>
  <c r="BQ487" i="14" s="1"/>
  <c r="BP487" i="14" a="1"/>
  <c r="BP487" i="14" s="1"/>
  <c r="BO487" i="14" a="1"/>
  <c r="BO487" i="14" s="1"/>
  <c r="BR486" i="14" a="1"/>
  <c r="BR486" i="14" s="1"/>
  <c r="BQ486" i="14" a="1"/>
  <c r="BQ486" i="14" s="1"/>
  <c r="BP486" i="14" a="1"/>
  <c r="BP486" i="14" s="1"/>
  <c r="BO486" i="14" a="1"/>
  <c r="BO486" i="14" s="1"/>
  <c r="BR485" i="14" a="1"/>
  <c r="BR485" i="14" s="1"/>
  <c r="BQ485" i="14" a="1"/>
  <c r="BQ485" i="14" s="1"/>
  <c r="BP485" i="14" a="1"/>
  <c r="BP485" i="14" s="1"/>
  <c r="BO485" i="14" a="1"/>
  <c r="BO485" i="14" s="1"/>
  <c r="BR484" i="14" a="1"/>
  <c r="BR484" i="14" s="1"/>
  <c r="BQ484" i="14" a="1"/>
  <c r="BQ484" i="14" s="1"/>
  <c r="BP484" i="14" a="1"/>
  <c r="BP484" i="14" s="1"/>
  <c r="BO484" i="14" a="1"/>
  <c r="BO484" i="14" s="1"/>
  <c r="BR483" i="14" a="1"/>
  <c r="BR483" i="14" s="1"/>
  <c r="BQ483" i="14" a="1"/>
  <c r="BQ483" i="14" s="1"/>
  <c r="BP483" i="14" a="1"/>
  <c r="BP483" i="14" s="1"/>
  <c r="BO483" i="14" a="1"/>
  <c r="BO483" i="14" s="1"/>
  <c r="BR482" i="14" a="1"/>
  <c r="BR482" i="14" s="1"/>
  <c r="BQ482" i="14" a="1"/>
  <c r="BQ482" i="14" s="1"/>
  <c r="BP482" i="14" a="1"/>
  <c r="BP482" i="14" s="1"/>
  <c r="BO482" i="14" a="1"/>
  <c r="BO482" i="14" s="1"/>
  <c r="BR481" i="14" a="1"/>
  <c r="BR481" i="14" s="1"/>
  <c r="BQ481" i="14" a="1"/>
  <c r="BQ481" i="14" s="1"/>
  <c r="BP481" i="14" a="1"/>
  <c r="BP481" i="14" s="1"/>
  <c r="BO481" i="14" a="1"/>
  <c r="BO481" i="14" s="1"/>
  <c r="BR480" i="14" a="1"/>
  <c r="BR480" i="14" s="1"/>
  <c r="BQ480" i="14" a="1"/>
  <c r="BQ480" i="14" s="1"/>
  <c r="BP480" i="14" a="1"/>
  <c r="BP480" i="14" s="1"/>
  <c r="BO480" i="14" a="1"/>
  <c r="BO480" i="14" s="1"/>
  <c r="BR479" i="14" a="1"/>
  <c r="BR479" i="14" s="1"/>
  <c r="BQ479" i="14" a="1"/>
  <c r="BQ479" i="14" s="1"/>
  <c r="BP479" i="14" a="1"/>
  <c r="BP479" i="14" s="1"/>
  <c r="BO479" i="14" a="1"/>
  <c r="BO479" i="14" s="1"/>
  <c r="BR478" i="14" a="1"/>
  <c r="BR478" i="14" s="1"/>
  <c r="BQ478" i="14" a="1"/>
  <c r="BQ478" i="14" s="1"/>
  <c r="BP478" i="14" a="1"/>
  <c r="BP478" i="14" s="1"/>
  <c r="BO478" i="14" a="1"/>
  <c r="BO478" i="14" s="1"/>
  <c r="BR477" i="14" a="1"/>
  <c r="BR477" i="14" s="1"/>
  <c r="BQ477" i="14" a="1"/>
  <c r="BQ477" i="14" s="1"/>
  <c r="BP477" i="14" a="1"/>
  <c r="BP477" i="14" s="1"/>
  <c r="BO477" i="14" a="1"/>
  <c r="BO477" i="14" s="1"/>
  <c r="BR476" i="14" a="1"/>
  <c r="BR476" i="14" s="1"/>
  <c r="BQ476" i="14" a="1"/>
  <c r="BQ476" i="14" s="1"/>
  <c r="BP476" i="14" a="1"/>
  <c r="BP476" i="14" s="1"/>
  <c r="BO476" i="14"/>
  <c r="BO476" i="14" a="1"/>
  <c r="BR475" i="14" a="1"/>
  <c r="BR475" i="14" s="1"/>
  <c r="BQ475" i="14" a="1"/>
  <c r="BQ475" i="14" s="1"/>
  <c r="BP475" i="14" a="1"/>
  <c r="BP475" i="14" s="1"/>
  <c r="BO475" i="14" a="1"/>
  <c r="BO475" i="14" s="1"/>
  <c r="BR474" i="14" a="1"/>
  <c r="BR474" i="14" s="1"/>
  <c r="BQ474" i="14" a="1"/>
  <c r="BQ474" i="14" s="1"/>
  <c r="BP474" i="14" a="1"/>
  <c r="BP474" i="14" s="1"/>
  <c r="BO474" i="14" a="1"/>
  <c r="BO474" i="14" s="1"/>
  <c r="BR473" i="14" a="1"/>
  <c r="BR473" i="14" s="1"/>
  <c r="BQ473" i="14" a="1"/>
  <c r="BQ473" i="14" s="1"/>
  <c r="BP473" i="14" a="1"/>
  <c r="BP473" i="14" s="1"/>
  <c r="BO473" i="14" a="1"/>
  <c r="BO473" i="14" s="1"/>
  <c r="BR472" i="14" a="1"/>
  <c r="BR472" i="14" s="1"/>
  <c r="BQ472" i="14" a="1"/>
  <c r="BQ472" i="14" s="1"/>
  <c r="BP472" i="14" a="1"/>
  <c r="BP472" i="14" s="1"/>
  <c r="BO472" i="14" a="1"/>
  <c r="BO472" i="14" s="1"/>
  <c r="BR471" i="14" a="1"/>
  <c r="BR471" i="14" s="1"/>
  <c r="BQ471" i="14" a="1"/>
  <c r="BQ471" i="14" s="1"/>
  <c r="BP471" i="14" a="1"/>
  <c r="BP471" i="14" s="1"/>
  <c r="BO471" i="14" a="1"/>
  <c r="BO471" i="14" s="1"/>
  <c r="BR470" i="14" a="1"/>
  <c r="BR470" i="14" s="1"/>
  <c r="BQ470" i="14" a="1"/>
  <c r="BQ470" i="14" s="1"/>
  <c r="BP470" i="14" a="1"/>
  <c r="BP470" i="14" s="1"/>
  <c r="BO470" i="14" a="1"/>
  <c r="BO470" i="14" s="1"/>
  <c r="BR469" i="14" a="1"/>
  <c r="BR469" i="14" s="1"/>
  <c r="BQ469" i="14" a="1"/>
  <c r="BQ469" i="14" s="1"/>
  <c r="BP469" i="14" a="1"/>
  <c r="BP469" i="14" s="1"/>
  <c r="BO469" i="14" a="1"/>
  <c r="BO469" i="14" s="1"/>
  <c r="BR468" i="14" a="1"/>
  <c r="BR468" i="14" s="1"/>
  <c r="BQ468" i="14" a="1"/>
  <c r="BQ468" i="14" s="1"/>
  <c r="BP468" i="14" a="1"/>
  <c r="BP468" i="14" s="1"/>
  <c r="BO468" i="14" a="1"/>
  <c r="BO468" i="14" s="1"/>
  <c r="BR467" i="14" a="1"/>
  <c r="BR467" i="14" s="1"/>
  <c r="BQ467" i="14" a="1"/>
  <c r="BQ467" i="14" s="1"/>
  <c r="BP467" i="14" a="1"/>
  <c r="BP467" i="14" s="1"/>
  <c r="BO467" i="14" a="1"/>
  <c r="BO467" i="14" s="1"/>
  <c r="BR466" i="14" a="1"/>
  <c r="BR466" i="14" s="1"/>
  <c r="BQ466" i="14" a="1"/>
  <c r="BQ466" i="14" s="1"/>
  <c r="BP466" i="14" a="1"/>
  <c r="BP466" i="14" s="1"/>
  <c r="BO466" i="14" a="1"/>
  <c r="BO466" i="14" s="1"/>
  <c r="BR465" i="14" a="1"/>
  <c r="BR465" i="14" s="1"/>
  <c r="BQ465" i="14" a="1"/>
  <c r="BQ465" i="14" s="1"/>
  <c r="BP465" i="14" a="1"/>
  <c r="BP465" i="14" s="1"/>
  <c r="BO465" i="14" a="1"/>
  <c r="BO465" i="14" s="1"/>
  <c r="BR464" i="14" a="1"/>
  <c r="BR464" i="14" s="1"/>
  <c r="BQ464" i="14" a="1"/>
  <c r="BQ464" i="14" s="1"/>
  <c r="BP464" i="14" a="1"/>
  <c r="BP464" i="14" s="1"/>
  <c r="BO464" i="14" a="1"/>
  <c r="BO464" i="14" s="1"/>
  <c r="BR463" i="14" a="1"/>
  <c r="BR463" i="14" s="1"/>
  <c r="BQ463" i="14" a="1"/>
  <c r="BQ463" i="14" s="1"/>
  <c r="BP463" i="14" a="1"/>
  <c r="BP463" i="14" s="1"/>
  <c r="BO463" i="14" a="1"/>
  <c r="BO463" i="14" s="1"/>
  <c r="BR462" i="14" a="1"/>
  <c r="BR462" i="14" s="1"/>
  <c r="BQ462" i="14" a="1"/>
  <c r="BQ462" i="14" s="1"/>
  <c r="BP462" i="14" a="1"/>
  <c r="BP462" i="14" s="1"/>
  <c r="BO462" i="14" a="1"/>
  <c r="BO462" i="14" s="1"/>
  <c r="BR461" i="14" a="1"/>
  <c r="BR461" i="14" s="1"/>
  <c r="BQ461" i="14" a="1"/>
  <c r="BQ461" i="14" s="1"/>
  <c r="BP461" i="14" a="1"/>
  <c r="BP461" i="14" s="1"/>
  <c r="BO461" i="14" a="1"/>
  <c r="BO461" i="14" s="1"/>
  <c r="BR460" i="14" a="1"/>
  <c r="BR460" i="14" s="1"/>
  <c r="BP460" i="14" a="1"/>
  <c r="BP460" i="14" s="1"/>
  <c r="BO460" i="14" a="1"/>
  <c r="BO460" i="14" s="1"/>
  <c r="BR459" i="14" a="1"/>
  <c r="BR459" i="14" s="1"/>
  <c r="BP459" i="14" a="1"/>
  <c r="BP459" i="14" s="1"/>
  <c r="BO459" i="14" a="1"/>
  <c r="BO459" i="14" s="1"/>
  <c r="BR458" i="14" a="1"/>
  <c r="BR458" i="14" s="1"/>
  <c r="BP458" i="14" a="1"/>
  <c r="BP458" i="14" s="1"/>
  <c r="BO458" i="14" a="1"/>
  <c r="BO458" i="14" s="1"/>
  <c r="BR457" i="14" a="1"/>
  <c r="BR457" i="14" s="1"/>
  <c r="BP457" i="14" a="1"/>
  <c r="BP457" i="14" s="1"/>
  <c r="BO457" i="14" a="1"/>
  <c r="BO457" i="14" s="1"/>
  <c r="BR456" i="14" a="1"/>
  <c r="BR456" i="14" s="1"/>
  <c r="BP456" i="14" a="1"/>
  <c r="BP456" i="14" s="1"/>
  <c r="BO456" i="14" a="1"/>
  <c r="BO456" i="14" s="1"/>
  <c r="BR455" i="14" a="1"/>
  <c r="BR455" i="14" s="1"/>
  <c r="BP455" i="14" a="1"/>
  <c r="BP455" i="14" s="1"/>
  <c r="BO455" i="14" a="1"/>
  <c r="BO455" i="14" s="1"/>
  <c r="BR454" i="14" a="1"/>
  <c r="BR454" i="14" s="1"/>
  <c r="BP454" i="14" a="1"/>
  <c r="BP454" i="14" s="1"/>
  <c r="BO454" i="14" a="1"/>
  <c r="BO454" i="14" s="1"/>
  <c r="BR453" i="14" a="1"/>
  <c r="BR453" i="14" s="1"/>
  <c r="BP453" i="14" a="1"/>
  <c r="BP453" i="14" s="1"/>
  <c r="BO453" i="14" a="1"/>
  <c r="BO453" i="14" s="1"/>
  <c r="BR452" i="14" a="1"/>
  <c r="BR452" i="14" s="1"/>
  <c r="BP452" i="14" a="1"/>
  <c r="BP452" i="14" s="1"/>
  <c r="BO452" i="14" a="1"/>
  <c r="BO452" i="14" s="1"/>
  <c r="BP451" i="14" a="1"/>
  <c r="BP451" i="14" s="1"/>
  <c r="BO451" i="14" a="1"/>
  <c r="BO451" i="14" s="1"/>
  <c r="BP450" i="14"/>
  <c r="BP450" i="14" a="1"/>
  <c r="BO450" i="14" a="1"/>
  <c r="BO450" i="14" s="1"/>
  <c r="BP449" i="14" a="1"/>
  <c r="BP449" i="14" s="1"/>
  <c r="BO449" i="14" a="1"/>
  <c r="BO449" i="14" s="1"/>
  <c r="BP448" i="14" a="1"/>
  <c r="BP448" i="14" s="1"/>
  <c r="BO448" i="14" a="1"/>
  <c r="BO448" i="14" s="1"/>
  <c r="BP447" i="14" a="1"/>
  <c r="BP447" i="14" s="1"/>
  <c r="BO447" i="14" a="1"/>
  <c r="BO447" i="14" s="1"/>
  <c r="BP446" i="14" a="1"/>
  <c r="BP446" i="14" s="1"/>
  <c r="BO446" i="14" a="1"/>
  <c r="BO446" i="14" s="1"/>
  <c r="BP445" i="14" a="1"/>
  <c r="BP445" i="14" s="1"/>
  <c r="BO445" i="14" a="1"/>
  <c r="BO445" i="14" s="1"/>
  <c r="BP444" i="14" a="1"/>
  <c r="BP444" i="14" s="1"/>
  <c r="BO444" i="14" a="1"/>
  <c r="BO444" i="14" s="1"/>
  <c r="BP443" i="14" a="1"/>
  <c r="BP443" i="14" s="1"/>
  <c r="BO443" i="14" a="1"/>
  <c r="BO443" i="14" s="1"/>
  <c r="BP442" i="14" a="1"/>
  <c r="BP442" i="14" s="1"/>
  <c r="BO442" i="14" a="1"/>
  <c r="BO442" i="14" s="1"/>
  <c r="BP441" i="14" a="1"/>
  <c r="BP441" i="14" s="1"/>
  <c r="BO441" i="14" a="1"/>
  <c r="BO441" i="14" s="1"/>
  <c r="BP440" i="14" a="1"/>
  <c r="BP440" i="14" s="1"/>
  <c r="BO440" i="14" a="1"/>
  <c r="BO440" i="14" s="1"/>
  <c r="BP439" i="14" a="1"/>
  <c r="BP439" i="14" s="1"/>
  <c r="BO439" i="14" a="1"/>
  <c r="BO439" i="14" s="1"/>
  <c r="BP438" i="14" a="1"/>
  <c r="BP438" i="14" s="1"/>
  <c r="BO438" i="14" a="1"/>
  <c r="BO438" i="14" s="1"/>
  <c r="BP437" i="14" a="1"/>
  <c r="BP437" i="14" s="1"/>
  <c r="BO437" i="14" a="1"/>
  <c r="BO437" i="14" s="1"/>
  <c r="BP436" i="14" a="1"/>
  <c r="BP436" i="14" s="1"/>
  <c r="BO436" i="14" a="1"/>
  <c r="BO436" i="14" s="1"/>
  <c r="BP435" i="14" a="1"/>
  <c r="BP435" i="14" s="1"/>
  <c r="BO435" i="14" a="1"/>
  <c r="BO435" i="14" s="1"/>
  <c r="BP434" i="14" a="1"/>
  <c r="BP434" i="14" s="1"/>
  <c r="BO434" i="14" a="1"/>
  <c r="BO434" i="14" s="1"/>
  <c r="BP433" i="14" a="1"/>
  <c r="BP433" i="14" s="1"/>
  <c r="BO433" i="14" a="1"/>
  <c r="BO433" i="14" s="1"/>
  <c r="BP432" i="14" a="1"/>
  <c r="BP432" i="14" s="1"/>
  <c r="BO432" i="14" a="1"/>
  <c r="BO432" i="14" s="1"/>
  <c r="BP431" i="14" a="1"/>
  <c r="BP431" i="14" s="1"/>
  <c r="BO431" i="14" a="1"/>
  <c r="BO431" i="14" s="1"/>
  <c r="BP430" i="14" a="1"/>
  <c r="BP430" i="14" s="1"/>
  <c r="BO430" i="14" a="1"/>
  <c r="BO430" i="14" s="1"/>
  <c r="BP429" i="14" a="1"/>
  <c r="BP429" i="14" s="1"/>
  <c r="BO429" i="14" a="1"/>
  <c r="BO429" i="14" s="1"/>
  <c r="BP428" i="14" a="1"/>
  <c r="BP428" i="14" s="1"/>
  <c r="BO428" i="14" a="1"/>
  <c r="BO428" i="14" s="1"/>
  <c r="BP427" i="14" a="1"/>
  <c r="BP427" i="14" s="1"/>
  <c r="BO427" i="14" a="1"/>
  <c r="BO427" i="14" s="1"/>
  <c r="BP426" i="14" a="1"/>
  <c r="BP426" i="14" s="1"/>
  <c r="BO426" i="14" a="1"/>
  <c r="BO426" i="14" s="1"/>
  <c r="BP425" i="14" a="1"/>
  <c r="BP425" i="14" s="1"/>
  <c r="BO425" i="14" a="1"/>
  <c r="BO425" i="14" s="1"/>
  <c r="BP424" i="14" a="1"/>
  <c r="BP424" i="14" s="1"/>
  <c r="BO424" i="14" a="1"/>
  <c r="BO424" i="14" s="1"/>
  <c r="BP423" i="14" a="1"/>
  <c r="BP423" i="14" s="1"/>
  <c r="BO423" i="14" a="1"/>
  <c r="BO423" i="14" s="1"/>
  <c r="BP422" i="14" a="1"/>
  <c r="BP422" i="14" s="1"/>
  <c r="BO422" i="14" a="1"/>
  <c r="BO422" i="14" s="1"/>
  <c r="BP421" i="14" a="1"/>
  <c r="BP421" i="14" s="1"/>
  <c r="BO421" i="14" a="1"/>
  <c r="BO421" i="14" s="1"/>
  <c r="BP420" i="14" a="1"/>
  <c r="BP420" i="14" s="1"/>
  <c r="BO420" i="14" a="1"/>
  <c r="BO420" i="14" s="1"/>
  <c r="BP419" i="14" a="1"/>
  <c r="BP419" i="14" s="1"/>
  <c r="BO419" i="14" a="1"/>
  <c r="BO419" i="14" s="1"/>
  <c r="BP418" i="14" a="1"/>
  <c r="BP418" i="14" s="1"/>
  <c r="BO418" i="14" a="1"/>
  <c r="BO418" i="14" s="1"/>
  <c r="BP417" i="14" a="1"/>
  <c r="BP417" i="14" s="1"/>
  <c r="BO417" i="14" a="1"/>
  <c r="BO417" i="14" s="1"/>
  <c r="BP416" i="14" a="1"/>
  <c r="BP416" i="14" s="1"/>
  <c r="BO416" i="14" a="1"/>
  <c r="BO416" i="14" s="1"/>
  <c r="BP415" i="14" a="1"/>
  <c r="BP415" i="14" s="1"/>
  <c r="BO415" i="14" a="1"/>
  <c r="BO415" i="14" s="1"/>
  <c r="BP414" i="14" a="1"/>
  <c r="BP414" i="14" s="1"/>
  <c r="BO414" i="14" a="1"/>
  <c r="BO414" i="14" s="1"/>
  <c r="BP413" i="14" a="1"/>
  <c r="BP413" i="14" s="1"/>
  <c r="BO413" i="14" a="1"/>
  <c r="BO413" i="14" s="1"/>
  <c r="BP412" i="14" a="1"/>
  <c r="BP412" i="14" s="1"/>
  <c r="BO412" i="14" a="1"/>
  <c r="BO412" i="14" s="1"/>
  <c r="BP411" i="14" a="1"/>
  <c r="BP411" i="14" s="1"/>
  <c r="BO411" i="14" a="1"/>
  <c r="BO411" i="14" s="1"/>
  <c r="BP410" i="14" a="1"/>
  <c r="BP410" i="14" s="1"/>
  <c r="BO410" i="14" a="1"/>
  <c r="BO410" i="14" s="1"/>
  <c r="BP409" i="14" a="1"/>
  <c r="BP409" i="14" s="1"/>
  <c r="BO409" i="14" a="1"/>
  <c r="BO409" i="14" s="1"/>
  <c r="BP408" i="14" a="1"/>
  <c r="BP408" i="14" s="1"/>
  <c r="BO408" i="14" a="1"/>
  <c r="BO408" i="14" s="1"/>
  <c r="BP407" i="14" a="1"/>
  <c r="BP407" i="14" s="1"/>
  <c r="BO407" i="14" a="1"/>
  <c r="BO407" i="14" s="1"/>
  <c r="BP406" i="14" a="1"/>
  <c r="BP406" i="14" s="1"/>
  <c r="BO406" i="14" a="1"/>
  <c r="BO406" i="14" s="1"/>
  <c r="BP405" i="14" a="1"/>
  <c r="BP405" i="14" s="1"/>
  <c r="BO405" i="14" a="1"/>
  <c r="BO405" i="14" s="1"/>
  <c r="BP404" i="14" a="1"/>
  <c r="BP404" i="14" s="1"/>
  <c r="BO404" i="14" a="1"/>
  <c r="BO404" i="14" s="1"/>
  <c r="BP403" i="14" a="1"/>
  <c r="BP403" i="14" s="1"/>
  <c r="BO403" i="14" a="1"/>
  <c r="BO403" i="14" s="1"/>
  <c r="BP402" i="14" a="1"/>
  <c r="BP402" i="14" s="1"/>
  <c r="BO402" i="14" a="1"/>
  <c r="BO402" i="14" s="1"/>
  <c r="BP401" i="14" a="1"/>
  <c r="BP401" i="14" s="1"/>
  <c r="BO401" i="14" a="1"/>
  <c r="BO401" i="14" s="1"/>
  <c r="BP400" i="14" a="1"/>
  <c r="BP400" i="14" s="1"/>
  <c r="BO400" i="14" a="1"/>
  <c r="BO400" i="14" s="1"/>
  <c r="BP399" i="14" a="1"/>
  <c r="BP399" i="14" s="1"/>
  <c r="BO399" i="14" a="1"/>
  <c r="BO399" i="14" s="1"/>
  <c r="BP398" i="14" a="1"/>
  <c r="BP398" i="14" s="1"/>
  <c r="BO398" i="14" a="1"/>
  <c r="BO398" i="14" s="1"/>
  <c r="BP397" i="14" a="1"/>
  <c r="BP397" i="14" s="1"/>
  <c r="BO397" i="14" a="1"/>
  <c r="BO397" i="14" s="1"/>
  <c r="BP396" i="14" a="1"/>
  <c r="BP396" i="14" s="1"/>
  <c r="BO396" i="14" a="1"/>
  <c r="BO396" i="14" s="1"/>
  <c r="BP395" i="14" a="1"/>
  <c r="BP395" i="14" s="1"/>
  <c r="BO395" i="14" a="1"/>
  <c r="BO395" i="14" s="1"/>
  <c r="BP394" i="14" a="1"/>
  <c r="BP394" i="14" s="1"/>
  <c r="BO394" i="14" a="1"/>
  <c r="BO394" i="14" s="1"/>
  <c r="BP393" i="14" a="1"/>
  <c r="BP393" i="14" s="1"/>
  <c r="BO393" i="14" a="1"/>
  <c r="BO393" i="14" s="1"/>
  <c r="BP392" i="14" a="1"/>
  <c r="BP392" i="14" s="1"/>
  <c r="BO392" i="14" a="1"/>
  <c r="BO392" i="14" s="1"/>
  <c r="BP391" i="14" a="1"/>
  <c r="BP391" i="14" s="1"/>
  <c r="BO391" i="14" a="1"/>
  <c r="BO391" i="14" s="1"/>
  <c r="BP390" i="14" a="1"/>
  <c r="BP390" i="14" s="1"/>
  <c r="BO390" i="14" a="1"/>
  <c r="BO390" i="14" s="1"/>
  <c r="BP389" i="14" a="1"/>
  <c r="BP389" i="14" s="1"/>
  <c r="BO389" i="14" a="1"/>
  <c r="BO389" i="14" s="1"/>
  <c r="BP388" i="14" a="1"/>
  <c r="BP388" i="14" s="1"/>
  <c r="BO388" i="14" a="1"/>
  <c r="BO388" i="14" s="1"/>
  <c r="BP387" i="14" a="1"/>
  <c r="BP387" i="14" s="1"/>
  <c r="BO387" i="14" a="1"/>
  <c r="BO387" i="14" s="1"/>
  <c r="BP386" i="14" a="1"/>
  <c r="BP386" i="14" s="1"/>
  <c r="BO386" i="14" a="1"/>
  <c r="BO386" i="14" s="1"/>
  <c r="BP385" i="14" a="1"/>
  <c r="BP385" i="14" s="1"/>
  <c r="BO385" i="14" a="1"/>
  <c r="BO385" i="14" s="1"/>
  <c r="BP384" i="14" a="1"/>
  <c r="BP384" i="14" s="1"/>
  <c r="BO384" i="14" a="1"/>
  <c r="BO384" i="14" s="1"/>
  <c r="BP383" i="14" a="1"/>
  <c r="BP383" i="14" s="1"/>
  <c r="BO383" i="14" a="1"/>
  <c r="BO383" i="14" s="1"/>
  <c r="BP382" i="14" a="1"/>
  <c r="BP382" i="14" s="1"/>
  <c r="BO382" i="14" a="1"/>
  <c r="BO382" i="14" s="1"/>
  <c r="BP381" i="14" a="1"/>
  <c r="BP381" i="14" s="1"/>
  <c r="BO381" i="14" a="1"/>
  <c r="BO381" i="14" s="1"/>
  <c r="BP380" i="14" a="1"/>
  <c r="BP380" i="14" s="1"/>
  <c r="BO380" i="14" a="1"/>
  <c r="BO380" i="14" s="1"/>
  <c r="BP379" i="14" a="1"/>
  <c r="BP379" i="14" s="1"/>
  <c r="BO379" i="14" a="1"/>
  <c r="BO379" i="14" s="1"/>
  <c r="BP378" i="14" a="1"/>
  <c r="BP378" i="14" s="1"/>
  <c r="BO378" i="14" a="1"/>
  <c r="BO378" i="14" s="1"/>
  <c r="BP377" i="14" a="1"/>
  <c r="BP377" i="14" s="1"/>
  <c r="BO377" i="14" a="1"/>
  <c r="BO377" i="14" s="1"/>
  <c r="BP376" i="14" a="1"/>
  <c r="BP376" i="14" s="1"/>
  <c r="BO376" i="14" a="1"/>
  <c r="BO376" i="14" s="1"/>
  <c r="BP375" i="14" a="1"/>
  <c r="BP375" i="14" s="1"/>
  <c r="BO375" i="14" a="1"/>
  <c r="BO375" i="14" s="1"/>
  <c r="BP374" i="14" a="1"/>
  <c r="BP374" i="14" s="1"/>
  <c r="BO374" i="14" a="1"/>
  <c r="BO374" i="14" s="1"/>
  <c r="BP373" i="14" a="1"/>
  <c r="BP373" i="14" s="1"/>
  <c r="BO373" i="14" a="1"/>
  <c r="BO373" i="14" s="1"/>
  <c r="BP372" i="14" a="1"/>
  <c r="BP372" i="14" s="1"/>
  <c r="BO372" i="14" a="1"/>
  <c r="BO372" i="14" s="1"/>
  <c r="BP371" i="14" a="1"/>
  <c r="BP371" i="14" s="1"/>
  <c r="BO371" i="14" a="1"/>
  <c r="BO371" i="14" s="1"/>
  <c r="BP370" i="14" a="1"/>
  <c r="BP370" i="14" s="1"/>
  <c r="BO370" i="14" a="1"/>
  <c r="BO370" i="14" s="1"/>
  <c r="BP369" i="14" a="1"/>
  <c r="BP369" i="14" s="1"/>
  <c r="BO369" i="14" a="1"/>
  <c r="BO369" i="14" s="1"/>
  <c r="BP368" i="14" a="1"/>
  <c r="BP368" i="14" s="1"/>
  <c r="BO368" i="14" a="1"/>
  <c r="BO368" i="14" s="1"/>
  <c r="BP367" i="14" a="1"/>
  <c r="BP367" i="14" s="1"/>
  <c r="BO367" i="14" a="1"/>
  <c r="BO367" i="14" s="1"/>
  <c r="BP366" i="14" a="1"/>
  <c r="BP366" i="14" s="1"/>
  <c r="BO366" i="14" a="1"/>
  <c r="BO366" i="14" s="1"/>
  <c r="BP365" i="14" a="1"/>
  <c r="BP365" i="14" s="1"/>
  <c r="BO365" i="14" a="1"/>
  <c r="BO365" i="14" s="1"/>
  <c r="BP364" i="14" a="1"/>
  <c r="BP364" i="14" s="1"/>
  <c r="BO364" i="14" a="1"/>
  <c r="BO364" i="14" s="1"/>
  <c r="BP363" i="14" a="1"/>
  <c r="BP363" i="14" s="1"/>
  <c r="BO363" i="14" a="1"/>
  <c r="BO363" i="14" s="1"/>
  <c r="BP362" i="14" a="1"/>
  <c r="BP362" i="14" s="1"/>
  <c r="BO362" i="14" a="1"/>
  <c r="BO362" i="14" s="1"/>
  <c r="BP361" i="14" a="1"/>
  <c r="BP361" i="14" s="1"/>
  <c r="BO361" i="14" a="1"/>
  <c r="BO361" i="14" s="1"/>
  <c r="BP360" i="14" a="1"/>
  <c r="BP360" i="14" s="1"/>
  <c r="BO360" i="14" a="1"/>
  <c r="BO360" i="14" s="1"/>
  <c r="BP359" i="14" a="1"/>
  <c r="BP359" i="14" s="1"/>
  <c r="BO359" i="14" a="1"/>
  <c r="BO359" i="14" s="1"/>
  <c r="BP358" i="14" a="1"/>
  <c r="BP358" i="14" s="1"/>
  <c r="BO358" i="14" a="1"/>
  <c r="BO358" i="14" s="1"/>
  <c r="BP357" i="14" a="1"/>
  <c r="BP357" i="14" s="1"/>
  <c r="BO357" i="14" a="1"/>
  <c r="BO357" i="14" s="1"/>
  <c r="BP356" i="14" a="1"/>
  <c r="BP356" i="14" s="1"/>
  <c r="BO356" i="14" a="1"/>
  <c r="BO356" i="14" s="1"/>
  <c r="BP355" i="14" a="1"/>
  <c r="BP355" i="14" s="1"/>
  <c r="BO355" i="14" a="1"/>
  <c r="BO355" i="14" s="1"/>
  <c r="BP354" i="14" a="1"/>
  <c r="BP354" i="14" s="1"/>
  <c r="BO354" i="14" a="1"/>
  <c r="BO354" i="14" s="1"/>
  <c r="BP353" i="14" a="1"/>
  <c r="BP353" i="14" s="1"/>
  <c r="BO353" i="14" a="1"/>
  <c r="BO353" i="14" s="1"/>
  <c r="BP352" i="14" a="1"/>
  <c r="BP352" i="14" s="1"/>
  <c r="BO352" i="14" a="1"/>
  <c r="BO352" i="14" s="1"/>
  <c r="BP351" i="14" a="1"/>
  <c r="BP351" i="14" s="1"/>
  <c r="BO351" i="14" a="1"/>
  <c r="BO351" i="14" s="1"/>
  <c r="BP350" i="14" a="1"/>
  <c r="BP350" i="14" s="1"/>
  <c r="BO350" i="14" a="1"/>
  <c r="BO350" i="14" s="1"/>
  <c r="BP349" i="14" a="1"/>
  <c r="BP349" i="14" s="1"/>
  <c r="BO349" i="14" a="1"/>
  <c r="BO349" i="14" s="1"/>
  <c r="BP348" i="14" a="1"/>
  <c r="BP348" i="14" s="1"/>
  <c r="BO348" i="14" a="1"/>
  <c r="BO348" i="14" s="1"/>
  <c r="BP347" i="14" a="1"/>
  <c r="BP347" i="14" s="1"/>
  <c r="BO347" i="14" a="1"/>
  <c r="BO347" i="14" s="1"/>
  <c r="BP346" i="14" a="1"/>
  <c r="BP346" i="14" s="1"/>
  <c r="BO346" i="14" a="1"/>
  <c r="BO346" i="14" s="1"/>
  <c r="BP345" i="14" a="1"/>
  <c r="BP345" i="14" s="1"/>
  <c r="BO345" i="14" a="1"/>
  <c r="BO345" i="14" s="1"/>
  <c r="BP344" i="14" a="1"/>
  <c r="BP344" i="14" s="1"/>
  <c r="BO344" i="14" a="1"/>
  <c r="BO344" i="14" s="1"/>
  <c r="BP343" i="14" a="1"/>
  <c r="BP343" i="14" s="1"/>
  <c r="BO343" i="14" a="1"/>
  <c r="BO343" i="14" s="1"/>
  <c r="BP342" i="14" a="1"/>
  <c r="BP342" i="14" s="1"/>
  <c r="BO342" i="14" a="1"/>
  <c r="BO342" i="14" s="1"/>
  <c r="BP341" i="14" a="1"/>
  <c r="BP341" i="14" s="1"/>
  <c r="BO341" i="14" a="1"/>
  <c r="BO341" i="14" s="1"/>
  <c r="BP340" i="14" a="1"/>
  <c r="BP340" i="14" s="1"/>
  <c r="BO340" i="14" a="1"/>
  <c r="BO340" i="14" s="1"/>
  <c r="BP339" i="14" a="1"/>
  <c r="BP339" i="14" s="1"/>
  <c r="BO339" i="14" a="1"/>
  <c r="BO339" i="14" s="1"/>
  <c r="BP338" i="14" a="1"/>
  <c r="BP338" i="14" s="1"/>
  <c r="BO338" i="14" a="1"/>
  <c r="BO338" i="14" s="1"/>
  <c r="BP337" i="14" a="1"/>
  <c r="BP337" i="14" s="1"/>
  <c r="BO337" i="14" a="1"/>
  <c r="BO337" i="14" s="1"/>
  <c r="BP336" i="14" a="1"/>
  <c r="BP336" i="14" s="1"/>
  <c r="BO336" i="14" a="1"/>
  <c r="BO336" i="14" s="1"/>
  <c r="BP335" i="14" a="1"/>
  <c r="BP335" i="14" s="1"/>
  <c r="BO335" i="14" a="1"/>
  <c r="BO335" i="14" s="1"/>
  <c r="BP334" i="14" a="1"/>
  <c r="BP334" i="14" s="1"/>
  <c r="BO334" i="14" a="1"/>
  <c r="BO334" i="14" s="1"/>
  <c r="BP333" i="14" a="1"/>
  <c r="BP333" i="14" s="1"/>
  <c r="BO333" i="14" a="1"/>
  <c r="BO333" i="14" s="1"/>
  <c r="BP332" i="14" a="1"/>
  <c r="BP332" i="14" s="1"/>
  <c r="BO332" i="14" a="1"/>
  <c r="BO332" i="14" s="1"/>
  <c r="BP331" i="14" a="1"/>
  <c r="BP331" i="14" s="1"/>
  <c r="BO331" i="14" a="1"/>
  <c r="BO331" i="14" s="1"/>
  <c r="BP330" i="14" a="1"/>
  <c r="BP330" i="14" s="1"/>
  <c r="BO330" i="14" a="1"/>
  <c r="BO330" i="14" s="1"/>
  <c r="BP329" i="14" a="1"/>
  <c r="BP329" i="14" s="1"/>
  <c r="BO329" i="14" a="1"/>
  <c r="BO329" i="14" s="1"/>
  <c r="BP328" i="14" a="1"/>
  <c r="BP328" i="14" s="1"/>
  <c r="BO328" i="14" a="1"/>
  <c r="BO328" i="14" s="1"/>
  <c r="BP327" i="14" a="1"/>
  <c r="BP327" i="14" s="1"/>
  <c r="BO327" i="14" a="1"/>
  <c r="BO327" i="14" s="1"/>
  <c r="BP326" i="14" a="1"/>
  <c r="BP326" i="14" s="1"/>
  <c r="BO326" i="14" a="1"/>
  <c r="BO326" i="14" s="1"/>
  <c r="BP325" i="14" a="1"/>
  <c r="BP325" i="14" s="1"/>
  <c r="BO325" i="14" a="1"/>
  <c r="BO325" i="14" s="1"/>
  <c r="BP324" i="14" a="1"/>
  <c r="BP324" i="14" s="1"/>
  <c r="BO324" i="14" a="1"/>
  <c r="BO324" i="14" s="1"/>
  <c r="BP323" i="14" a="1"/>
  <c r="BP323" i="14" s="1"/>
  <c r="BO323" i="14" a="1"/>
  <c r="BO323" i="14" s="1"/>
  <c r="BP322" i="14" a="1"/>
  <c r="BP322" i="14" s="1"/>
  <c r="BO322" i="14" a="1"/>
  <c r="BO322" i="14" s="1"/>
  <c r="BP321" i="14" a="1"/>
  <c r="BP321" i="14" s="1"/>
  <c r="BO321" i="14" a="1"/>
  <c r="BO321" i="14" s="1"/>
  <c r="BP320" i="14" a="1"/>
  <c r="BP320" i="14" s="1"/>
  <c r="BO320" i="14" a="1"/>
  <c r="BO320" i="14" s="1"/>
  <c r="BP319" i="14" a="1"/>
  <c r="BP319" i="14" s="1"/>
  <c r="BO319" i="14" a="1"/>
  <c r="BO319" i="14" s="1"/>
  <c r="BP318" i="14" a="1"/>
  <c r="BP318" i="14" s="1"/>
  <c r="BO318" i="14" a="1"/>
  <c r="BO318" i="14" s="1"/>
  <c r="BP317" i="14" a="1"/>
  <c r="BP317" i="14" s="1"/>
  <c r="BO317" i="14" a="1"/>
  <c r="BO317" i="14" s="1"/>
  <c r="BP316" i="14" a="1"/>
  <c r="BP316" i="14" s="1"/>
  <c r="BO316" i="14" a="1"/>
  <c r="BO316" i="14" s="1"/>
  <c r="BP315" i="14" a="1"/>
  <c r="BP315" i="14" s="1"/>
  <c r="BO315" i="14" a="1"/>
  <c r="BO315" i="14" s="1"/>
  <c r="BP314" i="14" a="1"/>
  <c r="BP314" i="14" s="1"/>
  <c r="BO314" i="14" a="1"/>
  <c r="BO314" i="14" s="1"/>
  <c r="BP313" i="14" a="1"/>
  <c r="BP313" i="14" s="1"/>
  <c r="BO313" i="14" a="1"/>
  <c r="BO313" i="14" s="1"/>
  <c r="BP312" i="14" a="1"/>
  <c r="BP312" i="14" s="1"/>
  <c r="BO312" i="14" a="1"/>
  <c r="BO312" i="14" s="1"/>
  <c r="BP311" i="14" a="1"/>
  <c r="BP311" i="14" s="1"/>
  <c r="BO311" i="14" a="1"/>
  <c r="BO311" i="14" s="1"/>
  <c r="BP310" i="14" a="1"/>
  <c r="BP310" i="14" s="1"/>
  <c r="BO310" i="14" a="1"/>
  <c r="BO310" i="14" s="1"/>
  <c r="BP309" i="14" a="1"/>
  <c r="BP309" i="14" s="1"/>
  <c r="BO309" i="14" a="1"/>
  <c r="BO309" i="14" s="1"/>
  <c r="BP308" i="14" a="1"/>
  <c r="BP308" i="14" s="1"/>
  <c r="BO308" i="14" a="1"/>
  <c r="BO308" i="14" s="1"/>
  <c r="BP307" i="14" a="1"/>
  <c r="BP307" i="14" s="1"/>
  <c r="BO307" i="14" a="1"/>
  <c r="BO307" i="14" s="1"/>
  <c r="BP306" i="14" a="1"/>
  <c r="BP306" i="14" s="1"/>
  <c r="BO306" i="14" a="1"/>
  <c r="BO306" i="14" s="1"/>
  <c r="BP305" i="14" a="1"/>
  <c r="BP305" i="14" s="1"/>
  <c r="BO305" i="14" a="1"/>
  <c r="BO305" i="14" s="1"/>
  <c r="BP304" i="14" a="1"/>
  <c r="BP304" i="14" s="1"/>
  <c r="BO304" i="14" a="1"/>
  <c r="BO304" i="14" s="1"/>
  <c r="BP303" i="14" a="1"/>
  <c r="BP303" i="14" s="1"/>
  <c r="BO303" i="14" a="1"/>
  <c r="BO303" i="14" s="1"/>
  <c r="BP302" i="14" a="1"/>
  <c r="BP302" i="14" s="1"/>
  <c r="BO302" i="14" a="1"/>
  <c r="BO302" i="14" s="1"/>
  <c r="BP301" i="14" a="1"/>
  <c r="BP301" i="14" s="1"/>
  <c r="BO301" i="14" a="1"/>
  <c r="BO301" i="14" s="1"/>
  <c r="BP300" i="14" a="1"/>
  <c r="BP300" i="14" s="1"/>
  <c r="BO300" i="14" a="1"/>
  <c r="BO300" i="14" s="1"/>
  <c r="BP299" i="14" a="1"/>
  <c r="BP299" i="14" s="1"/>
  <c r="BO299" i="14" a="1"/>
  <c r="BO299" i="14" s="1"/>
  <c r="BP298" i="14" a="1"/>
  <c r="BP298" i="14" s="1"/>
  <c r="BO298" i="14" a="1"/>
  <c r="BO298" i="14" s="1"/>
  <c r="BP297" i="14" a="1"/>
  <c r="BP297" i="14" s="1"/>
  <c r="BO297" i="14" a="1"/>
  <c r="BO297" i="14" s="1"/>
  <c r="BP296" i="14" a="1"/>
  <c r="BP296" i="14" s="1"/>
  <c r="BO296" i="14" a="1"/>
  <c r="BO296" i="14" s="1"/>
  <c r="BP295" i="14" a="1"/>
  <c r="BP295" i="14" s="1"/>
  <c r="BO295" i="14" a="1"/>
  <c r="BO295" i="14" s="1"/>
  <c r="BP294" i="14" a="1"/>
  <c r="BP294" i="14" s="1"/>
  <c r="BO294" i="14" a="1"/>
  <c r="BO294" i="14" s="1"/>
  <c r="BP293" i="14" a="1"/>
  <c r="BP293" i="14" s="1"/>
  <c r="BO293" i="14" a="1"/>
  <c r="BO293" i="14" s="1"/>
  <c r="BP292" i="14" a="1"/>
  <c r="BP292" i="14" s="1"/>
  <c r="BO292" i="14" a="1"/>
  <c r="BO292" i="14" s="1"/>
  <c r="BP291" i="14" a="1"/>
  <c r="BP291" i="14" s="1"/>
  <c r="BO291" i="14" a="1"/>
  <c r="BO291" i="14" s="1"/>
  <c r="BP290" i="14" a="1"/>
  <c r="BP290" i="14" s="1"/>
  <c r="BO290" i="14" a="1"/>
  <c r="BO290" i="14" s="1"/>
  <c r="BP289" i="14" a="1"/>
  <c r="BP289" i="14" s="1"/>
  <c r="BO289" i="14" a="1"/>
  <c r="BO289" i="14" s="1"/>
  <c r="BP288" i="14" a="1"/>
  <c r="BP288" i="14" s="1"/>
  <c r="BO288" i="14" a="1"/>
  <c r="BO288" i="14" s="1"/>
  <c r="BP287" i="14" a="1"/>
  <c r="BP287" i="14" s="1"/>
  <c r="BO287" i="14" a="1"/>
  <c r="BO287" i="14" s="1"/>
  <c r="BP286" i="14" a="1"/>
  <c r="BP286" i="14" s="1"/>
  <c r="BO286" i="14" a="1"/>
  <c r="BO286" i="14" s="1"/>
  <c r="BP285" i="14" a="1"/>
  <c r="BP285" i="14" s="1"/>
  <c r="BO285" i="14" a="1"/>
  <c r="BO285" i="14" s="1"/>
  <c r="BP284" i="14" a="1"/>
  <c r="BP284" i="14" s="1"/>
  <c r="BO284" i="14" a="1"/>
  <c r="BO284" i="14" s="1"/>
  <c r="BP283" i="14" a="1"/>
  <c r="BP283" i="14" s="1"/>
  <c r="BO283" i="14" a="1"/>
  <c r="BO283" i="14" s="1"/>
  <c r="BP282" i="14" a="1"/>
  <c r="BP282" i="14" s="1"/>
  <c r="BO282" i="14" a="1"/>
  <c r="BO282" i="14" s="1"/>
  <c r="BP281" i="14" a="1"/>
  <c r="BP281" i="14" s="1"/>
  <c r="BO281" i="14" a="1"/>
  <c r="BO281" i="14" s="1"/>
  <c r="BP280" i="14" a="1"/>
  <c r="BP280" i="14" s="1"/>
  <c r="BO280" i="14" a="1"/>
  <c r="BO280" i="14" s="1"/>
  <c r="BP279" i="14" a="1"/>
  <c r="BP279" i="14" s="1"/>
  <c r="BO279" i="14" a="1"/>
  <c r="BO279" i="14" s="1"/>
  <c r="BP278" i="14" a="1"/>
  <c r="BP278" i="14" s="1"/>
  <c r="BO278" i="14" a="1"/>
  <c r="BO278" i="14" s="1"/>
  <c r="BP277" i="14" a="1"/>
  <c r="BP277" i="14" s="1"/>
  <c r="BO277" i="14" a="1"/>
  <c r="BO277" i="14" s="1"/>
  <c r="BP276" i="14" a="1"/>
  <c r="BP276" i="14" s="1"/>
  <c r="BO276" i="14" a="1"/>
  <c r="BO276" i="14" s="1"/>
  <c r="BP275" i="14" a="1"/>
  <c r="BP275" i="14" s="1"/>
  <c r="BO275" i="14" a="1"/>
  <c r="BO275" i="14" s="1"/>
  <c r="BP274" i="14" a="1"/>
  <c r="BP274" i="14" s="1"/>
  <c r="BO274" i="14" a="1"/>
  <c r="BO274" i="14" s="1"/>
  <c r="BP273" i="14" a="1"/>
  <c r="BP273" i="14" s="1"/>
  <c r="BO273" i="14" a="1"/>
  <c r="BO273" i="14" s="1"/>
  <c r="BP272" i="14" a="1"/>
  <c r="BP272" i="14" s="1"/>
  <c r="BO272" i="14" a="1"/>
  <c r="BO272" i="14" s="1"/>
  <c r="BP271" i="14" a="1"/>
  <c r="BP271" i="14" s="1"/>
  <c r="BO271" i="14" a="1"/>
  <c r="BO271" i="14" s="1"/>
  <c r="BP270" i="14" a="1"/>
  <c r="BP270" i="14" s="1"/>
  <c r="BO270" i="14" a="1"/>
  <c r="BO270" i="14" s="1"/>
  <c r="BP269" i="14" a="1"/>
  <c r="BP269" i="14" s="1"/>
  <c r="BO269" i="14" a="1"/>
  <c r="BO269" i="14" s="1"/>
  <c r="BP268" i="14" a="1"/>
  <c r="BP268" i="14" s="1"/>
  <c r="BO268" i="14" a="1"/>
  <c r="BO268" i="14" s="1"/>
  <c r="BP267" i="14" a="1"/>
  <c r="BP267" i="14" s="1"/>
  <c r="BO267" i="14" a="1"/>
  <c r="BO267" i="14" s="1"/>
  <c r="BP266" i="14" a="1"/>
  <c r="BP266" i="14" s="1"/>
  <c r="BO266" i="14" a="1"/>
  <c r="BO266" i="14" s="1"/>
  <c r="BP265" i="14" a="1"/>
  <c r="BP265" i="14" s="1"/>
  <c r="BO265" i="14" a="1"/>
  <c r="BO265" i="14" s="1"/>
  <c r="BP264" i="14" a="1"/>
  <c r="BP264" i="14" s="1"/>
  <c r="BO264" i="14" a="1"/>
  <c r="BO264" i="14" s="1"/>
  <c r="BP263" i="14" a="1"/>
  <c r="BP263" i="14" s="1"/>
  <c r="BO263" i="14" a="1"/>
  <c r="BO263" i="14" s="1"/>
  <c r="BP262" i="14" a="1"/>
  <c r="BP262" i="14" s="1"/>
  <c r="BO262" i="14" a="1"/>
  <c r="BO262" i="14" s="1"/>
  <c r="BP261" i="14" a="1"/>
  <c r="BP261" i="14" s="1"/>
  <c r="BO261" i="14" a="1"/>
  <c r="BO261" i="14" s="1"/>
  <c r="BP260" i="14" a="1"/>
  <c r="BP260" i="14" s="1"/>
  <c r="BO260" i="14" a="1"/>
  <c r="BO260" i="14" s="1"/>
  <c r="BP259" i="14" a="1"/>
  <c r="BP259" i="14" s="1"/>
  <c r="BO259" i="14" a="1"/>
  <c r="BO259" i="14" s="1"/>
  <c r="BP258" i="14" a="1"/>
  <c r="BP258" i="14" s="1"/>
  <c r="BO258" i="14" a="1"/>
  <c r="BO258" i="14" s="1"/>
  <c r="BP257" i="14" a="1"/>
  <c r="BP257" i="14" s="1"/>
  <c r="BO257" i="14" a="1"/>
  <c r="BO257" i="14" s="1"/>
  <c r="BP256" i="14" a="1"/>
  <c r="BP256" i="14" s="1"/>
  <c r="BO256" i="14" a="1"/>
  <c r="BO256" i="14" s="1"/>
  <c r="BP255" i="14" a="1"/>
  <c r="BP255" i="14" s="1"/>
  <c r="BO255" i="14" a="1"/>
  <c r="BO255" i="14" s="1"/>
  <c r="BP254" i="14" a="1"/>
  <c r="BP254" i="14" s="1"/>
  <c r="BO254" i="14" a="1"/>
  <c r="BO254" i="14" s="1"/>
  <c r="BP253" i="14" a="1"/>
  <c r="BP253" i="14" s="1"/>
  <c r="BO253" i="14" a="1"/>
  <c r="BO253" i="14" s="1"/>
  <c r="BP252" i="14" a="1"/>
  <c r="BP252" i="14" s="1"/>
  <c r="BO252" i="14" a="1"/>
  <c r="BO252" i="14" s="1"/>
  <c r="BP251" i="14" a="1"/>
  <c r="BP251" i="14" s="1"/>
  <c r="BO251" i="14" a="1"/>
  <c r="BO251" i="14" s="1"/>
  <c r="BP250" i="14" a="1"/>
  <c r="BP250" i="14" s="1"/>
  <c r="BO250" i="14" a="1"/>
  <c r="BO250" i="14" s="1"/>
  <c r="BP249" i="14" a="1"/>
  <c r="BP249" i="14" s="1"/>
  <c r="BO249" i="14" a="1"/>
  <c r="BO249" i="14" s="1"/>
  <c r="BP248" i="14" a="1"/>
  <c r="BP248" i="14" s="1"/>
  <c r="BO248" i="14" a="1"/>
  <c r="BO248" i="14" s="1"/>
  <c r="BP247" i="14" a="1"/>
  <c r="BP247" i="14" s="1"/>
  <c r="BO247" i="14" a="1"/>
  <c r="BO247" i="14" s="1"/>
  <c r="BP246" i="14" a="1"/>
  <c r="BP246" i="14" s="1"/>
  <c r="BO246" i="14" a="1"/>
  <c r="BO246" i="14" s="1"/>
  <c r="BP245" i="14" a="1"/>
  <c r="BP245" i="14" s="1"/>
  <c r="BO245" i="14" a="1"/>
  <c r="BO245" i="14" s="1"/>
  <c r="BP244" i="14" a="1"/>
  <c r="BP244" i="14" s="1"/>
  <c r="BO244" i="14" a="1"/>
  <c r="BO244" i="14" s="1"/>
  <c r="BP243" i="14" a="1"/>
  <c r="BP243" i="14" s="1"/>
  <c r="BO243" i="14" a="1"/>
  <c r="BO243" i="14" s="1"/>
  <c r="BP242" i="14" a="1"/>
  <c r="BP242" i="14" s="1"/>
  <c r="BO242" i="14" a="1"/>
  <c r="BO242" i="14" s="1"/>
  <c r="BP241" i="14" a="1"/>
  <c r="BP241" i="14" s="1"/>
  <c r="BO241" i="14" a="1"/>
  <c r="BO241" i="14" s="1"/>
  <c r="BP240" i="14" a="1"/>
  <c r="BP240" i="14" s="1"/>
  <c r="BO240" i="14" a="1"/>
  <c r="BO240" i="14" s="1"/>
  <c r="BP239" i="14" a="1"/>
  <c r="BP239" i="14" s="1"/>
  <c r="BO239" i="14" a="1"/>
  <c r="BO239" i="14" s="1"/>
  <c r="BP238" i="14" a="1"/>
  <c r="BP238" i="14" s="1"/>
  <c r="BO238" i="14" a="1"/>
  <c r="BO238" i="14" s="1"/>
  <c r="BP237" i="14" a="1"/>
  <c r="BP237" i="14" s="1"/>
  <c r="BO237" i="14" a="1"/>
  <c r="BO237" i="14" s="1"/>
  <c r="BP236" i="14" a="1"/>
  <c r="BP236" i="14" s="1"/>
  <c r="BO236" i="14" a="1"/>
  <c r="BO236" i="14" s="1"/>
  <c r="BP235" i="14" a="1"/>
  <c r="BP235" i="14" s="1"/>
  <c r="BO235" i="14" a="1"/>
  <c r="BO235" i="14" s="1"/>
  <c r="BP234" i="14" a="1"/>
  <c r="BP234" i="14" s="1"/>
  <c r="BO234" i="14" a="1"/>
  <c r="BO234" i="14" s="1"/>
  <c r="BP233" i="14" a="1"/>
  <c r="BP233" i="14" s="1"/>
  <c r="BO233" i="14" a="1"/>
  <c r="BO233" i="14" s="1"/>
  <c r="BP232" i="14" a="1"/>
  <c r="BP232" i="14" s="1"/>
  <c r="BO232" i="14" a="1"/>
  <c r="BO232" i="14" s="1"/>
  <c r="BP231" i="14" a="1"/>
  <c r="BP231" i="14" s="1"/>
  <c r="BO231" i="14"/>
  <c r="BO231" i="14" a="1"/>
  <c r="BP230" i="14" a="1"/>
  <c r="BP230" i="14" s="1"/>
  <c r="BO230" i="14" a="1"/>
  <c r="BO230" i="14" s="1"/>
  <c r="BP229" i="14" a="1"/>
  <c r="BP229" i="14" s="1"/>
  <c r="BO229" i="14" a="1"/>
  <c r="BO229" i="14" s="1"/>
  <c r="BP228" i="14" a="1"/>
  <c r="BP228" i="14" s="1"/>
  <c r="BO228" i="14" a="1"/>
  <c r="BO228" i="14" s="1"/>
  <c r="BP227" i="14" a="1"/>
  <c r="BP227" i="14" s="1"/>
  <c r="BO227" i="14" a="1"/>
  <c r="BO227" i="14" s="1"/>
  <c r="BP226" i="14" a="1"/>
  <c r="BP226" i="14" s="1"/>
  <c r="BO226" i="14" a="1"/>
  <c r="BO226" i="14" s="1"/>
  <c r="BP225" i="14" a="1"/>
  <c r="BP225" i="14" s="1"/>
  <c r="BO225" i="14" a="1"/>
  <c r="BO225" i="14" s="1"/>
  <c r="BP224" i="14" a="1"/>
  <c r="BP224" i="14" s="1"/>
  <c r="BO224" i="14" a="1"/>
  <c r="BO224" i="14" s="1"/>
  <c r="BP223" i="14" a="1"/>
  <c r="BP223" i="14" s="1"/>
  <c r="BO223" i="14" a="1"/>
  <c r="BO223" i="14" s="1"/>
  <c r="BP222" i="14" a="1"/>
  <c r="BP222" i="14" s="1"/>
  <c r="BO222" i="14" a="1"/>
  <c r="BO222" i="14" s="1"/>
  <c r="BP221" i="14" a="1"/>
  <c r="BP221" i="14" s="1"/>
  <c r="BO221" i="14" a="1"/>
  <c r="BO221" i="14" s="1"/>
  <c r="BP220" i="14" a="1"/>
  <c r="BP220" i="14" s="1"/>
  <c r="BO220" i="14" a="1"/>
  <c r="BO220" i="14" s="1"/>
  <c r="BP219" i="14" a="1"/>
  <c r="BP219" i="14" s="1"/>
  <c r="BO219" i="14" a="1"/>
  <c r="BO219" i="14" s="1"/>
  <c r="BP218" i="14" a="1"/>
  <c r="BP218" i="14" s="1"/>
  <c r="BO218" i="14" a="1"/>
  <c r="BO218" i="14" s="1"/>
  <c r="BP217" i="14" a="1"/>
  <c r="BP217" i="14" s="1"/>
  <c r="BO217" i="14" a="1"/>
  <c r="BO217" i="14" s="1"/>
  <c r="BP216" i="14" a="1"/>
  <c r="BP216" i="14" s="1"/>
  <c r="BO216" i="14" a="1"/>
  <c r="BO216" i="14" s="1"/>
  <c r="BP215" i="14" a="1"/>
  <c r="BP215" i="14" s="1"/>
  <c r="BO215" i="14" a="1"/>
  <c r="BO215" i="14" s="1"/>
  <c r="BP214" i="14" a="1"/>
  <c r="BP214" i="14" s="1"/>
  <c r="BO214" i="14" a="1"/>
  <c r="BO214" i="14" s="1"/>
  <c r="BP213" i="14" a="1"/>
  <c r="BP213" i="14" s="1"/>
  <c r="BO213" i="14" a="1"/>
  <c r="BO213" i="14" s="1"/>
  <c r="BP212" i="14" a="1"/>
  <c r="BP212" i="14" s="1"/>
  <c r="BO212" i="14" a="1"/>
  <c r="BO212" i="14" s="1"/>
  <c r="BP211" i="14" a="1"/>
  <c r="BP211" i="14" s="1"/>
  <c r="BO211" i="14" a="1"/>
  <c r="BO211" i="14" s="1"/>
  <c r="BP210" i="14" a="1"/>
  <c r="BP210" i="14" s="1"/>
  <c r="BO210" i="14" a="1"/>
  <c r="BO210" i="14" s="1"/>
  <c r="BP209" i="14" a="1"/>
  <c r="BP209" i="14" s="1"/>
  <c r="BO209" i="14" a="1"/>
  <c r="BO209" i="14" s="1"/>
  <c r="BP208" i="14" a="1"/>
  <c r="BP208" i="14" s="1"/>
  <c r="BO208" i="14" a="1"/>
  <c r="BO208" i="14" s="1"/>
  <c r="BP207" i="14" a="1"/>
  <c r="BP207" i="14" s="1"/>
  <c r="BO207" i="14" a="1"/>
  <c r="BO207" i="14" s="1"/>
  <c r="BP206" i="14" a="1"/>
  <c r="BP206" i="14" s="1"/>
  <c r="BO206" i="14" a="1"/>
  <c r="BO206" i="14" s="1"/>
  <c r="BP205" i="14" a="1"/>
  <c r="BP205" i="14" s="1"/>
  <c r="BO205" i="14" a="1"/>
  <c r="BO205" i="14" s="1"/>
  <c r="BP204" i="14" a="1"/>
  <c r="BP204" i="14" s="1"/>
  <c r="BO204" i="14" a="1"/>
  <c r="BO204" i="14" s="1"/>
  <c r="BP203" i="14" a="1"/>
  <c r="BP203" i="14" s="1"/>
  <c r="BO203" i="14" a="1"/>
  <c r="BO203" i="14" s="1"/>
  <c r="BP202" i="14" a="1"/>
  <c r="BP202" i="14" s="1"/>
  <c r="BO202" i="14" a="1"/>
  <c r="BO202" i="14" s="1"/>
  <c r="BP201" i="14" a="1"/>
  <c r="BP201" i="14" s="1"/>
  <c r="BO201" i="14" a="1"/>
  <c r="BO201" i="14" s="1"/>
  <c r="BP200" i="14" a="1"/>
  <c r="BP200" i="14" s="1"/>
  <c r="BO200" i="14" a="1"/>
  <c r="BO200" i="14" s="1"/>
  <c r="BP199" i="14" a="1"/>
  <c r="BP199" i="14" s="1"/>
  <c r="BO199" i="14" a="1"/>
  <c r="BO199" i="14" s="1"/>
  <c r="BP198" i="14" a="1"/>
  <c r="BP198" i="14" s="1"/>
  <c r="BO198" i="14" a="1"/>
  <c r="BO198" i="14" s="1"/>
  <c r="BP197" i="14" a="1"/>
  <c r="BP197" i="14" s="1"/>
  <c r="BO197" i="14" a="1"/>
  <c r="BO197" i="14" s="1"/>
  <c r="BP196" i="14" a="1"/>
  <c r="BP196" i="14" s="1"/>
  <c r="BO196" i="14" a="1"/>
  <c r="BO196" i="14" s="1"/>
  <c r="BP195" i="14" a="1"/>
  <c r="BP195" i="14" s="1"/>
  <c r="BO195" i="14" a="1"/>
  <c r="BO195" i="14" s="1"/>
  <c r="BP194" i="14" a="1"/>
  <c r="BP194" i="14" s="1"/>
  <c r="BO194" i="14" a="1"/>
  <c r="BO194" i="14" s="1"/>
  <c r="BP193" i="14" a="1"/>
  <c r="BP193" i="14" s="1"/>
  <c r="BO193" i="14" a="1"/>
  <c r="BO193" i="14" s="1"/>
  <c r="BP192" i="14" a="1"/>
  <c r="BP192" i="14" s="1"/>
  <c r="BO192" i="14" a="1"/>
  <c r="BO192" i="14" s="1"/>
  <c r="BP191" i="14" a="1"/>
  <c r="BP191" i="14" s="1"/>
  <c r="BO191" i="14" a="1"/>
  <c r="BO191" i="14" s="1"/>
  <c r="BP190" i="14" a="1"/>
  <c r="BP190" i="14" s="1"/>
  <c r="BO190" i="14" a="1"/>
  <c r="BO190" i="14" s="1"/>
  <c r="BP189" i="14" a="1"/>
  <c r="BP189" i="14" s="1"/>
  <c r="BO189" i="14" a="1"/>
  <c r="BO189" i="14" s="1"/>
  <c r="BP188" i="14" a="1"/>
  <c r="BP188" i="14" s="1"/>
  <c r="BO188" i="14" a="1"/>
  <c r="BO188" i="14" s="1"/>
  <c r="BP187" i="14" a="1"/>
  <c r="BP187" i="14" s="1"/>
  <c r="BO187" i="14" a="1"/>
  <c r="BO187" i="14" s="1"/>
  <c r="BP186" i="14" a="1"/>
  <c r="BP186" i="14" s="1"/>
  <c r="BO186" i="14" a="1"/>
  <c r="BO186" i="14" s="1"/>
  <c r="BP185" i="14" a="1"/>
  <c r="BP185" i="14" s="1"/>
  <c r="BO185" i="14" a="1"/>
  <c r="BO185" i="14" s="1"/>
  <c r="BP184" i="14" a="1"/>
  <c r="BP184" i="14" s="1"/>
  <c r="BO184" i="14" a="1"/>
  <c r="BO184" i="14" s="1"/>
  <c r="BP183" i="14" a="1"/>
  <c r="BP183" i="14" s="1"/>
  <c r="BO183" i="14" a="1"/>
  <c r="BO183" i="14" s="1"/>
  <c r="BP182" i="14" a="1"/>
  <c r="BP182" i="14" s="1"/>
  <c r="BO182" i="14" a="1"/>
  <c r="BO182" i="14" s="1"/>
  <c r="BP181" i="14" a="1"/>
  <c r="BP181" i="14" s="1"/>
  <c r="BO181" i="14" a="1"/>
  <c r="BO181" i="14" s="1"/>
  <c r="BP180" i="14" a="1"/>
  <c r="BP180" i="14" s="1"/>
  <c r="BO180" i="14" a="1"/>
  <c r="BO180" i="14" s="1"/>
  <c r="BP179" i="14" a="1"/>
  <c r="BP179" i="14" s="1"/>
  <c r="BO179" i="14" a="1"/>
  <c r="BO179" i="14" s="1"/>
  <c r="BP178" i="14" a="1"/>
  <c r="BP178" i="14" s="1"/>
  <c r="BO178" i="14" a="1"/>
  <c r="BO178" i="14" s="1"/>
  <c r="BP177" i="14" a="1"/>
  <c r="BP177" i="14" s="1"/>
  <c r="BO177" i="14" a="1"/>
  <c r="BO177" i="14" s="1"/>
  <c r="BP176" i="14" a="1"/>
  <c r="BP176" i="14" s="1"/>
  <c r="BO176" i="14" a="1"/>
  <c r="BO176" i="14" s="1"/>
  <c r="BP175" i="14" a="1"/>
  <c r="BP175" i="14" s="1"/>
  <c r="BO175" i="14" a="1"/>
  <c r="BO175" i="14" s="1"/>
  <c r="BP174" i="14" a="1"/>
  <c r="BP174" i="14" s="1"/>
  <c r="BO174" i="14" a="1"/>
  <c r="BO174" i="14" s="1"/>
  <c r="BP173" i="14" a="1"/>
  <c r="BP173" i="14" s="1"/>
  <c r="BO173" i="14" a="1"/>
  <c r="BO173" i="14" s="1"/>
  <c r="BP172" i="14" a="1"/>
  <c r="BP172" i="14" s="1"/>
  <c r="BO172" i="14" a="1"/>
  <c r="BO172" i="14" s="1"/>
  <c r="BP171" i="14" a="1"/>
  <c r="BP171" i="14" s="1"/>
  <c r="BO171" i="14" a="1"/>
  <c r="BO171" i="14" s="1"/>
  <c r="BP170" i="14" a="1"/>
  <c r="BP170" i="14" s="1"/>
  <c r="BO170" i="14" a="1"/>
  <c r="BO170" i="14" s="1"/>
  <c r="BP169" i="14" a="1"/>
  <c r="BP169" i="14" s="1"/>
  <c r="BO169" i="14" a="1"/>
  <c r="BO169" i="14" s="1"/>
  <c r="BP168" i="14" a="1"/>
  <c r="BP168" i="14" s="1"/>
  <c r="BO168" i="14" a="1"/>
  <c r="BO168" i="14" s="1"/>
  <c r="BP167" i="14" a="1"/>
  <c r="BP167" i="14" s="1"/>
  <c r="BO167" i="14" a="1"/>
  <c r="BO167" i="14" s="1"/>
  <c r="BP166" i="14" a="1"/>
  <c r="BP166" i="14" s="1"/>
  <c r="BO166" i="14" a="1"/>
  <c r="BO166" i="14" s="1"/>
  <c r="BP165" i="14" a="1"/>
  <c r="BP165" i="14" s="1"/>
  <c r="BO165" i="14" a="1"/>
  <c r="BO165" i="14" s="1"/>
  <c r="BP164" i="14" a="1"/>
  <c r="BP164" i="14" s="1"/>
  <c r="BO164" i="14" a="1"/>
  <c r="BO164" i="14" s="1"/>
  <c r="BP163" i="14" a="1"/>
  <c r="BP163" i="14" s="1"/>
  <c r="BO163" i="14" a="1"/>
  <c r="BO163" i="14" s="1"/>
  <c r="BP162" i="14" a="1"/>
  <c r="BP162" i="14" s="1"/>
  <c r="BO162" i="14" a="1"/>
  <c r="BO162" i="14" s="1"/>
  <c r="BP161" i="14" a="1"/>
  <c r="BP161" i="14" s="1"/>
  <c r="BO161" i="14" a="1"/>
  <c r="BO161" i="14" s="1"/>
  <c r="BP160" i="14" a="1"/>
  <c r="BP160" i="14" s="1"/>
  <c r="BO160" i="14" a="1"/>
  <c r="BO160" i="14" s="1"/>
  <c r="BP159" i="14" a="1"/>
  <c r="BP159" i="14" s="1"/>
  <c r="BO159" i="14" a="1"/>
  <c r="BO159" i="14" s="1"/>
  <c r="BP158" i="14" a="1"/>
  <c r="BP158" i="14" s="1"/>
  <c r="BO158" i="14" a="1"/>
  <c r="BO158" i="14" s="1"/>
  <c r="BP157" i="14" a="1"/>
  <c r="BP157" i="14" s="1"/>
  <c r="BO157" i="14" a="1"/>
  <c r="BO157" i="14" s="1"/>
  <c r="BP156" i="14" a="1"/>
  <c r="BP156" i="14" s="1"/>
  <c r="BO156" i="14" a="1"/>
  <c r="BO156" i="14" s="1"/>
  <c r="BP155" i="14" a="1"/>
  <c r="BP155" i="14" s="1"/>
  <c r="BO155" i="14" a="1"/>
  <c r="BO155" i="14" s="1"/>
  <c r="BP154" i="14" a="1"/>
  <c r="BP154" i="14" s="1"/>
  <c r="BO154" i="14" a="1"/>
  <c r="BO154" i="14" s="1"/>
  <c r="BP153" i="14" a="1"/>
  <c r="BP153" i="14" s="1"/>
  <c r="BO153" i="14" a="1"/>
  <c r="BO153" i="14" s="1"/>
  <c r="BP152" i="14" a="1"/>
  <c r="BP152" i="14" s="1"/>
  <c r="BO152" i="14" a="1"/>
  <c r="BO152" i="14" s="1"/>
  <c r="BP151" i="14" a="1"/>
  <c r="BP151" i="14" s="1"/>
  <c r="BO151" i="14" a="1"/>
  <c r="BO151" i="14" s="1"/>
  <c r="BP150" i="14" a="1"/>
  <c r="BP150" i="14" s="1"/>
  <c r="BO150" i="14" a="1"/>
  <c r="BO150" i="14" s="1"/>
  <c r="BP149" i="14" a="1"/>
  <c r="BP149" i="14" s="1"/>
  <c r="BO149" i="14" a="1"/>
  <c r="BO149" i="14" s="1"/>
  <c r="BP148" i="14" a="1"/>
  <c r="BP148" i="14" s="1"/>
  <c r="BO148" i="14" a="1"/>
  <c r="BO148" i="14" s="1"/>
  <c r="BP147" i="14" a="1"/>
  <c r="BP147" i="14" s="1"/>
  <c r="BO147" i="14" a="1"/>
  <c r="BO147" i="14" s="1"/>
  <c r="BP146" i="14" a="1"/>
  <c r="BP146" i="14" s="1"/>
  <c r="BO146" i="14" a="1"/>
  <c r="BO146" i="14" s="1"/>
  <c r="BP145" i="14" a="1"/>
  <c r="BP145" i="14" s="1"/>
  <c r="BO145" i="14" a="1"/>
  <c r="BO145" i="14" s="1"/>
  <c r="BP144" i="14" a="1"/>
  <c r="BP144" i="14" s="1"/>
  <c r="BO144" i="14" a="1"/>
  <c r="BO144" i="14" s="1"/>
  <c r="BP143" i="14" a="1"/>
  <c r="BP143" i="14" s="1"/>
  <c r="BO143" i="14" a="1"/>
  <c r="BO143" i="14" s="1"/>
  <c r="BP142" i="14" a="1"/>
  <c r="BP142" i="14" s="1"/>
  <c r="BO142" i="14" a="1"/>
  <c r="BO142" i="14" s="1"/>
  <c r="BP141" i="14" a="1"/>
  <c r="BP141" i="14" s="1"/>
  <c r="BO141" i="14" a="1"/>
  <c r="BO141" i="14" s="1"/>
  <c r="BP140" i="14" a="1"/>
  <c r="BP140" i="14" s="1"/>
  <c r="BO140" i="14" a="1"/>
  <c r="BO140" i="14" s="1"/>
  <c r="BP139" i="14" a="1"/>
  <c r="BP139" i="14" s="1"/>
  <c r="BO139" i="14" a="1"/>
  <c r="BO139" i="14" s="1"/>
  <c r="BP138" i="14" a="1"/>
  <c r="BP138" i="14" s="1"/>
  <c r="BO138" i="14" a="1"/>
  <c r="BO138" i="14" s="1"/>
  <c r="BP137" i="14" a="1"/>
  <c r="BP137" i="14" s="1"/>
  <c r="BO137" i="14" a="1"/>
  <c r="BO137" i="14" s="1"/>
  <c r="BP136" i="14" a="1"/>
  <c r="BP136" i="14" s="1"/>
  <c r="BO136" i="14" a="1"/>
  <c r="BO136" i="14" s="1"/>
  <c r="BP135" i="14" a="1"/>
  <c r="BP135" i="14" s="1"/>
  <c r="BO135" i="14" a="1"/>
  <c r="BO135" i="14" s="1"/>
  <c r="BP134" i="14" a="1"/>
  <c r="BP134" i="14" s="1"/>
  <c r="BO134" i="14" a="1"/>
  <c r="BO134" i="14" s="1"/>
  <c r="BP133" i="14" a="1"/>
  <c r="BP133" i="14" s="1"/>
  <c r="BO133" i="14" a="1"/>
  <c r="BO133" i="14" s="1"/>
  <c r="BP132" i="14" a="1"/>
  <c r="BP132" i="14" s="1"/>
  <c r="BO132" i="14" a="1"/>
  <c r="BO132" i="14" s="1"/>
  <c r="BP131" i="14" a="1"/>
  <c r="BP131" i="14" s="1"/>
  <c r="BO131" i="14" a="1"/>
  <c r="BO131" i="14" s="1"/>
  <c r="BP130" i="14" a="1"/>
  <c r="BP130" i="14" s="1"/>
  <c r="BO130" i="14" a="1"/>
  <c r="BO130" i="14" s="1"/>
  <c r="BP129" i="14" a="1"/>
  <c r="BP129" i="14" s="1"/>
  <c r="BO129" i="14" a="1"/>
  <c r="BO129" i="14" s="1"/>
  <c r="BP128" i="14" a="1"/>
  <c r="BP128" i="14" s="1"/>
  <c r="BO128" i="14" a="1"/>
  <c r="BO128" i="14" s="1"/>
  <c r="BP127" i="14" a="1"/>
  <c r="BP127" i="14" s="1"/>
  <c r="BO127" i="14" a="1"/>
  <c r="BO127" i="14" s="1"/>
  <c r="BP126" i="14" a="1"/>
  <c r="BP126" i="14" s="1"/>
  <c r="BO126" i="14" a="1"/>
  <c r="BO126" i="14" s="1"/>
  <c r="BP125" i="14" a="1"/>
  <c r="BP125" i="14" s="1"/>
  <c r="BO125" i="14" a="1"/>
  <c r="BO125" i="14" s="1"/>
  <c r="BP124" i="14" a="1"/>
  <c r="BP124" i="14" s="1"/>
  <c r="BO124" i="14" a="1"/>
  <c r="BO124" i="14" s="1"/>
  <c r="BP123" i="14" a="1"/>
  <c r="BP123" i="14" s="1"/>
  <c r="BO123" i="14" a="1"/>
  <c r="BO123" i="14" s="1"/>
  <c r="BP122" i="14" a="1"/>
  <c r="BP122" i="14" s="1"/>
  <c r="BO122" i="14" a="1"/>
  <c r="BO122" i="14" s="1"/>
  <c r="BP121" i="14" a="1"/>
  <c r="BP121" i="14" s="1"/>
  <c r="BO121" i="14" a="1"/>
  <c r="BO121" i="14" s="1"/>
  <c r="BP120" i="14" a="1"/>
  <c r="BP120" i="14" s="1"/>
  <c r="BO120" i="14" a="1"/>
  <c r="BO120" i="14" s="1"/>
  <c r="BP119" i="14" a="1"/>
  <c r="BP119" i="14" s="1"/>
  <c r="BO119" i="14" a="1"/>
  <c r="BO119" i="14" s="1"/>
  <c r="BP118" i="14" a="1"/>
  <c r="BP118" i="14" s="1"/>
  <c r="BO118" i="14" a="1"/>
  <c r="BO118" i="14" s="1"/>
  <c r="BP117" i="14" a="1"/>
  <c r="BP117" i="14" s="1"/>
  <c r="BO117" i="14" a="1"/>
  <c r="BO117" i="14" s="1"/>
  <c r="BP116" i="14" a="1"/>
  <c r="BP116" i="14" s="1"/>
  <c r="BO116" i="14" a="1"/>
  <c r="BO116" i="14" s="1"/>
  <c r="BP115" i="14" a="1"/>
  <c r="BP115" i="14" s="1"/>
  <c r="BO115" i="14" a="1"/>
  <c r="BO115" i="14" s="1"/>
  <c r="BP114" i="14" a="1"/>
  <c r="BP114" i="14" s="1"/>
  <c r="BO114" i="14" a="1"/>
  <c r="BO114" i="14" s="1"/>
  <c r="BP113" i="14" a="1"/>
  <c r="BP113" i="14" s="1"/>
  <c r="BO113" i="14" a="1"/>
  <c r="BO113" i="14" s="1"/>
  <c r="BP112" i="14" a="1"/>
  <c r="BP112" i="14" s="1"/>
  <c r="BO112" i="14" a="1"/>
  <c r="BO112" i="14" s="1"/>
  <c r="BP111" i="14" a="1"/>
  <c r="BP111" i="14" s="1"/>
  <c r="BO111" i="14" a="1"/>
  <c r="BO111" i="14" s="1"/>
  <c r="BP110" i="14" a="1"/>
  <c r="BP110" i="14" s="1"/>
  <c r="BO110" i="14" a="1"/>
  <c r="BO110" i="14" s="1"/>
  <c r="BP109" i="14" a="1"/>
  <c r="BP109" i="14" s="1"/>
  <c r="BO109" i="14" a="1"/>
  <c r="BO109" i="14" s="1"/>
  <c r="BP108" i="14" a="1"/>
  <c r="BP108" i="14" s="1"/>
  <c r="BO108" i="14" a="1"/>
  <c r="BO108" i="14" s="1"/>
  <c r="BP107" i="14" a="1"/>
  <c r="BP107" i="14" s="1"/>
  <c r="BO107" i="14" a="1"/>
  <c r="BO107" i="14" s="1"/>
  <c r="BP106" i="14" a="1"/>
  <c r="BP106" i="14" s="1"/>
  <c r="BO106" i="14" a="1"/>
  <c r="BO106" i="14" s="1"/>
  <c r="BP105" i="14" a="1"/>
  <c r="BP105" i="14" s="1"/>
  <c r="BO105" i="14" a="1"/>
  <c r="BO105" i="14" s="1"/>
  <c r="BP104" i="14" a="1"/>
  <c r="BP104" i="14" s="1"/>
  <c r="BO104" i="14" a="1"/>
  <c r="BO104" i="14" s="1"/>
  <c r="BP103" i="14" a="1"/>
  <c r="BP103" i="14" s="1"/>
  <c r="BO103" i="14" a="1"/>
  <c r="BO103" i="14" s="1"/>
  <c r="BP102" i="14" a="1"/>
  <c r="BP102" i="14" s="1"/>
  <c r="BO102" i="14" a="1"/>
  <c r="BO102" i="14" s="1"/>
  <c r="BP101" i="14" a="1"/>
  <c r="BP101" i="14" s="1"/>
  <c r="BO101" i="14" a="1"/>
  <c r="BO101" i="14" s="1"/>
  <c r="BP100" i="14" a="1"/>
  <c r="BP100" i="14" s="1"/>
  <c r="BO100" i="14" a="1"/>
  <c r="BO100" i="14" s="1"/>
  <c r="BP99" i="14" a="1"/>
  <c r="BP99" i="14" s="1"/>
  <c r="BO99" i="14" a="1"/>
  <c r="BO99" i="14" s="1"/>
  <c r="BP98" i="14" a="1"/>
  <c r="BP98" i="14" s="1"/>
  <c r="BO98" i="14" a="1"/>
  <c r="BO98" i="14" s="1"/>
  <c r="BP97" i="14" a="1"/>
  <c r="BP97" i="14" s="1"/>
  <c r="BO97" i="14" a="1"/>
  <c r="BO97" i="14" s="1"/>
  <c r="BP96" i="14" a="1"/>
  <c r="BP96" i="14" s="1"/>
  <c r="BO96" i="14" a="1"/>
  <c r="BO96" i="14" s="1"/>
  <c r="BP95" i="14" a="1"/>
  <c r="BP95" i="14" s="1"/>
  <c r="BO95" i="14" a="1"/>
  <c r="BO95" i="14" s="1"/>
  <c r="BP94" i="14" a="1"/>
  <c r="BP94" i="14" s="1"/>
  <c r="BO94" i="14" a="1"/>
  <c r="BO94" i="14" s="1"/>
  <c r="BP93" i="14" a="1"/>
  <c r="BP93" i="14" s="1"/>
  <c r="BO93" i="14" a="1"/>
  <c r="BO93" i="14" s="1"/>
  <c r="BP92" i="14" a="1"/>
  <c r="BP92" i="14" s="1"/>
  <c r="BO92" i="14" a="1"/>
  <c r="BO92" i="14" s="1"/>
  <c r="BP91" i="14" a="1"/>
  <c r="BP91" i="14" s="1"/>
  <c r="BO91" i="14" a="1"/>
  <c r="BO91" i="14" s="1"/>
  <c r="BP90" i="14" a="1"/>
  <c r="BP90" i="14" s="1"/>
  <c r="BO90" i="14" a="1"/>
  <c r="BO90" i="14" s="1"/>
  <c r="BP89" i="14" a="1"/>
  <c r="BP89" i="14" s="1"/>
  <c r="BO89" i="14" a="1"/>
  <c r="BO89" i="14" s="1"/>
  <c r="BP88" i="14" a="1"/>
  <c r="BP88" i="14" s="1"/>
  <c r="BO88" i="14" a="1"/>
  <c r="BO88" i="14" s="1"/>
  <c r="BP87" i="14" a="1"/>
  <c r="BP87" i="14" s="1"/>
  <c r="BO87" i="14" a="1"/>
  <c r="BO87" i="14" s="1"/>
  <c r="BP86" i="14" a="1"/>
  <c r="BP86" i="14" s="1"/>
  <c r="BO86" i="14" a="1"/>
  <c r="BO86" i="14" s="1"/>
  <c r="BP85" i="14" a="1"/>
  <c r="BP85" i="14" s="1"/>
  <c r="BO85" i="14" a="1"/>
  <c r="BO85" i="14" s="1"/>
  <c r="BP84" i="14" a="1"/>
  <c r="BP84" i="14" s="1"/>
  <c r="BO84" i="14" a="1"/>
  <c r="BO84" i="14" s="1"/>
  <c r="BP83" i="14" a="1"/>
  <c r="BP83" i="14" s="1"/>
  <c r="BO83" i="14" a="1"/>
  <c r="BO83" i="14" s="1"/>
  <c r="BP82" i="14" a="1"/>
  <c r="BP82" i="14" s="1"/>
  <c r="BO82" i="14" a="1"/>
  <c r="BO82" i="14" s="1"/>
  <c r="BP81" i="14" a="1"/>
  <c r="BP81" i="14" s="1"/>
  <c r="BO81" i="14" a="1"/>
  <c r="BO81" i="14" s="1"/>
  <c r="BP80" i="14" a="1"/>
  <c r="BP80" i="14" s="1"/>
  <c r="BO80" i="14" a="1"/>
  <c r="BO80" i="14" s="1"/>
  <c r="BP79" i="14" a="1"/>
  <c r="BP79" i="14" s="1"/>
  <c r="BO79" i="14" a="1"/>
  <c r="BO79" i="14" s="1"/>
  <c r="BP78" i="14" a="1"/>
  <c r="BP78" i="14" s="1"/>
  <c r="BO78" i="14" a="1"/>
  <c r="BO78" i="14" s="1"/>
  <c r="BP77" i="14" a="1"/>
  <c r="BP77" i="14" s="1"/>
  <c r="BO77" i="14" a="1"/>
  <c r="BO77" i="14" s="1"/>
  <c r="BP76" i="14" a="1"/>
  <c r="BP76" i="14" s="1"/>
  <c r="BO76" i="14" a="1"/>
  <c r="BO76" i="14" s="1"/>
  <c r="BP75" i="14" a="1"/>
  <c r="BP75" i="14" s="1"/>
  <c r="BO75" i="14" a="1"/>
  <c r="BO75" i="14" s="1"/>
  <c r="BP74" i="14" a="1"/>
  <c r="BP74" i="14" s="1"/>
  <c r="BO74" i="14" a="1"/>
  <c r="BO74" i="14" s="1"/>
  <c r="BP73" i="14" a="1"/>
  <c r="BP73" i="14" s="1"/>
  <c r="BO73" i="14" a="1"/>
  <c r="BO73" i="14" s="1"/>
  <c r="BP72" i="14" a="1"/>
  <c r="BP72" i="14" s="1"/>
  <c r="BO72" i="14" a="1"/>
  <c r="BO72" i="14" s="1"/>
  <c r="BP71" i="14" a="1"/>
  <c r="BP71" i="14" s="1"/>
  <c r="BO71" i="14" a="1"/>
  <c r="BO71" i="14" s="1"/>
  <c r="BP70" i="14" a="1"/>
  <c r="BP70" i="14" s="1"/>
  <c r="BO70" i="14" a="1"/>
  <c r="BO70" i="14" s="1"/>
  <c r="BP69" i="14" a="1"/>
  <c r="BP69" i="14" s="1"/>
  <c r="BO69" i="14" a="1"/>
  <c r="BO69" i="14" s="1"/>
  <c r="BP68" i="14" a="1"/>
  <c r="BP68" i="14" s="1"/>
  <c r="BO68" i="14" a="1"/>
  <c r="BO68" i="14" s="1"/>
  <c r="BP67" i="14" a="1"/>
  <c r="BP67" i="14" s="1"/>
  <c r="BO67" i="14" a="1"/>
  <c r="BO67" i="14" s="1"/>
  <c r="BP66" i="14" a="1"/>
  <c r="BP66" i="14" s="1"/>
  <c r="BO66" i="14" a="1"/>
  <c r="BO66" i="14" s="1"/>
  <c r="BP65" i="14" a="1"/>
  <c r="BP65" i="14" s="1"/>
  <c r="BO65" i="14" a="1"/>
  <c r="BO65" i="14" s="1"/>
  <c r="BP64" i="14" a="1"/>
  <c r="BP64" i="14" s="1"/>
  <c r="BO64" i="14" a="1"/>
  <c r="BO64" i="14" s="1"/>
  <c r="BP63" i="14" a="1"/>
  <c r="BP63" i="14" s="1"/>
  <c r="BO63" i="14" a="1"/>
  <c r="BO63" i="14" s="1"/>
  <c r="BP62" i="14" a="1"/>
  <c r="BP62" i="14" s="1"/>
  <c r="BO62" i="14" a="1"/>
  <c r="BO62" i="14" s="1"/>
  <c r="BP61" i="14" a="1"/>
  <c r="BP61" i="14" s="1"/>
  <c r="BO61" i="14" a="1"/>
  <c r="BO61" i="14" s="1"/>
  <c r="BQ60" i="14" a="1"/>
  <c r="BQ60" i="14" s="1"/>
  <c r="BP60" i="14" a="1"/>
  <c r="BP60" i="14" s="1"/>
  <c r="BO60" i="14" a="1"/>
  <c r="BO60" i="14" s="1"/>
  <c r="BQ59" i="14" a="1"/>
  <c r="BQ59" i="14" s="1"/>
  <c r="BP59" i="14" a="1"/>
  <c r="BP59" i="14" s="1"/>
  <c r="BO59" i="14" a="1"/>
  <c r="BO59" i="14" s="1"/>
  <c r="BQ58" i="14" a="1"/>
  <c r="BQ58" i="14" s="1"/>
  <c r="BP58" i="14" a="1"/>
  <c r="BP58" i="14" s="1"/>
  <c r="BO58" i="14" a="1"/>
  <c r="BO58" i="14" s="1"/>
  <c r="BQ57" i="14" a="1"/>
  <c r="BQ57" i="14" s="1"/>
  <c r="BP57" i="14" a="1"/>
  <c r="BP57" i="14" s="1"/>
  <c r="BO57" i="14" a="1"/>
  <c r="BO57" i="14" s="1"/>
  <c r="BQ56" i="14" a="1"/>
  <c r="BQ56" i="14" s="1"/>
  <c r="BP56" i="14" a="1"/>
  <c r="BP56" i="14" s="1"/>
  <c r="BO56" i="14" a="1"/>
  <c r="BO56" i="14" s="1"/>
  <c r="BQ55" i="14" a="1"/>
  <c r="BQ55" i="14" s="1"/>
  <c r="BP55" i="14" a="1"/>
  <c r="BP55" i="14" s="1"/>
  <c r="BO55" i="14" a="1"/>
  <c r="BO55" i="14" s="1"/>
  <c r="BQ54" i="14" a="1"/>
  <c r="BQ54" i="14" s="1"/>
  <c r="BP54" i="14" a="1"/>
  <c r="BP54" i="14" s="1"/>
  <c r="BO54" i="14" a="1"/>
  <c r="BO54" i="14" s="1"/>
  <c r="BQ53" i="14" a="1"/>
  <c r="BQ53" i="14" s="1"/>
  <c r="BP53" i="14" a="1"/>
  <c r="BP53" i="14" s="1"/>
  <c r="BO53" i="14" a="1"/>
  <c r="BO53" i="14" s="1"/>
  <c r="BR52" i="14" a="1"/>
  <c r="BR52" i="14" s="1"/>
  <c r="BQ52" i="14" a="1"/>
  <c r="BQ52" i="14" s="1"/>
  <c r="BP52" i="14" a="1"/>
  <c r="BP52" i="14" s="1"/>
  <c r="BO52" i="14" a="1"/>
  <c r="BO52" i="14" s="1"/>
  <c r="BR51" i="14" a="1"/>
  <c r="BR51" i="14" s="1"/>
  <c r="BQ51" i="14" a="1"/>
  <c r="BQ51" i="14" s="1"/>
  <c r="BP51" i="14" a="1"/>
  <c r="BP51" i="14" s="1"/>
  <c r="BO51" i="14" a="1"/>
  <c r="BO51" i="14" s="1"/>
  <c r="BR50" i="14" a="1"/>
  <c r="BR50" i="14" s="1"/>
  <c r="BQ50" i="14" a="1"/>
  <c r="BQ50" i="14" s="1"/>
  <c r="BP50" i="14" a="1"/>
  <c r="BP50" i="14" s="1"/>
  <c r="BO50" i="14" a="1"/>
  <c r="BO50" i="14" s="1"/>
  <c r="BR49" i="14" a="1"/>
  <c r="BR49" i="14" s="1"/>
  <c r="BQ49" i="14" a="1"/>
  <c r="BQ49" i="14" s="1"/>
  <c r="BP49" i="14" a="1"/>
  <c r="BP49" i="14" s="1"/>
  <c r="BO49" i="14" a="1"/>
  <c r="BO49" i="14" s="1"/>
  <c r="BR48" i="14" a="1"/>
  <c r="BR48" i="14" s="1"/>
  <c r="BQ48" i="14" a="1"/>
  <c r="BQ48" i="14" s="1"/>
  <c r="BP48" i="14" a="1"/>
  <c r="BP48" i="14" s="1"/>
  <c r="BO48" i="14" a="1"/>
  <c r="BO48" i="14" s="1"/>
  <c r="BR47" i="14" a="1"/>
  <c r="BR47" i="14" s="1"/>
  <c r="BQ47" i="14" a="1"/>
  <c r="BQ47" i="14" s="1"/>
  <c r="BP47" i="14" a="1"/>
  <c r="BP47" i="14" s="1"/>
  <c r="BO47" i="14" a="1"/>
  <c r="BO47" i="14" s="1"/>
  <c r="BR46" i="14" a="1"/>
  <c r="BR46" i="14" s="1"/>
  <c r="BQ46" i="14" a="1"/>
  <c r="BQ46" i="14" s="1"/>
  <c r="BP46" i="14" a="1"/>
  <c r="BP46" i="14" s="1"/>
  <c r="BO46" i="14" a="1"/>
  <c r="BO46" i="14" s="1"/>
  <c r="BR45" i="14" a="1"/>
  <c r="BR45" i="14" s="1"/>
  <c r="BQ45" i="14" a="1"/>
  <c r="BQ45" i="14" s="1"/>
  <c r="BP45" i="14" a="1"/>
  <c r="BP45" i="14" s="1"/>
  <c r="BO45" i="14" a="1"/>
  <c r="BO45" i="14" s="1"/>
  <c r="BR44" i="14" a="1"/>
  <c r="BR44" i="14" s="1"/>
  <c r="BQ44" i="14" a="1"/>
  <c r="BQ44" i="14" s="1"/>
  <c r="BP44" i="14" a="1"/>
  <c r="BP44" i="14" s="1"/>
  <c r="BO44" i="14" a="1"/>
  <c r="BO44" i="14" s="1"/>
  <c r="BR43" i="14" a="1"/>
  <c r="BR43" i="14" s="1"/>
  <c r="BQ43" i="14" a="1"/>
  <c r="BQ43" i="14" s="1"/>
  <c r="BP43" i="14" a="1"/>
  <c r="BP43" i="14" s="1"/>
  <c r="BO43" i="14" a="1"/>
  <c r="BO43" i="14" s="1"/>
  <c r="BR42" i="14" a="1"/>
  <c r="BR42" i="14" s="1"/>
  <c r="BQ42" i="14" a="1"/>
  <c r="BQ42" i="14" s="1"/>
  <c r="BP42" i="14" a="1"/>
  <c r="BP42" i="14" s="1"/>
  <c r="BO42" i="14" a="1"/>
  <c r="BO42" i="14" s="1"/>
  <c r="BR41" i="14" a="1"/>
  <c r="BR41" i="14" s="1"/>
  <c r="BQ41" i="14" a="1"/>
  <c r="BQ41" i="14" s="1"/>
  <c r="BP41" i="14" a="1"/>
  <c r="BP41" i="14" s="1"/>
  <c r="BO41" i="14" a="1"/>
  <c r="BO41" i="14" s="1"/>
  <c r="BR40" i="14" a="1"/>
  <c r="BR40" i="14" s="1"/>
  <c r="BQ40" i="14" a="1"/>
  <c r="BQ40" i="14" s="1"/>
  <c r="BP40" i="14" a="1"/>
  <c r="BP40" i="14" s="1"/>
  <c r="BO40" i="14" a="1"/>
  <c r="BO40" i="14" s="1"/>
  <c r="BR39" i="14" a="1"/>
  <c r="BR39" i="14" s="1"/>
  <c r="BQ39" i="14" a="1"/>
  <c r="BQ39" i="14" s="1"/>
  <c r="BP39" i="14" a="1"/>
  <c r="BP39" i="14" s="1"/>
  <c r="BO39" i="14" a="1"/>
  <c r="BO39" i="14" s="1"/>
  <c r="BR38" i="14" a="1"/>
  <c r="BR38" i="14" s="1"/>
  <c r="BQ38" i="14" a="1"/>
  <c r="BQ38" i="14" s="1"/>
  <c r="BP38" i="14" a="1"/>
  <c r="BP38" i="14" s="1"/>
  <c r="BO38" i="14" a="1"/>
  <c r="BO38" i="14" s="1"/>
  <c r="BR37" i="14" a="1"/>
  <c r="BR37" i="14" s="1"/>
  <c r="BQ37" i="14" a="1"/>
  <c r="BQ37" i="14" s="1"/>
  <c r="BP37" i="14" a="1"/>
  <c r="BP37" i="14" s="1"/>
  <c r="BO37" i="14" a="1"/>
  <c r="BO37" i="14" s="1"/>
  <c r="BR36" i="14" a="1"/>
  <c r="BR36" i="14" s="1"/>
  <c r="BQ36" i="14" a="1"/>
  <c r="BQ36" i="14" s="1"/>
  <c r="BP36" i="14" a="1"/>
  <c r="BP36" i="14" s="1"/>
  <c r="BO36" i="14" a="1"/>
  <c r="BO36" i="14" s="1"/>
  <c r="BR35" i="14" a="1"/>
  <c r="BR35" i="14" s="1"/>
  <c r="BQ35" i="14" a="1"/>
  <c r="BQ35" i="14" s="1"/>
  <c r="BP35" i="14" a="1"/>
  <c r="BP35" i="14" s="1"/>
  <c r="BO35" i="14" a="1"/>
  <c r="BO35" i="14" s="1"/>
  <c r="BR34" i="14" a="1"/>
  <c r="BR34" i="14" s="1"/>
  <c r="BQ34" i="14" a="1"/>
  <c r="BQ34" i="14" s="1"/>
  <c r="BP34" i="14" a="1"/>
  <c r="BP34" i="14" s="1"/>
  <c r="BO34" i="14" a="1"/>
  <c r="BO34" i="14" s="1"/>
  <c r="BR33" i="14" a="1"/>
  <c r="BR33" i="14" s="1"/>
  <c r="BQ33" i="14" a="1"/>
  <c r="BQ33" i="14" s="1"/>
  <c r="BP33" i="14" a="1"/>
  <c r="BP33" i="14" s="1"/>
  <c r="BO33" i="14" a="1"/>
  <c r="BO33" i="14" s="1"/>
  <c r="BR32" i="14" a="1"/>
  <c r="BR32" i="14" s="1"/>
  <c r="BQ32" i="14" a="1"/>
  <c r="BQ32" i="14" s="1"/>
  <c r="BP32" i="14" a="1"/>
  <c r="BP32" i="14" s="1"/>
  <c r="BO32" i="14" a="1"/>
  <c r="BO32" i="14" s="1"/>
  <c r="BR31" i="14" a="1"/>
  <c r="BR31" i="14" s="1"/>
  <c r="BQ31" i="14" a="1"/>
  <c r="BQ31" i="14" s="1"/>
  <c r="BP31" i="14" a="1"/>
  <c r="BP31" i="14" s="1"/>
  <c r="BO31" i="14" a="1"/>
  <c r="BO31" i="14" s="1"/>
  <c r="BR30" i="14" a="1"/>
  <c r="BR30" i="14" s="1"/>
  <c r="BQ30" i="14" a="1"/>
  <c r="BQ30" i="14" s="1"/>
  <c r="BP30" i="14" a="1"/>
  <c r="BP30" i="14" s="1"/>
  <c r="BO30" i="14" a="1"/>
  <c r="BO30" i="14" s="1"/>
  <c r="BR29" i="14" a="1"/>
  <c r="BR29" i="14" s="1"/>
  <c r="BQ29" i="14" a="1"/>
  <c r="BQ29" i="14" s="1"/>
  <c r="BP29" i="14" a="1"/>
  <c r="BP29" i="14" s="1"/>
  <c r="BO29" i="14" a="1"/>
  <c r="BO29" i="14" s="1"/>
  <c r="BR28" i="14" a="1"/>
  <c r="BR28" i="14" s="1"/>
  <c r="BQ28" i="14" a="1"/>
  <c r="BQ28" i="14" s="1"/>
  <c r="BP28" i="14" a="1"/>
  <c r="BP28" i="14" s="1"/>
  <c r="BO28" i="14" a="1"/>
  <c r="BO28" i="14" s="1"/>
  <c r="BR27" i="14" a="1"/>
  <c r="BR27" i="14" s="1"/>
  <c r="BQ27" i="14" a="1"/>
  <c r="BQ27" i="14" s="1"/>
  <c r="BP27" i="14" a="1"/>
  <c r="BP27" i="14" s="1"/>
  <c r="BO27" i="14" a="1"/>
  <c r="BO27" i="14" s="1"/>
  <c r="BR26" i="14" a="1"/>
  <c r="BR26" i="14" s="1"/>
  <c r="BQ26" i="14" a="1"/>
  <c r="BQ26" i="14" s="1"/>
  <c r="BP26" i="14" a="1"/>
  <c r="BP26" i="14" s="1"/>
  <c r="BO26" i="14" a="1"/>
  <c r="BO26" i="14" s="1"/>
  <c r="BR25" i="14" a="1"/>
  <c r="BR25" i="14" s="1"/>
  <c r="BQ25" i="14" a="1"/>
  <c r="BQ25" i="14" s="1"/>
  <c r="BP25" i="14" a="1"/>
  <c r="BP25" i="14" s="1"/>
  <c r="BO25" i="14" a="1"/>
  <c r="BO25" i="14" s="1"/>
  <c r="BR24" i="14" a="1"/>
  <c r="BR24" i="14" s="1"/>
  <c r="BQ24" i="14" a="1"/>
  <c r="BQ24" i="14" s="1"/>
  <c r="BP24" i="14" a="1"/>
  <c r="BP24" i="14" s="1"/>
  <c r="BO24" i="14" a="1"/>
  <c r="BO24" i="14" s="1"/>
  <c r="BR23" i="14" a="1"/>
  <c r="BR23" i="14" s="1"/>
  <c r="BQ23" i="14" a="1"/>
  <c r="BQ23" i="14" s="1"/>
  <c r="BP23" i="14" a="1"/>
  <c r="BP23" i="14" s="1"/>
  <c r="BO23" i="14" a="1"/>
  <c r="BO23" i="14" s="1"/>
  <c r="BR22" i="14" a="1"/>
  <c r="BR22" i="14" s="1"/>
  <c r="BQ22" i="14" a="1"/>
  <c r="BQ22" i="14" s="1"/>
  <c r="BP22" i="14" a="1"/>
  <c r="BP22" i="14" s="1"/>
  <c r="BO22" i="14" a="1"/>
  <c r="BO22" i="14" s="1"/>
  <c r="BR21" i="14" a="1"/>
  <c r="BR21" i="14" s="1"/>
  <c r="BQ21" i="14" a="1"/>
  <c r="BQ21" i="14" s="1"/>
  <c r="BP21" i="14" a="1"/>
  <c r="BP21" i="14" s="1"/>
  <c r="BO21" i="14" a="1"/>
  <c r="BO21" i="14" s="1"/>
  <c r="AC10" i="14"/>
  <c r="AB10" i="14"/>
  <c r="AA10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E10" i="14"/>
  <c r="D10" i="14"/>
  <c r="C10" i="14"/>
  <c r="B10" i="14"/>
  <c r="BS472" i="15" l="1"/>
  <c r="AE472" i="15" s="1"/>
  <c r="BS651" i="15"/>
  <c r="BS627" i="15"/>
  <c r="BS560" i="15"/>
  <c r="BS559" i="15"/>
  <c r="BS562" i="15"/>
  <c r="BS611" i="15"/>
  <c r="BS52" i="15"/>
  <c r="AE52" i="15" s="1"/>
  <c r="BG52" i="15" s="1"/>
  <c r="BS663" i="15"/>
  <c r="BS654" i="15"/>
  <c r="BS717" i="15"/>
  <c r="BS554" i="15"/>
  <c r="BS558" i="15"/>
  <c r="BS569" i="15"/>
  <c r="BS635" i="15"/>
  <c r="BS50" i="15"/>
  <c r="AE50" i="15" s="1"/>
  <c r="BC50" i="15" s="1"/>
  <c r="BS624" i="15"/>
  <c r="BS21" i="15"/>
  <c r="AE21" i="15" s="1"/>
  <c r="AY21" i="15" s="1"/>
  <c r="BS647" i="15"/>
  <c r="BS687" i="15"/>
  <c r="BS561" i="15"/>
  <c r="BS542" i="15"/>
  <c r="BS579" i="15"/>
  <c r="BS602" i="15"/>
  <c r="BS678" i="15"/>
  <c r="BS541" i="15"/>
  <c r="BS36" i="15"/>
  <c r="AE36" i="15" s="1"/>
  <c r="AO36" i="15" s="1"/>
  <c r="BS39" i="15"/>
  <c r="AE39" i="15" s="1"/>
  <c r="AQ39" i="15" s="1"/>
  <c r="BS671" i="15"/>
  <c r="BS675" i="15"/>
  <c r="BS711" i="15"/>
  <c r="BS25" i="15"/>
  <c r="AE25" i="15" s="1"/>
  <c r="AQ25" i="15" s="1"/>
  <c r="BS481" i="15"/>
  <c r="AE481" i="15" s="1"/>
  <c r="AX481" i="15" s="1"/>
  <c r="BS528" i="15"/>
  <c r="BS587" i="15"/>
  <c r="BS588" i="15"/>
  <c r="BS557" i="15"/>
  <c r="BS527" i="15"/>
  <c r="BS581" i="15"/>
  <c r="BS683" i="15"/>
  <c r="BS729" i="15"/>
  <c r="BS608" i="15"/>
  <c r="BS666" i="15"/>
  <c r="BS543" i="15"/>
  <c r="BS620" i="15"/>
  <c r="BS679" i="15"/>
  <c r="BS29" i="15"/>
  <c r="AE29" i="15" s="1"/>
  <c r="BI29" i="15" s="1"/>
  <c r="BS32" i="15"/>
  <c r="AE32" i="15" s="1"/>
  <c r="BB32" i="15" s="1"/>
  <c r="BS463" i="15"/>
  <c r="AE463" i="15" s="1"/>
  <c r="AX463" i="15" s="1"/>
  <c r="BS547" i="15"/>
  <c r="BS634" i="15"/>
  <c r="BS637" i="15"/>
  <c r="AW472" i="15"/>
  <c r="BA472" i="15"/>
  <c r="BS35" i="15"/>
  <c r="AE35" i="15" s="1"/>
  <c r="BD35" i="15" s="1"/>
  <c r="BS474" i="15"/>
  <c r="AE474" i="15" s="1"/>
  <c r="AI474" i="15" s="1"/>
  <c r="BS478" i="15"/>
  <c r="AE478" i="15" s="1"/>
  <c r="AP478" i="15" s="1"/>
  <c r="BS490" i="15"/>
  <c r="AE490" i="15" s="1"/>
  <c r="AM490" i="15" s="1"/>
  <c r="BS492" i="15"/>
  <c r="AE492" i="15" s="1"/>
  <c r="AV492" i="15" s="1"/>
  <c r="BS553" i="15"/>
  <c r="BS583" i="15"/>
  <c r="BS639" i="15"/>
  <c r="BS692" i="15"/>
  <c r="BS706" i="15"/>
  <c r="BS720" i="15"/>
  <c r="BS725" i="15"/>
  <c r="BS742" i="15"/>
  <c r="BS38" i="15"/>
  <c r="AE38" i="15" s="1"/>
  <c r="AP38" i="15" s="1"/>
  <c r="BS40" i="15"/>
  <c r="AE40" i="15" s="1"/>
  <c r="BB40" i="15" s="1"/>
  <c r="BS468" i="15"/>
  <c r="AE468" i="15" s="1"/>
  <c r="AS468" i="15" s="1"/>
  <c r="BS480" i="15"/>
  <c r="AE480" i="15" s="1"/>
  <c r="AR480" i="15" s="1"/>
  <c r="BS523" i="15"/>
  <c r="BS552" i="15"/>
  <c r="BS577" i="15"/>
  <c r="BS593" i="15"/>
  <c r="BS603" i="15"/>
  <c r="BS623" i="15"/>
  <c r="BS626" i="15"/>
  <c r="BS667" i="15"/>
  <c r="BS712" i="15"/>
  <c r="BS724" i="15"/>
  <c r="BS753" i="15"/>
  <c r="BS30" i="15"/>
  <c r="AE30" i="15" s="1"/>
  <c r="AH30" i="15" s="1"/>
  <c r="BS43" i="15"/>
  <c r="AE43" i="15" s="1"/>
  <c r="BC43" i="15" s="1"/>
  <c r="BS51" i="15"/>
  <c r="AE51" i="15" s="1"/>
  <c r="BD51" i="15" s="1"/>
  <c r="BS484" i="15"/>
  <c r="AE484" i="15" s="1"/>
  <c r="AK484" i="15" s="1"/>
  <c r="BS515" i="15"/>
  <c r="BS638" i="15"/>
  <c r="BS655" i="15"/>
  <c r="BS660" i="15"/>
  <c r="BS705" i="15"/>
  <c r="BS718" i="15"/>
  <c r="BS730" i="15"/>
  <c r="BS741" i="15"/>
  <c r="BS45" i="15"/>
  <c r="AE45" i="15" s="1"/>
  <c r="AO45" i="15" s="1"/>
  <c r="BS466" i="15"/>
  <c r="AE466" i="15" s="1"/>
  <c r="BG466" i="15" s="1"/>
  <c r="BS676" i="15"/>
  <c r="BS690" i="15"/>
  <c r="BS33" i="15"/>
  <c r="AE33" i="15" s="1"/>
  <c r="AQ33" i="15" s="1"/>
  <c r="BS41" i="15"/>
  <c r="AE41" i="15" s="1"/>
  <c r="AK41" i="15" s="1"/>
  <c r="BS471" i="15"/>
  <c r="AE471" i="15" s="1"/>
  <c r="BC471" i="15" s="1"/>
  <c r="BS498" i="15"/>
  <c r="AE498" i="15" s="1"/>
  <c r="BH498" i="15" s="1"/>
  <c r="BS502" i="15"/>
  <c r="AE502" i="15" s="1"/>
  <c r="BB502" i="15" s="1"/>
  <c r="BS551" i="15"/>
  <c r="BS625" i="15"/>
  <c r="BS631" i="15"/>
  <c r="BS642" i="15"/>
  <c r="BS664" i="15"/>
  <c r="BS682" i="15"/>
  <c r="BS703" i="15"/>
  <c r="BS704" i="15"/>
  <c r="BS723" i="15"/>
  <c r="BS739" i="15"/>
  <c r="BS740" i="15"/>
  <c r="BS750" i="15"/>
  <c r="BS31" i="15"/>
  <c r="AE31" i="15" s="1"/>
  <c r="AQ31" i="15" s="1"/>
  <c r="BS479" i="15"/>
  <c r="AE479" i="15" s="1"/>
  <c r="BE479" i="15" s="1"/>
  <c r="BS491" i="15"/>
  <c r="AE491" i="15" s="1"/>
  <c r="AW491" i="15" s="1"/>
  <c r="BS496" i="15"/>
  <c r="AE496" i="15" s="1"/>
  <c r="AM496" i="15" s="1"/>
  <c r="BS508" i="15"/>
  <c r="AE508" i="15" s="1"/>
  <c r="BI508" i="15" s="1"/>
  <c r="BS522" i="15"/>
  <c r="BS534" i="15"/>
  <c r="BS586" i="15"/>
  <c r="BS591" i="15"/>
  <c r="BS601" i="15"/>
  <c r="BS618" i="15"/>
  <c r="BS710" i="15"/>
  <c r="BS734" i="15"/>
  <c r="BS738" i="15"/>
  <c r="BS510" i="15"/>
  <c r="AE510" i="15" s="1"/>
  <c r="BH510" i="15" s="1"/>
  <c r="BS537" i="15"/>
  <c r="BS556" i="15"/>
  <c r="BS595" i="15"/>
  <c r="BS612" i="15"/>
  <c r="BS619" i="15"/>
  <c r="BS643" i="15"/>
  <c r="BS695" i="15"/>
  <c r="BS722" i="15"/>
  <c r="BS728" i="15"/>
  <c r="BS22" i="15"/>
  <c r="AE22" i="15" s="1"/>
  <c r="AU22" i="15" s="1"/>
  <c r="BS493" i="15"/>
  <c r="AE493" i="15" s="1"/>
  <c r="AI493" i="15" s="1"/>
  <c r="BS532" i="15"/>
  <c r="BS550" i="15"/>
  <c r="BS585" i="15"/>
  <c r="BS605" i="15"/>
  <c r="BS674" i="15"/>
  <c r="BS47" i="15"/>
  <c r="AE47" i="15" s="1"/>
  <c r="AM47" i="15" s="1"/>
  <c r="BS513" i="15"/>
  <c r="BS538" i="15"/>
  <c r="BS609" i="15"/>
  <c r="BS751" i="15"/>
  <c r="BS37" i="15"/>
  <c r="AE37" i="15" s="1"/>
  <c r="AW37" i="15" s="1"/>
  <c r="BS44" i="15"/>
  <c r="AE44" i="15" s="1"/>
  <c r="AR44" i="15" s="1"/>
  <c r="BS470" i="15"/>
  <c r="AE470" i="15" s="1"/>
  <c r="AI470" i="15" s="1"/>
  <c r="BS497" i="15"/>
  <c r="AE497" i="15" s="1"/>
  <c r="AO497" i="15" s="1"/>
  <c r="BS505" i="15"/>
  <c r="AE505" i="15" s="1"/>
  <c r="AO505" i="15" s="1"/>
  <c r="BS518" i="15"/>
  <c r="BS546" i="15"/>
  <c r="BS555" i="15"/>
  <c r="BS590" i="15"/>
  <c r="BS594" i="15"/>
  <c r="BS600" i="15"/>
  <c r="BS646" i="15"/>
  <c r="BS669" i="15"/>
  <c r="BS726" i="15"/>
  <c r="BS756" i="15"/>
  <c r="BS568" i="15"/>
  <c r="BS659" i="15"/>
  <c r="BS752" i="15"/>
  <c r="BS42" i="15"/>
  <c r="AE42" i="15" s="1"/>
  <c r="BB42" i="15" s="1"/>
  <c r="BS461" i="15"/>
  <c r="AE461" i="15" s="1"/>
  <c r="BD461" i="15" s="1"/>
  <c r="BS517" i="15"/>
  <c r="BS563" i="15"/>
  <c r="BS566" i="15"/>
  <c r="BS572" i="15"/>
  <c r="BS578" i="15"/>
  <c r="BS700" i="15"/>
  <c r="BS744" i="15"/>
  <c r="BS576" i="15"/>
  <c r="BS746" i="15"/>
  <c r="BS473" i="15"/>
  <c r="AE473" i="15" s="1"/>
  <c r="AH473" i="15" s="1"/>
  <c r="BS488" i="15"/>
  <c r="AE488" i="15" s="1"/>
  <c r="BE488" i="15" s="1"/>
  <c r="BS501" i="15"/>
  <c r="AE501" i="15" s="1"/>
  <c r="AL501" i="15" s="1"/>
  <c r="BS645" i="15"/>
  <c r="BS668" i="15"/>
  <c r="BS673" i="15"/>
  <c r="BS26" i="15"/>
  <c r="AE26" i="15" s="1"/>
  <c r="BS27" i="15"/>
  <c r="AE27" i="15" s="1"/>
  <c r="BQ63" i="15" a="1"/>
  <c r="BQ63" i="15" s="1"/>
  <c r="BR61" i="15" a="1"/>
  <c r="BR61" i="15" s="1"/>
  <c r="BR57" i="15" a="1"/>
  <c r="BR57" i="15" s="1"/>
  <c r="BS57" i="15" s="1"/>
  <c r="AE57" i="15" s="1"/>
  <c r="BQ65" i="15" a="1"/>
  <c r="BQ65" i="15" s="1"/>
  <c r="BR54" i="15" a="1"/>
  <c r="BR54" i="15" s="1"/>
  <c r="BS54" i="15" s="1"/>
  <c r="AE54" i="15" s="1"/>
  <c r="BQ70" i="15" a="1"/>
  <c r="BQ70" i="15" s="1"/>
  <c r="BR60" i="15" a="1"/>
  <c r="BR60" i="15" s="1"/>
  <c r="BS60" i="15" s="1"/>
  <c r="AE60" i="15" s="1"/>
  <c r="BR55" i="15" a="1"/>
  <c r="BR55" i="15" s="1"/>
  <c r="BS55" i="15" s="1"/>
  <c r="AE55" i="15" s="1"/>
  <c r="BQ67" i="15" a="1"/>
  <c r="BQ67" i="15" s="1"/>
  <c r="BR58" i="15" a="1"/>
  <c r="BR58" i="15" s="1"/>
  <c r="BS58" i="15" s="1"/>
  <c r="AE58" i="15" s="1"/>
  <c r="BL26" i="15"/>
  <c r="BQ64" i="15" a="1"/>
  <c r="BQ64" i="15" s="1"/>
  <c r="BQ62" i="15" a="1"/>
  <c r="BQ62" i="15" s="1"/>
  <c r="BR56" i="15" a="1"/>
  <c r="BR56" i="15" s="1"/>
  <c r="BS56" i="15" s="1"/>
  <c r="AE56" i="15" s="1"/>
  <c r="BR59" i="15" a="1"/>
  <c r="BR59" i="15" s="1"/>
  <c r="BS59" i="15" s="1"/>
  <c r="AE59" i="15" s="1"/>
  <c r="BR53" i="15" a="1"/>
  <c r="BR53" i="15" s="1"/>
  <c r="BS53" i="15" s="1"/>
  <c r="AE53" i="15" s="1"/>
  <c r="BS34" i="15"/>
  <c r="AE34" i="15" s="1"/>
  <c r="BS46" i="15"/>
  <c r="AE46" i="15" s="1"/>
  <c r="BQ66" i="15" a="1"/>
  <c r="BQ66" i="15" s="1"/>
  <c r="BS28" i="15"/>
  <c r="AE28" i="15" s="1"/>
  <c r="BQ61" i="15" a="1"/>
  <c r="BQ61" i="15" s="1"/>
  <c r="BS61" i="15" s="1"/>
  <c r="AE61" i="15" s="1"/>
  <c r="BQ68" i="15" a="1"/>
  <c r="BQ68" i="15" s="1"/>
  <c r="BS23" i="15"/>
  <c r="AE23" i="15" s="1"/>
  <c r="BS48" i="15"/>
  <c r="AE48" i="15" s="1"/>
  <c r="BS49" i="15"/>
  <c r="AE49" i="15" s="1"/>
  <c r="BS24" i="15"/>
  <c r="AE24" i="15" s="1"/>
  <c r="BH472" i="15"/>
  <c r="AV472" i="15"/>
  <c r="AJ472" i="15"/>
  <c r="BG472" i="15"/>
  <c r="AU472" i="15"/>
  <c r="AI472" i="15"/>
  <c r="BE472" i="15"/>
  <c r="AS472" i="15"/>
  <c r="AY472" i="15"/>
  <c r="AH472" i="15"/>
  <c r="AX472" i="15"/>
  <c r="AT472" i="15"/>
  <c r="AR472" i="15"/>
  <c r="BI472" i="15"/>
  <c r="AQ472" i="15"/>
  <c r="BF472" i="15"/>
  <c r="AP472" i="15"/>
  <c r="BC472" i="15"/>
  <c r="AN472" i="15"/>
  <c r="AL472" i="15"/>
  <c r="AK472" i="15"/>
  <c r="BD472" i="15"/>
  <c r="BB472" i="15"/>
  <c r="AZ472" i="15"/>
  <c r="BS462" i="15"/>
  <c r="AE462" i="15" s="1"/>
  <c r="AM472" i="15"/>
  <c r="AO472" i="15"/>
  <c r="BS465" i="15"/>
  <c r="AE465" i="15" s="1"/>
  <c r="BS467" i="15"/>
  <c r="AE467" i="15" s="1"/>
  <c r="BS475" i="15"/>
  <c r="AE475" i="15" s="1"/>
  <c r="BS476" i="15"/>
  <c r="AE476" i="15" s="1"/>
  <c r="BS486" i="15"/>
  <c r="AE486" i="15" s="1"/>
  <c r="BS489" i="15"/>
  <c r="AE489" i="15" s="1"/>
  <c r="BS482" i="15"/>
  <c r="AE482" i="15" s="1"/>
  <c r="BS464" i="15"/>
  <c r="AE464" i="15" s="1"/>
  <c r="BS469" i="15"/>
  <c r="AE469" i="15" s="1"/>
  <c r="BS477" i="15"/>
  <c r="AE477" i="15" s="1"/>
  <c r="BS483" i="15"/>
  <c r="AE483" i="15" s="1"/>
  <c r="BS503" i="15"/>
  <c r="AE503" i="15" s="1"/>
  <c r="BS487" i="15"/>
  <c r="AE487" i="15" s="1"/>
  <c r="BS507" i="15"/>
  <c r="AE507" i="15" s="1"/>
  <c r="BS509" i="15"/>
  <c r="AE509" i="15" s="1"/>
  <c r="BS499" i="15"/>
  <c r="AE499" i="15" s="1"/>
  <c r="BS494" i="15"/>
  <c r="AE494" i="15" s="1"/>
  <c r="BS485" i="15"/>
  <c r="AE485" i="15" s="1"/>
  <c r="BS500" i="15"/>
  <c r="AE500" i="15" s="1"/>
  <c r="BS512" i="15"/>
  <c r="BS495" i="15"/>
  <c r="AE495" i="15" s="1"/>
  <c r="BS511" i="15"/>
  <c r="AE511" i="15" s="1"/>
  <c r="BS506" i="15"/>
  <c r="AE506" i="15" s="1"/>
  <c r="BS516" i="15"/>
  <c r="BS520" i="15"/>
  <c r="BS519" i="15"/>
  <c r="BS529" i="15"/>
  <c r="BS539" i="15"/>
  <c r="BS564" i="15"/>
  <c r="BS610" i="15"/>
  <c r="BS504" i="15"/>
  <c r="AE504" i="15" s="1"/>
  <c r="BS514" i="15"/>
  <c r="BS533" i="15"/>
  <c r="BS567" i="15"/>
  <c r="BS526" i="15"/>
  <c r="BS525" i="15"/>
  <c r="BS536" i="15"/>
  <c r="BS524" i="15"/>
  <c r="BS530" i="15"/>
  <c r="BS531" i="15"/>
  <c r="BS545" i="15"/>
  <c r="BS521" i="15"/>
  <c r="BS540" i="15"/>
  <c r="BS549" i="15"/>
  <c r="BS570" i="15"/>
  <c r="BS604" i="15"/>
  <c r="BS535" i="15"/>
  <c r="BS544" i="15"/>
  <c r="BS621" i="15"/>
  <c r="BS571" i="15"/>
  <c r="BS596" i="15"/>
  <c r="BS548" i="15"/>
  <c r="BS584" i="15"/>
  <c r="BS607" i="15"/>
  <c r="BS630" i="15"/>
  <c r="BS565" i="15"/>
  <c r="BS575" i="15"/>
  <c r="BS599" i="15"/>
  <c r="BS606" i="15"/>
  <c r="BS616" i="15"/>
  <c r="BS582" i="15"/>
  <c r="BS589" i="15"/>
  <c r="BS615" i="15"/>
  <c r="BS574" i="15"/>
  <c r="BS614" i="15"/>
  <c r="BS662" i="15"/>
  <c r="BS598" i="15"/>
  <c r="BS622" i="15"/>
  <c r="BS573" i="15"/>
  <c r="BS580" i="15"/>
  <c r="BS592" i="15"/>
  <c r="BS597" i="15"/>
  <c r="BS613" i="15"/>
  <c r="BS617" i="15"/>
  <c r="BS640" i="15"/>
  <c r="BS641" i="15"/>
  <c r="BS648" i="15"/>
  <c r="BS656" i="15"/>
  <c r="BS670" i="15"/>
  <c r="BS685" i="15"/>
  <c r="BS731" i="15"/>
  <c r="BS732" i="15"/>
  <c r="BS632" i="15"/>
  <c r="BS677" i="15"/>
  <c r="BS699" i="15"/>
  <c r="BS713" i="15"/>
  <c r="BS759" i="15"/>
  <c r="BS691" i="15"/>
  <c r="BS747" i="15"/>
  <c r="BS661" i="15"/>
  <c r="BS684" i="15"/>
  <c r="BS698" i="15"/>
  <c r="BS735" i="15"/>
  <c r="BS758" i="15"/>
  <c r="BS628" i="15"/>
  <c r="BS629" i="15"/>
  <c r="BS652" i="15"/>
  <c r="BS653" i="15"/>
  <c r="BS697" i="15"/>
  <c r="BS636" i="15"/>
  <c r="BS681" i="15"/>
  <c r="BS688" i="15"/>
  <c r="BS689" i="15"/>
  <c r="BS716" i="15"/>
  <c r="BS757" i="15"/>
  <c r="BS644" i="15"/>
  <c r="BS702" i="15"/>
  <c r="BS727" i="15"/>
  <c r="BS745" i="15"/>
  <c r="BS658" i="15"/>
  <c r="BS672" i="15"/>
  <c r="BS680" i="15"/>
  <c r="BS696" i="15"/>
  <c r="BS709" i="15"/>
  <c r="BS715" i="15"/>
  <c r="BS749" i="15"/>
  <c r="BS761" i="15"/>
  <c r="BS650" i="15"/>
  <c r="BS665" i="15"/>
  <c r="BS694" i="15"/>
  <c r="BS721" i="15"/>
  <c r="BS733" i="15"/>
  <c r="BS737" i="15"/>
  <c r="BS755" i="15"/>
  <c r="BS657" i="15"/>
  <c r="BS686" i="15"/>
  <c r="BS701" i="15"/>
  <c r="BS707" i="15"/>
  <c r="BS714" i="15"/>
  <c r="BS743" i="15"/>
  <c r="BS748" i="15"/>
  <c r="BS760" i="15"/>
  <c r="BS633" i="15"/>
  <c r="BS649" i="15"/>
  <c r="BS693" i="15"/>
  <c r="BS708" i="15"/>
  <c r="BS719" i="15"/>
  <c r="BS736" i="15"/>
  <c r="BS754" i="15"/>
  <c r="BS684" i="14"/>
  <c r="BS732" i="14"/>
  <c r="BS647" i="14"/>
  <c r="BS469" i="14"/>
  <c r="AE469" i="14" s="1"/>
  <c r="AL469" i="14" s="1"/>
  <c r="BS565" i="14"/>
  <c r="BS720" i="14"/>
  <c r="BS533" i="14"/>
  <c r="BS477" i="14"/>
  <c r="AE477" i="14" s="1"/>
  <c r="AW477" i="14" s="1"/>
  <c r="BS559" i="14"/>
  <c r="BS502" i="14"/>
  <c r="AE502" i="14" s="1"/>
  <c r="AR502" i="14" s="1"/>
  <c r="BS582" i="14"/>
  <c r="BS712" i="14"/>
  <c r="BS461" i="14"/>
  <c r="AE461" i="14" s="1"/>
  <c r="BD461" i="14" s="1"/>
  <c r="BS676" i="14"/>
  <c r="BS688" i="14"/>
  <c r="BS471" i="14"/>
  <c r="AE471" i="14" s="1"/>
  <c r="AI471" i="14" s="1"/>
  <c r="BS618" i="14"/>
  <c r="BS487" i="14"/>
  <c r="AE487" i="14" s="1"/>
  <c r="AX487" i="14" s="1"/>
  <c r="BS672" i="14"/>
  <c r="BS474" i="14"/>
  <c r="AE474" i="14" s="1"/>
  <c r="BH474" i="14" s="1"/>
  <c r="BS554" i="14"/>
  <c r="BS596" i="14"/>
  <c r="BS45" i="14"/>
  <c r="AE45" i="14" s="1"/>
  <c r="AJ45" i="14" s="1"/>
  <c r="BS580" i="14"/>
  <c r="BS736" i="14"/>
  <c r="BS692" i="14"/>
  <c r="BS37" i="14"/>
  <c r="AE37" i="14" s="1"/>
  <c r="BI37" i="14" s="1"/>
  <c r="BS616" i="14"/>
  <c r="BS678" i="14"/>
  <c r="BS724" i="14"/>
  <c r="BS748" i="14"/>
  <c r="BS464" i="14"/>
  <c r="AE464" i="14" s="1"/>
  <c r="AT464" i="14" s="1"/>
  <c r="BS591" i="14"/>
  <c r="BS599" i="14"/>
  <c r="BS625" i="14"/>
  <c r="BS620" i="14"/>
  <c r="BS695" i="14"/>
  <c r="BS649" i="14"/>
  <c r="BS525" i="14"/>
  <c r="BS561" i="14"/>
  <c r="BS633" i="14"/>
  <c r="BS642" i="14"/>
  <c r="BS690" i="14"/>
  <c r="BS484" i="14"/>
  <c r="AE484" i="14" s="1"/>
  <c r="AQ484" i="14" s="1"/>
  <c r="BS600" i="14"/>
  <c r="BS632" i="14"/>
  <c r="BS652" i="14"/>
  <c r="BS709" i="14"/>
  <c r="BS527" i="14"/>
  <c r="BS592" i="14"/>
  <c r="BS601" i="14"/>
  <c r="BS640" i="14"/>
  <c r="BS671" i="14"/>
  <c r="BS574" i="14"/>
  <c r="BS38" i="14"/>
  <c r="AE38" i="14" s="1"/>
  <c r="BB38" i="14" s="1"/>
  <c r="BS493" i="14"/>
  <c r="AE493" i="14" s="1"/>
  <c r="AR493" i="14" s="1"/>
  <c r="BS500" i="14"/>
  <c r="AE500" i="14" s="1"/>
  <c r="AQ500" i="14" s="1"/>
  <c r="BS496" i="14"/>
  <c r="AE496" i="14" s="1"/>
  <c r="BD496" i="14" s="1"/>
  <c r="BS570" i="14"/>
  <c r="BS666" i="14"/>
  <c r="BS46" i="14"/>
  <c r="AE46" i="14" s="1"/>
  <c r="BB46" i="14" s="1"/>
  <c r="BS34" i="14"/>
  <c r="AE34" i="14" s="1"/>
  <c r="BB34" i="14" s="1"/>
  <c r="BS22" i="14"/>
  <c r="AE22" i="14" s="1"/>
  <c r="AL22" i="14" s="1"/>
  <c r="BS631" i="14"/>
  <c r="BS541" i="14"/>
  <c r="BS622" i="14"/>
  <c r="BS510" i="14"/>
  <c r="AE510" i="14" s="1"/>
  <c r="AM510" i="14" s="1"/>
  <c r="BS513" i="14"/>
  <c r="BS518" i="14"/>
  <c r="BS696" i="14"/>
  <c r="BS702" i="14"/>
  <c r="BS571" i="14"/>
  <c r="BS586" i="14"/>
  <c r="BS26" i="14"/>
  <c r="AE26" i="14" s="1"/>
  <c r="AO26" i="14" s="1"/>
  <c r="BS476" i="14"/>
  <c r="AE476" i="14" s="1"/>
  <c r="AW476" i="14" s="1"/>
  <c r="BS503" i="14"/>
  <c r="AE503" i="14" s="1"/>
  <c r="BE503" i="14" s="1"/>
  <c r="BS523" i="14"/>
  <c r="BS524" i="14"/>
  <c r="BS535" i="14"/>
  <c r="BS536" i="14"/>
  <c r="BS555" i="14"/>
  <c r="BS576" i="14"/>
  <c r="BS597" i="14"/>
  <c r="BS659" i="14"/>
  <c r="BS691" i="14"/>
  <c r="BS751" i="14"/>
  <c r="BS681" i="14"/>
  <c r="BS683" i="14"/>
  <c r="BS756" i="14"/>
  <c r="BS522" i="14"/>
  <c r="BS463" i="14"/>
  <c r="AE463" i="14" s="1"/>
  <c r="BE463" i="14" s="1"/>
  <c r="BS473" i="14"/>
  <c r="AE473" i="14" s="1"/>
  <c r="AH473" i="14" s="1"/>
  <c r="BS506" i="14"/>
  <c r="AE506" i="14" s="1"/>
  <c r="BI506" i="14" s="1"/>
  <c r="BS512" i="14"/>
  <c r="BS521" i="14"/>
  <c r="BS549" i="14"/>
  <c r="BS564" i="14"/>
  <c r="BS590" i="14"/>
  <c r="BS636" i="14"/>
  <c r="BS654" i="14"/>
  <c r="BS739" i="14"/>
  <c r="BS749" i="14"/>
  <c r="BS750" i="14"/>
  <c r="BS761" i="14"/>
  <c r="BS480" i="14"/>
  <c r="AE480" i="14" s="1"/>
  <c r="BB480" i="14" s="1"/>
  <c r="BS532" i="14"/>
  <c r="BS560" i="14"/>
  <c r="BS569" i="14"/>
  <c r="BS573" i="14"/>
  <c r="BS604" i="14"/>
  <c r="BS700" i="14"/>
  <c r="BS744" i="14"/>
  <c r="BS745" i="14"/>
  <c r="BS29" i="14"/>
  <c r="AE29" i="14" s="1"/>
  <c r="AV29" i="14" s="1"/>
  <c r="BS479" i="14"/>
  <c r="AE479" i="14" s="1"/>
  <c r="BF479" i="14" s="1"/>
  <c r="BS21" i="14"/>
  <c r="AE21" i="14" s="1"/>
  <c r="BC21" i="14" s="1"/>
  <c r="BS25" i="14"/>
  <c r="AE25" i="14" s="1"/>
  <c r="AI25" i="14" s="1"/>
  <c r="BS470" i="14"/>
  <c r="AE470" i="14" s="1"/>
  <c r="AK470" i="14" s="1"/>
  <c r="BS488" i="14"/>
  <c r="AE488" i="14" s="1"/>
  <c r="AR488" i="14" s="1"/>
  <c r="BS543" i="14"/>
  <c r="BS557" i="14"/>
  <c r="BS568" i="14"/>
  <c r="BS583" i="14"/>
  <c r="BS594" i="14"/>
  <c r="BS619" i="14"/>
  <c r="BS644" i="14"/>
  <c r="BS670" i="14"/>
  <c r="BS708" i="14"/>
  <c r="BS755" i="14"/>
  <c r="BS494" i="14"/>
  <c r="AE494" i="14" s="1"/>
  <c r="AQ494" i="14" s="1"/>
  <c r="BS575" i="14"/>
  <c r="BS520" i="14"/>
  <c r="BS31" i="14"/>
  <c r="AE31" i="14" s="1"/>
  <c r="BC31" i="14" s="1"/>
  <c r="BS50" i="14"/>
  <c r="AE50" i="14" s="1"/>
  <c r="AK50" i="14" s="1"/>
  <c r="BS466" i="14"/>
  <c r="AE466" i="14" s="1"/>
  <c r="AH466" i="14" s="1"/>
  <c r="BS499" i="14"/>
  <c r="AE499" i="14" s="1"/>
  <c r="BH499" i="14" s="1"/>
  <c r="BS544" i="14"/>
  <c r="BS548" i="14"/>
  <c r="BS588" i="14"/>
  <c r="BS648" i="14"/>
  <c r="BS703" i="14"/>
  <c r="BS728" i="14"/>
  <c r="BS753" i="14"/>
  <c r="BS483" i="14"/>
  <c r="AE483" i="14" s="1"/>
  <c r="BA483" i="14" s="1"/>
  <c r="BS42" i="14"/>
  <c r="AE42" i="14" s="1"/>
  <c r="AP42" i="14" s="1"/>
  <c r="BS472" i="14"/>
  <c r="AE472" i="14" s="1"/>
  <c r="BC472" i="14" s="1"/>
  <c r="BS485" i="14"/>
  <c r="AE485" i="14" s="1"/>
  <c r="BF485" i="14" s="1"/>
  <c r="BS486" i="14"/>
  <c r="AE486" i="14" s="1"/>
  <c r="BG486" i="14" s="1"/>
  <c r="BS531" i="14"/>
  <c r="BS542" i="14"/>
  <c r="BS547" i="14"/>
  <c r="BS556" i="14"/>
  <c r="BS563" i="14"/>
  <c r="BS643" i="14"/>
  <c r="BS674" i="14"/>
  <c r="BS30" i="14"/>
  <c r="AE30" i="14" s="1"/>
  <c r="BD30" i="14" s="1"/>
  <c r="BS514" i="14"/>
  <c r="BS519" i="14"/>
  <c r="BS530" i="14"/>
  <c r="BS587" i="14"/>
  <c r="BS623" i="14"/>
  <c r="BS628" i="14"/>
  <c r="BS635" i="14"/>
  <c r="BS660" i="14"/>
  <c r="BS664" i="14"/>
  <c r="BS697" i="14"/>
  <c r="BS28" i="14"/>
  <c r="AE28" i="14" s="1"/>
  <c r="BS49" i="14"/>
  <c r="AE49" i="14" s="1"/>
  <c r="BS35" i="14"/>
  <c r="AE35" i="14" s="1"/>
  <c r="BS36" i="14"/>
  <c r="AE36" i="14" s="1"/>
  <c r="BS44" i="14"/>
  <c r="AE44" i="14" s="1"/>
  <c r="BS23" i="14"/>
  <c r="AE23" i="14" s="1"/>
  <c r="BQ65" i="14" a="1"/>
  <c r="BQ65" i="14" s="1"/>
  <c r="BQ70" i="14" a="1"/>
  <c r="BQ70" i="14" s="1"/>
  <c r="BQ64" i="14" a="1"/>
  <c r="BQ64" i="14" s="1"/>
  <c r="BQ66" i="14" a="1"/>
  <c r="BQ66" i="14" s="1"/>
  <c r="BQ62" i="14" a="1"/>
  <c r="BQ62" i="14" s="1"/>
  <c r="BQ68" i="14" a="1"/>
  <c r="BQ68" i="14" s="1"/>
  <c r="BR54" i="14" a="1"/>
  <c r="BR54" i="14" s="1"/>
  <c r="BS54" i="14" s="1"/>
  <c r="AE54" i="14" s="1"/>
  <c r="BR53" i="14" a="1"/>
  <c r="BR53" i="14" s="1"/>
  <c r="BS53" i="14" s="1"/>
  <c r="AE53" i="14" s="1"/>
  <c r="BQ67" i="14" a="1"/>
  <c r="BQ67" i="14" s="1"/>
  <c r="BQ63" i="14" a="1"/>
  <c r="BQ63" i="14" s="1"/>
  <c r="BR60" i="14" a="1"/>
  <c r="BR60" i="14" s="1"/>
  <c r="BS60" i="14" s="1"/>
  <c r="AE60" i="14" s="1"/>
  <c r="BR59" i="14" a="1"/>
  <c r="BR59" i="14" s="1"/>
  <c r="BS59" i="14" s="1"/>
  <c r="AE59" i="14" s="1"/>
  <c r="BR58" i="14" a="1"/>
  <c r="BR58" i="14" s="1"/>
  <c r="BS58" i="14" s="1"/>
  <c r="AE58" i="14" s="1"/>
  <c r="BR57" i="14" a="1"/>
  <c r="BR57" i="14" s="1"/>
  <c r="BS57" i="14" s="1"/>
  <c r="AE57" i="14" s="1"/>
  <c r="BR61" i="14" a="1"/>
  <c r="BR61" i="14" s="1"/>
  <c r="BR56" i="14" a="1"/>
  <c r="BR56" i="14" s="1"/>
  <c r="BS56" i="14" s="1"/>
  <c r="AE56" i="14" s="1"/>
  <c r="BQ69" i="14" a="1"/>
  <c r="BQ69" i="14" s="1"/>
  <c r="BQ61" i="14" a="1"/>
  <c r="BQ61" i="14" s="1"/>
  <c r="BS32" i="14"/>
  <c r="AE32" i="14" s="1"/>
  <c r="BS52" i="14"/>
  <c r="AE52" i="14" s="1"/>
  <c r="BS27" i="14"/>
  <c r="AE27" i="14" s="1"/>
  <c r="BS33" i="14"/>
  <c r="AE33" i="14" s="1"/>
  <c r="BS39" i="14"/>
  <c r="AE39" i="14" s="1"/>
  <c r="BS43" i="14"/>
  <c r="AE43" i="14" s="1"/>
  <c r="BS24" i="14"/>
  <c r="AE24" i="14" s="1"/>
  <c r="BS40" i="14"/>
  <c r="AE40" i="14" s="1"/>
  <c r="BS51" i="14"/>
  <c r="AE51" i="14" s="1"/>
  <c r="BS41" i="14"/>
  <c r="AE41" i="14" s="1"/>
  <c r="BS47" i="14"/>
  <c r="AE47" i="14" s="1"/>
  <c r="BS48" i="14"/>
  <c r="AE48" i="14" s="1"/>
  <c r="BR55" i="14" a="1"/>
  <c r="BR55" i="14" s="1"/>
  <c r="BS55" i="14" s="1"/>
  <c r="AE55" i="14" s="1"/>
  <c r="BS462" i="14"/>
  <c r="AE462" i="14" s="1"/>
  <c r="BS465" i="14"/>
  <c r="AE465" i="14" s="1"/>
  <c r="BS468" i="14"/>
  <c r="AE468" i="14" s="1"/>
  <c r="BS495" i="14"/>
  <c r="AE495" i="14" s="1"/>
  <c r="BS475" i="14"/>
  <c r="AE475" i="14" s="1"/>
  <c r="BS482" i="14"/>
  <c r="AE482" i="14" s="1"/>
  <c r="BS489" i="14"/>
  <c r="AE489" i="14" s="1"/>
  <c r="BS491" i="14"/>
  <c r="AE491" i="14" s="1"/>
  <c r="BS467" i="14"/>
  <c r="AE467" i="14" s="1"/>
  <c r="BS507" i="14"/>
  <c r="AE507" i="14" s="1"/>
  <c r="BS478" i="14"/>
  <c r="AE478" i="14" s="1"/>
  <c r="BS481" i="14"/>
  <c r="AE481" i="14" s="1"/>
  <c r="BS504" i="14"/>
  <c r="AE504" i="14" s="1"/>
  <c r="BS492" i="14"/>
  <c r="AE492" i="14" s="1"/>
  <c r="BS509" i="14"/>
  <c r="AE509" i="14" s="1"/>
  <c r="BS517" i="14"/>
  <c r="BS515" i="14"/>
  <c r="BS497" i="14"/>
  <c r="AE497" i="14" s="1"/>
  <c r="BS501" i="14"/>
  <c r="AE501" i="14" s="1"/>
  <c r="BS498" i="14"/>
  <c r="AE498" i="14" s="1"/>
  <c r="BS505" i="14"/>
  <c r="AE505" i="14" s="1"/>
  <c r="BS526" i="14"/>
  <c r="BS538" i="14"/>
  <c r="BS511" i="14"/>
  <c r="AE511" i="14" s="1"/>
  <c r="BS552" i="14"/>
  <c r="BS529" i="14"/>
  <c r="BS595" i="14"/>
  <c r="BS630" i="14"/>
  <c r="BS528" i="14"/>
  <c r="BS545" i="14"/>
  <c r="BS551" i="14"/>
  <c r="BS490" i="14"/>
  <c r="AE490" i="14" s="1"/>
  <c r="BS508" i="14"/>
  <c r="AE508" i="14" s="1"/>
  <c r="BS516" i="14"/>
  <c r="BS577" i="14"/>
  <c r="BS550" i="14"/>
  <c r="BS589" i="14"/>
  <c r="BS607" i="14"/>
  <c r="BS613" i="14"/>
  <c r="BS593" i="14"/>
  <c r="BS612" i="14"/>
  <c r="BS624" i="14"/>
  <c r="BS629" i="14"/>
  <c r="BS534" i="14"/>
  <c r="BS606" i="14"/>
  <c r="BS610" i="14"/>
  <c r="BS611" i="14"/>
  <c r="BS540" i="14"/>
  <c r="BS585" i="14"/>
  <c r="BS605" i="14"/>
  <c r="BS609" i="14"/>
  <c r="BS539" i="14"/>
  <c r="BS553" i="14"/>
  <c r="BS621" i="14"/>
  <c r="BS546" i="14"/>
  <c r="BS578" i="14"/>
  <c r="BS572" i="14"/>
  <c r="BS627" i="14"/>
  <c r="BS537" i="14"/>
  <c r="BS558" i="14"/>
  <c r="BS584" i="14"/>
  <c r="BS608" i="14"/>
  <c r="BS626" i="14"/>
  <c r="BS655" i="14"/>
  <c r="BS579" i="14"/>
  <c r="BS614" i="14"/>
  <c r="BS615" i="14"/>
  <c r="BS667" i="14"/>
  <c r="BS716" i="14"/>
  <c r="BS752" i="14"/>
  <c r="BS645" i="14"/>
  <c r="BS656" i="14"/>
  <c r="BS661" i="14"/>
  <c r="BS677" i="14"/>
  <c r="BS693" i="14"/>
  <c r="BS699" i="14"/>
  <c r="BS710" i="14"/>
  <c r="BS725" i="14"/>
  <c r="BS726" i="14"/>
  <c r="BS730" i="14"/>
  <c r="BS735" i="14"/>
  <c r="BS746" i="14"/>
  <c r="BS650" i="14"/>
  <c r="BS682" i="14"/>
  <c r="BS715" i="14"/>
  <c r="BS740" i="14"/>
  <c r="BS757" i="14"/>
  <c r="BS639" i="14"/>
  <c r="BS665" i="14"/>
  <c r="BS687" i="14"/>
  <c r="BS698" i="14"/>
  <c r="BS704" i="14"/>
  <c r="BS719" i="14"/>
  <c r="BS729" i="14"/>
  <c r="BS734" i="14"/>
  <c r="BS638" i="14"/>
  <c r="BS653" i="14"/>
  <c r="BS669" i="14"/>
  <c r="BS675" i="14"/>
  <c r="BS686" i="14"/>
  <c r="BS707" i="14"/>
  <c r="BS713" i="14"/>
  <c r="BS714" i="14"/>
  <c r="BS718" i="14"/>
  <c r="BS723" i="14"/>
  <c r="BS733" i="14"/>
  <c r="BS658" i="14"/>
  <c r="BS743" i="14"/>
  <c r="BS566" i="14"/>
  <c r="BS567" i="14"/>
  <c r="BS602" i="14"/>
  <c r="BS603" i="14"/>
  <c r="BS637" i="14"/>
  <c r="BS663" i="14"/>
  <c r="BS680" i="14"/>
  <c r="BS701" i="14"/>
  <c r="BS717" i="14"/>
  <c r="BS737" i="14"/>
  <c r="BS738" i="14"/>
  <c r="BS760" i="14"/>
  <c r="BS562" i="14"/>
  <c r="BS581" i="14"/>
  <c r="BS598" i="14"/>
  <c r="BS617" i="14"/>
  <c r="BS634" i="14"/>
  <c r="BS657" i="14"/>
  <c r="BS685" i="14"/>
  <c r="BS706" i="14"/>
  <c r="BS722" i="14"/>
  <c r="BS727" i="14"/>
  <c r="BS641" i="14"/>
  <c r="BS662" i="14"/>
  <c r="BS668" i="14"/>
  <c r="BS673" i="14"/>
  <c r="BS679" i="14"/>
  <c r="BS689" i="14"/>
  <c r="BS731" i="14"/>
  <c r="BS741" i="14"/>
  <c r="BS747" i="14"/>
  <c r="BS754" i="14"/>
  <c r="BS759" i="14"/>
  <c r="BS646" i="14"/>
  <c r="BS651" i="14"/>
  <c r="BS694" i="14"/>
  <c r="BS705" i="14"/>
  <c r="BS711" i="14"/>
  <c r="BS721" i="14"/>
  <c r="BS742" i="14"/>
  <c r="BS758" i="14"/>
  <c r="BS61" i="14" l="1"/>
  <c r="AE61" i="14" s="1"/>
  <c r="AI471" i="15"/>
  <c r="AK471" i="15"/>
  <c r="AW36" i="15"/>
  <c r="AU481" i="15"/>
  <c r="AZ471" i="15"/>
  <c r="AM471" i="15"/>
  <c r="BB471" i="15"/>
  <c r="AI461" i="15"/>
  <c r="AL36" i="15"/>
  <c r="AZ501" i="15"/>
  <c r="AH36" i="15"/>
  <c r="AY47" i="15"/>
  <c r="AK36" i="15"/>
  <c r="AY36" i="15"/>
  <c r="AM36" i="15"/>
  <c r="BC36" i="15"/>
  <c r="AV461" i="15"/>
  <c r="AY461" i="15"/>
  <c r="BB478" i="15"/>
  <c r="AV481" i="15"/>
  <c r="AV478" i="15"/>
  <c r="BH478" i="15"/>
  <c r="AI481" i="15"/>
  <c r="BC481" i="15"/>
  <c r="BE481" i="15"/>
  <c r="AM478" i="15"/>
  <c r="AN481" i="15"/>
  <c r="AH478" i="15"/>
  <c r="AQ481" i="15"/>
  <c r="AL478" i="15"/>
  <c r="BG481" i="15"/>
  <c r="AN478" i="15"/>
  <c r="AS481" i="15"/>
  <c r="BF478" i="15"/>
  <c r="AT481" i="15"/>
  <c r="AS478" i="15"/>
  <c r="AJ481" i="15"/>
  <c r="AS474" i="15"/>
  <c r="AU474" i="15"/>
  <c r="AK474" i="15"/>
  <c r="AM501" i="15"/>
  <c r="BB461" i="15"/>
  <c r="BD501" i="15"/>
  <c r="AW471" i="15"/>
  <c r="AM481" i="15"/>
  <c r="AR481" i="15"/>
  <c r="AP481" i="15"/>
  <c r="AI501" i="15"/>
  <c r="AK47" i="15"/>
  <c r="AH474" i="15"/>
  <c r="AQ478" i="15"/>
  <c r="AW481" i="15"/>
  <c r="AR478" i="15"/>
  <c r="BC478" i="15"/>
  <c r="AW478" i="15"/>
  <c r="AX474" i="15"/>
  <c r="AZ474" i="15"/>
  <c r="AL474" i="15"/>
  <c r="AQ474" i="15"/>
  <c r="AR474" i="15"/>
  <c r="BD478" i="15"/>
  <c r="BI481" i="15"/>
  <c r="AO478" i="15"/>
  <c r="AH481" i="15"/>
  <c r="BF471" i="15"/>
  <c r="AO479" i="15"/>
  <c r="BB474" i="15"/>
  <c r="BH471" i="15"/>
  <c r="AO474" i="15"/>
  <c r="AN471" i="15"/>
  <c r="AN479" i="15"/>
  <c r="AK52" i="15"/>
  <c r="AO471" i="15"/>
  <c r="AW52" i="15"/>
  <c r="BE471" i="15"/>
  <c r="AM52" i="15"/>
  <c r="BB484" i="15"/>
  <c r="AP493" i="15"/>
  <c r="BB52" i="15"/>
  <c r="AQ52" i="15"/>
  <c r="AR52" i="15"/>
  <c r="BH474" i="15"/>
  <c r="BA474" i="15"/>
  <c r="AO52" i="15"/>
  <c r="AV474" i="15"/>
  <c r="BC474" i="15"/>
  <c r="BE52" i="15"/>
  <c r="AW474" i="15"/>
  <c r="BD474" i="15"/>
  <c r="AT52" i="15"/>
  <c r="AL52" i="15"/>
  <c r="AY479" i="15"/>
  <c r="AN493" i="15"/>
  <c r="AY493" i="15"/>
  <c r="AQ471" i="15"/>
  <c r="AO493" i="15"/>
  <c r="BB493" i="15"/>
  <c r="BD479" i="15"/>
  <c r="BD471" i="15"/>
  <c r="AV52" i="15"/>
  <c r="AX52" i="15"/>
  <c r="AP479" i="15"/>
  <c r="BA52" i="15"/>
  <c r="AN52" i="15"/>
  <c r="BI52" i="15"/>
  <c r="AZ52" i="15"/>
  <c r="BD21" i="15"/>
  <c r="AS21" i="15"/>
  <c r="AJ21" i="15"/>
  <c r="AV21" i="15"/>
  <c r="BH21" i="15"/>
  <c r="AK21" i="15"/>
  <c r="AZ21" i="15"/>
  <c r="AL479" i="15"/>
  <c r="AJ50" i="15"/>
  <c r="BB50" i="15"/>
  <c r="AR50" i="15"/>
  <c r="BF50" i="15"/>
  <c r="AP502" i="15"/>
  <c r="BB479" i="15"/>
  <c r="BD493" i="15"/>
  <c r="AK478" i="15"/>
  <c r="AU52" i="15"/>
  <c r="BH52" i="15"/>
  <c r="BC25" i="15"/>
  <c r="AU493" i="15"/>
  <c r="AZ479" i="15"/>
  <c r="BF493" i="15"/>
  <c r="BF488" i="15"/>
  <c r="BA493" i="15"/>
  <c r="BF479" i="15"/>
  <c r="AM493" i="15"/>
  <c r="BH479" i="15"/>
  <c r="BH25" i="15"/>
  <c r="AZ493" i="15"/>
  <c r="AI479" i="15"/>
  <c r="AH25" i="15"/>
  <c r="AJ25" i="15"/>
  <c r="AP25" i="15"/>
  <c r="AW41" i="15"/>
  <c r="AV502" i="15"/>
  <c r="BG502" i="15"/>
  <c r="BH502" i="15"/>
  <c r="BI502" i="15"/>
  <c r="BE502" i="15"/>
  <c r="AN502" i="15"/>
  <c r="BD502" i="15"/>
  <c r="AQ502" i="15"/>
  <c r="AR25" i="15"/>
  <c r="BC502" i="15"/>
  <c r="AV40" i="15"/>
  <c r="AT502" i="15"/>
  <c r="BI40" i="15"/>
  <c r="AU502" i="15"/>
  <c r="AL40" i="15"/>
  <c r="AH502" i="15"/>
  <c r="AQ22" i="15"/>
  <c r="AL38" i="15"/>
  <c r="AJ502" i="15"/>
  <c r="AO38" i="15"/>
  <c r="AT31" i="15"/>
  <c r="BB22" i="15"/>
  <c r="AN31" i="15"/>
  <c r="AY502" i="15"/>
  <c r="AS493" i="15"/>
  <c r="BI478" i="15"/>
  <c r="BE478" i="15"/>
  <c r="AZ481" i="15"/>
  <c r="AY481" i="15"/>
  <c r="AJ479" i="15"/>
  <c r="AR471" i="15"/>
  <c r="BI471" i="15"/>
  <c r="AH22" i="15"/>
  <c r="BC52" i="15"/>
  <c r="AK25" i="15"/>
  <c r="AT21" i="15"/>
  <c r="BA502" i="15"/>
  <c r="AV493" i="15"/>
  <c r="AT478" i="15"/>
  <c r="AU478" i="15"/>
  <c r="BD481" i="15"/>
  <c r="AO481" i="15"/>
  <c r="BA479" i="15"/>
  <c r="AT471" i="15"/>
  <c r="AP52" i="15"/>
  <c r="AW25" i="15"/>
  <c r="BB21" i="15"/>
  <c r="AM502" i="15"/>
  <c r="AX493" i="15"/>
  <c r="AX478" i="15"/>
  <c r="AJ478" i="15"/>
  <c r="AL481" i="15"/>
  <c r="BA481" i="15"/>
  <c r="AK479" i="15"/>
  <c r="AY471" i="15"/>
  <c r="AI52" i="15"/>
  <c r="BD52" i="15"/>
  <c r="AN25" i="15"/>
  <c r="BC21" i="15"/>
  <c r="AW468" i="15"/>
  <c r="BF490" i="15"/>
  <c r="AO491" i="15"/>
  <c r="AJ490" i="15"/>
  <c r="AR490" i="15"/>
  <c r="AK502" i="15"/>
  <c r="AH479" i="15"/>
  <c r="BH490" i="15"/>
  <c r="AR502" i="15"/>
  <c r="AZ502" i="15"/>
  <c r="AK493" i="15"/>
  <c r="AQ493" i="15"/>
  <c r="AM479" i="15"/>
  <c r="AT479" i="15"/>
  <c r="AS502" i="15"/>
  <c r="AL502" i="15"/>
  <c r="AZ490" i="15"/>
  <c r="AN490" i="15"/>
  <c r="AX491" i="15"/>
  <c r="BH22" i="15"/>
  <c r="BD491" i="15"/>
  <c r="BA39" i="15"/>
  <c r="BF491" i="15"/>
  <c r="BE468" i="15"/>
  <c r="BB39" i="15"/>
  <c r="AO468" i="15"/>
  <c r="BG44" i="15"/>
  <c r="BA468" i="15"/>
  <c r="AQ490" i="15"/>
  <c r="BD463" i="15"/>
  <c r="BA43" i="15"/>
  <c r="BH463" i="15"/>
  <c r="AX510" i="15"/>
  <c r="BC510" i="15"/>
  <c r="BI468" i="15"/>
  <c r="AI510" i="15"/>
  <c r="BB468" i="15"/>
  <c r="AU490" i="15"/>
  <c r="BB37" i="15"/>
  <c r="AV35" i="15"/>
  <c r="BB510" i="15"/>
  <c r="AZ510" i="15"/>
  <c r="AT468" i="15"/>
  <c r="AI490" i="15"/>
  <c r="BD50" i="15"/>
  <c r="AV468" i="15"/>
  <c r="AK490" i="15"/>
  <c r="BH491" i="15"/>
  <c r="AR510" i="15"/>
  <c r="AZ491" i="15"/>
  <c r="AT510" i="15"/>
  <c r="BB491" i="15"/>
  <c r="AN510" i="15"/>
  <c r="BH470" i="15"/>
  <c r="AX35" i="15"/>
  <c r="AP491" i="15"/>
  <c r="BA510" i="15"/>
  <c r="AL35" i="15"/>
  <c r="BC491" i="15"/>
  <c r="AJ468" i="15"/>
  <c r="BC490" i="15"/>
  <c r="BB490" i="15"/>
  <c r="AZ508" i="15"/>
  <c r="AL468" i="15"/>
  <c r="BD490" i="15"/>
  <c r="AO490" i="15"/>
  <c r="BE508" i="15"/>
  <c r="AN468" i="15"/>
  <c r="BE490" i="15"/>
  <c r="AK31" i="15"/>
  <c r="AN492" i="15"/>
  <c r="BA492" i="15"/>
  <c r="AT491" i="15"/>
  <c r="AM491" i="15"/>
  <c r="BE510" i="15"/>
  <c r="AM510" i="15"/>
  <c r="AP508" i="15"/>
  <c r="BG480" i="15"/>
  <c r="AM468" i="15"/>
  <c r="BF463" i="15"/>
  <c r="AJ32" i="15"/>
  <c r="BG491" i="15"/>
  <c r="AP510" i="15"/>
  <c r="AY510" i="15"/>
  <c r="BF508" i="15"/>
  <c r="AU480" i="15"/>
  <c r="AI32" i="15"/>
  <c r="AL29" i="15"/>
  <c r="AI491" i="15"/>
  <c r="BF510" i="15"/>
  <c r="BC497" i="15"/>
  <c r="BD480" i="15"/>
  <c r="BD470" i="15"/>
  <c r="AP468" i="15"/>
  <c r="AH463" i="15"/>
  <c r="AH490" i="15"/>
  <c r="AU50" i="15"/>
  <c r="AX25" i="15"/>
  <c r="AV32" i="15"/>
  <c r="AV491" i="15"/>
  <c r="BE496" i="15"/>
  <c r="AQ510" i="15"/>
  <c r="AH505" i="15"/>
  <c r="AL497" i="15"/>
  <c r="AP470" i="15"/>
  <c r="AV466" i="15"/>
  <c r="AX43" i="15"/>
  <c r="AL491" i="15"/>
  <c r="AS496" i="15"/>
  <c r="BG510" i="15"/>
  <c r="AY505" i="15"/>
  <c r="AS470" i="15"/>
  <c r="BG468" i="15"/>
  <c r="AL466" i="15"/>
  <c r="AN43" i="15"/>
  <c r="AW496" i="15"/>
  <c r="BG492" i="15"/>
  <c r="AN491" i="15"/>
  <c r="AJ510" i="15"/>
  <c r="BI510" i="15"/>
  <c r="AI492" i="15"/>
  <c r="AU470" i="15"/>
  <c r="BH468" i="15"/>
  <c r="AT490" i="15"/>
  <c r="AV490" i="15"/>
  <c r="AS50" i="15"/>
  <c r="AK22" i="15"/>
  <c r="AH31" i="15"/>
  <c r="AO25" i="15"/>
  <c r="AO43" i="15"/>
  <c r="AU491" i="15"/>
  <c r="BA491" i="15"/>
  <c r="AV510" i="15"/>
  <c r="AS510" i="15"/>
  <c r="AS492" i="15"/>
  <c r="BI470" i="15"/>
  <c r="AH468" i="15"/>
  <c r="AW490" i="15"/>
  <c r="BI490" i="15"/>
  <c r="AV50" i="15"/>
  <c r="AN39" i="15"/>
  <c r="AI31" i="15"/>
  <c r="BA25" i="15"/>
  <c r="AI40" i="15"/>
  <c r="AJ496" i="15"/>
  <c r="AQ508" i="15"/>
  <c r="BC39" i="15"/>
  <c r="BI32" i="15"/>
  <c r="BB43" i="15"/>
  <c r="AX29" i="15"/>
  <c r="AX496" i="15"/>
  <c r="BC508" i="15"/>
  <c r="AP32" i="15"/>
  <c r="BB51" i="15"/>
  <c r="BA29" i="15"/>
  <c r="AK496" i="15"/>
  <c r="BB505" i="15"/>
  <c r="BH497" i="15"/>
  <c r="AY466" i="15"/>
  <c r="BC32" i="15"/>
  <c r="AP51" i="15"/>
  <c r="AP29" i="15"/>
  <c r="BB473" i="15"/>
  <c r="AL505" i="15"/>
  <c r="BB492" i="15"/>
  <c r="AH497" i="15"/>
  <c r="AV470" i="15"/>
  <c r="BC466" i="15"/>
  <c r="BH50" i="15"/>
  <c r="BH37" i="15"/>
  <c r="BA41" i="15"/>
  <c r="AQ32" i="15"/>
  <c r="AQ30" i="15"/>
  <c r="BH473" i="15"/>
  <c r="BA505" i="15"/>
  <c r="AT508" i="15"/>
  <c r="AV497" i="15"/>
  <c r="BD466" i="15"/>
  <c r="AO41" i="15"/>
  <c r="BD32" i="15"/>
  <c r="BD30" i="15"/>
  <c r="AN505" i="15"/>
  <c r="AV508" i="15"/>
  <c r="AI497" i="15"/>
  <c r="BH466" i="15"/>
  <c r="AW50" i="15"/>
  <c r="AR41" i="15"/>
  <c r="AV43" i="15"/>
  <c r="BF496" i="15"/>
  <c r="AW510" i="15"/>
  <c r="AL510" i="15"/>
  <c r="AX505" i="15"/>
  <c r="AU508" i="15"/>
  <c r="AP497" i="15"/>
  <c r="AI480" i="15"/>
  <c r="AK468" i="15"/>
  <c r="AI468" i="15"/>
  <c r="AJ466" i="15"/>
  <c r="AS490" i="15"/>
  <c r="BA490" i="15"/>
  <c r="BA50" i="15"/>
  <c r="BH39" i="15"/>
  <c r="AQ45" i="15"/>
  <c r="BG43" i="15"/>
  <c r="AQ496" i="15"/>
  <c r="AI505" i="15"/>
  <c r="AO508" i="15"/>
  <c r="BD497" i="15"/>
  <c r="AT480" i="15"/>
  <c r="AX466" i="15"/>
  <c r="AN50" i="15"/>
  <c r="AZ39" i="15"/>
  <c r="BD45" i="15"/>
  <c r="BH43" i="15"/>
  <c r="AT488" i="15"/>
  <c r="AS484" i="15"/>
  <c r="AT473" i="15"/>
  <c r="AM492" i="15"/>
  <c r="AO492" i="15"/>
  <c r="BG488" i="15"/>
  <c r="AJ480" i="15"/>
  <c r="AW480" i="15"/>
  <c r="BE484" i="15"/>
  <c r="AI463" i="15"/>
  <c r="AK463" i="15"/>
  <c r="AW45" i="15"/>
  <c r="BE51" i="15"/>
  <c r="AR30" i="15"/>
  <c r="BF29" i="15"/>
  <c r="BB29" i="15"/>
  <c r="BI45" i="15"/>
  <c r="AR51" i="15"/>
  <c r="BG29" i="15"/>
  <c r="AQ29" i="15"/>
  <c r="BG496" i="15"/>
  <c r="AY496" i="15"/>
  <c r="BC505" i="15"/>
  <c r="AS505" i="15"/>
  <c r="AT492" i="15"/>
  <c r="AP492" i="15"/>
  <c r="AH508" i="15"/>
  <c r="AR508" i="15"/>
  <c r="AQ497" i="15"/>
  <c r="AW497" i="15"/>
  <c r="AX497" i="15"/>
  <c r="AN480" i="15"/>
  <c r="AY480" i="15"/>
  <c r="AJ484" i="15"/>
  <c r="AP463" i="15"/>
  <c r="AM463" i="15"/>
  <c r="AH466" i="15"/>
  <c r="AZ466" i="15"/>
  <c r="AJ45" i="15"/>
  <c r="AS32" i="15"/>
  <c r="AK32" i="15"/>
  <c r="AR32" i="15"/>
  <c r="AK43" i="15"/>
  <c r="AP43" i="15"/>
  <c r="AU30" i="15"/>
  <c r="BH29" i="15"/>
  <c r="AR29" i="15"/>
  <c r="AT496" i="15"/>
  <c r="AN496" i="15"/>
  <c r="AP505" i="15"/>
  <c r="BF505" i="15"/>
  <c r="AH492" i="15"/>
  <c r="BC492" i="15"/>
  <c r="AY508" i="15"/>
  <c r="BG508" i="15"/>
  <c r="AR497" i="15"/>
  <c r="AJ497" i="15"/>
  <c r="AM497" i="15"/>
  <c r="AV480" i="15"/>
  <c r="AL480" i="15"/>
  <c r="BB463" i="15"/>
  <c r="AY463" i="15"/>
  <c r="AK466" i="15"/>
  <c r="AM466" i="15"/>
  <c r="BC42" i="15"/>
  <c r="AU45" i="15"/>
  <c r="AT32" i="15"/>
  <c r="AX32" i="15"/>
  <c r="BE32" i="15"/>
  <c r="BI43" i="15"/>
  <c r="BD43" i="15"/>
  <c r="AV30" i="15"/>
  <c r="AH29" i="15"/>
  <c r="BD29" i="15"/>
  <c r="BF473" i="15"/>
  <c r="AK480" i="15"/>
  <c r="AN463" i="15"/>
  <c r="AL496" i="15"/>
  <c r="BH496" i="15"/>
  <c r="AZ496" i="15"/>
  <c r="BE505" i="15"/>
  <c r="AT505" i="15"/>
  <c r="AU492" i="15"/>
  <c r="AQ492" i="15"/>
  <c r="AL508" i="15"/>
  <c r="AS508" i="15"/>
  <c r="AS497" i="15"/>
  <c r="AZ497" i="15"/>
  <c r="AY497" i="15"/>
  <c r="AM480" i="15"/>
  <c r="AX480" i="15"/>
  <c r="BI484" i="15"/>
  <c r="BC463" i="15"/>
  <c r="AO463" i="15"/>
  <c r="AN466" i="15"/>
  <c r="BA466" i="15"/>
  <c r="AQ42" i="15"/>
  <c r="AT45" i="15"/>
  <c r="AU32" i="15"/>
  <c r="AL32" i="15"/>
  <c r="AN32" i="15"/>
  <c r="AJ43" i="15"/>
  <c r="AR43" i="15"/>
  <c r="BH30" i="15"/>
  <c r="AV29" i="15"/>
  <c r="AS29" i="15"/>
  <c r="AP496" i="15"/>
  <c r="AU496" i="15"/>
  <c r="AO496" i="15"/>
  <c r="AQ505" i="15"/>
  <c r="BG505" i="15"/>
  <c r="BH492" i="15"/>
  <c r="BD492" i="15"/>
  <c r="BA508" i="15"/>
  <c r="BH508" i="15"/>
  <c r="AU497" i="15"/>
  <c r="AK497" i="15"/>
  <c r="BF480" i="15"/>
  <c r="AO480" i="15"/>
  <c r="BC484" i="15"/>
  <c r="AQ463" i="15"/>
  <c r="BA463" i="15"/>
  <c r="AO466" i="15"/>
  <c r="AS466" i="15"/>
  <c r="AV45" i="15"/>
  <c r="AW32" i="15"/>
  <c r="AY32" i="15"/>
  <c r="AZ32" i="15"/>
  <c r="AW43" i="15"/>
  <c r="BE43" i="15"/>
  <c r="AL30" i="15"/>
  <c r="AK29" i="15"/>
  <c r="BF497" i="15"/>
  <c r="AR496" i="15"/>
  <c r="BI496" i="15"/>
  <c r="BA496" i="15"/>
  <c r="BD505" i="15"/>
  <c r="BH505" i="15"/>
  <c r="AK505" i="15"/>
  <c r="AJ492" i="15"/>
  <c r="AK492" i="15"/>
  <c r="AM508" i="15"/>
  <c r="AJ508" i="15"/>
  <c r="BE497" i="15"/>
  <c r="BA497" i="15"/>
  <c r="AP480" i="15"/>
  <c r="BA480" i="15"/>
  <c r="BD484" i="15"/>
  <c r="BE463" i="15"/>
  <c r="AR466" i="15"/>
  <c r="AQ466" i="15"/>
  <c r="BE466" i="15"/>
  <c r="AL45" i="15"/>
  <c r="BG32" i="15"/>
  <c r="AM32" i="15"/>
  <c r="AH43" i="15"/>
  <c r="AL43" i="15"/>
  <c r="AS43" i="15"/>
  <c r="AZ30" i="15"/>
  <c r="AW29" i="15"/>
  <c r="AI488" i="15"/>
  <c r="AI484" i="15"/>
  <c r="AL473" i="15"/>
  <c r="BB496" i="15"/>
  <c r="AH496" i="15"/>
  <c r="AJ505" i="15"/>
  <c r="AR505" i="15"/>
  <c r="AW505" i="15"/>
  <c r="AX492" i="15"/>
  <c r="AW492" i="15"/>
  <c r="BB508" i="15"/>
  <c r="AW508" i="15"/>
  <c r="AW473" i="15"/>
  <c r="BG497" i="15"/>
  <c r="AN497" i="15"/>
  <c r="AN488" i="15"/>
  <c r="AZ480" i="15"/>
  <c r="BH480" i="15"/>
  <c r="AQ480" i="15"/>
  <c r="AN484" i="15"/>
  <c r="AS463" i="15"/>
  <c r="AP466" i="15"/>
  <c r="BF466" i="15"/>
  <c r="AI466" i="15"/>
  <c r="AW22" i="15"/>
  <c r="AH44" i="15"/>
  <c r="AH52" i="15"/>
  <c r="BF52" i="15"/>
  <c r="AL25" i="15"/>
  <c r="BD25" i="15"/>
  <c r="AM45" i="15"/>
  <c r="BH32" i="15"/>
  <c r="BA32" i="15"/>
  <c r="AI43" i="15"/>
  <c r="AY43" i="15"/>
  <c r="BF43" i="15"/>
  <c r="AN30" i="15"/>
  <c r="BC38" i="15"/>
  <c r="AM29" i="15"/>
  <c r="AH480" i="15"/>
  <c r="AZ463" i="15"/>
  <c r="BA473" i="15"/>
  <c r="BC496" i="15"/>
  <c r="AV496" i="15"/>
  <c r="AM505" i="15"/>
  <c r="AU505" i="15"/>
  <c r="BI505" i="15"/>
  <c r="AL492" i="15"/>
  <c r="BI492" i="15"/>
  <c r="AN508" i="15"/>
  <c r="AK508" i="15"/>
  <c r="BI497" i="15"/>
  <c r="BB497" i="15"/>
  <c r="AO488" i="15"/>
  <c r="BB480" i="15"/>
  <c r="AS480" i="15"/>
  <c r="BC480" i="15"/>
  <c r="BF484" i="15"/>
  <c r="BI463" i="15"/>
  <c r="BG463" i="15"/>
  <c r="AW466" i="15"/>
  <c r="AT466" i="15"/>
  <c r="AU466" i="15"/>
  <c r="AL22" i="15"/>
  <c r="AX44" i="15"/>
  <c r="AJ52" i="15"/>
  <c r="AS52" i="15"/>
  <c r="AU25" i="15"/>
  <c r="AS25" i="15"/>
  <c r="BB45" i="15"/>
  <c r="AH32" i="15"/>
  <c r="AO32" i="15"/>
  <c r="AT43" i="15"/>
  <c r="AM43" i="15"/>
  <c r="AQ43" i="15"/>
  <c r="BA30" i="15"/>
  <c r="AQ38" i="15"/>
  <c r="AZ29" i="15"/>
  <c r="AM473" i="15"/>
  <c r="BD496" i="15"/>
  <c r="AI496" i="15"/>
  <c r="AZ505" i="15"/>
  <c r="AV505" i="15"/>
  <c r="BF492" i="15"/>
  <c r="AY492" i="15"/>
  <c r="AI508" i="15"/>
  <c r="BD508" i="15"/>
  <c r="AX508" i="15"/>
  <c r="AT497" i="15"/>
  <c r="AH488" i="15"/>
  <c r="BE480" i="15"/>
  <c r="BI480" i="15"/>
  <c r="AT484" i="15"/>
  <c r="AL463" i="15"/>
  <c r="AT463" i="15"/>
  <c r="BB466" i="15"/>
  <c r="BI466" i="15"/>
  <c r="AL44" i="15"/>
  <c r="AY52" i="15"/>
  <c r="AV25" i="15"/>
  <c r="BE25" i="15"/>
  <c r="BC45" i="15"/>
  <c r="BF32" i="15"/>
  <c r="AU43" i="15"/>
  <c r="AZ43" i="15"/>
  <c r="AO30" i="15"/>
  <c r="AJ29" i="15"/>
  <c r="AO29" i="15"/>
  <c r="AN473" i="15"/>
  <c r="AR501" i="15"/>
  <c r="AQ488" i="15"/>
  <c r="AV488" i="15"/>
  <c r="AS461" i="15"/>
  <c r="AQ484" i="15"/>
  <c r="AU484" i="15"/>
  <c r="BD47" i="15"/>
  <c r="AP39" i="15"/>
  <c r="AS36" i="15"/>
  <c r="BB36" i="15"/>
  <c r="AM33" i="15"/>
  <c r="BI51" i="15"/>
  <c r="BF51" i="15"/>
  <c r="AP473" i="15"/>
  <c r="BH501" i="15"/>
  <c r="AU488" i="15"/>
  <c r="BI488" i="15"/>
  <c r="BE461" i="15"/>
  <c r="AR484" i="15"/>
  <c r="BG484" i="15"/>
  <c r="AP47" i="15"/>
  <c r="BD39" i="15"/>
  <c r="AT36" i="15"/>
  <c r="AP36" i="15"/>
  <c r="AR33" i="15"/>
  <c r="AH51" i="15"/>
  <c r="BC51" i="15"/>
  <c r="AW488" i="15"/>
  <c r="AX488" i="15"/>
  <c r="BE47" i="15"/>
  <c r="BE33" i="15"/>
  <c r="AJ51" i="15"/>
  <c r="AR473" i="15"/>
  <c r="BB501" i="15"/>
  <c r="AZ488" i="15"/>
  <c r="AL488" i="15"/>
  <c r="AL484" i="15"/>
  <c r="AW484" i="15"/>
  <c r="AV484" i="15"/>
  <c r="AR47" i="15"/>
  <c r="BI39" i="15"/>
  <c r="AX42" i="15"/>
  <c r="AU36" i="15"/>
  <c r="AQ36" i="15"/>
  <c r="AK33" i="15"/>
  <c r="AV51" i="15"/>
  <c r="BC473" i="15"/>
  <c r="AS501" i="15"/>
  <c r="BA488" i="15"/>
  <c r="AY488" i="15"/>
  <c r="AM484" i="15"/>
  <c r="AY484" i="15"/>
  <c r="BH484" i="15"/>
  <c r="BG39" i="15"/>
  <c r="AV42" i="15"/>
  <c r="BH36" i="15"/>
  <c r="BD36" i="15"/>
  <c r="AI51" i="15"/>
  <c r="AS473" i="15"/>
  <c r="AY473" i="15"/>
  <c r="BE501" i="15"/>
  <c r="AJ488" i="15"/>
  <c r="AX470" i="15"/>
  <c r="AO484" i="15"/>
  <c r="AH484" i="15"/>
  <c r="AR463" i="15"/>
  <c r="AV463" i="15"/>
  <c r="AO50" i="15"/>
  <c r="AK50" i="15"/>
  <c r="AK39" i="15"/>
  <c r="BI42" i="15"/>
  <c r="BE37" i="15"/>
  <c r="AI36" i="15"/>
  <c r="AR36" i="15"/>
  <c r="AW51" i="15"/>
  <c r="AI473" i="15"/>
  <c r="BE473" i="15"/>
  <c r="BD488" i="15"/>
  <c r="AK461" i="15"/>
  <c r="BA470" i="15"/>
  <c r="AX484" i="15"/>
  <c r="AZ484" i="15"/>
  <c r="AU463" i="15"/>
  <c r="AJ463" i="15"/>
  <c r="BG50" i="15"/>
  <c r="AL50" i="15"/>
  <c r="AJ39" i="15"/>
  <c r="AJ42" i="15"/>
  <c r="BI37" i="15"/>
  <c r="AV36" i="15"/>
  <c r="AN36" i="15"/>
  <c r="AK51" i="15"/>
  <c r="AZ473" i="15"/>
  <c r="AM488" i="15"/>
  <c r="AT461" i="15"/>
  <c r="BB470" i="15"/>
  <c r="BA484" i="15"/>
  <c r="AP484" i="15"/>
  <c r="AW463" i="15"/>
  <c r="AM50" i="15"/>
  <c r="AW39" i="15"/>
  <c r="AW42" i="15"/>
  <c r="BI36" i="15"/>
  <c r="AZ36" i="15"/>
  <c r="AL41" i="15"/>
  <c r="AM51" i="15"/>
  <c r="AT501" i="15"/>
  <c r="AW461" i="15"/>
  <c r="BF47" i="15"/>
  <c r="AY44" i="15"/>
  <c r="BI41" i="15"/>
  <c r="AP40" i="15"/>
  <c r="BF21" i="15"/>
  <c r="AW21" i="15"/>
  <c r="BI501" i="15"/>
  <c r="AJ461" i="15"/>
  <c r="BG47" i="15"/>
  <c r="AM44" i="15"/>
  <c r="AH33" i="15"/>
  <c r="BC40" i="15"/>
  <c r="AH21" i="15"/>
  <c r="BI21" i="15"/>
  <c r="AK501" i="15"/>
  <c r="AU501" i="15"/>
  <c r="AT493" i="15"/>
  <c r="BC493" i="15"/>
  <c r="AX461" i="15"/>
  <c r="BA478" i="15"/>
  <c r="BF481" i="15"/>
  <c r="BB481" i="15"/>
  <c r="AR479" i="15"/>
  <c r="AQ479" i="15"/>
  <c r="AV471" i="15"/>
  <c r="AU471" i="15"/>
  <c r="BI50" i="15"/>
  <c r="AI50" i="15"/>
  <c r="AH50" i="15"/>
  <c r="AQ50" i="15"/>
  <c r="BA47" i="15"/>
  <c r="AX39" i="15"/>
  <c r="AO39" i="15"/>
  <c r="AP42" i="15"/>
  <c r="BE44" i="15"/>
  <c r="AJ36" i="15"/>
  <c r="AX36" i="15"/>
  <c r="BE36" i="15"/>
  <c r="AV33" i="15"/>
  <c r="BG45" i="15"/>
  <c r="AX51" i="15"/>
  <c r="BG51" i="15"/>
  <c r="BB30" i="15"/>
  <c r="AQ40" i="15"/>
  <c r="AP21" i="15"/>
  <c r="AL21" i="15"/>
  <c r="AP501" i="15"/>
  <c r="AV501" i="15"/>
  <c r="AL461" i="15"/>
  <c r="AJ47" i="15"/>
  <c r="AQ47" i="15"/>
  <c r="AN44" i="15"/>
  <c r="AL33" i="15"/>
  <c r="BD40" i="15"/>
  <c r="AQ21" i="15"/>
  <c r="AX21" i="15"/>
  <c r="AY501" i="15"/>
  <c r="AW501" i="15"/>
  <c r="BH461" i="15"/>
  <c r="AZ461" i="15"/>
  <c r="BA461" i="15"/>
  <c r="AW47" i="15"/>
  <c r="AZ44" i="15"/>
  <c r="AJ41" i="15"/>
  <c r="AY33" i="15"/>
  <c r="AN40" i="15"/>
  <c r="AR21" i="15"/>
  <c r="AN21" i="15"/>
  <c r="BC501" i="15"/>
  <c r="AX501" i="15"/>
  <c r="BH493" i="15"/>
  <c r="BG493" i="15"/>
  <c r="AM461" i="15"/>
  <c r="AO461" i="15"/>
  <c r="AW479" i="15"/>
  <c r="AJ471" i="15"/>
  <c r="AL471" i="15"/>
  <c r="AH47" i="15"/>
  <c r="AZ47" i="15"/>
  <c r="AH39" i="15"/>
  <c r="AR39" i="15"/>
  <c r="AW44" i="15"/>
  <c r="BF36" i="15"/>
  <c r="BA36" i="15"/>
  <c r="AZ41" i="15"/>
  <c r="AP33" i="15"/>
  <c r="AZ45" i="15"/>
  <c r="AY51" i="15"/>
  <c r="AX30" i="15"/>
  <c r="AT40" i="15"/>
  <c r="AU21" i="15"/>
  <c r="AO21" i="15"/>
  <c r="AJ501" i="15"/>
  <c r="AO501" i="15"/>
  <c r="BI493" i="15"/>
  <c r="AP461" i="15"/>
  <c r="AX479" i="15"/>
  <c r="BA471" i="15"/>
  <c r="AX471" i="15"/>
  <c r="AZ50" i="15"/>
  <c r="AO47" i="15"/>
  <c r="AI39" i="15"/>
  <c r="BE39" i="15"/>
  <c r="BF44" i="15"/>
  <c r="BG36" i="15"/>
  <c r="AN41" i="15"/>
  <c r="BD33" i="15"/>
  <c r="AN45" i="15"/>
  <c r="AZ51" i="15"/>
  <c r="BG30" i="15"/>
  <c r="BH40" i="15"/>
  <c r="BG21" i="15"/>
  <c r="BA21" i="15"/>
  <c r="AL470" i="15"/>
  <c r="AK470" i="15"/>
  <c r="BC22" i="15"/>
  <c r="AX22" i="15"/>
  <c r="AJ44" i="15"/>
  <c r="BA44" i="15"/>
  <c r="AT37" i="15"/>
  <c r="AL31" i="15"/>
  <c r="AH40" i="15"/>
  <c r="AK40" i="15"/>
  <c r="AR40" i="15"/>
  <c r="BD38" i="15"/>
  <c r="BG35" i="15"/>
  <c r="BC470" i="15"/>
  <c r="AW470" i="15"/>
  <c r="AS22" i="15"/>
  <c r="AM22" i="15"/>
  <c r="AS44" i="15"/>
  <c r="AO44" i="15"/>
  <c r="AU37" i="15"/>
  <c r="AZ31" i="15"/>
  <c r="AS40" i="15"/>
  <c r="AX40" i="15"/>
  <c r="BE40" i="15"/>
  <c r="AR38" i="15"/>
  <c r="BH35" i="15"/>
  <c r="BH44" i="15"/>
  <c r="BB44" i="15"/>
  <c r="AX37" i="15"/>
  <c r="BE470" i="15"/>
  <c r="AM470" i="15"/>
  <c r="AT22" i="15"/>
  <c r="AT44" i="15"/>
  <c r="AP44" i="15"/>
  <c r="AH37" i="15"/>
  <c r="BA31" i="15"/>
  <c r="AU40" i="15"/>
  <c r="AY40" i="15"/>
  <c r="AZ40" i="15"/>
  <c r="AZ35" i="15"/>
  <c r="AH470" i="15"/>
  <c r="AQ470" i="15"/>
  <c r="AY470" i="15"/>
  <c r="BF22" i="15"/>
  <c r="AI44" i="15"/>
  <c r="BC44" i="15"/>
  <c r="AY37" i="15"/>
  <c r="AO31" i="15"/>
  <c r="AW40" i="15"/>
  <c r="AM40" i="15"/>
  <c r="AK38" i="15"/>
  <c r="BA35" i="15"/>
  <c r="AQ491" i="15"/>
  <c r="BI491" i="15"/>
  <c r="AY491" i="15"/>
  <c r="AW502" i="15"/>
  <c r="BF502" i="15"/>
  <c r="AK510" i="15"/>
  <c r="AH510" i="15"/>
  <c r="AH493" i="15"/>
  <c r="AJ493" i="15"/>
  <c r="AR493" i="15"/>
  <c r="AY478" i="15"/>
  <c r="AI478" i="15"/>
  <c r="AJ470" i="15"/>
  <c r="BF470" i="15"/>
  <c r="AN470" i="15"/>
  <c r="AR468" i="15"/>
  <c r="AQ468" i="15"/>
  <c r="BI479" i="15"/>
  <c r="BC479" i="15"/>
  <c r="BG490" i="15"/>
  <c r="AX490" i="15"/>
  <c r="BE50" i="15"/>
  <c r="AX50" i="15"/>
  <c r="AT50" i="15"/>
  <c r="BG22" i="15"/>
  <c r="AT39" i="15"/>
  <c r="AL39" i="15"/>
  <c r="AS39" i="15"/>
  <c r="BD42" i="15"/>
  <c r="AV44" i="15"/>
  <c r="AQ44" i="15"/>
  <c r="AN37" i="15"/>
  <c r="AS31" i="15"/>
  <c r="BI25" i="15"/>
  <c r="BF41" i="15"/>
  <c r="BF40" i="15"/>
  <c r="BA40" i="15"/>
  <c r="AV38" i="15"/>
  <c r="AO35" i="15"/>
  <c r="AR491" i="15"/>
  <c r="AJ491" i="15"/>
  <c r="AI502" i="15"/>
  <c r="AO502" i="15"/>
  <c r="BD510" i="15"/>
  <c r="AU510" i="15"/>
  <c r="AW493" i="15"/>
  <c r="BE493" i="15"/>
  <c r="AO470" i="15"/>
  <c r="AR470" i="15"/>
  <c r="AZ470" i="15"/>
  <c r="BF468" i="15"/>
  <c r="BC468" i="15"/>
  <c r="AU479" i="15"/>
  <c r="AS479" i="15"/>
  <c r="AL490" i="15"/>
  <c r="AY490" i="15"/>
  <c r="AJ22" i="15"/>
  <c r="AU39" i="15"/>
  <c r="AY39" i="15"/>
  <c r="BF39" i="15"/>
  <c r="BI44" i="15"/>
  <c r="BD44" i="15"/>
  <c r="BA37" i="15"/>
  <c r="BC31" i="15"/>
  <c r="AM25" i="15"/>
  <c r="BG41" i="15"/>
  <c r="AJ33" i="15"/>
  <c r="BG40" i="15"/>
  <c r="AO40" i="15"/>
  <c r="AJ38" i="15"/>
  <c r="BB35" i="15"/>
  <c r="BE21" i="15"/>
  <c r="AM21" i="15"/>
  <c r="AS491" i="15"/>
  <c r="AX502" i="15"/>
  <c r="AO510" i="15"/>
  <c r="AL493" i="15"/>
  <c r="AX468" i="15"/>
  <c r="AU468" i="15"/>
  <c r="AZ478" i="15"/>
  <c r="BG478" i="15"/>
  <c r="AK481" i="15"/>
  <c r="BH481" i="15"/>
  <c r="AT470" i="15"/>
  <c r="BG470" i="15"/>
  <c r="AZ468" i="15"/>
  <c r="BG479" i="15"/>
  <c r="AV479" i="15"/>
  <c r="AP490" i="15"/>
  <c r="AY50" i="15"/>
  <c r="AI47" i="15"/>
  <c r="AV22" i="15"/>
  <c r="AP50" i="15"/>
  <c r="AV39" i="15"/>
  <c r="AM39" i="15"/>
  <c r="AU44" i="15"/>
  <c r="AK44" i="15"/>
  <c r="AO37" i="15"/>
  <c r="BG31" i="15"/>
  <c r="BG25" i="15"/>
  <c r="AY25" i="15"/>
  <c r="AH41" i="15"/>
  <c r="BG33" i="15"/>
  <c r="AJ40" i="15"/>
  <c r="AW38" i="15"/>
  <c r="BC35" i="15"/>
  <c r="AI21" i="15"/>
  <c r="AN498" i="15"/>
  <c r="AJ498" i="15"/>
  <c r="BC498" i="15"/>
  <c r="AW498" i="15"/>
  <c r="BD498" i="15"/>
  <c r="AX498" i="15"/>
  <c r="AK498" i="15"/>
  <c r="BA498" i="15"/>
  <c r="AP498" i="15"/>
  <c r="AM498" i="15"/>
  <c r="BF37" i="15"/>
  <c r="AP37" i="15"/>
  <c r="AU31" i="15"/>
  <c r="BB31" i="15"/>
  <c r="AX38" i="15"/>
  <c r="AY38" i="15"/>
  <c r="BE38" i="15"/>
  <c r="AI35" i="15"/>
  <c r="AR35" i="15"/>
  <c r="AI498" i="15"/>
  <c r="BE498" i="15"/>
  <c r="AY498" i="15"/>
  <c r="BG37" i="15"/>
  <c r="BC37" i="15"/>
  <c r="AV31" i="15"/>
  <c r="AP31" i="15"/>
  <c r="BG38" i="15"/>
  <c r="AM38" i="15"/>
  <c r="AH38" i="15"/>
  <c r="AK35" i="15"/>
  <c r="BE35" i="15"/>
  <c r="AU498" i="15"/>
  <c r="AQ498" i="15"/>
  <c r="AS471" i="15"/>
  <c r="AP471" i="15"/>
  <c r="AN22" i="15"/>
  <c r="BE22" i="15"/>
  <c r="BI22" i="15"/>
  <c r="AZ22" i="15"/>
  <c r="AI37" i="15"/>
  <c r="AQ37" i="15"/>
  <c r="AX31" i="15"/>
  <c r="BD31" i="15"/>
  <c r="AT25" i="15"/>
  <c r="AZ25" i="15"/>
  <c r="AS45" i="15"/>
  <c r="AP45" i="15"/>
  <c r="AK30" i="15"/>
  <c r="AP30" i="15"/>
  <c r="BH38" i="15"/>
  <c r="AZ38" i="15"/>
  <c r="AT38" i="15"/>
  <c r="AI29" i="15"/>
  <c r="BC29" i="15"/>
  <c r="AT35" i="15"/>
  <c r="AS35" i="15"/>
  <c r="AV498" i="15"/>
  <c r="BF498" i="15"/>
  <c r="AV37" i="15"/>
  <c r="BD37" i="15"/>
  <c r="AJ31" i="15"/>
  <c r="AR31" i="15"/>
  <c r="BI38" i="15"/>
  <c r="AN38" i="15"/>
  <c r="BF38" i="15"/>
  <c r="AJ35" i="15"/>
  <c r="BF35" i="15"/>
  <c r="AO498" i="15"/>
  <c r="AH498" i="15"/>
  <c r="AR498" i="15"/>
  <c r="AL37" i="15"/>
  <c r="AR37" i="15"/>
  <c r="AW31" i="15"/>
  <c r="BE31" i="15"/>
  <c r="AI38" i="15"/>
  <c r="BA38" i="15"/>
  <c r="AW35" i="15"/>
  <c r="AQ35" i="15"/>
  <c r="AZ498" i="15"/>
  <c r="BG498" i="15"/>
  <c r="AL498" i="15"/>
  <c r="AS498" i="15"/>
  <c r="AH471" i="15"/>
  <c r="BG471" i="15"/>
  <c r="AI22" i="15"/>
  <c r="AY22" i="15"/>
  <c r="AJ37" i="15"/>
  <c r="AM37" i="15"/>
  <c r="AK37" i="15"/>
  <c r="BH31" i="15"/>
  <c r="AY31" i="15"/>
  <c r="BF31" i="15"/>
  <c r="AI25" i="15"/>
  <c r="BB25" i="15"/>
  <c r="BH45" i="15"/>
  <c r="AR45" i="15"/>
  <c r="AJ30" i="15"/>
  <c r="AT30" i="15"/>
  <c r="AS38" i="15"/>
  <c r="BB38" i="15"/>
  <c r="AT29" i="15"/>
  <c r="AY29" i="15"/>
  <c r="BE29" i="15"/>
  <c r="AY35" i="15"/>
  <c r="BB498" i="15"/>
  <c r="AS37" i="15"/>
  <c r="AZ37" i="15"/>
  <c r="BI31" i="15"/>
  <c r="AM31" i="15"/>
  <c r="BF25" i="15"/>
  <c r="AI45" i="15"/>
  <c r="AK45" i="15"/>
  <c r="AW30" i="15"/>
  <c r="BF30" i="15"/>
  <c r="AU38" i="15"/>
  <c r="AU29" i="15"/>
  <c r="AN29" i="15"/>
  <c r="AM35" i="15"/>
  <c r="BG461" i="15"/>
  <c r="BF461" i="15"/>
  <c r="AH461" i="15"/>
  <c r="AV47" i="15"/>
  <c r="BI47" i="15"/>
  <c r="BH47" i="15"/>
  <c r="AX47" i="15"/>
  <c r="BG473" i="15"/>
  <c r="AV473" i="15"/>
  <c r="AO473" i="15"/>
  <c r="AJ473" i="15"/>
  <c r="AL42" i="15"/>
  <c r="AR42" i="15"/>
  <c r="AS41" i="15"/>
  <c r="BB41" i="15"/>
  <c r="AT33" i="15"/>
  <c r="AZ33" i="15"/>
  <c r="AW33" i="15"/>
  <c r="AS51" i="15"/>
  <c r="AI42" i="15"/>
  <c r="AY42" i="15"/>
  <c r="BE42" i="15"/>
  <c r="BH41" i="15"/>
  <c r="AP41" i="15"/>
  <c r="AU33" i="15"/>
  <c r="AN33" i="15"/>
  <c r="BI33" i="15"/>
  <c r="BE492" i="15"/>
  <c r="AZ492" i="15"/>
  <c r="AR492" i="15"/>
  <c r="BD473" i="15"/>
  <c r="BF501" i="15"/>
  <c r="AH501" i="15"/>
  <c r="BB488" i="15"/>
  <c r="AK488" i="15"/>
  <c r="AR461" i="15"/>
  <c r="AN461" i="15"/>
  <c r="AU47" i="15"/>
  <c r="AL47" i="15"/>
  <c r="AS47" i="15"/>
  <c r="AK42" i="15"/>
  <c r="AM42" i="15"/>
  <c r="AH42" i="15"/>
  <c r="AT41" i="15"/>
  <c r="BC41" i="15"/>
  <c r="AX33" i="15"/>
  <c r="BA33" i="15"/>
  <c r="AH45" i="15"/>
  <c r="AY45" i="15"/>
  <c r="BE45" i="15"/>
  <c r="BH51" i="15"/>
  <c r="AL51" i="15"/>
  <c r="AO51" i="15"/>
  <c r="BI30" i="15"/>
  <c r="BC30" i="15"/>
  <c r="AH35" i="15"/>
  <c r="AN35" i="15"/>
  <c r="BE491" i="15"/>
  <c r="AK491" i="15"/>
  <c r="AH491" i="15"/>
  <c r="BD468" i="15"/>
  <c r="AY468" i="15"/>
  <c r="AS42" i="15"/>
  <c r="AZ42" i="15"/>
  <c r="AT42" i="15"/>
  <c r="AI41" i="15"/>
  <c r="AQ41" i="15"/>
  <c r="AS33" i="15"/>
  <c r="AO33" i="15"/>
  <c r="BA51" i="15"/>
  <c r="AU42" i="15"/>
  <c r="AN42" i="15"/>
  <c r="BF42" i="15"/>
  <c r="AV41" i="15"/>
  <c r="BD41" i="15"/>
  <c r="BF33" i="15"/>
  <c r="BB33" i="15"/>
  <c r="AQ51" i="15"/>
  <c r="BD22" i="15"/>
  <c r="AO22" i="15"/>
  <c r="BA22" i="15"/>
  <c r="AR22" i="15"/>
  <c r="AP22" i="15"/>
  <c r="BF474" i="15"/>
  <c r="BI474" i="15"/>
  <c r="BG474" i="15"/>
  <c r="BE474" i="15"/>
  <c r="AY474" i="15"/>
  <c r="AT474" i="15"/>
  <c r="AP474" i="15"/>
  <c r="AM474" i="15"/>
  <c r="AN474" i="15"/>
  <c r="AJ474" i="15"/>
  <c r="BA42" i="15"/>
  <c r="AX473" i="15"/>
  <c r="BI473" i="15"/>
  <c r="AQ501" i="15"/>
  <c r="AN501" i="15"/>
  <c r="AP488" i="15"/>
  <c r="BH488" i="15"/>
  <c r="AS488" i="15"/>
  <c r="AU461" i="15"/>
  <c r="AQ461" i="15"/>
  <c r="AN47" i="15"/>
  <c r="BC47" i="15"/>
  <c r="BG42" i="15"/>
  <c r="AO42" i="15"/>
  <c r="AU41" i="15"/>
  <c r="AY41" i="15"/>
  <c r="BE41" i="15"/>
  <c r="BH33" i="15"/>
  <c r="BC33" i="15"/>
  <c r="AX45" i="15"/>
  <c r="BA45" i="15"/>
  <c r="AT51" i="15"/>
  <c r="AN51" i="15"/>
  <c r="AI30" i="15"/>
  <c r="AY30" i="15"/>
  <c r="BE30" i="15"/>
  <c r="BI35" i="15"/>
  <c r="AP35" i="15"/>
  <c r="BI498" i="15"/>
  <c r="AT498" i="15"/>
  <c r="AK473" i="15"/>
  <c r="AQ473" i="15"/>
  <c r="BG501" i="15"/>
  <c r="BA501" i="15"/>
  <c r="AU473" i="15"/>
  <c r="BC488" i="15"/>
  <c r="AR488" i="15"/>
  <c r="BI461" i="15"/>
  <c r="BC461" i="15"/>
  <c r="AT47" i="15"/>
  <c r="BB47" i="15"/>
  <c r="BH42" i="15"/>
  <c r="AX41" i="15"/>
  <c r="AM41" i="15"/>
  <c r="AI33" i="15"/>
  <c r="BF45" i="15"/>
  <c r="AU51" i="15"/>
  <c r="AS30" i="15"/>
  <c r="AM30" i="15"/>
  <c r="AU35" i="15"/>
  <c r="BF58" i="15"/>
  <c r="AT58" i="15"/>
  <c r="AH58" i="15"/>
  <c r="BD58" i="15"/>
  <c r="AR58" i="15"/>
  <c r="BB58" i="15"/>
  <c r="AP58" i="15"/>
  <c r="BG58" i="15"/>
  <c r="AO58" i="15"/>
  <c r="BE58" i="15"/>
  <c r="AN58" i="15"/>
  <c r="BC58" i="15"/>
  <c r="AM58" i="15"/>
  <c r="BA58" i="15"/>
  <c r="AL58" i="15"/>
  <c r="AZ58" i="15"/>
  <c r="AK58" i="15"/>
  <c r="AY58" i="15"/>
  <c r="AJ58" i="15"/>
  <c r="AX58" i="15"/>
  <c r="AI58" i="15"/>
  <c r="AV58" i="15"/>
  <c r="BH58" i="15"/>
  <c r="AW58" i="15"/>
  <c r="AU58" i="15"/>
  <c r="AS58" i="15"/>
  <c r="AQ58" i="15"/>
  <c r="BI58" i="15"/>
  <c r="BI53" i="15"/>
  <c r="AW53" i="15"/>
  <c r="AK53" i="15"/>
  <c r="BG53" i="15"/>
  <c r="AU53" i="15"/>
  <c r="AI53" i="15"/>
  <c r="AY53" i="15"/>
  <c r="AJ53" i="15"/>
  <c r="AX53" i="15"/>
  <c r="AH53" i="15"/>
  <c r="AV53" i="15"/>
  <c r="AT53" i="15"/>
  <c r="BH53" i="15"/>
  <c r="AS53" i="15"/>
  <c r="BF53" i="15"/>
  <c r="AR53" i="15"/>
  <c r="BE53" i="15"/>
  <c r="AQ53" i="15"/>
  <c r="BC53" i="15"/>
  <c r="AO53" i="15"/>
  <c r="AL53" i="15"/>
  <c r="BA53" i="15"/>
  <c r="BD53" i="15"/>
  <c r="BB53" i="15"/>
  <c r="AZ53" i="15"/>
  <c r="AP53" i="15"/>
  <c r="AN53" i="15"/>
  <c r="AM53" i="15"/>
  <c r="BC59" i="15"/>
  <c r="AQ59" i="15"/>
  <c r="BA59" i="15"/>
  <c r="AO59" i="15"/>
  <c r="AY59" i="15"/>
  <c r="AM59" i="15"/>
  <c r="AX59" i="15"/>
  <c r="AI59" i="15"/>
  <c r="AW59" i="15"/>
  <c r="AH59" i="15"/>
  <c r="AV59" i="15"/>
  <c r="AU59" i="15"/>
  <c r="BI59" i="15"/>
  <c r="AT59" i="15"/>
  <c r="BH59" i="15"/>
  <c r="AS59" i="15"/>
  <c r="BG59" i="15"/>
  <c r="AR59" i="15"/>
  <c r="BE59" i="15"/>
  <c r="AN59" i="15"/>
  <c r="BB59" i="15"/>
  <c r="AZ59" i="15"/>
  <c r="AP59" i="15"/>
  <c r="AL59" i="15"/>
  <c r="AK59" i="15"/>
  <c r="AJ59" i="15"/>
  <c r="BF59" i="15"/>
  <c r="BD59" i="15"/>
  <c r="BI57" i="15"/>
  <c r="AW57" i="15"/>
  <c r="AK57" i="15"/>
  <c r="BG57" i="15"/>
  <c r="AU57" i="15"/>
  <c r="AI57" i="15"/>
  <c r="AY57" i="15"/>
  <c r="AJ57" i="15"/>
  <c r="AX57" i="15"/>
  <c r="AH57" i="15"/>
  <c r="AV57" i="15"/>
  <c r="AT57" i="15"/>
  <c r="BH57" i="15"/>
  <c r="AS57" i="15"/>
  <c r="BF57" i="15"/>
  <c r="AR57" i="15"/>
  <c r="BE57" i="15"/>
  <c r="AQ57" i="15"/>
  <c r="BC57" i="15"/>
  <c r="AO57" i="15"/>
  <c r="BB57" i="15"/>
  <c r="BA57" i="15"/>
  <c r="AZ57" i="15"/>
  <c r="AP57" i="15"/>
  <c r="AN57" i="15"/>
  <c r="AM57" i="15"/>
  <c r="AL57" i="15"/>
  <c r="BD57" i="15"/>
  <c r="AZ56" i="15"/>
  <c r="AN56" i="15"/>
  <c r="AX56" i="15"/>
  <c r="AL56" i="15"/>
  <c r="BH56" i="15"/>
  <c r="AT56" i="15"/>
  <c r="BG56" i="15"/>
  <c r="AS56" i="15"/>
  <c r="BF56" i="15"/>
  <c r="AR56" i="15"/>
  <c r="BE56" i="15"/>
  <c r="AQ56" i="15"/>
  <c r="BD56" i="15"/>
  <c r="AP56" i="15"/>
  <c r="BC56" i="15"/>
  <c r="AO56" i="15"/>
  <c r="BB56" i="15"/>
  <c r="AM56" i="15"/>
  <c r="AY56" i="15"/>
  <c r="AJ56" i="15"/>
  <c r="AW56" i="15"/>
  <c r="AV56" i="15"/>
  <c r="AU56" i="15"/>
  <c r="AK56" i="15"/>
  <c r="AI56" i="15"/>
  <c r="AH56" i="15"/>
  <c r="BI56" i="15"/>
  <c r="BA56" i="15"/>
  <c r="BF34" i="15"/>
  <c r="AT34" i="15"/>
  <c r="AH34" i="15"/>
  <c r="BE34" i="15"/>
  <c r="AR34" i="15"/>
  <c r="BD34" i="15"/>
  <c r="AQ34" i="15"/>
  <c r="BC34" i="15"/>
  <c r="AP34" i="15"/>
  <c r="BB34" i="15"/>
  <c r="AO34" i="15"/>
  <c r="BA34" i="15"/>
  <c r="AN34" i="15"/>
  <c r="AZ34" i="15"/>
  <c r="AM34" i="15"/>
  <c r="AY34" i="15"/>
  <c r="AL34" i="15"/>
  <c r="AW34" i="15"/>
  <c r="AJ34" i="15"/>
  <c r="BG34" i="15"/>
  <c r="AX34" i="15"/>
  <c r="AV34" i="15"/>
  <c r="AU34" i="15"/>
  <c r="AS34" i="15"/>
  <c r="AK34" i="15"/>
  <c r="AI34" i="15"/>
  <c r="BI34" i="15"/>
  <c r="BH34" i="15"/>
  <c r="BF54" i="15"/>
  <c r="AT54" i="15"/>
  <c r="AH54" i="15"/>
  <c r="BD54" i="15"/>
  <c r="AR54" i="15"/>
  <c r="BB54" i="15"/>
  <c r="AN54" i="15"/>
  <c r="BA54" i="15"/>
  <c r="AM54" i="15"/>
  <c r="AZ54" i="15"/>
  <c r="AL54" i="15"/>
  <c r="AY54" i="15"/>
  <c r="AK54" i="15"/>
  <c r="AX54" i="15"/>
  <c r="AJ54" i="15"/>
  <c r="AW54" i="15"/>
  <c r="AI54" i="15"/>
  <c r="AV54" i="15"/>
  <c r="BH54" i="15"/>
  <c r="AS54" i="15"/>
  <c r="AU54" i="15"/>
  <c r="BI54" i="15"/>
  <c r="BG54" i="15"/>
  <c r="BE54" i="15"/>
  <c r="BC54" i="15"/>
  <c r="AQ54" i="15"/>
  <c r="AP54" i="15"/>
  <c r="AO54" i="15"/>
  <c r="AY504" i="15"/>
  <c r="AM504" i="15"/>
  <c r="BF504" i="15"/>
  <c r="AS504" i="15"/>
  <c r="BE504" i="15"/>
  <c r="AR504" i="15"/>
  <c r="BD504" i="15"/>
  <c r="AO504" i="15"/>
  <c r="BC504" i="15"/>
  <c r="AN504" i="15"/>
  <c r="BB504" i="15"/>
  <c r="AL504" i="15"/>
  <c r="BA504" i="15"/>
  <c r="AK504" i="15"/>
  <c r="AZ504" i="15"/>
  <c r="AJ504" i="15"/>
  <c r="AX504" i="15"/>
  <c r="AI504" i="15"/>
  <c r="AW504" i="15"/>
  <c r="AH504" i="15"/>
  <c r="AU504" i="15"/>
  <c r="BH504" i="15"/>
  <c r="BG504" i="15"/>
  <c r="AT504" i="15"/>
  <c r="AQ504" i="15"/>
  <c r="AP504" i="15"/>
  <c r="BI504" i="15"/>
  <c r="AV504" i="15"/>
  <c r="BG500" i="15"/>
  <c r="AU500" i="15"/>
  <c r="AI500" i="15"/>
  <c r="BA500" i="15"/>
  <c r="AN500" i="15"/>
  <c r="AZ500" i="15"/>
  <c r="AM500" i="15"/>
  <c r="BF500" i="15"/>
  <c r="AQ500" i="15"/>
  <c r="BE500" i="15"/>
  <c r="AP500" i="15"/>
  <c r="BD500" i="15"/>
  <c r="AO500" i="15"/>
  <c r="BC500" i="15"/>
  <c r="AL500" i="15"/>
  <c r="BB500" i="15"/>
  <c r="AK500" i="15"/>
  <c r="AY500" i="15"/>
  <c r="AJ500" i="15"/>
  <c r="AX500" i="15"/>
  <c r="AH500" i="15"/>
  <c r="AV500" i="15"/>
  <c r="BI500" i="15"/>
  <c r="BH500" i="15"/>
  <c r="AW500" i="15"/>
  <c r="AT500" i="15"/>
  <c r="AR500" i="15"/>
  <c r="AS500" i="15"/>
  <c r="BB475" i="15"/>
  <c r="AP475" i="15"/>
  <c r="BA475" i="15"/>
  <c r="AO475" i="15"/>
  <c r="AY475" i="15"/>
  <c r="AM475" i="15"/>
  <c r="AU475" i="15"/>
  <c r="BI475" i="15"/>
  <c r="AT475" i="15"/>
  <c r="BG475" i="15"/>
  <c r="AR475" i="15"/>
  <c r="BF475" i="15"/>
  <c r="AQ475" i="15"/>
  <c r="BE475" i="15"/>
  <c r="AN475" i="15"/>
  <c r="BD475" i="15"/>
  <c r="AL475" i="15"/>
  <c r="AZ475" i="15"/>
  <c r="AJ475" i="15"/>
  <c r="AX475" i="15"/>
  <c r="AW475" i="15"/>
  <c r="AV475" i="15"/>
  <c r="AS475" i="15"/>
  <c r="AK475" i="15"/>
  <c r="AI475" i="15"/>
  <c r="AH475" i="15"/>
  <c r="BH475" i="15"/>
  <c r="BC475" i="15"/>
  <c r="BC55" i="15"/>
  <c r="AQ55" i="15"/>
  <c r="BA55" i="15"/>
  <c r="AO55" i="15"/>
  <c r="BG55" i="15"/>
  <c r="AS55" i="15"/>
  <c r="BF55" i="15"/>
  <c r="AR55" i="15"/>
  <c r="BE55" i="15"/>
  <c r="AP55" i="15"/>
  <c r="BD55" i="15"/>
  <c r="AN55" i="15"/>
  <c r="BB55" i="15"/>
  <c r="AM55" i="15"/>
  <c r="AZ55" i="15"/>
  <c r="AL55" i="15"/>
  <c r="AY55" i="15"/>
  <c r="AK55" i="15"/>
  <c r="AW55" i="15"/>
  <c r="AI55" i="15"/>
  <c r="BI55" i="15"/>
  <c r="BH55" i="15"/>
  <c r="AT55" i="15"/>
  <c r="AX55" i="15"/>
  <c r="AV55" i="15"/>
  <c r="AU55" i="15"/>
  <c r="AJ55" i="15"/>
  <c r="AH55" i="15"/>
  <c r="AY485" i="15"/>
  <c r="AM485" i="15"/>
  <c r="BH485" i="15"/>
  <c r="AU485" i="15"/>
  <c r="AH485" i="15"/>
  <c r="BG485" i="15"/>
  <c r="AT485" i="15"/>
  <c r="BE485" i="15"/>
  <c r="AR485" i="15"/>
  <c r="BB485" i="15"/>
  <c r="AO485" i="15"/>
  <c r="AX485" i="15"/>
  <c r="AW485" i="15"/>
  <c r="AS485" i="15"/>
  <c r="AQ485" i="15"/>
  <c r="AP485" i="15"/>
  <c r="BI485" i="15"/>
  <c r="AN485" i="15"/>
  <c r="BD485" i="15"/>
  <c r="AK485" i="15"/>
  <c r="AZ485" i="15"/>
  <c r="AV485" i="15"/>
  <c r="AL485" i="15"/>
  <c r="AJ485" i="15"/>
  <c r="AI485" i="15"/>
  <c r="BF485" i="15"/>
  <c r="BC485" i="15"/>
  <c r="BA485" i="15"/>
  <c r="BI49" i="15"/>
  <c r="AW49" i="15"/>
  <c r="AK49" i="15"/>
  <c r="BG49" i="15"/>
  <c r="AU49" i="15"/>
  <c r="AI49" i="15"/>
  <c r="AY49" i="15"/>
  <c r="AJ49" i="15"/>
  <c r="AX49" i="15"/>
  <c r="AH49" i="15"/>
  <c r="AV49" i="15"/>
  <c r="AT49" i="15"/>
  <c r="BH49" i="15"/>
  <c r="AS49" i="15"/>
  <c r="BF49" i="15"/>
  <c r="AR49" i="15"/>
  <c r="BE49" i="15"/>
  <c r="AQ49" i="15"/>
  <c r="BC49" i="15"/>
  <c r="AO49" i="15"/>
  <c r="AP49" i="15"/>
  <c r="BD49" i="15"/>
  <c r="BB49" i="15"/>
  <c r="BA49" i="15"/>
  <c r="AZ49" i="15"/>
  <c r="AN49" i="15"/>
  <c r="AM49" i="15"/>
  <c r="AL49" i="15"/>
  <c r="BE494" i="15"/>
  <c r="AS494" i="15"/>
  <c r="BG494" i="15"/>
  <c r="AT494" i="15"/>
  <c r="BF494" i="15"/>
  <c r="AR494" i="15"/>
  <c r="BD494" i="15"/>
  <c r="AQ494" i="15"/>
  <c r="BC494" i="15"/>
  <c r="AP494" i="15"/>
  <c r="BB494" i="15"/>
  <c r="BA494" i="15"/>
  <c r="AN494" i="15"/>
  <c r="AZ494" i="15"/>
  <c r="AM494" i="15"/>
  <c r="AX494" i="15"/>
  <c r="AK494" i="15"/>
  <c r="AU494" i="15"/>
  <c r="AO494" i="15"/>
  <c r="AJ494" i="15"/>
  <c r="AI494" i="15"/>
  <c r="AH494" i="15"/>
  <c r="BI494" i="15"/>
  <c r="BH494" i="15"/>
  <c r="AV494" i="15"/>
  <c r="AL494" i="15"/>
  <c r="AY494" i="15"/>
  <c r="AW494" i="15"/>
  <c r="BE467" i="15"/>
  <c r="AS467" i="15"/>
  <c r="BC467" i="15"/>
  <c r="AQ467" i="15"/>
  <c r="BG467" i="15"/>
  <c r="AR467" i="15"/>
  <c r="BF467" i="15"/>
  <c r="AP467" i="15"/>
  <c r="BB467" i="15"/>
  <c r="AN467" i="15"/>
  <c r="AZ467" i="15"/>
  <c r="AL467" i="15"/>
  <c r="AY467" i="15"/>
  <c r="AK467" i="15"/>
  <c r="AW467" i="15"/>
  <c r="AI467" i="15"/>
  <c r="BA467" i="15"/>
  <c r="AX467" i="15"/>
  <c r="AV467" i="15"/>
  <c r="AU467" i="15"/>
  <c r="AT467" i="15"/>
  <c r="AO467" i="15"/>
  <c r="AM467" i="15"/>
  <c r="AH467" i="15"/>
  <c r="BI467" i="15"/>
  <c r="BD467" i="15"/>
  <c r="AJ467" i="15"/>
  <c r="BH467" i="15"/>
  <c r="AZ48" i="15"/>
  <c r="AN48" i="15"/>
  <c r="AX48" i="15"/>
  <c r="AL48" i="15"/>
  <c r="BH48" i="15"/>
  <c r="AT48" i="15"/>
  <c r="BG48" i="15"/>
  <c r="AS48" i="15"/>
  <c r="BF48" i="15"/>
  <c r="AR48" i="15"/>
  <c r="BE48" i="15"/>
  <c r="AQ48" i="15"/>
  <c r="BD48" i="15"/>
  <c r="AP48" i="15"/>
  <c r="BC48" i="15"/>
  <c r="AO48" i="15"/>
  <c r="BB48" i="15"/>
  <c r="AM48" i="15"/>
  <c r="AY48" i="15"/>
  <c r="AJ48" i="15"/>
  <c r="BI48" i="15"/>
  <c r="AU48" i="15"/>
  <c r="BA48" i="15"/>
  <c r="AW48" i="15"/>
  <c r="AV48" i="15"/>
  <c r="AK48" i="15"/>
  <c r="AI48" i="15"/>
  <c r="AH48" i="15"/>
  <c r="BG24" i="15"/>
  <c r="AU24" i="15"/>
  <c r="AI24" i="15"/>
  <c r="BF24" i="15"/>
  <c r="AT24" i="15"/>
  <c r="AH24" i="15"/>
  <c r="BE24" i="15"/>
  <c r="AS24" i="15"/>
  <c r="BD24" i="15"/>
  <c r="AR24" i="15"/>
  <c r="BC24" i="15"/>
  <c r="AQ24" i="15"/>
  <c r="BB24" i="15"/>
  <c r="AP24" i="15"/>
  <c r="BA24" i="15"/>
  <c r="AO24" i="15"/>
  <c r="AY24" i="15"/>
  <c r="AM24" i="15"/>
  <c r="BI24" i="15"/>
  <c r="BH24" i="15"/>
  <c r="AZ24" i="15"/>
  <c r="AN24" i="15"/>
  <c r="AX24" i="15"/>
  <c r="AW24" i="15"/>
  <c r="AV24" i="15"/>
  <c r="AL24" i="15"/>
  <c r="AK24" i="15"/>
  <c r="AJ24" i="15"/>
  <c r="BI61" i="15"/>
  <c r="AW61" i="15"/>
  <c r="AK61" i="15"/>
  <c r="BG61" i="15"/>
  <c r="AU61" i="15"/>
  <c r="AI61" i="15"/>
  <c r="BE61" i="15"/>
  <c r="AS61" i="15"/>
  <c r="AX61" i="15"/>
  <c r="AV61" i="15"/>
  <c r="AT61" i="15"/>
  <c r="AR61" i="15"/>
  <c r="BH61" i="15"/>
  <c r="AQ61" i="15"/>
  <c r="BF61" i="15"/>
  <c r="AP61" i="15"/>
  <c r="BD61" i="15"/>
  <c r="AO61" i="15"/>
  <c r="BB61" i="15"/>
  <c r="AM61" i="15"/>
  <c r="AY61" i="15"/>
  <c r="AN61" i="15"/>
  <c r="AL61" i="15"/>
  <c r="AJ61" i="15"/>
  <c r="AH61" i="15"/>
  <c r="BC61" i="15"/>
  <c r="BA61" i="15"/>
  <c r="AZ61" i="15"/>
  <c r="BA509" i="15"/>
  <c r="AO509" i="15"/>
  <c r="AY509" i="15"/>
  <c r="AL509" i="15"/>
  <c r="AX509" i="15"/>
  <c r="AK509" i="15"/>
  <c r="BG509" i="15"/>
  <c r="AZ509" i="15"/>
  <c r="AI509" i="15"/>
  <c r="AW509" i="15"/>
  <c r="AH509" i="15"/>
  <c r="AV509" i="15"/>
  <c r="AU509" i="15"/>
  <c r="AT509" i="15"/>
  <c r="BI509" i="15"/>
  <c r="AS509" i="15"/>
  <c r="BH509" i="15"/>
  <c r="AR509" i="15"/>
  <c r="BE509" i="15"/>
  <c r="AP509" i="15"/>
  <c r="BC509" i="15"/>
  <c r="AM509" i="15"/>
  <c r="BF509" i="15"/>
  <c r="BB509" i="15"/>
  <c r="AQ509" i="15"/>
  <c r="AN509" i="15"/>
  <c r="AJ509" i="15"/>
  <c r="BD509" i="15"/>
  <c r="AX483" i="15"/>
  <c r="AL483" i="15"/>
  <c r="BI483" i="15"/>
  <c r="AW483" i="15"/>
  <c r="AK483" i="15"/>
  <c r="BG483" i="15"/>
  <c r="AU483" i="15"/>
  <c r="AI483" i="15"/>
  <c r="BD483" i="15"/>
  <c r="AR483" i="15"/>
  <c r="BE483" i="15"/>
  <c r="AN483" i="15"/>
  <c r="BC483" i="15"/>
  <c r="AM483" i="15"/>
  <c r="BA483" i="15"/>
  <c r="AH483" i="15"/>
  <c r="AZ483" i="15"/>
  <c r="AY483" i="15"/>
  <c r="AV483" i="15"/>
  <c r="AS483" i="15"/>
  <c r="BH483" i="15"/>
  <c r="BF483" i="15"/>
  <c r="BB483" i="15"/>
  <c r="AT483" i="15"/>
  <c r="AP483" i="15"/>
  <c r="AO483" i="15"/>
  <c r="AJ483" i="15"/>
  <c r="AQ483" i="15"/>
  <c r="BI23" i="15"/>
  <c r="AW23" i="15"/>
  <c r="AK23" i="15"/>
  <c r="BH23" i="15"/>
  <c r="AV23" i="15"/>
  <c r="AJ23" i="15"/>
  <c r="BG23" i="15"/>
  <c r="AU23" i="15"/>
  <c r="AI23" i="15"/>
  <c r="BF23" i="15"/>
  <c r="AT23" i="15"/>
  <c r="AH23" i="15"/>
  <c r="BE23" i="15"/>
  <c r="AS23" i="15"/>
  <c r="BD23" i="15"/>
  <c r="AR23" i="15"/>
  <c r="BC23" i="15"/>
  <c r="AQ23" i="15"/>
  <c r="BA23" i="15"/>
  <c r="AO23" i="15"/>
  <c r="AX23" i="15"/>
  <c r="BB23" i="15"/>
  <c r="AZ23" i="15"/>
  <c r="AY23" i="15"/>
  <c r="AP23" i="15"/>
  <c r="AN23" i="15"/>
  <c r="AM23" i="15"/>
  <c r="AL23" i="15"/>
  <c r="BE507" i="15"/>
  <c r="AS507" i="15"/>
  <c r="AW507" i="15"/>
  <c r="AJ507" i="15"/>
  <c r="BI507" i="15"/>
  <c r="AV507" i="15"/>
  <c r="AI507" i="15"/>
  <c r="BA507" i="15"/>
  <c r="AL507" i="15"/>
  <c r="AZ507" i="15"/>
  <c r="AK507" i="15"/>
  <c r="AY507" i="15"/>
  <c r="AH507" i="15"/>
  <c r="AX507" i="15"/>
  <c r="AU507" i="15"/>
  <c r="AT507" i="15"/>
  <c r="BH507" i="15"/>
  <c r="AR507" i="15"/>
  <c r="BF507" i="15"/>
  <c r="AP507" i="15"/>
  <c r="BC507" i="15"/>
  <c r="AN507" i="15"/>
  <c r="BD507" i="15"/>
  <c r="BB507" i="15"/>
  <c r="AQ507" i="15"/>
  <c r="AO507" i="15"/>
  <c r="AM507" i="15"/>
  <c r="BG507" i="15"/>
  <c r="AX477" i="15"/>
  <c r="AL477" i="15"/>
  <c r="BI477" i="15"/>
  <c r="AW477" i="15"/>
  <c r="AK477" i="15"/>
  <c r="BG477" i="15"/>
  <c r="AU477" i="15"/>
  <c r="AI477" i="15"/>
  <c r="AV477" i="15"/>
  <c r="AT477" i="15"/>
  <c r="BH477" i="15"/>
  <c r="AR477" i="15"/>
  <c r="BF477" i="15"/>
  <c r="AQ477" i="15"/>
  <c r="BE477" i="15"/>
  <c r="AP477" i="15"/>
  <c r="BD477" i="15"/>
  <c r="AO477" i="15"/>
  <c r="BB477" i="15"/>
  <c r="AM477" i="15"/>
  <c r="AH477" i="15"/>
  <c r="BC477" i="15"/>
  <c r="BA477" i="15"/>
  <c r="AY477" i="15"/>
  <c r="AN477" i="15"/>
  <c r="AJ477" i="15"/>
  <c r="AZ477" i="15"/>
  <c r="AS477" i="15"/>
  <c r="BH28" i="15"/>
  <c r="AV28" i="15"/>
  <c r="AJ28" i="15"/>
  <c r="BG28" i="15"/>
  <c r="AU28" i="15"/>
  <c r="AI28" i="15"/>
  <c r="BF28" i="15"/>
  <c r="AT28" i="15"/>
  <c r="AH28" i="15"/>
  <c r="BE28" i="15"/>
  <c r="AS28" i="15"/>
  <c r="BD28" i="15"/>
  <c r="AR28" i="15"/>
  <c r="BC28" i="15"/>
  <c r="AQ28" i="15"/>
  <c r="BB28" i="15"/>
  <c r="AP28" i="15"/>
  <c r="AZ28" i="15"/>
  <c r="AN28" i="15"/>
  <c r="AO28" i="15"/>
  <c r="AM28" i="15"/>
  <c r="AL28" i="15"/>
  <c r="AK28" i="15"/>
  <c r="BI28" i="15"/>
  <c r="BA28" i="15"/>
  <c r="AY28" i="15"/>
  <c r="AX28" i="15"/>
  <c r="AW28" i="15"/>
  <c r="BQ75" i="15" a="1"/>
  <c r="BQ75" i="15" s="1"/>
  <c r="BQ80" i="15" a="1"/>
  <c r="BQ80" i="15" s="1"/>
  <c r="BQ73" i="15" a="1"/>
  <c r="BQ73" i="15" s="1"/>
  <c r="BR70" i="15" a="1"/>
  <c r="BR70" i="15" s="1"/>
  <c r="BS70" i="15" s="1"/>
  <c r="AE70" i="15" s="1"/>
  <c r="BL27" i="15"/>
  <c r="BQ76" i="15" a="1"/>
  <c r="BQ76" i="15" s="1"/>
  <c r="BR67" i="15" a="1"/>
  <c r="BR67" i="15" s="1"/>
  <c r="BS67" i="15" s="1"/>
  <c r="AE67" i="15" s="1"/>
  <c r="BR64" i="15" a="1"/>
  <c r="BR64" i="15" s="1"/>
  <c r="BS64" i="15" s="1"/>
  <c r="AE64" i="15" s="1"/>
  <c r="BQ72" i="15" a="1"/>
  <c r="BQ72" i="15" s="1"/>
  <c r="BR62" i="15" a="1"/>
  <c r="BR62" i="15" s="1"/>
  <c r="BS62" i="15" s="1"/>
  <c r="AE62" i="15" s="1"/>
  <c r="BR69" i="15" a="1"/>
  <c r="BR69" i="15" s="1"/>
  <c r="BS69" i="15" s="1"/>
  <c r="AE69" i="15" s="1"/>
  <c r="BR66" i="15" a="1"/>
  <c r="BR66" i="15" s="1"/>
  <c r="BS66" i="15" s="1"/>
  <c r="AE66" i="15" s="1"/>
  <c r="BQ79" i="15" a="1"/>
  <c r="BQ79" i="15" s="1"/>
  <c r="BQ74" i="15" a="1"/>
  <c r="BQ74" i="15" s="1"/>
  <c r="BQ78" i="15" a="1"/>
  <c r="BQ78" i="15" s="1"/>
  <c r="BQ71" i="15" a="1"/>
  <c r="BQ71" i="15" s="1"/>
  <c r="BS71" i="15" s="1"/>
  <c r="AE71" i="15" s="1"/>
  <c r="BR68" i="15" a="1"/>
  <c r="BR68" i="15" s="1"/>
  <c r="BS68" i="15" s="1"/>
  <c r="AE68" i="15" s="1"/>
  <c r="BR65" i="15" a="1"/>
  <c r="BR65" i="15" s="1"/>
  <c r="BS65" i="15" s="1"/>
  <c r="AE65" i="15" s="1"/>
  <c r="BQ77" i="15" a="1"/>
  <c r="BQ77" i="15" s="1"/>
  <c r="BR63" i="15" a="1"/>
  <c r="BR63" i="15" s="1"/>
  <c r="BS63" i="15" s="1"/>
  <c r="AE63" i="15" s="1"/>
  <c r="BR71" i="15" a="1"/>
  <c r="BR71" i="15" s="1"/>
  <c r="BG487" i="15"/>
  <c r="AU487" i="15"/>
  <c r="AI487" i="15"/>
  <c r="AX487" i="15"/>
  <c r="AK487" i="15"/>
  <c r="AW487" i="15"/>
  <c r="AJ487" i="15"/>
  <c r="BH487" i="15"/>
  <c r="AT487" i="15"/>
  <c r="BE487" i="15"/>
  <c r="AR487" i="15"/>
  <c r="BD487" i="15"/>
  <c r="AQ487" i="15"/>
  <c r="BB487" i="15"/>
  <c r="BA487" i="15"/>
  <c r="AY487" i="15"/>
  <c r="AV487" i="15"/>
  <c r="AS487" i="15"/>
  <c r="AP487" i="15"/>
  <c r="AN487" i="15"/>
  <c r="AL487" i="15"/>
  <c r="AH487" i="15"/>
  <c r="BI487" i="15"/>
  <c r="BC487" i="15"/>
  <c r="AZ487" i="15"/>
  <c r="AO487" i="15"/>
  <c r="AM487" i="15"/>
  <c r="BF487" i="15"/>
  <c r="BC489" i="15"/>
  <c r="AQ489" i="15"/>
  <c r="AZ489" i="15"/>
  <c r="AM489" i="15"/>
  <c r="AY489" i="15"/>
  <c r="AL489" i="15"/>
  <c r="AW489" i="15"/>
  <c r="AJ489" i="15"/>
  <c r="BH489" i="15"/>
  <c r="AU489" i="15"/>
  <c r="AH489" i="15"/>
  <c r="BG489" i="15"/>
  <c r="AT489" i="15"/>
  <c r="AP489" i="15"/>
  <c r="AO489" i="15"/>
  <c r="BF489" i="15"/>
  <c r="AK489" i="15"/>
  <c r="BE489" i="15"/>
  <c r="AI489" i="15"/>
  <c r="BD489" i="15"/>
  <c r="BB489" i="15"/>
  <c r="BA489" i="15"/>
  <c r="AX489" i="15"/>
  <c r="AR489" i="15"/>
  <c r="AN489" i="15"/>
  <c r="BI489" i="15"/>
  <c r="AV489" i="15"/>
  <c r="AS489" i="15"/>
  <c r="AZ60" i="15"/>
  <c r="AN60" i="15"/>
  <c r="AX60" i="15"/>
  <c r="AL60" i="15"/>
  <c r="BH60" i="15"/>
  <c r="AV60" i="15"/>
  <c r="AJ60" i="15"/>
  <c r="BD60" i="15"/>
  <c r="AO60" i="15"/>
  <c r="BC60" i="15"/>
  <c r="AM60" i="15"/>
  <c r="BB60" i="15"/>
  <c r="AK60" i="15"/>
  <c r="BA60" i="15"/>
  <c r="AI60" i="15"/>
  <c r="AY60" i="15"/>
  <c r="AH60" i="15"/>
  <c r="AW60" i="15"/>
  <c r="AU60" i="15"/>
  <c r="BI60" i="15"/>
  <c r="AS60" i="15"/>
  <c r="AR60" i="15"/>
  <c r="AQ60" i="15"/>
  <c r="AP60" i="15"/>
  <c r="BG60" i="15"/>
  <c r="BF60" i="15"/>
  <c r="BE60" i="15"/>
  <c r="AT60" i="15"/>
  <c r="AY27" i="15"/>
  <c r="AM27" i="15"/>
  <c r="AX27" i="15"/>
  <c r="AL27" i="15"/>
  <c r="BI27" i="15"/>
  <c r="AW27" i="15"/>
  <c r="AK27" i="15"/>
  <c r="BH27" i="15"/>
  <c r="AV27" i="15"/>
  <c r="AJ27" i="15"/>
  <c r="BG27" i="15"/>
  <c r="AU27" i="15"/>
  <c r="AI27" i="15"/>
  <c r="BF27" i="15"/>
  <c r="AT27" i="15"/>
  <c r="AH27" i="15"/>
  <c r="BE27" i="15"/>
  <c r="AS27" i="15"/>
  <c r="BC27" i="15"/>
  <c r="AQ27" i="15"/>
  <c r="BD27" i="15"/>
  <c r="BB27" i="15"/>
  <c r="BA27" i="15"/>
  <c r="AZ27" i="15"/>
  <c r="AN27" i="15"/>
  <c r="AR27" i="15"/>
  <c r="AP27" i="15"/>
  <c r="AO27" i="15"/>
  <c r="BI465" i="15"/>
  <c r="AW465" i="15"/>
  <c r="AK465" i="15"/>
  <c r="BG465" i="15"/>
  <c r="AU465" i="15"/>
  <c r="AI465" i="15"/>
  <c r="AV465" i="15"/>
  <c r="AT465" i="15"/>
  <c r="BF465" i="15"/>
  <c r="AR465" i="15"/>
  <c r="BD465" i="15"/>
  <c r="AP465" i="15"/>
  <c r="BC465" i="15"/>
  <c r="AO465" i="15"/>
  <c r="BA465" i="15"/>
  <c r="AM465" i="15"/>
  <c r="AZ465" i="15"/>
  <c r="AY465" i="15"/>
  <c r="AX465" i="15"/>
  <c r="AS465" i="15"/>
  <c r="AQ465" i="15"/>
  <c r="AN465" i="15"/>
  <c r="AL465" i="15"/>
  <c r="AH465" i="15"/>
  <c r="BH465" i="15"/>
  <c r="BE465" i="15"/>
  <c r="BB465" i="15"/>
  <c r="AJ465" i="15"/>
  <c r="BA503" i="15"/>
  <c r="AO503" i="15"/>
  <c r="BE503" i="15"/>
  <c r="AR503" i="15"/>
  <c r="BD503" i="15"/>
  <c r="AQ503" i="15"/>
  <c r="AV503" i="15"/>
  <c r="AU503" i="15"/>
  <c r="BI503" i="15"/>
  <c r="AT503" i="15"/>
  <c r="BH503" i="15"/>
  <c r="AS503" i="15"/>
  <c r="BG503" i="15"/>
  <c r="AP503" i="15"/>
  <c r="BF503" i="15"/>
  <c r="AN503" i="15"/>
  <c r="BC503" i="15"/>
  <c r="AM503" i="15"/>
  <c r="AZ503" i="15"/>
  <c r="AK503" i="15"/>
  <c r="BB503" i="15"/>
  <c r="AY503" i="15"/>
  <c r="AW503" i="15"/>
  <c r="AL503" i="15"/>
  <c r="AJ503" i="15"/>
  <c r="AI503" i="15"/>
  <c r="AH503" i="15"/>
  <c r="AX503" i="15"/>
  <c r="AZ482" i="15"/>
  <c r="AN482" i="15"/>
  <c r="AY482" i="15"/>
  <c r="AM482" i="15"/>
  <c r="BI482" i="15"/>
  <c r="AW482" i="15"/>
  <c r="AK482" i="15"/>
  <c r="BF482" i="15"/>
  <c r="AT482" i="15"/>
  <c r="AH482" i="15"/>
  <c r="BH482" i="15"/>
  <c r="AQ482" i="15"/>
  <c r="BG482" i="15"/>
  <c r="AP482" i="15"/>
  <c r="BD482" i="15"/>
  <c r="AL482" i="15"/>
  <c r="BC482" i="15"/>
  <c r="AJ482" i="15"/>
  <c r="BB482" i="15"/>
  <c r="AI482" i="15"/>
  <c r="BA482" i="15"/>
  <c r="AV482" i="15"/>
  <c r="BE482" i="15"/>
  <c r="AX482" i="15"/>
  <c r="AS482" i="15"/>
  <c r="AR482" i="15"/>
  <c r="AO482" i="15"/>
  <c r="AU482" i="15"/>
  <c r="BI486" i="15"/>
  <c r="AW486" i="15"/>
  <c r="AK486" i="15"/>
  <c r="AV486" i="15"/>
  <c r="AI486" i="15"/>
  <c r="BH486" i="15"/>
  <c r="AU486" i="15"/>
  <c r="AH486" i="15"/>
  <c r="BF486" i="15"/>
  <c r="AS486" i="15"/>
  <c r="BD486" i="15"/>
  <c r="AQ486" i="15"/>
  <c r="BC486" i="15"/>
  <c r="AP486" i="15"/>
  <c r="BA486" i="15"/>
  <c r="AZ486" i="15"/>
  <c r="AX486" i="15"/>
  <c r="AT486" i="15"/>
  <c r="AR486" i="15"/>
  <c r="AO486" i="15"/>
  <c r="AM486" i="15"/>
  <c r="AN486" i="15"/>
  <c r="AL486" i="15"/>
  <c r="AJ486" i="15"/>
  <c r="BG486" i="15"/>
  <c r="BE486" i="15"/>
  <c r="BB486" i="15"/>
  <c r="AY486" i="15"/>
  <c r="BC462" i="15"/>
  <c r="AQ462" i="15"/>
  <c r="BA462" i="15"/>
  <c r="AO462" i="15"/>
  <c r="BI462" i="15"/>
  <c r="AU462" i="15"/>
  <c r="BH462" i="15"/>
  <c r="AT462" i="15"/>
  <c r="BF462" i="15"/>
  <c r="AR462" i="15"/>
  <c r="BD462" i="15"/>
  <c r="AN462" i="15"/>
  <c r="BB462" i="15"/>
  <c r="AM462" i="15"/>
  <c r="AY462" i="15"/>
  <c r="AK462" i="15"/>
  <c r="AJ462" i="15"/>
  <c r="AI462" i="15"/>
  <c r="AH462" i="15"/>
  <c r="BG462" i="15"/>
  <c r="BE462" i="15"/>
  <c r="AZ462" i="15"/>
  <c r="AX462" i="15"/>
  <c r="AV462" i="15"/>
  <c r="AW462" i="15"/>
  <c r="AS462" i="15"/>
  <c r="AP462" i="15"/>
  <c r="AL462" i="15"/>
  <c r="BG506" i="15"/>
  <c r="AU506" i="15"/>
  <c r="AI506" i="15"/>
  <c r="BI506" i="15"/>
  <c r="AV506" i="15"/>
  <c r="AH506" i="15"/>
  <c r="BH506" i="15"/>
  <c r="AT506" i="15"/>
  <c r="BF506" i="15"/>
  <c r="AQ506" i="15"/>
  <c r="BE506" i="15"/>
  <c r="AP506" i="15"/>
  <c r="BD506" i="15"/>
  <c r="AO506" i="15"/>
  <c r="BC506" i="15"/>
  <c r="AN506" i="15"/>
  <c r="BB506" i="15"/>
  <c r="AM506" i="15"/>
  <c r="BA506" i="15"/>
  <c r="AL506" i="15"/>
  <c r="AZ506" i="15"/>
  <c r="AK506" i="15"/>
  <c r="AX506" i="15"/>
  <c r="AS506" i="15"/>
  <c r="AY506" i="15"/>
  <c r="AR506" i="15"/>
  <c r="AJ506" i="15"/>
  <c r="AW506" i="15"/>
  <c r="BB469" i="15"/>
  <c r="AP469" i="15"/>
  <c r="BA469" i="15"/>
  <c r="AO469" i="15"/>
  <c r="AY469" i="15"/>
  <c r="AM469" i="15"/>
  <c r="BE469" i="15"/>
  <c r="AN469" i="15"/>
  <c r="BD469" i="15"/>
  <c r="AL469" i="15"/>
  <c r="AZ469" i="15"/>
  <c r="AJ469" i="15"/>
  <c r="AX469" i="15"/>
  <c r="AI469" i="15"/>
  <c r="AW469" i="15"/>
  <c r="AH469" i="15"/>
  <c r="AV469" i="15"/>
  <c r="BI469" i="15"/>
  <c r="AT469" i="15"/>
  <c r="BH469" i="15"/>
  <c r="BG469" i="15"/>
  <c r="BF469" i="15"/>
  <c r="BC469" i="15"/>
  <c r="AS469" i="15"/>
  <c r="AU469" i="15"/>
  <c r="AR469" i="15"/>
  <c r="AQ469" i="15"/>
  <c r="AK469" i="15"/>
  <c r="AZ476" i="15"/>
  <c r="AN476" i="15"/>
  <c r="AY476" i="15"/>
  <c r="AM476" i="15"/>
  <c r="BI476" i="15"/>
  <c r="AW476" i="15"/>
  <c r="AK476" i="15"/>
  <c r="BD476" i="15"/>
  <c r="AO476" i="15"/>
  <c r="BC476" i="15"/>
  <c r="AL476" i="15"/>
  <c r="BA476" i="15"/>
  <c r="AI476" i="15"/>
  <c r="AX476" i="15"/>
  <c r="AH476" i="15"/>
  <c r="AV476" i="15"/>
  <c r="AU476" i="15"/>
  <c r="BH476" i="15"/>
  <c r="AS476" i="15"/>
  <c r="AR476" i="15"/>
  <c r="AQ476" i="15"/>
  <c r="AP476" i="15"/>
  <c r="AJ476" i="15"/>
  <c r="BF476" i="15"/>
  <c r="BB476" i="15"/>
  <c r="AT476" i="15"/>
  <c r="BE476" i="15"/>
  <c r="BG476" i="15"/>
  <c r="BI511" i="15"/>
  <c r="AW511" i="15"/>
  <c r="AK511" i="15"/>
  <c r="BB511" i="15"/>
  <c r="AO511" i="15"/>
  <c r="BA511" i="15"/>
  <c r="AN511" i="15"/>
  <c r="AV511" i="15"/>
  <c r="AI511" i="15"/>
  <c r="BG511" i="15"/>
  <c r="AQ511" i="15"/>
  <c r="BF511" i="15"/>
  <c r="AP511" i="15"/>
  <c r="BE511" i="15"/>
  <c r="AM511" i="15"/>
  <c r="BD511" i="15"/>
  <c r="AL511" i="15"/>
  <c r="BC511" i="15"/>
  <c r="AJ511" i="15"/>
  <c r="AZ511" i="15"/>
  <c r="AH511" i="15"/>
  <c r="AY511" i="15"/>
  <c r="AU511" i="15"/>
  <c r="AS511" i="15"/>
  <c r="BH511" i="15"/>
  <c r="AX511" i="15"/>
  <c r="AT511" i="15"/>
  <c r="AR511" i="15"/>
  <c r="AY464" i="15"/>
  <c r="AM464" i="15"/>
  <c r="BI464" i="15"/>
  <c r="AW464" i="15"/>
  <c r="AK464" i="15"/>
  <c r="BE464" i="15"/>
  <c r="AQ464" i="15"/>
  <c r="BD464" i="15"/>
  <c r="AP464" i="15"/>
  <c r="BB464" i="15"/>
  <c r="AN464" i="15"/>
  <c r="AZ464" i="15"/>
  <c r="AJ464" i="15"/>
  <c r="AX464" i="15"/>
  <c r="AI464" i="15"/>
  <c r="AU464" i="15"/>
  <c r="AO464" i="15"/>
  <c r="AL464" i="15"/>
  <c r="AH464" i="15"/>
  <c r="BH464" i="15"/>
  <c r="BG464" i="15"/>
  <c r="BF464" i="15"/>
  <c r="BC464" i="15"/>
  <c r="AV464" i="15"/>
  <c r="AT464" i="15"/>
  <c r="AS464" i="15"/>
  <c r="AR464" i="15"/>
  <c r="BA464" i="15"/>
  <c r="BB26" i="15"/>
  <c r="AP26" i="15"/>
  <c r="BA26" i="15"/>
  <c r="AO26" i="15"/>
  <c r="AZ26" i="15"/>
  <c r="AN26" i="15"/>
  <c r="AY26" i="15"/>
  <c r="AM26" i="15"/>
  <c r="AX26" i="15"/>
  <c r="AL26" i="15"/>
  <c r="BI26" i="15"/>
  <c r="AW26" i="15"/>
  <c r="AK26" i="15"/>
  <c r="BH26" i="15"/>
  <c r="AV26" i="15"/>
  <c r="AJ26" i="15"/>
  <c r="BF26" i="15"/>
  <c r="AT26" i="15"/>
  <c r="AH26" i="15"/>
  <c r="AS26" i="15"/>
  <c r="BG26" i="15"/>
  <c r="BE26" i="15"/>
  <c r="BD26" i="15"/>
  <c r="BC26" i="15"/>
  <c r="AU26" i="15"/>
  <c r="AR26" i="15"/>
  <c r="AQ26" i="15"/>
  <c r="AI26" i="15"/>
  <c r="BI499" i="15"/>
  <c r="AW499" i="15"/>
  <c r="AK499" i="15"/>
  <c r="AZ499" i="15"/>
  <c r="AM499" i="15"/>
  <c r="AY499" i="15"/>
  <c r="AL499" i="15"/>
  <c r="BA499" i="15"/>
  <c r="AI499" i="15"/>
  <c r="AX499" i="15"/>
  <c r="AH499" i="15"/>
  <c r="AV499" i="15"/>
  <c r="AU499" i="15"/>
  <c r="AT499" i="15"/>
  <c r="BH499" i="15"/>
  <c r="AS499" i="15"/>
  <c r="BG499" i="15"/>
  <c r="AR499" i="15"/>
  <c r="BE499" i="15"/>
  <c r="AP499" i="15"/>
  <c r="AQ499" i="15"/>
  <c r="AO499" i="15"/>
  <c r="AJ499" i="15"/>
  <c r="BF499" i="15"/>
  <c r="BD499" i="15"/>
  <c r="BB499" i="15"/>
  <c r="BC499" i="15"/>
  <c r="AN499" i="15"/>
  <c r="BC495" i="15"/>
  <c r="AQ495" i="15"/>
  <c r="BB495" i="15"/>
  <c r="AP495" i="15"/>
  <c r="AV495" i="15"/>
  <c r="AH495" i="15"/>
  <c r="BI495" i="15"/>
  <c r="AU495" i="15"/>
  <c r="BH495" i="15"/>
  <c r="AT495" i="15"/>
  <c r="BG495" i="15"/>
  <c r="AS495" i="15"/>
  <c r="BF495" i="15"/>
  <c r="AR495" i="15"/>
  <c r="BE495" i="15"/>
  <c r="AO495" i="15"/>
  <c r="BD495" i="15"/>
  <c r="AN495" i="15"/>
  <c r="AZ495" i="15"/>
  <c r="AL495" i="15"/>
  <c r="AJ495" i="15"/>
  <c r="AI495" i="15"/>
  <c r="BA495" i="15"/>
  <c r="AY495" i="15"/>
  <c r="AX495" i="15"/>
  <c r="AW495" i="15"/>
  <c r="AK495" i="15"/>
  <c r="AM495" i="15"/>
  <c r="BF46" i="15"/>
  <c r="AT46" i="15"/>
  <c r="AH46" i="15"/>
  <c r="BE46" i="15"/>
  <c r="AR46" i="15"/>
  <c r="BD46" i="15"/>
  <c r="AQ46" i="15"/>
  <c r="BC46" i="15"/>
  <c r="AP46" i="15"/>
  <c r="BB46" i="15"/>
  <c r="AO46" i="15"/>
  <c r="BA46" i="15"/>
  <c r="AN46" i="15"/>
  <c r="AZ46" i="15"/>
  <c r="AM46" i="15"/>
  <c r="AY46" i="15"/>
  <c r="AL46" i="15"/>
  <c r="AW46" i="15"/>
  <c r="AJ46" i="15"/>
  <c r="BG46" i="15"/>
  <c r="AX46" i="15"/>
  <c r="AV46" i="15"/>
  <c r="AU46" i="15"/>
  <c r="AS46" i="15"/>
  <c r="AK46" i="15"/>
  <c r="AI46" i="15"/>
  <c r="BI46" i="15"/>
  <c r="BH46" i="15"/>
  <c r="AW461" i="14"/>
  <c r="AY461" i="14"/>
  <c r="AV461" i="14"/>
  <c r="BA461" i="14"/>
  <c r="AU461" i="14"/>
  <c r="AX461" i="14"/>
  <c r="AM461" i="14"/>
  <c r="AZ461" i="14"/>
  <c r="AS461" i="14"/>
  <c r="BI461" i="14"/>
  <c r="AO461" i="14"/>
  <c r="AQ461" i="14"/>
  <c r="BB461" i="14"/>
  <c r="AR461" i="14"/>
  <c r="AP461" i="14"/>
  <c r="AT461" i="14"/>
  <c r="BC461" i="14"/>
  <c r="BH469" i="14"/>
  <c r="AV469" i="14"/>
  <c r="AS469" i="14"/>
  <c r="BI472" i="14"/>
  <c r="AR472" i="14"/>
  <c r="AN503" i="14"/>
  <c r="BI471" i="14"/>
  <c r="AI469" i="14"/>
  <c r="AX469" i="14"/>
  <c r="BC487" i="14"/>
  <c r="AO487" i="14"/>
  <c r="AK472" i="14"/>
  <c r="BB469" i="14"/>
  <c r="AN469" i="14"/>
  <c r="BC469" i="14"/>
  <c r="AQ469" i="14"/>
  <c r="BE469" i="14"/>
  <c r="BE472" i="14"/>
  <c r="AQ38" i="14"/>
  <c r="AH469" i="14"/>
  <c r="AM469" i="14"/>
  <c r="AT469" i="14"/>
  <c r="AL487" i="14"/>
  <c r="AZ487" i="14"/>
  <c r="BA487" i="14"/>
  <c r="AV487" i="14"/>
  <c r="AP487" i="14"/>
  <c r="BG487" i="14"/>
  <c r="AQ487" i="14"/>
  <c r="BI487" i="14"/>
  <c r="AS487" i="14"/>
  <c r="AY472" i="14"/>
  <c r="AM472" i="14"/>
  <c r="BB472" i="14"/>
  <c r="AP472" i="14"/>
  <c r="BF472" i="14"/>
  <c r="AU472" i="14"/>
  <c r="BD469" i="14"/>
  <c r="AY469" i="14"/>
  <c r="BF469" i="14"/>
  <c r="AO469" i="14"/>
  <c r="AJ469" i="14"/>
  <c r="BI469" i="14"/>
  <c r="AR487" i="14"/>
  <c r="AT487" i="14"/>
  <c r="AI487" i="14"/>
  <c r="AH487" i="14"/>
  <c r="AR38" i="14"/>
  <c r="BG469" i="14"/>
  <c r="BA469" i="14"/>
  <c r="AW469" i="14"/>
  <c r="AL472" i="14"/>
  <c r="AO472" i="14"/>
  <c r="BD472" i="14"/>
  <c r="AH472" i="14"/>
  <c r="AQ472" i="14"/>
  <c r="AT472" i="14"/>
  <c r="AS472" i="14"/>
  <c r="AM506" i="14"/>
  <c r="BH476" i="14"/>
  <c r="BD37" i="14"/>
  <c r="BH487" i="14"/>
  <c r="AY487" i="14"/>
  <c r="BE487" i="14"/>
  <c r="AM487" i="14"/>
  <c r="BF503" i="14"/>
  <c r="AX471" i="14"/>
  <c r="AP469" i="14"/>
  <c r="AK469" i="14"/>
  <c r="AR469" i="14"/>
  <c r="AZ469" i="14"/>
  <c r="AU469" i="14"/>
  <c r="BD506" i="14"/>
  <c r="AQ476" i="14"/>
  <c r="BD476" i="14"/>
  <c r="BE476" i="14"/>
  <c r="BC37" i="14"/>
  <c r="BG37" i="14"/>
  <c r="AJ37" i="14"/>
  <c r="AU502" i="14"/>
  <c r="BD502" i="14"/>
  <c r="AW37" i="14"/>
  <c r="AI50" i="14"/>
  <c r="AX37" i="14"/>
  <c r="AR476" i="14"/>
  <c r="AV476" i="14"/>
  <c r="AH476" i="14"/>
  <c r="AX50" i="14"/>
  <c r="BG502" i="14"/>
  <c r="AM476" i="14"/>
  <c r="AY50" i="14"/>
  <c r="AZ502" i="14"/>
  <c r="AO476" i="14"/>
  <c r="AN476" i="14"/>
  <c r="AP37" i="14"/>
  <c r="BA476" i="14"/>
  <c r="AQ37" i="14"/>
  <c r="AO45" i="14"/>
  <c r="AL494" i="14"/>
  <c r="BF476" i="14"/>
  <c r="AR37" i="14"/>
  <c r="BE470" i="14"/>
  <c r="AK45" i="14"/>
  <c r="AJ496" i="14"/>
  <c r="AK476" i="14"/>
  <c r="BF470" i="14"/>
  <c r="BB37" i="14"/>
  <c r="AU38" i="14"/>
  <c r="AH496" i="14"/>
  <c r="BH506" i="14"/>
  <c r="AY476" i="14"/>
  <c r="AM37" i="14"/>
  <c r="BF37" i="14"/>
  <c r="AJ38" i="14"/>
  <c r="BA464" i="14"/>
  <c r="BB477" i="14"/>
  <c r="BE464" i="14"/>
  <c r="AY477" i="14"/>
  <c r="AN37" i="14"/>
  <c r="AH38" i="14"/>
  <c r="AS474" i="14"/>
  <c r="BD494" i="14"/>
  <c r="AP476" i="14"/>
  <c r="BC476" i="14"/>
  <c r="AL476" i="14"/>
  <c r="AY474" i="14"/>
  <c r="AV37" i="14"/>
  <c r="AX38" i="14"/>
  <c r="AP494" i="14"/>
  <c r="AI476" i="14"/>
  <c r="AX476" i="14"/>
  <c r="AI470" i="14"/>
  <c r="AK37" i="14"/>
  <c r="BA37" i="14"/>
  <c r="BA38" i="14"/>
  <c r="BA484" i="14"/>
  <c r="AZ484" i="14"/>
  <c r="BD484" i="14"/>
  <c r="AN474" i="14"/>
  <c r="AS477" i="14"/>
  <c r="BI477" i="14"/>
  <c r="AV477" i="14"/>
  <c r="AW474" i="14"/>
  <c r="BC474" i="14"/>
  <c r="AL464" i="14"/>
  <c r="AH464" i="14"/>
  <c r="AL484" i="14"/>
  <c r="AS484" i="14"/>
  <c r="AT477" i="14"/>
  <c r="AK477" i="14"/>
  <c r="BH477" i="14"/>
  <c r="AJ474" i="14"/>
  <c r="AU464" i="14"/>
  <c r="AV464" i="14"/>
  <c r="BC484" i="14"/>
  <c r="BF484" i="14"/>
  <c r="AR477" i="14"/>
  <c r="AX477" i="14"/>
  <c r="BG474" i="14"/>
  <c r="AX474" i="14"/>
  <c r="AO464" i="14"/>
  <c r="AI464" i="14"/>
  <c r="AN484" i="14"/>
  <c r="AH484" i="14"/>
  <c r="AZ477" i="14"/>
  <c r="AL477" i="14"/>
  <c r="AR474" i="14"/>
  <c r="AK474" i="14"/>
  <c r="AR470" i="14"/>
  <c r="AZ464" i="14"/>
  <c r="AW464" i="14"/>
  <c r="AI502" i="14"/>
  <c r="AV484" i="14"/>
  <c r="AO484" i="14"/>
  <c r="BI484" i="14"/>
  <c r="BE477" i="14"/>
  <c r="AN477" i="14"/>
  <c r="AP474" i="14"/>
  <c r="AL474" i="14"/>
  <c r="AT470" i="14"/>
  <c r="BD464" i="14"/>
  <c r="AM464" i="14"/>
  <c r="AP484" i="14"/>
  <c r="AJ484" i="14"/>
  <c r="BF477" i="14"/>
  <c r="BA477" i="14"/>
  <c r="BE474" i="14"/>
  <c r="AZ474" i="14"/>
  <c r="AN464" i="14"/>
  <c r="AQ464" i="14"/>
  <c r="AV493" i="14"/>
  <c r="BH484" i="14"/>
  <c r="AR484" i="14"/>
  <c r="AW484" i="14"/>
  <c r="BG477" i="14"/>
  <c r="AP477" i="14"/>
  <c r="AU474" i="14"/>
  <c r="AM474" i="14"/>
  <c r="BB464" i="14"/>
  <c r="AK493" i="14"/>
  <c r="AT484" i="14"/>
  <c r="AI484" i="14"/>
  <c r="AZ472" i="14"/>
  <c r="AI472" i="14"/>
  <c r="AI477" i="14"/>
  <c r="BC477" i="14"/>
  <c r="BI474" i="14"/>
  <c r="BB474" i="14"/>
  <c r="BG479" i="14"/>
  <c r="BF464" i="14"/>
  <c r="AH37" i="14"/>
  <c r="AW38" i="14"/>
  <c r="AN493" i="14"/>
  <c r="BB484" i="14"/>
  <c r="AX484" i="14"/>
  <c r="AU484" i="14"/>
  <c r="AM477" i="14"/>
  <c r="AQ477" i="14"/>
  <c r="AH474" i="14"/>
  <c r="AO474" i="14"/>
  <c r="BG464" i="14"/>
  <c r="AY25" i="14"/>
  <c r="BE484" i="14"/>
  <c r="AK484" i="14"/>
  <c r="AY484" i="14"/>
  <c r="BG484" i="14"/>
  <c r="BA472" i="14"/>
  <c r="BG472" i="14"/>
  <c r="AH477" i="14"/>
  <c r="BD477" i="14"/>
  <c r="AV474" i="14"/>
  <c r="BA474" i="14"/>
  <c r="BH464" i="14"/>
  <c r="AL45" i="14"/>
  <c r="BE45" i="14"/>
  <c r="AI37" i="14"/>
  <c r="AX25" i="14"/>
  <c r="BC38" i="14"/>
  <c r="AM484" i="14"/>
  <c r="AT474" i="14"/>
  <c r="AN472" i="14"/>
  <c r="AQ488" i="14"/>
  <c r="AU477" i="14"/>
  <c r="AJ477" i="14"/>
  <c r="AI474" i="14"/>
  <c r="AQ474" i="14"/>
  <c r="AK464" i="14"/>
  <c r="BI464" i="14"/>
  <c r="BH45" i="14"/>
  <c r="AU37" i="14"/>
  <c r="BH50" i="14"/>
  <c r="AM38" i="14"/>
  <c r="AJ494" i="14"/>
  <c r="AS470" i="14"/>
  <c r="BI25" i="14"/>
  <c r="BB25" i="14"/>
  <c r="BE494" i="14"/>
  <c r="AY470" i="14"/>
  <c r="AJ25" i="14"/>
  <c r="AR494" i="14"/>
  <c r="AV25" i="14"/>
  <c r="BF494" i="14"/>
  <c r="BH25" i="14"/>
  <c r="AS494" i="14"/>
  <c r="AR483" i="14"/>
  <c r="BD474" i="14"/>
  <c r="BG494" i="14"/>
  <c r="AJ470" i="14"/>
  <c r="AP464" i="14"/>
  <c r="AY464" i="14"/>
  <c r="AQ470" i="14"/>
  <c r="AR464" i="14"/>
  <c r="BI50" i="14"/>
  <c r="BD38" i="14"/>
  <c r="BB500" i="14"/>
  <c r="BD500" i="14"/>
  <c r="AN500" i="14"/>
  <c r="BG500" i="14"/>
  <c r="BE500" i="14"/>
  <c r="AK500" i="14"/>
  <c r="AO463" i="14"/>
  <c r="AS500" i="14"/>
  <c r="AO500" i="14"/>
  <c r="AW500" i="14"/>
  <c r="AO506" i="14"/>
  <c r="AK25" i="14"/>
  <c r="AV500" i="14"/>
  <c r="AR500" i="14"/>
  <c r="AS506" i="14"/>
  <c r="AP45" i="14"/>
  <c r="AQ25" i="14"/>
  <c r="BF461" i="14"/>
  <c r="AZ500" i="14"/>
  <c r="BH500" i="14"/>
  <c r="AV506" i="14"/>
  <c r="AR45" i="14"/>
  <c r="BC25" i="14"/>
  <c r="BA500" i="14"/>
  <c r="AT500" i="14"/>
  <c r="BB506" i="14"/>
  <c r="BD45" i="14"/>
  <c r="AR25" i="14"/>
  <c r="AH500" i="14"/>
  <c r="AU500" i="14"/>
  <c r="AQ506" i="14"/>
  <c r="AH461" i="14"/>
  <c r="BE461" i="14"/>
  <c r="AS45" i="14"/>
  <c r="AP25" i="14"/>
  <c r="BE50" i="14"/>
  <c r="AI500" i="14"/>
  <c r="AP500" i="14"/>
  <c r="BE506" i="14"/>
  <c r="AS25" i="14"/>
  <c r="BI500" i="14"/>
  <c r="AY500" i="14"/>
  <c r="BC500" i="14"/>
  <c r="BF506" i="14"/>
  <c r="BH461" i="14"/>
  <c r="AN483" i="14"/>
  <c r="AH45" i="14"/>
  <c r="AR42" i="14"/>
  <c r="AU25" i="14"/>
  <c r="AV38" i="14"/>
  <c r="AS38" i="14"/>
  <c r="BF500" i="14"/>
  <c r="AM500" i="14"/>
  <c r="AK506" i="14"/>
  <c r="AL461" i="14"/>
  <c r="AK461" i="14"/>
  <c r="BF45" i="14"/>
  <c r="AM25" i="14"/>
  <c r="BG25" i="14"/>
  <c r="BF38" i="14"/>
  <c r="AX496" i="14"/>
  <c r="AT496" i="14"/>
  <c r="BI502" i="14"/>
  <c r="AK502" i="14"/>
  <c r="AK496" i="14"/>
  <c r="BF496" i="14"/>
  <c r="AP502" i="14"/>
  <c r="AY502" i="14"/>
  <c r="AY496" i="14"/>
  <c r="AI496" i="14"/>
  <c r="BH502" i="14"/>
  <c r="AL502" i="14"/>
  <c r="AL496" i="14"/>
  <c r="AN496" i="14"/>
  <c r="AZ496" i="14"/>
  <c r="BG496" i="14"/>
  <c r="AV502" i="14"/>
  <c r="AQ502" i="14"/>
  <c r="BE496" i="14"/>
  <c r="AU496" i="14"/>
  <c r="AQ496" i="14"/>
  <c r="AM496" i="14"/>
  <c r="AW502" i="14"/>
  <c r="BC502" i="14"/>
  <c r="AR496" i="14"/>
  <c r="BA496" i="14"/>
  <c r="AH502" i="14"/>
  <c r="AS502" i="14"/>
  <c r="AY466" i="14"/>
  <c r="AS29" i="14"/>
  <c r="AV496" i="14"/>
  <c r="AO496" i="14"/>
  <c r="AO502" i="14"/>
  <c r="AX502" i="14"/>
  <c r="BE502" i="14"/>
  <c r="BI494" i="14"/>
  <c r="AW485" i="14"/>
  <c r="AN470" i="14"/>
  <c r="AT45" i="14"/>
  <c r="BE29" i="14"/>
  <c r="AV50" i="14"/>
  <c r="AL38" i="14"/>
  <c r="AZ30" i="14"/>
  <c r="AW496" i="14"/>
  <c r="BC496" i="14"/>
  <c r="AT502" i="14"/>
  <c r="AJ502" i="14"/>
  <c r="AL479" i="14"/>
  <c r="AI29" i="14"/>
  <c r="AS496" i="14"/>
  <c r="AP496" i="14"/>
  <c r="BA502" i="14"/>
  <c r="BB502" i="14"/>
  <c r="BB494" i="14"/>
  <c r="AX494" i="14"/>
  <c r="AX470" i="14"/>
  <c r="AU479" i="14"/>
  <c r="AU45" i="14"/>
  <c r="AN50" i="14"/>
  <c r="BI38" i="14"/>
  <c r="BF474" i="14"/>
  <c r="BI496" i="14"/>
  <c r="BF502" i="14"/>
  <c r="AM502" i="14"/>
  <c r="AI494" i="14"/>
  <c r="AY494" i="14"/>
  <c r="BC470" i="14"/>
  <c r="AW479" i="14"/>
  <c r="AV45" i="14"/>
  <c r="AZ50" i="14"/>
  <c r="AY38" i="14"/>
  <c r="AO477" i="14"/>
  <c r="AH499" i="14"/>
  <c r="AV479" i="14"/>
  <c r="AK479" i="14"/>
  <c r="BA479" i="14"/>
  <c r="BC479" i="14"/>
  <c r="AR506" i="14"/>
  <c r="AT479" i="14"/>
  <c r="AZ37" i="14"/>
  <c r="BH37" i="14"/>
  <c r="AQ50" i="14"/>
  <c r="AK38" i="14"/>
  <c r="BE38" i="14"/>
  <c r="BH486" i="14"/>
  <c r="AP473" i="14"/>
  <c r="AZ506" i="14"/>
  <c r="AI506" i="14"/>
  <c r="BE473" i="14"/>
  <c r="BD479" i="14"/>
  <c r="AS37" i="14"/>
  <c r="BC22" i="14"/>
  <c r="AN38" i="14"/>
  <c r="BC506" i="14"/>
  <c r="AU506" i="14"/>
  <c r="AN471" i="14"/>
  <c r="AL37" i="14"/>
  <c r="BE37" i="14"/>
  <c r="AY37" i="14"/>
  <c r="BG50" i="14"/>
  <c r="AT38" i="14"/>
  <c r="AZ38" i="14"/>
  <c r="AN502" i="14"/>
  <c r="AS499" i="14"/>
  <c r="BC499" i="14"/>
  <c r="BE486" i="14"/>
  <c r="AX486" i="14"/>
  <c r="AM473" i="14"/>
  <c r="AW473" i="14"/>
  <c r="AZ499" i="14"/>
  <c r="AM499" i="14"/>
  <c r="AN486" i="14"/>
  <c r="AL486" i="14"/>
  <c r="AY473" i="14"/>
  <c r="AQ473" i="14"/>
  <c r="AU499" i="14"/>
  <c r="AY499" i="14"/>
  <c r="BF486" i="14"/>
  <c r="AY486" i="14"/>
  <c r="AO473" i="14"/>
  <c r="BC473" i="14"/>
  <c r="AZ21" i="14"/>
  <c r="AV499" i="14"/>
  <c r="AO486" i="14"/>
  <c r="AQ486" i="14"/>
  <c r="BD473" i="14"/>
  <c r="AS473" i="14"/>
  <c r="BE479" i="14"/>
  <c r="AR479" i="14"/>
  <c r="AY29" i="14"/>
  <c r="AN29" i="14"/>
  <c r="AS22" i="14"/>
  <c r="AW499" i="14"/>
  <c r="AP486" i="14"/>
  <c r="BF473" i="14"/>
  <c r="AX479" i="14"/>
  <c r="AI22" i="14"/>
  <c r="BE499" i="14"/>
  <c r="AI499" i="14"/>
  <c r="AR486" i="14"/>
  <c r="AR473" i="14"/>
  <c r="AM479" i="14"/>
  <c r="AU22" i="14"/>
  <c r="AX499" i="14"/>
  <c r="AU486" i="14"/>
  <c r="BG473" i="14"/>
  <c r="AH479" i="14"/>
  <c r="AZ479" i="14"/>
  <c r="AN22" i="14"/>
  <c r="AT506" i="14"/>
  <c r="BI499" i="14"/>
  <c r="AK499" i="14"/>
  <c r="AI486" i="14"/>
  <c r="AK487" i="14"/>
  <c r="AU487" i="14"/>
  <c r="AT473" i="14"/>
  <c r="AJ479" i="14"/>
  <c r="AN479" i="14"/>
  <c r="AO50" i="14"/>
  <c r="BA22" i="14"/>
  <c r="AI461" i="14"/>
  <c r="AJ499" i="14"/>
  <c r="BA499" i="14"/>
  <c r="AV486" i="14"/>
  <c r="AU473" i="14"/>
  <c r="AI46" i="14"/>
  <c r="AY506" i="14"/>
  <c r="AN499" i="14"/>
  <c r="BD499" i="14"/>
  <c r="AW486" i="14"/>
  <c r="BI486" i="14"/>
  <c r="AN487" i="14"/>
  <c r="AJ487" i="14"/>
  <c r="AV473" i="14"/>
  <c r="AQ479" i="14"/>
  <c r="AO479" i="14"/>
  <c r="AK29" i="14"/>
  <c r="AP50" i="14"/>
  <c r="AK46" i="14"/>
  <c r="AL506" i="14"/>
  <c r="AQ499" i="14"/>
  <c r="AP499" i="14"/>
  <c r="AM486" i="14"/>
  <c r="AK486" i="14"/>
  <c r="BF487" i="14"/>
  <c r="AW487" i="14"/>
  <c r="AV472" i="14"/>
  <c r="BB473" i="14"/>
  <c r="AI473" i="14"/>
  <c r="AI479" i="14"/>
  <c r="BB479" i="14"/>
  <c r="BC45" i="14"/>
  <c r="AO37" i="14"/>
  <c r="AT37" i="14"/>
  <c r="BA29" i="14"/>
  <c r="BB50" i="14"/>
  <c r="BI485" i="14"/>
  <c r="BH471" i="14"/>
  <c r="AU471" i="14"/>
  <c r="AS466" i="14"/>
  <c r="AI463" i="14"/>
  <c r="AN34" i="14"/>
  <c r="AY485" i="14"/>
  <c r="AT471" i="14"/>
  <c r="BG471" i="14"/>
  <c r="AT466" i="14"/>
  <c r="AN463" i="14"/>
  <c r="AZ34" i="14"/>
  <c r="AH485" i="14"/>
  <c r="AV471" i="14"/>
  <c r="AK471" i="14"/>
  <c r="AO466" i="14"/>
  <c r="BB463" i="14"/>
  <c r="AH34" i="14"/>
  <c r="BI34" i="14"/>
  <c r="BH485" i="14"/>
  <c r="AH471" i="14"/>
  <c r="AW471" i="14"/>
  <c r="BH466" i="14"/>
  <c r="BC463" i="14"/>
  <c r="BI29" i="14"/>
  <c r="AX29" i="14"/>
  <c r="AO29" i="14"/>
  <c r="AU29" i="14"/>
  <c r="AI34" i="14"/>
  <c r="AO34" i="14"/>
  <c r="AT34" i="14"/>
  <c r="AP471" i="14"/>
  <c r="AJ471" i="14"/>
  <c r="AM29" i="14"/>
  <c r="AZ29" i="14"/>
  <c r="BH29" i="14"/>
  <c r="AJ34" i="14"/>
  <c r="AQ34" i="14"/>
  <c r="AY34" i="14"/>
  <c r="AQ471" i="14"/>
  <c r="AY471" i="14"/>
  <c r="AL29" i="14"/>
  <c r="BB29" i="14"/>
  <c r="BF34" i="14"/>
  <c r="BC34" i="14"/>
  <c r="BB471" i="14"/>
  <c r="AL471" i="14"/>
  <c r="BC29" i="14"/>
  <c r="BG34" i="14"/>
  <c r="AM34" i="14"/>
  <c r="BG461" i="14"/>
  <c r="AN461" i="14"/>
  <c r="AH506" i="14"/>
  <c r="AX506" i="14"/>
  <c r="BG506" i="14"/>
  <c r="AZ485" i="14"/>
  <c r="BF471" i="14"/>
  <c r="AH470" i="14"/>
  <c r="AM470" i="14"/>
  <c r="AY479" i="14"/>
  <c r="AP479" i="14"/>
  <c r="BD471" i="14"/>
  <c r="AZ471" i="14"/>
  <c r="AX463" i="14"/>
  <c r="AJ464" i="14"/>
  <c r="AS464" i="14"/>
  <c r="BC464" i="14"/>
  <c r="BA45" i="14"/>
  <c r="AI45" i="14"/>
  <c r="AH29" i="14"/>
  <c r="BH31" i="14"/>
  <c r="AU50" i="14"/>
  <c r="AW50" i="14"/>
  <c r="AK34" i="14"/>
  <c r="AR34" i="14"/>
  <c r="AR46" i="14"/>
  <c r="AS30" i="14"/>
  <c r="BD487" i="14"/>
  <c r="BC485" i="14"/>
  <c r="AO471" i="14"/>
  <c r="AM471" i="14"/>
  <c r="BF466" i="14"/>
  <c r="AY463" i="14"/>
  <c r="AT29" i="14"/>
  <c r="AL34" i="14"/>
  <c r="BD34" i="14"/>
  <c r="AN506" i="14"/>
  <c r="AJ506" i="14"/>
  <c r="AW506" i="14"/>
  <c r="AN485" i="14"/>
  <c r="BE471" i="14"/>
  <c r="BH479" i="14"/>
  <c r="AS479" i="14"/>
  <c r="BC471" i="14"/>
  <c r="BA471" i="14"/>
  <c r="AZ466" i="14"/>
  <c r="BH463" i="14"/>
  <c r="AX464" i="14"/>
  <c r="AW29" i="14"/>
  <c r="AN45" i="14"/>
  <c r="BG45" i="14"/>
  <c r="BF29" i="14"/>
  <c r="BH42" i="14"/>
  <c r="BF50" i="14"/>
  <c r="AR50" i="14"/>
  <c r="AX34" i="14"/>
  <c r="AS34" i="14"/>
  <c r="AJ461" i="14"/>
  <c r="BB487" i="14"/>
  <c r="AP506" i="14"/>
  <c r="BA506" i="14"/>
  <c r="BG485" i="14"/>
  <c r="AR471" i="14"/>
  <c r="BI479" i="14"/>
  <c r="AS471" i="14"/>
  <c r="BI466" i="14"/>
  <c r="AH463" i="14"/>
  <c r="BB45" i="14"/>
  <c r="AP29" i="14"/>
  <c r="AW42" i="14"/>
  <c r="AL50" i="14"/>
  <c r="BD50" i="14"/>
  <c r="AW34" i="14"/>
  <c r="BE34" i="14"/>
  <c r="AX493" i="14"/>
  <c r="BF493" i="14"/>
  <c r="BH493" i="14"/>
  <c r="AP488" i="14"/>
  <c r="BG503" i="14"/>
  <c r="AR503" i="14"/>
  <c r="BI493" i="14"/>
  <c r="AZ493" i="14"/>
  <c r="AI488" i="14"/>
  <c r="AJ503" i="14"/>
  <c r="BH503" i="14"/>
  <c r="AO503" i="14"/>
  <c r="AL493" i="14"/>
  <c r="AO493" i="14"/>
  <c r="AS488" i="14"/>
  <c r="AV488" i="14"/>
  <c r="AI503" i="14"/>
  <c r="AS503" i="14"/>
  <c r="BA503" i="14"/>
  <c r="AL21" i="14"/>
  <c r="AY45" i="14"/>
  <c r="AM45" i="14"/>
  <c r="AX45" i="14"/>
  <c r="BI45" i="14"/>
  <c r="AW45" i="14"/>
  <c r="AW493" i="14"/>
  <c r="AM493" i="14"/>
  <c r="BC488" i="14"/>
  <c r="AK488" i="14"/>
  <c r="AM503" i="14"/>
  <c r="AT503" i="14"/>
  <c r="BC503" i="14"/>
  <c r="AR21" i="14"/>
  <c r="BA493" i="14"/>
  <c r="BI488" i="14"/>
  <c r="AQ503" i="14"/>
  <c r="AU493" i="14"/>
  <c r="AY493" i="14"/>
  <c r="BC493" i="14"/>
  <c r="AH488" i="14"/>
  <c r="AX488" i="14"/>
  <c r="AV503" i="14"/>
  <c r="AU503" i="14"/>
  <c r="AP493" i="14"/>
  <c r="AZ488" i="14"/>
  <c r="AL503" i="14"/>
  <c r="BI503" i="14"/>
  <c r="AX480" i="14"/>
  <c r="AH493" i="14"/>
  <c r="AQ493" i="14"/>
  <c r="BD488" i="14"/>
  <c r="AN488" i="14"/>
  <c r="AY503" i="14"/>
  <c r="AW503" i="14"/>
  <c r="AK494" i="14"/>
  <c r="AM494" i="14"/>
  <c r="BD480" i="14"/>
  <c r="BB493" i="14"/>
  <c r="BE493" i="14"/>
  <c r="BI476" i="14"/>
  <c r="AU476" i="14"/>
  <c r="AJ488" i="14"/>
  <c r="BA488" i="14"/>
  <c r="AL470" i="14"/>
  <c r="BG470" i="14"/>
  <c r="AZ503" i="14"/>
  <c r="AH503" i="14"/>
  <c r="AX466" i="14"/>
  <c r="AQ29" i="14"/>
  <c r="BG29" i="14"/>
  <c r="AL25" i="14"/>
  <c r="BD25" i="14"/>
  <c r="AJ22" i="14"/>
  <c r="BG38" i="14"/>
  <c r="AO38" i="14"/>
  <c r="AI26" i="14"/>
  <c r="AT480" i="14"/>
  <c r="AI493" i="14"/>
  <c r="AS493" i="14"/>
  <c r="BE488" i="14"/>
  <c r="AO488" i="14"/>
  <c r="BD503" i="14"/>
  <c r="AX503" i="14"/>
  <c r="AV26" i="14"/>
  <c r="AT494" i="14"/>
  <c r="AJ480" i="14"/>
  <c r="BD493" i="14"/>
  <c r="BG493" i="14"/>
  <c r="AZ476" i="14"/>
  <c r="AJ476" i="14"/>
  <c r="AL488" i="14"/>
  <c r="AM488" i="14"/>
  <c r="AZ470" i="14"/>
  <c r="BH470" i="14"/>
  <c r="AK503" i="14"/>
  <c r="AP503" i="14"/>
  <c r="BG466" i="14"/>
  <c r="AJ463" i="14"/>
  <c r="AR29" i="14"/>
  <c r="AJ29" i="14"/>
  <c r="AN25" i="14"/>
  <c r="AH25" i="14"/>
  <c r="AM22" i="14"/>
  <c r="AI38" i="14"/>
  <c r="AP38" i="14"/>
  <c r="BA26" i="14"/>
  <c r="AJ493" i="14"/>
  <c r="AT493" i="14"/>
  <c r="AU485" i="14"/>
  <c r="BB476" i="14"/>
  <c r="BF488" i="14"/>
  <c r="BA470" i="14"/>
  <c r="BB503" i="14"/>
  <c r="AV466" i="14"/>
  <c r="AZ463" i="14"/>
  <c r="AQ45" i="14"/>
  <c r="AZ45" i="14"/>
  <c r="BD29" i="14"/>
  <c r="AW25" i="14"/>
  <c r="AT25" i="14"/>
  <c r="BC50" i="14"/>
  <c r="AO22" i="14"/>
  <c r="BH38" i="14"/>
  <c r="BG30" i="14"/>
  <c r="AP510" i="14"/>
  <c r="BC510" i="14"/>
  <c r="AY510" i="14"/>
  <c r="BI31" i="14"/>
  <c r="AT31" i="14"/>
  <c r="BG42" i="14"/>
  <c r="BB42" i="14"/>
  <c r="AH46" i="14"/>
  <c r="AY46" i="14"/>
  <c r="AQ510" i="14"/>
  <c r="AK510" i="14"/>
  <c r="AO510" i="14"/>
  <c r="AS31" i="14"/>
  <c r="AL31" i="14"/>
  <c r="AP31" i="14"/>
  <c r="AK42" i="14"/>
  <c r="BI42" i="14"/>
  <c r="AW46" i="14"/>
  <c r="AQ46" i="14"/>
  <c r="AS510" i="14"/>
  <c r="BE510" i="14"/>
  <c r="BA510" i="14"/>
  <c r="BE31" i="14"/>
  <c r="AX31" i="14"/>
  <c r="BB31" i="14"/>
  <c r="AL42" i="14"/>
  <c r="AQ42" i="14"/>
  <c r="AL46" i="14"/>
  <c r="BC46" i="14"/>
  <c r="BD510" i="14"/>
  <c r="AN510" i="14"/>
  <c r="AO485" i="14"/>
  <c r="AJ485" i="14"/>
  <c r="AW466" i="14"/>
  <c r="AM466" i="14"/>
  <c r="BI463" i="14"/>
  <c r="AP463" i="14"/>
  <c r="AR31" i="14"/>
  <c r="AJ31" i="14"/>
  <c r="AX42" i="14"/>
  <c r="BC42" i="14"/>
  <c r="BG22" i="14"/>
  <c r="BB22" i="14"/>
  <c r="AX46" i="14"/>
  <c r="AM46" i="14"/>
  <c r="AQ26" i="14"/>
  <c r="BG510" i="14"/>
  <c r="BH510" i="14"/>
  <c r="AL510" i="14"/>
  <c r="AP485" i="14"/>
  <c r="AK485" i="14"/>
  <c r="AL466" i="14"/>
  <c r="AJ466" i="14"/>
  <c r="AK463" i="14"/>
  <c r="AR463" i="14"/>
  <c r="AQ31" i="14"/>
  <c r="AH31" i="14"/>
  <c r="AN31" i="14"/>
  <c r="AH42" i="14"/>
  <c r="AY42" i="14"/>
  <c r="BD42" i="14"/>
  <c r="BH22" i="14"/>
  <c r="AJ46" i="14"/>
  <c r="AN46" i="14"/>
  <c r="BD46" i="14"/>
  <c r="AR510" i="14"/>
  <c r="BB510" i="14"/>
  <c r="AQ485" i="14"/>
  <c r="AX485" i="14"/>
  <c r="AN466" i="14"/>
  <c r="BB466" i="14"/>
  <c r="AL463" i="14"/>
  <c r="BF463" i="14"/>
  <c r="AI31" i="14"/>
  <c r="AZ31" i="14"/>
  <c r="AI42" i="14"/>
  <c r="AM42" i="14"/>
  <c r="AS42" i="14"/>
  <c r="AW22" i="14"/>
  <c r="AT46" i="14"/>
  <c r="AZ46" i="14"/>
  <c r="AS46" i="14"/>
  <c r="BF510" i="14"/>
  <c r="BI510" i="14"/>
  <c r="AI510" i="14"/>
  <c r="AT485" i="14"/>
  <c r="AS485" i="14"/>
  <c r="AP466" i="14"/>
  <c r="AK466" i="14"/>
  <c r="AQ463" i="14"/>
  <c r="AS463" i="14"/>
  <c r="AU31" i="14"/>
  <c r="AV31" i="14"/>
  <c r="AU42" i="14"/>
  <c r="AN42" i="14"/>
  <c r="BE42" i="14"/>
  <c r="AH22" i="14"/>
  <c r="AX22" i="14"/>
  <c r="AU46" i="14"/>
  <c r="BI46" i="14"/>
  <c r="BE46" i="14"/>
  <c r="BH496" i="14"/>
  <c r="BB496" i="14"/>
  <c r="AT510" i="14"/>
  <c r="AW510" i="14"/>
  <c r="AT499" i="14"/>
  <c r="AL499" i="14"/>
  <c r="AS486" i="14"/>
  <c r="BC486" i="14"/>
  <c r="AV485" i="14"/>
  <c r="BE485" i="14"/>
  <c r="AJ473" i="14"/>
  <c r="BH473" i="14"/>
  <c r="AR466" i="14"/>
  <c r="BC466" i="14"/>
  <c r="AV463" i="14"/>
  <c r="AT463" i="14"/>
  <c r="BG463" i="14"/>
  <c r="BG31" i="14"/>
  <c r="AM31" i="14"/>
  <c r="AJ42" i="14"/>
  <c r="AZ42" i="14"/>
  <c r="AH50" i="14"/>
  <c r="AM50" i="14"/>
  <c r="AS50" i="14"/>
  <c r="AV34" i="14"/>
  <c r="BA34" i="14"/>
  <c r="AQ22" i="14"/>
  <c r="AY22" i="14"/>
  <c r="BF46" i="14"/>
  <c r="AO46" i="14"/>
  <c r="AX500" i="14"/>
  <c r="AL500" i="14"/>
  <c r="AJ500" i="14"/>
  <c r="AU510" i="14"/>
  <c r="AJ510" i="14"/>
  <c r="BF31" i="14"/>
  <c r="AY31" i="14"/>
  <c r="AV42" i="14"/>
  <c r="AO42" i="14"/>
  <c r="AV46" i="14"/>
  <c r="BA46" i="14"/>
  <c r="BF499" i="14"/>
  <c r="AV510" i="14"/>
  <c r="AX510" i="14"/>
  <c r="AR499" i="14"/>
  <c r="AO499" i="14"/>
  <c r="AH486" i="14"/>
  <c r="AT486" i="14"/>
  <c r="AI485" i="14"/>
  <c r="AR485" i="14"/>
  <c r="AN473" i="14"/>
  <c r="BI473" i="14"/>
  <c r="BD466" i="14"/>
  <c r="AI466" i="14"/>
  <c r="BD463" i="14"/>
  <c r="AW463" i="14"/>
  <c r="BA463" i="14"/>
  <c r="AK31" i="14"/>
  <c r="AO31" i="14"/>
  <c r="AT42" i="14"/>
  <c r="BA42" i="14"/>
  <c r="AJ50" i="14"/>
  <c r="BA50" i="14"/>
  <c r="BE21" i="14"/>
  <c r="BH34" i="14"/>
  <c r="AP34" i="14"/>
  <c r="BD22" i="14"/>
  <c r="AZ22" i="14"/>
  <c r="BG46" i="14"/>
  <c r="AP46" i="14"/>
  <c r="AH510" i="14"/>
  <c r="AZ510" i="14"/>
  <c r="BG499" i="14"/>
  <c r="BB499" i="14"/>
  <c r="BB486" i="14"/>
  <c r="AL485" i="14"/>
  <c r="AK473" i="14"/>
  <c r="AQ466" i="14"/>
  <c r="AU466" i="14"/>
  <c r="AU463" i="14"/>
  <c r="AM463" i="14"/>
  <c r="BD31" i="14"/>
  <c r="AW31" i="14"/>
  <c r="BA31" i="14"/>
  <c r="BF42" i="14"/>
  <c r="AT50" i="14"/>
  <c r="BH21" i="14"/>
  <c r="AU34" i="14"/>
  <c r="AT22" i="14"/>
  <c r="AV22" i="14"/>
  <c r="BH46" i="14"/>
  <c r="AR480" i="14"/>
  <c r="BE480" i="14"/>
  <c r="BG483" i="14"/>
  <c r="BB483" i="14"/>
  <c r="BF21" i="14"/>
  <c r="AM21" i="14"/>
  <c r="BD21" i="14"/>
  <c r="AJ26" i="14"/>
  <c r="AM26" i="14"/>
  <c r="BH30" i="14"/>
  <c r="AW30" i="14"/>
  <c r="BE30" i="14"/>
  <c r="AS480" i="14"/>
  <c r="AU483" i="14"/>
  <c r="AH483" i="14"/>
  <c r="BG21" i="14"/>
  <c r="AY21" i="14"/>
  <c r="AK26" i="14"/>
  <c r="AP26" i="14"/>
  <c r="AI30" i="14"/>
  <c r="AO30" i="14"/>
  <c r="BC494" i="14"/>
  <c r="AZ494" i="14"/>
  <c r="AW494" i="14"/>
  <c r="BA494" i="14"/>
  <c r="BB470" i="14"/>
  <c r="AV470" i="14"/>
  <c r="BG476" i="14"/>
  <c r="AT476" i="14"/>
  <c r="AS476" i="14"/>
  <c r="AK480" i="14"/>
  <c r="BF480" i="14"/>
  <c r="AW483" i="14"/>
  <c r="AT483" i="14"/>
  <c r="AI21" i="14"/>
  <c r="AN21" i="14"/>
  <c r="AU26" i="14"/>
  <c r="BB26" i="14"/>
  <c r="AH30" i="14"/>
  <c r="BA30" i="14"/>
  <c r="AM480" i="14"/>
  <c r="BG480" i="14"/>
  <c r="BI483" i="14"/>
  <c r="AX483" i="14"/>
  <c r="AJ483" i="14"/>
  <c r="AJ21" i="14"/>
  <c r="AO21" i="14"/>
  <c r="AW26" i="14"/>
  <c r="BC26" i="14"/>
  <c r="AT30" i="14"/>
  <c r="AK30" i="14"/>
  <c r="BD483" i="14"/>
  <c r="BF483" i="14"/>
  <c r="BB30" i="14"/>
  <c r="AZ480" i="14"/>
  <c r="AP480" i="14"/>
  <c r="BE483" i="14"/>
  <c r="AK483" i="14"/>
  <c r="AV483" i="14"/>
  <c r="AH21" i="14"/>
  <c r="BA21" i="14"/>
  <c r="BF26" i="14"/>
  <c r="AL26" i="14"/>
  <c r="AR26" i="14"/>
  <c r="AU30" i="14"/>
  <c r="AQ30" i="14"/>
  <c r="AI483" i="14"/>
  <c r="AJ30" i="14"/>
  <c r="AI480" i="14"/>
  <c r="AN480" i="14"/>
  <c r="AO483" i="14"/>
  <c r="AY483" i="14"/>
  <c r="BH483" i="14"/>
  <c r="AS21" i="14"/>
  <c r="AP21" i="14"/>
  <c r="BG26" i="14"/>
  <c r="AX26" i="14"/>
  <c r="BD26" i="14"/>
  <c r="AL30" i="14"/>
  <c r="BC30" i="14"/>
  <c r="AW480" i="14"/>
  <c r="AY480" i="14"/>
  <c r="BH480" i="14"/>
  <c r="BI480" i="14"/>
  <c r="AV480" i="14"/>
  <c r="AL480" i="14"/>
  <c r="BH494" i="14"/>
  <c r="AU494" i="14"/>
  <c r="BA480" i="14"/>
  <c r="AU488" i="14"/>
  <c r="BG488" i="14"/>
  <c r="BB488" i="14"/>
  <c r="AO470" i="14"/>
  <c r="AU470" i="14"/>
  <c r="AP483" i="14"/>
  <c r="AL483" i="14"/>
  <c r="AZ25" i="14"/>
  <c r="BF25" i="14"/>
  <c r="AT21" i="14"/>
  <c r="BB21" i="14"/>
  <c r="AR22" i="14"/>
  <c r="AK22" i="14"/>
  <c r="AP22" i="14"/>
  <c r="BH26" i="14"/>
  <c r="AY26" i="14"/>
  <c r="AS26" i="14"/>
  <c r="AX30" i="14"/>
  <c r="AY30" i="14"/>
  <c r="AZ486" i="14"/>
  <c r="BA486" i="14"/>
  <c r="BD486" i="14"/>
  <c r="AJ486" i="14"/>
  <c r="BA473" i="14"/>
  <c r="AZ473" i="14"/>
  <c r="AX473" i="14"/>
  <c r="AL473" i="14"/>
  <c r="AH480" i="14"/>
  <c r="AO480" i="14"/>
  <c r="AQ483" i="14"/>
  <c r="AZ483" i="14"/>
  <c r="AK21" i="14"/>
  <c r="AX21" i="14"/>
  <c r="BI26" i="14"/>
  <c r="AN26" i="14"/>
  <c r="BE26" i="14"/>
  <c r="AM30" i="14"/>
  <c r="AP30" i="14"/>
  <c r="BD485" i="14"/>
  <c r="AM485" i="14"/>
  <c r="BB485" i="14"/>
  <c r="BA485" i="14"/>
  <c r="AU480" i="14"/>
  <c r="AN494" i="14"/>
  <c r="AH494" i="14"/>
  <c r="BC480" i="14"/>
  <c r="AT488" i="14"/>
  <c r="BH488" i="14"/>
  <c r="AY488" i="14"/>
  <c r="AP470" i="14"/>
  <c r="AW470" i="14"/>
  <c r="BE466" i="14"/>
  <c r="BA466" i="14"/>
  <c r="AS483" i="14"/>
  <c r="AM483" i="14"/>
  <c r="AO25" i="14"/>
  <c r="BE25" i="14"/>
  <c r="AU21" i="14"/>
  <c r="AW21" i="14"/>
  <c r="AQ21" i="14"/>
  <c r="BE22" i="14"/>
  <c r="BI22" i="14"/>
  <c r="AH26" i="14"/>
  <c r="AZ26" i="14"/>
  <c r="AV30" i="14"/>
  <c r="BI30" i="14"/>
  <c r="AR30" i="14"/>
  <c r="AX472" i="14"/>
  <c r="BH472" i="14"/>
  <c r="AW472" i="14"/>
  <c r="AJ472" i="14"/>
  <c r="AO494" i="14"/>
  <c r="AV494" i="14"/>
  <c r="AQ480" i="14"/>
  <c r="AW488" i="14"/>
  <c r="BD470" i="14"/>
  <c r="BI470" i="14"/>
  <c r="BC483" i="14"/>
  <c r="BA25" i="14"/>
  <c r="AV21" i="14"/>
  <c r="BI21" i="14"/>
  <c r="BF22" i="14"/>
  <c r="AT26" i="14"/>
  <c r="BF30" i="14"/>
  <c r="AN30" i="14"/>
  <c r="AY56" i="14"/>
  <c r="AM56" i="14"/>
  <c r="AX56" i="14"/>
  <c r="AL56" i="14"/>
  <c r="BI56" i="14"/>
  <c r="AW56" i="14"/>
  <c r="AK56" i="14"/>
  <c r="BH56" i="14"/>
  <c r="AV56" i="14"/>
  <c r="AJ56" i="14"/>
  <c r="BG56" i="14"/>
  <c r="AU56" i="14"/>
  <c r="AI56" i="14"/>
  <c r="BF56" i="14"/>
  <c r="AT56" i="14"/>
  <c r="AH56" i="14"/>
  <c r="BC56" i="14"/>
  <c r="BE56" i="14"/>
  <c r="AS56" i="14"/>
  <c r="BD56" i="14"/>
  <c r="AR56" i="14"/>
  <c r="AQ56" i="14"/>
  <c r="BA56" i="14"/>
  <c r="BB56" i="14"/>
  <c r="AZ56" i="14"/>
  <c r="AP56" i="14"/>
  <c r="AO56" i="14"/>
  <c r="AN56" i="14"/>
  <c r="BB55" i="14"/>
  <c r="AP55" i="14"/>
  <c r="BA55" i="14"/>
  <c r="AO55" i="14"/>
  <c r="AZ55" i="14"/>
  <c r="AN55" i="14"/>
  <c r="BF55" i="14"/>
  <c r="AY55" i="14"/>
  <c r="AM55" i="14"/>
  <c r="AX55" i="14"/>
  <c r="AL55" i="14"/>
  <c r="BI55" i="14"/>
  <c r="AW55" i="14"/>
  <c r="AK55" i="14"/>
  <c r="AH55" i="14"/>
  <c r="BH55" i="14"/>
  <c r="AV55" i="14"/>
  <c r="AJ55" i="14"/>
  <c r="AT55" i="14"/>
  <c r="BG55" i="14"/>
  <c r="AU55" i="14"/>
  <c r="AI55" i="14"/>
  <c r="BE55" i="14"/>
  <c r="BC55" i="14"/>
  <c r="BD55" i="14"/>
  <c r="AS55" i="14"/>
  <c r="AR55" i="14"/>
  <c r="AQ55" i="14"/>
  <c r="AZ57" i="14"/>
  <c r="BI57" i="14"/>
  <c r="AV57" i="14"/>
  <c r="AJ57" i="14"/>
  <c r="BH57" i="14"/>
  <c r="AU57" i="14"/>
  <c r="AI57" i="14"/>
  <c r="BG57" i="14"/>
  <c r="AT57" i="14"/>
  <c r="AH57" i="14"/>
  <c r="AN57" i="14"/>
  <c r="BF57" i="14"/>
  <c r="AS57" i="14"/>
  <c r="BE57" i="14"/>
  <c r="AR57" i="14"/>
  <c r="BD57" i="14"/>
  <c r="AQ57" i="14"/>
  <c r="BC57" i="14"/>
  <c r="AP57" i="14"/>
  <c r="BA57" i="14"/>
  <c r="BB57" i="14"/>
  <c r="AO57" i="14"/>
  <c r="AK57" i="14"/>
  <c r="AY57" i="14"/>
  <c r="AX57" i="14"/>
  <c r="AW57" i="14"/>
  <c r="AM57" i="14"/>
  <c r="AL57" i="14"/>
  <c r="BC60" i="14"/>
  <c r="AQ60" i="14"/>
  <c r="AX60" i="14"/>
  <c r="AK60" i="14"/>
  <c r="AW60" i="14"/>
  <c r="AJ60" i="14"/>
  <c r="BI60" i="14"/>
  <c r="AV60" i="14"/>
  <c r="AI60" i="14"/>
  <c r="BH60" i="14"/>
  <c r="AU60" i="14"/>
  <c r="AH60" i="14"/>
  <c r="BG60" i="14"/>
  <c r="AT60" i="14"/>
  <c r="BF60" i="14"/>
  <c r="AS60" i="14"/>
  <c r="BE60" i="14"/>
  <c r="AR60" i="14"/>
  <c r="BD60" i="14"/>
  <c r="AP60" i="14"/>
  <c r="BA60" i="14"/>
  <c r="BB60" i="14"/>
  <c r="AO60" i="14"/>
  <c r="AN60" i="14"/>
  <c r="AZ60" i="14"/>
  <c r="AY60" i="14"/>
  <c r="AM60" i="14"/>
  <c r="AL60" i="14"/>
  <c r="BE54" i="14"/>
  <c r="AS54" i="14"/>
  <c r="BD54" i="14"/>
  <c r="AR54" i="14"/>
  <c r="AK54" i="14"/>
  <c r="BC54" i="14"/>
  <c r="AQ54" i="14"/>
  <c r="AW54" i="14"/>
  <c r="BB54" i="14"/>
  <c r="AP54" i="14"/>
  <c r="BA54" i="14"/>
  <c r="AO54" i="14"/>
  <c r="AZ54" i="14"/>
  <c r="AN54" i="14"/>
  <c r="AY54" i="14"/>
  <c r="AM54" i="14"/>
  <c r="AX54" i="14"/>
  <c r="AL54" i="14"/>
  <c r="BI54" i="14"/>
  <c r="AJ54" i="14"/>
  <c r="BG54" i="14"/>
  <c r="AI54" i="14"/>
  <c r="AH54" i="14"/>
  <c r="BH54" i="14"/>
  <c r="BF54" i="14"/>
  <c r="AV54" i="14"/>
  <c r="AU54" i="14"/>
  <c r="AT54" i="14"/>
  <c r="BA504" i="14"/>
  <c r="AO504" i="14"/>
  <c r="AY504" i="14"/>
  <c r="AM504" i="14"/>
  <c r="AV504" i="14"/>
  <c r="AH504" i="14"/>
  <c r="BI504" i="14"/>
  <c r="AU504" i="14"/>
  <c r="AT504" i="14"/>
  <c r="AS504" i="14"/>
  <c r="BG504" i="14"/>
  <c r="AQ504" i="14"/>
  <c r="BF504" i="14"/>
  <c r="AP504" i="14"/>
  <c r="BE504" i="14"/>
  <c r="AN504" i="14"/>
  <c r="BD504" i="14"/>
  <c r="AL504" i="14"/>
  <c r="BC504" i="14"/>
  <c r="AK504" i="14"/>
  <c r="AZ504" i="14"/>
  <c r="AI504" i="14"/>
  <c r="BH504" i="14"/>
  <c r="BB504" i="14"/>
  <c r="AX504" i="14"/>
  <c r="AW504" i="14"/>
  <c r="AR504" i="14"/>
  <c r="AJ504" i="14"/>
  <c r="BI495" i="14"/>
  <c r="AW495" i="14"/>
  <c r="AK495" i="14"/>
  <c r="BH495" i="14"/>
  <c r="AV495" i="14"/>
  <c r="AJ495" i="14"/>
  <c r="AZ495" i="14"/>
  <c r="AL495" i="14"/>
  <c r="AY495" i="14"/>
  <c r="AI495" i="14"/>
  <c r="AU495" i="14"/>
  <c r="AT495" i="14"/>
  <c r="BG495" i="14"/>
  <c r="AS495" i="14"/>
  <c r="BF495" i="14"/>
  <c r="AR495" i="14"/>
  <c r="BC495" i="14"/>
  <c r="AO495" i="14"/>
  <c r="BE495" i="14"/>
  <c r="BD495" i="14"/>
  <c r="BB495" i="14"/>
  <c r="BA495" i="14"/>
  <c r="AX495" i="14"/>
  <c r="AQ495" i="14"/>
  <c r="AP495" i="14"/>
  <c r="AM495" i="14"/>
  <c r="AN495" i="14"/>
  <c r="AH495" i="14"/>
  <c r="AY40" i="14"/>
  <c r="AM40" i="14"/>
  <c r="BE40" i="14"/>
  <c r="AQ40" i="14"/>
  <c r="AX40" i="14"/>
  <c r="AL40" i="14"/>
  <c r="BI40" i="14"/>
  <c r="AW40" i="14"/>
  <c r="AK40" i="14"/>
  <c r="BH40" i="14"/>
  <c r="AV40" i="14"/>
  <c r="AJ40" i="14"/>
  <c r="BG40" i="14"/>
  <c r="AU40" i="14"/>
  <c r="AI40" i="14"/>
  <c r="BF40" i="14"/>
  <c r="AT40" i="14"/>
  <c r="AH40" i="14"/>
  <c r="BC40" i="14"/>
  <c r="AS40" i="14"/>
  <c r="BD40" i="14"/>
  <c r="AR40" i="14"/>
  <c r="AO40" i="14"/>
  <c r="AZ40" i="14"/>
  <c r="BA40" i="14"/>
  <c r="AP40" i="14"/>
  <c r="BB40" i="14"/>
  <c r="AN40" i="14"/>
  <c r="BQ77" i="14" a="1"/>
  <c r="BQ77" i="14" s="1"/>
  <c r="BQ71" i="14" a="1"/>
  <c r="BQ71" i="14" s="1"/>
  <c r="BR70" i="14" a="1"/>
  <c r="BR70" i="14" s="1"/>
  <c r="BS70" i="14" s="1"/>
  <c r="AE70" i="14" s="1"/>
  <c r="BR64" i="14" a="1"/>
  <c r="BR64" i="14" s="1"/>
  <c r="BS64" i="14" s="1"/>
  <c r="AE64" i="14" s="1"/>
  <c r="BQ76" i="14" a="1"/>
  <c r="BQ76" i="14" s="1"/>
  <c r="BR69" i="14" a="1"/>
  <c r="BR69" i="14" s="1"/>
  <c r="BS69" i="14" s="1"/>
  <c r="AE69" i="14" s="1"/>
  <c r="BQ72" i="14" a="1"/>
  <c r="BQ72" i="14" s="1"/>
  <c r="BQ74" i="14" a="1"/>
  <c r="BQ74" i="14" s="1"/>
  <c r="BR67" i="14" a="1"/>
  <c r="BR67" i="14" s="1"/>
  <c r="BS67" i="14" s="1"/>
  <c r="AE67" i="14" s="1"/>
  <c r="BR63" i="14" a="1"/>
  <c r="BR63" i="14" s="1"/>
  <c r="BS63" i="14" s="1"/>
  <c r="AE63" i="14" s="1"/>
  <c r="BQ73" i="14" a="1"/>
  <c r="BQ73" i="14" s="1"/>
  <c r="BR65" i="14" a="1"/>
  <c r="BR65" i="14" s="1"/>
  <c r="BS65" i="14" s="1"/>
  <c r="AE65" i="14" s="1"/>
  <c r="BR71" i="14" a="1"/>
  <c r="BR71" i="14" s="1"/>
  <c r="BQ79" i="14" a="1"/>
  <c r="BQ79" i="14" s="1"/>
  <c r="BQ80" i="14" a="1"/>
  <c r="BQ80" i="14" s="1"/>
  <c r="BQ78" i="14" a="1"/>
  <c r="BQ78" i="14" s="1"/>
  <c r="BQ75" i="14" a="1"/>
  <c r="BQ75" i="14" s="1"/>
  <c r="BR62" i="14" a="1"/>
  <c r="BR62" i="14" s="1"/>
  <c r="BS62" i="14" s="1"/>
  <c r="AE62" i="14" s="1"/>
  <c r="BR68" i="14" a="1"/>
  <c r="BR68" i="14" s="1"/>
  <c r="BS68" i="14" s="1"/>
  <c r="AE68" i="14" s="1"/>
  <c r="BR66" i="14" a="1"/>
  <c r="BR66" i="14" s="1"/>
  <c r="BS66" i="14" s="1"/>
  <c r="AE66" i="14" s="1"/>
  <c r="BE508" i="14"/>
  <c r="AS508" i="14"/>
  <c r="BC508" i="14"/>
  <c r="AQ508" i="14"/>
  <c r="BB508" i="14"/>
  <c r="AN508" i="14"/>
  <c r="BA508" i="14"/>
  <c r="AM508" i="14"/>
  <c r="AU508" i="14"/>
  <c r="AT508" i="14"/>
  <c r="BH508" i="14"/>
  <c r="AP508" i="14"/>
  <c r="BG508" i="14"/>
  <c r="AO508" i="14"/>
  <c r="BF508" i="14"/>
  <c r="AL508" i="14"/>
  <c r="BD508" i="14"/>
  <c r="AK508" i="14"/>
  <c r="AZ508" i="14"/>
  <c r="AJ508" i="14"/>
  <c r="AX508" i="14"/>
  <c r="AH508" i="14"/>
  <c r="BI508" i="14"/>
  <c r="AY508" i="14"/>
  <c r="AW508" i="14"/>
  <c r="AV508" i="14"/>
  <c r="AR508" i="14"/>
  <c r="AI508" i="14"/>
  <c r="AY505" i="14"/>
  <c r="AM505" i="14"/>
  <c r="BI505" i="14"/>
  <c r="AW505" i="14"/>
  <c r="AK505" i="14"/>
  <c r="BB505" i="14"/>
  <c r="AN505" i="14"/>
  <c r="BA505" i="14"/>
  <c r="AL505" i="14"/>
  <c r="BG505" i="14"/>
  <c r="AQ505" i="14"/>
  <c r="BF505" i="14"/>
  <c r="AP505" i="14"/>
  <c r="BD505" i="14"/>
  <c r="AJ505" i="14"/>
  <c r="BC505" i="14"/>
  <c r="AI505" i="14"/>
  <c r="AZ505" i="14"/>
  <c r="AH505" i="14"/>
  <c r="AX505" i="14"/>
  <c r="AV505" i="14"/>
  <c r="AT505" i="14"/>
  <c r="BH505" i="14"/>
  <c r="BE505" i="14"/>
  <c r="AU505" i="14"/>
  <c r="AS505" i="14"/>
  <c r="AR505" i="14"/>
  <c r="AO505" i="14"/>
  <c r="BH41" i="14"/>
  <c r="AV41" i="14"/>
  <c r="AJ41" i="14"/>
  <c r="BG41" i="14"/>
  <c r="AU41" i="14"/>
  <c r="AI41" i="14"/>
  <c r="BF41" i="14"/>
  <c r="AT41" i="14"/>
  <c r="AH41" i="14"/>
  <c r="AZ41" i="14"/>
  <c r="BE41" i="14"/>
  <c r="AS41" i="14"/>
  <c r="BD41" i="14"/>
  <c r="AR41" i="14"/>
  <c r="BC41" i="14"/>
  <c r="AQ41" i="14"/>
  <c r="BB41" i="14"/>
  <c r="AP41" i="14"/>
  <c r="AN41" i="14"/>
  <c r="BA41" i="14"/>
  <c r="AO41" i="14"/>
  <c r="AM41" i="14"/>
  <c r="BI41" i="14"/>
  <c r="AX41" i="14"/>
  <c r="AW41" i="14"/>
  <c r="AY41" i="14"/>
  <c r="AL41" i="14"/>
  <c r="AK41" i="14"/>
  <c r="BG490" i="14"/>
  <c r="AU490" i="14"/>
  <c r="AI490" i="14"/>
  <c r="BF490" i="14"/>
  <c r="AT490" i="14"/>
  <c r="AH490" i="14"/>
  <c r="AW490" i="14"/>
  <c r="AV490" i="14"/>
  <c r="BH490" i="14"/>
  <c r="AR490" i="14"/>
  <c r="BD490" i="14"/>
  <c r="AP490" i="14"/>
  <c r="AO490" i="14"/>
  <c r="AN490" i="14"/>
  <c r="BI490" i="14"/>
  <c r="AM490" i="14"/>
  <c r="BE490" i="14"/>
  <c r="AL490" i="14"/>
  <c r="BC490" i="14"/>
  <c r="AK490" i="14"/>
  <c r="BB490" i="14"/>
  <c r="AJ490" i="14"/>
  <c r="BA490" i="14"/>
  <c r="AY490" i="14"/>
  <c r="AX490" i="14"/>
  <c r="AS490" i="14"/>
  <c r="AQ490" i="14"/>
  <c r="AZ490" i="14"/>
  <c r="BC498" i="14"/>
  <c r="AQ498" i="14"/>
  <c r="BB498" i="14"/>
  <c r="AP498" i="14"/>
  <c r="AX498" i="14"/>
  <c r="AJ498" i="14"/>
  <c r="AW498" i="14"/>
  <c r="AI498" i="14"/>
  <c r="BI498" i="14"/>
  <c r="AU498" i="14"/>
  <c r="BH498" i="14"/>
  <c r="AT498" i="14"/>
  <c r="BG498" i="14"/>
  <c r="AS498" i="14"/>
  <c r="BF498" i="14"/>
  <c r="AR498" i="14"/>
  <c r="BA498" i="14"/>
  <c r="AM498" i="14"/>
  <c r="BE498" i="14"/>
  <c r="BD498" i="14"/>
  <c r="AZ498" i="14"/>
  <c r="AY498" i="14"/>
  <c r="AV498" i="14"/>
  <c r="AO498" i="14"/>
  <c r="AL498" i="14"/>
  <c r="AK498" i="14"/>
  <c r="AH498" i="14"/>
  <c r="AN498" i="14"/>
  <c r="BG507" i="14"/>
  <c r="AU507" i="14"/>
  <c r="AI507" i="14"/>
  <c r="BE507" i="14"/>
  <c r="AS507" i="14"/>
  <c r="AX507" i="14"/>
  <c r="AJ507" i="14"/>
  <c r="AW507" i="14"/>
  <c r="AH507" i="14"/>
  <c r="AZ507" i="14"/>
  <c r="AY507" i="14"/>
  <c r="AT507" i="14"/>
  <c r="AR507" i="14"/>
  <c r="BI507" i="14"/>
  <c r="AQ507" i="14"/>
  <c r="BH507" i="14"/>
  <c r="AP507" i="14"/>
  <c r="BF507" i="14"/>
  <c r="AO507" i="14"/>
  <c r="BC507" i="14"/>
  <c r="AM507" i="14"/>
  <c r="BD507" i="14"/>
  <c r="BB507" i="14"/>
  <c r="BA507" i="14"/>
  <c r="AV507" i="14"/>
  <c r="AN507" i="14"/>
  <c r="AL507" i="14"/>
  <c r="AK507" i="14"/>
  <c r="BH49" i="14"/>
  <c r="AV49" i="14"/>
  <c r="AJ49" i="14"/>
  <c r="BG49" i="14"/>
  <c r="AU49" i="14"/>
  <c r="AI49" i="14"/>
  <c r="BF49" i="14"/>
  <c r="AT49" i="14"/>
  <c r="AH49" i="14"/>
  <c r="AN49" i="14"/>
  <c r="BE49" i="14"/>
  <c r="AS49" i="14"/>
  <c r="BD49" i="14"/>
  <c r="AR49" i="14"/>
  <c r="BC49" i="14"/>
  <c r="AQ49" i="14"/>
  <c r="BB49" i="14"/>
  <c r="AP49" i="14"/>
  <c r="AZ49" i="14"/>
  <c r="BA49" i="14"/>
  <c r="AO49" i="14"/>
  <c r="BI49" i="14"/>
  <c r="AY49" i="14"/>
  <c r="AX49" i="14"/>
  <c r="AW49" i="14"/>
  <c r="AK49" i="14"/>
  <c r="AM49" i="14"/>
  <c r="AL49" i="14"/>
  <c r="AY28" i="14"/>
  <c r="AM28" i="14"/>
  <c r="AX28" i="14"/>
  <c r="AL28" i="14"/>
  <c r="BH28" i="14"/>
  <c r="AV28" i="14"/>
  <c r="AJ28" i="14"/>
  <c r="BI28" i="14"/>
  <c r="AW28" i="14"/>
  <c r="AK28" i="14"/>
  <c r="BG28" i="14"/>
  <c r="AU28" i="14"/>
  <c r="AI28" i="14"/>
  <c r="BC28" i="14"/>
  <c r="BF28" i="14"/>
  <c r="AT28" i="14"/>
  <c r="AH28" i="14"/>
  <c r="BE28" i="14"/>
  <c r="AS28" i="14"/>
  <c r="BD28" i="14"/>
  <c r="AR28" i="14"/>
  <c r="AP28" i="14"/>
  <c r="BB28" i="14"/>
  <c r="BA28" i="14"/>
  <c r="AQ28" i="14"/>
  <c r="AO28" i="14"/>
  <c r="AZ28" i="14"/>
  <c r="AN28" i="14"/>
  <c r="BG501" i="14"/>
  <c r="AU501" i="14"/>
  <c r="AI501" i="14"/>
  <c r="BE501" i="14"/>
  <c r="AS501" i="14"/>
  <c r="AV501" i="14"/>
  <c r="BI501" i="14"/>
  <c r="AT501" i="14"/>
  <c r="BH501" i="14"/>
  <c r="AP501" i="14"/>
  <c r="BF501" i="14"/>
  <c r="AO501" i="14"/>
  <c r="BC501" i="14"/>
  <c r="AM501" i="14"/>
  <c r="BB501" i="14"/>
  <c r="AL501" i="14"/>
  <c r="BA501" i="14"/>
  <c r="AK501" i="14"/>
  <c r="AZ501" i="14"/>
  <c r="AJ501" i="14"/>
  <c r="AW501" i="14"/>
  <c r="BD501" i="14"/>
  <c r="AY501" i="14"/>
  <c r="AR501" i="14"/>
  <c r="AX501" i="14"/>
  <c r="AQ501" i="14"/>
  <c r="AN501" i="14"/>
  <c r="AH501" i="14"/>
  <c r="BC468" i="14"/>
  <c r="BA468" i="14"/>
  <c r="AO468" i="14"/>
  <c r="AY468" i="14"/>
  <c r="AL468" i="14"/>
  <c r="AW468" i="14"/>
  <c r="AJ468" i="14"/>
  <c r="AV468" i="14"/>
  <c r="AI468" i="14"/>
  <c r="BI468" i="14"/>
  <c r="AU468" i="14"/>
  <c r="AH468" i="14"/>
  <c r="BG468" i="14"/>
  <c r="AS468" i="14"/>
  <c r="BB468" i="14"/>
  <c r="AN468" i="14"/>
  <c r="AX468" i="14"/>
  <c r="AT468" i="14"/>
  <c r="AQ468" i="14"/>
  <c r="AP468" i="14"/>
  <c r="AM468" i="14"/>
  <c r="AK468" i="14"/>
  <c r="BF468" i="14"/>
  <c r="BH468" i="14"/>
  <c r="BE468" i="14"/>
  <c r="BD468" i="14"/>
  <c r="AZ468" i="14"/>
  <c r="AR468" i="14"/>
  <c r="AX24" i="14"/>
  <c r="AL24" i="14"/>
  <c r="BI24" i="14"/>
  <c r="AW24" i="14"/>
  <c r="AK24" i="14"/>
  <c r="AU24" i="14"/>
  <c r="AR24" i="14"/>
  <c r="BH24" i="14"/>
  <c r="AV24" i="14"/>
  <c r="AJ24" i="14"/>
  <c r="BG24" i="14"/>
  <c r="AI24" i="14"/>
  <c r="BF24" i="14"/>
  <c r="AT24" i="14"/>
  <c r="AH24" i="14"/>
  <c r="BE24" i="14"/>
  <c r="AS24" i="14"/>
  <c r="BD24" i="14"/>
  <c r="BC24" i="14"/>
  <c r="AQ24" i="14"/>
  <c r="AO24" i="14"/>
  <c r="AN24" i="14"/>
  <c r="AM24" i="14"/>
  <c r="BB24" i="14"/>
  <c r="BA24" i="14"/>
  <c r="AZ24" i="14"/>
  <c r="AY24" i="14"/>
  <c r="AP24" i="14"/>
  <c r="AZ481" i="14"/>
  <c r="AN481" i="14"/>
  <c r="AX481" i="14"/>
  <c r="AL481" i="14"/>
  <c r="BI481" i="14"/>
  <c r="AU481" i="14"/>
  <c r="BH481" i="14"/>
  <c r="AT481" i="14"/>
  <c r="BG481" i="14"/>
  <c r="AS481" i="14"/>
  <c r="BF481" i="14"/>
  <c r="AR481" i="14"/>
  <c r="BE481" i="14"/>
  <c r="AQ481" i="14"/>
  <c r="BD481" i="14"/>
  <c r="AP481" i="14"/>
  <c r="BC481" i="14"/>
  <c r="AO481" i="14"/>
  <c r="BA481" i="14"/>
  <c r="AK481" i="14"/>
  <c r="BB481" i="14"/>
  <c r="AY481" i="14"/>
  <c r="AW481" i="14"/>
  <c r="AI481" i="14"/>
  <c r="AV481" i="14"/>
  <c r="AM481" i="14"/>
  <c r="AH481" i="14"/>
  <c r="AJ481" i="14"/>
  <c r="BC467" i="14"/>
  <c r="AQ467" i="14"/>
  <c r="AX467" i="14"/>
  <c r="AK467" i="14"/>
  <c r="BI467" i="14"/>
  <c r="AV467" i="14"/>
  <c r="BH467" i="14"/>
  <c r="AU467" i="14"/>
  <c r="AH467" i="14"/>
  <c r="BG467" i="14"/>
  <c r="AT467" i="14"/>
  <c r="BE467" i="14"/>
  <c r="AR467" i="14"/>
  <c r="AZ467" i="14"/>
  <c r="AM467" i="14"/>
  <c r="AJ467" i="14"/>
  <c r="BF467" i="14"/>
  <c r="AI467" i="14"/>
  <c r="BB467" i="14"/>
  <c r="BA467" i="14"/>
  <c r="AY467" i="14"/>
  <c r="AW467" i="14"/>
  <c r="AP467" i="14"/>
  <c r="BD467" i="14"/>
  <c r="AS467" i="14"/>
  <c r="AO467" i="14"/>
  <c r="AN467" i="14"/>
  <c r="AL467" i="14"/>
  <c r="BC462" i="14"/>
  <c r="AQ462" i="14"/>
  <c r="BE462" i="14"/>
  <c r="AR462" i="14"/>
  <c r="BD462" i="14"/>
  <c r="AP462" i="14"/>
  <c r="BA462" i="14"/>
  <c r="AN462" i="14"/>
  <c r="AZ462" i="14"/>
  <c r="AM462" i="14"/>
  <c r="AY462" i="14"/>
  <c r="AL462" i="14"/>
  <c r="BI462" i="14"/>
  <c r="AV462" i="14"/>
  <c r="AI462" i="14"/>
  <c r="AJ462" i="14"/>
  <c r="BH462" i="14"/>
  <c r="AH462" i="14"/>
  <c r="BG462" i="14"/>
  <c r="BF462" i="14"/>
  <c r="BB462" i="14"/>
  <c r="AX462" i="14"/>
  <c r="AW462" i="14"/>
  <c r="AT462" i="14"/>
  <c r="AK462" i="14"/>
  <c r="AS462" i="14"/>
  <c r="AU462" i="14"/>
  <c r="AO462" i="14"/>
  <c r="BB43" i="14"/>
  <c r="AP43" i="14"/>
  <c r="BA43" i="14"/>
  <c r="AO43" i="14"/>
  <c r="AZ43" i="14"/>
  <c r="AN43" i="14"/>
  <c r="BH43" i="14"/>
  <c r="AY43" i="14"/>
  <c r="AM43" i="14"/>
  <c r="AH43" i="14"/>
  <c r="AX43" i="14"/>
  <c r="AL43" i="14"/>
  <c r="AJ43" i="14"/>
  <c r="BI43" i="14"/>
  <c r="AW43" i="14"/>
  <c r="AK43" i="14"/>
  <c r="AT43" i="14"/>
  <c r="AV43" i="14"/>
  <c r="BG43" i="14"/>
  <c r="AU43" i="14"/>
  <c r="AI43" i="14"/>
  <c r="BF43" i="14"/>
  <c r="AR43" i="14"/>
  <c r="AQ43" i="14"/>
  <c r="BE43" i="14"/>
  <c r="BD43" i="14"/>
  <c r="BC43" i="14"/>
  <c r="AS43" i="14"/>
  <c r="BF59" i="14"/>
  <c r="AT59" i="14"/>
  <c r="AH59" i="14"/>
  <c r="AW59" i="14"/>
  <c r="AJ59" i="14"/>
  <c r="BI59" i="14"/>
  <c r="AV59" i="14"/>
  <c r="AI59" i="14"/>
  <c r="BH59" i="14"/>
  <c r="AU59" i="14"/>
  <c r="BA59" i="14"/>
  <c r="BG59" i="14"/>
  <c r="AS59" i="14"/>
  <c r="BE59" i="14"/>
  <c r="AR59" i="14"/>
  <c r="AN59" i="14"/>
  <c r="BD59" i="14"/>
  <c r="AQ59" i="14"/>
  <c r="BC59" i="14"/>
  <c r="AP59" i="14"/>
  <c r="BB59" i="14"/>
  <c r="AO59" i="14"/>
  <c r="AM59" i="14"/>
  <c r="AL59" i="14"/>
  <c r="AK59" i="14"/>
  <c r="AY59" i="14"/>
  <c r="AZ59" i="14"/>
  <c r="AX59" i="14"/>
  <c r="AY36" i="14"/>
  <c r="AM36" i="14"/>
  <c r="AX36" i="14"/>
  <c r="AL36" i="14"/>
  <c r="AJ36" i="14"/>
  <c r="AQ36" i="14"/>
  <c r="BI36" i="14"/>
  <c r="AW36" i="14"/>
  <c r="AK36" i="14"/>
  <c r="BH36" i="14"/>
  <c r="AV36" i="14"/>
  <c r="BE36" i="14"/>
  <c r="AS36" i="14"/>
  <c r="BG36" i="14"/>
  <c r="AU36" i="14"/>
  <c r="AI36" i="14"/>
  <c r="BF36" i="14"/>
  <c r="AT36" i="14"/>
  <c r="AH36" i="14"/>
  <c r="BC36" i="14"/>
  <c r="BD36" i="14"/>
  <c r="AR36" i="14"/>
  <c r="AZ36" i="14"/>
  <c r="AP36" i="14"/>
  <c r="AO36" i="14"/>
  <c r="AN36" i="14"/>
  <c r="BB36" i="14"/>
  <c r="BA36" i="14"/>
  <c r="BE497" i="14"/>
  <c r="AS497" i="14"/>
  <c r="BD497" i="14"/>
  <c r="AR497" i="14"/>
  <c r="AV497" i="14"/>
  <c r="AH497" i="14"/>
  <c r="BI497" i="14"/>
  <c r="AU497" i="14"/>
  <c r="BG497" i="14"/>
  <c r="AQ497" i="14"/>
  <c r="BF497" i="14"/>
  <c r="AP497" i="14"/>
  <c r="BC497" i="14"/>
  <c r="AO497" i="14"/>
  <c r="BB497" i="14"/>
  <c r="AN497" i="14"/>
  <c r="AY497" i="14"/>
  <c r="AK497" i="14"/>
  <c r="AM497" i="14"/>
  <c r="AL497" i="14"/>
  <c r="AJ497" i="14"/>
  <c r="AI497" i="14"/>
  <c r="BH497" i="14"/>
  <c r="AZ497" i="14"/>
  <c r="BA497" i="14"/>
  <c r="AX497" i="14"/>
  <c r="AW497" i="14"/>
  <c r="AT497" i="14"/>
  <c r="BA465" i="14"/>
  <c r="AO465" i="14"/>
  <c r="BI465" i="14"/>
  <c r="AW465" i="14"/>
  <c r="AK465" i="14"/>
  <c r="BC465" i="14"/>
  <c r="AQ465" i="14"/>
  <c r="BG465" i="14"/>
  <c r="AR465" i="14"/>
  <c r="BF465" i="14"/>
  <c r="AP465" i="14"/>
  <c r="BD465" i="14"/>
  <c r="AM465" i="14"/>
  <c r="BB465" i="14"/>
  <c r="AL465" i="14"/>
  <c r="AZ465" i="14"/>
  <c r="AJ465" i="14"/>
  <c r="AY465" i="14"/>
  <c r="AI465" i="14"/>
  <c r="AV465" i="14"/>
  <c r="BH465" i="14"/>
  <c r="BE465" i="14"/>
  <c r="AX465" i="14"/>
  <c r="AU465" i="14"/>
  <c r="AT465" i="14"/>
  <c r="AS465" i="14"/>
  <c r="AH465" i="14"/>
  <c r="AN465" i="14"/>
  <c r="BF478" i="14"/>
  <c r="AT478" i="14"/>
  <c r="AH478" i="14"/>
  <c r="BE478" i="14"/>
  <c r="AR478" i="14"/>
  <c r="BD478" i="14"/>
  <c r="AQ478" i="14"/>
  <c r="BB478" i="14"/>
  <c r="AO478" i="14"/>
  <c r="AZ478" i="14"/>
  <c r="AM478" i="14"/>
  <c r="AY478" i="14"/>
  <c r="AL478" i="14"/>
  <c r="AW478" i="14"/>
  <c r="AJ478" i="14"/>
  <c r="AU478" i="14"/>
  <c r="AS478" i="14"/>
  <c r="AP478" i="14"/>
  <c r="AN478" i="14"/>
  <c r="AK478" i="14"/>
  <c r="BI478" i="14"/>
  <c r="AI478" i="14"/>
  <c r="BH478" i="14"/>
  <c r="AX478" i="14"/>
  <c r="BG478" i="14"/>
  <c r="BC478" i="14"/>
  <c r="AV478" i="14"/>
  <c r="BA478" i="14"/>
  <c r="BE491" i="14"/>
  <c r="AS491" i="14"/>
  <c r="BD491" i="14"/>
  <c r="AR491" i="14"/>
  <c r="BA491" i="14"/>
  <c r="AM491" i="14"/>
  <c r="AZ491" i="14"/>
  <c r="AL491" i="14"/>
  <c r="AX491" i="14"/>
  <c r="AJ491" i="14"/>
  <c r="AV491" i="14"/>
  <c r="AH491" i="14"/>
  <c r="AQ491" i="14"/>
  <c r="AP491" i="14"/>
  <c r="BI491" i="14"/>
  <c r="AO491" i="14"/>
  <c r="BH491" i="14"/>
  <c r="AN491" i="14"/>
  <c r="BG491" i="14"/>
  <c r="AK491" i="14"/>
  <c r="BF491" i="14"/>
  <c r="AI491" i="14"/>
  <c r="BC491" i="14"/>
  <c r="AY491" i="14"/>
  <c r="BB491" i="14"/>
  <c r="AW491" i="14"/>
  <c r="AU491" i="14"/>
  <c r="AT491" i="14"/>
  <c r="BA61" i="14"/>
  <c r="AZ61" i="14"/>
  <c r="AN61" i="14"/>
  <c r="AW61" i="14"/>
  <c r="AJ61" i="14"/>
  <c r="AV61" i="14"/>
  <c r="AI61" i="14"/>
  <c r="BI61" i="14"/>
  <c r="AU61" i="14"/>
  <c r="AH61" i="14"/>
  <c r="BH61" i="14"/>
  <c r="AT61" i="14"/>
  <c r="BB61" i="14"/>
  <c r="BG61" i="14"/>
  <c r="AS61" i="14"/>
  <c r="BF61" i="14"/>
  <c r="AR61" i="14"/>
  <c r="BE61" i="14"/>
  <c r="AQ61" i="14"/>
  <c r="BD61" i="14"/>
  <c r="AP61" i="14"/>
  <c r="BC61" i="14"/>
  <c r="AO61" i="14"/>
  <c r="AM61" i="14"/>
  <c r="AY61" i="14"/>
  <c r="AX61" i="14"/>
  <c r="AL61" i="14"/>
  <c r="AK61" i="14"/>
  <c r="AY52" i="14"/>
  <c r="AM52" i="14"/>
  <c r="AX52" i="14"/>
  <c r="AL52" i="14"/>
  <c r="BE52" i="14"/>
  <c r="BI52" i="14"/>
  <c r="AW52" i="14"/>
  <c r="AK52" i="14"/>
  <c r="BH52" i="14"/>
  <c r="AV52" i="14"/>
  <c r="AJ52" i="14"/>
  <c r="BG52" i="14"/>
  <c r="AU52" i="14"/>
  <c r="AI52" i="14"/>
  <c r="AQ52" i="14"/>
  <c r="BF52" i="14"/>
  <c r="AT52" i="14"/>
  <c r="AH52" i="14"/>
  <c r="AS52" i="14"/>
  <c r="BD52" i="14"/>
  <c r="AR52" i="14"/>
  <c r="BC52" i="14"/>
  <c r="AP52" i="14"/>
  <c r="AO52" i="14"/>
  <c r="AN52" i="14"/>
  <c r="BB52" i="14"/>
  <c r="BA52" i="14"/>
  <c r="AZ52" i="14"/>
  <c r="BH53" i="14"/>
  <c r="AV53" i="14"/>
  <c r="AJ53" i="14"/>
  <c r="AP53" i="14"/>
  <c r="BG53" i="14"/>
  <c r="AU53" i="14"/>
  <c r="AI53" i="14"/>
  <c r="BF53" i="14"/>
  <c r="AT53" i="14"/>
  <c r="AH53" i="14"/>
  <c r="AN53" i="14"/>
  <c r="BE53" i="14"/>
  <c r="AS53" i="14"/>
  <c r="BD53" i="14"/>
  <c r="AR53" i="14"/>
  <c r="BC53" i="14"/>
  <c r="AQ53" i="14"/>
  <c r="BB53" i="14"/>
  <c r="AZ53" i="14"/>
  <c r="BA53" i="14"/>
  <c r="AO53" i="14"/>
  <c r="AM53" i="14"/>
  <c r="AL53" i="14"/>
  <c r="AK53" i="14"/>
  <c r="BI53" i="14"/>
  <c r="AY53" i="14"/>
  <c r="AX53" i="14"/>
  <c r="AW53" i="14"/>
  <c r="BC509" i="14"/>
  <c r="AQ509" i="14"/>
  <c r="BA509" i="14"/>
  <c r="AO509" i="14"/>
  <c r="BH509" i="14"/>
  <c r="AT509" i="14"/>
  <c r="BG509" i="14"/>
  <c r="AS509" i="14"/>
  <c r="BF509" i="14"/>
  <c r="AN509" i="14"/>
  <c r="BE509" i="14"/>
  <c r="AM509" i="14"/>
  <c r="BB509" i="14"/>
  <c r="AK509" i="14"/>
  <c r="AZ509" i="14"/>
  <c r="AJ509" i="14"/>
  <c r="AY509" i="14"/>
  <c r="AI509" i="14"/>
  <c r="AX509" i="14"/>
  <c r="AH509" i="14"/>
  <c r="AW509" i="14"/>
  <c r="AU509" i="14"/>
  <c r="BI509" i="14"/>
  <c r="BD509" i="14"/>
  <c r="AV509" i="14"/>
  <c r="AR509" i="14"/>
  <c r="AP509" i="14"/>
  <c r="AL509" i="14"/>
  <c r="BB51" i="14"/>
  <c r="AP51" i="14"/>
  <c r="BA51" i="14"/>
  <c r="AO51" i="14"/>
  <c r="AZ51" i="14"/>
  <c r="AN51" i="14"/>
  <c r="AT51" i="14"/>
  <c r="AY51" i="14"/>
  <c r="AM51" i="14"/>
  <c r="AX51" i="14"/>
  <c r="AL51" i="14"/>
  <c r="BI51" i="14"/>
  <c r="AW51" i="14"/>
  <c r="AK51" i="14"/>
  <c r="BH51" i="14"/>
  <c r="AV51" i="14"/>
  <c r="AJ51" i="14"/>
  <c r="BF51" i="14"/>
  <c r="BG51" i="14"/>
  <c r="AU51" i="14"/>
  <c r="AI51" i="14"/>
  <c r="AH51" i="14"/>
  <c r="AR51" i="14"/>
  <c r="AQ51" i="14"/>
  <c r="BE51" i="14"/>
  <c r="BD51" i="14"/>
  <c r="BC51" i="14"/>
  <c r="AS51" i="14"/>
  <c r="BB39" i="14"/>
  <c r="AP39" i="14"/>
  <c r="BA39" i="14"/>
  <c r="AO39" i="14"/>
  <c r="BF39" i="14"/>
  <c r="AZ39" i="14"/>
  <c r="AN39" i="14"/>
  <c r="AH39" i="14"/>
  <c r="AY39" i="14"/>
  <c r="AM39" i="14"/>
  <c r="BH39" i="14"/>
  <c r="AT39" i="14"/>
  <c r="AX39" i="14"/>
  <c r="AL39" i="14"/>
  <c r="BI39" i="14"/>
  <c r="AW39" i="14"/>
  <c r="AK39" i="14"/>
  <c r="AV39" i="14"/>
  <c r="AJ39" i="14"/>
  <c r="BG39" i="14"/>
  <c r="AU39" i="14"/>
  <c r="AI39" i="14"/>
  <c r="BC39" i="14"/>
  <c r="BD39" i="14"/>
  <c r="AR39" i="14"/>
  <c r="BE39" i="14"/>
  <c r="AS39" i="14"/>
  <c r="AQ39" i="14"/>
  <c r="AY44" i="14"/>
  <c r="AM44" i="14"/>
  <c r="AX44" i="14"/>
  <c r="AL44" i="14"/>
  <c r="BI44" i="14"/>
  <c r="AW44" i="14"/>
  <c r="AK44" i="14"/>
  <c r="AS44" i="14"/>
  <c r="AQ44" i="14"/>
  <c r="BH44" i="14"/>
  <c r="AV44" i="14"/>
  <c r="AJ44" i="14"/>
  <c r="BE44" i="14"/>
  <c r="BG44" i="14"/>
  <c r="AU44" i="14"/>
  <c r="AI44" i="14"/>
  <c r="BF44" i="14"/>
  <c r="AT44" i="14"/>
  <c r="AH44" i="14"/>
  <c r="BD44" i="14"/>
  <c r="AR44" i="14"/>
  <c r="BC44" i="14"/>
  <c r="AO44" i="14"/>
  <c r="AN44" i="14"/>
  <c r="BB44" i="14"/>
  <c r="BA44" i="14"/>
  <c r="AZ44" i="14"/>
  <c r="AP44" i="14"/>
  <c r="BB35" i="14"/>
  <c r="AP35" i="14"/>
  <c r="AT35" i="14"/>
  <c r="BA35" i="14"/>
  <c r="AO35" i="14"/>
  <c r="AV35" i="14"/>
  <c r="AZ35" i="14"/>
  <c r="AN35" i="14"/>
  <c r="BH35" i="14"/>
  <c r="AY35" i="14"/>
  <c r="AM35" i="14"/>
  <c r="AJ35" i="14"/>
  <c r="AH35" i="14"/>
  <c r="AX35" i="14"/>
  <c r="AL35" i="14"/>
  <c r="BI35" i="14"/>
  <c r="AW35" i="14"/>
  <c r="AK35" i="14"/>
  <c r="BF35" i="14"/>
  <c r="BG35" i="14"/>
  <c r="AU35" i="14"/>
  <c r="AI35" i="14"/>
  <c r="BC35" i="14"/>
  <c r="AS35" i="14"/>
  <c r="AR35" i="14"/>
  <c r="AQ35" i="14"/>
  <c r="BE35" i="14"/>
  <c r="BD35" i="14"/>
  <c r="AZ23" i="14"/>
  <c r="AN23" i="14"/>
  <c r="AY23" i="14"/>
  <c r="AM23" i="14"/>
  <c r="BI23" i="14"/>
  <c r="AX23" i="14"/>
  <c r="AL23" i="14"/>
  <c r="AW23" i="14"/>
  <c r="AK23" i="14"/>
  <c r="BF23" i="14"/>
  <c r="BH23" i="14"/>
  <c r="AV23" i="14"/>
  <c r="AJ23" i="14"/>
  <c r="AH23" i="14"/>
  <c r="BG23" i="14"/>
  <c r="AU23" i="14"/>
  <c r="AI23" i="14"/>
  <c r="AT23" i="14"/>
  <c r="BE23" i="14"/>
  <c r="AS23" i="14"/>
  <c r="BB23" i="14"/>
  <c r="BA23" i="14"/>
  <c r="AP23" i="14"/>
  <c r="AR23" i="14"/>
  <c r="AO23" i="14"/>
  <c r="AQ23" i="14"/>
  <c r="BD23" i="14"/>
  <c r="BC23" i="14"/>
  <c r="BI489" i="14"/>
  <c r="AW489" i="14"/>
  <c r="AK489" i="14"/>
  <c r="BH489" i="14"/>
  <c r="AV489" i="14"/>
  <c r="AJ489" i="14"/>
  <c r="BE489" i="14"/>
  <c r="AQ489" i="14"/>
  <c r="BD489" i="14"/>
  <c r="AP489" i="14"/>
  <c r="BB489" i="14"/>
  <c r="AN489" i="14"/>
  <c r="AZ489" i="14"/>
  <c r="AL489" i="14"/>
  <c r="AO489" i="14"/>
  <c r="AM489" i="14"/>
  <c r="BG489" i="14"/>
  <c r="AI489" i="14"/>
  <c r="BF489" i="14"/>
  <c r="AH489" i="14"/>
  <c r="BC489" i="14"/>
  <c r="BA489" i="14"/>
  <c r="AY489" i="14"/>
  <c r="AU489" i="14"/>
  <c r="AS489" i="14"/>
  <c r="AR489" i="14"/>
  <c r="AX489" i="14"/>
  <c r="AT489" i="14"/>
  <c r="BH33" i="14"/>
  <c r="AV33" i="14"/>
  <c r="AJ33" i="14"/>
  <c r="AN33" i="14"/>
  <c r="BG33" i="14"/>
  <c r="AU33" i="14"/>
  <c r="AI33" i="14"/>
  <c r="AS33" i="14"/>
  <c r="AP33" i="14"/>
  <c r="BF33" i="14"/>
  <c r="AT33" i="14"/>
  <c r="AH33" i="14"/>
  <c r="BE33" i="14"/>
  <c r="BB33" i="14"/>
  <c r="BD33" i="14"/>
  <c r="AR33" i="14"/>
  <c r="BC33" i="14"/>
  <c r="AQ33" i="14"/>
  <c r="AZ33" i="14"/>
  <c r="BA33" i="14"/>
  <c r="AO33" i="14"/>
  <c r="AW33" i="14"/>
  <c r="AY33" i="14"/>
  <c r="BI33" i="14"/>
  <c r="AX33" i="14"/>
  <c r="AM33" i="14"/>
  <c r="AL33" i="14"/>
  <c r="AK33" i="14"/>
  <c r="AY32" i="14"/>
  <c r="AM32" i="14"/>
  <c r="AX32" i="14"/>
  <c r="AL32" i="14"/>
  <c r="AJ32" i="14"/>
  <c r="BI32" i="14"/>
  <c r="AW32" i="14"/>
  <c r="AK32" i="14"/>
  <c r="BE32" i="14"/>
  <c r="BH32" i="14"/>
  <c r="AV32" i="14"/>
  <c r="AS32" i="14"/>
  <c r="BG32" i="14"/>
  <c r="AU32" i="14"/>
  <c r="AI32" i="14"/>
  <c r="BC32" i="14"/>
  <c r="BF32" i="14"/>
  <c r="AT32" i="14"/>
  <c r="AH32" i="14"/>
  <c r="AQ32" i="14"/>
  <c r="BD32" i="14"/>
  <c r="AR32" i="14"/>
  <c r="BB32" i="14"/>
  <c r="BA32" i="14"/>
  <c r="AZ32" i="14"/>
  <c r="AP32" i="14"/>
  <c r="AO32" i="14"/>
  <c r="AN32" i="14"/>
  <c r="BI58" i="14"/>
  <c r="AW58" i="14"/>
  <c r="AK58" i="14"/>
  <c r="AV58" i="14"/>
  <c r="AI58" i="14"/>
  <c r="BH58" i="14"/>
  <c r="AU58" i="14"/>
  <c r="AH58" i="14"/>
  <c r="BG58" i="14"/>
  <c r="AT58" i="14"/>
  <c r="AN58" i="14"/>
  <c r="BF58" i="14"/>
  <c r="AS58" i="14"/>
  <c r="BE58" i="14"/>
  <c r="AR58" i="14"/>
  <c r="BD58" i="14"/>
  <c r="AQ58" i="14"/>
  <c r="BC58" i="14"/>
  <c r="AP58" i="14"/>
  <c r="BB58" i="14"/>
  <c r="AO58" i="14"/>
  <c r="BA58" i="14"/>
  <c r="AL58" i="14"/>
  <c r="AJ58" i="14"/>
  <c r="AZ58" i="14"/>
  <c r="AY58" i="14"/>
  <c r="AX58" i="14"/>
  <c r="AM58" i="14"/>
  <c r="AY511" i="14"/>
  <c r="AM511" i="14"/>
  <c r="BI511" i="14"/>
  <c r="AW511" i="14"/>
  <c r="AK511" i="14"/>
  <c r="BD511" i="14"/>
  <c r="AP511" i="14"/>
  <c r="BC511" i="14"/>
  <c r="AO511" i="14"/>
  <c r="BF511" i="14"/>
  <c r="AR511" i="14"/>
  <c r="BA511" i="14"/>
  <c r="AH511" i="14"/>
  <c r="AZ511" i="14"/>
  <c r="AV511" i="14"/>
  <c r="AU511" i="14"/>
  <c r="AT511" i="14"/>
  <c r="AS511" i="14"/>
  <c r="AQ511" i="14"/>
  <c r="BG511" i="14"/>
  <c r="AL511" i="14"/>
  <c r="BB511" i="14"/>
  <c r="AX511" i="14"/>
  <c r="AN511" i="14"/>
  <c r="AJ511" i="14"/>
  <c r="AI511" i="14"/>
  <c r="BH511" i="14"/>
  <c r="BE511" i="14"/>
  <c r="BC492" i="14"/>
  <c r="AQ492" i="14"/>
  <c r="BB492" i="14"/>
  <c r="AP492" i="14"/>
  <c r="BF492" i="14"/>
  <c r="AR492" i="14"/>
  <c r="BE492" i="14"/>
  <c r="AO492" i="14"/>
  <c r="BA492" i="14"/>
  <c r="AM492" i="14"/>
  <c r="AY492" i="14"/>
  <c r="AK492" i="14"/>
  <c r="AN492" i="14"/>
  <c r="BI492" i="14"/>
  <c r="AL492" i="14"/>
  <c r="BH492" i="14"/>
  <c r="AJ492" i="14"/>
  <c r="BG492" i="14"/>
  <c r="AI492" i="14"/>
  <c r="BD492" i="14"/>
  <c r="AH492" i="14"/>
  <c r="AZ492" i="14"/>
  <c r="AX492" i="14"/>
  <c r="AV492" i="14"/>
  <c r="AW492" i="14"/>
  <c r="AU492" i="14"/>
  <c r="AT492" i="14"/>
  <c r="AS492" i="14"/>
  <c r="AY48" i="14"/>
  <c r="AM48" i="14"/>
  <c r="AX48" i="14"/>
  <c r="AL48" i="14"/>
  <c r="AS48" i="14"/>
  <c r="BI48" i="14"/>
  <c r="AW48" i="14"/>
  <c r="AK48" i="14"/>
  <c r="BE48" i="14"/>
  <c r="BH48" i="14"/>
  <c r="AV48" i="14"/>
  <c r="AJ48" i="14"/>
  <c r="BG48" i="14"/>
  <c r="AU48" i="14"/>
  <c r="AI48" i="14"/>
  <c r="BC48" i="14"/>
  <c r="BF48" i="14"/>
  <c r="AT48" i="14"/>
  <c r="AH48" i="14"/>
  <c r="BD48" i="14"/>
  <c r="AR48" i="14"/>
  <c r="AQ48" i="14"/>
  <c r="AN48" i="14"/>
  <c r="BB48" i="14"/>
  <c r="BA48" i="14"/>
  <c r="AZ48" i="14"/>
  <c r="AP48" i="14"/>
  <c r="AO48" i="14"/>
  <c r="AX482" i="14"/>
  <c r="AL482" i="14"/>
  <c r="BH482" i="14"/>
  <c r="AV482" i="14"/>
  <c r="AJ482" i="14"/>
  <c r="AY482" i="14"/>
  <c r="AI482" i="14"/>
  <c r="AW482" i="14"/>
  <c r="AH482" i="14"/>
  <c r="AU482" i="14"/>
  <c r="BI482" i="14"/>
  <c r="AT482" i="14"/>
  <c r="BG482" i="14"/>
  <c r="AS482" i="14"/>
  <c r="BF482" i="14"/>
  <c r="AR482" i="14"/>
  <c r="BE482" i="14"/>
  <c r="AQ482" i="14"/>
  <c r="BC482" i="14"/>
  <c r="AO482" i="14"/>
  <c r="BD482" i="14"/>
  <c r="BB482" i="14"/>
  <c r="BA482" i="14"/>
  <c r="AZ482" i="14"/>
  <c r="AP482" i="14"/>
  <c r="AN482" i="14"/>
  <c r="AM482" i="14"/>
  <c r="AK482" i="14"/>
  <c r="BA475" i="14"/>
  <c r="AO475" i="14"/>
  <c r="AY475" i="14"/>
  <c r="AM475" i="14"/>
  <c r="AX475" i="14"/>
  <c r="AL475" i="14"/>
  <c r="BI475" i="14"/>
  <c r="AT475" i="14"/>
  <c r="BH475" i="14"/>
  <c r="AS475" i="14"/>
  <c r="BG475" i="14"/>
  <c r="AR475" i="14"/>
  <c r="BF475" i="14"/>
  <c r="AQ475" i="14"/>
  <c r="BE475" i="14"/>
  <c r="AP475" i="14"/>
  <c r="BD475" i="14"/>
  <c r="AN475" i="14"/>
  <c r="BC475" i="14"/>
  <c r="AK475" i="14"/>
  <c r="AV475" i="14"/>
  <c r="AI475" i="14"/>
  <c r="AH475" i="14"/>
  <c r="AZ475" i="14"/>
  <c r="BB475" i="14"/>
  <c r="AW475" i="14"/>
  <c r="AU475" i="14"/>
  <c r="AJ475" i="14"/>
  <c r="BB47" i="14"/>
  <c r="AP47" i="14"/>
  <c r="BA47" i="14"/>
  <c r="AO47" i="14"/>
  <c r="BH47" i="14"/>
  <c r="AJ47" i="14"/>
  <c r="AZ47" i="14"/>
  <c r="AN47" i="14"/>
  <c r="AV47" i="14"/>
  <c r="BF47" i="14"/>
  <c r="AH47" i="14"/>
  <c r="AY47" i="14"/>
  <c r="AM47" i="14"/>
  <c r="AX47" i="14"/>
  <c r="AL47" i="14"/>
  <c r="BI47" i="14"/>
  <c r="AW47" i="14"/>
  <c r="AK47" i="14"/>
  <c r="AT47" i="14"/>
  <c r="BG47" i="14"/>
  <c r="AU47" i="14"/>
  <c r="AI47" i="14"/>
  <c r="BE47" i="14"/>
  <c r="BD47" i="14"/>
  <c r="BC47" i="14"/>
  <c r="AS47" i="14"/>
  <c r="AR47" i="14"/>
  <c r="AQ47" i="14"/>
  <c r="BB27" i="14"/>
  <c r="AP27" i="14"/>
  <c r="BA27" i="14"/>
  <c r="AO27" i="14"/>
  <c r="AZ27" i="14"/>
  <c r="AN27" i="14"/>
  <c r="AY27" i="14"/>
  <c r="AM27" i="14"/>
  <c r="BH27" i="14"/>
  <c r="AX27" i="14"/>
  <c r="AL27" i="14"/>
  <c r="BI27" i="14"/>
  <c r="AW27" i="14"/>
  <c r="AK27" i="14"/>
  <c r="AJ27" i="14"/>
  <c r="AV27" i="14"/>
  <c r="BG27" i="14"/>
  <c r="AU27" i="14"/>
  <c r="AI27" i="14"/>
  <c r="BD27" i="14"/>
  <c r="BC27" i="14"/>
  <c r="BE27" i="14"/>
  <c r="BF27" i="14"/>
  <c r="AT27" i="14"/>
  <c r="AS27" i="14"/>
  <c r="AR27" i="14"/>
  <c r="AQ27" i="14"/>
  <c r="AH27" i="14"/>
  <c r="BS71" i="14" l="1"/>
  <c r="AE71" i="14" s="1"/>
  <c r="BB71" i="14" s="1"/>
  <c r="BG66" i="15"/>
  <c r="AU66" i="15"/>
  <c r="AI66" i="15"/>
  <c r="BE66" i="15"/>
  <c r="AS66" i="15"/>
  <c r="BC66" i="15"/>
  <c r="AQ66" i="15"/>
  <c r="BI66" i="15"/>
  <c r="AR66" i="15"/>
  <c r="BH66" i="15"/>
  <c r="AP66" i="15"/>
  <c r="BF66" i="15"/>
  <c r="AO66" i="15"/>
  <c r="BD66" i="15"/>
  <c r="AN66" i="15"/>
  <c r="BB66" i="15"/>
  <c r="AM66" i="15"/>
  <c r="BA66" i="15"/>
  <c r="AL66" i="15"/>
  <c r="AZ66" i="15"/>
  <c r="AK66" i="15"/>
  <c r="AX66" i="15"/>
  <c r="AH66" i="15"/>
  <c r="AV66" i="15"/>
  <c r="AY66" i="15"/>
  <c r="AW66" i="15"/>
  <c r="AT66" i="15"/>
  <c r="AJ66" i="15"/>
  <c r="BA69" i="15"/>
  <c r="AO69" i="15"/>
  <c r="AY69" i="15"/>
  <c r="AM69" i="15"/>
  <c r="BI69" i="15"/>
  <c r="AW69" i="15"/>
  <c r="AK69" i="15"/>
  <c r="BF69" i="15"/>
  <c r="AQ69" i="15"/>
  <c r="BE69" i="15"/>
  <c r="AP69" i="15"/>
  <c r="BD69" i="15"/>
  <c r="AN69" i="15"/>
  <c r="BC69" i="15"/>
  <c r="AL69" i="15"/>
  <c r="BB69" i="15"/>
  <c r="AJ69" i="15"/>
  <c r="AZ69" i="15"/>
  <c r="AI69" i="15"/>
  <c r="AX69" i="15"/>
  <c r="AH69" i="15"/>
  <c r="AU69" i="15"/>
  <c r="BH69" i="15"/>
  <c r="AS69" i="15"/>
  <c r="AT69" i="15"/>
  <c r="AR69" i="15"/>
  <c r="BG69" i="15"/>
  <c r="AV69" i="15"/>
  <c r="BF62" i="15"/>
  <c r="AT62" i="15"/>
  <c r="AH62" i="15"/>
  <c r="BD62" i="15"/>
  <c r="AR62" i="15"/>
  <c r="BB62" i="15"/>
  <c r="AP62" i="15"/>
  <c r="BG62" i="15"/>
  <c r="AO62" i="15"/>
  <c r="BE62" i="15"/>
  <c r="AN62" i="15"/>
  <c r="BC62" i="15"/>
  <c r="AM62" i="15"/>
  <c r="BA62" i="15"/>
  <c r="AL62" i="15"/>
  <c r="AZ62" i="15"/>
  <c r="AK62" i="15"/>
  <c r="AY62" i="15"/>
  <c r="AJ62" i="15"/>
  <c r="AX62" i="15"/>
  <c r="AI62" i="15"/>
  <c r="AV62" i="15"/>
  <c r="AU62" i="15"/>
  <c r="AS62" i="15"/>
  <c r="AQ62" i="15"/>
  <c r="BI62" i="15"/>
  <c r="BH62" i="15"/>
  <c r="AW62" i="15"/>
  <c r="BE67" i="15"/>
  <c r="AS67" i="15"/>
  <c r="BC67" i="15"/>
  <c r="AQ67" i="15"/>
  <c r="BA67" i="15"/>
  <c r="AO67" i="15"/>
  <c r="BB67" i="15"/>
  <c r="AL67" i="15"/>
  <c r="AZ67" i="15"/>
  <c r="AK67" i="15"/>
  <c r="AY67" i="15"/>
  <c r="AJ67" i="15"/>
  <c r="AX67" i="15"/>
  <c r="AI67" i="15"/>
  <c r="AW67" i="15"/>
  <c r="AH67" i="15"/>
  <c r="AV67" i="15"/>
  <c r="AU67" i="15"/>
  <c r="BH67" i="15"/>
  <c r="AR67" i="15"/>
  <c r="BF67" i="15"/>
  <c r="AN67" i="15"/>
  <c r="AP67" i="15"/>
  <c r="BI67" i="15"/>
  <c r="BG67" i="15"/>
  <c r="BD67" i="15"/>
  <c r="AT67" i="15"/>
  <c r="AM67" i="15"/>
  <c r="BI65" i="15"/>
  <c r="AW65" i="15"/>
  <c r="AK65" i="15"/>
  <c r="BG65" i="15"/>
  <c r="AU65" i="15"/>
  <c r="AI65" i="15"/>
  <c r="BE65" i="15"/>
  <c r="AS65" i="15"/>
  <c r="AY65" i="15"/>
  <c r="AH65" i="15"/>
  <c r="AX65" i="15"/>
  <c r="AV65" i="15"/>
  <c r="AT65" i="15"/>
  <c r="AR65" i="15"/>
  <c r="BH65" i="15"/>
  <c r="AQ65" i="15"/>
  <c r="BF65" i="15"/>
  <c r="AP65" i="15"/>
  <c r="BC65" i="15"/>
  <c r="AN65" i="15"/>
  <c r="AZ65" i="15"/>
  <c r="AO65" i="15"/>
  <c r="AM65" i="15"/>
  <c r="AL65" i="15"/>
  <c r="AJ65" i="15"/>
  <c r="BD65" i="15"/>
  <c r="BB65" i="15"/>
  <c r="BA65" i="15"/>
  <c r="BC68" i="15"/>
  <c r="AQ68" i="15"/>
  <c r="BA68" i="15"/>
  <c r="AO68" i="15"/>
  <c r="AY68" i="15"/>
  <c r="AM68" i="15"/>
  <c r="AV68" i="15"/>
  <c r="AU68" i="15"/>
  <c r="BI68" i="15"/>
  <c r="AT68" i="15"/>
  <c r="BH68" i="15"/>
  <c r="AS68" i="15"/>
  <c r="BG68" i="15"/>
  <c r="AR68" i="15"/>
  <c r="BF68" i="15"/>
  <c r="AP68" i="15"/>
  <c r="BE68" i="15"/>
  <c r="AN68" i="15"/>
  <c r="BB68" i="15"/>
  <c r="AK68" i="15"/>
  <c r="AX68" i="15"/>
  <c r="AI68" i="15"/>
  <c r="AH68" i="15"/>
  <c r="BD68" i="15"/>
  <c r="AZ68" i="15"/>
  <c r="AW68" i="15"/>
  <c r="AL68" i="15"/>
  <c r="AJ68" i="15"/>
  <c r="BQ87" i="15" a="1"/>
  <c r="BQ87" i="15" s="1"/>
  <c r="BQ81" i="15" a="1"/>
  <c r="BQ81" i="15" s="1"/>
  <c r="BS81" i="15" s="1"/>
  <c r="AE81" i="15" s="1"/>
  <c r="BR80" i="15" a="1"/>
  <c r="BR80" i="15" s="1"/>
  <c r="BS80" i="15" s="1"/>
  <c r="AE80" i="15" s="1"/>
  <c r="BQ86" i="15" a="1"/>
  <c r="BQ86" i="15" s="1"/>
  <c r="BR79" i="15" a="1"/>
  <c r="BR79" i="15" s="1"/>
  <c r="BS79" i="15" s="1"/>
  <c r="AE79" i="15" s="1"/>
  <c r="BQ90" i="15" a="1"/>
  <c r="BQ90" i="15" s="1"/>
  <c r="BQ84" i="15" a="1"/>
  <c r="BQ84" i="15" s="1"/>
  <c r="BQ89" i="15" a="1"/>
  <c r="BQ89" i="15" s="1"/>
  <c r="BR76" i="15" a="1"/>
  <c r="BR76" i="15" s="1"/>
  <c r="BS76" i="15" s="1"/>
  <c r="AE76" i="15" s="1"/>
  <c r="BQ88" i="15" a="1"/>
  <c r="BQ88" i="15" s="1"/>
  <c r="BQ85" i="15" a="1"/>
  <c r="BQ85" i="15" s="1"/>
  <c r="BQ82" i="15" a="1"/>
  <c r="BQ82" i="15" s="1"/>
  <c r="BR75" i="15" a="1"/>
  <c r="BR75" i="15" s="1"/>
  <c r="BS75" i="15" s="1"/>
  <c r="AE75" i="15" s="1"/>
  <c r="BR72" i="15" a="1"/>
  <c r="BR72" i="15" s="1"/>
  <c r="BS72" i="15" s="1"/>
  <c r="AE72" i="15" s="1"/>
  <c r="BQ83" i="15" a="1"/>
  <c r="BQ83" i="15" s="1"/>
  <c r="BR78" i="15" a="1"/>
  <c r="BR78" i="15" s="1"/>
  <c r="BS78" i="15" s="1"/>
  <c r="AE78" i="15" s="1"/>
  <c r="BR77" i="15" a="1"/>
  <c r="BR77" i="15" s="1"/>
  <c r="BS77" i="15" s="1"/>
  <c r="AE77" i="15" s="1"/>
  <c r="BR81" i="15" a="1"/>
  <c r="BR81" i="15" s="1"/>
  <c r="BR73" i="15" a="1"/>
  <c r="BR73" i="15" s="1"/>
  <c r="BS73" i="15" s="1"/>
  <c r="AE73" i="15" s="1"/>
  <c r="BL28" i="15"/>
  <c r="BR74" i="15" a="1"/>
  <c r="BR74" i="15" s="1"/>
  <c r="BS74" i="15" s="1"/>
  <c r="AE74" i="15" s="1"/>
  <c r="BI71" i="15"/>
  <c r="AW71" i="15"/>
  <c r="AK71" i="15"/>
  <c r="BG71" i="15"/>
  <c r="AU71" i="15"/>
  <c r="AI71" i="15"/>
  <c r="BE71" i="15"/>
  <c r="AS71" i="15"/>
  <c r="AT71" i="15"/>
  <c r="AR71" i="15"/>
  <c r="BH71" i="15"/>
  <c r="AQ71" i="15"/>
  <c r="BF71" i="15"/>
  <c r="AP71" i="15"/>
  <c r="BD71" i="15"/>
  <c r="AO71" i="15"/>
  <c r="BC71" i="15"/>
  <c r="AN71" i="15"/>
  <c r="BB71" i="15"/>
  <c r="AM71" i="15"/>
  <c r="AZ71" i="15"/>
  <c r="AJ71" i="15"/>
  <c r="AY71" i="15"/>
  <c r="AH71" i="15"/>
  <c r="AX71" i="15"/>
  <c r="BA71" i="15"/>
  <c r="AV71" i="15"/>
  <c r="AL71" i="15"/>
  <c r="AY70" i="15"/>
  <c r="AM70" i="15"/>
  <c r="BI70" i="15"/>
  <c r="AW70" i="15"/>
  <c r="AK70" i="15"/>
  <c r="BG70" i="15"/>
  <c r="AU70" i="15"/>
  <c r="AI70" i="15"/>
  <c r="BA70" i="15"/>
  <c r="AJ70" i="15"/>
  <c r="AZ70" i="15"/>
  <c r="AH70" i="15"/>
  <c r="AX70" i="15"/>
  <c r="AV70" i="15"/>
  <c r="AT70" i="15"/>
  <c r="AS70" i="15"/>
  <c r="BH70" i="15"/>
  <c r="AR70" i="15"/>
  <c r="BE70" i="15"/>
  <c r="AP70" i="15"/>
  <c r="BD70" i="15"/>
  <c r="BC70" i="15"/>
  <c r="AN70" i="15"/>
  <c r="BF70" i="15"/>
  <c r="BB70" i="15"/>
  <c r="AQ70" i="15"/>
  <c r="AO70" i="15"/>
  <c r="AL70" i="15"/>
  <c r="BC63" i="15"/>
  <c r="AQ63" i="15"/>
  <c r="BA63" i="15"/>
  <c r="AO63" i="15"/>
  <c r="AY63" i="15"/>
  <c r="AM63" i="15"/>
  <c r="AX63" i="15"/>
  <c r="AI63" i="15"/>
  <c r="AW63" i="15"/>
  <c r="AH63" i="15"/>
  <c r="AV63" i="15"/>
  <c r="AU63" i="15"/>
  <c r="BI63" i="15"/>
  <c r="AT63" i="15"/>
  <c r="BH63" i="15"/>
  <c r="AS63" i="15"/>
  <c r="BG63" i="15"/>
  <c r="AR63" i="15"/>
  <c r="BE63" i="15"/>
  <c r="AN63" i="15"/>
  <c r="AZ63" i="15"/>
  <c r="AP63" i="15"/>
  <c r="AL63" i="15"/>
  <c r="AK63" i="15"/>
  <c r="AJ63" i="15"/>
  <c r="BF63" i="15"/>
  <c r="BD63" i="15"/>
  <c r="BB63" i="15"/>
  <c r="AZ64" i="15"/>
  <c r="AN64" i="15"/>
  <c r="AX64" i="15"/>
  <c r="AL64" i="15"/>
  <c r="BH64" i="15"/>
  <c r="AV64" i="15"/>
  <c r="AJ64" i="15"/>
  <c r="BE64" i="15"/>
  <c r="AP64" i="15"/>
  <c r="BD64" i="15"/>
  <c r="AO64" i="15"/>
  <c r="BC64" i="15"/>
  <c r="AM64" i="15"/>
  <c r="BB64" i="15"/>
  <c r="AK64" i="15"/>
  <c r="BA64" i="15"/>
  <c r="AI64" i="15"/>
  <c r="AY64" i="15"/>
  <c r="AH64" i="15"/>
  <c r="AW64" i="15"/>
  <c r="AT64" i="15"/>
  <c r="AR64" i="15"/>
  <c r="AQ64" i="15"/>
  <c r="BI64" i="15"/>
  <c r="BG64" i="15"/>
  <c r="BF64" i="15"/>
  <c r="AU64" i="15"/>
  <c r="AS64" i="15"/>
  <c r="BE64" i="14"/>
  <c r="AS64" i="14"/>
  <c r="BD64" i="14"/>
  <c r="AR64" i="14"/>
  <c r="BC64" i="14"/>
  <c r="AQ64" i="14"/>
  <c r="AZ64" i="14"/>
  <c r="AK64" i="14"/>
  <c r="AY64" i="14"/>
  <c r="AJ64" i="14"/>
  <c r="AX64" i="14"/>
  <c r="AI64" i="14"/>
  <c r="AW64" i="14"/>
  <c r="AH64" i="14"/>
  <c r="AV64" i="14"/>
  <c r="AU64" i="14"/>
  <c r="BI64" i="14"/>
  <c r="AT64" i="14"/>
  <c r="BH64" i="14"/>
  <c r="AP64" i="14"/>
  <c r="BG64" i="14"/>
  <c r="AO64" i="14"/>
  <c r="BF64" i="14"/>
  <c r="AN64" i="14"/>
  <c r="BB64" i="14"/>
  <c r="BA64" i="14"/>
  <c r="AM64" i="14"/>
  <c r="AL64" i="14"/>
  <c r="BD70" i="14"/>
  <c r="AR70" i="14"/>
  <c r="BC70" i="14"/>
  <c r="AQ70" i="14"/>
  <c r="BB70" i="14"/>
  <c r="AP70" i="14"/>
  <c r="BE70" i="14"/>
  <c r="AM70" i="14"/>
  <c r="BA70" i="14"/>
  <c r="AL70" i="14"/>
  <c r="AZ70" i="14"/>
  <c r="AK70" i="14"/>
  <c r="AY70" i="14"/>
  <c r="AJ70" i="14"/>
  <c r="AX70" i="14"/>
  <c r="AI70" i="14"/>
  <c r="AW70" i="14"/>
  <c r="AH70" i="14"/>
  <c r="AV70" i="14"/>
  <c r="AU70" i="14"/>
  <c r="BI70" i="14"/>
  <c r="AT70" i="14"/>
  <c r="BH70" i="14"/>
  <c r="AS70" i="14"/>
  <c r="BG70" i="14"/>
  <c r="BF70" i="14"/>
  <c r="AO70" i="14"/>
  <c r="AN70" i="14"/>
  <c r="BA71" i="14"/>
  <c r="AZ71" i="14"/>
  <c r="AN71" i="14"/>
  <c r="AW71" i="14"/>
  <c r="AV71" i="14"/>
  <c r="AU71" i="14"/>
  <c r="BI71" i="14"/>
  <c r="AT71" i="14"/>
  <c r="BG71" i="14"/>
  <c r="BF71" i="14"/>
  <c r="AQ71" i="14"/>
  <c r="BE71" i="14"/>
  <c r="BD71" i="14"/>
  <c r="AL71" i="14"/>
  <c r="BC71" i="14"/>
  <c r="AK71" i="14"/>
  <c r="AJ71" i="14"/>
  <c r="BB65" i="14"/>
  <c r="AP65" i="14"/>
  <c r="BA65" i="14"/>
  <c r="AO65" i="14"/>
  <c r="AZ65" i="14"/>
  <c r="AN65" i="14"/>
  <c r="BI65" i="14"/>
  <c r="AT65" i="14"/>
  <c r="BH65" i="14"/>
  <c r="AS65" i="14"/>
  <c r="BG65" i="14"/>
  <c r="AR65" i="14"/>
  <c r="BF65" i="14"/>
  <c r="AQ65" i="14"/>
  <c r="BE65" i="14"/>
  <c r="AM65" i="14"/>
  <c r="BD65" i="14"/>
  <c r="AL65" i="14"/>
  <c r="BC65" i="14"/>
  <c r="AK65" i="14"/>
  <c r="AY65" i="14"/>
  <c r="AJ65" i="14"/>
  <c r="AX65" i="14"/>
  <c r="AI65" i="14"/>
  <c r="AW65" i="14"/>
  <c r="AH65" i="14"/>
  <c r="AU65" i="14"/>
  <c r="AV65" i="14"/>
  <c r="BH63" i="14"/>
  <c r="AV63" i="14"/>
  <c r="AJ63" i="14"/>
  <c r="BG63" i="14"/>
  <c r="AU63" i="14"/>
  <c r="AI63" i="14"/>
  <c r="BF63" i="14"/>
  <c r="AT63" i="14"/>
  <c r="AH63" i="14"/>
  <c r="BI63" i="14"/>
  <c r="AQ63" i="14"/>
  <c r="BE63" i="14"/>
  <c r="AP63" i="14"/>
  <c r="BD63" i="14"/>
  <c r="AO63" i="14"/>
  <c r="BC63" i="14"/>
  <c r="AN63" i="14"/>
  <c r="BB63" i="14"/>
  <c r="AM63" i="14"/>
  <c r="BA63" i="14"/>
  <c r="AL63" i="14"/>
  <c r="AZ63" i="14"/>
  <c r="AK63" i="14"/>
  <c r="AY63" i="14"/>
  <c r="AX63" i="14"/>
  <c r="AW63" i="14"/>
  <c r="AS63" i="14"/>
  <c r="AR63" i="14"/>
  <c r="AZ66" i="14"/>
  <c r="AN66" i="14"/>
  <c r="AY66" i="14"/>
  <c r="AM66" i="14"/>
  <c r="AX66" i="14"/>
  <c r="AL66" i="14"/>
  <c r="BB66" i="14"/>
  <c r="AJ66" i="14"/>
  <c r="BA66" i="14"/>
  <c r="AI66" i="14"/>
  <c r="AW66" i="14"/>
  <c r="AH66" i="14"/>
  <c r="AV66" i="14"/>
  <c r="AU66" i="14"/>
  <c r="BI66" i="14"/>
  <c r="AT66" i="14"/>
  <c r="BH66" i="14"/>
  <c r="AS66" i="14"/>
  <c r="BG66" i="14"/>
  <c r="AR66" i="14"/>
  <c r="BF66" i="14"/>
  <c r="AQ66" i="14"/>
  <c r="BE66" i="14"/>
  <c r="AP66" i="14"/>
  <c r="BD66" i="14"/>
  <c r="BC66" i="14"/>
  <c r="AO66" i="14"/>
  <c r="AK66" i="14"/>
  <c r="AX67" i="14"/>
  <c r="AL67" i="14"/>
  <c r="BI67" i="14"/>
  <c r="AW67" i="14"/>
  <c r="AK67" i="14"/>
  <c r="BH67" i="14"/>
  <c r="AV67" i="14"/>
  <c r="AJ67" i="14"/>
  <c r="BF67" i="14"/>
  <c r="AQ67" i="14"/>
  <c r="BE67" i="14"/>
  <c r="AP67" i="14"/>
  <c r="BD67" i="14"/>
  <c r="AO67" i="14"/>
  <c r="BC67" i="14"/>
  <c r="AN67" i="14"/>
  <c r="BB67" i="14"/>
  <c r="AM67" i="14"/>
  <c r="BA67" i="14"/>
  <c r="AI67" i="14"/>
  <c r="AZ67" i="14"/>
  <c r="AH67" i="14"/>
  <c r="AY67" i="14"/>
  <c r="AU67" i="14"/>
  <c r="AT67" i="14"/>
  <c r="AS67" i="14"/>
  <c r="BG67" i="14"/>
  <c r="AR67" i="14"/>
  <c r="BQ84" i="14" a="1"/>
  <c r="BQ84" i="14" s="1"/>
  <c r="BQ85" i="14" a="1"/>
  <c r="BQ85" i="14" s="1"/>
  <c r="BR76" i="14" a="1"/>
  <c r="BR76" i="14" s="1"/>
  <c r="BS76" i="14" s="1"/>
  <c r="AE76" i="14" s="1"/>
  <c r="BQ86" i="14" a="1"/>
  <c r="BQ86" i="14" s="1"/>
  <c r="BQ87" i="14" a="1"/>
  <c r="BQ87" i="14" s="1"/>
  <c r="BR75" i="14" a="1"/>
  <c r="BR75" i="14" s="1"/>
  <c r="BS75" i="14" s="1"/>
  <c r="AE75" i="14" s="1"/>
  <c r="BQ89" i="14" a="1"/>
  <c r="BQ89" i="14" s="1"/>
  <c r="BR80" i="14" a="1"/>
  <c r="BR80" i="14" s="1"/>
  <c r="BS80" i="14" s="1"/>
  <c r="AE80" i="14" s="1"/>
  <c r="BQ81" i="14" a="1"/>
  <c r="BQ81" i="14" s="1"/>
  <c r="BS81" i="14" s="1"/>
  <c r="AE81" i="14" s="1"/>
  <c r="BR72" i="14" a="1"/>
  <c r="BR72" i="14" s="1"/>
  <c r="BS72" i="14" s="1"/>
  <c r="AE72" i="14" s="1"/>
  <c r="BR77" i="14" a="1"/>
  <c r="BR77" i="14" s="1"/>
  <c r="BS77" i="14" s="1"/>
  <c r="AE77" i="14" s="1"/>
  <c r="BR74" i="14" a="1"/>
  <c r="BR74" i="14" s="1"/>
  <c r="BS74" i="14" s="1"/>
  <c r="AE74" i="14" s="1"/>
  <c r="BQ82" i="14" a="1"/>
  <c r="BQ82" i="14" s="1"/>
  <c r="BQ83" i="14" a="1"/>
  <c r="BQ83" i="14" s="1"/>
  <c r="BR79" i="14" a="1"/>
  <c r="BR79" i="14" s="1"/>
  <c r="BS79" i="14" s="1"/>
  <c r="AE79" i="14" s="1"/>
  <c r="BR73" i="14" a="1"/>
  <c r="BR73" i="14" s="1"/>
  <c r="BS73" i="14" s="1"/>
  <c r="AE73" i="14" s="1"/>
  <c r="BQ88" i="14" a="1"/>
  <c r="BQ88" i="14" s="1"/>
  <c r="BR78" i="14" a="1"/>
  <c r="BR78" i="14" s="1"/>
  <c r="BS78" i="14" s="1"/>
  <c r="AE78" i="14" s="1"/>
  <c r="BQ90" i="14" a="1"/>
  <c r="BQ90" i="14" s="1"/>
  <c r="BR81" i="14" a="1"/>
  <c r="BR81" i="14" s="1"/>
  <c r="BH68" i="14"/>
  <c r="AV68" i="14"/>
  <c r="AJ68" i="14"/>
  <c r="BG68" i="14"/>
  <c r="AU68" i="14"/>
  <c r="AI68" i="14"/>
  <c r="BF68" i="14"/>
  <c r="AT68" i="14"/>
  <c r="AH68" i="14"/>
  <c r="AZ68" i="14"/>
  <c r="AK68" i="14"/>
  <c r="AY68" i="14"/>
  <c r="AX68" i="14"/>
  <c r="AW68" i="14"/>
  <c r="AS68" i="14"/>
  <c r="AR68" i="14"/>
  <c r="BI68" i="14"/>
  <c r="AQ68" i="14"/>
  <c r="BE68" i="14"/>
  <c r="AP68" i="14"/>
  <c r="BD68" i="14"/>
  <c r="AO68" i="14"/>
  <c r="BC68" i="14"/>
  <c r="AN68" i="14"/>
  <c r="AM68" i="14"/>
  <c r="AL68" i="14"/>
  <c r="BB68" i="14"/>
  <c r="BA68" i="14"/>
  <c r="AX62" i="14"/>
  <c r="AL62" i="14"/>
  <c r="BI62" i="14"/>
  <c r="AW62" i="14"/>
  <c r="AK62" i="14"/>
  <c r="BA62" i="14"/>
  <c r="AM62" i="14"/>
  <c r="AZ62" i="14"/>
  <c r="AJ62" i="14"/>
  <c r="AY62" i="14"/>
  <c r="AI62" i="14"/>
  <c r="AV62" i="14"/>
  <c r="AH62" i="14"/>
  <c r="AU62" i="14"/>
  <c r="BH62" i="14"/>
  <c r="AT62" i="14"/>
  <c r="BG62" i="14"/>
  <c r="AS62" i="14"/>
  <c r="BF62" i="14"/>
  <c r="AR62" i="14"/>
  <c r="BE62" i="14"/>
  <c r="AQ62" i="14"/>
  <c r="BD62" i="14"/>
  <c r="AP62" i="14"/>
  <c r="BC62" i="14"/>
  <c r="BB62" i="14"/>
  <c r="AO62" i="14"/>
  <c r="AN62" i="14"/>
  <c r="BF69" i="14"/>
  <c r="AT69" i="14"/>
  <c r="AH69" i="14"/>
  <c r="BE69" i="14"/>
  <c r="AS69" i="14"/>
  <c r="BD69" i="14"/>
  <c r="AR69" i="14"/>
  <c r="AU69" i="14"/>
  <c r="BI69" i="14"/>
  <c r="AQ69" i="14"/>
  <c r="BH69" i="14"/>
  <c r="AP69" i="14"/>
  <c r="BG69" i="14"/>
  <c r="AO69" i="14"/>
  <c r="BC69" i="14"/>
  <c r="AN69" i="14"/>
  <c r="BB69" i="14"/>
  <c r="AM69" i="14"/>
  <c r="BA69" i="14"/>
  <c r="AL69" i="14"/>
  <c r="AZ69" i="14"/>
  <c r="AK69" i="14"/>
  <c r="AY69" i="14"/>
  <c r="AJ69" i="14"/>
  <c r="AX69" i="14"/>
  <c r="AI69" i="14"/>
  <c r="AW69" i="14"/>
  <c r="AV69" i="14"/>
  <c r="AM71" i="14" l="1"/>
  <c r="AH71" i="14"/>
  <c r="AI71" i="14"/>
  <c r="AR71" i="14"/>
  <c r="AO71" i="14"/>
  <c r="AX71" i="14"/>
  <c r="AS71" i="14"/>
  <c r="AP71" i="14"/>
  <c r="AY71" i="14"/>
  <c r="BH71" i="14"/>
  <c r="AZ76" i="15"/>
  <c r="AN76" i="15"/>
  <c r="AY76" i="15"/>
  <c r="AM76" i="15"/>
  <c r="BI76" i="15"/>
  <c r="AW76" i="15"/>
  <c r="AK76" i="15"/>
  <c r="BG76" i="15"/>
  <c r="AU76" i="15"/>
  <c r="AI76" i="15"/>
  <c r="BA76" i="15"/>
  <c r="AX76" i="15"/>
  <c r="AV76" i="15"/>
  <c r="AT76" i="15"/>
  <c r="AS76" i="15"/>
  <c r="AR76" i="15"/>
  <c r="BH76" i="15"/>
  <c r="AQ76" i="15"/>
  <c r="BE76" i="15"/>
  <c r="AO76" i="15"/>
  <c r="BD76" i="15"/>
  <c r="AL76" i="15"/>
  <c r="BC76" i="15"/>
  <c r="AJ76" i="15"/>
  <c r="BB76" i="15"/>
  <c r="AH76" i="15"/>
  <c r="BF76" i="15"/>
  <c r="AP76" i="15"/>
  <c r="BE73" i="15"/>
  <c r="AS73" i="15"/>
  <c r="BC73" i="15"/>
  <c r="AQ73" i="15"/>
  <c r="BA73" i="15"/>
  <c r="AO73" i="15"/>
  <c r="AX73" i="15"/>
  <c r="AI73" i="15"/>
  <c r="AW73" i="15"/>
  <c r="AH73" i="15"/>
  <c r="AV73" i="15"/>
  <c r="AU73" i="15"/>
  <c r="BI73" i="15"/>
  <c r="AT73" i="15"/>
  <c r="BH73" i="15"/>
  <c r="AR73" i="15"/>
  <c r="BG73" i="15"/>
  <c r="AP73" i="15"/>
  <c r="BD73" i="15"/>
  <c r="AM73" i="15"/>
  <c r="BB73" i="15"/>
  <c r="AL73" i="15"/>
  <c r="AZ73" i="15"/>
  <c r="AK73" i="15"/>
  <c r="AY73" i="15"/>
  <c r="BF73" i="15"/>
  <c r="AN73" i="15"/>
  <c r="AJ73" i="15"/>
  <c r="BC74" i="15"/>
  <c r="AQ74" i="15"/>
  <c r="BA74" i="15"/>
  <c r="AO74" i="15"/>
  <c r="AY74" i="15"/>
  <c r="AM74" i="15"/>
  <c r="BH74" i="15"/>
  <c r="AS74" i="15"/>
  <c r="BG74" i="15"/>
  <c r="AR74" i="15"/>
  <c r="BF74" i="15"/>
  <c r="AP74" i="15"/>
  <c r="BE74" i="15"/>
  <c r="AN74" i="15"/>
  <c r="BD74" i="15"/>
  <c r="AL74" i="15"/>
  <c r="BB74" i="15"/>
  <c r="AK74" i="15"/>
  <c r="AZ74" i="15"/>
  <c r="AJ74" i="15"/>
  <c r="AW74" i="15"/>
  <c r="AH74" i="15"/>
  <c r="AV74" i="15"/>
  <c r="AU74" i="15"/>
  <c r="BI74" i="15"/>
  <c r="AT74" i="15"/>
  <c r="AX74" i="15"/>
  <c r="AI74" i="15"/>
  <c r="BQ99" i="15" a="1"/>
  <c r="BQ99" i="15" s="1"/>
  <c r="BQ93" i="15" a="1"/>
  <c r="BQ93" i="15" s="1"/>
  <c r="BR86" i="15" a="1"/>
  <c r="BR86" i="15" s="1"/>
  <c r="BS86" i="15" s="1"/>
  <c r="AE86" i="15" s="1"/>
  <c r="BQ98" i="15" a="1"/>
  <c r="BQ98" i="15" s="1"/>
  <c r="BQ92" i="15" a="1"/>
  <c r="BQ92" i="15" s="1"/>
  <c r="BR91" i="15" a="1"/>
  <c r="BR91" i="15" s="1"/>
  <c r="BR85" i="15" a="1"/>
  <c r="BR85" i="15" s="1"/>
  <c r="BS85" i="15" s="1"/>
  <c r="AE85" i="15" s="1"/>
  <c r="BQ97" i="15" a="1"/>
  <c r="BQ97" i="15" s="1"/>
  <c r="BQ91" i="15" a="1"/>
  <c r="BQ91" i="15" s="1"/>
  <c r="BS91" i="15" s="1"/>
  <c r="AE91" i="15" s="1"/>
  <c r="BR90" i="15" a="1"/>
  <c r="BR90" i="15" s="1"/>
  <c r="BS90" i="15" s="1"/>
  <c r="AE90" i="15" s="1"/>
  <c r="BQ96" i="15" a="1"/>
  <c r="BQ96" i="15" s="1"/>
  <c r="BR89" i="15" a="1"/>
  <c r="BR89" i="15" s="1"/>
  <c r="BS89" i="15" s="1"/>
  <c r="AE89" i="15" s="1"/>
  <c r="BR83" i="15" a="1"/>
  <c r="BR83" i="15" s="1"/>
  <c r="BS83" i="15" s="1"/>
  <c r="AE83" i="15" s="1"/>
  <c r="BQ95" i="15" a="1"/>
  <c r="BQ95" i="15" s="1"/>
  <c r="BQ100" i="15" a="1"/>
  <c r="BQ100" i="15" s="1"/>
  <c r="BQ94" i="15" a="1"/>
  <c r="BQ94" i="15" s="1"/>
  <c r="BR84" i="15" a="1"/>
  <c r="BR84" i="15" s="1"/>
  <c r="BS84" i="15" s="1"/>
  <c r="AE84" i="15" s="1"/>
  <c r="BL29" i="15"/>
  <c r="BR87" i="15" a="1"/>
  <c r="BR87" i="15" s="1"/>
  <c r="BS87" i="15" s="1"/>
  <c r="AE87" i="15" s="1"/>
  <c r="BR88" i="15" a="1"/>
  <c r="BR88" i="15" s="1"/>
  <c r="BS88" i="15" s="1"/>
  <c r="AE88" i="15" s="1"/>
  <c r="BR82" i="15" a="1"/>
  <c r="BR82" i="15" s="1"/>
  <c r="BS82" i="15" s="1"/>
  <c r="AE82" i="15" s="1"/>
  <c r="BH78" i="15"/>
  <c r="AV78" i="15"/>
  <c r="AJ78" i="15"/>
  <c r="BG78" i="15"/>
  <c r="AU78" i="15"/>
  <c r="AI78" i="15"/>
  <c r="BE78" i="15"/>
  <c r="AS78" i="15"/>
  <c r="BC78" i="15"/>
  <c r="AQ78" i="15"/>
  <c r="AR78" i="15"/>
  <c r="AP78" i="15"/>
  <c r="BI78" i="15"/>
  <c r="AO78" i="15"/>
  <c r="BF78" i="15"/>
  <c r="AN78" i="15"/>
  <c r="BD78" i="15"/>
  <c r="AM78" i="15"/>
  <c r="BB78" i="15"/>
  <c r="AL78" i="15"/>
  <c r="BA78" i="15"/>
  <c r="AK78" i="15"/>
  <c r="AY78" i="15"/>
  <c r="AX78" i="15"/>
  <c r="AW78" i="15"/>
  <c r="AT78" i="15"/>
  <c r="AH78" i="15"/>
  <c r="AZ78" i="15"/>
  <c r="BD80" i="15"/>
  <c r="AR80" i="15"/>
  <c r="BC80" i="15"/>
  <c r="AQ80" i="15"/>
  <c r="BB80" i="15"/>
  <c r="AP80" i="15"/>
  <c r="BA80" i="15"/>
  <c r="AO80" i="15"/>
  <c r="AY80" i="15"/>
  <c r="AM80" i="15"/>
  <c r="AS80" i="15"/>
  <c r="BI80" i="15"/>
  <c r="AN80" i="15"/>
  <c r="BH80" i="15"/>
  <c r="AL80" i="15"/>
  <c r="BG80" i="15"/>
  <c r="AK80" i="15"/>
  <c r="BF80" i="15"/>
  <c r="AJ80" i="15"/>
  <c r="BE80" i="15"/>
  <c r="AI80" i="15"/>
  <c r="AZ80" i="15"/>
  <c r="AH80" i="15"/>
  <c r="AW80" i="15"/>
  <c r="AV80" i="15"/>
  <c r="AU80" i="15"/>
  <c r="AT80" i="15"/>
  <c r="AX80" i="15"/>
  <c r="AX77" i="15"/>
  <c r="AL77" i="15"/>
  <c r="BI77" i="15"/>
  <c r="AW77" i="15"/>
  <c r="AK77" i="15"/>
  <c r="BG77" i="15"/>
  <c r="AU77" i="15"/>
  <c r="AI77" i="15"/>
  <c r="BE77" i="15"/>
  <c r="AS77" i="15"/>
  <c r="AV77" i="15"/>
  <c r="AT77" i="15"/>
  <c r="AR77" i="15"/>
  <c r="AQ77" i="15"/>
  <c r="BH77" i="15"/>
  <c r="AP77" i="15"/>
  <c r="BF77" i="15"/>
  <c r="AO77" i="15"/>
  <c r="BD77" i="15"/>
  <c r="AN77" i="15"/>
  <c r="BB77" i="15"/>
  <c r="AJ77" i="15"/>
  <c r="BA77" i="15"/>
  <c r="AH77" i="15"/>
  <c r="AZ77" i="15"/>
  <c r="AY77" i="15"/>
  <c r="BC77" i="15"/>
  <c r="AM77" i="15"/>
  <c r="BG72" i="15"/>
  <c r="AU72" i="15"/>
  <c r="AI72" i="15"/>
  <c r="BE72" i="15"/>
  <c r="AS72" i="15"/>
  <c r="BC72" i="15"/>
  <c r="AQ72" i="15"/>
  <c r="BD72" i="15"/>
  <c r="AN72" i="15"/>
  <c r="BB72" i="15"/>
  <c r="AM72" i="15"/>
  <c r="BA72" i="15"/>
  <c r="AL72" i="15"/>
  <c r="AZ72" i="15"/>
  <c r="AK72" i="15"/>
  <c r="AY72" i="15"/>
  <c r="AJ72" i="15"/>
  <c r="AX72" i="15"/>
  <c r="AH72" i="15"/>
  <c r="AW72" i="15"/>
  <c r="AT72" i="15"/>
  <c r="BI72" i="15"/>
  <c r="AR72" i="15"/>
  <c r="BH72" i="15"/>
  <c r="AP72" i="15"/>
  <c r="BF72" i="15"/>
  <c r="AV72" i="15"/>
  <c r="AO72" i="15"/>
  <c r="BB81" i="15"/>
  <c r="AP81" i="15"/>
  <c r="BA81" i="15"/>
  <c r="AO81" i="15"/>
  <c r="AZ81" i="15"/>
  <c r="AN81" i="15"/>
  <c r="AY81" i="15"/>
  <c r="AM81" i="15"/>
  <c r="BI81" i="15"/>
  <c r="AW81" i="15"/>
  <c r="AK81" i="15"/>
  <c r="AT81" i="15"/>
  <c r="AS81" i="15"/>
  <c r="AR81" i="15"/>
  <c r="BH81" i="15"/>
  <c r="AQ81" i="15"/>
  <c r="BG81" i="15"/>
  <c r="AL81" i="15"/>
  <c r="BF81" i="15"/>
  <c r="AJ81" i="15"/>
  <c r="BE81" i="15"/>
  <c r="AI81" i="15"/>
  <c r="BC81" i="15"/>
  <c r="AX81" i="15"/>
  <c r="AV81" i="15"/>
  <c r="AU81" i="15"/>
  <c r="BD81" i="15"/>
  <c r="AH81" i="15"/>
  <c r="BA75" i="15"/>
  <c r="AO75" i="15"/>
  <c r="AY75" i="15"/>
  <c r="AM75" i="15"/>
  <c r="BI75" i="15"/>
  <c r="AW75" i="15"/>
  <c r="AK75" i="15"/>
  <c r="BC75" i="15"/>
  <c r="AL75" i="15"/>
  <c r="BB75" i="15"/>
  <c r="AJ75" i="15"/>
  <c r="AZ75" i="15"/>
  <c r="AI75" i="15"/>
  <c r="AX75" i="15"/>
  <c r="AH75" i="15"/>
  <c r="AV75" i="15"/>
  <c r="AU75" i="15"/>
  <c r="AT75" i="15"/>
  <c r="BG75" i="15"/>
  <c r="AR75" i="15"/>
  <c r="BF75" i="15"/>
  <c r="AQ75" i="15"/>
  <c r="BE75" i="15"/>
  <c r="AP75" i="15"/>
  <c r="BD75" i="15"/>
  <c r="AN75" i="15"/>
  <c r="BH75" i="15"/>
  <c r="AS75" i="15"/>
  <c r="BF79" i="15"/>
  <c r="AT79" i="15"/>
  <c r="AH79" i="15"/>
  <c r="BE79" i="15"/>
  <c r="AS79" i="15"/>
  <c r="BC79" i="15"/>
  <c r="AQ79" i="15"/>
  <c r="BA79" i="15"/>
  <c r="AO79" i="15"/>
  <c r="BI79" i="15"/>
  <c r="AP79" i="15"/>
  <c r="BH79" i="15"/>
  <c r="AN79" i="15"/>
  <c r="BG79" i="15"/>
  <c r="AM79" i="15"/>
  <c r="BD79" i="15"/>
  <c r="AL79" i="15"/>
  <c r="BB79" i="15"/>
  <c r="AK79" i="15"/>
  <c r="AZ79" i="15"/>
  <c r="AJ79" i="15"/>
  <c r="AY79" i="15"/>
  <c r="AI79" i="15"/>
  <c r="AW79" i="15"/>
  <c r="AV79" i="15"/>
  <c r="AU79" i="15"/>
  <c r="AR79" i="15"/>
  <c r="AX79" i="15"/>
  <c r="AZ78" i="14"/>
  <c r="AN78" i="14"/>
  <c r="AY78" i="14"/>
  <c r="AM78" i="14"/>
  <c r="AX78" i="14"/>
  <c r="AL78" i="14"/>
  <c r="BH78" i="14"/>
  <c r="AV78" i="14"/>
  <c r="AJ78" i="14"/>
  <c r="AW78" i="14"/>
  <c r="AU78" i="14"/>
  <c r="AT78" i="14"/>
  <c r="AS78" i="14"/>
  <c r="AI78" i="14"/>
  <c r="BI78" i="14"/>
  <c r="AR78" i="14"/>
  <c r="BG78" i="14"/>
  <c r="AQ78" i="14"/>
  <c r="BF78" i="14"/>
  <c r="AP78" i="14"/>
  <c r="BE78" i="14"/>
  <c r="AO78" i="14"/>
  <c r="BD78" i="14"/>
  <c r="AK78" i="14"/>
  <c r="BC78" i="14"/>
  <c r="BB78" i="14"/>
  <c r="BA78" i="14"/>
  <c r="AH78" i="14"/>
  <c r="BF75" i="14"/>
  <c r="AT75" i="14"/>
  <c r="AH75" i="14"/>
  <c r="BE75" i="14"/>
  <c r="AS75" i="14"/>
  <c r="BD75" i="14"/>
  <c r="AR75" i="14"/>
  <c r="AX75" i="14"/>
  <c r="AI75" i="14"/>
  <c r="AW75" i="14"/>
  <c r="AV75" i="14"/>
  <c r="BA75" i="14"/>
  <c r="AU75" i="14"/>
  <c r="BI75" i="14"/>
  <c r="AQ75" i="14"/>
  <c r="BH75" i="14"/>
  <c r="AP75" i="14"/>
  <c r="BG75" i="14"/>
  <c r="AO75" i="14"/>
  <c r="BC75" i="14"/>
  <c r="AN75" i="14"/>
  <c r="BB75" i="14"/>
  <c r="AM75" i="14"/>
  <c r="AL75" i="14"/>
  <c r="AY75" i="14"/>
  <c r="AZ75" i="14"/>
  <c r="AK75" i="14"/>
  <c r="AJ75" i="14"/>
  <c r="AX73" i="14"/>
  <c r="AL73" i="14"/>
  <c r="BI73" i="14"/>
  <c r="AW73" i="14"/>
  <c r="AK73" i="14"/>
  <c r="BH73" i="14"/>
  <c r="AV73" i="14"/>
  <c r="AJ73" i="14"/>
  <c r="AT73" i="14"/>
  <c r="AS73" i="14"/>
  <c r="BG73" i="14"/>
  <c r="AR73" i="14"/>
  <c r="BF73" i="14"/>
  <c r="AQ73" i="14"/>
  <c r="BE73" i="14"/>
  <c r="AP73" i="14"/>
  <c r="BD73" i="14"/>
  <c r="AO73" i="14"/>
  <c r="BC73" i="14"/>
  <c r="AN73" i="14"/>
  <c r="BB73" i="14"/>
  <c r="AM73" i="14"/>
  <c r="BA73" i="14"/>
  <c r="AI73" i="14"/>
  <c r="AZ73" i="14"/>
  <c r="AH73" i="14"/>
  <c r="AY73" i="14"/>
  <c r="AU73" i="14"/>
  <c r="AY79" i="14"/>
  <c r="AX79" i="14"/>
  <c r="AL79" i="14"/>
  <c r="BI79" i="14"/>
  <c r="AW79" i="14"/>
  <c r="AK79" i="14"/>
  <c r="BH79" i="14"/>
  <c r="AV79" i="14"/>
  <c r="AJ79" i="14"/>
  <c r="BF79" i="14"/>
  <c r="AT79" i="14"/>
  <c r="AH79" i="14"/>
  <c r="AQ79" i="14"/>
  <c r="AP79" i="14"/>
  <c r="BG79" i="14"/>
  <c r="AO79" i="14"/>
  <c r="BE79" i="14"/>
  <c r="AN79" i="14"/>
  <c r="BD79" i="14"/>
  <c r="AM79" i="14"/>
  <c r="BC79" i="14"/>
  <c r="AI79" i="14"/>
  <c r="BB79" i="14"/>
  <c r="BA79" i="14"/>
  <c r="AZ79" i="14"/>
  <c r="AU79" i="14"/>
  <c r="AR79" i="14"/>
  <c r="AS79" i="14"/>
  <c r="BQ95" i="14" a="1"/>
  <c r="BQ95" i="14" s="1"/>
  <c r="BR86" i="14" a="1"/>
  <c r="BR86" i="14" s="1"/>
  <c r="BS86" i="14" s="1"/>
  <c r="AE86" i="14" s="1"/>
  <c r="BR87" i="14" a="1"/>
  <c r="BR87" i="14" s="1"/>
  <c r="BS87" i="14" s="1"/>
  <c r="AE87" i="14" s="1"/>
  <c r="BQ96" i="14" a="1"/>
  <c r="BQ96" i="14" s="1"/>
  <c r="BR88" i="14" a="1"/>
  <c r="BR88" i="14" s="1"/>
  <c r="BS88" i="14" s="1"/>
  <c r="AE88" i="14" s="1"/>
  <c r="BQ97" i="14" a="1"/>
  <c r="BQ97" i="14" s="1"/>
  <c r="BQ98" i="14" a="1"/>
  <c r="BQ98" i="14" s="1"/>
  <c r="BQ99" i="14" a="1"/>
  <c r="BQ99" i="14" s="1"/>
  <c r="BR90" i="14" a="1"/>
  <c r="BR90" i="14" s="1"/>
  <c r="BS90" i="14" s="1"/>
  <c r="AE90" i="14" s="1"/>
  <c r="BQ100" i="14" a="1"/>
  <c r="BQ100" i="14" s="1"/>
  <c r="BR91" i="14" a="1"/>
  <c r="BR91" i="14" s="1"/>
  <c r="BQ91" i="14" a="1"/>
  <c r="BQ91" i="14" s="1"/>
  <c r="BR82" i="14" a="1"/>
  <c r="BR82" i="14" s="1"/>
  <c r="BS82" i="14" s="1"/>
  <c r="AE82" i="14" s="1"/>
  <c r="BQ94" i="14" a="1"/>
  <c r="BQ94" i="14" s="1"/>
  <c r="BR89" i="14" a="1"/>
  <c r="BR89" i="14" s="1"/>
  <c r="BS89" i="14" s="1"/>
  <c r="AE89" i="14" s="1"/>
  <c r="BR83" i="14" a="1"/>
  <c r="BR83" i="14" s="1"/>
  <c r="BS83" i="14" s="1"/>
  <c r="AE83" i="14" s="1"/>
  <c r="BR84" i="14" a="1"/>
  <c r="BR84" i="14" s="1"/>
  <c r="BS84" i="14" s="1"/>
  <c r="AE84" i="14" s="1"/>
  <c r="BQ93" i="14" a="1"/>
  <c r="BQ93" i="14" s="1"/>
  <c r="BQ92" i="14" a="1"/>
  <c r="BQ92" i="14" s="1"/>
  <c r="BR85" i="14" a="1"/>
  <c r="BR85" i="14" s="1"/>
  <c r="BS85" i="14" s="1"/>
  <c r="AE85" i="14" s="1"/>
  <c r="BH74" i="14"/>
  <c r="AV74" i="14"/>
  <c r="AJ74" i="14"/>
  <c r="BG74" i="14"/>
  <c r="AU74" i="14"/>
  <c r="AI74" i="14"/>
  <c r="BF74" i="14"/>
  <c r="AT74" i="14"/>
  <c r="AH74" i="14"/>
  <c r="BC74" i="14"/>
  <c r="AN74" i="14"/>
  <c r="BB74" i="14"/>
  <c r="AM74" i="14"/>
  <c r="BA74" i="14"/>
  <c r="AL74" i="14"/>
  <c r="AZ74" i="14"/>
  <c r="AK74" i="14"/>
  <c r="AY74" i="14"/>
  <c r="AX74" i="14"/>
  <c r="AW74" i="14"/>
  <c r="AS74" i="14"/>
  <c r="AR74" i="14"/>
  <c r="BI74" i="14"/>
  <c r="AQ74" i="14"/>
  <c r="BE74" i="14"/>
  <c r="BD74" i="14"/>
  <c r="AP74" i="14"/>
  <c r="AO74" i="14"/>
  <c r="BB77" i="14"/>
  <c r="AP77" i="14"/>
  <c r="BA77" i="14"/>
  <c r="AO77" i="14"/>
  <c r="AZ77" i="14"/>
  <c r="AN77" i="14"/>
  <c r="AX77" i="14"/>
  <c r="AL77" i="14"/>
  <c r="BE77" i="14"/>
  <c r="AK77" i="14"/>
  <c r="BD77" i="14"/>
  <c r="AJ77" i="14"/>
  <c r="BC77" i="14"/>
  <c r="AI77" i="14"/>
  <c r="AY77" i="14"/>
  <c r="AH77" i="14"/>
  <c r="AW77" i="14"/>
  <c r="AV77" i="14"/>
  <c r="BH77" i="14"/>
  <c r="AU77" i="14"/>
  <c r="AT77" i="14"/>
  <c r="AR77" i="14"/>
  <c r="BI77" i="14"/>
  <c r="AS77" i="14"/>
  <c r="BG77" i="14"/>
  <c r="BF77" i="14"/>
  <c r="AQ77" i="14"/>
  <c r="AM77" i="14"/>
  <c r="BD76" i="14"/>
  <c r="AR76" i="14"/>
  <c r="BC76" i="14"/>
  <c r="AQ76" i="14"/>
  <c r="BB76" i="14"/>
  <c r="AP76" i="14"/>
  <c r="BH76" i="14"/>
  <c r="AS76" i="14"/>
  <c r="BG76" i="14"/>
  <c r="AO76" i="14"/>
  <c r="BF76" i="14"/>
  <c r="AN76" i="14"/>
  <c r="BE76" i="14"/>
  <c r="AM76" i="14"/>
  <c r="BA76" i="14"/>
  <c r="AL76" i="14"/>
  <c r="AZ76" i="14"/>
  <c r="AK76" i="14"/>
  <c r="AY76" i="14"/>
  <c r="AJ76" i="14"/>
  <c r="AX76" i="14"/>
  <c r="AI76" i="14"/>
  <c r="AW76" i="14"/>
  <c r="AH76" i="14"/>
  <c r="AV76" i="14"/>
  <c r="AT76" i="14"/>
  <c r="BI76" i="14"/>
  <c r="AU76" i="14"/>
  <c r="AZ72" i="14"/>
  <c r="AN72" i="14"/>
  <c r="AY72" i="14"/>
  <c r="AM72" i="14"/>
  <c r="AX72" i="14"/>
  <c r="AL72" i="14"/>
  <c r="BE72" i="14"/>
  <c r="AP72" i="14"/>
  <c r="BD72" i="14"/>
  <c r="AO72" i="14"/>
  <c r="BC72" i="14"/>
  <c r="AK72" i="14"/>
  <c r="BB72" i="14"/>
  <c r="AJ72" i="14"/>
  <c r="BA72" i="14"/>
  <c r="AI72" i="14"/>
  <c r="AW72" i="14"/>
  <c r="AH72" i="14"/>
  <c r="AV72" i="14"/>
  <c r="AU72" i="14"/>
  <c r="BI72" i="14"/>
  <c r="AT72" i="14"/>
  <c r="BH72" i="14"/>
  <c r="AS72" i="14"/>
  <c r="AR72" i="14"/>
  <c r="BG72" i="14"/>
  <c r="BF72" i="14"/>
  <c r="AQ72" i="14"/>
  <c r="BG81" i="14"/>
  <c r="AU81" i="14"/>
  <c r="AI81" i="14"/>
  <c r="AW81" i="14"/>
  <c r="AJ81" i="14"/>
  <c r="BI81" i="14"/>
  <c r="AV81" i="14"/>
  <c r="AH81" i="14"/>
  <c r="BH81" i="14"/>
  <c r="AT81" i="14"/>
  <c r="BF81" i="14"/>
  <c r="AS81" i="14"/>
  <c r="BD81" i="14"/>
  <c r="AQ81" i="14"/>
  <c r="AX81" i="14"/>
  <c r="AR81" i="14"/>
  <c r="AP81" i="14"/>
  <c r="AO81" i="14"/>
  <c r="AN81" i="14"/>
  <c r="AM81" i="14"/>
  <c r="BE81" i="14"/>
  <c r="AL81" i="14"/>
  <c r="BC81" i="14"/>
  <c r="AK81" i="14"/>
  <c r="BB81" i="14"/>
  <c r="BA81" i="14"/>
  <c r="AY81" i="14"/>
  <c r="AZ81" i="14"/>
  <c r="BI80" i="14"/>
  <c r="AW80" i="14"/>
  <c r="AK80" i="14"/>
  <c r="BH80" i="14"/>
  <c r="AV80" i="14"/>
  <c r="AJ80" i="14"/>
  <c r="BG80" i="14"/>
  <c r="AU80" i="14"/>
  <c r="AI80" i="14"/>
  <c r="BF80" i="14"/>
  <c r="AT80" i="14"/>
  <c r="AH80" i="14"/>
  <c r="BD80" i="14"/>
  <c r="AR80" i="14"/>
  <c r="AP80" i="14"/>
  <c r="AO80" i="14"/>
  <c r="AN80" i="14"/>
  <c r="BE80" i="14"/>
  <c r="AM80" i="14"/>
  <c r="BC80" i="14"/>
  <c r="AL80" i="14"/>
  <c r="BB80" i="14"/>
  <c r="BA80" i="14"/>
  <c r="AZ80" i="14"/>
  <c r="AY80" i="14"/>
  <c r="AX80" i="14"/>
  <c r="AS80" i="14"/>
  <c r="AQ80" i="14"/>
  <c r="BS91" i="14" l="1"/>
  <c r="AE91" i="14" s="1"/>
  <c r="BF85" i="15"/>
  <c r="AT85" i="15"/>
  <c r="AH85" i="15"/>
  <c r="BE85" i="15"/>
  <c r="AS85" i="15"/>
  <c r="BD85" i="15"/>
  <c r="AR85" i="15"/>
  <c r="BC85" i="15"/>
  <c r="AQ85" i="15"/>
  <c r="BA85" i="15"/>
  <c r="AO85" i="15"/>
  <c r="AZ85" i="15"/>
  <c r="AN85" i="15"/>
  <c r="AV85" i="15"/>
  <c r="AU85" i="15"/>
  <c r="AP85" i="15"/>
  <c r="AM85" i="15"/>
  <c r="AL85" i="15"/>
  <c r="BI85" i="15"/>
  <c r="AK85" i="15"/>
  <c r="BH85" i="15"/>
  <c r="AJ85" i="15"/>
  <c r="BB85" i="15"/>
  <c r="AY85" i="15"/>
  <c r="AX85" i="15"/>
  <c r="AW85" i="15"/>
  <c r="BG85" i="15"/>
  <c r="AI85" i="15"/>
  <c r="BQ106" i="15" a="1"/>
  <c r="BQ106" i="15" s="1"/>
  <c r="BR98" i="15" a="1"/>
  <c r="BR98" i="15" s="1"/>
  <c r="BS98" i="15" s="1"/>
  <c r="AE98" i="15" s="1"/>
  <c r="BR92" i="15" a="1"/>
  <c r="BR92" i="15" s="1"/>
  <c r="BS92" i="15" s="1"/>
  <c r="AE92" i="15" s="1"/>
  <c r="BQ110" i="15" a="1"/>
  <c r="BQ110" i="15" s="1"/>
  <c r="BQ107" i="15" a="1"/>
  <c r="BQ107" i="15" s="1"/>
  <c r="BR97" i="15" a="1"/>
  <c r="BR97" i="15" s="1"/>
  <c r="BS97" i="15" s="1"/>
  <c r="AE97" i="15" s="1"/>
  <c r="BR96" i="15" a="1"/>
  <c r="BR96" i="15" s="1"/>
  <c r="BS96" i="15" s="1"/>
  <c r="AE96" i="15" s="1"/>
  <c r="BQ108" i="15" a="1"/>
  <c r="BQ108" i="15" s="1"/>
  <c r="BQ103" i="15" a="1"/>
  <c r="BQ103" i="15" s="1"/>
  <c r="BQ104" i="15" a="1"/>
  <c r="BQ104" i="15" s="1"/>
  <c r="BQ102" i="15" a="1"/>
  <c r="BQ102" i="15" s="1"/>
  <c r="BR101" i="15" a="1"/>
  <c r="BR101" i="15" s="1"/>
  <c r="BR95" i="15" a="1"/>
  <c r="BR95" i="15" s="1"/>
  <c r="BS95" i="15" s="1"/>
  <c r="AE95" i="15" s="1"/>
  <c r="BQ101" i="15" a="1"/>
  <c r="BQ101" i="15" s="1"/>
  <c r="BS101" i="15" s="1"/>
  <c r="AE101" i="15" s="1"/>
  <c r="BR100" i="15" a="1"/>
  <c r="BR100" i="15" s="1"/>
  <c r="BS100" i="15" s="1"/>
  <c r="AE100" i="15" s="1"/>
  <c r="BR94" i="15" a="1"/>
  <c r="BR94" i="15" s="1"/>
  <c r="BS94" i="15" s="1"/>
  <c r="AE94" i="15" s="1"/>
  <c r="BR99" i="15" a="1"/>
  <c r="BR99" i="15" s="1"/>
  <c r="BS99" i="15" s="1"/>
  <c r="AE99" i="15" s="1"/>
  <c r="BR93" i="15" a="1"/>
  <c r="BR93" i="15" s="1"/>
  <c r="BS93" i="15" s="1"/>
  <c r="AE93" i="15" s="1"/>
  <c r="BL30" i="15"/>
  <c r="BQ109" i="15" a="1"/>
  <c r="BQ109" i="15" s="1"/>
  <c r="BQ105" i="15" a="1"/>
  <c r="BQ105" i="15" s="1"/>
  <c r="AZ88" i="15"/>
  <c r="AN88" i="15"/>
  <c r="AY88" i="15"/>
  <c r="AM88" i="15"/>
  <c r="AX88" i="15"/>
  <c r="AL88" i="15"/>
  <c r="BI88" i="15"/>
  <c r="AW88" i="15"/>
  <c r="AK88" i="15"/>
  <c r="BG88" i="15"/>
  <c r="AU88" i="15"/>
  <c r="AI88" i="15"/>
  <c r="BF88" i="15"/>
  <c r="AT88" i="15"/>
  <c r="AH88" i="15"/>
  <c r="AS88" i="15"/>
  <c r="AR88" i="15"/>
  <c r="AQ88" i="15"/>
  <c r="AP88" i="15"/>
  <c r="AO88" i="15"/>
  <c r="BH88" i="15"/>
  <c r="AJ88" i="15"/>
  <c r="BE88" i="15"/>
  <c r="BC88" i="15"/>
  <c r="BB88" i="15"/>
  <c r="BA88" i="15"/>
  <c r="AV88" i="15"/>
  <c r="BD88" i="15"/>
  <c r="BD86" i="15"/>
  <c r="AR86" i="15"/>
  <c r="BC86" i="15"/>
  <c r="AQ86" i="15"/>
  <c r="BB86" i="15"/>
  <c r="AP86" i="15"/>
  <c r="BA86" i="15"/>
  <c r="AO86" i="15"/>
  <c r="AY86" i="15"/>
  <c r="AM86" i="15"/>
  <c r="AX86" i="15"/>
  <c r="AL86" i="15"/>
  <c r="BE86" i="15"/>
  <c r="AZ86" i="15"/>
  <c r="AW86" i="15"/>
  <c r="AV86" i="15"/>
  <c r="AU86" i="15"/>
  <c r="AT86" i="15"/>
  <c r="AS86" i="15"/>
  <c r="BI86" i="15"/>
  <c r="AK86" i="15"/>
  <c r="BH86" i="15"/>
  <c r="AJ86" i="15"/>
  <c r="BG86" i="15"/>
  <c r="AI86" i="15"/>
  <c r="BF86" i="15"/>
  <c r="AH86" i="15"/>
  <c r="AN86" i="15"/>
  <c r="BB87" i="15"/>
  <c r="AP87" i="15"/>
  <c r="BA87" i="15"/>
  <c r="AO87" i="15"/>
  <c r="AZ87" i="15"/>
  <c r="AN87" i="15"/>
  <c r="AY87" i="15"/>
  <c r="AM87" i="15"/>
  <c r="BI87" i="15"/>
  <c r="AW87" i="15"/>
  <c r="AK87" i="15"/>
  <c r="BH87" i="15"/>
  <c r="AV87" i="15"/>
  <c r="AJ87" i="15"/>
  <c r="AL87" i="15"/>
  <c r="BG87" i="15"/>
  <c r="AI87" i="15"/>
  <c r="BF87" i="15"/>
  <c r="AH87" i="15"/>
  <c r="BE87" i="15"/>
  <c r="BD87" i="15"/>
  <c r="BC87" i="15"/>
  <c r="AX87" i="15"/>
  <c r="AT87" i="15"/>
  <c r="AS87" i="15"/>
  <c r="AR87" i="15"/>
  <c r="AQ87" i="15"/>
  <c r="AU87" i="15"/>
  <c r="AX83" i="15"/>
  <c r="AL83" i="15"/>
  <c r="BI83" i="15"/>
  <c r="AW83" i="15"/>
  <c r="AK83" i="15"/>
  <c r="BH83" i="15"/>
  <c r="AV83" i="15"/>
  <c r="AJ83" i="15"/>
  <c r="BG83" i="15"/>
  <c r="AU83" i="15"/>
  <c r="AI83" i="15"/>
  <c r="BE83" i="15"/>
  <c r="AS83" i="15"/>
  <c r="BD83" i="15"/>
  <c r="AR83" i="15"/>
  <c r="BA83" i="15"/>
  <c r="AZ83" i="15"/>
  <c r="AY83" i="15"/>
  <c r="AT83" i="15"/>
  <c r="AQ83" i="15"/>
  <c r="AP83" i="15"/>
  <c r="AO83" i="15"/>
  <c r="AM83" i="15"/>
  <c r="BF83" i="15"/>
  <c r="AH83" i="15"/>
  <c r="BC83" i="15"/>
  <c r="BB83" i="15"/>
  <c r="AN83" i="15"/>
  <c r="BH84" i="15"/>
  <c r="AV84" i="15"/>
  <c r="AJ84" i="15"/>
  <c r="BG84" i="15"/>
  <c r="AU84" i="15"/>
  <c r="AI84" i="15"/>
  <c r="BF84" i="15"/>
  <c r="AT84" i="15"/>
  <c r="AH84" i="15"/>
  <c r="BE84" i="15"/>
  <c r="AS84" i="15"/>
  <c r="BC84" i="15"/>
  <c r="AQ84" i="15"/>
  <c r="BB84" i="15"/>
  <c r="AP84" i="15"/>
  <c r="AL84" i="15"/>
  <c r="BI84" i="15"/>
  <c r="AK84" i="15"/>
  <c r="BD84" i="15"/>
  <c r="BA84" i="15"/>
  <c r="AZ84" i="15"/>
  <c r="AY84" i="15"/>
  <c r="AX84" i="15"/>
  <c r="AR84" i="15"/>
  <c r="AO84" i="15"/>
  <c r="AN84" i="15"/>
  <c r="AM84" i="15"/>
  <c r="AW84" i="15"/>
  <c r="AX89" i="15"/>
  <c r="AL89" i="15"/>
  <c r="BI89" i="15"/>
  <c r="AW89" i="15"/>
  <c r="AK89" i="15"/>
  <c r="BH89" i="15"/>
  <c r="AV89" i="15"/>
  <c r="AJ89" i="15"/>
  <c r="BG89" i="15"/>
  <c r="AU89" i="15"/>
  <c r="AI89" i="15"/>
  <c r="BF89" i="15"/>
  <c r="BE89" i="15"/>
  <c r="AS89" i="15"/>
  <c r="BD89" i="15"/>
  <c r="AR89" i="15"/>
  <c r="BA89" i="15"/>
  <c r="AZ89" i="15"/>
  <c r="AY89" i="15"/>
  <c r="AT89" i="15"/>
  <c r="AQ89" i="15"/>
  <c r="AP89" i="15"/>
  <c r="AO89" i="15"/>
  <c r="AM89" i="15"/>
  <c r="AH89" i="15"/>
  <c r="BC89" i="15"/>
  <c r="BB89" i="15"/>
  <c r="AN89" i="15"/>
  <c r="AZ82" i="15"/>
  <c r="AN82" i="15"/>
  <c r="AY82" i="15"/>
  <c r="AM82" i="15"/>
  <c r="AX82" i="15"/>
  <c r="AL82" i="15"/>
  <c r="BI82" i="15"/>
  <c r="AW82" i="15"/>
  <c r="AK82" i="15"/>
  <c r="BG82" i="15"/>
  <c r="AU82" i="15"/>
  <c r="AI82" i="15"/>
  <c r="BF82" i="15"/>
  <c r="AT82" i="15"/>
  <c r="AS82" i="15"/>
  <c r="AR82" i="15"/>
  <c r="AQ82" i="15"/>
  <c r="AP82" i="15"/>
  <c r="BH82" i="15"/>
  <c r="AO82" i="15"/>
  <c r="BE82" i="15"/>
  <c r="AJ82" i="15"/>
  <c r="BC82" i="15"/>
  <c r="BB82" i="15"/>
  <c r="BA82" i="15"/>
  <c r="AV82" i="15"/>
  <c r="BD82" i="15"/>
  <c r="AH82" i="15"/>
  <c r="BF91" i="15"/>
  <c r="AT91" i="15"/>
  <c r="AH91" i="15"/>
  <c r="BE91" i="15"/>
  <c r="AS91" i="15"/>
  <c r="BD91" i="15"/>
  <c r="AR91" i="15"/>
  <c r="BC91" i="15"/>
  <c r="AQ91" i="15"/>
  <c r="BB91" i="15"/>
  <c r="AP91" i="15"/>
  <c r="BA91" i="15"/>
  <c r="AO91" i="15"/>
  <c r="AZ91" i="15"/>
  <c r="AN91" i="15"/>
  <c r="AX91" i="15"/>
  <c r="AL91" i="15"/>
  <c r="AM91" i="15"/>
  <c r="AK91" i="15"/>
  <c r="AJ91" i="15"/>
  <c r="AI91" i="15"/>
  <c r="BI91" i="15"/>
  <c r="BH91" i="15"/>
  <c r="AY91" i="15"/>
  <c r="AW91" i="15"/>
  <c r="AV91" i="15"/>
  <c r="AU91" i="15"/>
  <c r="BG91" i="15"/>
  <c r="BH90" i="15"/>
  <c r="AV90" i="15"/>
  <c r="AJ90" i="15"/>
  <c r="BG90" i="15"/>
  <c r="AU90" i="15"/>
  <c r="AI90" i="15"/>
  <c r="BF90" i="15"/>
  <c r="AT90" i="15"/>
  <c r="AH90" i="15"/>
  <c r="BE90" i="15"/>
  <c r="AS90" i="15"/>
  <c r="BD90" i="15"/>
  <c r="AR90" i="15"/>
  <c r="BC90" i="15"/>
  <c r="AQ90" i="15"/>
  <c r="BB90" i="15"/>
  <c r="AP90" i="15"/>
  <c r="AZ90" i="15"/>
  <c r="AN90" i="15"/>
  <c r="AW90" i="15"/>
  <c r="AO90" i="15"/>
  <c r="AM90" i="15"/>
  <c r="AL90" i="15"/>
  <c r="AK90" i="15"/>
  <c r="BI90" i="15"/>
  <c r="BA90" i="15"/>
  <c r="AY90" i="15"/>
  <c r="AX90" i="15"/>
  <c r="BA84" i="14"/>
  <c r="AO84" i="14"/>
  <c r="AZ84" i="14"/>
  <c r="AM84" i="14"/>
  <c r="AY84" i="14"/>
  <c r="AL84" i="14"/>
  <c r="AX84" i="14"/>
  <c r="AK84" i="14"/>
  <c r="AW84" i="14"/>
  <c r="AJ84" i="14"/>
  <c r="BH84" i="14"/>
  <c r="AU84" i="14"/>
  <c r="AH84" i="14"/>
  <c r="BF84" i="14"/>
  <c r="AI84" i="14"/>
  <c r="BE84" i="14"/>
  <c r="BD84" i="14"/>
  <c r="BC84" i="14"/>
  <c r="BB84" i="14"/>
  <c r="AV84" i="14"/>
  <c r="AT84" i="14"/>
  <c r="AS84" i="14"/>
  <c r="AR84" i="14"/>
  <c r="AQ84" i="14"/>
  <c r="BI84" i="14"/>
  <c r="BG84" i="14"/>
  <c r="AP84" i="14"/>
  <c r="AN84" i="14"/>
  <c r="BC89" i="14"/>
  <c r="AQ89" i="14"/>
  <c r="BG89" i="14"/>
  <c r="AT89" i="14"/>
  <c r="BF89" i="14"/>
  <c r="AS89" i="14"/>
  <c r="BE89" i="14"/>
  <c r="AR89" i="14"/>
  <c r="BD89" i="14"/>
  <c r="AP89" i="14"/>
  <c r="BA89" i="14"/>
  <c r="AN89" i="14"/>
  <c r="AZ89" i="14"/>
  <c r="AM89" i="14"/>
  <c r="AW89" i="14"/>
  <c r="AV89" i="14"/>
  <c r="AU89" i="14"/>
  <c r="AO89" i="14"/>
  <c r="AL89" i="14"/>
  <c r="AK89" i="14"/>
  <c r="AJ89" i="14"/>
  <c r="BI89" i="14"/>
  <c r="AI89" i="14"/>
  <c r="BH89" i="14"/>
  <c r="AH89" i="14"/>
  <c r="BB89" i="14"/>
  <c r="AY89" i="14"/>
  <c r="AX89" i="14"/>
  <c r="BG87" i="14"/>
  <c r="AU87" i="14"/>
  <c r="AI87" i="14"/>
  <c r="BD87" i="14"/>
  <c r="AQ87" i="14"/>
  <c r="BC87" i="14"/>
  <c r="AP87" i="14"/>
  <c r="BB87" i="14"/>
  <c r="AO87" i="14"/>
  <c r="BA87" i="14"/>
  <c r="AN87" i="14"/>
  <c r="AY87" i="14"/>
  <c r="AL87" i="14"/>
  <c r="AX87" i="14"/>
  <c r="AK87" i="14"/>
  <c r="AW87" i="14"/>
  <c r="AV87" i="14"/>
  <c r="AT87" i="14"/>
  <c r="AS87" i="14"/>
  <c r="AR87" i="14"/>
  <c r="AM87" i="14"/>
  <c r="AJ87" i="14"/>
  <c r="BI87" i="14"/>
  <c r="AH87" i="14"/>
  <c r="BH87" i="14"/>
  <c r="BF87" i="14"/>
  <c r="BE87" i="14"/>
  <c r="AZ87" i="14"/>
  <c r="BC83" i="14"/>
  <c r="AQ83" i="14"/>
  <c r="AY83" i="14"/>
  <c r="AL83" i="14"/>
  <c r="AX83" i="14"/>
  <c r="AK83" i="14"/>
  <c r="AW83" i="14"/>
  <c r="AJ83" i="14"/>
  <c r="BI83" i="14"/>
  <c r="AV83" i="14"/>
  <c r="AI83" i="14"/>
  <c r="BG83" i="14"/>
  <c r="AT83" i="14"/>
  <c r="BD83" i="14"/>
  <c r="BB83" i="14"/>
  <c r="BA83" i="14"/>
  <c r="AZ83" i="14"/>
  <c r="AU83" i="14"/>
  <c r="AS83" i="14"/>
  <c r="AR83" i="14"/>
  <c r="AP83" i="14"/>
  <c r="AO83" i="14"/>
  <c r="BH83" i="14"/>
  <c r="AN83" i="14"/>
  <c r="BF83" i="14"/>
  <c r="BE83" i="14"/>
  <c r="AM83" i="14"/>
  <c r="AH83" i="14"/>
  <c r="BE82" i="14"/>
  <c r="AS82" i="14"/>
  <c r="AX82" i="14"/>
  <c r="AK82" i="14"/>
  <c r="AW82" i="14"/>
  <c r="AJ82" i="14"/>
  <c r="BI82" i="14"/>
  <c r="AV82" i="14"/>
  <c r="AI82" i="14"/>
  <c r="BH82" i="14"/>
  <c r="AU82" i="14"/>
  <c r="AH82" i="14"/>
  <c r="BF82" i="14"/>
  <c r="AR82" i="14"/>
  <c r="BA82" i="14"/>
  <c r="AZ82" i="14"/>
  <c r="AY82" i="14"/>
  <c r="AT82" i="14"/>
  <c r="AQ82" i="14"/>
  <c r="AP82" i="14"/>
  <c r="AO82" i="14"/>
  <c r="AN82" i="14"/>
  <c r="BG82" i="14"/>
  <c r="AM82" i="14"/>
  <c r="BD82" i="14"/>
  <c r="AL82" i="14"/>
  <c r="BC82" i="14"/>
  <c r="BB82" i="14"/>
  <c r="BI86" i="14"/>
  <c r="AW86" i="14"/>
  <c r="AK86" i="14"/>
  <c r="BC86" i="14"/>
  <c r="AP86" i="14"/>
  <c r="BB86" i="14"/>
  <c r="AO86" i="14"/>
  <c r="BA86" i="14"/>
  <c r="AN86" i="14"/>
  <c r="AZ86" i="14"/>
  <c r="AM86" i="14"/>
  <c r="AX86" i="14"/>
  <c r="AJ86" i="14"/>
  <c r="AQ86" i="14"/>
  <c r="BH86" i="14"/>
  <c r="AL86" i="14"/>
  <c r="BG86" i="14"/>
  <c r="AI86" i="14"/>
  <c r="BF86" i="14"/>
  <c r="AH86" i="14"/>
  <c r="BE86" i="14"/>
  <c r="BD86" i="14"/>
  <c r="AY86" i="14"/>
  <c r="AV86" i="14"/>
  <c r="AU86" i="14"/>
  <c r="AT86" i="14"/>
  <c r="AS86" i="14"/>
  <c r="AR86" i="14"/>
  <c r="AY91" i="14"/>
  <c r="AM91" i="14"/>
  <c r="BI91" i="14"/>
  <c r="AV91" i="14"/>
  <c r="AI91" i="14"/>
  <c r="BH91" i="14"/>
  <c r="AU91" i="14"/>
  <c r="AH91" i="14"/>
  <c r="BG91" i="14"/>
  <c r="AT91" i="14"/>
  <c r="BF91" i="14"/>
  <c r="AS91" i="14"/>
  <c r="BE91" i="14"/>
  <c r="BD91" i="14"/>
  <c r="AQ91" i="14"/>
  <c r="BC91" i="14"/>
  <c r="AP91" i="14"/>
  <c r="BA91" i="14"/>
  <c r="AN91" i="14"/>
  <c r="BB91" i="14"/>
  <c r="AZ91" i="14"/>
  <c r="AX91" i="14"/>
  <c r="AW91" i="14"/>
  <c r="AR91" i="14"/>
  <c r="AO91" i="14"/>
  <c r="AL91" i="14"/>
  <c r="AK91" i="14"/>
  <c r="AJ91" i="14"/>
  <c r="BE88" i="14"/>
  <c r="AS88" i="14"/>
  <c r="BF88" i="14"/>
  <c r="AR88" i="14"/>
  <c r="BD88" i="14"/>
  <c r="AQ88" i="14"/>
  <c r="BC88" i="14"/>
  <c r="AP88" i="14"/>
  <c r="BB88" i="14"/>
  <c r="AO88" i="14"/>
  <c r="AZ88" i="14"/>
  <c r="AM88" i="14"/>
  <c r="AY88" i="14"/>
  <c r="AL88" i="14"/>
  <c r="AJ88" i="14"/>
  <c r="BI88" i="14"/>
  <c r="AI88" i="14"/>
  <c r="BH88" i="14"/>
  <c r="AH88" i="14"/>
  <c r="BG88" i="14"/>
  <c r="BA88" i="14"/>
  <c r="AX88" i="14"/>
  <c r="AW88" i="14"/>
  <c r="AV88" i="14"/>
  <c r="AU88" i="14"/>
  <c r="AT88" i="14"/>
  <c r="AN88" i="14"/>
  <c r="AK88" i="14"/>
  <c r="BA90" i="14"/>
  <c r="AO90" i="14"/>
  <c r="BH90" i="14"/>
  <c r="AU90" i="14"/>
  <c r="AH90" i="14"/>
  <c r="BG90" i="14"/>
  <c r="AT90" i="14"/>
  <c r="BF90" i="14"/>
  <c r="AS90" i="14"/>
  <c r="BE90" i="14"/>
  <c r="AR90" i="14"/>
  <c r="BC90" i="14"/>
  <c r="AP90" i="14"/>
  <c r="BB90" i="14"/>
  <c r="AN90" i="14"/>
  <c r="AK90" i="14"/>
  <c r="AJ90" i="14"/>
  <c r="BI90" i="14"/>
  <c r="AI90" i="14"/>
  <c r="BD90" i="14"/>
  <c r="AZ90" i="14"/>
  <c r="AY90" i="14"/>
  <c r="AX90" i="14"/>
  <c r="AW90" i="14"/>
  <c r="AV90" i="14"/>
  <c r="AQ90" i="14"/>
  <c r="AM90" i="14"/>
  <c r="AL90" i="14"/>
  <c r="AY85" i="14"/>
  <c r="AM85" i="14"/>
  <c r="BB85" i="14"/>
  <c r="AO85" i="14"/>
  <c r="BA85" i="14"/>
  <c r="AN85" i="14"/>
  <c r="AZ85" i="14"/>
  <c r="AL85" i="14"/>
  <c r="AX85" i="14"/>
  <c r="AK85" i="14"/>
  <c r="BI85" i="14"/>
  <c r="AV85" i="14"/>
  <c r="AI85" i="14"/>
  <c r="BG85" i="14"/>
  <c r="AJ85" i="14"/>
  <c r="BF85" i="14"/>
  <c r="AH85" i="14"/>
  <c r="BE85" i="14"/>
  <c r="BD85" i="14"/>
  <c r="BC85" i="14"/>
  <c r="AW85" i="14"/>
  <c r="AU85" i="14"/>
  <c r="AT85" i="14"/>
  <c r="AS85" i="14"/>
  <c r="AR85" i="14"/>
  <c r="BH85" i="14"/>
  <c r="AQ85" i="14"/>
  <c r="AP85" i="14"/>
  <c r="BQ105" i="14" a="1"/>
  <c r="BQ105" i="14" s="1"/>
  <c r="BR96" i="14" a="1"/>
  <c r="BR96" i="14" s="1"/>
  <c r="BS96" i="14" s="1"/>
  <c r="AE96" i="14" s="1"/>
  <c r="BQ106" i="14" a="1"/>
  <c r="BQ106" i="14" s="1"/>
  <c r="BR97" i="14" a="1"/>
  <c r="BR97" i="14" s="1"/>
  <c r="BS97" i="14" s="1"/>
  <c r="AE97" i="14" s="1"/>
  <c r="BQ107" i="14" a="1"/>
  <c r="BQ107" i="14" s="1"/>
  <c r="BR98" i="14" a="1"/>
  <c r="BR98" i="14" s="1"/>
  <c r="BS98" i="14" s="1"/>
  <c r="AE98" i="14" s="1"/>
  <c r="BR99" i="14" a="1"/>
  <c r="BR99" i="14" s="1"/>
  <c r="BS99" i="14" s="1"/>
  <c r="AE99" i="14" s="1"/>
  <c r="BQ108" i="14" a="1"/>
  <c r="BQ108" i="14" s="1"/>
  <c r="BR100" i="14" a="1"/>
  <c r="BR100" i="14" s="1"/>
  <c r="BS100" i="14" s="1"/>
  <c r="AE100" i="14" s="1"/>
  <c r="BQ109" i="14" a="1"/>
  <c r="BQ109" i="14" s="1"/>
  <c r="BQ110" i="14" a="1"/>
  <c r="BQ110" i="14" s="1"/>
  <c r="BR101" i="14" a="1"/>
  <c r="BR101" i="14" s="1"/>
  <c r="BR93" i="14" a="1"/>
  <c r="BR93" i="14" s="1"/>
  <c r="BS93" i="14" s="1"/>
  <c r="AE93" i="14" s="1"/>
  <c r="BQ104" i="14" a="1"/>
  <c r="BQ104" i="14" s="1"/>
  <c r="BR95" i="14" a="1"/>
  <c r="BR95" i="14" s="1"/>
  <c r="BS95" i="14" s="1"/>
  <c r="AE95" i="14" s="1"/>
  <c r="BR94" i="14" a="1"/>
  <c r="BR94" i="14" s="1"/>
  <c r="BS94" i="14" s="1"/>
  <c r="AE94" i="14" s="1"/>
  <c r="BQ103" i="14" a="1"/>
  <c r="BQ103" i="14" s="1"/>
  <c r="BQ102" i="14" a="1"/>
  <c r="BQ102" i="14" s="1"/>
  <c r="BQ101" i="14" a="1"/>
  <c r="BQ101" i="14" s="1"/>
  <c r="BR92" i="14" a="1"/>
  <c r="BR92" i="14" s="1"/>
  <c r="BS92" i="14" s="1"/>
  <c r="AE92" i="14" s="1"/>
  <c r="V3" i="5" a="1"/>
  <c r="V3" i="5" s="1"/>
  <c r="W3" i="5" a="1"/>
  <c r="W3" i="5" s="1"/>
  <c r="X3" i="5" a="1"/>
  <c r="X3" i="5" s="1"/>
  <c r="Y3" i="5" a="1"/>
  <c r="Y3" i="5" s="1"/>
  <c r="V4" i="5" a="1"/>
  <c r="V4" i="5" s="1"/>
  <c r="W4" i="5" a="1"/>
  <c r="W4" i="5" s="1"/>
  <c r="X4" i="5" a="1"/>
  <c r="X4" i="5" s="1"/>
  <c r="Y4" i="5" a="1"/>
  <c r="Y4" i="5" s="1"/>
  <c r="V5" i="5" a="1"/>
  <c r="V5" i="5" s="1"/>
  <c r="W5" i="5" a="1"/>
  <c r="W5" i="5" s="1"/>
  <c r="X5" i="5" a="1"/>
  <c r="X5" i="5" s="1"/>
  <c r="Y5" i="5" a="1"/>
  <c r="Y5" i="5" s="1"/>
  <c r="V6" i="5" a="1"/>
  <c r="V6" i="5" s="1"/>
  <c r="W6" i="5" a="1"/>
  <c r="W6" i="5" s="1"/>
  <c r="X6" i="5" a="1"/>
  <c r="X6" i="5" s="1"/>
  <c r="Y6" i="5" a="1"/>
  <c r="Y6" i="5" s="1"/>
  <c r="V7" i="5" a="1"/>
  <c r="V7" i="5" s="1"/>
  <c r="W7" i="5" a="1"/>
  <c r="W7" i="5" s="1"/>
  <c r="X7" i="5" a="1"/>
  <c r="X7" i="5" s="1"/>
  <c r="Y7" i="5" a="1"/>
  <c r="Y7" i="5" s="1"/>
  <c r="V8" i="5" a="1"/>
  <c r="V8" i="5" s="1"/>
  <c r="W8" i="5" a="1"/>
  <c r="W8" i="5" s="1"/>
  <c r="X8" i="5" a="1"/>
  <c r="X8" i="5" s="1"/>
  <c r="Y8" i="5" a="1"/>
  <c r="Y8" i="5" s="1"/>
  <c r="V9" i="5" a="1"/>
  <c r="V9" i="5" s="1"/>
  <c r="W9" i="5" a="1"/>
  <c r="W9" i="5" s="1"/>
  <c r="X9" i="5" a="1"/>
  <c r="X9" i="5" s="1"/>
  <c r="Y9" i="5" a="1"/>
  <c r="Y9" i="5" s="1"/>
  <c r="Z9" i="5" s="1"/>
  <c r="V10" i="5" a="1"/>
  <c r="V10" i="5" s="1"/>
  <c r="W10" i="5" a="1"/>
  <c r="W10" i="5" s="1"/>
  <c r="X10" i="5" a="1"/>
  <c r="X10" i="5" s="1"/>
  <c r="Y10" i="5" a="1"/>
  <c r="Y10" i="5" s="1"/>
  <c r="V11" i="5" a="1"/>
  <c r="V11" i="5" s="1"/>
  <c r="W11" i="5" a="1"/>
  <c r="W11" i="5" s="1"/>
  <c r="X11" i="5" a="1"/>
  <c r="X11" i="5" s="1"/>
  <c r="Y11" i="5" a="1"/>
  <c r="Y11" i="5" s="1"/>
  <c r="V12" i="5" a="1"/>
  <c r="V12" i="5" s="1"/>
  <c r="W12" i="5" a="1"/>
  <c r="W12" i="5" s="1"/>
  <c r="X12" i="5" a="1"/>
  <c r="X12" i="5" s="1"/>
  <c r="Y12" i="5" a="1"/>
  <c r="Y12" i="5" s="1"/>
  <c r="V13" i="5" a="1"/>
  <c r="V13" i="5" s="1"/>
  <c r="W13" i="5" a="1"/>
  <c r="W13" i="5" s="1"/>
  <c r="X13" i="5" a="1"/>
  <c r="X13" i="5" s="1"/>
  <c r="Y13" i="5" a="1"/>
  <c r="Y13" i="5" s="1"/>
  <c r="V14" i="5" a="1"/>
  <c r="V14" i="5" s="1"/>
  <c r="W14" i="5" a="1"/>
  <c r="W14" i="5" s="1"/>
  <c r="X14" i="5" a="1"/>
  <c r="X14" i="5" s="1"/>
  <c r="Y14" i="5" a="1"/>
  <c r="Y14" i="5" s="1"/>
  <c r="V15" i="5" a="1"/>
  <c r="V15" i="5" s="1"/>
  <c r="W15" i="5" a="1"/>
  <c r="W15" i="5" s="1"/>
  <c r="X15" i="5" a="1"/>
  <c r="X15" i="5" s="1"/>
  <c r="Y15" i="5" a="1"/>
  <c r="Y15" i="5" s="1"/>
  <c r="V16" i="5" a="1"/>
  <c r="V16" i="5" s="1"/>
  <c r="W16" i="5" a="1"/>
  <c r="W16" i="5" s="1"/>
  <c r="X16" i="5" a="1"/>
  <c r="X16" i="5" s="1"/>
  <c r="Y16" i="5" a="1"/>
  <c r="Y16" i="5" s="1"/>
  <c r="V17" i="5" a="1"/>
  <c r="V17" i="5" s="1"/>
  <c r="W17" i="5" a="1"/>
  <c r="W17" i="5" s="1"/>
  <c r="X17" i="5" a="1"/>
  <c r="X17" i="5" s="1"/>
  <c r="Y17" i="5" a="1"/>
  <c r="Y17" i="5" s="1"/>
  <c r="V18" i="5" a="1"/>
  <c r="V18" i="5" s="1"/>
  <c r="W18" i="5" a="1"/>
  <c r="W18" i="5" s="1"/>
  <c r="X18" i="5" a="1"/>
  <c r="X18" i="5" s="1"/>
  <c r="Y18" i="5" a="1"/>
  <c r="Y18" i="5" s="1"/>
  <c r="V19" i="5" a="1"/>
  <c r="V19" i="5" s="1"/>
  <c r="W19" i="5" a="1"/>
  <c r="W19" i="5" s="1"/>
  <c r="X19" i="5" a="1"/>
  <c r="X19" i="5" s="1"/>
  <c r="Y19" i="5" a="1"/>
  <c r="Y19" i="5" s="1"/>
  <c r="V20" i="5" a="1"/>
  <c r="V20" i="5" s="1"/>
  <c r="W20" i="5" a="1"/>
  <c r="W20" i="5" s="1"/>
  <c r="X20" i="5" a="1"/>
  <c r="X20" i="5" s="1"/>
  <c r="Y20" i="5" a="1"/>
  <c r="Y20" i="5" s="1"/>
  <c r="V21" i="5" a="1"/>
  <c r="V21" i="5" s="1"/>
  <c r="W21" i="5" a="1"/>
  <c r="W21" i="5" s="1"/>
  <c r="X21" i="5" a="1"/>
  <c r="X21" i="5" s="1"/>
  <c r="Y21" i="5" a="1"/>
  <c r="Y21" i="5" s="1"/>
  <c r="V22" i="5" a="1"/>
  <c r="V22" i="5" s="1"/>
  <c r="W22" i="5" a="1"/>
  <c r="W22" i="5" s="1"/>
  <c r="X22" i="5" a="1"/>
  <c r="X22" i="5" s="1"/>
  <c r="Y22" i="5" a="1"/>
  <c r="Y22" i="5" s="1"/>
  <c r="V23" i="5" a="1"/>
  <c r="V23" i="5" s="1"/>
  <c r="W23" i="5" a="1"/>
  <c r="W23" i="5" s="1"/>
  <c r="X23" i="5" a="1"/>
  <c r="X23" i="5" s="1"/>
  <c r="Y23" i="5" a="1"/>
  <c r="Y23" i="5" s="1"/>
  <c r="V24" i="5" a="1"/>
  <c r="V24" i="5" s="1"/>
  <c r="W24" i="5" a="1"/>
  <c r="W24" i="5" s="1"/>
  <c r="X24" i="5" a="1"/>
  <c r="X24" i="5" s="1"/>
  <c r="Y24" i="5" a="1"/>
  <c r="Y24" i="5" s="1"/>
  <c r="V25" i="5" a="1"/>
  <c r="V25" i="5" s="1"/>
  <c r="W25" i="5" a="1"/>
  <c r="W25" i="5" s="1"/>
  <c r="X25" i="5" a="1"/>
  <c r="X25" i="5" s="1"/>
  <c r="Y25" i="5" a="1"/>
  <c r="Y25" i="5" s="1"/>
  <c r="V26" i="5" a="1"/>
  <c r="V26" i="5" s="1"/>
  <c r="W26" i="5" a="1"/>
  <c r="W26" i="5" s="1"/>
  <c r="X26" i="5" a="1"/>
  <c r="X26" i="5" s="1"/>
  <c r="Y26" i="5" a="1"/>
  <c r="Y26" i="5" s="1"/>
  <c r="V27" i="5" a="1"/>
  <c r="V27" i="5" s="1"/>
  <c r="W27" i="5" a="1"/>
  <c r="W27" i="5" s="1"/>
  <c r="X27" i="5" a="1"/>
  <c r="X27" i="5" s="1"/>
  <c r="Y27" i="5" a="1"/>
  <c r="Y27" i="5" s="1"/>
  <c r="V28" i="5" a="1"/>
  <c r="V28" i="5" s="1"/>
  <c r="W28" i="5" a="1"/>
  <c r="W28" i="5" s="1"/>
  <c r="X28" i="5" a="1"/>
  <c r="X28" i="5" s="1"/>
  <c r="Y28" i="5" a="1"/>
  <c r="Y28" i="5" s="1"/>
  <c r="V29" i="5" a="1"/>
  <c r="V29" i="5" s="1"/>
  <c r="W29" i="5" a="1"/>
  <c r="W29" i="5" s="1"/>
  <c r="X29" i="5" a="1"/>
  <c r="X29" i="5" s="1"/>
  <c r="Y29" i="5" a="1"/>
  <c r="Y29" i="5" s="1"/>
  <c r="V30" i="5" a="1"/>
  <c r="V30" i="5" s="1"/>
  <c r="W30" i="5" a="1"/>
  <c r="W30" i="5" s="1"/>
  <c r="X30" i="5" a="1"/>
  <c r="X30" i="5" s="1"/>
  <c r="Y30" i="5" a="1"/>
  <c r="Y30" i="5" s="1"/>
  <c r="V31" i="5" a="1"/>
  <c r="V31" i="5" s="1"/>
  <c r="W31" i="5" a="1"/>
  <c r="W31" i="5" s="1"/>
  <c r="X31" i="5" a="1"/>
  <c r="X31" i="5" s="1"/>
  <c r="Y31" i="5" a="1"/>
  <c r="Y31" i="5" s="1"/>
  <c r="V32" i="5" a="1"/>
  <c r="V32" i="5" s="1"/>
  <c r="W32" i="5" a="1"/>
  <c r="W32" i="5" s="1"/>
  <c r="X32" i="5" a="1"/>
  <c r="X32" i="5" s="1"/>
  <c r="Y32" i="5" a="1"/>
  <c r="Y32" i="5" s="1"/>
  <c r="V33" i="5" a="1"/>
  <c r="V33" i="5" s="1"/>
  <c r="W33" i="5" a="1"/>
  <c r="W33" i="5" s="1"/>
  <c r="X33" i="5" a="1"/>
  <c r="X33" i="5" s="1"/>
  <c r="Y33" i="5" a="1"/>
  <c r="Y33" i="5" s="1"/>
  <c r="V34" i="5" a="1"/>
  <c r="V34" i="5" s="1"/>
  <c r="W34" i="5" a="1"/>
  <c r="W34" i="5" s="1"/>
  <c r="X34" i="5" a="1"/>
  <c r="X34" i="5" s="1"/>
  <c r="Y34" i="5" a="1"/>
  <c r="Y34" i="5" s="1"/>
  <c r="V35" i="5" a="1"/>
  <c r="V35" i="5" s="1"/>
  <c r="W35" i="5" a="1"/>
  <c r="W35" i="5" s="1"/>
  <c r="X35" i="5" a="1"/>
  <c r="X35" i="5" s="1"/>
  <c r="Y35" i="5" a="1"/>
  <c r="Y35" i="5" s="1"/>
  <c r="V36" i="5" a="1"/>
  <c r="V36" i="5" s="1"/>
  <c r="W36" i="5" a="1"/>
  <c r="W36" i="5" s="1"/>
  <c r="X36" i="5" a="1"/>
  <c r="X36" i="5" s="1"/>
  <c r="Y36" i="5" a="1"/>
  <c r="Y36" i="5" s="1"/>
  <c r="V37" i="5" a="1"/>
  <c r="V37" i="5" s="1"/>
  <c r="W37" i="5" a="1"/>
  <c r="W37" i="5" s="1"/>
  <c r="X37" i="5" a="1"/>
  <c r="X37" i="5" s="1"/>
  <c r="Y37" i="5" a="1"/>
  <c r="Y37" i="5" s="1"/>
  <c r="V38" i="5" a="1"/>
  <c r="V38" i="5" s="1"/>
  <c r="W38" i="5" a="1"/>
  <c r="W38" i="5" s="1"/>
  <c r="X38" i="5" a="1"/>
  <c r="X38" i="5" s="1"/>
  <c r="Y38" i="5" a="1"/>
  <c r="Y38" i="5" s="1"/>
  <c r="V39" i="5" a="1"/>
  <c r="V39" i="5" s="1"/>
  <c r="W39" i="5" a="1"/>
  <c r="W39" i="5" s="1"/>
  <c r="X39" i="5" a="1"/>
  <c r="X39" i="5" s="1"/>
  <c r="Y39" i="5" a="1"/>
  <c r="Y39" i="5" s="1"/>
  <c r="V40" i="5" a="1"/>
  <c r="V40" i="5" s="1"/>
  <c r="W40" i="5" a="1"/>
  <c r="W40" i="5" s="1"/>
  <c r="X40" i="5" a="1"/>
  <c r="X40" i="5" s="1"/>
  <c r="Y40" i="5" a="1"/>
  <c r="Y40" i="5" s="1"/>
  <c r="V41" i="5" a="1"/>
  <c r="V41" i="5" s="1"/>
  <c r="W41" i="5" a="1"/>
  <c r="W41" i="5" s="1"/>
  <c r="X41" i="5" a="1"/>
  <c r="X41" i="5" s="1"/>
  <c r="Y41" i="5" a="1"/>
  <c r="Y41" i="5" s="1"/>
  <c r="V42" i="5" a="1"/>
  <c r="V42" i="5" s="1"/>
  <c r="W42" i="5" a="1"/>
  <c r="W42" i="5" s="1"/>
  <c r="X42" i="5" a="1"/>
  <c r="X42" i="5" s="1"/>
  <c r="Y42" i="5" a="1"/>
  <c r="Y42" i="5" s="1"/>
  <c r="V43" i="5" a="1"/>
  <c r="V43" i="5" s="1"/>
  <c r="W43" i="5" a="1"/>
  <c r="W43" i="5" s="1"/>
  <c r="X43" i="5" a="1"/>
  <c r="X43" i="5" s="1"/>
  <c r="Y43" i="5" a="1"/>
  <c r="Y43" i="5" s="1"/>
  <c r="V44" i="5" a="1"/>
  <c r="V44" i="5" s="1"/>
  <c r="W44" i="5" a="1"/>
  <c r="W44" i="5" s="1"/>
  <c r="X44" i="5" a="1"/>
  <c r="X44" i="5" s="1"/>
  <c r="Y44" i="5" a="1"/>
  <c r="Y44" i="5" s="1"/>
  <c r="V45" i="5" a="1"/>
  <c r="V45" i="5" s="1"/>
  <c r="W45" i="5" a="1"/>
  <c r="W45" i="5" s="1"/>
  <c r="X45" i="5" a="1"/>
  <c r="X45" i="5" s="1"/>
  <c r="Y45" i="5" a="1"/>
  <c r="Y45" i="5" s="1"/>
  <c r="V46" i="5" a="1"/>
  <c r="V46" i="5" s="1"/>
  <c r="W46" i="5" a="1"/>
  <c r="W46" i="5" s="1"/>
  <c r="X46" i="5" a="1"/>
  <c r="X46" i="5" s="1"/>
  <c r="Y46" i="5" a="1"/>
  <c r="Y46" i="5" s="1"/>
  <c r="V47" i="5" a="1"/>
  <c r="V47" i="5" s="1"/>
  <c r="W47" i="5" a="1"/>
  <c r="W47" i="5" s="1"/>
  <c r="X47" i="5" a="1"/>
  <c r="X47" i="5" s="1"/>
  <c r="Y47" i="5" a="1"/>
  <c r="Y47" i="5" s="1"/>
  <c r="V48" i="5" a="1"/>
  <c r="V48" i="5" s="1"/>
  <c r="W48" i="5" a="1"/>
  <c r="W48" i="5" s="1"/>
  <c r="X48" i="5" a="1"/>
  <c r="X48" i="5" s="1"/>
  <c r="Y48" i="5" a="1"/>
  <c r="Y48" i="5" s="1"/>
  <c r="V49" i="5" a="1"/>
  <c r="V49" i="5" s="1"/>
  <c r="W49" i="5" a="1"/>
  <c r="W49" i="5" s="1"/>
  <c r="X49" i="5" a="1"/>
  <c r="X49" i="5" s="1"/>
  <c r="Y49" i="5" a="1"/>
  <c r="Y49" i="5" s="1"/>
  <c r="V50" i="5" a="1"/>
  <c r="V50" i="5" s="1"/>
  <c r="W50" i="5" a="1"/>
  <c r="W50" i="5" s="1"/>
  <c r="X50" i="5" a="1"/>
  <c r="X50" i="5" s="1"/>
  <c r="Y50" i="5" a="1"/>
  <c r="Y50" i="5" s="1"/>
  <c r="V51" i="5" a="1"/>
  <c r="V51" i="5" s="1"/>
  <c r="W51" i="5" a="1"/>
  <c r="W51" i="5" s="1"/>
  <c r="X51" i="5" a="1"/>
  <c r="X51" i="5" s="1"/>
  <c r="Y51" i="5" a="1"/>
  <c r="Y51" i="5" s="1"/>
  <c r="V52" i="5" a="1"/>
  <c r="V52" i="5" s="1"/>
  <c r="W52" i="5" a="1"/>
  <c r="W52" i="5" s="1"/>
  <c r="X52" i="5" a="1"/>
  <c r="X52" i="5" s="1"/>
  <c r="Y52" i="5" a="1"/>
  <c r="Y52" i="5" s="1"/>
  <c r="V53" i="5" a="1"/>
  <c r="V53" i="5" s="1"/>
  <c r="W53" i="5" a="1"/>
  <c r="W53" i="5" s="1"/>
  <c r="X53" i="5" a="1"/>
  <c r="X53" i="5" s="1"/>
  <c r="Y53" i="5" a="1"/>
  <c r="Y53" i="5" s="1"/>
  <c r="V54" i="5" a="1"/>
  <c r="V54" i="5" s="1"/>
  <c r="W54" i="5" a="1"/>
  <c r="W54" i="5" s="1"/>
  <c r="X54" i="5" a="1"/>
  <c r="X54" i="5" s="1"/>
  <c r="Y54" i="5" a="1"/>
  <c r="Y54" i="5" s="1"/>
  <c r="V55" i="5" a="1"/>
  <c r="V55" i="5" s="1"/>
  <c r="W55" i="5" a="1"/>
  <c r="W55" i="5" s="1"/>
  <c r="X55" i="5" a="1"/>
  <c r="X55" i="5" s="1"/>
  <c r="Y55" i="5" a="1"/>
  <c r="Y55" i="5" s="1"/>
  <c r="V56" i="5" a="1"/>
  <c r="V56" i="5" s="1"/>
  <c r="W56" i="5" a="1"/>
  <c r="W56" i="5" s="1"/>
  <c r="X56" i="5" a="1"/>
  <c r="X56" i="5" s="1"/>
  <c r="Y56" i="5" a="1"/>
  <c r="Y56" i="5" s="1"/>
  <c r="V57" i="5" a="1"/>
  <c r="V57" i="5" s="1"/>
  <c r="W57" i="5" a="1"/>
  <c r="W57" i="5" s="1"/>
  <c r="X57" i="5" a="1"/>
  <c r="X57" i="5" s="1"/>
  <c r="Y57" i="5" a="1"/>
  <c r="Y57" i="5" s="1"/>
  <c r="V58" i="5" a="1"/>
  <c r="V58" i="5" s="1"/>
  <c r="W58" i="5" a="1"/>
  <c r="W58" i="5" s="1"/>
  <c r="X58" i="5" a="1"/>
  <c r="X58" i="5" s="1"/>
  <c r="Y58" i="5" a="1"/>
  <c r="Y58" i="5" s="1"/>
  <c r="V59" i="5" a="1"/>
  <c r="V59" i="5" s="1"/>
  <c r="W59" i="5" a="1"/>
  <c r="W59" i="5" s="1"/>
  <c r="X59" i="5" a="1"/>
  <c r="X59" i="5" s="1"/>
  <c r="Y59" i="5" a="1"/>
  <c r="Y59" i="5" s="1"/>
  <c r="V60" i="5" a="1"/>
  <c r="V60" i="5" s="1"/>
  <c r="W60" i="5" a="1"/>
  <c r="W60" i="5" s="1"/>
  <c r="X60" i="5" a="1"/>
  <c r="X60" i="5" s="1"/>
  <c r="Y60" i="5" a="1"/>
  <c r="Y60" i="5" s="1"/>
  <c r="V61" i="5" a="1"/>
  <c r="V61" i="5" s="1"/>
  <c r="W61" i="5" a="1"/>
  <c r="W61" i="5" s="1"/>
  <c r="X61" i="5" a="1"/>
  <c r="X61" i="5" s="1"/>
  <c r="Y61" i="5" a="1"/>
  <c r="Y61" i="5" s="1"/>
  <c r="V62" i="5" a="1"/>
  <c r="V62" i="5" s="1"/>
  <c r="W62" i="5" a="1"/>
  <c r="W62" i="5" s="1"/>
  <c r="X62" i="5" a="1"/>
  <c r="X62" i="5" s="1"/>
  <c r="Y62" i="5" a="1"/>
  <c r="Y62" i="5" s="1"/>
  <c r="V63" i="5" a="1"/>
  <c r="V63" i="5" s="1"/>
  <c r="W63" i="5" a="1"/>
  <c r="W63" i="5" s="1"/>
  <c r="X63" i="5" a="1"/>
  <c r="X63" i="5" s="1"/>
  <c r="Y63" i="5" a="1"/>
  <c r="Y63" i="5" s="1"/>
  <c r="V64" i="5" a="1"/>
  <c r="V64" i="5" s="1"/>
  <c r="W64" i="5" a="1"/>
  <c r="W64" i="5" s="1"/>
  <c r="X64" i="5" a="1"/>
  <c r="X64" i="5" s="1"/>
  <c r="Y64" i="5" a="1"/>
  <c r="Y64" i="5" s="1"/>
  <c r="V65" i="5" a="1"/>
  <c r="V65" i="5" s="1"/>
  <c r="W65" i="5" a="1"/>
  <c r="W65" i="5" s="1"/>
  <c r="X65" i="5" a="1"/>
  <c r="X65" i="5" s="1"/>
  <c r="Y65" i="5" a="1"/>
  <c r="Y65" i="5" s="1"/>
  <c r="V66" i="5" a="1"/>
  <c r="V66" i="5" s="1"/>
  <c r="W66" i="5" a="1"/>
  <c r="W66" i="5" s="1"/>
  <c r="X66" i="5" a="1"/>
  <c r="X66" i="5" s="1"/>
  <c r="Y66" i="5" a="1"/>
  <c r="Y66" i="5" s="1"/>
  <c r="V67" i="5" a="1"/>
  <c r="V67" i="5" s="1"/>
  <c r="W67" i="5" a="1"/>
  <c r="W67" i="5" s="1"/>
  <c r="X67" i="5" a="1"/>
  <c r="X67" i="5" s="1"/>
  <c r="Y67" i="5" a="1"/>
  <c r="Y67" i="5" s="1"/>
  <c r="V68" i="5" a="1"/>
  <c r="V68" i="5" s="1"/>
  <c r="W68" i="5" a="1"/>
  <c r="W68" i="5" s="1"/>
  <c r="X68" i="5" a="1"/>
  <c r="X68" i="5" s="1"/>
  <c r="Y68" i="5" a="1"/>
  <c r="Y68" i="5" s="1"/>
  <c r="V69" i="5" a="1"/>
  <c r="V69" i="5" s="1"/>
  <c r="W69" i="5" a="1"/>
  <c r="W69" i="5" s="1"/>
  <c r="X69" i="5" a="1"/>
  <c r="X69" i="5" s="1"/>
  <c r="Y69" i="5" a="1"/>
  <c r="Y69" i="5" s="1"/>
  <c r="V70" i="5" a="1"/>
  <c r="V70" i="5" s="1"/>
  <c r="W70" i="5" a="1"/>
  <c r="W70" i="5" s="1"/>
  <c r="X70" i="5" a="1"/>
  <c r="X70" i="5" s="1"/>
  <c r="Y70" i="5" a="1"/>
  <c r="Y70" i="5" s="1"/>
  <c r="V71" i="5" a="1"/>
  <c r="V71" i="5" s="1"/>
  <c r="W71" i="5" a="1"/>
  <c r="W71" i="5" s="1"/>
  <c r="X71" i="5" a="1"/>
  <c r="X71" i="5" s="1"/>
  <c r="Y71" i="5" a="1"/>
  <c r="Y71" i="5" s="1"/>
  <c r="V72" i="5" a="1"/>
  <c r="V72" i="5" s="1"/>
  <c r="W72" i="5" a="1"/>
  <c r="W72" i="5" s="1"/>
  <c r="X72" i="5" a="1"/>
  <c r="X72" i="5" s="1"/>
  <c r="Y72" i="5" a="1"/>
  <c r="Y72" i="5" s="1"/>
  <c r="V73" i="5" a="1"/>
  <c r="V73" i="5" s="1"/>
  <c r="W73" i="5" a="1"/>
  <c r="W73" i="5" s="1"/>
  <c r="X73" i="5" a="1"/>
  <c r="X73" i="5" s="1"/>
  <c r="Y73" i="5" a="1"/>
  <c r="Y73" i="5" s="1"/>
  <c r="V74" i="5" a="1"/>
  <c r="V74" i="5" s="1"/>
  <c r="W74" i="5" a="1"/>
  <c r="W74" i="5" s="1"/>
  <c r="X74" i="5" a="1"/>
  <c r="X74" i="5" s="1"/>
  <c r="Y74" i="5" a="1"/>
  <c r="Y74" i="5" s="1"/>
  <c r="V75" i="5" a="1"/>
  <c r="V75" i="5" s="1"/>
  <c r="W75" i="5" a="1"/>
  <c r="W75" i="5" s="1"/>
  <c r="X75" i="5" a="1"/>
  <c r="X75" i="5" s="1"/>
  <c r="Y75" i="5" a="1"/>
  <c r="Y75" i="5" s="1"/>
  <c r="V76" i="5" a="1"/>
  <c r="V76" i="5" s="1"/>
  <c r="W76" i="5" a="1"/>
  <c r="W76" i="5" s="1"/>
  <c r="X76" i="5" a="1"/>
  <c r="X76" i="5" s="1"/>
  <c r="Y76" i="5" a="1"/>
  <c r="Y76" i="5" s="1"/>
  <c r="V77" i="5" a="1"/>
  <c r="V77" i="5" s="1"/>
  <c r="W77" i="5" a="1"/>
  <c r="W77" i="5" s="1"/>
  <c r="X77" i="5" a="1"/>
  <c r="X77" i="5" s="1"/>
  <c r="Y77" i="5" a="1"/>
  <c r="Y77" i="5" s="1"/>
  <c r="V78" i="5" a="1"/>
  <c r="V78" i="5" s="1"/>
  <c r="W78" i="5" a="1"/>
  <c r="W78" i="5" s="1"/>
  <c r="X78" i="5" a="1"/>
  <c r="X78" i="5" s="1"/>
  <c r="Y78" i="5" a="1"/>
  <c r="Y78" i="5" s="1"/>
  <c r="V79" i="5" a="1"/>
  <c r="V79" i="5" s="1"/>
  <c r="W79" i="5" a="1"/>
  <c r="W79" i="5" s="1"/>
  <c r="X79" i="5" a="1"/>
  <c r="X79" i="5" s="1"/>
  <c r="Y79" i="5" a="1"/>
  <c r="Y79" i="5" s="1"/>
  <c r="V80" i="5" a="1"/>
  <c r="V80" i="5" s="1"/>
  <c r="W80" i="5" a="1"/>
  <c r="W80" i="5" s="1"/>
  <c r="X80" i="5" a="1"/>
  <c r="X80" i="5" s="1"/>
  <c r="Y80" i="5" a="1"/>
  <c r="Y80" i="5" s="1"/>
  <c r="V81" i="5" a="1"/>
  <c r="V81" i="5" s="1"/>
  <c r="W81" i="5" a="1"/>
  <c r="W81" i="5" s="1"/>
  <c r="X81" i="5" a="1"/>
  <c r="X81" i="5" s="1"/>
  <c r="Y81" i="5" a="1"/>
  <c r="Y81" i="5" s="1"/>
  <c r="V82" i="5" a="1"/>
  <c r="V82" i="5" s="1"/>
  <c r="W82" i="5" a="1"/>
  <c r="W82" i="5" s="1"/>
  <c r="X82" i="5" a="1"/>
  <c r="X82" i="5" s="1"/>
  <c r="Y82" i="5" a="1"/>
  <c r="Y82" i="5" s="1"/>
  <c r="V83" i="5" a="1"/>
  <c r="V83" i="5" s="1"/>
  <c r="W83" i="5" a="1"/>
  <c r="W83" i="5" s="1"/>
  <c r="X83" i="5" a="1"/>
  <c r="X83" i="5" s="1"/>
  <c r="Y83" i="5" a="1"/>
  <c r="Y83" i="5" s="1"/>
  <c r="V84" i="5" a="1"/>
  <c r="V84" i="5" s="1"/>
  <c r="W84" i="5" a="1"/>
  <c r="W84" i="5" s="1"/>
  <c r="X84" i="5" a="1"/>
  <c r="X84" i="5" s="1"/>
  <c r="Y84" i="5" a="1"/>
  <c r="Y84" i="5" s="1"/>
  <c r="V85" i="5" a="1"/>
  <c r="V85" i="5" s="1"/>
  <c r="W85" i="5" a="1"/>
  <c r="W85" i="5" s="1"/>
  <c r="X85" i="5" a="1"/>
  <c r="X85" i="5" s="1"/>
  <c r="Y85" i="5" a="1"/>
  <c r="Y85" i="5" s="1"/>
  <c r="V86" i="5" a="1"/>
  <c r="V86" i="5" s="1"/>
  <c r="W86" i="5" a="1"/>
  <c r="W86" i="5" s="1"/>
  <c r="X86" i="5" a="1"/>
  <c r="X86" i="5" s="1"/>
  <c r="Y86" i="5" a="1"/>
  <c r="Y86" i="5" s="1"/>
  <c r="V87" i="5" a="1"/>
  <c r="V87" i="5" s="1"/>
  <c r="W87" i="5" a="1"/>
  <c r="W87" i="5" s="1"/>
  <c r="X87" i="5" a="1"/>
  <c r="X87" i="5" s="1"/>
  <c r="Y87" i="5" a="1"/>
  <c r="Y87" i="5" s="1"/>
  <c r="V88" i="5" a="1"/>
  <c r="V88" i="5" s="1"/>
  <c r="W88" i="5" a="1"/>
  <c r="W88" i="5" s="1"/>
  <c r="X88" i="5" a="1"/>
  <c r="X88" i="5" s="1"/>
  <c r="Y88" i="5" a="1"/>
  <c r="Y88" i="5" s="1"/>
  <c r="V89" i="5" a="1"/>
  <c r="V89" i="5" s="1"/>
  <c r="W89" i="5" a="1"/>
  <c r="W89" i="5" s="1"/>
  <c r="X89" i="5" a="1"/>
  <c r="X89" i="5" s="1"/>
  <c r="Y89" i="5" a="1"/>
  <c r="Y89" i="5" s="1"/>
  <c r="V90" i="5" a="1"/>
  <c r="V90" i="5" s="1"/>
  <c r="W90" i="5" a="1"/>
  <c r="W90" i="5" s="1"/>
  <c r="X90" i="5" a="1"/>
  <c r="X90" i="5" s="1"/>
  <c r="Y90" i="5" a="1"/>
  <c r="Y90" i="5" s="1"/>
  <c r="V91" i="5" a="1"/>
  <c r="V91" i="5" s="1"/>
  <c r="W91" i="5" a="1"/>
  <c r="W91" i="5" s="1"/>
  <c r="X91" i="5" a="1"/>
  <c r="X91" i="5" s="1"/>
  <c r="Y91" i="5" a="1"/>
  <c r="Y91" i="5" s="1"/>
  <c r="V92" i="5" a="1"/>
  <c r="V92" i="5" s="1"/>
  <c r="W92" i="5" a="1"/>
  <c r="W92" i="5" s="1"/>
  <c r="X92" i="5" a="1"/>
  <c r="X92" i="5" s="1"/>
  <c r="Y92" i="5" a="1"/>
  <c r="Y92" i="5" s="1"/>
  <c r="V93" i="5" a="1"/>
  <c r="V93" i="5" s="1"/>
  <c r="W93" i="5" a="1"/>
  <c r="W93" i="5" s="1"/>
  <c r="X93" i="5" a="1"/>
  <c r="X93" i="5" s="1"/>
  <c r="Y93" i="5" a="1"/>
  <c r="Y93" i="5" s="1"/>
  <c r="V94" i="5" a="1"/>
  <c r="V94" i="5" s="1"/>
  <c r="W94" i="5" a="1"/>
  <c r="W94" i="5" s="1"/>
  <c r="X94" i="5" a="1"/>
  <c r="X94" i="5" s="1"/>
  <c r="Y94" i="5" a="1"/>
  <c r="Y94" i="5" s="1"/>
  <c r="V95" i="5" a="1"/>
  <c r="V95" i="5" s="1"/>
  <c r="W95" i="5" a="1"/>
  <c r="W95" i="5" s="1"/>
  <c r="X95" i="5" a="1"/>
  <c r="X95" i="5" s="1"/>
  <c r="Y95" i="5" a="1"/>
  <c r="Y95" i="5" s="1"/>
  <c r="V96" i="5" a="1"/>
  <c r="V96" i="5" s="1"/>
  <c r="W96" i="5" a="1"/>
  <c r="W96" i="5" s="1"/>
  <c r="X96" i="5" a="1"/>
  <c r="X96" i="5" s="1"/>
  <c r="Y96" i="5" a="1"/>
  <c r="Y96" i="5" s="1"/>
  <c r="V97" i="5" a="1"/>
  <c r="V97" i="5" s="1"/>
  <c r="W97" i="5" a="1"/>
  <c r="W97" i="5" s="1"/>
  <c r="X97" i="5" a="1"/>
  <c r="X97" i="5" s="1"/>
  <c r="Y97" i="5" a="1"/>
  <c r="Y97" i="5" s="1"/>
  <c r="V98" i="5" a="1"/>
  <c r="V98" i="5" s="1"/>
  <c r="W98" i="5" a="1"/>
  <c r="W98" i="5" s="1"/>
  <c r="X98" i="5" a="1"/>
  <c r="X98" i="5" s="1"/>
  <c r="Y98" i="5" a="1"/>
  <c r="Y98" i="5" s="1"/>
  <c r="V99" i="5" a="1"/>
  <c r="V99" i="5" s="1"/>
  <c r="W99" i="5" a="1"/>
  <c r="W99" i="5" s="1"/>
  <c r="X99" i="5" a="1"/>
  <c r="X99" i="5" s="1"/>
  <c r="Y99" i="5" a="1"/>
  <c r="Y99" i="5" s="1"/>
  <c r="V100" i="5" a="1"/>
  <c r="V100" i="5" s="1"/>
  <c r="W100" i="5" a="1"/>
  <c r="W100" i="5" s="1"/>
  <c r="X100" i="5" a="1"/>
  <c r="X100" i="5" s="1"/>
  <c r="Y100" i="5" a="1"/>
  <c r="Y100" i="5" s="1"/>
  <c r="V101" i="5" a="1"/>
  <c r="V101" i="5" s="1"/>
  <c r="W101" i="5" a="1"/>
  <c r="W101" i="5" s="1"/>
  <c r="X101" i="5" a="1"/>
  <c r="X101" i="5" s="1"/>
  <c r="Y101" i="5" a="1"/>
  <c r="Y101" i="5" s="1"/>
  <c r="V102" i="5" a="1"/>
  <c r="V102" i="5" s="1"/>
  <c r="W102" i="5" a="1"/>
  <c r="W102" i="5" s="1"/>
  <c r="X102" i="5" a="1"/>
  <c r="X102" i="5" s="1"/>
  <c r="Y102" i="5" a="1"/>
  <c r="Y102" i="5" s="1"/>
  <c r="V103" i="5" a="1"/>
  <c r="V103" i="5" s="1"/>
  <c r="W103" i="5" a="1"/>
  <c r="W103" i="5" s="1"/>
  <c r="X103" i="5" a="1"/>
  <c r="X103" i="5" s="1"/>
  <c r="Y103" i="5" a="1"/>
  <c r="Y103" i="5" s="1"/>
  <c r="V104" i="5" a="1"/>
  <c r="V104" i="5" s="1"/>
  <c r="W104" i="5" a="1"/>
  <c r="W104" i="5" s="1"/>
  <c r="X104" i="5" a="1"/>
  <c r="X104" i="5" s="1"/>
  <c r="Y104" i="5" a="1"/>
  <c r="Y104" i="5" s="1"/>
  <c r="V105" i="5" a="1"/>
  <c r="V105" i="5" s="1"/>
  <c r="W105" i="5" a="1"/>
  <c r="W105" i="5" s="1"/>
  <c r="X105" i="5" a="1"/>
  <c r="X105" i="5" s="1"/>
  <c r="Y105" i="5" a="1"/>
  <c r="Y105" i="5" s="1"/>
  <c r="V106" i="5" a="1"/>
  <c r="V106" i="5" s="1"/>
  <c r="W106" i="5" a="1"/>
  <c r="W106" i="5" s="1"/>
  <c r="X106" i="5" a="1"/>
  <c r="X106" i="5" s="1"/>
  <c r="Y106" i="5" a="1"/>
  <c r="Y106" i="5" s="1"/>
  <c r="V107" i="5" a="1"/>
  <c r="V107" i="5" s="1"/>
  <c r="W107" i="5" a="1"/>
  <c r="W107" i="5" s="1"/>
  <c r="X107" i="5" a="1"/>
  <c r="X107" i="5" s="1"/>
  <c r="Y107" i="5" a="1"/>
  <c r="Y107" i="5" s="1"/>
  <c r="V108" i="5" a="1"/>
  <c r="V108" i="5" s="1"/>
  <c r="W108" i="5" a="1"/>
  <c r="W108" i="5" s="1"/>
  <c r="X108" i="5" a="1"/>
  <c r="X108" i="5" s="1"/>
  <c r="Y108" i="5" a="1"/>
  <c r="Y108" i="5" s="1"/>
  <c r="V109" i="5" a="1"/>
  <c r="V109" i="5" s="1"/>
  <c r="W109" i="5" a="1"/>
  <c r="W109" i="5" s="1"/>
  <c r="X109" i="5" a="1"/>
  <c r="X109" i="5" s="1"/>
  <c r="Y109" i="5" a="1"/>
  <c r="Y109" i="5" s="1"/>
  <c r="V110" i="5" a="1"/>
  <c r="V110" i="5" s="1"/>
  <c r="W110" i="5" a="1"/>
  <c r="W110" i="5" s="1"/>
  <c r="X110" i="5" a="1"/>
  <c r="X110" i="5" s="1"/>
  <c r="Y110" i="5" a="1"/>
  <c r="Y110" i="5" s="1"/>
  <c r="V111" i="5" a="1"/>
  <c r="V111" i="5" s="1"/>
  <c r="W111" i="5" a="1"/>
  <c r="W111" i="5" s="1"/>
  <c r="X111" i="5" a="1"/>
  <c r="X111" i="5" s="1"/>
  <c r="Y111" i="5" a="1"/>
  <c r="Y111" i="5" s="1"/>
  <c r="V112" i="5" a="1"/>
  <c r="V112" i="5" s="1"/>
  <c r="W112" i="5" a="1"/>
  <c r="W112" i="5" s="1"/>
  <c r="X112" i="5" a="1"/>
  <c r="X112" i="5" s="1"/>
  <c r="Y112" i="5" a="1"/>
  <c r="Y112" i="5" s="1"/>
  <c r="V113" i="5" a="1"/>
  <c r="V113" i="5" s="1"/>
  <c r="W113" i="5" a="1"/>
  <c r="W113" i="5" s="1"/>
  <c r="X113" i="5" a="1"/>
  <c r="X113" i="5" s="1"/>
  <c r="Y113" i="5" a="1"/>
  <c r="Y113" i="5" s="1"/>
  <c r="V114" i="5" a="1"/>
  <c r="V114" i="5" s="1"/>
  <c r="W114" i="5" a="1"/>
  <c r="W114" i="5" s="1"/>
  <c r="X114" i="5" a="1"/>
  <c r="X114" i="5" s="1"/>
  <c r="Y114" i="5" a="1"/>
  <c r="Y114" i="5" s="1"/>
  <c r="V115" i="5" a="1"/>
  <c r="V115" i="5" s="1"/>
  <c r="W115" i="5" a="1"/>
  <c r="W115" i="5" s="1"/>
  <c r="X115" i="5" a="1"/>
  <c r="X115" i="5" s="1"/>
  <c r="Y115" i="5" a="1"/>
  <c r="Y115" i="5" s="1"/>
  <c r="V116" i="5" a="1"/>
  <c r="V116" i="5" s="1"/>
  <c r="W116" i="5" a="1"/>
  <c r="W116" i="5" s="1"/>
  <c r="X116" i="5" a="1"/>
  <c r="X116" i="5" s="1"/>
  <c r="Y116" i="5" a="1"/>
  <c r="Y116" i="5" s="1"/>
  <c r="V117" i="5" a="1"/>
  <c r="V117" i="5" s="1"/>
  <c r="W117" i="5" a="1"/>
  <c r="W117" i="5" s="1"/>
  <c r="X117" i="5" a="1"/>
  <c r="X117" i="5" s="1"/>
  <c r="Y117" i="5" a="1"/>
  <c r="Y117" i="5" s="1"/>
  <c r="V118" i="5" a="1"/>
  <c r="V118" i="5" s="1"/>
  <c r="W118" i="5" a="1"/>
  <c r="W118" i="5" s="1"/>
  <c r="X118" i="5" a="1"/>
  <c r="X118" i="5" s="1"/>
  <c r="Y118" i="5" a="1"/>
  <c r="Y118" i="5" s="1"/>
  <c r="V119" i="5" a="1"/>
  <c r="V119" i="5" s="1"/>
  <c r="W119" i="5" a="1"/>
  <c r="W119" i="5" s="1"/>
  <c r="X119" i="5" a="1"/>
  <c r="X119" i="5" s="1"/>
  <c r="Y119" i="5" a="1"/>
  <c r="Y119" i="5" s="1"/>
  <c r="V120" i="5" a="1"/>
  <c r="V120" i="5" s="1"/>
  <c r="W120" i="5" a="1"/>
  <c r="W120" i="5" s="1"/>
  <c r="X120" i="5" a="1"/>
  <c r="X120" i="5" s="1"/>
  <c r="Y120" i="5" a="1"/>
  <c r="Y120" i="5" s="1"/>
  <c r="V121" i="5" a="1"/>
  <c r="V121" i="5" s="1"/>
  <c r="W121" i="5" a="1"/>
  <c r="W121" i="5" s="1"/>
  <c r="X121" i="5" a="1"/>
  <c r="X121" i="5" s="1"/>
  <c r="Y121" i="5" a="1"/>
  <c r="Y121" i="5" s="1"/>
  <c r="V122" i="5" a="1"/>
  <c r="V122" i="5" s="1"/>
  <c r="W122" i="5" a="1"/>
  <c r="W122" i="5" s="1"/>
  <c r="X122" i="5" a="1"/>
  <c r="X122" i="5" s="1"/>
  <c r="Y122" i="5" a="1"/>
  <c r="Y122" i="5" s="1"/>
  <c r="V123" i="5" a="1"/>
  <c r="V123" i="5" s="1"/>
  <c r="W123" i="5" a="1"/>
  <c r="W123" i="5" s="1"/>
  <c r="X123" i="5" a="1"/>
  <c r="X123" i="5" s="1"/>
  <c r="Y123" i="5" a="1"/>
  <c r="Y123" i="5" s="1"/>
  <c r="V124" i="5" a="1"/>
  <c r="V124" i="5" s="1"/>
  <c r="W124" i="5" a="1"/>
  <c r="W124" i="5" s="1"/>
  <c r="X124" i="5" a="1"/>
  <c r="X124" i="5" s="1"/>
  <c r="Y124" i="5" a="1"/>
  <c r="Y124" i="5" s="1"/>
  <c r="V125" i="5" a="1"/>
  <c r="V125" i="5" s="1"/>
  <c r="W125" i="5" a="1"/>
  <c r="W125" i="5" s="1"/>
  <c r="X125" i="5" a="1"/>
  <c r="X125" i="5" s="1"/>
  <c r="Y125" i="5" a="1"/>
  <c r="Y125" i="5" s="1"/>
  <c r="V126" i="5" a="1"/>
  <c r="V126" i="5" s="1"/>
  <c r="W126" i="5" a="1"/>
  <c r="W126" i="5" s="1"/>
  <c r="X126" i="5" a="1"/>
  <c r="X126" i="5" s="1"/>
  <c r="Y126" i="5" a="1"/>
  <c r="Y126" i="5" s="1"/>
  <c r="V127" i="5" a="1"/>
  <c r="V127" i="5" s="1"/>
  <c r="W127" i="5" a="1"/>
  <c r="W127" i="5" s="1"/>
  <c r="X127" i="5" a="1"/>
  <c r="X127" i="5" s="1"/>
  <c r="Y127" i="5" a="1"/>
  <c r="Y127" i="5" s="1"/>
  <c r="V128" i="5" a="1"/>
  <c r="V128" i="5" s="1"/>
  <c r="W128" i="5" a="1"/>
  <c r="W128" i="5" s="1"/>
  <c r="X128" i="5" a="1"/>
  <c r="X128" i="5" s="1"/>
  <c r="Y128" i="5" a="1"/>
  <c r="Y128" i="5" s="1"/>
  <c r="V129" i="5" a="1"/>
  <c r="V129" i="5" s="1"/>
  <c r="W129" i="5" a="1"/>
  <c r="W129" i="5" s="1"/>
  <c r="X129" i="5" a="1"/>
  <c r="X129" i="5" s="1"/>
  <c r="Y129" i="5" a="1"/>
  <c r="Y129" i="5" s="1"/>
  <c r="V130" i="5" a="1"/>
  <c r="V130" i="5" s="1"/>
  <c r="W130" i="5" a="1"/>
  <c r="W130" i="5" s="1"/>
  <c r="X130" i="5" a="1"/>
  <c r="X130" i="5" s="1"/>
  <c r="Y130" i="5" a="1"/>
  <c r="Y130" i="5" s="1"/>
  <c r="V131" i="5" a="1"/>
  <c r="V131" i="5" s="1"/>
  <c r="W131" i="5" a="1"/>
  <c r="W131" i="5" s="1"/>
  <c r="X131" i="5" a="1"/>
  <c r="X131" i="5" s="1"/>
  <c r="Y131" i="5" a="1"/>
  <c r="Y131" i="5" s="1"/>
  <c r="V132" i="5" a="1"/>
  <c r="V132" i="5" s="1"/>
  <c r="W132" i="5" a="1"/>
  <c r="W132" i="5" s="1"/>
  <c r="X132" i="5" a="1"/>
  <c r="X132" i="5" s="1"/>
  <c r="Y132" i="5" a="1"/>
  <c r="Y132" i="5" s="1"/>
  <c r="V133" i="5" a="1"/>
  <c r="V133" i="5" s="1"/>
  <c r="W133" i="5" a="1"/>
  <c r="W133" i="5" s="1"/>
  <c r="X133" i="5" a="1"/>
  <c r="X133" i="5" s="1"/>
  <c r="Y133" i="5" a="1"/>
  <c r="Y133" i="5" s="1"/>
  <c r="V134" i="5" a="1"/>
  <c r="V134" i="5" s="1"/>
  <c r="W134" i="5" a="1"/>
  <c r="W134" i="5" s="1"/>
  <c r="X134" i="5" a="1"/>
  <c r="X134" i="5" s="1"/>
  <c r="Y134" i="5" a="1"/>
  <c r="Y134" i="5" s="1"/>
  <c r="V135" i="5" a="1"/>
  <c r="V135" i="5" s="1"/>
  <c r="W135" i="5" a="1"/>
  <c r="W135" i="5" s="1"/>
  <c r="X135" i="5" a="1"/>
  <c r="X135" i="5" s="1"/>
  <c r="Y135" i="5" a="1"/>
  <c r="Y135" i="5" s="1"/>
  <c r="V136" i="5" a="1"/>
  <c r="V136" i="5" s="1"/>
  <c r="W136" i="5" a="1"/>
  <c r="W136" i="5" s="1"/>
  <c r="X136" i="5" a="1"/>
  <c r="X136" i="5" s="1"/>
  <c r="Y136" i="5" a="1"/>
  <c r="Y136" i="5" s="1"/>
  <c r="V137" i="5" a="1"/>
  <c r="V137" i="5" s="1"/>
  <c r="W137" i="5" a="1"/>
  <c r="W137" i="5" s="1"/>
  <c r="X137" i="5" a="1"/>
  <c r="X137" i="5" s="1"/>
  <c r="Y137" i="5" a="1"/>
  <c r="Y137" i="5" s="1"/>
  <c r="V138" i="5" a="1"/>
  <c r="V138" i="5" s="1"/>
  <c r="W138" i="5" a="1"/>
  <c r="W138" i="5" s="1"/>
  <c r="X138" i="5" a="1"/>
  <c r="X138" i="5" s="1"/>
  <c r="Y138" i="5" a="1"/>
  <c r="Y138" i="5" s="1"/>
  <c r="V139" i="5" a="1"/>
  <c r="V139" i="5" s="1"/>
  <c r="W139" i="5" a="1"/>
  <c r="W139" i="5" s="1"/>
  <c r="X139" i="5" a="1"/>
  <c r="X139" i="5" s="1"/>
  <c r="Y139" i="5" a="1"/>
  <c r="Y139" i="5" s="1"/>
  <c r="V140" i="5" a="1"/>
  <c r="V140" i="5" s="1"/>
  <c r="W140" i="5" a="1"/>
  <c r="W140" i="5" s="1"/>
  <c r="X140" i="5" a="1"/>
  <c r="X140" i="5" s="1"/>
  <c r="Y140" i="5" a="1"/>
  <c r="Y140" i="5" s="1"/>
  <c r="V141" i="5" a="1"/>
  <c r="V141" i="5" s="1"/>
  <c r="W141" i="5" a="1"/>
  <c r="W141" i="5" s="1"/>
  <c r="X141" i="5" a="1"/>
  <c r="X141" i="5" s="1"/>
  <c r="Y141" i="5" a="1"/>
  <c r="Y141" i="5" s="1"/>
  <c r="V142" i="5" a="1"/>
  <c r="V142" i="5" s="1"/>
  <c r="W142" i="5" a="1"/>
  <c r="W142" i="5" s="1"/>
  <c r="X142" i="5" a="1"/>
  <c r="X142" i="5" s="1"/>
  <c r="Y142" i="5" a="1"/>
  <c r="Y142" i="5" s="1"/>
  <c r="V143" i="5" a="1"/>
  <c r="V143" i="5" s="1"/>
  <c r="W143" i="5" a="1"/>
  <c r="W143" i="5" s="1"/>
  <c r="X143" i="5" a="1"/>
  <c r="X143" i="5" s="1"/>
  <c r="Y143" i="5" a="1"/>
  <c r="Y143" i="5" s="1"/>
  <c r="V144" i="5" a="1"/>
  <c r="V144" i="5" s="1"/>
  <c r="W144" i="5" a="1"/>
  <c r="W144" i="5" s="1"/>
  <c r="X144" i="5" a="1"/>
  <c r="X144" i="5" s="1"/>
  <c r="Y144" i="5" a="1"/>
  <c r="Y144" i="5" s="1"/>
  <c r="V145" i="5" a="1"/>
  <c r="V145" i="5" s="1"/>
  <c r="W145" i="5" a="1"/>
  <c r="W145" i="5" s="1"/>
  <c r="X145" i="5" a="1"/>
  <c r="X145" i="5" s="1"/>
  <c r="Y145" i="5" a="1"/>
  <c r="Y145" i="5" s="1"/>
  <c r="V146" i="5" a="1"/>
  <c r="V146" i="5" s="1"/>
  <c r="W146" i="5" a="1"/>
  <c r="W146" i="5" s="1"/>
  <c r="X146" i="5" a="1"/>
  <c r="X146" i="5" s="1"/>
  <c r="Y146" i="5" a="1"/>
  <c r="Y146" i="5" s="1"/>
  <c r="V147" i="5" a="1"/>
  <c r="V147" i="5" s="1"/>
  <c r="W147" i="5" a="1"/>
  <c r="W147" i="5" s="1"/>
  <c r="X147" i="5" a="1"/>
  <c r="X147" i="5" s="1"/>
  <c r="Y147" i="5" a="1"/>
  <c r="Y147" i="5" s="1"/>
  <c r="V148" i="5" a="1"/>
  <c r="V148" i="5" s="1"/>
  <c r="W148" i="5" a="1"/>
  <c r="W148" i="5" s="1"/>
  <c r="X148" i="5" a="1"/>
  <c r="X148" i="5" s="1"/>
  <c r="Y148" i="5" a="1"/>
  <c r="Y148" i="5" s="1"/>
  <c r="V149" i="5" a="1"/>
  <c r="V149" i="5" s="1"/>
  <c r="W149" i="5" a="1"/>
  <c r="W149" i="5" s="1"/>
  <c r="X149" i="5" a="1"/>
  <c r="X149" i="5" s="1"/>
  <c r="Y149" i="5" a="1"/>
  <c r="Y149" i="5" s="1"/>
  <c r="V150" i="5" a="1"/>
  <c r="V150" i="5" s="1"/>
  <c r="W150" i="5" a="1"/>
  <c r="W150" i="5" s="1"/>
  <c r="X150" i="5" a="1"/>
  <c r="X150" i="5" s="1"/>
  <c r="Y150" i="5" a="1"/>
  <c r="Y150" i="5" s="1"/>
  <c r="V151" i="5" a="1"/>
  <c r="V151" i="5" s="1"/>
  <c r="W151" i="5" a="1"/>
  <c r="W151" i="5" s="1"/>
  <c r="X151" i="5" a="1"/>
  <c r="X151" i="5" s="1"/>
  <c r="Y151" i="5" a="1"/>
  <c r="Y151" i="5" s="1"/>
  <c r="V152" i="5" a="1"/>
  <c r="V152" i="5" s="1"/>
  <c r="W152" i="5" a="1"/>
  <c r="W152" i="5" s="1"/>
  <c r="X152" i="5" a="1"/>
  <c r="X152" i="5" s="1"/>
  <c r="Y152" i="5" a="1"/>
  <c r="Y152" i="5" s="1"/>
  <c r="V153" i="5" a="1"/>
  <c r="V153" i="5" s="1"/>
  <c r="W153" i="5" a="1"/>
  <c r="W153" i="5" s="1"/>
  <c r="X153" i="5" a="1"/>
  <c r="X153" i="5" s="1"/>
  <c r="Y153" i="5" a="1"/>
  <c r="Y153" i="5" s="1"/>
  <c r="V154" i="5" a="1"/>
  <c r="V154" i="5" s="1"/>
  <c r="W154" i="5" a="1"/>
  <c r="W154" i="5" s="1"/>
  <c r="X154" i="5" a="1"/>
  <c r="X154" i="5" s="1"/>
  <c r="Y154" i="5" a="1"/>
  <c r="Y154" i="5" s="1"/>
  <c r="V155" i="5" a="1"/>
  <c r="V155" i="5" s="1"/>
  <c r="W155" i="5" a="1"/>
  <c r="W155" i="5" s="1"/>
  <c r="X155" i="5" a="1"/>
  <c r="X155" i="5" s="1"/>
  <c r="Y155" i="5" a="1"/>
  <c r="Y155" i="5" s="1"/>
  <c r="V156" i="5" a="1"/>
  <c r="V156" i="5" s="1"/>
  <c r="W156" i="5" a="1"/>
  <c r="W156" i="5" s="1"/>
  <c r="X156" i="5" a="1"/>
  <c r="X156" i="5" s="1"/>
  <c r="Y156" i="5" a="1"/>
  <c r="Y156" i="5" s="1"/>
  <c r="V157" i="5" a="1"/>
  <c r="V157" i="5" s="1"/>
  <c r="W157" i="5" a="1"/>
  <c r="W157" i="5" s="1"/>
  <c r="X157" i="5" a="1"/>
  <c r="X157" i="5" s="1"/>
  <c r="Y157" i="5" a="1"/>
  <c r="Y157" i="5" s="1"/>
  <c r="V158" i="5" a="1"/>
  <c r="V158" i="5" s="1"/>
  <c r="W158" i="5" a="1"/>
  <c r="W158" i="5" s="1"/>
  <c r="X158" i="5" a="1"/>
  <c r="X158" i="5" s="1"/>
  <c r="Y158" i="5" a="1"/>
  <c r="Y158" i="5" s="1"/>
  <c r="V159" i="5" a="1"/>
  <c r="V159" i="5" s="1"/>
  <c r="W159" i="5" a="1"/>
  <c r="W159" i="5" s="1"/>
  <c r="X159" i="5" a="1"/>
  <c r="X159" i="5" s="1"/>
  <c r="Y159" i="5" a="1"/>
  <c r="Y159" i="5" s="1"/>
  <c r="V160" i="5" a="1"/>
  <c r="V160" i="5" s="1"/>
  <c r="W160" i="5" a="1"/>
  <c r="W160" i="5" s="1"/>
  <c r="X160" i="5" a="1"/>
  <c r="X160" i="5" s="1"/>
  <c r="Y160" i="5" a="1"/>
  <c r="Y160" i="5" s="1"/>
  <c r="V161" i="5" a="1"/>
  <c r="V161" i="5" s="1"/>
  <c r="W161" i="5" a="1"/>
  <c r="W161" i="5" s="1"/>
  <c r="X161" i="5" a="1"/>
  <c r="X161" i="5" s="1"/>
  <c r="Y161" i="5" a="1"/>
  <c r="Y161" i="5" s="1"/>
  <c r="V162" i="5" a="1"/>
  <c r="V162" i="5" s="1"/>
  <c r="W162" i="5" a="1"/>
  <c r="W162" i="5" s="1"/>
  <c r="X162" i="5" a="1"/>
  <c r="X162" i="5" s="1"/>
  <c r="Y162" i="5" a="1"/>
  <c r="Y162" i="5" s="1"/>
  <c r="V163" i="5" a="1"/>
  <c r="V163" i="5" s="1"/>
  <c r="W163" i="5" a="1"/>
  <c r="W163" i="5" s="1"/>
  <c r="X163" i="5" a="1"/>
  <c r="X163" i="5" s="1"/>
  <c r="Y163" i="5" a="1"/>
  <c r="Y163" i="5" s="1"/>
  <c r="V164" i="5" a="1"/>
  <c r="V164" i="5" s="1"/>
  <c r="W164" i="5" a="1"/>
  <c r="W164" i="5" s="1"/>
  <c r="X164" i="5" a="1"/>
  <c r="X164" i="5" s="1"/>
  <c r="Y164" i="5" a="1"/>
  <c r="Y164" i="5" s="1"/>
  <c r="V165" i="5" a="1"/>
  <c r="V165" i="5" s="1"/>
  <c r="W165" i="5" a="1"/>
  <c r="W165" i="5" s="1"/>
  <c r="X165" i="5" a="1"/>
  <c r="X165" i="5" s="1"/>
  <c r="Y165" i="5" a="1"/>
  <c r="Y165" i="5" s="1"/>
  <c r="V166" i="5" a="1"/>
  <c r="V166" i="5" s="1"/>
  <c r="W166" i="5" a="1"/>
  <c r="W166" i="5" s="1"/>
  <c r="X166" i="5" a="1"/>
  <c r="X166" i="5" s="1"/>
  <c r="Y166" i="5" a="1"/>
  <c r="Y166" i="5" s="1"/>
  <c r="V167" i="5" a="1"/>
  <c r="V167" i="5" s="1"/>
  <c r="W167" i="5" a="1"/>
  <c r="W167" i="5" s="1"/>
  <c r="X167" i="5" a="1"/>
  <c r="X167" i="5" s="1"/>
  <c r="Y167" i="5" a="1"/>
  <c r="Y167" i="5" s="1"/>
  <c r="V168" i="5" a="1"/>
  <c r="V168" i="5" s="1"/>
  <c r="W168" i="5" a="1"/>
  <c r="W168" i="5" s="1"/>
  <c r="X168" i="5" a="1"/>
  <c r="X168" i="5" s="1"/>
  <c r="Y168" i="5" a="1"/>
  <c r="Y168" i="5" s="1"/>
  <c r="V169" i="5" a="1"/>
  <c r="V169" i="5" s="1"/>
  <c r="W169" i="5" a="1"/>
  <c r="W169" i="5" s="1"/>
  <c r="X169" i="5" a="1"/>
  <c r="X169" i="5" s="1"/>
  <c r="Y169" i="5" a="1"/>
  <c r="Y169" i="5" s="1"/>
  <c r="V170" i="5" a="1"/>
  <c r="V170" i="5" s="1"/>
  <c r="W170" i="5" a="1"/>
  <c r="W170" i="5" s="1"/>
  <c r="X170" i="5" a="1"/>
  <c r="X170" i="5" s="1"/>
  <c r="Y170" i="5" a="1"/>
  <c r="Y170" i="5" s="1"/>
  <c r="V171" i="5" a="1"/>
  <c r="V171" i="5" s="1"/>
  <c r="W171" i="5" a="1"/>
  <c r="W171" i="5" s="1"/>
  <c r="X171" i="5" a="1"/>
  <c r="X171" i="5" s="1"/>
  <c r="Y171" i="5" a="1"/>
  <c r="Y171" i="5" s="1"/>
  <c r="V172" i="5" a="1"/>
  <c r="V172" i="5" s="1"/>
  <c r="W172" i="5" a="1"/>
  <c r="W172" i="5" s="1"/>
  <c r="X172" i="5" a="1"/>
  <c r="X172" i="5" s="1"/>
  <c r="Y172" i="5" a="1"/>
  <c r="Y172" i="5" s="1"/>
  <c r="V173" i="5" a="1"/>
  <c r="V173" i="5" s="1"/>
  <c r="W173" i="5" a="1"/>
  <c r="W173" i="5" s="1"/>
  <c r="X173" i="5" a="1"/>
  <c r="X173" i="5" s="1"/>
  <c r="Y173" i="5" a="1"/>
  <c r="Y173" i="5" s="1"/>
  <c r="V174" i="5" a="1"/>
  <c r="V174" i="5" s="1"/>
  <c r="W174" i="5" a="1"/>
  <c r="W174" i="5" s="1"/>
  <c r="X174" i="5" a="1"/>
  <c r="X174" i="5" s="1"/>
  <c r="Y174" i="5" a="1"/>
  <c r="Y174" i="5" s="1"/>
  <c r="V175" i="5" a="1"/>
  <c r="V175" i="5" s="1"/>
  <c r="W175" i="5" a="1"/>
  <c r="W175" i="5" s="1"/>
  <c r="X175" i="5" a="1"/>
  <c r="X175" i="5" s="1"/>
  <c r="Y175" i="5" a="1"/>
  <c r="Y175" i="5" s="1"/>
  <c r="V176" i="5" a="1"/>
  <c r="V176" i="5" s="1"/>
  <c r="W176" i="5" a="1"/>
  <c r="W176" i="5" s="1"/>
  <c r="X176" i="5" a="1"/>
  <c r="X176" i="5" s="1"/>
  <c r="Y176" i="5" a="1"/>
  <c r="Y176" i="5" s="1"/>
  <c r="V177" i="5" a="1"/>
  <c r="V177" i="5" s="1"/>
  <c r="W177" i="5" a="1"/>
  <c r="W177" i="5" s="1"/>
  <c r="X177" i="5" a="1"/>
  <c r="X177" i="5" s="1"/>
  <c r="Y177" i="5" a="1"/>
  <c r="Y177" i="5" s="1"/>
  <c r="V178" i="5" a="1"/>
  <c r="V178" i="5" s="1"/>
  <c r="W178" i="5" a="1"/>
  <c r="W178" i="5" s="1"/>
  <c r="X178" i="5" a="1"/>
  <c r="X178" i="5" s="1"/>
  <c r="Y178" i="5" a="1"/>
  <c r="Y178" i="5" s="1"/>
  <c r="V179" i="5" a="1"/>
  <c r="V179" i="5" s="1"/>
  <c r="W179" i="5" a="1"/>
  <c r="W179" i="5" s="1"/>
  <c r="X179" i="5" a="1"/>
  <c r="X179" i="5" s="1"/>
  <c r="Y179" i="5" a="1"/>
  <c r="Y179" i="5" s="1"/>
  <c r="V180" i="5" a="1"/>
  <c r="V180" i="5" s="1"/>
  <c r="W180" i="5" a="1"/>
  <c r="W180" i="5" s="1"/>
  <c r="X180" i="5" a="1"/>
  <c r="X180" i="5" s="1"/>
  <c r="Y180" i="5" a="1"/>
  <c r="Y180" i="5" s="1"/>
  <c r="V181" i="5" a="1"/>
  <c r="V181" i="5" s="1"/>
  <c r="W181" i="5" a="1"/>
  <c r="W181" i="5" s="1"/>
  <c r="X181" i="5" a="1"/>
  <c r="X181" i="5" s="1"/>
  <c r="Y181" i="5" a="1"/>
  <c r="Y181" i="5" s="1"/>
  <c r="V182" i="5" a="1"/>
  <c r="V182" i="5" s="1"/>
  <c r="W182" i="5" a="1"/>
  <c r="W182" i="5" s="1"/>
  <c r="X182" i="5" a="1"/>
  <c r="X182" i="5" s="1"/>
  <c r="Y182" i="5" a="1"/>
  <c r="Y182" i="5" s="1"/>
  <c r="V183" i="5" a="1"/>
  <c r="V183" i="5" s="1"/>
  <c r="W183" i="5" a="1"/>
  <c r="W183" i="5" s="1"/>
  <c r="X183" i="5" a="1"/>
  <c r="X183" i="5" s="1"/>
  <c r="Y183" i="5" a="1"/>
  <c r="Y183" i="5" s="1"/>
  <c r="V184" i="5" a="1"/>
  <c r="V184" i="5" s="1"/>
  <c r="W184" i="5" a="1"/>
  <c r="W184" i="5" s="1"/>
  <c r="X184" i="5" a="1"/>
  <c r="X184" i="5" s="1"/>
  <c r="Y184" i="5" a="1"/>
  <c r="Y184" i="5" s="1"/>
  <c r="V185" i="5" a="1"/>
  <c r="V185" i="5" s="1"/>
  <c r="W185" i="5" a="1"/>
  <c r="W185" i="5" s="1"/>
  <c r="X185" i="5" a="1"/>
  <c r="X185" i="5" s="1"/>
  <c r="Y185" i="5" a="1"/>
  <c r="Y185" i="5" s="1"/>
  <c r="V186" i="5" a="1"/>
  <c r="V186" i="5" s="1"/>
  <c r="W186" i="5" a="1"/>
  <c r="W186" i="5" s="1"/>
  <c r="X186" i="5" a="1"/>
  <c r="X186" i="5" s="1"/>
  <c r="Y186" i="5" a="1"/>
  <c r="Y186" i="5" s="1"/>
  <c r="V187" i="5" a="1"/>
  <c r="V187" i="5" s="1"/>
  <c r="W187" i="5" a="1"/>
  <c r="W187" i="5" s="1"/>
  <c r="X187" i="5" a="1"/>
  <c r="X187" i="5" s="1"/>
  <c r="Y187" i="5" a="1"/>
  <c r="Y187" i="5" s="1"/>
  <c r="V188" i="5" a="1"/>
  <c r="V188" i="5" s="1"/>
  <c r="W188" i="5" a="1"/>
  <c r="W188" i="5" s="1"/>
  <c r="X188" i="5" a="1"/>
  <c r="X188" i="5" s="1"/>
  <c r="Y188" i="5" a="1"/>
  <c r="Y188" i="5" s="1"/>
  <c r="V189" i="5" a="1"/>
  <c r="V189" i="5" s="1"/>
  <c r="W189" i="5" a="1"/>
  <c r="W189" i="5" s="1"/>
  <c r="X189" i="5" a="1"/>
  <c r="X189" i="5" s="1"/>
  <c r="Y189" i="5" a="1"/>
  <c r="Y189" i="5" s="1"/>
  <c r="V190" i="5" a="1"/>
  <c r="V190" i="5" s="1"/>
  <c r="W190" i="5" a="1"/>
  <c r="W190" i="5" s="1"/>
  <c r="X190" i="5" a="1"/>
  <c r="X190" i="5" s="1"/>
  <c r="Y190" i="5" a="1"/>
  <c r="Y190" i="5" s="1"/>
  <c r="V191" i="5" a="1"/>
  <c r="V191" i="5" s="1"/>
  <c r="W191" i="5" a="1"/>
  <c r="W191" i="5" s="1"/>
  <c r="X191" i="5" a="1"/>
  <c r="X191" i="5" s="1"/>
  <c r="Y191" i="5" a="1"/>
  <c r="Y191" i="5" s="1"/>
  <c r="V192" i="5" a="1"/>
  <c r="V192" i="5" s="1"/>
  <c r="W192" i="5" a="1"/>
  <c r="W192" i="5" s="1"/>
  <c r="X192" i="5" a="1"/>
  <c r="X192" i="5" s="1"/>
  <c r="Y192" i="5" a="1"/>
  <c r="Y192" i="5" s="1"/>
  <c r="V193" i="5" a="1"/>
  <c r="V193" i="5" s="1"/>
  <c r="W193" i="5" a="1"/>
  <c r="W193" i="5" s="1"/>
  <c r="X193" i="5" a="1"/>
  <c r="X193" i="5" s="1"/>
  <c r="Y193" i="5" a="1"/>
  <c r="Y193" i="5" s="1"/>
  <c r="V194" i="5" a="1"/>
  <c r="V194" i="5" s="1"/>
  <c r="W194" i="5" a="1"/>
  <c r="W194" i="5" s="1"/>
  <c r="X194" i="5" a="1"/>
  <c r="X194" i="5" s="1"/>
  <c r="Y194" i="5" a="1"/>
  <c r="Y194" i="5" s="1"/>
  <c r="V195" i="5" a="1"/>
  <c r="V195" i="5" s="1"/>
  <c r="W195" i="5" a="1"/>
  <c r="W195" i="5" s="1"/>
  <c r="X195" i="5" a="1"/>
  <c r="X195" i="5" s="1"/>
  <c r="Y195" i="5" a="1"/>
  <c r="Y195" i="5" s="1"/>
  <c r="V196" i="5" a="1"/>
  <c r="V196" i="5" s="1"/>
  <c r="W196" i="5" a="1"/>
  <c r="W196" i="5" s="1"/>
  <c r="X196" i="5" a="1"/>
  <c r="X196" i="5" s="1"/>
  <c r="Y196" i="5" a="1"/>
  <c r="Y196" i="5" s="1"/>
  <c r="V197" i="5" a="1"/>
  <c r="V197" i="5" s="1"/>
  <c r="W197" i="5" a="1"/>
  <c r="W197" i="5" s="1"/>
  <c r="X197" i="5" a="1"/>
  <c r="X197" i="5" s="1"/>
  <c r="Y197" i="5" a="1"/>
  <c r="Y197" i="5" s="1"/>
  <c r="V198" i="5" a="1"/>
  <c r="V198" i="5" s="1"/>
  <c r="W198" i="5" a="1"/>
  <c r="W198" i="5" s="1"/>
  <c r="X198" i="5" a="1"/>
  <c r="X198" i="5" s="1"/>
  <c r="Y198" i="5" a="1"/>
  <c r="Y198" i="5" s="1"/>
  <c r="V199" i="5" a="1"/>
  <c r="V199" i="5" s="1"/>
  <c r="W199" i="5" a="1"/>
  <c r="W199" i="5" s="1"/>
  <c r="X199" i="5" a="1"/>
  <c r="X199" i="5" s="1"/>
  <c r="Y199" i="5" a="1"/>
  <c r="Y199" i="5" s="1"/>
  <c r="V200" i="5" a="1"/>
  <c r="V200" i="5" s="1"/>
  <c r="W200" i="5" a="1"/>
  <c r="W200" i="5" s="1"/>
  <c r="X200" i="5" a="1"/>
  <c r="X200" i="5" s="1"/>
  <c r="Y200" i="5" a="1"/>
  <c r="Y200" i="5" s="1"/>
  <c r="V201" i="5" a="1"/>
  <c r="V201" i="5" s="1"/>
  <c r="W201" i="5" a="1"/>
  <c r="W201" i="5" s="1"/>
  <c r="X201" i="5" a="1"/>
  <c r="X201" i="5" s="1"/>
  <c r="Y201" i="5" a="1"/>
  <c r="Y201" i="5" s="1"/>
  <c r="V202" i="5" a="1"/>
  <c r="V202" i="5" s="1"/>
  <c r="W202" i="5" a="1"/>
  <c r="W202" i="5" s="1"/>
  <c r="X202" i="5" a="1"/>
  <c r="X202" i="5" s="1"/>
  <c r="Y202" i="5" a="1"/>
  <c r="Y202" i="5" s="1"/>
  <c r="V203" i="5" a="1"/>
  <c r="V203" i="5" s="1"/>
  <c r="W203" i="5" a="1"/>
  <c r="W203" i="5" s="1"/>
  <c r="X203" i="5" a="1"/>
  <c r="X203" i="5" s="1"/>
  <c r="Y203" i="5" a="1"/>
  <c r="Y203" i="5" s="1"/>
  <c r="V204" i="5" a="1"/>
  <c r="V204" i="5" s="1"/>
  <c r="W204" i="5" a="1"/>
  <c r="W204" i="5" s="1"/>
  <c r="X204" i="5" a="1"/>
  <c r="X204" i="5" s="1"/>
  <c r="Y204" i="5" a="1"/>
  <c r="Y204" i="5" s="1"/>
  <c r="V205" i="5" a="1"/>
  <c r="V205" i="5" s="1"/>
  <c r="W205" i="5" a="1"/>
  <c r="W205" i="5" s="1"/>
  <c r="X205" i="5" a="1"/>
  <c r="X205" i="5" s="1"/>
  <c r="Y205" i="5" a="1"/>
  <c r="Y205" i="5" s="1"/>
  <c r="V206" i="5" a="1"/>
  <c r="V206" i="5" s="1"/>
  <c r="W206" i="5" a="1"/>
  <c r="W206" i="5" s="1"/>
  <c r="X206" i="5" a="1"/>
  <c r="X206" i="5" s="1"/>
  <c r="Y206" i="5" a="1"/>
  <c r="Y206" i="5" s="1"/>
  <c r="V207" i="5" a="1"/>
  <c r="V207" i="5" s="1"/>
  <c r="W207" i="5" a="1"/>
  <c r="W207" i="5" s="1"/>
  <c r="X207" i="5" a="1"/>
  <c r="X207" i="5" s="1"/>
  <c r="Y207" i="5" a="1"/>
  <c r="Y207" i="5" s="1"/>
  <c r="V208" i="5" a="1"/>
  <c r="V208" i="5" s="1"/>
  <c r="W208" i="5" a="1"/>
  <c r="W208" i="5" s="1"/>
  <c r="X208" i="5" a="1"/>
  <c r="X208" i="5" s="1"/>
  <c r="Y208" i="5" a="1"/>
  <c r="Y208" i="5" s="1"/>
  <c r="V209" i="5" a="1"/>
  <c r="V209" i="5" s="1"/>
  <c r="W209" i="5" a="1"/>
  <c r="W209" i="5" s="1"/>
  <c r="X209" i="5" a="1"/>
  <c r="X209" i="5" s="1"/>
  <c r="Y209" i="5" a="1"/>
  <c r="Y209" i="5" s="1"/>
  <c r="V210" i="5" a="1"/>
  <c r="V210" i="5" s="1"/>
  <c r="W210" i="5" a="1"/>
  <c r="W210" i="5" s="1"/>
  <c r="X210" i="5" a="1"/>
  <c r="X210" i="5" s="1"/>
  <c r="Y210" i="5" a="1"/>
  <c r="Y210" i="5" s="1"/>
  <c r="V211" i="5" a="1"/>
  <c r="V211" i="5" s="1"/>
  <c r="W211" i="5" a="1"/>
  <c r="W211" i="5" s="1"/>
  <c r="X211" i="5" a="1"/>
  <c r="X211" i="5" s="1"/>
  <c r="Y211" i="5" a="1"/>
  <c r="Y211" i="5" s="1"/>
  <c r="V212" i="5" a="1"/>
  <c r="V212" i="5" s="1"/>
  <c r="W212" i="5" a="1"/>
  <c r="W212" i="5" s="1"/>
  <c r="X212" i="5" a="1"/>
  <c r="X212" i="5" s="1"/>
  <c r="Y212" i="5" a="1"/>
  <c r="Y212" i="5" s="1"/>
  <c r="V213" i="5" a="1"/>
  <c r="V213" i="5" s="1"/>
  <c r="W213" i="5" a="1"/>
  <c r="W213" i="5" s="1"/>
  <c r="X213" i="5" a="1"/>
  <c r="X213" i="5" s="1"/>
  <c r="Y213" i="5" a="1"/>
  <c r="Y213" i="5" s="1"/>
  <c r="V214" i="5" a="1"/>
  <c r="V214" i="5" s="1"/>
  <c r="W214" i="5" a="1"/>
  <c r="W214" i="5" s="1"/>
  <c r="X214" i="5" a="1"/>
  <c r="X214" i="5" s="1"/>
  <c r="Y214" i="5" a="1"/>
  <c r="Y214" i="5" s="1"/>
  <c r="V215" i="5" a="1"/>
  <c r="V215" i="5" s="1"/>
  <c r="W215" i="5" a="1"/>
  <c r="W215" i="5" s="1"/>
  <c r="X215" i="5" a="1"/>
  <c r="X215" i="5" s="1"/>
  <c r="Y215" i="5" a="1"/>
  <c r="Y215" i="5" s="1"/>
  <c r="V216" i="5" a="1"/>
  <c r="V216" i="5" s="1"/>
  <c r="W216" i="5" a="1"/>
  <c r="W216" i="5" s="1"/>
  <c r="X216" i="5" a="1"/>
  <c r="X216" i="5" s="1"/>
  <c r="Y216" i="5" a="1"/>
  <c r="Y216" i="5" s="1"/>
  <c r="V217" i="5" a="1"/>
  <c r="V217" i="5" s="1"/>
  <c r="W217" i="5" a="1"/>
  <c r="W217" i="5" s="1"/>
  <c r="X217" i="5" a="1"/>
  <c r="X217" i="5" s="1"/>
  <c r="Y217" i="5" a="1"/>
  <c r="Y217" i="5" s="1"/>
  <c r="V218" i="5" a="1"/>
  <c r="V218" i="5" s="1"/>
  <c r="W218" i="5" a="1"/>
  <c r="W218" i="5" s="1"/>
  <c r="X218" i="5" a="1"/>
  <c r="X218" i="5" s="1"/>
  <c r="Y218" i="5" a="1"/>
  <c r="Y218" i="5" s="1"/>
  <c r="V219" i="5" a="1"/>
  <c r="V219" i="5" s="1"/>
  <c r="W219" i="5" a="1"/>
  <c r="W219" i="5" s="1"/>
  <c r="X219" i="5" a="1"/>
  <c r="X219" i="5" s="1"/>
  <c r="Y219" i="5" a="1"/>
  <c r="Y219" i="5" s="1"/>
  <c r="V220" i="5" a="1"/>
  <c r="V220" i="5" s="1"/>
  <c r="W220" i="5" a="1"/>
  <c r="W220" i="5" s="1"/>
  <c r="X220" i="5" a="1"/>
  <c r="X220" i="5" s="1"/>
  <c r="Y220" i="5" a="1"/>
  <c r="Y220" i="5" s="1"/>
  <c r="V221" i="5" a="1"/>
  <c r="V221" i="5" s="1"/>
  <c r="W221" i="5" a="1"/>
  <c r="W221" i="5" s="1"/>
  <c r="X221" i="5" a="1"/>
  <c r="X221" i="5" s="1"/>
  <c r="Y221" i="5" a="1"/>
  <c r="Y221" i="5" s="1"/>
  <c r="V222" i="5" a="1"/>
  <c r="V222" i="5" s="1"/>
  <c r="W222" i="5" a="1"/>
  <c r="W222" i="5" s="1"/>
  <c r="X222" i="5" a="1"/>
  <c r="X222" i="5" s="1"/>
  <c r="Y222" i="5" a="1"/>
  <c r="Y222" i="5" s="1"/>
  <c r="V223" i="5" a="1"/>
  <c r="V223" i="5" s="1"/>
  <c r="W223" i="5" a="1"/>
  <c r="W223" i="5" s="1"/>
  <c r="X223" i="5" a="1"/>
  <c r="X223" i="5" s="1"/>
  <c r="Y223" i="5" a="1"/>
  <c r="Y223" i="5" s="1"/>
  <c r="V224" i="5" a="1"/>
  <c r="V224" i="5" s="1"/>
  <c r="W224" i="5" a="1"/>
  <c r="W224" i="5" s="1"/>
  <c r="X224" i="5" a="1"/>
  <c r="X224" i="5" s="1"/>
  <c r="Y224" i="5" a="1"/>
  <c r="Y224" i="5" s="1"/>
  <c r="V225" i="5" a="1"/>
  <c r="V225" i="5" s="1"/>
  <c r="W225" i="5" a="1"/>
  <c r="W225" i="5" s="1"/>
  <c r="X225" i="5" a="1"/>
  <c r="X225" i="5" s="1"/>
  <c r="Y225" i="5" a="1"/>
  <c r="Y225" i="5" s="1"/>
  <c r="V226" i="5" a="1"/>
  <c r="V226" i="5" s="1"/>
  <c r="W226" i="5" a="1"/>
  <c r="W226" i="5" s="1"/>
  <c r="X226" i="5" a="1"/>
  <c r="X226" i="5" s="1"/>
  <c r="Y226" i="5" a="1"/>
  <c r="Y226" i="5" s="1"/>
  <c r="V227" i="5" a="1"/>
  <c r="V227" i="5" s="1"/>
  <c r="W227" i="5" a="1"/>
  <c r="W227" i="5" s="1"/>
  <c r="X227" i="5" a="1"/>
  <c r="X227" i="5" s="1"/>
  <c r="Y227" i="5" a="1"/>
  <c r="Y227" i="5" s="1"/>
  <c r="V228" i="5" a="1"/>
  <c r="V228" i="5" s="1"/>
  <c r="W228" i="5" a="1"/>
  <c r="W228" i="5" s="1"/>
  <c r="X228" i="5" a="1"/>
  <c r="X228" i="5" s="1"/>
  <c r="Y228" i="5" a="1"/>
  <c r="Y228" i="5" s="1"/>
  <c r="V229" i="5" a="1"/>
  <c r="V229" i="5" s="1"/>
  <c r="W229" i="5" a="1"/>
  <c r="W229" i="5" s="1"/>
  <c r="X229" i="5" a="1"/>
  <c r="X229" i="5" s="1"/>
  <c r="Y229" i="5" a="1"/>
  <c r="Y229" i="5" s="1"/>
  <c r="V230" i="5" a="1"/>
  <c r="V230" i="5" s="1"/>
  <c r="W230" i="5" a="1"/>
  <c r="W230" i="5" s="1"/>
  <c r="X230" i="5" a="1"/>
  <c r="X230" i="5" s="1"/>
  <c r="Y230" i="5" a="1"/>
  <c r="Y230" i="5" s="1"/>
  <c r="V231" i="5" a="1"/>
  <c r="V231" i="5" s="1"/>
  <c r="W231" i="5" a="1"/>
  <c r="W231" i="5" s="1"/>
  <c r="X231" i="5" a="1"/>
  <c r="X231" i="5" s="1"/>
  <c r="Y231" i="5" a="1"/>
  <c r="Y231" i="5" s="1"/>
  <c r="V232" i="5" a="1"/>
  <c r="V232" i="5" s="1"/>
  <c r="W232" i="5" a="1"/>
  <c r="W232" i="5" s="1"/>
  <c r="X232" i="5" a="1"/>
  <c r="X232" i="5" s="1"/>
  <c r="Y232" i="5" a="1"/>
  <c r="Y232" i="5" s="1"/>
  <c r="V233" i="5" a="1"/>
  <c r="V233" i="5" s="1"/>
  <c r="W233" i="5" a="1"/>
  <c r="W233" i="5" s="1"/>
  <c r="X233" i="5" a="1"/>
  <c r="X233" i="5" s="1"/>
  <c r="Y233" i="5" a="1"/>
  <c r="Y233" i="5" s="1"/>
  <c r="V234" i="5" a="1"/>
  <c r="V234" i="5" s="1"/>
  <c r="W234" i="5" a="1"/>
  <c r="W234" i="5" s="1"/>
  <c r="X234" i="5" a="1"/>
  <c r="X234" i="5" s="1"/>
  <c r="Y234" i="5" a="1"/>
  <c r="Y234" i="5" s="1"/>
  <c r="V235" i="5" a="1"/>
  <c r="V235" i="5" s="1"/>
  <c r="W235" i="5" a="1"/>
  <c r="W235" i="5" s="1"/>
  <c r="X235" i="5" a="1"/>
  <c r="X235" i="5" s="1"/>
  <c r="Y235" i="5" a="1"/>
  <c r="Y235" i="5" s="1"/>
  <c r="V236" i="5" a="1"/>
  <c r="V236" i="5" s="1"/>
  <c r="W236" i="5" a="1"/>
  <c r="W236" i="5" s="1"/>
  <c r="X236" i="5" a="1"/>
  <c r="X236" i="5" s="1"/>
  <c r="Y236" i="5" a="1"/>
  <c r="Y236" i="5" s="1"/>
  <c r="V237" i="5" a="1"/>
  <c r="V237" i="5" s="1"/>
  <c r="W237" i="5" a="1"/>
  <c r="W237" i="5" s="1"/>
  <c r="X237" i="5" a="1"/>
  <c r="X237" i="5" s="1"/>
  <c r="Y237" i="5" a="1"/>
  <c r="Y237" i="5" s="1"/>
  <c r="V238" i="5" a="1"/>
  <c r="V238" i="5" s="1"/>
  <c r="W238" i="5" a="1"/>
  <c r="W238" i="5" s="1"/>
  <c r="X238" i="5" a="1"/>
  <c r="X238" i="5" s="1"/>
  <c r="Y238" i="5" a="1"/>
  <c r="Y238" i="5" s="1"/>
  <c r="V239" i="5" a="1"/>
  <c r="V239" i="5" s="1"/>
  <c r="W239" i="5" a="1"/>
  <c r="W239" i="5" s="1"/>
  <c r="X239" i="5" a="1"/>
  <c r="X239" i="5" s="1"/>
  <c r="Y239" i="5" a="1"/>
  <c r="Y239" i="5" s="1"/>
  <c r="V240" i="5" a="1"/>
  <c r="V240" i="5" s="1"/>
  <c r="W240" i="5" a="1"/>
  <c r="W240" i="5" s="1"/>
  <c r="X240" i="5" a="1"/>
  <c r="X240" i="5" s="1"/>
  <c r="Y240" i="5" a="1"/>
  <c r="Y240" i="5" s="1"/>
  <c r="V241" i="5" a="1"/>
  <c r="V241" i="5" s="1"/>
  <c r="W241" i="5" a="1"/>
  <c r="W241" i="5" s="1"/>
  <c r="X241" i="5" a="1"/>
  <c r="X241" i="5" s="1"/>
  <c r="Y241" i="5" a="1"/>
  <c r="Y241" i="5" s="1"/>
  <c r="V242" i="5" a="1"/>
  <c r="V242" i="5" s="1"/>
  <c r="W242" i="5" a="1"/>
  <c r="W242" i="5" s="1"/>
  <c r="X242" i="5" a="1"/>
  <c r="X242" i="5" s="1"/>
  <c r="Y242" i="5" a="1"/>
  <c r="Y242" i="5" s="1"/>
  <c r="V243" i="5" a="1"/>
  <c r="V243" i="5" s="1"/>
  <c r="W243" i="5" a="1"/>
  <c r="W243" i="5" s="1"/>
  <c r="X243" i="5" a="1"/>
  <c r="X243" i="5" s="1"/>
  <c r="Y243" i="5" a="1"/>
  <c r="Y243" i="5" s="1"/>
  <c r="V244" i="5" a="1"/>
  <c r="V244" i="5" s="1"/>
  <c r="W244" i="5" a="1"/>
  <c r="W244" i="5" s="1"/>
  <c r="X244" i="5" a="1"/>
  <c r="X244" i="5" s="1"/>
  <c r="Y244" i="5" a="1"/>
  <c r="Y244" i="5" s="1"/>
  <c r="V245" i="5" a="1"/>
  <c r="V245" i="5" s="1"/>
  <c r="W245" i="5" a="1"/>
  <c r="W245" i="5" s="1"/>
  <c r="X245" i="5" a="1"/>
  <c r="X245" i="5" s="1"/>
  <c r="Y245" i="5" a="1"/>
  <c r="Y245" i="5" s="1"/>
  <c r="V246" i="5" a="1"/>
  <c r="V246" i="5" s="1"/>
  <c r="W246" i="5" a="1"/>
  <c r="W246" i="5" s="1"/>
  <c r="X246" i="5" a="1"/>
  <c r="X246" i="5" s="1"/>
  <c r="Y246" i="5" a="1"/>
  <c r="Y246" i="5" s="1"/>
  <c r="V247" i="5" a="1"/>
  <c r="V247" i="5" s="1"/>
  <c r="W247" i="5" a="1"/>
  <c r="W247" i="5" s="1"/>
  <c r="X247" i="5" a="1"/>
  <c r="X247" i="5" s="1"/>
  <c r="Y247" i="5" a="1"/>
  <c r="Y247" i="5" s="1"/>
  <c r="V248" i="5" a="1"/>
  <c r="V248" i="5" s="1"/>
  <c r="W248" i="5" a="1"/>
  <c r="W248" i="5" s="1"/>
  <c r="X248" i="5" a="1"/>
  <c r="X248" i="5" s="1"/>
  <c r="Y248" i="5" a="1"/>
  <c r="Y248" i="5" s="1"/>
  <c r="V249" i="5" a="1"/>
  <c r="V249" i="5" s="1"/>
  <c r="W249" i="5" a="1"/>
  <c r="W249" i="5" s="1"/>
  <c r="X249" i="5" a="1"/>
  <c r="X249" i="5" s="1"/>
  <c r="Y249" i="5" a="1"/>
  <c r="Y249" i="5" s="1"/>
  <c r="V250" i="5" a="1"/>
  <c r="V250" i="5" s="1"/>
  <c r="W250" i="5" a="1"/>
  <c r="W250" i="5" s="1"/>
  <c r="X250" i="5" a="1"/>
  <c r="X250" i="5" s="1"/>
  <c r="Y250" i="5" a="1"/>
  <c r="Y250" i="5" s="1"/>
  <c r="V251" i="5" a="1"/>
  <c r="V251" i="5" s="1"/>
  <c r="W251" i="5" a="1"/>
  <c r="W251" i="5" s="1"/>
  <c r="X251" i="5" a="1"/>
  <c r="X251" i="5" s="1"/>
  <c r="Y251" i="5" a="1"/>
  <c r="Y251" i="5" s="1"/>
  <c r="V252" i="5" a="1"/>
  <c r="V252" i="5" s="1"/>
  <c r="W252" i="5" a="1"/>
  <c r="W252" i="5" s="1"/>
  <c r="X252" i="5" a="1"/>
  <c r="X252" i="5" s="1"/>
  <c r="Y252" i="5" a="1"/>
  <c r="Y252" i="5" s="1"/>
  <c r="V253" i="5" a="1"/>
  <c r="V253" i="5" s="1"/>
  <c r="W253" i="5" a="1"/>
  <c r="W253" i="5" s="1"/>
  <c r="X253" i="5" a="1"/>
  <c r="X253" i="5" s="1"/>
  <c r="Y253" i="5" a="1"/>
  <c r="Y253" i="5" s="1"/>
  <c r="V254" i="5" a="1"/>
  <c r="V254" i="5" s="1"/>
  <c r="W254" i="5" a="1"/>
  <c r="W254" i="5" s="1"/>
  <c r="X254" i="5" a="1"/>
  <c r="X254" i="5" s="1"/>
  <c r="Y254" i="5" a="1"/>
  <c r="Y254" i="5" s="1"/>
  <c r="V255" i="5" a="1"/>
  <c r="V255" i="5" s="1"/>
  <c r="W255" i="5" a="1"/>
  <c r="W255" i="5" s="1"/>
  <c r="X255" i="5" a="1"/>
  <c r="X255" i="5" s="1"/>
  <c r="Y255" i="5" a="1"/>
  <c r="Y255" i="5" s="1"/>
  <c r="V256" i="5" a="1"/>
  <c r="V256" i="5" s="1"/>
  <c r="W256" i="5" a="1"/>
  <c r="W256" i="5" s="1"/>
  <c r="X256" i="5" a="1"/>
  <c r="X256" i="5" s="1"/>
  <c r="Y256" i="5" a="1"/>
  <c r="Y256" i="5" s="1"/>
  <c r="V257" i="5" a="1"/>
  <c r="V257" i="5" s="1"/>
  <c r="W257" i="5" a="1"/>
  <c r="W257" i="5" s="1"/>
  <c r="X257" i="5" a="1"/>
  <c r="X257" i="5" s="1"/>
  <c r="Y257" i="5" a="1"/>
  <c r="Y257" i="5" s="1"/>
  <c r="V258" i="5" a="1"/>
  <c r="V258" i="5" s="1"/>
  <c r="W258" i="5" a="1"/>
  <c r="W258" i="5" s="1"/>
  <c r="X258" i="5" a="1"/>
  <c r="X258" i="5" s="1"/>
  <c r="Y258" i="5" a="1"/>
  <c r="Y258" i="5" s="1"/>
  <c r="V259" i="5" a="1"/>
  <c r="V259" i="5" s="1"/>
  <c r="W259" i="5" a="1"/>
  <c r="W259" i="5" s="1"/>
  <c r="X259" i="5" a="1"/>
  <c r="X259" i="5" s="1"/>
  <c r="Y259" i="5" a="1"/>
  <c r="Y259" i="5" s="1"/>
  <c r="V260" i="5" a="1"/>
  <c r="V260" i="5" s="1"/>
  <c r="W260" i="5" a="1"/>
  <c r="W260" i="5" s="1"/>
  <c r="X260" i="5" a="1"/>
  <c r="X260" i="5" s="1"/>
  <c r="Y260" i="5" a="1"/>
  <c r="Y260" i="5" s="1"/>
  <c r="V261" i="5" a="1"/>
  <c r="V261" i="5" s="1"/>
  <c r="W261" i="5" a="1"/>
  <c r="W261" i="5" s="1"/>
  <c r="X261" i="5" a="1"/>
  <c r="X261" i="5" s="1"/>
  <c r="Y261" i="5" a="1"/>
  <c r="Y261" i="5" s="1"/>
  <c r="V262" i="5" a="1"/>
  <c r="V262" i="5" s="1"/>
  <c r="W262" i="5" a="1"/>
  <c r="W262" i="5" s="1"/>
  <c r="X262" i="5" a="1"/>
  <c r="X262" i="5" s="1"/>
  <c r="Y262" i="5" a="1"/>
  <c r="Y262" i="5" s="1"/>
  <c r="V263" i="5" a="1"/>
  <c r="V263" i="5" s="1"/>
  <c r="W263" i="5" a="1"/>
  <c r="W263" i="5" s="1"/>
  <c r="X263" i="5" a="1"/>
  <c r="X263" i="5" s="1"/>
  <c r="Y263" i="5" a="1"/>
  <c r="Y263" i="5" s="1"/>
  <c r="V264" i="5" a="1"/>
  <c r="V264" i="5" s="1"/>
  <c r="W264" i="5" a="1"/>
  <c r="W264" i="5" s="1"/>
  <c r="X264" i="5" a="1"/>
  <c r="X264" i="5" s="1"/>
  <c r="Y264" i="5" a="1"/>
  <c r="Y264" i="5" s="1"/>
  <c r="V265" i="5" a="1"/>
  <c r="V265" i="5" s="1"/>
  <c r="W265" i="5" a="1"/>
  <c r="W265" i="5" s="1"/>
  <c r="X265" i="5" a="1"/>
  <c r="X265" i="5" s="1"/>
  <c r="Y265" i="5" a="1"/>
  <c r="Y265" i="5" s="1"/>
  <c r="V266" i="5" a="1"/>
  <c r="V266" i="5" s="1"/>
  <c r="W266" i="5" a="1"/>
  <c r="W266" i="5" s="1"/>
  <c r="X266" i="5" a="1"/>
  <c r="X266" i="5" s="1"/>
  <c r="Y266" i="5" a="1"/>
  <c r="Y266" i="5" s="1"/>
  <c r="V267" i="5" a="1"/>
  <c r="V267" i="5" s="1"/>
  <c r="W267" i="5" a="1"/>
  <c r="W267" i="5" s="1"/>
  <c r="X267" i="5" a="1"/>
  <c r="X267" i="5" s="1"/>
  <c r="Y267" i="5" a="1"/>
  <c r="Y267" i="5" s="1"/>
  <c r="V268" i="5" a="1"/>
  <c r="V268" i="5" s="1"/>
  <c r="W268" i="5" a="1"/>
  <c r="W268" i="5" s="1"/>
  <c r="X268" i="5" a="1"/>
  <c r="X268" i="5" s="1"/>
  <c r="Y268" i="5" a="1"/>
  <c r="Y268" i="5" s="1"/>
  <c r="V269" i="5" a="1"/>
  <c r="V269" i="5" s="1"/>
  <c r="W269" i="5" a="1"/>
  <c r="W269" i="5" s="1"/>
  <c r="X269" i="5" a="1"/>
  <c r="X269" i="5" s="1"/>
  <c r="Y269" i="5" a="1"/>
  <c r="Y269" i="5" s="1"/>
  <c r="V270" i="5" a="1"/>
  <c r="V270" i="5" s="1"/>
  <c r="W270" i="5" a="1"/>
  <c r="W270" i="5" s="1"/>
  <c r="X270" i="5" a="1"/>
  <c r="X270" i="5" s="1"/>
  <c r="Y270" i="5" a="1"/>
  <c r="Y270" i="5" s="1"/>
  <c r="V271" i="5" a="1"/>
  <c r="V271" i="5" s="1"/>
  <c r="W271" i="5" a="1"/>
  <c r="W271" i="5" s="1"/>
  <c r="X271" i="5" a="1"/>
  <c r="X271" i="5" s="1"/>
  <c r="Y271" i="5" a="1"/>
  <c r="Y271" i="5" s="1"/>
  <c r="V272" i="5" a="1"/>
  <c r="V272" i="5" s="1"/>
  <c r="W272" i="5" a="1"/>
  <c r="W272" i="5" s="1"/>
  <c r="X272" i="5" a="1"/>
  <c r="X272" i="5" s="1"/>
  <c r="Y272" i="5" a="1"/>
  <c r="Y272" i="5" s="1"/>
  <c r="V273" i="5" a="1"/>
  <c r="V273" i="5" s="1"/>
  <c r="W273" i="5" a="1"/>
  <c r="W273" i="5" s="1"/>
  <c r="X273" i="5" a="1"/>
  <c r="X273" i="5" s="1"/>
  <c r="Y273" i="5" a="1"/>
  <c r="Y273" i="5" s="1"/>
  <c r="V274" i="5" a="1"/>
  <c r="V274" i="5" s="1"/>
  <c r="W274" i="5" a="1"/>
  <c r="W274" i="5" s="1"/>
  <c r="X274" i="5" a="1"/>
  <c r="X274" i="5" s="1"/>
  <c r="Y274" i="5" a="1"/>
  <c r="Y274" i="5" s="1"/>
  <c r="V275" i="5" a="1"/>
  <c r="V275" i="5" s="1"/>
  <c r="W275" i="5" a="1"/>
  <c r="W275" i="5" s="1"/>
  <c r="X275" i="5" a="1"/>
  <c r="X275" i="5" s="1"/>
  <c r="Y275" i="5" a="1"/>
  <c r="Y275" i="5" s="1"/>
  <c r="V276" i="5" a="1"/>
  <c r="V276" i="5" s="1"/>
  <c r="W276" i="5" a="1"/>
  <c r="W276" i="5" s="1"/>
  <c r="X276" i="5" a="1"/>
  <c r="X276" i="5" s="1"/>
  <c r="Y276" i="5" a="1"/>
  <c r="Y276" i="5" s="1"/>
  <c r="V277" i="5" a="1"/>
  <c r="V277" i="5" s="1"/>
  <c r="W277" i="5" a="1"/>
  <c r="W277" i="5" s="1"/>
  <c r="X277" i="5" a="1"/>
  <c r="X277" i="5" s="1"/>
  <c r="Y277" i="5" a="1"/>
  <c r="Y277" i="5" s="1"/>
  <c r="V278" i="5" a="1"/>
  <c r="V278" i="5" s="1"/>
  <c r="W278" i="5" a="1"/>
  <c r="W278" i="5" s="1"/>
  <c r="X278" i="5" a="1"/>
  <c r="X278" i="5" s="1"/>
  <c r="Y278" i="5" a="1"/>
  <c r="Y278" i="5" s="1"/>
  <c r="V279" i="5" a="1"/>
  <c r="V279" i="5" s="1"/>
  <c r="W279" i="5" a="1"/>
  <c r="W279" i="5" s="1"/>
  <c r="X279" i="5" a="1"/>
  <c r="X279" i="5" s="1"/>
  <c r="Y279" i="5" a="1"/>
  <c r="Y279" i="5" s="1"/>
  <c r="V280" i="5" a="1"/>
  <c r="V280" i="5" s="1"/>
  <c r="W280" i="5" a="1"/>
  <c r="W280" i="5" s="1"/>
  <c r="X280" i="5" a="1"/>
  <c r="X280" i="5" s="1"/>
  <c r="Y280" i="5" a="1"/>
  <c r="Y280" i="5" s="1"/>
  <c r="V281" i="5" a="1"/>
  <c r="V281" i="5" s="1"/>
  <c r="W281" i="5" a="1"/>
  <c r="W281" i="5" s="1"/>
  <c r="X281" i="5" a="1"/>
  <c r="X281" i="5" s="1"/>
  <c r="Y281" i="5" a="1"/>
  <c r="Y281" i="5" s="1"/>
  <c r="V282" i="5" a="1"/>
  <c r="V282" i="5" s="1"/>
  <c r="W282" i="5" a="1"/>
  <c r="W282" i="5" s="1"/>
  <c r="X282" i="5" a="1"/>
  <c r="X282" i="5" s="1"/>
  <c r="Y282" i="5" a="1"/>
  <c r="Y282" i="5" s="1"/>
  <c r="V283" i="5" a="1"/>
  <c r="V283" i="5" s="1"/>
  <c r="W283" i="5" a="1"/>
  <c r="W283" i="5" s="1"/>
  <c r="X283" i="5" a="1"/>
  <c r="X283" i="5" s="1"/>
  <c r="Y283" i="5" a="1"/>
  <c r="Y283" i="5" s="1"/>
  <c r="V284" i="5" a="1"/>
  <c r="V284" i="5" s="1"/>
  <c r="W284" i="5" a="1"/>
  <c r="W284" i="5" s="1"/>
  <c r="X284" i="5" a="1"/>
  <c r="X284" i="5" s="1"/>
  <c r="Y284" i="5" a="1"/>
  <c r="Y284" i="5" s="1"/>
  <c r="V285" i="5" a="1"/>
  <c r="V285" i="5" s="1"/>
  <c r="W285" i="5" a="1"/>
  <c r="W285" i="5" s="1"/>
  <c r="X285" i="5" a="1"/>
  <c r="X285" i="5" s="1"/>
  <c r="Y285" i="5" a="1"/>
  <c r="Y285" i="5" s="1"/>
  <c r="V286" i="5" a="1"/>
  <c r="V286" i="5" s="1"/>
  <c r="W286" i="5" a="1"/>
  <c r="W286" i="5" s="1"/>
  <c r="X286" i="5" a="1"/>
  <c r="X286" i="5" s="1"/>
  <c r="Y286" i="5" a="1"/>
  <c r="Y286" i="5" s="1"/>
  <c r="V287" i="5" a="1"/>
  <c r="V287" i="5" s="1"/>
  <c r="W287" i="5" a="1"/>
  <c r="W287" i="5" s="1"/>
  <c r="X287" i="5" a="1"/>
  <c r="X287" i="5" s="1"/>
  <c r="Y287" i="5" a="1"/>
  <c r="Y287" i="5" s="1"/>
  <c r="V288" i="5" a="1"/>
  <c r="V288" i="5" s="1"/>
  <c r="W288" i="5" a="1"/>
  <c r="W288" i="5" s="1"/>
  <c r="X288" i="5" a="1"/>
  <c r="X288" i="5" s="1"/>
  <c r="Y288" i="5" a="1"/>
  <c r="Y288" i="5" s="1"/>
  <c r="V289" i="5" a="1"/>
  <c r="V289" i="5" s="1"/>
  <c r="W289" i="5" a="1"/>
  <c r="W289" i="5" s="1"/>
  <c r="X289" i="5" a="1"/>
  <c r="X289" i="5" s="1"/>
  <c r="Y289" i="5" a="1"/>
  <c r="Y289" i="5" s="1"/>
  <c r="V290" i="5" a="1"/>
  <c r="V290" i="5" s="1"/>
  <c r="W290" i="5" a="1"/>
  <c r="W290" i="5" s="1"/>
  <c r="X290" i="5" a="1"/>
  <c r="X290" i="5" s="1"/>
  <c r="Y290" i="5" a="1"/>
  <c r="Y290" i="5" s="1"/>
  <c r="V291" i="5" a="1"/>
  <c r="V291" i="5" s="1"/>
  <c r="W291" i="5" a="1"/>
  <c r="W291" i="5" s="1"/>
  <c r="X291" i="5" a="1"/>
  <c r="X291" i="5" s="1"/>
  <c r="Y291" i="5" a="1"/>
  <c r="Y291" i="5" s="1"/>
  <c r="V292" i="5" a="1"/>
  <c r="V292" i="5" s="1"/>
  <c r="W292" i="5" a="1"/>
  <c r="W292" i="5" s="1"/>
  <c r="X292" i="5" a="1"/>
  <c r="X292" i="5" s="1"/>
  <c r="Y292" i="5" a="1"/>
  <c r="Y292" i="5" s="1"/>
  <c r="V293" i="5" a="1"/>
  <c r="V293" i="5" s="1"/>
  <c r="W293" i="5" a="1"/>
  <c r="W293" i="5" s="1"/>
  <c r="X293" i="5" a="1"/>
  <c r="X293" i="5" s="1"/>
  <c r="Y293" i="5" a="1"/>
  <c r="Y293" i="5" s="1"/>
  <c r="V294" i="5" a="1"/>
  <c r="V294" i="5" s="1"/>
  <c r="W294" i="5" a="1"/>
  <c r="W294" i="5" s="1"/>
  <c r="X294" i="5" a="1"/>
  <c r="X294" i="5" s="1"/>
  <c r="Y294" i="5" a="1"/>
  <c r="Y294" i="5" s="1"/>
  <c r="V295" i="5" a="1"/>
  <c r="V295" i="5" s="1"/>
  <c r="W295" i="5" a="1"/>
  <c r="W295" i="5" s="1"/>
  <c r="X295" i="5" a="1"/>
  <c r="X295" i="5" s="1"/>
  <c r="Y295" i="5" a="1"/>
  <c r="Y295" i="5" s="1"/>
  <c r="V296" i="5" a="1"/>
  <c r="V296" i="5" s="1"/>
  <c r="W296" i="5" a="1"/>
  <c r="W296" i="5" s="1"/>
  <c r="X296" i="5" a="1"/>
  <c r="X296" i="5" s="1"/>
  <c r="Y296" i="5" a="1"/>
  <c r="Y296" i="5" s="1"/>
  <c r="V297" i="5" a="1"/>
  <c r="V297" i="5" s="1"/>
  <c r="W297" i="5" a="1"/>
  <c r="W297" i="5" s="1"/>
  <c r="X297" i="5" a="1"/>
  <c r="X297" i="5" s="1"/>
  <c r="Y297" i="5" a="1"/>
  <c r="Y297" i="5" s="1"/>
  <c r="V298" i="5" a="1"/>
  <c r="V298" i="5" s="1"/>
  <c r="W298" i="5" a="1"/>
  <c r="W298" i="5" s="1"/>
  <c r="X298" i="5" a="1"/>
  <c r="X298" i="5" s="1"/>
  <c r="Y298" i="5" a="1"/>
  <c r="Y298" i="5" s="1"/>
  <c r="V299" i="5" a="1"/>
  <c r="V299" i="5" s="1"/>
  <c r="W299" i="5" a="1"/>
  <c r="W299" i="5" s="1"/>
  <c r="X299" i="5" a="1"/>
  <c r="X299" i="5" s="1"/>
  <c r="Y299" i="5" a="1"/>
  <c r="Y299" i="5" s="1"/>
  <c r="V300" i="5" a="1"/>
  <c r="V300" i="5" s="1"/>
  <c r="W300" i="5" a="1"/>
  <c r="W300" i="5" s="1"/>
  <c r="X300" i="5" a="1"/>
  <c r="X300" i="5" s="1"/>
  <c r="Y300" i="5" a="1"/>
  <c r="Y300" i="5" s="1"/>
  <c r="V301" i="5" a="1"/>
  <c r="V301" i="5" s="1"/>
  <c r="W301" i="5" a="1"/>
  <c r="W301" i="5" s="1"/>
  <c r="X301" i="5" a="1"/>
  <c r="X301" i="5" s="1"/>
  <c r="Y301" i="5" a="1"/>
  <c r="Y301" i="5" s="1"/>
  <c r="V302" i="5" a="1"/>
  <c r="V302" i="5" s="1"/>
  <c r="W302" i="5" a="1"/>
  <c r="W302" i="5" s="1"/>
  <c r="X302" i="5" a="1"/>
  <c r="X302" i="5" s="1"/>
  <c r="Y302" i="5" a="1"/>
  <c r="Y302" i="5" s="1"/>
  <c r="V303" i="5" a="1"/>
  <c r="V303" i="5" s="1"/>
  <c r="W303" i="5" a="1"/>
  <c r="W303" i="5" s="1"/>
  <c r="X303" i="5" a="1"/>
  <c r="X303" i="5" s="1"/>
  <c r="Y303" i="5" a="1"/>
  <c r="Y303" i="5" s="1"/>
  <c r="V304" i="5" a="1"/>
  <c r="V304" i="5" s="1"/>
  <c r="W304" i="5" a="1"/>
  <c r="W304" i="5" s="1"/>
  <c r="X304" i="5" a="1"/>
  <c r="X304" i="5" s="1"/>
  <c r="Y304" i="5" a="1"/>
  <c r="Y304" i="5" s="1"/>
  <c r="V305" i="5" a="1"/>
  <c r="V305" i="5" s="1"/>
  <c r="W305" i="5" a="1"/>
  <c r="W305" i="5" s="1"/>
  <c r="X305" i="5" a="1"/>
  <c r="X305" i="5" s="1"/>
  <c r="Y305" i="5" a="1"/>
  <c r="Y305" i="5" s="1"/>
  <c r="V306" i="5" a="1"/>
  <c r="V306" i="5" s="1"/>
  <c r="W306" i="5" a="1"/>
  <c r="W306" i="5" s="1"/>
  <c r="X306" i="5" a="1"/>
  <c r="X306" i="5" s="1"/>
  <c r="Y306" i="5" a="1"/>
  <c r="Y306" i="5" s="1"/>
  <c r="V307" i="5" a="1"/>
  <c r="V307" i="5" s="1"/>
  <c r="W307" i="5" a="1"/>
  <c r="W307" i="5" s="1"/>
  <c r="X307" i="5" a="1"/>
  <c r="X307" i="5" s="1"/>
  <c r="Y307" i="5" a="1"/>
  <c r="Y307" i="5" s="1"/>
  <c r="V308" i="5" a="1"/>
  <c r="V308" i="5" s="1"/>
  <c r="W308" i="5" a="1"/>
  <c r="W308" i="5" s="1"/>
  <c r="X308" i="5" a="1"/>
  <c r="X308" i="5" s="1"/>
  <c r="Y308" i="5" a="1"/>
  <c r="Y308" i="5" s="1"/>
  <c r="V309" i="5" a="1"/>
  <c r="V309" i="5" s="1"/>
  <c r="W309" i="5" a="1"/>
  <c r="W309" i="5" s="1"/>
  <c r="X309" i="5" a="1"/>
  <c r="X309" i="5" s="1"/>
  <c r="Y309" i="5" a="1"/>
  <c r="Y309" i="5" s="1"/>
  <c r="V310" i="5" a="1"/>
  <c r="V310" i="5" s="1"/>
  <c r="W310" i="5" a="1"/>
  <c r="W310" i="5" s="1"/>
  <c r="X310" i="5" a="1"/>
  <c r="X310" i="5" s="1"/>
  <c r="Y310" i="5" a="1"/>
  <c r="Y310" i="5" s="1"/>
  <c r="V311" i="5" a="1"/>
  <c r="V311" i="5" s="1"/>
  <c r="W311" i="5" a="1"/>
  <c r="W311" i="5" s="1"/>
  <c r="X311" i="5" a="1"/>
  <c r="X311" i="5" s="1"/>
  <c r="Y311" i="5" a="1"/>
  <c r="Y311" i="5" s="1"/>
  <c r="V312" i="5" a="1"/>
  <c r="V312" i="5" s="1"/>
  <c r="W312" i="5" a="1"/>
  <c r="W312" i="5" s="1"/>
  <c r="X312" i="5" a="1"/>
  <c r="X312" i="5" s="1"/>
  <c r="Y312" i="5" a="1"/>
  <c r="Y312" i="5" s="1"/>
  <c r="V313" i="5" a="1"/>
  <c r="V313" i="5" s="1"/>
  <c r="W313" i="5" a="1"/>
  <c r="W313" i="5" s="1"/>
  <c r="X313" i="5" a="1"/>
  <c r="X313" i="5" s="1"/>
  <c r="Y313" i="5" a="1"/>
  <c r="Y313" i="5" s="1"/>
  <c r="V314" i="5" a="1"/>
  <c r="V314" i="5" s="1"/>
  <c r="W314" i="5" a="1"/>
  <c r="W314" i="5" s="1"/>
  <c r="X314" i="5" a="1"/>
  <c r="X314" i="5" s="1"/>
  <c r="Y314" i="5" a="1"/>
  <c r="Y314" i="5" s="1"/>
  <c r="V315" i="5" a="1"/>
  <c r="V315" i="5" s="1"/>
  <c r="W315" i="5" a="1"/>
  <c r="W315" i="5" s="1"/>
  <c r="X315" i="5" a="1"/>
  <c r="X315" i="5" s="1"/>
  <c r="Y315" i="5" a="1"/>
  <c r="Y315" i="5" s="1"/>
  <c r="V316" i="5" a="1"/>
  <c r="V316" i="5" s="1"/>
  <c r="W316" i="5" a="1"/>
  <c r="W316" i="5" s="1"/>
  <c r="X316" i="5" a="1"/>
  <c r="X316" i="5" s="1"/>
  <c r="Y316" i="5" a="1"/>
  <c r="Y316" i="5" s="1"/>
  <c r="V317" i="5" a="1"/>
  <c r="V317" i="5" s="1"/>
  <c r="W317" i="5" a="1"/>
  <c r="W317" i="5" s="1"/>
  <c r="X317" i="5" a="1"/>
  <c r="X317" i="5" s="1"/>
  <c r="Y317" i="5" a="1"/>
  <c r="Y317" i="5" s="1"/>
  <c r="V318" i="5" a="1"/>
  <c r="V318" i="5" s="1"/>
  <c r="W318" i="5" a="1"/>
  <c r="W318" i="5" s="1"/>
  <c r="X318" i="5" a="1"/>
  <c r="X318" i="5" s="1"/>
  <c r="Y318" i="5" a="1"/>
  <c r="Y318" i="5" s="1"/>
  <c r="V319" i="5" a="1"/>
  <c r="V319" i="5" s="1"/>
  <c r="W319" i="5" a="1"/>
  <c r="W319" i="5" s="1"/>
  <c r="X319" i="5" a="1"/>
  <c r="X319" i="5" s="1"/>
  <c r="Y319" i="5" a="1"/>
  <c r="Y319" i="5" s="1"/>
  <c r="V320" i="5" a="1"/>
  <c r="V320" i="5" s="1"/>
  <c r="W320" i="5" a="1"/>
  <c r="W320" i="5" s="1"/>
  <c r="X320" i="5" a="1"/>
  <c r="X320" i="5" s="1"/>
  <c r="Y320" i="5" a="1"/>
  <c r="Y320" i="5" s="1"/>
  <c r="V321" i="5" a="1"/>
  <c r="V321" i="5" s="1"/>
  <c r="W321" i="5" a="1"/>
  <c r="W321" i="5" s="1"/>
  <c r="X321" i="5" a="1"/>
  <c r="X321" i="5" s="1"/>
  <c r="Y321" i="5" a="1"/>
  <c r="Y321" i="5" s="1"/>
  <c r="V322" i="5" a="1"/>
  <c r="V322" i="5" s="1"/>
  <c r="W322" i="5" a="1"/>
  <c r="W322" i="5" s="1"/>
  <c r="X322" i="5" a="1"/>
  <c r="X322" i="5" s="1"/>
  <c r="Y322" i="5" a="1"/>
  <c r="Y322" i="5" s="1"/>
  <c r="V323" i="5" a="1"/>
  <c r="V323" i="5" s="1"/>
  <c r="W323" i="5" a="1"/>
  <c r="W323" i="5" s="1"/>
  <c r="X323" i="5" a="1"/>
  <c r="X323" i="5" s="1"/>
  <c r="Y323" i="5" a="1"/>
  <c r="Y323" i="5" s="1"/>
  <c r="V324" i="5" a="1"/>
  <c r="V324" i="5" s="1"/>
  <c r="W324" i="5" a="1"/>
  <c r="W324" i="5" s="1"/>
  <c r="X324" i="5" a="1"/>
  <c r="X324" i="5" s="1"/>
  <c r="Y324" i="5" a="1"/>
  <c r="Y324" i="5" s="1"/>
  <c r="V325" i="5" a="1"/>
  <c r="V325" i="5" s="1"/>
  <c r="W325" i="5" a="1"/>
  <c r="W325" i="5" s="1"/>
  <c r="X325" i="5" a="1"/>
  <c r="X325" i="5" s="1"/>
  <c r="Y325" i="5" a="1"/>
  <c r="Y325" i="5" s="1"/>
  <c r="V326" i="5" a="1"/>
  <c r="V326" i="5" s="1"/>
  <c r="W326" i="5" a="1"/>
  <c r="W326" i="5" s="1"/>
  <c r="X326" i="5" a="1"/>
  <c r="X326" i="5" s="1"/>
  <c r="Y326" i="5" a="1"/>
  <c r="Y326" i="5" s="1"/>
  <c r="V327" i="5" a="1"/>
  <c r="V327" i="5" s="1"/>
  <c r="W327" i="5" a="1"/>
  <c r="W327" i="5" s="1"/>
  <c r="X327" i="5" a="1"/>
  <c r="X327" i="5" s="1"/>
  <c r="Y327" i="5" a="1"/>
  <c r="Y327" i="5" s="1"/>
  <c r="V328" i="5" a="1"/>
  <c r="V328" i="5" s="1"/>
  <c r="W328" i="5" a="1"/>
  <c r="W328" i="5" s="1"/>
  <c r="X328" i="5" a="1"/>
  <c r="X328" i="5" s="1"/>
  <c r="Y328" i="5" a="1"/>
  <c r="Y328" i="5" s="1"/>
  <c r="V329" i="5" a="1"/>
  <c r="V329" i="5" s="1"/>
  <c r="W329" i="5" a="1"/>
  <c r="W329" i="5" s="1"/>
  <c r="X329" i="5" a="1"/>
  <c r="X329" i="5" s="1"/>
  <c r="Y329" i="5" a="1"/>
  <c r="Y329" i="5" s="1"/>
  <c r="V330" i="5" a="1"/>
  <c r="V330" i="5" s="1"/>
  <c r="W330" i="5" a="1"/>
  <c r="W330" i="5" s="1"/>
  <c r="X330" i="5" a="1"/>
  <c r="X330" i="5" s="1"/>
  <c r="Y330" i="5" a="1"/>
  <c r="Y330" i="5" s="1"/>
  <c r="V331" i="5" a="1"/>
  <c r="V331" i="5" s="1"/>
  <c r="W331" i="5" a="1"/>
  <c r="W331" i="5" s="1"/>
  <c r="X331" i="5" a="1"/>
  <c r="X331" i="5" s="1"/>
  <c r="Y331" i="5" a="1"/>
  <c r="Y331" i="5" s="1"/>
  <c r="V332" i="5" a="1"/>
  <c r="V332" i="5" s="1"/>
  <c r="W332" i="5" a="1"/>
  <c r="W332" i="5" s="1"/>
  <c r="X332" i="5" a="1"/>
  <c r="X332" i="5" s="1"/>
  <c r="Y332" i="5" a="1"/>
  <c r="Y332" i="5" s="1"/>
  <c r="V333" i="5" a="1"/>
  <c r="V333" i="5" s="1"/>
  <c r="W333" i="5" a="1"/>
  <c r="W333" i="5" s="1"/>
  <c r="X333" i="5" a="1"/>
  <c r="X333" i="5" s="1"/>
  <c r="Y333" i="5" a="1"/>
  <c r="Y333" i="5" s="1"/>
  <c r="V334" i="5" a="1"/>
  <c r="V334" i="5" s="1"/>
  <c r="W334" i="5" a="1"/>
  <c r="W334" i="5" s="1"/>
  <c r="X334" i="5" a="1"/>
  <c r="X334" i="5" s="1"/>
  <c r="Y334" i="5" a="1"/>
  <c r="Y334" i="5" s="1"/>
  <c r="V335" i="5" a="1"/>
  <c r="V335" i="5" s="1"/>
  <c r="W335" i="5" a="1"/>
  <c r="W335" i="5" s="1"/>
  <c r="X335" i="5" a="1"/>
  <c r="X335" i="5" s="1"/>
  <c r="Y335" i="5" a="1"/>
  <c r="Y335" i="5" s="1"/>
  <c r="V336" i="5" a="1"/>
  <c r="V336" i="5" s="1"/>
  <c r="W336" i="5" a="1"/>
  <c r="W336" i="5" s="1"/>
  <c r="X336" i="5" a="1"/>
  <c r="X336" i="5" s="1"/>
  <c r="Y336" i="5" a="1"/>
  <c r="Y336" i="5" s="1"/>
  <c r="V337" i="5" a="1"/>
  <c r="V337" i="5" s="1"/>
  <c r="W337" i="5" a="1"/>
  <c r="W337" i="5" s="1"/>
  <c r="X337" i="5" a="1"/>
  <c r="X337" i="5" s="1"/>
  <c r="Y337" i="5" a="1"/>
  <c r="Y337" i="5" s="1"/>
  <c r="V338" i="5" a="1"/>
  <c r="V338" i="5" s="1"/>
  <c r="W338" i="5" a="1"/>
  <c r="W338" i="5" s="1"/>
  <c r="X338" i="5" a="1"/>
  <c r="X338" i="5" s="1"/>
  <c r="Y338" i="5" a="1"/>
  <c r="Y338" i="5" s="1"/>
  <c r="V339" i="5" a="1"/>
  <c r="V339" i="5" s="1"/>
  <c r="W339" i="5" a="1"/>
  <c r="W339" i="5" s="1"/>
  <c r="X339" i="5" a="1"/>
  <c r="X339" i="5" s="1"/>
  <c r="Y339" i="5" a="1"/>
  <c r="Y339" i="5" s="1"/>
  <c r="V340" i="5" a="1"/>
  <c r="V340" i="5" s="1"/>
  <c r="W340" i="5" a="1"/>
  <c r="W340" i="5" s="1"/>
  <c r="X340" i="5" a="1"/>
  <c r="X340" i="5" s="1"/>
  <c r="Y340" i="5" a="1"/>
  <c r="Y340" i="5" s="1"/>
  <c r="V341" i="5" a="1"/>
  <c r="V341" i="5" s="1"/>
  <c r="W341" i="5" a="1"/>
  <c r="W341" i="5" s="1"/>
  <c r="X341" i="5" a="1"/>
  <c r="X341" i="5" s="1"/>
  <c r="Y341" i="5" a="1"/>
  <c r="Y341" i="5" s="1"/>
  <c r="V342" i="5" a="1"/>
  <c r="V342" i="5" s="1"/>
  <c r="W342" i="5" a="1"/>
  <c r="W342" i="5" s="1"/>
  <c r="X342" i="5" a="1"/>
  <c r="X342" i="5" s="1"/>
  <c r="Y342" i="5" a="1"/>
  <c r="Y342" i="5" s="1"/>
  <c r="V343" i="5" a="1"/>
  <c r="V343" i="5" s="1"/>
  <c r="W343" i="5" a="1"/>
  <c r="W343" i="5" s="1"/>
  <c r="X343" i="5" a="1"/>
  <c r="X343" i="5" s="1"/>
  <c r="Y343" i="5" a="1"/>
  <c r="Y343" i="5" s="1"/>
  <c r="V344" i="5" a="1"/>
  <c r="V344" i="5" s="1"/>
  <c r="W344" i="5" a="1"/>
  <c r="W344" i="5" s="1"/>
  <c r="X344" i="5" a="1"/>
  <c r="X344" i="5" s="1"/>
  <c r="Y344" i="5" a="1"/>
  <c r="Y344" i="5" s="1"/>
  <c r="V345" i="5" a="1"/>
  <c r="V345" i="5" s="1"/>
  <c r="W345" i="5" a="1"/>
  <c r="W345" i="5" s="1"/>
  <c r="X345" i="5" a="1"/>
  <c r="X345" i="5" s="1"/>
  <c r="Y345" i="5" a="1"/>
  <c r="Y345" i="5" s="1"/>
  <c r="V346" i="5" a="1"/>
  <c r="V346" i="5" s="1"/>
  <c r="W346" i="5" a="1"/>
  <c r="W346" i="5" s="1"/>
  <c r="X346" i="5" a="1"/>
  <c r="X346" i="5" s="1"/>
  <c r="Y346" i="5" a="1"/>
  <c r="Y346" i="5" s="1"/>
  <c r="V347" i="5" a="1"/>
  <c r="V347" i="5" s="1"/>
  <c r="W347" i="5" a="1"/>
  <c r="W347" i="5" s="1"/>
  <c r="X347" i="5" a="1"/>
  <c r="X347" i="5" s="1"/>
  <c r="Y347" i="5" a="1"/>
  <c r="Y347" i="5" s="1"/>
  <c r="V348" i="5" a="1"/>
  <c r="V348" i="5" s="1"/>
  <c r="W348" i="5" a="1"/>
  <c r="W348" i="5" s="1"/>
  <c r="X348" i="5" a="1"/>
  <c r="X348" i="5" s="1"/>
  <c r="Y348" i="5" a="1"/>
  <c r="Y348" i="5" s="1"/>
  <c r="V349" i="5" a="1"/>
  <c r="V349" i="5" s="1"/>
  <c r="W349" i="5" a="1"/>
  <c r="W349" i="5" s="1"/>
  <c r="X349" i="5" a="1"/>
  <c r="X349" i="5" s="1"/>
  <c r="Y349" i="5" a="1"/>
  <c r="Y349" i="5" s="1"/>
  <c r="V350" i="5" a="1"/>
  <c r="V350" i="5" s="1"/>
  <c r="W350" i="5" a="1"/>
  <c r="W350" i="5" s="1"/>
  <c r="X350" i="5" a="1"/>
  <c r="X350" i="5" s="1"/>
  <c r="Y350" i="5" a="1"/>
  <c r="Y350" i="5" s="1"/>
  <c r="V351" i="5" a="1"/>
  <c r="V351" i="5" s="1"/>
  <c r="W351" i="5" a="1"/>
  <c r="W351" i="5" s="1"/>
  <c r="X351" i="5" a="1"/>
  <c r="X351" i="5" s="1"/>
  <c r="Y351" i="5" a="1"/>
  <c r="Y351" i="5" s="1"/>
  <c r="V352" i="5" a="1"/>
  <c r="V352" i="5" s="1"/>
  <c r="W352" i="5" a="1"/>
  <c r="W352" i="5" s="1"/>
  <c r="X352" i="5" a="1"/>
  <c r="X352" i="5" s="1"/>
  <c r="Y352" i="5" a="1"/>
  <c r="Y352" i="5" s="1"/>
  <c r="V353" i="5" a="1"/>
  <c r="V353" i="5" s="1"/>
  <c r="W353" i="5" a="1"/>
  <c r="W353" i="5" s="1"/>
  <c r="X353" i="5" a="1"/>
  <c r="X353" i="5" s="1"/>
  <c r="Y353" i="5" a="1"/>
  <c r="Y353" i="5" s="1"/>
  <c r="V354" i="5" a="1"/>
  <c r="V354" i="5" s="1"/>
  <c r="W354" i="5" a="1"/>
  <c r="W354" i="5" s="1"/>
  <c r="X354" i="5" a="1"/>
  <c r="X354" i="5" s="1"/>
  <c r="Y354" i="5" a="1"/>
  <c r="Y354" i="5" s="1"/>
  <c r="V355" i="5" a="1"/>
  <c r="V355" i="5" s="1"/>
  <c r="W355" i="5" a="1"/>
  <c r="W355" i="5" s="1"/>
  <c r="X355" i="5" a="1"/>
  <c r="X355" i="5" s="1"/>
  <c r="Y355" i="5" a="1"/>
  <c r="Y355" i="5" s="1"/>
  <c r="V356" i="5" a="1"/>
  <c r="V356" i="5" s="1"/>
  <c r="W356" i="5" a="1"/>
  <c r="W356" i="5" s="1"/>
  <c r="X356" i="5" a="1"/>
  <c r="X356" i="5" s="1"/>
  <c r="Y356" i="5" a="1"/>
  <c r="Y356" i="5" s="1"/>
  <c r="V357" i="5" a="1"/>
  <c r="V357" i="5" s="1"/>
  <c r="W357" i="5" a="1"/>
  <c r="W357" i="5" s="1"/>
  <c r="X357" i="5" a="1"/>
  <c r="X357" i="5" s="1"/>
  <c r="Y357" i="5" a="1"/>
  <c r="Y357" i="5" s="1"/>
  <c r="V358" i="5" a="1"/>
  <c r="V358" i="5" s="1"/>
  <c r="W358" i="5" a="1"/>
  <c r="W358" i="5" s="1"/>
  <c r="X358" i="5" a="1"/>
  <c r="X358" i="5" s="1"/>
  <c r="Y358" i="5" a="1"/>
  <c r="Y358" i="5" s="1"/>
  <c r="V359" i="5" a="1"/>
  <c r="V359" i="5" s="1"/>
  <c r="W359" i="5" a="1"/>
  <c r="W359" i="5" s="1"/>
  <c r="X359" i="5" a="1"/>
  <c r="X359" i="5" s="1"/>
  <c r="Y359" i="5" a="1"/>
  <c r="Y359" i="5" s="1"/>
  <c r="V360" i="5" a="1"/>
  <c r="V360" i="5" s="1"/>
  <c r="W360" i="5" a="1"/>
  <c r="W360" i="5" s="1"/>
  <c r="X360" i="5" a="1"/>
  <c r="X360" i="5" s="1"/>
  <c r="Y360" i="5" a="1"/>
  <c r="Y360" i="5" s="1"/>
  <c r="V361" i="5" a="1"/>
  <c r="V361" i="5" s="1"/>
  <c r="W361" i="5" a="1"/>
  <c r="W361" i="5" s="1"/>
  <c r="X361" i="5" a="1"/>
  <c r="X361" i="5" s="1"/>
  <c r="Y361" i="5" a="1"/>
  <c r="Y361" i="5" s="1"/>
  <c r="V362" i="5" a="1"/>
  <c r="V362" i="5" s="1"/>
  <c r="W362" i="5" a="1"/>
  <c r="W362" i="5" s="1"/>
  <c r="X362" i="5" a="1"/>
  <c r="X362" i="5" s="1"/>
  <c r="Y362" i="5" a="1"/>
  <c r="Y362" i="5" s="1"/>
  <c r="V363" i="5" a="1"/>
  <c r="V363" i="5" s="1"/>
  <c r="W363" i="5" a="1"/>
  <c r="W363" i="5" s="1"/>
  <c r="X363" i="5" a="1"/>
  <c r="X363" i="5" s="1"/>
  <c r="Y363" i="5" a="1"/>
  <c r="Y363" i="5" s="1"/>
  <c r="V364" i="5" a="1"/>
  <c r="V364" i="5" s="1"/>
  <c r="W364" i="5" a="1"/>
  <c r="W364" i="5" s="1"/>
  <c r="X364" i="5" a="1"/>
  <c r="X364" i="5" s="1"/>
  <c r="Y364" i="5" a="1"/>
  <c r="Y364" i="5" s="1"/>
  <c r="V365" i="5" a="1"/>
  <c r="V365" i="5" s="1"/>
  <c r="W365" i="5" a="1"/>
  <c r="W365" i="5" s="1"/>
  <c r="X365" i="5" a="1"/>
  <c r="X365" i="5" s="1"/>
  <c r="Y365" i="5" a="1"/>
  <c r="Y365" i="5" s="1"/>
  <c r="V366" i="5" a="1"/>
  <c r="V366" i="5" s="1"/>
  <c r="W366" i="5" a="1"/>
  <c r="W366" i="5" s="1"/>
  <c r="X366" i="5" a="1"/>
  <c r="X366" i="5" s="1"/>
  <c r="Y366" i="5" a="1"/>
  <c r="Y366" i="5" s="1"/>
  <c r="V367" i="5" a="1"/>
  <c r="V367" i="5" s="1"/>
  <c r="W367" i="5" a="1"/>
  <c r="W367" i="5" s="1"/>
  <c r="X367" i="5" a="1"/>
  <c r="X367" i="5" s="1"/>
  <c r="Y367" i="5" a="1"/>
  <c r="Y367" i="5" s="1"/>
  <c r="V368" i="5" a="1"/>
  <c r="V368" i="5" s="1"/>
  <c r="W368" i="5" a="1"/>
  <c r="W368" i="5" s="1"/>
  <c r="X368" i="5" a="1"/>
  <c r="X368" i="5" s="1"/>
  <c r="Y368" i="5" a="1"/>
  <c r="Y368" i="5" s="1"/>
  <c r="V369" i="5" a="1"/>
  <c r="V369" i="5" s="1"/>
  <c r="W369" i="5" a="1"/>
  <c r="W369" i="5" s="1"/>
  <c r="X369" i="5" a="1"/>
  <c r="X369" i="5" s="1"/>
  <c r="Y369" i="5" a="1"/>
  <c r="Y369" i="5" s="1"/>
  <c r="V370" i="5" a="1"/>
  <c r="V370" i="5" s="1"/>
  <c r="W370" i="5" a="1"/>
  <c r="W370" i="5" s="1"/>
  <c r="X370" i="5" a="1"/>
  <c r="X370" i="5" s="1"/>
  <c r="Y370" i="5" a="1"/>
  <c r="Y370" i="5" s="1"/>
  <c r="V371" i="5" a="1"/>
  <c r="V371" i="5" s="1"/>
  <c r="W371" i="5" a="1"/>
  <c r="W371" i="5" s="1"/>
  <c r="X371" i="5" a="1"/>
  <c r="X371" i="5" s="1"/>
  <c r="Y371" i="5" a="1"/>
  <c r="Y371" i="5" s="1"/>
  <c r="V372" i="5" a="1"/>
  <c r="V372" i="5" s="1"/>
  <c r="W372" i="5" a="1"/>
  <c r="W372" i="5" s="1"/>
  <c r="X372" i="5" a="1"/>
  <c r="X372" i="5" s="1"/>
  <c r="Y372" i="5" a="1"/>
  <c r="Y372" i="5" s="1"/>
  <c r="V373" i="5" a="1"/>
  <c r="V373" i="5" s="1"/>
  <c r="W373" i="5" a="1"/>
  <c r="W373" i="5" s="1"/>
  <c r="X373" i="5" a="1"/>
  <c r="X373" i="5" s="1"/>
  <c r="Y373" i="5" a="1"/>
  <c r="Y373" i="5" s="1"/>
  <c r="V374" i="5" a="1"/>
  <c r="V374" i="5" s="1"/>
  <c r="W374" i="5" a="1"/>
  <c r="W374" i="5" s="1"/>
  <c r="X374" i="5" a="1"/>
  <c r="X374" i="5" s="1"/>
  <c r="Y374" i="5" a="1"/>
  <c r="Y374" i="5" s="1"/>
  <c r="V375" i="5" a="1"/>
  <c r="V375" i="5" s="1"/>
  <c r="W375" i="5" a="1"/>
  <c r="W375" i="5" s="1"/>
  <c r="X375" i="5" a="1"/>
  <c r="X375" i="5" s="1"/>
  <c r="Y375" i="5" a="1"/>
  <c r="Y375" i="5" s="1"/>
  <c r="V376" i="5" a="1"/>
  <c r="V376" i="5" s="1"/>
  <c r="W376" i="5" a="1"/>
  <c r="W376" i="5" s="1"/>
  <c r="X376" i="5" a="1"/>
  <c r="X376" i="5" s="1"/>
  <c r="Y376" i="5" a="1"/>
  <c r="Y376" i="5" s="1"/>
  <c r="V377" i="5" a="1"/>
  <c r="V377" i="5" s="1"/>
  <c r="W377" i="5" a="1"/>
  <c r="W377" i="5" s="1"/>
  <c r="X377" i="5" a="1"/>
  <c r="X377" i="5" s="1"/>
  <c r="Y377" i="5" a="1"/>
  <c r="Y377" i="5" s="1"/>
  <c r="V378" i="5" a="1"/>
  <c r="V378" i="5" s="1"/>
  <c r="W378" i="5" a="1"/>
  <c r="W378" i="5" s="1"/>
  <c r="X378" i="5" a="1"/>
  <c r="X378" i="5" s="1"/>
  <c r="Y378" i="5" a="1"/>
  <c r="Y378" i="5" s="1"/>
  <c r="V379" i="5" a="1"/>
  <c r="V379" i="5" s="1"/>
  <c r="W379" i="5" a="1"/>
  <c r="W379" i="5" s="1"/>
  <c r="X379" i="5" a="1"/>
  <c r="X379" i="5" s="1"/>
  <c r="Y379" i="5" a="1"/>
  <c r="Y379" i="5" s="1"/>
  <c r="V380" i="5" a="1"/>
  <c r="V380" i="5" s="1"/>
  <c r="W380" i="5" a="1"/>
  <c r="W380" i="5" s="1"/>
  <c r="X380" i="5" a="1"/>
  <c r="X380" i="5" s="1"/>
  <c r="Y380" i="5" a="1"/>
  <c r="Y380" i="5" s="1"/>
  <c r="V381" i="5" a="1"/>
  <c r="V381" i="5" s="1"/>
  <c r="W381" i="5" a="1"/>
  <c r="W381" i="5" s="1"/>
  <c r="X381" i="5" a="1"/>
  <c r="X381" i="5" s="1"/>
  <c r="Y381" i="5" a="1"/>
  <c r="Y381" i="5" s="1"/>
  <c r="V382" i="5" a="1"/>
  <c r="V382" i="5" s="1"/>
  <c r="W382" i="5" a="1"/>
  <c r="W382" i="5" s="1"/>
  <c r="X382" i="5" a="1"/>
  <c r="X382" i="5" s="1"/>
  <c r="Y382" i="5" a="1"/>
  <c r="Y382" i="5" s="1"/>
  <c r="V383" i="5" a="1"/>
  <c r="V383" i="5" s="1"/>
  <c r="W383" i="5" a="1"/>
  <c r="W383" i="5" s="1"/>
  <c r="X383" i="5" a="1"/>
  <c r="X383" i="5" s="1"/>
  <c r="Y383" i="5" a="1"/>
  <c r="Y383" i="5" s="1"/>
  <c r="V384" i="5" a="1"/>
  <c r="V384" i="5" s="1"/>
  <c r="W384" i="5" a="1"/>
  <c r="W384" i="5" s="1"/>
  <c r="X384" i="5" a="1"/>
  <c r="X384" i="5" s="1"/>
  <c r="Y384" i="5" a="1"/>
  <c r="Y384" i="5" s="1"/>
  <c r="V385" i="5" a="1"/>
  <c r="V385" i="5" s="1"/>
  <c r="W385" i="5" a="1"/>
  <c r="W385" i="5" s="1"/>
  <c r="X385" i="5" a="1"/>
  <c r="X385" i="5" s="1"/>
  <c r="Y385" i="5" a="1"/>
  <c r="Y385" i="5" s="1"/>
  <c r="V386" i="5" a="1"/>
  <c r="V386" i="5" s="1"/>
  <c r="W386" i="5" a="1"/>
  <c r="W386" i="5" s="1"/>
  <c r="X386" i="5" a="1"/>
  <c r="X386" i="5" s="1"/>
  <c r="Y386" i="5" a="1"/>
  <c r="Y386" i="5" s="1"/>
  <c r="V387" i="5" a="1"/>
  <c r="V387" i="5" s="1"/>
  <c r="W387" i="5" a="1"/>
  <c r="W387" i="5" s="1"/>
  <c r="X387" i="5" a="1"/>
  <c r="X387" i="5" s="1"/>
  <c r="Y387" i="5" a="1"/>
  <c r="Y387" i="5" s="1"/>
  <c r="V388" i="5" a="1"/>
  <c r="V388" i="5" s="1"/>
  <c r="W388" i="5" a="1"/>
  <c r="W388" i="5" s="1"/>
  <c r="X388" i="5" a="1"/>
  <c r="X388" i="5" s="1"/>
  <c r="Y388" i="5" a="1"/>
  <c r="Y388" i="5" s="1"/>
  <c r="V389" i="5" a="1"/>
  <c r="V389" i="5" s="1"/>
  <c r="W389" i="5" a="1"/>
  <c r="W389" i="5" s="1"/>
  <c r="X389" i="5" a="1"/>
  <c r="X389" i="5" s="1"/>
  <c r="Y389" i="5" a="1"/>
  <c r="Y389" i="5" s="1"/>
  <c r="V390" i="5" a="1"/>
  <c r="V390" i="5" s="1"/>
  <c r="W390" i="5" a="1"/>
  <c r="W390" i="5" s="1"/>
  <c r="X390" i="5" a="1"/>
  <c r="X390" i="5" s="1"/>
  <c r="Y390" i="5" a="1"/>
  <c r="Y390" i="5" s="1"/>
  <c r="V391" i="5" a="1"/>
  <c r="V391" i="5" s="1"/>
  <c r="W391" i="5" a="1"/>
  <c r="W391" i="5" s="1"/>
  <c r="X391" i="5" a="1"/>
  <c r="X391" i="5" s="1"/>
  <c r="Y391" i="5" a="1"/>
  <c r="Y391" i="5" s="1"/>
  <c r="V392" i="5" a="1"/>
  <c r="V392" i="5" s="1"/>
  <c r="W392" i="5" a="1"/>
  <c r="W392" i="5" s="1"/>
  <c r="X392" i="5" a="1"/>
  <c r="X392" i="5" s="1"/>
  <c r="Y392" i="5" a="1"/>
  <c r="Y392" i="5" s="1"/>
  <c r="V393" i="5" a="1"/>
  <c r="V393" i="5" s="1"/>
  <c r="W393" i="5" a="1"/>
  <c r="W393" i="5" s="1"/>
  <c r="X393" i="5" a="1"/>
  <c r="X393" i="5" s="1"/>
  <c r="Y393" i="5" a="1"/>
  <c r="Y393" i="5" s="1"/>
  <c r="V394" i="5" a="1"/>
  <c r="V394" i="5" s="1"/>
  <c r="W394" i="5" a="1"/>
  <c r="W394" i="5" s="1"/>
  <c r="X394" i="5" a="1"/>
  <c r="X394" i="5" s="1"/>
  <c r="Y394" i="5" a="1"/>
  <c r="Y394" i="5" s="1"/>
  <c r="V395" i="5" a="1"/>
  <c r="V395" i="5" s="1"/>
  <c r="W395" i="5" a="1"/>
  <c r="W395" i="5" s="1"/>
  <c r="X395" i="5" a="1"/>
  <c r="X395" i="5" s="1"/>
  <c r="Y395" i="5" a="1"/>
  <c r="Y395" i="5" s="1"/>
  <c r="V396" i="5" a="1"/>
  <c r="V396" i="5" s="1"/>
  <c r="W396" i="5" a="1"/>
  <c r="W396" i="5" s="1"/>
  <c r="X396" i="5" a="1"/>
  <c r="X396" i="5" s="1"/>
  <c r="Y396" i="5" a="1"/>
  <c r="Y396" i="5" s="1"/>
  <c r="V397" i="5" a="1"/>
  <c r="V397" i="5" s="1"/>
  <c r="W397" i="5" a="1"/>
  <c r="W397" i="5" s="1"/>
  <c r="X397" i="5" a="1"/>
  <c r="X397" i="5" s="1"/>
  <c r="Y397" i="5" a="1"/>
  <c r="Y397" i="5" s="1"/>
  <c r="V398" i="5" a="1"/>
  <c r="V398" i="5" s="1"/>
  <c r="W398" i="5" a="1"/>
  <c r="W398" i="5" s="1"/>
  <c r="X398" i="5" a="1"/>
  <c r="X398" i="5" s="1"/>
  <c r="Y398" i="5" a="1"/>
  <c r="Y398" i="5" s="1"/>
  <c r="V399" i="5" a="1"/>
  <c r="V399" i="5" s="1"/>
  <c r="W399" i="5" a="1"/>
  <c r="W399" i="5" s="1"/>
  <c r="X399" i="5" a="1"/>
  <c r="X399" i="5" s="1"/>
  <c r="Y399" i="5" a="1"/>
  <c r="Y399" i="5" s="1"/>
  <c r="V400" i="5" a="1"/>
  <c r="V400" i="5" s="1"/>
  <c r="W400" i="5" a="1"/>
  <c r="W400" i="5" s="1"/>
  <c r="X400" i="5" a="1"/>
  <c r="X400" i="5" s="1"/>
  <c r="Y400" i="5" a="1"/>
  <c r="Y400" i="5" s="1"/>
  <c r="V401" i="5" a="1"/>
  <c r="V401" i="5" s="1"/>
  <c r="W401" i="5" a="1"/>
  <c r="W401" i="5" s="1"/>
  <c r="X401" i="5" a="1"/>
  <c r="X401" i="5" s="1"/>
  <c r="Y401" i="5" a="1"/>
  <c r="Y401" i="5" s="1"/>
  <c r="V402" i="5" a="1"/>
  <c r="V402" i="5" s="1"/>
  <c r="W402" i="5" a="1"/>
  <c r="W402" i="5" s="1"/>
  <c r="X402" i="5" a="1"/>
  <c r="X402" i="5" s="1"/>
  <c r="Y402" i="5" a="1"/>
  <c r="Y402" i="5" s="1"/>
  <c r="V403" i="5" a="1"/>
  <c r="V403" i="5" s="1"/>
  <c r="W403" i="5" a="1"/>
  <c r="W403" i="5" s="1"/>
  <c r="X403" i="5" a="1"/>
  <c r="X403" i="5" s="1"/>
  <c r="Y403" i="5" a="1"/>
  <c r="Y403" i="5" s="1"/>
  <c r="V404" i="5" a="1"/>
  <c r="V404" i="5" s="1"/>
  <c r="W404" i="5" a="1"/>
  <c r="W404" i="5" s="1"/>
  <c r="X404" i="5" a="1"/>
  <c r="X404" i="5" s="1"/>
  <c r="Y404" i="5" a="1"/>
  <c r="Y404" i="5" s="1"/>
  <c r="V405" i="5" a="1"/>
  <c r="V405" i="5" s="1"/>
  <c r="W405" i="5" a="1"/>
  <c r="W405" i="5" s="1"/>
  <c r="X405" i="5" a="1"/>
  <c r="X405" i="5" s="1"/>
  <c r="Y405" i="5" a="1"/>
  <c r="Y405" i="5" s="1"/>
  <c r="V406" i="5" a="1"/>
  <c r="V406" i="5" s="1"/>
  <c r="W406" i="5" a="1"/>
  <c r="W406" i="5" s="1"/>
  <c r="X406" i="5" a="1"/>
  <c r="X406" i="5" s="1"/>
  <c r="Y406" i="5" a="1"/>
  <c r="Y406" i="5" s="1"/>
  <c r="V407" i="5" a="1"/>
  <c r="V407" i="5" s="1"/>
  <c r="W407" i="5" a="1"/>
  <c r="W407" i="5" s="1"/>
  <c r="X407" i="5" a="1"/>
  <c r="X407" i="5" s="1"/>
  <c r="Y407" i="5" a="1"/>
  <c r="Y407" i="5" s="1"/>
  <c r="V408" i="5" a="1"/>
  <c r="V408" i="5" s="1"/>
  <c r="W408" i="5" a="1"/>
  <c r="W408" i="5" s="1"/>
  <c r="X408" i="5" a="1"/>
  <c r="X408" i="5" s="1"/>
  <c r="Y408" i="5" a="1"/>
  <c r="Y408" i="5" s="1"/>
  <c r="V409" i="5" a="1"/>
  <c r="V409" i="5" s="1"/>
  <c r="W409" i="5" a="1"/>
  <c r="W409" i="5" s="1"/>
  <c r="X409" i="5" a="1"/>
  <c r="X409" i="5" s="1"/>
  <c r="Y409" i="5" a="1"/>
  <c r="Y409" i="5" s="1"/>
  <c r="V410" i="5" a="1"/>
  <c r="V410" i="5" s="1"/>
  <c r="W410" i="5" a="1"/>
  <c r="W410" i="5" s="1"/>
  <c r="X410" i="5" a="1"/>
  <c r="X410" i="5" s="1"/>
  <c r="Y410" i="5" a="1"/>
  <c r="Y410" i="5" s="1"/>
  <c r="V411" i="5" a="1"/>
  <c r="V411" i="5" s="1"/>
  <c r="W411" i="5" a="1"/>
  <c r="W411" i="5" s="1"/>
  <c r="X411" i="5" a="1"/>
  <c r="X411" i="5" s="1"/>
  <c r="Y411" i="5" a="1"/>
  <c r="Y411" i="5" s="1"/>
  <c r="V412" i="5" a="1"/>
  <c r="V412" i="5" s="1"/>
  <c r="W412" i="5" a="1"/>
  <c r="W412" i="5" s="1"/>
  <c r="X412" i="5" a="1"/>
  <c r="X412" i="5" s="1"/>
  <c r="Y412" i="5" a="1"/>
  <c r="Y412" i="5" s="1"/>
  <c r="V413" i="5" a="1"/>
  <c r="V413" i="5" s="1"/>
  <c r="W413" i="5" a="1"/>
  <c r="W413" i="5" s="1"/>
  <c r="X413" i="5" a="1"/>
  <c r="X413" i="5" s="1"/>
  <c r="Y413" i="5" a="1"/>
  <c r="Y413" i="5" s="1"/>
  <c r="V414" i="5" a="1"/>
  <c r="V414" i="5" s="1"/>
  <c r="W414" i="5" a="1"/>
  <c r="W414" i="5" s="1"/>
  <c r="X414" i="5" a="1"/>
  <c r="X414" i="5" s="1"/>
  <c r="Y414" i="5" a="1"/>
  <c r="Y414" i="5" s="1"/>
  <c r="V415" i="5" a="1"/>
  <c r="V415" i="5" s="1"/>
  <c r="W415" i="5" a="1"/>
  <c r="W415" i="5" s="1"/>
  <c r="X415" i="5" a="1"/>
  <c r="X415" i="5" s="1"/>
  <c r="Y415" i="5" a="1"/>
  <c r="Y415" i="5" s="1"/>
  <c r="V416" i="5" a="1"/>
  <c r="V416" i="5" s="1"/>
  <c r="W416" i="5" a="1"/>
  <c r="W416" i="5" s="1"/>
  <c r="X416" i="5" a="1"/>
  <c r="X416" i="5" s="1"/>
  <c r="Y416" i="5" a="1"/>
  <c r="Y416" i="5" s="1"/>
  <c r="V417" i="5" a="1"/>
  <c r="V417" i="5" s="1"/>
  <c r="W417" i="5" a="1"/>
  <c r="W417" i="5" s="1"/>
  <c r="X417" i="5" a="1"/>
  <c r="X417" i="5" s="1"/>
  <c r="Y417" i="5" a="1"/>
  <c r="Y417" i="5" s="1"/>
  <c r="V418" i="5" a="1"/>
  <c r="V418" i="5" s="1"/>
  <c r="W418" i="5" a="1"/>
  <c r="W418" i="5" s="1"/>
  <c r="X418" i="5" a="1"/>
  <c r="X418" i="5" s="1"/>
  <c r="Y418" i="5" a="1"/>
  <c r="Y418" i="5" s="1"/>
  <c r="V419" i="5" a="1"/>
  <c r="V419" i="5" s="1"/>
  <c r="W419" i="5" a="1"/>
  <c r="W419" i="5" s="1"/>
  <c r="X419" i="5" a="1"/>
  <c r="X419" i="5" s="1"/>
  <c r="Y419" i="5" a="1"/>
  <c r="Y419" i="5" s="1"/>
  <c r="V420" i="5" a="1"/>
  <c r="V420" i="5" s="1"/>
  <c r="W420" i="5" a="1"/>
  <c r="W420" i="5" s="1"/>
  <c r="X420" i="5" a="1"/>
  <c r="X420" i="5" s="1"/>
  <c r="Y420" i="5" a="1"/>
  <c r="Y420" i="5" s="1"/>
  <c r="V421" i="5" a="1"/>
  <c r="V421" i="5" s="1"/>
  <c r="W421" i="5" a="1"/>
  <c r="W421" i="5" s="1"/>
  <c r="X421" i="5" a="1"/>
  <c r="X421" i="5" s="1"/>
  <c r="Y421" i="5" a="1"/>
  <c r="Y421" i="5" s="1"/>
  <c r="V422" i="5" a="1"/>
  <c r="V422" i="5" s="1"/>
  <c r="W422" i="5" a="1"/>
  <c r="W422" i="5" s="1"/>
  <c r="X422" i="5" a="1"/>
  <c r="X422" i="5" s="1"/>
  <c r="Y422" i="5" a="1"/>
  <c r="Y422" i="5" s="1"/>
  <c r="V423" i="5" a="1"/>
  <c r="V423" i="5" s="1"/>
  <c r="W423" i="5" a="1"/>
  <c r="W423" i="5" s="1"/>
  <c r="X423" i="5" a="1"/>
  <c r="X423" i="5" s="1"/>
  <c r="Y423" i="5" a="1"/>
  <c r="Y423" i="5" s="1"/>
  <c r="V424" i="5" a="1"/>
  <c r="V424" i="5" s="1"/>
  <c r="W424" i="5" a="1"/>
  <c r="W424" i="5" s="1"/>
  <c r="X424" i="5" a="1"/>
  <c r="X424" i="5" s="1"/>
  <c r="Y424" i="5" a="1"/>
  <c r="Y424" i="5" s="1"/>
  <c r="V425" i="5" a="1"/>
  <c r="V425" i="5" s="1"/>
  <c r="W425" i="5" a="1"/>
  <c r="W425" i="5" s="1"/>
  <c r="X425" i="5" a="1"/>
  <c r="X425" i="5" s="1"/>
  <c r="Y425" i="5" a="1"/>
  <c r="Y425" i="5" s="1"/>
  <c r="V426" i="5" a="1"/>
  <c r="V426" i="5" s="1"/>
  <c r="W426" i="5" a="1"/>
  <c r="W426" i="5" s="1"/>
  <c r="X426" i="5" a="1"/>
  <c r="X426" i="5" s="1"/>
  <c r="Y426" i="5" a="1"/>
  <c r="Y426" i="5" s="1"/>
  <c r="V427" i="5" a="1"/>
  <c r="V427" i="5" s="1"/>
  <c r="W427" i="5" a="1"/>
  <c r="W427" i="5" s="1"/>
  <c r="X427" i="5" a="1"/>
  <c r="X427" i="5" s="1"/>
  <c r="Y427" i="5" a="1"/>
  <c r="Y427" i="5" s="1"/>
  <c r="V428" i="5" a="1"/>
  <c r="V428" i="5" s="1"/>
  <c r="W428" i="5" a="1"/>
  <c r="W428" i="5" s="1"/>
  <c r="X428" i="5" a="1"/>
  <c r="X428" i="5" s="1"/>
  <c r="Y428" i="5" a="1"/>
  <c r="Y428" i="5" s="1"/>
  <c r="V429" i="5" a="1"/>
  <c r="V429" i="5" s="1"/>
  <c r="W429" i="5" a="1"/>
  <c r="W429" i="5" s="1"/>
  <c r="X429" i="5" a="1"/>
  <c r="X429" i="5" s="1"/>
  <c r="Y429" i="5" a="1"/>
  <c r="Y429" i="5" s="1"/>
  <c r="V430" i="5" a="1"/>
  <c r="V430" i="5" s="1"/>
  <c r="W430" i="5" a="1"/>
  <c r="W430" i="5" s="1"/>
  <c r="X430" i="5" a="1"/>
  <c r="X430" i="5" s="1"/>
  <c r="Y430" i="5" a="1"/>
  <c r="Y430" i="5" s="1"/>
  <c r="V431" i="5" a="1"/>
  <c r="V431" i="5" s="1"/>
  <c r="W431" i="5" a="1"/>
  <c r="W431" i="5" s="1"/>
  <c r="X431" i="5" a="1"/>
  <c r="X431" i="5" s="1"/>
  <c r="Y431" i="5" a="1"/>
  <c r="Y431" i="5" s="1"/>
  <c r="V432" i="5" a="1"/>
  <c r="V432" i="5" s="1"/>
  <c r="W432" i="5" a="1"/>
  <c r="W432" i="5" s="1"/>
  <c r="X432" i="5" a="1"/>
  <c r="X432" i="5" s="1"/>
  <c r="Y432" i="5" a="1"/>
  <c r="Y432" i="5" s="1"/>
  <c r="V433" i="5" a="1"/>
  <c r="V433" i="5" s="1"/>
  <c r="W433" i="5" a="1"/>
  <c r="W433" i="5" s="1"/>
  <c r="X433" i="5" a="1"/>
  <c r="X433" i="5" s="1"/>
  <c r="Y433" i="5" a="1"/>
  <c r="Y433" i="5" s="1"/>
  <c r="V434" i="5" a="1"/>
  <c r="V434" i="5" s="1"/>
  <c r="W434" i="5" a="1"/>
  <c r="W434" i="5" s="1"/>
  <c r="X434" i="5" a="1"/>
  <c r="X434" i="5" s="1"/>
  <c r="Y434" i="5" a="1"/>
  <c r="Y434" i="5" s="1"/>
  <c r="V435" i="5" a="1"/>
  <c r="V435" i="5" s="1"/>
  <c r="W435" i="5" a="1"/>
  <c r="W435" i="5" s="1"/>
  <c r="X435" i="5" a="1"/>
  <c r="X435" i="5" s="1"/>
  <c r="Y435" i="5" a="1"/>
  <c r="Y435" i="5" s="1"/>
  <c r="V436" i="5" a="1"/>
  <c r="V436" i="5" s="1"/>
  <c r="W436" i="5" a="1"/>
  <c r="W436" i="5" s="1"/>
  <c r="X436" i="5" a="1"/>
  <c r="X436" i="5" s="1"/>
  <c r="Y436" i="5" a="1"/>
  <c r="Y436" i="5" s="1"/>
  <c r="V437" i="5" a="1"/>
  <c r="V437" i="5" s="1"/>
  <c r="W437" i="5" a="1"/>
  <c r="W437" i="5" s="1"/>
  <c r="X437" i="5" a="1"/>
  <c r="X437" i="5" s="1"/>
  <c r="Y437" i="5" a="1"/>
  <c r="Y437" i="5" s="1"/>
  <c r="V438" i="5" a="1"/>
  <c r="V438" i="5" s="1"/>
  <c r="W438" i="5" a="1"/>
  <c r="W438" i="5" s="1"/>
  <c r="X438" i="5" a="1"/>
  <c r="X438" i="5" s="1"/>
  <c r="Y438" i="5" a="1"/>
  <c r="Y438" i="5" s="1"/>
  <c r="V439" i="5" a="1"/>
  <c r="V439" i="5" s="1"/>
  <c r="W439" i="5" a="1"/>
  <c r="W439" i="5" s="1"/>
  <c r="X439" i="5" a="1"/>
  <c r="X439" i="5" s="1"/>
  <c r="Y439" i="5" a="1"/>
  <c r="Y439" i="5" s="1"/>
  <c r="V440" i="5" a="1"/>
  <c r="V440" i="5" s="1"/>
  <c r="W440" i="5" a="1"/>
  <c r="W440" i="5" s="1"/>
  <c r="X440" i="5" a="1"/>
  <c r="X440" i="5" s="1"/>
  <c r="Y440" i="5" a="1"/>
  <c r="Y440" i="5" s="1"/>
  <c r="V441" i="5" a="1"/>
  <c r="V441" i="5" s="1"/>
  <c r="W441" i="5" a="1"/>
  <c r="W441" i="5" s="1"/>
  <c r="X441" i="5" a="1"/>
  <c r="X441" i="5" s="1"/>
  <c r="Y441" i="5" a="1"/>
  <c r="Y441" i="5" s="1"/>
  <c r="V442" i="5" a="1"/>
  <c r="V442" i="5" s="1"/>
  <c r="W442" i="5" a="1"/>
  <c r="W442" i="5" s="1"/>
  <c r="X442" i="5" a="1"/>
  <c r="X442" i="5" s="1"/>
  <c r="Y442" i="5" a="1"/>
  <c r="Y442" i="5" s="1"/>
  <c r="V443" i="5" a="1"/>
  <c r="V443" i="5" s="1"/>
  <c r="W443" i="5" a="1"/>
  <c r="W443" i="5" s="1"/>
  <c r="X443" i="5" a="1"/>
  <c r="X443" i="5" s="1"/>
  <c r="Y443" i="5" a="1"/>
  <c r="Y443" i="5" s="1"/>
  <c r="V444" i="5" a="1"/>
  <c r="V444" i="5" s="1"/>
  <c r="W444" i="5" a="1"/>
  <c r="W444" i="5" s="1"/>
  <c r="X444" i="5" a="1"/>
  <c r="X444" i="5" s="1"/>
  <c r="Y444" i="5" a="1"/>
  <c r="Y444" i="5" s="1"/>
  <c r="V445" i="5" a="1"/>
  <c r="V445" i="5" s="1"/>
  <c r="W445" i="5" a="1"/>
  <c r="W445" i="5" s="1"/>
  <c r="X445" i="5" a="1"/>
  <c r="X445" i="5" s="1"/>
  <c r="Y445" i="5" a="1"/>
  <c r="Y445" i="5" s="1"/>
  <c r="V446" i="5" a="1"/>
  <c r="V446" i="5" s="1"/>
  <c r="W446" i="5" a="1"/>
  <c r="W446" i="5" s="1"/>
  <c r="X446" i="5" a="1"/>
  <c r="X446" i="5" s="1"/>
  <c r="Y446" i="5" a="1"/>
  <c r="Y446" i="5" s="1"/>
  <c r="V447" i="5" a="1"/>
  <c r="V447" i="5" s="1"/>
  <c r="W447" i="5" a="1"/>
  <c r="W447" i="5" s="1"/>
  <c r="X447" i="5" a="1"/>
  <c r="X447" i="5" s="1"/>
  <c r="Y447" i="5" a="1"/>
  <c r="Y447" i="5" s="1"/>
  <c r="V448" i="5" a="1"/>
  <c r="V448" i="5" s="1"/>
  <c r="W448" i="5" a="1"/>
  <c r="W448" i="5" s="1"/>
  <c r="X448" i="5" a="1"/>
  <c r="X448" i="5" s="1"/>
  <c r="Y448" i="5" a="1"/>
  <c r="Y448" i="5" s="1"/>
  <c r="V449" i="5" a="1"/>
  <c r="V449" i="5" s="1"/>
  <c r="W449" i="5" a="1"/>
  <c r="W449" i="5" s="1"/>
  <c r="X449" i="5" a="1"/>
  <c r="X449" i="5" s="1"/>
  <c r="Y449" i="5" a="1"/>
  <c r="Y449" i="5" s="1"/>
  <c r="V450" i="5" a="1"/>
  <c r="V450" i="5" s="1"/>
  <c r="W450" i="5" a="1"/>
  <c r="W450" i="5" s="1"/>
  <c r="X450" i="5" a="1"/>
  <c r="X450" i="5" s="1"/>
  <c r="Y450" i="5" a="1"/>
  <c r="Y450" i="5" s="1"/>
  <c r="V451" i="5" a="1"/>
  <c r="V451" i="5" s="1"/>
  <c r="W451" i="5" a="1"/>
  <c r="W451" i="5" s="1"/>
  <c r="X451" i="5" a="1"/>
  <c r="X451" i="5" s="1"/>
  <c r="Y451" i="5" a="1"/>
  <c r="Y451" i="5" s="1"/>
  <c r="V452" i="5" a="1"/>
  <c r="V452" i="5" s="1"/>
  <c r="W452" i="5" a="1"/>
  <c r="W452" i="5" s="1"/>
  <c r="X452" i="5" a="1"/>
  <c r="X452" i="5" s="1"/>
  <c r="Y452" i="5" a="1"/>
  <c r="Y452" i="5" s="1"/>
  <c r="V453" i="5" a="1"/>
  <c r="V453" i="5" s="1"/>
  <c r="W453" i="5" a="1"/>
  <c r="W453" i="5" s="1"/>
  <c r="X453" i="5" a="1"/>
  <c r="X453" i="5" s="1"/>
  <c r="Y453" i="5" a="1"/>
  <c r="Y453" i="5" s="1"/>
  <c r="V454" i="5" a="1"/>
  <c r="V454" i="5" s="1"/>
  <c r="W454" i="5" a="1"/>
  <c r="W454" i="5" s="1"/>
  <c r="X454" i="5" a="1"/>
  <c r="X454" i="5" s="1"/>
  <c r="Y454" i="5" a="1"/>
  <c r="Y454" i="5" s="1"/>
  <c r="V455" i="5" a="1"/>
  <c r="V455" i="5" s="1"/>
  <c r="W455" i="5" a="1"/>
  <c r="W455" i="5" s="1"/>
  <c r="X455" i="5" a="1"/>
  <c r="X455" i="5" s="1"/>
  <c r="Y455" i="5" a="1"/>
  <c r="Y455" i="5" s="1"/>
  <c r="V456" i="5" a="1"/>
  <c r="V456" i="5" s="1"/>
  <c r="W456" i="5" a="1"/>
  <c r="W456" i="5" s="1"/>
  <c r="X456" i="5" a="1"/>
  <c r="X456" i="5" s="1"/>
  <c r="Y456" i="5" a="1"/>
  <c r="Y456" i="5" s="1"/>
  <c r="V457" i="5" a="1"/>
  <c r="V457" i="5" s="1"/>
  <c r="W457" i="5" a="1"/>
  <c r="W457" i="5" s="1"/>
  <c r="X457" i="5" a="1"/>
  <c r="X457" i="5" s="1"/>
  <c r="Y457" i="5" a="1"/>
  <c r="Y457" i="5" s="1"/>
  <c r="V458" i="5" a="1"/>
  <c r="V458" i="5" s="1"/>
  <c r="W458" i="5" a="1"/>
  <c r="W458" i="5" s="1"/>
  <c r="X458" i="5" a="1"/>
  <c r="X458" i="5" s="1"/>
  <c r="Y458" i="5" a="1"/>
  <c r="Y458" i="5" s="1"/>
  <c r="V459" i="5" a="1"/>
  <c r="V459" i="5" s="1"/>
  <c r="W459" i="5" a="1"/>
  <c r="W459" i="5" s="1"/>
  <c r="X459" i="5" a="1"/>
  <c r="X459" i="5" s="1"/>
  <c r="Y459" i="5" a="1"/>
  <c r="Y459" i="5" s="1"/>
  <c r="V460" i="5" a="1"/>
  <c r="V460" i="5" s="1"/>
  <c r="W460" i="5" a="1"/>
  <c r="W460" i="5" s="1"/>
  <c r="X460" i="5" a="1"/>
  <c r="X460" i="5" s="1"/>
  <c r="Y460" i="5" a="1"/>
  <c r="Y460" i="5" s="1"/>
  <c r="V461" i="5" a="1"/>
  <c r="V461" i="5" s="1"/>
  <c r="W461" i="5" a="1"/>
  <c r="W461" i="5" s="1"/>
  <c r="X461" i="5" a="1"/>
  <c r="X461" i="5" s="1"/>
  <c r="Y461" i="5" a="1"/>
  <c r="Y461" i="5" s="1"/>
  <c r="V462" i="5" a="1"/>
  <c r="V462" i="5" s="1"/>
  <c r="W462" i="5" a="1"/>
  <c r="W462" i="5" s="1"/>
  <c r="X462" i="5" a="1"/>
  <c r="X462" i="5" s="1"/>
  <c r="Y462" i="5" a="1"/>
  <c r="Y462" i="5" s="1"/>
  <c r="V463" i="5" a="1"/>
  <c r="V463" i="5" s="1"/>
  <c r="W463" i="5" a="1"/>
  <c r="W463" i="5" s="1"/>
  <c r="X463" i="5" a="1"/>
  <c r="X463" i="5" s="1"/>
  <c r="Y463" i="5" a="1"/>
  <c r="Y463" i="5" s="1"/>
  <c r="V464" i="5" a="1"/>
  <c r="V464" i="5" s="1"/>
  <c r="W464" i="5" a="1"/>
  <c r="W464" i="5" s="1"/>
  <c r="X464" i="5" a="1"/>
  <c r="X464" i="5" s="1"/>
  <c r="Y464" i="5" a="1"/>
  <c r="Y464" i="5" s="1"/>
  <c r="V465" i="5" a="1"/>
  <c r="V465" i="5" s="1"/>
  <c r="W465" i="5" a="1"/>
  <c r="W465" i="5" s="1"/>
  <c r="X465" i="5" a="1"/>
  <c r="X465" i="5" s="1"/>
  <c r="Y465" i="5" a="1"/>
  <c r="Y465" i="5" s="1"/>
  <c r="V466" i="5" a="1"/>
  <c r="V466" i="5" s="1"/>
  <c r="W466" i="5" a="1"/>
  <c r="W466" i="5" s="1"/>
  <c r="X466" i="5" a="1"/>
  <c r="X466" i="5" s="1"/>
  <c r="Y466" i="5" a="1"/>
  <c r="Y466" i="5" s="1"/>
  <c r="V467" i="5" a="1"/>
  <c r="V467" i="5" s="1"/>
  <c r="W467" i="5" a="1"/>
  <c r="W467" i="5" s="1"/>
  <c r="X467" i="5" a="1"/>
  <c r="X467" i="5" s="1"/>
  <c r="Y467" i="5" a="1"/>
  <c r="Y467" i="5" s="1"/>
  <c r="V468" i="5" a="1"/>
  <c r="V468" i="5" s="1"/>
  <c r="W468" i="5" a="1"/>
  <c r="W468" i="5" s="1"/>
  <c r="X468" i="5" a="1"/>
  <c r="X468" i="5" s="1"/>
  <c r="Y468" i="5" a="1"/>
  <c r="Y468" i="5" s="1"/>
  <c r="V469" i="5" a="1"/>
  <c r="V469" i="5" s="1"/>
  <c r="W469" i="5" a="1"/>
  <c r="W469" i="5" s="1"/>
  <c r="X469" i="5" a="1"/>
  <c r="X469" i="5" s="1"/>
  <c r="Y469" i="5" a="1"/>
  <c r="Y469" i="5" s="1"/>
  <c r="V470" i="5" a="1"/>
  <c r="V470" i="5" s="1"/>
  <c r="W470" i="5" a="1"/>
  <c r="W470" i="5" s="1"/>
  <c r="X470" i="5" a="1"/>
  <c r="X470" i="5" s="1"/>
  <c r="Y470" i="5" a="1"/>
  <c r="Y470" i="5" s="1"/>
  <c r="V471" i="5" a="1"/>
  <c r="V471" i="5" s="1"/>
  <c r="W471" i="5" a="1"/>
  <c r="W471" i="5" s="1"/>
  <c r="X471" i="5" a="1"/>
  <c r="X471" i="5" s="1"/>
  <c r="Y471" i="5" a="1"/>
  <c r="Y471" i="5" s="1"/>
  <c r="V472" i="5" a="1"/>
  <c r="V472" i="5" s="1"/>
  <c r="W472" i="5" a="1"/>
  <c r="W472" i="5" s="1"/>
  <c r="X472" i="5" a="1"/>
  <c r="X472" i="5" s="1"/>
  <c r="Y472" i="5" a="1"/>
  <c r="Y472" i="5" s="1"/>
  <c r="V473" i="5" a="1"/>
  <c r="V473" i="5" s="1"/>
  <c r="W473" i="5" a="1"/>
  <c r="W473" i="5" s="1"/>
  <c r="X473" i="5" a="1"/>
  <c r="X473" i="5" s="1"/>
  <c r="Y473" i="5" a="1"/>
  <c r="Y473" i="5" s="1"/>
  <c r="V474" i="5" a="1"/>
  <c r="V474" i="5" s="1"/>
  <c r="W474" i="5" a="1"/>
  <c r="W474" i="5" s="1"/>
  <c r="X474" i="5" a="1"/>
  <c r="X474" i="5" s="1"/>
  <c r="Y474" i="5" a="1"/>
  <c r="Y474" i="5" s="1"/>
  <c r="V475" i="5" a="1"/>
  <c r="V475" i="5" s="1"/>
  <c r="W475" i="5" a="1"/>
  <c r="W475" i="5" s="1"/>
  <c r="X475" i="5" a="1"/>
  <c r="X475" i="5" s="1"/>
  <c r="Y475" i="5" a="1"/>
  <c r="Y475" i="5" s="1"/>
  <c r="V476" i="5" a="1"/>
  <c r="V476" i="5" s="1"/>
  <c r="W476" i="5" a="1"/>
  <c r="W476" i="5" s="1"/>
  <c r="X476" i="5" a="1"/>
  <c r="X476" i="5" s="1"/>
  <c r="Y476" i="5" a="1"/>
  <c r="Y476" i="5" s="1"/>
  <c r="V477" i="5" a="1"/>
  <c r="V477" i="5" s="1"/>
  <c r="W477" i="5" a="1"/>
  <c r="W477" i="5" s="1"/>
  <c r="X477" i="5" a="1"/>
  <c r="X477" i="5" s="1"/>
  <c r="Y477" i="5" a="1"/>
  <c r="Y477" i="5" s="1"/>
  <c r="V478" i="5" a="1"/>
  <c r="V478" i="5" s="1"/>
  <c r="W478" i="5" a="1"/>
  <c r="W478" i="5" s="1"/>
  <c r="X478" i="5" a="1"/>
  <c r="X478" i="5" s="1"/>
  <c r="Y478" i="5" a="1"/>
  <c r="Y478" i="5" s="1"/>
  <c r="V479" i="5" a="1"/>
  <c r="V479" i="5" s="1"/>
  <c r="W479" i="5" a="1"/>
  <c r="W479" i="5" s="1"/>
  <c r="X479" i="5" a="1"/>
  <c r="X479" i="5" s="1"/>
  <c r="Y479" i="5" a="1"/>
  <c r="Y479" i="5" s="1"/>
  <c r="V480" i="5" a="1"/>
  <c r="V480" i="5" s="1"/>
  <c r="W480" i="5" a="1"/>
  <c r="W480" i="5" s="1"/>
  <c r="X480" i="5" a="1"/>
  <c r="X480" i="5" s="1"/>
  <c r="Y480" i="5" a="1"/>
  <c r="Y480" i="5" s="1"/>
  <c r="V481" i="5" a="1"/>
  <c r="V481" i="5" s="1"/>
  <c r="W481" i="5" a="1"/>
  <c r="W481" i="5" s="1"/>
  <c r="X481" i="5" a="1"/>
  <c r="X481" i="5" s="1"/>
  <c r="Y481" i="5" a="1"/>
  <c r="Y481" i="5" s="1"/>
  <c r="V482" i="5" a="1"/>
  <c r="V482" i="5" s="1"/>
  <c r="W482" i="5" a="1"/>
  <c r="W482" i="5" s="1"/>
  <c r="X482" i="5" a="1"/>
  <c r="X482" i="5" s="1"/>
  <c r="Y482" i="5" a="1"/>
  <c r="Y482" i="5" s="1"/>
  <c r="V483" i="5" a="1"/>
  <c r="V483" i="5" s="1"/>
  <c r="W483" i="5" a="1"/>
  <c r="W483" i="5" s="1"/>
  <c r="X483" i="5" a="1"/>
  <c r="X483" i="5" s="1"/>
  <c r="Y483" i="5" a="1"/>
  <c r="Y483" i="5" s="1"/>
  <c r="V484" i="5" a="1"/>
  <c r="V484" i="5" s="1"/>
  <c r="W484" i="5" a="1"/>
  <c r="W484" i="5" s="1"/>
  <c r="X484" i="5" a="1"/>
  <c r="X484" i="5" s="1"/>
  <c r="Y484" i="5" a="1"/>
  <c r="Y484" i="5" s="1"/>
  <c r="V485" i="5" a="1"/>
  <c r="V485" i="5" s="1"/>
  <c r="W485" i="5" a="1"/>
  <c r="W485" i="5" s="1"/>
  <c r="X485" i="5" a="1"/>
  <c r="X485" i="5" s="1"/>
  <c r="Y485" i="5" a="1"/>
  <c r="Y485" i="5" s="1"/>
  <c r="V486" i="5" a="1"/>
  <c r="V486" i="5" s="1"/>
  <c r="W486" i="5" a="1"/>
  <c r="W486" i="5" s="1"/>
  <c r="X486" i="5" a="1"/>
  <c r="X486" i="5" s="1"/>
  <c r="Y486" i="5" a="1"/>
  <c r="Y486" i="5" s="1"/>
  <c r="V487" i="5" a="1"/>
  <c r="V487" i="5" s="1"/>
  <c r="W487" i="5" a="1"/>
  <c r="W487" i="5" s="1"/>
  <c r="X487" i="5" a="1"/>
  <c r="X487" i="5" s="1"/>
  <c r="Y487" i="5" a="1"/>
  <c r="Y487" i="5" s="1"/>
  <c r="V488" i="5" a="1"/>
  <c r="V488" i="5" s="1"/>
  <c r="W488" i="5" a="1"/>
  <c r="W488" i="5" s="1"/>
  <c r="X488" i="5" a="1"/>
  <c r="X488" i="5" s="1"/>
  <c r="Y488" i="5" a="1"/>
  <c r="Y488" i="5" s="1"/>
  <c r="V489" i="5" a="1"/>
  <c r="V489" i="5" s="1"/>
  <c r="W489" i="5" a="1"/>
  <c r="W489" i="5" s="1"/>
  <c r="X489" i="5" a="1"/>
  <c r="X489" i="5" s="1"/>
  <c r="Y489" i="5" a="1"/>
  <c r="Y489" i="5" s="1"/>
  <c r="V490" i="5" a="1"/>
  <c r="V490" i="5" s="1"/>
  <c r="W490" i="5" a="1"/>
  <c r="W490" i="5" s="1"/>
  <c r="X490" i="5" a="1"/>
  <c r="X490" i="5" s="1"/>
  <c r="Y490" i="5" a="1"/>
  <c r="Y490" i="5" s="1"/>
  <c r="V491" i="5" a="1"/>
  <c r="V491" i="5" s="1"/>
  <c r="W491" i="5" a="1"/>
  <c r="W491" i="5" s="1"/>
  <c r="X491" i="5" a="1"/>
  <c r="X491" i="5" s="1"/>
  <c r="Y491" i="5" a="1"/>
  <c r="Y491" i="5" s="1"/>
  <c r="V492" i="5" a="1"/>
  <c r="V492" i="5" s="1"/>
  <c r="W492" i="5" a="1"/>
  <c r="W492" i="5" s="1"/>
  <c r="X492" i="5" a="1"/>
  <c r="X492" i="5" s="1"/>
  <c r="Y492" i="5" a="1"/>
  <c r="Y492" i="5" s="1"/>
  <c r="V493" i="5" a="1"/>
  <c r="V493" i="5" s="1"/>
  <c r="W493" i="5" a="1"/>
  <c r="W493" i="5" s="1"/>
  <c r="X493" i="5" a="1"/>
  <c r="X493" i="5" s="1"/>
  <c r="Y493" i="5" a="1"/>
  <c r="Y493" i="5" s="1"/>
  <c r="V494" i="5" a="1"/>
  <c r="V494" i="5" s="1"/>
  <c r="W494" i="5" a="1"/>
  <c r="W494" i="5" s="1"/>
  <c r="X494" i="5" a="1"/>
  <c r="X494" i="5" s="1"/>
  <c r="Y494" i="5" a="1"/>
  <c r="Y494" i="5" s="1"/>
  <c r="V495" i="5" a="1"/>
  <c r="V495" i="5" s="1"/>
  <c r="W495" i="5" a="1"/>
  <c r="W495" i="5" s="1"/>
  <c r="X495" i="5" a="1"/>
  <c r="X495" i="5" s="1"/>
  <c r="Y495" i="5" a="1"/>
  <c r="Y495" i="5" s="1"/>
  <c r="V496" i="5" a="1"/>
  <c r="V496" i="5" s="1"/>
  <c r="W496" i="5" a="1"/>
  <c r="W496" i="5" s="1"/>
  <c r="X496" i="5" a="1"/>
  <c r="X496" i="5" s="1"/>
  <c r="Y496" i="5" a="1"/>
  <c r="Y496" i="5" s="1"/>
  <c r="V497" i="5" a="1"/>
  <c r="V497" i="5" s="1"/>
  <c r="W497" i="5" a="1"/>
  <c r="W497" i="5" s="1"/>
  <c r="X497" i="5" a="1"/>
  <c r="X497" i="5" s="1"/>
  <c r="Y497" i="5" a="1"/>
  <c r="Y497" i="5" s="1"/>
  <c r="V498" i="5" a="1"/>
  <c r="V498" i="5" s="1"/>
  <c r="W498" i="5" a="1"/>
  <c r="W498" i="5" s="1"/>
  <c r="X498" i="5" a="1"/>
  <c r="X498" i="5" s="1"/>
  <c r="Y498" i="5" a="1"/>
  <c r="Y498" i="5" s="1"/>
  <c r="V6" i="4"/>
  <c r="V4" i="4"/>
  <c r="Z6" i="5"/>
  <c r="Z113" i="5" l="1"/>
  <c r="Z32" i="5"/>
  <c r="Z208" i="5"/>
  <c r="L208" i="6" s="1"/>
  <c r="Z29" i="5"/>
  <c r="Z5" i="5"/>
  <c r="L9" i="6"/>
  <c r="L32" i="6"/>
  <c r="L29" i="6"/>
  <c r="L113" i="6"/>
  <c r="L6" i="6"/>
  <c r="Z149" i="5"/>
  <c r="Z47" i="5"/>
  <c r="Z70" i="5"/>
  <c r="Z388" i="5"/>
  <c r="Z362" i="5"/>
  <c r="Z344" i="5"/>
  <c r="Z172" i="5"/>
  <c r="Z97" i="5"/>
  <c r="Z82" i="5"/>
  <c r="Z142" i="5"/>
  <c r="Z20" i="5"/>
  <c r="Z241" i="5"/>
  <c r="Z183" i="5"/>
  <c r="Z194" i="5"/>
  <c r="Z167" i="5"/>
  <c r="Z134" i="5"/>
  <c r="Z131" i="5"/>
  <c r="Z125" i="5"/>
  <c r="Z54" i="5"/>
  <c r="Z31" i="5"/>
  <c r="Z109" i="5"/>
  <c r="Z65" i="5"/>
  <c r="Z302" i="5"/>
  <c r="Z204" i="5"/>
  <c r="Z380" i="5"/>
  <c r="Z226" i="5"/>
  <c r="Z126" i="5"/>
  <c r="Z50" i="5"/>
  <c r="Z53" i="5"/>
  <c r="Z37" i="5"/>
  <c r="Z135" i="5"/>
  <c r="Z98" i="5"/>
  <c r="Z110" i="5"/>
  <c r="Z69" i="5"/>
  <c r="Z33" i="5"/>
  <c r="Z171" i="5"/>
  <c r="Z27" i="5"/>
  <c r="Z16" i="5"/>
  <c r="Z385" i="5"/>
  <c r="Z240" i="5"/>
  <c r="Z122" i="5"/>
  <c r="Z397" i="5"/>
  <c r="Z156" i="5"/>
  <c r="Z45" i="5"/>
  <c r="Z341" i="5"/>
  <c r="Z188" i="5"/>
  <c r="Z152" i="5"/>
  <c r="Z130" i="5"/>
  <c r="Z102" i="5"/>
  <c r="Z358" i="5"/>
  <c r="Z229" i="5"/>
  <c r="Z185" i="5"/>
  <c r="Z76" i="5"/>
  <c r="Z160" i="5"/>
  <c r="Z61" i="5"/>
  <c r="Z192" i="5"/>
  <c r="Z36" i="5"/>
  <c r="Z138" i="5"/>
  <c r="Z166" i="5"/>
  <c r="Z105" i="5"/>
  <c r="Z423" i="5"/>
  <c r="Z402" i="5"/>
  <c r="Z319" i="5"/>
  <c r="Z283" i="5"/>
  <c r="Z477" i="5"/>
  <c r="Z364" i="5"/>
  <c r="Z209" i="5"/>
  <c r="Z285" i="5"/>
  <c r="Z168" i="5"/>
  <c r="Z236" i="5"/>
  <c r="Z239" i="5"/>
  <c r="Z203" i="5"/>
  <c r="Z58" i="5"/>
  <c r="Z339" i="5"/>
  <c r="Z295" i="5"/>
  <c r="Z176" i="5"/>
  <c r="Z256" i="5"/>
  <c r="Z287" i="5"/>
  <c r="Z180" i="5"/>
  <c r="Z159" i="5"/>
  <c r="Z186" i="5"/>
  <c r="Z462" i="5"/>
  <c r="Z317" i="5"/>
  <c r="Z278" i="5"/>
  <c r="BS101" i="14"/>
  <c r="AE101" i="14" s="1"/>
  <c r="AS101" i="14" s="1"/>
  <c r="Z399" i="5"/>
  <c r="Z404" i="5"/>
  <c r="Z375" i="5"/>
  <c r="Z300" i="5"/>
  <c r="Z267" i="5"/>
  <c r="Z271" i="5"/>
  <c r="Z260" i="5"/>
  <c r="Z310" i="5"/>
  <c r="Z463" i="5"/>
  <c r="Z430" i="5"/>
  <c r="Z391" i="5"/>
  <c r="Z355" i="5"/>
  <c r="Z318" i="5"/>
  <c r="Z316" i="5"/>
  <c r="Z435" i="5"/>
  <c r="Z425" i="5"/>
  <c r="Z378" i="5"/>
  <c r="Z348" i="5"/>
  <c r="Z321" i="5"/>
  <c r="Z403" i="5"/>
  <c r="Z320" i="5"/>
  <c r="Z410" i="5"/>
  <c r="Z405" i="5"/>
  <c r="Z292" i="5"/>
  <c r="Z248" i="5"/>
  <c r="Z486" i="5"/>
  <c r="Z427" i="5"/>
  <c r="Z439" i="5"/>
  <c r="Z345" i="5"/>
  <c r="Z327" i="5"/>
  <c r="Z469" i="5"/>
  <c r="Z473" i="5"/>
  <c r="Z356" i="5"/>
  <c r="Z412" i="5"/>
  <c r="Z398" i="5"/>
  <c r="Z390" i="5"/>
  <c r="Z387" i="5"/>
  <c r="Z329" i="5"/>
  <c r="Z426" i="5"/>
  <c r="Z369" i="5"/>
  <c r="Z481" i="5"/>
  <c r="Z414" i="5"/>
  <c r="Z406" i="5"/>
  <c r="Z342" i="5"/>
  <c r="Z337" i="5"/>
  <c r="Z286" i="5"/>
  <c r="Z451" i="5"/>
  <c r="Z490" i="5"/>
  <c r="Z470" i="5"/>
  <c r="Z428" i="5"/>
  <c r="Z407" i="5"/>
  <c r="Z324" i="5"/>
  <c r="Z291" i="5"/>
  <c r="Z325" i="5"/>
  <c r="Z117" i="5"/>
  <c r="Z197" i="5"/>
  <c r="Z165" i="5"/>
  <c r="Z145" i="5"/>
  <c r="Z81" i="5"/>
  <c r="Z17" i="5"/>
  <c r="Z220" i="5"/>
  <c r="BQ117" i="15" a="1"/>
  <c r="BQ117" i="15" s="1"/>
  <c r="BR108" i="15" a="1"/>
  <c r="BR108" i="15" s="1"/>
  <c r="BS108" i="15" s="1"/>
  <c r="AE108" i="15" s="1"/>
  <c r="BR107" i="15" a="1"/>
  <c r="BR107" i="15" s="1"/>
  <c r="BS107" i="15" s="1"/>
  <c r="AE107" i="15" s="1"/>
  <c r="BQ119" i="15" a="1"/>
  <c r="BQ119" i="15" s="1"/>
  <c r="BQ116" i="15" a="1"/>
  <c r="BQ116" i="15" s="1"/>
  <c r="BQ113" i="15" a="1"/>
  <c r="BQ113" i="15" s="1"/>
  <c r="BR103" i="15" a="1"/>
  <c r="BR103" i="15" s="1"/>
  <c r="BS103" i="15" s="1"/>
  <c r="AE103" i="15" s="1"/>
  <c r="BR111" i="15" a="1"/>
  <c r="BR111" i="15" s="1"/>
  <c r="BR104" i="15" a="1"/>
  <c r="BR104" i="15" s="1"/>
  <c r="BS104" i="15" s="1"/>
  <c r="AE104" i="15" s="1"/>
  <c r="BR102" i="15" a="1"/>
  <c r="BR102" i="15" s="1"/>
  <c r="BS102" i="15" s="1"/>
  <c r="AE102" i="15" s="1"/>
  <c r="BQ120" i="15" a="1"/>
  <c r="BQ120" i="15" s="1"/>
  <c r="BQ111" i="15" a="1"/>
  <c r="BQ111" i="15" s="1"/>
  <c r="BS111" i="15" s="1"/>
  <c r="AE111" i="15" s="1"/>
  <c r="BQ114" i="15" a="1"/>
  <c r="BQ114" i="15" s="1"/>
  <c r="BR105" i="15" a="1"/>
  <c r="BR105" i="15" s="1"/>
  <c r="BS105" i="15" s="1"/>
  <c r="AE105" i="15" s="1"/>
  <c r="BR106" i="15" a="1"/>
  <c r="BR106" i="15" s="1"/>
  <c r="BS106" i="15" s="1"/>
  <c r="AE106" i="15" s="1"/>
  <c r="BQ118" i="15" a="1"/>
  <c r="BQ118" i="15" s="1"/>
  <c r="BL31" i="15"/>
  <c r="BR110" i="15" a="1"/>
  <c r="BR110" i="15" s="1"/>
  <c r="BS110" i="15" s="1"/>
  <c r="AE110" i="15" s="1"/>
  <c r="BQ115" i="15" a="1"/>
  <c r="BQ115" i="15" s="1"/>
  <c r="BR109" i="15" a="1"/>
  <c r="BR109" i="15" s="1"/>
  <c r="BS109" i="15" s="1"/>
  <c r="AE109" i="15" s="1"/>
  <c r="BQ112" i="15" a="1"/>
  <c r="BQ112" i="15" s="1"/>
  <c r="BH96" i="15"/>
  <c r="AV96" i="15"/>
  <c r="AJ96" i="15"/>
  <c r="BG96" i="15"/>
  <c r="AU96" i="15"/>
  <c r="AI96" i="15"/>
  <c r="BF96" i="15"/>
  <c r="AT96" i="15"/>
  <c r="AH96" i="15"/>
  <c r="BE96" i="15"/>
  <c r="AS96" i="15"/>
  <c r="BD96" i="15"/>
  <c r="AR96" i="15"/>
  <c r="BC96" i="15"/>
  <c r="AQ96" i="15"/>
  <c r="BB96" i="15"/>
  <c r="AP96" i="15"/>
  <c r="AZ96" i="15"/>
  <c r="AN96" i="15"/>
  <c r="AM96" i="15"/>
  <c r="AL96" i="15"/>
  <c r="AK96" i="15"/>
  <c r="BI96" i="15"/>
  <c r="AY96" i="15"/>
  <c r="AX96" i="15"/>
  <c r="AW96" i="15"/>
  <c r="AO96" i="15"/>
  <c r="BA96" i="15"/>
  <c r="BB93" i="15"/>
  <c r="AP93" i="15"/>
  <c r="BA93" i="15"/>
  <c r="AO93" i="15"/>
  <c r="AZ93" i="15"/>
  <c r="AN93" i="15"/>
  <c r="AY93" i="15"/>
  <c r="AM93" i="15"/>
  <c r="AX93" i="15"/>
  <c r="AL93" i="15"/>
  <c r="BI93" i="15"/>
  <c r="AW93" i="15"/>
  <c r="AK93" i="15"/>
  <c r="BH93" i="15"/>
  <c r="AV93" i="15"/>
  <c r="AJ93" i="15"/>
  <c r="BF93" i="15"/>
  <c r="AT93" i="15"/>
  <c r="AH93" i="15"/>
  <c r="BG93" i="15"/>
  <c r="BE93" i="15"/>
  <c r="BD93" i="15"/>
  <c r="BC93" i="15"/>
  <c r="AU93" i="15"/>
  <c r="AS93" i="15"/>
  <c r="AR93" i="15"/>
  <c r="AI93" i="15"/>
  <c r="AQ93" i="15"/>
  <c r="BF97" i="15"/>
  <c r="AT97" i="15"/>
  <c r="AH97" i="15"/>
  <c r="BE97" i="15"/>
  <c r="AS97" i="15"/>
  <c r="BD97" i="15"/>
  <c r="AR97" i="15"/>
  <c r="BC97" i="15"/>
  <c r="AQ97" i="15"/>
  <c r="BB97" i="15"/>
  <c r="AP97" i="15"/>
  <c r="BA97" i="15"/>
  <c r="AO97" i="15"/>
  <c r="AZ97" i="15"/>
  <c r="AN97" i="15"/>
  <c r="AX97" i="15"/>
  <c r="AL97" i="15"/>
  <c r="AJ97" i="15"/>
  <c r="AI97" i="15"/>
  <c r="BI97" i="15"/>
  <c r="BH97" i="15"/>
  <c r="BG97" i="15"/>
  <c r="AY97" i="15"/>
  <c r="AV97" i="15"/>
  <c r="AU97" i="15"/>
  <c r="AM97" i="15"/>
  <c r="AK97" i="15"/>
  <c r="AW97" i="15"/>
  <c r="BB99" i="15"/>
  <c r="AP99" i="15"/>
  <c r="BA99" i="15"/>
  <c r="AO99" i="15"/>
  <c r="AZ99" i="15"/>
  <c r="AN99" i="15"/>
  <c r="AY99" i="15"/>
  <c r="AM99" i="15"/>
  <c r="AX99" i="15"/>
  <c r="AL99" i="15"/>
  <c r="BI99" i="15"/>
  <c r="AW99" i="15"/>
  <c r="AK99" i="15"/>
  <c r="BH99" i="15"/>
  <c r="AV99" i="15"/>
  <c r="AJ99" i="15"/>
  <c r="BF99" i="15"/>
  <c r="AT99" i="15"/>
  <c r="AH99" i="15"/>
  <c r="BD99" i="15"/>
  <c r="BC99" i="15"/>
  <c r="AU99" i="15"/>
  <c r="AS99" i="15"/>
  <c r="AR99" i="15"/>
  <c r="AQ99" i="15"/>
  <c r="AI99" i="15"/>
  <c r="BG99" i="15"/>
  <c r="BE99" i="15"/>
  <c r="AZ94" i="15"/>
  <c r="AN94" i="15"/>
  <c r="AY94" i="15"/>
  <c r="AM94" i="15"/>
  <c r="AX94" i="15"/>
  <c r="AL94" i="15"/>
  <c r="BI94" i="15"/>
  <c r="AW94" i="15"/>
  <c r="AK94" i="15"/>
  <c r="BH94" i="15"/>
  <c r="AV94" i="15"/>
  <c r="AJ94" i="15"/>
  <c r="BG94" i="15"/>
  <c r="AU94" i="15"/>
  <c r="AI94" i="15"/>
  <c r="BF94" i="15"/>
  <c r="AT94" i="15"/>
  <c r="AH94" i="15"/>
  <c r="BD94" i="15"/>
  <c r="AR94" i="15"/>
  <c r="BB94" i="15"/>
  <c r="BA94" i="15"/>
  <c r="AS94" i="15"/>
  <c r="AQ94" i="15"/>
  <c r="AP94" i="15"/>
  <c r="AO94" i="15"/>
  <c r="BE94" i="15"/>
  <c r="BC94" i="15"/>
  <c r="AZ100" i="15"/>
  <c r="AN100" i="15"/>
  <c r="AY100" i="15"/>
  <c r="AM100" i="15"/>
  <c r="AX100" i="15"/>
  <c r="AL100" i="15"/>
  <c r="BI100" i="15"/>
  <c r="AW100" i="15"/>
  <c r="AK100" i="15"/>
  <c r="BH100" i="15"/>
  <c r="AV100" i="15"/>
  <c r="AJ100" i="15"/>
  <c r="BG100" i="15"/>
  <c r="AU100" i="15"/>
  <c r="AI100" i="15"/>
  <c r="BF100" i="15"/>
  <c r="AT100" i="15"/>
  <c r="AH100" i="15"/>
  <c r="BD100" i="15"/>
  <c r="AR100" i="15"/>
  <c r="AS100" i="15"/>
  <c r="AQ100" i="15"/>
  <c r="AP100" i="15"/>
  <c r="AO100" i="15"/>
  <c r="BE100" i="15"/>
  <c r="BC100" i="15"/>
  <c r="BB100" i="15"/>
  <c r="BA100" i="15"/>
  <c r="BD92" i="15"/>
  <c r="AR92" i="15"/>
  <c r="BC92" i="15"/>
  <c r="AQ92" i="15"/>
  <c r="BB92" i="15"/>
  <c r="AP92" i="15"/>
  <c r="BA92" i="15"/>
  <c r="AO92" i="15"/>
  <c r="AZ92" i="15"/>
  <c r="AN92" i="15"/>
  <c r="AY92" i="15"/>
  <c r="AM92" i="15"/>
  <c r="AX92" i="15"/>
  <c r="AL92" i="15"/>
  <c r="BH92" i="15"/>
  <c r="AV92" i="15"/>
  <c r="AJ92" i="15"/>
  <c r="AH92" i="15"/>
  <c r="BI92" i="15"/>
  <c r="BG92" i="15"/>
  <c r="BF92" i="15"/>
  <c r="BE92" i="15"/>
  <c r="AW92" i="15"/>
  <c r="AT92" i="15"/>
  <c r="AS92" i="15"/>
  <c r="AK92" i="15"/>
  <c r="AI92" i="15"/>
  <c r="AU92" i="15"/>
  <c r="AX101" i="15"/>
  <c r="AL101" i="15"/>
  <c r="BI101" i="15"/>
  <c r="AW101" i="15"/>
  <c r="AK101" i="15"/>
  <c r="BH101" i="15"/>
  <c r="AV101" i="15"/>
  <c r="AJ101" i="15"/>
  <c r="BG101" i="15"/>
  <c r="AU101" i="15"/>
  <c r="AI101" i="15"/>
  <c r="BF101" i="15"/>
  <c r="AT101" i="15"/>
  <c r="AH101" i="15"/>
  <c r="BE101" i="15"/>
  <c r="AS101" i="15"/>
  <c r="BD101" i="15"/>
  <c r="AR101" i="15"/>
  <c r="BB101" i="15"/>
  <c r="AP101" i="15"/>
  <c r="AN101" i="15"/>
  <c r="AM101" i="15"/>
  <c r="BC101" i="15"/>
  <c r="AZ101" i="15"/>
  <c r="AY101" i="15"/>
  <c r="AQ101" i="15"/>
  <c r="AO101" i="15"/>
  <c r="BA101" i="15"/>
  <c r="BD98" i="15"/>
  <c r="AR98" i="15"/>
  <c r="BC98" i="15"/>
  <c r="AQ98" i="15"/>
  <c r="BB98" i="15"/>
  <c r="AP98" i="15"/>
  <c r="BA98" i="15"/>
  <c r="AO98" i="15"/>
  <c r="AZ98" i="15"/>
  <c r="AN98" i="15"/>
  <c r="AY98" i="15"/>
  <c r="AM98" i="15"/>
  <c r="AX98" i="15"/>
  <c r="AL98" i="15"/>
  <c r="BH98" i="15"/>
  <c r="AV98" i="15"/>
  <c r="AJ98" i="15"/>
  <c r="BI98" i="15"/>
  <c r="BG98" i="15"/>
  <c r="BF98" i="15"/>
  <c r="BE98" i="15"/>
  <c r="AW98" i="15"/>
  <c r="AU98" i="15"/>
  <c r="AT98" i="15"/>
  <c r="AK98" i="15"/>
  <c r="AI98" i="15"/>
  <c r="AH98" i="15"/>
  <c r="AS98" i="15"/>
  <c r="AX95" i="15"/>
  <c r="AL95" i="15"/>
  <c r="BI95" i="15"/>
  <c r="AW95" i="15"/>
  <c r="AK95" i="15"/>
  <c r="BH95" i="15"/>
  <c r="AV95" i="15"/>
  <c r="AJ95" i="15"/>
  <c r="BG95" i="15"/>
  <c r="AU95" i="15"/>
  <c r="AI95" i="15"/>
  <c r="BF95" i="15"/>
  <c r="AT95" i="15"/>
  <c r="AH95" i="15"/>
  <c r="BE95" i="15"/>
  <c r="AS95" i="15"/>
  <c r="BD95" i="15"/>
  <c r="AR95" i="15"/>
  <c r="BB95" i="15"/>
  <c r="AP95" i="15"/>
  <c r="AQ95" i="15"/>
  <c r="AO95" i="15"/>
  <c r="AN95" i="15"/>
  <c r="AM95" i="15"/>
  <c r="BC95" i="15"/>
  <c r="BA95" i="15"/>
  <c r="AZ95" i="15"/>
  <c r="AY95" i="15"/>
  <c r="BE94" i="14"/>
  <c r="AS94" i="14"/>
  <c r="AZ94" i="14"/>
  <c r="AM94" i="14"/>
  <c r="AY94" i="14"/>
  <c r="AL94" i="14"/>
  <c r="AX94" i="14"/>
  <c r="AK94" i="14"/>
  <c r="AW94" i="14"/>
  <c r="AJ94" i="14"/>
  <c r="BI94" i="14"/>
  <c r="AV94" i="14"/>
  <c r="AI94" i="14"/>
  <c r="BH94" i="14"/>
  <c r="AU94" i="14"/>
  <c r="AH94" i="14"/>
  <c r="BG94" i="14"/>
  <c r="AT94" i="14"/>
  <c r="BD94" i="14"/>
  <c r="AQ94" i="14"/>
  <c r="AR94" i="14"/>
  <c r="AP94" i="14"/>
  <c r="AO94" i="14"/>
  <c r="AN94" i="14"/>
  <c r="BF94" i="14"/>
  <c r="BC94" i="14"/>
  <c r="BB94" i="14"/>
  <c r="BA94" i="14"/>
  <c r="AY97" i="14"/>
  <c r="AM97" i="14"/>
  <c r="BD97" i="14"/>
  <c r="AQ97" i="14"/>
  <c r="BC97" i="14"/>
  <c r="AP97" i="14"/>
  <c r="BB97" i="14"/>
  <c r="AO97" i="14"/>
  <c r="BA97" i="14"/>
  <c r="AN97" i="14"/>
  <c r="AZ97" i="14"/>
  <c r="AL97" i="14"/>
  <c r="AX97" i="14"/>
  <c r="AK97" i="14"/>
  <c r="AW97" i="14"/>
  <c r="AJ97" i="14"/>
  <c r="BH97" i="14"/>
  <c r="AU97" i="14"/>
  <c r="AH97" i="14"/>
  <c r="BG97" i="14"/>
  <c r="BF97" i="14"/>
  <c r="BE97" i="14"/>
  <c r="AV97" i="14"/>
  <c r="AT97" i="14"/>
  <c r="AS97" i="14"/>
  <c r="AR97" i="14"/>
  <c r="AI97" i="14"/>
  <c r="BI97" i="14"/>
  <c r="BC95" i="14"/>
  <c r="AQ95" i="14"/>
  <c r="BA95" i="14"/>
  <c r="AN95" i="14"/>
  <c r="AZ95" i="14"/>
  <c r="AM95" i="14"/>
  <c r="AY95" i="14"/>
  <c r="AL95" i="14"/>
  <c r="AX95" i="14"/>
  <c r="AK95" i="14"/>
  <c r="AW95" i="14"/>
  <c r="AJ95" i="14"/>
  <c r="BI95" i="14"/>
  <c r="AV95" i="14"/>
  <c r="AI95" i="14"/>
  <c r="BH95" i="14"/>
  <c r="AU95" i="14"/>
  <c r="AH95" i="14"/>
  <c r="BF95" i="14"/>
  <c r="AS95" i="14"/>
  <c r="BG95" i="14"/>
  <c r="BE95" i="14"/>
  <c r="BD95" i="14"/>
  <c r="BB95" i="14"/>
  <c r="AT95" i="14"/>
  <c r="AR95" i="14"/>
  <c r="AP95" i="14"/>
  <c r="AO95" i="14"/>
  <c r="BA96" i="14"/>
  <c r="AO96" i="14"/>
  <c r="BC96" i="14"/>
  <c r="AP96" i="14"/>
  <c r="BB96" i="14"/>
  <c r="AN96" i="14"/>
  <c r="AZ96" i="14"/>
  <c r="AM96" i="14"/>
  <c r="AY96" i="14"/>
  <c r="AL96" i="14"/>
  <c r="AX96" i="14"/>
  <c r="AK96" i="14"/>
  <c r="AW96" i="14"/>
  <c r="AJ96" i="14"/>
  <c r="BI96" i="14"/>
  <c r="AV96" i="14"/>
  <c r="AI96" i="14"/>
  <c r="BG96" i="14"/>
  <c r="AT96" i="14"/>
  <c r="BH96" i="14"/>
  <c r="BF96" i="14"/>
  <c r="BE96" i="14"/>
  <c r="BD96" i="14"/>
  <c r="AU96" i="14"/>
  <c r="AS96" i="14"/>
  <c r="AR96" i="14"/>
  <c r="AQ96" i="14"/>
  <c r="AH96" i="14"/>
  <c r="BG93" i="14"/>
  <c r="AU93" i="14"/>
  <c r="AI93" i="14"/>
  <c r="AY93" i="14"/>
  <c r="AL93" i="14"/>
  <c r="AX93" i="14"/>
  <c r="AK93" i="14"/>
  <c r="AW93" i="14"/>
  <c r="AJ93" i="14"/>
  <c r="BI93" i="14"/>
  <c r="AV93" i="14"/>
  <c r="AH93" i="14"/>
  <c r="BH93" i="14"/>
  <c r="AT93" i="14"/>
  <c r="BF93" i="14"/>
  <c r="AS93" i="14"/>
  <c r="BE93" i="14"/>
  <c r="AR93" i="14"/>
  <c r="BC93" i="14"/>
  <c r="AP93" i="14"/>
  <c r="BA93" i="14"/>
  <c r="AZ93" i="14"/>
  <c r="AQ93" i="14"/>
  <c r="AO93" i="14"/>
  <c r="AN93" i="14"/>
  <c r="AM93" i="14"/>
  <c r="BD93" i="14"/>
  <c r="BB93" i="14"/>
  <c r="BR107" i="14" a="1"/>
  <c r="BR107" i="14" s="1"/>
  <c r="BS107" i="14" s="1"/>
  <c r="AE107" i="14" s="1"/>
  <c r="BQ117" i="14" a="1"/>
  <c r="BQ117" i="14" s="1"/>
  <c r="BQ114" i="14" a="1"/>
  <c r="BQ114" i="14" s="1"/>
  <c r="BR108" i="14" a="1"/>
  <c r="BR108" i="14" s="1"/>
  <c r="BS108" i="14" s="1"/>
  <c r="AE108" i="14" s="1"/>
  <c r="BR109" i="14" a="1"/>
  <c r="BR109" i="14" s="1"/>
  <c r="BS109" i="14" s="1"/>
  <c r="AE109" i="14" s="1"/>
  <c r="BQ120" i="14" a="1"/>
  <c r="BQ120" i="14" s="1"/>
  <c r="BR110" i="14" a="1"/>
  <c r="BR110" i="14" s="1"/>
  <c r="BS110" i="14" s="1"/>
  <c r="AE110" i="14" s="1"/>
  <c r="BR111" i="14" a="1"/>
  <c r="BR111" i="14" s="1"/>
  <c r="BQ118" i="14" a="1"/>
  <c r="BQ118" i="14" s="1"/>
  <c r="BQ115" i="14" a="1"/>
  <c r="BQ115" i="14" s="1"/>
  <c r="BQ112" i="14" a="1"/>
  <c r="BQ112" i="14" s="1"/>
  <c r="BR103" i="14" a="1"/>
  <c r="BR103" i="14" s="1"/>
  <c r="BS103" i="14" s="1"/>
  <c r="AE103" i="14" s="1"/>
  <c r="BQ119" i="14" a="1"/>
  <c r="BQ119" i="14" s="1"/>
  <c r="BQ116" i="14" a="1"/>
  <c r="BQ116" i="14" s="1"/>
  <c r="BQ113" i="14" a="1"/>
  <c r="BQ113" i="14" s="1"/>
  <c r="BQ111" i="14" a="1"/>
  <c r="BQ111" i="14" s="1"/>
  <c r="BS111" i="14" s="1"/>
  <c r="AE111" i="14" s="1"/>
  <c r="BR102" i="14" a="1"/>
  <c r="BR102" i="14" s="1"/>
  <c r="BS102" i="14" s="1"/>
  <c r="AE102" i="14" s="1"/>
  <c r="BR106" i="14" a="1"/>
  <c r="BR106" i="14" s="1"/>
  <c r="BS106" i="14" s="1"/>
  <c r="AE106" i="14" s="1"/>
  <c r="BR105" i="14" a="1"/>
  <c r="BR105" i="14" s="1"/>
  <c r="BS105" i="14" s="1"/>
  <c r="AE105" i="14" s="1"/>
  <c r="BR104" i="14" a="1"/>
  <c r="BR104" i="14" s="1"/>
  <c r="BS104" i="14" s="1"/>
  <c r="AE104" i="14" s="1"/>
  <c r="BE100" i="14"/>
  <c r="AS100" i="14"/>
  <c r="BH100" i="14"/>
  <c r="AU100" i="14"/>
  <c r="AH100" i="14"/>
  <c r="BG100" i="14"/>
  <c r="AT100" i="14"/>
  <c r="BF100" i="14"/>
  <c r="AR100" i="14"/>
  <c r="BD100" i="14"/>
  <c r="AQ100" i="14"/>
  <c r="BC100" i="14"/>
  <c r="AP100" i="14"/>
  <c r="BB100" i="14"/>
  <c r="AO100" i="14"/>
  <c r="BA100" i="14"/>
  <c r="AN100" i="14"/>
  <c r="AY100" i="14"/>
  <c r="AL100" i="14"/>
  <c r="AW100" i="14"/>
  <c r="AV100" i="14"/>
  <c r="AM100" i="14"/>
  <c r="AK100" i="14"/>
  <c r="AJ100" i="14"/>
  <c r="AI100" i="14"/>
  <c r="BI100" i="14"/>
  <c r="AZ100" i="14"/>
  <c r="AX100" i="14"/>
  <c r="BI92" i="14"/>
  <c r="AW92" i="14"/>
  <c r="AK92" i="14"/>
  <c r="AX92" i="14"/>
  <c r="AJ92" i="14"/>
  <c r="AV92" i="14"/>
  <c r="AI92" i="14"/>
  <c r="BH92" i="14"/>
  <c r="AU92" i="14"/>
  <c r="AH92" i="14"/>
  <c r="BG92" i="14"/>
  <c r="AT92" i="14"/>
  <c r="BF92" i="14"/>
  <c r="AS92" i="14"/>
  <c r="BE92" i="14"/>
  <c r="AR92" i="14"/>
  <c r="BD92" i="14"/>
  <c r="AQ92" i="14"/>
  <c r="BB92" i="14"/>
  <c r="AO92" i="14"/>
  <c r="BC92" i="14"/>
  <c r="BA92" i="14"/>
  <c r="AZ92" i="14"/>
  <c r="AY92" i="14"/>
  <c r="AP92" i="14"/>
  <c r="AN92" i="14"/>
  <c r="AM92" i="14"/>
  <c r="AL92" i="14"/>
  <c r="BG101" i="14"/>
  <c r="AT101" i="14"/>
  <c r="BF101" i="14"/>
  <c r="AZ101" i="14"/>
  <c r="AM101" i="14"/>
  <c r="AW101" i="14"/>
  <c r="AN101" i="14"/>
  <c r="AL101" i="14"/>
  <c r="BG99" i="14"/>
  <c r="AU99" i="14"/>
  <c r="AI99" i="14"/>
  <c r="BF99" i="14"/>
  <c r="AS99" i="14"/>
  <c r="BE99" i="14"/>
  <c r="AR99" i="14"/>
  <c r="BD99" i="14"/>
  <c r="AQ99" i="14"/>
  <c r="BC99" i="14"/>
  <c r="AP99" i="14"/>
  <c r="BB99" i="14"/>
  <c r="AO99" i="14"/>
  <c r="BA99" i="14"/>
  <c r="AN99" i="14"/>
  <c r="AZ99" i="14"/>
  <c r="AM99" i="14"/>
  <c r="AX99" i="14"/>
  <c r="AK99" i="14"/>
  <c r="AV99" i="14"/>
  <c r="AT99" i="14"/>
  <c r="AL99" i="14"/>
  <c r="AJ99" i="14"/>
  <c r="AH99" i="14"/>
  <c r="BI99" i="14"/>
  <c r="BH99" i="14"/>
  <c r="AY99" i="14"/>
  <c r="AW99" i="14"/>
  <c r="BI98" i="14"/>
  <c r="AW98" i="14"/>
  <c r="AK98" i="14"/>
  <c r="BE98" i="14"/>
  <c r="AR98" i="14"/>
  <c r="BD98" i="14"/>
  <c r="AQ98" i="14"/>
  <c r="BC98" i="14"/>
  <c r="AP98" i="14"/>
  <c r="BB98" i="14"/>
  <c r="AO98" i="14"/>
  <c r="BA98" i="14"/>
  <c r="AN98" i="14"/>
  <c r="AZ98" i="14"/>
  <c r="AM98" i="14"/>
  <c r="AY98" i="14"/>
  <c r="AL98" i="14"/>
  <c r="AV98" i="14"/>
  <c r="AI98" i="14"/>
  <c r="AX98" i="14"/>
  <c r="AU98" i="14"/>
  <c r="AT98" i="14"/>
  <c r="AS98" i="14"/>
  <c r="AJ98" i="14"/>
  <c r="AH98" i="14"/>
  <c r="BH98" i="14"/>
  <c r="BG98" i="14"/>
  <c r="BF98" i="14"/>
  <c r="Z479" i="5"/>
  <c r="Z466" i="5"/>
  <c r="Z421" i="5"/>
  <c r="Z474" i="5"/>
  <c r="Z450" i="5"/>
  <c r="Z485" i="5"/>
  <c r="Z465" i="5"/>
  <c r="Z478" i="5"/>
  <c r="Z454" i="5"/>
  <c r="Z409" i="5"/>
  <c r="Z467" i="5"/>
  <c r="Z482" i="5"/>
  <c r="Z491" i="5"/>
  <c r="Z475" i="5"/>
  <c r="Z434" i="5"/>
  <c r="Z338" i="5"/>
  <c r="Z181" i="5"/>
  <c r="Z422" i="5"/>
  <c r="Z314" i="5"/>
  <c r="Z274" i="5"/>
  <c r="Z368" i="5"/>
  <c r="Z49" i="5"/>
  <c r="Z42" i="5"/>
  <c r="Z346" i="5"/>
  <c r="Z157" i="5"/>
  <c r="Z164" i="5"/>
  <c r="Z219" i="5"/>
  <c r="Z429" i="5"/>
  <c r="Z86" i="5"/>
  <c r="Z4" i="5"/>
  <c r="Z224" i="5"/>
  <c r="Z334" i="5"/>
  <c r="Z366" i="5"/>
  <c r="Z57" i="5"/>
  <c r="Z62" i="5"/>
  <c r="Z94" i="5"/>
  <c r="Z106" i="5"/>
  <c r="Z148" i="5"/>
  <c r="Z177" i="5"/>
  <c r="Z217" i="5"/>
  <c r="Z227" i="5"/>
  <c r="Z265" i="5"/>
  <c r="Z7" i="5"/>
  <c r="Z39" i="5"/>
  <c r="Z41" i="5"/>
  <c r="Z92" i="5"/>
  <c r="Z121" i="5"/>
  <c r="Z129" i="5"/>
  <c r="Z13" i="5"/>
  <c r="Z30" i="5"/>
  <c r="Z90" i="5"/>
  <c r="Z237" i="5"/>
  <c r="Z268" i="5"/>
  <c r="Z379" i="5"/>
  <c r="Z28" i="5"/>
  <c r="Z55" i="5"/>
  <c r="Z85" i="5"/>
  <c r="Z15" i="5"/>
  <c r="Z144" i="5"/>
  <c r="Z161" i="5"/>
  <c r="Z294" i="5"/>
  <c r="Z22" i="5"/>
  <c r="Z24" i="5"/>
  <c r="Z46" i="5"/>
  <c r="Z73" i="5"/>
  <c r="Z78" i="5"/>
  <c r="Z233" i="5"/>
  <c r="Z252" i="5"/>
  <c r="Z416" i="5"/>
  <c r="Z446" i="5"/>
  <c r="Z305" i="5"/>
  <c r="Z350" i="5"/>
  <c r="Z431" i="5"/>
  <c r="Z77" i="5"/>
  <c r="Z179" i="5"/>
  <c r="Z189" i="5"/>
  <c r="Z215" i="5"/>
  <c r="Z221" i="5"/>
  <c r="Z223" i="5"/>
  <c r="Z225" i="5"/>
  <c r="Z303" i="5"/>
  <c r="Z418" i="5"/>
  <c r="Z175" i="5"/>
  <c r="Z196" i="5"/>
  <c r="Z211" i="5"/>
  <c r="Z213" i="5"/>
  <c r="Z264" i="5"/>
  <c r="Z270" i="5"/>
  <c r="Z276" i="5"/>
  <c r="Z293" i="5"/>
  <c r="Z301" i="5"/>
  <c r="Z359" i="5"/>
  <c r="Z370" i="5"/>
  <c r="Z381" i="5"/>
  <c r="Z383" i="5"/>
  <c r="Z442" i="5"/>
  <c r="Z455" i="5"/>
  <c r="Z471" i="5"/>
  <c r="Z80" i="5"/>
  <c r="Z88" i="5"/>
  <c r="Z114" i="5"/>
  <c r="Z118" i="5"/>
  <c r="Z146" i="5"/>
  <c r="Z154" i="5"/>
  <c r="Z205" i="5"/>
  <c r="Z232" i="5"/>
  <c r="Z244" i="5"/>
  <c r="Z395" i="5"/>
  <c r="Z436" i="5"/>
  <c r="Z438" i="5"/>
  <c r="Z483" i="5"/>
  <c r="Z170" i="5"/>
  <c r="Z184" i="5"/>
  <c r="Z216" i="5"/>
  <c r="Z228" i="5"/>
  <c r="Z279" i="5"/>
  <c r="Z304" i="5"/>
  <c r="Z313" i="5"/>
  <c r="Z315" i="5"/>
  <c r="Z323" i="5"/>
  <c r="Z351" i="5"/>
  <c r="Z360" i="5"/>
  <c r="Z393" i="5"/>
  <c r="Z419" i="5"/>
  <c r="Z447" i="5"/>
  <c r="Z458" i="5"/>
  <c r="Z18" i="5"/>
  <c r="Z25" i="5"/>
  <c r="Z68" i="5"/>
  <c r="Z212" i="5"/>
  <c r="Z275" i="5"/>
  <c r="Z328" i="5"/>
  <c r="Z333" i="5"/>
  <c r="Z371" i="5"/>
  <c r="Z376" i="5"/>
  <c r="Z382" i="5"/>
  <c r="Z8" i="5"/>
  <c r="Z10" i="5"/>
  <c r="Z101" i="5"/>
  <c r="Z143" i="5"/>
  <c r="Z174" i="5"/>
  <c r="Z251" i="5"/>
  <c r="Z263" i="5"/>
  <c r="Z269" i="5"/>
  <c r="Z417" i="5"/>
  <c r="Z21" i="5"/>
  <c r="Z38" i="5"/>
  <c r="Z66" i="5"/>
  <c r="Z74" i="5"/>
  <c r="Z89" i="5"/>
  <c r="Z93" i="5"/>
  <c r="Z133" i="5"/>
  <c r="Z137" i="5"/>
  <c r="Z141" i="5"/>
  <c r="Z153" i="5"/>
  <c r="Z193" i="5"/>
  <c r="Z247" i="5"/>
  <c r="Z249" i="5"/>
  <c r="Z253" i="5"/>
  <c r="Z255" i="5"/>
  <c r="Z259" i="5"/>
  <c r="Z261" i="5"/>
  <c r="Z288" i="5"/>
  <c r="Z354" i="5"/>
  <c r="Z363" i="5"/>
  <c r="Z367" i="5"/>
  <c r="Z415" i="5"/>
  <c r="Z23" i="5"/>
  <c r="Z56" i="5"/>
  <c r="Z64" i="5"/>
  <c r="Z115" i="5"/>
  <c r="Z119" i="5"/>
  <c r="Z127" i="5"/>
  <c r="Z169" i="5"/>
  <c r="Z200" i="5"/>
  <c r="Z206" i="5"/>
  <c r="Z231" i="5"/>
  <c r="Z235" i="5"/>
  <c r="Z243" i="5"/>
  <c r="Z245" i="5"/>
  <c r="Z257" i="5"/>
  <c r="Z298" i="5"/>
  <c r="Z331" i="5"/>
  <c r="Z336" i="5"/>
  <c r="Z343" i="5"/>
  <c r="Z352" i="5"/>
  <c r="Z361" i="5"/>
  <c r="Z394" i="5"/>
  <c r="Z411" i="5"/>
  <c r="Z459" i="5"/>
  <c r="Z3" i="5"/>
  <c r="Z12" i="5"/>
  <c r="Z14" i="5"/>
  <c r="Z19" i="5"/>
  <c r="Z34" i="5"/>
  <c r="Z48" i="5"/>
  <c r="Z26" i="5"/>
  <c r="Z112" i="5"/>
  <c r="Z100" i="5"/>
  <c r="Z132" i="5"/>
  <c r="Z242" i="5"/>
  <c r="Z258" i="5"/>
  <c r="Z40" i="5"/>
  <c r="Z43" i="5"/>
  <c r="Z51" i="5"/>
  <c r="Z59" i="5"/>
  <c r="Z71" i="5"/>
  <c r="Z83" i="5"/>
  <c r="Z95" i="5"/>
  <c r="Z107" i="5"/>
  <c r="Z147" i="5"/>
  <c r="Z116" i="5"/>
  <c r="Z123" i="5"/>
  <c r="Z136" i="5"/>
  <c r="Z187" i="5"/>
  <c r="Z210" i="5"/>
  <c r="Z104" i="5"/>
  <c r="Z140" i="5"/>
  <c r="Z151" i="5"/>
  <c r="Z63" i="5"/>
  <c r="Z75" i="5"/>
  <c r="Z87" i="5"/>
  <c r="Z99" i="5"/>
  <c r="Z111" i="5"/>
  <c r="Z120" i="5"/>
  <c r="Z155" i="5"/>
  <c r="Z11" i="5"/>
  <c r="Z35" i="5"/>
  <c r="Z44" i="5"/>
  <c r="Z52" i="5"/>
  <c r="Z60" i="5"/>
  <c r="Z72" i="5"/>
  <c r="Z84" i="5"/>
  <c r="Z96" i="5"/>
  <c r="Z108" i="5"/>
  <c r="Z124" i="5"/>
  <c r="Z67" i="5"/>
  <c r="Z79" i="5"/>
  <c r="Z91" i="5"/>
  <c r="Z103" i="5"/>
  <c r="Z163" i="5"/>
  <c r="Z190" i="5"/>
  <c r="Z201" i="5"/>
  <c r="Z128" i="5"/>
  <c r="Z139" i="5"/>
  <c r="Z150" i="5"/>
  <c r="Z178" i="5"/>
  <c r="Z191" i="5"/>
  <c r="Z207" i="5"/>
  <c r="Z280" i="5"/>
  <c r="Z282" i="5"/>
  <c r="Z284" i="5"/>
  <c r="Z413" i="5"/>
  <c r="Z162" i="5"/>
  <c r="Z182" i="5"/>
  <c r="Z198" i="5"/>
  <c r="Z214" i="5"/>
  <c r="Z230" i="5"/>
  <c r="Z246" i="5"/>
  <c r="Z262" i="5"/>
  <c r="Z273" i="5"/>
  <c r="Z290" i="5"/>
  <c r="Z312" i="5"/>
  <c r="Z372" i="5"/>
  <c r="Z195" i="5"/>
  <c r="Z277" i="5"/>
  <c r="Z322" i="5"/>
  <c r="Z202" i="5"/>
  <c r="Z218" i="5"/>
  <c r="Z234" i="5"/>
  <c r="Z250" i="5"/>
  <c r="Z266" i="5"/>
  <c r="Z308" i="5"/>
  <c r="Z392" i="5"/>
  <c r="Z306" i="5"/>
  <c r="Z199" i="5"/>
  <c r="Z222" i="5"/>
  <c r="Z238" i="5"/>
  <c r="Z254" i="5"/>
  <c r="Z289" i="5"/>
  <c r="Z158" i="5"/>
  <c r="Z173" i="5"/>
  <c r="Z272" i="5"/>
  <c r="Z296" i="5"/>
  <c r="Z335" i="5"/>
  <c r="Z401" i="5"/>
  <c r="Z461" i="5"/>
  <c r="Z389" i="5"/>
  <c r="Z340" i="5"/>
  <c r="Z377" i="5"/>
  <c r="Z373" i="5"/>
  <c r="Z424" i="5"/>
  <c r="Z307" i="5"/>
  <c r="Z365" i="5"/>
  <c r="Z281" i="5"/>
  <c r="Z330" i="5"/>
  <c r="Z400" i="5"/>
  <c r="Z449" i="5"/>
  <c r="Z332" i="5"/>
  <c r="Z347" i="5"/>
  <c r="Z349" i="5"/>
  <c r="Z353" i="5"/>
  <c r="Z357" i="5"/>
  <c r="Z445" i="5"/>
  <c r="Z297" i="5"/>
  <c r="Z309" i="5"/>
  <c r="Z311" i="5"/>
  <c r="Z326" i="5"/>
  <c r="Z386" i="5"/>
  <c r="Z299" i="5"/>
  <c r="Z374" i="5"/>
  <c r="Z443" i="5"/>
  <c r="Z487" i="5"/>
  <c r="Z453" i="5"/>
  <c r="Z433" i="5"/>
  <c r="Z440" i="5"/>
  <c r="Z457" i="5"/>
  <c r="Z489" i="5"/>
  <c r="Z493" i="5"/>
  <c r="Z437" i="5"/>
  <c r="Z444" i="5"/>
  <c r="Z448" i="5"/>
  <c r="Z452" i="5"/>
  <c r="Z384" i="5"/>
  <c r="Z396" i="5"/>
  <c r="Z408" i="5"/>
  <c r="Z420" i="5"/>
  <c r="Z432" i="5"/>
  <c r="Z441" i="5"/>
  <c r="Z456" i="5"/>
  <c r="Z488" i="5"/>
  <c r="Z492" i="5"/>
  <c r="Z460" i="5"/>
  <c r="Z484" i="5"/>
  <c r="Z464" i="5"/>
  <c r="Z468" i="5"/>
  <c r="Z472" i="5"/>
  <c r="Z476" i="5"/>
  <c r="Z480" i="5"/>
  <c r="AH101" i="14" l="1"/>
  <c r="AU101" i="14"/>
  <c r="AO101" i="14"/>
  <c r="BH101" i="14"/>
  <c r="BB101" i="14"/>
  <c r="AI101" i="14"/>
  <c r="AX101" i="14"/>
  <c r="AP101" i="14"/>
  <c r="AV101" i="14"/>
  <c r="AY101" i="14"/>
  <c r="BD101" i="14"/>
  <c r="BI101" i="14"/>
  <c r="BA101" i="14"/>
  <c r="AR101" i="14"/>
  <c r="AQ101" i="14"/>
  <c r="AJ101" i="14"/>
  <c r="BE101" i="14"/>
  <c r="BC101" i="14"/>
  <c r="AK101" i="14"/>
  <c r="L5" i="6"/>
  <c r="L324" i="6"/>
  <c r="L369" i="6"/>
  <c r="L439" i="6"/>
  <c r="L425" i="6"/>
  <c r="L300" i="6"/>
  <c r="L287" i="6"/>
  <c r="L285" i="6"/>
  <c r="L192" i="6"/>
  <c r="L341" i="6"/>
  <c r="L69" i="6"/>
  <c r="L65" i="6"/>
  <c r="L142" i="6"/>
  <c r="L190" i="6"/>
  <c r="L261" i="6"/>
  <c r="L413" i="6"/>
  <c r="L74" i="6"/>
  <c r="L221" i="6"/>
  <c r="L28" i="6"/>
  <c r="L366" i="6"/>
  <c r="L42" i="6"/>
  <c r="L467" i="6"/>
  <c r="L407" i="6"/>
  <c r="L426" i="6"/>
  <c r="L427" i="6"/>
  <c r="L435" i="6"/>
  <c r="L375" i="6"/>
  <c r="L256" i="6"/>
  <c r="L209" i="6"/>
  <c r="L61" i="6"/>
  <c r="L45" i="6"/>
  <c r="L110" i="6"/>
  <c r="L109" i="6"/>
  <c r="L82" i="6"/>
  <c r="L468" i="6"/>
  <c r="L384" i="6"/>
  <c r="L443" i="6"/>
  <c r="L347" i="6"/>
  <c r="L389" i="6"/>
  <c r="L199" i="6"/>
  <c r="L372" i="6"/>
  <c r="L284" i="6"/>
  <c r="L103" i="6"/>
  <c r="L35" i="6"/>
  <c r="L210" i="6"/>
  <c r="L43" i="6"/>
  <c r="L14" i="6"/>
  <c r="L298" i="6"/>
  <c r="L64" i="6"/>
  <c r="L255" i="6"/>
  <c r="L66" i="6"/>
  <c r="L8" i="6"/>
  <c r="L447" i="6"/>
  <c r="L184" i="6"/>
  <c r="L114" i="6"/>
  <c r="L276" i="6"/>
  <c r="L215" i="6"/>
  <c r="L73" i="6"/>
  <c r="L7" i="6"/>
  <c r="L334" i="6"/>
  <c r="L49" i="6"/>
  <c r="L409" i="6"/>
  <c r="L220" i="6"/>
  <c r="L428" i="6"/>
  <c r="L329" i="6"/>
  <c r="L486" i="6"/>
  <c r="L316" i="6"/>
  <c r="L404" i="6"/>
  <c r="L176" i="6"/>
  <c r="L364" i="6"/>
  <c r="L160" i="6"/>
  <c r="L156" i="6"/>
  <c r="L98" i="6"/>
  <c r="L31" i="6"/>
  <c r="L97" i="6"/>
  <c r="L476" i="6"/>
  <c r="L277" i="6"/>
  <c r="L34" i="6"/>
  <c r="L146" i="6"/>
  <c r="L482" i="6"/>
  <c r="L340" i="6"/>
  <c r="L115" i="6"/>
  <c r="L293" i="6"/>
  <c r="L39" i="6"/>
  <c r="L464" i="6"/>
  <c r="L452" i="6"/>
  <c r="L374" i="6"/>
  <c r="L332" i="6"/>
  <c r="L461" i="6"/>
  <c r="L306" i="6"/>
  <c r="L312" i="6"/>
  <c r="L282" i="6"/>
  <c r="L91" i="6"/>
  <c r="L11" i="6"/>
  <c r="L187" i="6"/>
  <c r="L40" i="6"/>
  <c r="L12" i="6"/>
  <c r="L257" i="6"/>
  <c r="L56" i="6"/>
  <c r="L253" i="6"/>
  <c r="L38" i="6"/>
  <c r="L382" i="6"/>
  <c r="L419" i="6"/>
  <c r="L170" i="6"/>
  <c r="L88" i="6"/>
  <c r="L270" i="6"/>
  <c r="L189" i="6"/>
  <c r="L46" i="6"/>
  <c r="L379" i="6"/>
  <c r="L265" i="6"/>
  <c r="L224" i="6"/>
  <c r="L368" i="6"/>
  <c r="L454" i="6"/>
  <c r="L470" i="6"/>
  <c r="L387" i="6"/>
  <c r="L248" i="6"/>
  <c r="L318" i="6"/>
  <c r="L399" i="6"/>
  <c r="L295" i="6"/>
  <c r="L477" i="6"/>
  <c r="L397" i="6"/>
  <c r="L135" i="6"/>
  <c r="L54" i="6"/>
  <c r="L172" i="6"/>
  <c r="L4" i="6"/>
  <c r="L17" i="6"/>
  <c r="L355" i="6"/>
  <c r="L339" i="6"/>
  <c r="L76" i="6"/>
  <c r="L122" i="6"/>
  <c r="L37" i="6"/>
  <c r="L125" i="6"/>
  <c r="L344" i="6"/>
  <c r="L408" i="6"/>
  <c r="L140" i="6"/>
  <c r="L101" i="6"/>
  <c r="L223" i="6"/>
  <c r="L349" i="6"/>
  <c r="L163" i="6"/>
  <c r="L259" i="6"/>
  <c r="L79" i="6"/>
  <c r="L23" i="6"/>
  <c r="L393" i="6"/>
  <c r="L80" i="6"/>
  <c r="L264" i="6"/>
  <c r="L179" i="6"/>
  <c r="L24" i="6"/>
  <c r="L268" i="6"/>
  <c r="L227" i="6"/>
  <c r="L274" i="6"/>
  <c r="L478" i="6"/>
  <c r="L490" i="6"/>
  <c r="L390" i="6"/>
  <c r="L292" i="6"/>
  <c r="L283" i="6"/>
  <c r="L460" i="6"/>
  <c r="L444" i="6"/>
  <c r="L386" i="6"/>
  <c r="L400" i="6"/>
  <c r="L335" i="6"/>
  <c r="L308" i="6"/>
  <c r="L273" i="6"/>
  <c r="L207" i="6"/>
  <c r="L67" i="6"/>
  <c r="L120" i="6"/>
  <c r="L123" i="6"/>
  <c r="L242" i="6"/>
  <c r="L243" i="6"/>
  <c r="L247" i="6"/>
  <c r="L371" i="6"/>
  <c r="L360" i="6"/>
  <c r="L438" i="6"/>
  <c r="L471" i="6"/>
  <c r="L213" i="6"/>
  <c r="L77" i="6"/>
  <c r="L22" i="6"/>
  <c r="L237" i="6"/>
  <c r="L217" i="6"/>
  <c r="L314" i="6"/>
  <c r="L465" i="6"/>
  <c r="L81" i="6"/>
  <c r="L451" i="6"/>
  <c r="L398" i="6"/>
  <c r="L405" i="6"/>
  <c r="L391" i="6"/>
  <c r="L319" i="6"/>
  <c r="L185" i="6"/>
  <c r="L240" i="6"/>
  <c r="L53" i="6"/>
  <c r="L131" i="6"/>
  <c r="L362" i="6"/>
  <c r="L453" i="6"/>
  <c r="L52" i="6"/>
  <c r="L228" i="6"/>
  <c r="L346" i="6"/>
  <c r="L222" i="6"/>
  <c r="L19" i="6"/>
  <c r="L118" i="6"/>
  <c r="L299" i="6"/>
  <c r="L280" i="6"/>
  <c r="L245" i="6"/>
  <c r="L266" i="6"/>
  <c r="L459" i="6"/>
  <c r="L351" i="6"/>
  <c r="L294" i="6"/>
  <c r="L86" i="6"/>
  <c r="L485" i="6"/>
  <c r="L145" i="6"/>
  <c r="L286" i="6"/>
  <c r="L412" i="6"/>
  <c r="L410" i="6"/>
  <c r="L430" i="6"/>
  <c r="L278" i="6"/>
  <c r="L58" i="6"/>
  <c r="L402" i="6"/>
  <c r="L229" i="6"/>
  <c r="L385" i="6"/>
  <c r="L50" i="6"/>
  <c r="L134" i="6"/>
  <c r="L388" i="6"/>
  <c r="L423" i="6"/>
  <c r="L358" i="6"/>
  <c r="L70" i="6"/>
  <c r="L238" i="6"/>
  <c r="L59" i="6"/>
  <c r="L18" i="6"/>
  <c r="L233" i="6"/>
  <c r="L195" i="6"/>
  <c r="L331" i="6"/>
  <c r="L216" i="6"/>
  <c r="L449" i="6"/>
  <c r="L155" i="6"/>
  <c r="L249" i="6"/>
  <c r="L296" i="6"/>
  <c r="L132" i="6"/>
  <c r="L436" i="6"/>
  <c r="L488" i="6"/>
  <c r="L100" i="6"/>
  <c r="L148" i="6"/>
  <c r="L203" i="6"/>
  <c r="L112" i="6"/>
  <c r="L383" i="6"/>
  <c r="L13" i="6"/>
  <c r="L106" i="6"/>
  <c r="L429" i="6"/>
  <c r="L338" i="6"/>
  <c r="L474" i="6"/>
  <c r="L197" i="6"/>
  <c r="L342" i="6"/>
  <c r="L473" i="6"/>
  <c r="L403" i="6"/>
  <c r="L310" i="6"/>
  <c r="L462" i="6"/>
  <c r="L239" i="6"/>
  <c r="L105" i="6"/>
  <c r="L102" i="6"/>
  <c r="L16" i="6"/>
  <c r="L226" i="6"/>
  <c r="L194" i="6"/>
  <c r="L47" i="6"/>
  <c r="L353" i="6"/>
  <c r="L336" i="6"/>
  <c r="L301" i="6"/>
  <c r="L487" i="6"/>
  <c r="L51" i="6"/>
  <c r="L458" i="6"/>
  <c r="L484" i="6"/>
  <c r="L401" i="6"/>
  <c r="L136" i="6"/>
  <c r="L483" i="6"/>
  <c r="L437" i="6"/>
  <c r="L191" i="6"/>
  <c r="L116" i="6"/>
  <c r="L417" i="6"/>
  <c r="L211" i="6"/>
  <c r="L177" i="6"/>
  <c r="L281" i="6"/>
  <c r="L178" i="6"/>
  <c r="L147" i="6"/>
  <c r="L415" i="6"/>
  <c r="L328" i="6"/>
  <c r="L196" i="6"/>
  <c r="L161" i="6"/>
  <c r="L165" i="6"/>
  <c r="L320" i="6"/>
  <c r="L167" i="6"/>
  <c r="L309" i="6"/>
  <c r="L173" i="6"/>
  <c r="L96" i="6"/>
  <c r="L394" i="6"/>
  <c r="L141" i="6"/>
  <c r="L315" i="6"/>
  <c r="L305" i="6"/>
  <c r="L441" i="6"/>
  <c r="L457" i="6"/>
  <c r="L297" i="6"/>
  <c r="L307" i="6"/>
  <c r="L158" i="6"/>
  <c r="L218" i="6"/>
  <c r="L214" i="6"/>
  <c r="L139" i="6"/>
  <c r="L84" i="6"/>
  <c r="L75" i="6"/>
  <c r="L95" i="6"/>
  <c r="L26" i="6"/>
  <c r="L361" i="6"/>
  <c r="L200" i="6"/>
  <c r="L363" i="6"/>
  <c r="L137" i="6"/>
  <c r="L251" i="6"/>
  <c r="L212" i="6"/>
  <c r="L313" i="6"/>
  <c r="L232" i="6"/>
  <c r="L381" i="6"/>
  <c r="L418" i="6"/>
  <c r="L446" i="6"/>
  <c r="L15" i="6"/>
  <c r="L129" i="6"/>
  <c r="L94" i="6"/>
  <c r="L219" i="6"/>
  <c r="L434" i="6"/>
  <c r="L421" i="6"/>
  <c r="L117" i="6"/>
  <c r="L406" i="6"/>
  <c r="L469" i="6"/>
  <c r="L321" i="6"/>
  <c r="L260" i="6"/>
  <c r="L186" i="6"/>
  <c r="L236" i="6"/>
  <c r="L166" i="6"/>
  <c r="L130" i="6"/>
  <c r="L27" i="6"/>
  <c r="L380" i="6"/>
  <c r="L183" i="6"/>
  <c r="L149" i="6"/>
  <c r="L162" i="6"/>
  <c r="L89" i="6"/>
  <c r="L41" i="6"/>
  <c r="L472" i="6"/>
  <c r="L104" i="6"/>
  <c r="L78" i="6"/>
  <c r="L392" i="6"/>
  <c r="L258" i="6"/>
  <c r="L21" i="6"/>
  <c r="L492" i="6"/>
  <c r="L326" i="6"/>
  <c r="L262" i="6"/>
  <c r="L111" i="6"/>
  <c r="L333" i="6"/>
  <c r="L431" i="6"/>
  <c r="L90" i="6"/>
  <c r="L493" i="6"/>
  <c r="L272" i="6"/>
  <c r="L246" i="6"/>
  <c r="L99" i="6"/>
  <c r="L231" i="6"/>
  <c r="L153" i="6"/>
  <c r="L323" i="6"/>
  <c r="L395" i="6"/>
  <c r="L350" i="6"/>
  <c r="L181" i="6"/>
  <c r="L337" i="6"/>
  <c r="L463" i="6"/>
  <c r="L126" i="6"/>
  <c r="L489" i="6"/>
  <c r="L234" i="6"/>
  <c r="L150" i="6"/>
  <c r="L87" i="6"/>
  <c r="L206" i="6"/>
  <c r="L275" i="6"/>
  <c r="L144" i="6"/>
  <c r="L432" i="6"/>
  <c r="L440" i="6"/>
  <c r="L445" i="6"/>
  <c r="L424" i="6"/>
  <c r="L289" i="6"/>
  <c r="L202" i="6"/>
  <c r="L198" i="6"/>
  <c r="L128" i="6"/>
  <c r="L72" i="6"/>
  <c r="L63" i="6"/>
  <c r="L83" i="6"/>
  <c r="L352" i="6"/>
  <c r="L169" i="6"/>
  <c r="L354" i="6"/>
  <c r="L133" i="6"/>
  <c r="L174" i="6"/>
  <c r="L68" i="6"/>
  <c r="L304" i="6"/>
  <c r="L205" i="6"/>
  <c r="L370" i="6"/>
  <c r="L303" i="6"/>
  <c r="L416" i="6"/>
  <c r="L121" i="6"/>
  <c r="L62" i="6"/>
  <c r="L164" i="6"/>
  <c r="L475" i="6"/>
  <c r="L466" i="6"/>
  <c r="L325" i="6"/>
  <c r="L414" i="6"/>
  <c r="L327" i="6"/>
  <c r="L348" i="6"/>
  <c r="L271" i="6"/>
  <c r="L159" i="6"/>
  <c r="L138" i="6"/>
  <c r="L152" i="6"/>
  <c r="L171" i="6"/>
  <c r="L204" i="6"/>
  <c r="L241" i="6"/>
  <c r="L377" i="6"/>
  <c r="L119" i="6"/>
  <c r="L55" i="6"/>
  <c r="L396" i="6"/>
  <c r="L44" i="6"/>
  <c r="L10" i="6"/>
  <c r="L448" i="6"/>
  <c r="L290" i="6"/>
  <c r="L3" i="6"/>
  <c r="L376" i="6"/>
  <c r="L330" i="6"/>
  <c r="L124" i="6"/>
  <c r="L235" i="6"/>
  <c r="L193" i="6"/>
  <c r="L455" i="6"/>
  <c r="L422" i="6"/>
  <c r="L311" i="6"/>
  <c r="L250" i="6"/>
  <c r="L108" i="6"/>
  <c r="L411" i="6"/>
  <c r="L269" i="6"/>
  <c r="L442" i="6"/>
  <c r="L30" i="6"/>
  <c r="L450" i="6"/>
  <c r="L356" i="6"/>
  <c r="L317" i="6"/>
  <c r="L456" i="6"/>
  <c r="L365" i="6"/>
  <c r="L230" i="6"/>
  <c r="L107" i="6"/>
  <c r="L367" i="6"/>
  <c r="L263" i="6"/>
  <c r="L244" i="6"/>
  <c r="L175" i="6"/>
  <c r="L480" i="6"/>
  <c r="L420" i="6"/>
  <c r="L433" i="6"/>
  <c r="L357" i="6"/>
  <c r="L373" i="6"/>
  <c r="L254" i="6"/>
  <c r="L322" i="6"/>
  <c r="L182" i="6"/>
  <c r="L201" i="6"/>
  <c r="L60" i="6"/>
  <c r="L151" i="6"/>
  <c r="L71" i="6"/>
  <c r="L48" i="6"/>
  <c r="L343" i="6"/>
  <c r="L127" i="6"/>
  <c r="L288" i="6"/>
  <c r="L93" i="6"/>
  <c r="L143" i="6"/>
  <c r="L25" i="6"/>
  <c r="L279" i="6"/>
  <c r="L154" i="6"/>
  <c r="L359" i="6"/>
  <c r="L225" i="6"/>
  <c r="L252" i="6"/>
  <c r="L85" i="6"/>
  <c r="L92" i="6"/>
  <c r="L57" i="6"/>
  <c r="L157" i="6"/>
  <c r="L491" i="6"/>
  <c r="L479" i="6"/>
  <c r="L291" i="6"/>
  <c r="L481" i="6"/>
  <c r="L345" i="6"/>
  <c r="L378" i="6"/>
  <c r="L267" i="6"/>
  <c r="L180" i="6"/>
  <c r="L168" i="6"/>
  <c r="L36" i="6"/>
  <c r="L188" i="6"/>
  <c r="L33" i="6"/>
  <c r="L302" i="6"/>
  <c r="L20" i="6"/>
  <c r="BH102" i="15"/>
  <c r="AV102" i="15"/>
  <c r="AJ102" i="15"/>
  <c r="BG102" i="15"/>
  <c r="AU102" i="15"/>
  <c r="AI102" i="15"/>
  <c r="BF102" i="15"/>
  <c r="AT102" i="15"/>
  <c r="AH102" i="15"/>
  <c r="BE102" i="15"/>
  <c r="AS102" i="15"/>
  <c r="BD102" i="15"/>
  <c r="AR102" i="15"/>
  <c r="BC102" i="15"/>
  <c r="AQ102" i="15"/>
  <c r="BB102" i="15"/>
  <c r="AP102" i="15"/>
  <c r="AZ102" i="15"/>
  <c r="AN102" i="15"/>
  <c r="AK102" i="15"/>
  <c r="BI102" i="15"/>
  <c r="BA102" i="15"/>
  <c r="AY102" i="15"/>
  <c r="AW102" i="15"/>
  <c r="AO102" i="15"/>
  <c r="AM102" i="15"/>
  <c r="AL102" i="15"/>
  <c r="AX102" i="15"/>
  <c r="BE104" i="15"/>
  <c r="AS104" i="15"/>
  <c r="BH104" i="15"/>
  <c r="AU104" i="15"/>
  <c r="AH104" i="15"/>
  <c r="BG104" i="15"/>
  <c r="AT104" i="15"/>
  <c r="BF104" i="15"/>
  <c r="AR104" i="15"/>
  <c r="BD104" i="15"/>
  <c r="AQ104" i="15"/>
  <c r="BC104" i="15"/>
  <c r="AP104" i="15"/>
  <c r="BB104" i="15"/>
  <c r="AO104" i="15"/>
  <c r="BA104" i="15"/>
  <c r="AN104" i="15"/>
  <c r="AY104" i="15"/>
  <c r="AL104" i="15"/>
  <c r="BI104" i="15"/>
  <c r="AZ104" i="15"/>
  <c r="AX104" i="15"/>
  <c r="AW104" i="15"/>
  <c r="AM104" i="15"/>
  <c r="AK104" i="15"/>
  <c r="AJ104" i="15"/>
  <c r="AI104" i="15"/>
  <c r="AV104" i="15"/>
  <c r="BG103" i="15"/>
  <c r="BF103" i="15"/>
  <c r="AT103" i="15"/>
  <c r="AH103" i="15"/>
  <c r="BE103" i="15"/>
  <c r="AS103" i="15"/>
  <c r="BD103" i="15"/>
  <c r="AR103" i="15"/>
  <c r="BC103" i="15"/>
  <c r="AQ103" i="15"/>
  <c r="BB103" i="15"/>
  <c r="AP103" i="15"/>
  <c r="BA103" i="15"/>
  <c r="AO103" i="15"/>
  <c r="AZ103" i="15"/>
  <c r="AN103" i="15"/>
  <c r="AX103" i="15"/>
  <c r="AL103" i="15"/>
  <c r="BI103" i="15"/>
  <c r="BH103" i="15"/>
  <c r="AY103" i="15"/>
  <c r="AW103" i="15"/>
  <c r="AV103" i="15"/>
  <c r="AM103" i="15"/>
  <c r="AK103" i="15"/>
  <c r="AJ103" i="15"/>
  <c r="AI103" i="15"/>
  <c r="AU103" i="15"/>
  <c r="BC111" i="15"/>
  <c r="AQ111" i="15"/>
  <c r="BG111" i="15"/>
  <c r="AT111" i="15"/>
  <c r="BF111" i="15"/>
  <c r="AR111" i="15"/>
  <c r="BE111" i="15"/>
  <c r="AP111" i="15"/>
  <c r="BD111" i="15"/>
  <c r="AO111" i="15"/>
  <c r="BB111" i="15"/>
  <c r="AN111" i="15"/>
  <c r="BA111" i="15"/>
  <c r="AM111" i="15"/>
  <c r="AZ111" i="15"/>
  <c r="AL111" i="15"/>
  <c r="AY111" i="15"/>
  <c r="AK111" i="15"/>
  <c r="AW111" i="15"/>
  <c r="AI111" i="15"/>
  <c r="BI111" i="15"/>
  <c r="BH111" i="15"/>
  <c r="AX111" i="15"/>
  <c r="AV111" i="15"/>
  <c r="AU111" i="15"/>
  <c r="AS111" i="15"/>
  <c r="AJ111" i="15"/>
  <c r="AH111" i="15"/>
  <c r="BE110" i="15"/>
  <c r="AS110" i="15"/>
  <c r="BF110" i="15"/>
  <c r="AR110" i="15"/>
  <c r="BA110" i="15"/>
  <c r="AM110" i="15"/>
  <c r="AZ110" i="15"/>
  <c r="AL110" i="15"/>
  <c r="AY110" i="15"/>
  <c r="AK110" i="15"/>
  <c r="AX110" i="15"/>
  <c r="AJ110" i="15"/>
  <c r="AW110" i="15"/>
  <c r="AI110" i="15"/>
  <c r="AV110" i="15"/>
  <c r="AH110" i="15"/>
  <c r="BI110" i="15"/>
  <c r="AU110" i="15"/>
  <c r="BG110" i="15"/>
  <c r="AQ110" i="15"/>
  <c r="BH110" i="15"/>
  <c r="BD110" i="15"/>
  <c r="BC110" i="15"/>
  <c r="BB110" i="15"/>
  <c r="AT110" i="15"/>
  <c r="AO110" i="15"/>
  <c r="AN110" i="15"/>
  <c r="AP110" i="15"/>
  <c r="BQ124" i="15" a="1"/>
  <c r="BQ124" i="15" s="1"/>
  <c r="BQ125" i="15" a="1"/>
  <c r="BQ125" i="15" s="1"/>
  <c r="BQ127" i="15" a="1"/>
  <c r="BQ127" i="15" s="1"/>
  <c r="BR118" i="15" a="1"/>
  <c r="BR118" i="15" s="1"/>
  <c r="BS118" i="15" s="1"/>
  <c r="AE118" i="15" s="1"/>
  <c r="BR113" i="15" a="1"/>
  <c r="BR113" i="15" s="1"/>
  <c r="BS113" i="15" s="1"/>
  <c r="AE113" i="15" s="1"/>
  <c r="BQ128" i="15" a="1"/>
  <c r="BQ128" i="15" s="1"/>
  <c r="BQ130" i="15" a="1"/>
  <c r="BQ130" i="15" s="1"/>
  <c r="BR120" i="15" a="1"/>
  <c r="BR120" i="15" s="1"/>
  <c r="BS120" i="15" s="1"/>
  <c r="AE120" i="15" s="1"/>
  <c r="BQ123" i="15" a="1"/>
  <c r="BQ123" i="15" s="1"/>
  <c r="BQ122" i="15" a="1"/>
  <c r="BQ122" i="15" s="1"/>
  <c r="BR117" i="15" a="1"/>
  <c r="BR117" i="15" s="1"/>
  <c r="BS117" i="15" s="1"/>
  <c r="AE117" i="15" s="1"/>
  <c r="BR114" i="15" a="1"/>
  <c r="BR114" i="15" s="1"/>
  <c r="BS114" i="15" s="1"/>
  <c r="AE114" i="15" s="1"/>
  <c r="BQ129" i="15" a="1"/>
  <c r="BQ129" i="15" s="1"/>
  <c r="BQ126" i="15" a="1"/>
  <c r="BQ126" i="15" s="1"/>
  <c r="BR112" i="15" a="1"/>
  <c r="BR112" i="15" s="1"/>
  <c r="BS112" i="15" s="1"/>
  <c r="AE112" i="15" s="1"/>
  <c r="BR121" i="15" a="1"/>
  <c r="BR121" i="15" s="1"/>
  <c r="BR115" i="15" a="1"/>
  <c r="BR115" i="15" s="1"/>
  <c r="BS115" i="15" s="1"/>
  <c r="AE115" i="15" s="1"/>
  <c r="BR116" i="15" a="1"/>
  <c r="BR116" i="15" s="1"/>
  <c r="BS116" i="15" s="1"/>
  <c r="AE116" i="15" s="1"/>
  <c r="BL32" i="15"/>
  <c r="BR119" i="15" a="1"/>
  <c r="BR119" i="15" s="1"/>
  <c r="BS119" i="15" s="1"/>
  <c r="AE119" i="15" s="1"/>
  <c r="BQ121" i="15" a="1"/>
  <c r="BQ121" i="15" s="1"/>
  <c r="BS121" i="15" s="1"/>
  <c r="AE121" i="15" s="1"/>
  <c r="BA106" i="15"/>
  <c r="AO106" i="15"/>
  <c r="AW106" i="15"/>
  <c r="AJ106" i="15"/>
  <c r="BI106" i="15"/>
  <c r="AV106" i="15"/>
  <c r="AI106" i="15"/>
  <c r="BH106" i="15"/>
  <c r="AU106" i="15"/>
  <c r="AH106" i="15"/>
  <c r="BG106" i="15"/>
  <c r="AT106" i="15"/>
  <c r="BF106" i="15"/>
  <c r="AS106" i="15"/>
  <c r="BE106" i="15"/>
  <c r="AR106" i="15"/>
  <c r="BD106" i="15"/>
  <c r="AQ106" i="15"/>
  <c r="BB106" i="15"/>
  <c r="AN106" i="15"/>
  <c r="BC106" i="15"/>
  <c r="AZ106" i="15"/>
  <c r="AY106" i="15"/>
  <c r="AX106" i="15"/>
  <c r="AM106" i="15"/>
  <c r="AL106" i="15"/>
  <c r="AK106" i="15"/>
  <c r="AP106" i="15"/>
  <c r="AY107" i="15"/>
  <c r="AM107" i="15"/>
  <c r="BB107" i="15"/>
  <c r="AO107" i="15"/>
  <c r="BA107" i="15"/>
  <c r="AL107" i="15"/>
  <c r="AZ107" i="15"/>
  <c r="AK107" i="15"/>
  <c r="AX107" i="15"/>
  <c r="AJ107" i="15"/>
  <c r="AW107" i="15"/>
  <c r="AI107" i="15"/>
  <c r="AV107" i="15"/>
  <c r="AH107" i="15"/>
  <c r="BI107" i="15"/>
  <c r="AU107" i="15"/>
  <c r="BH107" i="15"/>
  <c r="AT107" i="15"/>
  <c r="BF107" i="15"/>
  <c r="AR107" i="15"/>
  <c r="BG107" i="15"/>
  <c r="BE107" i="15"/>
  <c r="BD107" i="15"/>
  <c r="BC107" i="15"/>
  <c r="AS107" i="15"/>
  <c r="AP107" i="15"/>
  <c r="AN107" i="15"/>
  <c r="AQ107" i="15"/>
  <c r="BC105" i="15"/>
  <c r="AQ105" i="15"/>
  <c r="BI105" i="15"/>
  <c r="AV105" i="15"/>
  <c r="AI105" i="15"/>
  <c r="BH105" i="15"/>
  <c r="AU105" i="15"/>
  <c r="AH105" i="15"/>
  <c r="BG105" i="15"/>
  <c r="AT105" i="15"/>
  <c r="BF105" i="15"/>
  <c r="AS105" i="15"/>
  <c r="BE105" i="15"/>
  <c r="AR105" i="15"/>
  <c r="BD105" i="15"/>
  <c r="AP105" i="15"/>
  <c r="BB105" i="15"/>
  <c r="AO105" i="15"/>
  <c r="AZ105" i="15"/>
  <c r="AM105" i="15"/>
  <c r="BA105" i="15"/>
  <c r="AY105" i="15"/>
  <c r="AX105" i="15"/>
  <c r="AW105" i="15"/>
  <c r="AL105" i="15"/>
  <c r="AK105" i="15"/>
  <c r="AJ105" i="15"/>
  <c r="AN105" i="15"/>
  <c r="BI108" i="15"/>
  <c r="AW108" i="15"/>
  <c r="AK108" i="15"/>
  <c r="BC108" i="15"/>
  <c r="AP108" i="15"/>
  <c r="BF108" i="15"/>
  <c r="AR108" i="15"/>
  <c r="BE108" i="15"/>
  <c r="AQ108" i="15"/>
  <c r="BD108" i="15"/>
  <c r="AO108" i="15"/>
  <c r="BB108" i="15"/>
  <c r="AN108" i="15"/>
  <c r="BA108" i="15"/>
  <c r="AM108" i="15"/>
  <c r="AZ108" i="15"/>
  <c r="AL108" i="15"/>
  <c r="AY108" i="15"/>
  <c r="AJ108" i="15"/>
  <c r="AV108" i="15"/>
  <c r="AH108" i="15"/>
  <c r="BH108" i="15"/>
  <c r="BG108" i="15"/>
  <c r="AX108" i="15"/>
  <c r="AU108" i="15"/>
  <c r="AT108" i="15"/>
  <c r="AS108" i="15"/>
  <c r="AI108" i="15"/>
  <c r="BG109" i="15"/>
  <c r="AU109" i="15"/>
  <c r="AI109" i="15"/>
  <c r="BD109" i="15"/>
  <c r="AQ109" i="15"/>
  <c r="AW109" i="15"/>
  <c r="AH109" i="15"/>
  <c r="AV109" i="15"/>
  <c r="BI109" i="15"/>
  <c r="AT109" i="15"/>
  <c r="BH109" i="15"/>
  <c r="AS109" i="15"/>
  <c r="BF109" i="15"/>
  <c r="AR109" i="15"/>
  <c r="BE109" i="15"/>
  <c r="AP109" i="15"/>
  <c r="BC109" i="15"/>
  <c r="AO109" i="15"/>
  <c r="BA109" i="15"/>
  <c r="AM109" i="15"/>
  <c r="BB109" i="15"/>
  <c r="AZ109" i="15"/>
  <c r="AY109" i="15"/>
  <c r="AX109" i="15"/>
  <c r="AL109" i="15"/>
  <c r="AK109" i="15"/>
  <c r="AJ109" i="15"/>
  <c r="AN109" i="15"/>
  <c r="BC107" i="14"/>
  <c r="AQ107" i="14"/>
  <c r="BD107" i="14"/>
  <c r="AP107" i="14"/>
  <c r="BB107" i="14"/>
  <c r="AO107" i="14"/>
  <c r="BA107" i="14"/>
  <c r="AN107" i="14"/>
  <c r="AZ107" i="14"/>
  <c r="AM107" i="14"/>
  <c r="AY107" i="14"/>
  <c r="AL107" i="14"/>
  <c r="AX107" i="14"/>
  <c r="AK107" i="14"/>
  <c r="AW107" i="14"/>
  <c r="AJ107" i="14"/>
  <c r="BH107" i="14"/>
  <c r="AU107" i="14"/>
  <c r="AH107" i="14"/>
  <c r="AV107" i="14"/>
  <c r="AT107" i="14"/>
  <c r="AS107" i="14"/>
  <c r="AR107" i="14"/>
  <c r="AI107" i="14"/>
  <c r="BI107" i="14"/>
  <c r="BG107" i="14"/>
  <c r="BF107" i="14"/>
  <c r="BE107" i="14"/>
  <c r="AY103" i="14"/>
  <c r="AM103" i="14"/>
  <c r="AX103" i="14"/>
  <c r="AK103" i="14"/>
  <c r="AW103" i="14"/>
  <c r="AJ103" i="14"/>
  <c r="BI103" i="14"/>
  <c r="AV103" i="14"/>
  <c r="AI103" i="14"/>
  <c r="BH103" i="14"/>
  <c r="AU103" i="14"/>
  <c r="AH103" i="14"/>
  <c r="BG103" i="14"/>
  <c r="AT103" i="14"/>
  <c r="BF103" i="14"/>
  <c r="AS103" i="14"/>
  <c r="BE103" i="14"/>
  <c r="AR103" i="14"/>
  <c r="BC103" i="14"/>
  <c r="AP103" i="14"/>
  <c r="AQ103" i="14"/>
  <c r="AO103" i="14"/>
  <c r="AN103" i="14"/>
  <c r="AL103" i="14"/>
  <c r="BD103" i="14"/>
  <c r="BB103" i="14"/>
  <c r="BA103" i="14"/>
  <c r="AZ103" i="14"/>
  <c r="BI104" i="14"/>
  <c r="AW104" i="14"/>
  <c r="AK104" i="14"/>
  <c r="AZ104" i="14"/>
  <c r="AM104" i="14"/>
  <c r="AY104" i="14"/>
  <c r="AL104" i="14"/>
  <c r="AX104" i="14"/>
  <c r="AJ104" i="14"/>
  <c r="AV104" i="14"/>
  <c r="AI104" i="14"/>
  <c r="BH104" i="14"/>
  <c r="AU104" i="14"/>
  <c r="AH104" i="14"/>
  <c r="BG104" i="14"/>
  <c r="AT104" i="14"/>
  <c r="BF104" i="14"/>
  <c r="AS104" i="14"/>
  <c r="BD104" i="14"/>
  <c r="AQ104" i="14"/>
  <c r="AO104" i="14"/>
  <c r="AN104" i="14"/>
  <c r="BE104" i="14"/>
  <c r="BC104" i="14"/>
  <c r="BB104" i="14"/>
  <c r="BA104" i="14"/>
  <c r="AR104" i="14"/>
  <c r="AP104" i="14"/>
  <c r="BG105" i="14"/>
  <c r="AU105" i="14"/>
  <c r="AI105" i="14"/>
  <c r="BA105" i="14"/>
  <c r="AN105" i="14"/>
  <c r="AZ105" i="14"/>
  <c r="AM105" i="14"/>
  <c r="AY105" i="14"/>
  <c r="AL105" i="14"/>
  <c r="AX105" i="14"/>
  <c r="AK105" i="14"/>
  <c r="AW105" i="14"/>
  <c r="AJ105" i="14"/>
  <c r="BI105" i="14"/>
  <c r="AV105" i="14"/>
  <c r="AH105" i="14"/>
  <c r="BH105" i="14"/>
  <c r="AT105" i="14"/>
  <c r="BE105" i="14"/>
  <c r="AR105" i="14"/>
  <c r="BF105" i="14"/>
  <c r="BD105" i="14"/>
  <c r="BC105" i="14"/>
  <c r="BB105" i="14"/>
  <c r="AS105" i="14"/>
  <c r="AQ105" i="14"/>
  <c r="AP105" i="14"/>
  <c r="AO105" i="14"/>
  <c r="BE106" i="14"/>
  <c r="AS106" i="14"/>
  <c r="BB106" i="14"/>
  <c r="AO106" i="14"/>
  <c r="BA106" i="14"/>
  <c r="AN106" i="14"/>
  <c r="AZ106" i="14"/>
  <c r="AM106" i="14"/>
  <c r="AY106" i="14"/>
  <c r="AL106" i="14"/>
  <c r="AX106" i="14"/>
  <c r="AK106" i="14"/>
  <c r="AW106" i="14"/>
  <c r="AJ106" i="14"/>
  <c r="BI106" i="14"/>
  <c r="AV106" i="14"/>
  <c r="AI106" i="14"/>
  <c r="BG106" i="14"/>
  <c r="AT106" i="14"/>
  <c r="BH106" i="14"/>
  <c r="BF106" i="14"/>
  <c r="BD106" i="14"/>
  <c r="BC106" i="14"/>
  <c r="AU106" i="14"/>
  <c r="AR106" i="14"/>
  <c r="AQ106" i="14"/>
  <c r="AP106" i="14"/>
  <c r="AH106" i="14"/>
  <c r="BI110" i="14"/>
  <c r="AW110" i="14"/>
  <c r="AK110" i="14"/>
  <c r="BG110" i="14"/>
  <c r="AT110" i="14"/>
  <c r="BF110" i="14"/>
  <c r="AS110" i="14"/>
  <c r="BE110" i="14"/>
  <c r="AR110" i="14"/>
  <c r="BD110" i="14"/>
  <c r="AQ110" i="14"/>
  <c r="BC110" i="14"/>
  <c r="AP110" i="14"/>
  <c r="BB110" i="14"/>
  <c r="AO110" i="14"/>
  <c r="BA110" i="14"/>
  <c r="AN110" i="14"/>
  <c r="AY110" i="14"/>
  <c r="AL110" i="14"/>
  <c r="AM110" i="14"/>
  <c r="AJ110" i="14"/>
  <c r="AI110" i="14"/>
  <c r="AH110" i="14"/>
  <c r="BH110" i="14"/>
  <c r="AZ110" i="14"/>
  <c r="AX110" i="14"/>
  <c r="AV110" i="14"/>
  <c r="AU110" i="14"/>
  <c r="BQ122" i="14" a="1"/>
  <c r="BQ122" i="14" s="1"/>
  <c r="BR117" i="14" a="1"/>
  <c r="BR117" i="14" s="1"/>
  <c r="BS117" i="14" s="1"/>
  <c r="AE117" i="14" s="1"/>
  <c r="BR114" i="14" a="1"/>
  <c r="BR114" i="14" s="1"/>
  <c r="BS114" i="14" s="1"/>
  <c r="AE114" i="14" s="1"/>
  <c r="BQ125" i="14" a="1"/>
  <c r="BQ125" i="14" s="1"/>
  <c r="BQ128" i="14" a="1"/>
  <c r="BQ128" i="14" s="1"/>
  <c r="BR120" i="14" a="1"/>
  <c r="BR120" i="14" s="1"/>
  <c r="BS120" i="14" s="1"/>
  <c r="AE120" i="14" s="1"/>
  <c r="BQ123" i="14" a="1"/>
  <c r="BQ123" i="14" s="1"/>
  <c r="BR115" i="14" a="1"/>
  <c r="BR115" i="14" s="1"/>
  <c r="BS115" i="14" s="1"/>
  <c r="AE115" i="14" s="1"/>
  <c r="BR118" i="14" a="1"/>
  <c r="BR118" i="14" s="1"/>
  <c r="BS118" i="14" s="1"/>
  <c r="AE118" i="14" s="1"/>
  <c r="BQ129" i="14" a="1"/>
  <c r="BQ129" i="14" s="1"/>
  <c r="BQ126" i="14" a="1"/>
  <c r="BQ126" i="14" s="1"/>
  <c r="BR121" i="14" a="1"/>
  <c r="BR121" i="14" s="1"/>
  <c r="BR112" i="14" a="1"/>
  <c r="BR112" i="14" s="1"/>
  <c r="BS112" i="14" s="1"/>
  <c r="AE112" i="14" s="1"/>
  <c r="BQ124" i="14" a="1"/>
  <c r="BQ124" i="14" s="1"/>
  <c r="BQ121" i="14" a="1"/>
  <c r="BQ121" i="14" s="1"/>
  <c r="BS121" i="14" s="1"/>
  <c r="AE121" i="14" s="1"/>
  <c r="BR116" i="14" a="1"/>
  <c r="BR116" i="14" s="1"/>
  <c r="BS116" i="14" s="1"/>
  <c r="AE116" i="14" s="1"/>
  <c r="BR113" i="14" a="1"/>
  <c r="BR113" i="14" s="1"/>
  <c r="BS113" i="14" s="1"/>
  <c r="AE113" i="14" s="1"/>
  <c r="BQ127" i="14" a="1"/>
  <c r="BQ127" i="14" s="1"/>
  <c r="BR119" i="14" a="1"/>
  <c r="BR119" i="14" s="1"/>
  <c r="BS119" i="14" s="1"/>
  <c r="AE119" i="14" s="1"/>
  <c r="BQ130" i="14" a="1"/>
  <c r="BQ130" i="14" s="1"/>
  <c r="BA102" i="14"/>
  <c r="AO102" i="14"/>
  <c r="AW102" i="14"/>
  <c r="AJ102" i="14"/>
  <c r="BI102" i="14"/>
  <c r="AV102" i="14"/>
  <c r="AI102" i="14"/>
  <c r="BH102" i="14"/>
  <c r="AU102" i="14"/>
  <c r="AH102" i="14"/>
  <c r="BG102" i="14"/>
  <c r="AT102" i="14"/>
  <c r="BF102" i="14"/>
  <c r="AS102" i="14"/>
  <c r="BE102" i="14"/>
  <c r="AR102" i="14"/>
  <c r="BD102" i="14"/>
  <c r="AQ102" i="14"/>
  <c r="BB102" i="14"/>
  <c r="AN102" i="14"/>
  <c r="AX102" i="14"/>
  <c r="AP102" i="14"/>
  <c r="AM102" i="14"/>
  <c r="AL102" i="14"/>
  <c r="AK102" i="14"/>
  <c r="BC102" i="14"/>
  <c r="AZ102" i="14"/>
  <c r="AY102" i="14"/>
  <c r="AY109" i="14"/>
  <c r="AM109" i="14"/>
  <c r="BF109" i="14"/>
  <c r="AS109" i="14"/>
  <c r="BE109" i="14"/>
  <c r="AR109" i="14"/>
  <c r="BD109" i="14"/>
  <c r="AQ109" i="14"/>
  <c r="BC109" i="14"/>
  <c r="AP109" i="14"/>
  <c r="BB109" i="14"/>
  <c r="AO109" i="14"/>
  <c r="BA109" i="14"/>
  <c r="AN109" i="14"/>
  <c r="AZ109" i="14"/>
  <c r="AL109" i="14"/>
  <c r="AW109" i="14"/>
  <c r="AJ109" i="14"/>
  <c r="AT109" i="14"/>
  <c r="AK109" i="14"/>
  <c r="AI109" i="14"/>
  <c r="AH109" i="14"/>
  <c r="BI109" i="14"/>
  <c r="BH109" i="14"/>
  <c r="BG109" i="14"/>
  <c r="AX109" i="14"/>
  <c r="AV109" i="14"/>
  <c r="AU109" i="14"/>
  <c r="BG111" i="14"/>
  <c r="AU111" i="14"/>
  <c r="AI111" i="14"/>
  <c r="BI111" i="14"/>
  <c r="AV111" i="14"/>
  <c r="AH111" i="14"/>
  <c r="BH111" i="14"/>
  <c r="AT111" i="14"/>
  <c r="BF111" i="14"/>
  <c r="AS111" i="14"/>
  <c r="BE111" i="14"/>
  <c r="AR111" i="14"/>
  <c r="BD111" i="14"/>
  <c r="AQ111" i="14"/>
  <c r="BC111" i="14"/>
  <c r="AP111" i="14"/>
  <c r="BB111" i="14"/>
  <c r="AO111" i="14"/>
  <c r="AZ111" i="14"/>
  <c r="AM111" i="14"/>
  <c r="AL111" i="14"/>
  <c r="AK111" i="14"/>
  <c r="AJ111" i="14"/>
  <c r="BA111" i="14"/>
  <c r="AY111" i="14"/>
  <c r="AX111" i="14"/>
  <c r="AW111" i="14"/>
  <c r="AN111" i="14"/>
  <c r="BA108" i="14"/>
  <c r="AO108" i="14"/>
  <c r="BE108" i="14"/>
  <c r="AR108" i="14"/>
  <c r="BD108" i="14"/>
  <c r="AQ108" i="14"/>
  <c r="BC108" i="14"/>
  <c r="AP108" i="14"/>
  <c r="BB108" i="14"/>
  <c r="AN108" i="14"/>
  <c r="AZ108" i="14"/>
  <c r="AM108" i="14"/>
  <c r="AY108" i="14"/>
  <c r="AL108" i="14"/>
  <c r="AX108" i="14"/>
  <c r="AK108" i="14"/>
  <c r="BI108" i="14"/>
  <c r="AV108" i="14"/>
  <c r="AI108" i="14"/>
  <c r="AT108" i="14"/>
  <c r="AS108" i="14"/>
  <c r="AJ108" i="14"/>
  <c r="AH108" i="14"/>
  <c r="BH108" i="14"/>
  <c r="BG108" i="14"/>
  <c r="BF108" i="14"/>
  <c r="AW108" i="14"/>
  <c r="AU108" i="14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23" i="6"/>
  <c r="D474" i="6" l="1"/>
  <c r="BC117" i="15"/>
  <c r="AQ117" i="15"/>
  <c r="BA117" i="15"/>
  <c r="AN117" i="15"/>
  <c r="BF117" i="15"/>
  <c r="AR117" i="15"/>
  <c r="BE117" i="15"/>
  <c r="AP117" i="15"/>
  <c r="BD117" i="15"/>
  <c r="AO117" i="15"/>
  <c r="BB117" i="15"/>
  <c r="AM117" i="15"/>
  <c r="AZ117" i="15"/>
  <c r="AL117" i="15"/>
  <c r="AY117" i="15"/>
  <c r="AK117" i="15"/>
  <c r="AX117" i="15"/>
  <c r="AJ117" i="15"/>
  <c r="AV117" i="15"/>
  <c r="AH117" i="15"/>
  <c r="BI117" i="15"/>
  <c r="BH117" i="15"/>
  <c r="BG117" i="15"/>
  <c r="AW117" i="15"/>
  <c r="AU117" i="15"/>
  <c r="AT117" i="15"/>
  <c r="AS117" i="15"/>
  <c r="AI117" i="15"/>
  <c r="BG121" i="15"/>
  <c r="AU121" i="15"/>
  <c r="AI121" i="15"/>
  <c r="BF121" i="15"/>
  <c r="AS121" i="15"/>
  <c r="AW121" i="15"/>
  <c r="AH121" i="15"/>
  <c r="AV121" i="15"/>
  <c r="BI121" i="15"/>
  <c r="AT121" i="15"/>
  <c r="BH121" i="15"/>
  <c r="AR121" i="15"/>
  <c r="BE121" i="15"/>
  <c r="AQ121" i="15"/>
  <c r="BD121" i="15"/>
  <c r="AP121" i="15"/>
  <c r="BC121" i="15"/>
  <c r="AO121" i="15"/>
  <c r="BA121" i="15"/>
  <c r="AM121" i="15"/>
  <c r="BB121" i="15"/>
  <c r="AZ121" i="15"/>
  <c r="AY121" i="15"/>
  <c r="AX121" i="15"/>
  <c r="AN121" i="15"/>
  <c r="AL121" i="15"/>
  <c r="AK121" i="15"/>
  <c r="AJ121" i="15"/>
  <c r="AY119" i="15"/>
  <c r="AM119" i="15"/>
  <c r="BD119" i="15"/>
  <c r="AQ119" i="15"/>
  <c r="BA119" i="15"/>
  <c r="AL119" i="15"/>
  <c r="AZ119" i="15"/>
  <c r="AK119" i="15"/>
  <c r="AX119" i="15"/>
  <c r="AJ119" i="15"/>
  <c r="AW119" i="15"/>
  <c r="AI119" i="15"/>
  <c r="AV119" i="15"/>
  <c r="AH119" i="15"/>
  <c r="BI119" i="15"/>
  <c r="AU119" i="15"/>
  <c r="BH119" i="15"/>
  <c r="AT119" i="15"/>
  <c r="BF119" i="15"/>
  <c r="AR119" i="15"/>
  <c r="BE119" i="15"/>
  <c r="BC119" i="15"/>
  <c r="BB119" i="15"/>
  <c r="AS119" i="15"/>
  <c r="AP119" i="15"/>
  <c r="AO119" i="15"/>
  <c r="AN119" i="15"/>
  <c r="BG119" i="15"/>
  <c r="BI120" i="15"/>
  <c r="AW120" i="15"/>
  <c r="AK120" i="15"/>
  <c r="BE120" i="15"/>
  <c r="AR120" i="15"/>
  <c r="BF120" i="15"/>
  <c r="AQ120" i="15"/>
  <c r="BD120" i="15"/>
  <c r="AP120" i="15"/>
  <c r="BC120" i="15"/>
  <c r="AO120" i="15"/>
  <c r="BB120" i="15"/>
  <c r="AN120" i="15"/>
  <c r="BA120" i="15"/>
  <c r="AM120" i="15"/>
  <c r="AZ120" i="15"/>
  <c r="AL120" i="15"/>
  <c r="AY120" i="15"/>
  <c r="AJ120" i="15"/>
  <c r="AV120" i="15"/>
  <c r="AH120" i="15"/>
  <c r="AX120" i="15"/>
  <c r="AU120" i="15"/>
  <c r="AT120" i="15"/>
  <c r="AS120" i="15"/>
  <c r="AI120" i="15"/>
  <c r="BH120" i="15"/>
  <c r="BG120" i="15"/>
  <c r="BA112" i="15"/>
  <c r="AO112" i="15"/>
  <c r="BH112" i="15"/>
  <c r="AU112" i="15"/>
  <c r="AH112" i="15"/>
  <c r="AW112" i="15"/>
  <c r="AI112" i="15"/>
  <c r="AV112" i="15"/>
  <c r="BI112" i="15"/>
  <c r="AT112" i="15"/>
  <c r="BG112" i="15"/>
  <c r="AS112" i="15"/>
  <c r="BF112" i="15"/>
  <c r="AR112" i="15"/>
  <c r="BE112" i="15"/>
  <c r="AQ112" i="15"/>
  <c r="BD112" i="15"/>
  <c r="AP112" i="15"/>
  <c r="BB112" i="15"/>
  <c r="AM112" i="15"/>
  <c r="BC112" i="15"/>
  <c r="AZ112" i="15"/>
  <c r="AY112" i="15"/>
  <c r="AX112" i="15"/>
  <c r="AN112" i="15"/>
  <c r="AK112" i="15"/>
  <c r="AJ112" i="15"/>
  <c r="AL112" i="15"/>
  <c r="BI114" i="15"/>
  <c r="AW114" i="15"/>
  <c r="AK114" i="15"/>
  <c r="AX114" i="15"/>
  <c r="AJ114" i="15"/>
  <c r="BF114" i="15"/>
  <c r="AR114" i="15"/>
  <c r="BE114" i="15"/>
  <c r="AQ114" i="15"/>
  <c r="BD114" i="15"/>
  <c r="AP114" i="15"/>
  <c r="BC114" i="15"/>
  <c r="AO114" i="15"/>
  <c r="BB114" i="15"/>
  <c r="AN114" i="15"/>
  <c r="BA114" i="15"/>
  <c r="AM114" i="15"/>
  <c r="AZ114" i="15"/>
  <c r="AL114" i="15"/>
  <c r="AV114" i="15"/>
  <c r="AH114" i="15"/>
  <c r="BH114" i="15"/>
  <c r="BG114" i="15"/>
  <c r="AY114" i="15"/>
  <c r="AU114" i="15"/>
  <c r="AT114" i="15"/>
  <c r="AS114" i="15"/>
  <c r="AI114" i="15"/>
  <c r="BQ135" i="15" a="1"/>
  <c r="BQ135" i="15" s="1"/>
  <c r="BR126" i="15" a="1"/>
  <c r="BR126" i="15" s="1"/>
  <c r="BS126" i="15" s="1"/>
  <c r="AE126" i="15" s="1"/>
  <c r="BR127" i="15" a="1"/>
  <c r="BR127" i="15" s="1"/>
  <c r="BS127" i="15" s="1"/>
  <c r="AE127" i="15" s="1"/>
  <c r="BQ136" i="15" a="1"/>
  <c r="BQ136" i="15" s="1"/>
  <c r="BR128" i="15" a="1"/>
  <c r="BR128" i="15" s="1"/>
  <c r="BS128" i="15" s="1"/>
  <c r="AE128" i="15" s="1"/>
  <c r="BQ137" i="15" a="1"/>
  <c r="BQ137" i="15" s="1"/>
  <c r="BQ138" i="15" a="1"/>
  <c r="BQ138" i="15" s="1"/>
  <c r="BQ139" i="15" a="1"/>
  <c r="BQ139" i="15" s="1"/>
  <c r="BR130" i="15" a="1"/>
  <c r="BR130" i="15" s="1"/>
  <c r="BS130" i="15" s="1"/>
  <c r="AE130" i="15" s="1"/>
  <c r="BQ140" i="15" a="1"/>
  <c r="BQ140" i="15" s="1"/>
  <c r="BR131" i="15" a="1"/>
  <c r="BR131" i="15" s="1"/>
  <c r="BQ131" i="15" a="1"/>
  <c r="BQ131" i="15" s="1"/>
  <c r="BS131" i="15" s="1"/>
  <c r="AE131" i="15" s="1"/>
  <c r="BR124" i="15" a="1"/>
  <c r="BR124" i="15" s="1"/>
  <c r="BS124" i="15" s="1"/>
  <c r="AE124" i="15" s="1"/>
  <c r="BR123" i="15" a="1"/>
  <c r="BR123" i="15" s="1"/>
  <c r="BS123" i="15" s="1"/>
  <c r="AE123" i="15" s="1"/>
  <c r="BR122" i="15" a="1"/>
  <c r="BR122" i="15" s="1"/>
  <c r="BS122" i="15" s="1"/>
  <c r="AE122" i="15" s="1"/>
  <c r="BQ133" i="15" a="1"/>
  <c r="BQ133" i="15" s="1"/>
  <c r="BR125" i="15" a="1"/>
  <c r="BR125" i="15" s="1"/>
  <c r="BS125" i="15" s="1"/>
  <c r="AE125" i="15" s="1"/>
  <c r="BQ132" i="15" a="1"/>
  <c r="BQ132" i="15" s="1"/>
  <c r="BR129" i="15" a="1"/>
  <c r="BR129" i="15" s="1"/>
  <c r="BS129" i="15" s="1"/>
  <c r="AE129" i="15" s="1"/>
  <c r="BQ134" i="15" a="1"/>
  <c r="BQ134" i="15" s="1"/>
  <c r="BL33" i="15"/>
  <c r="BA118" i="15"/>
  <c r="AO118" i="15"/>
  <c r="BC118" i="15"/>
  <c r="AP118" i="15"/>
  <c r="AV118" i="15"/>
  <c r="AH118" i="15"/>
  <c r="BI118" i="15"/>
  <c r="AU118" i="15"/>
  <c r="BH118" i="15"/>
  <c r="AT118" i="15"/>
  <c r="BG118" i="15"/>
  <c r="AS118" i="15"/>
  <c r="BF118" i="15"/>
  <c r="AR118" i="15"/>
  <c r="BE118" i="15"/>
  <c r="AQ118" i="15"/>
  <c r="BD118" i="15"/>
  <c r="AN118" i="15"/>
  <c r="AZ118" i="15"/>
  <c r="AL118" i="15"/>
  <c r="BB118" i="15"/>
  <c r="AY118" i="15"/>
  <c r="AX118" i="15"/>
  <c r="AW118" i="15"/>
  <c r="AM118" i="15"/>
  <c r="AK118" i="15"/>
  <c r="AJ118" i="15"/>
  <c r="AI118" i="15"/>
  <c r="BE116" i="15"/>
  <c r="AS116" i="15"/>
  <c r="AZ116" i="15"/>
  <c r="AM116" i="15"/>
  <c r="BA116" i="15"/>
  <c r="AL116" i="15"/>
  <c r="AY116" i="15"/>
  <c r="AK116" i="15"/>
  <c r="AX116" i="15"/>
  <c r="AJ116" i="15"/>
  <c r="AW116" i="15"/>
  <c r="AI116" i="15"/>
  <c r="AV116" i="15"/>
  <c r="AH116" i="15"/>
  <c r="BI116" i="15"/>
  <c r="AU116" i="15"/>
  <c r="BH116" i="15"/>
  <c r="AT116" i="15"/>
  <c r="BF116" i="15"/>
  <c r="AQ116" i="15"/>
  <c r="BG116" i="15"/>
  <c r="BD116" i="15"/>
  <c r="BC116" i="15"/>
  <c r="BB116" i="15"/>
  <c r="AR116" i="15"/>
  <c r="AP116" i="15"/>
  <c r="AN116" i="15"/>
  <c r="AO116" i="15"/>
  <c r="BG115" i="15"/>
  <c r="AU115" i="15"/>
  <c r="AI115" i="15"/>
  <c r="AY115" i="15"/>
  <c r="AL115" i="15"/>
  <c r="AW115" i="15"/>
  <c r="AH115" i="15"/>
  <c r="AV115" i="15"/>
  <c r="BI115" i="15"/>
  <c r="AT115" i="15"/>
  <c r="BH115" i="15"/>
  <c r="AS115" i="15"/>
  <c r="BF115" i="15"/>
  <c r="AR115" i="15"/>
  <c r="BE115" i="15"/>
  <c r="AQ115" i="15"/>
  <c r="BD115" i="15"/>
  <c r="AP115" i="15"/>
  <c r="BB115" i="15"/>
  <c r="AN115" i="15"/>
  <c r="BC115" i="15"/>
  <c r="BA115" i="15"/>
  <c r="AZ115" i="15"/>
  <c r="AX115" i="15"/>
  <c r="AO115" i="15"/>
  <c r="AK115" i="15"/>
  <c r="AJ115" i="15"/>
  <c r="AM115" i="15"/>
  <c r="AY113" i="15"/>
  <c r="AM113" i="15"/>
  <c r="BI113" i="15"/>
  <c r="AV113" i="15"/>
  <c r="AI113" i="15"/>
  <c r="BB113" i="15"/>
  <c r="AN113" i="15"/>
  <c r="BA113" i="15"/>
  <c r="AL113" i="15"/>
  <c r="AZ113" i="15"/>
  <c r="AK113" i="15"/>
  <c r="AX113" i="15"/>
  <c r="AJ113" i="15"/>
  <c r="AW113" i="15"/>
  <c r="AH113" i="15"/>
  <c r="AU113" i="15"/>
  <c r="BH113" i="15"/>
  <c r="AT113" i="15"/>
  <c r="BF113" i="15"/>
  <c r="AR113" i="15"/>
  <c r="BG113" i="15"/>
  <c r="BE113" i="15"/>
  <c r="BD113" i="15"/>
  <c r="BC113" i="15"/>
  <c r="AS113" i="15"/>
  <c r="AQ113" i="15"/>
  <c r="AO113" i="15"/>
  <c r="AP113" i="15"/>
  <c r="BE118" i="14"/>
  <c r="AS118" i="14"/>
  <c r="BC118" i="14"/>
  <c r="AQ118" i="14"/>
  <c r="BH118" i="14"/>
  <c r="AT118" i="14"/>
  <c r="BG118" i="14"/>
  <c r="AR118" i="14"/>
  <c r="BF118" i="14"/>
  <c r="AP118" i="14"/>
  <c r="BD118" i="14"/>
  <c r="AO118" i="14"/>
  <c r="BB118" i="14"/>
  <c r="AN118" i="14"/>
  <c r="BA118" i="14"/>
  <c r="AM118" i="14"/>
  <c r="AZ118" i="14"/>
  <c r="AL118" i="14"/>
  <c r="AX118" i="14"/>
  <c r="AJ118" i="14"/>
  <c r="BI118" i="14"/>
  <c r="AY118" i="14"/>
  <c r="AW118" i="14"/>
  <c r="AV118" i="14"/>
  <c r="AU118" i="14"/>
  <c r="AK118" i="14"/>
  <c r="AI118" i="14"/>
  <c r="AH118" i="14"/>
  <c r="AY115" i="14"/>
  <c r="AM115" i="14"/>
  <c r="BI115" i="14"/>
  <c r="AW115" i="14"/>
  <c r="AK115" i="14"/>
  <c r="BF115" i="14"/>
  <c r="AR115" i="14"/>
  <c r="BE115" i="14"/>
  <c r="AQ115" i="14"/>
  <c r="BD115" i="14"/>
  <c r="AP115" i="14"/>
  <c r="BC115" i="14"/>
  <c r="AO115" i="14"/>
  <c r="BB115" i="14"/>
  <c r="AN115" i="14"/>
  <c r="BA115" i="14"/>
  <c r="AL115" i="14"/>
  <c r="AZ115" i="14"/>
  <c r="AJ115" i="14"/>
  <c r="AV115" i="14"/>
  <c r="AH115" i="14"/>
  <c r="BH115" i="14"/>
  <c r="BG115" i="14"/>
  <c r="AX115" i="14"/>
  <c r="AU115" i="14"/>
  <c r="AT115" i="14"/>
  <c r="AS115" i="14"/>
  <c r="AI115" i="14"/>
  <c r="BC119" i="14"/>
  <c r="AQ119" i="14"/>
  <c r="BA119" i="14"/>
  <c r="AO119" i="14"/>
  <c r="AX119" i="14"/>
  <c r="AJ119" i="14"/>
  <c r="AW119" i="14"/>
  <c r="AI119" i="14"/>
  <c r="AV119" i="14"/>
  <c r="AH119" i="14"/>
  <c r="BI119" i="14"/>
  <c r="AU119" i="14"/>
  <c r="BH119" i="14"/>
  <c r="AT119" i="14"/>
  <c r="BG119" i="14"/>
  <c r="AS119" i="14"/>
  <c r="BF119" i="14"/>
  <c r="AR119" i="14"/>
  <c r="BD119" i="14"/>
  <c r="AN119" i="14"/>
  <c r="BE119" i="14"/>
  <c r="BB119" i="14"/>
  <c r="AZ119" i="14"/>
  <c r="AY119" i="14"/>
  <c r="AP119" i="14"/>
  <c r="AM119" i="14"/>
  <c r="AL119" i="14"/>
  <c r="AK119" i="14"/>
  <c r="BA120" i="14"/>
  <c r="AO120" i="14"/>
  <c r="AY120" i="14"/>
  <c r="AM120" i="14"/>
  <c r="BD120" i="14"/>
  <c r="AP120" i="14"/>
  <c r="BC120" i="14"/>
  <c r="AN120" i="14"/>
  <c r="BB120" i="14"/>
  <c r="AL120" i="14"/>
  <c r="AZ120" i="14"/>
  <c r="AK120" i="14"/>
  <c r="AX120" i="14"/>
  <c r="AJ120" i="14"/>
  <c r="AW120" i="14"/>
  <c r="AI120" i="14"/>
  <c r="AV120" i="14"/>
  <c r="AH120" i="14"/>
  <c r="BH120" i="14"/>
  <c r="AT120" i="14"/>
  <c r="BI120" i="14"/>
  <c r="BG120" i="14"/>
  <c r="BF120" i="14"/>
  <c r="BE120" i="14"/>
  <c r="AU120" i="14"/>
  <c r="AS120" i="14"/>
  <c r="AR120" i="14"/>
  <c r="AQ120" i="14"/>
  <c r="BQ137" i="14" a="1"/>
  <c r="BQ137" i="14" s="1"/>
  <c r="BQ136" i="14" a="1"/>
  <c r="BQ136" i="14" s="1"/>
  <c r="BQ133" i="14" a="1"/>
  <c r="BQ133" i="14" s="1"/>
  <c r="BR128" i="14" a="1"/>
  <c r="BR128" i="14" s="1"/>
  <c r="BS128" i="14" s="1"/>
  <c r="AE128" i="14" s="1"/>
  <c r="BR125" i="14" a="1"/>
  <c r="BR125" i="14" s="1"/>
  <c r="BS125" i="14" s="1"/>
  <c r="AE125" i="14" s="1"/>
  <c r="BQ138" i="14" a="1"/>
  <c r="BQ138" i="14" s="1"/>
  <c r="BR131" i="14" a="1"/>
  <c r="BR131" i="14" s="1"/>
  <c r="BR123" i="14" a="1"/>
  <c r="BR123" i="14" s="1"/>
  <c r="BS123" i="14" s="1"/>
  <c r="AE123" i="14" s="1"/>
  <c r="BQ131" i="14" a="1"/>
  <c r="BQ131" i="14" s="1"/>
  <c r="BQ134" i="14" a="1"/>
  <c r="BQ134" i="14" s="1"/>
  <c r="BR129" i="14" a="1"/>
  <c r="BR129" i="14" s="1"/>
  <c r="BS129" i="14" s="1"/>
  <c r="AE129" i="14" s="1"/>
  <c r="BR126" i="14" a="1"/>
  <c r="BR126" i="14" s="1"/>
  <c r="BS126" i="14" s="1"/>
  <c r="AE126" i="14" s="1"/>
  <c r="BQ135" i="14" a="1"/>
  <c r="BQ135" i="14" s="1"/>
  <c r="BQ132" i="14" a="1"/>
  <c r="BQ132" i="14" s="1"/>
  <c r="BR127" i="14" a="1"/>
  <c r="BR127" i="14" s="1"/>
  <c r="BS127" i="14" s="1"/>
  <c r="AE127" i="14" s="1"/>
  <c r="BQ140" i="14" a="1"/>
  <c r="BQ140" i="14" s="1"/>
  <c r="BQ139" i="14" a="1"/>
  <c r="BQ139" i="14" s="1"/>
  <c r="BR122" i="14" a="1"/>
  <c r="BR122" i="14" s="1"/>
  <c r="BS122" i="14" s="1"/>
  <c r="AE122" i="14" s="1"/>
  <c r="BR130" i="14" a="1"/>
  <c r="BR130" i="14" s="1"/>
  <c r="BS130" i="14" s="1"/>
  <c r="AE130" i="14" s="1"/>
  <c r="BR124" i="14" a="1"/>
  <c r="BR124" i="14" s="1"/>
  <c r="BS124" i="14" s="1"/>
  <c r="AE124" i="14" s="1"/>
  <c r="BC113" i="14"/>
  <c r="AQ113" i="14"/>
  <c r="AX113" i="14"/>
  <c r="AK113" i="14"/>
  <c r="AW113" i="14"/>
  <c r="AJ113" i="14"/>
  <c r="BI113" i="14"/>
  <c r="AV113" i="14"/>
  <c r="AI113" i="14"/>
  <c r="BH113" i="14"/>
  <c r="AU113" i="14"/>
  <c r="AH113" i="14"/>
  <c r="BG113" i="14"/>
  <c r="AT113" i="14"/>
  <c r="BF113" i="14"/>
  <c r="AS113" i="14"/>
  <c r="BE113" i="14"/>
  <c r="AR113" i="14"/>
  <c r="BB113" i="14"/>
  <c r="AO113" i="14"/>
  <c r="AM113" i="14"/>
  <c r="AL113" i="14"/>
  <c r="BD113" i="14"/>
  <c r="BA113" i="14"/>
  <c r="AZ113" i="14"/>
  <c r="AY113" i="14"/>
  <c r="AP113" i="14"/>
  <c r="AN113" i="14"/>
  <c r="BI116" i="14"/>
  <c r="AW116" i="14"/>
  <c r="AK116" i="14"/>
  <c r="BG116" i="14"/>
  <c r="AU116" i="14"/>
  <c r="AI116" i="14"/>
  <c r="AX116" i="14"/>
  <c r="AH116" i="14"/>
  <c r="AV116" i="14"/>
  <c r="AT116" i="14"/>
  <c r="BH116" i="14"/>
  <c r="AS116" i="14"/>
  <c r="BF116" i="14"/>
  <c r="AR116" i="14"/>
  <c r="BE116" i="14"/>
  <c r="AQ116" i="14"/>
  <c r="BD116" i="14"/>
  <c r="AP116" i="14"/>
  <c r="BB116" i="14"/>
  <c r="AN116" i="14"/>
  <c r="AJ116" i="14"/>
  <c r="BC116" i="14"/>
  <c r="BA116" i="14"/>
  <c r="AZ116" i="14"/>
  <c r="AY116" i="14"/>
  <c r="AO116" i="14"/>
  <c r="AM116" i="14"/>
  <c r="AL116" i="14"/>
  <c r="AY121" i="14"/>
  <c r="AM121" i="14"/>
  <c r="BI121" i="14"/>
  <c r="AW121" i="14"/>
  <c r="AK121" i="14"/>
  <c r="BH121" i="14"/>
  <c r="AT121" i="14"/>
  <c r="BG121" i="14"/>
  <c r="AS121" i="14"/>
  <c r="BF121" i="14"/>
  <c r="AR121" i="14"/>
  <c r="BE121" i="14"/>
  <c r="AQ121" i="14"/>
  <c r="BD121" i="14"/>
  <c r="AP121" i="14"/>
  <c r="BC121" i="14"/>
  <c r="AO121" i="14"/>
  <c r="BB121" i="14"/>
  <c r="AN121" i="14"/>
  <c r="AZ121" i="14"/>
  <c r="AJ121" i="14"/>
  <c r="BA121" i="14"/>
  <c r="AX121" i="14"/>
  <c r="AV121" i="14"/>
  <c r="AU121" i="14"/>
  <c r="AL121" i="14"/>
  <c r="AI121" i="14"/>
  <c r="AH121" i="14"/>
  <c r="BA114" i="14"/>
  <c r="AO114" i="14"/>
  <c r="AY114" i="14"/>
  <c r="AM114" i="14"/>
  <c r="BB114" i="14"/>
  <c r="AL114" i="14"/>
  <c r="AZ114" i="14"/>
  <c r="AK114" i="14"/>
  <c r="AX114" i="14"/>
  <c r="AJ114" i="14"/>
  <c r="AW114" i="14"/>
  <c r="AI114" i="14"/>
  <c r="AV114" i="14"/>
  <c r="AH114" i="14"/>
  <c r="BI114" i="14"/>
  <c r="AU114" i="14"/>
  <c r="BH114" i="14"/>
  <c r="AT114" i="14"/>
  <c r="BF114" i="14"/>
  <c r="AR114" i="14"/>
  <c r="BG114" i="14"/>
  <c r="BE114" i="14"/>
  <c r="BD114" i="14"/>
  <c r="BC114" i="14"/>
  <c r="AS114" i="14"/>
  <c r="AQ114" i="14"/>
  <c r="AP114" i="14"/>
  <c r="AN114" i="14"/>
  <c r="BG117" i="14"/>
  <c r="AU117" i="14"/>
  <c r="AI117" i="14"/>
  <c r="BE117" i="14"/>
  <c r="AS117" i="14"/>
  <c r="BB117" i="14"/>
  <c r="AN117" i="14"/>
  <c r="BA117" i="14"/>
  <c r="AM117" i="14"/>
  <c r="AZ117" i="14"/>
  <c r="AL117" i="14"/>
  <c r="AY117" i="14"/>
  <c r="AK117" i="14"/>
  <c r="AX117" i="14"/>
  <c r="AJ117" i="14"/>
  <c r="AW117" i="14"/>
  <c r="AH117" i="14"/>
  <c r="AV117" i="14"/>
  <c r="BH117" i="14"/>
  <c r="AR117" i="14"/>
  <c r="BI117" i="14"/>
  <c r="BF117" i="14"/>
  <c r="BD117" i="14"/>
  <c r="BC117" i="14"/>
  <c r="AT117" i="14"/>
  <c r="AQ117" i="14"/>
  <c r="AP117" i="14"/>
  <c r="AO117" i="14"/>
  <c r="BE112" i="14"/>
  <c r="AS112" i="14"/>
  <c r="AW112" i="14"/>
  <c r="AJ112" i="14"/>
  <c r="BI112" i="14"/>
  <c r="AV112" i="14"/>
  <c r="AI112" i="14"/>
  <c r="BH112" i="14"/>
  <c r="AU112" i="14"/>
  <c r="AH112" i="14"/>
  <c r="BG112" i="14"/>
  <c r="AT112" i="14"/>
  <c r="BF112" i="14"/>
  <c r="AR112" i="14"/>
  <c r="BD112" i="14"/>
  <c r="AQ112" i="14"/>
  <c r="BC112" i="14"/>
  <c r="AP112" i="14"/>
  <c r="BA112" i="14"/>
  <c r="AN112" i="14"/>
  <c r="AM112" i="14"/>
  <c r="AL112" i="14"/>
  <c r="AK112" i="14"/>
  <c r="BB112" i="14"/>
  <c r="AZ112" i="14"/>
  <c r="AY112" i="14"/>
  <c r="AX112" i="14"/>
  <c r="AO112" i="14"/>
  <c r="D483" i="6"/>
  <c r="D479" i="6"/>
  <c r="D478" i="6"/>
  <c r="D477" i="6"/>
  <c r="D488" i="6"/>
  <c r="D491" i="6"/>
  <c r="D486" i="6"/>
  <c r="D485" i="6"/>
  <c r="D487" i="6"/>
  <c r="D484" i="6"/>
  <c r="D482" i="6"/>
  <c r="D490" i="6"/>
  <c r="D476" i="6"/>
  <c r="D489" i="6"/>
  <c r="D475" i="6"/>
  <c r="D493" i="6"/>
  <c r="D481" i="6"/>
  <c r="D492" i="6"/>
  <c r="D480" i="6"/>
  <c r="AF3" i="5" a="1"/>
  <c r="AF3" i="5" s="1"/>
  <c r="AG3" i="5" a="1"/>
  <c r="AG3" i="5" s="1"/>
  <c r="AH3" i="5" a="1"/>
  <c r="AH3" i="5" s="1"/>
  <c r="AI3" i="5" a="1"/>
  <c r="AI3" i="5" s="1"/>
  <c r="AF4" i="5" a="1"/>
  <c r="AF4" i="5" s="1"/>
  <c r="AG4" i="5" a="1"/>
  <c r="AG4" i="5" s="1"/>
  <c r="AH4" i="5" a="1"/>
  <c r="AH4" i="5" s="1"/>
  <c r="AI4" i="5" a="1"/>
  <c r="AI4" i="5" s="1"/>
  <c r="AF5" i="5" a="1"/>
  <c r="AF5" i="5" s="1"/>
  <c r="AG5" i="5" a="1"/>
  <c r="AG5" i="5" s="1"/>
  <c r="AH5" i="5" a="1"/>
  <c r="AH5" i="5" s="1"/>
  <c r="AI5" i="5" a="1"/>
  <c r="AI5" i="5" s="1"/>
  <c r="AF6" i="5" a="1"/>
  <c r="AF6" i="5" s="1"/>
  <c r="AG6" i="5" a="1"/>
  <c r="AG6" i="5" s="1"/>
  <c r="AH6" i="5" a="1"/>
  <c r="AH6" i="5" s="1"/>
  <c r="AI6" i="5" a="1"/>
  <c r="AI6" i="5" s="1"/>
  <c r="AF7" i="5" a="1"/>
  <c r="AF7" i="5" s="1"/>
  <c r="AG7" i="5" a="1"/>
  <c r="AG7" i="5" s="1"/>
  <c r="AH7" i="5" a="1"/>
  <c r="AH7" i="5" s="1"/>
  <c r="AI7" i="5" a="1"/>
  <c r="AI7" i="5" s="1"/>
  <c r="AF8" i="5" a="1"/>
  <c r="AF8" i="5" s="1"/>
  <c r="AG8" i="5" a="1"/>
  <c r="AG8" i="5" s="1"/>
  <c r="AH8" i="5" a="1"/>
  <c r="AH8" i="5" s="1"/>
  <c r="AI8" i="5" a="1"/>
  <c r="AI8" i="5" s="1"/>
  <c r="AF9" i="5" a="1"/>
  <c r="AF9" i="5" s="1"/>
  <c r="AG9" i="5" a="1"/>
  <c r="AG9" i="5" s="1"/>
  <c r="AH9" i="5" a="1"/>
  <c r="AH9" i="5" s="1"/>
  <c r="AI9" i="5" a="1"/>
  <c r="AI9" i="5" s="1"/>
  <c r="AF10" i="5" a="1"/>
  <c r="AF10" i="5" s="1"/>
  <c r="AG10" i="5" a="1"/>
  <c r="AG10" i="5" s="1"/>
  <c r="AH10" i="5" a="1"/>
  <c r="AH10" i="5" s="1"/>
  <c r="AI10" i="5" a="1"/>
  <c r="AI10" i="5" s="1"/>
  <c r="AF11" i="5" a="1"/>
  <c r="AF11" i="5" s="1"/>
  <c r="AG11" i="5" a="1"/>
  <c r="AG11" i="5" s="1"/>
  <c r="AH11" i="5" a="1"/>
  <c r="AH11" i="5" s="1"/>
  <c r="AI11" i="5" a="1"/>
  <c r="AI11" i="5" s="1"/>
  <c r="AF12" i="5" a="1"/>
  <c r="AF12" i="5" s="1"/>
  <c r="AG12" i="5" a="1"/>
  <c r="AG12" i="5" s="1"/>
  <c r="AH12" i="5" a="1"/>
  <c r="AH12" i="5" s="1"/>
  <c r="AI12" i="5" a="1"/>
  <c r="AI12" i="5" s="1"/>
  <c r="AF13" i="5" a="1"/>
  <c r="AF13" i="5" s="1"/>
  <c r="AG13" i="5" a="1"/>
  <c r="AG13" i="5" s="1"/>
  <c r="AH13" i="5" a="1"/>
  <c r="AH13" i="5" s="1"/>
  <c r="AI13" i="5" a="1"/>
  <c r="AI13" i="5" s="1"/>
  <c r="AF14" i="5" a="1"/>
  <c r="AF14" i="5" s="1"/>
  <c r="AG14" i="5" a="1"/>
  <c r="AG14" i="5" s="1"/>
  <c r="AH14" i="5" a="1"/>
  <c r="AH14" i="5" s="1"/>
  <c r="AI14" i="5" a="1"/>
  <c r="AI14" i="5" s="1"/>
  <c r="AF15" i="5" a="1"/>
  <c r="AF15" i="5" s="1"/>
  <c r="AG15" i="5" a="1"/>
  <c r="AG15" i="5" s="1"/>
  <c r="AH15" i="5" a="1"/>
  <c r="AH15" i="5" s="1"/>
  <c r="AI15" i="5" a="1"/>
  <c r="AI15" i="5" s="1"/>
  <c r="AF16" i="5" a="1"/>
  <c r="AF16" i="5" s="1"/>
  <c r="AG16" i="5" a="1"/>
  <c r="AG16" i="5" s="1"/>
  <c r="AH16" i="5" a="1"/>
  <c r="AH16" i="5" s="1"/>
  <c r="AI16" i="5" a="1"/>
  <c r="AI16" i="5" s="1"/>
  <c r="AF17" i="5" a="1"/>
  <c r="AF17" i="5" s="1"/>
  <c r="AG17" i="5" a="1"/>
  <c r="AG17" i="5" s="1"/>
  <c r="AH17" i="5" a="1"/>
  <c r="AH17" i="5" s="1"/>
  <c r="AI17" i="5" a="1"/>
  <c r="AI17" i="5" s="1"/>
  <c r="AF18" i="5" a="1"/>
  <c r="AF18" i="5" s="1"/>
  <c r="AG18" i="5" a="1"/>
  <c r="AG18" i="5" s="1"/>
  <c r="AH18" i="5" a="1"/>
  <c r="AH18" i="5" s="1"/>
  <c r="AI18" i="5" a="1"/>
  <c r="AI18" i="5" s="1"/>
  <c r="AF19" i="5" a="1"/>
  <c r="AF19" i="5" s="1"/>
  <c r="AG19" i="5" a="1"/>
  <c r="AG19" i="5" s="1"/>
  <c r="AH19" i="5" a="1"/>
  <c r="AH19" i="5" s="1"/>
  <c r="AI19" i="5" a="1"/>
  <c r="AI19" i="5" s="1"/>
  <c r="AF20" i="5" a="1"/>
  <c r="AF20" i="5" s="1"/>
  <c r="AG20" i="5" a="1"/>
  <c r="AG20" i="5" s="1"/>
  <c r="AH20" i="5" a="1"/>
  <c r="AH20" i="5" s="1"/>
  <c r="AI20" i="5" a="1"/>
  <c r="AI20" i="5" s="1"/>
  <c r="AF21" i="5" a="1"/>
  <c r="AF21" i="5" s="1"/>
  <c r="AG21" i="5" a="1"/>
  <c r="AG21" i="5" s="1"/>
  <c r="AH21" i="5" a="1"/>
  <c r="AH21" i="5" s="1"/>
  <c r="AI21" i="5" a="1"/>
  <c r="AI21" i="5" s="1"/>
  <c r="AF22" i="5" a="1"/>
  <c r="AF22" i="5" s="1"/>
  <c r="AG22" i="5" a="1"/>
  <c r="AG22" i="5" s="1"/>
  <c r="AH22" i="5" a="1"/>
  <c r="AH22" i="5" s="1"/>
  <c r="AI22" i="5" a="1"/>
  <c r="AI22" i="5" s="1"/>
  <c r="AF23" i="5" a="1"/>
  <c r="AF23" i="5" s="1"/>
  <c r="AG23" i="5" a="1"/>
  <c r="AG23" i="5" s="1"/>
  <c r="AH23" i="5" a="1"/>
  <c r="AH23" i="5" s="1"/>
  <c r="AI23" i="5" a="1"/>
  <c r="AI23" i="5" s="1"/>
  <c r="AF24" i="5" a="1"/>
  <c r="AF24" i="5" s="1"/>
  <c r="AG24" i="5" a="1"/>
  <c r="AG24" i="5" s="1"/>
  <c r="AH24" i="5" a="1"/>
  <c r="AH24" i="5" s="1"/>
  <c r="AI24" i="5" a="1"/>
  <c r="AI24" i="5" s="1"/>
  <c r="AF25" i="5" a="1"/>
  <c r="AF25" i="5" s="1"/>
  <c r="AG25" i="5" a="1"/>
  <c r="AG25" i="5" s="1"/>
  <c r="AH25" i="5" a="1"/>
  <c r="AH25" i="5" s="1"/>
  <c r="AI25" i="5" a="1"/>
  <c r="AI25" i="5" s="1"/>
  <c r="AF26" i="5" a="1"/>
  <c r="AF26" i="5" s="1"/>
  <c r="AG26" i="5" a="1"/>
  <c r="AG26" i="5" s="1"/>
  <c r="AH26" i="5" a="1"/>
  <c r="AH26" i="5" s="1"/>
  <c r="AI26" i="5" a="1"/>
  <c r="AI26" i="5" s="1"/>
  <c r="AF27" i="5" a="1"/>
  <c r="AF27" i="5" s="1"/>
  <c r="AG27" i="5" a="1"/>
  <c r="AG27" i="5" s="1"/>
  <c r="AH27" i="5" a="1"/>
  <c r="AH27" i="5" s="1"/>
  <c r="AI27" i="5" a="1"/>
  <c r="AI27" i="5" s="1"/>
  <c r="AF28" i="5" a="1"/>
  <c r="AF28" i="5" s="1"/>
  <c r="AG28" i="5" a="1"/>
  <c r="AG28" i="5" s="1"/>
  <c r="AH28" i="5" a="1"/>
  <c r="AH28" i="5" s="1"/>
  <c r="AI28" i="5" a="1"/>
  <c r="AI28" i="5" s="1"/>
  <c r="AF29" i="5" a="1"/>
  <c r="AF29" i="5" s="1"/>
  <c r="AG29" i="5" a="1"/>
  <c r="AG29" i="5" s="1"/>
  <c r="AH29" i="5" a="1"/>
  <c r="AH29" i="5" s="1"/>
  <c r="AI29" i="5" a="1"/>
  <c r="AI29" i="5" s="1"/>
  <c r="AF30" i="5" a="1"/>
  <c r="AF30" i="5" s="1"/>
  <c r="AG30" i="5" a="1"/>
  <c r="AG30" i="5" s="1"/>
  <c r="AH30" i="5" a="1"/>
  <c r="AH30" i="5" s="1"/>
  <c r="AI30" i="5" a="1"/>
  <c r="AI30" i="5" s="1"/>
  <c r="AF31" i="5" a="1"/>
  <c r="AF31" i="5" s="1"/>
  <c r="AG31" i="5" a="1"/>
  <c r="AG31" i="5" s="1"/>
  <c r="AH31" i="5" a="1"/>
  <c r="AH31" i="5" s="1"/>
  <c r="AI31" i="5" a="1"/>
  <c r="AI31" i="5" s="1"/>
  <c r="AF32" i="5" a="1"/>
  <c r="AF32" i="5" s="1"/>
  <c r="AG32" i="5" a="1"/>
  <c r="AG32" i="5" s="1"/>
  <c r="AH32" i="5" a="1"/>
  <c r="AH32" i="5" s="1"/>
  <c r="AI32" i="5" a="1"/>
  <c r="AI32" i="5" s="1"/>
  <c r="AF33" i="5" a="1"/>
  <c r="AF33" i="5" s="1"/>
  <c r="AG33" i="5" a="1"/>
  <c r="AG33" i="5" s="1"/>
  <c r="AH33" i="5" a="1"/>
  <c r="AH33" i="5" s="1"/>
  <c r="AI33" i="5" a="1"/>
  <c r="AI33" i="5" s="1"/>
  <c r="AF34" i="5" a="1"/>
  <c r="AF34" i="5" s="1"/>
  <c r="AG34" i="5" a="1"/>
  <c r="AG34" i="5" s="1"/>
  <c r="AH34" i="5" a="1"/>
  <c r="AH34" i="5" s="1"/>
  <c r="AI34" i="5" a="1"/>
  <c r="AI34" i="5" s="1"/>
  <c r="AF35" i="5" a="1"/>
  <c r="AF35" i="5" s="1"/>
  <c r="AG35" i="5" a="1"/>
  <c r="AG35" i="5" s="1"/>
  <c r="AH35" i="5" a="1"/>
  <c r="AH35" i="5" s="1"/>
  <c r="AI35" i="5" a="1"/>
  <c r="AI35" i="5" s="1"/>
  <c r="AF36" i="5" a="1"/>
  <c r="AF36" i="5" s="1"/>
  <c r="AG36" i="5" a="1"/>
  <c r="AG36" i="5" s="1"/>
  <c r="AH36" i="5" a="1"/>
  <c r="AH36" i="5" s="1"/>
  <c r="AI36" i="5" a="1"/>
  <c r="AI36" i="5" s="1"/>
  <c r="AF37" i="5" a="1"/>
  <c r="AF37" i="5" s="1"/>
  <c r="AG37" i="5" a="1"/>
  <c r="AG37" i="5" s="1"/>
  <c r="AH37" i="5" a="1"/>
  <c r="AH37" i="5" s="1"/>
  <c r="AI37" i="5" a="1"/>
  <c r="AI37" i="5" s="1"/>
  <c r="AF38" i="5" a="1"/>
  <c r="AF38" i="5" s="1"/>
  <c r="AG38" i="5" a="1"/>
  <c r="AG38" i="5" s="1"/>
  <c r="AH38" i="5" a="1"/>
  <c r="AH38" i="5" s="1"/>
  <c r="AI38" i="5" a="1"/>
  <c r="AI38" i="5" s="1"/>
  <c r="AF39" i="5" a="1"/>
  <c r="AF39" i="5" s="1"/>
  <c r="AG39" i="5" a="1"/>
  <c r="AG39" i="5" s="1"/>
  <c r="AH39" i="5" a="1"/>
  <c r="AH39" i="5" s="1"/>
  <c r="AI39" i="5" a="1"/>
  <c r="AI39" i="5" s="1"/>
  <c r="AF40" i="5" a="1"/>
  <c r="AF40" i="5" s="1"/>
  <c r="AG40" i="5" a="1"/>
  <c r="AG40" i="5" s="1"/>
  <c r="AH40" i="5" a="1"/>
  <c r="AH40" i="5" s="1"/>
  <c r="AI40" i="5" a="1"/>
  <c r="AI40" i="5" s="1"/>
  <c r="AF41" i="5" a="1"/>
  <c r="AF41" i="5" s="1"/>
  <c r="AG41" i="5" a="1"/>
  <c r="AG41" i="5" s="1"/>
  <c r="AH41" i="5" a="1"/>
  <c r="AH41" i="5" s="1"/>
  <c r="AI41" i="5" a="1"/>
  <c r="AI41" i="5" s="1"/>
  <c r="AF42" i="5" a="1"/>
  <c r="AF42" i="5" s="1"/>
  <c r="AG42" i="5" a="1"/>
  <c r="AG42" i="5" s="1"/>
  <c r="AH42" i="5" a="1"/>
  <c r="AH42" i="5" s="1"/>
  <c r="AI42" i="5" a="1"/>
  <c r="AI42" i="5" s="1"/>
  <c r="AF43" i="5" a="1"/>
  <c r="AF43" i="5" s="1"/>
  <c r="AG43" i="5" a="1"/>
  <c r="AG43" i="5" s="1"/>
  <c r="AH43" i="5" a="1"/>
  <c r="AH43" i="5" s="1"/>
  <c r="AI43" i="5" a="1"/>
  <c r="AI43" i="5" s="1"/>
  <c r="AF44" i="5" a="1"/>
  <c r="AF44" i="5" s="1"/>
  <c r="AG44" i="5" a="1"/>
  <c r="AG44" i="5" s="1"/>
  <c r="AH44" i="5" a="1"/>
  <c r="AH44" i="5" s="1"/>
  <c r="AI44" i="5" a="1"/>
  <c r="AI44" i="5" s="1"/>
  <c r="AF45" i="5" a="1"/>
  <c r="AF45" i="5" s="1"/>
  <c r="AG45" i="5" a="1"/>
  <c r="AG45" i="5" s="1"/>
  <c r="AH45" i="5" a="1"/>
  <c r="AH45" i="5" s="1"/>
  <c r="AI45" i="5" a="1"/>
  <c r="AI45" i="5" s="1"/>
  <c r="AF46" i="5" a="1"/>
  <c r="AF46" i="5" s="1"/>
  <c r="AG46" i="5" a="1"/>
  <c r="AG46" i="5" s="1"/>
  <c r="AH46" i="5" a="1"/>
  <c r="AH46" i="5" s="1"/>
  <c r="AI46" i="5" a="1"/>
  <c r="AI46" i="5" s="1"/>
  <c r="AF47" i="5" a="1"/>
  <c r="AF47" i="5" s="1"/>
  <c r="AG47" i="5" a="1"/>
  <c r="AG47" i="5" s="1"/>
  <c r="AH47" i="5" a="1"/>
  <c r="AH47" i="5" s="1"/>
  <c r="AI47" i="5" a="1"/>
  <c r="AI47" i="5" s="1"/>
  <c r="AF48" i="5" a="1"/>
  <c r="AF48" i="5" s="1"/>
  <c r="AG48" i="5" a="1"/>
  <c r="AG48" i="5" s="1"/>
  <c r="AH48" i="5" a="1"/>
  <c r="AH48" i="5" s="1"/>
  <c r="AI48" i="5" a="1"/>
  <c r="AI48" i="5" s="1"/>
  <c r="AF49" i="5" a="1"/>
  <c r="AF49" i="5" s="1"/>
  <c r="AG49" i="5" a="1"/>
  <c r="AG49" i="5" s="1"/>
  <c r="AH49" i="5" a="1"/>
  <c r="AH49" i="5" s="1"/>
  <c r="AI49" i="5" a="1"/>
  <c r="AI49" i="5" s="1"/>
  <c r="AF50" i="5" a="1"/>
  <c r="AF50" i="5" s="1"/>
  <c r="AG50" i="5" a="1"/>
  <c r="AG50" i="5" s="1"/>
  <c r="AH50" i="5" a="1"/>
  <c r="AH50" i="5" s="1"/>
  <c r="AI50" i="5" a="1"/>
  <c r="AI50" i="5" s="1"/>
  <c r="AF51" i="5" a="1"/>
  <c r="AF51" i="5" s="1"/>
  <c r="AG51" i="5" a="1"/>
  <c r="AG51" i="5" s="1"/>
  <c r="AH51" i="5" a="1"/>
  <c r="AH51" i="5" s="1"/>
  <c r="AI51" i="5" a="1"/>
  <c r="AI51" i="5" s="1"/>
  <c r="AF52" i="5" a="1"/>
  <c r="AF52" i="5" s="1"/>
  <c r="AG52" i="5" a="1"/>
  <c r="AG52" i="5" s="1"/>
  <c r="AH52" i="5" a="1"/>
  <c r="AH52" i="5" s="1"/>
  <c r="AI52" i="5" a="1"/>
  <c r="AI52" i="5" s="1"/>
  <c r="AF53" i="5" a="1"/>
  <c r="AF53" i="5" s="1"/>
  <c r="AG53" i="5" a="1"/>
  <c r="AG53" i="5" s="1"/>
  <c r="AH53" i="5" a="1"/>
  <c r="AH53" i="5" s="1"/>
  <c r="AI53" i="5" a="1"/>
  <c r="AI53" i="5" s="1"/>
  <c r="AF54" i="5" a="1"/>
  <c r="AF54" i="5" s="1"/>
  <c r="AG54" i="5" a="1"/>
  <c r="AG54" i="5" s="1"/>
  <c r="AH54" i="5" a="1"/>
  <c r="AH54" i="5" s="1"/>
  <c r="AI54" i="5" a="1"/>
  <c r="AI54" i="5" s="1"/>
  <c r="AF55" i="5" a="1"/>
  <c r="AF55" i="5" s="1"/>
  <c r="AG55" i="5" a="1"/>
  <c r="AG55" i="5" s="1"/>
  <c r="AH55" i="5" a="1"/>
  <c r="AH55" i="5" s="1"/>
  <c r="AI55" i="5" a="1"/>
  <c r="AI55" i="5" s="1"/>
  <c r="AF56" i="5" a="1"/>
  <c r="AF56" i="5" s="1"/>
  <c r="AG56" i="5" a="1"/>
  <c r="AG56" i="5" s="1"/>
  <c r="AH56" i="5" a="1"/>
  <c r="AH56" i="5" s="1"/>
  <c r="AI56" i="5" a="1"/>
  <c r="AI56" i="5" s="1"/>
  <c r="AF57" i="5" a="1"/>
  <c r="AF57" i="5" s="1"/>
  <c r="AG57" i="5" a="1"/>
  <c r="AG57" i="5" s="1"/>
  <c r="AH57" i="5" a="1"/>
  <c r="AH57" i="5" s="1"/>
  <c r="AI57" i="5" a="1"/>
  <c r="AI57" i="5" s="1"/>
  <c r="AF58" i="5" a="1"/>
  <c r="AF58" i="5" s="1"/>
  <c r="AG58" i="5" a="1"/>
  <c r="AG58" i="5" s="1"/>
  <c r="AH58" i="5" a="1"/>
  <c r="AH58" i="5" s="1"/>
  <c r="AI58" i="5" a="1"/>
  <c r="AI58" i="5" s="1"/>
  <c r="AF59" i="5" a="1"/>
  <c r="AF59" i="5" s="1"/>
  <c r="AG59" i="5" a="1"/>
  <c r="AG59" i="5" s="1"/>
  <c r="AH59" i="5" a="1"/>
  <c r="AH59" i="5" s="1"/>
  <c r="AI59" i="5" a="1"/>
  <c r="AI59" i="5" s="1"/>
  <c r="AF60" i="5" a="1"/>
  <c r="AF60" i="5" s="1"/>
  <c r="AG60" i="5" a="1"/>
  <c r="AG60" i="5" s="1"/>
  <c r="AH60" i="5" a="1"/>
  <c r="AH60" i="5" s="1"/>
  <c r="AI60" i="5" a="1"/>
  <c r="AI60" i="5" s="1"/>
  <c r="AF61" i="5" a="1"/>
  <c r="AF61" i="5" s="1"/>
  <c r="AG61" i="5" a="1"/>
  <c r="AG61" i="5" s="1"/>
  <c r="AH61" i="5" a="1"/>
  <c r="AH61" i="5" s="1"/>
  <c r="AI61" i="5" a="1"/>
  <c r="AI61" i="5" s="1"/>
  <c r="AF62" i="5" a="1"/>
  <c r="AF62" i="5" s="1"/>
  <c r="AG62" i="5" a="1"/>
  <c r="AG62" i="5" s="1"/>
  <c r="AH62" i="5" a="1"/>
  <c r="AH62" i="5" s="1"/>
  <c r="AI62" i="5" a="1"/>
  <c r="AI62" i="5" s="1"/>
  <c r="AF63" i="5" a="1"/>
  <c r="AF63" i="5" s="1"/>
  <c r="AG63" i="5" a="1"/>
  <c r="AG63" i="5" s="1"/>
  <c r="AH63" i="5" a="1"/>
  <c r="AH63" i="5" s="1"/>
  <c r="AI63" i="5" a="1"/>
  <c r="AI63" i="5" s="1"/>
  <c r="AF64" i="5" a="1"/>
  <c r="AF64" i="5" s="1"/>
  <c r="AG64" i="5" a="1"/>
  <c r="AG64" i="5" s="1"/>
  <c r="AH64" i="5" a="1"/>
  <c r="AH64" i="5" s="1"/>
  <c r="AI64" i="5" a="1"/>
  <c r="AI64" i="5" s="1"/>
  <c r="AF65" i="5" a="1"/>
  <c r="AF65" i="5" s="1"/>
  <c r="AG65" i="5" a="1"/>
  <c r="AG65" i="5" s="1"/>
  <c r="AH65" i="5" a="1"/>
  <c r="AH65" i="5" s="1"/>
  <c r="AI65" i="5" a="1"/>
  <c r="AI65" i="5" s="1"/>
  <c r="AF66" i="5" a="1"/>
  <c r="AF66" i="5" s="1"/>
  <c r="AG66" i="5" a="1"/>
  <c r="AG66" i="5" s="1"/>
  <c r="AH66" i="5" a="1"/>
  <c r="AH66" i="5" s="1"/>
  <c r="AI66" i="5" a="1"/>
  <c r="AI66" i="5" s="1"/>
  <c r="AF67" i="5" a="1"/>
  <c r="AF67" i="5" s="1"/>
  <c r="AG67" i="5" a="1"/>
  <c r="AG67" i="5" s="1"/>
  <c r="AH67" i="5" a="1"/>
  <c r="AH67" i="5" s="1"/>
  <c r="AI67" i="5" a="1"/>
  <c r="AI67" i="5" s="1"/>
  <c r="AF68" i="5" a="1"/>
  <c r="AF68" i="5" s="1"/>
  <c r="AG68" i="5" a="1"/>
  <c r="AG68" i="5" s="1"/>
  <c r="AH68" i="5" a="1"/>
  <c r="AH68" i="5" s="1"/>
  <c r="AI68" i="5" a="1"/>
  <c r="AI68" i="5" s="1"/>
  <c r="AF69" i="5" a="1"/>
  <c r="AF69" i="5" s="1"/>
  <c r="AG69" i="5" a="1"/>
  <c r="AG69" i="5" s="1"/>
  <c r="AH69" i="5" a="1"/>
  <c r="AH69" i="5" s="1"/>
  <c r="AI69" i="5" a="1"/>
  <c r="AI69" i="5" s="1"/>
  <c r="AF70" i="5" a="1"/>
  <c r="AF70" i="5" s="1"/>
  <c r="AG70" i="5" a="1"/>
  <c r="AG70" i="5" s="1"/>
  <c r="AH70" i="5" a="1"/>
  <c r="AH70" i="5" s="1"/>
  <c r="AI70" i="5" a="1"/>
  <c r="AI70" i="5" s="1"/>
  <c r="AF71" i="5" a="1"/>
  <c r="AF71" i="5" s="1"/>
  <c r="AG71" i="5" a="1"/>
  <c r="AG71" i="5" s="1"/>
  <c r="AH71" i="5" a="1"/>
  <c r="AH71" i="5" s="1"/>
  <c r="AI71" i="5" a="1"/>
  <c r="AI71" i="5" s="1"/>
  <c r="AF72" i="5" a="1"/>
  <c r="AF72" i="5" s="1"/>
  <c r="AG72" i="5" a="1"/>
  <c r="AG72" i="5" s="1"/>
  <c r="AH72" i="5" a="1"/>
  <c r="AH72" i="5" s="1"/>
  <c r="AI72" i="5" a="1"/>
  <c r="AI72" i="5" s="1"/>
  <c r="AF73" i="5" a="1"/>
  <c r="AF73" i="5" s="1"/>
  <c r="AG73" i="5" a="1"/>
  <c r="AG73" i="5" s="1"/>
  <c r="AH73" i="5" a="1"/>
  <c r="AH73" i="5" s="1"/>
  <c r="AI73" i="5" a="1"/>
  <c r="AI73" i="5" s="1"/>
  <c r="AF74" i="5" a="1"/>
  <c r="AF74" i="5" s="1"/>
  <c r="AG74" i="5" a="1"/>
  <c r="AG74" i="5" s="1"/>
  <c r="AH74" i="5" a="1"/>
  <c r="AH74" i="5" s="1"/>
  <c r="AI74" i="5" a="1"/>
  <c r="AI74" i="5" s="1"/>
  <c r="AF75" i="5" a="1"/>
  <c r="AF75" i="5" s="1"/>
  <c r="AG75" i="5" a="1"/>
  <c r="AG75" i="5" s="1"/>
  <c r="AH75" i="5" a="1"/>
  <c r="AH75" i="5" s="1"/>
  <c r="AI75" i="5" a="1"/>
  <c r="AI75" i="5" s="1"/>
  <c r="AF76" i="5" a="1"/>
  <c r="AF76" i="5" s="1"/>
  <c r="AG76" i="5" a="1"/>
  <c r="AG76" i="5" s="1"/>
  <c r="AH76" i="5" a="1"/>
  <c r="AH76" i="5" s="1"/>
  <c r="AI76" i="5" a="1"/>
  <c r="AI76" i="5" s="1"/>
  <c r="AF77" i="5" a="1"/>
  <c r="AF77" i="5" s="1"/>
  <c r="AG77" i="5" a="1"/>
  <c r="AG77" i="5" s="1"/>
  <c r="AH77" i="5" a="1"/>
  <c r="AH77" i="5" s="1"/>
  <c r="AI77" i="5" a="1"/>
  <c r="AI77" i="5" s="1"/>
  <c r="AF78" i="5" a="1"/>
  <c r="AF78" i="5" s="1"/>
  <c r="AG78" i="5" a="1"/>
  <c r="AG78" i="5" s="1"/>
  <c r="AH78" i="5" a="1"/>
  <c r="AH78" i="5" s="1"/>
  <c r="AI78" i="5" a="1"/>
  <c r="AI78" i="5" s="1"/>
  <c r="AF79" i="5" a="1"/>
  <c r="AF79" i="5" s="1"/>
  <c r="AG79" i="5" a="1"/>
  <c r="AG79" i="5" s="1"/>
  <c r="AH79" i="5" a="1"/>
  <c r="AH79" i="5" s="1"/>
  <c r="AI79" i="5" a="1"/>
  <c r="AI79" i="5" s="1"/>
  <c r="AF80" i="5" a="1"/>
  <c r="AF80" i="5" s="1"/>
  <c r="AG80" i="5" a="1"/>
  <c r="AG80" i="5" s="1"/>
  <c r="AH80" i="5" a="1"/>
  <c r="AH80" i="5" s="1"/>
  <c r="AI80" i="5" a="1"/>
  <c r="AI80" i="5" s="1"/>
  <c r="AF81" i="5" a="1"/>
  <c r="AF81" i="5" s="1"/>
  <c r="AG81" i="5" a="1"/>
  <c r="AG81" i="5" s="1"/>
  <c r="AH81" i="5" a="1"/>
  <c r="AH81" i="5" s="1"/>
  <c r="AI81" i="5" a="1"/>
  <c r="AI81" i="5" s="1"/>
  <c r="AF82" i="5" a="1"/>
  <c r="AF82" i="5" s="1"/>
  <c r="AG82" i="5" a="1"/>
  <c r="AG82" i="5" s="1"/>
  <c r="AH82" i="5" a="1"/>
  <c r="AH82" i="5" s="1"/>
  <c r="AI82" i="5" a="1"/>
  <c r="AI82" i="5" s="1"/>
  <c r="AF83" i="5" a="1"/>
  <c r="AF83" i="5" s="1"/>
  <c r="AG83" i="5" a="1"/>
  <c r="AG83" i="5" s="1"/>
  <c r="AH83" i="5" a="1"/>
  <c r="AH83" i="5" s="1"/>
  <c r="AI83" i="5" a="1"/>
  <c r="AI83" i="5" s="1"/>
  <c r="AF84" i="5" a="1"/>
  <c r="AF84" i="5" s="1"/>
  <c r="AG84" i="5" a="1"/>
  <c r="AG84" i="5" s="1"/>
  <c r="AH84" i="5" a="1"/>
  <c r="AH84" i="5" s="1"/>
  <c r="AI84" i="5" a="1"/>
  <c r="AI84" i="5" s="1"/>
  <c r="AF85" i="5" a="1"/>
  <c r="AF85" i="5" s="1"/>
  <c r="AG85" i="5" a="1"/>
  <c r="AG85" i="5" s="1"/>
  <c r="AH85" i="5" a="1"/>
  <c r="AH85" i="5" s="1"/>
  <c r="AI85" i="5" a="1"/>
  <c r="AI85" i="5" s="1"/>
  <c r="AF86" i="5" a="1"/>
  <c r="AF86" i="5" s="1"/>
  <c r="AG86" i="5" a="1"/>
  <c r="AG86" i="5" s="1"/>
  <c r="AH86" i="5" a="1"/>
  <c r="AH86" i="5" s="1"/>
  <c r="AI86" i="5" a="1"/>
  <c r="AI86" i="5" s="1"/>
  <c r="AF87" i="5" a="1"/>
  <c r="AF87" i="5" s="1"/>
  <c r="AG87" i="5" a="1"/>
  <c r="AG87" i="5" s="1"/>
  <c r="AH87" i="5" a="1"/>
  <c r="AH87" i="5" s="1"/>
  <c r="AI87" i="5" a="1"/>
  <c r="AI87" i="5" s="1"/>
  <c r="AF88" i="5" a="1"/>
  <c r="AF88" i="5" s="1"/>
  <c r="AG88" i="5" a="1"/>
  <c r="AG88" i="5" s="1"/>
  <c r="AH88" i="5" a="1"/>
  <c r="AH88" i="5" s="1"/>
  <c r="AI88" i="5" a="1"/>
  <c r="AI88" i="5" s="1"/>
  <c r="AF89" i="5" a="1"/>
  <c r="AF89" i="5" s="1"/>
  <c r="AG89" i="5" a="1"/>
  <c r="AG89" i="5" s="1"/>
  <c r="AH89" i="5" a="1"/>
  <c r="AH89" i="5" s="1"/>
  <c r="AI89" i="5" a="1"/>
  <c r="AI89" i="5" s="1"/>
  <c r="AF90" i="5" a="1"/>
  <c r="AF90" i="5" s="1"/>
  <c r="AG90" i="5" a="1"/>
  <c r="AG90" i="5" s="1"/>
  <c r="AH90" i="5" a="1"/>
  <c r="AH90" i="5" s="1"/>
  <c r="AI90" i="5" a="1"/>
  <c r="AI90" i="5" s="1"/>
  <c r="AF91" i="5" a="1"/>
  <c r="AF91" i="5" s="1"/>
  <c r="AG91" i="5" a="1"/>
  <c r="AG91" i="5" s="1"/>
  <c r="AH91" i="5" a="1"/>
  <c r="AH91" i="5" s="1"/>
  <c r="AI91" i="5" a="1"/>
  <c r="AI91" i="5" s="1"/>
  <c r="AF92" i="5" a="1"/>
  <c r="AF92" i="5" s="1"/>
  <c r="AG92" i="5" a="1"/>
  <c r="AG92" i="5" s="1"/>
  <c r="AH92" i="5" a="1"/>
  <c r="AH92" i="5" s="1"/>
  <c r="AI92" i="5" a="1"/>
  <c r="AI92" i="5" s="1"/>
  <c r="AF93" i="5" a="1"/>
  <c r="AF93" i="5" s="1"/>
  <c r="AG93" i="5" a="1"/>
  <c r="AG93" i="5" s="1"/>
  <c r="AH93" i="5" a="1"/>
  <c r="AH93" i="5" s="1"/>
  <c r="AI93" i="5" a="1"/>
  <c r="AI93" i="5" s="1"/>
  <c r="AF94" i="5" a="1"/>
  <c r="AF94" i="5" s="1"/>
  <c r="AG94" i="5" a="1"/>
  <c r="AG94" i="5" s="1"/>
  <c r="AH94" i="5" a="1"/>
  <c r="AH94" i="5" s="1"/>
  <c r="AI94" i="5" a="1"/>
  <c r="AI94" i="5" s="1"/>
  <c r="AF95" i="5" a="1"/>
  <c r="AF95" i="5" s="1"/>
  <c r="AG95" i="5" a="1"/>
  <c r="AG95" i="5" s="1"/>
  <c r="AH95" i="5" a="1"/>
  <c r="AH95" i="5" s="1"/>
  <c r="AI95" i="5" a="1"/>
  <c r="AI95" i="5" s="1"/>
  <c r="AF96" i="5" a="1"/>
  <c r="AF96" i="5" s="1"/>
  <c r="AG96" i="5" a="1"/>
  <c r="AG96" i="5" s="1"/>
  <c r="AH96" i="5" a="1"/>
  <c r="AH96" i="5" s="1"/>
  <c r="AI96" i="5" a="1"/>
  <c r="AI96" i="5" s="1"/>
  <c r="AF97" i="5" a="1"/>
  <c r="AF97" i="5" s="1"/>
  <c r="AG97" i="5" a="1"/>
  <c r="AG97" i="5" s="1"/>
  <c r="AH97" i="5" a="1"/>
  <c r="AH97" i="5" s="1"/>
  <c r="AI97" i="5" a="1"/>
  <c r="AI97" i="5" s="1"/>
  <c r="AF98" i="5" a="1"/>
  <c r="AF98" i="5" s="1"/>
  <c r="AG98" i="5" a="1"/>
  <c r="AG98" i="5" s="1"/>
  <c r="AH98" i="5" a="1"/>
  <c r="AH98" i="5" s="1"/>
  <c r="AI98" i="5" a="1"/>
  <c r="AI98" i="5" s="1"/>
  <c r="AF99" i="5" a="1"/>
  <c r="AF99" i="5" s="1"/>
  <c r="AG99" i="5" a="1"/>
  <c r="AG99" i="5" s="1"/>
  <c r="AH99" i="5" a="1"/>
  <c r="AH99" i="5" s="1"/>
  <c r="AI99" i="5" a="1"/>
  <c r="AI99" i="5" s="1"/>
  <c r="AF100" i="5" a="1"/>
  <c r="AF100" i="5" s="1"/>
  <c r="AG100" i="5" a="1"/>
  <c r="AG100" i="5" s="1"/>
  <c r="AH100" i="5" a="1"/>
  <c r="AH100" i="5" s="1"/>
  <c r="AI100" i="5" a="1"/>
  <c r="AI100" i="5" s="1"/>
  <c r="AF101" i="5" a="1"/>
  <c r="AF101" i="5" s="1"/>
  <c r="AG101" i="5" a="1"/>
  <c r="AG101" i="5" s="1"/>
  <c r="AH101" i="5" a="1"/>
  <c r="AH101" i="5" s="1"/>
  <c r="AI101" i="5" a="1"/>
  <c r="AI101" i="5" s="1"/>
  <c r="AF102" i="5" a="1"/>
  <c r="AF102" i="5" s="1"/>
  <c r="AG102" i="5" a="1"/>
  <c r="AG102" i="5" s="1"/>
  <c r="AH102" i="5" a="1"/>
  <c r="AH102" i="5" s="1"/>
  <c r="AI102" i="5" a="1"/>
  <c r="AI102" i="5" s="1"/>
  <c r="AF103" i="5" a="1"/>
  <c r="AF103" i="5" s="1"/>
  <c r="AG103" i="5" a="1"/>
  <c r="AG103" i="5" s="1"/>
  <c r="AH103" i="5" a="1"/>
  <c r="AH103" i="5" s="1"/>
  <c r="AI103" i="5" a="1"/>
  <c r="AI103" i="5" s="1"/>
  <c r="AF104" i="5" a="1"/>
  <c r="AF104" i="5" s="1"/>
  <c r="AG104" i="5" a="1"/>
  <c r="AG104" i="5" s="1"/>
  <c r="AH104" i="5" a="1"/>
  <c r="AH104" i="5" s="1"/>
  <c r="AI104" i="5" a="1"/>
  <c r="AI104" i="5" s="1"/>
  <c r="AF105" i="5" a="1"/>
  <c r="AF105" i="5" s="1"/>
  <c r="AG105" i="5" a="1"/>
  <c r="AG105" i="5" s="1"/>
  <c r="AH105" i="5" a="1"/>
  <c r="AH105" i="5" s="1"/>
  <c r="AI105" i="5" a="1"/>
  <c r="AI105" i="5" s="1"/>
  <c r="AF106" i="5" a="1"/>
  <c r="AF106" i="5" s="1"/>
  <c r="AG106" i="5" a="1"/>
  <c r="AG106" i="5" s="1"/>
  <c r="AH106" i="5" a="1"/>
  <c r="AH106" i="5" s="1"/>
  <c r="AI106" i="5" a="1"/>
  <c r="AI106" i="5" s="1"/>
  <c r="AF107" i="5" a="1"/>
  <c r="AF107" i="5" s="1"/>
  <c r="AG107" i="5" a="1"/>
  <c r="AG107" i="5" s="1"/>
  <c r="AH107" i="5" a="1"/>
  <c r="AH107" i="5" s="1"/>
  <c r="AI107" i="5" a="1"/>
  <c r="AI107" i="5" s="1"/>
  <c r="AF108" i="5" a="1"/>
  <c r="AF108" i="5" s="1"/>
  <c r="AG108" i="5" a="1"/>
  <c r="AG108" i="5" s="1"/>
  <c r="AH108" i="5" a="1"/>
  <c r="AH108" i="5" s="1"/>
  <c r="AI108" i="5" a="1"/>
  <c r="AI108" i="5" s="1"/>
  <c r="AF109" i="5" a="1"/>
  <c r="AF109" i="5" s="1"/>
  <c r="AG109" i="5" a="1"/>
  <c r="AG109" i="5" s="1"/>
  <c r="AH109" i="5" a="1"/>
  <c r="AH109" i="5" s="1"/>
  <c r="AI109" i="5" a="1"/>
  <c r="AI109" i="5" s="1"/>
  <c r="AF110" i="5" a="1"/>
  <c r="AF110" i="5" s="1"/>
  <c r="AG110" i="5" a="1"/>
  <c r="AG110" i="5" s="1"/>
  <c r="AH110" i="5" a="1"/>
  <c r="AH110" i="5" s="1"/>
  <c r="AI110" i="5" a="1"/>
  <c r="AI110" i="5" s="1"/>
  <c r="AF111" i="5" a="1"/>
  <c r="AF111" i="5" s="1"/>
  <c r="AG111" i="5" a="1"/>
  <c r="AG111" i="5" s="1"/>
  <c r="AH111" i="5" a="1"/>
  <c r="AH111" i="5" s="1"/>
  <c r="AI111" i="5" a="1"/>
  <c r="AI111" i="5" s="1"/>
  <c r="AF112" i="5" a="1"/>
  <c r="AF112" i="5" s="1"/>
  <c r="AG112" i="5" a="1"/>
  <c r="AG112" i="5" s="1"/>
  <c r="AH112" i="5" a="1"/>
  <c r="AH112" i="5" s="1"/>
  <c r="AI112" i="5" a="1"/>
  <c r="AI112" i="5" s="1"/>
  <c r="AF113" i="5" a="1"/>
  <c r="AF113" i="5" s="1"/>
  <c r="AG113" i="5" a="1"/>
  <c r="AG113" i="5" s="1"/>
  <c r="AH113" i="5" a="1"/>
  <c r="AH113" i="5" s="1"/>
  <c r="AI113" i="5" a="1"/>
  <c r="AI113" i="5" s="1"/>
  <c r="AF114" i="5" a="1"/>
  <c r="AF114" i="5" s="1"/>
  <c r="AG114" i="5" a="1"/>
  <c r="AG114" i="5" s="1"/>
  <c r="AH114" i="5" a="1"/>
  <c r="AH114" i="5" s="1"/>
  <c r="AI114" i="5" a="1"/>
  <c r="AI114" i="5" s="1"/>
  <c r="AF115" i="5" a="1"/>
  <c r="AF115" i="5" s="1"/>
  <c r="AG115" i="5" a="1"/>
  <c r="AG115" i="5" s="1"/>
  <c r="AH115" i="5" a="1"/>
  <c r="AH115" i="5" s="1"/>
  <c r="AI115" i="5" a="1"/>
  <c r="AI115" i="5" s="1"/>
  <c r="AF116" i="5" a="1"/>
  <c r="AF116" i="5" s="1"/>
  <c r="AG116" i="5" a="1"/>
  <c r="AG116" i="5" s="1"/>
  <c r="AH116" i="5" a="1"/>
  <c r="AH116" i="5" s="1"/>
  <c r="AI116" i="5" a="1"/>
  <c r="AI116" i="5" s="1"/>
  <c r="AF117" i="5" a="1"/>
  <c r="AF117" i="5" s="1"/>
  <c r="AG117" i="5" a="1"/>
  <c r="AG117" i="5" s="1"/>
  <c r="AH117" i="5" a="1"/>
  <c r="AH117" i="5" s="1"/>
  <c r="AI117" i="5" a="1"/>
  <c r="AI117" i="5" s="1"/>
  <c r="AF118" i="5" a="1"/>
  <c r="AF118" i="5" s="1"/>
  <c r="AG118" i="5" a="1"/>
  <c r="AG118" i="5" s="1"/>
  <c r="AH118" i="5" a="1"/>
  <c r="AH118" i="5" s="1"/>
  <c r="AI118" i="5" a="1"/>
  <c r="AI118" i="5" s="1"/>
  <c r="AF119" i="5" a="1"/>
  <c r="AF119" i="5" s="1"/>
  <c r="AG119" i="5" a="1"/>
  <c r="AG119" i="5" s="1"/>
  <c r="AH119" i="5" a="1"/>
  <c r="AH119" i="5" s="1"/>
  <c r="AI119" i="5" a="1"/>
  <c r="AI119" i="5" s="1"/>
  <c r="AF120" i="5" a="1"/>
  <c r="AF120" i="5" s="1"/>
  <c r="AG120" i="5" a="1"/>
  <c r="AG120" i="5" s="1"/>
  <c r="AH120" i="5" a="1"/>
  <c r="AH120" i="5" s="1"/>
  <c r="AI120" i="5" a="1"/>
  <c r="AI120" i="5" s="1"/>
  <c r="AF121" i="5" a="1"/>
  <c r="AF121" i="5" s="1"/>
  <c r="AG121" i="5" a="1"/>
  <c r="AG121" i="5" s="1"/>
  <c r="AH121" i="5" a="1"/>
  <c r="AH121" i="5" s="1"/>
  <c r="AI121" i="5" a="1"/>
  <c r="AI121" i="5" s="1"/>
  <c r="AF122" i="5" a="1"/>
  <c r="AF122" i="5" s="1"/>
  <c r="AG122" i="5" a="1"/>
  <c r="AG122" i="5" s="1"/>
  <c r="AH122" i="5" a="1"/>
  <c r="AH122" i="5" s="1"/>
  <c r="AI122" i="5" a="1"/>
  <c r="AI122" i="5" s="1"/>
  <c r="AF123" i="5" a="1"/>
  <c r="AF123" i="5" s="1"/>
  <c r="AG123" i="5" a="1"/>
  <c r="AG123" i="5" s="1"/>
  <c r="AH123" i="5" a="1"/>
  <c r="AH123" i="5" s="1"/>
  <c r="AI123" i="5" a="1"/>
  <c r="AI123" i="5" s="1"/>
  <c r="AF124" i="5" a="1"/>
  <c r="AF124" i="5" s="1"/>
  <c r="AG124" i="5" a="1"/>
  <c r="AG124" i="5" s="1"/>
  <c r="AH124" i="5" a="1"/>
  <c r="AH124" i="5" s="1"/>
  <c r="AI124" i="5" a="1"/>
  <c r="AI124" i="5" s="1"/>
  <c r="AF125" i="5" a="1"/>
  <c r="AF125" i="5" s="1"/>
  <c r="AG125" i="5" a="1"/>
  <c r="AG125" i="5" s="1"/>
  <c r="AH125" i="5" a="1"/>
  <c r="AH125" i="5" s="1"/>
  <c r="AI125" i="5" a="1"/>
  <c r="AI125" i="5" s="1"/>
  <c r="AF126" i="5" a="1"/>
  <c r="AF126" i="5" s="1"/>
  <c r="AG126" i="5" a="1"/>
  <c r="AG126" i="5" s="1"/>
  <c r="AH126" i="5" a="1"/>
  <c r="AH126" i="5" s="1"/>
  <c r="AI126" i="5" a="1"/>
  <c r="AI126" i="5" s="1"/>
  <c r="AF127" i="5" a="1"/>
  <c r="AF127" i="5" s="1"/>
  <c r="AG127" i="5" a="1"/>
  <c r="AG127" i="5" s="1"/>
  <c r="AH127" i="5" a="1"/>
  <c r="AH127" i="5" s="1"/>
  <c r="AI127" i="5" a="1"/>
  <c r="AI127" i="5" s="1"/>
  <c r="AF128" i="5" a="1"/>
  <c r="AF128" i="5" s="1"/>
  <c r="AG128" i="5" a="1"/>
  <c r="AG128" i="5" s="1"/>
  <c r="AH128" i="5" a="1"/>
  <c r="AH128" i="5" s="1"/>
  <c r="AI128" i="5" a="1"/>
  <c r="AI128" i="5" s="1"/>
  <c r="AF129" i="5" a="1"/>
  <c r="AF129" i="5" s="1"/>
  <c r="AG129" i="5" a="1"/>
  <c r="AG129" i="5" s="1"/>
  <c r="AH129" i="5" a="1"/>
  <c r="AH129" i="5" s="1"/>
  <c r="AI129" i="5" a="1"/>
  <c r="AI129" i="5" s="1"/>
  <c r="AF130" i="5" a="1"/>
  <c r="AF130" i="5" s="1"/>
  <c r="AG130" i="5" a="1"/>
  <c r="AG130" i="5" s="1"/>
  <c r="AH130" i="5" a="1"/>
  <c r="AH130" i="5" s="1"/>
  <c r="AI130" i="5" a="1"/>
  <c r="AI130" i="5" s="1"/>
  <c r="AF131" i="5" a="1"/>
  <c r="AF131" i="5" s="1"/>
  <c r="AG131" i="5" a="1"/>
  <c r="AG131" i="5" s="1"/>
  <c r="AH131" i="5" a="1"/>
  <c r="AH131" i="5" s="1"/>
  <c r="AI131" i="5" a="1"/>
  <c r="AI131" i="5" s="1"/>
  <c r="AF132" i="5" a="1"/>
  <c r="AF132" i="5" s="1"/>
  <c r="AG132" i="5" a="1"/>
  <c r="AG132" i="5" s="1"/>
  <c r="AH132" i="5" a="1"/>
  <c r="AH132" i="5" s="1"/>
  <c r="AI132" i="5" a="1"/>
  <c r="AI132" i="5" s="1"/>
  <c r="AF133" i="5" a="1"/>
  <c r="AF133" i="5" s="1"/>
  <c r="AG133" i="5" a="1"/>
  <c r="AG133" i="5" s="1"/>
  <c r="AH133" i="5" a="1"/>
  <c r="AH133" i="5" s="1"/>
  <c r="AI133" i="5" a="1"/>
  <c r="AI133" i="5" s="1"/>
  <c r="AF134" i="5" a="1"/>
  <c r="AF134" i="5" s="1"/>
  <c r="AG134" i="5" a="1"/>
  <c r="AG134" i="5" s="1"/>
  <c r="AH134" i="5" a="1"/>
  <c r="AH134" i="5" s="1"/>
  <c r="AI134" i="5" a="1"/>
  <c r="AI134" i="5" s="1"/>
  <c r="AF135" i="5" a="1"/>
  <c r="AF135" i="5" s="1"/>
  <c r="AG135" i="5" a="1"/>
  <c r="AG135" i="5" s="1"/>
  <c r="AH135" i="5" a="1"/>
  <c r="AH135" i="5" s="1"/>
  <c r="AI135" i="5" a="1"/>
  <c r="AI135" i="5" s="1"/>
  <c r="AF136" i="5" a="1"/>
  <c r="AF136" i="5" s="1"/>
  <c r="AG136" i="5" a="1"/>
  <c r="AG136" i="5" s="1"/>
  <c r="AH136" i="5" a="1"/>
  <c r="AH136" i="5" s="1"/>
  <c r="AI136" i="5" a="1"/>
  <c r="AI136" i="5" s="1"/>
  <c r="AF137" i="5" a="1"/>
  <c r="AF137" i="5" s="1"/>
  <c r="AG137" i="5" a="1"/>
  <c r="AG137" i="5" s="1"/>
  <c r="AH137" i="5" a="1"/>
  <c r="AH137" i="5" s="1"/>
  <c r="AI137" i="5" a="1"/>
  <c r="AI137" i="5" s="1"/>
  <c r="AF138" i="5" a="1"/>
  <c r="AF138" i="5" s="1"/>
  <c r="AG138" i="5" a="1"/>
  <c r="AG138" i="5" s="1"/>
  <c r="AH138" i="5" a="1"/>
  <c r="AH138" i="5" s="1"/>
  <c r="AI138" i="5" a="1"/>
  <c r="AI138" i="5" s="1"/>
  <c r="AF139" i="5" a="1"/>
  <c r="AF139" i="5" s="1"/>
  <c r="AG139" i="5" a="1"/>
  <c r="AG139" i="5" s="1"/>
  <c r="AH139" i="5" a="1"/>
  <c r="AH139" i="5" s="1"/>
  <c r="AI139" i="5" a="1"/>
  <c r="AI139" i="5" s="1"/>
  <c r="AF140" i="5" a="1"/>
  <c r="AF140" i="5" s="1"/>
  <c r="AG140" i="5" a="1"/>
  <c r="AG140" i="5" s="1"/>
  <c r="AH140" i="5" a="1"/>
  <c r="AH140" i="5" s="1"/>
  <c r="AI140" i="5" a="1"/>
  <c r="AI140" i="5" s="1"/>
  <c r="AF141" i="5" a="1"/>
  <c r="AF141" i="5" s="1"/>
  <c r="AG141" i="5" a="1"/>
  <c r="AG141" i="5" s="1"/>
  <c r="AH141" i="5" a="1"/>
  <c r="AH141" i="5" s="1"/>
  <c r="AI141" i="5" a="1"/>
  <c r="AI141" i="5" s="1"/>
  <c r="AF142" i="5" a="1"/>
  <c r="AF142" i="5" s="1"/>
  <c r="AG142" i="5" a="1"/>
  <c r="AG142" i="5" s="1"/>
  <c r="AH142" i="5" a="1"/>
  <c r="AH142" i="5" s="1"/>
  <c r="AI142" i="5" a="1"/>
  <c r="AI142" i="5" s="1"/>
  <c r="AF143" i="5" a="1"/>
  <c r="AF143" i="5" s="1"/>
  <c r="AG143" i="5" a="1"/>
  <c r="AG143" i="5" s="1"/>
  <c r="AH143" i="5" a="1"/>
  <c r="AH143" i="5" s="1"/>
  <c r="AI143" i="5" a="1"/>
  <c r="AI143" i="5" s="1"/>
  <c r="AF144" i="5" a="1"/>
  <c r="AF144" i="5" s="1"/>
  <c r="AG144" i="5" a="1"/>
  <c r="AG144" i="5" s="1"/>
  <c r="AH144" i="5" a="1"/>
  <c r="AH144" i="5" s="1"/>
  <c r="AI144" i="5" a="1"/>
  <c r="AI144" i="5" s="1"/>
  <c r="AF145" i="5" a="1"/>
  <c r="AF145" i="5" s="1"/>
  <c r="AG145" i="5" a="1"/>
  <c r="AG145" i="5" s="1"/>
  <c r="AH145" i="5" a="1"/>
  <c r="AH145" i="5" s="1"/>
  <c r="AI145" i="5" a="1"/>
  <c r="AI145" i="5" s="1"/>
  <c r="AF146" i="5" a="1"/>
  <c r="AF146" i="5" s="1"/>
  <c r="AG146" i="5" a="1"/>
  <c r="AG146" i="5" s="1"/>
  <c r="AH146" i="5" a="1"/>
  <c r="AH146" i="5" s="1"/>
  <c r="AI146" i="5" a="1"/>
  <c r="AI146" i="5" s="1"/>
  <c r="AF147" i="5" a="1"/>
  <c r="AF147" i="5" s="1"/>
  <c r="AG147" i="5" a="1"/>
  <c r="AG147" i="5" s="1"/>
  <c r="AH147" i="5" a="1"/>
  <c r="AH147" i="5" s="1"/>
  <c r="AI147" i="5" a="1"/>
  <c r="AI147" i="5" s="1"/>
  <c r="AF148" i="5" a="1"/>
  <c r="AF148" i="5" s="1"/>
  <c r="AG148" i="5" a="1"/>
  <c r="AG148" i="5" s="1"/>
  <c r="AH148" i="5" a="1"/>
  <c r="AH148" i="5" s="1"/>
  <c r="AI148" i="5" a="1"/>
  <c r="AI148" i="5" s="1"/>
  <c r="AF149" i="5" a="1"/>
  <c r="AF149" i="5" s="1"/>
  <c r="AG149" i="5" a="1"/>
  <c r="AG149" i="5" s="1"/>
  <c r="AH149" i="5" a="1"/>
  <c r="AH149" i="5" s="1"/>
  <c r="AI149" i="5" a="1"/>
  <c r="AI149" i="5" s="1"/>
  <c r="AF150" i="5" a="1"/>
  <c r="AF150" i="5" s="1"/>
  <c r="AG150" i="5" a="1"/>
  <c r="AG150" i="5" s="1"/>
  <c r="AH150" i="5" a="1"/>
  <c r="AH150" i="5" s="1"/>
  <c r="AI150" i="5" a="1"/>
  <c r="AI150" i="5" s="1"/>
  <c r="AF151" i="5" a="1"/>
  <c r="AF151" i="5" s="1"/>
  <c r="AG151" i="5" a="1"/>
  <c r="AG151" i="5" s="1"/>
  <c r="AH151" i="5" a="1"/>
  <c r="AH151" i="5" s="1"/>
  <c r="AI151" i="5" a="1"/>
  <c r="AI151" i="5" s="1"/>
  <c r="AF152" i="5" a="1"/>
  <c r="AF152" i="5" s="1"/>
  <c r="AG152" i="5" a="1"/>
  <c r="AG152" i="5" s="1"/>
  <c r="AH152" i="5" a="1"/>
  <c r="AH152" i="5" s="1"/>
  <c r="AI152" i="5" a="1"/>
  <c r="AI152" i="5" s="1"/>
  <c r="AF153" i="5" a="1"/>
  <c r="AF153" i="5" s="1"/>
  <c r="AG153" i="5" a="1"/>
  <c r="AG153" i="5" s="1"/>
  <c r="AH153" i="5" a="1"/>
  <c r="AH153" i="5" s="1"/>
  <c r="AI153" i="5" a="1"/>
  <c r="AI153" i="5" s="1"/>
  <c r="AF154" i="5" a="1"/>
  <c r="AF154" i="5" s="1"/>
  <c r="AG154" i="5" a="1"/>
  <c r="AG154" i="5" s="1"/>
  <c r="AH154" i="5" a="1"/>
  <c r="AH154" i="5" s="1"/>
  <c r="AI154" i="5" a="1"/>
  <c r="AI154" i="5" s="1"/>
  <c r="AF155" i="5" a="1"/>
  <c r="AF155" i="5" s="1"/>
  <c r="AG155" i="5" a="1"/>
  <c r="AG155" i="5" s="1"/>
  <c r="AH155" i="5" a="1"/>
  <c r="AH155" i="5" s="1"/>
  <c r="AI155" i="5" a="1"/>
  <c r="AI155" i="5" s="1"/>
  <c r="AF156" i="5" a="1"/>
  <c r="AF156" i="5" s="1"/>
  <c r="AG156" i="5" a="1"/>
  <c r="AG156" i="5" s="1"/>
  <c r="AH156" i="5" a="1"/>
  <c r="AH156" i="5" s="1"/>
  <c r="AI156" i="5" a="1"/>
  <c r="AI156" i="5" s="1"/>
  <c r="AF157" i="5" a="1"/>
  <c r="AF157" i="5" s="1"/>
  <c r="AG157" i="5" a="1"/>
  <c r="AG157" i="5" s="1"/>
  <c r="AH157" i="5" a="1"/>
  <c r="AH157" i="5" s="1"/>
  <c r="AI157" i="5" a="1"/>
  <c r="AI157" i="5" s="1"/>
  <c r="AF158" i="5" a="1"/>
  <c r="AF158" i="5" s="1"/>
  <c r="AG158" i="5" a="1"/>
  <c r="AG158" i="5" s="1"/>
  <c r="AH158" i="5" a="1"/>
  <c r="AH158" i="5" s="1"/>
  <c r="AI158" i="5" a="1"/>
  <c r="AI158" i="5" s="1"/>
  <c r="AF159" i="5" a="1"/>
  <c r="AF159" i="5" s="1"/>
  <c r="AG159" i="5" a="1"/>
  <c r="AG159" i="5" s="1"/>
  <c r="AH159" i="5" a="1"/>
  <c r="AH159" i="5" s="1"/>
  <c r="AI159" i="5" a="1"/>
  <c r="AI159" i="5" s="1"/>
  <c r="AF160" i="5" a="1"/>
  <c r="AF160" i="5" s="1"/>
  <c r="AG160" i="5" a="1"/>
  <c r="AG160" i="5" s="1"/>
  <c r="AH160" i="5" a="1"/>
  <c r="AH160" i="5" s="1"/>
  <c r="AI160" i="5" a="1"/>
  <c r="AI160" i="5" s="1"/>
  <c r="AF161" i="5" a="1"/>
  <c r="AF161" i="5" s="1"/>
  <c r="AG161" i="5" a="1"/>
  <c r="AG161" i="5" s="1"/>
  <c r="AH161" i="5" a="1"/>
  <c r="AH161" i="5" s="1"/>
  <c r="AI161" i="5" a="1"/>
  <c r="AI161" i="5" s="1"/>
  <c r="AF162" i="5" a="1"/>
  <c r="AF162" i="5" s="1"/>
  <c r="AG162" i="5" a="1"/>
  <c r="AG162" i="5" s="1"/>
  <c r="AH162" i="5" a="1"/>
  <c r="AH162" i="5" s="1"/>
  <c r="AI162" i="5" a="1"/>
  <c r="AI162" i="5" s="1"/>
  <c r="AF163" i="5" a="1"/>
  <c r="AF163" i="5" s="1"/>
  <c r="AG163" i="5" a="1"/>
  <c r="AG163" i="5" s="1"/>
  <c r="AH163" i="5" a="1"/>
  <c r="AH163" i="5" s="1"/>
  <c r="AI163" i="5" a="1"/>
  <c r="AI163" i="5" s="1"/>
  <c r="AF164" i="5" a="1"/>
  <c r="AF164" i="5" s="1"/>
  <c r="AG164" i="5" a="1"/>
  <c r="AG164" i="5" s="1"/>
  <c r="AH164" i="5" a="1"/>
  <c r="AH164" i="5" s="1"/>
  <c r="AI164" i="5" a="1"/>
  <c r="AI164" i="5" s="1"/>
  <c r="AF165" i="5" a="1"/>
  <c r="AF165" i="5" s="1"/>
  <c r="AG165" i="5" a="1"/>
  <c r="AG165" i="5" s="1"/>
  <c r="AH165" i="5" a="1"/>
  <c r="AH165" i="5" s="1"/>
  <c r="AI165" i="5" a="1"/>
  <c r="AI165" i="5" s="1"/>
  <c r="AF166" i="5" a="1"/>
  <c r="AF166" i="5" s="1"/>
  <c r="AG166" i="5" a="1"/>
  <c r="AG166" i="5" s="1"/>
  <c r="AH166" i="5" a="1"/>
  <c r="AH166" i="5" s="1"/>
  <c r="AI166" i="5" a="1"/>
  <c r="AI166" i="5" s="1"/>
  <c r="AF167" i="5" a="1"/>
  <c r="AF167" i="5" s="1"/>
  <c r="AG167" i="5" a="1"/>
  <c r="AG167" i="5" s="1"/>
  <c r="AH167" i="5" a="1"/>
  <c r="AH167" i="5" s="1"/>
  <c r="AI167" i="5" a="1"/>
  <c r="AI167" i="5" s="1"/>
  <c r="AF168" i="5" a="1"/>
  <c r="AF168" i="5" s="1"/>
  <c r="AG168" i="5" a="1"/>
  <c r="AG168" i="5" s="1"/>
  <c r="AH168" i="5" a="1"/>
  <c r="AH168" i="5" s="1"/>
  <c r="AI168" i="5" a="1"/>
  <c r="AI168" i="5" s="1"/>
  <c r="AF169" i="5" a="1"/>
  <c r="AF169" i="5" s="1"/>
  <c r="AG169" i="5" a="1"/>
  <c r="AG169" i="5" s="1"/>
  <c r="AH169" i="5" a="1"/>
  <c r="AH169" i="5" s="1"/>
  <c r="AI169" i="5" a="1"/>
  <c r="AI169" i="5" s="1"/>
  <c r="AF170" i="5" a="1"/>
  <c r="AF170" i="5" s="1"/>
  <c r="AG170" i="5" a="1"/>
  <c r="AG170" i="5" s="1"/>
  <c r="AH170" i="5" a="1"/>
  <c r="AH170" i="5" s="1"/>
  <c r="AI170" i="5" a="1"/>
  <c r="AI170" i="5" s="1"/>
  <c r="AF171" i="5" a="1"/>
  <c r="AF171" i="5" s="1"/>
  <c r="AG171" i="5" a="1"/>
  <c r="AG171" i="5" s="1"/>
  <c r="AH171" i="5" a="1"/>
  <c r="AH171" i="5" s="1"/>
  <c r="AI171" i="5" a="1"/>
  <c r="AI171" i="5" s="1"/>
  <c r="AF172" i="5" a="1"/>
  <c r="AF172" i="5" s="1"/>
  <c r="AG172" i="5" a="1"/>
  <c r="AG172" i="5" s="1"/>
  <c r="AH172" i="5" a="1"/>
  <c r="AH172" i="5" s="1"/>
  <c r="AI172" i="5" a="1"/>
  <c r="AI172" i="5" s="1"/>
  <c r="AF173" i="5" a="1"/>
  <c r="AF173" i="5" s="1"/>
  <c r="AG173" i="5" a="1"/>
  <c r="AG173" i="5" s="1"/>
  <c r="AH173" i="5" a="1"/>
  <c r="AH173" i="5" s="1"/>
  <c r="AI173" i="5" a="1"/>
  <c r="AI173" i="5" s="1"/>
  <c r="AF174" i="5" a="1"/>
  <c r="AF174" i="5" s="1"/>
  <c r="AG174" i="5" a="1"/>
  <c r="AG174" i="5" s="1"/>
  <c r="AH174" i="5" a="1"/>
  <c r="AH174" i="5" s="1"/>
  <c r="AI174" i="5" a="1"/>
  <c r="AI174" i="5" s="1"/>
  <c r="AF175" i="5" a="1"/>
  <c r="AF175" i="5" s="1"/>
  <c r="AG175" i="5" a="1"/>
  <c r="AG175" i="5" s="1"/>
  <c r="AH175" i="5" a="1"/>
  <c r="AH175" i="5" s="1"/>
  <c r="AI175" i="5" a="1"/>
  <c r="AI175" i="5" s="1"/>
  <c r="AF176" i="5" a="1"/>
  <c r="AF176" i="5" s="1"/>
  <c r="AG176" i="5" a="1"/>
  <c r="AG176" i="5" s="1"/>
  <c r="AH176" i="5" a="1"/>
  <c r="AH176" i="5" s="1"/>
  <c r="AI176" i="5" a="1"/>
  <c r="AI176" i="5" s="1"/>
  <c r="AF177" i="5" a="1"/>
  <c r="AF177" i="5" s="1"/>
  <c r="AG177" i="5" a="1"/>
  <c r="AG177" i="5" s="1"/>
  <c r="AH177" i="5" a="1"/>
  <c r="AH177" i="5" s="1"/>
  <c r="AI177" i="5" a="1"/>
  <c r="AI177" i="5" s="1"/>
  <c r="AF178" i="5" a="1"/>
  <c r="AF178" i="5" s="1"/>
  <c r="AG178" i="5" a="1"/>
  <c r="AG178" i="5" s="1"/>
  <c r="AH178" i="5" a="1"/>
  <c r="AH178" i="5" s="1"/>
  <c r="AI178" i="5" a="1"/>
  <c r="AI178" i="5" s="1"/>
  <c r="AF179" i="5" a="1"/>
  <c r="AF179" i="5" s="1"/>
  <c r="AG179" i="5" a="1"/>
  <c r="AG179" i="5" s="1"/>
  <c r="AH179" i="5" a="1"/>
  <c r="AH179" i="5" s="1"/>
  <c r="AI179" i="5" a="1"/>
  <c r="AI179" i="5" s="1"/>
  <c r="AF180" i="5" a="1"/>
  <c r="AF180" i="5" s="1"/>
  <c r="AG180" i="5" a="1"/>
  <c r="AG180" i="5" s="1"/>
  <c r="AH180" i="5" a="1"/>
  <c r="AH180" i="5" s="1"/>
  <c r="AI180" i="5" a="1"/>
  <c r="AI180" i="5" s="1"/>
  <c r="AF181" i="5" a="1"/>
  <c r="AF181" i="5" s="1"/>
  <c r="AG181" i="5" a="1"/>
  <c r="AG181" i="5" s="1"/>
  <c r="AH181" i="5" a="1"/>
  <c r="AH181" i="5" s="1"/>
  <c r="AI181" i="5" a="1"/>
  <c r="AI181" i="5" s="1"/>
  <c r="AF182" i="5" a="1"/>
  <c r="AF182" i="5" s="1"/>
  <c r="AG182" i="5" a="1"/>
  <c r="AG182" i="5" s="1"/>
  <c r="AH182" i="5" a="1"/>
  <c r="AH182" i="5" s="1"/>
  <c r="AI182" i="5" a="1"/>
  <c r="AI182" i="5" s="1"/>
  <c r="AF183" i="5" a="1"/>
  <c r="AF183" i="5" s="1"/>
  <c r="AG183" i="5" a="1"/>
  <c r="AG183" i="5" s="1"/>
  <c r="AH183" i="5" a="1"/>
  <c r="AH183" i="5" s="1"/>
  <c r="AI183" i="5" a="1"/>
  <c r="AI183" i="5" s="1"/>
  <c r="AF184" i="5" a="1"/>
  <c r="AF184" i="5" s="1"/>
  <c r="AG184" i="5" a="1"/>
  <c r="AG184" i="5" s="1"/>
  <c r="AH184" i="5" a="1"/>
  <c r="AH184" i="5" s="1"/>
  <c r="AI184" i="5" a="1"/>
  <c r="AI184" i="5" s="1"/>
  <c r="AF185" i="5" a="1"/>
  <c r="AF185" i="5" s="1"/>
  <c r="AG185" i="5" a="1"/>
  <c r="AG185" i="5" s="1"/>
  <c r="AH185" i="5" a="1"/>
  <c r="AH185" i="5" s="1"/>
  <c r="AI185" i="5" a="1"/>
  <c r="AI185" i="5" s="1"/>
  <c r="AF186" i="5" a="1"/>
  <c r="AF186" i="5" s="1"/>
  <c r="AG186" i="5" a="1"/>
  <c r="AG186" i="5" s="1"/>
  <c r="AH186" i="5" a="1"/>
  <c r="AH186" i="5" s="1"/>
  <c r="AI186" i="5" a="1"/>
  <c r="AI186" i="5" s="1"/>
  <c r="AF187" i="5" a="1"/>
  <c r="AF187" i="5" s="1"/>
  <c r="AG187" i="5" a="1"/>
  <c r="AG187" i="5" s="1"/>
  <c r="AH187" i="5" a="1"/>
  <c r="AH187" i="5" s="1"/>
  <c r="AI187" i="5" a="1"/>
  <c r="AI187" i="5" s="1"/>
  <c r="AF188" i="5" a="1"/>
  <c r="AF188" i="5" s="1"/>
  <c r="AG188" i="5" a="1"/>
  <c r="AG188" i="5" s="1"/>
  <c r="AH188" i="5" a="1"/>
  <c r="AH188" i="5" s="1"/>
  <c r="AI188" i="5" a="1"/>
  <c r="AI188" i="5" s="1"/>
  <c r="AF189" i="5" a="1"/>
  <c r="AF189" i="5" s="1"/>
  <c r="AG189" i="5" a="1"/>
  <c r="AG189" i="5" s="1"/>
  <c r="AH189" i="5" a="1"/>
  <c r="AH189" i="5" s="1"/>
  <c r="AI189" i="5" a="1"/>
  <c r="AI189" i="5" s="1"/>
  <c r="AF190" i="5" a="1"/>
  <c r="AF190" i="5" s="1"/>
  <c r="AG190" i="5" a="1"/>
  <c r="AG190" i="5" s="1"/>
  <c r="AH190" i="5" a="1"/>
  <c r="AH190" i="5" s="1"/>
  <c r="AI190" i="5" a="1"/>
  <c r="AI190" i="5" s="1"/>
  <c r="AF191" i="5" a="1"/>
  <c r="AF191" i="5" s="1"/>
  <c r="AG191" i="5" a="1"/>
  <c r="AG191" i="5" s="1"/>
  <c r="AH191" i="5" a="1"/>
  <c r="AH191" i="5" s="1"/>
  <c r="AI191" i="5" a="1"/>
  <c r="AI191" i="5" s="1"/>
  <c r="AF192" i="5" a="1"/>
  <c r="AF192" i="5" s="1"/>
  <c r="AG192" i="5" a="1"/>
  <c r="AG192" i="5" s="1"/>
  <c r="AH192" i="5" a="1"/>
  <c r="AH192" i="5" s="1"/>
  <c r="AI192" i="5" a="1"/>
  <c r="AI192" i="5" s="1"/>
  <c r="AF193" i="5" a="1"/>
  <c r="AF193" i="5" s="1"/>
  <c r="AG193" i="5" a="1"/>
  <c r="AG193" i="5" s="1"/>
  <c r="AH193" i="5" a="1"/>
  <c r="AH193" i="5" s="1"/>
  <c r="AI193" i="5" a="1"/>
  <c r="AI193" i="5" s="1"/>
  <c r="AF194" i="5" a="1"/>
  <c r="AF194" i="5" s="1"/>
  <c r="AG194" i="5" a="1"/>
  <c r="AG194" i="5" s="1"/>
  <c r="AH194" i="5" a="1"/>
  <c r="AH194" i="5" s="1"/>
  <c r="AI194" i="5" a="1"/>
  <c r="AI194" i="5" s="1"/>
  <c r="AF195" i="5" a="1"/>
  <c r="AF195" i="5" s="1"/>
  <c r="AG195" i="5" a="1"/>
  <c r="AG195" i="5" s="1"/>
  <c r="AH195" i="5" a="1"/>
  <c r="AH195" i="5" s="1"/>
  <c r="AI195" i="5" a="1"/>
  <c r="AI195" i="5" s="1"/>
  <c r="AF196" i="5" a="1"/>
  <c r="AF196" i="5" s="1"/>
  <c r="AG196" i="5" a="1"/>
  <c r="AG196" i="5" s="1"/>
  <c r="AH196" i="5" a="1"/>
  <c r="AH196" i="5" s="1"/>
  <c r="AI196" i="5" a="1"/>
  <c r="AI196" i="5" s="1"/>
  <c r="AF197" i="5" a="1"/>
  <c r="AF197" i="5" s="1"/>
  <c r="AG197" i="5" a="1"/>
  <c r="AG197" i="5" s="1"/>
  <c r="AH197" i="5" a="1"/>
  <c r="AH197" i="5" s="1"/>
  <c r="AI197" i="5" a="1"/>
  <c r="AI197" i="5" s="1"/>
  <c r="AF198" i="5" a="1"/>
  <c r="AF198" i="5" s="1"/>
  <c r="AG198" i="5" a="1"/>
  <c r="AG198" i="5" s="1"/>
  <c r="AH198" i="5" a="1"/>
  <c r="AH198" i="5" s="1"/>
  <c r="AI198" i="5" a="1"/>
  <c r="AI198" i="5" s="1"/>
  <c r="AF199" i="5" a="1"/>
  <c r="AF199" i="5" s="1"/>
  <c r="AG199" i="5" a="1"/>
  <c r="AG199" i="5" s="1"/>
  <c r="AH199" i="5" a="1"/>
  <c r="AH199" i="5" s="1"/>
  <c r="AI199" i="5" a="1"/>
  <c r="AI199" i="5" s="1"/>
  <c r="AF200" i="5" a="1"/>
  <c r="AF200" i="5" s="1"/>
  <c r="AG200" i="5" a="1"/>
  <c r="AG200" i="5" s="1"/>
  <c r="AH200" i="5" a="1"/>
  <c r="AH200" i="5" s="1"/>
  <c r="AI200" i="5" a="1"/>
  <c r="AI200" i="5" s="1"/>
  <c r="AF201" i="5" a="1"/>
  <c r="AF201" i="5" s="1"/>
  <c r="AG201" i="5" a="1"/>
  <c r="AG201" i="5" s="1"/>
  <c r="AH201" i="5" a="1"/>
  <c r="AH201" i="5" s="1"/>
  <c r="AI201" i="5" a="1"/>
  <c r="AI201" i="5" s="1"/>
  <c r="AF202" i="5" a="1"/>
  <c r="AF202" i="5" s="1"/>
  <c r="AG202" i="5" a="1"/>
  <c r="AG202" i="5" s="1"/>
  <c r="AH202" i="5" a="1"/>
  <c r="AH202" i="5" s="1"/>
  <c r="AI202" i="5" a="1"/>
  <c r="AI202" i="5" s="1"/>
  <c r="AF203" i="5" a="1"/>
  <c r="AF203" i="5" s="1"/>
  <c r="AG203" i="5" a="1"/>
  <c r="AG203" i="5" s="1"/>
  <c r="AH203" i="5" a="1"/>
  <c r="AH203" i="5" s="1"/>
  <c r="AI203" i="5" a="1"/>
  <c r="AI203" i="5" s="1"/>
  <c r="AF204" i="5" a="1"/>
  <c r="AF204" i="5" s="1"/>
  <c r="AG204" i="5" a="1"/>
  <c r="AG204" i="5" s="1"/>
  <c r="AH204" i="5" a="1"/>
  <c r="AH204" i="5" s="1"/>
  <c r="AI204" i="5" a="1"/>
  <c r="AI204" i="5" s="1"/>
  <c r="AF205" i="5" a="1"/>
  <c r="AF205" i="5" s="1"/>
  <c r="AG205" i="5" a="1"/>
  <c r="AG205" i="5" s="1"/>
  <c r="AH205" i="5" a="1"/>
  <c r="AH205" i="5" s="1"/>
  <c r="AI205" i="5" a="1"/>
  <c r="AI205" i="5" s="1"/>
  <c r="AF206" i="5" a="1"/>
  <c r="AF206" i="5" s="1"/>
  <c r="AG206" i="5" a="1"/>
  <c r="AG206" i="5" s="1"/>
  <c r="AH206" i="5" a="1"/>
  <c r="AH206" i="5" s="1"/>
  <c r="AI206" i="5" a="1"/>
  <c r="AI206" i="5" s="1"/>
  <c r="AF207" i="5" a="1"/>
  <c r="AF207" i="5" s="1"/>
  <c r="AG207" i="5" a="1"/>
  <c r="AG207" i="5" s="1"/>
  <c r="AH207" i="5" a="1"/>
  <c r="AH207" i="5" s="1"/>
  <c r="AI207" i="5" a="1"/>
  <c r="AI207" i="5" s="1"/>
  <c r="AF208" i="5" a="1"/>
  <c r="AF208" i="5" s="1"/>
  <c r="AG208" i="5" a="1"/>
  <c r="AG208" i="5" s="1"/>
  <c r="AH208" i="5" a="1"/>
  <c r="AH208" i="5" s="1"/>
  <c r="AI208" i="5" a="1"/>
  <c r="AI208" i="5" s="1"/>
  <c r="AF209" i="5" a="1"/>
  <c r="AF209" i="5" s="1"/>
  <c r="AG209" i="5" a="1"/>
  <c r="AG209" i="5" s="1"/>
  <c r="AH209" i="5" a="1"/>
  <c r="AH209" i="5" s="1"/>
  <c r="AI209" i="5" a="1"/>
  <c r="AI209" i="5" s="1"/>
  <c r="AF210" i="5" a="1"/>
  <c r="AF210" i="5" s="1"/>
  <c r="AG210" i="5" a="1"/>
  <c r="AG210" i="5" s="1"/>
  <c r="AH210" i="5" a="1"/>
  <c r="AH210" i="5" s="1"/>
  <c r="AI210" i="5" a="1"/>
  <c r="AI210" i="5" s="1"/>
  <c r="AF211" i="5" a="1"/>
  <c r="AF211" i="5" s="1"/>
  <c r="AG211" i="5" a="1"/>
  <c r="AG211" i="5" s="1"/>
  <c r="AH211" i="5" a="1"/>
  <c r="AH211" i="5" s="1"/>
  <c r="AI211" i="5" a="1"/>
  <c r="AI211" i="5" s="1"/>
  <c r="AF212" i="5" a="1"/>
  <c r="AF212" i="5" s="1"/>
  <c r="AG212" i="5" a="1"/>
  <c r="AG212" i="5" s="1"/>
  <c r="AH212" i="5" a="1"/>
  <c r="AH212" i="5" s="1"/>
  <c r="AI212" i="5" a="1"/>
  <c r="AI212" i="5" s="1"/>
  <c r="AF213" i="5" a="1"/>
  <c r="AF213" i="5" s="1"/>
  <c r="AG213" i="5" a="1"/>
  <c r="AG213" i="5" s="1"/>
  <c r="AH213" i="5" a="1"/>
  <c r="AH213" i="5" s="1"/>
  <c r="AI213" i="5" a="1"/>
  <c r="AI213" i="5" s="1"/>
  <c r="AF214" i="5" a="1"/>
  <c r="AF214" i="5" s="1"/>
  <c r="AG214" i="5" a="1"/>
  <c r="AG214" i="5" s="1"/>
  <c r="AH214" i="5" a="1"/>
  <c r="AH214" i="5" s="1"/>
  <c r="AI214" i="5" a="1"/>
  <c r="AI214" i="5" s="1"/>
  <c r="AF215" i="5" a="1"/>
  <c r="AF215" i="5" s="1"/>
  <c r="AG215" i="5" a="1"/>
  <c r="AG215" i="5" s="1"/>
  <c r="AH215" i="5" a="1"/>
  <c r="AH215" i="5" s="1"/>
  <c r="AI215" i="5" a="1"/>
  <c r="AI215" i="5" s="1"/>
  <c r="AF216" i="5" a="1"/>
  <c r="AF216" i="5" s="1"/>
  <c r="AG216" i="5" a="1"/>
  <c r="AG216" i="5" s="1"/>
  <c r="AH216" i="5" a="1"/>
  <c r="AH216" i="5" s="1"/>
  <c r="AI216" i="5" a="1"/>
  <c r="AI216" i="5" s="1"/>
  <c r="AF217" i="5" a="1"/>
  <c r="AF217" i="5" s="1"/>
  <c r="AG217" i="5" a="1"/>
  <c r="AG217" i="5" s="1"/>
  <c r="AH217" i="5" a="1"/>
  <c r="AH217" i="5" s="1"/>
  <c r="AI217" i="5" a="1"/>
  <c r="AI217" i="5" s="1"/>
  <c r="AF218" i="5" a="1"/>
  <c r="AF218" i="5" s="1"/>
  <c r="AG218" i="5" a="1"/>
  <c r="AG218" i="5" s="1"/>
  <c r="AH218" i="5" a="1"/>
  <c r="AH218" i="5" s="1"/>
  <c r="AI218" i="5" a="1"/>
  <c r="AI218" i="5" s="1"/>
  <c r="AF219" i="5" a="1"/>
  <c r="AF219" i="5" s="1"/>
  <c r="AG219" i="5" a="1"/>
  <c r="AG219" i="5" s="1"/>
  <c r="AH219" i="5" a="1"/>
  <c r="AH219" i="5" s="1"/>
  <c r="AI219" i="5" a="1"/>
  <c r="AI219" i="5" s="1"/>
  <c r="AF220" i="5" a="1"/>
  <c r="AF220" i="5" s="1"/>
  <c r="AG220" i="5" a="1"/>
  <c r="AG220" i="5" s="1"/>
  <c r="AH220" i="5" a="1"/>
  <c r="AH220" i="5" s="1"/>
  <c r="AI220" i="5" a="1"/>
  <c r="AI220" i="5" s="1"/>
  <c r="AF221" i="5" a="1"/>
  <c r="AF221" i="5" s="1"/>
  <c r="AG221" i="5" a="1"/>
  <c r="AG221" i="5" s="1"/>
  <c r="AH221" i="5" a="1"/>
  <c r="AH221" i="5" s="1"/>
  <c r="AI221" i="5" a="1"/>
  <c r="AI221" i="5" s="1"/>
  <c r="AF222" i="5" a="1"/>
  <c r="AF222" i="5" s="1"/>
  <c r="AG222" i="5" a="1"/>
  <c r="AG222" i="5" s="1"/>
  <c r="AH222" i="5" a="1"/>
  <c r="AH222" i="5" s="1"/>
  <c r="AI222" i="5" a="1"/>
  <c r="AI222" i="5" s="1"/>
  <c r="AF223" i="5" a="1"/>
  <c r="AF223" i="5" s="1"/>
  <c r="AG223" i="5" a="1"/>
  <c r="AG223" i="5" s="1"/>
  <c r="AH223" i="5" a="1"/>
  <c r="AH223" i="5" s="1"/>
  <c r="AI223" i="5" a="1"/>
  <c r="AI223" i="5" s="1"/>
  <c r="AF224" i="5" a="1"/>
  <c r="AF224" i="5" s="1"/>
  <c r="AG224" i="5" a="1"/>
  <c r="AG224" i="5" s="1"/>
  <c r="AH224" i="5" a="1"/>
  <c r="AH224" i="5" s="1"/>
  <c r="AI224" i="5" a="1"/>
  <c r="AI224" i="5" s="1"/>
  <c r="AF225" i="5" a="1"/>
  <c r="AF225" i="5" s="1"/>
  <c r="AG225" i="5" a="1"/>
  <c r="AG225" i="5" s="1"/>
  <c r="AH225" i="5" a="1"/>
  <c r="AH225" i="5" s="1"/>
  <c r="AI225" i="5" a="1"/>
  <c r="AI225" i="5" s="1"/>
  <c r="AF226" i="5" a="1"/>
  <c r="AF226" i="5" s="1"/>
  <c r="AG226" i="5" a="1"/>
  <c r="AG226" i="5" s="1"/>
  <c r="AH226" i="5" a="1"/>
  <c r="AH226" i="5" s="1"/>
  <c r="AI226" i="5" a="1"/>
  <c r="AI226" i="5" s="1"/>
  <c r="AF227" i="5" a="1"/>
  <c r="AF227" i="5" s="1"/>
  <c r="AG227" i="5" a="1"/>
  <c r="AG227" i="5" s="1"/>
  <c r="AH227" i="5" a="1"/>
  <c r="AH227" i="5" s="1"/>
  <c r="AI227" i="5" a="1"/>
  <c r="AI227" i="5" s="1"/>
  <c r="AF228" i="5" a="1"/>
  <c r="AF228" i="5" s="1"/>
  <c r="AG228" i="5" a="1"/>
  <c r="AG228" i="5" s="1"/>
  <c r="AH228" i="5" a="1"/>
  <c r="AH228" i="5" s="1"/>
  <c r="AI228" i="5" a="1"/>
  <c r="AI228" i="5" s="1"/>
  <c r="AF229" i="5" a="1"/>
  <c r="AF229" i="5" s="1"/>
  <c r="AG229" i="5" a="1"/>
  <c r="AG229" i="5" s="1"/>
  <c r="AH229" i="5" a="1"/>
  <c r="AH229" i="5" s="1"/>
  <c r="AI229" i="5" a="1"/>
  <c r="AI229" i="5" s="1"/>
  <c r="AF230" i="5" a="1"/>
  <c r="AF230" i="5" s="1"/>
  <c r="AG230" i="5" a="1"/>
  <c r="AG230" i="5" s="1"/>
  <c r="AH230" i="5" a="1"/>
  <c r="AH230" i="5" s="1"/>
  <c r="AI230" i="5" a="1"/>
  <c r="AI230" i="5" s="1"/>
  <c r="AF231" i="5" a="1"/>
  <c r="AF231" i="5" s="1"/>
  <c r="AG231" i="5" a="1"/>
  <c r="AG231" i="5" s="1"/>
  <c r="AH231" i="5" a="1"/>
  <c r="AH231" i="5" s="1"/>
  <c r="AI231" i="5" a="1"/>
  <c r="AI231" i="5" s="1"/>
  <c r="AF232" i="5" a="1"/>
  <c r="AF232" i="5" s="1"/>
  <c r="AG232" i="5" a="1"/>
  <c r="AG232" i="5" s="1"/>
  <c r="AH232" i="5" a="1"/>
  <c r="AH232" i="5" s="1"/>
  <c r="AI232" i="5" a="1"/>
  <c r="AI232" i="5" s="1"/>
  <c r="AF233" i="5" a="1"/>
  <c r="AF233" i="5" s="1"/>
  <c r="AG233" i="5" a="1"/>
  <c r="AG233" i="5" s="1"/>
  <c r="AJ233" i="5" s="1"/>
  <c r="AH233" i="5" a="1"/>
  <c r="AH233" i="5" s="1"/>
  <c r="AI233" i="5" a="1"/>
  <c r="AI233" i="5" s="1"/>
  <c r="AF234" i="5" a="1"/>
  <c r="AF234" i="5" s="1"/>
  <c r="AG234" i="5" a="1"/>
  <c r="AG234" i="5" s="1"/>
  <c r="AH234" i="5" a="1"/>
  <c r="AH234" i="5" s="1"/>
  <c r="AI234" i="5" a="1"/>
  <c r="AI234" i="5" s="1"/>
  <c r="AF235" i="5" a="1"/>
  <c r="AF235" i="5" s="1"/>
  <c r="AG235" i="5" a="1"/>
  <c r="AG235" i="5" s="1"/>
  <c r="AH235" i="5" a="1"/>
  <c r="AH235" i="5" s="1"/>
  <c r="AI235" i="5" a="1"/>
  <c r="AI235" i="5" s="1"/>
  <c r="AF236" i="5" a="1"/>
  <c r="AF236" i="5" s="1"/>
  <c r="AG236" i="5" a="1"/>
  <c r="AG236" i="5" s="1"/>
  <c r="AH236" i="5" a="1"/>
  <c r="AH236" i="5" s="1"/>
  <c r="AI236" i="5" a="1"/>
  <c r="AI236" i="5" s="1"/>
  <c r="AF237" i="5" a="1"/>
  <c r="AF237" i="5" s="1"/>
  <c r="AG237" i="5" a="1"/>
  <c r="AG237" i="5" s="1"/>
  <c r="AH237" i="5" a="1"/>
  <c r="AH237" i="5" s="1"/>
  <c r="AI237" i="5" a="1"/>
  <c r="AI237" i="5" s="1"/>
  <c r="AF238" i="5" a="1"/>
  <c r="AF238" i="5" s="1"/>
  <c r="AG238" i="5" a="1"/>
  <c r="AG238" i="5" s="1"/>
  <c r="AH238" i="5" a="1"/>
  <c r="AH238" i="5" s="1"/>
  <c r="AI238" i="5" a="1"/>
  <c r="AI238" i="5" s="1"/>
  <c r="AF239" i="5" a="1"/>
  <c r="AF239" i="5" s="1"/>
  <c r="AG239" i="5" a="1"/>
  <c r="AG239" i="5" s="1"/>
  <c r="AH239" i="5" a="1"/>
  <c r="AH239" i="5" s="1"/>
  <c r="AI239" i="5" a="1"/>
  <c r="AI239" i="5" s="1"/>
  <c r="AF240" i="5" a="1"/>
  <c r="AF240" i="5" s="1"/>
  <c r="AG240" i="5" a="1"/>
  <c r="AG240" i="5" s="1"/>
  <c r="AH240" i="5" a="1"/>
  <c r="AH240" i="5" s="1"/>
  <c r="AI240" i="5" a="1"/>
  <c r="AI240" i="5" s="1"/>
  <c r="AF241" i="5" a="1"/>
  <c r="AF241" i="5" s="1"/>
  <c r="AG241" i="5" a="1"/>
  <c r="AG241" i="5" s="1"/>
  <c r="AH241" i="5" a="1"/>
  <c r="AH241" i="5" s="1"/>
  <c r="AI241" i="5" a="1"/>
  <c r="AI241" i="5" s="1"/>
  <c r="AF242" i="5" a="1"/>
  <c r="AF242" i="5" s="1"/>
  <c r="AG242" i="5" a="1"/>
  <c r="AG242" i="5" s="1"/>
  <c r="AH242" i="5" a="1"/>
  <c r="AH242" i="5" s="1"/>
  <c r="AI242" i="5" a="1"/>
  <c r="AI242" i="5" s="1"/>
  <c r="AF243" i="5" a="1"/>
  <c r="AF243" i="5" s="1"/>
  <c r="AG243" i="5" a="1"/>
  <c r="AG243" i="5" s="1"/>
  <c r="AH243" i="5" a="1"/>
  <c r="AH243" i="5" s="1"/>
  <c r="AI243" i="5" a="1"/>
  <c r="AI243" i="5" s="1"/>
  <c r="AF244" i="5" a="1"/>
  <c r="AF244" i="5" s="1"/>
  <c r="AG244" i="5" a="1"/>
  <c r="AG244" i="5" s="1"/>
  <c r="AH244" i="5" a="1"/>
  <c r="AH244" i="5" s="1"/>
  <c r="AI244" i="5" a="1"/>
  <c r="AI244" i="5" s="1"/>
  <c r="AF245" i="5" a="1"/>
  <c r="AF245" i="5" s="1"/>
  <c r="AG245" i="5" a="1"/>
  <c r="AG245" i="5" s="1"/>
  <c r="AH245" i="5" a="1"/>
  <c r="AH245" i="5" s="1"/>
  <c r="AI245" i="5" a="1"/>
  <c r="AI245" i="5" s="1"/>
  <c r="AF246" i="5" a="1"/>
  <c r="AF246" i="5" s="1"/>
  <c r="AG246" i="5" a="1"/>
  <c r="AG246" i="5" s="1"/>
  <c r="AH246" i="5" a="1"/>
  <c r="AH246" i="5" s="1"/>
  <c r="AI246" i="5" a="1"/>
  <c r="AI246" i="5" s="1"/>
  <c r="AF247" i="5" a="1"/>
  <c r="AF247" i="5" s="1"/>
  <c r="AG247" i="5" a="1"/>
  <c r="AG247" i="5" s="1"/>
  <c r="AH247" i="5" a="1"/>
  <c r="AH247" i="5" s="1"/>
  <c r="AI247" i="5" a="1"/>
  <c r="AI247" i="5" s="1"/>
  <c r="AF248" i="5" a="1"/>
  <c r="AF248" i="5" s="1"/>
  <c r="AG248" i="5" a="1"/>
  <c r="AG248" i="5" s="1"/>
  <c r="AH248" i="5" a="1"/>
  <c r="AH248" i="5" s="1"/>
  <c r="AI248" i="5" a="1"/>
  <c r="AI248" i="5" s="1"/>
  <c r="AF249" i="5" a="1"/>
  <c r="AF249" i="5" s="1"/>
  <c r="AG249" i="5" a="1"/>
  <c r="AG249" i="5" s="1"/>
  <c r="AH249" i="5" a="1"/>
  <c r="AH249" i="5" s="1"/>
  <c r="AI249" i="5" a="1"/>
  <c r="AI249" i="5" s="1"/>
  <c r="AF250" i="5" a="1"/>
  <c r="AF250" i="5" s="1"/>
  <c r="AG250" i="5" a="1"/>
  <c r="AG250" i="5" s="1"/>
  <c r="AH250" i="5" a="1"/>
  <c r="AH250" i="5" s="1"/>
  <c r="AI250" i="5" a="1"/>
  <c r="AI250" i="5" s="1"/>
  <c r="AF251" i="5" a="1"/>
  <c r="AF251" i="5" s="1"/>
  <c r="AG251" i="5" a="1"/>
  <c r="AG251" i="5" s="1"/>
  <c r="AH251" i="5" a="1"/>
  <c r="AH251" i="5" s="1"/>
  <c r="AI251" i="5" a="1"/>
  <c r="AI251" i="5" s="1"/>
  <c r="AF252" i="5" a="1"/>
  <c r="AF252" i="5" s="1"/>
  <c r="AG252" i="5" a="1"/>
  <c r="AG252" i="5" s="1"/>
  <c r="AH252" i="5" a="1"/>
  <c r="AH252" i="5" s="1"/>
  <c r="AI252" i="5" a="1"/>
  <c r="AI252" i="5" s="1"/>
  <c r="AF253" i="5" a="1"/>
  <c r="AF253" i="5" s="1"/>
  <c r="AG253" i="5" a="1"/>
  <c r="AG253" i="5" s="1"/>
  <c r="AH253" i="5" a="1"/>
  <c r="AH253" i="5" s="1"/>
  <c r="AI253" i="5" a="1"/>
  <c r="AI253" i="5" s="1"/>
  <c r="AF254" i="5" a="1"/>
  <c r="AF254" i="5" s="1"/>
  <c r="AG254" i="5" a="1"/>
  <c r="AG254" i="5" s="1"/>
  <c r="AH254" i="5" a="1"/>
  <c r="AH254" i="5" s="1"/>
  <c r="AI254" i="5" a="1"/>
  <c r="AI254" i="5" s="1"/>
  <c r="AF255" i="5" a="1"/>
  <c r="AF255" i="5" s="1"/>
  <c r="AG255" i="5" a="1"/>
  <c r="AG255" i="5" s="1"/>
  <c r="AH255" i="5" a="1"/>
  <c r="AH255" i="5" s="1"/>
  <c r="AI255" i="5" a="1"/>
  <c r="AI255" i="5" s="1"/>
  <c r="AF256" i="5" a="1"/>
  <c r="AF256" i="5" s="1"/>
  <c r="AG256" i="5" a="1"/>
  <c r="AG256" i="5" s="1"/>
  <c r="AH256" i="5" a="1"/>
  <c r="AH256" i="5" s="1"/>
  <c r="AI256" i="5" a="1"/>
  <c r="AI256" i="5" s="1"/>
  <c r="AF257" i="5" a="1"/>
  <c r="AF257" i="5" s="1"/>
  <c r="AG257" i="5" a="1"/>
  <c r="AG257" i="5" s="1"/>
  <c r="AH257" i="5" a="1"/>
  <c r="AH257" i="5" s="1"/>
  <c r="AI257" i="5" a="1"/>
  <c r="AI257" i="5" s="1"/>
  <c r="AF258" i="5" a="1"/>
  <c r="AF258" i="5" s="1"/>
  <c r="AG258" i="5" a="1"/>
  <c r="AG258" i="5" s="1"/>
  <c r="AH258" i="5" a="1"/>
  <c r="AH258" i="5" s="1"/>
  <c r="AI258" i="5" a="1"/>
  <c r="AI258" i="5" s="1"/>
  <c r="AF259" i="5" a="1"/>
  <c r="AF259" i="5" s="1"/>
  <c r="AG259" i="5" a="1"/>
  <c r="AG259" i="5" s="1"/>
  <c r="AH259" i="5" a="1"/>
  <c r="AH259" i="5" s="1"/>
  <c r="AI259" i="5" a="1"/>
  <c r="AI259" i="5" s="1"/>
  <c r="AF260" i="5" a="1"/>
  <c r="AF260" i="5" s="1"/>
  <c r="AG260" i="5" a="1"/>
  <c r="AG260" i="5" s="1"/>
  <c r="AH260" i="5" a="1"/>
  <c r="AH260" i="5" s="1"/>
  <c r="AI260" i="5" a="1"/>
  <c r="AI260" i="5" s="1"/>
  <c r="AF261" i="5" a="1"/>
  <c r="AF261" i="5" s="1"/>
  <c r="AG261" i="5" a="1"/>
  <c r="AG261" i="5" s="1"/>
  <c r="AH261" i="5" a="1"/>
  <c r="AH261" i="5" s="1"/>
  <c r="AI261" i="5" a="1"/>
  <c r="AI261" i="5" s="1"/>
  <c r="AF262" i="5" a="1"/>
  <c r="AF262" i="5" s="1"/>
  <c r="AG262" i="5" a="1"/>
  <c r="AG262" i="5" s="1"/>
  <c r="AH262" i="5" a="1"/>
  <c r="AH262" i="5" s="1"/>
  <c r="AI262" i="5" a="1"/>
  <c r="AI262" i="5" s="1"/>
  <c r="AF263" i="5" a="1"/>
  <c r="AF263" i="5" s="1"/>
  <c r="AG263" i="5" a="1"/>
  <c r="AG263" i="5" s="1"/>
  <c r="AH263" i="5" a="1"/>
  <c r="AH263" i="5" s="1"/>
  <c r="AI263" i="5" a="1"/>
  <c r="AI263" i="5" s="1"/>
  <c r="AF264" i="5" a="1"/>
  <c r="AF264" i="5" s="1"/>
  <c r="AG264" i="5" a="1"/>
  <c r="AG264" i="5" s="1"/>
  <c r="AH264" i="5" a="1"/>
  <c r="AH264" i="5" s="1"/>
  <c r="AI264" i="5" a="1"/>
  <c r="AI264" i="5" s="1"/>
  <c r="AF265" i="5" a="1"/>
  <c r="AF265" i="5" s="1"/>
  <c r="AG265" i="5" a="1"/>
  <c r="AG265" i="5" s="1"/>
  <c r="AH265" i="5" a="1"/>
  <c r="AH265" i="5" s="1"/>
  <c r="AI265" i="5" a="1"/>
  <c r="AI265" i="5" s="1"/>
  <c r="AF266" i="5" a="1"/>
  <c r="AF266" i="5" s="1"/>
  <c r="AG266" i="5" a="1"/>
  <c r="AG266" i="5" s="1"/>
  <c r="AH266" i="5" a="1"/>
  <c r="AH266" i="5" s="1"/>
  <c r="AI266" i="5" a="1"/>
  <c r="AI266" i="5" s="1"/>
  <c r="AF267" i="5" a="1"/>
  <c r="AF267" i="5" s="1"/>
  <c r="AG267" i="5" a="1"/>
  <c r="AG267" i="5" s="1"/>
  <c r="AH267" i="5" a="1"/>
  <c r="AH267" i="5" s="1"/>
  <c r="AI267" i="5" a="1"/>
  <c r="AI267" i="5" s="1"/>
  <c r="AF268" i="5" a="1"/>
  <c r="AF268" i="5" s="1"/>
  <c r="AG268" i="5" a="1"/>
  <c r="AG268" i="5" s="1"/>
  <c r="AH268" i="5" a="1"/>
  <c r="AH268" i="5" s="1"/>
  <c r="AI268" i="5" a="1"/>
  <c r="AI268" i="5" s="1"/>
  <c r="AF269" i="5" a="1"/>
  <c r="AF269" i="5" s="1"/>
  <c r="AG269" i="5" a="1"/>
  <c r="AG269" i="5" s="1"/>
  <c r="AH269" i="5" a="1"/>
  <c r="AH269" i="5" s="1"/>
  <c r="AI269" i="5" a="1"/>
  <c r="AI269" i="5" s="1"/>
  <c r="AF270" i="5" a="1"/>
  <c r="AF270" i="5" s="1"/>
  <c r="AG270" i="5" a="1"/>
  <c r="AG270" i="5" s="1"/>
  <c r="AH270" i="5" a="1"/>
  <c r="AH270" i="5" s="1"/>
  <c r="AI270" i="5" a="1"/>
  <c r="AI270" i="5" s="1"/>
  <c r="AF271" i="5" a="1"/>
  <c r="AF271" i="5" s="1"/>
  <c r="AG271" i="5" a="1"/>
  <c r="AG271" i="5" s="1"/>
  <c r="AH271" i="5" a="1"/>
  <c r="AH271" i="5" s="1"/>
  <c r="AI271" i="5" a="1"/>
  <c r="AI271" i="5" s="1"/>
  <c r="AF272" i="5" a="1"/>
  <c r="AF272" i="5" s="1"/>
  <c r="AG272" i="5" a="1"/>
  <c r="AG272" i="5" s="1"/>
  <c r="AH272" i="5" a="1"/>
  <c r="AH272" i="5" s="1"/>
  <c r="AI272" i="5" a="1"/>
  <c r="AI272" i="5" s="1"/>
  <c r="AF273" i="5" a="1"/>
  <c r="AF273" i="5" s="1"/>
  <c r="AG273" i="5" a="1"/>
  <c r="AG273" i="5" s="1"/>
  <c r="AH273" i="5" a="1"/>
  <c r="AH273" i="5" s="1"/>
  <c r="AI273" i="5" a="1"/>
  <c r="AI273" i="5" s="1"/>
  <c r="AF274" i="5" a="1"/>
  <c r="AF274" i="5" s="1"/>
  <c r="AG274" i="5" a="1"/>
  <c r="AG274" i="5" s="1"/>
  <c r="AH274" i="5" a="1"/>
  <c r="AH274" i="5" s="1"/>
  <c r="AI274" i="5" a="1"/>
  <c r="AI274" i="5" s="1"/>
  <c r="AF275" i="5" a="1"/>
  <c r="AF275" i="5" s="1"/>
  <c r="AG275" i="5" a="1"/>
  <c r="AG275" i="5" s="1"/>
  <c r="AH275" i="5" a="1"/>
  <c r="AH275" i="5" s="1"/>
  <c r="AI275" i="5" a="1"/>
  <c r="AI275" i="5" s="1"/>
  <c r="AF276" i="5" a="1"/>
  <c r="AF276" i="5" s="1"/>
  <c r="AG276" i="5" a="1"/>
  <c r="AG276" i="5" s="1"/>
  <c r="AH276" i="5" a="1"/>
  <c r="AH276" i="5" s="1"/>
  <c r="AI276" i="5" a="1"/>
  <c r="AI276" i="5" s="1"/>
  <c r="AF277" i="5" a="1"/>
  <c r="AF277" i="5" s="1"/>
  <c r="AG277" i="5" a="1"/>
  <c r="AG277" i="5" s="1"/>
  <c r="AH277" i="5" a="1"/>
  <c r="AH277" i="5" s="1"/>
  <c r="AI277" i="5" a="1"/>
  <c r="AI277" i="5" s="1"/>
  <c r="AF278" i="5" a="1"/>
  <c r="AF278" i="5" s="1"/>
  <c r="AG278" i="5" a="1"/>
  <c r="AG278" i="5" s="1"/>
  <c r="AH278" i="5" a="1"/>
  <c r="AH278" i="5" s="1"/>
  <c r="AI278" i="5" a="1"/>
  <c r="AI278" i="5" s="1"/>
  <c r="AF279" i="5" a="1"/>
  <c r="AF279" i="5" s="1"/>
  <c r="AG279" i="5" a="1"/>
  <c r="AG279" i="5" s="1"/>
  <c r="AH279" i="5" a="1"/>
  <c r="AH279" i="5" s="1"/>
  <c r="AI279" i="5" a="1"/>
  <c r="AI279" i="5" s="1"/>
  <c r="AF280" i="5" a="1"/>
  <c r="AF280" i="5" s="1"/>
  <c r="AG280" i="5" a="1"/>
  <c r="AG280" i="5" s="1"/>
  <c r="AH280" i="5" a="1"/>
  <c r="AH280" i="5" s="1"/>
  <c r="AI280" i="5" a="1"/>
  <c r="AI280" i="5" s="1"/>
  <c r="AF281" i="5" a="1"/>
  <c r="AF281" i="5" s="1"/>
  <c r="AG281" i="5" a="1"/>
  <c r="AG281" i="5" s="1"/>
  <c r="AH281" i="5" a="1"/>
  <c r="AH281" i="5" s="1"/>
  <c r="AI281" i="5" a="1"/>
  <c r="AI281" i="5" s="1"/>
  <c r="AF282" i="5" a="1"/>
  <c r="AF282" i="5" s="1"/>
  <c r="AG282" i="5" a="1"/>
  <c r="AG282" i="5" s="1"/>
  <c r="AH282" i="5" a="1"/>
  <c r="AH282" i="5" s="1"/>
  <c r="AI282" i="5" a="1"/>
  <c r="AI282" i="5" s="1"/>
  <c r="AF283" i="5" a="1"/>
  <c r="AF283" i="5" s="1"/>
  <c r="AG283" i="5" a="1"/>
  <c r="AG283" i="5" s="1"/>
  <c r="AH283" i="5" a="1"/>
  <c r="AH283" i="5" s="1"/>
  <c r="AI283" i="5" a="1"/>
  <c r="AI283" i="5" s="1"/>
  <c r="AF284" i="5" a="1"/>
  <c r="AF284" i="5" s="1"/>
  <c r="AG284" i="5" a="1"/>
  <c r="AG284" i="5" s="1"/>
  <c r="AH284" i="5" a="1"/>
  <c r="AH284" i="5" s="1"/>
  <c r="AI284" i="5" a="1"/>
  <c r="AI284" i="5" s="1"/>
  <c r="AF285" i="5" a="1"/>
  <c r="AF285" i="5" s="1"/>
  <c r="AG285" i="5" a="1"/>
  <c r="AG285" i="5" s="1"/>
  <c r="AH285" i="5" a="1"/>
  <c r="AH285" i="5" s="1"/>
  <c r="AI285" i="5" a="1"/>
  <c r="AI285" i="5" s="1"/>
  <c r="AF286" i="5" a="1"/>
  <c r="AF286" i="5" s="1"/>
  <c r="AG286" i="5" a="1"/>
  <c r="AG286" i="5" s="1"/>
  <c r="AH286" i="5" a="1"/>
  <c r="AH286" i="5" s="1"/>
  <c r="AI286" i="5" a="1"/>
  <c r="AI286" i="5" s="1"/>
  <c r="AF287" i="5" a="1"/>
  <c r="AF287" i="5" s="1"/>
  <c r="AG287" i="5" a="1"/>
  <c r="AG287" i="5" s="1"/>
  <c r="AH287" i="5" a="1"/>
  <c r="AH287" i="5" s="1"/>
  <c r="AI287" i="5" a="1"/>
  <c r="AI287" i="5" s="1"/>
  <c r="AF288" i="5" a="1"/>
  <c r="AF288" i="5" s="1"/>
  <c r="AG288" i="5" a="1"/>
  <c r="AG288" i="5" s="1"/>
  <c r="AH288" i="5" a="1"/>
  <c r="AH288" i="5" s="1"/>
  <c r="AI288" i="5" a="1"/>
  <c r="AI288" i="5" s="1"/>
  <c r="AF289" i="5" a="1"/>
  <c r="AF289" i="5" s="1"/>
  <c r="AG289" i="5" a="1"/>
  <c r="AG289" i="5" s="1"/>
  <c r="AH289" i="5" a="1"/>
  <c r="AH289" i="5" s="1"/>
  <c r="AI289" i="5" a="1"/>
  <c r="AI289" i="5" s="1"/>
  <c r="AF290" i="5" a="1"/>
  <c r="AF290" i="5" s="1"/>
  <c r="AG290" i="5" a="1"/>
  <c r="AG290" i="5" s="1"/>
  <c r="AH290" i="5" a="1"/>
  <c r="AH290" i="5" s="1"/>
  <c r="AI290" i="5" a="1"/>
  <c r="AI290" i="5" s="1"/>
  <c r="AF291" i="5" a="1"/>
  <c r="AF291" i="5" s="1"/>
  <c r="AG291" i="5" a="1"/>
  <c r="AG291" i="5" s="1"/>
  <c r="AH291" i="5" a="1"/>
  <c r="AH291" i="5" s="1"/>
  <c r="AI291" i="5" a="1"/>
  <c r="AI291" i="5" s="1"/>
  <c r="AF292" i="5" a="1"/>
  <c r="AF292" i="5" s="1"/>
  <c r="AG292" i="5" a="1"/>
  <c r="AG292" i="5" s="1"/>
  <c r="AH292" i="5" a="1"/>
  <c r="AH292" i="5" s="1"/>
  <c r="AI292" i="5" a="1"/>
  <c r="AI292" i="5" s="1"/>
  <c r="AF293" i="5" a="1"/>
  <c r="AF293" i="5" s="1"/>
  <c r="AG293" i="5" a="1"/>
  <c r="AG293" i="5" s="1"/>
  <c r="AH293" i="5" a="1"/>
  <c r="AH293" i="5" s="1"/>
  <c r="AI293" i="5" a="1"/>
  <c r="AI293" i="5" s="1"/>
  <c r="AF294" i="5" a="1"/>
  <c r="AF294" i="5" s="1"/>
  <c r="AG294" i="5" a="1"/>
  <c r="AG294" i="5" s="1"/>
  <c r="AH294" i="5" a="1"/>
  <c r="AH294" i="5" s="1"/>
  <c r="AI294" i="5" a="1"/>
  <c r="AI294" i="5" s="1"/>
  <c r="AF295" i="5" a="1"/>
  <c r="AF295" i="5" s="1"/>
  <c r="AG295" i="5" a="1"/>
  <c r="AG295" i="5" s="1"/>
  <c r="AH295" i="5" a="1"/>
  <c r="AH295" i="5" s="1"/>
  <c r="AI295" i="5" a="1"/>
  <c r="AI295" i="5" s="1"/>
  <c r="AF296" i="5" a="1"/>
  <c r="AF296" i="5" s="1"/>
  <c r="AG296" i="5" a="1"/>
  <c r="AG296" i="5" s="1"/>
  <c r="AH296" i="5" a="1"/>
  <c r="AH296" i="5" s="1"/>
  <c r="AI296" i="5" a="1"/>
  <c r="AI296" i="5" s="1"/>
  <c r="AF297" i="5" a="1"/>
  <c r="AF297" i="5" s="1"/>
  <c r="AG297" i="5" a="1"/>
  <c r="AG297" i="5" s="1"/>
  <c r="AH297" i="5" a="1"/>
  <c r="AH297" i="5" s="1"/>
  <c r="AI297" i="5" a="1"/>
  <c r="AI297" i="5" s="1"/>
  <c r="AF298" i="5" a="1"/>
  <c r="AF298" i="5" s="1"/>
  <c r="AG298" i="5" a="1"/>
  <c r="AG298" i="5" s="1"/>
  <c r="AH298" i="5" a="1"/>
  <c r="AH298" i="5" s="1"/>
  <c r="AI298" i="5" a="1"/>
  <c r="AI298" i="5" s="1"/>
  <c r="AF299" i="5" a="1"/>
  <c r="AF299" i="5" s="1"/>
  <c r="AG299" i="5" a="1"/>
  <c r="AG299" i="5" s="1"/>
  <c r="AH299" i="5" a="1"/>
  <c r="AH299" i="5" s="1"/>
  <c r="AI299" i="5" a="1"/>
  <c r="AI299" i="5" s="1"/>
  <c r="AF300" i="5" a="1"/>
  <c r="AF300" i="5" s="1"/>
  <c r="AG300" i="5" a="1"/>
  <c r="AG300" i="5" s="1"/>
  <c r="AH300" i="5" a="1"/>
  <c r="AH300" i="5" s="1"/>
  <c r="AI300" i="5" a="1"/>
  <c r="AI300" i="5" s="1"/>
  <c r="AF301" i="5" a="1"/>
  <c r="AF301" i="5" s="1"/>
  <c r="AG301" i="5" a="1"/>
  <c r="AG301" i="5" s="1"/>
  <c r="AH301" i="5" a="1"/>
  <c r="AH301" i="5" s="1"/>
  <c r="AI301" i="5" a="1"/>
  <c r="AI301" i="5" s="1"/>
  <c r="AF302" i="5" a="1"/>
  <c r="AF302" i="5" s="1"/>
  <c r="AG302" i="5" a="1"/>
  <c r="AG302" i="5" s="1"/>
  <c r="AH302" i="5" a="1"/>
  <c r="AH302" i="5" s="1"/>
  <c r="AI302" i="5" a="1"/>
  <c r="AI302" i="5" s="1"/>
  <c r="AF303" i="5" a="1"/>
  <c r="AF303" i="5" s="1"/>
  <c r="AG303" i="5" a="1"/>
  <c r="AG303" i="5" s="1"/>
  <c r="AH303" i="5" a="1"/>
  <c r="AH303" i="5" s="1"/>
  <c r="AI303" i="5" a="1"/>
  <c r="AI303" i="5" s="1"/>
  <c r="AF304" i="5" a="1"/>
  <c r="AF304" i="5" s="1"/>
  <c r="AG304" i="5" a="1"/>
  <c r="AG304" i="5" s="1"/>
  <c r="AH304" i="5" a="1"/>
  <c r="AH304" i="5" s="1"/>
  <c r="AI304" i="5" a="1"/>
  <c r="AI304" i="5" s="1"/>
  <c r="AF305" i="5" a="1"/>
  <c r="AF305" i="5" s="1"/>
  <c r="AG305" i="5" a="1"/>
  <c r="AG305" i="5" s="1"/>
  <c r="AH305" i="5" a="1"/>
  <c r="AH305" i="5" s="1"/>
  <c r="AI305" i="5" a="1"/>
  <c r="AI305" i="5" s="1"/>
  <c r="AF306" i="5" a="1"/>
  <c r="AF306" i="5" s="1"/>
  <c r="AG306" i="5" a="1"/>
  <c r="AG306" i="5" s="1"/>
  <c r="AH306" i="5" a="1"/>
  <c r="AH306" i="5" s="1"/>
  <c r="AI306" i="5" a="1"/>
  <c r="AI306" i="5" s="1"/>
  <c r="AF307" i="5" a="1"/>
  <c r="AF307" i="5" s="1"/>
  <c r="AG307" i="5" a="1"/>
  <c r="AG307" i="5" s="1"/>
  <c r="AH307" i="5" a="1"/>
  <c r="AH307" i="5" s="1"/>
  <c r="AI307" i="5" a="1"/>
  <c r="AI307" i="5" s="1"/>
  <c r="AF308" i="5" a="1"/>
  <c r="AF308" i="5" s="1"/>
  <c r="AG308" i="5" a="1"/>
  <c r="AG308" i="5" s="1"/>
  <c r="AH308" i="5" a="1"/>
  <c r="AH308" i="5" s="1"/>
  <c r="AI308" i="5" a="1"/>
  <c r="AI308" i="5" s="1"/>
  <c r="AF309" i="5" a="1"/>
  <c r="AF309" i="5" s="1"/>
  <c r="AG309" i="5" a="1"/>
  <c r="AG309" i="5" s="1"/>
  <c r="AH309" i="5" a="1"/>
  <c r="AH309" i="5" s="1"/>
  <c r="AI309" i="5" a="1"/>
  <c r="AI309" i="5" s="1"/>
  <c r="AF310" i="5" a="1"/>
  <c r="AF310" i="5" s="1"/>
  <c r="AG310" i="5" a="1"/>
  <c r="AG310" i="5" s="1"/>
  <c r="AH310" i="5" a="1"/>
  <c r="AH310" i="5" s="1"/>
  <c r="AI310" i="5" a="1"/>
  <c r="AI310" i="5" s="1"/>
  <c r="AF311" i="5" a="1"/>
  <c r="AF311" i="5" s="1"/>
  <c r="AG311" i="5" a="1"/>
  <c r="AG311" i="5" s="1"/>
  <c r="AH311" i="5" a="1"/>
  <c r="AH311" i="5" s="1"/>
  <c r="AI311" i="5" a="1"/>
  <c r="AI311" i="5" s="1"/>
  <c r="AF312" i="5" a="1"/>
  <c r="AF312" i="5" s="1"/>
  <c r="AG312" i="5" a="1"/>
  <c r="AG312" i="5" s="1"/>
  <c r="AH312" i="5" a="1"/>
  <c r="AH312" i="5" s="1"/>
  <c r="AI312" i="5" a="1"/>
  <c r="AI312" i="5" s="1"/>
  <c r="AF313" i="5" a="1"/>
  <c r="AF313" i="5" s="1"/>
  <c r="AG313" i="5" a="1"/>
  <c r="AG313" i="5" s="1"/>
  <c r="AH313" i="5" a="1"/>
  <c r="AH313" i="5" s="1"/>
  <c r="AI313" i="5" a="1"/>
  <c r="AI313" i="5" s="1"/>
  <c r="AF314" i="5" a="1"/>
  <c r="AF314" i="5" s="1"/>
  <c r="AG314" i="5" a="1"/>
  <c r="AG314" i="5" s="1"/>
  <c r="AH314" i="5" a="1"/>
  <c r="AH314" i="5" s="1"/>
  <c r="AI314" i="5" a="1"/>
  <c r="AI314" i="5" s="1"/>
  <c r="AF315" i="5" a="1"/>
  <c r="AF315" i="5" s="1"/>
  <c r="AG315" i="5" a="1"/>
  <c r="AG315" i="5" s="1"/>
  <c r="AH315" i="5" a="1"/>
  <c r="AH315" i="5" s="1"/>
  <c r="AI315" i="5" a="1"/>
  <c r="AI315" i="5" s="1"/>
  <c r="AF316" i="5" a="1"/>
  <c r="AF316" i="5" s="1"/>
  <c r="AG316" i="5" a="1"/>
  <c r="AG316" i="5" s="1"/>
  <c r="AH316" i="5" a="1"/>
  <c r="AH316" i="5" s="1"/>
  <c r="AI316" i="5" a="1"/>
  <c r="AI316" i="5" s="1"/>
  <c r="AF317" i="5" a="1"/>
  <c r="AF317" i="5" s="1"/>
  <c r="AG317" i="5" a="1"/>
  <c r="AG317" i="5" s="1"/>
  <c r="AH317" i="5" a="1"/>
  <c r="AH317" i="5" s="1"/>
  <c r="AI317" i="5" a="1"/>
  <c r="AI317" i="5" s="1"/>
  <c r="AF318" i="5" a="1"/>
  <c r="AF318" i="5" s="1"/>
  <c r="AG318" i="5" a="1"/>
  <c r="AG318" i="5" s="1"/>
  <c r="AH318" i="5" a="1"/>
  <c r="AH318" i="5" s="1"/>
  <c r="AI318" i="5" a="1"/>
  <c r="AI318" i="5" s="1"/>
  <c r="AF319" i="5" a="1"/>
  <c r="AF319" i="5" s="1"/>
  <c r="AG319" i="5" a="1"/>
  <c r="AG319" i="5" s="1"/>
  <c r="AH319" i="5" a="1"/>
  <c r="AH319" i="5" s="1"/>
  <c r="AI319" i="5" a="1"/>
  <c r="AI319" i="5" s="1"/>
  <c r="AF320" i="5" a="1"/>
  <c r="AF320" i="5" s="1"/>
  <c r="AG320" i="5" a="1"/>
  <c r="AG320" i="5" s="1"/>
  <c r="AH320" i="5" a="1"/>
  <c r="AH320" i="5" s="1"/>
  <c r="AI320" i="5" a="1"/>
  <c r="AI320" i="5" s="1"/>
  <c r="AF321" i="5" a="1"/>
  <c r="AF321" i="5" s="1"/>
  <c r="AG321" i="5" a="1"/>
  <c r="AG321" i="5" s="1"/>
  <c r="AH321" i="5" a="1"/>
  <c r="AH321" i="5" s="1"/>
  <c r="AI321" i="5" a="1"/>
  <c r="AI321" i="5" s="1"/>
  <c r="AF322" i="5" a="1"/>
  <c r="AF322" i="5" s="1"/>
  <c r="AG322" i="5" a="1"/>
  <c r="AG322" i="5" s="1"/>
  <c r="AH322" i="5" a="1"/>
  <c r="AH322" i="5" s="1"/>
  <c r="AI322" i="5" a="1"/>
  <c r="AI322" i="5" s="1"/>
  <c r="AF323" i="5" a="1"/>
  <c r="AF323" i="5" s="1"/>
  <c r="AG323" i="5" a="1"/>
  <c r="AG323" i="5" s="1"/>
  <c r="AH323" i="5" a="1"/>
  <c r="AH323" i="5" s="1"/>
  <c r="AI323" i="5" a="1"/>
  <c r="AI323" i="5" s="1"/>
  <c r="AF324" i="5" a="1"/>
  <c r="AF324" i="5" s="1"/>
  <c r="AG324" i="5" a="1"/>
  <c r="AG324" i="5" s="1"/>
  <c r="AH324" i="5" a="1"/>
  <c r="AH324" i="5" s="1"/>
  <c r="AI324" i="5" a="1"/>
  <c r="AI324" i="5" s="1"/>
  <c r="AF325" i="5" a="1"/>
  <c r="AF325" i="5" s="1"/>
  <c r="AG325" i="5" a="1"/>
  <c r="AG325" i="5" s="1"/>
  <c r="AH325" i="5" a="1"/>
  <c r="AH325" i="5" s="1"/>
  <c r="AI325" i="5" a="1"/>
  <c r="AI325" i="5" s="1"/>
  <c r="AF326" i="5" a="1"/>
  <c r="AF326" i="5" s="1"/>
  <c r="AG326" i="5" a="1"/>
  <c r="AG326" i="5" s="1"/>
  <c r="AH326" i="5" a="1"/>
  <c r="AH326" i="5" s="1"/>
  <c r="AI326" i="5" a="1"/>
  <c r="AI326" i="5" s="1"/>
  <c r="AF327" i="5" a="1"/>
  <c r="AF327" i="5" s="1"/>
  <c r="AG327" i="5" a="1"/>
  <c r="AG327" i="5" s="1"/>
  <c r="AH327" i="5" a="1"/>
  <c r="AH327" i="5" s="1"/>
  <c r="AI327" i="5" a="1"/>
  <c r="AI327" i="5" s="1"/>
  <c r="AF328" i="5" a="1"/>
  <c r="AF328" i="5" s="1"/>
  <c r="AG328" i="5" a="1"/>
  <c r="AG328" i="5" s="1"/>
  <c r="AH328" i="5" a="1"/>
  <c r="AH328" i="5" s="1"/>
  <c r="AI328" i="5" a="1"/>
  <c r="AI328" i="5" s="1"/>
  <c r="AF329" i="5" a="1"/>
  <c r="AF329" i="5" s="1"/>
  <c r="AG329" i="5" a="1"/>
  <c r="AG329" i="5" s="1"/>
  <c r="AH329" i="5" a="1"/>
  <c r="AH329" i="5" s="1"/>
  <c r="AI329" i="5" a="1"/>
  <c r="AI329" i="5" s="1"/>
  <c r="AF330" i="5" a="1"/>
  <c r="AF330" i="5" s="1"/>
  <c r="AG330" i="5" a="1"/>
  <c r="AG330" i="5" s="1"/>
  <c r="AH330" i="5" a="1"/>
  <c r="AH330" i="5" s="1"/>
  <c r="AI330" i="5" a="1"/>
  <c r="AI330" i="5" s="1"/>
  <c r="AF331" i="5" a="1"/>
  <c r="AF331" i="5" s="1"/>
  <c r="AG331" i="5" a="1"/>
  <c r="AG331" i="5" s="1"/>
  <c r="AH331" i="5" a="1"/>
  <c r="AH331" i="5" s="1"/>
  <c r="AI331" i="5" a="1"/>
  <c r="AI331" i="5" s="1"/>
  <c r="AF332" i="5" a="1"/>
  <c r="AF332" i="5" s="1"/>
  <c r="AG332" i="5" a="1"/>
  <c r="AG332" i="5" s="1"/>
  <c r="AH332" i="5" a="1"/>
  <c r="AH332" i="5" s="1"/>
  <c r="AI332" i="5" a="1"/>
  <c r="AI332" i="5" s="1"/>
  <c r="AF333" i="5" a="1"/>
  <c r="AF333" i="5" s="1"/>
  <c r="AG333" i="5" a="1"/>
  <c r="AG333" i="5" s="1"/>
  <c r="AH333" i="5" a="1"/>
  <c r="AH333" i="5" s="1"/>
  <c r="AI333" i="5" a="1"/>
  <c r="AI333" i="5" s="1"/>
  <c r="AF334" i="5" a="1"/>
  <c r="AF334" i="5" s="1"/>
  <c r="AG334" i="5" a="1"/>
  <c r="AG334" i="5" s="1"/>
  <c r="AH334" i="5" a="1"/>
  <c r="AH334" i="5" s="1"/>
  <c r="AI334" i="5" a="1"/>
  <c r="AI334" i="5" s="1"/>
  <c r="AF335" i="5" a="1"/>
  <c r="AF335" i="5" s="1"/>
  <c r="AG335" i="5" a="1"/>
  <c r="AG335" i="5" s="1"/>
  <c r="AH335" i="5" a="1"/>
  <c r="AH335" i="5" s="1"/>
  <c r="AI335" i="5" a="1"/>
  <c r="AI335" i="5" s="1"/>
  <c r="AF336" i="5" a="1"/>
  <c r="AF336" i="5" s="1"/>
  <c r="AG336" i="5" a="1"/>
  <c r="AG336" i="5" s="1"/>
  <c r="AH336" i="5" a="1"/>
  <c r="AH336" i="5" s="1"/>
  <c r="AI336" i="5" a="1"/>
  <c r="AI336" i="5" s="1"/>
  <c r="AF337" i="5" a="1"/>
  <c r="AF337" i="5" s="1"/>
  <c r="AG337" i="5" a="1"/>
  <c r="AG337" i="5" s="1"/>
  <c r="AH337" i="5" a="1"/>
  <c r="AH337" i="5" s="1"/>
  <c r="AI337" i="5" a="1"/>
  <c r="AI337" i="5" s="1"/>
  <c r="AF338" i="5" a="1"/>
  <c r="AF338" i="5" s="1"/>
  <c r="AG338" i="5" a="1"/>
  <c r="AG338" i="5" s="1"/>
  <c r="AH338" i="5" a="1"/>
  <c r="AH338" i="5" s="1"/>
  <c r="AI338" i="5" a="1"/>
  <c r="AI338" i="5" s="1"/>
  <c r="AF339" i="5" a="1"/>
  <c r="AF339" i="5" s="1"/>
  <c r="AG339" i="5" a="1"/>
  <c r="AG339" i="5" s="1"/>
  <c r="AH339" i="5" a="1"/>
  <c r="AH339" i="5" s="1"/>
  <c r="AI339" i="5" a="1"/>
  <c r="AI339" i="5" s="1"/>
  <c r="AF340" i="5" a="1"/>
  <c r="AF340" i="5" s="1"/>
  <c r="AG340" i="5" a="1"/>
  <c r="AG340" i="5" s="1"/>
  <c r="AH340" i="5" a="1"/>
  <c r="AH340" i="5" s="1"/>
  <c r="AI340" i="5" a="1"/>
  <c r="AI340" i="5" s="1"/>
  <c r="AF341" i="5" a="1"/>
  <c r="AF341" i="5" s="1"/>
  <c r="AG341" i="5" a="1"/>
  <c r="AG341" i="5" s="1"/>
  <c r="AH341" i="5" a="1"/>
  <c r="AH341" i="5" s="1"/>
  <c r="AI341" i="5" a="1"/>
  <c r="AI341" i="5" s="1"/>
  <c r="AF342" i="5" a="1"/>
  <c r="AF342" i="5" s="1"/>
  <c r="AG342" i="5" a="1"/>
  <c r="AG342" i="5" s="1"/>
  <c r="AH342" i="5" a="1"/>
  <c r="AH342" i="5" s="1"/>
  <c r="AI342" i="5" a="1"/>
  <c r="AI342" i="5" s="1"/>
  <c r="AF343" i="5" a="1"/>
  <c r="AF343" i="5" s="1"/>
  <c r="AG343" i="5" a="1"/>
  <c r="AG343" i="5" s="1"/>
  <c r="AH343" i="5" a="1"/>
  <c r="AH343" i="5" s="1"/>
  <c r="AI343" i="5" a="1"/>
  <c r="AI343" i="5" s="1"/>
  <c r="AF344" i="5" a="1"/>
  <c r="AF344" i="5" s="1"/>
  <c r="AG344" i="5" a="1"/>
  <c r="AG344" i="5" s="1"/>
  <c r="AH344" i="5" a="1"/>
  <c r="AH344" i="5" s="1"/>
  <c r="AI344" i="5" a="1"/>
  <c r="AI344" i="5" s="1"/>
  <c r="AF345" i="5" a="1"/>
  <c r="AF345" i="5" s="1"/>
  <c r="AG345" i="5" a="1"/>
  <c r="AG345" i="5" s="1"/>
  <c r="AH345" i="5" a="1"/>
  <c r="AH345" i="5" s="1"/>
  <c r="AI345" i="5" a="1"/>
  <c r="AI345" i="5" s="1"/>
  <c r="AF346" i="5" a="1"/>
  <c r="AF346" i="5" s="1"/>
  <c r="AG346" i="5" a="1"/>
  <c r="AG346" i="5" s="1"/>
  <c r="AH346" i="5" a="1"/>
  <c r="AH346" i="5" s="1"/>
  <c r="AI346" i="5" a="1"/>
  <c r="AI346" i="5" s="1"/>
  <c r="AF347" i="5" a="1"/>
  <c r="AF347" i="5" s="1"/>
  <c r="AG347" i="5" a="1"/>
  <c r="AG347" i="5" s="1"/>
  <c r="AH347" i="5" a="1"/>
  <c r="AH347" i="5" s="1"/>
  <c r="AI347" i="5" a="1"/>
  <c r="AI347" i="5" s="1"/>
  <c r="AF348" i="5" a="1"/>
  <c r="AF348" i="5" s="1"/>
  <c r="AG348" i="5" a="1"/>
  <c r="AG348" i="5" s="1"/>
  <c r="AH348" i="5" a="1"/>
  <c r="AH348" i="5" s="1"/>
  <c r="AI348" i="5" a="1"/>
  <c r="AI348" i="5" s="1"/>
  <c r="AF349" i="5" a="1"/>
  <c r="AF349" i="5" s="1"/>
  <c r="AG349" i="5" a="1"/>
  <c r="AG349" i="5" s="1"/>
  <c r="AH349" i="5" a="1"/>
  <c r="AH349" i="5" s="1"/>
  <c r="AI349" i="5" a="1"/>
  <c r="AI349" i="5" s="1"/>
  <c r="AF350" i="5" a="1"/>
  <c r="AF350" i="5" s="1"/>
  <c r="AG350" i="5" a="1"/>
  <c r="AG350" i="5" s="1"/>
  <c r="AH350" i="5" a="1"/>
  <c r="AH350" i="5" s="1"/>
  <c r="AI350" i="5" a="1"/>
  <c r="AI350" i="5" s="1"/>
  <c r="AF351" i="5" a="1"/>
  <c r="AF351" i="5" s="1"/>
  <c r="AG351" i="5" a="1"/>
  <c r="AG351" i="5" s="1"/>
  <c r="AH351" i="5" a="1"/>
  <c r="AH351" i="5" s="1"/>
  <c r="AI351" i="5" a="1"/>
  <c r="AI351" i="5" s="1"/>
  <c r="AF352" i="5" a="1"/>
  <c r="AF352" i="5" s="1"/>
  <c r="AG352" i="5" a="1"/>
  <c r="AG352" i="5" s="1"/>
  <c r="AH352" i="5" a="1"/>
  <c r="AH352" i="5" s="1"/>
  <c r="AI352" i="5" a="1"/>
  <c r="AI352" i="5" s="1"/>
  <c r="AF353" i="5" a="1"/>
  <c r="AF353" i="5" s="1"/>
  <c r="AG353" i="5" a="1"/>
  <c r="AG353" i="5" s="1"/>
  <c r="AH353" i="5" a="1"/>
  <c r="AH353" i="5" s="1"/>
  <c r="AI353" i="5" a="1"/>
  <c r="AI353" i="5" s="1"/>
  <c r="AF354" i="5" a="1"/>
  <c r="AF354" i="5" s="1"/>
  <c r="AG354" i="5" a="1"/>
  <c r="AG354" i="5" s="1"/>
  <c r="AH354" i="5" a="1"/>
  <c r="AH354" i="5" s="1"/>
  <c r="AI354" i="5" a="1"/>
  <c r="AI354" i="5" s="1"/>
  <c r="AF355" i="5" a="1"/>
  <c r="AF355" i="5" s="1"/>
  <c r="AG355" i="5" a="1"/>
  <c r="AG355" i="5" s="1"/>
  <c r="AH355" i="5" a="1"/>
  <c r="AH355" i="5" s="1"/>
  <c r="AI355" i="5" a="1"/>
  <c r="AI355" i="5" s="1"/>
  <c r="AF356" i="5" a="1"/>
  <c r="AF356" i="5" s="1"/>
  <c r="AG356" i="5" a="1"/>
  <c r="AG356" i="5" s="1"/>
  <c r="AH356" i="5" a="1"/>
  <c r="AH356" i="5" s="1"/>
  <c r="AI356" i="5" a="1"/>
  <c r="AI356" i="5" s="1"/>
  <c r="AF357" i="5" a="1"/>
  <c r="AF357" i="5" s="1"/>
  <c r="AG357" i="5" a="1"/>
  <c r="AG357" i="5" s="1"/>
  <c r="AH357" i="5" a="1"/>
  <c r="AH357" i="5" s="1"/>
  <c r="AI357" i="5" a="1"/>
  <c r="AI357" i="5" s="1"/>
  <c r="AF358" i="5" a="1"/>
  <c r="AF358" i="5" s="1"/>
  <c r="AG358" i="5" a="1"/>
  <c r="AG358" i="5" s="1"/>
  <c r="AH358" i="5" a="1"/>
  <c r="AH358" i="5" s="1"/>
  <c r="AI358" i="5" a="1"/>
  <c r="AI358" i="5" s="1"/>
  <c r="AF359" i="5" a="1"/>
  <c r="AF359" i="5" s="1"/>
  <c r="AG359" i="5" a="1"/>
  <c r="AG359" i="5" s="1"/>
  <c r="AH359" i="5" a="1"/>
  <c r="AH359" i="5" s="1"/>
  <c r="AI359" i="5" a="1"/>
  <c r="AI359" i="5" s="1"/>
  <c r="AF360" i="5" a="1"/>
  <c r="AF360" i="5" s="1"/>
  <c r="AG360" i="5" a="1"/>
  <c r="AG360" i="5" s="1"/>
  <c r="AH360" i="5" a="1"/>
  <c r="AH360" i="5" s="1"/>
  <c r="AI360" i="5" a="1"/>
  <c r="AI360" i="5" s="1"/>
  <c r="AF361" i="5" a="1"/>
  <c r="AF361" i="5" s="1"/>
  <c r="AG361" i="5" a="1"/>
  <c r="AG361" i="5" s="1"/>
  <c r="AH361" i="5" a="1"/>
  <c r="AH361" i="5" s="1"/>
  <c r="AI361" i="5" a="1"/>
  <c r="AI361" i="5" s="1"/>
  <c r="AF362" i="5" a="1"/>
  <c r="AF362" i="5" s="1"/>
  <c r="AG362" i="5" a="1"/>
  <c r="AG362" i="5" s="1"/>
  <c r="AH362" i="5" a="1"/>
  <c r="AH362" i="5" s="1"/>
  <c r="AI362" i="5" a="1"/>
  <c r="AI362" i="5" s="1"/>
  <c r="AF363" i="5" a="1"/>
  <c r="AF363" i="5" s="1"/>
  <c r="AG363" i="5" a="1"/>
  <c r="AG363" i="5" s="1"/>
  <c r="AH363" i="5" a="1"/>
  <c r="AH363" i="5" s="1"/>
  <c r="AI363" i="5" a="1"/>
  <c r="AI363" i="5" s="1"/>
  <c r="AF364" i="5" a="1"/>
  <c r="AF364" i="5" s="1"/>
  <c r="AG364" i="5" a="1"/>
  <c r="AG364" i="5" s="1"/>
  <c r="AH364" i="5" a="1"/>
  <c r="AH364" i="5" s="1"/>
  <c r="AI364" i="5" a="1"/>
  <c r="AI364" i="5" s="1"/>
  <c r="AF365" i="5" a="1"/>
  <c r="AF365" i="5" s="1"/>
  <c r="AG365" i="5" a="1"/>
  <c r="AG365" i="5" s="1"/>
  <c r="AH365" i="5" a="1"/>
  <c r="AH365" i="5" s="1"/>
  <c r="AI365" i="5" a="1"/>
  <c r="AI365" i="5" s="1"/>
  <c r="AF366" i="5" a="1"/>
  <c r="AF366" i="5" s="1"/>
  <c r="AG366" i="5" a="1"/>
  <c r="AG366" i="5" s="1"/>
  <c r="AH366" i="5" a="1"/>
  <c r="AH366" i="5" s="1"/>
  <c r="AI366" i="5" a="1"/>
  <c r="AI366" i="5" s="1"/>
  <c r="AF367" i="5" a="1"/>
  <c r="AF367" i="5" s="1"/>
  <c r="AG367" i="5" a="1"/>
  <c r="AG367" i="5" s="1"/>
  <c r="AH367" i="5" a="1"/>
  <c r="AH367" i="5" s="1"/>
  <c r="AI367" i="5" a="1"/>
  <c r="AI367" i="5" s="1"/>
  <c r="AF368" i="5" a="1"/>
  <c r="AF368" i="5" s="1"/>
  <c r="AG368" i="5" a="1"/>
  <c r="AG368" i="5" s="1"/>
  <c r="AH368" i="5" a="1"/>
  <c r="AH368" i="5" s="1"/>
  <c r="AI368" i="5" a="1"/>
  <c r="AI368" i="5" s="1"/>
  <c r="AF369" i="5" a="1"/>
  <c r="AF369" i="5" s="1"/>
  <c r="AG369" i="5" a="1"/>
  <c r="AG369" i="5" s="1"/>
  <c r="AH369" i="5" a="1"/>
  <c r="AH369" i="5" s="1"/>
  <c r="AI369" i="5" a="1"/>
  <c r="AI369" i="5" s="1"/>
  <c r="AF370" i="5" a="1"/>
  <c r="AF370" i="5" s="1"/>
  <c r="AG370" i="5" a="1"/>
  <c r="AG370" i="5" s="1"/>
  <c r="AH370" i="5" a="1"/>
  <c r="AH370" i="5" s="1"/>
  <c r="AI370" i="5" a="1"/>
  <c r="AI370" i="5" s="1"/>
  <c r="AF371" i="5" a="1"/>
  <c r="AF371" i="5" s="1"/>
  <c r="AG371" i="5" a="1"/>
  <c r="AG371" i="5" s="1"/>
  <c r="AH371" i="5" a="1"/>
  <c r="AH371" i="5" s="1"/>
  <c r="AI371" i="5" a="1"/>
  <c r="AI371" i="5" s="1"/>
  <c r="AF372" i="5" a="1"/>
  <c r="AF372" i="5" s="1"/>
  <c r="AG372" i="5" a="1"/>
  <c r="AG372" i="5" s="1"/>
  <c r="AH372" i="5" a="1"/>
  <c r="AH372" i="5" s="1"/>
  <c r="AI372" i="5" a="1"/>
  <c r="AI372" i="5" s="1"/>
  <c r="AF373" i="5" a="1"/>
  <c r="AF373" i="5" s="1"/>
  <c r="AG373" i="5" a="1"/>
  <c r="AG373" i="5" s="1"/>
  <c r="AH373" i="5" a="1"/>
  <c r="AH373" i="5" s="1"/>
  <c r="AI373" i="5" a="1"/>
  <c r="AI373" i="5" s="1"/>
  <c r="AF374" i="5" a="1"/>
  <c r="AF374" i="5" s="1"/>
  <c r="AG374" i="5" a="1"/>
  <c r="AG374" i="5" s="1"/>
  <c r="AH374" i="5" a="1"/>
  <c r="AH374" i="5" s="1"/>
  <c r="AI374" i="5" a="1"/>
  <c r="AI374" i="5" s="1"/>
  <c r="AF375" i="5" a="1"/>
  <c r="AF375" i="5" s="1"/>
  <c r="AG375" i="5" a="1"/>
  <c r="AG375" i="5" s="1"/>
  <c r="AH375" i="5" a="1"/>
  <c r="AH375" i="5" s="1"/>
  <c r="AI375" i="5" a="1"/>
  <c r="AI375" i="5" s="1"/>
  <c r="AF376" i="5" a="1"/>
  <c r="AF376" i="5" s="1"/>
  <c r="AG376" i="5" a="1"/>
  <c r="AG376" i="5" s="1"/>
  <c r="AH376" i="5" a="1"/>
  <c r="AH376" i="5" s="1"/>
  <c r="AI376" i="5" a="1"/>
  <c r="AI376" i="5" s="1"/>
  <c r="AF377" i="5" a="1"/>
  <c r="AF377" i="5" s="1"/>
  <c r="AG377" i="5" a="1"/>
  <c r="AG377" i="5" s="1"/>
  <c r="AH377" i="5" a="1"/>
  <c r="AH377" i="5" s="1"/>
  <c r="AI377" i="5" a="1"/>
  <c r="AI377" i="5" s="1"/>
  <c r="AF378" i="5" a="1"/>
  <c r="AF378" i="5" s="1"/>
  <c r="AG378" i="5" a="1"/>
  <c r="AG378" i="5" s="1"/>
  <c r="AH378" i="5" a="1"/>
  <c r="AH378" i="5" s="1"/>
  <c r="AI378" i="5" a="1"/>
  <c r="AI378" i="5" s="1"/>
  <c r="AF379" i="5" a="1"/>
  <c r="AF379" i="5" s="1"/>
  <c r="AG379" i="5" a="1"/>
  <c r="AG379" i="5" s="1"/>
  <c r="AH379" i="5" a="1"/>
  <c r="AH379" i="5" s="1"/>
  <c r="AI379" i="5" a="1"/>
  <c r="AI379" i="5" s="1"/>
  <c r="AF380" i="5" a="1"/>
  <c r="AF380" i="5" s="1"/>
  <c r="AG380" i="5" a="1"/>
  <c r="AG380" i="5" s="1"/>
  <c r="AH380" i="5" a="1"/>
  <c r="AH380" i="5" s="1"/>
  <c r="AI380" i="5" a="1"/>
  <c r="AI380" i="5" s="1"/>
  <c r="AF381" i="5" a="1"/>
  <c r="AF381" i="5" s="1"/>
  <c r="AG381" i="5" a="1"/>
  <c r="AG381" i="5" s="1"/>
  <c r="AH381" i="5" a="1"/>
  <c r="AH381" i="5" s="1"/>
  <c r="AI381" i="5" a="1"/>
  <c r="AI381" i="5" s="1"/>
  <c r="AF382" i="5" a="1"/>
  <c r="AF382" i="5" s="1"/>
  <c r="AG382" i="5" a="1"/>
  <c r="AG382" i="5" s="1"/>
  <c r="AH382" i="5" a="1"/>
  <c r="AH382" i="5" s="1"/>
  <c r="AI382" i="5" a="1"/>
  <c r="AI382" i="5" s="1"/>
  <c r="AF383" i="5" a="1"/>
  <c r="AF383" i="5" s="1"/>
  <c r="AG383" i="5" a="1"/>
  <c r="AG383" i="5" s="1"/>
  <c r="AH383" i="5" a="1"/>
  <c r="AH383" i="5" s="1"/>
  <c r="AI383" i="5" a="1"/>
  <c r="AI383" i="5" s="1"/>
  <c r="AF384" i="5" a="1"/>
  <c r="AF384" i="5" s="1"/>
  <c r="AG384" i="5" a="1"/>
  <c r="AG384" i="5" s="1"/>
  <c r="AH384" i="5" a="1"/>
  <c r="AH384" i="5" s="1"/>
  <c r="AI384" i="5" a="1"/>
  <c r="AI384" i="5" s="1"/>
  <c r="AF385" i="5" a="1"/>
  <c r="AF385" i="5" s="1"/>
  <c r="AG385" i="5" a="1"/>
  <c r="AG385" i="5" s="1"/>
  <c r="AH385" i="5" a="1"/>
  <c r="AH385" i="5" s="1"/>
  <c r="AI385" i="5" a="1"/>
  <c r="AI385" i="5" s="1"/>
  <c r="AF386" i="5" a="1"/>
  <c r="AF386" i="5" s="1"/>
  <c r="AG386" i="5" a="1"/>
  <c r="AG386" i="5" s="1"/>
  <c r="AH386" i="5" a="1"/>
  <c r="AH386" i="5" s="1"/>
  <c r="AI386" i="5" a="1"/>
  <c r="AI386" i="5" s="1"/>
  <c r="AF387" i="5" a="1"/>
  <c r="AF387" i="5" s="1"/>
  <c r="AG387" i="5" a="1"/>
  <c r="AG387" i="5" s="1"/>
  <c r="AH387" i="5" a="1"/>
  <c r="AH387" i="5" s="1"/>
  <c r="AI387" i="5" a="1"/>
  <c r="AI387" i="5" s="1"/>
  <c r="AF388" i="5" a="1"/>
  <c r="AF388" i="5" s="1"/>
  <c r="AG388" i="5" a="1"/>
  <c r="AG388" i="5" s="1"/>
  <c r="AH388" i="5" a="1"/>
  <c r="AH388" i="5" s="1"/>
  <c r="AI388" i="5" a="1"/>
  <c r="AI388" i="5" s="1"/>
  <c r="AF389" i="5" a="1"/>
  <c r="AF389" i="5" s="1"/>
  <c r="AG389" i="5" a="1"/>
  <c r="AG389" i="5" s="1"/>
  <c r="AH389" i="5" a="1"/>
  <c r="AH389" i="5" s="1"/>
  <c r="AI389" i="5" a="1"/>
  <c r="AI389" i="5" s="1"/>
  <c r="AF390" i="5" a="1"/>
  <c r="AF390" i="5" s="1"/>
  <c r="AG390" i="5" a="1"/>
  <c r="AG390" i="5" s="1"/>
  <c r="AH390" i="5" a="1"/>
  <c r="AH390" i="5" s="1"/>
  <c r="AI390" i="5" a="1"/>
  <c r="AI390" i="5" s="1"/>
  <c r="AF391" i="5" a="1"/>
  <c r="AF391" i="5" s="1"/>
  <c r="AG391" i="5" a="1"/>
  <c r="AG391" i="5" s="1"/>
  <c r="AH391" i="5" a="1"/>
  <c r="AH391" i="5" s="1"/>
  <c r="AI391" i="5" a="1"/>
  <c r="AI391" i="5" s="1"/>
  <c r="AF392" i="5" a="1"/>
  <c r="AF392" i="5" s="1"/>
  <c r="AG392" i="5" a="1"/>
  <c r="AG392" i="5" s="1"/>
  <c r="AH392" i="5" a="1"/>
  <c r="AH392" i="5" s="1"/>
  <c r="AI392" i="5" a="1"/>
  <c r="AI392" i="5" s="1"/>
  <c r="AF393" i="5" a="1"/>
  <c r="AF393" i="5" s="1"/>
  <c r="AG393" i="5" a="1"/>
  <c r="AG393" i="5" s="1"/>
  <c r="AH393" i="5" a="1"/>
  <c r="AH393" i="5" s="1"/>
  <c r="AI393" i="5" a="1"/>
  <c r="AI393" i="5" s="1"/>
  <c r="AF394" i="5" a="1"/>
  <c r="AF394" i="5" s="1"/>
  <c r="AG394" i="5" a="1"/>
  <c r="AG394" i="5" s="1"/>
  <c r="AH394" i="5" a="1"/>
  <c r="AH394" i="5" s="1"/>
  <c r="AI394" i="5" a="1"/>
  <c r="AI394" i="5" s="1"/>
  <c r="AF395" i="5" a="1"/>
  <c r="AF395" i="5" s="1"/>
  <c r="AG395" i="5" a="1"/>
  <c r="AG395" i="5" s="1"/>
  <c r="AH395" i="5" a="1"/>
  <c r="AH395" i="5" s="1"/>
  <c r="AI395" i="5" a="1"/>
  <c r="AI395" i="5" s="1"/>
  <c r="AF396" i="5" a="1"/>
  <c r="AF396" i="5" s="1"/>
  <c r="AG396" i="5" a="1"/>
  <c r="AG396" i="5" s="1"/>
  <c r="AH396" i="5" a="1"/>
  <c r="AH396" i="5" s="1"/>
  <c r="AI396" i="5" a="1"/>
  <c r="AI396" i="5" s="1"/>
  <c r="AF397" i="5" a="1"/>
  <c r="AF397" i="5" s="1"/>
  <c r="AG397" i="5" a="1"/>
  <c r="AG397" i="5" s="1"/>
  <c r="AH397" i="5" a="1"/>
  <c r="AH397" i="5" s="1"/>
  <c r="AI397" i="5" a="1"/>
  <c r="AI397" i="5" s="1"/>
  <c r="AF398" i="5" a="1"/>
  <c r="AF398" i="5" s="1"/>
  <c r="AG398" i="5" a="1"/>
  <c r="AG398" i="5" s="1"/>
  <c r="AH398" i="5" a="1"/>
  <c r="AH398" i="5" s="1"/>
  <c r="AI398" i="5" a="1"/>
  <c r="AI398" i="5" s="1"/>
  <c r="AF399" i="5" a="1"/>
  <c r="AF399" i="5" s="1"/>
  <c r="AG399" i="5" a="1"/>
  <c r="AG399" i="5" s="1"/>
  <c r="AH399" i="5" a="1"/>
  <c r="AH399" i="5" s="1"/>
  <c r="AI399" i="5" a="1"/>
  <c r="AI399" i="5" s="1"/>
  <c r="AF400" i="5" a="1"/>
  <c r="AF400" i="5" s="1"/>
  <c r="AG400" i="5" a="1"/>
  <c r="AG400" i="5" s="1"/>
  <c r="AH400" i="5" a="1"/>
  <c r="AH400" i="5" s="1"/>
  <c r="AI400" i="5" a="1"/>
  <c r="AI400" i="5" s="1"/>
  <c r="AF401" i="5" a="1"/>
  <c r="AF401" i="5" s="1"/>
  <c r="AG401" i="5" a="1"/>
  <c r="AG401" i="5" s="1"/>
  <c r="AH401" i="5" a="1"/>
  <c r="AH401" i="5" s="1"/>
  <c r="AI401" i="5" a="1"/>
  <c r="AI401" i="5" s="1"/>
  <c r="AF402" i="5" a="1"/>
  <c r="AF402" i="5" s="1"/>
  <c r="AG402" i="5" a="1"/>
  <c r="AG402" i="5" s="1"/>
  <c r="AH402" i="5" a="1"/>
  <c r="AH402" i="5" s="1"/>
  <c r="AI402" i="5" a="1"/>
  <c r="AI402" i="5" s="1"/>
  <c r="AF403" i="5" a="1"/>
  <c r="AF403" i="5" s="1"/>
  <c r="AG403" i="5" a="1"/>
  <c r="AG403" i="5" s="1"/>
  <c r="AH403" i="5" a="1"/>
  <c r="AH403" i="5" s="1"/>
  <c r="AI403" i="5" a="1"/>
  <c r="AI403" i="5" s="1"/>
  <c r="AF404" i="5" a="1"/>
  <c r="AF404" i="5" s="1"/>
  <c r="AG404" i="5" a="1"/>
  <c r="AG404" i="5" s="1"/>
  <c r="AH404" i="5" a="1"/>
  <c r="AH404" i="5" s="1"/>
  <c r="AI404" i="5" a="1"/>
  <c r="AI404" i="5" s="1"/>
  <c r="AF405" i="5" a="1"/>
  <c r="AF405" i="5" s="1"/>
  <c r="AG405" i="5" a="1"/>
  <c r="AG405" i="5" s="1"/>
  <c r="AH405" i="5" a="1"/>
  <c r="AH405" i="5" s="1"/>
  <c r="AI405" i="5" a="1"/>
  <c r="AI405" i="5" s="1"/>
  <c r="AF406" i="5" a="1"/>
  <c r="AF406" i="5" s="1"/>
  <c r="AG406" i="5" a="1"/>
  <c r="AG406" i="5" s="1"/>
  <c r="AH406" i="5" a="1"/>
  <c r="AH406" i="5" s="1"/>
  <c r="AI406" i="5" a="1"/>
  <c r="AI406" i="5" s="1"/>
  <c r="AF407" i="5" a="1"/>
  <c r="AF407" i="5" s="1"/>
  <c r="AG407" i="5" a="1"/>
  <c r="AG407" i="5" s="1"/>
  <c r="AH407" i="5" a="1"/>
  <c r="AH407" i="5" s="1"/>
  <c r="AI407" i="5" a="1"/>
  <c r="AI407" i="5" s="1"/>
  <c r="AF408" i="5" a="1"/>
  <c r="AF408" i="5" s="1"/>
  <c r="AG408" i="5" a="1"/>
  <c r="AG408" i="5" s="1"/>
  <c r="AH408" i="5" a="1"/>
  <c r="AH408" i="5" s="1"/>
  <c r="AI408" i="5" a="1"/>
  <c r="AI408" i="5" s="1"/>
  <c r="AF409" i="5" a="1"/>
  <c r="AF409" i="5" s="1"/>
  <c r="AG409" i="5" a="1"/>
  <c r="AG409" i="5" s="1"/>
  <c r="AH409" i="5" a="1"/>
  <c r="AH409" i="5" s="1"/>
  <c r="AI409" i="5" a="1"/>
  <c r="AI409" i="5" s="1"/>
  <c r="AF410" i="5" a="1"/>
  <c r="AF410" i="5" s="1"/>
  <c r="AG410" i="5" a="1"/>
  <c r="AG410" i="5" s="1"/>
  <c r="AH410" i="5" a="1"/>
  <c r="AH410" i="5" s="1"/>
  <c r="AI410" i="5" a="1"/>
  <c r="AI410" i="5" s="1"/>
  <c r="AF411" i="5" a="1"/>
  <c r="AF411" i="5" s="1"/>
  <c r="AG411" i="5" a="1"/>
  <c r="AG411" i="5" s="1"/>
  <c r="AH411" i="5" a="1"/>
  <c r="AH411" i="5" s="1"/>
  <c r="AI411" i="5" a="1"/>
  <c r="AI411" i="5" s="1"/>
  <c r="AF412" i="5" a="1"/>
  <c r="AF412" i="5" s="1"/>
  <c r="AG412" i="5" a="1"/>
  <c r="AG412" i="5" s="1"/>
  <c r="AH412" i="5" a="1"/>
  <c r="AH412" i="5" s="1"/>
  <c r="AI412" i="5" a="1"/>
  <c r="AI412" i="5" s="1"/>
  <c r="AF413" i="5" a="1"/>
  <c r="AF413" i="5" s="1"/>
  <c r="AG413" i="5" a="1"/>
  <c r="AG413" i="5" s="1"/>
  <c r="AH413" i="5" a="1"/>
  <c r="AH413" i="5" s="1"/>
  <c r="AI413" i="5" a="1"/>
  <c r="AI413" i="5" s="1"/>
  <c r="AF414" i="5" a="1"/>
  <c r="AF414" i="5" s="1"/>
  <c r="AG414" i="5" a="1"/>
  <c r="AG414" i="5" s="1"/>
  <c r="AH414" i="5" a="1"/>
  <c r="AH414" i="5" s="1"/>
  <c r="AI414" i="5" a="1"/>
  <c r="AI414" i="5" s="1"/>
  <c r="AF415" i="5" a="1"/>
  <c r="AF415" i="5" s="1"/>
  <c r="AG415" i="5" a="1"/>
  <c r="AG415" i="5" s="1"/>
  <c r="AH415" i="5" a="1"/>
  <c r="AH415" i="5" s="1"/>
  <c r="AI415" i="5" a="1"/>
  <c r="AI415" i="5" s="1"/>
  <c r="AF416" i="5" a="1"/>
  <c r="AF416" i="5" s="1"/>
  <c r="AG416" i="5" a="1"/>
  <c r="AG416" i="5" s="1"/>
  <c r="AH416" i="5" a="1"/>
  <c r="AH416" i="5" s="1"/>
  <c r="AI416" i="5" a="1"/>
  <c r="AI416" i="5" s="1"/>
  <c r="AF417" i="5" a="1"/>
  <c r="AF417" i="5" s="1"/>
  <c r="AG417" i="5" a="1"/>
  <c r="AG417" i="5" s="1"/>
  <c r="AH417" i="5" a="1"/>
  <c r="AH417" i="5" s="1"/>
  <c r="AI417" i="5" a="1"/>
  <c r="AI417" i="5" s="1"/>
  <c r="AF418" i="5" a="1"/>
  <c r="AF418" i="5" s="1"/>
  <c r="AG418" i="5" a="1"/>
  <c r="AG418" i="5" s="1"/>
  <c r="AH418" i="5" a="1"/>
  <c r="AH418" i="5" s="1"/>
  <c r="AI418" i="5" a="1"/>
  <c r="AI418" i="5" s="1"/>
  <c r="AF419" i="5" a="1"/>
  <c r="AF419" i="5" s="1"/>
  <c r="AG419" i="5" a="1"/>
  <c r="AG419" i="5" s="1"/>
  <c r="AH419" i="5" a="1"/>
  <c r="AH419" i="5" s="1"/>
  <c r="AI419" i="5" a="1"/>
  <c r="AI419" i="5" s="1"/>
  <c r="AF420" i="5" a="1"/>
  <c r="AF420" i="5" s="1"/>
  <c r="AG420" i="5" a="1"/>
  <c r="AG420" i="5" s="1"/>
  <c r="AH420" i="5" a="1"/>
  <c r="AH420" i="5" s="1"/>
  <c r="AI420" i="5" a="1"/>
  <c r="AI420" i="5" s="1"/>
  <c r="AF421" i="5" a="1"/>
  <c r="AF421" i="5" s="1"/>
  <c r="AG421" i="5" a="1"/>
  <c r="AG421" i="5" s="1"/>
  <c r="AH421" i="5" a="1"/>
  <c r="AH421" i="5" s="1"/>
  <c r="AI421" i="5" a="1"/>
  <c r="AI421" i="5" s="1"/>
  <c r="AF422" i="5" a="1"/>
  <c r="AF422" i="5" s="1"/>
  <c r="AG422" i="5" a="1"/>
  <c r="AG422" i="5" s="1"/>
  <c r="AH422" i="5" a="1"/>
  <c r="AH422" i="5" s="1"/>
  <c r="AI422" i="5" a="1"/>
  <c r="AI422" i="5" s="1"/>
  <c r="AF423" i="5" a="1"/>
  <c r="AF423" i="5" s="1"/>
  <c r="AG423" i="5" a="1"/>
  <c r="AG423" i="5" s="1"/>
  <c r="AH423" i="5" a="1"/>
  <c r="AH423" i="5" s="1"/>
  <c r="AI423" i="5" a="1"/>
  <c r="AI423" i="5" s="1"/>
  <c r="AF424" i="5" a="1"/>
  <c r="AF424" i="5" s="1"/>
  <c r="AG424" i="5" a="1"/>
  <c r="AG424" i="5" s="1"/>
  <c r="AH424" i="5" a="1"/>
  <c r="AH424" i="5" s="1"/>
  <c r="AI424" i="5" a="1"/>
  <c r="AI424" i="5" s="1"/>
  <c r="AF425" i="5" a="1"/>
  <c r="AF425" i="5" s="1"/>
  <c r="AG425" i="5" a="1"/>
  <c r="AG425" i="5" s="1"/>
  <c r="AH425" i="5" a="1"/>
  <c r="AH425" i="5" s="1"/>
  <c r="AI425" i="5" a="1"/>
  <c r="AI425" i="5" s="1"/>
  <c r="AF426" i="5" a="1"/>
  <c r="AF426" i="5" s="1"/>
  <c r="AG426" i="5" a="1"/>
  <c r="AG426" i="5" s="1"/>
  <c r="AH426" i="5" a="1"/>
  <c r="AH426" i="5" s="1"/>
  <c r="AI426" i="5" a="1"/>
  <c r="AI426" i="5" s="1"/>
  <c r="AF427" i="5" a="1"/>
  <c r="AF427" i="5" s="1"/>
  <c r="AG427" i="5" a="1"/>
  <c r="AG427" i="5" s="1"/>
  <c r="AH427" i="5" a="1"/>
  <c r="AH427" i="5" s="1"/>
  <c r="AI427" i="5" a="1"/>
  <c r="AI427" i="5" s="1"/>
  <c r="AF428" i="5" a="1"/>
  <c r="AF428" i="5" s="1"/>
  <c r="AG428" i="5" a="1"/>
  <c r="AG428" i="5" s="1"/>
  <c r="AH428" i="5" a="1"/>
  <c r="AH428" i="5" s="1"/>
  <c r="AI428" i="5" a="1"/>
  <c r="AI428" i="5" s="1"/>
  <c r="AF429" i="5" a="1"/>
  <c r="AF429" i="5" s="1"/>
  <c r="AG429" i="5" a="1"/>
  <c r="AG429" i="5" s="1"/>
  <c r="AH429" i="5" a="1"/>
  <c r="AH429" i="5" s="1"/>
  <c r="AI429" i="5" a="1"/>
  <c r="AI429" i="5" s="1"/>
  <c r="AF430" i="5" a="1"/>
  <c r="AF430" i="5" s="1"/>
  <c r="AG430" i="5" a="1"/>
  <c r="AG430" i="5" s="1"/>
  <c r="AH430" i="5" a="1"/>
  <c r="AH430" i="5" s="1"/>
  <c r="AI430" i="5" a="1"/>
  <c r="AI430" i="5" s="1"/>
  <c r="AF431" i="5" a="1"/>
  <c r="AF431" i="5" s="1"/>
  <c r="AG431" i="5" a="1"/>
  <c r="AG431" i="5" s="1"/>
  <c r="AH431" i="5" a="1"/>
  <c r="AH431" i="5" s="1"/>
  <c r="AI431" i="5" a="1"/>
  <c r="AI431" i="5" s="1"/>
  <c r="AF432" i="5" a="1"/>
  <c r="AF432" i="5" s="1"/>
  <c r="AG432" i="5" a="1"/>
  <c r="AG432" i="5" s="1"/>
  <c r="AH432" i="5" a="1"/>
  <c r="AH432" i="5" s="1"/>
  <c r="AI432" i="5" a="1"/>
  <c r="AI432" i="5" s="1"/>
  <c r="AF433" i="5" a="1"/>
  <c r="AF433" i="5" s="1"/>
  <c r="AG433" i="5" a="1"/>
  <c r="AG433" i="5" s="1"/>
  <c r="AH433" i="5" a="1"/>
  <c r="AH433" i="5" s="1"/>
  <c r="AI433" i="5" a="1"/>
  <c r="AI433" i="5" s="1"/>
  <c r="AF434" i="5" a="1"/>
  <c r="AF434" i="5" s="1"/>
  <c r="AG434" i="5" a="1"/>
  <c r="AG434" i="5" s="1"/>
  <c r="AH434" i="5" a="1"/>
  <c r="AH434" i="5" s="1"/>
  <c r="AI434" i="5" a="1"/>
  <c r="AI434" i="5" s="1"/>
  <c r="AF435" i="5" a="1"/>
  <c r="AF435" i="5" s="1"/>
  <c r="AG435" i="5" a="1"/>
  <c r="AG435" i="5" s="1"/>
  <c r="AH435" i="5" a="1"/>
  <c r="AH435" i="5" s="1"/>
  <c r="AI435" i="5" a="1"/>
  <c r="AI435" i="5" s="1"/>
  <c r="AF436" i="5" a="1"/>
  <c r="AF436" i="5" s="1"/>
  <c r="AG436" i="5" a="1"/>
  <c r="AG436" i="5" s="1"/>
  <c r="AH436" i="5" a="1"/>
  <c r="AH436" i="5" s="1"/>
  <c r="AI436" i="5" a="1"/>
  <c r="AI436" i="5" s="1"/>
  <c r="AF437" i="5" a="1"/>
  <c r="AF437" i="5" s="1"/>
  <c r="AG437" i="5" a="1"/>
  <c r="AG437" i="5" s="1"/>
  <c r="AH437" i="5" a="1"/>
  <c r="AH437" i="5" s="1"/>
  <c r="AI437" i="5" a="1"/>
  <c r="AI437" i="5" s="1"/>
  <c r="AF438" i="5" a="1"/>
  <c r="AF438" i="5" s="1"/>
  <c r="AG438" i="5" a="1"/>
  <c r="AG438" i="5" s="1"/>
  <c r="AH438" i="5" a="1"/>
  <c r="AH438" i="5" s="1"/>
  <c r="AI438" i="5" a="1"/>
  <c r="AI438" i="5" s="1"/>
  <c r="AF439" i="5" a="1"/>
  <c r="AF439" i="5" s="1"/>
  <c r="AG439" i="5" a="1"/>
  <c r="AG439" i="5" s="1"/>
  <c r="AH439" i="5" a="1"/>
  <c r="AH439" i="5" s="1"/>
  <c r="AI439" i="5" a="1"/>
  <c r="AI439" i="5" s="1"/>
  <c r="AF440" i="5" a="1"/>
  <c r="AF440" i="5" s="1"/>
  <c r="AG440" i="5" a="1"/>
  <c r="AG440" i="5" s="1"/>
  <c r="AH440" i="5" a="1"/>
  <c r="AH440" i="5" s="1"/>
  <c r="AI440" i="5" a="1"/>
  <c r="AI440" i="5" s="1"/>
  <c r="AF441" i="5" a="1"/>
  <c r="AF441" i="5" s="1"/>
  <c r="AG441" i="5" a="1"/>
  <c r="AG441" i="5" s="1"/>
  <c r="AH441" i="5" a="1"/>
  <c r="AH441" i="5" s="1"/>
  <c r="AI441" i="5" a="1"/>
  <c r="AI441" i="5" s="1"/>
  <c r="AF442" i="5" a="1"/>
  <c r="AF442" i="5" s="1"/>
  <c r="AG442" i="5" a="1"/>
  <c r="AG442" i="5" s="1"/>
  <c r="AH442" i="5" a="1"/>
  <c r="AH442" i="5" s="1"/>
  <c r="AI442" i="5" a="1"/>
  <c r="AI442" i="5" s="1"/>
  <c r="AF443" i="5" a="1"/>
  <c r="AF443" i="5" s="1"/>
  <c r="AG443" i="5" a="1"/>
  <c r="AG443" i="5" s="1"/>
  <c r="AH443" i="5" a="1"/>
  <c r="AH443" i="5" s="1"/>
  <c r="AI443" i="5" a="1"/>
  <c r="AI443" i="5" s="1"/>
  <c r="AF444" i="5" a="1"/>
  <c r="AF444" i="5" s="1"/>
  <c r="AG444" i="5" a="1"/>
  <c r="AG444" i="5" s="1"/>
  <c r="AH444" i="5" a="1"/>
  <c r="AH444" i="5" s="1"/>
  <c r="AI444" i="5" a="1"/>
  <c r="AI444" i="5" s="1"/>
  <c r="AF445" i="5" a="1"/>
  <c r="AF445" i="5" s="1"/>
  <c r="AG445" i="5" a="1"/>
  <c r="AG445" i="5" s="1"/>
  <c r="AH445" i="5" a="1"/>
  <c r="AH445" i="5" s="1"/>
  <c r="AI445" i="5" a="1"/>
  <c r="AI445" i="5" s="1"/>
  <c r="AF446" i="5" a="1"/>
  <c r="AF446" i="5" s="1"/>
  <c r="AG446" i="5" a="1"/>
  <c r="AG446" i="5" s="1"/>
  <c r="AH446" i="5" a="1"/>
  <c r="AH446" i="5" s="1"/>
  <c r="AI446" i="5" a="1"/>
  <c r="AI446" i="5" s="1"/>
  <c r="AF447" i="5" a="1"/>
  <c r="AF447" i="5" s="1"/>
  <c r="AG447" i="5" a="1"/>
  <c r="AG447" i="5" s="1"/>
  <c r="AH447" i="5" a="1"/>
  <c r="AH447" i="5" s="1"/>
  <c r="AI447" i="5" a="1"/>
  <c r="AI447" i="5" s="1"/>
  <c r="AF448" i="5" a="1"/>
  <c r="AF448" i="5" s="1"/>
  <c r="AG448" i="5" a="1"/>
  <c r="AG448" i="5" s="1"/>
  <c r="AH448" i="5" a="1"/>
  <c r="AH448" i="5" s="1"/>
  <c r="AI448" i="5" a="1"/>
  <c r="AI448" i="5" s="1"/>
  <c r="AF449" i="5" a="1"/>
  <c r="AF449" i="5" s="1"/>
  <c r="AG449" i="5" a="1"/>
  <c r="AG449" i="5" s="1"/>
  <c r="AH449" i="5" a="1"/>
  <c r="AH449" i="5" s="1"/>
  <c r="AI449" i="5" a="1"/>
  <c r="AI449" i="5" s="1"/>
  <c r="AF450" i="5" a="1"/>
  <c r="AF450" i="5" s="1"/>
  <c r="AG450" i="5" a="1"/>
  <c r="AG450" i="5" s="1"/>
  <c r="AH450" i="5" a="1"/>
  <c r="AH450" i="5" s="1"/>
  <c r="AI450" i="5" a="1"/>
  <c r="AI450" i="5" s="1"/>
  <c r="AF451" i="5" a="1"/>
  <c r="AF451" i="5" s="1"/>
  <c r="AG451" i="5" a="1"/>
  <c r="AG451" i="5" s="1"/>
  <c r="AH451" i="5" a="1"/>
  <c r="AH451" i="5" s="1"/>
  <c r="AI451" i="5" a="1"/>
  <c r="AI451" i="5" s="1"/>
  <c r="AF452" i="5" a="1"/>
  <c r="AF452" i="5" s="1"/>
  <c r="AG452" i="5" a="1"/>
  <c r="AG452" i="5" s="1"/>
  <c r="AH452" i="5" a="1"/>
  <c r="AH452" i="5" s="1"/>
  <c r="AI452" i="5" a="1"/>
  <c r="AI452" i="5" s="1"/>
  <c r="AF453" i="5" a="1"/>
  <c r="AF453" i="5" s="1"/>
  <c r="AG453" i="5" a="1"/>
  <c r="AG453" i="5" s="1"/>
  <c r="AH453" i="5" a="1"/>
  <c r="AH453" i="5" s="1"/>
  <c r="AI453" i="5" a="1"/>
  <c r="AI453" i="5" s="1"/>
  <c r="AF454" i="5" a="1"/>
  <c r="AF454" i="5" s="1"/>
  <c r="AG454" i="5" a="1"/>
  <c r="AG454" i="5" s="1"/>
  <c r="AH454" i="5" a="1"/>
  <c r="AH454" i="5" s="1"/>
  <c r="AI454" i="5" a="1"/>
  <c r="AI454" i="5" s="1"/>
  <c r="AF455" i="5" a="1"/>
  <c r="AF455" i="5" s="1"/>
  <c r="AG455" i="5" a="1"/>
  <c r="AG455" i="5" s="1"/>
  <c r="AH455" i="5" a="1"/>
  <c r="AH455" i="5" s="1"/>
  <c r="AI455" i="5" a="1"/>
  <c r="AI455" i="5" s="1"/>
  <c r="AF456" i="5" a="1"/>
  <c r="AF456" i="5" s="1"/>
  <c r="AG456" i="5" a="1"/>
  <c r="AG456" i="5" s="1"/>
  <c r="AH456" i="5" a="1"/>
  <c r="AH456" i="5" s="1"/>
  <c r="AI456" i="5" a="1"/>
  <c r="AI456" i="5" s="1"/>
  <c r="AF457" i="5" a="1"/>
  <c r="AF457" i="5" s="1"/>
  <c r="AG457" i="5" a="1"/>
  <c r="AG457" i="5" s="1"/>
  <c r="AH457" i="5" a="1"/>
  <c r="AH457" i="5" s="1"/>
  <c r="AI457" i="5" a="1"/>
  <c r="AI457" i="5" s="1"/>
  <c r="AF458" i="5" a="1"/>
  <c r="AF458" i="5" s="1"/>
  <c r="AG458" i="5" a="1"/>
  <c r="AG458" i="5" s="1"/>
  <c r="AH458" i="5" a="1"/>
  <c r="AH458" i="5" s="1"/>
  <c r="AI458" i="5" a="1"/>
  <c r="AI458" i="5" s="1"/>
  <c r="AF459" i="5" a="1"/>
  <c r="AF459" i="5" s="1"/>
  <c r="AG459" i="5" a="1"/>
  <c r="AG459" i="5" s="1"/>
  <c r="AH459" i="5" a="1"/>
  <c r="AH459" i="5" s="1"/>
  <c r="AI459" i="5" a="1"/>
  <c r="AI459" i="5" s="1"/>
  <c r="AF460" i="5" a="1"/>
  <c r="AF460" i="5" s="1"/>
  <c r="AG460" i="5" a="1"/>
  <c r="AG460" i="5" s="1"/>
  <c r="AH460" i="5" a="1"/>
  <c r="AH460" i="5" s="1"/>
  <c r="AI460" i="5" a="1"/>
  <c r="AI460" i="5" s="1"/>
  <c r="AF461" i="5" a="1"/>
  <c r="AF461" i="5" s="1"/>
  <c r="AG461" i="5" a="1"/>
  <c r="AG461" i="5" s="1"/>
  <c r="AH461" i="5" a="1"/>
  <c r="AH461" i="5" s="1"/>
  <c r="AI461" i="5" a="1"/>
  <c r="AI461" i="5" s="1"/>
  <c r="AF462" i="5" a="1"/>
  <c r="AF462" i="5" s="1"/>
  <c r="AG462" i="5" a="1"/>
  <c r="AG462" i="5" s="1"/>
  <c r="AH462" i="5" a="1"/>
  <c r="AH462" i="5" s="1"/>
  <c r="AI462" i="5" a="1"/>
  <c r="AI462" i="5" s="1"/>
  <c r="AF463" i="5" a="1"/>
  <c r="AF463" i="5" s="1"/>
  <c r="AG463" i="5" a="1"/>
  <c r="AG463" i="5" s="1"/>
  <c r="AH463" i="5" a="1"/>
  <c r="AH463" i="5" s="1"/>
  <c r="AI463" i="5" a="1"/>
  <c r="AI463" i="5" s="1"/>
  <c r="AF464" i="5" a="1"/>
  <c r="AF464" i="5" s="1"/>
  <c r="AG464" i="5" a="1"/>
  <c r="AG464" i="5" s="1"/>
  <c r="AH464" i="5" a="1"/>
  <c r="AH464" i="5" s="1"/>
  <c r="AI464" i="5" a="1"/>
  <c r="AI464" i="5" s="1"/>
  <c r="AF465" i="5" a="1"/>
  <c r="AF465" i="5" s="1"/>
  <c r="AG465" i="5" a="1"/>
  <c r="AG465" i="5" s="1"/>
  <c r="AH465" i="5" a="1"/>
  <c r="AH465" i="5" s="1"/>
  <c r="AI465" i="5" a="1"/>
  <c r="AI465" i="5" s="1"/>
  <c r="AF466" i="5" a="1"/>
  <c r="AF466" i="5" s="1"/>
  <c r="AG466" i="5" a="1"/>
  <c r="AG466" i="5" s="1"/>
  <c r="AH466" i="5" a="1"/>
  <c r="AH466" i="5" s="1"/>
  <c r="AI466" i="5" a="1"/>
  <c r="AI466" i="5" s="1"/>
  <c r="AF467" i="5" a="1"/>
  <c r="AF467" i="5" s="1"/>
  <c r="AG467" i="5" a="1"/>
  <c r="AG467" i="5" s="1"/>
  <c r="AH467" i="5" a="1"/>
  <c r="AH467" i="5" s="1"/>
  <c r="AI467" i="5" a="1"/>
  <c r="AI467" i="5" s="1"/>
  <c r="AF468" i="5" a="1"/>
  <c r="AF468" i="5" s="1"/>
  <c r="AG468" i="5" a="1"/>
  <c r="AG468" i="5" s="1"/>
  <c r="AH468" i="5" a="1"/>
  <c r="AH468" i="5" s="1"/>
  <c r="AI468" i="5" a="1"/>
  <c r="AI468" i="5" s="1"/>
  <c r="AF469" i="5" a="1"/>
  <c r="AF469" i="5" s="1"/>
  <c r="AG469" i="5" a="1"/>
  <c r="AG469" i="5" s="1"/>
  <c r="AH469" i="5" a="1"/>
  <c r="AH469" i="5" s="1"/>
  <c r="AI469" i="5" a="1"/>
  <c r="AI469" i="5" s="1"/>
  <c r="AF470" i="5" a="1"/>
  <c r="AF470" i="5" s="1"/>
  <c r="AG470" i="5" a="1"/>
  <c r="AG470" i="5" s="1"/>
  <c r="AH470" i="5" a="1"/>
  <c r="AH470" i="5" s="1"/>
  <c r="AI470" i="5" a="1"/>
  <c r="AI470" i="5" s="1"/>
  <c r="AF471" i="5" a="1"/>
  <c r="AF471" i="5" s="1"/>
  <c r="AG471" i="5" a="1"/>
  <c r="AG471" i="5" s="1"/>
  <c r="AH471" i="5" a="1"/>
  <c r="AH471" i="5" s="1"/>
  <c r="AI471" i="5" a="1"/>
  <c r="AI471" i="5" s="1"/>
  <c r="AF472" i="5" a="1"/>
  <c r="AF472" i="5" s="1"/>
  <c r="AG472" i="5" a="1"/>
  <c r="AG472" i="5" s="1"/>
  <c r="AH472" i="5" a="1"/>
  <c r="AH472" i="5" s="1"/>
  <c r="AI472" i="5" a="1"/>
  <c r="AI472" i="5" s="1"/>
  <c r="AF473" i="5" a="1"/>
  <c r="AF473" i="5" s="1"/>
  <c r="AG473" i="5" a="1"/>
  <c r="AG473" i="5" s="1"/>
  <c r="AH473" i="5" a="1"/>
  <c r="AH473" i="5" s="1"/>
  <c r="AI473" i="5" a="1"/>
  <c r="AI473" i="5" s="1"/>
  <c r="AF474" i="5" a="1"/>
  <c r="AF474" i="5" s="1"/>
  <c r="AG474" i="5" a="1"/>
  <c r="AG474" i="5" s="1"/>
  <c r="AH474" i="5" a="1"/>
  <c r="AH474" i="5" s="1"/>
  <c r="AI474" i="5" a="1"/>
  <c r="AI474" i="5" s="1"/>
  <c r="AF475" i="5" a="1"/>
  <c r="AF475" i="5" s="1"/>
  <c r="AG475" i="5" a="1"/>
  <c r="AG475" i="5" s="1"/>
  <c r="AH475" i="5" a="1"/>
  <c r="AH475" i="5" s="1"/>
  <c r="AI475" i="5" a="1"/>
  <c r="AI475" i="5" s="1"/>
  <c r="AF476" i="5" a="1"/>
  <c r="AF476" i="5" s="1"/>
  <c r="AG476" i="5" a="1"/>
  <c r="AG476" i="5" s="1"/>
  <c r="AH476" i="5" a="1"/>
  <c r="AH476" i="5" s="1"/>
  <c r="AI476" i="5" a="1"/>
  <c r="AI476" i="5" s="1"/>
  <c r="AF477" i="5" a="1"/>
  <c r="AF477" i="5" s="1"/>
  <c r="AG477" i="5" a="1"/>
  <c r="AG477" i="5" s="1"/>
  <c r="AH477" i="5" a="1"/>
  <c r="AH477" i="5" s="1"/>
  <c r="AI477" i="5" a="1"/>
  <c r="AI477" i="5" s="1"/>
  <c r="AF478" i="5" a="1"/>
  <c r="AF478" i="5" s="1"/>
  <c r="AG478" i="5" a="1"/>
  <c r="AG478" i="5" s="1"/>
  <c r="AH478" i="5" a="1"/>
  <c r="AH478" i="5" s="1"/>
  <c r="AI478" i="5" a="1"/>
  <c r="AI478" i="5" s="1"/>
  <c r="AF479" i="5" a="1"/>
  <c r="AF479" i="5" s="1"/>
  <c r="AG479" i="5" a="1"/>
  <c r="AG479" i="5" s="1"/>
  <c r="AH479" i="5" a="1"/>
  <c r="AH479" i="5" s="1"/>
  <c r="AI479" i="5" a="1"/>
  <c r="AI479" i="5" s="1"/>
  <c r="AF480" i="5" a="1"/>
  <c r="AF480" i="5" s="1"/>
  <c r="AG480" i="5" a="1"/>
  <c r="AG480" i="5" s="1"/>
  <c r="AH480" i="5" a="1"/>
  <c r="AH480" i="5" s="1"/>
  <c r="AI480" i="5" a="1"/>
  <c r="AI480" i="5" s="1"/>
  <c r="AF481" i="5" a="1"/>
  <c r="AF481" i="5" s="1"/>
  <c r="AG481" i="5" a="1"/>
  <c r="AG481" i="5" s="1"/>
  <c r="AH481" i="5" a="1"/>
  <c r="AH481" i="5" s="1"/>
  <c r="AI481" i="5" a="1"/>
  <c r="AI481" i="5" s="1"/>
  <c r="AF482" i="5" a="1"/>
  <c r="AF482" i="5" s="1"/>
  <c r="AG482" i="5" a="1"/>
  <c r="AG482" i="5" s="1"/>
  <c r="AH482" i="5" a="1"/>
  <c r="AH482" i="5" s="1"/>
  <c r="AI482" i="5" a="1"/>
  <c r="AI482" i="5" s="1"/>
  <c r="AF483" i="5" a="1"/>
  <c r="AF483" i="5" s="1"/>
  <c r="AG483" i="5" a="1"/>
  <c r="AG483" i="5" s="1"/>
  <c r="AH483" i="5" a="1"/>
  <c r="AH483" i="5" s="1"/>
  <c r="AI483" i="5" a="1"/>
  <c r="AI483" i="5" s="1"/>
  <c r="AF484" i="5" a="1"/>
  <c r="AF484" i="5" s="1"/>
  <c r="AG484" i="5" a="1"/>
  <c r="AG484" i="5" s="1"/>
  <c r="AH484" i="5" a="1"/>
  <c r="AH484" i="5" s="1"/>
  <c r="AI484" i="5" a="1"/>
  <c r="AI484" i="5" s="1"/>
  <c r="AF485" i="5" a="1"/>
  <c r="AF485" i="5" s="1"/>
  <c r="AG485" i="5" a="1"/>
  <c r="AG485" i="5" s="1"/>
  <c r="AH485" i="5" a="1"/>
  <c r="AH485" i="5" s="1"/>
  <c r="AI485" i="5" a="1"/>
  <c r="AI485" i="5" s="1"/>
  <c r="AF486" i="5" a="1"/>
  <c r="AF486" i="5" s="1"/>
  <c r="AG486" i="5" a="1"/>
  <c r="AG486" i="5" s="1"/>
  <c r="AH486" i="5" a="1"/>
  <c r="AH486" i="5" s="1"/>
  <c r="AI486" i="5" a="1"/>
  <c r="AI486" i="5" s="1"/>
  <c r="AF487" i="5" a="1"/>
  <c r="AF487" i="5" s="1"/>
  <c r="AG487" i="5" a="1"/>
  <c r="AG487" i="5" s="1"/>
  <c r="AH487" i="5" a="1"/>
  <c r="AH487" i="5" s="1"/>
  <c r="AI487" i="5" a="1"/>
  <c r="AI487" i="5" s="1"/>
  <c r="AF488" i="5" a="1"/>
  <c r="AF488" i="5" s="1"/>
  <c r="AG488" i="5" a="1"/>
  <c r="AG488" i="5" s="1"/>
  <c r="AH488" i="5" a="1"/>
  <c r="AH488" i="5" s="1"/>
  <c r="AI488" i="5" a="1"/>
  <c r="AI488" i="5" s="1"/>
  <c r="AF489" i="5" a="1"/>
  <c r="AF489" i="5" s="1"/>
  <c r="AG489" i="5" a="1"/>
  <c r="AG489" i="5" s="1"/>
  <c r="AH489" i="5" a="1"/>
  <c r="AH489" i="5" s="1"/>
  <c r="AI489" i="5" a="1"/>
  <c r="AI489" i="5" s="1"/>
  <c r="AF490" i="5" a="1"/>
  <c r="AF490" i="5" s="1"/>
  <c r="AG490" i="5" a="1"/>
  <c r="AG490" i="5" s="1"/>
  <c r="AH490" i="5" a="1"/>
  <c r="AH490" i="5" s="1"/>
  <c r="AI490" i="5" a="1"/>
  <c r="AI490" i="5" s="1"/>
  <c r="AF491" i="5" a="1"/>
  <c r="AF491" i="5" s="1"/>
  <c r="AG491" i="5" a="1"/>
  <c r="AG491" i="5" s="1"/>
  <c r="AH491" i="5" a="1"/>
  <c r="AH491" i="5" s="1"/>
  <c r="AI491" i="5" a="1"/>
  <c r="AI491" i="5" s="1"/>
  <c r="AF492" i="5" a="1"/>
  <c r="AF492" i="5" s="1"/>
  <c r="AG492" i="5" a="1"/>
  <c r="AG492" i="5" s="1"/>
  <c r="AH492" i="5" a="1"/>
  <c r="AH492" i="5" s="1"/>
  <c r="AI492" i="5" a="1"/>
  <c r="AI492" i="5" s="1"/>
  <c r="AF493" i="5" a="1"/>
  <c r="AF493" i="5" s="1"/>
  <c r="AG493" i="5" a="1"/>
  <c r="AG493" i="5" s="1"/>
  <c r="AH493" i="5" a="1"/>
  <c r="AH493" i="5" s="1"/>
  <c r="AI493" i="5" a="1"/>
  <c r="AI493" i="5" s="1"/>
  <c r="AF494" i="5" a="1"/>
  <c r="AF494" i="5" s="1"/>
  <c r="AG494" i="5" a="1"/>
  <c r="AG494" i="5" s="1"/>
  <c r="AH494" i="5" a="1"/>
  <c r="AH494" i="5" s="1"/>
  <c r="AI494" i="5" a="1"/>
  <c r="AI494" i="5" s="1"/>
  <c r="AF495" i="5" a="1"/>
  <c r="AF495" i="5" s="1"/>
  <c r="AG495" i="5" a="1"/>
  <c r="AG495" i="5" s="1"/>
  <c r="AH495" i="5" a="1"/>
  <c r="AH495" i="5" s="1"/>
  <c r="AI495" i="5" a="1"/>
  <c r="AI495" i="5" s="1"/>
  <c r="AF496" i="5" a="1"/>
  <c r="AF496" i="5" s="1"/>
  <c r="AG496" i="5" a="1"/>
  <c r="AG496" i="5" s="1"/>
  <c r="AH496" i="5" a="1"/>
  <c r="AH496" i="5" s="1"/>
  <c r="AI496" i="5" a="1"/>
  <c r="AI496" i="5" s="1"/>
  <c r="AF497" i="5" a="1"/>
  <c r="AF497" i="5" s="1"/>
  <c r="AG497" i="5" a="1"/>
  <c r="AG497" i="5" s="1"/>
  <c r="AH497" i="5" a="1"/>
  <c r="AH497" i="5" s="1"/>
  <c r="AI497" i="5" a="1"/>
  <c r="AI497" i="5" s="1"/>
  <c r="AF498" i="5" a="1"/>
  <c r="AF498" i="5" s="1"/>
  <c r="AG498" i="5" a="1"/>
  <c r="AG498" i="5" s="1"/>
  <c r="AH498" i="5" a="1"/>
  <c r="AH498" i="5" s="1"/>
  <c r="AI498" i="5" a="1"/>
  <c r="AI498" i="5" s="1"/>
  <c r="AK3" i="5" a="1"/>
  <c r="AK3" i="5" s="1"/>
  <c r="AL3" i="5" a="1"/>
  <c r="AL3" i="5" s="1"/>
  <c r="AM3" i="5" a="1"/>
  <c r="AM3" i="5" s="1"/>
  <c r="AN3" i="5" a="1"/>
  <c r="AN3" i="5" s="1"/>
  <c r="AK4" i="5" a="1"/>
  <c r="AK4" i="5" s="1"/>
  <c r="AL4" i="5" a="1"/>
  <c r="AL4" i="5" s="1"/>
  <c r="AM4" i="5" a="1"/>
  <c r="AM4" i="5" s="1"/>
  <c r="AN4" i="5" a="1"/>
  <c r="AN4" i="5" s="1"/>
  <c r="AK5" i="5" a="1"/>
  <c r="AK5" i="5" s="1"/>
  <c r="AL5" i="5" a="1"/>
  <c r="AL5" i="5" s="1"/>
  <c r="AM5" i="5" a="1"/>
  <c r="AM5" i="5" s="1"/>
  <c r="AN5" i="5" a="1"/>
  <c r="AN5" i="5" s="1"/>
  <c r="AK6" i="5" a="1"/>
  <c r="AK6" i="5" s="1"/>
  <c r="AL6" i="5" a="1"/>
  <c r="AL6" i="5" s="1"/>
  <c r="AM6" i="5" a="1"/>
  <c r="AM6" i="5" s="1"/>
  <c r="AN6" i="5" a="1"/>
  <c r="AN6" i="5" s="1"/>
  <c r="AK7" i="5" a="1"/>
  <c r="AK7" i="5" s="1"/>
  <c r="AL7" i="5" a="1"/>
  <c r="AL7" i="5" s="1"/>
  <c r="AM7" i="5" a="1"/>
  <c r="AM7" i="5" s="1"/>
  <c r="AN7" i="5" a="1"/>
  <c r="AN7" i="5" s="1"/>
  <c r="AK8" i="5" a="1"/>
  <c r="AK8" i="5" s="1"/>
  <c r="AL8" i="5" a="1"/>
  <c r="AL8" i="5" s="1"/>
  <c r="AM8" i="5" a="1"/>
  <c r="AM8" i="5" s="1"/>
  <c r="AN8" i="5" a="1"/>
  <c r="AN8" i="5" s="1"/>
  <c r="AK9" i="5" a="1"/>
  <c r="AK9" i="5" s="1"/>
  <c r="AL9" i="5" a="1"/>
  <c r="AL9" i="5" s="1"/>
  <c r="AM9" i="5" a="1"/>
  <c r="AM9" i="5" s="1"/>
  <c r="AN9" i="5" a="1"/>
  <c r="AN9" i="5" s="1"/>
  <c r="AK10" i="5" a="1"/>
  <c r="AK10" i="5" s="1"/>
  <c r="AL10" i="5" a="1"/>
  <c r="AL10" i="5" s="1"/>
  <c r="AM10" i="5" a="1"/>
  <c r="AM10" i="5" s="1"/>
  <c r="AN10" i="5" a="1"/>
  <c r="AN10" i="5" s="1"/>
  <c r="AK11" i="5" a="1"/>
  <c r="AK11" i="5" s="1"/>
  <c r="AL11" i="5" a="1"/>
  <c r="AL11" i="5" s="1"/>
  <c r="AM11" i="5" a="1"/>
  <c r="AM11" i="5" s="1"/>
  <c r="AN11" i="5" a="1"/>
  <c r="AN11" i="5" s="1"/>
  <c r="AK12" i="5" a="1"/>
  <c r="AK12" i="5" s="1"/>
  <c r="AL12" i="5" a="1"/>
  <c r="AL12" i="5" s="1"/>
  <c r="AM12" i="5" a="1"/>
  <c r="AM12" i="5" s="1"/>
  <c r="AN12" i="5" a="1"/>
  <c r="AN12" i="5" s="1"/>
  <c r="AK13" i="5" a="1"/>
  <c r="AK13" i="5" s="1"/>
  <c r="AL13" i="5" a="1"/>
  <c r="AL13" i="5" s="1"/>
  <c r="AM13" i="5" a="1"/>
  <c r="AM13" i="5" s="1"/>
  <c r="AN13" i="5" a="1"/>
  <c r="AN13" i="5" s="1"/>
  <c r="AK14" i="5" a="1"/>
  <c r="AK14" i="5" s="1"/>
  <c r="AL14" i="5" a="1"/>
  <c r="AL14" i="5" s="1"/>
  <c r="AM14" i="5" a="1"/>
  <c r="AM14" i="5" s="1"/>
  <c r="AN14" i="5" a="1"/>
  <c r="AN14" i="5" s="1"/>
  <c r="AK15" i="5" a="1"/>
  <c r="AK15" i="5" s="1"/>
  <c r="AL15" i="5" a="1"/>
  <c r="AL15" i="5" s="1"/>
  <c r="AM15" i="5" a="1"/>
  <c r="AM15" i="5" s="1"/>
  <c r="AN15" i="5" a="1"/>
  <c r="AN15" i="5" s="1"/>
  <c r="AK16" i="5" a="1"/>
  <c r="AK16" i="5" s="1"/>
  <c r="AL16" i="5" a="1"/>
  <c r="AL16" i="5" s="1"/>
  <c r="AM16" i="5" a="1"/>
  <c r="AM16" i="5" s="1"/>
  <c r="AN16" i="5" a="1"/>
  <c r="AN16" i="5" s="1"/>
  <c r="AK17" i="5" a="1"/>
  <c r="AK17" i="5" s="1"/>
  <c r="AL17" i="5" a="1"/>
  <c r="AL17" i="5" s="1"/>
  <c r="AM17" i="5" a="1"/>
  <c r="AM17" i="5" s="1"/>
  <c r="AN17" i="5" a="1"/>
  <c r="AN17" i="5" s="1"/>
  <c r="AK18" i="5" a="1"/>
  <c r="AK18" i="5" s="1"/>
  <c r="AL18" i="5" a="1"/>
  <c r="AL18" i="5" s="1"/>
  <c r="AM18" i="5" a="1"/>
  <c r="AM18" i="5" s="1"/>
  <c r="AN18" i="5" a="1"/>
  <c r="AN18" i="5" s="1"/>
  <c r="AK19" i="5" a="1"/>
  <c r="AK19" i="5" s="1"/>
  <c r="AL19" i="5" a="1"/>
  <c r="AL19" i="5" s="1"/>
  <c r="AM19" i="5" a="1"/>
  <c r="AM19" i="5" s="1"/>
  <c r="AN19" i="5" a="1"/>
  <c r="AN19" i="5" s="1"/>
  <c r="AK20" i="5" a="1"/>
  <c r="AK20" i="5" s="1"/>
  <c r="AL20" i="5" a="1"/>
  <c r="AL20" i="5" s="1"/>
  <c r="AM20" i="5" a="1"/>
  <c r="AM20" i="5" s="1"/>
  <c r="AN20" i="5" a="1"/>
  <c r="AN20" i="5" s="1"/>
  <c r="AK21" i="5" a="1"/>
  <c r="AK21" i="5" s="1"/>
  <c r="AL21" i="5" a="1"/>
  <c r="AL21" i="5" s="1"/>
  <c r="AM21" i="5" a="1"/>
  <c r="AM21" i="5" s="1"/>
  <c r="AN21" i="5" a="1"/>
  <c r="AN21" i="5" s="1"/>
  <c r="AK22" i="5" a="1"/>
  <c r="AK22" i="5" s="1"/>
  <c r="AL22" i="5" a="1"/>
  <c r="AL22" i="5" s="1"/>
  <c r="AM22" i="5" a="1"/>
  <c r="AM22" i="5" s="1"/>
  <c r="AN22" i="5" a="1"/>
  <c r="AN22" i="5" s="1"/>
  <c r="AK23" i="5" a="1"/>
  <c r="AK23" i="5" s="1"/>
  <c r="AL23" i="5" a="1"/>
  <c r="AL23" i="5" s="1"/>
  <c r="AM23" i="5" a="1"/>
  <c r="AM23" i="5" s="1"/>
  <c r="AN23" i="5" a="1"/>
  <c r="AN23" i="5" s="1"/>
  <c r="AK24" i="5" a="1"/>
  <c r="AK24" i="5" s="1"/>
  <c r="AL24" i="5" a="1"/>
  <c r="AL24" i="5" s="1"/>
  <c r="AM24" i="5" a="1"/>
  <c r="AM24" i="5" s="1"/>
  <c r="AN24" i="5" a="1"/>
  <c r="AN24" i="5" s="1"/>
  <c r="AK25" i="5" a="1"/>
  <c r="AK25" i="5" s="1"/>
  <c r="AL25" i="5" a="1"/>
  <c r="AL25" i="5" s="1"/>
  <c r="AM25" i="5" a="1"/>
  <c r="AM25" i="5" s="1"/>
  <c r="AN25" i="5" a="1"/>
  <c r="AN25" i="5" s="1"/>
  <c r="AK26" i="5" a="1"/>
  <c r="AK26" i="5" s="1"/>
  <c r="AL26" i="5" a="1"/>
  <c r="AL26" i="5" s="1"/>
  <c r="AM26" i="5" a="1"/>
  <c r="AM26" i="5" s="1"/>
  <c r="AN26" i="5" a="1"/>
  <c r="AN26" i="5" s="1"/>
  <c r="AK27" i="5" a="1"/>
  <c r="AK27" i="5" s="1"/>
  <c r="AL27" i="5" a="1"/>
  <c r="AL27" i="5" s="1"/>
  <c r="AM27" i="5" a="1"/>
  <c r="AM27" i="5" s="1"/>
  <c r="AN27" i="5" a="1"/>
  <c r="AN27" i="5" s="1"/>
  <c r="AK28" i="5" a="1"/>
  <c r="AK28" i="5" s="1"/>
  <c r="AL28" i="5" a="1"/>
  <c r="AL28" i="5" s="1"/>
  <c r="AM28" i="5" a="1"/>
  <c r="AM28" i="5" s="1"/>
  <c r="AN28" i="5" a="1"/>
  <c r="AN28" i="5" s="1"/>
  <c r="AK29" i="5" a="1"/>
  <c r="AK29" i="5" s="1"/>
  <c r="AL29" i="5" a="1"/>
  <c r="AL29" i="5" s="1"/>
  <c r="AM29" i="5" a="1"/>
  <c r="AM29" i="5" s="1"/>
  <c r="AN29" i="5" a="1"/>
  <c r="AN29" i="5" s="1"/>
  <c r="AK30" i="5" a="1"/>
  <c r="AK30" i="5" s="1"/>
  <c r="AL30" i="5" a="1"/>
  <c r="AL30" i="5" s="1"/>
  <c r="AM30" i="5" a="1"/>
  <c r="AM30" i="5" s="1"/>
  <c r="AN30" i="5" a="1"/>
  <c r="AN30" i="5" s="1"/>
  <c r="AK31" i="5" a="1"/>
  <c r="AK31" i="5" s="1"/>
  <c r="AL31" i="5" a="1"/>
  <c r="AL31" i="5" s="1"/>
  <c r="AM31" i="5" a="1"/>
  <c r="AM31" i="5" s="1"/>
  <c r="AN31" i="5" a="1"/>
  <c r="AN31" i="5" s="1"/>
  <c r="AK32" i="5" a="1"/>
  <c r="AK32" i="5" s="1"/>
  <c r="AL32" i="5" a="1"/>
  <c r="AL32" i="5" s="1"/>
  <c r="AM32" i="5" a="1"/>
  <c r="AM32" i="5" s="1"/>
  <c r="AN32" i="5" a="1"/>
  <c r="AN32" i="5" s="1"/>
  <c r="AK33" i="5" a="1"/>
  <c r="AK33" i="5" s="1"/>
  <c r="AL33" i="5" a="1"/>
  <c r="AL33" i="5" s="1"/>
  <c r="AM33" i="5" a="1"/>
  <c r="AM33" i="5" s="1"/>
  <c r="AN33" i="5" a="1"/>
  <c r="AN33" i="5" s="1"/>
  <c r="AK34" i="5" a="1"/>
  <c r="AK34" i="5" s="1"/>
  <c r="AL34" i="5" a="1"/>
  <c r="AL34" i="5" s="1"/>
  <c r="AM34" i="5" a="1"/>
  <c r="AM34" i="5" s="1"/>
  <c r="AN34" i="5" a="1"/>
  <c r="AN34" i="5" s="1"/>
  <c r="AK35" i="5" a="1"/>
  <c r="AK35" i="5" s="1"/>
  <c r="AL35" i="5" a="1"/>
  <c r="AL35" i="5" s="1"/>
  <c r="AM35" i="5" a="1"/>
  <c r="AM35" i="5" s="1"/>
  <c r="AN35" i="5" a="1"/>
  <c r="AN35" i="5" s="1"/>
  <c r="AK36" i="5" a="1"/>
  <c r="AK36" i="5" s="1"/>
  <c r="AL36" i="5" a="1"/>
  <c r="AL36" i="5" s="1"/>
  <c r="AM36" i="5" a="1"/>
  <c r="AM36" i="5" s="1"/>
  <c r="AN36" i="5" a="1"/>
  <c r="AN36" i="5" s="1"/>
  <c r="AK37" i="5" a="1"/>
  <c r="AK37" i="5" s="1"/>
  <c r="AL37" i="5" a="1"/>
  <c r="AL37" i="5" s="1"/>
  <c r="AM37" i="5" a="1"/>
  <c r="AM37" i="5" s="1"/>
  <c r="AN37" i="5" a="1"/>
  <c r="AN37" i="5" s="1"/>
  <c r="AK38" i="5" a="1"/>
  <c r="AK38" i="5" s="1"/>
  <c r="AL38" i="5" a="1"/>
  <c r="AL38" i="5" s="1"/>
  <c r="AM38" i="5" a="1"/>
  <c r="AM38" i="5" s="1"/>
  <c r="AN38" i="5" a="1"/>
  <c r="AN38" i="5" s="1"/>
  <c r="AK39" i="5" a="1"/>
  <c r="AK39" i="5" s="1"/>
  <c r="AL39" i="5" a="1"/>
  <c r="AL39" i="5" s="1"/>
  <c r="AM39" i="5" a="1"/>
  <c r="AM39" i="5" s="1"/>
  <c r="AN39" i="5" a="1"/>
  <c r="AN39" i="5" s="1"/>
  <c r="AK40" i="5" a="1"/>
  <c r="AK40" i="5" s="1"/>
  <c r="AL40" i="5" a="1"/>
  <c r="AL40" i="5" s="1"/>
  <c r="AM40" i="5" a="1"/>
  <c r="AM40" i="5" s="1"/>
  <c r="AN40" i="5" a="1"/>
  <c r="AN40" i="5" s="1"/>
  <c r="AK41" i="5" a="1"/>
  <c r="AK41" i="5" s="1"/>
  <c r="AL41" i="5" a="1"/>
  <c r="AL41" i="5" s="1"/>
  <c r="AM41" i="5" a="1"/>
  <c r="AM41" i="5" s="1"/>
  <c r="AN41" i="5" a="1"/>
  <c r="AN41" i="5" s="1"/>
  <c r="AK42" i="5" a="1"/>
  <c r="AK42" i="5" s="1"/>
  <c r="AL42" i="5" a="1"/>
  <c r="AL42" i="5" s="1"/>
  <c r="AM42" i="5" a="1"/>
  <c r="AM42" i="5" s="1"/>
  <c r="AN42" i="5" a="1"/>
  <c r="AN42" i="5" s="1"/>
  <c r="AK43" i="5" a="1"/>
  <c r="AK43" i="5" s="1"/>
  <c r="AL43" i="5" a="1"/>
  <c r="AL43" i="5" s="1"/>
  <c r="AM43" i="5" a="1"/>
  <c r="AM43" i="5" s="1"/>
  <c r="AN43" i="5" a="1"/>
  <c r="AN43" i="5" s="1"/>
  <c r="AK44" i="5" a="1"/>
  <c r="AK44" i="5" s="1"/>
  <c r="AL44" i="5" a="1"/>
  <c r="AL44" i="5" s="1"/>
  <c r="AM44" i="5" a="1"/>
  <c r="AM44" i="5" s="1"/>
  <c r="AN44" i="5" a="1"/>
  <c r="AN44" i="5" s="1"/>
  <c r="AK45" i="5" a="1"/>
  <c r="AK45" i="5" s="1"/>
  <c r="AL45" i="5" a="1"/>
  <c r="AL45" i="5" s="1"/>
  <c r="AM45" i="5" a="1"/>
  <c r="AM45" i="5" s="1"/>
  <c r="AN45" i="5" a="1"/>
  <c r="AN45" i="5" s="1"/>
  <c r="AK46" i="5" a="1"/>
  <c r="AK46" i="5" s="1"/>
  <c r="AL46" i="5" a="1"/>
  <c r="AL46" i="5" s="1"/>
  <c r="AM46" i="5" a="1"/>
  <c r="AM46" i="5" s="1"/>
  <c r="AN46" i="5" a="1"/>
  <c r="AN46" i="5" s="1"/>
  <c r="AK47" i="5" a="1"/>
  <c r="AK47" i="5" s="1"/>
  <c r="AL47" i="5" a="1"/>
  <c r="AL47" i="5" s="1"/>
  <c r="AM47" i="5" a="1"/>
  <c r="AM47" i="5" s="1"/>
  <c r="AN47" i="5" a="1"/>
  <c r="AN47" i="5" s="1"/>
  <c r="AK48" i="5" a="1"/>
  <c r="AK48" i="5" s="1"/>
  <c r="AL48" i="5" a="1"/>
  <c r="AL48" i="5" s="1"/>
  <c r="AM48" i="5" a="1"/>
  <c r="AM48" i="5" s="1"/>
  <c r="AN48" i="5" a="1"/>
  <c r="AN48" i="5" s="1"/>
  <c r="AK49" i="5" a="1"/>
  <c r="AK49" i="5" s="1"/>
  <c r="AL49" i="5" a="1"/>
  <c r="AL49" i="5" s="1"/>
  <c r="AM49" i="5" a="1"/>
  <c r="AM49" i="5" s="1"/>
  <c r="AN49" i="5" a="1"/>
  <c r="AN49" i="5" s="1"/>
  <c r="AK50" i="5" a="1"/>
  <c r="AK50" i="5" s="1"/>
  <c r="AL50" i="5" a="1"/>
  <c r="AL50" i="5" s="1"/>
  <c r="AM50" i="5" a="1"/>
  <c r="AM50" i="5" s="1"/>
  <c r="AN50" i="5" a="1"/>
  <c r="AN50" i="5" s="1"/>
  <c r="AK51" i="5" a="1"/>
  <c r="AK51" i="5" s="1"/>
  <c r="AL51" i="5" a="1"/>
  <c r="AL51" i="5" s="1"/>
  <c r="AM51" i="5" a="1"/>
  <c r="AM51" i="5" s="1"/>
  <c r="AN51" i="5" a="1"/>
  <c r="AN51" i="5" s="1"/>
  <c r="AK52" i="5" a="1"/>
  <c r="AK52" i="5" s="1"/>
  <c r="AL52" i="5" a="1"/>
  <c r="AL52" i="5" s="1"/>
  <c r="AM52" i="5" a="1"/>
  <c r="AM52" i="5" s="1"/>
  <c r="AN52" i="5" a="1"/>
  <c r="AN52" i="5" s="1"/>
  <c r="AK53" i="5" a="1"/>
  <c r="AK53" i="5" s="1"/>
  <c r="AL53" i="5" a="1"/>
  <c r="AL53" i="5" s="1"/>
  <c r="AM53" i="5" a="1"/>
  <c r="AM53" i="5" s="1"/>
  <c r="AN53" i="5" a="1"/>
  <c r="AN53" i="5" s="1"/>
  <c r="AK54" i="5" a="1"/>
  <c r="AK54" i="5" s="1"/>
  <c r="AL54" i="5" a="1"/>
  <c r="AL54" i="5" s="1"/>
  <c r="AM54" i="5" a="1"/>
  <c r="AM54" i="5" s="1"/>
  <c r="AN54" i="5" a="1"/>
  <c r="AN54" i="5" s="1"/>
  <c r="AK55" i="5" a="1"/>
  <c r="AK55" i="5" s="1"/>
  <c r="AL55" i="5" a="1"/>
  <c r="AL55" i="5" s="1"/>
  <c r="AM55" i="5" a="1"/>
  <c r="AM55" i="5" s="1"/>
  <c r="AN55" i="5" a="1"/>
  <c r="AN55" i="5" s="1"/>
  <c r="AK56" i="5" a="1"/>
  <c r="AK56" i="5" s="1"/>
  <c r="AL56" i="5" a="1"/>
  <c r="AL56" i="5" s="1"/>
  <c r="AM56" i="5" a="1"/>
  <c r="AM56" i="5" s="1"/>
  <c r="AN56" i="5" a="1"/>
  <c r="AN56" i="5" s="1"/>
  <c r="AK57" i="5" a="1"/>
  <c r="AK57" i="5" s="1"/>
  <c r="AL57" i="5" a="1"/>
  <c r="AL57" i="5" s="1"/>
  <c r="AM57" i="5" a="1"/>
  <c r="AM57" i="5" s="1"/>
  <c r="AN57" i="5" a="1"/>
  <c r="AN57" i="5" s="1"/>
  <c r="AK58" i="5" a="1"/>
  <c r="AK58" i="5" s="1"/>
  <c r="AL58" i="5" a="1"/>
  <c r="AL58" i="5" s="1"/>
  <c r="AM58" i="5" a="1"/>
  <c r="AM58" i="5" s="1"/>
  <c r="AN58" i="5" a="1"/>
  <c r="AN58" i="5" s="1"/>
  <c r="AK59" i="5" a="1"/>
  <c r="AK59" i="5" s="1"/>
  <c r="AL59" i="5" a="1"/>
  <c r="AL59" i="5" s="1"/>
  <c r="AM59" i="5" a="1"/>
  <c r="AM59" i="5" s="1"/>
  <c r="AN59" i="5" a="1"/>
  <c r="AN59" i="5" s="1"/>
  <c r="AK60" i="5" a="1"/>
  <c r="AK60" i="5" s="1"/>
  <c r="AL60" i="5" a="1"/>
  <c r="AL60" i="5" s="1"/>
  <c r="AM60" i="5" a="1"/>
  <c r="AM60" i="5" s="1"/>
  <c r="AN60" i="5" a="1"/>
  <c r="AN60" i="5" s="1"/>
  <c r="AK61" i="5" a="1"/>
  <c r="AK61" i="5" s="1"/>
  <c r="AL61" i="5" a="1"/>
  <c r="AL61" i="5" s="1"/>
  <c r="AM61" i="5" a="1"/>
  <c r="AM61" i="5" s="1"/>
  <c r="AN61" i="5" a="1"/>
  <c r="AN61" i="5" s="1"/>
  <c r="AK62" i="5" a="1"/>
  <c r="AK62" i="5" s="1"/>
  <c r="AL62" i="5" a="1"/>
  <c r="AL62" i="5" s="1"/>
  <c r="AM62" i="5" a="1"/>
  <c r="AM62" i="5" s="1"/>
  <c r="AN62" i="5" a="1"/>
  <c r="AN62" i="5" s="1"/>
  <c r="AK63" i="5" a="1"/>
  <c r="AK63" i="5" s="1"/>
  <c r="AL63" i="5" a="1"/>
  <c r="AL63" i="5" s="1"/>
  <c r="AM63" i="5" a="1"/>
  <c r="AM63" i="5" s="1"/>
  <c r="AN63" i="5" a="1"/>
  <c r="AN63" i="5" s="1"/>
  <c r="AK64" i="5" a="1"/>
  <c r="AK64" i="5" s="1"/>
  <c r="AL64" i="5" a="1"/>
  <c r="AL64" i="5" s="1"/>
  <c r="AM64" i="5" a="1"/>
  <c r="AM64" i="5" s="1"/>
  <c r="AN64" i="5" a="1"/>
  <c r="AN64" i="5" s="1"/>
  <c r="AK65" i="5" a="1"/>
  <c r="AK65" i="5" s="1"/>
  <c r="AL65" i="5" a="1"/>
  <c r="AL65" i="5" s="1"/>
  <c r="AM65" i="5" a="1"/>
  <c r="AM65" i="5" s="1"/>
  <c r="AN65" i="5" a="1"/>
  <c r="AN65" i="5" s="1"/>
  <c r="AK66" i="5" a="1"/>
  <c r="AK66" i="5" s="1"/>
  <c r="AL66" i="5" a="1"/>
  <c r="AL66" i="5" s="1"/>
  <c r="AM66" i="5" a="1"/>
  <c r="AM66" i="5" s="1"/>
  <c r="AN66" i="5" a="1"/>
  <c r="AN66" i="5" s="1"/>
  <c r="AK67" i="5" a="1"/>
  <c r="AK67" i="5" s="1"/>
  <c r="AL67" i="5" a="1"/>
  <c r="AL67" i="5" s="1"/>
  <c r="AM67" i="5" a="1"/>
  <c r="AM67" i="5" s="1"/>
  <c r="AN67" i="5" a="1"/>
  <c r="AN67" i="5" s="1"/>
  <c r="AK68" i="5" a="1"/>
  <c r="AK68" i="5" s="1"/>
  <c r="AL68" i="5" a="1"/>
  <c r="AL68" i="5" s="1"/>
  <c r="AM68" i="5" a="1"/>
  <c r="AM68" i="5" s="1"/>
  <c r="AN68" i="5" a="1"/>
  <c r="AN68" i="5" s="1"/>
  <c r="AK69" i="5" a="1"/>
  <c r="AK69" i="5" s="1"/>
  <c r="AL69" i="5" a="1"/>
  <c r="AL69" i="5" s="1"/>
  <c r="AM69" i="5" a="1"/>
  <c r="AM69" i="5" s="1"/>
  <c r="AN69" i="5" a="1"/>
  <c r="AN69" i="5" s="1"/>
  <c r="AK70" i="5" a="1"/>
  <c r="AK70" i="5" s="1"/>
  <c r="AL70" i="5" a="1"/>
  <c r="AL70" i="5" s="1"/>
  <c r="AM70" i="5" a="1"/>
  <c r="AM70" i="5" s="1"/>
  <c r="AN70" i="5" a="1"/>
  <c r="AN70" i="5" s="1"/>
  <c r="AK71" i="5" a="1"/>
  <c r="AK71" i="5" s="1"/>
  <c r="AL71" i="5" a="1"/>
  <c r="AL71" i="5" s="1"/>
  <c r="AM71" i="5" a="1"/>
  <c r="AM71" i="5" s="1"/>
  <c r="AN71" i="5" a="1"/>
  <c r="AN71" i="5" s="1"/>
  <c r="AK72" i="5" a="1"/>
  <c r="AK72" i="5" s="1"/>
  <c r="AL72" i="5" a="1"/>
  <c r="AL72" i="5" s="1"/>
  <c r="AM72" i="5" a="1"/>
  <c r="AM72" i="5" s="1"/>
  <c r="AN72" i="5" a="1"/>
  <c r="AN72" i="5" s="1"/>
  <c r="AK73" i="5" a="1"/>
  <c r="AK73" i="5" s="1"/>
  <c r="AL73" i="5" a="1"/>
  <c r="AL73" i="5" s="1"/>
  <c r="AM73" i="5" a="1"/>
  <c r="AM73" i="5" s="1"/>
  <c r="AN73" i="5" a="1"/>
  <c r="AN73" i="5" s="1"/>
  <c r="AK74" i="5" a="1"/>
  <c r="AK74" i="5" s="1"/>
  <c r="AL74" i="5" a="1"/>
  <c r="AL74" i="5" s="1"/>
  <c r="AM74" i="5" a="1"/>
  <c r="AM74" i="5" s="1"/>
  <c r="AN74" i="5" a="1"/>
  <c r="AN74" i="5" s="1"/>
  <c r="AK75" i="5" a="1"/>
  <c r="AK75" i="5" s="1"/>
  <c r="AL75" i="5" a="1"/>
  <c r="AL75" i="5" s="1"/>
  <c r="AM75" i="5" a="1"/>
  <c r="AM75" i="5" s="1"/>
  <c r="AN75" i="5" a="1"/>
  <c r="AN75" i="5" s="1"/>
  <c r="AK76" i="5" a="1"/>
  <c r="AK76" i="5" s="1"/>
  <c r="AL76" i="5" a="1"/>
  <c r="AL76" i="5" s="1"/>
  <c r="AM76" i="5" a="1"/>
  <c r="AM76" i="5" s="1"/>
  <c r="AN76" i="5" a="1"/>
  <c r="AN76" i="5" s="1"/>
  <c r="AK77" i="5" a="1"/>
  <c r="AK77" i="5" s="1"/>
  <c r="AL77" i="5" a="1"/>
  <c r="AL77" i="5" s="1"/>
  <c r="AM77" i="5" a="1"/>
  <c r="AM77" i="5" s="1"/>
  <c r="AN77" i="5" a="1"/>
  <c r="AN77" i="5" s="1"/>
  <c r="AK78" i="5" a="1"/>
  <c r="AK78" i="5" s="1"/>
  <c r="AL78" i="5" a="1"/>
  <c r="AL78" i="5" s="1"/>
  <c r="AM78" i="5" a="1"/>
  <c r="AM78" i="5" s="1"/>
  <c r="AN78" i="5" a="1"/>
  <c r="AN78" i="5" s="1"/>
  <c r="AK79" i="5" a="1"/>
  <c r="AK79" i="5" s="1"/>
  <c r="AL79" i="5" a="1"/>
  <c r="AL79" i="5" s="1"/>
  <c r="AM79" i="5" a="1"/>
  <c r="AM79" i="5" s="1"/>
  <c r="AN79" i="5" a="1"/>
  <c r="AN79" i="5" s="1"/>
  <c r="AK80" i="5" a="1"/>
  <c r="AK80" i="5" s="1"/>
  <c r="AL80" i="5" a="1"/>
  <c r="AL80" i="5" s="1"/>
  <c r="AM80" i="5" a="1"/>
  <c r="AM80" i="5" s="1"/>
  <c r="AN80" i="5" a="1"/>
  <c r="AN80" i="5" s="1"/>
  <c r="AK81" i="5" a="1"/>
  <c r="AK81" i="5" s="1"/>
  <c r="AL81" i="5" a="1"/>
  <c r="AL81" i="5" s="1"/>
  <c r="AM81" i="5" a="1"/>
  <c r="AM81" i="5" s="1"/>
  <c r="AN81" i="5" a="1"/>
  <c r="AN81" i="5" s="1"/>
  <c r="AK82" i="5" a="1"/>
  <c r="AK82" i="5" s="1"/>
  <c r="AL82" i="5" a="1"/>
  <c r="AL82" i="5" s="1"/>
  <c r="AM82" i="5" a="1"/>
  <c r="AM82" i="5" s="1"/>
  <c r="AN82" i="5" a="1"/>
  <c r="AN82" i="5" s="1"/>
  <c r="AK83" i="5" a="1"/>
  <c r="AK83" i="5" s="1"/>
  <c r="AL83" i="5" a="1"/>
  <c r="AL83" i="5" s="1"/>
  <c r="AM83" i="5" a="1"/>
  <c r="AM83" i="5" s="1"/>
  <c r="AN83" i="5" a="1"/>
  <c r="AN83" i="5" s="1"/>
  <c r="AK84" i="5" a="1"/>
  <c r="AK84" i="5" s="1"/>
  <c r="AL84" i="5" a="1"/>
  <c r="AL84" i="5" s="1"/>
  <c r="AM84" i="5" a="1"/>
  <c r="AM84" i="5" s="1"/>
  <c r="AN84" i="5" a="1"/>
  <c r="AN84" i="5" s="1"/>
  <c r="AK85" i="5" a="1"/>
  <c r="AK85" i="5" s="1"/>
  <c r="AL85" i="5" a="1"/>
  <c r="AL85" i="5" s="1"/>
  <c r="AM85" i="5" a="1"/>
  <c r="AM85" i="5" s="1"/>
  <c r="AN85" i="5" a="1"/>
  <c r="AN85" i="5" s="1"/>
  <c r="AK86" i="5" a="1"/>
  <c r="AK86" i="5" s="1"/>
  <c r="AL86" i="5" a="1"/>
  <c r="AL86" i="5" s="1"/>
  <c r="AM86" i="5" a="1"/>
  <c r="AM86" i="5" s="1"/>
  <c r="AN86" i="5" a="1"/>
  <c r="AN86" i="5" s="1"/>
  <c r="AK87" i="5" a="1"/>
  <c r="AK87" i="5" s="1"/>
  <c r="AL87" i="5" a="1"/>
  <c r="AL87" i="5" s="1"/>
  <c r="AM87" i="5" a="1"/>
  <c r="AM87" i="5" s="1"/>
  <c r="AN87" i="5" a="1"/>
  <c r="AN87" i="5" s="1"/>
  <c r="AK88" i="5" a="1"/>
  <c r="AK88" i="5" s="1"/>
  <c r="AL88" i="5" a="1"/>
  <c r="AL88" i="5" s="1"/>
  <c r="AM88" i="5" a="1"/>
  <c r="AM88" i="5" s="1"/>
  <c r="AN88" i="5" a="1"/>
  <c r="AN88" i="5" s="1"/>
  <c r="AK89" i="5" a="1"/>
  <c r="AK89" i="5" s="1"/>
  <c r="AL89" i="5" a="1"/>
  <c r="AL89" i="5" s="1"/>
  <c r="AM89" i="5" a="1"/>
  <c r="AM89" i="5" s="1"/>
  <c r="AN89" i="5" a="1"/>
  <c r="AN89" i="5" s="1"/>
  <c r="AK90" i="5" a="1"/>
  <c r="AK90" i="5" s="1"/>
  <c r="AL90" i="5" a="1"/>
  <c r="AL90" i="5" s="1"/>
  <c r="AM90" i="5" a="1"/>
  <c r="AM90" i="5" s="1"/>
  <c r="AN90" i="5" a="1"/>
  <c r="AN90" i="5" s="1"/>
  <c r="AK91" i="5" a="1"/>
  <c r="AK91" i="5" s="1"/>
  <c r="AL91" i="5" a="1"/>
  <c r="AL91" i="5" s="1"/>
  <c r="AM91" i="5" a="1"/>
  <c r="AM91" i="5" s="1"/>
  <c r="AN91" i="5" a="1"/>
  <c r="AN91" i="5" s="1"/>
  <c r="AK92" i="5" a="1"/>
  <c r="AK92" i="5" s="1"/>
  <c r="AL92" i="5" a="1"/>
  <c r="AL92" i="5" s="1"/>
  <c r="AM92" i="5" a="1"/>
  <c r="AM92" i="5" s="1"/>
  <c r="AN92" i="5" a="1"/>
  <c r="AN92" i="5" s="1"/>
  <c r="AK93" i="5" a="1"/>
  <c r="AK93" i="5" s="1"/>
  <c r="AL93" i="5" a="1"/>
  <c r="AL93" i="5" s="1"/>
  <c r="AM93" i="5" a="1"/>
  <c r="AM93" i="5" s="1"/>
  <c r="AN93" i="5" a="1"/>
  <c r="AN93" i="5" s="1"/>
  <c r="AK94" i="5" a="1"/>
  <c r="AK94" i="5" s="1"/>
  <c r="AL94" i="5" a="1"/>
  <c r="AL94" i="5" s="1"/>
  <c r="AM94" i="5" a="1"/>
  <c r="AM94" i="5" s="1"/>
  <c r="AN94" i="5" a="1"/>
  <c r="AN94" i="5" s="1"/>
  <c r="AK95" i="5" a="1"/>
  <c r="AK95" i="5" s="1"/>
  <c r="AL95" i="5" a="1"/>
  <c r="AL95" i="5" s="1"/>
  <c r="AM95" i="5" a="1"/>
  <c r="AM95" i="5" s="1"/>
  <c r="AN95" i="5" a="1"/>
  <c r="AN95" i="5" s="1"/>
  <c r="AK96" i="5" a="1"/>
  <c r="AK96" i="5" s="1"/>
  <c r="AL96" i="5" a="1"/>
  <c r="AL96" i="5" s="1"/>
  <c r="AM96" i="5" a="1"/>
  <c r="AM96" i="5" s="1"/>
  <c r="AN96" i="5" a="1"/>
  <c r="AN96" i="5" s="1"/>
  <c r="AK97" i="5" a="1"/>
  <c r="AK97" i="5" s="1"/>
  <c r="AL97" i="5" a="1"/>
  <c r="AL97" i="5" s="1"/>
  <c r="AM97" i="5" a="1"/>
  <c r="AM97" i="5" s="1"/>
  <c r="AN97" i="5" a="1"/>
  <c r="AN97" i="5" s="1"/>
  <c r="AK98" i="5" a="1"/>
  <c r="AK98" i="5" s="1"/>
  <c r="AL98" i="5" a="1"/>
  <c r="AL98" i="5" s="1"/>
  <c r="AM98" i="5" a="1"/>
  <c r="AM98" i="5" s="1"/>
  <c r="AN98" i="5" a="1"/>
  <c r="AN98" i="5" s="1"/>
  <c r="AK99" i="5" a="1"/>
  <c r="AK99" i="5" s="1"/>
  <c r="AL99" i="5" a="1"/>
  <c r="AL99" i="5" s="1"/>
  <c r="AM99" i="5" a="1"/>
  <c r="AM99" i="5" s="1"/>
  <c r="AN99" i="5" a="1"/>
  <c r="AN99" i="5" s="1"/>
  <c r="AK100" i="5" a="1"/>
  <c r="AK100" i="5" s="1"/>
  <c r="AL100" i="5" a="1"/>
  <c r="AL100" i="5" s="1"/>
  <c r="AM100" i="5" a="1"/>
  <c r="AM100" i="5" s="1"/>
  <c r="AN100" i="5" a="1"/>
  <c r="AN100" i="5" s="1"/>
  <c r="AK101" i="5" a="1"/>
  <c r="AK101" i="5" s="1"/>
  <c r="AL101" i="5" a="1"/>
  <c r="AL101" i="5" s="1"/>
  <c r="AM101" i="5" a="1"/>
  <c r="AM101" i="5" s="1"/>
  <c r="AN101" i="5" a="1"/>
  <c r="AN101" i="5" s="1"/>
  <c r="AK102" i="5" a="1"/>
  <c r="AK102" i="5" s="1"/>
  <c r="AL102" i="5" a="1"/>
  <c r="AL102" i="5" s="1"/>
  <c r="AM102" i="5" a="1"/>
  <c r="AM102" i="5" s="1"/>
  <c r="AN102" i="5" a="1"/>
  <c r="AN102" i="5" s="1"/>
  <c r="AK103" i="5" a="1"/>
  <c r="AK103" i="5" s="1"/>
  <c r="AL103" i="5" a="1"/>
  <c r="AL103" i="5" s="1"/>
  <c r="AM103" i="5" a="1"/>
  <c r="AM103" i="5" s="1"/>
  <c r="AN103" i="5" a="1"/>
  <c r="AN103" i="5" s="1"/>
  <c r="AK104" i="5" a="1"/>
  <c r="AK104" i="5" s="1"/>
  <c r="AL104" i="5" a="1"/>
  <c r="AL104" i="5" s="1"/>
  <c r="AM104" i="5" a="1"/>
  <c r="AM104" i="5" s="1"/>
  <c r="AN104" i="5" a="1"/>
  <c r="AN104" i="5" s="1"/>
  <c r="AK105" i="5" a="1"/>
  <c r="AK105" i="5" s="1"/>
  <c r="AL105" i="5" a="1"/>
  <c r="AL105" i="5" s="1"/>
  <c r="AM105" i="5" a="1"/>
  <c r="AM105" i="5" s="1"/>
  <c r="AN105" i="5" a="1"/>
  <c r="AN105" i="5" s="1"/>
  <c r="AK106" i="5" a="1"/>
  <c r="AK106" i="5" s="1"/>
  <c r="AL106" i="5" a="1"/>
  <c r="AL106" i="5" s="1"/>
  <c r="AM106" i="5" a="1"/>
  <c r="AM106" i="5" s="1"/>
  <c r="AN106" i="5" a="1"/>
  <c r="AN106" i="5" s="1"/>
  <c r="AK107" i="5" a="1"/>
  <c r="AK107" i="5" s="1"/>
  <c r="AL107" i="5" a="1"/>
  <c r="AL107" i="5" s="1"/>
  <c r="AM107" i="5" a="1"/>
  <c r="AM107" i="5" s="1"/>
  <c r="AN107" i="5" a="1"/>
  <c r="AN107" i="5" s="1"/>
  <c r="AK108" i="5" a="1"/>
  <c r="AK108" i="5" s="1"/>
  <c r="AL108" i="5" a="1"/>
  <c r="AL108" i="5" s="1"/>
  <c r="AM108" i="5" a="1"/>
  <c r="AM108" i="5" s="1"/>
  <c r="AN108" i="5" a="1"/>
  <c r="AN108" i="5" s="1"/>
  <c r="AK109" i="5" a="1"/>
  <c r="AK109" i="5" s="1"/>
  <c r="AL109" i="5" a="1"/>
  <c r="AL109" i="5" s="1"/>
  <c r="AM109" i="5" a="1"/>
  <c r="AM109" i="5" s="1"/>
  <c r="AN109" i="5" a="1"/>
  <c r="AN109" i="5" s="1"/>
  <c r="AK110" i="5" a="1"/>
  <c r="AK110" i="5" s="1"/>
  <c r="AL110" i="5" a="1"/>
  <c r="AL110" i="5" s="1"/>
  <c r="AM110" i="5" a="1"/>
  <c r="AM110" i="5" s="1"/>
  <c r="AN110" i="5" a="1"/>
  <c r="AN110" i="5" s="1"/>
  <c r="AK111" i="5" a="1"/>
  <c r="AK111" i="5" s="1"/>
  <c r="AL111" i="5" a="1"/>
  <c r="AL111" i="5" s="1"/>
  <c r="AM111" i="5" a="1"/>
  <c r="AM111" i="5" s="1"/>
  <c r="AN111" i="5" a="1"/>
  <c r="AN111" i="5" s="1"/>
  <c r="AK112" i="5" a="1"/>
  <c r="AK112" i="5" s="1"/>
  <c r="AL112" i="5" a="1"/>
  <c r="AL112" i="5" s="1"/>
  <c r="AM112" i="5" a="1"/>
  <c r="AM112" i="5" s="1"/>
  <c r="AN112" i="5" a="1"/>
  <c r="AN112" i="5" s="1"/>
  <c r="AK113" i="5" a="1"/>
  <c r="AK113" i="5" s="1"/>
  <c r="AL113" i="5" a="1"/>
  <c r="AL113" i="5" s="1"/>
  <c r="AM113" i="5" a="1"/>
  <c r="AM113" i="5" s="1"/>
  <c r="AN113" i="5" a="1"/>
  <c r="AN113" i="5" s="1"/>
  <c r="AK114" i="5" a="1"/>
  <c r="AK114" i="5" s="1"/>
  <c r="AL114" i="5" a="1"/>
  <c r="AL114" i="5" s="1"/>
  <c r="AM114" i="5" a="1"/>
  <c r="AM114" i="5" s="1"/>
  <c r="AN114" i="5" a="1"/>
  <c r="AN114" i="5" s="1"/>
  <c r="AK115" i="5" a="1"/>
  <c r="AK115" i="5" s="1"/>
  <c r="AL115" i="5" a="1"/>
  <c r="AL115" i="5" s="1"/>
  <c r="AM115" i="5" a="1"/>
  <c r="AM115" i="5" s="1"/>
  <c r="AN115" i="5" a="1"/>
  <c r="AN115" i="5" s="1"/>
  <c r="AK116" i="5" a="1"/>
  <c r="AK116" i="5" s="1"/>
  <c r="AL116" i="5" a="1"/>
  <c r="AL116" i="5" s="1"/>
  <c r="AM116" i="5" a="1"/>
  <c r="AM116" i="5" s="1"/>
  <c r="AN116" i="5" a="1"/>
  <c r="AN116" i="5" s="1"/>
  <c r="AK117" i="5" a="1"/>
  <c r="AK117" i="5" s="1"/>
  <c r="AL117" i="5" a="1"/>
  <c r="AL117" i="5" s="1"/>
  <c r="AM117" i="5" a="1"/>
  <c r="AM117" i="5" s="1"/>
  <c r="AN117" i="5" a="1"/>
  <c r="AN117" i="5" s="1"/>
  <c r="AK118" i="5" a="1"/>
  <c r="AK118" i="5" s="1"/>
  <c r="AL118" i="5" a="1"/>
  <c r="AL118" i="5" s="1"/>
  <c r="AM118" i="5" a="1"/>
  <c r="AM118" i="5" s="1"/>
  <c r="AN118" i="5" a="1"/>
  <c r="AN118" i="5" s="1"/>
  <c r="AK119" i="5" a="1"/>
  <c r="AK119" i="5" s="1"/>
  <c r="AL119" i="5" a="1"/>
  <c r="AL119" i="5" s="1"/>
  <c r="AM119" i="5" a="1"/>
  <c r="AM119" i="5" s="1"/>
  <c r="AN119" i="5" a="1"/>
  <c r="AN119" i="5" s="1"/>
  <c r="AK120" i="5" a="1"/>
  <c r="AK120" i="5" s="1"/>
  <c r="AL120" i="5" a="1"/>
  <c r="AL120" i="5" s="1"/>
  <c r="AM120" i="5" a="1"/>
  <c r="AM120" i="5" s="1"/>
  <c r="AN120" i="5" a="1"/>
  <c r="AN120" i="5" s="1"/>
  <c r="AK121" i="5" a="1"/>
  <c r="AK121" i="5" s="1"/>
  <c r="AL121" i="5" a="1"/>
  <c r="AL121" i="5" s="1"/>
  <c r="AM121" i="5" a="1"/>
  <c r="AM121" i="5" s="1"/>
  <c r="AN121" i="5" a="1"/>
  <c r="AN121" i="5" s="1"/>
  <c r="AK122" i="5" a="1"/>
  <c r="AK122" i="5" s="1"/>
  <c r="AL122" i="5" a="1"/>
  <c r="AL122" i="5" s="1"/>
  <c r="AM122" i="5" a="1"/>
  <c r="AM122" i="5" s="1"/>
  <c r="AN122" i="5" a="1"/>
  <c r="AN122" i="5" s="1"/>
  <c r="AK123" i="5" a="1"/>
  <c r="AK123" i="5" s="1"/>
  <c r="AL123" i="5" a="1"/>
  <c r="AL123" i="5" s="1"/>
  <c r="AM123" i="5" a="1"/>
  <c r="AM123" i="5" s="1"/>
  <c r="AN123" i="5" a="1"/>
  <c r="AN123" i="5" s="1"/>
  <c r="AK124" i="5" a="1"/>
  <c r="AK124" i="5" s="1"/>
  <c r="AL124" i="5" a="1"/>
  <c r="AL124" i="5" s="1"/>
  <c r="AM124" i="5" a="1"/>
  <c r="AM124" i="5" s="1"/>
  <c r="AN124" i="5" a="1"/>
  <c r="AN124" i="5" s="1"/>
  <c r="AK125" i="5" a="1"/>
  <c r="AK125" i="5" s="1"/>
  <c r="AL125" i="5" a="1"/>
  <c r="AL125" i="5" s="1"/>
  <c r="AM125" i="5" a="1"/>
  <c r="AM125" i="5" s="1"/>
  <c r="AN125" i="5" a="1"/>
  <c r="AN125" i="5" s="1"/>
  <c r="AK126" i="5" a="1"/>
  <c r="AK126" i="5" s="1"/>
  <c r="AL126" i="5" a="1"/>
  <c r="AL126" i="5" s="1"/>
  <c r="AM126" i="5" a="1"/>
  <c r="AM126" i="5" s="1"/>
  <c r="AN126" i="5" a="1"/>
  <c r="AN126" i="5" s="1"/>
  <c r="AK127" i="5" a="1"/>
  <c r="AK127" i="5" s="1"/>
  <c r="AL127" i="5" a="1"/>
  <c r="AL127" i="5" s="1"/>
  <c r="AM127" i="5" a="1"/>
  <c r="AM127" i="5" s="1"/>
  <c r="AN127" i="5" a="1"/>
  <c r="AN127" i="5" s="1"/>
  <c r="AK128" i="5" a="1"/>
  <c r="AK128" i="5" s="1"/>
  <c r="AL128" i="5" a="1"/>
  <c r="AL128" i="5" s="1"/>
  <c r="AM128" i="5" a="1"/>
  <c r="AM128" i="5" s="1"/>
  <c r="AN128" i="5" a="1"/>
  <c r="AN128" i="5" s="1"/>
  <c r="AK129" i="5" a="1"/>
  <c r="AK129" i="5" s="1"/>
  <c r="AL129" i="5" a="1"/>
  <c r="AL129" i="5" s="1"/>
  <c r="AM129" i="5" a="1"/>
  <c r="AM129" i="5" s="1"/>
  <c r="AN129" i="5" a="1"/>
  <c r="AN129" i="5" s="1"/>
  <c r="AK130" i="5" a="1"/>
  <c r="AK130" i="5" s="1"/>
  <c r="AL130" i="5" a="1"/>
  <c r="AL130" i="5" s="1"/>
  <c r="AM130" i="5" a="1"/>
  <c r="AM130" i="5" s="1"/>
  <c r="AN130" i="5" a="1"/>
  <c r="AN130" i="5" s="1"/>
  <c r="AK131" i="5" a="1"/>
  <c r="AK131" i="5" s="1"/>
  <c r="AL131" i="5" a="1"/>
  <c r="AL131" i="5" s="1"/>
  <c r="AM131" i="5" a="1"/>
  <c r="AM131" i="5" s="1"/>
  <c r="AN131" i="5" a="1"/>
  <c r="AN131" i="5" s="1"/>
  <c r="AK132" i="5" a="1"/>
  <c r="AK132" i="5" s="1"/>
  <c r="AL132" i="5" a="1"/>
  <c r="AL132" i="5" s="1"/>
  <c r="AM132" i="5" a="1"/>
  <c r="AM132" i="5" s="1"/>
  <c r="AN132" i="5" a="1"/>
  <c r="AN132" i="5" s="1"/>
  <c r="AK133" i="5" a="1"/>
  <c r="AK133" i="5" s="1"/>
  <c r="AL133" i="5" a="1"/>
  <c r="AL133" i="5" s="1"/>
  <c r="AM133" i="5" a="1"/>
  <c r="AM133" i="5" s="1"/>
  <c r="AN133" i="5" a="1"/>
  <c r="AN133" i="5" s="1"/>
  <c r="AK134" i="5" a="1"/>
  <c r="AK134" i="5" s="1"/>
  <c r="AL134" i="5" a="1"/>
  <c r="AL134" i="5" s="1"/>
  <c r="AM134" i="5" a="1"/>
  <c r="AM134" i="5" s="1"/>
  <c r="AN134" i="5" a="1"/>
  <c r="AN134" i="5" s="1"/>
  <c r="AK135" i="5" a="1"/>
  <c r="AK135" i="5" s="1"/>
  <c r="AL135" i="5" a="1"/>
  <c r="AL135" i="5" s="1"/>
  <c r="AM135" i="5" a="1"/>
  <c r="AM135" i="5" s="1"/>
  <c r="AN135" i="5" a="1"/>
  <c r="AN135" i="5" s="1"/>
  <c r="AK136" i="5" a="1"/>
  <c r="AK136" i="5" s="1"/>
  <c r="AL136" i="5" a="1"/>
  <c r="AL136" i="5" s="1"/>
  <c r="AM136" i="5" a="1"/>
  <c r="AM136" i="5" s="1"/>
  <c r="AN136" i="5" a="1"/>
  <c r="AN136" i="5" s="1"/>
  <c r="AK137" i="5" a="1"/>
  <c r="AK137" i="5" s="1"/>
  <c r="AL137" i="5" a="1"/>
  <c r="AL137" i="5" s="1"/>
  <c r="AM137" i="5" a="1"/>
  <c r="AM137" i="5" s="1"/>
  <c r="AN137" i="5" a="1"/>
  <c r="AN137" i="5" s="1"/>
  <c r="AK138" i="5" a="1"/>
  <c r="AK138" i="5" s="1"/>
  <c r="AL138" i="5" a="1"/>
  <c r="AL138" i="5" s="1"/>
  <c r="AM138" i="5" a="1"/>
  <c r="AM138" i="5" s="1"/>
  <c r="AN138" i="5" a="1"/>
  <c r="AN138" i="5" s="1"/>
  <c r="AK139" i="5" a="1"/>
  <c r="AK139" i="5" s="1"/>
  <c r="AL139" i="5" a="1"/>
  <c r="AL139" i="5" s="1"/>
  <c r="AM139" i="5" a="1"/>
  <c r="AM139" i="5" s="1"/>
  <c r="AN139" i="5" a="1"/>
  <c r="AN139" i="5" s="1"/>
  <c r="AK140" i="5" a="1"/>
  <c r="AK140" i="5" s="1"/>
  <c r="AL140" i="5" a="1"/>
  <c r="AL140" i="5" s="1"/>
  <c r="AM140" i="5" a="1"/>
  <c r="AM140" i="5" s="1"/>
  <c r="AN140" i="5" a="1"/>
  <c r="AN140" i="5" s="1"/>
  <c r="AK141" i="5" a="1"/>
  <c r="AK141" i="5" s="1"/>
  <c r="AL141" i="5" a="1"/>
  <c r="AL141" i="5" s="1"/>
  <c r="AM141" i="5" a="1"/>
  <c r="AM141" i="5" s="1"/>
  <c r="AN141" i="5" a="1"/>
  <c r="AN141" i="5" s="1"/>
  <c r="AK142" i="5" a="1"/>
  <c r="AK142" i="5" s="1"/>
  <c r="AL142" i="5" a="1"/>
  <c r="AL142" i="5" s="1"/>
  <c r="AM142" i="5" a="1"/>
  <c r="AM142" i="5" s="1"/>
  <c r="AN142" i="5" a="1"/>
  <c r="AN142" i="5" s="1"/>
  <c r="AK143" i="5" a="1"/>
  <c r="AK143" i="5" s="1"/>
  <c r="AL143" i="5" a="1"/>
  <c r="AL143" i="5" s="1"/>
  <c r="AM143" i="5" a="1"/>
  <c r="AM143" i="5" s="1"/>
  <c r="AN143" i="5" a="1"/>
  <c r="AN143" i="5" s="1"/>
  <c r="AK144" i="5" a="1"/>
  <c r="AK144" i="5" s="1"/>
  <c r="AL144" i="5" a="1"/>
  <c r="AL144" i="5" s="1"/>
  <c r="AM144" i="5" a="1"/>
  <c r="AM144" i="5" s="1"/>
  <c r="AN144" i="5" a="1"/>
  <c r="AN144" i="5" s="1"/>
  <c r="AK145" i="5" a="1"/>
  <c r="AK145" i="5" s="1"/>
  <c r="AL145" i="5" a="1"/>
  <c r="AL145" i="5" s="1"/>
  <c r="AM145" i="5" a="1"/>
  <c r="AM145" i="5" s="1"/>
  <c r="AN145" i="5" a="1"/>
  <c r="AN145" i="5" s="1"/>
  <c r="AK146" i="5" a="1"/>
  <c r="AK146" i="5" s="1"/>
  <c r="AL146" i="5" a="1"/>
  <c r="AL146" i="5" s="1"/>
  <c r="AM146" i="5" a="1"/>
  <c r="AM146" i="5" s="1"/>
  <c r="AN146" i="5" a="1"/>
  <c r="AN146" i="5" s="1"/>
  <c r="AK147" i="5" a="1"/>
  <c r="AK147" i="5" s="1"/>
  <c r="AL147" i="5" a="1"/>
  <c r="AL147" i="5" s="1"/>
  <c r="AM147" i="5" a="1"/>
  <c r="AM147" i="5" s="1"/>
  <c r="AN147" i="5" a="1"/>
  <c r="AN147" i="5" s="1"/>
  <c r="AK148" i="5" a="1"/>
  <c r="AK148" i="5" s="1"/>
  <c r="AL148" i="5" a="1"/>
  <c r="AL148" i="5" s="1"/>
  <c r="AM148" i="5" a="1"/>
  <c r="AM148" i="5" s="1"/>
  <c r="AN148" i="5" a="1"/>
  <c r="AN148" i="5" s="1"/>
  <c r="AK149" i="5" a="1"/>
  <c r="AK149" i="5" s="1"/>
  <c r="AL149" i="5" a="1"/>
  <c r="AL149" i="5" s="1"/>
  <c r="AM149" i="5" a="1"/>
  <c r="AM149" i="5" s="1"/>
  <c r="AN149" i="5" a="1"/>
  <c r="AN149" i="5" s="1"/>
  <c r="AK150" i="5" a="1"/>
  <c r="AK150" i="5" s="1"/>
  <c r="AL150" i="5" a="1"/>
  <c r="AL150" i="5" s="1"/>
  <c r="AM150" i="5" a="1"/>
  <c r="AM150" i="5" s="1"/>
  <c r="AN150" i="5" a="1"/>
  <c r="AN150" i="5" s="1"/>
  <c r="AK151" i="5" a="1"/>
  <c r="AK151" i="5" s="1"/>
  <c r="AL151" i="5" a="1"/>
  <c r="AL151" i="5" s="1"/>
  <c r="AM151" i="5" a="1"/>
  <c r="AM151" i="5" s="1"/>
  <c r="AN151" i="5" a="1"/>
  <c r="AN151" i="5" s="1"/>
  <c r="AK152" i="5" a="1"/>
  <c r="AK152" i="5" s="1"/>
  <c r="AL152" i="5" a="1"/>
  <c r="AL152" i="5" s="1"/>
  <c r="AM152" i="5" a="1"/>
  <c r="AM152" i="5" s="1"/>
  <c r="AN152" i="5" a="1"/>
  <c r="AN152" i="5" s="1"/>
  <c r="AK153" i="5" a="1"/>
  <c r="AK153" i="5" s="1"/>
  <c r="AL153" i="5" a="1"/>
  <c r="AL153" i="5" s="1"/>
  <c r="AM153" i="5" a="1"/>
  <c r="AM153" i="5" s="1"/>
  <c r="AN153" i="5" a="1"/>
  <c r="AN153" i="5" s="1"/>
  <c r="AK154" i="5" a="1"/>
  <c r="AK154" i="5" s="1"/>
  <c r="AL154" i="5" a="1"/>
  <c r="AL154" i="5" s="1"/>
  <c r="AM154" i="5" a="1"/>
  <c r="AM154" i="5" s="1"/>
  <c r="AN154" i="5" a="1"/>
  <c r="AN154" i="5" s="1"/>
  <c r="AK155" i="5" a="1"/>
  <c r="AK155" i="5" s="1"/>
  <c r="AL155" i="5" a="1"/>
  <c r="AL155" i="5" s="1"/>
  <c r="AM155" i="5" a="1"/>
  <c r="AM155" i="5" s="1"/>
  <c r="AN155" i="5" a="1"/>
  <c r="AN155" i="5" s="1"/>
  <c r="AK156" i="5" a="1"/>
  <c r="AK156" i="5" s="1"/>
  <c r="AL156" i="5" a="1"/>
  <c r="AL156" i="5" s="1"/>
  <c r="AM156" i="5" a="1"/>
  <c r="AM156" i="5" s="1"/>
  <c r="AN156" i="5" a="1"/>
  <c r="AN156" i="5" s="1"/>
  <c r="AK157" i="5" a="1"/>
  <c r="AK157" i="5" s="1"/>
  <c r="AL157" i="5" a="1"/>
  <c r="AL157" i="5" s="1"/>
  <c r="AM157" i="5" a="1"/>
  <c r="AM157" i="5" s="1"/>
  <c r="AN157" i="5" a="1"/>
  <c r="AN157" i="5" s="1"/>
  <c r="AK158" i="5" a="1"/>
  <c r="AK158" i="5" s="1"/>
  <c r="AL158" i="5" a="1"/>
  <c r="AL158" i="5" s="1"/>
  <c r="AM158" i="5" a="1"/>
  <c r="AM158" i="5" s="1"/>
  <c r="AN158" i="5" a="1"/>
  <c r="AN158" i="5" s="1"/>
  <c r="AK159" i="5" a="1"/>
  <c r="AK159" i="5" s="1"/>
  <c r="AL159" i="5" a="1"/>
  <c r="AL159" i="5" s="1"/>
  <c r="AM159" i="5" a="1"/>
  <c r="AM159" i="5" s="1"/>
  <c r="AN159" i="5" a="1"/>
  <c r="AN159" i="5" s="1"/>
  <c r="AK160" i="5" a="1"/>
  <c r="AK160" i="5" s="1"/>
  <c r="AL160" i="5" a="1"/>
  <c r="AL160" i="5" s="1"/>
  <c r="AM160" i="5" a="1"/>
  <c r="AM160" i="5" s="1"/>
  <c r="AN160" i="5" a="1"/>
  <c r="AN160" i="5" s="1"/>
  <c r="AK161" i="5" a="1"/>
  <c r="AK161" i="5" s="1"/>
  <c r="AL161" i="5" a="1"/>
  <c r="AL161" i="5" s="1"/>
  <c r="AM161" i="5" a="1"/>
  <c r="AM161" i="5" s="1"/>
  <c r="AN161" i="5" a="1"/>
  <c r="AN161" i="5" s="1"/>
  <c r="AK162" i="5" a="1"/>
  <c r="AK162" i="5" s="1"/>
  <c r="AL162" i="5" a="1"/>
  <c r="AL162" i="5" s="1"/>
  <c r="AM162" i="5" a="1"/>
  <c r="AM162" i="5" s="1"/>
  <c r="AN162" i="5" a="1"/>
  <c r="AN162" i="5" s="1"/>
  <c r="AK163" i="5" a="1"/>
  <c r="AK163" i="5" s="1"/>
  <c r="AL163" i="5" a="1"/>
  <c r="AL163" i="5" s="1"/>
  <c r="AM163" i="5" a="1"/>
  <c r="AM163" i="5" s="1"/>
  <c r="AN163" i="5" a="1"/>
  <c r="AN163" i="5" s="1"/>
  <c r="AK164" i="5" a="1"/>
  <c r="AK164" i="5" s="1"/>
  <c r="AL164" i="5" a="1"/>
  <c r="AL164" i="5" s="1"/>
  <c r="AM164" i="5" a="1"/>
  <c r="AM164" i="5" s="1"/>
  <c r="AN164" i="5" a="1"/>
  <c r="AN164" i="5" s="1"/>
  <c r="AK165" i="5" a="1"/>
  <c r="AK165" i="5" s="1"/>
  <c r="AL165" i="5" a="1"/>
  <c r="AL165" i="5" s="1"/>
  <c r="AM165" i="5" a="1"/>
  <c r="AM165" i="5" s="1"/>
  <c r="AN165" i="5" a="1"/>
  <c r="AN165" i="5" s="1"/>
  <c r="AK166" i="5" a="1"/>
  <c r="AK166" i="5" s="1"/>
  <c r="AL166" i="5" a="1"/>
  <c r="AL166" i="5" s="1"/>
  <c r="AM166" i="5" a="1"/>
  <c r="AM166" i="5" s="1"/>
  <c r="AN166" i="5" a="1"/>
  <c r="AN166" i="5" s="1"/>
  <c r="AK167" i="5" a="1"/>
  <c r="AK167" i="5" s="1"/>
  <c r="AL167" i="5" a="1"/>
  <c r="AL167" i="5" s="1"/>
  <c r="AM167" i="5" a="1"/>
  <c r="AM167" i="5" s="1"/>
  <c r="AN167" i="5" a="1"/>
  <c r="AN167" i="5" s="1"/>
  <c r="AK168" i="5" a="1"/>
  <c r="AK168" i="5" s="1"/>
  <c r="AL168" i="5" a="1"/>
  <c r="AL168" i="5" s="1"/>
  <c r="AM168" i="5" a="1"/>
  <c r="AM168" i="5" s="1"/>
  <c r="AN168" i="5" a="1"/>
  <c r="AN168" i="5" s="1"/>
  <c r="AK169" i="5" a="1"/>
  <c r="AK169" i="5" s="1"/>
  <c r="AL169" i="5" a="1"/>
  <c r="AL169" i="5" s="1"/>
  <c r="AM169" i="5" a="1"/>
  <c r="AM169" i="5" s="1"/>
  <c r="AN169" i="5" a="1"/>
  <c r="AN169" i="5" s="1"/>
  <c r="AK170" i="5" a="1"/>
  <c r="AK170" i="5" s="1"/>
  <c r="AL170" i="5" a="1"/>
  <c r="AL170" i="5" s="1"/>
  <c r="AM170" i="5" a="1"/>
  <c r="AM170" i="5" s="1"/>
  <c r="AN170" i="5" a="1"/>
  <c r="AN170" i="5" s="1"/>
  <c r="AK171" i="5" a="1"/>
  <c r="AK171" i="5" s="1"/>
  <c r="AL171" i="5" a="1"/>
  <c r="AL171" i="5" s="1"/>
  <c r="AM171" i="5" a="1"/>
  <c r="AM171" i="5" s="1"/>
  <c r="AN171" i="5" a="1"/>
  <c r="AN171" i="5" s="1"/>
  <c r="AK172" i="5" a="1"/>
  <c r="AK172" i="5" s="1"/>
  <c r="AL172" i="5" a="1"/>
  <c r="AL172" i="5" s="1"/>
  <c r="AM172" i="5" a="1"/>
  <c r="AM172" i="5" s="1"/>
  <c r="AN172" i="5" a="1"/>
  <c r="AN172" i="5" s="1"/>
  <c r="AK173" i="5" a="1"/>
  <c r="AK173" i="5" s="1"/>
  <c r="AL173" i="5" a="1"/>
  <c r="AL173" i="5" s="1"/>
  <c r="AM173" i="5" a="1"/>
  <c r="AM173" i="5" s="1"/>
  <c r="AN173" i="5" a="1"/>
  <c r="AN173" i="5" s="1"/>
  <c r="AK174" i="5" a="1"/>
  <c r="AK174" i="5" s="1"/>
  <c r="AL174" i="5" a="1"/>
  <c r="AL174" i="5" s="1"/>
  <c r="AM174" i="5" a="1"/>
  <c r="AM174" i="5" s="1"/>
  <c r="AN174" i="5" a="1"/>
  <c r="AN174" i="5" s="1"/>
  <c r="AK175" i="5" a="1"/>
  <c r="AK175" i="5" s="1"/>
  <c r="AL175" i="5" a="1"/>
  <c r="AL175" i="5" s="1"/>
  <c r="AM175" i="5" a="1"/>
  <c r="AM175" i="5" s="1"/>
  <c r="AN175" i="5" a="1"/>
  <c r="AN175" i="5" s="1"/>
  <c r="AK176" i="5" a="1"/>
  <c r="AK176" i="5" s="1"/>
  <c r="AL176" i="5" a="1"/>
  <c r="AL176" i="5" s="1"/>
  <c r="AM176" i="5" a="1"/>
  <c r="AM176" i="5" s="1"/>
  <c r="AN176" i="5" a="1"/>
  <c r="AN176" i="5" s="1"/>
  <c r="AK177" i="5" a="1"/>
  <c r="AK177" i="5" s="1"/>
  <c r="AL177" i="5" a="1"/>
  <c r="AL177" i="5" s="1"/>
  <c r="AM177" i="5" a="1"/>
  <c r="AM177" i="5" s="1"/>
  <c r="AN177" i="5" a="1"/>
  <c r="AN177" i="5" s="1"/>
  <c r="AK178" i="5" a="1"/>
  <c r="AK178" i="5" s="1"/>
  <c r="AL178" i="5" a="1"/>
  <c r="AL178" i="5" s="1"/>
  <c r="AM178" i="5" a="1"/>
  <c r="AM178" i="5" s="1"/>
  <c r="AN178" i="5" a="1"/>
  <c r="AN178" i="5" s="1"/>
  <c r="AK179" i="5" a="1"/>
  <c r="AK179" i="5" s="1"/>
  <c r="AL179" i="5" a="1"/>
  <c r="AL179" i="5" s="1"/>
  <c r="AM179" i="5" a="1"/>
  <c r="AM179" i="5" s="1"/>
  <c r="AN179" i="5" a="1"/>
  <c r="AN179" i="5" s="1"/>
  <c r="AK180" i="5" a="1"/>
  <c r="AK180" i="5" s="1"/>
  <c r="AL180" i="5" a="1"/>
  <c r="AL180" i="5" s="1"/>
  <c r="AM180" i="5" a="1"/>
  <c r="AM180" i="5" s="1"/>
  <c r="AN180" i="5" a="1"/>
  <c r="AN180" i="5" s="1"/>
  <c r="AK181" i="5" a="1"/>
  <c r="AK181" i="5" s="1"/>
  <c r="AL181" i="5" a="1"/>
  <c r="AL181" i="5" s="1"/>
  <c r="AM181" i="5" a="1"/>
  <c r="AM181" i="5" s="1"/>
  <c r="AN181" i="5" a="1"/>
  <c r="AN181" i="5" s="1"/>
  <c r="AK182" i="5" a="1"/>
  <c r="AK182" i="5" s="1"/>
  <c r="AL182" i="5" a="1"/>
  <c r="AL182" i="5" s="1"/>
  <c r="AM182" i="5" a="1"/>
  <c r="AM182" i="5" s="1"/>
  <c r="AN182" i="5" a="1"/>
  <c r="AN182" i="5" s="1"/>
  <c r="AK183" i="5" a="1"/>
  <c r="AK183" i="5" s="1"/>
  <c r="AL183" i="5" a="1"/>
  <c r="AL183" i="5" s="1"/>
  <c r="AM183" i="5" a="1"/>
  <c r="AM183" i="5" s="1"/>
  <c r="AN183" i="5" a="1"/>
  <c r="AN183" i="5" s="1"/>
  <c r="AK184" i="5" a="1"/>
  <c r="AK184" i="5" s="1"/>
  <c r="AL184" i="5" a="1"/>
  <c r="AL184" i="5" s="1"/>
  <c r="AM184" i="5" a="1"/>
  <c r="AM184" i="5" s="1"/>
  <c r="AN184" i="5" a="1"/>
  <c r="AN184" i="5" s="1"/>
  <c r="AK185" i="5" a="1"/>
  <c r="AK185" i="5" s="1"/>
  <c r="AL185" i="5" a="1"/>
  <c r="AL185" i="5" s="1"/>
  <c r="AM185" i="5" a="1"/>
  <c r="AM185" i="5" s="1"/>
  <c r="AN185" i="5" a="1"/>
  <c r="AN185" i="5" s="1"/>
  <c r="AK186" i="5" a="1"/>
  <c r="AK186" i="5" s="1"/>
  <c r="AL186" i="5" a="1"/>
  <c r="AL186" i="5" s="1"/>
  <c r="AM186" i="5" a="1"/>
  <c r="AM186" i="5" s="1"/>
  <c r="AN186" i="5" a="1"/>
  <c r="AN186" i="5" s="1"/>
  <c r="AK187" i="5" a="1"/>
  <c r="AK187" i="5" s="1"/>
  <c r="AL187" i="5" a="1"/>
  <c r="AL187" i="5" s="1"/>
  <c r="AM187" i="5" a="1"/>
  <c r="AM187" i="5" s="1"/>
  <c r="AN187" i="5" a="1"/>
  <c r="AN187" i="5" s="1"/>
  <c r="AK188" i="5" a="1"/>
  <c r="AK188" i="5" s="1"/>
  <c r="AL188" i="5" a="1"/>
  <c r="AL188" i="5" s="1"/>
  <c r="AM188" i="5" a="1"/>
  <c r="AM188" i="5" s="1"/>
  <c r="AN188" i="5" a="1"/>
  <c r="AN188" i="5" s="1"/>
  <c r="AK189" i="5" a="1"/>
  <c r="AK189" i="5" s="1"/>
  <c r="AL189" i="5" a="1"/>
  <c r="AL189" i="5" s="1"/>
  <c r="AM189" i="5" a="1"/>
  <c r="AM189" i="5" s="1"/>
  <c r="AN189" i="5" a="1"/>
  <c r="AN189" i="5" s="1"/>
  <c r="AK190" i="5" a="1"/>
  <c r="AK190" i="5" s="1"/>
  <c r="AL190" i="5" a="1"/>
  <c r="AL190" i="5" s="1"/>
  <c r="AM190" i="5" a="1"/>
  <c r="AM190" i="5" s="1"/>
  <c r="AN190" i="5" a="1"/>
  <c r="AN190" i="5" s="1"/>
  <c r="AK191" i="5" a="1"/>
  <c r="AK191" i="5" s="1"/>
  <c r="AL191" i="5" a="1"/>
  <c r="AL191" i="5" s="1"/>
  <c r="AM191" i="5" a="1"/>
  <c r="AM191" i="5" s="1"/>
  <c r="AN191" i="5" a="1"/>
  <c r="AN191" i="5" s="1"/>
  <c r="AK192" i="5" a="1"/>
  <c r="AK192" i="5" s="1"/>
  <c r="AL192" i="5" a="1"/>
  <c r="AL192" i="5" s="1"/>
  <c r="AM192" i="5" a="1"/>
  <c r="AM192" i="5" s="1"/>
  <c r="AN192" i="5" a="1"/>
  <c r="AN192" i="5" s="1"/>
  <c r="AK193" i="5" a="1"/>
  <c r="AK193" i="5" s="1"/>
  <c r="AL193" i="5" a="1"/>
  <c r="AL193" i="5" s="1"/>
  <c r="AM193" i="5" a="1"/>
  <c r="AM193" i="5" s="1"/>
  <c r="AN193" i="5" a="1"/>
  <c r="AN193" i="5" s="1"/>
  <c r="AK194" i="5" a="1"/>
  <c r="AK194" i="5" s="1"/>
  <c r="AL194" i="5" a="1"/>
  <c r="AL194" i="5" s="1"/>
  <c r="AM194" i="5" a="1"/>
  <c r="AM194" i="5" s="1"/>
  <c r="AN194" i="5" a="1"/>
  <c r="AN194" i="5" s="1"/>
  <c r="AK195" i="5" a="1"/>
  <c r="AK195" i="5" s="1"/>
  <c r="AL195" i="5" a="1"/>
  <c r="AL195" i="5" s="1"/>
  <c r="AM195" i="5" a="1"/>
  <c r="AM195" i="5" s="1"/>
  <c r="AN195" i="5" a="1"/>
  <c r="AN195" i="5" s="1"/>
  <c r="AK196" i="5" a="1"/>
  <c r="AK196" i="5" s="1"/>
  <c r="AL196" i="5" a="1"/>
  <c r="AL196" i="5" s="1"/>
  <c r="AM196" i="5" a="1"/>
  <c r="AM196" i="5" s="1"/>
  <c r="AN196" i="5" a="1"/>
  <c r="AN196" i="5" s="1"/>
  <c r="AK197" i="5" a="1"/>
  <c r="AK197" i="5" s="1"/>
  <c r="AL197" i="5" a="1"/>
  <c r="AL197" i="5" s="1"/>
  <c r="AM197" i="5" a="1"/>
  <c r="AM197" i="5" s="1"/>
  <c r="AN197" i="5" a="1"/>
  <c r="AN197" i="5" s="1"/>
  <c r="AK198" i="5" a="1"/>
  <c r="AK198" i="5" s="1"/>
  <c r="AL198" i="5" a="1"/>
  <c r="AL198" i="5" s="1"/>
  <c r="AM198" i="5" a="1"/>
  <c r="AM198" i="5" s="1"/>
  <c r="AN198" i="5" a="1"/>
  <c r="AN198" i="5" s="1"/>
  <c r="AK199" i="5" a="1"/>
  <c r="AK199" i="5" s="1"/>
  <c r="AL199" i="5" a="1"/>
  <c r="AL199" i="5" s="1"/>
  <c r="AM199" i="5" a="1"/>
  <c r="AM199" i="5" s="1"/>
  <c r="AN199" i="5" a="1"/>
  <c r="AN199" i="5" s="1"/>
  <c r="AK200" i="5" a="1"/>
  <c r="AK200" i="5" s="1"/>
  <c r="AL200" i="5" a="1"/>
  <c r="AL200" i="5" s="1"/>
  <c r="AM200" i="5" a="1"/>
  <c r="AM200" i="5" s="1"/>
  <c r="AN200" i="5" a="1"/>
  <c r="AN200" i="5" s="1"/>
  <c r="AK201" i="5" a="1"/>
  <c r="AK201" i="5" s="1"/>
  <c r="AL201" i="5" a="1"/>
  <c r="AL201" i="5" s="1"/>
  <c r="AM201" i="5" a="1"/>
  <c r="AM201" i="5" s="1"/>
  <c r="AN201" i="5" a="1"/>
  <c r="AN201" i="5" s="1"/>
  <c r="AK202" i="5" a="1"/>
  <c r="AK202" i="5" s="1"/>
  <c r="AL202" i="5" a="1"/>
  <c r="AL202" i="5" s="1"/>
  <c r="AM202" i="5" a="1"/>
  <c r="AM202" i="5" s="1"/>
  <c r="AN202" i="5" a="1"/>
  <c r="AN202" i="5" s="1"/>
  <c r="AK203" i="5" a="1"/>
  <c r="AK203" i="5" s="1"/>
  <c r="AL203" i="5" a="1"/>
  <c r="AL203" i="5" s="1"/>
  <c r="AM203" i="5" a="1"/>
  <c r="AM203" i="5" s="1"/>
  <c r="AN203" i="5" a="1"/>
  <c r="AN203" i="5" s="1"/>
  <c r="AK204" i="5" a="1"/>
  <c r="AK204" i="5" s="1"/>
  <c r="AL204" i="5" a="1"/>
  <c r="AL204" i="5" s="1"/>
  <c r="AM204" i="5" a="1"/>
  <c r="AM204" i="5" s="1"/>
  <c r="AN204" i="5" a="1"/>
  <c r="AN204" i="5" s="1"/>
  <c r="AK205" i="5" a="1"/>
  <c r="AK205" i="5" s="1"/>
  <c r="AL205" i="5" a="1"/>
  <c r="AL205" i="5" s="1"/>
  <c r="AM205" i="5" a="1"/>
  <c r="AM205" i="5" s="1"/>
  <c r="AN205" i="5" a="1"/>
  <c r="AN205" i="5" s="1"/>
  <c r="AK206" i="5" a="1"/>
  <c r="AK206" i="5" s="1"/>
  <c r="AL206" i="5" a="1"/>
  <c r="AL206" i="5" s="1"/>
  <c r="AM206" i="5" a="1"/>
  <c r="AM206" i="5" s="1"/>
  <c r="AN206" i="5" a="1"/>
  <c r="AN206" i="5" s="1"/>
  <c r="AK207" i="5" a="1"/>
  <c r="AK207" i="5" s="1"/>
  <c r="AL207" i="5" a="1"/>
  <c r="AL207" i="5" s="1"/>
  <c r="AM207" i="5" a="1"/>
  <c r="AM207" i="5" s="1"/>
  <c r="AN207" i="5" a="1"/>
  <c r="AN207" i="5" s="1"/>
  <c r="AK208" i="5" a="1"/>
  <c r="AK208" i="5" s="1"/>
  <c r="AL208" i="5" a="1"/>
  <c r="AL208" i="5" s="1"/>
  <c r="AM208" i="5" a="1"/>
  <c r="AM208" i="5" s="1"/>
  <c r="AN208" i="5" a="1"/>
  <c r="AN208" i="5" s="1"/>
  <c r="AK209" i="5" a="1"/>
  <c r="AK209" i="5" s="1"/>
  <c r="AL209" i="5" a="1"/>
  <c r="AL209" i="5" s="1"/>
  <c r="AM209" i="5" a="1"/>
  <c r="AM209" i="5" s="1"/>
  <c r="AN209" i="5" a="1"/>
  <c r="AN209" i="5" s="1"/>
  <c r="AK210" i="5" a="1"/>
  <c r="AK210" i="5" s="1"/>
  <c r="AL210" i="5" a="1"/>
  <c r="AL210" i="5" s="1"/>
  <c r="AM210" i="5" a="1"/>
  <c r="AM210" i="5" s="1"/>
  <c r="AN210" i="5" a="1"/>
  <c r="AN210" i="5" s="1"/>
  <c r="AK211" i="5" a="1"/>
  <c r="AK211" i="5" s="1"/>
  <c r="AL211" i="5" a="1"/>
  <c r="AL211" i="5" s="1"/>
  <c r="AM211" i="5" a="1"/>
  <c r="AM211" i="5" s="1"/>
  <c r="AN211" i="5" a="1"/>
  <c r="AN211" i="5" s="1"/>
  <c r="AK212" i="5" a="1"/>
  <c r="AK212" i="5" s="1"/>
  <c r="AL212" i="5" a="1"/>
  <c r="AL212" i="5" s="1"/>
  <c r="AM212" i="5" a="1"/>
  <c r="AM212" i="5" s="1"/>
  <c r="AN212" i="5" a="1"/>
  <c r="AN212" i="5" s="1"/>
  <c r="AK213" i="5" a="1"/>
  <c r="AK213" i="5" s="1"/>
  <c r="AL213" i="5" a="1"/>
  <c r="AL213" i="5" s="1"/>
  <c r="AM213" i="5" a="1"/>
  <c r="AM213" i="5" s="1"/>
  <c r="AN213" i="5" a="1"/>
  <c r="AN213" i="5" s="1"/>
  <c r="AK214" i="5" a="1"/>
  <c r="AK214" i="5" s="1"/>
  <c r="AL214" i="5" a="1"/>
  <c r="AL214" i="5" s="1"/>
  <c r="AM214" i="5" a="1"/>
  <c r="AM214" i="5" s="1"/>
  <c r="AN214" i="5" a="1"/>
  <c r="AN214" i="5" s="1"/>
  <c r="AK215" i="5" a="1"/>
  <c r="AK215" i="5" s="1"/>
  <c r="AL215" i="5" a="1"/>
  <c r="AL215" i="5" s="1"/>
  <c r="AM215" i="5" a="1"/>
  <c r="AM215" i="5" s="1"/>
  <c r="AN215" i="5" a="1"/>
  <c r="AN215" i="5" s="1"/>
  <c r="AK216" i="5" a="1"/>
  <c r="AK216" i="5" s="1"/>
  <c r="AL216" i="5" a="1"/>
  <c r="AL216" i="5" s="1"/>
  <c r="AM216" i="5" a="1"/>
  <c r="AM216" i="5" s="1"/>
  <c r="AN216" i="5" a="1"/>
  <c r="AN216" i="5" s="1"/>
  <c r="AK217" i="5" a="1"/>
  <c r="AK217" i="5" s="1"/>
  <c r="AL217" i="5" a="1"/>
  <c r="AL217" i="5" s="1"/>
  <c r="AM217" i="5" a="1"/>
  <c r="AM217" i="5" s="1"/>
  <c r="AN217" i="5" a="1"/>
  <c r="AN217" i="5" s="1"/>
  <c r="AK218" i="5" a="1"/>
  <c r="AK218" i="5" s="1"/>
  <c r="AL218" i="5" a="1"/>
  <c r="AL218" i="5" s="1"/>
  <c r="AM218" i="5" a="1"/>
  <c r="AM218" i="5" s="1"/>
  <c r="AN218" i="5" a="1"/>
  <c r="AN218" i="5" s="1"/>
  <c r="AK219" i="5" a="1"/>
  <c r="AK219" i="5" s="1"/>
  <c r="AL219" i="5" a="1"/>
  <c r="AL219" i="5" s="1"/>
  <c r="AM219" i="5" a="1"/>
  <c r="AM219" i="5" s="1"/>
  <c r="AN219" i="5" a="1"/>
  <c r="AN219" i="5" s="1"/>
  <c r="AK220" i="5" a="1"/>
  <c r="AK220" i="5" s="1"/>
  <c r="AL220" i="5" a="1"/>
  <c r="AL220" i="5" s="1"/>
  <c r="AM220" i="5" a="1"/>
  <c r="AM220" i="5" s="1"/>
  <c r="AN220" i="5" a="1"/>
  <c r="AN220" i="5" s="1"/>
  <c r="AK221" i="5" a="1"/>
  <c r="AK221" i="5" s="1"/>
  <c r="AL221" i="5" a="1"/>
  <c r="AL221" i="5" s="1"/>
  <c r="AM221" i="5" a="1"/>
  <c r="AM221" i="5" s="1"/>
  <c r="AN221" i="5" a="1"/>
  <c r="AN221" i="5" s="1"/>
  <c r="AK222" i="5" a="1"/>
  <c r="AK222" i="5" s="1"/>
  <c r="AL222" i="5" a="1"/>
  <c r="AL222" i="5" s="1"/>
  <c r="AM222" i="5" a="1"/>
  <c r="AM222" i="5" s="1"/>
  <c r="AN222" i="5" a="1"/>
  <c r="AN222" i="5" s="1"/>
  <c r="AK223" i="5" a="1"/>
  <c r="AK223" i="5" s="1"/>
  <c r="AL223" i="5" a="1"/>
  <c r="AL223" i="5" s="1"/>
  <c r="AM223" i="5" a="1"/>
  <c r="AM223" i="5" s="1"/>
  <c r="AN223" i="5" a="1"/>
  <c r="AN223" i="5" s="1"/>
  <c r="AK224" i="5" a="1"/>
  <c r="AK224" i="5" s="1"/>
  <c r="AL224" i="5" a="1"/>
  <c r="AL224" i="5" s="1"/>
  <c r="AM224" i="5" a="1"/>
  <c r="AM224" i="5" s="1"/>
  <c r="AN224" i="5" a="1"/>
  <c r="AN224" i="5" s="1"/>
  <c r="AK225" i="5" a="1"/>
  <c r="AK225" i="5" s="1"/>
  <c r="AL225" i="5" a="1"/>
  <c r="AL225" i="5" s="1"/>
  <c r="AM225" i="5" a="1"/>
  <c r="AM225" i="5" s="1"/>
  <c r="AN225" i="5" a="1"/>
  <c r="AN225" i="5" s="1"/>
  <c r="AK226" i="5" a="1"/>
  <c r="AK226" i="5" s="1"/>
  <c r="AL226" i="5" a="1"/>
  <c r="AL226" i="5" s="1"/>
  <c r="AM226" i="5" a="1"/>
  <c r="AM226" i="5" s="1"/>
  <c r="AN226" i="5" a="1"/>
  <c r="AN226" i="5" s="1"/>
  <c r="AK227" i="5" a="1"/>
  <c r="AK227" i="5" s="1"/>
  <c r="AL227" i="5" a="1"/>
  <c r="AL227" i="5" s="1"/>
  <c r="AM227" i="5" a="1"/>
  <c r="AM227" i="5" s="1"/>
  <c r="AN227" i="5" a="1"/>
  <c r="AN227" i="5" s="1"/>
  <c r="AK228" i="5" a="1"/>
  <c r="AK228" i="5" s="1"/>
  <c r="AL228" i="5" a="1"/>
  <c r="AL228" i="5" s="1"/>
  <c r="AM228" i="5" a="1"/>
  <c r="AM228" i="5" s="1"/>
  <c r="AN228" i="5" a="1"/>
  <c r="AN228" i="5" s="1"/>
  <c r="AK229" i="5" a="1"/>
  <c r="AK229" i="5" s="1"/>
  <c r="AL229" i="5" a="1"/>
  <c r="AL229" i="5" s="1"/>
  <c r="AM229" i="5" a="1"/>
  <c r="AM229" i="5" s="1"/>
  <c r="AN229" i="5" a="1"/>
  <c r="AN229" i="5" s="1"/>
  <c r="AK230" i="5" a="1"/>
  <c r="AK230" i="5" s="1"/>
  <c r="AL230" i="5" a="1"/>
  <c r="AL230" i="5" s="1"/>
  <c r="AM230" i="5" a="1"/>
  <c r="AM230" i="5" s="1"/>
  <c r="AN230" i="5" a="1"/>
  <c r="AN230" i="5" s="1"/>
  <c r="AK231" i="5" a="1"/>
  <c r="AK231" i="5" s="1"/>
  <c r="AL231" i="5" a="1"/>
  <c r="AL231" i="5" s="1"/>
  <c r="AM231" i="5" a="1"/>
  <c r="AM231" i="5" s="1"/>
  <c r="AN231" i="5" a="1"/>
  <c r="AN231" i="5" s="1"/>
  <c r="AK232" i="5" a="1"/>
  <c r="AK232" i="5" s="1"/>
  <c r="AL232" i="5" a="1"/>
  <c r="AL232" i="5" s="1"/>
  <c r="AM232" i="5" a="1"/>
  <c r="AM232" i="5" s="1"/>
  <c r="AN232" i="5" a="1"/>
  <c r="AN232" i="5" s="1"/>
  <c r="AK233" i="5" a="1"/>
  <c r="AK233" i="5" s="1"/>
  <c r="AL233" i="5" a="1"/>
  <c r="AL233" i="5" s="1"/>
  <c r="AM233" i="5" a="1"/>
  <c r="AM233" i="5" s="1"/>
  <c r="AN233" i="5" a="1"/>
  <c r="AN233" i="5" s="1"/>
  <c r="AK234" i="5" a="1"/>
  <c r="AK234" i="5" s="1"/>
  <c r="AL234" i="5" a="1"/>
  <c r="AL234" i="5" s="1"/>
  <c r="AM234" i="5" a="1"/>
  <c r="AM234" i="5" s="1"/>
  <c r="AN234" i="5" a="1"/>
  <c r="AN234" i="5" s="1"/>
  <c r="AK235" i="5" a="1"/>
  <c r="AK235" i="5" s="1"/>
  <c r="AL235" i="5" a="1"/>
  <c r="AL235" i="5" s="1"/>
  <c r="AM235" i="5" a="1"/>
  <c r="AM235" i="5" s="1"/>
  <c r="AN235" i="5" a="1"/>
  <c r="AN235" i="5" s="1"/>
  <c r="AK236" i="5" a="1"/>
  <c r="AK236" i="5" s="1"/>
  <c r="AL236" i="5" a="1"/>
  <c r="AL236" i="5" s="1"/>
  <c r="AM236" i="5" a="1"/>
  <c r="AM236" i="5" s="1"/>
  <c r="AN236" i="5" a="1"/>
  <c r="AN236" i="5" s="1"/>
  <c r="AK237" i="5" a="1"/>
  <c r="AK237" i="5" s="1"/>
  <c r="AL237" i="5" a="1"/>
  <c r="AL237" i="5" s="1"/>
  <c r="AM237" i="5" a="1"/>
  <c r="AM237" i="5" s="1"/>
  <c r="AN237" i="5" a="1"/>
  <c r="AN237" i="5" s="1"/>
  <c r="AK238" i="5" a="1"/>
  <c r="AK238" i="5" s="1"/>
  <c r="AL238" i="5" a="1"/>
  <c r="AL238" i="5" s="1"/>
  <c r="AM238" i="5" a="1"/>
  <c r="AM238" i="5" s="1"/>
  <c r="AN238" i="5" a="1"/>
  <c r="AN238" i="5" s="1"/>
  <c r="AK239" i="5" a="1"/>
  <c r="AK239" i="5" s="1"/>
  <c r="AL239" i="5" a="1"/>
  <c r="AL239" i="5" s="1"/>
  <c r="AM239" i="5" a="1"/>
  <c r="AM239" i="5" s="1"/>
  <c r="AN239" i="5" a="1"/>
  <c r="AN239" i="5" s="1"/>
  <c r="AK240" i="5" a="1"/>
  <c r="AK240" i="5" s="1"/>
  <c r="AL240" i="5" a="1"/>
  <c r="AL240" i="5" s="1"/>
  <c r="AM240" i="5" a="1"/>
  <c r="AM240" i="5" s="1"/>
  <c r="AN240" i="5" a="1"/>
  <c r="AN240" i="5" s="1"/>
  <c r="AK241" i="5" a="1"/>
  <c r="AK241" i="5" s="1"/>
  <c r="AL241" i="5" a="1"/>
  <c r="AL241" i="5" s="1"/>
  <c r="AM241" i="5" a="1"/>
  <c r="AM241" i="5" s="1"/>
  <c r="AN241" i="5" a="1"/>
  <c r="AN241" i="5" s="1"/>
  <c r="AK242" i="5" a="1"/>
  <c r="AK242" i="5" s="1"/>
  <c r="AL242" i="5" a="1"/>
  <c r="AL242" i="5" s="1"/>
  <c r="AM242" i="5" a="1"/>
  <c r="AM242" i="5" s="1"/>
  <c r="AN242" i="5" a="1"/>
  <c r="AN242" i="5" s="1"/>
  <c r="AK243" i="5" a="1"/>
  <c r="AK243" i="5" s="1"/>
  <c r="AL243" i="5" a="1"/>
  <c r="AL243" i="5" s="1"/>
  <c r="AM243" i="5" a="1"/>
  <c r="AM243" i="5" s="1"/>
  <c r="AN243" i="5" a="1"/>
  <c r="AN243" i="5" s="1"/>
  <c r="AK244" i="5" a="1"/>
  <c r="AK244" i="5" s="1"/>
  <c r="AL244" i="5" a="1"/>
  <c r="AL244" i="5" s="1"/>
  <c r="AM244" i="5" a="1"/>
  <c r="AM244" i="5" s="1"/>
  <c r="AN244" i="5" a="1"/>
  <c r="AN244" i="5" s="1"/>
  <c r="AK245" i="5" a="1"/>
  <c r="AK245" i="5" s="1"/>
  <c r="AL245" i="5" a="1"/>
  <c r="AL245" i="5" s="1"/>
  <c r="AM245" i="5" a="1"/>
  <c r="AM245" i="5" s="1"/>
  <c r="AN245" i="5" a="1"/>
  <c r="AN245" i="5" s="1"/>
  <c r="AK246" i="5" a="1"/>
  <c r="AK246" i="5" s="1"/>
  <c r="AL246" i="5" a="1"/>
  <c r="AL246" i="5" s="1"/>
  <c r="AM246" i="5" a="1"/>
  <c r="AM246" i="5" s="1"/>
  <c r="AN246" i="5" a="1"/>
  <c r="AN246" i="5" s="1"/>
  <c r="AK247" i="5" a="1"/>
  <c r="AK247" i="5" s="1"/>
  <c r="AL247" i="5" a="1"/>
  <c r="AL247" i="5" s="1"/>
  <c r="AM247" i="5" a="1"/>
  <c r="AM247" i="5" s="1"/>
  <c r="AN247" i="5" a="1"/>
  <c r="AN247" i="5" s="1"/>
  <c r="AK248" i="5" a="1"/>
  <c r="AK248" i="5" s="1"/>
  <c r="AL248" i="5" a="1"/>
  <c r="AL248" i="5" s="1"/>
  <c r="AM248" i="5" a="1"/>
  <c r="AM248" i="5" s="1"/>
  <c r="AN248" i="5" a="1"/>
  <c r="AN248" i="5" s="1"/>
  <c r="AK249" i="5" a="1"/>
  <c r="AK249" i="5" s="1"/>
  <c r="AL249" i="5" a="1"/>
  <c r="AL249" i="5" s="1"/>
  <c r="AM249" i="5" a="1"/>
  <c r="AM249" i="5" s="1"/>
  <c r="AN249" i="5" a="1"/>
  <c r="AN249" i="5" s="1"/>
  <c r="AK250" i="5" a="1"/>
  <c r="AK250" i="5" s="1"/>
  <c r="AL250" i="5" a="1"/>
  <c r="AL250" i="5" s="1"/>
  <c r="AM250" i="5" a="1"/>
  <c r="AM250" i="5" s="1"/>
  <c r="AN250" i="5" a="1"/>
  <c r="AN250" i="5" s="1"/>
  <c r="AK251" i="5" a="1"/>
  <c r="AK251" i="5" s="1"/>
  <c r="AL251" i="5" a="1"/>
  <c r="AL251" i="5" s="1"/>
  <c r="AM251" i="5" a="1"/>
  <c r="AM251" i="5" s="1"/>
  <c r="AN251" i="5" a="1"/>
  <c r="AN251" i="5" s="1"/>
  <c r="AK252" i="5" a="1"/>
  <c r="AK252" i="5" s="1"/>
  <c r="AL252" i="5" a="1"/>
  <c r="AL252" i="5" s="1"/>
  <c r="AM252" i="5" a="1"/>
  <c r="AM252" i="5" s="1"/>
  <c r="AN252" i="5" a="1"/>
  <c r="AN252" i="5" s="1"/>
  <c r="AK253" i="5" a="1"/>
  <c r="AK253" i="5" s="1"/>
  <c r="AL253" i="5" a="1"/>
  <c r="AL253" i="5" s="1"/>
  <c r="AM253" i="5" a="1"/>
  <c r="AM253" i="5" s="1"/>
  <c r="AN253" i="5" a="1"/>
  <c r="AN253" i="5" s="1"/>
  <c r="AK254" i="5" a="1"/>
  <c r="AK254" i="5" s="1"/>
  <c r="AL254" i="5" a="1"/>
  <c r="AL254" i="5" s="1"/>
  <c r="AM254" i="5" a="1"/>
  <c r="AM254" i="5" s="1"/>
  <c r="AN254" i="5" a="1"/>
  <c r="AN254" i="5" s="1"/>
  <c r="AK255" i="5" a="1"/>
  <c r="AK255" i="5" s="1"/>
  <c r="AL255" i="5" a="1"/>
  <c r="AL255" i="5" s="1"/>
  <c r="AM255" i="5" a="1"/>
  <c r="AM255" i="5" s="1"/>
  <c r="AN255" i="5" a="1"/>
  <c r="AN255" i="5" s="1"/>
  <c r="AK256" i="5" a="1"/>
  <c r="AK256" i="5" s="1"/>
  <c r="AL256" i="5" a="1"/>
  <c r="AL256" i="5" s="1"/>
  <c r="AM256" i="5" a="1"/>
  <c r="AM256" i="5" s="1"/>
  <c r="AN256" i="5" a="1"/>
  <c r="AN256" i="5" s="1"/>
  <c r="AK257" i="5" a="1"/>
  <c r="AK257" i="5" s="1"/>
  <c r="AL257" i="5" a="1"/>
  <c r="AL257" i="5" s="1"/>
  <c r="AM257" i="5" a="1"/>
  <c r="AM257" i="5" s="1"/>
  <c r="AN257" i="5" a="1"/>
  <c r="AN257" i="5" s="1"/>
  <c r="AK258" i="5" a="1"/>
  <c r="AK258" i="5" s="1"/>
  <c r="AL258" i="5" a="1"/>
  <c r="AL258" i="5" s="1"/>
  <c r="AM258" i="5" a="1"/>
  <c r="AM258" i="5" s="1"/>
  <c r="AN258" i="5" a="1"/>
  <c r="AN258" i="5" s="1"/>
  <c r="AK259" i="5" a="1"/>
  <c r="AK259" i="5" s="1"/>
  <c r="AL259" i="5" a="1"/>
  <c r="AL259" i="5" s="1"/>
  <c r="AM259" i="5" a="1"/>
  <c r="AM259" i="5" s="1"/>
  <c r="AN259" i="5" a="1"/>
  <c r="AN259" i="5" s="1"/>
  <c r="AK260" i="5" a="1"/>
  <c r="AK260" i="5" s="1"/>
  <c r="AL260" i="5" a="1"/>
  <c r="AL260" i="5" s="1"/>
  <c r="AM260" i="5" a="1"/>
  <c r="AM260" i="5" s="1"/>
  <c r="AN260" i="5" a="1"/>
  <c r="AN260" i="5" s="1"/>
  <c r="AK261" i="5" a="1"/>
  <c r="AK261" i="5" s="1"/>
  <c r="AL261" i="5" a="1"/>
  <c r="AL261" i="5" s="1"/>
  <c r="AM261" i="5" a="1"/>
  <c r="AM261" i="5" s="1"/>
  <c r="AN261" i="5" a="1"/>
  <c r="AN261" i="5" s="1"/>
  <c r="AK262" i="5" a="1"/>
  <c r="AK262" i="5" s="1"/>
  <c r="AL262" i="5" a="1"/>
  <c r="AL262" i="5" s="1"/>
  <c r="AM262" i="5" a="1"/>
  <c r="AM262" i="5" s="1"/>
  <c r="AN262" i="5" a="1"/>
  <c r="AN262" i="5" s="1"/>
  <c r="AK263" i="5" a="1"/>
  <c r="AK263" i="5" s="1"/>
  <c r="AL263" i="5" a="1"/>
  <c r="AL263" i="5" s="1"/>
  <c r="AM263" i="5" a="1"/>
  <c r="AM263" i="5" s="1"/>
  <c r="AN263" i="5" a="1"/>
  <c r="AN263" i="5" s="1"/>
  <c r="AK264" i="5" a="1"/>
  <c r="AK264" i="5" s="1"/>
  <c r="AL264" i="5" a="1"/>
  <c r="AL264" i="5" s="1"/>
  <c r="AM264" i="5" a="1"/>
  <c r="AM264" i="5" s="1"/>
  <c r="AN264" i="5" a="1"/>
  <c r="AN264" i="5" s="1"/>
  <c r="AK265" i="5" a="1"/>
  <c r="AK265" i="5" s="1"/>
  <c r="AL265" i="5" a="1"/>
  <c r="AL265" i="5" s="1"/>
  <c r="AM265" i="5" a="1"/>
  <c r="AM265" i="5" s="1"/>
  <c r="AN265" i="5" a="1"/>
  <c r="AN265" i="5" s="1"/>
  <c r="AK266" i="5" a="1"/>
  <c r="AK266" i="5" s="1"/>
  <c r="AL266" i="5" a="1"/>
  <c r="AL266" i="5" s="1"/>
  <c r="AM266" i="5" a="1"/>
  <c r="AM266" i="5" s="1"/>
  <c r="AN266" i="5" a="1"/>
  <c r="AN266" i="5" s="1"/>
  <c r="AK267" i="5" a="1"/>
  <c r="AK267" i="5" s="1"/>
  <c r="AL267" i="5" a="1"/>
  <c r="AL267" i="5" s="1"/>
  <c r="AM267" i="5" a="1"/>
  <c r="AM267" i="5" s="1"/>
  <c r="AN267" i="5" a="1"/>
  <c r="AN267" i="5" s="1"/>
  <c r="AK268" i="5" a="1"/>
  <c r="AK268" i="5" s="1"/>
  <c r="AL268" i="5" a="1"/>
  <c r="AL268" i="5" s="1"/>
  <c r="AM268" i="5" a="1"/>
  <c r="AM268" i="5" s="1"/>
  <c r="AN268" i="5" a="1"/>
  <c r="AN268" i="5" s="1"/>
  <c r="AK269" i="5" a="1"/>
  <c r="AK269" i="5" s="1"/>
  <c r="AL269" i="5" a="1"/>
  <c r="AL269" i="5" s="1"/>
  <c r="AM269" i="5" a="1"/>
  <c r="AM269" i="5" s="1"/>
  <c r="AN269" i="5" a="1"/>
  <c r="AN269" i="5" s="1"/>
  <c r="AK270" i="5" a="1"/>
  <c r="AK270" i="5" s="1"/>
  <c r="AL270" i="5" a="1"/>
  <c r="AL270" i="5" s="1"/>
  <c r="AM270" i="5" a="1"/>
  <c r="AM270" i="5" s="1"/>
  <c r="AN270" i="5" a="1"/>
  <c r="AN270" i="5" s="1"/>
  <c r="AK271" i="5" a="1"/>
  <c r="AK271" i="5" s="1"/>
  <c r="AL271" i="5" a="1"/>
  <c r="AL271" i="5" s="1"/>
  <c r="AM271" i="5" a="1"/>
  <c r="AM271" i="5" s="1"/>
  <c r="AN271" i="5" a="1"/>
  <c r="AN271" i="5" s="1"/>
  <c r="AK272" i="5" a="1"/>
  <c r="AK272" i="5" s="1"/>
  <c r="AL272" i="5" a="1"/>
  <c r="AL272" i="5" s="1"/>
  <c r="AM272" i="5" a="1"/>
  <c r="AM272" i="5" s="1"/>
  <c r="AN272" i="5" a="1"/>
  <c r="AN272" i="5" s="1"/>
  <c r="AK273" i="5" a="1"/>
  <c r="AK273" i="5" s="1"/>
  <c r="AL273" i="5" a="1"/>
  <c r="AL273" i="5" s="1"/>
  <c r="AM273" i="5" a="1"/>
  <c r="AM273" i="5" s="1"/>
  <c r="AN273" i="5" a="1"/>
  <c r="AN273" i="5" s="1"/>
  <c r="AK274" i="5" a="1"/>
  <c r="AK274" i="5" s="1"/>
  <c r="AL274" i="5" a="1"/>
  <c r="AL274" i="5" s="1"/>
  <c r="AM274" i="5" a="1"/>
  <c r="AM274" i="5" s="1"/>
  <c r="AN274" i="5" a="1"/>
  <c r="AN274" i="5" s="1"/>
  <c r="AK275" i="5" a="1"/>
  <c r="AK275" i="5" s="1"/>
  <c r="AL275" i="5" a="1"/>
  <c r="AL275" i="5" s="1"/>
  <c r="AM275" i="5" a="1"/>
  <c r="AM275" i="5" s="1"/>
  <c r="AN275" i="5" a="1"/>
  <c r="AN275" i="5" s="1"/>
  <c r="AK276" i="5" a="1"/>
  <c r="AK276" i="5" s="1"/>
  <c r="AL276" i="5" a="1"/>
  <c r="AL276" i="5" s="1"/>
  <c r="AM276" i="5" a="1"/>
  <c r="AM276" i="5" s="1"/>
  <c r="AN276" i="5" a="1"/>
  <c r="AN276" i="5" s="1"/>
  <c r="AK277" i="5" a="1"/>
  <c r="AK277" i="5" s="1"/>
  <c r="AL277" i="5" a="1"/>
  <c r="AL277" i="5" s="1"/>
  <c r="AM277" i="5" a="1"/>
  <c r="AM277" i="5" s="1"/>
  <c r="AN277" i="5" a="1"/>
  <c r="AN277" i="5" s="1"/>
  <c r="AK278" i="5" a="1"/>
  <c r="AK278" i="5" s="1"/>
  <c r="AL278" i="5" a="1"/>
  <c r="AL278" i="5" s="1"/>
  <c r="AM278" i="5" a="1"/>
  <c r="AM278" i="5" s="1"/>
  <c r="AN278" i="5" a="1"/>
  <c r="AN278" i="5" s="1"/>
  <c r="AK279" i="5" a="1"/>
  <c r="AK279" i="5" s="1"/>
  <c r="AL279" i="5" a="1"/>
  <c r="AL279" i="5" s="1"/>
  <c r="AM279" i="5" a="1"/>
  <c r="AM279" i="5" s="1"/>
  <c r="AN279" i="5" a="1"/>
  <c r="AN279" i="5" s="1"/>
  <c r="AK280" i="5" a="1"/>
  <c r="AK280" i="5" s="1"/>
  <c r="AL280" i="5" a="1"/>
  <c r="AL280" i="5" s="1"/>
  <c r="AM280" i="5" a="1"/>
  <c r="AM280" i="5" s="1"/>
  <c r="AN280" i="5" a="1"/>
  <c r="AN280" i="5" s="1"/>
  <c r="AK281" i="5" a="1"/>
  <c r="AK281" i="5" s="1"/>
  <c r="AL281" i="5" a="1"/>
  <c r="AL281" i="5" s="1"/>
  <c r="AM281" i="5" a="1"/>
  <c r="AM281" i="5" s="1"/>
  <c r="AN281" i="5" a="1"/>
  <c r="AN281" i="5" s="1"/>
  <c r="AK282" i="5" a="1"/>
  <c r="AK282" i="5" s="1"/>
  <c r="AL282" i="5" a="1"/>
  <c r="AL282" i="5" s="1"/>
  <c r="AM282" i="5" a="1"/>
  <c r="AM282" i="5" s="1"/>
  <c r="AN282" i="5" a="1"/>
  <c r="AN282" i="5" s="1"/>
  <c r="AK283" i="5" a="1"/>
  <c r="AK283" i="5" s="1"/>
  <c r="AL283" i="5" a="1"/>
  <c r="AL283" i="5" s="1"/>
  <c r="AM283" i="5" a="1"/>
  <c r="AM283" i="5" s="1"/>
  <c r="AN283" i="5" a="1"/>
  <c r="AN283" i="5" s="1"/>
  <c r="AK284" i="5" a="1"/>
  <c r="AK284" i="5" s="1"/>
  <c r="AL284" i="5" a="1"/>
  <c r="AL284" i="5" s="1"/>
  <c r="AM284" i="5" a="1"/>
  <c r="AM284" i="5" s="1"/>
  <c r="AN284" i="5" a="1"/>
  <c r="AN284" i="5" s="1"/>
  <c r="AK285" i="5" a="1"/>
  <c r="AK285" i="5" s="1"/>
  <c r="AL285" i="5" a="1"/>
  <c r="AL285" i="5" s="1"/>
  <c r="AM285" i="5" a="1"/>
  <c r="AM285" i="5" s="1"/>
  <c r="AN285" i="5" a="1"/>
  <c r="AN285" i="5" s="1"/>
  <c r="AK286" i="5" a="1"/>
  <c r="AK286" i="5" s="1"/>
  <c r="AL286" i="5" a="1"/>
  <c r="AL286" i="5" s="1"/>
  <c r="AM286" i="5" a="1"/>
  <c r="AM286" i="5" s="1"/>
  <c r="AN286" i="5" a="1"/>
  <c r="AN286" i="5" s="1"/>
  <c r="AK287" i="5" a="1"/>
  <c r="AK287" i="5" s="1"/>
  <c r="AL287" i="5" a="1"/>
  <c r="AL287" i="5" s="1"/>
  <c r="AM287" i="5" a="1"/>
  <c r="AM287" i="5" s="1"/>
  <c r="AN287" i="5" a="1"/>
  <c r="AN287" i="5" s="1"/>
  <c r="AK288" i="5" a="1"/>
  <c r="AK288" i="5" s="1"/>
  <c r="AL288" i="5" a="1"/>
  <c r="AL288" i="5" s="1"/>
  <c r="AM288" i="5" a="1"/>
  <c r="AM288" i="5" s="1"/>
  <c r="AN288" i="5" a="1"/>
  <c r="AN288" i="5" s="1"/>
  <c r="AK289" i="5" a="1"/>
  <c r="AK289" i="5" s="1"/>
  <c r="AL289" i="5" a="1"/>
  <c r="AL289" i="5" s="1"/>
  <c r="AM289" i="5" a="1"/>
  <c r="AM289" i="5" s="1"/>
  <c r="AN289" i="5" a="1"/>
  <c r="AN289" i="5" s="1"/>
  <c r="AK290" i="5" a="1"/>
  <c r="AK290" i="5" s="1"/>
  <c r="AL290" i="5" a="1"/>
  <c r="AL290" i="5" s="1"/>
  <c r="AM290" i="5" a="1"/>
  <c r="AM290" i="5" s="1"/>
  <c r="AN290" i="5" a="1"/>
  <c r="AN290" i="5" s="1"/>
  <c r="AK291" i="5" a="1"/>
  <c r="AK291" i="5" s="1"/>
  <c r="AL291" i="5" a="1"/>
  <c r="AL291" i="5" s="1"/>
  <c r="AM291" i="5" a="1"/>
  <c r="AM291" i="5" s="1"/>
  <c r="AN291" i="5" a="1"/>
  <c r="AN291" i="5" s="1"/>
  <c r="AK292" i="5" a="1"/>
  <c r="AK292" i="5" s="1"/>
  <c r="AL292" i="5" a="1"/>
  <c r="AL292" i="5" s="1"/>
  <c r="AM292" i="5" a="1"/>
  <c r="AM292" i="5" s="1"/>
  <c r="AN292" i="5" a="1"/>
  <c r="AN292" i="5" s="1"/>
  <c r="AK293" i="5" a="1"/>
  <c r="AK293" i="5" s="1"/>
  <c r="AL293" i="5" a="1"/>
  <c r="AL293" i="5" s="1"/>
  <c r="AM293" i="5" a="1"/>
  <c r="AM293" i="5" s="1"/>
  <c r="AN293" i="5" a="1"/>
  <c r="AN293" i="5" s="1"/>
  <c r="AK294" i="5" a="1"/>
  <c r="AK294" i="5" s="1"/>
  <c r="AL294" i="5" a="1"/>
  <c r="AL294" i="5" s="1"/>
  <c r="AM294" i="5" a="1"/>
  <c r="AM294" i="5" s="1"/>
  <c r="AN294" i="5" a="1"/>
  <c r="AN294" i="5" s="1"/>
  <c r="AK295" i="5" a="1"/>
  <c r="AK295" i="5" s="1"/>
  <c r="AL295" i="5" a="1"/>
  <c r="AL295" i="5" s="1"/>
  <c r="AM295" i="5" a="1"/>
  <c r="AM295" i="5" s="1"/>
  <c r="AN295" i="5" a="1"/>
  <c r="AN295" i="5" s="1"/>
  <c r="AK296" i="5" a="1"/>
  <c r="AK296" i="5" s="1"/>
  <c r="AL296" i="5" a="1"/>
  <c r="AL296" i="5" s="1"/>
  <c r="AM296" i="5" a="1"/>
  <c r="AM296" i="5" s="1"/>
  <c r="AN296" i="5" a="1"/>
  <c r="AN296" i="5" s="1"/>
  <c r="AK297" i="5" a="1"/>
  <c r="AK297" i="5" s="1"/>
  <c r="AL297" i="5" a="1"/>
  <c r="AL297" i="5" s="1"/>
  <c r="AM297" i="5" a="1"/>
  <c r="AM297" i="5" s="1"/>
  <c r="AN297" i="5" a="1"/>
  <c r="AN297" i="5" s="1"/>
  <c r="AK298" i="5" a="1"/>
  <c r="AK298" i="5" s="1"/>
  <c r="AL298" i="5" a="1"/>
  <c r="AL298" i="5" s="1"/>
  <c r="AM298" i="5" a="1"/>
  <c r="AM298" i="5" s="1"/>
  <c r="AN298" i="5" a="1"/>
  <c r="AN298" i="5" s="1"/>
  <c r="AK299" i="5" a="1"/>
  <c r="AK299" i="5" s="1"/>
  <c r="AL299" i="5" a="1"/>
  <c r="AL299" i="5" s="1"/>
  <c r="AM299" i="5" a="1"/>
  <c r="AM299" i="5" s="1"/>
  <c r="AN299" i="5" a="1"/>
  <c r="AN299" i="5" s="1"/>
  <c r="AK300" i="5" a="1"/>
  <c r="AK300" i="5" s="1"/>
  <c r="AL300" i="5" a="1"/>
  <c r="AL300" i="5" s="1"/>
  <c r="AM300" i="5" a="1"/>
  <c r="AM300" i="5" s="1"/>
  <c r="AN300" i="5" a="1"/>
  <c r="AN300" i="5" s="1"/>
  <c r="AK301" i="5" a="1"/>
  <c r="AK301" i="5" s="1"/>
  <c r="AL301" i="5" a="1"/>
  <c r="AL301" i="5" s="1"/>
  <c r="AM301" i="5" a="1"/>
  <c r="AM301" i="5" s="1"/>
  <c r="AN301" i="5" a="1"/>
  <c r="AN301" i="5" s="1"/>
  <c r="AK302" i="5" a="1"/>
  <c r="AK302" i="5" s="1"/>
  <c r="AL302" i="5" a="1"/>
  <c r="AL302" i="5" s="1"/>
  <c r="AM302" i="5" a="1"/>
  <c r="AM302" i="5" s="1"/>
  <c r="AN302" i="5" a="1"/>
  <c r="AN302" i="5" s="1"/>
  <c r="AK303" i="5" a="1"/>
  <c r="AK303" i="5" s="1"/>
  <c r="AL303" i="5" a="1"/>
  <c r="AL303" i="5" s="1"/>
  <c r="AM303" i="5" a="1"/>
  <c r="AM303" i="5" s="1"/>
  <c r="AN303" i="5" a="1"/>
  <c r="AN303" i="5" s="1"/>
  <c r="AK304" i="5" a="1"/>
  <c r="AK304" i="5" s="1"/>
  <c r="AL304" i="5" a="1"/>
  <c r="AL304" i="5" s="1"/>
  <c r="AM304" i="5" a="1"/>
  <c r="AM304" i="5" s="1"/>
  <c r="AN304" i="5" a="1"/>
  <c r="AN304" i="5" s="1"/>
  <c r="AK305" i="5" a="1"/>
  <c r="AK305" i="5" s="1"/>
  <c r="AL305" i="5" a="1"/>
  <c r="AL305" i="5" s="1"/>
  <c r="AM305" i="5" a="1"/>
  <c r="AM305" i="5" s="1"/>
  <c r="AN305" i="5" a="1"/>
  <c r="AN305" i="5" s="1"/>
  <c r="AK306" i="5" a="1"/>
  <c r="AK306" i="5" s="1"/>
  <c r="AL306" i="5" a="1"/>
  <c r="AL306" i="5" s="1"/>
  <c r="AM306" i="5" a="1"/>
  <c r="AM306" i="5" s="1"/>
  <c r="AN306" i="5" a="1"/>
  <c r="AN306" i="5" s="1"/>
  <c r="AK307" i="5" a="1"/>
  <c r="AK307" i="5" s="1"/>
  <c r="AL307" i="5" a="1"/>
  <c r="AL307" i="5" s="1"/>
  <c r="AM307" i="5" a="1"/>
  <c r="AM307" i="5" s="1"/>
  <c r="AN307" i="5" a="1"/>
  <c r="AN307" i="5" s="1"/>
  <c r="AK308" i="5" a="1"/>
  <c r="AK308" i="5" s="1"/>
  <c r="AL308" i="5" a="1"/>
  <c r="AL308" i="5" s="1"/>
  <c r="AM308" i="5" a="1"/>
  <c r="AM308" i="5" s="1"/>
  <c r="AN308" i="5" a="1"/>
  <c r="AN308" i="5" s="1"/>
  <c r="AK309" i="5" a="1"/>
  <c r="AK309" i="5" s="1"/>
  <c r="AL309" i="5" a="1"/>
  <c r="AL309" i="5" s="1"/>
  <c r="AM309" i="5" a="1"/>
  <c r="AM309" i="5" s="1"/>
  <c r="AN309" i="5" a="1"/>
  <c r="AN309" i="5" s="1"/>
  <c r="AK310" i="5" a="1"/>
  <c r="AK310" i="5" s="1"/>
  <c r="AL310" i="5" a="1"/>
  <c r="AL310" i="5" s="1"/>
  <c r="AM310" i="5" a="1"/>
  <c r="AM310" i="5" s="1"/>
  <c r="AN310" i="5" a="1"/>
  <c r="AN310" i="5" s="1"/>
  <c r="AK311" i="5" a="1"/>
  <c r="AK311" i="5" s="1"/>
  <c r="AL311" i="5" a="1"/>
  <c r="AL311" i="5" s="1"/>
  <c r="AM311" i="5" a="1"/>
  <c r="AM311" i="5" s="1"/>
  <c r="AN311" i="5" a="1"/>
  <c r="AN311" i="5" s="1"/>
  <c r="AK312" i="5" a="1"/>
  <c r="AK312" i="5" s="1"/>
  <c r="AL312" i="5" a="1"/>
  <c r="AL312" i="5" s="1"/>
  <c r="AM312" i="5" a="1"/>
  <c r="AM312" i="5" s="1"/>
  <c r="AN312" i="5" a="1"/>
  <c r="AN312" i="5" s="1"/>
  <c r="AK313" i="5" a="1"/>
  <c r="AK313" i="5" s="1"/>
  <c r="AL313" i="5" a="1"/>
  <c r="AL313" i="5" s="1"/>
  <c r="AM313" i="5" a="1"/>
  <c r="AM313" i="5" s="1"/>
  <c r="AN313" i="5" a="1"/>
  <c r="AN313" i="5" s="1"/>
  <c r="AK314" i="5" a="1"/>
  <c r="AK314" i="5" s="1"/>
  <c r="AL314" i="5" a="1"/>
  <c r="AL314" i="5" s="1"/>
  <c r="AM314" i="5" a="1"/>
  <c r="AM314" i="5" s="1"/>
  <c r="AN314" i="5" a="1"/>
  <c r="AN314" i="5" s="1"/>
  <c r="AK315" i="5" a="1"/>
  <c r="AK315" i="5" s="1"/>
  <c r="AL315" i="5" a="1"/>
  <c r="AL315" i="5" s="1"/>
  <c r="AM315" i="5" a="1"/>
  <c r="AM315" i="5" s="1"/>
  <c r="AN315" i="5" a="1"/>
  <c r="AN315" i="5" s="1"/>
  <c r="AK316" i="5" a="1"/>
  <c r="AK316" i="5" s="1"/>
  <c r="AL316" i="5" a="1"/>
  <c r="AL316" i="5" s="1"/>
  <c r="AM316" i="5" a="1"/>
  <c r="AM316" i="5" s="1"/>
  <c r="AN316" i="5" a="1"/>
  <c r="AN316" i="5" s="1"/>
  <c r="AK317" i="5" a="1"/>
  <c r="AK317" i="5" s="1"/>
  <c r="AL317" i="5" a="1"/>
  <c r="AL317" i="5" s="1"/>
  <c r="AM317" i="5" a="1"/>
  <c r="AM317" i="5" s="1"/>
  <c r="AN317" i="5" a="1"/>
  <c r="AN317" i="5" s="1"/>
  <c r="AK318" i="5" a="1"/>
  <c r="AK318" i="5" s="1"/>
  <c r="AL318" i="5" a="1"/>
  <c r="AL318" i="5" s="1"/>
  <c r="AM318" i="5" a="1"/>
  <c r="AM318" i="5" s="1"/>
  <c r="AN318" i="5" a="1"/>
  <c r="AN318" i="5" s="1"/>
  <c r="AK319" i="5" a="1"/>
  <c r="AK319" i="5" s="1"/>
  <c r="AL319" i="5" a="1"/>
  <c r="AL319" i="5" s="1"/>
  <c r="AM319" i="5" a="1"/>
  <c r="AM319" i="5" s="1"/>
  <c r="AN319" i="5" a="1"/>
  <c r="AN319" i="5" s="1"/>
  <c r="AK320" i="5" a="1"/>
  <c r="AK320" i="5" s="1"/>
  <c r="AL320" i="5" a="1"/>
  <c r="AL320" i="5" s="1"/>
  <c r="AM320" i="5" a="1"/>
  <c r="AM320" i="5" s="1"/>
  <c r="AN320" i="5" a="1"/>
  <c r="AN320" i="5" s="1"/>
  <c r="AK321" i="5" a="1"/>
  <c r="AK321" i="5" s="1"/>
  <c r="AL321" i="5" a="1"/>
  <c r="AL321" i="5" s="1"/>
  <c r="AM321" i="5" a="1"/>
  <c r="AM321" i="5" s="1"/>
  <c r="AN321" i="5" a="1"/>
  <c r="AN321" i="5" s="1"/>
  <c r="AK322" i="5" a="1"/>
  <c r="AK322" i="5" s="1"/>
  <c r="AL322" i="5" a="1"/>
  <c r="AL322" i="5" s="1"/>
  <c r="AM322" i="5" a="1"/>
  <c r="AM322" i="5" s="1"/>
  <c r="AN322" i="5" a="1"/>
  <c r="AN322" i="5" s="1"/>
  <c r="AK323" i="5" a="1"/>
  <c r="AK323" i="5" s="1"/>
  <c r="AL323" i="5" a="1"/>
  <c r="AL323" i="5" s="1"/>
  <c r="AM323" i="5" a="1"/>
  <c r="AM323" i="5" s="1"/>
  <c r="AN323" i="5" a="1"/>
  <c r="AN323" i="5" s="1"/>
  <c r="AK324" i="5" a="1"/>
  <c r="AK324" i="5" s="1"/>
  <c r="AL324" i="5" a="1"/>
  <c r="AL324" i="5" s="1"/>
  <c r="AM324" i="5" a="1"/>
  <c r="AM324" i="5" s="1"/>
  <c r="AN324" i="5" a="1"/>
  <c r="AN324" i="5" s="1"/>
  <c r="AK325" i="5" a="1"/>
  <c r="AK325" i="5" s="1"/>
  <c r="AL325" i="5" a="1"/>
  <c r="AL325" i="5" s="1"/>
  <c r="AM325" i="5" a="1"/>
  <c r="AM325" i="5" s="1"/>
  <c r="AN325" i="5" a="1"/>
  <c r="AN325" i="5" s="1"/>
  <c r="AK326" i="5" a="1"/>
  <c r="AK326" i="5" s="1"/>
  <c r="AL326" i="5" a="1"/>
  <c r="AL326" i="5" s="1"/>
  <c r="AM326" i="5" a="1"/>
  <c r="AM326" i="5" s="1"/>
  <c r="AN326" i="5" a="1"/>
  <c r="AN326" i="5" s="1"/>
  <c r="AK327" i="5" a="1"/>
  <c r="AK327" i="5" s="1"/>
  <c r="AL327" i="5" a="1"/>
  <c r="AL327" i="5" s="1"/>
  <c r="AM327" i="5" a="1"/>
  <c r="AM327" i="5" s="1"/>
  <c r="AN327" i="5" a="1"/>
  <c r="AN327" i="5" s="1"/>
  <c r="AK328" i="5" a="1"/>
  <c r="AK328" i="5" s="1"/>
  <c r="AL328" i="5" a="1"/>
  <c r="AL328" i="5" s="1"/>
  <c r="AM328" i="5" a="1"/>
  <c r="AM328" i="5" s="1"/>
  <c r="AN328" i="5" a="1"/>
  <c r="AN328" i="5" s="1"/>
  <c r="AK329" i="5" a="1"/>
  <c r="AK329" i="5" s="1"/>
  <c r="AL329" i="5" a="1"/>
  <c r="AL329" i="5" s="1"/>
  <c r="AM329" i="5" a="1"/>
  <c r="AM329" i="5" s="1"/>
  <c r="AN329" i="5" a="1"/>
  <c r="AN329" i="5" s="1"/>
  <c r="AK330" i="5" a="1"/>
  <c r="AK330" i="5" s="1"/>
  <c r="AL330" i="5" a="1"/>
  <c r="AL330" i="5" s="1"/>
  <c r="AM330" i="5" a="1"/>
  <c r="AM330" i="5" s="1"/>
  <c r="AN330" i="5" a="1"/>
  <c r="AN330" i="5" s="1"/>
  <c r="AK331" i="5" a="1"/>
  <c r="AK331" i="5" s="1"/>
  <c r="AL331" i="5" a="1"/>
  <c r="AL331" i="5" s="1"/>
  <c r="AM331" i="5" a="1"/>
  <c r="AM331" i="5" s="1"/>
  <c r="AN331" i="5" a="1"/>
  <c r="AN331" i="5" s="1"/>
  <c r="AK332" i="5" a="1"/>
  <c r="AK332" i="5" s="1"/>
  <c r="AL332" i="5" a="1"/>
  <c r="AL332" i="5" s="1"/>
  <c r="AM332" i="5" a="1"/>
  <c r="AM332" i="5" s="1"/>
  <c r="AN332" i="5" a="1"/>
  <c r="AN332" i="5" s="1"/>
  <c r="AK333" i="5" a="1"/>
  <c r="AK333" i="5" s="1"/>
  <c r="AL333" i="5" a="1"/>
  <c r="AL333" i="5" s="1"/>
  <c r="AM333" i="5" a="1"/>
  <c r="AM333" i="5" s="1"/>
  <c r="AN333" i="5" a="1"/>
  <c r="AN333" i="5" s="1"/>
  <c r="AK334" i="5" a="1"/>
  <c r="AK334" i="5" s="1"/>
  <c r="AL334" i="5" a="1"/>
  <c r="AL334" i="5" s="1"/>
  <c r="AM334" i="5" a="1"/>
  <c r="AM334" i="5" s="1"/>
  <c r="AN334" i="5" a="1"/>
  <c r="AN334" i="5" s="1"/>
  <c r="AK335" i="5" a="1"/>
  <c r="AK335" i="5" s="1"/>
  <c r="AL335" i="5" a="1"/>
  <c r="AL335" i="5" s="1"/>
  <c r="AM335" i="5" a="1"/>
  <c r="AM335" i="5" s="1"/>
  <c r="AN335" i="5" a="1"/>
  <c r="AN335" i="5" s="1"/>
  <c r="AK336" i="5" a="1"/>
  <c r="AK336" i="5" s="1"/>
  <c r="AL336" i="5" a="1"/>
  <c r="AL336" i="5" s="1"/>
  <c r="AM336" i="5" a="1"/>
  <c r="AM336" i="5" s="1"/>
  <c r="AN336" i="5" a="1"/>
  <c r="AN336" i="5" s="1"/>
  <c r="AK337" i="5" a="1"/>
  <c r="AK337" i="5" s="1"/>
  <c r="AL337" i="5" a="1"/>
  <c r="AL337" i="5" s="1"/>
  <c r="AM337" i="5" a="1"/>
  <c r="AM337" i="5" s="1"/>
  <c r="AN337" i="5" a="1"/>
  <c r="AN337" i="5" s="1"/>
  <c r="AK338" i="5" a="1"/>
  <c r="AK338" i="5" s="1"/>
  <c r="AL338" i="5" a="1"/>
  <c r="AL338" i="5" s="1"/>
  <c r="AM338" i="5" a="1"/>
  <c r="AM338" i="5" s="1"/>
  <c r="AN338" i="5" a="1"/>
  <c r="AN338" i="5" s="1"/>
  <c r="AK339" i="5" a="1"/>
  <c r="AK339" i="5" s="1"/>
  <c r="AL339" i="5" a="1"/>
  <c r="AL339" i="5" s="1"/>
  <c r="AM339" i="5" a="1"/>
  <c r="AM339" i="5" s="1"/>
  <c r="AN339" i="5" a="1"/>
  <c r="AN339" i="5" s="1"/>
  <c r="AK340" i="5" a="1"/>
  <c r="AK340" i="5" s="1"/>
  <c r="AL340" i="5" a="1"/>
  <c r="AL340" i="5" s="1"/>
  <c r="AM340" i="5" a="1"/>
  <c r="AM340" i="5" s="1"/>
  <c r="AN340" i="5" a="1"/>
  <c r="AN340" i="5" s="1"/>
  <c r="AK341" i="5" a="1"/>
  <c r="AK341" i="5" s="1"/>
  <c r="AL341" i="5" a="1"/>
  <c r="AL341" i="5" s="1"/>
  <c r="AM341" i="5" a="1"/>
  <c r="AM341" i="5" s="1"/>
  <c r="AN341" i="5" a="1"/>
  <c r="AN341" i="5" s="1"/>
  <c r="AK342" i="5" a="1"/>
  <c r="AK342" i="5" s="1"/>
  <c r="AL342" i="5" a="1"/>
  <c r="AL342" i="5" s="1"/>
  <c r="AM342" i="5" a="1"/>
  <c r="AM342" i="5" s="1"/>
  <c r="AN342" i="5" a="1"/>
  <c r="AN342" i="5" s="1"/>
  <c r="AK343" i="5" a="1"/>
  <c r="AK343" i="5" s="1"/>
  <c r="AL343" i="5" a="1"/>
  <c r="AL343" i="5" s="1"/>
  <c r="AM343" i="5" a="1"/>
  <c r="AM343" i="5" s="1"/>
  <c r="AN343" i="5" a="1"/>
  <c r="AN343" i="5" s="1"/>
  <c r="AK344" i="5" a="1"/>
  <c r="AK344" i="5" s="1"/>
  <c r="AL344" i="5" a="1"/>
  <c r="AL344" i="5" s="1"/>
  <c r="AM344" i="5" a="1"/>
  <c r="AM344" i="5" s="1"/>
  <c r="AN344" i="5" a="1"/>
  <c r="AN344" i="5" s="1"/>
  <c r="AK345" i="5" a="1"/>
  <c r="AK345" i="5" s="1"/>
  <c r="AL345" i="5" a="1"/>
  <c r="AL345" i="5" s="1"/>
  <c r="AM345" i="5" a="1"/>
  <c r="AM345" i="5" s="1"/>
  <c r="AN345" i="5" a="1"/>
  <c r="AN345" i="5" s="1"/>
  <c r="AK346" i="5" a="1"/>
  <c r="AK346" i="5" s="1"/>
  <c r="AL346" i="5" a="1"/>
  <c r="AL346" i="5" s="1"/>
  <c r="AM346" i="5" a="1"/>
  <c r="AM346" i="5" s="1"/>
  <c r="AN346" i="5" a="1"/>
  <c r="AN346" i="5" s="1"/>
  <c r="AK347" i="5" a="1"/>
  <c r="AK347" i="5" s="1"/>
  <c r="AL347" i="5" a="1"/>
  <c r="AL347" i="5" s="1"/>
  <c r="AM347" i="5" a="1"/>
  <c r="AM347" i="5" s="1"/>
  <c r="AN347" i="5" a="1"/>
  <c r="AN347" i="5" s="1"/>
  <c r="AK348" i="5" a="1"/>
  <c r="AK348" i="5" s="1"/>
  <c r="AL348" i="5" a="1"/>
  <c r="AL348" i="5" s="1"/>
  <c r="AM348" i="5" a="1"/>
  <c r="AM348" i="5" s="1"/>
  <c r="AN348" i="5" a="1"/>
  <c r="AN348" i="5" s="1"/>
  <c r="AK349" i="5" a="1"/>
  <c r="AK349" i="5" s="1"/>
  <c r="AL349" i="5" a="1"/>
  <c r="AL349" i="5" s="1"/>
  <c r="AM349" i="5" a="1"/>
  <c r="AM349" i="5" s="1"/>
  <c r="AN349" i="5" a="1"/>
  <c r="AN349" i="5" s="1"/>
  <c r="AK350" i="5" a="1"/>
  <c r="AK350" i="5" s="1"/>
  <c r="AL350" i="5" a="1"/>
  <c r="AL350" i="5" s="1"/>
  <c r="AM350" i="5" a="1"/>
  <c r="AM350" i="5" s="1"/>
  <c r="AN350" i="5" a="1"/>
  <c r="AN350" i="5" s="1"/>
  <c r="AK351" i="5" a="1"/>
  <c r="AK351" i="5" s="1"/>
  <c r="AL351" i="5" a="1"/>
  <c r="AL351" i="5" s="1"/>
  <c r="AM351" i="5" a="1"/>
  <c r="AM351" i="5" s="1"/>
  <c r="AN351" i="5" a="1"/>
  <c r="AN351" i="5" s="1"/>
  <c r="AK352" i="5" a="1"/>
  <c r="AK352" i="5" s="1"/>
  <c r="AL352" i="5" a="1"/>
  <c r="AL352" i="5" s="1"/>
  <c r="AM352" i="5" a="1"/>
  <c r="AM352" i="5" s="1"/>
  <c r="AN352" i="5" a="1"/>
  <c r="AN352" i="5" s="1"/>
  <c r="AK353" i="5" a="1"/>
  <c r="AK353" i="5" s="1"/>
  <c r="AL353" i="5" a="1"/>
  <c r="AL353" i="5" s="1"/>
  <c r="AM353" i="5" a="1"/>
  <c r="AM353" i="5" s="1"/>
  <c r="AN353" i="5" a="1"/>
  <c r="AN353" i="5" s="1"/>
  <c r="AK354" i="5" a="1"/>
  <c r="AK354" i="5" s="1"/>
  <c r="AL354" i="5" a="1"/>
  <c r="AL354" i="5" s="1"/>
  <c r="AM354" i="5" a="1"/>
  <c r="AM354" i="5" s="1"/>
  <c r="AN354" i="5" a="1"/>
  <c r="AN354" i="5" s="1"/>
  <c r="AK355" i="5" a="1"/>
  <c r="AK355" i="5" s="1"/>
  <c r="AL355" i="5" a="1"/>
  <c r="AL355" i="5" s="1"/>
  <c r="AM355" i="5" a="1"/>
  <c r="AM355" i="5" s="1"/>
  <c r="AN355" i="5" a="1"/>
  <c r="AN355" i="5" s="1"/>
  <c r="AK356" i="5" a="1"/>
  <c r="AK356" i="5" s="1"/>
  <c r="AL356" i="5" a="1"/>
  <c r="AL356" i="5" s="1"/>
  <c r="AM356" i="5" a="1"/>
  <c r="AM356" i="5" s="1"/>
  <c r="AN356" i="5" a="1"/>
  <c r="AN356" i="5" s="1"/>
  <c r="AK357" i="5" a="1"/>
  <c r="AK357" i="5" s="1"/>
  <c r="AL357" i="5" a="1"/>
  <c r="AL357" i="5" s="1"/>
  <c r="AM357" i="5" a="1"/>
  <c r="AM357" i="5" s="1"/>
  <c r="AN357" i="5" a="1"/>
  <c r="AN357" i="5" s="1"/>
  <c r="AK358" i="5" a="1"/>
  <c r="AK358" i="5" s="1"/>
  <c r="AL358" i="5" a="1"/>
  <c r="AL358" i="5" s="1"/>
  <c r="AM358" i="5" a="1"/>
  <c r="AM358" i="5" s="1"/>
  <c r="AN358" i="5" a="1"/>
  <c r="AN358" i="5" s="1"/>
  <c r="AK359" i="5" a="1"/>
  <c r="AK359" i="5" s="1"/>
  <c r="AL359" i="5" a="1"/>
  <c r="AL359" i="5" s="1"/>
  <c r="AM359" i="5" a="1"/>
  <c r="AM359" i="5" s="1"/>
  <c r="AN359" i="5" a="1"/>
  <c r="AN359" i="5" s="1"/>
  <c r="AK360" i="5" a="1"/>
  <c r="AK360" i="5" s="1"/>
  <c r="AL360" i="5" a="1"/>
  <c r="AL360" i="5" s="1"/>
  <c r="AM360" i="5" a="1"/>
  <c r="AM360" i="5" s="1"/>
  <c r="AN360" i="5" a="1"/>
  <c r="AN360" i="5" s="1"/>
  <c r="AK361" i="5" a="1"/>
  <c r="AK361" i="5" s="1"/>
  <c r="AL361" i="5" a="1"/>
  <c r="AL361" i="5" s="1"/>
  <c r="AM361" i="5" a="1"/>
  <c r="AM361" i="5" s="1"/>
  <c r="AN361" i="5" a="1"/>
  <c r="AN361" i="5" s="1"/>
  <c r="AK362" i="5" a="1"/>
  <c r="AK362" i="5" s="1"/>
  <c r="AL362" i="5" a="1"/>
  <c r="AL362" i="5" s="1"/>
  <c r="AM362" i="5" a="1"/>
  <c r="AM362" i="5" s="1"/>
  <c r="AN362" i="5" a="1"/>
  <c r="AN362" i="5" s="1"/>
  <c r="AK363" i="5" a="1"/>
  <c r="AK363" i="5" s="1"/>
  <c r="AL363" i="5" a="1"/>
  <c r="AL363" i="5" s="1"/>
  <c r="AM363" i="5" a="1"/>
  <c r="AM363" i="5" s="1"/>
  <c r="AN363" i="5" a="1"/>
  <c r="AN363" i="5" s="1"/>
  <c r="AK364" i="5" a="1"/>
  <c r="AK364" i="5" s="1"/>
  <c r="AL364" i="5" a="1"/>
  <c r="AL364" i="5" s="1"/>
  <c r="AM364" i="5" a="1"/>
  <c r="AM364" i="5" s="1"/>
  <c r="AN364" i="5" a="1"/>
  <c r="AN364" i="5" s="1"/>
  <c r="AK365" i="5" a="1"/>
  <c r="AK365" i="5" s="1"/>
  <c r="AL365" i="5" a="1"/>
  <c r="AL365" i="5" s="1"/>
  <c r="AM365" i="5" a="1"/>
  <c r="AM365" i="5" s="1"/>
  <c r="AN365" i="5" a="1"/>
  <c r="AN365" i="5" s="1"/>
  <c r="AK366" i="5" a="1"/>
  <c r="AK366" i="5" s="1"/>
  <c r="AL366" i="5" a="1"/>
  <c r="AL366" i="5" s="1"/>
  <c r="AM366" i="5" a="1"/>
  <c r="AM366" i="5" s="1"/>
  <c r="AN366" i="5" a="1"/>
  <c r="AN366" i="5" s="1"/>
  <c r="AK367" i="5" a="1"/>
  <c r="AK367" i="5" s="1"/>
  <c r="AL367" i="5" a="1"/>
  <c r="AL367" i="5" s="1"/>
  <c r="AM367" i="5" a="1"/>
  <c r="AM367" i="5" s="1"/>
  <c r="AN367" i="5" a="1"/>
  <c r="AN367" i="5" s="1"/>
  <c r="AK368" i="5" a="1"/>
  <c r="AK368" i="5" s="1"/>
  <c r="AL368" i="5" a="1"/>
  <c r="AL368" i="5" s="1"/>
  <c r="AM368" i="5" a="1"/>
  <c r="AM368" i="5" s="1"/>
  <c r="AN368" i="5" a="1"/>
  <c r="AN368" i="5" s="1"/>
  <c r="AK369" i="5" a="1"/>
  <c r="AK369" i="5" s="1"/>
  <c r="AL369" i="5" a="1"/>
  <c r="AL369" i="5" s="1"/>
  <c r="AM369" i="5" a="1"/>
  <c r="AM369" i="5" s="1"/>
  <c r="AN369" i="5" a="1"/>
  <c r="AN369" i="5" s="1"/>
  <c r="AK370" i="5" a="1"/>
  <c r="AK370" i="5" s="1"/>
  <c r="AL370" i="5" a="1"/>
  <c r="AL370" i="5" s="1"/>
  <c r="AM370" i="5" a="1"/>
  <c r="AM370" i="5" s="1"/>
  <c r="AN370" i="5" a="1"/>
  <c r="AN370" i="5" s="1"/>
  <c r="AK371" i="5" a="1"/>
  <c r="AK371" i="5" s="1"/>
  <c r="AL371" i="5" a="1"/>
  <c r="AL371" i="5" s="1"/>
  <c r="AM371" i="5" a="1"/>
  <c r="AM371" i="5" s="1"/>
  <c r="AN371" i="5" a="1"/>
  <c r="AN371" i="5" s="1"/>
  <c r="AK372" i="5" a="1"/>
  <c r="AK372" i="5" s="1"/>
  <c r="AL372" i="5" a="1"/>
  <c r="AL372" i="5" s="1"/>
  <c r="AM372" i="5" a="1"/>
  <c r="AM372" i="5" s="1"/>
  <c r="AN372" i="5" a="1"/>
  <c r="AN372" i="5" s="1"/>
  <c r="AK373" i="5" a="1"/>
  <c r="AK373" i="5" s="1"/>
  <c r="AL373" i="5" a="1"/>
  <c r="AL373" i="5" s="1"/>
  <c r="AM373" i="5" a="1"/>
  <c r="AM373" i="5" s="1"/>
  <c r="AN373" i="5" a="1"/>
  <c r="AN373" i="5" s="1"/>
  <c r="AK374" i="5" a="1"/>
  <c r="AK374" i="5" s="1"/>
  <c r="AL374" i="5" a="1"/>
  <c r="AL374" i="5" s="1"/>
  <c r="AM374" i="5" a="1"/>
  <c r="AM374" i="5" s="1"/>
  <c r="AN374" i="5" a="1"/>
  <c r="AN374" i="5" s="1"/>
  <c r="AK375" i="5" a="1"/>
  <c r="AK375" i="5" s="1"/>
  <c r="AL375" i="5" a="1"/>
  <c r="AL375" i="5" s="1"/>
  <c r="AM375" i="5" a="1"/>
  <c r="AM375" i="5" s="1"/>
  <c r="AN375" i="5" a="1"/>
  <c r="AN375" i="5" s="1"/>
  <c r="AK376" i="5" a="1"/>
  <c r="AK376" i="5" s="1"/>
  <c r="AL376" i="5" a="1"/>
  <c r="AL376" i="5" s="1"/>
  <c r="AM376" i="5" a="1"/>
  <c r="AM376" i="5" s="1"/>
  <c r="AN376" i="5" a="1"/>
  <c r="AN376" i="5" s="1"/>
  <c r="AK377" i="5" a="1"/>
  <c r="AK377" i="5" s="1"/>
  <c r="AL377" i="5" a="1"/>
  <c r="AL377" i="5" s="1"/>
  <c r="AM377" i="5" a="1"/>
  <c r="AM377" i="5" s="1"/>
  <c r="AN377" i="5" a="1"/>
  <c r="AN377" i="5" s="1"/>
  <c r="AK378" i="5" a="1"/>
  <c r="AK378" i="5" s="1"/>
  <c r="AL378" i="5" a="1"/>
  <c r="AL378" i="5" s="1"/>
  <c r="AM378" i="5" a="1"/>
  <c r="AM378" i="5" s="1"/>
  <c r="AN378" i="5" a="1"/>
  <c r="AN378" i="5" s="1"/>
  <c r="AK379" i="5" a="1"/>
  <c r="AK379" i="5" s="1"/>
  <c r="AL379" i="5" a="1"/>
  <c r="AL379" i="5" s="1"/>
  <c r="AM379" i="5" a="1"/>
  <c r="AM379" i="5" s="1"/>
  <c r="AN379" i="5" a="1"/>
  <c r="AN379" i="5" s="1"/>
  <c r="AK380" i="5" a="1"/>
  <c r="AK380" i="5" s="1"/>
  <c r="AL380" i="5" a="1"/>
  <c r="AL380" i="5" s="1"/>
  <c r="AM380" i="5" a="1"/>
  <c r="AM380" i="5" s="1"/>
  <c r="AN380" i="5" a="1"/>
  <c r="AN380" i="5" s="1"/>
  <c r="AK381" i="5" a="1"/>
  <c r="AK381" i="5" s="1"/>
  <c r="AL381" i="5" a="1"/>
  <c r="AL381" i="5" s="1"/>
  <c r="AM381" i="5" a="1"/>
  <c r="AM381" i="5" s="1"/>
  <c r="AN381" i="5" a="1"/>
  <c r="AN381" i="5" s="1"/>
  <c r="AK382" i="5" a="1"/>
  <c r="AK382" i="5" s="1"/>
  <c r="AL382" i="5" a="1"/>
  <c r="AL382" i="5" s="1"/>
  <c r="AM382" i="5" a="1"/>
  <c r="AM382" i="5" s="1"/>
  <c r="AN382" i="5" a="1"/>
  <c r="AN382" i="5" s="1"/>
  <c r="AK383" i="5" a="1"/>
  <c r="AK383" i="5" s="1"/>
  <c r="AL383" i="5" a="1"/>
  <c r="AL383" i="5" s="1"/>
  <c r="AM383" i="5" a="1"/>
  <c r="AM383" i="5" s="1"/>
  <c r="AN383" i="5" a="1"/>
  <c r="AN383" i="5" s="1"/>
  <c r="AK384" i="5" a="1"/>
  <c r="AK384" i="5" s="1"/>
  <c r="AL384" i="5" a="1"/>
  <c r="AL384" i="5" s="1"/>
  <c r="AM384" i="5" a="1"/>
  <c r="AM384" i="5" s="1"/>
  <c r="AN384" i="5" a="1"/>
  <c r="AN384" i="5" s="1"/>
  <c r="AK385" i="5" a="1"/>
  <c r="AK385" i="5" s="1"/>
  <c r="AL385" i="5" a="1"/>
  <c r="AL385" i="5" s="1"/>
  <c r="AM385" i="5" a="1"/>
  <c r="AM385" i="5" s="1"/>
  <c r="AN385" i="5" a="1"/>
  <c r="AN385" i="5" s="1"/>
  <c r="AK386" i="5" a="1"/>
  <c r="AK386" i="5" s="1"/>
  <c r="AL386" i="5" a="1"/>
  <c r="AL386" i="5" s="1"/>
  <c r="AM386" i="5" a="1"/>
  <c r="AM386" i="5" s="1"/>
  <c r="AN386" i="5" a="1"/>
  <c r="AN386" i="5" s="1"/>
  <c r="AK387" i="5" a="1"/>
  <c r="AK387" i="5" s="1"/>
  <c r="AL387" i="5" a="1"/>
  <c r="AL387" i="5" s="1"/>
  <c r="AM387" i="5" a="1"/>
  <c r="AM387" i="5" s="1"/>
  <c r="AN387" i="5" a="1"/>
  <c r="AN387" i="5" s="1"/>
  <c r="AK388" i="5" a="1"/>
  <c r="AK388" i="5" s="1"/>
  <c r="AL388" i="5" a="1"/>
  <c r="AL388" i="5" s="1"/>
  <c r="AM388" i="5" a="1"/>
  <c r="AM388" i="5" s="1"/>
  <c r="AN388" i="5" a="1"/>
  <c r="AN388" i="5" s="1"/>
  <c r="AK389" i="5" a="1"/>
  <c r="AK389" i="5" s="1"/>
  <c r="AL389" i="5" a="1"/>
  <c r="AL389" i="5" s="1"/>
  <c r="AM389" i="5" a="1"/>
  <c r="AM389" i="5" s="1"/>
  <c r="AN389" i="5" a="1"/>
  <c r="AN389" i="5" s="1"/>
  <c r="AK390" i="5" a="1"/>
  <c r="AK390" i="5" s="1"/>
  <c r="AL390" i="5" a="1"/>
  <c r="AL390" i="5" s="1"/>
  <c r="AM390" i="5" a="1"/>
  <c r="AM390" i="5" s="1"/>
  <c r="AN390" i="5" a="1"/>
  <c r="AN390" i="5" s="1"/>
  <c r="AK391" i="5" a="1"/>
  <c r="AK391" i="5" s="1"/>
  <c r="AL391" i="5" a="1"/>
  <c r="AL391" i="5" s="1"/>
  <c r="AM391" i="5" a="1"/>
  <c r="AM391" i="5" s="1"/>
  <c r="AN391" i="5" a="1"/>
  <c r="AN391" i="5" s="1"/>
  <c r="AK392" i="5" a="1"/>
  <c r="AK392" i="5" s="1"/>
  <c r="AL392" i="5" a="1"/>
  <c r="AL392" i="5" s="1"/>
  <c r="AM392" i="5" a="1"/>
  <c r="AM392" i="5" s="1"/>
  <c r="AN392" i="5" a="1"/>
  <c r="AN392" i="5" s="1"/>
  <c r="AK393" i="5" a="1"/>
  <c r="AK393" i="5" s="1"/>
  <c r="AL393" i="5" a="1"/>
  <c r="AL393" i="5" s="1"/>
  <c r="AM393" i="5" a="1"/>
  <c r="AM393" i="5" s="1"/>
  <c r="AN393" i="5" a="1"/>
  <c r="AN393" i="5" s="1"/>
  <c r="AK394" i="5" a="1"/>
  <c r="AK394" i="5" s="1"/>
  <c r="AL394" i="5" a="1"/>
  <c r="AL394" i="5" s="1"/>
  <c r="AM394" i="5" a="1"/>
  <c r="AM394" i="5" s="1"/>
  <c r="AN394" i="5" a="1"/>
  <c r="AN394" i="5" s="1"/>
  <c r="AK395" i="5" a="1"/>
  <c r="AK395" i="5" s="1"/>
  <c r="AL395" i="5" a="1"/>
  <c r="AL395" i="5" s="1"/>
  <c r="AM395" i="5" a="1"/>
  <c r="AM395" i="5" s="1"/>
  <c r="AN395" i="5" a="1"/>
  <c r="AN395" i="5" s="1"/>
  <c r="AK396" i="5" a="1"/>
  <c r="AK396" i="5" s="1"/>
  <c r="AL396" i="5" a="1"/>
  <c r="AL396" i="5" s="1"/>
  <c r="AM396" i="5" a="1"/>
  <c r="AM396" i="5" s="1"/>
  <c r="AN396" i="5" a="1"/>
  <c r="AN396" i="5" s="1"/>
  <c r="AK397" i="5" a="1"/>
  <c r="AK397" i="5" s="1"/>
  <c r="AL397" i="5" a="1"/>
  <c r="AL397" i="5" s="1"/>
  <c r="AM397" i="5" a="1"/>
  <c r="AM397" i="5" s="1"/>
  <c r="AN397" i="5" a="1"/>
  <c r="AN397" i="5" s="1"/>
  <c r="AK398" i="5" a="1"/>
  <c r="AK398" i="5" s="1"/>
  <c r="AL398" i="5" a="1"/>
  <c r="AL398" i="5" s="1"/>
  <c r="AM398" i="5" a="1"/>
  <c r="AM398" i="5" s="1"/>
  <c r="AN398" i="5" a="1"/>
  <c r="AN398" i="5" s="1"/>
  <c r="AK399" i="5" a="1"/>
  <c r="AK399" i="5" s="1"/>
  <c r="AL399" i="5" a="1"/>
  <c r="AL399" i="5" s="1"/>
  <c r="AM399" i="5" a="1"/>
  <c r="AM399" i="5" s="1"/>
  <c r="AN399" i="5" a="1"/>
  <c r="AN399" i="5" s="1"/>
  <c r="AK400" i="5" a="1"/>
  <c r="AK400" i="5" s="1"/>
  <c r="AL400" i="5" a="1"/>
  <c r="AL400" i="5" s="1"/>
  <c r="AM400" i="5" a="1"/>
  <c r="AM400" i="5" s="1"/>
  <c r="AN400" i="5" a="1"/>
  <c r="AN400" i="5" s="1"/>
  <c r="AK401" i="5" a="1"/>
  <c r="AK401" i="5" s="1"/>
  <c r="AL401" i="5" a="1"/>
  <c r="AL401" i="5" s="1"/>
  <c r="AM401" i="5" a="1"/>
  <c r="AM401" i="5" s="1"/>
  <c r="AN401" i="5" a="1"/>
  <c r="AN401" i="5" s="1"/>
  <c r="AK402" i="5" a="1"/>
  <c r="AK402" i="5" s="1"/>
  <c r="AL402" i="5" a="1"/>
  <c r="AL402" i="5" s="1"/>
  <c r="AM402" i="5" a="1"/>
  <c r="AM402" i="5" s="1"/>
  <c r="AN402" i="5" a="1"/>
  <c r="AN402" i="5" s="1"/>
  <c r="AK403" i="5" a="1"/>
  <c r="AK403" i="5" s="1"/>
  <c r="AL403" i="5" a="1"/>
  <c r="AL403" i="5" s="1"/>
  <c r="AM403" i="5" a="1"/>
  <c r="AM403" i="5" s="1"/>
  <c r="AN403" i="5" a="1"/>
  <c r="AN403" i="5" s="1"/>
  <c r="AK404" i="5" a="1"/>
  <c r="AK404" i="5" s="1"/>
  <c r="AL404" i="5" a="1"/>
  <c r="AL404" i="5" s="1"/>
  <c r="AM404" i="5" a="1"/>
  <c r="AM404" i="5" s="1"/>
  <c r="AN404" i="5" a="1"/>
  <c r="AN404" i="5" s="1"/>
  <c r="AK405" i="5" a="1"/>
  <c r="AK405" i="5" s="1"/>
  <c r="AL405" i="5" a="1"/>
  <c r="AL405" i="5" s="1"/>
  <c r="AM405" i="5" a="1"/>
  <c r="AM405" i="5" s="1"/>
  <c r="AN405" i="5" a="1"/>
  <c r="AN405" i="5" s="1"/>
  <c r="AK406" i="5" a="1"/>
  <c r="AK406" i="5" s="1"/>
  <c r="AL406" i="5" a="1"/>
  <c r="AL406" i="5" s="1"/>
  <c r="AM406" i="5" a="1"/>
  <c r="AM406" i="5" s="1"/>
  <c r="AN406" i="5" a="1"/>
  <c r="AN406" i="5" s="1"/>
  <c r="AK407" i="5" a="1"/>
  <c r="AK407" i="5" s="1"/>
  <c r="AL407" i="5" a="1"/>
  <c r="AL407" i="5" s="1"/>
  <c r="AM407" i="5" a="1"/>
  <c r="AM407" i="5" s="1"/>
  <c r="AN407" i="5" a="1"/>
  <c r="AN407" i="5" s="1"/>
  <c r="AK408" i="5" a="1"/>
  <c r="AK408" i="5" s="1"/>
  <c r="AL408" i="5" a="1"/>
  <c r="AL408" i="5" s="1"/>
  <c r="AM408" i="5" a="1"/>
  <c r="AM408" i="5" s="1"/>
  <c r="AN408" i="5" a="1"/>
  <c r="AN408" i="5" s="1"/>
  <c r="AK409" i="5" a="1"/>
  <c r="AK409" i="5" s="1"/>
  <c r="AL409" i="5" a="1"/>
  <c r="AL409" i="5" s="1"/>
  <c r="AM409" i="5" a="1"/>
  <c r="AM409" i="5" s="1"/>
  <c r="AN409" i="5" a="1"/>
  <c r="AN409" i="5" s="1"/>
  <c r="AK410" i="5" a="1"/>
  <c r="AK410" i="5" s="1"/>
  <c r="AL410" i="5" a="1"/>
  <c r="AL410" i="5" s="1"/>
  <c r="AM410" i="5" a="1"/>
  <c r="AM410" i="5" s="1"/>
  <c r="AN410" i="5" a="1"/>
  <c r="AN410" i="5" s="1"/>
  <c r="AK411" i="5" a="1"/>
  <c r="AK411" i="5" s="1"/>
  <c r="AL411" i="5" a="1"/>
  <c r="AL411" i="5" s="1"/>
  <c r="AM411" i="5" a="1"/>
  <c r="AM411" i="5" s="1"/>
  <c r="AN411" i="5" a="1"/>
  <c r="AN411" i="5" s="1"/>
  <c r="AK412" i="5" a="1"/>
  <c r="AK412" i="5" s="1"/>
  <c r="AL412" i="5" a="1"/>
  <c r="AL412" i="5" s="1"/>
  <c r="AM412" i="5" a="1"/>
  <c r="AM412" i="5" s="1"/>
  <c r="AN412" i="5" a="1"/>
  <c r="AN412" i="5" s="1"/>
  <c r="AK413" i="5" a="1"/>
  <c r="AK413" i="5" s="1"/>
  <c r="AL413" i="5" a="1"/>
  <c r="AL413" i="5" s="1"/>
  <c r="AM413" i="5" a="1"/>
  <c r="AM413" i="5" s="1"/>
  <c r="AN413" i="5" a="1"/>
  <c r="AN413" i="5" s="1"/>
  <c r="AK414" i="5" a="1"/>
  <c r="AK414" i="5" s="1"/>
  <c r="AL414" i="5" a="1"/>
  <c r="AL414" i="5" s="1"/>
  <c r="AM414" i="5" a="1"/>
  <c r="AM414" i="5" s="1"/>
  <c r="AN414" i="5" a="1"/>
  <c r="AN414" i="5" s="1"/>
  <c r="AK415" i="5" a="1"/>
  <c r="AK415" i="5" s="1"/>
  <c r="AL415" i="5" a="1"/>
  <c r="AL415" i="5" s="1"/>
  <c r="AM415" i="5" a="1"/>
  <c r="AM415" i="5" s="1"/>
  <c r="AN415" i="5" a="1"/>
  <c r="AN415" i="5" s="1"/>
  <c r="AK416" i="5" a="1"/>
  <c r="AK416" i="5" s="1"/>
  <c r="AL416" i="5" a="1"/>
  <c r="AL416" i="5" s="1"/>
  <c r="AM416" i="5" a="1"/>
  <c r="AM416" i="5" s="1"/>
  <c r="AN416" i="5" a="1"/>
  <c r="AN416" i="5" s="1"/>
  <c r="AK417" i="5" a="1"/>
  <c r="AK417" i="5" s="1"/>
  <c r="AL417" i="5" a="1"/>
  <c r="AL417" i="5" s="1"/>
  <c r="AM417" i="5" a="1"/>
  <c r="AM417" i="5" s="1"/>
  <c r="AN417" i="5" a="1"/>
  <c r="AN417" i="5" s="1"/>
  <c r="AK418" i="5" a="1"/>
  <c r="AK418" i="5" s="1"/>
  <c r="AL418" i="5" a="1"/>
  <c r="AL418" i="5" s="1"/>
  <c r="AM418" i="5" a="1"/>
  <c r="AM418" i="5" s="1"/>
  <c r="AN418" i="5" a="1"/>
  <c r="AN418" i="5" s="1"/>
  <c r="AK419" i="5" a="1"/>
  <c r="AK419" i="5" s="1"/>
  <c r="AL419" i="5" a="1"/>
  <c r="AL419" i="5" s="1"/>
  <c r="AM419" i="5" a="1"/>
  <c r="AM419" i="5" s="1"/>
  <c r="AN419" i="5" a="1"/>
  <c r="AN419" i="5" s="1"/>
  <c r="AK420" i="5" a="1"/>
  <c r="AK420" i="5" s="1"/>
  <c r="AL420" i="5" a="1"/>
  <c r="AL420" i="5" s="1"/>
  <c r="AM420" i="5" a="1"/>
  <c r="AM420" i="5" s="1"/>
  <c r="AN420" i="5" a="1"/>
  <c r="AN420" i="5" s="1"/>
  <c r="AK421" i="5" a="1"/>
  <c r="AK421" i="5" s="1"/>
  <c r="AL421" i="5" a="1"/>
  <c r="AL421" i="5" s="1"/>
  <c r="AM421" i="5" a="1"/>
  <c r="AM421" i="5" s="1"/>
  <c r="AN421" i="5" a="1"/>
  <c r="AN421" i="5" s="1"/>
  <c r="AK422" i="5" a="1"/>
  <c r="AK422" i="5" s="1"/>
  <c r="AL422" i="5" a="1"/>
  <c r="AL422" i="5" s="1"/>
  <c r="AM422" i="5" a="1"/>
  <c r="AM422" i="5" s="1"/>
  <c r="AN422" i="5" a="1"/>
  <c r="AN422" i="5" s="1"/>
  <c r="AK423" i="5" a="1"/>
  <c r="AK423" i="5" s="1"/>
  <c r="AL423" i="5" a="1"/>
  <c r="AL423" i="5" s="1"/>
  <c r="AM423" i="5" a="1"/>
  <c r="AM423" i="5" s="1"/>
  <c r="AN423" i="5" a="1"/>
  <c r="AN423" i="5" s="1"/>
  <c r="AK424" i="5" a="1"/>
  <c r="AK424" i="5" s="1"/>
  <c r="AL424" i="5" a="1"/>
  <c r="AL424" i="5" s="1"/>
  <c r="AM424" i="5" a="1"/>
  <c r="AM424" i="5" s="1"/>
  <c r="AN424" i="5" a="1"/>
  <c r="AN424" i="5" s="1"/>
  <c r="AK425" i="5" a="1"/>
  <c r="AK425" i="5" s="1"/>
  <c r="AL425" i="5" a="1"/>
  <c r="AL425" i="5" s="1"/>
  <c r="AM425" i="5" a="1"/>
  <c r="AM425" i="5" s="1"/>
  <c r="AN425" i="5" a="1"/>
  <c r="AN425" i="5" s="1"/>
  <c r="AK426" i="5" a="1"/>
  <c r="AK426" i="5" s="1"/>
  <c r="AL426" i="5" a="1"/>
  <c r="AL426" i="5" s="1"/>
  <c r="AM426" i="5" a="1"/>
  <c r="AM426" i="5" s="1"/>
  <c r="AN426" i="5" a="1"/>
  <c r="AN426" i="5" s="1"/>
  <c r="AK427" i="5" a="1"/>
  <c r="AK427" i="5" s="1"/>
  <c r="AL427" i="5" a="1"/>
  <c r="AL427" i="5" s="1"/>
  <c r="AM427" i="5" a="1"/>
  <c r="AM427" i="5" s="1"/>
  <c r="AN427" i="5" a="1"/>
  <c r="AN427" i="5" s="1"/>
  <c r="AK428" i="5" a="1"/>
  <c r="AK428" i="5" s="1"/>
  <c r="AL428" i="5" a="1"/>
  <c r="AL428" i="5" s="1"/>
  <c r="AM428" i="5" a="1"/>
  <c r="AM428" i="5" s="1"/>
  <c r="AN428" i="5" a="1"/>
  <c r="AN428" i="5" s="1"/>
  <c r="AK429" i="5" a="1"/>
  <c r="AK429" i="5" s="1"/>
  <c r="AL429" i="5" a="1"/>
  <c r="AL429" i="5" s="1"/>
  <c r="AM429" i="5" a="1"/>
  <c r="AM429" i="5" s="1"/>
  <c r="AN429" i="5" a="1"/>
  <c r="AN429" i="5" s="1"/>
  <c r="AK430" i="5" a="1"/>
  <c r="AK430" i="5" s="1"/>
  <c r="AL430" i="5" a="1"/>
  <c r="AL430" i="5" s="1"/>
  <c r="AM430" i="5" a="1"/>
  <c r="AM430" i="5" s="1"/>
  <c r="AN430" i="5" a="1"/>
  <c r="AN430" i="5" s="1"/>
  <c r="AK431" i="5" a="1"/>
  <c r="AK431" i="5" s="1"/>
  <c r="AL431" i="5" a="1"/>
  <c r="AL431" i="5" s="1"/>
  <c r="AM431" i="5" a="1"/>
  <c r="AM431" i="5" s="1"/>
  <c r="AN431" i="5" a="1"/>
  <c r="AN431" i="5" s="1"/>
  <c r="AK432" i="5" a="1"/>
  <c r="AK432" i="5" s="1"/>
  <c r="AL432" i="5" a="1"/>
  <c r="AL432" i="5" s="1"/>
  <c r="AM432" i="5" a="1"/>
  <c r="AM432" i="5" s="1"/>
  <c r="AN432" i="5" a="1"/>
  <c r="AN432" i="5" s="1"/>
  <c r="AK433" i="5" a="1"/>
  <c r="AK433" i="5" s="1"/>
  <c r="AL433" i="5" a="1"/>
  <c r="AL433" i="5" s="1"/>
  <c r="AM433" i="5" a="1"/>
  <c r="AM433" i="5" s="1"/>
  <c r="AN433" i="5" a="1"/>
  <c r="AN433" i="5" s="1"/>
  <c r="AK434" i="5" a="1"/>
  <c r="AK434" i="5" s="1"/>
  <c r="AL434" i="5" a="1"/>
  <c r="AL434" i="5" s="1"/>
  <c r="AM434" i="5" a="1"/>
  <c r="AM434" i="5" s="1"/>
  <c r="AN434" i="5" a="1"/>
  <c r="AN434" i="5" s="1"/>
  <c r="AK435" i="5" a="1"/>
  <c r="AK435" i="5" s="1"/>
  <c r="AL435" i="5" a="1"/>
  <c r="AL435" i="5" s="1"/>
  <c r="AM435" i="5" a="1"/>
  <c r="AM435" i="5" s="1"/>
  <c r="AN435" i="5" a="1"/>
  <c r="AN435" i="5" s="1"/>
  <c r="AK436" i="5" a="1"/>
  <c r="AK436" i="5" s="1"/>
  <c r="AL436" i="5" a="1"/>
  <c r="AL436" i="5" s="1"/>
  <c r="AM436" i="5" a="1"/>
  <c r="AM436" i="5" s="1"/>
  <c r="AN436" i="5" a="1"/>
  <c r="AN436" i="5" s="1"/>
  <c r="AK437" i="5" a="1"/>
  <c r="AK437" i="5" s="1"/>
  <c r="AL437" i="5" a="1"/>
  <c r="AL437" i="5" s="1"/>
  <c r="AM437" i="5" a="1"/>
  <c r="AM437" i="5" s="1"/>
  <c r="AN437" i="5" a="1"/>
  <c r="AN437" i="5" s="1"/>
  <c r="AK438" i="5" a="1"/>
  <c r="AK438" i="5" s="1"/>
  <c r="AL438" i="5" a="1"/>
  <c r="AL438" i="5" s="1"/>
  <c r="AM438" i="5" a="1"/>
  <c r="AM438" i="5" s="1"/>
  <c r="AN438" i="5" a="1"/>
  <c r="AN438" i="5" s="1"/>
  <c r="AK439" i="5" a="1"/>
  <c r="AK439" i="5" s="1"/>
  <c r="AL439" i="5" a="1"/>
  <c r="AL439" i="5" s="1"/>
  <c r="AM439" i="5" a="1"/>
  <c r="AM439" i="5" s="1"/>
  <c r="AN439" i="5" a="1"/>
  <c r="AN439" i="5" s="1"/>
  <c r="AK440" i="5" a="1"/>
  <c r="AK440" i="5" s="1"/>
  <c r="AL440" i="5" a="1"/>
  <c r="AL440" i="5" s="1"/>
  <c r="AM440" i="5" a="1"/>
  <c r="AM440" i="5" s="1"/>
  <c r="AN440" i="5" a="1"/>
  <c r="AN440" i="5" s="1"/>
  <c r="AK441" i="5" a="1"/>
  <c r="AK441" i="5" s="1"/>
  <c r="AL441" i="5" a="1"/>
  <c r="AL441" i="5" s="1"/>
  <c r="AM441" i="5" a="1"/>
  <c r="AM441" i="5" s="1"/>
  <c r="AN441" i="5" a="1"/>
  <c r="AN441" i="5" s="1"/>
  <c r="AK442" i="5" a="1"/>
  <c r="AK442" i="5" s="1"/>
  <c r="AL442" i="5" a="1"/>
  <c r="AL442" i="5" s="1"/>
  <c r="AM442" i="5" a="1"/>
  <c r="AM442" i="5" s="1"/>
  <c r="AN442" i="5" a="1"/>
  <c r="AN442" i="5" s="1"/>
  <c r="AK443" i="5" a="1"/>
  <c r="AK443" i="5" s="1"/>
  <c r="AL443" i="5" a="1"/>
  <c r="AL443" i="5" s="1"/>
  <c r="AM443" i="5" a="1"/>
  <c r="AM443" i="5" s="1"/>
  <c r="AN443" i="5" a="1"/>
  <c r="AN443" i="5" s="1"/>
  <c r="AK444" i="5" a="1"/>
  <c r="AK444" i="5" s="1"/>
  <c r="AL444" i="5" a="1"/>
  <c r="AL444" i="5" s="1"/>
  <c r="AM444" i="5" a="1"/>
  <c r="AM444" i="5" s="1"/>
  <c r="AN444" i="5" a="1"/>
  <c r="AN444" i="5" s="1"/>
  <c r="AK445" i="5" a="1"/>
  <c r="AK445" i="5" s="1"/>
  <c r="AL445" i="5" a="1"/>
  <c r="AL445" i="5" s="1"/>
  <c r="AM445" i="5" a="1"/>
  <c r="AM445" i="5" s="1"/>
  <c r="AN445" i="5" a="1"/>
  <c r="AN445" i="5" s="1"/>
  <c r="AK446" i="5" a="1"/>
  <c r="AK446" i="5" s="1"/>
  <c r="AL446" i="5" a="1"/>
  <c r="AL446" i="5" s="1"/>
  <c r="AM446" i="5" a="1"/>
  <c r="AM446" i="5" s="1"/>
  <c r="AN446" i="5" a="1"/>
  <c r="AN446" i="5" s="1"/>
  <c r="AK447" i="5" a="1"/>
  <c r="AK447" i="5" s="1"/>
  <c r="AL447" i="5" a="1"/>
  <c r="AL447" i="5" s="1"/>
  <c r="AM447" i="5" a="1"/>
  <c r="AM447" i="5" s="1"/>
  <c r="AN447" i="5" a="1"/>
  <c r="AN447" i="5" s="1"/>
  <c r="AK448" i="5" a="1"/>
  <c r="AK448" i="5" s="1"/>
  <c r="AL448" i="5" a="1"/>
  <c r="AL448" i="5" s="1"/>
  <c r="AM448" i="5" a="1"/>
  <c r="AM448" i="5" s="1"/>
  <c r="AN448" i="5" a="1"/>
  <c r="AN448" i="5" s="1"/>
  <c r="AK449" i="5" a="1"/>
  <c r="AK449" i="5" s="1"/>
  <c r="AL449" i="5" a="1"/>
  <c r="AL449" i="5" s="1"/>
  <c r="AM449" i="5" a="1"/>
  <c r="AM449" i="5" s="1"/>
  <c r="AN449" i="5" a="1"/>
  <c r="AN449" i="5" s="1"/>
  <c r="AK450" i="5" a="1"/>
  <c r="AK450" i="5" s="1"/>
  <c r="AL450" i="5" a="1"/>
  <c r="AL450" i="5" s="1"/>
  <c r="AM450" i="5" a="1"/>
  <c r="AM450" i="5" s="1"/>
  <c r="AN450" i="5" a="1"/>
  <c r="AN450" i="5" s="1"/>
  <c r="AK451" i="5" a="1"/>
  <c r="AK451" i="5" s="1"/>
  <c r="AL451" i="5" a="1"/>
  <c r="AL451" i="5" s="1"/>
  <c r="AM451" i="5" a="1"/>
  <c r="AM451" i="5" s="1"/>
  <c r="AN451" i="5" a="1"/>
  <c r="AN451" i="5" s="1"/>
  <c r="AK452" i="5" a="1"/>
  <c r="AK452" i="5" s="1"/>
  <c r="AL452" i="5" a="1"/>
  <c r="AL452" i="5" s="1"/>
  <c r="AM452" i="5" a="1"/>
  <c r="AM452" i="5" s="1"/>
  <c r="AN452" i="5" a="1"/>
  <c r="AN452" i="5" s="1"/>
  <c r="AK453" i="5" a="1"/>
  <c r="AK453" i="5" s="1"/>
  <c r="AL453" i="5" a="1"/>
  <c r="AL453" i="5" s="1"/>
  <c r="AM453" i="5" a="1"/>
  <c r="AM453" i="5" s="1"/>
  <c r="AN453" i="5" a="1"/>
  <c r="AN453" i="5" s="1"/>
  <c r="AK454" i="5" a="1"/>
  <c r="AK454" i="5" s="1"/>
  <c r="AL454" i="5" a="1"/>
  <c r="AL454" i="5" s="1"/>
  <c r="AM454" i="5" a="1"/>
  <c r="AM454" i="5" s="1"/>
  <c r="AN454" i="5" a="1"/>
  <c r="AN454" i="5" s="1"/>
  <c r="AK455" i="5" a="1"/>
  <c r="AK455" i="5" s="1"/>
  <c r="AL455" i="5" a="1"/>
  <c r="AL455" i="5" s="1"/>
  <c r="AM455" i="5" a="1"/>
  <c r="AM455" i="5" s="1"/>
  <c r="AN455" i="5" a="1"/>
  <c r="AN455" i="5" s="1"/>
  <c r="AK456" i="5" a="1"/>
  <c r="AK456" i="5" s="1"/>
  <c r="AL456" i="5" a="1"/>
  <c r="AL456" i="5" s="1"/>
  <c r="AM456" i="5" a="1"/>
  <c r="AM456" i="5" s="1"/>
  <c r="AN456" i="5" a="1"/>
  <c r="AN456" i="5" s="1"/>
  <c r="AK457" i="5" a="1"/>
  <c r="AK457" i="5" s="1"/>
  <c r="AL457" i="5" a="1"/>
  <c r="AL457" i="5" s="1"/>
  <c r="AM457" i="5" a="1"/>
  <c r="AM457" i="5" s="1"/>
  <c r="AN457" i="5" a="1"/>
  <c r="AN457" i="5" s="1"/>
  <c r="AK458" i="5" a="1"/>
  <c r="AK458" i="5" s="1"/>
  <c r="AL458" i="5" a="1"/>
  <c r="AL458" i="5" s="1"/>
  <c r="AM458" i="5" a="1"/>
  <c r="AM458" i="5" s="1"/>
  <c r="AN458" i="5" a="1"/>
  <c r="AN458" i="5" s="1"/>
  <c r="AK459" i="5" a="1"/>
  <c r="AK459" i="5" s="1"/>
  <c r="AL459" i="5" a="1"/>
  <c r="AL459" i="5" s="1"/>
  <c r="AM459" i="5" a="1"/>
  <c r="AM459" i="5" s="1"/>
  <c r="AN459" i="5" a="1"/>
  <c r="AN459" i="5" s="1"/>
  <c r="AK460" i="5" a="1"/>
  <c r="AK460" i="5" s="1"/>
  <c r="AL460" i="5" a="1"/>
  <c r="AL460" i="5" s="1"/>
  <c r="AM460" i="5" a="1"/>
  <c r="AM460" i="5" s="1"/>
  <c r="AN460" i="5" a="1"/>
  <c r="AN460" i="5" s="1"/>
  <c r="AK461" i="5" a="1"/>
  <c r="AK461" i="5" s="1"/>
  <c r="AL461" i="5" a="1"/>
  <c r="AL461" i="5" s="1"/>
  <c r="AM461" i="5" a="1"/>
  <c r="AM461" i="5" s="1"/>
  <c r="AN461" i="5" a="1"/>
  <c r="AN461" i="5" s="1"/>
  <c r="AK462" i="5" a="1"/>
  <c r="AK462" i="5" s="1"/>
  <c r="AL462" i="5" a="1"/>
  <c r="AL462" i="5" s="1"/>
  <c r="AM462" i="5" a="1"/>
  <c r="AM462" i="5" s="1"/>
  <c r="AN462" i="5" a="1"/>
  <c r="AN462" i="5" s="1"/>
  <c r="AK463" i="5" a="1"/>
  <c r="AK463" i="5" s="1"/>
  <c r="AL463" i="5" a="1"/>
  <c r="AL463" i="5" s="1"/>
  <c r="AM463" i="5" a="1"/>
  <c r="AM463" i="5" s="1"/>
  <c r="AN463" i="5" a="1"/>
  <c r="AN463" i="5" s="1"/>
  <c r="AK464" i="5" a="1"/>
  <c r="AK464" i="5" s="1"/>
  <c r="AL464" i="5" a="1"/>
  <c r="AL464" i="5" s="1"/>
  <c r="AM464" i="5" a="1"/>
  <c r="AM464" i="5" s="1"/>
  <c r="AN464" i="5" a="1"/>
  <c r="AN464" i="5" s="1"/>
  <c r="AK465" i="5" a="1"/>
  <c r="AK465" i="5" s="1"/>
  <c r="AL465" i="5" a="1"/>
  <c r="AL465" i="5" s="1"/>
  <c r="AM465" i="5" a="1"/>
  <c r="AM465" i="5" s="1"/>
  <c r="AN465" i="5" a="1"/>
  <c r="AN465" i="5" s="1"/>
  <c r="AK466" i="5" a="1"/>
  <c r="AK466" i="5" s="1"/>
  <c r="AL466" i="5" a="1"/>
  <c r="AL466" i="5" s="1"/>
  <c r="AM466" i="5" a="1"/>
  <c r="AM466" i="5" s="1"/>
  <c r="AN466" i="5" a="1"/>
  <c r="AN466" i="5" s="1"/>
  <c r="AK467" i="5" a="1"/>
  <c r="AK467" i="5" s="1"/>
  <c r="AL467" i="5" a="1"/>
  <c r="AL467" i="5" s="1"/>
  <c r="AM467" i="5" a="1"/>
  <c r="AM467" i="5" s="1"/>
  <c r="AN467" i="5" a="1"/>
  <c r="AN467" i="5" s="1"/>
  <c r="AK468" i="5" a="1"/>
  <c r="AK468" i="5" s="1"/>
  <c r="AL468" i="5" a="1"/>
  <c r="AL468" i="5" s="1"/>
  <c r="AM468" i="5" a="1"/>
  <c r="AM468" i="5" s="1"/>
  <c r="AN468" i="5" a="1"/>
  <c r="AN468" i="5" s="1"/>
  <c r="AK469" i="5" a="1"/>
  <c r="AK469" i="5" s="1"/>
  <c r="AL469" i="5" a="1"/>
  <c r="AL469" i="5" s="1"/>
  <c r="AM469" i="5" a="1"/>
  <c r="AM469" i="5" s="1"/>
  <c r="AN469" i="5" a="1"/>
  <c r="AN469" i="5" s="1"/>
  <c r="AK470" i="5" a="1"/>
  <c r="AK470" i="5" s="1"/>
  <c r="AL470" i="5" a="1"/>
  <c r="AL470" i="5" s="1"/>
  <c r="AM470" i="5" a="1"/>
  <c r="AM470" i="5" s="1"/>
  <c r="AN470" i="5" a="1"/>
  <c r="AN470" i="5" s="1"/>
  <c r="AK471" i="5" a="1"/>
  <c r="AK471" i="5" s="1"/>
  <c r="AL471" i="5" a="1"/>
  <c r="AL471" i="5" s="1"/>
  <c r="AM471" i="5" a="1"/>
  <c r="AM471" i="5" s="1"/>
  <c r="AN471" i="5" a="1"/>
  <c r="AN471" i="5" s="1"/>
  <c r="AK472" i="5" a="1"/>
  <c r="AK472" i="5" s="1"/>
  <c r="AL472" i="5" a="1"/>
  <c r="AL472" i="5" s="1"/>
  <c r="AM472" i="5" a="1"/>
  <c r="AM472" i="5" s="1"/>
  <c r="AN472" i="5" a="1"/>
  <c r="AN472" i="5" s="1"/>
  <c r="AK473" i="5" a="1"/>
  <c r="AK473" i="5" s="1"/>
  <c r="AL473" i="5" a="1"/>
  <c r="AL473" i="5" s="1"/>
  <c r="AM473" i="5" a="1"/>
  <c r="AM473" i="5" s="1"/>
  <c r="AN473" i="5" a="1"/>
  <c r="AN473" i="5" s="1"/>
  <c r="AK474" i="5" a="1"/>
  <c r="AK474" i="5" s="1"/>
  <c r="AL474" i="5" a="1"/>
  <c r="AL474" i="5" s="1"/>
  <c r="AM474" i="5" a="1"/>
  <c r="AM474" i="5" s="1"/>
  <c r="AN474" i="5" a="1"/>
  <c r="AN474" i="5" s="1"/>
  <c r="AK475" i="5" a="1"/>
  <c r="AK475" i="5" s="1"/>
  <c r="AL475" i="5" a="1"/>
  <c r="AL475" i="5" s="1"/>
  <c r="AM475" i="5" a="1"/>
  <c r="AM475" i="5" s="1"/>
  <c r="AN475" i="5" a="1"/>
  <c r="AN475" i="5" s="1"/>
  <c r="AK476" i="5" a="1"/>
  <c r="AK476" i="5" s="1"/>
  <c r="AL476" i="5" a="1"/>
  <c r="AL476" i="5" s="1"/>
  <c r="AM476" i="5" a="1"/>
  <c r="AM476" i="5" s="1"/>
  <c r="AN476" i="5" a="1"/>
  <c r="AN476" i="5" s="1"/>
  <c r="AK477" i="5" a="1"/>
  <c r="AK477" i="5" s="1"/>
  <c r="AL477" i="5" a="1"/>
  <c r="AL477" i="5" s="1"/>
  <c r="AM477" i="5" a="1"/>
  <c r="AM477" i="5" s="1"/>
  <c r="AN477" i="5" a="1"/>
  <c r="AN477" i="5" s="1"/>
  <c r="AK478" i="5" a="1"/>
  <c r="AK478" i="5" s="1"/>
  <c r="AL478" i="5" a="1"/>
  <c r="AL478" i="5" s="1"/>
  <c r="AM478" i="5" a="1"/>
  <c r="AM478" i="5" s="1"/>
  <c r="AN478" i="5" a="1"/>
  <c r="AN478" i="5" s="1"/>
  <c r="AK479" i="5" a="1"/>
  <c r="AK479" i="5" s="1"/>
  <c r="AL479" i="5" a="1"/>
  <c r="AL479" i="5" s="1"/>
  <c r="AM479" i="5" a="1"/>
  <c r="AM479" i="5" s="1"/>
  <c r="AN479" i="5" a="1"/>
  <c r="AN479" i="5" s="1"/>
  <c r="AK480" i="5" a="1"/>
  <c r="AK480" i="5" s="1"/>
  <c r="AL480" i="5" a="1"/>
  <c r="AL480" i="5" s="1"/>
  <c r="AM480" i="5" a="1"/>
  <c r="AM480" i="5" s="1"/>
  <c r="AN480" i="5" a="1"/>
  <c r="AN480" i="5" s="1"/>
  <c r="AK481" i="5" a="1"/>
  <c r="AK481" i="5" s="1"/>
  <c r="AL481" i="5" a="1"/>
  <c r="AL481" i="5" s="1"/>
  <c r="AM481" i="5" a="1"/>
  <c r="AM481" i="5" s="1"/>
  <c r="AN481" i="5" a="1"/>
  <c r="AN481" i="5" s="1"/>
  <c r="AK482" i="5" a="1"/>
  <c r="AK482" i="5" s="1"/>
  <c r="AL482" i="5" a="1"/>
  <c r="AL482" i="5" s="1"/>
  <c r="AM482" i="5" a="1"/>
  <c r="AM482" i="5" s="1"/>
  <c r="AN482" i="5" a="1"/>
  <c r="AN482" i="5" s="1"/>
  <c r="AK483" i="5" a="1"/>
  <c r="AK483" i="5" s="1"/>
  <c r="AL483" i="5" a="1"/>
  <c r="AL483" i="5" s="1"/>
  <c r="AM483" i="5" a="1"/>
  <c r="AM483" i="5" s="1"/>
  <c r="AN483" i="5" a="1"/>
  <c r="AN483" i="5" s="1"/>
  <c r="AK484" i="5" a="1"/>
  <c r="AK484" i="5" s="1"/>
  <c r="AL484" i="5" a="1"/>
  <c r="AL484" i="5" s="1"/>
  <c r="AM484" i="5" a="1"/>
  <c r="AM484" i="5" s="1"/>
  <c r="AN484" i="5" a="1"/>
  <c r="AN484" i="5" s="1"/>
  <c r="AK485" i="5" a="1"/>
  <c r="AK485" i="5" s="1"/>
  <c r="AL485" i="5" a="1"/>
  <c r="AL485" i="5" s="1"/>
  <c r="AM485" i="5" a="1"/>
  <c r="AM485" i="5" s="1"/>
  <c r="AN485" i="5" a="1"/>
  <c r="AN485" i="5" s="1"/>
  <c r="AK486" i="5" a="1"/>
  <c r="AK486" i="5" s="1"/>
  <c r="AL486" i="5" a="1"/>
  <c r="AL486" i="5" s="1"/>
  <c r="AM486" i="5" a="1"/>
  <c r="AM486" i="5" s="1"/>
  <c r="AN486" i="5" a="1"/>
  <c r="AN486" i="5" s="1"/>
  <c r="AK487" i="5" a="1"/>
  <c r="AK487" i="5" s="1"/>
  <c r="AL487" i="5" a="1"/>
  <c r="AL487" i="5" s="1"/>
  <c r="AM487" i="5" a="1"/>
  <c r="AM487" i="5" s="1"/>
  <c r="AN487" i="5" a="1"/>
  <c r="AN487" i="5" s="1"/>
  <c r="AK488" i="5" a="1"/>
  <c r="AK488" i="5" s="1"/>
  <c r="AL488" i="5" a="1"/>
  <c r="AL488" i="5" s="1"/>
  <c r="AM488" i="5" a="1"/>
  <c r="AM488" i="5" s="1"/>
  <c r="AN488" i="5" a="1"/>
  <c r="AN488" i="5" s="1"/>
  <c r="AK489" i="5" a="1"/>
  <c r="AK489" i="5" s="1"/>
  <c r="AL489" i="5" a="1"/>
  <c r="AL489" i="5" s="1"/>
  <c r="AM489" i="5" a="1"/>
  <c r="AM489" i="5" s="1"/>
  <c r="AN489" i="5" a="1"/>
  <c r="AN489" i="5" s="1"/>
  <c r="AK490" i="5" a="1"/>
  <c r="AK490" i="5" s="1"/>
  <c r="AL490" i="5" a="1"/>
  <c r="AL490" i="5" s="1"/>
  <c r="AM490" i="5" a="1"/>
  <c r="AM490" i="5" s="1"/>
  <c r="AN490" i="5" a="1"/>
  <c r="AN490" i="5" s="1"/>
  <c r="AK491" i="5" a="1"/>
  <c r="AK491" i="5" s="1"/>
  <c r="AL491" i="5" a="1"/>
  <c r="AL491" i="5" s="1"/>
  <c r="AM491" i="5" a="1"/>
  <c r="AM491" i="5" s="1"/>
  <c r="AN491" i="5" a="1"/>
  <c r="AN491" i="5" s="1"/>
  <c r="AK492" i="5" a="1"/>
  <c r="AK492" i="5" s="1"/>
  <c r="AL492" i="5" a="1"/>
  <c r="AL492" i="5" s="1"/>
  <c r="AM492" i="5" a="1"/>
  <c r="AM492" i="5" s="1"/>
  <c r="AN492" i="5" a="1"/>
  <c r="AN492" i="5" s="1"/>
  <c r="AK493" i="5" a="1"/>
  <c r="AK493" i="5" s="1"/>
  <c r="AL493" i="5" a="1"/>
  <c r="AL493" i="5" s="1"/>
  <c r="AM493" i="5" a="1"/>
  <c r="AM493" i="5" s="1"/>
  <c r="AN493" i="5" a="1"/>
  <c r="AN493" i="5" s="1"/>
  <c r="AK494" i="5" a="1"/>
  <c r="AK494" i="5" s="1"/>
  <c r="AL494" i="5" a="1"/>
  <c r="AL494" i="5" s="1"/>
  <c r="AM494" i="5" a="1"/>
  <c r="AM494" i="5" s="1"/>
  <c r="AN494" i="5" a="1"/>
  <c r="AN494" i="5" s="1"/>
  <c r="AK495" i="5" a="1"/>
  <c r="AK495" i="5" s="1"/>
  <c r="AL495" i="5" a="1"/>
  <c r="AL495" i="5" s="1"/>
  <c r="AM495" i="5" a="1"/>
  <c r="AM495" i="5" s="1"/>
  <c r="AN495" i="5" a="1"/>
  <c r="AN495" i="5" s="1"/>
  <c r="AK496" i="5" a="1"/>
  <c r="AK496" i="5" s="1"/>
  <c r="AL496" i="5" a="1"/>
  <c r="AL496" i="5" s="1"/>
  <c r="AM496" i="5" a="1"/>
  <c r="AM496" i="5" s="1"/>
  <c r="AN496" i="5" a="1"/>
  <c r="AN496" i="5" s="1"/>
  <c r="AK497" i="5" a="1"/>
  <c r="AK497" i="5" s="1"/>
  <c r="AL497" i="5" a="1"/>
  <c r="AL497" i="5" s="1"/>
  <c r="AM497" i="5" a="1"/>
  <c r="AM497" i="5" s="1"/>
  <c r="AN497" i="5" a="1"/>
  <c r="AN497" i="5" s="1"/>
  <c r="AK498" i="5" a="1"/>
  <c r="AK498" i="5" s="1"/>
  <c r="AL498" i="5" a="1"/>
  <c r="AL498" i="5" s="1"/>
  <c r="AM498" i="5" a="1"/>
  <c r="AM498" i="5" s="1"/>
  <c r="AN498" i="5" a="1"/>
  <c r="AN498" i="5" s="1"/>
  <c r="AJ61" i="5"/>
  <c r="AJ24" i="5"/>
  <c r="AJ29" i="5"/>
  <c r="AJ164" i="5"/>
  <c r="AJ209" i="5"/>
  <c r="BL51" i="10"/>
  <c r="BL22" i="10"/>
  <c r="AJ239" i="5" l="1"/>
  <c r="AJ203" i="5"/>
  <c r="AJ188" i="5"/>
  <c r="AJ176" i="5"/>
  <c r="AJ167" i="5"/>
  <c r="AJ137" i="5"/>
  <c r="AJ107" i="5"/>
  <c r="AJ80" i="5"/>
  <c r="AJ77" i="5"/>
  <c r="AJ74" i="5"/>
  <c r="AJ44" i="5"/>
  <c r="AJ38" i="5"/>
  <c r="AJ362" i="5"/>
  <c r="AJ162" i="5"/>
  <c r="AJ156" i="5"/>
  <c r="AJ147" i="5"/>
  <c r="AJ138" i="5"/>
  <c r="AJ90" i="5"/>
  <c r="AJ262" i="5"/>
  <c r="AJ73" i="5"/>
  <c r="AJ52" i="5"/>
  <c r="AJ46" i="5"/>
  <c r="AJ259" i="5"/>
  <c r="AJ214" i="5"/>
  <c r="AJ87" i="5"/>
  <c r="AJ81" i="5"/>
  <c r="AJ126" i="5"/>
  <c r="AJ372" i="5"/>
  <c r="AJ336" i="5"/>
  <c r="AJ333" i="5"/>
  <c r="AJ318" i="5"/>
  <c r="AJ213" i="5"/>
  <c r="AJ204" i="5"/>
  <c r="AJ183" i="5"/>
  <c r="AJ171" i="5"/>
  <c r="AJ168" i="5"/>
  <c r="AJ159" i="5"/>
  <c r="AJ153" i="5"/>
  <c r="AJ150" i="5"/>
  <c r="AJ135" i="5"/>
  <c r="AJ132" i="5"/>
  <c r="AJ123" i="5"/>
  <c r="AJ105" i="5"/>
  <c r="AJ66" i="5"/>
  <c r="AJ21" i="5"/>
  <c r="AJ18" i="5"/>
  <c r="AJ3" i="5"/>
  <c r="AO131" i="5"/>
  <c r="AJ130" i="5"/>
  <c r="AJ55" i="5"/>
  <c r="AJ49" i="5"/>
  <c r="AJ63" i="5"/>
  <c r="AJ86" i="5"/>
  <c r="AO172" i="5"/>
  <c r="AO136" i="5"/>
  <c r="AO24" i="5"/>
  <c r="AP24" i="5" s="1"/>
  <c r="AJ326" i="5"/>
  <c r="AJ170" i="5"/>
  <c r="AJ101" i="5"/>
  <c r="AJ98" i="5"/>
  <c r="AJ95" i="5"/>
  <c r="AJ92" i="5"/>
  <c r="AJ65" i="5"/>
  <c r="BS131" i="14"/>
  <c r="AE131" i="14" s="1"/>
  <c r="BC131" i="14" s="1"/>
  <c r="AY131" i="15"/>
  <c r="AM131" i="15"/>
  <c r="BI131" i="15"/>
  <c r="AV131" i="15"/>
  <c r="AI131" i="15"/>
  <c r="BH131" i="15"/>
  <c r="AU131" i="15"/>
  <c r="AH131" i="15"/>
  <c r="BG131" i="15"/>
  <c r="AT131" i="15"/>
  <c r="BF131" i="15"/>
  <c r="AS131" i="15"/>
  <c r="BD131" i="15"/>
  <c r="AQ131" i="15"/>
  <c r="BC131" i="15"/>
  <c r="AP131" i="15"/>
  <c r="BA131" i="15"/>
  <c r="AN131" i="15"/>
  <c r="AJ131" i="15"/>
  <c r="BE131" i="15"/>
  <c r="BB131" i="15"/>
  <c r="AZ131" i="15"/>
  <c r="AX131" i="15"/>
  <c r="AR131" i="15"/>
  <c r="AW131" i="15"/>
  <c r="AO131" i="15"/>
  <c r="AL131" i="15"/>
  <c r="AK131" i="15"/>
  <c r="BQ145" i="15" a="1"/>
  <c r="BQ145" i="15" s="1"/>
  <c r="BR136" i="15" a="1"/>
  <c r="BR136" i="15" s="1"/>
  <c r="BS136" i="15" s="1"/>
  <c r="AE136" i="15" s="1"/>
  <c r="BQ146" i="15" a="1"/>
  <c r="BQ146" i="15" s="1"/>
  <c r="BR137" i="15" a="1"/>
  <c r="BR137" i="15" s="1"/>
  <c r="BS137" i="15" s="1"/>
  <c r="AE137" i="15" s="1"/>
  <c r="BQ147" i="15" a="1"/>
  <c r="BQ147" i="15" s="1"/>
  <c r="BR138" i="15" a="1"/>
  <c r="BR138" i="15" s="1"/>
  <c r="BS138" i="15" s="1"/>
  <c r="AE138" i="15" s="1"/>
  <c r="BR139" i="15" a="1"/>
  <c r="BR139" i="15" s="1"/>
  <c r="BS139" i="15" s="1"/>
  <c r="AE139" i="15" s="1"/>
  <c r="BQ148" i="15" a="1"/>
  <c r="BQ148" i="15" s="1"/>
  <c r="BR140" i="15" a="1"/>
  <c r="BR140" i="15" s="1"/>
  <c r="BS140" i="15" s="1"/>
  <c r="AE140" i="15" s="1"/>
  <c r="BQ149" i="15" a="1"/>
  <c r="BQ149" i="15" s="1"/>
  <c r="BQ150" i="15" a="1"/>
  <c r="BQ150" i="15" s="1"/>
  <c r="BR141" i="15" a="1"/>
  <c r="BR141" i="15" s="1"/>
  <c r="BR133" i="15" a="1"/>
  <c r="BR133" i="15" s="1"/>
  <c r="BS133" i="15" s="1"/>
  <c r="AE133" i="15" s="1"/>
  <c r="BQ144" i="15" a="1"/>
  <c r="BQ144" i="15" s="1"/>
  <c r="BR135" i="15" a="1"/>
  <c r="BR135" i="15" s="1"/>
  <c r="BS135" i="15" s="1"/>
  <c r="AE135" i="15" s="1"/>
  <c r="BR134" i="15" a="1"/>
  <c r="BR134" i="15" s="1"/>
  <c r="BS134" i="15" s="1"/>
  <c r="AE134" i="15" s="1"/>
  <c r="BQ143" i="15" a="1"/>
  <c r="BQ143" i="15" s="1"/>
  <c r="BQ141" i="15" a="1"/>
  <c r="BQ141" i="15" s="1"/>
  <c r="BS141" i="15" s="1"/>
  <c r="AE141" i="15" s="1"/>
  <c r="BR132" i="15" a="1"/>
  <c r="BR132" i="15" s="1"/>
  <c r="BS132" i="15" s="1"/>
  <c r="AE132" i="15" s="1"/>
  <c r="BL34" i="15"/>
  <c r="BQ142" i="15" a="1"/>
  <c r="BQ142" i="15" s="1"/>
  <c r="BA130" i="15"/>
  <c r="AO130" i="15"/>
  <c r="BH130" i="15"/>
  <c r="AU130" i="15"/>
  <c r="AH130" i="15"/>
  <c r="BG130" i="15"/>
  <c r="AT130" i="15"/>
  <c r="BF130" i="15"/>
  <c r="AS130" i="15"/>
  <c r="BE130" i="15"/>
  <c r="AR130" i="15"/>
  <c r="BB130" i="15"/>
  <c r="AN130" i="15"/>
  <c r="AY130" i="15"/>
  <c r="AL130" i="15"/>
  <c r="AV130" i="15"/>
  <c r="AQ130" i="15"/>
  <c r="AP130" i="15"/>
  <c r="AM130" i="15"/>
  <c r="AK130" i="15"/>
  <c r="AJ130" i="15"/>
  <c r="BI130" i="15"/>
  <c r="AI130" i="15"/>
  <c r="BC130" i="15"/>
  <c r="AW130" i="15"/>
  <c r="BD130" i="15"/>
  <c r="AZ130" i="15"/>
  <c r="AX130" i="15"/>
  <c r="BC129" i="15"/>
  <c r="AQ129" i="15"/>
  <c r="BG129" i="15"/>
  <c r="AT129" i="15"/>
  <c r="BF129" i="15"/>
  <c r="AS129" i="15"/>
  <c r="BE129" i="15"/>
  <c r="AR129" i="15"/>
  <c r="BD129" i="15"/>
  <c r="AP129" i="15"/>
  <c r="AZ129" i="15"/>
  <c r="AM129" i="15"/>
  <c r="AX129" i="15"/>
  <c r="AK129" i="15"/>
  <c r="BH129" i="15"/>
  <c r="AH129" i="15"/>
  <c r="BB129" i="15"/>
  <c r="BA129" i="15"/>
  <c r="AY129" i="15"/>
  <c r="AW129" i="15"/>
  <c r="AV129" i="15"/>
  <c r="AU129" i="15"/>
  <c r="AN129" i="15"/>
  <c r="BI129" i="15"/>
  <c r="AO129" i="15"/>
  <c r="AL129" i="15"/>
  <c r="AI129" i="15"/>
  <c r="AJ129" i="15"/>
  <c r="AY125" i="15"/>
  <c r="AM125" i="15"/>
  <c r="BB125" i="15"/>
  <c r="AO125" i="15"/>
  <c r="BA125" i="15"/>
  <c r="AX125" i="15"/>
  <c r="AK125" i="15"/>
  <c r="BH125" i="15"/>
  <c r="AU125" i="15"/>
  <c r="AH125" i="15"/>
  <c r="BF125" i="15"/>
  <c r="AS125" i="15"/>
  <c r="BD125" i="15"/>
  <c r="AI125" i="15"/>
  <c r="BC125" i="15"/>
  <c r="AZ125" i="15"/>
  <c r="AW125" i="15"/>
  <c r="AV125" i="15"/>
  <c r="AT125" i="15"/>
  <c r="AR125" i="15"/>
  <c r="AP125" i="15"/>
  <c r="BI125" i="15"/>
  <c r="BG125" i="15"/>
  <c r="BE125" i="15"/>
  <c r="AQ125" i="15"/>
  <c r="AL125" i="15"/>
  <c r="AJ125" i="15"/>
  <c r="AN125" i="15"/>
  <c r="BE128" i="15"/>
  <c r="AS128" i="15"/>
  <c r="BF128" i="15"/>
  <c r="AR128" i="15"/>
  <c r="BD128" i="15"/>
  <c r="AQ128" i="15"/>
  <c r="BB128" i="15"/>
  <c r="AO128" i="15"/>
  <c r="AY128" i="15"/>
  <c r="AL128" i="15"/>
  <c r="AW128" i="15"/>
  <c r="AJ128" i="15"/>
  <c r="AX128" i="15"/>
  <c r="AV128" i="15"/>
  <c r="AU128" i="15"/>
  <c r="AT128" i="15"/>
  <c r="AP128" i="15"/>
  <c r="AN128" i="15"/>
  <c r="BI128" i="15"/>
  <c r="AM128" i="15"/>
  <c r="BG128" i="15"/>
  <c r="AI128" i="15"/>
  <c r="BH128" i="15"/>
  <c r="BC128" i="15"/>
  <c r="BA128" i="15"/>
  <c r="AZ128" i="15"/>
  <c r="AK128" i="15"/>
  <c r="AH128" i="15"/>
  <c r="BE122" i="15"/>
  <c r="AS122" i="15"/>
  <c r="BH122" i="15"/>
  <c r="AU122" i="15"/>
  <c r="AH122" i="15"/>
  <c r="BD122" i="15"/>
  <c r="BB122" i="15"/>
  <c r="AO122" i="15"/>
  <c r="BC122" i="15"/>
  <c r="AM122" i="15"/>
  <c r="BA122" i="15"/>
  <c r="AL122" i="15"/>
  <c r="AZ122" i="15"/>
  <c r="AK122" i="15"/>
  <c r="AY122" i="15"/>
  <c r="AJ122" i="15"/>
  <c r="AX122" i="15"/>
  <c r="AI122" i="15"/>
  <c r="AW122" i="15"/>
  <c r="AV122" i="15"/>
  <c r="AR122" i="15"/>
  <c r="BG122" i="15"/>
  <c r="BF122" i="15"/>
  <c r="AT122" i="15"/>
  <c r="AQ122" i="15"/>
  <c r="AP122" i="15"/>
  <c r="AN122" i="15"/>
  <c r="BI122" i="15"/>
  <c r="BG127" i="15"/>
  <c r="AU127" i="15"/>
  <c r="AI127" i="15"/>
  <c r="BD127" i="15"/>
  <c r="AQ127" i="15"/>
  <c r="BC127" i="15"/>
  <c r="AP127" i="15"/>
  <c r="BA127" i="15"/>
  <c r="AN127" i="15"/>
  <c r="AX127" i="15"/>
  <c r="AK127" i="15"/>
  <c r="BI127" i="15"/>
  <c r="AV127" i="15"/>
  <c r="AH127" i="15"/>
  <c r="AR127" i="15"/>
  <c r="AO127" i="15"/>
  <c r="AM127" i="15"/>
  <c r="BH127" i="15"/>
  <c r="AL127" i="15"/>
  <c r="BF127" i="15"/>
  <c r="AJ127" i="15"/>
  <c r="BE127" i="15"/>
  <c r="BB127" i="15"/>
  <c r="AY127" i="15"/>
  <c r="AZ127" i="15"/>
  <c r="AW127" i="15"/>
  <c r="AT127" i="15"/>
  <c r="AS127" i="15"/>
  <c r="BC123" i="15"/>
  <c r="AQ123" i="15"/>
  <c r="AY123" i="15"/>
  <c r="AL123" i="15"/>
  <c r="BI123" i="15"/>
  <c r="AV123" i="15"/>
  <c r="AI123" i="15"/>
  <c r="BF123" i="15"/>
  <c r="AS123" i="15"/>
  <c r="BD123" i="15"/>
  <c r="AP123" i="15"/>
  <c r="BB123" i="15"/>
  <c r="AJ123" i="15"/>
  <c r="BA123" i="15"/>
  <c r="AH123" i="15"/>
  <c r="AZ123" i="15"/>
  <c r="AX123" i="15"/>
  <c r="AW123" i="15"/>
  <c r="AU123" i="15"/>
  <c r="AT123" i="15"/>
  <c r="AO123" i="15"/>
  <c r="BH123" i="15"/>
  <c r="BG123" i="15"/>
  <c r="BE123" i="15"/>
  <c r="AR123" i="15"/>
  <c r="AN123" i="15"/>
  <c r="AM123" i="15"/>
  <c r="AK123" i="15"/>
  <c r="BI126" i="15"/>
  <c r="AW126" i="15"/>
  <c r="AK126" i="15"/>
  <c r="BC126" i="15"/>
  <c r="AP126" i="15"/>
  <c r="BB126" i="15"/>
  <c r="AO126" i="15"/>
  <c r="AZ126" i="15"/>
  <c r="AM126" i="15"/>
  <c r="AV126" i="15"/>
  <c r="AI126" i="15"/>
  <c r="BG126" i="15"/>
  <c r="AT126" i="15"/>
  <c r="BH126" i="15"/>
  <c r="AL126" i="15"/>
  <c r="BF126" i="15"/>
  <c r="AJ126" i="15"/>
  <c r="BE126" i="15"/>
  <c r="AH126" i="15"/>
  <c r="BD126" i="15"/>
  <c r="BA126" i="15"/>
  <c r="AY126" i="15"/>
  <c r="AX126" i="15"/>
  <c r="AS126" i="15"/>
  <c r="AU126" i="15"/>
  <c r="AR126" i="15"/>
  <c r="AQ126" i="15"/>
  <c r="AN126" i="15"/>
  <c r="BA124" i="15"/>
  <c r="AO124" i="15"/>
  <c r="AZ124" i="15"/>
  <c r="AM124" i="15"/>
  <c r="AW124" i="15"/>
  <c r="AJ124" i="15"/>
  <c r="BG124" i="15"/>
  <c r="AT124" i="15"/>
  <c r="BE124" i="15"/>
  <c r="AR124" i="15"/>
  <c r="BC124" i="15"/>
  <c r="AI124" i="15"/>
  <c r="BB124" i="15"/>
  <c r="AH124" i="15"/>
  <c r="AY124" i="15"/>
  <c r="AX124" i="15"/>
  <c r="AV124" i="15"/>
  <c r="AU124" i="15"/>
  <c r="AS124" i="15"/>
  <c r="BI124" i="15"/>
  <c r="AP124" i="15"/>
  <c r="BH124" i="15"/>
  <c r="BF124" i="15"/>
  <c r="BD124" i="15"/>
  <c r="AQ124" i="15"/>
  <c r="AN124" i="15"/>
  <c r="AL124" i="15"/>
  <c r="AK124" i="15"/>
  <c r="BE124" i="14"/>
  <c r="AS124" i="14"/>
  <c r="BC124" i="14"/>
  <c r="AQ124" i="14"/>
  <c r="AV124" i="14"/>
  <c r="AH124" i="14"/>
  <c r="BI124" i="14"/>
  <c r="AU124" i="14"/>
  <c r="BH124" i="14"/>
  <c r="AT124" i="14"/>
  <c r="BG124" i="14"/>
  <c r="AR124" i="14"/>
  <c r="BF124" i="14"/>
  <c r="AP124" i="14"/>
  <c r="BD124" i="14"/>
  <c r="AO124" i="14"/>
  <c r="BB124" i="14"/>
  <c r="AN124" i="14"/>
  <c r="AZ124" i="14"/>
  <c r="AL124" i="14"/>
  <c r="BA124" i="14"/>
  <c r="AY124" i="14"/>
  <c r="AX124" i="14"/>
  <c r="AW124" i="14"/>
  <c r="AM124" i="14"/>
  <c r="AK124" i="14"/>
  <c r="AJ124" i="14"/>
  <c r="AI124" i="14"/>
  <c r="BG123" i="14"/>
  <c r="AU123" i="14"/>
  <c r="AI123" i="14"/>
  <c r="BE123" i="14"/>
  <c r="AS123" i="14"/>
  <c r="BD123" i="14"/>
  <c r="AP123" i="14"/>
  <c r="BC123" i="14"/>
  <c r="AO123" i="14"/>
  <c r="BB123" i="14"/>
  <c r="AN123" i="14"/>
  <c r="BA123" i="14"/>
  <c r="AM123" i="14"/>
  <c r="AZ123" i="14"/>
  <c r="AL123" i="14"/>
  <c r="AY123" i="14"/>
  <c r="AK123" i="14"/>
  <c r="AX123" i="14"/>
  <c r="AJ123" i="14"/>
  <c r="AV123" i="14"/>
  <c r="BI123" i="14"/>
  <c r="BH123" i="14"/>
  <c r="BF123" i="14"/>
  <c r="AW123" i="14"/>
  <c r="AT123" i="14"/>
  <c r="AR123" i="14"/>
  <c r="AQ123" i="14"/>
  <c r="AH123" i="14"/>
  <c r="BE130" i="14"/>
  <c r="AS130" i="14"/>
  <c r="BC130" i="14"/>
  <c r="AQ130" i="14"/>
  <c r="AX130" i="14"/>
  <c r="AJ130" i="14"/>
  <c r="AW130" i="14"/>
  <c r="AI130" i="14"/>
  <c r="AV130" i="14"/>
  <c r="AH130" i="14"/>
  <c r="BI130" i="14"/>
  <c r="AU130" i="14"/>
  <c r="BH130" i="14"/>
  <c r="AT130" i="14"/>
  <c r="BG130" i="14"/>
  <c r="AR130" i="14"/>
  <c r="BF130" i="14"/>
  <c r="AP130" i="14"/>
  <c r="BB130" i="14"/>
  <c r="AN130" i="14"/>
  <c r="AY130" i="14"/>
  <c r="AK130" i="14"/>
  <c r="AO130" i="14"/>
  <c r="AM130" i="14"/>
  <c r="AL130" i="14"/>
  <c r="BD130" i="14"/>
  <c r="BA130" i="14"/>
  <c r="AZ130" i="14"/>
  <c r="BI122" i="14"/>
  <c r="AW122" i="14"/>
  <c r="AK122" i="14"/>
  <c r="BG122" i="14"/>
  <c r="AU122" i="14"/>
  <c r="AI122" i="14"/>
  <c r="AZ122" i="14"/>
  <c r="AL122" i="14"/>
  <c r="AY122" i="14"/>
  <c r="AJ122" i="14"/>
  <c r="AX122" i="14"/>
  <c r="AH122" i="14"/>
  <c r="AV122" i="14"/>
  <c r="AT122" i="14"/>
  <c r="BH122" i="14"/>
  <c r="AS122" i="14"/>
  <c r="BF122" i="14"/>
  <c r="AR122" i="14"/>
  <c r="BD122" i="14"/>
  <c r="AP122" i="14"/>
  <c r="BE122" i="14"/>
  <c r="BC122" i="14"/>
  <c r="BB122" i="14"/>
  <c r="BA122" i="14"/>
  <c r="AQ122" i="14"/>
  <c r="AO122" i="14"/>
  <c r="AN122" i="14"/>
  <c r="AM122" i="14"/>
  <c r="BC125" i="14"/>
  <c r="AQ125" i="14"/>
  <c r="BA125" i="14"/>
  <c r="AO125" i="14"/>
  <c r="AZ125" i="14"/>
  <c r="AL125" i="14"/>
  <c r="AY125" i="14"/>
  <c r="AK125" i="14"/>
  <c r="AX125" i="14"/>
  <c r="AJ125" i="14"/>
  <c r="AW125" i="14"/>
  <c r="AI125" i="14"/>
  <c r="AV125" i="14"/>
  <c r="AH125" i="14"/>
  <c r="BI125" i="14"/>
  <c r="AU125" i="14"/>
  <c r="BH125" i="14"/>
  <c r="AT125" i="14"/>
  <c r="BF125" i="14"/>
  <c r="AR125" i="14"/>
  <c r="BG125" i="14"/>
  <c r="BE125" i="14"/>
  <c r="BD125" i="14"/>
  <c r="BB125" i="14"/>
  <c r="AS125" i="14"/>
  <c r="AP125" i="14"/>
  <c r="AN125" i="14"/>
  <c r="AM125" i="14"/>
  <c r="AY127" i="14"/>
  <c r="AM127" i="14"/>
  <c r="BI127" i="14"/>
  <c r="AW127" i="14"/>
  <c r="AK127" i="14"/>
  <c r="AV127" i="14"/>
  <c r="AH127" i="14"/>
  <c r="AU127" i="14"/>
  <c r="BH127" i="14"/>
  <c r="AT127" i="14"/>
  <c r="BG127" i="14"/>
  <c r="AS127" i="14"/>
  <c r="BF127" i="14"/>
  <c r="AR127" i="14"/>
  <c r="BE127" i="14"/>
  <c r="AQ127" i="14"/>
  <c r="BD127" i="14"/>
  <c r="AP127" i="14"/>
  <c r="BB127" i="14"/>
  <c r="AN127" i="14"/>
  <c r="BC127" i="14"/>
  <c r="BA127" i="14"/>
  <c r="AZ127" i="14"/>
  <c r="AX127" i="14"/>
  <c r="AO127" i="14"/>
  <c r="AL127" i="14"/>
  <c r="AJ127" i="14"/>
  <c r="AI127" i="14"/>
  <c r="BI128" i="14"/>
  <c r="AW128" i="14"/>
  <c r="AK128" i="14"/>
  <c r="BG128" i="14"/>
  <c r="AU128" i="14"/>
  <c r="AI128" i="14"/>
  <c r="BB128" i="14"/>
  <c r="AN128" i="14"/>
  <c r="BA128" i="14"/>
  <c r="AM128" i="14"/>
  <c r="AZ128" i="14"/>
  <c r="AL128" i="14"/>
  <c r="AY128" i="14"/>
  <c r="AJ128" i="14"/>
  <c r="AX128" i="14"/>
  <c r="AH128" i="14"/>
  <c r="AV128" i="14"/>
  <c r="AT128" i="14"/>
  <c r="BF128" i="14"/>
  <c r="AR128" i="14"/>
  <c r="BC128" i="14"/>
  <c r="BH128" i="14"/>
  <c r="BE128" i="14"/>
  <c r="BD128" i="14"/>
  <c r="AS128" i="14"/>
  <c r="AQ128" i="14"/>
  <c r="AP128" i="14"/>
  <c r="AO128" i="14"/>
  <c r="BA126" i="14"/>
  <c r="AO126" i="14"/>
  <c r="AY126" i="14"/>
  <c r="AM126" i="14"/>
  <c r="BF126" i="14"/>
  <c r="AR126" i="14"/>
  <c r="BE126" i="14"/>
  <c r="AQ126" i="14"/>
  <c r="BD126" i="14"/>
  <c r="AP126" i="14"/>
  <c r="BC126" i="14"/>
  <c r="AN126" i="14"/>
  <c r="BB126" i="14"/>
  <c r="AL126" i="14"/>
  <c r="AZ126" i="14"/>
  <c r="AK126" i="14"/>
  <c r="AX126" i="14"/>
  <c r="AJ126" i="14"/>
  <c r="AV126" i="14"/>
  <c r="AH126" i="14"/>
  <c r="BI126" i="14"/>
  <c r="BH126" i="14"/>
  <c r="BG126" i="14"/>
  <c r="AW126" i="14"/>
  <c r="AU126" i="14"/>
  <c r="AT126" i="14"/>
  <c r="AS126" i="14"/>
  <c r="AI126" i="14"/>
  <c r="BG129" i="14"/>
  <c r="AU129" i="14"/>
  <c r="AI129" i="14"/>
  <c r="BE129" i="14"/>
  <c r="AS129" i="14"/>
  <c r="BH129" i="14"/>
  <c r="AR129" i="14"/>
  <c r="BF129" i="14"/>
  <c r="AQ129" i="14"/>
  <c r="BD129" i="14"/>
  <c r="AP129" i="14"/>
  <c r="BC129" i="14"/>
  <c r="AO129" i="14"/>
  <c r="BB129" i="14"/>
  <c r="AN129" i="14"/>
  <c r="BA129" i="14"/>
  <c r="AM129" i="14"/>
  <c r="AZ129" i="14"/>
  <c r="AL129" i="14"/>
  <c r="AX129" i="14"/>
  <c r="AJ129" i="14"/>
  <c r="BI129" i="14"/>
  <c r="AT129" i="14"/>
  <c r="AY129" i="14"/>
  <c r="AW129" i="14"/>
  <c r="AV129" i="14"/>
  <c r="AK129" i="14"/>
  <c r="AH129" i="14"/>
  <c r="BQ149" i="14" a="1"/>
  <c r="BQ149" i="14" s="1"/>
  <c r="BQ143" i="14" a="1"/>
  <c r="BQ143" i="14" s="1"/>
  <c r="BQ148" i="14" a="1"/>
  <c r="BQ148" i="14" s="1"/>
  <c r="BQ142" i="14" a="1"/>
  <c r="BQ142" i="14" s="1"/>
  <c r="BR138" i="14" a="1"/>
  <c r="BR138" i="14" s="1"/>
  <c r="BS138" i="14" s="1"/>
  <c r="AE138" i="14" s="1"/>
  <c r="BR134" i="14" a="1"/>
  <c r="BR134" i="14" s="1"/>
  <c r="BS134" i="14" s="1"/>
  <c r="AE134" i="14" s="1"/>
  <c r="BQ146" i="14" a="1"/>
  <c r="BQ146" i="14" s="1"/>
  <c r="BR137" i="14" a="1"/>
  <c r="BR137" i="14" s="1"/>
  <c r="BS137" i="14" s="1"/>
  <c r="AE137" i="14" s="1"/>
  <c r="BR135" i="14" a="1"/>
  <c r="BR135" i="14" s="1"/>
  <c r="BS135" i="14" s="1"/>
  <c r="AE135" i="14" s="1"/>
  <c r="BR132" i="14" a="1"/>
  <c r="BR132" i="14" s="1"/>
  <c r="BS132" i="14" s="1"/>
  <c r="AE132" i="14" s="1"/>
  <c r="BQ144" i="14" a="1"/>
  <c r="BQ144" i="14" s="1"/>
  <c r="BR140" i="14" a="1"/>
  <c r="BR140" i="14" s="1"/>
  <c r="BS140" i="14" s="1"/>
  <c r="AE140" i="14" s="1"/>
  <c r="BQ147" i="14" a="1"/>
  <c r="BQ147" i="14" s="1"/>
  <c r="BR141" i="14" a="1"/>
  <c r="BR141" i="14" s="1"/>
  <c r="BQ150" i="14" a="1"/>
  <c r="BQ150" i="14" s="1"/>
  <c r="BR133" i="14" a="1"/>
  <c r="BR133" i="14" s="1"/>
  <c r="BS133" i="14" s="1"/>
  <c r="AE133" i="14" s="1"/>
  <c r="BQ145" i="14" a="1"/>
  <c r="BQ145" i="14" s="1"/>
  <c r="BQ141" i="14" a="1"/>
  <c r="BQ141" i="14" s="1"/>
  <c r="BS141" i="14" s="1"/>
  <c r="AE141" i="14" s="1"/>
  <c r="BR136" i="14" a="1"/>
  <c r="BR136" i="14" s="1"/>
  <c r="BS136" i="14" s="1"/>
  <c r="AE136" i="14" s="1"/>
  <c r="BR139" i="14" a="1"/>
  <c r="BR139" i="14" s="1"/>
  <c r="BS139" i="14" s="1"/>
  <c r="AE139" i="14" s="1"/>
  <c r="AO131" i="14"/>
  <c r="BD131" i="14"/>
  <c r="AN131" i="14"/>
  <c r="BB131" i="14"/>
  <c r="AM131" i="14"/>
  <c r="AZ131" i="14"/>
  <c r="AL131" i="14"/>
  <c r="AY131" i="14"/>
  <c r="AK131" i="14"/>
  <c r="AV131" i="14"/>
  <c r="AH131" i="14"/>
  <c r="BH131" i="14"/>
  <c r="AT131" i="14"/>
  <c r="BE131" i="14"/>
  <c r="AP131" i="14"/>
  <c r="AU131" i="14"/>
  <c r="AS131" i="14"/>
  <c r="BI131" i="14"/>
  <c r="AO23" i="5"/>
  <c r="AJ341" i="5"/>
  <c r="AJ364" i="5"/>
  <c r="AJ173" i="5"/>
  <c r="AJ316" i="5"/>
  <c r="AJ20" i="5"/>
  <c r="AJ8" i="5"/>
  <c r="AJ223" i="5"/>
  <c r="AJ169" i="5"/>
  <c r="AJ136" i="5"/>
  <c r="AJ133" i="5"/>
  <c r="AJ91" i="5"/>
  <c r="AJ47" i="5"/>
  <c r="AJ219" i="5"/>
  <c r="AJ216" i="5"/>
  <c r="AJ4" i="5"/>
  <c r="AJ241" i="5"/>
  <c r="AJ238" i="5"/>
  <c r="AJ161" i="5"/>
  <c r="AJ158" i="5"/>
  <c r="AJ155" i="5"/>
  <c r="AJ152" i="5"/>
  <c r="AJ143" i="5"/>
  <c r="AJ140" i="5"/>
  <c r="AO34" i="5"/>
  <c r="AJ264" i="5"/>
  <c r="AO204" i="5"/>
  <c r="AO129" i="5"/>
  <c r="AJ267" i="5"/>
  <c r="AJ208" i="5"/>
  <c r="AJ202" i="5"/>
  <c r="AJ199" i="5"/>
  <c r="AJ196" i="5"/>
  <c r="AJ187" i="5"/>
  <c r="AJ184" i="5"/>
  <c r="AJ160" i="5"/>
  <c r="AJ157" i="5"/>
  <c r="AJ154" i="5"/>
  <c r="AJ151" i="5"/>
  <c r="AJ148" i="5"/>
  <c r="AJ145" i="5"/>
  <c r="AJ142" i="5"/>
  <c r="AJ139" i="5"/>
  <c r="AJ127" i="5"/>
  <c r="AJ124" i="5"/>
  <c r="AJ121" i="5"/>
  <c r="AJ118" i="5"/>
  <c r="AJ115" i="5"/>
  <c r="AJ112" i="5"/>
  <c r="AJ56" i="5"/>
  <c r="AJ225" i="5"/>
  <c r="AJ222" i="5"/>
  <c r="AJ88" i="5"/>
  <c r="AJ85" i="5"/>
  <c r="AJ82" i="5"/>
  <c r="AJ23" i="5"/>
  <c r="AJ257" i="5"/>
  <c r="AJ237" i="5"/>
  <c r="AJ231" i="5"/>
  <c r="AJ28" i="5"/>
  <c r="AJ349" i="5"/>
  <c r="AJ281" i="5"/>
  <c r="AJ269" i="5"/>
  <c r="AJ227" i="5"/>
  <c r="AO252" i="5"/>
  <c r="AJ354" i="5"/>
  <c r="AJ292" i="5"/>
  <c r="AJ290" i="5"/>
  <c r="AJ287" i="5"/>
  <c r="AJ215" i="5"/>
  <c r="AJ6" i="5"/>
  <c r="AO5" i="5"/>
  <c r="AJ277" i="5"/>
  <c r="AJ39" i="5"/>
  <c r="AJ36" i="5"/>
  <c r="AJ30" i="5"/>
  <c r="AJ12" i="5"/>
  <c r="AJ278" i="5"/>
  <c r="AJ106" i="5"/>
  <c r="AJ62" i="5"/>
  <c r="AJ9" i="5"/>
  <c r="AJ378" i="5"/>
  <c r="AJ339" i="5"/>
  <c r="AJ94" i="5"/>
  <c r="AJ70" i="5"/>
  <c r="AJ33" i="5"/>
  <c r="AJ248" i="5"/>
  <c r="AO185" i="5"/>
  <c r="AJ321" i="5"/>
  <c r="AJ210" i="5"/>
  <c r="AJ207" i="5"/>
  <c r="AJ201" i="5"/>
  <c r="AJ100" i="5"/>
  <c r="AJ76" i="5"/>
  <c r="AO328" i="5"/>
  <c r="AJ218" i="5"/>
  <c r="AJ5" i="5"/>
  <c r="AO349" i="5"/>
  <c r="AJ344" i="5"/>
  <c r="AJ111" i="5"/>
  <c r="AJ17" i="5"/>
  <c r="AJ14" i="5"/>
  <c r="AJ256" i="5"/>
  <c r="AO288" i="5"/>
  <c r="AJ258" i="5"/>
  <c r="AJ246" i="5"/>
  <c r="AJ235" i="5"/>
  <c r="AJ197" i="5"/>
  <c r="AJ191" i="5"/>
  <c r="AJ116" i="5"/>
  <c r="AJ78" i="5"/>
  <c r="AJ43" i="5"/>
  <c r="AJ270" i="5"/>
  <c r="AJ249" i="5"/>
  <c r="AJ119" i="5"/>
  <c r="AO121" i="5"/>
  <c r="AJ228" i="5"/>
  <c r="AJ175" i="5"/>
  <c r="AJ51" i="5"/>
  <c r="AO256" i="5"/>
  <c r="AO80" i="5"/>
  <c r="AJ266" i="5"/>
  <c r="AJ113" i="5"/>
  <c r="AJ57" i="5"/>
  <c r="AJ360" i="5"/>
  <c r="AJ253" i="5"/>
  <c r="AJ236" i="5"/>
  <c r="AJ247" i="5"/>
  <c r="AJ182" i="5"/>
  <c r="AJ165" i="5"/>
  <c r="AJ104" i="5"/>
  <c r="AJ71" i="5"/>
  <c r="AJ68" i="5"/>
  <c r="AJ41" i="5"/>
  <c r="AO277" i="5"/>
  <c r="AO234" i="5"/>
  <c r="AO151" i="5"/>
  <c r="AO35" i="5"/>
  <c r="AJ131" i="5"/>
  <c r="AJ128" i="5"/>
  <c r="AJ125" i="5"/>
  <c r="AJ32" i="5"/>
  <c r="AJ26" i="5"/>
  <c r="AO225" i="5"/>
  <c r="AO156" i="5"/>
  <c r="AP156" i="5" s="1"/>
  <c r="AO99" i="5"/>
  <c r="AO12" i="5"/>
  <c r="AJ317" i="5"/>
  <c r="AJ252" i="5"/>
  <c r="AJ212" i="5"/>
  <c r="AJ149" i="5"/>
  <c r="AJ108" i="5"/>
  <c r="AJ103" i="5"/>
  <c r="AJ97" i="5"/>
  <c r="AJ40" i="5"/>
  <c r="AO84" i="5"/>
  <c r="AO8" i="5"/>
  <c r="AO3" i="5"/>
  <c r="AJ255" i="5"/>
  <c r="AJ232" i="5"/>
  <c r="AJ229" i="5"/>
  <c r="AJ221" i="5"/>
  <c r="AJ206" i="5"/>
  <c r="AJ146" i="5"/>
  <c r="AJ64" i="5"/>
  <c r="AJ45" i="5"/>
  <c r="AJ34" i="5"/>
  <c r="AJ67" i="5"/>
  <c r="AO69" i="5"/>
  <c r="AO51" i="5"/>
  <c r="AJ280" i="5"/>
  <c r="AJ180" i="5"/>
  <c r="AJ178" i="5"/>
  <c r="AJ172" i="5"/>
  <c r="AJ163" i="5"/>
  <c r="AJ96" i="5"/>
  <c r="AJ13" i="5"/>
  <c r="AJ10" i="5"/>
  <c r="AJ54" i="5"/>
  <c r="AO118" i="5"/>
  <c r="AJ370" i="5"/>
  <c r="AJ186" i="5"/>
  <c r="AJ19" i="5"/>
  <c r="AO203" i="5"/>
  <c r="AP203" i="5" s="1"/>
  <c r="AO45" i="5"/>
  <c r="AJ251" i="5"/>
  <c r="AJ245" i="5"/>
  <c r="AO400" i="5"/>
  <c r="AO140" i="5"/>
  <c r="AJ242" i="5"/>
  <c r="AJ177" i="5"/>
  <c r="AJ84" i="5"/>
  <c r="AJ69" i="5"/>
  <c r="AJ261" i="5"/>
  <c r="AJ243" i="5"/>
  <c r="AJ192" i="5"/>
  <c r="AJ453" i="5"/>
  <c r="AJ195" i="5"/>
  <c r="AJ102" i="5"/>
  <c r="AJ79" i="5"/>
  <c r="AJ58" i="5"/>
  <c r="AJ31" i="5"/>
  <c r="AO260" i="5"/>
  <c r="AO244" i="5"/>
  <c r="AJ25" i="5"/>
  <c r="AO144" i="5"/>
  <c r="AO369" i="5"/>
  <c r="AO199" i="5"/>
  <c r="AO72" i="5"/>
  <c r="AO41" i="5"/>
  <c r="AJ286" i="5"/>
  <c r="AJ60" i="5"/>
  <c r="AJ16" i="5"/>
  <c r="AO344" i="5"/>
  <c r="AO298" i="5"/>
  <c r="AO292" i="5"/>
  <c r="AO195" i="5"/>
  <c r="AJ122" i="5"/>
  <c r="AO192" i="5"/>
  <c r="AJ217" i="5"/>
  <c r="AJ134" i="5"/>
  <c r="AJ89" i="5"/>
  <c r="AJ72" i="5"/>
  <c r="AJ50" i="5"/>
  <c r="AJ48" i="5"/>
  <c r="AJ352" i="5"/>
  <c r="AJ331" i="5"/>
  <c r="AO150" i="5"/>
  <c r="AP150" i="5" s="1"/>
  <c r="AO98" i="5"/>
  <c r="AO361" i="5"/>
  <c r="AO37" i="5"/>
  <c r="AJ53" i="5"/>
  <c r="AO261" i="5"/>
  <c r="AO430" i="5"/>
  <c r="AO302" i="5"/>
  <c r="AJ141" i="5"/>
  <c r="AO346" i="5"/>
  <c r="AO123" i="5"/>
  <c r="AO447" i="5"/>
  <c r="AO299" i="5"/>
  <c r="AO128" i="5"/>
  <c r="AO484" i="5"/>
  <c r="AO196" i="5"/>
  <c r="AJ276" i="5"/>
  <c r="AJ110" i="5"/>
  <c r="AJ211" i="5"/>
  <c r="AO307" i="5"/>
  <c r="AO95" i="5"/>
  <c r="AO107" i="5"/>
  <c r="AP107" i="5" s="1"/>
  <c r="AJ230" i="5"/>
  <c r="AJ200" i="5"/>
  <c r="AO395" i="5"/>
  <c r="AO27" i="5"/>
  <c r="AJ240" i="5"/>
  <c r="AJ181" i="5"/>
  <c r="AO286" i="5"/>
  <c r="AO211" i="5"/>
  <c r="AO48" i="5"/>
  <c r="AJ463" i="5"/>
  <c r="AO355" i="5"/>
  <c r="AO145" i="5"/>
  <c r="AJ205" i="5"/>
  <c r="AO273" i="5"/>
  <c r="AO191" i="5"/>
  <c r="AO63" i="5"/>
  <c r="AO379" i="5"/>
  <c r="AO341" i="5"/>
  <c r="AO358" i="5"/>
  <c r="AO442" i="5"/>
  <c r="AO383" i="5"/>
  <c r="AO320" i="5"/>
  <c r="AO316" i="5"/>
  <c r="AO439" i="5"/>
  <c r="AJ455" i="5"/>
  <c r="AO483" i="5"/>
  <c r="AO441" i="5"/>
  <c r="AO330" i="5"/>
  <c r="AO488" i="5"/>
  <c r="AO457" i="5"/>
  <c r="AO392" i="5"/>
  <c r="AO338" i="5"/>
  <c r="AO373" i="5"/>
  <c r="AO416" i="5"/>
  <c r="AO406" i="5"/>
  <c r="AO374" i="5"/>
  <c r="AJ284" i="5"/>
  <c r="AJ279" i="5"/>
  <c r="AJ198" i="5"/>
  <c r="AJ166" i="5"/>
  <c r="AJ302" i="5"/>
  <c r="AJ275" i="5"/>
  <c r="AJ274" i="5"/>
  <c r="AJ272" i="5"/>
  <c r="AJ268" i="5"/>
  <c r="AJ377" i="5"/>
  <c r="AJ311" i="5"/>
  <c r="AJ295" i="5"/>
  <c r="AJ226" i="5"/>
  <c r="AJ250" i="5"/>
  <c r="AJ190" i="5"/>
  <c r="AJ329" i="5"/>
  <c r="AJ283" i="5"/>
  <c r="AJ429" i="5"/>
  <c r="AJ359" i="5"/>
  <c r="AJ289" i="5"/>
  <c r="AJ282" i="5"/>
  <c r="AJ254" i="5"/>
  <c r="AJ220" i="5"/>
  <c r="AO157" i="5"/>
  <c r="AJ357" i="5"/>
  <c r="AJ263" i="5"/>
  <c r="AJ42" i="5"/>
  <c r="AJ271" i="5"/>
  <c r="AJ193" i="5"/>
  <c r="AJ484" i="5"/>
  <c r="AJ481" i="5"/>
  <c r="AJ395" i="5"/>
  <c r="AJ496" i="5"/>
  <c r="AJ458" i="5"/>
  <c r="AJ493" i="5"/>
  <c r="AJ428" i="5"/>
  <c r="AJ144" i="5"/>
  <c r="AJ297" i="5"/>
  <c r="AO368" i="5"/>
  <c r="AO495" i="5"/>
  <c r="AO443" i="5"/>
  <c r="AO423" i="5"/>
  <c r="AO404" i="5"/>
  <c r="AO399" i="5"/>
  <c r="AO474" i="5"/>
  <c r="AO461" i="5"/>
  <c r="AO458" i="5"/>
  <c r="AO405" i="5"/>
  <c r="AO444" i="5"/>
  <c r="AO473" i="5"/>
  <c r="AO429" i="5"/>
  <c r="AO489" i="5"/>
  <c r="AO228" i="5"/>
  <c r="AO293" i="5"/>
  <c r="AO387" i="5"/>
  <c r="AO345" i="5"/>
  <c r="AO438" i="5"/>
  <c r="AJ99" i="5"/>
  <c r="AP99" i="5" s="1"/>
  <c r="AJ75" i="5"/>
  <c r="AJ291" i="5"/>
  <c r="AJ396" i="5"/>
  <c r="AJ117" i="5"/>
  <c r="AJ273" i="5"/>
  <c r="AJ194" i="5"/>
  <c r="AJ189" i="5"/>
  <c r="AJ185" i="5"/>
  <c r="AJ174" i="5"/>
  <c r="AJ83" i="5"/>
  <c r="AJ22" i="5"/>
  <c r="AJ11" i="5"/>
  <c r="AO408" i="5"/>
  <c r="AO242" i="5"/>
  <c r="AO59" i="5"/>
  <c r="AO432" i="5"/>
  <c r="AJ443" i="5"/>
  <c r="AJ323" i="5"/>
  <c r="AJ313" i="5"/>
  <c r="AJ310" i="5"/>
  <c r="AJ307" i="5"/>
  <c r="AJ305" i="5"/>
  <c r="AJ303" i="5"/>
  <c r="AO475" i="5"/>
  <c r="AO459" i="5"/>
  <c r="AO448" i="5"/>
  <c r="AO433" i="5"/>
  <c r="AO417" i="5"/>
  <c r="AO393" i="5"/>
  <c r="AO350" i="5"/>
  <c r="AO322" i="5"/>
  <c r="AO317" i="5"/>
  <c r="AO300" i="5"/>
  <c r="AO294" i="5"/>
  <c r="AO278" i="5"/>
  <c r="AO258" i="5"/>
  <c r="AO253" i="5"/>
  <c r="AO247" i="5"/>
  <c r="AO226" i="5"/>
  <c r="AO220" i="5"/>
  <c r="AO179" i="5"/>
  <c r="AO173" i="5"/>
  <c r="AO132" i="5"/>
  <c r="AP132" i="5" s="1"/>
  <c r="AO105" i="5"/>
  <c r="AO85" i="5"/>
  <c r="AO64" i="5"/>
  <c r="AO53" i="5"/>
  <c r="AJ479" i="5"/>
  <c r="AJ440" i="5"/>
  <c r="AJ328" i="5"/>
  <c r="AJ294" i="5"/>
  <c r="AJ265" i="5"/>
  <c r="AJ260" i="5"/>
  <c r="AJ109" i="5"/>
  <c r="AO480" i="5"/>
  <c r="AO469" i="5"/>
  <c r="AO453" i="5"/>
  <c r="AO327" i="5"/>
  <c r="AO231" i="5"/>
  <c r="AO190" i="5"/>
  <c r="AO184" i="5"/>
  <c r="AO126" i="5"/>
  <c r="AP126" i="5" s="1"/>
  <c r="AJ468" i="5"/>
  <c r="AJ447" i="5"/>
  <c r="AJ325" i="5"/>
  <c r="AJ179" i="5"/>
  <c r="AJ114" i="5"/>
  <c r="AO246" i="5"/>
  <c r="AO137" i="5"/>
  <c r="AP137" i="5" s="1"/>
  <c r="AO115" i="5"/>
  <c r="AO89" i="5"/>
  <c r="AO7" i="5"/>
  <c r="AJ327" i="5"/>
  <c r="AJ315" i="5"/>
  <c r="AJ309" i="5"/>
  <c r="AJ224" i="5"/>
  <c r="AJ35" i="5"/>
  <c r="AO494" i="5"/>
  <c r="AO479" i="5"/>
  <c r="AO468" i="5"/>
  <c r="AO452" i="5"/>
  <c r="AO421" i="5"/>
  <c r="AO411" i="5"/>
  <c r="AO371" i="5"/>
  <c r="AO343" i="5"/>
  <c r="AO326" i="5"/>
  <c r="AO304" i="5"/>
  <c r="AO236" i="5"/>
  <c r="AO209" i="5"/>
  <c r="AP209" i="5" s="1"/>
  <c r="AO189" i="5"/>
  <c r="AO154" i="5"/>
  <c r="AO148" i="5"/>
  <c r="AO142" i="5"/>
  <c r="AO104" i="5"/>
  <c r="AO68" i="5"/>
  <c r="AJ129" i="5"/>
  <c r="AO240" i="5"/>
  <c r="AJ478" i="5"/>
  <c r="AJ382" i="5"/>
  <c r="AJ379" i="5"/>
  <c r="AJ376" i="5"/>
  <c r="AJ59" i="5"/>
  <c r="AO493" i="5"/>
  <c r="AO478" i="5"/>
  <c r="AO451" i="5"/>
  <c r="AO420" i="5"/>
  <c r="AO396" i="5"/>
  <c r="AO380" i="5"/>
  <c r="AO370" i="5"/>
  <c r="AO359" i="5"/>
  <c r="AO348" i="5"/>
  <c r="AO331" i="5"/>
  <c r="AO303" i="5"/>
  <c r="AO276" i="5"/>
  <c r="AO271" i="5"/>
  <c r="AO245" i="5"/>
  <c r="AO235" i="5"/>
  <c r="AO229" i="5"/>
  <c r="AO213" i="5"/>
  <c r="AP213" i="5" s="1"/>
  <c r="AO208" i="5"/>
  <c r="AO159" i="5"/>
  <c r="AO153" i="5"/>
  <c r="AP153" i="5" s="1"/>
  <c r="AO147" i="5"/>
  <c r="AP147" i="5" s="1"/>
  <c r="AO141" i="5"/>
  <c r="AO124" i="5"/>
  <c r="AO119" i="5"/>
  <c r="AO108" i="5"/>
  <c r="AO31" i="5"/>
  <c r="AO11" i="5"/>
  <c r="AJ497" i="5"/>
  <c r="AJ475" i="5"/>
  <c r="AJ345" i="5"/>
  <c r="AJ314" i="5"/>
  <c r="AJ296" i="5"/>
  <c r="AJ285" i="5"/>
  <c r="AJ234" i="5"/>
  <c r="AO487" i="5"/>
  <c r="AO482" i="5"/>
  <c r="AO456" i="5"/>
  <c r="AO364" i="5"/>
  <c r="AO353" i="5"/>
  <c r="AO336" i="5"/>
  <c r="AP336" i="5" s="1"/>
  <c r="AO314" i="5"/>
  <c r="AO297" i="5"/>
  <c r="AO291" i="5"/>
  <c r="AO265" i="5"/>
  <c r="AO218" i="5"/>
  <c r="AO176" i="5"/>
  <c r="AP176" i="5" s="1"/>
  <c r="AO135" i="5"/>
  <c r="AP135" i="5" s="1"/>
  <c r="AO50" i="5"/>
  <c r="AO36" i="5"/>
  <c r="AO16" i="5"/>
  <c r="AJ319" i="5"/>
  <c r="AO212" i="5"/>
  <c r="AO158" i="5"/>
  <c r="AO102" i="5"/>
  <c r="AJ480" i="5"/>
  <c r="AJ467" i="5"/>
  <c r="AJ431" i="5"/>
  <c r="AJ397" i="5"/>
  <c r="AJ301" i="5"/>
  <c r="AJ7" i="5"/>
  <c r="AO492" i="5"/>
  <c r="AO466" i="5"/>
  <c r="AO414" i="5"/>
  <c r="AO352" i="5"/>
  <c r="AO335" i="5"/>
  <c r="AO324" i="5"/>
  <c r="AO313" i="5"/>
  <c r="AO296" i="5"/>
  <c r="AO264" i="5"/>
  <c r="AO249" i="5"/>
  <c r="AO222" i="5"/>
  <c r="AO217" i="5"/>
  <c r="AO175" i="5"/>
  <c r="AO134" i="5"/>
  <c r="AO77" i="5"/>
  <c r="AP77" i="5" s="1"/>
  <c r="AJ477" i="5"/>
  <c r="AJ464" i="5"/>
  <c r="AJ422" i="5"/>
  <c r="AJ418" i="5"/>
  <c r="AJ410" i="5"/>
  <c r="AJ392" i="5"/>
  <c r="AO481" i="5"/>
  <c r="AO243" i="5"/>
  <c r="AO238" i="5"/>
  <c r="AO101" i="5"/>
  <c r="AP101" i="5" s="1"/>
  <c r="AO96" i="5"/>
  <c r="AO60" i="5"/>
  <c r="AO4" i="5"/>
  <c r="AJ488" i="5"/>
  <c r="AJ350" i="5"/>
  <c r="AJ338" i="5"/>
  <c r="AO465" i="5"/>
  <c r="AO323" i="5"/>
  <c r="AO312" i="5"/>
  <c r="AO269" i="5"/>
  <c r="AO227" i="5"/>
  <c r="AO216" i="5"/>
  <c r="AO180" i="5"/>
  <c r="AO174" i="5"/>
  <c r="AO168" i="5"/>
  <c r="AO133" i="5"/>
  <c r="AP133" i="5" s="1"/>
  <c r="AO111" i="5"/>
  <c r="AO106" i="5"/>
  <c r="AO54" i="5"/>
  <c r="AO29" i="5"/>
  <c r="AP29" i="5" s="1"/>
  <c r="AJ485" i="5"/>
  <c r="AJ448" i="5"/>
  <c r="AJ430" i="5"/>
  <c r="AJ389" i="5"/>
  <c r="AJ343" i="5"/>
  <c r="AJ312" i="5"/>
  <c r="AO382" i="5"/>
  <c r="AJ332" i="5"/>
  <c r="AJ487" i="5"/>
  <c r="AJ365" i="5"/>
  <c r="AJ337" i="5"/>
  <c r="AJ433" i="5"/>
  <c r="AJ495" i="5"/>
  <c r="AJ435" i="5"/>
  <c r="AJ409" i="5"/>
  <c r="AJ324" i="5"/>
  <c r="AJ450" i="5"/>
  <c r="AJ394" i="5"/>
  <c r="AJ498" i="5"/>
  <c r="AJ367" i="5"/>
  <c r="AJ482" i="5"/>
  <c r="AJ494" i="5"/>
  <c r="AJ470" i="5"/>
  <c r="AJ437" i="5"/>
  <c r="AJ356" i="5"/>
  <c r="AJ288" i="5"/>
  <c r="AO363" i="5"/>
  <c r="AJ457" i="5"/>
  <c r="AJ390" i="5"/>
  <c r="AJ385" i="5"/>
  <c r="AJ476" i="5"/>
  <c r="AJ444" i="5"/>
  <c r="AJ400" i="5"/>
  <c r="AJ358" i="5"/>
  <c r="AJ320" i="5"/>
  <c r="AJ300" i="5"/>
  <c r="AJ244" i="5"/>
  <c r="AO460" i="5"/>
  <c r="AJ461" i="5"/>
  <c r="AJ414" i="5"/>
  <c r="AJ405" i="5"/>
  <c r="AJ403" i="5"/>
  <c r="AJ383" i="5"/>
  <c r="AO490" i="5"/>
  <c r="AO455" i="5"/>
  <c r="AO450" i="5"/>
  <c r="AO425" i="5"/>
  <c r="AO377" i="5"/>
  <c r="AO325" i="5"/>
  <c r="AO415" i="5"/>
  <c r="AJ15" i="5"/>
  <c r="AO391" i="5"/>
  <c r="AO340" i="5"/>
  <c r="AO281" i="5"/>
  <c r="AO120" i="5"/>
  <c r="AJ371" i="5"/>
  <c r="AJ334" i="5"/>
  <c r="AJ93" i="5"/>
  <c r="AO464" i="5"/>
  <c r="AO386" i="5"/>
  <c r="AO372" i="5"/>
  <c r="AP372" i="5" s="1"/>
  <c r="AO251" i="5"/>
  <c r="AO224" i="5"/>
  <c r="AO114" i="5"/>
  <c r="AO93" i="5"/>
  <c r="AO42" i="5"/>
  <c r="AJ380" i="5"/>
  <c r="AJ353" i="5"/>
  <c r="AJ347" i="5"/>
  <c r="AJ340" i="5"/>
  <c r="AJ298" i="5"/>
  <c r="AO390" i="5"/>
  <c r="AO202" i="5"/>
  <c r="AO198" i="5"/>
  <c r="AO78" i="5"/>
  <c r="AJ454" i="5"/>
  <c r="AJ366" i="5"/>
  <c r="AJ346" i="5"/>
  <c r="AJ335" i="5"/>
  <c r="AJ322" i="5"/>
  <c r="AO463" i="5"/>
  <c r="AO385" i="5"/>
  <c r="AO360" i="5"/>
  <c r="AJ466" i="5"/>
  <c r="AJ432" i="5"/>
  <c r="AJ425" i="5"/>
  <c r="AJ416" i="5"/>
  <c r="AJ412" i="5"/>
  <c r="AJ406" i="5"/>
  <c r="AJ384" i="5"/>
  <c r="AJ293" i="5"/>
  <c r="AJ37" i="5"/>
  <c r="AO394" i="5"/>
  <c r="AJ491" i="5"/>
  <c r="AJ361" i="5"/>
  <c r="AJ342" i="5"/>
  <c r="AJ330" i="5"/>
  <c r="AJ299" i="5"/>
  <c r="AJ27" i="5"/>
  <c r="AO496" i="5"/>
  <c r="AO486" i="5"/>
  <c r="AO427" i="5"/>
  <c r="AO412" i="5"/>
  <c r="AO403" i="5"/>
  <c r="AO398" i="5"/>
  <c r="AO384" i="5"/>
  <c r="AO354" i="5"/>
  <c r="AO311" i="5"/>
  <c r="AO306" i="5"/>
  <c r="AO233" i="5"/>
  <c r="AP233" i="5" s="1"/>
  <c r="AO71" i="5"/>
  <c r="AO9" i="5"/>
  <c r="AJ483" i="5"/>
  <c r="AJ460" i="5"/>
  <c r="AJ438" i="5"/>
  <c r="AJ436" i="5"/>
  <c r="AJ427" i="5"/>
  <c r="AJ421" i="5"/>
  <c r="AJ408" i="5"/>
  <c r="AJ401" i="5"/>
  <c r="AJ399" i="5"/>
  <c r="AJ393" i="5"/>
  <c r="AJ387" i="5"/>
  <c r="AJ375" i="5"/>
  <c r="AJ368" i="5"/>
  <c r="AJ348" i="5"/>
  <c r="AJ308" i="5"/>
  <c r="AJ120" i="5"/>
  <c r="AO491" i="5"/>
  <c r="AO477" i="5"/>
  <c r="AO446" i="5"/>
  <c r="AO437" i="5"/>
  <c r="AO407" i="5"/>
  <c r="AO378" i="5"/>
  <c r="AO337" i="5"/>
  <c r="AO321" i="5"/>
  <c r="AO254" i="5"/>
  <c r="AJ374" i="5"/>
  <c r="AJ355" i="5"/>
  <c r="AJ306" i="5"/>
  <c r="AO215" i="5"/>
  <c r="AO206" i="5"/>
  <c r="AO194" i="5"/>
  <c r="AO178" i="5"/>
  <c r="AO167" i="5"/>
  <c r="AP167" i="5" s="1"/>
  <c r="AO139" i="5"/>
  <c r="AO110" i="5"/>
  <c r="AO97" i="5"/>
  <c r="AO76" i="5"/>
  <c r="AO62" i="5"/>
  <c r="AO58" i="5"/>
  <c r="AO17" i="5"/>
  <c r="AO268" i="5"/>
  <c r="AO255" i="5"/>
  <c r="AO237" i="5"/>
  <c r="AO219" i="5"/>
  <c r="AO183" i="5"/>
  <c r="AO161" i="5"/>
  <c r="AO66" i="5"/>
  <c r="AP66" i="5" s="1"/>
  <c r="AO44" i="5"/>
  <c r="AP44" i="5" s="1"/>
  <c r="AO26" i="5"/>
  <c r="AO22" i="5"/>
  <c r="AO301" i="5"/>
  <c r="AO290" i="5"/>
  <c r="AO285" i="5"/>
  <c r="AO272" i="5"/>
  <c r="AO259" i="5"/>
  <c r="AP259" i="5" s="1"/>
  <c r="AO241" i="5"/>
  <c r="AO214" i="5"/>
  <c r="AO205" i="5"/>
  <c r="AO193" i="5"/>
  <c r="AO188" i="5"/>
  <c r="AP188" i="5" s="1"/>
  <c r="AO177" i="5"/>
  <c r="AO166" i="5"/>
  <c r="AO122" i="5"/>
  <c r="AO88" i="5"/>
  <c r="AO83" i="5"/>
  <c r="AO75" i="5"/>
  <c r="AO57" i="5"/>
  <c r="AO40" i="5"/>
  <c r="AO30" i="5"/>
  <c r="AO6" i="5"/>
  <c r="AO428" i="5"/>
  <c r="AO424" i="5"/>
  <c r="AO381" i="5"/>
  <c r="AO367" i="5"/>
  <c r="AO362" i="5"/>
  <c r="AP362" i="5" s="1"/>
  <c r="AO339" i="5"/>
  <c r="AO334" i="5"/>
  <c r="AO315" i="5"/>
  <c r="AO310" i="5"/>
  <c r="AO295" i="5"/>
  <c r="AO280" i="5"/>
  <c r="AO267" i="5"/>
  <c r="AO263" i="5"/>
  <c r="AO250" i="5"/>
  <c r="AO232" i="5"/>
  <c r="AO223" i="5"/>
  <c r="AO210" i="5"/>
  <c r="AO201" i="5"/>
  <c r="AO197" i="5"/>
  <c r="AO171" i="5"/>
  <c r="AP171" i="5" s="1"/>
  <c r="AO160" i="5"/>
  <c r="AO155" i="5"/>
  <c r="AO149" i="5"/>
  <c r="AO143" i="5"/>
  <c r="AO138" i="5"/>
  <c r="AP138" i="5" s="1"/>
  <c r="AO127" i="5"/>
  <c r="AO117" i="5"/>
  <c r="AO113" i="5"/>
  <c r="AO109" i="5"/>
  <c r="AO100" i="5"/>
  <c r="AO92" i="5"/>
  <c r="AP92" i="5" s="1"/>
  <c r="AO79" i="5"/>
  <c r="AO70" i="5"/>
  <c r="AO65" i="5"/>
  <c r="AP65" i="5" s="1"/>
  <c r="AO61" i="5"/>
  <c r="AP61" i="5" s="1"/>
  <c r="AO52" i="5"/>
  <c r="AO21" i="5"/>
  <c r="AO10" i="5"/>
  <c r="AO485" i="5"/>
  <c r="AO472" i="5"/>
  <c r="AO419" i="5"/>
  <c r="AO410" i="5"/>
  <c r="AO402" i="5"/>
  <c r="AO389" i="5"/>
  <c r="AO357" i="5"/>
  <c r="AO329" i="5"/>
  <c r="AO305" i="5"/>
  <c r="AO289" i="5"/>
  <c r="AO284" i="5"/>
  <c r="AO187" i="5"/>
  <c r="AO182" i="5"/>
  <c r="AO165" i="5"/>
  <c r="AO87" i="5"/>
  <c r="AO82" i="5"/>
  <c r="AO47" i="5"/>
  <c r="AO39" i="5"/>
  <c r="AO25" i="5"/>
  <c r="AO15" i="5"/>
  <c r="AO467" i="5"/>
  <c r="AO454" i="5"/>
  <c r="AO445" i="5"/>
  <c r="AO397" i="5"/>
  <c r="AO376" i="5"/>
  <c r="AO319" i="5"/>
  <c r="AO43" i="5"/>
  <c r="AO498" i="5"/>
  <c r="AO476" i="5"/>
  <c r="AO471" i="5"/>
  <c r="AO449" i="5"/>
  <c r="AO436" i="5"/>
  <c r="AO401" i="5"/>
  <c r="AO366" i="5"/>
  <c r="AO356" i="5"/>
  <c r="AO347" i="5"/>
  <c r="AO333" i="5"/>
  <c r="AP333" i="5" s="1"/>
  <c r="AO309" i="5"/>
  <c r="AO275" i="5"/>
  <c r="AO266" i="5"/>
  <c r="AO262" i="5"/>
  <c r="AP262" i="5" s="1"/>
  <c r="AO186" i="5"/>
  <c r="AO181" i="5"/>
  <c r="AO170" i="5"/>
  <c r="AO164" i="5"/>
  <c r="AP164" i="5" s="1"/>
  <c r="AO116" i="5"/>
  <c r="AO112" i="5"/>
  <c r="AO91" i="5"/>
  <c r="AP91" i="5" s="1"/>
  <c r="AO86" i="5"/>
  <c r="AP86" i="5" s="1"/>
  <c r="AO74" i="5"/>
  <c r="AP74" i="5" s="1"/>
  <c r="AO56" i="5"/>
  <c r="AO46" i="5"/>
  <c r="AP46" i="5" s="1"/>
  <c r="AO33" i="5"/>
  <c r="AO28" i="5"/>
  <c r="AO20" i="5"/>
  <c r="AP20" i="5" s="1"/>
  <c r="AO14" i="5"/>
  <c r="AO431" i="5"/>
  <c r="AO418" i="5"/>
  <c r="AO409" i="5"/>
  <c r="AO388" i="5"/>
  <c r="AO283" i="5"/>
  <c r="AO279" i="5"/>
  <c r="AO270" i="5"/>
  <c r="AO239" i="5"/>
  <c r="AP239" i="5" s="1"/>
  <c r="AO200" i="5"/>
  <c r="AO125" i="5"/>
  <c r="AO81" i="5"/>
  <c r="AP81" i="5" s="1"/>
  <c r="AO38" i="5"/>
  <c r="AP38" i="5" s="1"/>
  <c r="AO497" i="5"/>
  <c r="AO470" i="5"/>
  <c r="AO462" i="5"/>
  <c r="AO440" i="5"/>
  <c r="AO435" i="5"/>
  <c r="AO413" i="5"/>
  <c r="AO375" i="5"/>
  <c r="AO365" i="5"/>
  <c r="AO351" i="5"/>
  <c r="AO342" i="5"/>
  <c r="AO332" i="5"/>
  <c r="AO318" i="5"/>
  <c r="AP318" i="5" s="1"/>
  <c r="AO308" i="5"/>
  <c r="AO287" i="5"/>
  <c r="AO274" i="5"/>
  <c r="AO257" i="5"/>
  <c r="AO248" i="5"/>
  <c r="AO230" i="5"/>
  <c r="AO221" i="5"/>
  <c r="AO169" i="5"/>
  <c r="AP169" i="5" s="1"/>
  <c r="AO163" i="5"/>
  <c r="AO130" i="5"/>
  <c r="AO103" i="5"/>
  <c r="AO94" i="5"/>
  <c r="AO90" i="5"/>
  <c r="AP90" i="5" s="1"/>
  <c r="AO73" i="5"/>
  <c r="AP73" i="5" s="1"/>
  <c r="AO55" i="5"/>
  <c r="AP55" i="5" s="1"/>
  <c r="AO32" i="5"/>
  <c r="AO19" i="5"/>
  <c r="AO13" i="5"/>
  <c r="AO422" i="5"/>
  <c r="AO152" i="5"/>
  <c r="AO146" i="5"/>
  <c r="AO434" i="5"/>
  <c r="AO426" i="5"/>
  <c r="AO282" i="5"/>
  <c r="AO207" i="5"/>
  <c r="AO162" i="5"/>
  <c r="AP162" i="5" s="1"/>
  <c r="AO67" i="5"/>
  <c r="AO49" i="5"/>
  <c r="AP49" i="5" s="1"/>
  <c r="AO18" i="5"/>
  <c r="AJ490" i="5"/>
  <c r="AJ472" i="5"/>
  <c r="AJ442" i="5"/>
  <c r="AJ411" i="5"/>
  <c r="AP411" i="5" s="1"/>
  <c r="AJ469" i="5"/>
  <c r="AJ459" i="5"/>
  <c r="AJ446" i="5"/>
  <c r="AJ420" i="5"/>
  <c r="AJ402" i="5"/>
  <c r="AJ398" i="5"/>
  <c r="AJ381" i="5"/>
  <c r="AJ363" i="5"/>
  <c r="AJ426" i="5"/>
  <c r="AJ492" i="5"/>
  <c r="AJ474" i="5"/>
  <c r="AJ452" i="5"/>
  <c r="AJ424" i="5"/>
  <c r="AJ413" i="5"/>
  <c r="AJ489" i="5"/>
  <c r="AJ471" i="5"/>
  <c r="AJ465" i="5"/>
  <c r="AJ439" i="5"/>
  <c r="AJ415" i="5"/>
  <c r="AJ456" i="5"/>
  <c r="AP456" i="5" s="1"/>
  <c r="AJ445" i="5"/>
  <c r="AJ434" i="5"/>
  <c r="AJ419" i="5"/>
  <c r="AJ417" i="5"/>
  <c r="AJ404" i="5"/>
  <c r="AJ391" i="5"/>
  <c r="AJ369" i="5"/>
  <c r="AJ304" i="5"/>
  <c r="AJ441" i="5"/>
  <c r="AJ486" i="5"/>
  <c r="AJ373" i="5"/>
  <c r="AJ473" i="5"/>
  <c r="AJ462" i="5"/>
  <c r="AJ449" i="5"/>
  <c r="AJ423" i="5"/>
  <c r="AJ388" i="5"/>
  <c r="AJ386" i="5"/>
  <c r="AJ351" i="5"/>
  <c r="AJ451" i="5"/>
  <c r="AJ407" i="5"/>
  <c r="AI131" i="14" l="1"/>
  <c r="BA131" i="14"/>
  <c r="BF131" i="14"/>
  <c r="AW131" i="14"/>
  <c r="AQ131" i="14"/>
  <c r="BG131" i="14"/>
  <c r="AJ131" i="14"/>
  <c r="AP80" i="5"/>
  <c r="AP483" i="5"/>
  <c r="AP398" i="5"/>
  <c r="AP459" i="5"/>
  <c r="AP123" i="5"/>
  <c r="AP304" i="5"/>
  <c r="AP37" i="5"/>
  <c r="AP21" i="5"/>
  <c r="AP52" i="5"/>
  <c r="AP159" i="5"/>
  <c r="AP87" i="5"/>
  <c r="AP170" i="5"/>
  <c r="AP214" i="5"/>
  <c r="AP95" i="5"/>
  <c r="AP130" i="5"/>
  <c r="AP379" i="5"/>
  <c r="AP392" i="5"/>
  <c r="AP492" i="5"/>
  <c r="AP8" i="5"/>
  <c r="AP320" i="5"/>
  <c r="AP400" i="5"/>
  <c r="AP234" i="5"/>
  <c r="AP374" i="5"/>
  <c r="AP441" i="5"/>
  <c r="AP183" i="5"/>
  <c r="AP105" i="5"/>
  <c r="AP204" i="5"/>
  <c r="AP18" i="5"/>
  <c r="AP173" i="5"/>
  <c r="AP326" i="5"/>
  <c r="AP131" i="5"/>
  <c r="AP168" i="5"/>
  <c r="AP4" i="5"/>
  <c r="AP443" i="5"/>
  <c r="AP338" i="5"/>
  <c r="AP402" i="5"/>
  <c r="AP413" i="5"/>
  <c r="AP404" i="5"/>
  <c r="AP442" i="5"/>
  <c r="AP386" i="5"/>
  <c r="AP417" i="5"/>
  <c r="AP399" i="5"/>
  <c r="AP430" i="5"/>
  <c r="AP369" i="5"/>
  <c r="AP219" i="5"/>
  <c r="AP482" i="5"/>
  <c r="AP446" i="5"/>
  <c r="AP373" i="5"/>
  <c r="AP469" i="5"/>
  <c r="AP474" i="5"/>
  <c r="AP316" i="5"/>
  <c r="AP3" i="5"/>
  <c r="AP451" i="5"/>
  <c r="AP23" i="5"/>
  <c r="AP390" i="5"/>
  <c r="AP312" i="5"/>
  <c r="AP345" i="5"/>
  <c r="AP129" i="5"/>
  <c r="AP452" i="5"/>
  <c r="AP387" i="5"/>
  <c r="AP416" i="5"/>
  <c r="AP341" i="5"/>
  <c r="AP63" i="5"/>
  <c r="AP328" i="5"/>
  <c r="AP461" i="5"/>
  <c r="AP216" i="5"/>
  <c r="AP364" i="5"/>
  <c r="AP47" i="5"/>
  <c r="AP488" i="5"/>
  <c r="AP479" i="5"/>
  <c r="AP172" i="5"/>
  <c r="AP436" i="5"/>
  <c r="AP334" i="5"/>
  <c r="AP460" i="5"/>
  <c r="AP384" i="5"/>
  <c r="AP383" i="5"/>
  <c r="AP476" i="5"/>
  <c r="AP498" i="5"/>
  <c r="AP480" i="5"/>
  <c r="AP478" i="5"/>
  <c r="AP351" i="5"/>
  <c r="AP406" i="5"/>
  <c r="AP346" i="5"/>
  <c r="AP385" i="5"/>
  <c r="AP422" i="5"/>
  <c r="AP84" i="5"/>
  <c r="AP136" i="5"/>
  <c r="AP405" i="5"/>
  <c r="AP299" i="5"/>
  <c r="AP425" i="5"/>
  <c r="AP389" i="5"/>
  <c r="AP223" i="5"/>
  <c r="AP438" i="5"/>
  <c r="AP98" i="5"/>
  <c r="AP252" i="5"/>
  <c r="AP388" i="5"/>
  <c r="AP393" i="5"/>
  <c r="AP394" i="5"/>
  <c r="AP5" i="5"/>
  <c r="AP423" i="5"/>
  <c r="AP300" i="5"/>
  <c r="AP419" i="5"/>
  <c r="AP34" i="5"/>
  <c r="AP465" i="5"/>
  <c r="AP306" i="5"/>
  <c r="AP120" i="5"/>
  <c r="AP487" i="5"/>
  <c r="AP355" i="5"/>
  <c r="AP293" i="5"/>
  <c r="AR131" i="14"/>
  <c r="AX131" i="14"/>
  <c r="BI138" i="15"/>
  <c r="AW138" i="15"/>
  <c r="AK138" i="15"/>
  <c r="BE138" i="15"/>
  <c r="AR138" i="15"/>
  <c r="BD138" i="15"/>
  <c r="AQ138" i="15"/>
  <c r="BC138" i="15"/>
  <c r="AP138" i="15"/>
  <c r="BB138" i="15"/>
  <c r="AO138" i="15"/>
  <c r="BA138" i="15"/>
  <c r="AN138" i="15"/>
  <c r="AZ138" i="15"/>
  <c r="AM138" i="15"/>
  <c r="AY138" i="15"/>
  <c r="AL138" i="15"/>
  <c r="AV138" i="15"/>
  <c r="AI138" i="15"/>
  <c r="AH138" i="15"/>
  <c r="BH138" i="15"/>
  <c r="BG138" i="15"/>
  <c r="BF138" i="15"/>
  <c r="AU138" i="15"/>
  <c r="AX138" i="15"/>
  <c r="AT138" i="15"/>
  <c r="AS138" i="15"/>
  <c r="AJ138" i="15"/>
  <c r="BC141" i="15"/>
  <c r="AQ141" i="15"/>
  <c r="BI141" i="15"/>
  <c r="AV141" i="15"/>
  <c r="AI141" i="15"/>
  <c r="BH141" i="15"/>
  <c r="AU141" i="15"/>
  <c r="AH141" i="15"/>
  <c r="BG141" i="15"/>
  <c r="AT141" i="15"/>
  <c r="BF141" i="15"/>
  <c r="AS141" i="15"/>
  <c r="BE141" i="15"/>
  <c r="AR141" i="15"/>
  <c r="BD141" i="15"/>
  <c r="AP141" i="15"/>
  <c r="BB141" i="15"/>
  <c r="AO141" i="15"/>
  <c r="AZ141" i="15"/>
  <c r="AM141" i="15"/>
  <c r="BA141" i="15"/>
  <c r="AY141" i="15"/>
  <c r="AX141" i="15"/>
  <c r="AW141" i="15"/>
  <c r="AL141" i="15"/>
  <c r="AK141" i="15"/>
  <c r="AJ141" i="15"/>
  <c r="AN141" i="15"/>
  <c r="BC135" i="15"/>
  <c r="AQ135" i="15"/>
  <c r="BA135" i="15"/>
  <c r="AN135" i="15"/>
  <c r="AZ135" i="15"/>
  <c r="AM135" i="15"/>
  <c r="AY135" i="15"/>
  <c r="AL135" i="15"/>
  <c r="AX135" i="15"/>
  <c r="AK135" i="15"/>
  <c r="AW135" i="15"/>
  <c r="BI135" i="15"/>
  <c r="AV135" i="15"/>
  <c r="AI135" i="15"/>
  <c r="BH135" i="15"/>
  <c r="AU135" i="15"/>
  <c r="AH135" i="15"/>
  <c r="BF135" i="15"/>
  <c r="AS135" i="15"/>
  <c r="BE135" i="15"/>
  <c r="BD135" i="15"/>
  <c r="BB135" i="15"/>
  <c r="AT135" i="15"/>
  <c r="AR135" i="15"/>
  <c r="AP135" i="15"/>
  <c r="AO135" i="15"/>
  <c r="BG135" i="15"/>
  <c r="AJ135" i="15"/>
  <c r="BA136" i="15"/>
  <c r="AO136" i="15"/>
  <c r="BC136" i="15"/>
  <c r="AP136" i="15"/>
  <c r="BB136" i="15"/>
  <c r="AN136" i="15"/>
  <c r="AZ136" i="15"/>
  <c r="AM136" i="15"/>
  <c r="AY136" i="15"/>
  <c r="AL136" i="15"/>
  <c r="AX136" i="15"/>
  <c r="AK136" i="15"/>
  <c r="AW136" i="15"/>
  <c r="AJ136" i="15"/>
  <c r="BI136" i="15"/>
  <c r="AV136" i="15"/>
  <c r="AI136" i="15"/>
  <c r="BG136" i="15"/>
  <c r="AT136" i="15"/>
  <c r="BD136" i="15"/>
  <c r="AU136" i="15"/>
  <c r="AS136" i="15"/>
  <c r="AR136" i="15"/>
  <c r="AQ136" i="15"/>
  <c r="AH136" i="15"/>
  <c r="BH136" i="15"/>
  <c r="BF136" i="15"/>
  <c r="BE136" i="15"/>
  <c r="BQ155" i="15" a="1"/>
  <c r="BQ155" i="15" s="1"/>
  <c r="BR147" i="15" a="1"/>
  <c r="BR147" i="15" s="1"/>
  <c r="BS147" i="15" s="1"/>
  <c r="AE147" i="15" s="1"/>
  <c r="BR148" i="15" a="1"/>
  <c r="BR148" i="15" s="1"/>
  <c r="BS148" i="15" s="1"/>
  <c r="AE148" i="15" s="1"/>
  <c r="BQ156" i="15" a="1"/>
  <c r="BQ156" i="15" s="1"/>
  <c r="BR149" i="15" a="1"/>
  <c r="BR149" i="15" s="1"/>
  <c r="BS149" i="15" s="1"/>
  <c r="AE149" i="15" s="1"/>
  <c r="BQ159" i="15" a="1"/>
  <c r="BQ159" i="15" s="1"/>
  <c r="BR150" i="15" a="1"/>
  <c r="BR150" i="15" s="1"/>
  <c r="BS150" i="15" s="1"/>
  <c r="AE150" i="15" s="1"/>
  <c r="BR151" i="15" a="1"/>
  <c r="BR151" i="15" s="1"/>
  <c r="BQ152" i="15" a="1"/>
  <c r="BQ152" i="15" s="1"/>
  <c r="BR143" i="15" a="1"/>
  <c r="BR143" i="15" s="1"/>
  <c r="BS143" i="15" s="1"/>
  <c r="AE143" i="15" s="1"/>
  <c r="BR146" i="15" a="1"/>
  <c r="BR146" i="15" s="1"/>
  <c r="BS146" i="15" s="1"/>
  <c r="AE146" i="15" s="1"/>
  <c r="BQ158" i="15" a="1"/>
  <c r="BQ158" i="15" s="1"/>
  <c r="BQ160" i="15" a="1"/>
  <c r="BQ160" i="15" s="1"/>
  <c r="BQ157" i="15" a="1"/>
  <c r="BQ157" i="15" s="1"/>
  <c r="BR145" i="15" a="1"/>
  <c r="BR145" i="15" s="1"/>
  <c r="BS145" i="15" s="1"/>
  <c r="AE145" i="15" s="1"/>
  <c r="BR144" i="15" a="1"/>
  <c r="BR144" i="15" s="1"/>
  <c r="BS144" i="15" s="1"/>
  <c r="AE144" i="15" s="1"/>
  <c r="BQ151" i="15" a="1"/>
  <c r="BQ151" i="15" s="1"/>
  <c r="BS151" i="15" s="1"/>
  <c r="AE151" i="15" s="1"/>
  <c r="BQ153" i="15" a="1"/>
  <c r="BQ153" i="15" s="1"/>
  <c r="BL35" i="15"/>
  <c r="BR142" i="15" a="1"/>
  <c r="BR142" i="15" s="1"/>
  <c r="BS142" i="15" s="1"/>
  <c r="AE142" i="15" s="1"/>
  <c r="BQ154" i="15" a="1"/>
  <c r="BQ154" i="15" s="1"/>
  <c r="BE134" i="15"/>
  <c r="AS134" i="15"/>
  <c r="AZ134" i="15"/>
  <c r="AM134" i="15"/>
  <c r="AY134" i="15"/>
  <c r="AL134" i="15"/>
  <c r="AX134" i="15"/>
  <c r="AK134" i="15"/>
  <c r="AW134" i="15"/>
  <c r="AJ134" i="15"/>
  <c r="BH134" i="15"/>
  <c r="AU134" i="15"/>
  <c r="AH134" i="15"/>
  <c r="BG134" i="15"/>
  <c r="AT134" i="15"/>
  <c r="BD134" i="15"/>
  <c r="AQ134" i="15"/>
  <c r="AN134" i="15"/>
  <c r="AI134" i="15"/>
  <c r="BI134" i="15"/>
  <c r="BF134" i="15"/>
  <c r="BC134" i="15"/>
  <c r="BB134" i="15"/>
  <c r="AV134" i="15"/>
  <c r="BA134" i="15"/>
  <c r="AP134" i="15"/>
  <c r="AO134" i="15"/>
  <c r="AR134" i="15"/>
  <c r="BG133" i="15"/>
  <c r="AU133" i="15"/>
  <c r="AI133" i="15"/>
  <c r="AY133" i="15"/>
  <c r="AL133" i="15"/>
  <c r="AX133" i="15"/>
  <c r="AK133" i="15"/>
  <c r="AW133" i="15"/>
  <c r="AJ133" i="15"/>
  <c r="BI133" i="15"/>
  <c r="AV133" i="15"/>
  <c r="AH133" i="15"/>
  <c r="BF133" i="15"/>
  <c r="AS133" i="15"/>
  <c r="BE133" i="15"/>
  <c r="AR133" i="15"/>
  <c r="BC133" i="15"/>
  <c r="AP133" i="15"/>
  <c r="AZ133" i="15"/>
  <c r="AT133" i="15"/>
  <c r="AQ133" i="15"/>
  <c r="AO133" i="15"/>
  <c r="AN133" i="15"/>
  <c r="AM133" i="15"/>
  <c r="BH133" i="15"/>
  <c r="BD133" i="15"/>
  <c r="BB133" i="15"/>
  <c r="BA133" i="15"/>
  <c r="BG139" i="15"/>
  <c r="AU139" i="15"/>
  <c r="AI139" i="15"/>
  <c r="BF139" i="15"/>
  <c r="AS139" i="15"/>
  <c r="BE139" i="15"/>
  <c r="AR139" i="15"/>
  <c r="BD139" i="15"/>
  <c r="AQ139" i="15"/>
  <c r="BC139" i="15"/>
  <c r="AP139" i="15"/>
  <c r="BB139" i="15"/>
  <c r="AO139" i="15"/>
  <c r="BA139" i="15"/>
  <c r="AN139" i="15"/>
  <c r="AZ139" i="15"/>
  <c r="AM139" i="15"/>
  <c r="AX139" i="15"/>
  <c r="AK139" i="15"/>
  <c r="BI139" i="15"/>
  <c r="BH139" i="15"/>
  <c r="AY139" i="15"/>
  <c r="AW139" i="15"/>
  <c r="AV139" i="15"/>
  <c r="AL139" i="15"/>
  <c r="AT139" i="15"/>
  <c r="AH139" i="15"/>
  <c r="AJ139" i="15"/>
  <c r="AY137" i="15"/>
  <c r="AM137" i="15"/>
  <c r="BD137" i="15"/>
  <c r="AQ137" i="15"/>
  <c r="BC137" i="15"/>
  <c r="AP137" i="15"/>
  <c r="BB137" i="15"/>
  <c r="AO137" i="15"/>
  <c r="BA137" i="15"/>
  <c r="AN137" i="15"/>
  <c r="AZ137" i="15"/>
  <c r="AL137" i="15"/>
  <c r="AX137" i="15"/>
  <c r="AK137" i="15"/>
  <c r="AW137" i="15"/>
  <c r="AJ137" i="15"/>
  <c r="BH137" i="15"/>
  <c r="AU137" i="15"/>
  <c r="AH137" i="15"/>
  <c r="AS137" i="15"/>
  <c r="AR137" i="15"/>
  <c r="AI137" i="15"/>
  <c r="BI137" i="15"/>
  <c r="BF137" i="15"/>
  <c r="AT137" i="15"/>
  <c r="BG137" i="15"/>
  <c r="BE137" i="15"/>
  <c r="AV137" i="15"/>
  <c r="BI132" i="15"/>
  <c r="AW132" i="15"/>
  <c r="AK132" i="15"/>
  <c r="AX132" i="15"/>
  <c r="AJ132" i="15"/>
  <c r="AV132" i="15"/>
  <c r="AI132" i="15"/>
  <c r="BH132" i="15"/>
  <c r="AU132" i="15"/>
  <c r="AH132" i="15"/>
  <c r="BG132" i="15"/>
  <c r="AT132" i="15"/>
  <c r="BE132" i="15"/>
  <c r="AR132" i="15"/>
  <c r="BD132" i="15"/>
  <c r="AQ132" i="15"/>
  <c r="BB132" i="15"/>
  <c r="AO132" i="15"/>
  <c r="BF132" i="15"/>
  <c r="BC132" i="15"/>
  <c r="BA132" i="15"/>
  <c r="AZ132" i="15"/>
  <c r="AY132" i="15"/>
  <c r="AS132" i="15"/>
  <c r="AP132" i="15"/>
  <c r="AM132" i="15"/>
  <c r="AN132" i="15"/>
  <c r="AL132" i="15"/>
  <c r="BE140" i="15"/>
  <c r="AS140" i="15"/>
  <c r="BH140" i="15"/>
  <c r="AU140" i="15"/>
  <c r="AH140" i="15"/>
  <c r="BG140" i="15"/>
  <c r="AT140" i="15"/>
  <c r="BF140" i="15"/>
  <c r="AR140" i="15"/>
  <c r="BD140" i="15"/>
  <c r="AQ140" i="15"/>
  <c r="BC140" i="15"/>
  <c r="AP140" i="15"/>
  <c r="BB140" i="15"/>
  <c r="AO140" i="15"/>
  <c r="BA140" i="15"/>
  <c r="AN140" i="15"/>
  <c r="AY140" i="15"/>
  <c r="AL140" i="15"/>
  <c r="BI140" i="15"/>
  <c r="AZ140" i="15"/>
  <c r="AX140" i="15"/>
  <c r="AW140" i="15"/>
  <c r="AM140" i="15"/>
  <c r="AV140" i="15"/>
  <c r="AK140" i="15"/>
  <c r="AJ140" i="15"/>
  <c r="AI140" i="15"/>
  <c r="BI140" i="14"/>
  <c r="AW140" i="14"/>
  <c r="AK140" i="14"/>
  <c r="BH140" i="14"/>
  <c r="AV140" i="14"/>
  <c r="AJ140" i="14"/>
  <c r="BG140" i="14"/>
  <c r="AU140" i="14"/>
  <c r="AI140" i="14"/>
  <c r="BC140" i="14"/>
  <c r="AQ140" i="14"/>
  <c r="BA140" i="14"/>
  <c r="AO140" i="14"/>
  <c r="BF140" i="14"/>
  <c r="AN140" i="14"/>
  <c r="BE140" i="14"/>
  <c r="AM140" i="14"/>
  <c r="BD140" i="14"/>
  <c r="AL140" i="14"/>
  <c r="BB140" i="14"/>
  <c r="AH140" i="14"/>
  <c r="AZ140" i="14"/>
  <c r="AY140" i="14"/>
  <c r="AT140" i="14"/>
  <c r="AS140" i="14"/>
  <c r="AR140" i="14"/>
  <c r="AP140" i="14"/>
  <c r="AX140" i="14"/>
  <c r="BA132" i="14"/>
  <c r="AO132" i="14"/>
  <c r="AY132" i="14"/>
  <c r="AM132" i="14"/>
  <c r="BH132" i="14"/>
  <c r="AT132" i="14"/>
  <c r="BG132" i="14"/>
  <c r="AS132" i="14"/>
  <c r="BF132" i="14"/>
  <c r="AR132" i="14"/>
  <c r="BE132" i="14"/>
  <c r="AQ132" i="14"/>
  <c r="BD132" i="14"/>
  <c r="AP132" i="14"/>
  <c r="BC132" i="14"/>
  <c r="AN132" i="14"/>
  <c r="BB132" i="14"/>
  <c r="AL132" i="14"/>
  <c r="AX132" i="14"/>
  <c r="AJ132" i="14"/>
  <c r="AW132" i="14"/>
  <c r="AV132" i="14"/>
  <c r="BI132" i="14"/>
  <c r="AU132" i="14"/>
  <c r="AZ132" i="14"/>
  <c r="AK132" i="14"/>
  <c r="AI132" i="14"/>
  <c r="AH132" i="14"/>
  <c r="BQ155" i="14" a="1"/>
  <c r="BQ155" i="14" s="1"/>
  <c r="BR148" i="14" a="1"/>
  <c r="BR148" i="14" s="1"/>
  <c r="BS148" i="14" s="1"/>
  <c r="AE148" i="14" s="1"/>
  <c r="BR142" i="14" a="1"/>
  <c r="BR142" i="14" s="1"/>
  <c r="BS142" i="14" s="1"/>
  <c r="AE142" i="14" s="1"/>
  <c r="BQ160" i="14" a="1"/>
  <c r="BQ160" i="14" s="1"/>
  <c r="BQ154" i="14" a="1"/>
  <c r="BQ154" i="14" s="1"/>
  <c r="BR147" i="14" a="1"/>
  <c r="BR147" i="14" s="1"/>
  <c r="BS147" i="14" s="1"/>
  <c r="AE147" i="14" s="1"/>
  <c r="BQ159" i="14" a="1"/>
  <c r="BQ159" i="14" s="1"/>
  <c r="BQ156" i="14" a="1"/>
  <c r="BQ156" i="14" s="1"/>
  <c r="BR151" i="14" a="1"/>
  <c r="BR151" i="14" s="1"/>
  <c r="BQ151" i="14" a="1"/>
  <c r="BQ151" i="14" s="1"/>
  <c r="BQ158" i="14" a="1"/>
  <c r="BQ158" i="14" s="1"/>
  <c r="BQ153" i="14" a="1"/>
  <c r="BQ153" i="14" s="1"/>
  <c r="BR146" i="14" a="1"/>
  <c r="BR146" i="14" s="1"/>
  <c r="BS146" i="14" s="1"/>
  <c r="AE146" i="14" s="1"/>
  <c r="BR143" i="14" a="1"/>
  <c r="BR143" i="14" s="1"/>
  <c r="BS143" i="14" s="1"/>
  <c r="AE143" i="14" s="1"/>
  <c r="BQ157" i="14" a="1"/>
  <c r="BQ157" i="14" s="1"/>
  <c r="BQ152" i="14" a="1"/>
  <c r="BQ152" i="14" s="1"/>
  <c r="BR149" i="14" a="1"/>
  <c r="BR149" i="14" s="1"/>
  <c r="BS149" i="14" s="1"/>
  <c r="AE149" i="14" s="1"/>
  <c r="BR144" i="14" a="1"/>
  <c r="BR144" i="14" s="1"/>
  <c r="BS144" i="14" s="1"/>
  <c r="AE144" i="14" s="1"/>
  <c r="BR150" i="14" a="1"/>
  <c r="BR150" i="14" s="1"/>
  <c r="BS150" i="14" s="1"/>
  <c r="AE150" i="14" s="1"/>
  <c r="BR145" i="14" a="1"/>
  <c r="BR145" i="14" s="1"/>
  <c r="BS145" i="14" s="1"/>
  <c r="AE145" i="14" s="1"/>
  <c r="BG135" i="14"/>
  <c r="AU135" i="14"/>
  <c r="AI135" i="14"/>
  <c r="BE135" i="14"/>
  <c r="AS135" i="14"/>
  <c r="AV135" i="14"/>
  <c r="BI135" i="14"/>
  <c r="AT135" i="14"/>
  <c r="BH135" i="14"/>
  <c r="AR135" i="14"/>
  <c r="BF135" i="14"/>
  <c r="AQ135" i="14"/>
  <c r="BD135" i="14"/>
  <c r="AP135" i="14"/>
  <c r="BC135" i="14"/>
  <c r="AO135" i="14"/>
  <c r="BB135" i="14"/>
  <c r="AN135" i="14"/>
  <c r="AZ135" i="14"/>
  <c r="AL135" i="14"/>
  <c r="AY135" i="14"/>
  <c r="AK135" i="14"/>
  <c r="AX135" i="14"/>
  <c r="AJ135" i="14"/>
  <c r="AW135" i="14"/>
  <c r="AH135" i="14"/>
  <c r="BA135" i="14"/>
  <c r="AM135" i="14"/>
  <c r="BE136" i="14"/>
  <c r="AS136" i="14"/>
  <c r="BC136" i="14"/>
  <c r="AQ136" i="14"/>
  <c r="AZ136" i="14"/>
  <c r="AL136" i="14"/>
  <c r="AY136" i="14"/>
  <c r="AK136" i="14"/>
  <c r="AX136" i="14"/>
  <c r="AJ136" i="14"/>
  <c r="AW136" i="14"/>
  <c r="AI136" i="14"/>
  <c r="AV136" i="14"/>
  <c r="AH136" i="14"/>
  <c r="BI136" i="14"/>
  <c r="AU136" i="14"/>
  <c r="BH136" i="14"/>
  <c r="AT136" i="14"/>
  <c r="BF136" i="14"/>
  <c r="AP136" i="14"/>
  <c r="BD136" i="14"/>
  <c r="AO136" i="14"/>
  <c r="BB136" i="14"/>
  <c r="AN136" i="14"/>
  <c r="BA136" i="14"/>
  <c r="AM136" i="14"/>
  <c r="BG136" i="14"/>
  <c r="AR136" i="14"/>
  <c r="AY139" i="14"/>
  <c r="AM139" i="14"/>
  <c r="AX139" i="14"/>
  <c r="AL139" i="14"/>
  <c r="BI139" i="14"/>
  <c r="AW139" i="14"/>
  <c r="AK139" i="14"/>
  <c r="BE139" i="14"/>
  <c r="AS139" i="14"/>
  <c r="BH139" i="14"/>
  <c r="AR139" i="14"/>
  <c r="BG139" i="14"/>
  <c r="AQ139" i="14"/>
  <c r="BF139" i="14"/>
  <c r="AP139" i="14"/>
  <c r="BD139" i="14"/>
  <c r="AO139" i="14"/>
  <c r="BC139" i="14"/>
  <c r="AN139" i="14"/>
  <c r="BB139" i="14"/>
  <c r="AJ139" i="14"/>
  <c r="AZ139" i="14"/>
  <c r="AH139" i="14"/>
  <c r="AV139" i="14"/>
  <c r="AU139" i="14"/>
  <c r="AT139" i="14"/>
  <c r="BA139" i="14"/>
  <c r="AI139" i="14"/>
  <c r="BG141" i="14"/>
  <c r="AU141" i="14"/>
  <c r="AI141" i="14"/>
  <c r="BF141" i="14"/>
  <c r="AT141" i="14"/>
  <c r="AH141" i="14"/>
  <c r="BE141" i="14"/>
  <c r="AS141" i="14"/>
  <c r="BA141" i="14"/>
  <c r="AO141" i="14"/>
  <c r="AY141" i="14"/>
  <c r="AM141" i="14"/>
  <c r="AQ141" i="14"/>
  <c r="AP141" i="14"/>
  <c r="BI141" i="14"/>
  <c r="AN141" i="14"/>
  <c r="BH141" i="14"/>
  <c r="AL141" i="14"/>
  <c r="BD141" i="14"/>
  <c r="AK141" i="14"/>
  <c r="BC141" i="14"/>
  <c r="AJ141" i="14"/>
  <c r="BB141" i="14"/>
  <c r="AX141" i="14"/>
  <c r="AW141" i="14"/>
  <c r="AV141" i="14"/>
  <c r="AR141" i="14"/>
  <c r="AZ141" i="14"/>
  <c r="BI134" i="14"/>
  <c r="AW134" i="14"/>
  <c r="AK134" i="14"/>
  <c r="BG134" i="14"/>
  <c r="AU134" i="14"/>
  <c r="AI134" i="14"/>
  <c r="BD134" i="14"/>
  <c r="AP134" i="14"/>
  <c r="BC134" i="14"/>
  <c r="AO134" i="14"/>
  <c r="BB134" i="14"/>
  <c r="AN134" i="14"/>
  <c r="BA134" i="14"/>
  <c r="AM134" i="14"/>
  <c r="AZ134" i="14"/>
  <c r="AL134" i="14"/>
  <c r="AY134" i="14"/>
  <c r="AJ134" i="14"/>
  <c r="AX134" i="14"/>
  <c r="AH134" i="14"/>
  <c r="AT134" i="14"/>
  <c r="BH134" i="14"/>
  <c r="AS134" i="14"/>
  <c r="BF134" i="14"/>
  <c r="AR134" i="14"/>
  <c r="BE134" i="14"/>
  <c r="AQ134" i="14"/>
  <c r="AV134" i="14"/>
  <c r="BC137" i="14"/>
  <c r="AQ137" i="14"/>
  <c r="BB137" i="14"/>
  <c r="BA137" i="14"/>
  <c r="AO137" i="14"/>
  <c r="BG137" i="14"/>
  <c r="AR137" i="14"/>
  <c r="BF137" i="14"/>
  <c r="AP137" i="14"/>
  <c r="BE137" i="14"/>
  <c r="AN137" i="14"/>
  <c r="BD137" i="14"/>
  <c r="AM137" i="14"/>
  <c r="AZ137" i="14"/>
  <c r="AL137" i="14"/>
  <c r="AY137" i="14"/>
  <c r="AK137" i="14"/>
  <c r="AX137" i="14"/>
  <c r="AJ137" i="14"/>
  <c r="AV137" i="14"/>
  <c r="AH137" i="14"/>
  <c r="AU137" i="14"/>
  <c r="BI137" i="14"/>
  <c r="AT137" i="14"/>
  <c r="BH137" i="14"/>
  <c r="AS137" i="14"/>
  <c r="AW137" i="14"/>
  <c r="AI137" i="14"/>
  <c r="BA138" i="14"/>
  <c r="AO138" i="14"/>
  <c r="AZ138" i="14"/>
  <c r="AN138" i="14"/>
  <c r="AY138" i="14"/>
  <c r="AM138" i="14"/>
  <c r="BB138" i="14"/>
  <c r="AJ138" i="14"/>
  <c r="AX138" i="14"/>
  <c r="AI138" i="14"/>
  <c r="AW138" i="14"/>
  <c r="AH138" i="14"/>
  <c r="AV138" i="14"/>
  <c r="AU138" i="14"/>
  <c r="BI138" i="14"/>
  <c r="AT138" i="14"/>
  <c r="BH138" i="14"/>
  <c r="AS138" i="14"/>
  <c r="BF138" i="14"/>
  <c r="AQ138" i="14"/>
  <c r="BE138" i="14"/>
  <c r="AP138" i="14"/>
  <c r="BD138" i="14"/>
  <c r="AL138" i="14"/>
  <c r="BC138" i="14"/>
  <c r="AK138" i="14"/>
  <c r="BG138" i="14"/>
  <c r="AR138" i="14"/>
  <c r="AY133" i="14"/>
  <c r="AM133" i="14"/>
  <c r="BI133" i="14"/>
  <c r="AW133" i="14"/>
  <c r="AK133" i="14"/>
  <c r="AZ133" i="14"/>
  <c r="AJ133" i="14"/>
  <c r="AX133" i="14"/>
  <c r="AI133" i="14"/>
  <c r="AV133" i="14"/>
  <c r="AH133" i="14"/>
  <c r="AU133" i="14"/>
  <c r="BH133" i="14"/>
  <c r="AT133" i="14"/>
  <c r="BG133" i="14"/>
  <c r="AS133" i="14"/>
  <c r="BF133" i="14"/>
  <c r="AR133" i="14"/>
  <c r="BD133" i="14"/>
  <c r="AP133" i="14"/>
  <c r="BC133" i="14"/>
  <c r="AO133" i="14"/>
  <c r="BB133" i="14"/>
  <c r="AN133" i="14"/>
  <c r="BA133" i="14"/>
  <c r="AL133" i="14"/>
  <c r="BE133" i="14"/>
  <c r="AQ133" i="14"/>
  <c r="AP440" i="5"/>
  <c r="AP249" i="5"/>
  <c r="AP424" i="5"/>
  <c r="AP375" i="5"/>
  <c r="AP412" i="5"/>
  <c r="AP366" i="5"/>
  <c r="AP450" i="5"/>
  <c r="AP464" i="5"/>
  <c r="AP291" i="5"/>
  <c r="AP144" i="5"/>
  <c r="AP357" i="5"/>
  <c r="AP226" i="5"/>
  <c r="AP284" i="5"/>
  <c r="AP205" i="5"/>
  <c r="AP230" i="5"/>
  <c r="AP331" i="5"/>
  <c r="AP229" i="5"/>
  <c r="AP270" i="5"/>
  <c r="AP418" i="5"/>
  <c r="AP296" i="5"/>
  <c r="AP368" i="5"/>
  <c r="AP27" i="5"/>
  <c r="AP454" i="5"/>
  <c r="AP414" i="5"/>
  <c r="AP457" i="5"/>
  <c r="AP324" i="5"/>
  <c r="AP343" i="5"/>
  <c r="AP477" i="5"/>
  <c r="AP31" i="5"/>
  <c r="AP54" i="5"/>
  <c r="AP317" i="5"/>
  <c r="AP111" i="5"/>
  <c r="AP277" i="5"/>
  <c r="AP489" i="5"/>
  <c r="AP348" i="5"/>
  <c r="AP319" i="5"/>
  <c r="AP303" i="5"/>
  <c r="AP449" i="5"/>
  <c r="AP330" i="5"/>
  <c r="AP432" i="5"/>
  <c r="AP288" i="5"/>
  <c r="AP435" i="5"/>
  <c r="AP458" i="5"/>
  <c r="AP463" i="5"/>
  <c r="AP41" i="5"/>
  <c r="AP191" i="5"/>
  <c r="AP490" i="5"/>
  <c r="AP495" i="5"/>
  <c r="AP448" i="5"/>
  <c r="AP473" i="5"/>
  <c r="AP363" i="5"/>
  <c r="AP361" i="5"/>
  <c r="AP437" i="5"/>
  <c r="AP433" i="5"/>
  <c r="AP485" i="5"/>
  <c r="AP310" i="5"/>
  <c r="AP395" i="5"/>
  <c r="AP195" i="5"/>
  <c r="AP491" i="5"/>
  <c r="AP179" i="5"/>
  <c r="AP481" i="5"/>
  <c r="AP51" i="5"/>
  <c r="AP347" i="5"/>
  <c r="AP302" i="5"/>
  <c r="AP332" i="5"/>
  <c r="AP391" i="5"/>
  <c r="AP403" i="5"/>
  <c r="AP314" i="5"/>
  <c r="AP327" i="5"/>
  <c r="AP396" i="5"/>
  <c r="AP297" i="5"/>
  <c r="AP263" i="5"/>
  <c r="AP250" i="5"/>
  <c r="AP279" i="5"/>
  <c r="AP200" i="5"/>
  <c r="AP370" i="5"/>
  <c r="AP221" i="5"/>
  <c r="AP212" i="5"/>
  <c r="AP253" i="5"/>
  <c r="AP14" i="5"/>
  <c r="AP210" i="5"/>
  <c r="AP278" i="5"/>
  <c r="AP36" i="5"/>
  <c r="AP6" i="5"/>
  <c r="AP354" i="5"/>
  <c r="AP281" i="5"/>
  <c r="AP231" i="5"/>
  <c r="AP145" i="5"/>
  <c r="AP267" i="5"/>
  <c r="AP177" i="5"/>
  <c r="AP360" i="5"/>
  <c r="AP17" i="5"/>
  <c r="AP321" i="5"/>
  <c r="AP39" i="5"/>
  <c r="AP215" i="5"/>
  <c r="AP237" i="5"/>
  <c r="AP148" i="5"/>
  <c r="AP455" i="5"/>
  <c r="AP428" i="5"/>
  <c r="AP295" i="5"/>
  <c r="AP352" i="5"/>
  <c r="AP242" i="5"/>
  <c r="AP232" i="5"/>
  <c r="AP57" i="5"/>
  <c r="AP43" i="5"/>
  <c r="AP257" i="5"/>
  <c r="AP151" i="5"/>
  <c r="AP140" i="5"/>
  <c r="AP15" i="5"/>
  <c r="AP409" i="5"/>
  <c r="AP497" i="5"/>
  <c r="AP11" i="5"/>
  <c r="AP75" i="5"/>
  <c r="AP493" i="5"/>
  <c r="AP220" i="5"/>
  <c r="AP311" i="5"/>
  <c r="AP48" i="5"/>
  <c r="AP16" i="5"/>
  <c r="AP58" i="5"/>
  <c r="AP10" i="5"/>
  <c r="AP67" i="5"/>
  <c r="AP255" i="5"/>
  <c r="AP113" i="5"/>
  <c r="AP78" i="5"/>
  <c r="AP344" i="5"/>
  <c r="AP248" i="5"/>
  <c r="AP56" i="5"/>
  <c r="AP154" i="5"/>
  <c r="AP143" i="5"/>
  <c r="AP305" i="5"/>
  <c r="AP22" i="5"/>
  <c r="AP254" i="5"/>
  <c r="AP377" i="5"/>
  <c r="AP141" i="5"/>
  <c r="AP50" i="5"/>
  <c r="AP60" i="5"/>
  <c r="AP79" i="5"/>
  <c r="AP13" i="5"/>
  <c r="AP266" i="5"/>
  <c r="AP116" i="5"/>
  <c r="AP33" i="5"/>
  <c r="AP112" i="5"/>
  <c r="AP157" i="5"/>
  <c r="AP152" i="5"/>
  <c r="AP401" i="5"/>
  <c r="AP342" i="5"/>
  <c r="AP466" i="5"/>
  <c r="AP244" i="5"/>
  <c r="AP356" i="5"/>
  <c r="AP307" i="5"/>
  <c r="AP83" i="5"/>
  <c r="AP496" i="5"/>
  <c r="AP282" i="5"/>
  <c r="AP268" i="5"/>
  <c r="AP211" i="5"/>
  <c r="AP72" i="5"/>
  <c r="AP286" i="5"/>
  <c r="AP102" i="5"/>
  <c r="AP245" i="5"/>
  <c r="AP96" i="5"/>
  <c r="AP68" i="5"/>
  <c r="AP70" i="5"/>
  <c r="AP115" i="5"/>
  <c r="AP160" i="5"/>
  <c r="AP155" i="5"/>
  <c r="AP462" i="5"/>
  <c r="AP445" i="5"/>
  <c r="AP426" i="5"/>
  <c r="AP408" i="5"/>
  <c r="AP114" i="5"/>
  <c r="AP289" i="5"/>
  <c r="AP272" i="5"/>
  <c r="AP110" i="5"/>
  <c r="AP89" i="5"/>
  <c r="AP251" i="5"/>
  <c r="AP163" i="5"/>
  <c r="AP71" i="5"/>
  <c r="AP197" i="5"/>
  <c r="AP218" i="5"/>
  <c r="AP94" i="5"/>
  <c r="AP82" i="5"/>
  <c r="AP118" i="5"/>
  <c r="AP184" i="5"/>
  <c r="AP158" i="5"/>
  <c r="AP475" i="5"/>
  <c r="AP434" i="5"/>
  <c r="AP7" i="5"/>
  <c r="AP174" i="5"/>
  <c r="AP59" i="5"/>
  <c r="AP109" i="5"/>
  <c r="AP313" i="5"/>
  <c r="AP185" i="5"/>
  <c r="AP359" i="5"/>
  <c r="AP274" i="5"/>
  <c r="AP276" i="5"/>
  <c r="AP134" i="5"/>
  <c r="AP453" i="5"/>
  <c r="AP40" i="5"/>
  <c r="AP26" i="5"/>
  <c r="AP104" i="5"/>
  <c r="AP235" i="5"/>
  <c r="AP339" i="5"/>
  <c r="AP85" i="5"/>
  <c r="AP121" i="5"/>
  <c r="AP187" i="5"/>
  <c r="AP161" i="5"/>
  <c r="AP472" i="5"/>
  <c r="AP415" i="5"/>
  <c r="AP381" i="5"/>
  <c r="AP421" i="5"/>
  <c r="AP298" i="5"/>
  <c r="AP470" i="5"/>
  <c r="AP337" i="5"/>
  <c r="AP301" i="5"/>
  <c r="AP486" i="5"/>
  <c r="AP439" i="5"/>
  <c r="AP427" i="5"/>
  <c r="AP340" i="5"/>
  <c r="AP93" i="5"/>
  <c r="AP358" i="5"/>
  <c r="AP494" i="5"/>
  <c r="AP365" i="5"/>
  <c r="AP397" i="5"/>
  <c r="AP376" i="5"/>
  <c r="AP35" i="5"/>
  <c r="AP325" i="5"/>
  <c r="AP260" i="5"/>
  <c r="AP323" i="5"/>
  <c r="AP189" i="5"/>
  <c r="AP484" i="5"/>
  <c r="AP429" i="5"/>
  <c r="AP275" i="5"/>
  <c r="AP181" i="5"/>
  <c r="AP53" i="5"/>
  <c r="AP217" i="5"/>
  <c r="AP192" i="5"/>
  <c r="AP178" i="5"/>
  <c r="AP45" i="5"/>
  <c r="AP97" i="5"/>
  <c r="AP32" i="5"/>
  <c r="AP165" i="5"/>
  <c r="AP175" i="5"/>
  <c r="AP246" i="5"/>
  <c r="AP76" i="5"/>
  <c r="AP378" i="5"/>
  <c r="AP287" i="5"/>
  <c r="AP349" i="5"/>
  <c r="AP88" i="5"/>
  <c r="AP124" i="5"/>
  <c r="AP196" i="5"/>
  <c r="AP264" i="5"/>
  <c r="AP224" i="5"/>
  <c r="AP447" i="5"/>
  <c r="AP265" i="5"/>
  <c r="AP194" i="5"/>
  <c r="AP193" i="5"/>
  <c r="AP283" i="5"/>
  <c r="AP240" i="5"/>
  <c r="AP243" i="5"/>
  <c r="AP180" i="5"/>
  <c r="AP64" i="5"/>
  <c r="AP103" i="5"/>
  <c r="AP125" i="5"/>
  <c r="AP182" i="5"/>
  <c r="AP228" i="5"/>
  <c r="AP258" i="5"/>
  <c r="AP100" i="5"/>
  <c r="AP9" i="5"/>
  <c r="AP290" i="5"/>
  <c r="AP222" i="5"/>
  <c r="AP127" i="5"/>
  <c r="AP199" i="5"/>
  <c r="AP238" i="5"/>
  <c r="AP431" i="5"/>
  <c r="AP407" i="5"/>
  <c r="AP471" i="5"/>
  <c r="AP420" i="5"/>
  <c r="AP308" i="5"/>
  <c r="AP322" i="5"/>
  <c r="AP353" i="5"/>
  <c r="AP371" i="5"/>
  <c r="AP444" i="5"/>
  <c r="AP367" i="5"/>
  <c r="AP350" i="5"/>
  <c r="AP410" i="5"/>
  <c r="AP467" i="5"/>
  <c r="AP285" i="5"/>
  <c r="AP382" i="5"/>
  <c r="AP309" i="5"/>
  <c r="AP468" i="5"/>
  <c r="AP294" i="5"/>
  <c r="AP273" i="5"/>
  <c r="AP271" i="5"/>
  <c r="AP329" i="5"/>
  <c r="AP166" i="5"/>
  <c r="AP122" i="5"/>
  <c r="AP261" i="5"/>
  <c r="AP19" i="5"/>
  <c r="AP280" i="5"/>
  <c r="AP146" i="5"/>
  <c r="AP108" i="5"/>
  <c r="AP128" i="5"/>
  <c r="AP247" i="5"/>
  <c r="AP201" i="5"/>
  <c r="AP62" i="5"/>
  <c r="AP12" i="5"/>
  <c r="AP292" i="5"/>
  <c r="AP227" i="5"/>
  <c r="AP225" i="5"/>
  <c r="AP139" i="5"/>
  <c r="AP202" i="5"/>
  <c r="AP241" i="5"/>
  <c r="AP335" i="5"/>
  <c r="AP380" i="5"/>
  <c r="AP315" i="5"/>
  <c r="AP117" i="5"/>
  <c r="AP42" i="5"/>
  <c r="AP190" i="5"/>
  <c r="AP198" i="5"/>
  <c r="AP25" i="5"/>
  <c r="AP69" i="5"/>
  <c r="AP186" i="5"/>
  <c r="AP206" i="5"/>
  <c r="AP149" i="5"/>
  <c r="AP236" i="5"/>
  <c r="AP119" i="5"/>
  <c r="AP256" i="5"/>
  <c r="AP207" i="5"/>
  <c r="AP106" i="5"/>
  <c r="AP30" i="5"/>
  <c r="AP269" i="5"/>
  <c r="AP28" i="5"/>
  <c r="AP142" i="5"/>
  <c r="AP208" i="5"/>
  <c r="AH474" i="6"/>
  <c r="AH475" i="6"/>
  <c r="AH476" i="6"/>
  <c r="AH477" i="6"/>
  <c r="AH478" i="6"/>
  <c r="AH479" i="6"/>
  <c r="AH480" i="6"/>
  <c r="AH481" i="6"/>
  <c r="AH482" i="6"/>
  <c r="AH483" i="6"/>
  <c r="AH484" i="6"/>
  <c r="AH485" i="6"/>
  <c r="AH486" i="6"/>
  <c r="AH487" i="6"/>
  <c r="AH488" i="6"/>
  <c r="AH489" i="6"/>
  <c r="AH490" i="6"/>
  <c r="AH491" i="6"/>
  <c r="AH492" i="6"/>
  <c r="AH493" i="6"/>
  <c r="BS151" i="14" l="1"/>
  <c r="AE151" i="14" s="1"/>
  <c r="BI151" i="14" s="1"/>
  <c r="BG151" i="15"/>
  <c r="AU151" i="15"/>
  <c r="AI151" i="15"/>
  <c r="BI151" i="15"/>
  <c r="AV151" i="15"/>
  <c r="AH151" i="15"/>
  <c r="BH151" i="15"/>
  <c r="AT151" i="15"/>
  <c r="BF151" i="15"/>
  <c r="AS151" i="15"/>
  <c r="BE151" i="15"/>
  <c r="AR151" i="15"/>
  <c r="BD151" i="15"/>
  <c r="AQ151" i="15"/>
  <c r="BC151" i="15"/>
  <c r="AP151" i="15"/>
  <c r="BB151" i="15"/>
  <c r="AO151" i="15"/>
  <c r="AZ151" i="15"/>
  <c r="AM151" i="15"/>
  <c r="BA151" i="15"/>
  <c r="AY151" i="15"/>
  <c r="AX151" i="15"/>
  <c r="AW151" i="15"/>
  <c r="AN151" i="15"/>
  <c r="AL151" i="15"/>
  <c r="AJ151" i="15"/>
  <c r="AK151" i="15"/>
  <c r="AY149" i="15"/>
  <c r="AM149" i="15"/>
  <c r="BF149" i="15"/>
  <c r="AS149" i="15"/>
  <c r="BE149" i="15"/>
  <c r="AR149" i="15"/>
  <c r="BD149" i="15"/>
  <c r="AQ149" i="15"/>
  <c r="BC149" i="15"/>
  <c r="AP149" i="15"/>
  <c r="BB149" i="15"/>
  <c r="AO149" i="15"/>
  <c r="BA149" i="15"/>
  <c r="AN149" i="15"/>
  <c r="AZ149" i="15"/>
  <c r="AL149" i="15"/>
  <c r="AW149" i="15"/>
  <c r="AJ149" i="15"/>
  <c r="BI149" i="15"/>
  <c r="BH149" i="15"/>
  <c r="BG149" i="15"/>
  <c r="AX149" i="15"/>
  <c r="AV149" i="15"/>
  <c r="AU149" i="15"/>
  <c r="AT149" i="15"/>
  <c r="AI149" i="15"/>
  <c r="AH149" i="15"/>
  <c r="AK149" i="15"/>
  <c r="BG145" i="15"/>
  <c r="AU145" i="15"/>
  <c r="AI145" i="15"/>
  <c r="BA145" i="15"/>
  <c r="AN145" i="15"/>
  <c r="AZ145" i="15"/>
  <c r="AM145" i="15"/>
  <c r="AY145" i="15"/>
  <c r="AL145" i="15"/>
  <c r="AX145" i="15"/>
  <c r="AK145" i="15"/>
  <c r="AW145" i="15"/>
  <c r="AJ145" i="15"/>
  <c r="BI145" i="15"/>
  <c r="AV145" i="15"/>
  <c r="AH145" i="15"/>
  <c r="BH145" i="15"/>
  <c r="AT145" i="15"/>
  <c r="BE145" i="15"/>
  <c r="AR145" i="15"/>
  <c r="BB145" i="15"/>
  <c r="AS145" i="15"/>
  <c r="AQ145" i="15"/>
  <c r="AP145" i="15"/>
  <c r="AO145" i="15"/>
  <c r="BF145" i="15"/>
  <c r="BD145" i="15"/>
  <c r="BC145" i="15"/>
  <c r="BA148" i="15"/>
  <c r="AO148" i="15"/>
  <c r="BE148" i="15"/>
  <c r="AR148" i="15"/>
  <c r="BD148" i="15"/>
  <c r="AQ148" i="15"/>
  <c r="BC148" i="15"/>
  <c r="AP148" i="15"/>
  <c r="BB148" i="15"/>
  <c r="AN148" i="15"/>
  <c r="AZ148" i="15"/>
  <c r="AM148" i="15"/>
  <c r="AY148" i="15"/>
  <c r="AL148" i="15"/>
  <c r="AX148" i="15"/>
  <c r="AK148" i="15"/>
  <c r="BI148" i="15"/>
  <c r="AV148" i="15"/>
  <c r="AI148" i="15"/>
  <c r="BH148" i="15"/>
  <c r="BG148" i="15"/>
  <c r="BF148" i="15"/>
  <c r="AW148" i="15"/>
  <c r="AU148" i="15"/>
  <c r="AT148" i="15"/>
  <c r="AJ148" i="15"/>
  <c r="AH148" i="15"/>
  <c r="AS148" i="15"/>
  <c r="BC147" i="15"/>
  <c r="AQ147" i="15"/>
  <c r="BD147" i="15"/>
  <c r="AP147" i="15"/>
  <c r="BB147" i="15"/>
  <c r="AO147" i="15"/>
  <c r="BA147" i="15"/>
  <c r="AN147" i="15"/>
  <c r="AZ147" i="15"/>
  <c r="AM147" i="15"/>
  <c r="AY147" i="15"/>
  <c r="AL147" i="15"/>
  <c r="AX147" i="15"/>
  <c r="AK147" i="15"/>
  <c r="AW147" i="15"/>
  <c r="AJ147" i="15"/>
  <c r="BH147" i="15"/>
  <c r="AU147" i="15"/>
  <c r="AH147" i="15"/>
  <c r="BI147" i="15"/>
  <c r="BG147" i="15"/>
  <c r="BF147" i="15"/>
  <c r="BE147" i="15"/>
  <c r="AT147" i="15"/>
  <c r="AS147" i="15"/>
  <c r="AV147" i="15"/>
  <c r="AR147" i="15"/>
  <c r="AI147" i="15"/>
  <c r="BE146" i="15"/>
  <c r="AS146" i="15"/>
  <c r="BB146" i="15"/>
  <c r="AO146" i="15"/>
  <c r="BA146" i="15"/>
  <c r="AN146" i="15"/>
  <c r="AZ146" i="15"/>
  <c r="AM146" i="15"/>
  <c r="AY146" i="15"/>
  <c r="AL146" i="15"/>
  <c r="AX146" i="15"/>
  <c r="AK146" i="15"/>
  <c r="AW146" i="15"/>
  <c r="AJ146" i="15"/>
  <c r="BI146" i="15"/>
  <c r="AV146" i="15"/>
  <c r="AI146" i="15"/>
  <c r="BG146" i="15"/>
  <c r="AT146" i="15"/>
  <c r="AR146" i="15"/>
  <c r="AQ146" i="15"/>
  <c r="AP146" i="15"/>
  <c r="AH146" i="15"/>
  <c r="BF146" i="15"/>
  <c r="BD146" i="15"/>
  <c r="BH146" i="15"/>
  <c r="BC146" i="15"/>
  <c r="AU146" i="15"/>
  <c r="BA142" i="15"/>
  <c r="AO142" i="15"/>
  <c r="AW142" i="15"/>
  <c r="AJ142" i="15"/>
  <c r="BI142" i="15"/>
  <c r="AV142" i="15"/>
  <c r="AI142" i="15"/>
  <c r="BH142" i="15"/>
  <c r="AU142" i="15"/>
  <c r="AH142" i="15"/>
  <c r="BG142" i="15"/>
  <c r="AT142" i="15"/>
  <c r="BF142" i="15"/>
  <c r="AS142" i="15"/>
  <c r="BE142" i="15"/>
  <c r="AR142" i="15"/>
  <c r="BD142" i="15"/>
  <c r="AQ142" i="15"/>
  <c r="BB142" i="15"/>
  <c r="AN142" i="15"/>
  <c r="BC142" i="15"/>
  <c r="AZ142" i="15"/>
  <c r="AY142" i="15"/>
  <c r="AX142" i="15"/>
  <c r="AM142" i="15"/>
  <c r="AL142" i="15"/>
  <c r="AP142" i="15"/>
  <c r="AK142" i="15"/>
  <c r="BI150" i="15"/>
  <c r="AW150" i="15"/>
  <c r="AK150" i="15"/>
  <c r="BG150" i="15"/>
  <c r="AT150" i="15"/>
  <c r="BF150" i="15"/>
  <c r="AS150" i="15"/>
  <c r="BE150" i="15"/>
  <c r="AR150" i="15"/>
  <c r="BD150" i="15"/>
  <c r="AQ150" i="15"/>
  <c r="BC150" i="15"/>
  <c r="AP150" i="15"/>
  <c r="BB150" i="15"/>
  <c r="AO150" i="15"/>
  <c r="BA150" i="15"/>
  <c r="AN150" i="15"/>
  <c r="AY150" i="15"/>
  <c r="AL150" i="15"/>
  <c r="BH150" i="15"/>
  <c r="AZ150" i="15"/>
  <c r="AX150" i="15"/>
  <c r="AV150" i="15"/>
  <c r="AU150" i="15"/>
  <c r="AM150" i="15"/>
  <c r="AI150" i="15"/>
  <c r="AH150" i="15"/>
  <c r="AJ150" i="15"/>
  <c r="AY143" i="15"/>
  <c r="AM143" i="15"/>
  <c r="AX143" i="15"/>
  <c r="AK143" i="15"/>
  <c r="AW143" i="15"/>
  <c r="AJ143" i="15"/>
  <c r="BI143" i="15"/>
  <c r="AV143" i="15"/>
  <c r="AI143" i="15"/>
  <c r="BH143" i="15"/>
  <c r="AU143" i="15"/>
  <c r="AH143" i="15"/>
  <c r="BG143" i="15"/>
  <c r="AT143" i="15"/>
  <c r="BF143" i="15"/>
  <c r="AS143" i="15"/>
  <c r="BE143" i="15"/>
  <c r="AR143" i="15"/>
  <c r="BC143" i="15"/>
  <c r="AP143" i="15"/>
  <c r="BD143" i="15"/>
  <c r="BB143" i="15"/>
  <c r="BA143" i="15"/>
  <c r="AZ143" i="15"/>
  <c r="AQ143" i="15"/>
  <c r="AN143" i="15"/>
  <c r="AL143" i="15"/>
  <c r="AO143" i="15"/>
  <c r="BQ170" i="15" a="1"/>
  <c r="BQ170" i="15" s="1"/>
  <c r="BQ166" i="15" a="1"/>
  <c r="BQ166" i="15" s="1"/>
  <c r="BQ162" i="15" a="1"/>
  <c r="BQ162" i="15" s="1"/>
  <c r="BR156" i="15" a="1"/>
  <c r="BR156" i="15" s="1"/>
  <c r="BS156" i="15" s="1"/>
  <c r="AE156" i="15" s="1"/>
  <c r="BQ167" i="15" a="1"/>
  <c r="BQ167" i="15" s="1"/>
  <c r="BR159" i="15" a="1"/>
  <c r="BR159" i="15" s="1"/>
  <c r="BS159" i="15" s="1"/>
  <c r="AE159" i="15" s="1"/>
  <c r="BQ168" i="15" a="1"/>
  <c r="BQ168" i="15" s="1"/>
  <c r="BR161" i="15" a="1"/>
  <c r="BR161" i="15" s="1"/>
  <c r="BR157" i="15" a="1"/>
  <c r="BR157" i="15" s="1"/>
  <c r="BS157" i="15" s="1"/>
  <c r="AE157" i="15" s="1"/>
  <c r="BQ169" i="15" a="1"/>
  <c r="BQ169" i="15" s="1"/>
  <c r="BQ161" i="15" a="1"/>
  <c r="BQ161" i="15" s="1"/>
  <c r="BS161" i="15" s="1"/>
  <c r="AE161" i="15" s="1"/>
  <c r="BR152" i="15" a="1"/>
  <c r="BR152" i="15" s="1"/>
  <c r="BS152" i="15" s="1"/>
  <c r="AE152" i="15" s="1"/>
  <c r="BQ163" i="15" a="1"/>
  <c r="BQ163" i="15" s="1"/>
  <c r="BR153" i="15" a="1"/>
  <c r="BR153" i="15" s="1"/>
  <c r="BS153" i="15" s="1"/>
  <c r="AE153" i="15" s="1"/>
  <c r="BQ165" i="15" a="1"/>
  <c r="BQ165" i="15" s="1"/>
  <c r="BR160" i="15" a="1"/>
  <c r="BR160" i="15" s="1"/>
  <c r="BS160" i="15" s="1"/>
  <c r="AE160" i="15" s="1"/>
  <c r="BR158" i="15" a="1"/>
  <c r="BR158" i="15" s="1"/>
  <c r="BS158" i="15" s="1"/>
  <c r="AE158" i="15" s="1"/>
  <c r="BR155" i="15" a="1"/>
  <c r="BR155" i="15" s="1"/>
  <c r="BS155" i="15" s="1"/>
  <c r="AE155" i="15" s="1"/>
  <c r="BR154" i="15" a="1"/>
  <c r="BR154" i="15" s="1"/>
  <c r="BS154" i="15" s="1"/>
  <c r="AE154" i="15" s="1"/>
  <c r="BQ164" i="15" a="1"/>
  <c r="BQ164" i="15" s="1"/>
  <c r="BL36" i="15"/>
  <c r="BI144" i="15"/>
  <c r="AW144" i="15"/>
  <c r="AK144" i="15"/>
  <c r="AZ144" i="15"/>
  <c r="AM144" i="15"/>
  <c r="AY144" i="15"/>
  <c r="AL144" i="15"/>
  <c r="AX144" i="15"/>
  <c r="AJ144" i="15"/>
  <c r="AV144" i="15"/>
  <c r="AI144" i="15"/>
  <c r="BH144" i="15"/>
  <c r="AU144" i="15"/>
  <c r="AH144" i="15"/>
  <c r="BG144" i="15"/>
  <c r="AT144" i="15"/>
  <c r="BF144" i="15"/>
  <c r="AS144" i="15"/>
  <c r="BD144" i="15"/>
  <c r="AQ144" i="15"/>
  <c r="BE144" i="15"/>
  <c r="BC144" i="15"/>
  <c r="BB144" i="15"/>
  <c r="BA144" i="15"/>
  <c r="AR144" i="15"/>
  <c r="AP144" i="15"/>
  <c r="AO144" i="15"/>
  <c r="AN144" i="15"/>
  <c r="BE142" i="14"/>
  <c r="AS142" i="14"/>
  <c r="BD142" i="14"/>
  <c r="AR142" i="14"/>
  <c r="BC142" i="14"/>
  <c r="AQ142" i="14"/>
  <c r="AY142" i="14"/>
  <c r="AM142" i="14"/>
  <c r="BI142" i="14"/>
  <c r="AW142" i="14"/>
  <c r="AK142" i="14"/>
  <c r="AU142" i="14"/>
  <c r="AT142" i="14"/>
  <c r="AP142" i="14"/>
  <c r="AO142" i="14"/>
  <c r="BH142" i="14"/>
  <c r="AN142" i="14"/>
  <c r="BG142" i="14"/>
  <c r="AL142" i="14"/>
  <c r="BF142" i="14"/>
  <c r="AJ142" i="14"/>
  <c r="BA142" i="14"/>
  <c r="AH142" i="14"/>
  <c r="AZ142" i="14"/>
  <c r="AX142" i="14"/>
  <c r="AV142" i="14"/>
  <c r="BB142" i="14"/>
  <c r="AI142" i="14"/>
  <c r="BC143" i="14"/>
  <c r="AQ143" i="14"/>
  <c r="BB143" i="14"/>
  <c r="AP143" i="14"/>
  <c r="BA143" i="14"/>
  <c r="AO143" i="14"/>
  <c r="AZ143" i="14"/>
  <c r="AN143" i="14"/>
  <c r="BI143" i="14"/>
  <c r="AW143" i="14"/>
  <c r="AK143" i="14"/>
  <c r="BG143" i="14"/>
  <c r="AU143" i="14"/>
  <c r="AI143" i="14"/>
  <c r="AY143" i="14"/>
  <c r="AX143" i="14"/>
  <c r="AV143" i="14"/>
  <c r="AT143" i="14"/>
  <c r="AS143" i="14"/>
  <c r="AR143" i="14"/>
  <c r="AM143" i="14"/>
  <c r="BH143" i="14"/>
  <c r="AJ143" i="14"/>
  <c r="BF143" i="14"/>
  <c r="AH143" i="14"/>
  <c r="BE143" i="14"/>
  <c r="BD143" i="14"/>
  <c r="AL143" i="14"/>
  <c r="BE148" i="14"/>
  <c r="AS148" i="14"/>
  <c r="BD148" i="14"/>
  <c r="AR148" i="14"/>
  <c r="BC148" i="14"/>
  <c r="AQ148" i="14"/>
  <c r="BB148" i="14"/>
  <c r="AP148" i="14"/>
  <c r="AY148" i="14"/>
  <c r="AM148" i="14"/>
  <c r="BI148" i="14"/>
  <c r="AW148" i="14"/>
  <c r="AK148" i="14"/>
  <c r="AU148" i="14"/>
  <c r="AT148" i="14"/>
  <c r="AO148" i="14"/>
  <c r="AN148" i="14"/>
  <c r="AL148" i="14"/>
  <c r="BH148" i="14"/>
  <c r="AJ148" i="14"/>
  <c r="BG148" i="14"/>
  <c r="AI148" i="14"/>
  <c r="BA148" i="14"/>
  <c r="AZ148" i="14"/>
  <c r="AX148" i="14"/>
  <c r="AV148" i="14"/>
  <c r="BF148" i="14"/>
  <c r="AH148" i="14"/>
  <c r="BI146" i="14"/>
  <c r="AW146" i="14"/>
  <c r="AK146" i="14"/>
  <c r="BH146" i="14"/>
  <c r="AV146" i="14"/>
  <c r="AJ146" i="14"/>
  <c r="BG146" i="14"/>
  <c r="AU146" i="14"/>
  <c r="AI146" i="14"/>
  <c r="BF146" i="14"/>
  <c r="AT146" i="14"/>
  <c r="AH146" i="14"/>
  <c r="BC146" i="14"/>
  <c r="AQ146" i="14"/>
  <c r="BA146" i="14"/>
  <c r="AO146" i="14"/>
  <c r="AY146" i="14"/>
  <c r="AX146" i="14"/>
  <c r="AS146" i="14"/>
  <c r="AR146" i="14"/>
  <c r="AP146" i="14"/>
  <c r="AN146" i="14"/>
  <c r="AM146" i="14"/>
  <c r="BE146" i="14"/>
  <c r="BD146" i="14"/>
  <c r="BB146" i="14"/>
  <c r="AZ146" i="14"/>
  <c r="AL146" i="14"/>
  <c r="AM151" i="14"/>
  <c r="AX151" i="14"/>
  <c r="AL151" i="14"/>
  <c r="AK151" i="14"/>
  <c r="AS151" i="14"/>
  <c r="BC151" i="14"/>
  <c r="AQ151" i="14"/>
  <c r="AT151" i="14"/>
  <c r="AR151" i="14"/>
  <c r="AN151" i="14"/>
  <c r="AH151" i="14"/>
  <c r="BB151" i="14"/>
  <c r="BA151" i="14"/>
  <c r="AZ151" i="14"/>
  <c r="AU151" i="14"/>
  <c r="BD151" i="14"/>
  <c r="BQ162" i="14" a="1"/>
  <c r="BQ162" i="14" s="1"/>
  <c r="BQ161" i="14" a="1"/>
  <c r="BQ161" i="14" s="1"/>
  <c r="BR160" i="14" a="1"/>
  <c r="BR160" i="14" s="1"/>
  <c r="BS160" i="14" s="1"/>
  <c r="AE160" i="14" s="1"/>
  <c r="BR154" i="14" a="1"/>
  <c r="BR154" i="14" s="1"/>
  <c r="BS154" i="14" s="1"/>
  <c r="AE154" i="14" s="1"/>
  <c r="BQ163" i="14" a="1"/>
  <c r="BQ163" i="14" s="1"/>
  <c r="BQ164" i="14" a="1"/>
  <c r="BQ164" i="14" s="1"/>
  <c r="BR159" i="14" a="1"/>
  <c r="BR159" i="14" s="1"/>
  <c r="BS159" i="14" s="1"/>
  <c r="AE159" i="14" s="1"/>
  <c r="BR153" i="14" a="1"/>
  <c r="BR153" i="14" s="1"/>
  <c r="BS153" i="14" s="1"/>
  <c r="AE153" i="14" s="1"/>
  <c r="BQ165" i="14" a="1"/>
  <c r="BQ165" i="14" s="1"/>
  <c r="BQ166" i="14" a="1"/>
  <c r="BQ166" i="14" s="1"/>
  <c r="BQ168" i="14" a="1"/>
  <c r="BQ168" i="14" s="1"/>
  <c r="BR158" i="14" a="1"/>
  <c r="BR158" i="14" s="1"/>
  <c r="BS158" i="14" s="1"/>
  <c r="AE158" i="14" s="1"/>
  <c r="BR157" i="14" a="1"/>
  <c r="BR157" i="14" s="1"/>
  <c r="BS157" i="14" s="1"/>
  <c r="AE157" i="14" s="1"/>
  <c r="BR152" i="14" a="1"/>
  <c r="BR152" i="14" s="1"/>
  <c r="BS152" i="14" s="1"/>
  <c r="AE152" i="14" s="1"/>
  <c r="BR155" i="14" a="1"/>
  <c r="BR155" i="14" s="1"/>
  <c r="BS155" i="14" s="1"/>
  <c r="AE155" i="14" s="1"/>
  <c r="BR161" i="14" a="1"/>
  <c r="BR161" i="14" s="1"/>
  <c r="BQ170" i="14" a="1"/>
  <c r="BQ170" i="14" s="1"/>
  <c r="BQ169" i="14" a="1"/>
  <c r="BQ169" i="14" s="1"/>
  <c r="BR156" i="14" a="1"/>
  <c r="BR156" i="14" s="1"/>
  <c r="BS156" i="14" s="1"/>
  <c r="AE156" i="14" s="1"/>
  <c r="BQ167" i="14" a="1"/>
  <c r="BQ167" i="14" s="1"/>
  <c r="AY145" i="14"/>
  <c r="AM145" i="14"/>
  <c r="AX145" i="14"/>
  <c r="AL145" i="14"/>
  <c r="BI145" i="14"/>
  <c r="AW145" i="14"/>
  <c r="AK145" i="14"/>
  <c r="BH145" i="14"/>
  <c r="AV145" i="14"/>
  <c r="AJ145" i="14"/>
  <c r="BE145" i="14"/>
  <c r="AS145" i="14"/>
  <c r="BC145" i="14"/>
  <c r="AQ145" i="14"/>
  <c r="AP145" i="14"/>
  <c r="AO145" i="14"/>
  <c r="AN145" i="14"/>
  <c r="BG145" i="14"/>
  <c r="AI145" i="14"/>
  <c r="BF145" i="14"/>
  <c r="AH145" i="14"/>
  <c r="BD145" i="14"/>
  <c r="BB145" i="14"/>
  <c r="AZ145" i="14"/>
  <c r="AU145" i="14"/>
  <c r="AT145" i="14"/>
  <c r="AR145" i="14"/>
  <c r="BA145" i="14"/>
  <c r="BA150" i="14"/>
  <c r="AO150" i="14"/>
  <c r="AZ150" i="14"/>
  <c r="AN150" i="14"/>
  <c r="AY150" i="14"/>
  <c r="AM150" i="14"/>
  <c r="AX150" i="14"/>
  <c r="AL150" i="14"/>
  <c r="BG150" i="14"/>
  <c r="AU150" i="14"/>
  <c r="AI150" i="14"/>
  <c r="BE150" i="14"/>
  <c r="AS150" i="14"/>
  <c r="AP150" i="14"/>
  <c r="BI150" i="14"/>
  <c r="AK150" i="14"/>
  <c r="BH150" i="14"/>
  <c r="AJ150" i="14"/>
  <c r="BF150" i="14"/>
  <c r="AH150" i="14"/>
  <c r="BD150" i="14"/>
  <c r="BC150" i="14"/>
  <c r="BB150" i="14"/>
  <c r="AV150" i="14"/>
  <c r="AT150" i="14"/>
  <c r="AR150" i="14"/>
  <c r="AQ150" i="14"/>
  <c r="AW150" i="14"/>
  <c r="BA144" i="14"/>
  <c r="AO144" i="14"/>
  <c r="AZ144" i="14"/>
  <c r="AN144" i="14"/>
  <c r="AY144" i="14"/>
  <c r="AM144" i="14"/>
  <c r="AX144" i="14"/>
  <c r="AL144" i="14"/>
  <c r="BG144" i="14"/>
  <c r="AU144" i="14"/>
  <c r="AI144" i="14"/>
  <c r="BE144" i="14"/>
  <c r="AS144" i="14"/>
  <c r="BH144" i="14"/>
  <c r="AJ144" i="14"/>
  <c r="BF144" i="14"/>
  <c r="AH144" i="14"/>
  <c r="BD144" i="14"/>
  <c r="BC144" i="14"/>
  <c r="BB144" i="14"/>
  <c r="AW144" i="14"/>
  <c r="AV144" i="14"/>
  <c r="AR144" i="14"/>
  <c r="AQ144" i="14"/>
  <c r="AP144" i="14"/>
  <c r="BI144" i="14"/>
  <c r="AK144" i="14"/>
  <c r="AT144" i="14"/>
  <c r="BG147" i="14"/>
  <c r="AU147" i="14"/>
  <c r="AI147" i="14"/>
  <c r="BF147" i="14"/>
  <c r="AT147" i="14"/>
  <c r="AH147" i="14"/>
  <c r="BE147" i="14"/>
  <c r="AS147" i="14"/>
  <c r="BD147" i="14"/>
  <c r="AR147" i="14"/>
  <c r="BA147" i="14"/>
  <c r="AO147" i="14"/>
  <c r="AY147" i="14"/>
  <c r="AM147" i="14"/>
  <c r="BI147" i="14"/>
  <c r="AK147" i="14"/>
  <c r="BH147" i="14"/>
  <c r="AJ147" i="14"/>
  <c r="BC147" i="14"/>
  <c r="BB147" i="14"/>
  <c r="AZ147" i="14"/>
  <c r="AX147" i="14"/>
  <c r="AW147" i="14"/>
  <c r="AQ147" i="14"/>
  <c r="AP147" i="14"/>
  <c r="AN147" i="14"/>
  <c r="AL147" i="14"/>
  <c r="AV147" i="14"/>
  <c r="BC149" i="14"/>
  <c r="AQ149" i="14"/>
  <c r="BB149" i="14"/>
  <c r="AP149" i="14"/>
  <c r="BA149" i="14"/>
  <c r="AO149" i="14"/>
  <c r="AZ149" i="14"/>
  <c r="AN149" i="14"/>
  <c r="BI149" i="14"/>
  <c r="AW149" i="14"/>
  <c r="AK149" i="14"/>
  <c r="BG149" i="14"/>
  <c r="AU149" i="14"/>
  <c r="AI149" i="14"/>
  <c r="BE149" i="14"/>
  <c r="BD149" i="14"/>
  <c r="AY149" i="14"/>
  <c r="AX149" i="14"/>
  <c r="AV149" i="14"/>
  <c r="AT149" i="14"/>
  <c r="AS149" i="14"/>
  <c r="AM149" i="14"/>
  <c r="AL149" i="14"/>
  <c r="BH149" i="14"/>
  <c r="AJ149" i="14"/>
  <c r="BF149" i="14"/>
  <c r="AH149" i="14"/>
  <c r="AR149" i="14"/>
  <c r="BQ84" i="10" a="1"/>
  <c r="BQ84" i="10" s="1"/>
  <c r="BR81" i="10" a="1"/>
  <c r="BR81" i="10" s="1"/>
  <c r="BQ106" i="10" a="1"/>
  <c r="BQ106" i="10" s="1"/>
  <c r="BQ138" i="10" a="1"/>
  <c r="BQ138" i="10" s="1"/>
  <c r="BQ169" i="10" a="1"/>
  <c r="BQ169" i="10" s="1"/>
  <c r="BQ180" i="10" a="1"/>
  <c r="BQ180" i="10" s="1"/>
  <c r="BR181" i="10" a="1"/>
  <c r="BR181" i="10" s="1"/>
  <c r="BR191" i="10" a="1"/>
  <c r="BR191" i="10" s="1"/>
  <c r="BR249" i="10" a="1"/>
  <c r="BR249" i="10" s="1"/>
  <c r="BR272" i="10" a="1"/>
  <c r="BR272" i="10" s="1"/>
  <c r="BR262" i="10" a="1"/>
  <c r="BR262" i="10" s="1"/>
  <c r="BR293" i="10" a="1"/>
  <c r="BR293" i="10" s="1"/>
  <c r="BQ344" i="10" a="1"/>
  <c r="BQ344" i="10" s="1"/>
  <c r="BR342" i="10" a="1"/>
  <c r="BR342" i="10" s="1"/>
  <c r="BR351" i="10" a="1"/>
  <c r="BR351" i="10" s="1"/>
  <c r="BQ377" i="10" a="1"/>
  <c r="BQ377" i="10" s="1"/>
  <c r="BQ392" i="10" a="1"/>
  <c r="BQ392" i="10" s="1"/>
  <c r="BQ431" i="10" a="1"/>
  <c r="BQ431" i="10" s="1"/>
  <c r="BQ434" i="10" a="1"/>
  <c r="BQ434" i="10" s="1"/>
  <c r="BR460" i="10" a="1"/>
  <c r="BR460" i="10" s="1"/>
  <c r="BR761" i="10" a="1"/>
  <c r="BR761" i="10" s="1"/>
  <c r="BQ761" i="10" a="1"/>
  <c r="BQ761" i="10" s="1"/>
  <c r="BP761" i="10" a="1"/>
  <c r="BP761" i="10" s="1"/>
  <c r="BO761" i="10" a="1"/>
  <c r="BO761" i="10" s="1"/>
  <c r="BI761" i="10"/>
  <c r="BH761" i="10"/>
  <c r="BG761" i="10"/>
  <c r="BF761" i="10"/>
  <c r="BE761" i="10"/>
  <c r="BD761" i="10"/>
  <c r="BC761" i="10"/>
  <c r="BB761" i="10"/>
  <c r="BA761" i="10"/>
  <c r="AZ761" i="10"/>
  <c r="AY761" i="10"/>
  <c r="AX761" i="10"/>
  <c r="AW761" i="10"/>
  <c r="AV761" i="10"/>
  <c r="AU761" i="10"/>
  <c r="AT761" i="10"/>
  <c r="AS761" i="10"/>
  <c r="AR761" i="10"/>
  <c r="AQ761" i="10"/>
  <c r="AP761" i="10"/>
  <c r="AO761" i="10"/>
  <c r="AN761" i="10"/>
  <c r="AM761" i="10"/>
  <c r="AL761" i="10"/>
  <c r="AK761" i="10"/>
  <c r="AJ761" i="10"/>
  <c r="AI761" i="10"/>
  <c r="AH761" i="10"/>
  <c r="BR760" i="10" a="1"/>
  <c r="BR760" i="10" s="1"/>
  <c r="BQ760" i="10" a="1"/>
  <c r="BQ760" i="10" s="1"/>
  <c r="BP760" i="10" a="1"/>
  <c r="BP760" i="10" s="1"/>
  <c r="BO760" i="10" a="1"/>
  <c r="BO760" i="10" s="1"/>
  <c r="BI760" i="10"/>
  <c r="BH760" i="10"/>
  <c r="BG760" i="10"/>
  <c r="BF760" i="10"/>
  <c r="BE760" i="10"/>
  <c r="BD760" i="10"/>
  <c r="BC760" i="10"/>
  <c r="BB760" i="10"/>
  <c r="BA760" i="10"/>
  <c r="AZ760" i="10"/>
  <c r="AY760" i="10"/>
  <c r="AX760" i="10"/>
  <c r="AW760" i="10"/>
  <c r="AV760" i="10"/>
  <c r="AU760" i="10"/>
  <c r="AT760" i="10"/>
  <c r="AS760" i="10"/>
  <c r="AR760" i="10"/>
  <c r="AQ760" i="10"/>
  <c r="AP760" i="10"/>
  <c r="AO760" i="10"/>
  <c r="AN760" i="10"/>
  <c r="AM760" i="10"/>
  <c r="AL760" i="10"/>
  <c r="AK760" i="10"/>
  <c r="AJ760" i="10"/>
  <c r="AI760" i="10"/>
  <c r="AH760" i="10"/>
  <c r="BR759" i="10" a="1"/>
  <c r="BR759" i="10" s="1"/>
  <c r="BQ759" i="10" a="1"/>
  <c r="BQ759" i="10" s="1"/>
  <c r="BP759" i="10" a="1"/>
  <c r="BP759" i="10" s="1"/>
  <c r="BO759" i="10" a="1"/>
  <c r="BO759" i="10" s="1"/>
  <c r="BI759" i="10"/>
  <c r="BH759" i="10"/>
  <c r="BG759" i="10"/>
  <c r="BF759" i="10"/>
  <c r="BE759" i="10"/>
  <c r="BD759" i="10"/>
  <c r="BC759" i="10"/>
  <c r="BB759" i="10"/>
  <c r="BA759" i="10"/>
  <c r="AZ759" i="10"/>
  <c r="AY759" i="10"/>
  <c r="AX759" i="10"/>
  <c r="AW759" i="10"/>
  <c r="AV759" i="10"/>
  <c r="AU759" i="10"/>
  <c r="AT759" i="10"/>
  <c r="AS759" i="10"/>
  <c r="AR759" i="10"/>
  <c r="AQ759" i="10"/>
  <c r="AP759" i="10"/>
  <c r="AO759" i="10"/>
  <c r="AN759" i="10"/>
  <c r="AM759" i="10"/>
  <c r="AL759" i="10"/>
  <c r="AK759" i="10"/>
  <c r="AJ759" i="10"/>
  <c r="AI759" i="10"/>
  <c r="AH759" i="10"/>
  <c r="BR758" i="10" a="1"/>
  <c r="BR758" i="10" s="1"/>
  <c r="BQ758" i="10" a="1"/>
  <c r="BQ758" i="10" s="1"/>
  <c r="BP758" i="10" a="1"/>
  <c r="BP758" i="10" s="1"/>
  <c r="BO758" i="10" a="1"/>
  <c r="BO758" i="10" s="1"/>
  <c r="BI758" i="10"/>
  <c r="BH758" i="10"/>
  <c r="BG758" i="10"/>
  <c r="BF758" i="10"/>
  <c r="BE758" i="10"/>
  <c r="BD758" i="10"/>
  <c r="BC758" i="10"/>
  <c r="BB758" i="10"/>
  <c r="BA758" i="10"/>
  <c r="AZ758" i="10"/>
  <c r="AY758" i="10"/>
  <c r="AX758" i="10"/>
  <c r="AW758" i="10"/>
  <c r="AV758" i="10"/>
  <c r="AU758" i="10"/>
  <c r="AT758" i="10"/>
  <c r="AS758" i="10"/>
  <c r="AR758" i="10"/>
  <c r="AQ758" i="10"/>
  <c r="AP758" i="10"/>
  <c r="AO758" i="10"/>
  <c r="AN758" i="10"/>
  <c r="AM758" i="10"/>
  <c r="AL758" i="10"/>
  <c r="AK758" i="10"/>
  <c r="AJ758" i="10"/>
  <c r="AI758" i="10"/>
  <c r="AH758" i="10"/>
  <c r="BR757" i="10" a="1"/>
  <c r="BR757" i="10" s="1"/>
  <c r="BQ757" i="10" a="1"/>
  <c r="BQ757" i="10" s="1"/>
  <c r="BP757" i="10" a="1"/>
  <c r="BP757" i="10" s="1"/>
  <c r="BO757" i="10" a="1"/>
  <c r="BO757" i="10" s="1"/>
  <c r="BI757" i="10"/>
  <c r="BH757" i="10"/>
  <c r="BG757" i="10"/>
  <c r="BF757" i="10"/>
  <c r="BE757" i="10"/>
  <c r="BD757" i="10"/>
  <c r="BC757" i="10"/>
  <c r="BB757" i="10"/>
  <c r="BA757" i="10"/>
  <c r="AZ757" i="10"/>
  <c r="AY757" i="10"/>
  <c r="AX757" i="10"/>
  <c r="AW757" i="10"/>
  <c r="AV757" i="10"/>
  <c r="AU757" i="10"/>
  <c r="AT757" i="10"/>
  <c r="AS757" i="10"/>
  <c r="AR757" i="10"/>
  <c r="AQ757" i="10"/>
  <c r="AP757" i="10"/>
  <c r="AO757" i="10"/>
  <c r="AN757" i="10"/>
  <c r="AM757" i="10"/>
  <c r="AL757" i="10"/>
  <c r="AK757" i="10"/>
  <c r="AJ757" i="10"/>
  <c r="AI757" i="10"/>
  <c r="AH757" i="10"/>
  <c r="BR756" i="10" a="1"/>
  <c r="BR756" i="10" s="1"/>
  <c r="BQ756" i="10" a="1"/>
  <c r="BQ756" i="10" s="1"/>
  <c r="BP756" i="10" a="1"/>
  <c r="BP756" i="10" s="1"/>
  <c r="BO756" i="10" a="1"/>
  <c r="BO756" i="10" s="1"/>
  <c r="BI756" i="10"/>
  <c r="BH756" i="10"/>
  <c r="BG756" i="10"/>
  <c r="BF756" i="10"/>
  <c r="BE756" i="10"/>
  <c r="BD756" i="10"/>
  <c r="BC756" i="10"/>
  <c r="BB756" i="10"/>
  <c r="BA756" i="10"/>
  <c r="AZ756" i="10"/>
  <c r="AY756" i="10"/>
  <c r="AX756" i="10"/>
  <c r="AW756" i="10"/>
  <c r="AV756" i="10"/>
  <c r="AU756" i="10"/>
  <c r="AT756" i="10"/>
  <c r="AS756" i="10"/>
  <c r="AR756" i="10"/>
  <c r="AQ756" i="10"/>
  <c r="AP756" i="10"/>
  <c r="AO756" i="10"/>
  <c r="AN756" i="10"/>
  <c r="AM756" i="10"/>
  <c r="AL756" i="10"/>
  <c r="AK756" i="10"/>
  <c r="AJ756" i="10"/>
  <c r="AI756" i="10"/>
  <c r="AH756" i="10"/>
  <c r="BR755" i="10" a="1"/>
  <c r="BR755" i="10" s="1"/>
  <c r="BQ755" i="10" a="1"/>
  <c r="BQ755" i="10" s="1"/>
  <c r="BP755" i="10" a="1"/>
  <c r="BP755" i="10" s="1"/>
  <c r="BO755" i="10" a="1"/>
  <c r="BO755" i="10" s="1"/>
  <c r="BI755" i="10"/>
  <c r="BH755" i="10"/>
  <c r="BG755" i="10"/>
  <c r="BF755" i="10"/>
  <c r="BE755" i="10"/>
  <c r="BD755" i="10"/>
  <c r="BC755" i="10"/>
  <c r="BB755" i="10"/>
  <c r="BA755" i="10"/>
  <c r="AZ755" i="10"/>
  <c r="AY755" i="10"/>
  <c r="AX755" i="10"/>
  <c r="AW755" i="10"/>
  <c r="AV755" i="10"/>
  <c r="AU755" i="10"/>
  <c r="AT755" i="10"/>
  <c r="AS755" i="10"/>
  <c r="AR755" i="10"/>
  <c r="AQ755" i="10"/>
  <c r="AP755" i="10"/>
  <c r="AO755" i="10"/>
  <c r="AN755" i="10"/>
  <c r="AM755" i="10"/>
  <c r="AL755" i="10"/>
  <c r="AK755" i="10"/>
  <c r="AJ755" i="10"/>
  <c r="AI755" i="10"/>
  <c r="AH755" i="10"/>
  <c r="BR754" i="10" a="1"/>
  <c r="BR754" i="10" s="1"/>
  <c r="BQ754" i="10" a="1"/>
  <c r="BQ754" i="10" s="1"/>
  <c r="BP754" i="10" a="1"/>
  <c r="BP754" i="10" s="1"/>
  <c r="BO754" i="10" a="1"/>
  <c r="BO754" i="10" s="1"/>
  <c r="BI754" i="10"/>
  <c r="BH754" i="10"/>
  <c r="BG754" i="10"/>
  <c r="BF754" i="10"/>
  <c r="BE754" i="10"/>
  <c r="BD754" i="10"/>
  <c r="BC754" i="10"/>
  <c r="BB754" i="10"/>
  <c r="BA754" i="10"/>
  <c r="AZ754" i="10"/>
  <c r="AY754" i="10"/>
  <c r="AX754" i="10"/>
  <c r="AW754" i="10"/>
  <c r="AV754" i="10"/>
  <c r="AU754" i="10"/>
  <c r="AT754" i="10"/>
  <c r="AS754" i="10"/>
  <c r="AR754" i="10"/>
  <c r="AQ754" i="10"/>
  <c r="AP754" i="10"/>
  <c r="AO754" i="10"/>
  <c r="AN754" i="10"/>
  <c r="AM754" i="10"/>
  <c r="AL754" i="10"/>
  <c r="AK754" i="10"/>
  <c r="AJ754" i="10"/>
  <c r="AI754" i="10"/>
  <c r="AH754" i="10"/>
  <c r="BR753" i="10" a="1"/>
  <c r="BR753" i="10" s="1"/>
  <c r="BQ753" i="10" a="1"/>
  <c r="BQ753" i="10" s="1"/>
  <c r="BP753" i="10" a="1"/>
  <c r="BP753" i="10" s="1"/>
  <c r="BO753" i="10" a="1"/>
  <c r="BO753" i="10" s="1"/>
  <c r="BI753" i="10"/>
  <c r="BH753" i="10"/>
  <c r="BG753" i="10"/>
  <c r="BF753" i="10"/>
  <c r="BE753" i="10"/>
  <c r="BD753" i="10"/>
  <c r="BC753" i="10"/>
  <c r="BB753" i="10"/>
  <c r="BA753" i="10"/>
  <c r="AZ753" i="10"/>
  <c r="AY753" i="10"/>
  <c r="AX753" i="10"/>
  <c r="AW753" i="10"/>
  <c r="AV753" i="10"/>
  <c r="AU753" i="10"/>
  <c r="AT753" i="10"/>
  <c r="AS753" i="10"/>
  <c r="AR753" i="10"/>
  <c r="AQ753" i="10"/>
  <c r="AP753" i="10"/>
  <c r="AO753" i="10"/>
  <c r="AN753" i="10"/>
  <c r="AM753" i="10"/>
  <c r="AL753" i="10"/>
  <c r="AK753" i="10"/>
  <c r="AJ753" i="10"/>
  <c r="AI753" i="10"/>
  <c r="AH753" i="10"/>
  <c r="BR752" i="10" a="1"/>
  <c r="BR752" i="10" s="1"/>
  <c r="BQ752" i="10" a="1"/>
  <c r="BQ752" i="10" s="1"/>
  <c r="BP752" i="10" a="1"/>
  <c r="BP752" i="10" s="1"/>
  <c r="BO752" i="10" a="1"/>
  <c r="BO752" i="10" s="1"/>
  <c r="BI752" i="10"/>
  <c r="BH752" i="10"/>
  <c r="BG752" i="10"/>
  <c r="BF752" i="10"/>
  <c r="BE752" i="10"/>
  <c r="BD752" i="10"/>
  <c r="BC752" i="10"/>
  <c r="BB752" i="10"/>
  <c r="BA752" i="10"/>
  <c r="AZ752" i="10"/>
  <c r="AY752" i="10"/>
  <c r="AX752" i="10"/>
  <c r="AW752" i="10"/>
  <c r="AV752" i="10"/>
  <c r="AU752" i="10"/>
  <c r="AT752" i="10"/>
  <c r="AS752" i="10"/>
  <c r="AR752" i="10"/>
  <c r="AQ752" i="10"/>
  <c r="AP752" i="10"/>
  <c r="AO752" i="10"/>
  <c r="AN752" i="10"/>
  <c r="AM752" i="10"/>
  <c r="AL752" i="10"/>
  <c r="AK752" i="10"/>
  <c r="AJ752" i="10"/>
  <c r="AI752" i="10"/>
  <c r="AH752" i="10"/>
  <c r="BR751" i="10" a="1"/>
  <c r="BR751" i="10" s="1"/>
  <c r="BQ751" i="10" a="1"/>
  <c r="BQ751" i="10" s="1"/>
  <c r="BP751" i="10" a="1"/>
  <c r="BP751" i="10" s="1"/>
  <c r="BO751" i="10" a="1"/>
  <c r="BO751" i="10" s="1"/>
  <c r="BI751" i="10"/>
  <c r="BH751" i="10"/>
  <c r="BG751" i="10"/>
  <c r="BF751" i="10"/>
  <c r="BE751" i="10"/>
  <c r="BD751" i="10"/>
  <c r="BC751" i="10"/>
  <c r="BB751" i="10"/>
  <c r="BA751" i="10"/>
  <c r="AZ751" i="10"/>
  <c r="AY751" i="10"/>
  <c r="AX751" i="10"/>
  <c r="AW751" i="10"/>
  <c r="AV751" i="10"/>
  <c r="AU751" i="10"/>
  <c r="AT751" i="10"/>
  <c r="AS751" i="10"/>
  <c r="AR751" i="10"/>
  <c r="AQ751" i="10"/>
  <c r="AP751" i="10"/>
  <c r="AO751" i="10"/>
  <c r="AN751" i="10"/>
  <c r="AM751" i="10"/>
  <c r="AL751" i="10"/>
  <c r="AK751" i="10"/>
  <c r="AJ751" i="10"/>
  <c r="AI751" i="10"/>
  <c r="AH751" i="10"/>
  <c r="BR750" i="10" a="1"/>
  <c r="BR750" i="10" s="1"/>
  <c r="BQ750" i="10" a="1"/>
  <c r="BQ750" i="10" s="1"/>
  <c r="BP750" i="10" a="1"/>
  <c r="BP750" i="10" s="1"/>
  <c r="BO750" i="10" a="1"/>
  <c r="BO750" i="10" s="1"/>
  <c r="BI750" i="10"/>
  <c r="BH750" i="10"/>
  <c r="BG750" i="10"/>
  <c r="BF750" i="10"/>
  <c r="BE750" i="10"/>
  <c r="BD750" i="10"/>
  <c r="BC750" i="10"/>
  <c r="BB750" i="10"/>
  <c r="BA750" i="10"/>
  <c r="AZ750" i="10"/>
  <c r="AY750" i="10"/>
  <c r="AX750" i="10"/>
  <c r="AW750" i="10"/>
  <c r="AV750" i="10"/>
  <c r="AU750" i="10"/>
  <c r="AT750" i="10"/>
  <c r="AS750" i="10"/>
  <c r="AR750" i="10"/>
  <c r="AQ750" i="10"/>
  <c r="AP750" i="10"/>
  <c r="AO750" i="10"/>
  <c r="AN750" i="10"/>
  <c r="AM750" i="10"/>
  <c r="AL750" i="10"/>
  <c r="AK750" i="10"/>
  <c r="AJ750" i="10"/>
  <c r="AI750" i="10"/>
  <c r="AH750" i="10"/>
  <c r="BR749" i="10" a="1"/>
  <c r="BR749" i="10" s="1"/>
  <c r="BQ749" i="10" a="1"/>
  <c r="BQ749" i="10" s="1"/>
  <c r="BP749" i="10" a="1"/>
  <c r="BP749" i="10" s="1"/>
  <c r="BO749" i="10" a="1"/>
  <c r="BO749" i="10" s="1"/>
  <c r="BI749" i="10"/>
  <c r="BH749" i="10"/>
  <c r="BG749" i="10"/>
  <c r="BF749" i="10"/>
  <c r="BE749" i="10"/>
  <c r="BD749" i="10"/>
  <c r="BC749" i="10"/>
  <c r="BB749" i="10"/>
  <c r="BA749" i="10"/>
  <c r="AZ749" i="10"/>
  <c r="AY749" i="10"/>
  <c r="AX749" i="10"/>
  <c r="AW749" i="10"/>
  <c r="AV749" i="10"/>
  <c r="AU749" i="10"/>
  <c r="AT749" i="10"/>
  <c r="AS749" i="10"/>
  <c r="AR749" i="10"/>
  <c r="AQ749" i="10"/>
  <c r="AP749" i="10"/>
  <c r="AO749" i="10"/>
  <c r="AN749" i="10"/>
  <c r="AM749" i="10"/>
  <c r="AL749" i="10"/>
  <c r="AK749" i="10"/>
  <c r="AJ749" i="10"/>
  <c r="AI749" i="10"/>
  <c r="AH749" i="10"/>
  <c r="BR748" i="10" a="1"/>
  <c r="BR748" i="10" s="1"/>
  <c r="BQ748" i="10" a="1"/>
  <c r="BQ748" i="10" s="1"/>
  <c r="BP748" i="10" a="1"/>
  <c r="BP748" i="10" s="1"/>
  <c r="BO748" i="10" a="1"/>
  <c r="BO748" i="10" s="1"/>
  <c r="BI748" i="10"/>
  <c r="BH748" i="10"/>
  <c r="BG748" i="10"/>
  <c r="BF748" i="10"/>
  <c r="BE748" i="10"/>
  <c r="BD748" i="10"/>
  <c r="BC748" i="10"/>
  <c r="BB748" i="10"/>
  <c r="BA748" i="10"/>
  <c r="AZ748" i="10"/>
  <c r="AY748" i="10"/>
  <c r="AX748" i="10"/>
  <c r="AW748" i="10"/>
  <c r="AV748" i="10"/>
  <c r="AU748" i="10"/>
  <c r="AT748" i="10"/>
  <c r="AS748" i="10"/>
  <c r="AR748" i="10"/>
  <c r="AQ748" i="10"/>
  <c r="AP748" i="10"/>
  <c r="AO748" i="10"/>
  <c r="AN748" i="10"/>
  <c r="AM748" i="10"/>
  <c r="AL748" i="10"/>
  <c r="AK748" i="10"/>
  <c r="AJ748" i="10"/>
  <c r="AI748" i="10"/>
  <c r="AH748" i="10"/>
  <c r="BR747" i="10" a="1"/>
  <c r="BR747" i="10" s="1"/>
  <c r="BQ747" i="10" a="1"/>
  <c r="BQ747" i="10" s="1"/>
  <c r="BP747" i="10" a="1"/>
  <c r="BP747" i="10" s="1"/>
  <c r="BO747" i="10" a="1"/>
  <c r="BO747" i="10" s="1"/>
  <c r="BI747" i="10"/>
  <c r="BH747" i="10"/>
  <c r="BG747" i="10"/>
  <c r="BF747" i="10"/>
  <c r="BE747" i="10"/>
  <c r="BD747" i="10"/>
  <c r="BC747" i="10"/>
  <c r="BB747" i="10"/>
  <c r="BA747" i="10"/>
  <c r="AZ747" i="10"/>
  <c r="AY747" i="10"/>
  <c r="AX747" i="10"/>
  <c r="AW747" i="10"/>
  <c r="AV747" i="10"/>
  <c r="AU747" i="10"/>
  <c r="AT747" i="10"/>
  <c r="AS747" i="10"/>
  <c r="AR747" i="10"/>
  <c r="AQ747" i="10"/>
  <c r="AP747" i="10"/>
  <c r="AO747" i="10"/>
  <c r="AN747" i="10"/>
  <c r="AM747" i="10"/>
  <c r="AL747" i="10"/>
  <c r="AK747" i="10"/>
  <c r="AJ747" i="10"/>
  <c r="AI747" i="10"/>
  <c r="AH747" i="10"/>
  <c r="BR746" i="10" a="1"/>
  <c r="BR746" i="10" s="1"/>
  <c r="BQ746" i="10" a="1"/>
  <c r="BQ746" i="10" s="1"/>
  <c r="BP746" i="10" a="1"/>
  <c r="BP746" i="10" s="1"/>
  <c r="BO746" i="10" a="1"/>
  <c r="BO746" i="10" s="1"/>
  <c r="BI746" i="10"/>
  <c r="BH746" i="10"/>
  <c r="BG746" i="10"/>
  <c r="BF746" i="10"/>
  <c r="BE746" i="10"/>
  <c r="BD746" i="10"/>
  <c r="BC746" i="10"/>
  <c r="BB746" i="10"/>
  <c r="BA746" i="10"/>
  <c r="AZ746" i="10"/>
  <c r="AY746" i="10"/>
  <c r="AX746" i="10"/>
  <c r="AW746" i="10"/>
  <c r="AV746" i="10"/>
  <c r="AU746" i="10"/>
  <c r="AT746" i="10"/>
  <c r="AS746" i="10"/>
  <c r="AR746" i="10"/>
  <c r="AQ746" i="10"/>
  <c r="AP746" i="10"/>
  <c r="AO746" i="10"/>
  <c r="AN746" i="10"/>
  <c r="AM746" i="10"/>
  <c r="AL746" i="10"/>
  <c r="AK746" i="10"/>
  <c r="AJ746" i="10"/>
  <c r="AI746" i="10"/>
  <c r="AH746" i="10"/>
  <c r="BR745" i="10" a="1"/>
  <c r="BR745" i="10" s="1"/>
  <c r="BQ745" i="10" a="1"/>
  <c r="BQ745" i="10" s="1"/>
  <c r="BP745" i="10" a="1"/>
  <c r="BP745" i="10" s="1"/>
  <c r="BO745" i="10" a="1"/>
  <c r="BO745" i="10" s="1"/>
  <c r="BI745" i="10"/>
  <c r="BH745" i="10"/>
  <c r="BG745" i="10"/>
  <c r="BF745" i="10"/>
  <c r="BE745" i="10"/>
  <c r="BD745" i="10"/>
  <c r="BC745" i="10"/>
  <c r="BB745" i="10"/>
  <c r="BA745" i="10"/>
  <c r="AZ745" i="10"/>
  <c r="AY745" i="10"/>
  <c r="AX745" i="10"/>
  <c r="AW745" i="10"/>
  <c r="AV745" i="10"/>
  <c r="AU745" i="10"/>
  <c r="AT745" i="10"/>
  <c r="AS745" i="10"/>
  <c r="AR745" i="10"/>
  <c r="AQ745" i="10"/>
  <c r="AP745" i="10"/>
  <c r="AO745" i="10"/>
  <c r="AN745" i="10"/>
  <c r="AM745" i="10"/>
  <c r="AL745" i="10"/>
  <c r="AK745" i="10"/>
  <c r="AJ745" i="10"/>
  <c r="AI745" i="10"/>
  <c r="AH745" i="10"/>
  <c r="BR744" i="10" a="1"/>
  <c r="BR744" i="10" s="1"/>
  <c r="BQ744" i="10" a="1"/>
  <c r="BQ744" i="10" s="1"/>
  <c r="BP744" i="10" a="1"/>
  <c r="BP744" i="10" s="1"/>
  <c r="BO744" i="10" a="1"/>
  <c r="BO744" i="10" s="1"/>
  <c r="BI744" i="10"/>
  <c r="BH744" i="10"/>
  <c r="BG744" i="10"/>
  <c r="BF744" i="10"/>
  <c r="BE744" i="10"/>
  <c r="BD744" i="10"/>
  <c r="BC744" i="10"/>
  <c r="BB744" i="10"/>
  <c r="BA744" i="10"/>
  <c r="AZ744" i="10"/>
  <c r="AY744" i="10"/>
  <c r="AX744" i="10"/>
  <c r="AW744" i="10"/>
  <c r="AV744" i="10"/>
  <c r="AU744" i="10"/>
  <c r="AT744" i="10"/>
  <c r="AS744" i="10"/>
  <c r="AR744" i="10"/>
  <c r="AQ744" i="10"/>
  <c r="AP744" i="10"/>
  <c r="AO744" i="10"/>
  <c r="AN744" i="10"/>
  <c r="AM744" i="10"/>
  <c r="AL744" i="10"/>
  <c r="AK744" i="10"/>
  <c r="AJ744" i="10"/>
  <c r="AI744" i="10"/>
  <c r="AH744" i="10"/>
  <c r="BR743" i="10" a="1"/>
  <c r="BR743" i="10" s="1"/>
  <c r="BQ743" i="10" a="1"/>
  <c r="BQ743" i="10" s="1"/>
  <c r="BP743" i="10" a="1"/>
  <c r="BP743" i="10" s="1"/>
  <c r="BO743" i="10" a="1"/>
  <c r="BO743" i="10" s="1"/>
  <c r="BI743" i="10"/>
  <c r="BH743" i="10"/>
  <c r="BG743" i="10"/>
  <c r="BF743" i="10"/>
  <c r="BE743" i="10"/>
  <c r="BD743" i="10"/>
  <c r="BC743" i="10"/>
  <c r="BB743" i="10"/>
  <c r="BA743" i="10"/>
  <c r="AZ743" i="10"/>
  <c r="AY743" i="10"/>
  <c r="AX743" i="10"/>
  <c r="AW743" i="10"/>
  <c r="AV743" i="10"/>
  <c r="AU743" i="10"/>
  <c r="AT743" i="10"/>
  <c r="AS743" i="10"/>
  <c r="AR743" i="10"/>
  <c r="AQ743" i="10"/>
  <c r="AP743" i="10"/>
  <c r="AO743" i="10"/>
  <c r="AN743" i="10"/>
  <c r="AM743" i="10"/>
  <c r="AL743" i="10"/>
  <c r="AK743" i="10"/>
  <c r="AJ743" i="10"/>
  <c r="AI743" i="10"/>
  <c r="AH743" i="10"/>
  <c r="BR742" i="10" a="1"/>
  <c r="BR742" i="10" s="1"/>
  <c r="BQ742" i="10" a="1"/>
  <c r="BQ742" i="10" s="1"/>
  <c r="BP742" i="10" a="1"/>
  <c r="BP742" i="10" s="1"/>
  <c r="BO742" i="10" a="1"/>
  <c r="BO742" i="10" s="1"/>
  <c r="BI742" i="10"/>
  <c r="BH742" i="10"/>
  <c r="BG742" i="10"/>
  <c r="BF742" i="10"/>
  <c r="BE742" i="10"/>
  <c r="BD742" i="10"/>
  <c r="BC742" i="10"/>
  <c r="BB742" i="10"/>
  <c r="BA742" i="10"/>
  <c r="AZ742" i="10"/>
  <c r="AY742" i="10"/>
  <c r="AX742" i="10"/>
  <c r="AW742" i="10"/>
  <c r="AV742" i="10"/>
  <c r="AU742" i="10"/>
  <c r="AT742" i="10"/>
  <c r="AS742" i="10"/>
  <c r="AR742" i="10"/>
  <c r="AQ742" i="10"/>
  <c r="AP742" i="10"/>
  <c r="AO742" i="10"/>
  <c r="AN742" i="10"/>
  <c r="AM742" i="10"/>
  <c r="AL742" i="10"/>
  <c r="AK742" i="10"/>
  <c r="AJ742" i="10"/>
  <c r="AI742" i="10"/>
  <c r="AH742" i="10"/>
  <c r="BR741" i="10" a="1"/>
  <c r="BR741" i="10" s="1"/>
  <c r="BQ741" i="10" a="1"/>
  <c r="BQ741" i="10" s="1"/>
  <c r="BP741" i="10" a="1"/>
  <c r="BP741" i="10" s="1"/>
  <c r="BO741" i="10" a="1"/>
  <c r="BO741" i="10" s="1"/>
  <c r="BI741" i="10"/>
  <c r="BH741" i="10"/>
  <c r="BG741" i="10"/>
  <c r="BF741" i="10"/>
  <c r="BE741" i="10"/>
  <c r="BD741" i="10"/>
  <c r="BC741" i="10"/>
  <c r="BB741" i="10"/>
  <c r="BA741" i="10"/>
  <c r="AZ741" i="10"/>
  <c r="AY741" i="10"/>
  <c r="AX741" i="10"/>
  <c r="AW741" i="10"/>
  <c r="AV741" i="10"/>
  <c r="AU741" i="10"/>
  <c r="AT741" i="10"/>
  <c r="AS741" i="10"/>
  <c r="AR741" i="10"/>
  <c r="AQ741" i="10"/>
  <c r="AP741" i="10"/>
  <c r="AO741" i="10"/>
  <c r="AN741" i="10"/>
  <c r="AM741" i="10"/>
  <c r="AL741" i="10"/>
  <c r="AK741" i="10"/>
  <c r="AJ741" i="10"/>
  <c r="AI741" i="10"/>
  <c r="AH741" i="10"/>
  <c r="BR740" i="10" a="1"/>
  <c r="BR740" i="10" s="1"/>
  <c r="BQ740" i="10" a="1"/>
  <c r="BQ740" i="10" s="1"/>
  <c r="BP740" i="10" a="1"/>
  <c r="BP740" i="10" s="1"/>
  <c r="BO740" i="10" a="1"/>
  <c r="BO740" i="10" s="1"/>
  <c r="BI740" i="10"/>
  <c r="BH740" i="10"/>
  <c r="BG740" i="10"/>
  <c r="BF740" i="10"/>
  <c r="BE740" i="10"/>
  <c r="BD740" i="10"/>
  <c r="BC740" i="10"/>
  <c r="BB740" i="10"/>
  <c r="BA740" i="10"/>
  <c r="AZ740" i="10"/>
  <c r="AY740" i="10"/>
  <c r="AX740" i="10"/>
  <c r="AW740" i="10"/>
  <c r="AV740" i="10"/>
  <c r="AU740" i="10"/>
  <c r="AT740" i="10"/>
  <c r="AS740" i="10"/>
  <c r="AR740" i="10"/>
  <c r="AQ740" i="10"/>
  <c r="AP740" i="10"/>
  <c r="AO740" i="10"/>
  <c r="AN740" i="10"/>
  <c r="AM740" i="10"/>
  <c r="AL740" i="10"/>
  <c r="AK740" i="10"/>
  <c r="AJ740" i="10"/>
  <c r="AI740" i="10"/>
  <c r="AH740" i="10"/>
  <c r="BR739" i="10" a="1"/>
  <c r="BR739" i="10" s="1"/>
  <c r="BQ739" i="10" a="1"/>
  <c r="BQ739" i="10" s="1"/>
  <c r="BP739" i="10" a="1"/>
  <c r="BP739" i="10" s="1"/>
  <c r="BO739" i="10" a="1"/>
  <c r="BO739" i="10" s="1"/>
  <c r="BI739" i="10"/>
  <c r="BH739" i="10"/>
  <c r="BG739" i="10"/>
  <c r="BF739" i="10"/>
  <c r="BE739" i="10"/>
  <c r="BD739" i="10"/>
  <c r="BC739" i="10"/>
  <c r="BB739" i="10"/>
  <c r="BA739" i="10"/>
  <c r="AZ739" i="10"/>
  <c r="AY739" i="10"/>
  <c r="AX739" i="10"/>
  <c r="AW739" i="10"/>
  <c r="AV739" i="10"/>
  <c r="AU739" i="10"/>
  <c r="AT739" i="10"/>
  <c r="AS739" i="10"/>
  <c r="AR739" i="10"/>
  <c r="AQ739" i="10"/>
  <c r="AP739" i="10"/>
  <c r="AO739" i="10"/>
  <c r="AN739" i="10"/>
  <c r="AM739" i="10"/>
  <c r="AL739" i="10"/>
  <c r="AK739" i="10"/>
  <c r="AJ739" i="10"/>
  <c r="AI739" i="10"/>
  <c r="AH739" i="10"/>
  <c r="BR738" i="10" a="1"/>
  <c r="BR738" i="10" s="1"/>
  <c r="BQ738" i="10" a="1"/>
  <c r="BQ738" i="10" s="1"/>
  <c r="BP738" i="10" a="1"/>
  <c r="BP738" i="10" s="1"/>
  <c r="BO738" i="10" a="1"/>
  <c r="BO738" i="10" s="1"/>
  <c r="BI738" i="10"/>
  <c r="BH738" i="10"/>
  <c r="BG738" i="10"/>
  <c r="BF738" i="10"/>
  <c r="BE738" i="10"/>
  <c r="BD738" i="10"/>
  <c r="BC738" i="10"/>
  <c r="BB738" i="10"/>
  <c r="BA738" i="10"/>
  <c r="AZ738" i="10"/>
  <c r="AY738" i="10"/>
  <c r="AX738" i="10"/>
  <c r="AW738" i="10"/>
  <c r="AV738" i="10"/>
  <c r="AU738" i="10"/>
  <c r="AT738" i="10"/>
  <c r="AS738" i="10"/>
  <c r="AR738" i="10"/>
  <c r="AQ738" i="10"/>
  <c r="AP738" i="10"/>
  <c r="AO738" i="10"/>
  <c r="AN738" i="10"/>
  <c r="AM738" i="10"/>
  <c r="AL738" i="10"/>
  <c r="AK738" i="10"/>
  <c r="AJ738" i="10"/>
  <c r="AI738" i="10"/>
  <c r="AH738" i="10"/>
  <c r="BR737" i="10" a="1"/>
  <c r="BR737" i="10" s="1"/>
  <c r="BQ737" i="10" a="1"/>
  <c r="BQ737" i="10" s="1"/>
  <c r="BP737" i="10" a="1"/>
  <c r="BP737" i="10" s="1"/>
  <c r="BO737" i="10" a="1"/>
  <c r="BO737" i="10" s="1"/>
  <c r="BI737" i="10"/>
  <c r="BH737" i="10"/>
  <c r="BG737" i="10"/>
  <c r="BF737" i="10"/>
  <c r="BE737" i="10"/>
  <c r="BD737" i="10"/>
  <c r="BC737" i="10"/>
  <c r="BB737" i="10"/>
  <c r="BA737" i="10"/>
  <c r="AZ737" i="10"/>
  <c r="AY737" i="10"/>
  <c r="AX737" i="10"/>
  <c r="AW737" i="10"/>
  <c r="AV737" i="10"/>
  <c r="AU737" i="10"/>
  <c r="AT737" i="10"/>
  <c r="AS737" i="10"/>
  <c r="AR737" i="10"/>
  <c r="AQ737" i="10"/>
  <c r="AP737" i="10"/>
  <c r="AO737" i="10"/>
  <c r="AN737" i="10"/>
  <c r="AM737" i="10"/>
  <c r="AL737" i="10"/>
  <c r="AK737" i="10"/>
  <c r="AJ737" i="10"/>
  <c r="AI737" i="10"/>
  <c r="AH737" i="10"/>
  <c r="BR736" i="10" a="1"/>
  <c r="BR736" i="10" s="1"/>
  <c r="BQ736" i="10" a="1"/>
  <c r="BQ736" i="10" s="1"/>
  <c r="BP736" i="10" a="1"/>
  <c r="BP736" i="10" s="1"/>
  <c r="BO736" i="10" a="1"/>
  <c r="BO736" i="10" s="1"/>
  <c r="BI736" i="10"/>
  <c r="BH736" i="10"/>
  <c r="BG736" i="10"/>
  <c r="BF736" i="10"/>
  <c r="BE736" i="10"/>
  <c r="BD736" i="10"/>
  <c r="BC736" i="10"/>
  <c r="BB736" i="10"/>
  <c r="BA736" i="10"/>
  <c r="AZ736" i="10"/>
  <c r="AY736" i="10"/>
  <c r="AX736" i="10"/>
  <c r="AW736" i="10"/>
  <c r="AV736" i="10"/>
  <c r="AU736" i="10"/>
  <c r="AT736" i="10"/>
  <c r="AS736" i="10"/>
  <c r="AR736" i="10"/>
  <c r="AQ736" i="10"/>
  <c r="AP736" i="10"/>
  <c r="AO736" i="10"/>
  <c r="AN736" i="10"/>
  <c r="AM736" i="10"/>
  <c r="AL736" i="10"/>
  <c r="AK736" i="10"/>
  <c r="AJ736" i="10"/>
  <c r="AI736" i="10"/>
  <c r="AH736" i="10"/>
  <c r="BR735" i="10" a="1"/>
  <c r="BR735" i="10" s="1"/>
  <c r="BQ735" i="10" a="1"/>
  <c r="BQ735" i="10" s="1"/>
  <c r="BP735" i="10" a="1"/>
  <c r="BP735" i="10" s="1"/>
  <c r="BO735" i="10" a="1"/>
  <c r="BO735" i="10" s="1"/>
  <c r="BI735" i="10"/>
  <c r="BH735" i="10"/>
  <c r="BG735" i="10"/>
  <c r="BF735" i="10"/>
  <c r="BE735" i="10"/>
  <c r="BD735" i="10"/>
  <c r="BC735" i="10"/>
  <c r="BB735" i="10"/>
  <c r="BA735" i="10"/>
  <c r="AZ735" i="10"/>
  <c r="AY735" i="10"/>
  <c r="AX735" i="10"/>
  <c r="AW735" i="10"/>
  <c r="AV735" i="10"/>
  <c r="AU735" i="10"/>
  <c r="AT735" i="10"/>
  <c r="AS735" i="10"/>
  <c r="AR735" i="10"/>
  <c r="AQ735" i="10"/>
  <c r="AP735" i="10"/>
  <c r="AO735" i="10"/>
  <c r="AN735" i="10"/>
  <c r="AM735" i="10"/>
  <c r="AL735" i="10"/>
  <c r="AK735" i="10"/>
  <c r="AJ735" i="10"/>
  <c r="AI735" i="10"/>
  <c r="AH735" i="10"/>
  <c r="BR734" i="10" a="1"/>
  <c r="BR734" i="10" s="1"/>
  <c r="BQ734" i="10" a="1"/>
  <c r="BQ734" i="10" s="1"/>
  <c r="BP734" i="10" a="1"/>
  <c r="BP734" i="10" s="1"/>
  <c r="BO734" i="10" a="1"/>
  <c r="BO734" i="10" s="1"/>
  <c r="BI734" i="10"/>
  <c r="BH734" i="10"/>
  <c r="BG734" i="10"/>
  <c r="BF734" i="10"/>
  <c r="BE734" i="10"/>
  <c r="BD734" i="10"/>
  <c r="BC734" i="10"/>
  <c r="BB734" i="10"/>
  <c r="BA734" i="10"/>
  <c r="AZ734" i="10"/>
  <c r="AY734" i="10"/>
  <c r="AX734" i="10"/>
  <c r="AW734" i="10"/>
  <c r="AV734" i="10"/>
  <c r="AU734" i="10"/>
  <c r="AT734" i="10"/>
  <c r="AS734" i="10"/>
  <c r="AR734" i="10"/>
  <c r="AQ734" i="10"/>
  <c r="AP734" i="10"/>
  <c r="AO734" i="10"/>
  <c r="AN734" i="10"/>
  <c r="AM734" i="10"/>
  <c r="AL734" i="10"/>
  <c r="AK734" i="10"/>
  <c r="AJ734" i="10"/>
  <c r="AI734" i="10"/>
  <c r="AH734" i="10"/>
  <c r="BR733" i="10" a="1"/>
  <c r="BR733" i="10" s="1"/>
  <c r="BQ733" i="10" a="1"/>
  <c r="BQ733" i="10" s="1"/>
  <c r="BP733" i="10" a="1"/>
  <c r="BP733" i="10" s="1"/>
  <c r="BO733" i="10" a="1"/>
  <c r="BO733" i="10" s="1"/>
  <c r="BI733" i="10"/>
  <c r="BH733" i="10"/>
  <c r="BG733" i="10"/>
  <c r="BF733" i="10"/>
  <c r="BE733" i="10"/>
  <c r="BD733" i="10"/>
  <c r="BC733" i="10"/>
  <c r="BB733" i="10"/>
  <c r="BA733" i="10"/>
  <c r="AZ733" i="10"/>
  <c r="AY733" i="10"/>
  <c r="AX733" i="10"/>
  <c r="AW733" i="10"/>
  <c r="AV733" i="10"/>
  <c r="AU733" i="10"/>
  <c r="AT733" i="10"/>
  <c r="AS733" i="10"/>
  <c r="AR733" i="10"/>
  <c r="AQ733" i="10"/>
  <c r="AP733" i="10"/>
  <c r="AO733" i="10"/>
  <c r="AN733" i="10"/>
  <c r="AM733" i="10"/>
  <c r="AL733" i="10"/>
  <c r="AK733" i="10"/>
  <c r="AJ733" i="10"/>
  <c r="AI733" i="10"/>
  <c r="AH733" i="10"/>
  <c r="BR732" i="10" a="1"/>
  <c r="BR732" i="10" s="1"/>
  <c r="BQ732" i="10" a="1"/>
  <c r="BQ732" i="10" s="1"/>
  <c r="BP732" i="10" a="1"/>
  <c r="BP732" i="10" s="1"/>
  <c r="BO732" i="10" a="1"/>
  <c r="BO732" i="10" s="1"/>
  <c r="BI732" i="10"/>
  <c r="BH732" i="10"/>
  <c r="BG732" i="10"/>
  <c r="BF732" i="10"/>
  <c r="BE732" i="10"/>
  <c r="BD732" i="10"/>
  <c r="BC732" i="10"/>
  <c r="BB732" i="10"/>
  <c r="BA732" i="10"/>
  <c r="AZ732" i="10"/>
  <c r="AY732" i="10"/>
  <c r="AX732" i="10"/>
  <c r="AW732" i="10"/>
  <c r="AV732" i="10"/>
  <c r="AU732" i="10"/>
  <c r="AT732" i="10"/>
  <c r="AS732" i="10"/>
  <c r="AR732" i="10"/>
  <c r="AQ732" i="10"/>
  <c r="AP732" i="10"/>
  <c r="AO732" i="10"/>
  <c r="AN732" i="10"/>
  <c r="AM732" i="10"/>
  <c r="AL732" i="10"/>
  <c r="AK732" i="10"/>
  <c r="AJ732" i="10"/>
  <c r="AI732" i="10"/>
  <c r="AH732" i="10"/>
  <c r="BR731" i="10" a="1"/>
  <c r="BR731" i="10" s="1"/>
  <c r="BQ731" i="10" a="1"/>
  <c r="BQ731" i="10" s="1"/>
  <c r="BP731" i="10" a="1"/>
  <c r="BP731" i="10" s="1"/>
  <c r="BO731" i="10" a="1"/>
  <c r="BO731" i="10" s="1"/>
  <c r="BI731" i="10"/>
  <c r="BH731" i="10"/>
  <c r="BG731" i="10"/>
  <c r="BF731" i="10"/>
  <c r="BE731" i="10"/>
  <c r="BD731" i="10"/>
  <c r="BC731" i="10"/>
  <c r="BB731" i="10"/>
  <c r="BA731" i="10"/>
  <c r="AZ731" i="10"/>
  <c r="AY731" i="10"/>
  <c r="AX731" i="10"/>
  <c r="AW731" i="10"/>
  <c r="AV731" i="10"/>
  <c r="AU731" i="10"/>
  <c r="AT731" i="10"/>
  <c r="AS731" i="10"/>
  <c r="AR731" i="10"/>
  <c r="AQ731" i="10"/>
  <c r="AP731" i="10"/>
  <c r="AO731" i="10"/>
  <c r="AN731" i="10"/>
  <c r="AM731" i="10"/>
  <c r="AL731" i="10"/>
  <c r="AK731" i="10"/>
  <c r="AJ731" i="10"/>
  <c r="AI731" i="10"/>
  <c r="AH731" i="10"/>
  <c r="BR730" i="10" a="1"/>
  <c r="BR730" i="10" s="1"/>
  <c r="BQ730" i="10" a="1"/>
  <c r="BQ730" i="10" s="1"/>
  <c r="BP730" i="10" a="1"/>
  <c r="BP730" i="10" s="1"/>
  <c r="BO730" i="10" a="1"/>
  <c r="BO730" i="10" s="1"/>
  <c r="BI730" i="10"/>
  <c r="BH730" i="10"/>
  <c r="BG730" i="10"/>
  <c r="BF730" i="10"/>
  <c r="BE730" i="10"/>
  <c r="BD730" i="10"/>
  <c r="BC730" i="10"/>
  <c r="BB730" i="10"/>
  <c r="BA730" i="10"/>
  <c r="AZ730" i="10"/>
  <c r="AY730" i="10"/>
  <c r="AX730" i="10"/>
  <c r="AW730" i="10"/>
  <c r="AV730" i="10"/>
  <c r="AU730" i="10"/>
  <c r="AT730" i="10"/>
  <c r="AS730" i="10"/>
  <c r="AR730" i="10"/>
  <c r="AQ730" i="10"/>
  <c r="AP730" i="10"/>
  <c r="AO730" i="10"/>
  <c r="AN730" i="10"/>
  <c r="AM730" i="10"/>
  <c r="AL730" i="10"/>
  <c r="AK730" i="10"/>
  <c r="AJ730" i="10"/>
  <c r="AI730" i="10"/>
  <c r="AH730" i="10"/>
  <c r="BR729" i="10" a="1"/>
  <c r="BR729" i="10" s="1"/>
  <c r="BQ729" i="10" a="1"/>
  <c r="BQ729" i="10" s="1"/>
  <c r="BP729" i="10" a="1"/>
  <c r="BP729" i="10" s="1"/>
  <c r="BO729" i="10" a="1"/>
  <c r="BO729" i="10" s="1"/>
  <c r="BI729" i="10"/>
  <c r="BH729" i="10"/>
  <c r="BG729" i="10"/>
  <c r="BF729" i="10"/>
  <c r="BE729" i="10"/>
  <c r="BD729" i="10"/>
  <c r="BC729" i="10"/>
  <c r="BB729" i="10"/>
  <c r="BA729" i="10"/>
  <c r="AZ729" i="10"/>
  <c r="AY729" i="10"/>
  <c r="AX729" i="10"/>
  <c r="AW729" i="10"/>
  <c r="AV729" i="10"/>
  <c r="AU729" i="10"/>
  <c r="AT729" i="10"/>
  <c r="AS729" i="10"/>
  <c r="AR729" i="10"/>
  <c r="AQ729" i="10"/>
  <c r="AP729" i="10"/>
  <c r="AO729" i="10"/>
  <c r="AN729" i="10"/>
  <c r="AM729" i="10"/>
  <c r="AL729" i="10"/>
  <c r="AK729" i="10"/>
  <c r="AJ729" i="10"/>
  <c r="AI729" i="10"/>
  <c r="AH729" i="10"/>
  <c r="BR728" i="10" a="1"/>
  <c r="BR728" i="10" s="1"/>
  <c r="BQ728" i="10" a="1"/>
  <c r="BQ728" i="10" s="1"/>
  <c r="BP728" i="10" a="1"/>
  <c r="BP728" i="10" s="1"/>
  <c r="BO728" i="10" a="1"/>
  <c r="BO728" i="10" s="1"/>
  <c r="BI728" i="10"/>
  <c r="BH728" i="10"/>
  <c r="BG728" i="10"/>
  <c r="BF728" i="10"/>
  <c r="BE728" i="10"/>
  <c r="BD728" i="10"/>
  <c r="BC728" i="10"/>
  <c r="BB728" i="10"/>
  <c r="BA728" i="10"/>
  <c r="AZ728" i="10"/>
  <c r="AY728" i="10"/>
  <c r="AX728" i="10"/>
  <c r="AW728" i="10"/>
  <c r="AV728" i="10"/>
  <c r="AU728" i="10"/>
  <c r="AT728" i="10"/>
  <c r="AS728" i="10"/>
  <c r="AR728" i="10"/>
  <c r="AQ728" i="10"/>
  <c r="AP728" i="10"/>
  <c r="AO728" i="10"/>
  <c r="AN728" i="10"/>
  <c r="AM728" i="10"/>
  <c r="AL728" i="10"/>
  <c r="AK728" i="10"/>
  <c r="AJ728" i="10"/>
  <c r="AI728" i="10"/>
  <c r="AH728" i="10"/>
  <c r="BR727" i="10" a="1"/>
  <c r="BR727" i="10" s="1"/>
  <c r="BQ727" i="10" a="1"/>
  <c r="BQ727" i="10" s="1"/>
  <c r="BP727" i="10" a="1"/>
  <c r="BP727" i="10" s="1"/>
  <c r="BO727" i="10" a="1"/>
  <c r="BO727" i="10" s="1"/>
  <c r="BI727" i="10"/>
  <c r="BH727" i="10"/>
  <c r="BG727" i="10"/>
  <c r="BF727" i="10"/>
  <c r="BE727" i="10"/>
  <c r="BD727" i="10"/>
  <c r="BC727" i="10"/>
  <c r="BB727" i="10"/>
  <c r="BA727" i="10"/>
  <c r="AZ727" i="10"/>
  <c r="AY727" i="10"/>
  <c r="AX727" i="10"/>
  <c r="AW727" i="10"/>
  <c r="AV727" i="10"/>
  <c r="AU727" i="10"/>
  <c r="AT727" i="10"/>
  <c r="AS727" i="10"/>
  <c r="AR727" i="10"/>
  <c r="AQ727" i="10"/>
  <c r="AP727" i="10"/>
  <c r="AO727" i="10"/>
  <c r="AN727" i="10"/>
  <c r="AM727" i="10"/>
  <c r="AL727" i="10"/>
  <c r="AK727" i="10"/>
  <c r="AJ727" i="10"/>
  <c r="AI727" i="10"/>
  <c r="AH727" i="10"/>
  <c r="BR726" i="10" a="1"/>
  <c r="BR726" i="10" s="1"/>
  <c r="BQ726" i="10" a="1"/>
  <c r="BQ726" i="10" s="1"/>
  <c r="BP726" i="10" a="1"/>
  <c r="BP726" i="10" s="1"/>
  <c r="BO726" i="10" a="1"/>
  <c r="BO726" i="10" s="1"/>
  <c r="BI726" i="10"/>
  <c r="BH726" i="10"/>
  <c r="BG726" i="10"/>
  <c r="BF726" i="10"/>
  <c r="BE726" i="10"/>
  <c r="BD726" i="10"/>
  <c r="BC726" i="10"/>
  <c r="BB726" i="10"/>
  <c r="BA726" i="10"/>
  <c r="AZ726" i="10"/>
  <c r="AY726" i="10"/>
  <c r="AX726" i="10"/>
  <c r="AW726" i="10"/>
  <c r="AV726" i="10"/>
  <c r="AU726" i="10"/>
  <c r="AT726" i="10"/>
  <c r="AS726" i="10"/>
  <c r="AR726" i="10"/>
  <c r="AQ726" i="10"/>
  <c r="AP726" i="10"/>
  <c r="AO726" i="10"/>
  <c r="AN726" i="10"/>
  <c r="AM726" i="10"/>
  <c r="AL726" i="10"/>
  <c r="AK726" i="10"/>
  <c r="AJ726" i="10"/>
  <c r="AI726" i="10"/>
  <c r="AH726" i="10"/>
  <c r="BR725" i="10" a="1"/>
  <c r="BR725" i="10" s="1"/>
  <c r="BQ725" i="10" a="1"/>
  <c r="BQ725" i="10" s="1"/>
  <c r="BP725" i="10" a="1"/>
  <c r="BP725" i="10" s="1"/>
  <c r="BO725" i="10" a="1"/>
  <c r="BO725" i="10" s="1"/>
  <c r="BI725" i="10"/>
  <c r="BH725" i="10"/>
  <c r="BG725" i="10"/>
  <c r="BF725" i="10"/>
  <c r="BE725" i="10"/>
  <c r="BD725" i="10"/>
  <c r="BC725" i="10"/>
  <c r="BB725" i="10"/>
  <c r="BA725" i="10"/>
  <c r="AZ725" i="10"/>
  <c r="AY725" i="10"/>
  <c r="AX725" i="10"/>
  <c r="AW725" i="10"/>
  <c r="AV725" i="10"/>
  <c r="AU725" i="10"/>
  <c r="AT725" i="10"/>
  <c r="AS725" i="10"/>
  <c r="AR725" i="10"/>
  <c r="AQ725" i="10"/>
  <c r="AP725" i="10"/>
  <c r="AO725" i="10"/>
  <c r="AN725" i="10"/>
  <c r="AM725" i="10"/>
  <c r="AL725" i="10"/>
  <c r="AK725" i="10"/>
  <c r="AJ725" i="10"/>
  <c r="AI725" i="10"/>
  <c r="AH725" i="10"/>
  <c r="BR724" i="10" a="1"/>
  <c r="BR724" i="10" s="1"/>
  <c r="BQ724" i="10" a="1"/>
  <c r="BQ724" i="10" s="1"/>
  <c r="BP724" i="10" a="1"/>
  <c r="BP724" i="10" s="1"/>
  <c r="BO724" i="10" a="1"/>
  <c r="BO724" i="10" s="1"/>
  <c r="BI724" i="10"/>
  <c r="BH724" i="10"/>
  <c r="BG724" i="10"/>
  <c r="BF724" i="10"/>
  <c r="BE724" i="10"/>
  <c r="BD724" i="10"/>
  <c r="BC724" i="10"/>
  <c r="BB724" i="10"/>
  <c r="BA724" i="10"/>
  <c r="AZ724" i="10"/>
  <c r="AY724" i="10"/>
  <c r="AX724" i="10"/>
  <c r="AW724" i="10"/>
  <c r="AV724" i="10"/>
  <c r="AU724" i="10"/>
  <c r="AT724" i="10"/>
  <c r="AS724" i="10"/>
  <c r="AR724" i="10"/>
  <c r="AQ724" i="10"/>
  <c r="AP724" i="10"/>
  <c r="AO724" i="10"/>
  <c r="AN724" i="10"/>
  <c r="AM724" i="10"/>
  <c r="AL724" i="10"/>
  <c r="AK724" i="10"/>
  <c r="AJ724" i="10"/>
  <c r="AI724" i="10"/>
  <c r="AH724" i="10"/>
  <c r="BR723" i="10" a="1"/>
  <c r="BR723" i="10" s="1"/>
  <c r="BQ723" i="10" a="1"/>
  <c r="BQ723" i="10" s="1"/>
  <c r="BP723" i="10" a="1"/>
  <c r="BP723" i="10" s="1"/>
  <c r="BO723" i="10" a="1"/>
  <c r="BO723" i="10" s="1"/>
  <c r="BI723" i="10"/>
  <c r="BH723" i="10"/>
  <c r="BG723" i="10"/>
  <c r="BF723" i="10"/>
  <c r="BE723" i="10"/>
  <c r="BD723" i="10"/>
  <c r="BC723" i="10"/>
  <c r="BB723" i="10"/>
  <c r="BA723" i="10"/>
  <c r="AZ723" i="10"/>
  <c r="AY723" i="10"/>
  <c r="AX723" i="10"/>
  <c r="AW723" i="10"/>
  <c r="AV723" i="10"/>
  <c r="AU723" i="10"/>
  <c r="AT723" i="10"/>
  <c r="AS723" i="10"/>
  <c r="AR723" i="10"/>
  <c r="AQ723" i="10"/>
  <c r="AP723" i="10"/>
  <c r="AO723" i="10"/>
  <c r="AN723" i="10"/>
  <c r="AM723" i="10"/>
  <c r="AL723" i="10"/>
  <c r="AK723" i="10"/>
  <c r="AJ723" i="10"/>
  <c r="AI723" i="10"/>
  <c r="AH723" i="10"/>
  <c r="BR722" i="10" a="1"/>
  <c r="BR722" i="10" s="1"/>
  <c r="BQ722" i="10" a="1"/>
  <c r="BQ722" i="10" s="1"/>
  <c r="BP722" i="10" a="1"/>
  <c r="BP722" i="10" s="1"/>
  <c r="BO722" i="10" a="1"/>
  <c r="BO722" i="10" s="1"/>
  <c r="BI722" i="10"/>
  <c r="BH722" i="10"/>
  <c r="BG722" i="10"/>
  <c r="BF722" i="10"/>
  <c r="BE722" i="10"/>
  <c r="BD722" i="10"/>
  <c r="BC722" i="10"/>
  <c r="BB722" i="10"/>
  <c r="BA722" i="10"/>
  <c r="AZ722" i="10"/>
  <c r="AY722" i="10"/>
  <c r="AX722" i="10"/>
  <c r="AW722" i="10"/>
  <c r="AV722" i="10"/>
  <c r="AU722" i="10"/>
  <c r="AT722" i="10"/>
  <c r="AS722" i="10"/>
  <c r="AR722" i="10"/>
  <c r="AQ722" i="10"/>
  <c r="AP722" i="10"/>
  <c r="AO722" i="10"/>
  <c r="AN722" i="10"/>
  <c r="AM722" i="10"/>
  <c r="AL722" i="10"/>
  <c r="AK722" i="10"/>
  <c r="AJ722" i="10"/>
  <c r="AI722" i="10"/>
  <c r="AH722" i="10"/>
  <c r="BR721" i="10" a="1"/>
  <c r="BR721" i="10" s="1"/>
  <c r="BQ721" i="10" a="1"/>
  <c r="BQ721" i="10" s="1"/>
  <c r="BP721" i="10" a="1"/>
  <c r="BP721" i="10" s="1"/>
  <c r="BO721" i="10" a="1"/>
  <c r="BO721" i="10" s="1"/>
  <c r="BI721" i="10"/>
  <c r="BH721" i="10"/>
  <c r="BG721" i="10"/>
  <c r="BF721" i="10"/>
  <c r="BE721" i="10"/>
  <c r="BD721" i="10"/>
  <c r="BC721" i="10"/>
  <c r="BB721" i="10"/>
  <c r="BA721" i="10"/>
  <c r="AZ721" i="10"/>
  <c r="AY721" i="10"/>
  <c r="AX721" i="10"/>
  <c r="AW721" i="10"/>
  <c r="AV721" i="10"/>
  <c r="AU721" i="10"/>
  <c r="AT721" i="10"/>
  <c r="AS721" i="10"/>
  <c r="AR721" i="10"/>
  <c r="AQ721" i="10"/>
  <c r="AP721" i="10"/>
  <c r="AO721" i="10"/>
  <c r="AN721" i="10"/>
  <c r="AM721" i="10"/>
  <c r="AL721" i="10"/>
  <c r="AK721" i="10"/>
  <c r="AJ721" i="10"/>
  <c r="AI721" i="10"/>
  <c r="AH721" i="10"/>
  <c r="BR720" i="10" a="1"/>
  <c r="BR720" i="10" s="1"/>
  <c r="BQ720" i="10" a="1"/>
  <c r="BQ720" i="10" s="1"/>
  <c r="BP720" i="10" a="1"/>
  <c r="BP720" i="10" s="1"/>
  <c r="BO720" i="10" a="1"/>
  <c r="BO720" i="10" s="1"/>
  <c r="BI720" i="10"/>
  <c r="BH720" i="10"/>
  <c r="BG720" i="10"/>
  <c r="BF720" i="10"/>
  <c r="BE720" i="10"/>
  <c r="BD720" i="10"/>
  <c r="BC720" i="10"/>
  <c r="BB720" i="10"/>
  <c r="BA720" i="10"/>
  <c r="AZ720" i="10"/>
  <c r="AY720" i="10"/>
  <c r="AX720" i="10"/>
  <c r="AW720" i="10"/>
  <c r="AV720" i="10"/>
  <c r="AU720" i="10"/>
  <c r="AT720" i="10"/>
  <c r="AS720" i="10"/>
  <c r="AR720" i="10"/>
  <c r="AQ720" i="10"/>
  <c r="AP720" i="10"/>
  <c r="AO720" i="10"/>
  <c r="AN720" i="10"/>
  <c r="AM720" i="10"/>
  <c r="AL720" i="10"/>
  <c r="AK720" i="10"/>
  <c r="AJ720" i="10"/>
  <c r="AI720" i="10"/>
  <c r="AH720" i="10"/>
  <c r="BR719" i="10" a="1"/>
  <c r="BR719" i="10" s="1"/>
  <c r="BQ719" i="10" a="1"/>
  <c r="BQ719" i="10" s="1"/>
  <c r="BP719" i="10" a="1"/>
  <c r="BP719" i="10" s="1"/>
  <c r="BO719" i="10" a="1"/>
  <c r="BO719" i="10" s="1"/>
  <c r="BI719" i="10"/>
  <c r="BH719" i="10"/>
  <c r="BG719" i="10"/>
  <c r="BF719" i="10"/>
  <c r="BE719" i="10"/>
  <c r="BD719" i="10"/>
  <c r="BC719" i="10"/>
  <c r="BB719" i="10"/>
  <c r="BA719" i="10"/>
  <c r="AZ719" i="10"/>
  <c r="AY719" i="10"/>
  <c r="AX719" i="10"/>
  <c r="AW719" i="10"/>
  <c r="AV719" i="10"/>
  <c r="AU719" i="10"/>
  <c r="AT719" i="10"/>
  <c r="AS719" i="10"/>
  <c r="AR719" i="10"/>
  <c r="AQ719" i="10"/>
  <c r="AP719" i="10"/>
  <c r="AO719" i="10"/>
  <c r="AN719" i="10"/>
  <c r="AM719" i="10"/>
  <c r="AL719" i="10"/>
  <c r="AK719" i="10"/>
  <c r="AJ719" i="10"/>
  <c r="AI719" i="10"/>
  <c r="AH719" i="10"/>
  <c r="BR718" i="10" a="1"/>
  <c r="BR718" i="10" s="1"/>
  <c r="BQ718" i="10" a="1"/>
  <c r="BQ718" i="10" s="1"/>
  <c r="BP718" i="10" a="1"/>
  <c r="BP718" i="10" s="1"/>
  <c r="BO718" i="10" a="1"/>
  <c r="BO718" i="10" s="1"/>
  <c r="BI718" i="10"/>
  <c r="BH718" i="10"/>
  <c r="BG718" i="10"/>
  <c r="BF718" i="10"/>
  <c r="BE718" i="10"/>
  <c r="BD718" i="10"/>
  <c r="BC718" i="10"/>
  <c r="BB718" i="10"/>
  <c r="BA718" i="10"/>
  <c r="AZ718" i="10"/>
  <c r="AY718" i="10"/>
  <c r="AX718" i="10"/>
  <c r="AW718" i="10"/>
  <c r="AV718" i="10"/>
  <c r="AU718" i="10"/>
  <c r="AT718" i="10"/>
  <c r="AS718" i="10"/>
  <c r="AR718" i="10"/>
  <c r="AQ718" i="10"/>
  <c r="AP718" i="10"/>
  <c r="AO718" i="10"/>
  <c r="AN718" i="10"/>
  <c r="AM718" i="10"/>
  <c r="AL718" i="10"/>
  <c r="AK718" i="10"/>
  <c r="AJ718" i="10"/>
  <c r="AI718" i="10"/>
  <c r="AH718" i="10"/>
  <c r="BR717" i="10" a="1"/>
  <c r="BR717" i="10" s="1"/>
  <c r="BQ717" i="10" a="1"/>
  <c r="BQ717" i="10" s="1"/>
  <c r="BP717" i="10" a="1"/>
  <c r="BP717" i="10" s="1"/>
  <c r="BO717" i="10" a="1"/>
  <c r="BO717" i="10" s="1"/>
  <c r="BI717" i="10"/>
  <c r="BH717" i="10"/>
  <c r="BG717" i="10"/>
  <c r="BF717" i="10"/>
  <c r="BE717" i="10"/>
  <c r="BD717" i="10"/>
  <c r="BC717" i="10"/>
  <c r="BB717" i="10"/>
  <c r="BA717" i="10"/>
  <c r="AZ717" i="10"/>
  <c r="AY717" i="10"/>
  <c r="AX717" i="10"/>
  <c r="AW717" i="10"/>
  <c r="AV717" i="10"/>
  <c r="AU717" i="10"/>
  <c r="AT717" i="10"/>
  <c r="AS717" i="10"/>
  <c r="AR717" i="10"/>
  <c r="AQ717" i="10"/>
  <c r="AP717" i="10"/>
  <c r="AO717" i="10"/>
  <c r="AN717" i="10"/>
  <c r="AM717" i="10"/>
  <c r="AL717" i="10"/>
  <c r="AK717" i="10"/>
  <c r="AJ717" i="10"/>
  <c r="AI717" i="10"/>
  <c r="AH717" i="10"/>
  <c r="BR716" i="10" a="1"/>
  <c r="BR716" i="10" s="1"/>
  <c r="BQ716" i="10" a="1"/>
  <c r="BQ716" i="10" s="1"/>
  <c r="BP716" i="10" a="1"/>
  <c r="BP716" i="10" s="1"/>
  <c r="BO716" i="10" a="1"/>
  <c r="BO716" i="10" s="1"/>
  <c r="BI716" i="10"/>
  <c r="BH716" i="10"/>
  <c r="BG716" i="10"/>
  <c r="BF716" i="10"/>
  <c r="BE716" i="10"/>
  <c r="BD716" i="10"/>
  <c r="BC716" i="10"/>
  <c r="BB716" i="10"/>
  <c r="BA716" i="10"/>
  <c r="AZ716" i="10"/>
  <c r="AY716" i="10"/>
  <c r="AX716" i="10"/>
  <c r="AW716" i="10"/>
  <c r="AV716" i="10"/>
  <c r="AU716" i="10"/>
  <c r="AT716" i="10"/>
  <c r="AS716" i="10"/>
  <c r="AR716" i="10"/>
  <c r="AQ716" i="10"/>
  <c r="AP716" i="10"/>
  <c r="AO716" i="10"/>
  <c r="AN716" i="10"/>
  <c r="AM716" i="10"/>
  <c r="AL716" i="10"/>
  <c r="AK716" i="10"/>
  <c r="AJ716" i="10"/>
  <c r="AI716" i="10"/>
  <c r="AH716" i="10"/>
  <c r="BR715" i="10" a="1"/>
  <c r="BR715" i="10" s="1"/>
  <c r="BQ715" i="10" a="1"/>
  <c r="BQ715" i="10" s="1"/>
  <c r="BP715" i="10" a="1"/>
  <c r="BP715" i="10" s="1"/>
  <c r="BO715" i="10" a="1"/>
  <c r="BO715" i="10" s="1"/>
  <c r="BI715" i="10"/>
  <c r="BH715" i="10"/>
  <c r="BG715" i="10"/>
  <c r="BF715" i="10"/>
  <c r="BE715" i="10"/>
  <c r="BD715" i="10"/>
  <c r="BC715" i="10"/>
  <c r="BB715" i="10"/>
  <c r="BA715" i="10"/>
  <c r="AZ715" i="10"/>
  <c r="AY715" i="10"/>
  <c r="AX715" i="10"/>
  <c r="AW715" i="10"/>
  <c r="AV715" i="10"/>
  <c r="AU715" i="10"/>
  <c r="AT715" i="10"/>
  <c r="AS715" i="10"/>
  <c r="AR715" i="10"/>
  <c r="AQ715" i="10"/>
  <c r="AP715" i="10"/>
  <c r="AO715" i="10"/>
  <c r="AN715" i="10"/>
  <c r="AM715" i="10"/>
  <c r="AL715" i="10"/>
  <c r="AK715" i="10"/>
  <c r="AJ715" i="10"/>
  <c r="AI715" i="10"/>
  <c r="AH715" i="10"/>
  <c r="BR714" i="10" a="1"/>
  <c r="BR714" i="10" s="1"/>
  <c r="BQ714" i="10" a="1"/>
  <c r="BQ714" i="10" s="1"/>
  <c r="BP714" i="10" a="1"/>
  <c r="BP714" i="10" s="1"/>
  <c r="BO714" i="10" a="1"/>
  <c r="BO714" i="10" s="1"/>
  <c r="BI714" i="10"/>
  <c r="BH714" i="10"/>
  <c r="BG714" i="10"/>
  <c r="BF714" i="10"/>
  <c r="BE714" i="10"/>
  <c r="BD714" i="10"/>
  <c r="BC714" i="10"/>
  <c r="BB714" i="10"/>
  <c r="BA714" i="10"/>
  <c r="AZ714" i="10"/>
  <c r="AY714" i="10"/>
  <c r="AX714" i="10"/>
  <c r="AW714" i="10"/>
  <c r="AV714" i="10"/>
  <c r="AU714" i="10"/>
  <c r="AT714" i="10"/>
  <c r="AS714" i="10"/>
  <c r="AR714" i="10"/>
  <c r="AQ714" i="10"/>
  <c r="AP714" i="10"/>
  <c r="AO714" i="10"/>
  <c r="AN714" i="10"/>
  <c r="AM714" i="10"/>
  <c r="AL714" i="10"/>
  <c r="AK714" i="10"/>
  <c r="AJ714" i="10"/>
  <c r="AI714" i="10"/>
  <c r="AH714" i="10"/>
  <c r="BR713" i="10" a="1"/>
  <c r="BR713" i="10" s="1"/>
  <c r="BQ713" i="10" a="1"/>
  <c r="BQ713" i="10" s="1"/>
  <c r="BP713" i="10" a="1"/>
  <c r="BP713" i="10" s="1"/>
  <c r="BO713" i="10" a="1"/>
  <c r="BO713" i="10" s="1"/>
  <c r="BI713" i="10"/>
  <c r="BH713" i="10"/>
  <c r="BG713" i="10"/>
  <c r="BF713" i="10"/>
  <c r="BE713" i="10"/>
  <c r="BD713" i="10"/>
  <c r="BC713" i="10"/>
  <c r="BB713" i="10"/>
  <c r="BA713" i="10"/>
  <c r="AZ713" i="10"/>
  <c r="AY713" i="10"/>
  <c r="AX713" i="10"/>
  <c r="AW713" i="10"/>
  <c r="AV713" i="10"/>
  <c r="AU713" i="10"/>
  <c r="AT713" i="10"/>
  <c r="AS713" i="10"/>
  <c r="AR713" i="10"/>
  <c r="AQ713" i="10"/>
  <c r="AP713" i="10"/>
  <c r="AO713" i="10"/>
  <c r="AN713" i="10"/>
  <c r="AM713" i="10"/>
  <c r="AL713" i="10"/>
  <c r="AK713" i="10"/>
  <c r="AJ713" i="10"/>
  <c r="AI713" i="10"/>
  <c r="AH713" i="10"/>
  <c r="BR712" i="10" a="1"/>
  <c r="BR712" i="10" s="1"/>
  <c r="BQ712" i="10" a="1"/>
  <c r="BQ712" i="10" s="1"/>
  <c r="BP712" i="10" a="1"/>
  <c r="BP712" i="10" s="1"/>
  <c r="BO712" i="10" a="1"/>
  <c r="BO712" i="10" s="1"/>
  <c r="BI712" i="10"/>
  <c r="BH712" i="10"/>
  <c r="BG712" i="10"/>
  <c r="BF712" i="10"/>
  <c r="BE712" i="10"/>
  <c r="BD712" i="10"/>
  <c r="BC712" i="10"/>
  <c r="BB712" i="10"/>
  <c r="BA712" i="10"/>
  <c r="AZ712" i="10"/>
  <c r="AY712" i="10"/>
  <c r="AX712" i="10"/>
  <c r="AW712" i="10"/>
  <c r="AV712" i="10"/>
  <c r="AU712" i="10"/>
  <c r="AT712" i="10"/>
  <c r="AS712" i="10"/>
  <c r="AR712" i="10"/>
  <c r="AQ712" i="10"/>
  <c r="AP712" i="10"/>
  <c r="AO712" i="10"/>
  <c r="AN712" i="10"/>
  <c r="AM712" i="10"/>
  <c r="AL712" i="10"/>
  <c r="AK712" i="10"/>
  <c r="AJ712" i="10"/>
  <c r="AI712" i="10"/>
  <c r="AH712" i="10"/>
  <c r="BR711" i="10" a="1"/>
  <c r="BR711" i="10" s="1"/>
  <c r="BQ711" i="10" a="1"/>
  <c r="BQ711" i="10" s="1"/>
  <c r="BP711" i="10" a="1"/>
  <c r="BP711" i="10" s="1"/>
  <c r="BO711" i="10" a="1"/>
  <c r="BO711" i="10" s="1"/>
  <c r="BI711" i="10"/>
  <c r="BH711" i="10"/>
  <c r="BG711" i="10"/>
  <c r="BF711" i="10"/>
  <c r="BE711" i="10"/>
  <c r="BD711" i="10"/>
  <c r="BC711" i="10"/>
  <c r="BB711" i="10"/>
  <c r="BA711" i="10"/>
  <c r="AZ711" i="10"/>
  <c r="AY711" i="10"/>
  <c r="AX711" i="10"/>
  <c r="AW711" i="10"/>
  <c r="AV711" i="10"/>
  <c r="AU711" i="10"/>
  <c r="AT711" i="10"/>
  <c r="AS711" i="10"/>
  <c r="AR711" i="10"/>
  <c r="AQ711" i="10"/>
  <c r="AP711" i="10"/>
  <c r="AO711" i="10"/>
  <c r="AN711" i="10"/>
  <c r="AM711" i="10"/>
  <c r="AL711" i="10"/>
  <c r="AK711" i="10"/>
  <c r="AJ711" i="10"/>
  <c r="AI711" i="10"/>
  <c r="AH711" i="10"/>
  <c r="BR710" i="10" a="1"/>
  <c r="BR710" i="10" s="1"/>
  <c r="BQ710" i="10" a="1"/>
  <c r="BQ710" i="10" s="1"/>
  <c r="BP710" i="10" a="1"/>
  <c r="BP710" i="10" s="1"/>
  <c r="BO710" i="10" a="1"/>
  <c r="BO710" i="10" s="1"/>
  <c r="BI710" i="10"/>
  <c r="BH710" i="10"/>
  <c r="BG710" i="10"/>
  <c r="BF710" i="10"/>
  <c r="BE710" i="10"/>
  <c r="BD710" i="10"/>
  <c r="BC710" i="10"/>
  <c r="BB710" i="10"/>
  <c r="BA710" i="10"/>
  <c r="AZ710" i="10"/>
  <c r="AY710" i="10"/>
  <c r="AX710" i="10"/>
  <c r="AW710" i="10"/>
  <c r="AV710" i="10"/>
  <c r="AU710" i="10"/>
  <c r="AT710" i="10"/>
  <c r="AS710" i="10"/>
  <c r="AR710" i="10"/>
  <c r="AQ710" i="10"/>
  <c r="AP710" i="10"/>
  <c r="AO710" i="10"/>
  <c r="AN710" i="10"/>
  <c r="AM710" i="10"/>
  <c r="AL710" i="10"/>
  <c r="AK710" i="10"/>
  <c r="AJ710" i="10"/>
  <c r="AI710" i="10"/>
  <c r="AH710" i="10"/>
  <c r="BR709" i="10" a="1"/>
  <c r="BR709" i="10" s="1"/>
  <c r="BQ709" i="10" a="1"/>
  <c r="BQ709" i="10" s="1"/>
  <c r="BP709" i="10" a="1"/>
  <c r="BP709" i="10" s="1"/>
  <c r="BO709" i="10" a="1"/>
  <c r="BO709" i="10" s="1"/>
  <c r="BI709" i="10"/>
  <c r="BH709" i="10"/>
  <c r="BG709" i="10"/>
  <c r="BF709" i="10"/>
  <c r="BE709" i="10"/>
  <c r="BD709" i="10"/>
  <c r="BC709" i="10"/>
  <c r="BB709" i="10"/>
  <c r="BA709" i="10"/>
  <c r="AZ709" i="10"/>
  <c r="AY709" i="10"/>
  <c r="AX709" i="10"/>
  <c r="AW709" i="10"/>
  <c r="AV709" i="10"/>
  <c r="AU709" i="10"/>
  <c r="AT709" i="10"/>
  <c r="AS709" i="10"/>
  <c r="AR709" i="10"/>
  <c r="AQ709" i="10"/>
  <c r="AP709" i="10"/>
  <c r="AO709" i="10"/>
  <c r="AN709" i="10"/>
  <c r="AM709" i="10"/>
  <c r="AL709" i="10"/>
  <c r="AK709" i="10"/>
  <c r="AJ709" i="10"/>
  <c r="AI709" i="10"/>
  <c r="AH709" i="10"/>
  <c r="BR708" i="10" a="1"/>
  <c r="BR708" i="10" s="1"/>
  <c r="BQ708" i="10" a="1"/>
  <c r="BQ708" i="10" s="1"/>
  <c r="BP708" i="10" a="1"/>
  <c r="BP708" i="10" s="1"/>
  <c r="BO708" i="10" a="1"/>
  <c r="BO708" i="10" s="1"/>
  <c r="BI708" i="10"/>
  <c r="BH708" i="10"/>
  <c r="BG708" i="10"/>
  <c r="BF708" i="10"/>
  <c r="BE708" i="10"/>
  <c r="BD708" i="10"/>
  <c r="BC708" i="10"/>
  <c r="BB708" i="10"/>
  <c r="BA708" i="10"/>
  <c r="AZ708" i="10"/>
  <c r="AY708" i="10"/>
  <c r="AX708" i="10"/>
  <c r="AW708" i="10"/>
  <c r="AV708" i="10"/>
  <c r="AU708" i="10"/>
  <c r="AT708" i="10"/>
  <c r="AS708" i="10"/>
  <c r="AR708" i="10"/>
  <c r="AQ708" i="10"/>
  <c r="AP708" i="10"/>
  <c r="AO708" i="10"/>
  <c r="AN708" i="10"/>
  <c r="AM708" i="10"/>
  <c r="AL708" i="10"/>
  <c r="AK708" i="10"/>
  <c r="AJ708" i="10"/>
  <c r="AI708" i="10"/>
  <c r="AH708" i="10"/>
  <c r="BR707" i="10" a="1"/>
  <c r="BR707" i="10" s="1"/>
  <c r="BQ707" i="10" a="1"/>
  <c r="BQ707" i="10" s="1"/>
  <c r="BP707" i="10" a="1"/>
  <c r="BP707" i="10" s="1"/>
  <c r="BO707" i="10" a="1"/>
  <c r="BO707" i="10" s="1"/>
  <c r="BI707" i="10"/>
  <c r="BH707" i="10"/>
  <c r="BG707" i="10"/>
  <c r="BF707" i="10"/>
  <c r="BE707" i="10"/>
  <c r="BD707" i="10"/>
  <c r="BC707" i="10"/>
  <c r="BB707" i="10"/>
  <c r="BA707" i="10"/>
  <c r="AZ707" i="10"/>
  <c r="AY707" i="10"/>
  <c r="AX707" i="10"/>
  <c r="AW707" i="10"/>
  <c r="AV707" i="10"/>
  <c r="AU707" i="10"/>
  <c r="AT707" i="10"/>
  <c r="AS707" i="10"/>
  <c r="AR707" i="10"/>
  <c r="AQ707" i="10"/>
  <c r="AP707" i="10"/>
  <c r="AO707" i="10"/>
  <c r="AN707" i="10"/>
  <c r="AM707" i="10"/>
  <c r="AL707" i="10"/>
  <c r="AK707" i="10"/>
  <c r="AJ707" i="10"/>
  <c r="AI707" i="10"/>
  <c r="AH707" i="10"/>
  <c r="BR706" i="10" a="1"/>
  <c r="BR706" i="10" s="1"/>
  <c r="BQ706" i="10" a="1"/>
  <c r="BQ706" i="10" s="1"/>
  <c r="BP706" i="10" a="1"/>
  <c r="BP706" i="10" s="1"/>
  <c r="BO706" i="10" a="1"/>
  <c r="BO706" i="10" s="1"/>
  <c r="BI706" i="10"/>
  <c r="BH706" i="10"/>
  <c r="BG706" i="10"/>
  <c r="BF706" i="10"/>
  <c r="BE706" i="10"/>
  <c r="BD706" i="10"/>
  <c r="BC706" i="10"/>
  <c r="BB706" i="10"/>
  <c r="BA706" i="10"/>
  <c r="AZ706" i="10"/>
  <c r="AY706" i="10"/>
  <c r="AX706" i="10"/>
  <c r="AW706" i="10"/>
  <c r="AV706" i="10"/>
  <c r="AU706" i="10"/>
  <c r="AT706" i="10"/>
  <c r="AS706" i="10"/>
  <c r="AR706" i="10"/>
  <c r="AQ706" i="10"/>
  <c r="AP706" i="10"/>
  <c r="AO706" i="10"/>
  <c r="AN706" i="10"/>
  <c r="AM706" i="10"/>
  <c r="AL706" i="10"/>
  <c r="AK706" i="10"/>
  <c r="AJ706" i="10"/>
  <c r="AI706" i="10"/>
  <c r="AH706" i="10"/>
  <c r="BR705" i="10" a="1"/>
  <c r="BR705" i="10" s="1"/>
  <c r="BQ705" i="10" a="1"/>
  <c r="BQ705" i="10" s="1"/>
  <c r="BP705" i="10" a="1"/>
  <c r="BP705" i="10" s="1"/>
  <c r="BO705" i="10" a="1"/>
  <c r="BO705" i="10" s="1"/>
  <c r="BI705" i="10"/>
  <c r="BH705" i="10"/>
  <c r="BG705" i="10"/>
  <c r="BF705" i="10"/>
  <c r="BE705" i="10"/>
  <c r="BD705" i="10"/>
  <c r="BC705" i="10"/>
  <c r="BB705" i="10"/>
  <c r="BA705" i="10"/>
  <c r="AZ705" i="10"/>
  <c r="AY705" i="10"/>
  <c r="AX705" i="10"/>
  <c r="AW705" i="10"/>
  <c r="AV705" i="10"/>
  <c r="AU705" i="10"/>
  <c r="AT705" i="10"/>
  <c r="AS705" i="10"/>
  <c r="AR705" i="10"/>
  <c r="AQ705" i="10"/>
  <c r="AP705" i="10"/>
  <c r="AO705" i="10"/>
  <c r="AN705" i="10"/>
  <c r="AM705" i="10"/>
  <c r="AL705" i="10"/>
  <c r="AK705" i="10"/>
  <c r="AJ705" i="10"/>
  <c r="AI705" i="10"/>
  <c r="AH705" i="10"/>
  <c r="BR704" i="10" a="1"/>
  <c r="BR704" i="10" s="1"/>
  <c r="BQ704" i="10" a="1"/>
  <c r="BQ704" i="10" s="1"/>
  <c r="BP704" i="10" a="1"/>
  <c r="BP704" i="10" s="1"/>
  <c r="BO704" i="10" a="1"/>
  <c r="BO704" i="10" s="1"/>
  <c r="BI704" i="10"/>
  <c r="BH704" i="10"/>
  <c r="BG704" i="10"/>
  <c r="BF704" i="10"/>
  <c r="BE704" i="10"/>
  <c r="BD704" i="10"/>
  <c r="BC704" i="10"/>
  <c r="BB704" i="10"/>
  <c r="BA704" i="10"/>
  <c r="AZ704" i="10"/>
  <c r="AY704" i="10"/>
  <c r="AX704" i="10"/>
  <c r="AW704" i="10"/>
  <c r="AV704" i="10"/>
  <c r="AU704" i="10"/>
  <c r="AT704" i="10"/>
  <c r="AS704" i="10"/>
  <c r="AR704" i="10"/>
  <c r="AQ704" i="10"/>
  <c r="AP704" i="10"/>
  <c r="AO704" i="10"/>
  <c r="AN704" i="10"/>
  <c r="AM704" i="10"/>
  <c r="AL704" i="10"/>
  <c r="AK704" i="10"/>
  <c r="AJ704" i="10"/>
  <c r="AI704" i="10"/>
  <c r="AH704" i="10"/>
  <c r="BR703" i="10" a="1"/>
  <c r="BR703" i="10" s="1"/>
  <c r="BQ703" i="10" a="1"/>
  <c r="BQ703" i="10" s="1"/>
  <c r="BP703" i="10" a="1"/>
  <c r="BP703" i="10" s="1"/>
  <c r="BO703" i="10" a="1"/>
  <c r="BO703" i="10" s="1"/>
  <c r="BI703" i="10"/>
  <c r="BH703" i="10"/>
  <c r="BG703" i="10"/>
  <c r="BF703" i="10"/>
  <c r="BE703" i="10"/>
  <c r="BD703" i="10"/>
  <c r="BC703" i="10"/>
  <c r="BB703" i="10"/>
  <c r="BA703" i="10"/>
  <c r="AZ703" i="10"/>
  <c r="AY703" i="10"/>
  <c r="AX703" i="10"/>
  <c r="AW703" i="10"/>
  <c r="AV703" i="10"/>
  <c r="AU703" i="10"/>
  <c r="AT703" i="10"/>
  <c r="AS703" i="10"/>
  <c r="AR703" i="10"/>
  <c r="AQ703" i="10"/>
  <c r="AP703" i="10"/>
  <c r="AO703" i="10"/>
  <c r="AN703" i="10"/>
  <c r="AM703" i="10"/>
  <c r="AL703" i="10"/>
  <c r="AK703" i="10"/>
  <c r="AJ703" i="10"/>
  <c r="AI703" i="10"/>
  <c r="AH703" i="10"/>
  <c r="BR702" i="10" a="1"/>
  <c r="BR702" i="10" s="1"/>
  <c r="BQ702" i="10" a="1"/>
  <c r="BQ702" i="10" s="1"/>
  <c r="BP702" i="10" a="1"/>
  <c r="BP702" i="10" s="1"/>
  <c r="BO702" i="10" a="1"/>
  <c r="BO702" i="10" s="1"/>
  <c r="BI702" i="10"/>
  <c r="BH702" i="10"/>
  <c r="BG702" i="10"/>
  <c r="BF702" i="10"/>
  <c r="BE702" i="10"/>
  <c r="BD702" i="10"/>
  <c r="BC702" i="10"/>
  <c r="BB702" i="10"/>
  <c r="BA702" i="10"/>
  <c r="AZ702" i="10"/>
  <c r="AY702" i="10"/>
  <c r="AX702" i="10"/>
  <c r="AW702" i="10"/>
  <c r="AV702" i="10"/>
  <c r="AU702" i="10"/>
  <c r="AT702" i="10"/>
  <c r="AS702" i="10"/>
  <c r="AR702" i="10"/>
  <c r="AQ702" i="10"/>
  <c r="AP702" i="10"/>
  <c r="AO702" i="10"/>
  <c r="AN702" i="10"/>
  <c r="AM702" i="10"/>
  <c r="AL702" i="10"/>
  <c r="AK702" i="10"/>
  <c r="AJ702" i="10"/>
  <c r="AI702" i="10"/>
  <c r="AH702" i="10"/>
  <c r="BR701" i="10" a="1"/>
  <c r="BR701" i="10" s="1"/>
  <c r="BQ701" i="10" a="1"/>
  <c r="BQ701" i="10" s="1"/>
  <c r="BP701" i="10" a="1"/>
  <c r="BP701" i="10" s="1"/>
  <c r="BO701" i="10" a="1"/>
  <c r="BO701" i="10" s="1"/>
  <c r="BI701" i="10"/>
  <c r="BH701" i="10"/>
  <c r="BG701" i="10"/>
  <c r="BF701" i="10"/>
  <c r="BE701" i="10"/>
  <c r="BD701" i="10"/>
  <c r="BC701" i="10"/>
  <c r="BB701" i="10"/>
  <c r="BA701" i="10"/>
  <c r="AZ701" i="10"/>
  <c r="AY701" i="10"/>
  <c r="AX701" i="10"/>
  <c r="AW701" i="10"/>
  <c r="AV701" i="10"/>
  <c r="AU701" i="10"/>
  <c r="AT701" i="10"/>
  <c r="AS701" i="10"/>
  <c r="AR701" i="10"/>
  <c r="AQ701" i="10"/>
  <c r="AP701" i="10"/>
  <c r="AO701" i="10"/>
  <c r="AN701" i="10"/>
  <c r="AM701" i="10"/>
  <c r="AL701" i="10"/>
  <c r="AK701" i="10"/>
  <c r="AJ701" i="10"/>
  <c r="AI701" i="10"/>
  <c r="AH701" i="10"/>
  <c r="BR700" i="10" a="1"/>
  <c r="BR700" i="10" s="1"/>
  <c r="BQ700" i="10" a="1"/>
  <c r="BQ700" i="10" s="1"/>
  <c r="BP700" i="10" a="1"/>
  <c r="BP700" i="10" s="1"/>
  <c r="BO700" i="10" a="1"/>
  <c r="BO700" i="10" s="1"/>
  <c r="BI700" i="10"/>
  <c r="BH700" i="10"/>
  <c r="BG700" i="10"/>
  <c r="BF700" i="10"/>
  <c r="BE700" i="10"/>
  <c r="BD700" i="10"/>
  <c r="BC700" i="10"/>
  <c r="BB700" i="10"/>
  <c r="BA700" i="10"/>
  <c r="AZ700" i="10"/>
  <c r="AY700" i="10"/>
  <c r="AX700" i="10"/>
  <c r="AW700" i="10"/>
  <c r="AV700" i="10"/>
  <c r="AU700" i="10"/>
  <c r="AT700" i="10"/>
  <c r="AS700" i="10"/>
  <c r="AR700" i="10"/>
  <c r="AQ700" i="10"/>
  <c r="AP700" i="10"/>
  <c r="AO700" i="10"/>
  <c r="AN700" i="10"/>
  <c r="AM700" i="10"/>
  <c r="AL700" i="10"/>
  <c r="AK700" i="10"/>
  <c r="AJ700" i="10"/>
  <c r="AI700" i="10"/>
  <c r="AH700" i="10"/>
  <c r="BR699" i="10" a="1"/>
  <c r="BR699" i="10" s="1"/>
  <c r="BQ699" i="10" a="1"/>
  <c r="BQ699" i="10" s="1"/>
  <c r="BP699" i="10" a="1"/>
  <c r="BP699" i="10" s="1"/>
  <c r="BO699" i="10" a="1"/>
  <c r="BO699" i="10" s="1"/>
  <c r="BI699" i="10"/>
  <c r="BH699" i="10"/>
  <c r="BG699" i="10"/>
  <c r="BF699" i="10"/>
  <c r="BE699" i="10"/>
  <c r="BD699" i="10"/>
  <c r="BC699" i="10"/>
  <c r="BB699" i="10"/>
  <c r="BA699" i="10"/>
  <c r="AZ699" i="10"/>
  <c r="AY699" i="10"/>
  <c r="AX699" i="10"/>
  <c r="AW699" i="10"/>
  <c r="AV699" i="10"/>
  <c r="AU699" i="10"/>
  <c r="AT699" i="10"/>
  <c r="AS699" i="10"/>
  <c r="AR699" i="10"/>
  <c r="AQ699" i="10"/>
  <c r="AP699" i="10"/>
  <c r="AO699" i="10"/>
  <c r="AN699" i="10"/>
  <c r="AM699" i="10"/>
  <c r="AL699" i="10"/>
  <c r="AK699" i="10"/>
  <c r="AJ699" i="10"/>
  <c r="AI699" i="10"/>
  <c r="AH699" i="10"/>
  <c r="BR698" i="10" a="1"/>
  <c r="BR698" i="10" s="1"/>
  <c r="BQ698" i="10" a="1"/>
  <c r="BQ698" i="10" s="1"/>
  <c r="BP698" i="10" a="1"/>
  <c r="BP698" i="10" s="1"/>
  <c r="BO698" i="10" a="1"/>
  <c r="BO698" i="10" s="1"/>
  <c r="BI698" i="10"/>
  <c r="BH698" i="10"/>
  <c r="BG698" i="10"/>
  <c r="BF698" i="10"/>
  <c r="BE698" i="10"/>
  <c r="BD698" i="10"/>
  <c r="BC698" i="10"/>
  <c r="BB698" i="10"/>
  <c r="BA698" i="10"/>
  <c r="AZ698" i="10"/>
  <c r="AY698" i="10"/>
  <c r="AX698" i="10"/>
  <c r="AW698" i="10"/>
  <c r="AV698" i="10"/>
  <c r="AU698" i="10"/>
  <c r="AT698" i="10"/>
  <c r="AS698" i="10"/>
  <c r="AR698" i="10"/>
  <c r="AQ698" i="10"/>
  <c r="AP698" i="10"/>
  <c r="AO698" i="10"/>
  <c r="AN698" i="10"/>
  <c r="AM698" i="10"/>
  <c r="AL698" i="10"/>
  <c r="AK698" i="10"/>
  <c r="AJ698" i="10"/>
  <c r="AI698" i="10"/>
  <c r="AH698" i="10"/>
  <c r="BR697" i="10" a="1"/>
  <c r="BR697" i="10" s="1"/>
  <c r="BQ697" i="10" a="1"/>
  <c r="BQ697" i="10" s="1"/>
  <c r="BP697" i="10" a="1"/>
  <c r="BP697" i="10" s="1"/>
  <c r="BO697" i="10" a="1"/>
  <c r="BO697" i="10" s="1"/>
  <c r="BI697" i="10"/>
  <c r="BH697" i="10"/>
  <c r="BG697" i="10"/>
  <c r="BF697" i="10"/>
  <c r="BE697" i="10"/>
  <c r="BD697" i="10"/>
  <c r="BC697" i="10"/>
  <c r="BB697" i="10"/>
  <c r="BA697" i="10"/>
  <c r="AZ697" i="10"/>
  <c r="AY697" i="10"/>
  <c r="AX697" i="10"/>
  <c r="AW697" i="10"/>
  <c r="AV697" i="10"/>
  <c r="AU697" i="10"/>
  <c r="AT697" i="10"/>
  <c r="AS697" i="10"/>
  <c r="AR697" i="10"/>
  <c r="AQ697" i="10"/>
  <c r="AP697" i="10"/>
  <c r="AO697" i="10"/>
  <c r="AN697" i="10"/>
  <c r="AM697" i="10"/>
  <c r="AL697" i="10"/>
  <c r="AK697" i="10"/>
  <c r="AJ697" i="10"/>
  <c r="AI697" i="10"/>
  <c r="AH697" i="10"/>
  <c r="BR696" i="10" a="1"/>
  <c r="BR696" i="10" s="1"/>
  <c r="BQ696" i="10" a="1"/>
  <c r="BQ696" i="10" s="1"/>
  <c r="BP696" i="10" a="1"/>
  <c r="BP696" i="10" s="1"/>
  <c r="BO696" i="10" a="1"/>
  <c r="BO696" i="10" s="1"/>
  <c r="BI696" i="10"/>
  <c r="BH696" i="10"/>
  <c r="BG696" i="10"/>
  <c r="BF696" i="10"/>
  <c r="BE696" i="10"/>
  <c r="BD696" i="10"/>
  <c r="BC696" i="10"/>
  <c r="BB696" i="10"/>
  <c r="BA696" i="10"/>
  <c r="AZ696" i="10"/>
  <c r="AY696" i="10"/>
  <c r="AX696" i="10"/>
  <c r="AW696" i="10"/>
  <c r="AV696" i="10"/>
  <c r="AU696" i="10"/>
  <c r="AT696" i="10"/>
  <c r="AS696" i="10"/>
  <c r="AR696" i="10"/>
  <c r="AQ696" i="10"/>
  <c r="AP696" i="10"/>
  <c r="AO696" i="10"/>
  <c r="AN696" i="10"/>
  <c r="AM696" i="10"/>
  <c r="AL696" i="10"/>
  <c r="AK696" i="10"/>
  <c r="AJ696" i="10"/>
  <c r="AI696" i="10"/>
  <c r="AH696" i="10"/>
  <c r="BR695" i="10" a="1"/>
  <c r="BR695" i="10" s="1"/>
  <c r="BQ695" i="10" a="1"/>
  <c r="BQ695" i="10" s="1"/>
  <c r="BP695" i="10" a="1"/>
  <c r="BP695" i="10" s="1"/>
  <c r="BO695" i="10" a="1"/>
  <c r="BO695" i="10" s="1"/>
  <c r="BI695" i="10"/>
  <c r="BH695" i="10"/>
  <c r="BG695" i="10"/>
  <c r="BF695" i="10"/>
  <c r="BE695" i="10"/>
  <c r="BD695" i="10"/>
  <c r="BC695" i="10"/>
  <c r="BB695" i="10"/>
  <c r="BA695" i="10"/>
  <c r="AZ695" i="10"/>
  <c r="AY695" i="10"/>
  <c r="AX695" i="10"/>
  <c r="AW695" i="10"/>
  <c r="AV695" i="10"/>
  <c r="AU695" i="10"/>
  <c r="AT695" i="10"/>
  <c r="AS695" i="10"/>
  <c r="AR695" i="10"/>
  <c r="AQ695" i="10"/>
  <c r="AP695" i="10"/>
  <c r="AO695" i="10"/>
  <c r="AN695" i="10"/>
  <c r="AM695" i="10"/>
  <c r="AL695" i="10"/>
  <c r="AK695" i="10"/>
  <c r="AJ695" i="10"/>
  <c r="AI695" i="10"/>
  <c r="AH695" i="10"/>
  <c r="BR694" i="10" a="1"/>
  <c r="BR694" i="10" s="1"/>
  <c r="BQ694" i="10" a="1"/>
  <c r="BQ694" i="10" s="1"/>
  <c r="BP694" i="10" a="1"/>
  <c r="BP694" i="10" s="1"/>
  <c r="BO694" i="10" a="1"/>
  <c r="BO694" i="10" s="1"/>
  <c r="BI694" i="10"/>
  <c r="BH694" i="10"/>
  <c r="BG694" i="10"/>
  <c r="BF694" i="10"/>
  <c r="BE694" i="10"/>
  <c r="BD694" i="10"/>
  <c r="BC694" i="10"/>
  <c r="BB694" i="10"/>
  <c r="BA694" i="10"/>
  <c r="AZ694" i="10"/>
  <c r="AY694" i="10"/>
  <c r="AX694" i="10"/>
  <c r="AW694" i="10"/>
  <c r="AV694" i="10"/>
  <c r="AU694" i="10"/>
  <c r="AT694" i="10"/>
  <c r="AS694" i="10"/>
  <c r="AR694" i="10"/>
  <c r="AQ694" i="10"/>
  <c r="AP694" i="10"/>
  <c r="AO694" i="10"/>
  <c r="AN694" i="10"/>
  <c r="AM694" i="10"/>
  <c r="AL694" i="10"/>
  <c r="AK694" i="10"/>
  <c r="AJ694" i="10"/>
  <c r="AI694" i="10"/>
  <c r="AH694" i="10"/>
  <c r="BR693" i="10" a="1"/>
  <c r="BR693" i="10" s="1"/>
  <c r="BQ693" i="10" a="1"/>
  <c r="BQ693" i="10" s="1"/>
  <c r="BP693" i="10" a="1"/>
  <c r="BP693" i="10" s="1"/>
  <c r="BO693" i="10" a="1"/>
  <c r="BO693" i="10" s="1"/>
  <c r="BI693" i="10"/>
  <c r="BH693" i="10"/>
  <c r="BG693" i="10"/>
  <c r="BF693" i="10"/>
  <c r="BE693" i="10"/>
  <c r="BD693" i="10"/>
  <c r="BC693" i="10"/>
  <c r="BB693" i="10"/>
  <c r="BA693" i="10"/>
  <c r="AZ693" i="10"/>
  <c r="AY693" i="10"/>
  <c r="AX693" i="10"/>
  <c r="AW693" i="10"/>
  <c r="AV693" i="10"/>
  <c r="AU693" i="10"/>
  <c r="AT693" i="10"/>
  <c r="AS693" i="10"/>
  <c r="AR693" i="10"/>
  <c r="AQ693" i="10"/>
  <c r="AP693" i="10"/>
  <c r="AO693" i="10"/>
  <c r="AN693" i="10"/>
  <c r="AM693" i="10"/>
  <c r="AL693" i="10"/>
  <c r="AK693" i="10"/>
  <c r="AJ693" i="10"/>
  <c r="AI693" i="10"/>
  <c r="AH693" i="10"/>
  <c r="BR692" i="10" a="1"/>
  <c r="BR692" i="10" s="1"/>
  <c r="BQ692" i="10" a="1"/>
  <c r="BQ692" i="10" s="1"/>
  <c r="BP692" i="10" a="1"/>
  <c r="BP692" i="10" s="1"/>
  <c r="BO692" i="10" a="1"/>
  <c r="BO692" i="10" s="1"/>
  <c r="BI692" i="10"/>
  <c r="BH692" i="10"/>
  <c r="BG692" i="10"/>
  <c r="BF692" i="10"/>
  <c r="BE692" i="10"/>
  <c r="BD692" i="10"/>
  <c r="BC692" i="10"/>
  <c r="BB692" i="10"/>
  <c r="BA692" i="10"/>
  <c r="AZ692" i="10"/>
  <c r="AY692" i="10"/>
  <c r="AX692" i="10"/>
  <c r="AW692" i="10"/>
  <c r="AV692" i="10"/>
  <c r="AU692" i="10"/>
  <c r="AT692" i="10"/>
  <c r="AS692" i="10"/>
  <c r="AR692" i="10"/>
  <c r="AQ692" i="10"/>
  <c r="AP692" i="10"/>
  <c r="AO692" i="10"/>
  <c r="AN692" i="10"/>
  <c r="AM692" i="10"/>
  <c r="AL692" i="10"/>
  <c r="AK692" i="10"/>
  <c r="AJ692" i="10"/>
  <c r="AI692" i="10"/>
  <c r="AH692" i="10"/>
  <c r="BR691" i="10" a="1"/>
  <c r="BR691" i="10" s="1"/>
  <c r="BQ691" i="10" a="1"/>
  <c r="BQ691" i="10" s="1"/>
  <c r="BP691" i="10" a="1"/>
  <c r="BP691" i="10" s="1"/>
  <c r="BO691" i="10" a="1"/>
  <c r="BO691" i="10" s="1"/>
  <c r="BI691" i="10"/>
  <c r="BH691" i="10"/>
  <c r="BG691" i="10"/>
  <c r="BF691" i="10"/>
  <c r="BE691" i="10"/>
  <c r="BD691" i="10"/>
  <c r="BC691" i="10"/>
  <c r="BB691" i="10"/>
  <c r="BA691" i="10"/>
  <c r="AZ691" i="10"/>
  <c r="AY691" i="10"/>
  <c r="AX691" i="10"/>
  <c r="AW691" i="10"/>
  <c r="AV691" i="10"/>
  <c r="AU691" i="10"/>
  <c r="AT691" i="10"/>
  <c r="AS691" i="10"/>
  <c r="AR691" i="10"/>
  <c r="AQ691" i="10"/>
  <c r="AP691" i="10"/>
  <c r="AO691" i="10"/>
  <c r="AN691" i="10"/>
  <c r="AM691" i="10"/>
  <c r="AL691" i="10"/>
  <c r="AK691" i="10"/>
  <c r="AJ691" i="10"/>
  <c r="AI691" i="10"/>
  <c r="AH691" i="10"/>
  <c r="BR690" i="10" a="1"/>
  <c r="BR690" i="10" s="1"/>
  <c r="BQ690" i="10" a="1"/>
  <c r="BQ690" i="10" s="1"/>
  <c r="BP690" i="10" a="1"/>
  <c r="BP690" i="10" s="1"/>
  <c r="BO690" i="10" a="1"/>
  <c r="BO690" i="10" s="1"/>
  <c r="BI690" i="10"/>
  <c r="BH690" i="10"/>
  <c r="BG690" i="10"/>
  <c r="BF690" i="10"/>
  <c r="BE690" i="10"/>
  <c r="BD690" i="10"/>
  <c r="BC690" i="10"/>
  <c r="BB690" i="10"/>
  <c r="BA690" i="10"/>
  <c r="AZ690" i="10"/>
  <c r="AY690" i="10"/>
  <c r="AX690" i="10"/>
  <c r="AW690" i="10"/>
  <c r="AV690" i="10"/>
  <c r="AU690" i="10"/>
  <c r="AT690" i="10"/>
  <c r="AS690" i="10"/>
  <c r="AR690" i="10"/>
  <c r="AQ690" i="10"/>
  <c r="AP690" i="10"/>
  <c r="AO690" i="10"/>
  <c r="AN690" i="10"/>
  <c r="AM690" i="10"/>
  <c r="AL690" i="10"/>
  <c r="AK690" i="10"/>
  <c r="AJ690" i="10"/>
  <c r="AI690" i="10"/>
  <c r="AH690" i="10"/>
  <c r="BR689" i="10" a="1"/>
  <c r="BR689" i="10" s="1"/>
  <c r="BQ689" i="10" a="1"/>
  <c r="BQ689" i="10" s="1"/>
  <c r="BP689" i="10" a="1"/>
  <c r="BP689" i="10" s="1"/>
  <c r="BO689" i="10" a="1"/>
  <c r="BO689" i="10" s="1"/>
  <c r="BI689" i="10"/>
  <c r="BH689" i="10"/>
  <c r="BG689" i="10"/>
  <c r="BF689" i="10"/>
  <c r="BE689" i="10"/>
  <c r="BD689" i="10"/>
  <c r="BC689" i="10"/>
  <c r="BB689" i="10"/>
  <c r="BA689" i="10"/>
  <c r="AZ689" i="10"/>
  <c r="AY689" i="10"/>
  <c r="AX689" i="10"/>
  <c r="AW689" i="10"/>
  <c r="AV689" i="10"/>
  <c r="AU689" i="10"/>
  <c r="AT689" i="10"/>
  <c r="AS689" i="10"/>
  <c r="AR689" i="10"/>
  <c r="AQ689" i="10"/>
  <c r="AP689" i="10"/>
  <c r="AO689" i="10"/>
  <c r="AN689" i="10"/>
  <c r="AM689" i="10"/>
  <c r="AL689" i="10"/>
  <c r="AK689" i="10"/>
  <c r="AJ689" i="10"/>
  <c r="AI689" i="10"/>
  <c r="AH689" i="10"/>
  <c r="BR688" i="10" a="1"/>
  <c r="BR688" i="10" s="1"/>
  <c r="BQ688" i="10" a="1"/>
  <c r="BQ688" i="10" s="1"/>
  <c r="BP688" i="10" a="1"/>
  <c r="BP688" i="10" s="1"/>
  <c r="BO688" i="10" a="1"/>
  <c r="BO688" i="10" s="1"/>
  <c r="BI688" i="10"/>
  <c r="BH688" i="10"/>
  <c r="BG688" i="10"/>
  <c r="BF688" i="10"/>
  <c r="BE688" i="10"/>
  <c r="BD688" i="10"/>
  <c r="BC688" i="10"/>
  <c r="BB688" i="10"/>
  <c r="BA688" i="10"/>
  <c r="AZ688" i="10"/>
  <c r="AY688" i="10"/>
  <c r="AX688" i="10"/>
  <c r="AW688" i="10"/>
  <c r="AV688" i="10"/>
  <c r="AU688" i="10"/>
  <c r="AT688" i="10"/>
  <c r="AS688" i="10"/>
  <c r="AR688" i="10"/>
  <c r="AQ688" i="10"/>
  <c r="AP688" i="10"/>
  <c r="AO688" i="10"/>
  <c r="AN688" i="10"/>
  <c r="AM688" i="10"/>
  <c r="AL688" i="10"/>
  <c r="AK688" i="10"/>
  <c r="AJ688" i="10"/>
  <c r="AI688" i="10"/>
  <c r="AH688" i="10"/>
  <c r="BR687" i="10" a="1"/>
  <c r="BR687" i="10" s="1"/>
  <c r="BQ687" i="10" a="1"/>
  <c r="BQ687" i="10" s="1"/>
  <c r="BP687" i="10" a="1"/>
  <c r="BP687" i="10" s="1"/>
  <c r="BO687" i="10" a="1"/>
  <c r="BO687" i="10" s="1"/>
  <c r="BI687" i="10"/>
  <c r="BH687" i="10"/>
  <c r="BG687" i="10"/>
  <c r="BF687" i="10"/>
  <c r="BE687" i="10"/>
  <c r="BD687" i="10"/>
  <c r="BC687" i="10"/>
  <c r="BB687" i="10"/>
  <c r="BA687" i="10"/>
  <c r="AZ687" i="10"/>
  <c r="AY687" i="10"/>
  <c r="AX687" i="10"/>
  <c r="AW687" i="10"/>
  <c r="AV687" i="10"/>
  <c r="AU687" i="10"/>
  <c r="AT687" i="10"/>
  <c r="AS687" i="10"/>
  <c r="AR687" i="10"/>
  <c r="AQ687" i="10"/>
  <c r="AP687" i="10"/>
  <c r="AO687" i="10"/>
  <c r="AN687" i="10"/>
  <c r="AM687" i="10"/>
  <c r="AL687" i="10"/>
  <c r="AK687" i="10"/>
  <c r="AJ687" i="10"/>
  <c r="AI687" i="10"/>
  <c r="AH687" i="10"/>
  <c r="BR686" i="10" a="1"/>
  <c r="BR686" i="10" s="1"/>
  <c r="BQ686" i="10" a="1"/>
  <c r="BQ686" i="10" s="1"/>
  <c r="BP686" i="10" a="1"/>
  <c r="BP686" i="10" s="1"/>
  <c r="BO686" i="10" a="1"/>
  <c r="BO686" i="10" s="1"/>
  <c r="BI686" i="10"/>
  <c r="BH686" i="10"/>
  <c r="BG686" i="10"/>
  <c r="BF686" i="10"/>
  <c r="BE686" i="10"/>
  <c r="BD686" i="10"/>
  <c r="BC686" i="10"/>
  <c r="BB686" i="10"/>
  <c r="BA686" i="10"/>
  <c r="AZ686" i="10"/>
  <c r="AY686" i="10"/>
  <c r="AX686" i="10"/>
  <c r="AW686" i="10"/>
  <c r="AV686" i="10"/>
  <c r="AU686" i="10"/>
  <c r="AT686" i="10"/>
  <c r="AS686" i="10"/>
  <c r="AR686" i="10"/>
  <c r="AQ686" i="10"/>
  <c r="AP686" i="10"/>
  <c r="AO686" i="10"/>
  <c r="AN686" i="10"/>
  <c r="AM686" i="10"/>
  <c r="AL686" i="10"/>
  <c r="AK686" i="10"/>
  <c r="AJ686" i="10"/>
  <c r="AI686" i="10"/>
  <c r="AH686" i="10"/>
  <c r="BR685" i="10" a="1"/>
  <c r="BR685" i="10" s="1"/>
  <c r="BQ685" i="10" a="1"/>
  <c r="BQ685" i="10" s="1"/>
  <c r="BP685" i="10" a="1"/>
  <c r="BP685" i="10" s="1"/>
  <c r="BO685" i="10" a="1"/>
  <c r="BO685" i="10" s="1"/>
  <c r="BI685" i="10"/>
  <c r="BH685" i="10"/>
  <c r="BG685" i="10"/>
  <c r="BF685" i="10"/>
  <c r="BE685" i="10"/>
  <c r="BD685" i="10"/>
  <c r="BC685" i="10"/>
  <c r="BB685" i="10"/>
  <c r="BA685" i="10"/>
  <c r="AZ685" i="10"/>
  <c r="AY685" i="10"/>
  <c r="AX685" i="10"/>
  <c r="AW685" i="10"/>
  <c r="AV685" i="10"/>
  <c r="AU685" i="10"/>
  <c r="AT685" i="10"/>
  <c r="AS685" i="10"/>
  <c r="AR685" i="10"/>
  <c r="AQ685" i="10"/>
  <c r="AP685" i="10"/>
  <c r="AO685" i="10"/>
  <c r="AN685" i="10"/>
  <c r="AM685" i="10"/>
  <c r="AL685" i="10"/>
  <c r="AK685" i="10"/>
  <c r="AJ685" i="10"/>
  <c r="AI685" i="10"/>
  <c r="AH685" i="10"/>
  <c r="BR684" i="10" a="1"/>
  <c r="BR684" i="10" s="1"/>
  <c r="BQ684" i="10" a="1"/>
  <c r="BQ684" i="10" s="1"/>
  <c r="BP684" i="10" a="1"/>
  <c r="BP684" i="10" s="1"/>
  <c r="BO684" i="10" a="1"/>
  <c r="BO684" i="10" s="1"/>
  <c r="BI684" i="10"/>
  <c r="BH684" i="10"/>
  <c r="BG684" i="10"/>
  <c r="BF684" i="10"/>
  <c r="BE684" i="10"/>
  <c r="BD684" i="10"/>
  <c r="BC684" i="10"/>
  <c r="BB684" i="10"/>
  <c r="BA684" i="10"/>
  <c r="AZ684" i="10"/>
  <c r="AY684" i="10"/>
  <c r="AX684" i="10"/>
  <c r="AW684" i="10"/>
  <c r="AV684" i="10"/>
  <c r="AU684" i="10"/>
  <c r="AT684" i="10"/>
  <c r="AS684" i="10"/>
  <c r="AR684" i="10"/>
  <c r="AQ684" i="10"/>
  <c r="AP684" i="10"/>
  <c r="AO684" i="10"/>
  <c r="AN684" i="10"/>
  <c r="AM684" i="10"/>
  <c r="AL684" i="10"/>
  <c r="AK684" i="10"/>
  <c r="AJ684" i="10"/>
  <c r="AI684" i="10"/>
  <c r="AH684" i="10"/>
  <c r="BR683" i="10" a="1"/>
  <c r="BR683" i="10" s="1"/>
  <c r="BQ683" i="10" a="1"/>
  <c r="BQ683" i="10" s="1"/>
  <c r="BP683" i="10" a="1"/>
  <c r="BP683" i="10" s="1"/>
  <c r="BO683" i="10" a="1"/>
  <c r="BO683" i="10" s="1"/>
  <c r="BI683" i="10"/>
  <c r="BH683" i="10"/>
  <c r="BG683" i="10"/>
  <c r="BF683" i="10"/>
  <c r="BE683" i="10"/>
  <c r="BD683" i="10"/>
  <c r="BC683" i="10"/>
  <c r="BB683" i="10"/>
  <c r="BA683" i="10"/>
  <c r="AZ683" i="10"/>
  <c r="AY683" i="10"/>
  <c r="AX683" i="10"/>
  <c r="AW683" i="10"/>
  <c r="AV683" i="10"/>
  <c r="AU683" i="10"/>
  <c r="AT683" i="10"/>
  <c r="AS683" i="10"/>
  <c r="AR683" i="10"/>
  <c r="AQ683" i="10"/>
  <c r="AP683" i="10"/>
  <c r="AO683" i="10"/>
  <c r="AN683" i="10"/>
  <c r="AM683" i="10"/>
  <c r="AL683" i="10"/>
  <c r="AK683" i="10"/>
  <c r="AJ683" i="10"/>
  <c r="AI683" i="10"/>
  <c r="AH683" i="10"/>
  <c r="BR682" i="10" a="1"/>
  <c r="BR682" i="10" s="1"/>
  <c r="BQ682" i="10" a="1"/>
  <c r="BQ682" i="10" s="1"/>
  <c r="BP682" i="10" a="1"/>
  <c r="BP682" i="10" s="1"/>
  <c r="BO682" i="10" a="1"/>
  <c r="BO682" i="10" s="1"/>
  <c r="BI682" i="10"/>
  <c r="BH682" i="10"/>
  <c r="BG682" i="10"/>
  <c r="BF682" i="10"/>
  <c r="BE682" i="10"/>
  <c r="BD682" i="10"/>
  <c r="BC682" i="10"/>
  <c r="BB682" i="10"/>
  <c r="BA682" i="10"/>
  <c r="AZ682" i="10"/>
  <c r="AY682" i="10"/>
  <c r="AX682" i="10"/>
  <c r="AW682" i="10"/>
  <c r="AV682" i="10"/>
  <c r="AU682" i="10"/>
  <c r="AT682" i="10"/>
  <c r="AS682" i="10"/>
  <c r="AR682" i="10"/>
  <c r="AQ682" i="10"/>
  <c r="AP682" i="10"/>
  <c r="AO682" i="10"/>
  <c r="AN682" i="10"/>
  <c r="AM682" i="10"/>
  <c r="AL682" i="10"/>
  <c r="AK682" i="10"/>
  <c r="AJ682" i="10"/>
  <c r="AI682" i="10"/>
  <c r="AH682" i="10"/>
  <c r="BR681" i="10" a="1"/>
  <c r="BR681" i="10" s="1"/>
  <c r="BQ681" i="10" a="1"/>
  <c r="BQ681" i="10" s="1"/>
  <c r="BP681" i="10" a="1"/>
  <c r="BP681" i="10" s="1"/>
  <c r="BO681" i="10" a="1"/>
  <c r="BO681" i="10" s="1"/>
  <c r="BI681" i="10"/>
  <c r="BH681" i="10"/>
  <c r="BG681" i="10"/>
  <c r="BF681" i="10"/>
  <c r="BE681" i="10"/>
  <c r="BD681" i="10"/>
  <c r="BC681" i="10"/>
  <c r="BB681" i="10"/>
  <c r="BA681" i="10"/>
  <c r="AZ681" i="10"/>
  <c r="AY681" i="10"/>
  <c r="AX681" i="10"/>
  <c r="AW681" i="10"/>
  <c r="AV681" i="10"/>
  <c r="AU681" i="10"/>
  <c r="AT681" i="10"/>
  <c r="AS681" i="10"/>
  <c r="AR681" i="10"/>
  <c r="AQ681" i="10"/>
  <c r="AP681" i="10"/>
  <c r="AO681" i="10"/>
  <c r="AN681" i="10"/>
  <c r="AM681" i="10"/>
  <c r="AL681" i="10"/>
  <c r="AK681" i="10"/>
  <c r="AJ681" i="10"/>
  <c r="AI681" i="10"/>
  <c r="AH681" i="10"/>
  <c r="BR680" i="10" a="1"/>
  <c r="BR680" i="10" s="1"/>
  <c r="BQ680" i="10" a="1"/>
  <c r="BQ680" i="10" s="1"/>
  <c r="BP680" i="10" a="1"/>
  <c r="BP680" i="10" s="1"/>
  <c r="BO680" i="10" a="1"/>
  <c r="BO680" i="10" s="1"/>
  <c r="BI680" i="10"/>
  <c r="BH680" i="10"/>
  <c r="BG680" i="10"/>
  <c r="BF680" i="10"/>
  <c r="BE680" i="10"/>
  <c r="BD680" i="10"/>
  <c r="BC680" i="10"/>
  <c r="BB680" i="10"/>
  <c r="BA680" i="10"/>
  <c r="AZ680" i="10"/>
  <c r="AY680" i="10"/>
  <c r="AX680" i="10"/>
  <c r="AW680" i="10"/>
  <c r="AV680" i="10"/>
  <c r="AU680" i="10"/>
  <c r="AT680" i="10"/>
  <c r="AS680" i="10"/>
  <c r="AR680" i="10"/>
  <c r="AQ680" i="10"/>
  <c r="AP680" i="10"/>
  <c r="AO680" i="10"/>
  <c r="AN680" i="10"/>
  <c r="AM680" i="10"/>
  <c r="AL680" i="10"/>
  <c r="AK680" i="10"/>
  <c r="AJ680" i="10"/>
  <c r="AI680" i="10"/>
  <c r="AH680" i="10"/>
  <c r="BR679" i="10" a="1"/>
  <c r="BR679" i="10" s="1"/>
  <c r="BQ679" i="10" a="1"/>
  <c r="BQ679" i="10" s="1"/>
  <c r="BP679" i="10" a="1"/>
  <c r="BP679" i="10" s="1"/>
  <c r="BO679" i="10" a="1"/>
  <c r="BO679" i="10" s="1"/>
  <c r="BI679" i="10"/>
  <c r="BH679" i="10"/>
  <c r="BG679" i="10"/>
  <c r="BF679" i="10"/>
  <c r="BE679" i="10"/>
  <c r="BD679" i="10"/>
  <c r="BC679" i="10"/>
  <c r="BB679" i="10"/>
  <c r="BA679" i="10"/>
  <c r="AZ679" i="10"/>
  <c r="AY679" i="10"/>
  <c r="AX679" i="10"/>
  <c r="AW679" i="10"/>
  <c r="AV679" i="10"/>
  <c r="AU679" i="10"/>
  <c r="AT679" i="10"/>
  <c r="AS679" i="10"/>
  <c r="AR679" i="10"/>
  <c r="AQ679" i="10"/>
  <c r="AP679" i="10"/>
  <c r="AO679" i="10"/>
  <c r="AN679" i="10"/>
  <c r="AM679" i="10"/>
  <c r="AL679" i="10"/>
  <c r="AK679" i="10"/>
  <c r="AJ679" i="10"/>
  <c r="AI679" i="10"/>
  <c r="AH679" i="10"/>
  <c r="BR678" i="10" a="1"/>
  <c r="BR678" i="10" s="1"/>
  <c r="BQ678" i="10" a="1"/>
  <c r="BQ678" i="10" s="1"/>
  <c r="BP678" i="10" a="1"/>
  <c r="BP678" i="10" s="1"/>
  <c r="BO678" i="10" a="1"/>
  <c r="BO678" i="10" s="1"/>
  <c r="BI678" i="10"/>
  <c r="BH678" i="10"/>
  <c r="BG678" i="10"/>
  <c r="BF678" i="10"/>
  <c r="BE678" i="10"/>
  <c r="BD678" i="10"/>
  <c r="BC678" i="10"/>
  <c r="BB678" i="10"/>
  <c r="BA678" i="10"/>
  <c r="AZ678" i="10"/>
  <c r="AY678" i="10"/>
  <c r="AX678" i="10"/>
  <c r="AW678" i="10"/>
  <c r="AV678" i="10"/>
  <c r="AU678" i="10"/>
  <c r="AT678" i="10"/>
  <c r="AS678" i="10"/>
  <c r="AR678" i="10"/>
  <c r="AQ678" i="10"/>
  <c r="AP678" i="10"/>
  <c r="AO678" i="10"/>
  <c r="AN678" i="10"/>
  <c r="AM678" i="10"/>
  <c r="AL678" i="10"/>
  <c r="AK678" i="10"/>
  <c r="AJ678" i="10"/>
  <c r="AI678" i="10"/>
  <c r="AH678" i="10"/>
  <c r="BR677" i="10" a="1"/>
  <c r="BR677" i="10" s="1"/>
  <c r="BQ677" i="10" a="1"/>
  <c r="BQ677" i="10" s="1"/>
  <c r="BP677" i="10" a="1"/>
  <c r="BP677" i="10" s="1"/>
  <c r="BO677" i="10" a="1"/>
  <c r="BO677" i="10" s="1"/>
  <c r="BI677" i="10"/>
  <c r="BH677" i="10"/>
  <c r="BG677" i="10"/>
  <c r="BF677" i="10"/>
  <c r="BE677" i="10"/>
  <c r="BD677" i="10"/>
  <c r="BC677" i="10"/>
  <c r="BB677" i="10"/>
  <c r="BA677" i="10"/>
  <c r="AZ677" i="10"/>
  <c r="AY677" i="10"/>
  <c r="AX677" i="10"/>
  <c r="AW677" i="10"/>
  <c r="AV677" i="10"/>
  <c r="AU677" i="10"/>
  <c r="AT677" i="10"/>
  <c r="AS677" i="10"/>
  <c r="AR677" i="10"/>
  <c r="AQ677" i="10"/>
  <c r="AP677" i="10"/>
  <c r="AO677" i="10"/>
  <c r="AN677" i="10"/>
  <c r="AM677" i="10"/>
  <c r="AL677" i="10"/>
  <c r="AK677" i="10"/>
  <c r="AJ677" i="10"/>
  <c r="AI677" i="10"/>
  <c r="AH677" i="10"/>
  <c r="BR676" i="10" a="1"/>
  <c r="BR676" i="10" s="1"/>
  <c r="BQ676" i="10" a="1"/>
  <c r="BQ676" i="10" s="1"/>
  <c r="BP676" i="10" a="1"/>
  <c r="BP676" i="10" s="1"/>
  <c r="BO676" i="10" a="1"/>
  <c r="BO676" i="10" s="1"/>
  <c r="BI676" i="10"/>
  <c r="BH676" i="10"/>
  <c r="BG676" i="10"/>
  <c r="BF676" i="10"/>
  <c r="BE676" i="10"/>
  <c r="BD676" i="10"/>
  <c r="BC676" i="10"/>
  <c r="BB676" i="10"/>
  <c r="BA676" i="10"/>
  <c r="AZ676" i="10"/>
  <c r="AY676" i="10"/>
  <c r="AX676" i="10"/>
  <c r="AW676" i="10"/>
  <c r="AV676" i="10"/>
  <c r="AU676" i="10"/>
  <c r="AT676" i="10"/>
  <c r="AS676" i="10"/>
  <c r="AR676" i="10"/>
  <c r="AQ676" i="10"/>
  <c r="AP676" i="10"/>
  <c r="AO676" i="10"/>
  <c r="AN676" i="10"/>
  <c r="AM676" i="10"/>
  <c r="AL676" i="10"/>
  <c r="AK676" i="10"/>
  <c r="AJ676" i="10"/>
  <c r="AI676" i="10"/>
  <c r="AH676" i="10"/>
  <c r="BR675" i="10" a="1"/>
  <c r="BR675" i="10" s="1"/>
  <c r="BQ675" i="10" a="1"/>
  <c r="BQ675" i="10" s="1"/>
  <c r="BP675" i="10" a="1"/>
  <c r="BP675" i="10" s="1"/>
  <c r="BO675" i="10" a="1"/>
  <c r="BO675" i="10" s="1"/>
  <c r="BI675" i="10"/>
  <c r="BH675" i="10"/>
  <c r="BG675" i="10"/>
  <c r="BF675" i="10"/>
  <c r="BE675" i="10"/>
  <c r="BD675" i="10"/>
  <c r="BC675" i="10"/>
  <c r="BB675" i="10"/>
  <c r="BA675" i="10"/>
  <c r="AZ675" i="10"/>
  <c r="AY675" i="10"/>
  <c r="AX675" i="10"/>
  <c r="AW675" i="10"/>
  <c r="AV675" i="10"/>
  <c r="AU675" i="10"/>
  <c r="AT675" i="10"/>
  <c r="AS675" i="10"/>
  <c r="AR675" i="10"/>
  <c r="AQ675" i="10"/>
  <c r="AP675" i="10"/>
  <c r="AO675" i="10"/>
  <c r="AN675" i="10"/>
  <c r="AM675" i="10"/>
  <c r="AL675" i="10"/>
  <c r="AK675" i="10"/>
  <c r="AJ675" i="10"/>
  <c r="AI675" i="10"/>
  <c r="AH675" i="10"/>
  <c r="BR674" i="10" a="1"/>
  <c r="BR674" i="10" s="1"/>
  <c r="BQ674" i="10" a="1"/>
  <c r="BQ674" i="10" s="1"/>
  <c r="BP674" i="10" a="1"/>
  <c r="BP674" i="10" s="1"/>
  <c r="BO674" i="10" a="1"/>
  <c r="BO674" i="10" s="1"/>
  <c r="BI674" i="10"/>
  <c r="BH674" i="10"/>
  <c r="BG674" i="10"/>
  <c r="BF674" i="10"/>
  <c r="BE674" i="10"/>
  <c r="BD674" i="10"/>
  <c r="BC674" i="10"/>
  <c r="BB674" i="10"/>
  <c r="BA674" i="10"/>
  <c r="AZ674" i="10"/>
  <c r="AY674" i="10"/>
  <c r="AX674" i="10"/>
  <c r="AW674" i="10"/>
  <c r="AV674" i="10"/>
  <c r="AU674" i="10"/>
  <c r="AT674" i="10"/>
  <c r="AS674" i="10"/>
  <c r="AR674" i="10"/>
  <c r="AQ674" i="10"/>
  <c r="AP674" i="10"/>
  <c r="AO674" i="10"/>
  <c r="AN674" i="10"/>
  <c r="AM674" i="10"/>
  <c r="AL674" i="10"/>
  <c r="AK674" i="10"/>
  <c r="AJ674" i="10"/>
  <c r="AI674" i="10"/>
  <c r="AH674" i="10"/>
  <c r="BR673" i="10" a="1"/>
  <c r="BR673" i="10" s="1"/>
  <c r="BQ673" i="10" a="1"/>
  <c r="BQ673" i="10" s="1"/>
  <c r="BP673" i="10" a="1"/>
  <c r="BP673" i="10" s="1"/>
  <c r="BO673" i="10" a="1"/>
  <c r="BO673" i="10" s="1"/>
  <c r="BI673" i="10"/>
  <c r="BH673" i="10"/>
  <c r="BG673" i="10"/>
  <c r="BF673" i="10"/>
  <c r="BE673" i="10"/>
  <c r="BD673" i="10"/>
  <c r="BC673" i="10"/>
  <c r="BB673" i="10"/>
  <c r="BA673" i="10"/>
  <c r="AZ673" i="10"/>
  <c r="AY673" i="10"/>
  <c r="AX673" i="10"/>
  <c r="AW673" i="10"/>
  <c r="AV673" i="10"/>
  <c r="AU673" i="10"/>
  <c r="AT673" i="10"/>
  <c r="AS673" i="10"/>
  <c r="AR673" i="10"/>
  <c r="AQ673" i="10"/>
  <c r="AP673" i="10"/>
  <c r="AO673" i="10"/>
  <c r="AN673" i="10"/>
  <c r="AM673" i="10"/>
  <c r="AL673" i="10"/>
  <c r="AK673" i="10"/>
  <c r="AJ673" i="10"/>
  <c r="AI673" i="10"/>
  <c r="AH673" i="10"/>
  <c r="BR672" i="10" a="1"/>
  <c r="BR672" i="10" s="1"/>
  <c r="BQ672" i="10" a="1"/>
  <c r="BQ672" i="10" s="1"/>
  <c r="BP672" i="10" a="1"/>
  <c r="BP672" i="10" s="1"/>
  <c r="BO672" i="10" a="1"/>
  <c r="BO672" i="10" s="1"/>
  <c r="BI672" i="10"/>
  <c r="BH672" i="10"/>
  <c r="BG672" i="10"/>
  <c r="BF672" i="10"/>
  <c r="BE672" i="10"/>
  <c r="BD672" i="10"/>
  <c r="BC672" i="10"/>
  <c r="BB672" i="10"/>
  <c r="BA672" i="10"/>
  <c r="AZ672" i="10"/>
  <c r="AY672" i="10"/>
  <c r="AX672" i="10"/>
  <c r="AW672" i="10"/>
  <c r="AV672" i="10"/>
  <c r="AU672" i="10"/>
  <c r="AT672" i="10"/>
  <c r="AS672" i="10"/>
  <c r="AR672" i="10"/>
  <c r="AQ672" i="10"/>
  <c r="AP672" i="10"/>
  <c r="AO672" i="10"/>
  <c r="AN672" i="10"/>
  <c r="AM672" i="10"/>
  <c r="AL672" i="10"/>
  <c r="AK672" i="10"/>
  <c r="AJ672" i="10"/>
  <c r="AI672" i="10"/>
  <c r="AH672" i="10"/>
  <c r="BR671" i="10" a="1"/>
  <c r="BR671" i="10" s="1"/>
  <c r="BQ671" i="10" a="1"/>
  <c r="BQ671" i="10" s="1"/>
  <c r="BP671" i="10" a="1"/>
  <c r="BP671" i="10" s="1"/>
  <c r="BO671" i="10" a="1"/>
  <c r="BO671" i="10" s="1"/>
  <c r="BI671" i="10"/>
  <c r="BH671" i="10"/>
  <c r="BG671" i="10"/>
  <c r="BF671" i="10"/>
  <c r="BE671" i="10"/>
  <c r="BD671" i="10"/>
  <c r="BC671" i="10"/>
  <c r="BB671" i="10"/>
  <c r="BA671" i="10"/>
  <c r="AZ671" i="10"/>
  <c r="AY671" i="10"/>
  <c r="AX671" i="10"/>
  <c r="AW671" i="10"/>
  <c r="AV671" i="10"/>
  <c r="AU671" i="10"/>
  <c r="AT671" i="10"/>
  <c r="AS671" i="10"/>
  <c r="AR671" i="10"/>
  <c r="AQ671" i="10"/>
  <c r="AP671" i="10"/>
  <c r="AO671" i="10"/>
  <c r="AN671" i="10"/>
  <c r="AM671" i="10"/>
  <c r="AL671" i="10"/>
  <c r="AK671" i="10"/>
  <c r="AJ671" i="10"/>
  <c r="AI671" i="10"/>
  <c r="AH671" i="10"/>
  <c r="BR670" i="10" a="1"/>
  <c r="BR670" i="10" s="1"/>
  <c r="BQ670" i="10" a="1"/>
  <c r="BQ670" i="10" s="1"/>
  <c r="BP670" i="10" a="1"/>
  <c r="BP670" i="10" s="1"/>
  <c r="BO670" i="10" a="1"/>
  <c r="BO670" i="10" s="1"/>
  <c r="BI670" i="10"/>
  <c r="BH670" i="10"/>
  <c r="BG670" i="10"/>
  <c r="BF670" i="10"/>
  <c r="BE670" i="10"/>
  <c r="BD670" i="10"/>
  <c r="BC670" i="10"/>
  <c r="BB670" i="10"/>
  <c r="BA670" i="10"/>
  <c r="AZ670" i="10"/>
  <c r="AY670" i="10"/>
  <c r="AX670" i="10"/>
  <c r="AW670" i="10"/>
  <c r="AV670" i="10"/>
  <c r="AU670" i="10"/>
  <c r="AT670" i="10"/>
  <c r="AS670" i="10"/>
  <c r="AR670" i="10"/>
  <c r="AQ670" i="10"/>
  <c r="AP670" i="10"/>
  <c r="AO670" i="10"/>
  <c r="AN670" i="10"/>
  <c r="AM670" i="10"/>
  <c r="AL670" i="10"/>
  <c r="AK670" i="10"/>
  <c r="AJ670" i="10"/>
  <c r="AI670" i="10"/>
  <c r="AH670" i="10"/>
  <c r="BR669" i="10" a="1"/>
  <c r="BR669" i="10" s="1"/>
  <c r="BQ669" i="10" a="1"/>
  <c r="BQ669" i="10" s="1"/>
  <c r="BP669" i="10" a="1"/>
  <c r="BP669" i="10" s="1"/>
  <c r="BO669" i="10" a="1"/>
  <c r="BO669" i="10" s="1"/>
  <c r="BI669" i="10"/>
  <c r="BH669" i="10"/>
  <c r="BG669" i="10"/>
  <c r="BF669" i="10"/>
  <c r="BE669" i="10"/>
  <c r="BD669" i="10"/>
  <c r="BC669" i="10"/>
  <c r="BB669" i="10"/>
  <c r="BA669" i="10"/>
  <c r="AZ669" i="10"/>
  <c r="AY669" i="10"/>
  <c r="AX669" i="10"/>
  <c r="AW669" i="10"/>
  <c r="AV669" i="10"/>
  <c r="AU669" i="10"/>
  <c r="AT669" i="10"/>
  <c r="AS669" i="10"/>
  <c r="AR669" i="10"/>
  <c r="AQ669" i="10"/>
  <c r="AP669" i="10"/>
  <c r="AO669" i="10"/>
  <c r="AN669" i="10"/>
  <c r="AM669" i="10"/>
  <c r="AL669" i="10"/>
  <c r="AK669" i="10"/>
  <c r="AJ669" i="10"/>
  <c r="AI669" i="10"/>
  <c r="AH669" i="10"/>
  <c r="BR668" i="10" a="1"/>
  <c r="BR668" i="10" s="1"/>
  <c r="BQ668" i="10" a="1"/>
  <c r="BQ668" i="10" s="1"/>
  <c r="BP668" i="10" a="1"/>
  <c r="BP668" i="10" s="1"/>
  <c r="BO668" i="10" a="1"/>
  <c r="BO668" i="10" s="1"/>
  <c r="BI668" i="10"/>
  <c r="BH668" i="10"/>
  <c r="BG668" i="10"/>
  <c r="BF668" i="10"/>
  <c r="BE668" i="10"/>
  <c r="BD668" i="10"/>
  <c r="BC668" i="10"/>
  <c r="BB668" i="10"/>
  <c r="BA668" i="10"/>
  <c r="AZ668" i="10"/>
  <c r="AY668" i="10"/>
  <c r="AX668" i="10"/>
  <c r="AW668" i="10"/>
  <c r="AV668" i="10"/>
  <c r="AU668" i="10"/>
  <c r="AT668" i="10"/>
  <c r="AS668" i="10"/>
  <c r="AR668" i="10"/>
  <c r="AQ668" i="10"/>
  <c r="AP668" i="10"/>
  <c r="AO668" i="10"/>
  <c r="AN668" i="10"/>
  <c r="AM668" i="10"/>
  <c r="AL668" i="10"/>
  <c r="AK668" i="10"/>
  <c r="AJ668" i="10"/>
  <c r="AI668" i="10"/>
  <c r="AH668" i="10"/>
  <c r="BR667" i="10" a="1"/>
  <c r="BR667" i="10" s="1"/>
  <c r="BQ667" i="10" a="1"/>
  <c r="BQ667" i="10" s="1"/>
  <c r="BP667" i="10" a="1"/>
  <c r="BP667" i="10" s="1"/>
  <c r="BO667" i="10" a="1"/>
  <c r="BO667" i="10" s="1"/>
  <c r="BI667" i="10"/>
  <c r="BH667" i="10"/>
  <c r="BG667" i="10"/>
  <c r="BF667" i="10"/>
  <c r="BE667" i="10"/>
  <c r="BD667" i="10"/>
  <c r="BC667" i="10"/>
  <c r="BB667" i="10"/>
  <c r="BA667" i="10"/>
  <c r="AZ667" i="10"/>
  <c r="AY667" i="10"/>
  <c r="AX667" i="10"/>
  <c r="AW667" i="10"/>
  <c r="AV667" i="10"/>
  <c r="AU667" i="10"/>
  <c r="AT667" i="10"/>
  <c r="AS667" i="10"/>
  <c r="AR667" i="10"/>
  <c r="AQ667" i="10"/>
  <c r="AP667" i="10"/>
  <c r="AO667" i="10"/>
  <c r="AN667" i="10"/>
  <c r="AM667" i="10"/>
  <c r="AL667" i="10"/>
  <c r="AK667" i="10"/>
  <c r="AJ667" i="10"/>
  <c r="AI667" i="10"/>
  <c r="AH667" i="10"/>
  <c r="BR666" i="10" a="1"/>
  <c r="BR666" i="10" s="1"/>
  <c r="BQ666" i="10" a="1"/>
  <c r="BQ666" i="10" s="1"/>
  <c r="BP666" i="10" a="1"/>
  <c r="BP666" i="10" s="1"/>
  <c r="BO666" i="10" a="1"/>
  <c r="BO666" i="10" s="1"/>
  <c r="BI666" i="10"/>
  <c r="BH666" i="10"/>
  <c r="BG666" i="10"/>
  <c r="BF666" i="10"/>
  <c r="BE666" i="10"/>
  <c r="BD666" i="10"/>
  <c r="BC666" i="10"/>
  <c r="BB666" i="10"/>
  <c r="BA666" i="10"/>
  <c r="AZ666" i="10"/>
  <c r="AY666" i="10"/>
  <c r="AX666" i="10"/>
  <c r="AW666" i="10"/>
  <c r="AV666" i="10"/>
  <c r="AU666" i="10"/>
  <c r="AT666" i="10"/>
  <c r="AS666" i="10"/>
  <c r="AR666" i="10"/>
  <c r="AQ666" i="10"/>
  <c r="AP666" i="10"/>
  <c r="AO666" i="10"/>
  <c r="AN666" i="10"/>
  <c r="AM666" i="10"/>
  <c r="AL666" i="10"/>
  <c r="AK666" i="10"/>
  <c r="AJ666" i="10"/>
  <c r="AI666" i="10"/>
  <c r="AH666" i="10"/>
  <c r="BR665" i="10" a="1"/>
  <c r="BR665" i="10" s="1"/>
  <c r="BQ665" i="10" a="1"/>
  <c r="BQ665" i="10" s="1"/>
  <c r="BP665" i="10" a="1"/>
  <c r="BP665" i="10" s="1"/>
  <c r="BO665" i="10" a="1"/>
  <c r="BO665" i="10" s="1"/>
  <c r="BI665" i="10"/>
  <c r="BH665" i="10"/>
  <c r="BG665" i="10"/>
  <c r="BF665" i="10"/>
  <c r="BE665" i="10"/>
  <c r="BD665" i="10"/>
  <c r="BC665" i="10"/>
  <c r="BB665" i="10"/>
  <c r="BA665" i="10"/>
  <c r="AZ665" i="10"/>
  <c r="AY665" i="10"/>
  <c r="AX665" i="10"/>
  <c r="AW665" i="10"/>
  <c r="AV665" i="10"/>
  <c r="AU665" i="10"/>
  <c r="AT665" i="10"/>
  <c r="AS665" i="10"/>
  <c r="AR665" i="10"/>
  <c r="AQ665" i="10"/>
  <c r="AP665" i="10"/>
  <c r="AO665" i="10"/>
  <c r="AN665" i="10"/>
  <c r="AM665" i="10"/>
  <c r="AL665" i="10"/>
  <c r="AK665" i="10"/>
  <c r="AJ665" i="10"/>
  <c r="AI665" i="10"/>
  <c r="AH665" i="10"/>
  <c r="BR664" i="10" a="1"/>
  <c r="BR664" i="10" s="1"/>
  <c r="BQ664" i="10" a="1"/>
  <c r="BQ664" i="10" s="1"/>
  <c r="BP664" i="10" a="1"/>
  <c r="BP664" i="10" s="1"/>
  <c r="BO664" i="10" a="1"/>
  <c r="BO664" i="10" s="1"/>
  <c r="BI664" i="10"/>
  <c r="BH664" i="10"/>
  <c r="BG664" i="10"/>
  <c r="BF664" i="10"/>
  <c r="BE664" i="10"/>
  <c r="BD664" i="10"/>
  <c r="BC664" i="10"/>
  <c r="BB664" i="10"/>
  <c r="BA664" i="10"/>
  <c r="AZ664" i="10"/>
  <c r="AY664" i="10"/>
  <c r="AX664" i="10"/>
  <c r="AW664" i="10"/>
  <c r="AV664" i="10"/>
  <c r="AU664" i="10"/>
  <c r="AT664" i="10"/>
  <c r="AS664" i="10"/>
  <c r="AR664" i="10"/>
  <c r="AQ664" i="10"/>
  <c r="AP664" i="10"/>
  <c r="AO664" i="10"/>
  <c r="AN664" i="10"/>
  <c r="AM664" i="10"/>
  <c r="AL664" i="10"/>
  <c r="AK664" i="10"/>
  <c r="AJ664" i="10"/>
  <c r="AI664" i="10"/>
  <c r="AH664" i="10"/>
  <c r="BR663" i="10" a="1"/>
  <c r="BR663" i="10" s="1"/>
  <c r="BQ663" i="10" a="1"/>
  <c r="BQ663" i="10" s="1"/>
  <c r="BP663" i="10" a="1"/>
  <c r="BP663" i="10" s="1"/>
  <c r="BO663" i="10" a="1"/>
  <c r="BO663" i="10" s="1"/>
  <c r="BI663" i="10"/>
  <c r="BH663" i="10"/>
  <c r="BG663" i="10"/>
  <c r="BF663" i="10"/>
  <c r="BE663" i="10"/>
  <c r="BD663" i="10"/>
  <c r="BC663" i="10"/>
  <c r="BB663" i="10"/>
  <c r="BA663" i="10"/>
  <c r="AZ663" i="10"/>
  <c r="AY663" i="10"/>
  <c r="AX663" i="10"/>
  <c r="AW663" i="10"/>
  <c r="AV663" i="10"/>
  <c r="AU663" i="10"/>
  <c r="AT663" i="10"/>
  <c r="AS663" i="10"/>
  <c r="AR663" i="10"/>
  <c r="AQ663" i="10"/>
  <c r="AP663" i="10"/>
  <c r="AO663" i="10"/>
  <c r="AN663" i="10"/>
  <c r="AM663" i="10"/>
  <c r="AL663" i="10"/>
  <c r="AK663" i="10"/>
  <c r="AJ663" i="10"/>
  <c r="AI663" i="10"/>
  <c r="AH663" i="10"/>
  <c r="BR662" i="10" a="1"/>
  <c r="BR662" i="10" s="1"/>
  <c r="BQ662" i="10" a="1"/>
  <c r="BQ662" i="10" s="1"/>
  <c r="BP662" i="10" a="1"/>
  <c r="BP662" i="10" s="1"/>
  <c r="BO662" i="10" a="1"/>
  <c r="BO662" i="10" s="1"/>
  <c r="BI662" i="10"/>
  <c r="BH662" i="10"/>
  <c r="BG662" i="10"/>
  <c r="BF662" i="10"/>
  <c r="BE662" i="10"/>
  <c r="BD662" i="10"/>
  <c r="BC662" i="10"/>
  <c r="BB662" i="10"/>
  <c r="BA662" i="10"/>
  <c r="AZ662" i="10"/>
  <c r="AY662" i="10"/>
  <c r="AX662" i="10"/>
  <c r="AW662" i="10"/>
  <c r="AV662" i="10"/>
  <c r="AU662" i="10"/>
  <c r="AT662" i="10"/>
  <c r="AS662" i="10"/>
  <c r="AR662" i="10"/>
  <c r="AQ662" i="10"/>
  <c r="AP662" i="10"/>
  <c r="AO662" i="10"/>
  <c r="AN662" i="10"/>
  <c r="AM662" i="10"/>
  <c r="AL662" i="10"/>
  <c r="AK662" i="10"/>
  <c r="AJ662" i="10"/>
  <c r="AI662" i="10"/>
  <c r="AH662" i="10"/>
  <c r="BR661" i="10" a="1"/>
  <c r="BR661" i="10" s="1"/>
  <c r="BQ661" i="10" a="1"/>
  <c r="BQ661" i="10" s="1"/>
  <c r="BP661" i="10" a="1"/>
  <c r="BP661" i="10" s="1"/>
  <c r="BO661" i="10" a="1"/>
  <c r="BO661" i="10" s="1"/>
  <c r="BI661" i="10"/>
  <c r="BH661" i="10"/>
  <c r="BG661" i="10"/>
  <c r="BF661" i="10"/>
  <c r="BE661" i="10"/>
  <c r="BD661" i="10"/>
  <c r="BC661" i="10"/>
  <c r="BB661" i="10"/>
  <c r="BA661" i="10"/>
  <c r="AZ661" i="10"/>
  <c r="AY661" i="10"/>
  <c r="AX661" i="10"/>
  <c r="AW661" i="10"/>
  <c r="AV661" i="10"/>
  <c r="AU661" i="10"/>
  <c r="AT661" i="10"/>
  <c r="AS661" i="10"/>
  <c r="AR661" i="10"/>
  <c r="AQ661" i="10"/>
  <c r="AP661" i="10"/>
  <c r="AO661" i="10"/>
  <c r="AN661" i="10"/>
  <c r="AM661" i="10"/>
  <c r="AL661" i="10"/>
  <c r="AK661" i="10"/>
  <c r="AJ661" i="10"/>
  <c r="AI661" i="10"/>
  <c r="AH661" i="10"/>
  <c r="BR660" i="10" a="1"/>
  <c r="BR660" i="10" s="1"/>
  <c r="BQ660" i="10" a="1"/>
  <c r="BQ660" i="10" s="1"/>
  <c r="BP660" i="10" a="1"/>
  <c r="BP660" i="10" s="1"/>
  <c r="BO660" i="10" a="1"/>
  <c r="BO660" i="10" s="1"/>
  <c r="BI660" i="10"/>
  <c r="BH660" i="10"/>
  <c r="BG660" i="10"/>
  <c r="BF660" i="10"/>
  <c r="BE660" i="10"/>
  <c r="BD660" i="10"/>
  <c r="BC660" i="10"/>
  <c r="BB660" i="10"/>
  <c r="BA660" i="10"/>
  <c r="AZ660" i="10"/>
  <c r="AY660" i="10"/>
  <c r="AX660" i="10"/>
  <c r="AW660" i="10"/>
  <c r="AV660" i="10"/>
  <c r="AU660" i="10"/>
  <c r="AT660" i="10"/>
  <c r="AS660" i="10"/>
  <c r="AR660" i="10"/>
  <c r="AQ660" i="10"/>
  <c r="AP660" i="10"/>
  <c r="AO660" i="10"/>
  <c r="AN660" i="10"/>
  <c r="AM660" i="10"/>
  <c r="AL660" i="10"/>
  <c r="AK660" i="10"/>
  <c r="AJ660" i="10"/>
  <c r="AI660" i="10"/>
  <c r="AH660" i="10"/>
  <c r="BR659" i="10" a="1"/>
  <c r="BR659" i="10" s="1"/>
  <c r="BQ659" i="10" a="1"/>
  <c r="BQ659" i="10" s="1"/>
  <c r="BP659" i="10" a="1"/>
  <c r="BP659" i="10" s="1"/>
  <c r="BO659" i="10" a="1"/>
  <c r="BO659" i="10" s="1"/>
  <c r="BI659" i="10"/>
  <c r="BH659" i="10"/>
  <c r="BG659" i="10"/>
  <c r="BF659" i="10"/>
  <c r="BE659" i="10"/>
  <c r="BD659" i="10"/>
  <c r="BC659" i="10"/>
  <c r="BB659" i="10"/>
  <c r="BA659" i="10"/>
  <c r="AZ659" i="10"/>
  <c r="AY659" i="10"/>
  <c r="AX659" i="10"/>
  <c r="AW659" i="10"/>
  <c r="AV659" i="10"/>
  <c r="AU659" i="10"/>
  <c r="AT659" i="10"/>
  <c r="AS659" i="10"/>
  <c r="AR659" i="10"/>
  <c r="AQ659" i="10"/>
  <c r="AP659" i="10"/>
  <c r="AO659" i="10"/>
  <c r="AN659" i="10"/>
  <c r="AM659" i="10"/>
  <c r="AL659" i="10"/>
  <c r="AK659" i="10"/>
  <c r="AJ659" i="10"/>
  <c r="AI659" i="10"/>
  <c r="AH659" i="10"/>
  <c r="BR658" i="10" a="1"/>
  <c r="BR658" i="10" s="1"/>
  <c r="BQ658" i="10" a="1"/>
  <c r="BQ658" i="10" s="1"/>
  <c r="BP658" i="10" a="1"/>
  <c r="BP658" i="10" s="1"/>
  <c r="BO658" i="10" a="1"/>
  <c r="BO658" i="10" s="1"/>
  <c r="BI658" i="10"/>
  <c r="BH658" i="10"/>
  <c r="BG658" i="10"/>
  <c r="BF658" i="10"/>
  <c r="BE658" i="10"/>
  <c r="BD658" i="10"/>
  <c r="BC658" i="10"/>
  <c r="BB658" i="10"/>
  <c r="BA658" i="10"/>
  <c r="AZ658" i="10"/>
  <c r="AY658" i="10"/>
  <c r="AX658" i="10"/>
  <c r="AW658" i="10"/>
  <c r="AV658" i="10"/>
  <c r="AU658" i="10"/>
  <c r="AT658" i="10"/>
  <c r="AS658" i="10"/>
  <c r="AR658" i="10"/>
  <c r="AQ658" i="10"/>
  <c r="AP658" i="10"/>
  <c r="AO658" i="10"/>
  <c r="AN658" i="10"/>
  <c r="AM658" i="10"/>
  <c r="AL658" i="10"/>
  <c r="AK658" i="10"/>
  <c r="AJ658" i="10"/>
  <c r="AI658" i="10"/>
  <c r="AH658" i="10"/>
  <c r="BR657" i="10" a="1"/>
  <c r="BR657" i="10" s="1"/>
  <c r="BQ657" i="10" a="1"/>
  <c r="BQ657" i="10" s="1"/>
  <c r="BP657" i="10" a="1"/>
  <c r="BP657" i="10" s="1"/>
  <c r="BO657" i="10" a="1"/>
  <c r="BO657" i="10" s="1"/>
  <c r="BI657" i="10"/>
  <c r="BH657" i="10"/>
  <c r="BG657" i="10"/>
  <c r="BF657" i="10"/>
  <c r="BE657" i="10"/>
  <c r="BD657" i="10"/>
  <c r="BC657" i="10"/>
  <c r="BB657" i="10"/>
  <c r="BA657" i="10"/>
  <c r="AZ657" i="10"/>
  <c r="AY657" i="10"/>
  <c r="AX657" i="10"/>
  <c r="AW657" i="10"/>
  <c r="AV657" i="10"/>
  <c r="AU657" i="10"/>
  <c r="AT657" i="10"/>
  <c r="AS657" i="10"/>
  <c r="AR657" i="10"/>
  <c r="AQ657" i="10"/>
  <c r="AP657" i="10"/>
  <c r="AO657" i="10"/>
  <c r="AN657" i="10"/>
  <c r="AM657" i="10"/>
  <c r="AL657" i="10"/>
  <c r="AK657" i="10"/>
  <c r="AJ657" i="10"/>
  <c r="AI657" i="10"/>
  <c r="AH657" i="10"/>
  <c r="BR656" i="10" a="1"/>
  <c r="BR656" i="10" s="1"/>
  <c r="BQ656" i="10" a="1"/>
  <c r="BQ656" i="10" s="1"/>
  <c r="BP656" i="10" a="1"/>
  <c r="BP656" i="10" s="1"/>
  <c r="BO656" i="10" a="1"/>
  <c r="BO656" i="10" s="1"/>
  <c r="BI656" i="10"/>
  <c r="BH656" i="10"/>
  <c r="BG656" i="10"/>
  <c r="BF656" i="10"/>
  <c r="BE656" i="10"/>
  <c r="BD656" i="10"/>
  <c r="BC656" i="10"/>
  <c r="BB656" i="10"/>
  <c r="BA656" i="10"/>
  <c r="AZ656" i="10"/>
  <c r="AY656" i="10"/>
  <c r="AX656" i="10"/>
  <c r="AW656" i="10"/>
  <c r="AV656" i="10"/>
  <c r="AU656" i="10"/>
  <c r="AT656" i="10"/>
  <c r="AS656" i="10"/>
  <c r="AR656" i="10"/>
  <c r="AQ656" i="10"/>
  <c r="AP656" i="10"/>
  <c r="AO656" i="10"/>
  <c r="AN656" i="10"/>
  <c r="AM656" i="10"/>
  <c r="AL656" i="10"/>
  <c r="AK656" i="10"/>
  <c r="AJ656" i="10"/>
  <c r="AI656" i="10"/>
  <c r="AH656" i="10"/>
  <c r="BR655" i="10" a="1"/>
  <c r="BR655" i="10" s="1"/>
  <c r="BQ655" i="10" a="1"/>
  <c r="BQ655" i="10" s="1"/>
  <c r="BP655" i="10" a="1"/>
  <c r="BP655" i="10" s="1"/>
  <c r="BO655" i="10" a="1"/>
  <c r="BO655" i="10" s="1"/>
  <c r="BI655" i="10"/>
  <c r="BH655" i="10"/>
  <c r="BG655" i="10"/>
  <c r="BF655" i="10"/>
  <c r="BE655" i="10"/>
  <c r="BD655" i="10"/>
  <c r="BC655" i="10"/>
  <c r="BB655" i="10"/>
  <c r="BA655" i="10"/>
  <c r="AZ655" i="10"/>
  <c r="AY655" i="10"/>
  <c r="AX655" i="10"/>
  <c r="AW655" i="10"/>
  <c r="AV655" i="10"/>
  <c r="AU655" i="10"/>
  <c r="AT655" i="10"/>
  <c r="AS655" i="10"/>
  <c r="AR655" i="10"/>
  <c r="AQ655" i="10"/>
  <c r="AP655" i="10"/>
  <c r="AO655" i="10"/>
  <c r="AN655" i="10"/>
  <c r="AM655" i="10"/>
  <c r="AL655" i="10"/>
  <c r="AK655" i="10"/>
  <c r="AJ655" i="10"/>
  <c r="AI655" i="10"/>
  <c r="AH655" i="10"/>
  <c r="BR654" i="10" a="1"/>
  <c r="BR654" i="10" s="1"/>
  <c r="BQ654" i="10" a="1"/>
  <c r="BQ654" i="10" s="1"/>
  <c r="BP654" i="10" a="1"/>
  <c r="BP654" i="10" s="1"/>
  <c r="BO654" i="10" a="1"/>
  <c r="BO654" i="10" s="1"/>
  <c r="BI654" i="10"/>
  <c r="BH654" i="10"/>
  <c r="BG654" i="10"/>
  <c r="BF654" i="10"/>
  <c r="BE654" i="10"/>
  <c r="BD654" i="10"/>
  <c r="BC654" i="10"/>
  <c r="BB654" i="10"/>
  <c r="BA654" i="10"/>
  <c r="AZ654" i="10"/>
  <c r="AY654" i="10"/>
  <c r="AX654" i="10"/>
  <c r="AW654" i="10"/>
  <c r="AV654" i="10"/>
  <c r="AU654" i="10"/>
  <c r="AT654" i="10"/>
  <c r="AS654" i="10"/>
  <c r="AR654" i="10"/>
  <c r="AQ654" i="10"/>
  <c r="AP654" i="10"/>
  <c r="AO654" i="10"/>
  <c r="AN654" i="10"/>
  <c r="AM654" i="10"/>
  <c r="AL654" i="10"/>
  <c r="AK654" i="10"/>
  <c r="AJ654" i="10"/>
  <c r="AI654" i="10"/>
  <c r="AH654" i="10"/>
  <c r="BR653" i="10" a="1"/>
  <c r="BR653" i="10" s="1"/>
  <c r="BQ653" i="10" a="1"/>
  <c r="BQ653" i="10" s="1"/>
  <c r="BP653" i="10" a="1"/>
  <c r="BP653" i="10" s="1"/>
  <c r="BO653" i="10" a="1"/>
  <c r="BO653" i="10" s="1"/>
  <c r="BI653" i="10"/>
  <c r="BH653" i="10"/>
  <c r="BG653" i="10"/>
  <c r="BF653" i="10"/>
  <c r="BE653" i="10"/>
  <c r="BD653" i="10"/>
  <c r="BC653" i="10"/>
  <c r="BB653" i="10"/>
  <c r="BA653" i="10"/>
  <c r="AZ653" i="10"/>
  <c r="AY653" i="10"/>
  <c r="AX653" i="10"/>
  <c r="AW653" i="10"/>
  <c r="AV653" i="10"/>
  <c r="AU653" i="10"/>
  <c r="AT653" i="10"/>
  <c r="AS653" i="10"/>
  <c r="AR653" i="10"/>
  <c r="AQ653" i="10"/>
  <c r="AP653" i="10"/>
  <c r="AO653" i="10"/>
  <c r="AN653" i="10"/>
  <c r="AM653" i="10"/>
  <c r="AL653" i="10"/>
  <c r="AK653" i="10"/>
  <c r="AJ653" i="10"/>
  <c r="AI653" i="10"/>
  <c r="AH653" i="10"/>
  <c r="BR652" i="10" a="1"/>
  <c r="BR652" i="10" s="1"/>
  <c r="BQ652" i="10" a="1"/>
  <c r="BQ652" i="10" s="1"/>
  <c r="BP652" i="10" a="1"/>
  <c r="BP652" i="10" s="1"/>
  <c r="BO652" i="10" a="1"/>
  <c r="BO652" i="10" s="1"/>
  <c r="BI652" i="10"/>
  <c r="BH652" i="10"/>
  <c r="BG652" i="10"/>
  <c r="BF652" i="10"/>
  <c r="BE652" i="10"/>
  <c r="BD652" i="10"/>
  <c r="BC652" i="10"/>
  <c r="BB652" i="10"/>
  <c r="BA652" i="10"/>
  <c r="AZ652" i="10"/>
  <c r="AY652" i="10"/>
  <c r="AX652" i="10"/>
  <c r="AW652" i="10"/>
  <c r="AV652" i="10"/>
  <c r="AU652" i="10"/>
  <c r="AT652" i="10"/>
  <c r="AS652" i="10"/>
  <c r="AR652" i="10"/>
  <c r="AQ652" i="10"/>
  <c r="AP652" i="10"/>
  <c r="AO652" i="10"/>
  <c r="AN652" i="10"/>
  <c r="AM652" i="10"/>
  <c r="AL652" i="10"/>
  <c r="AK652" i="10"/>
  <c r="AJ652" i="10"/>
  <c r="AI652" i="10"/>
  <c r="AH652" i="10"/>
  <c r="BR651" i="10" a="1"/>
  <c r="BR651" i="10" s="1"/>
  <c r="BQ651" i="10" a="1"/>
  <c r="BQ651" i="10" s="1"/>
  <c r="BP651" i="10" a="1"/>
  <c r="BP651" i="10" s="1"/>
  <c r="BO651" i="10" a="1"/>
  <c r="BO651" i="10" s="1"/>
  <c r="BI651" i="10"/>
  <c r="BH651" i="10"/>
  <c r="BG651" i="10"/>
  <c r="BF651" i="10"/>
  <c r="BE651" i="10"/>
  <c r="BD651" i="10"/>
  <c r="BC651" i="10"/>
  <c r="BB651" i="10"/>
  <c r="BA651" i="10"/>
  <c r="AZ651" i="10"/>
  <c r="AY651" i="10"/>
  <c r="AX651" i="10"/>
  <c r="AW651" i="10"/>
  <c r="AV651" i="10"/>
  <c r="AU651" i="10"/>
  <c r="AT651" i="10"/>
  <c r="AS651" i="10"/>
  <c r="AR651" i="10"/>
  <c r="AQ651" i="10"/>
  <c r="AP651" i="10"/>
  <c r="AO651" i="10"/>
  <c r="AN651" i="10"/>
  <c r="AM651" i="10"/>
  <c r="AL651" i="10"/>
  <c r="AK651" i="10"/>
  <c r="AJ651" i="10"/>
  <c r="AI651" i="10"/>
  <c r="AH651" i="10"/>
  <c r="BR650" i="10" a="1"/>
  <c r="BR650" i="10" s="1"/>
  <c r="BQ650" i="10" a="1"/>
  <c r="BQ650" i="10" s="1"/>
  <c r="BP650" i="10" a="1"/>
  <c r="BP650" i="10" s="1"/>
  <c r="BO650" i="10" a="1"/>
  <c r="BO650" i="10" s="1"/>
  <c r="BI650" i="10"/>
  <c r="BH650" i="10"/>
  <c r="BG650" i="10"/>
  <c r="BF650" i="10"/>
  <c r="BE650" i="10"/>
  <c r="BD650" i="10"/>
  <c r="BC650" i="10"/>
  <c r="BB650" i="10"/>
  <c r="BA650" i="10"/>
  <c r="AZ650" i="10"/>
  <c r="AY650" i="10"/>
  <c r="AX650" i="10"/>
  <c r="AW650" i="10"/>
  <c r="AV650" i="10"/>
  <c r="AU650" i="10"/>
  <c r="AT650" i="10"/>
  <c r="AS650" i="10"/>
  <c r="AR650" i="10"/>
  <c r="AQ650" i="10"/>
  <c r="AP650" i="10"/>
  <c r="AO650" i="10"/>
  <c r="AN650" i="10"/>
  <c r="AM650" i="10"/>
  <c r="AL650" i="10"/>
  <c r="AK650" i="10"/>
  <c r="AJ650" i="10"/>
  <c r="AI650" i="10"/>
  <c r="AH650" i="10"/>
  <c r="BR649" i="10" a="1"/>
  <c r="BR649" i="10" s="1"/>
  <c r="BQ649" i="10" a="1"/>
  <c r="BQ649" i="10" s="1"/>
  <c r="BP649" i="10" a="1"/>
  <c r="BP649" i="10" s="1"/>
  <c r="BO649" i="10" a="1"/>
  <c r="BO649" i="10" s="1"/>
  <c r="BI649" i="10"/>
  <c r="BH649" i="10"/>
  <c r="BG649" i="10"/>
  <c r="BF649" i="10"/>
  <c r="BE649" i="10"/>
  <c r="BD649" i="10"/>
  <c r="BC649" i="10"/>
  <c r="BB649" i="10"/>
  <c r="BA649" i="10"/>
  <c r="AZ649" i="10"/>
  <c r="AY649" i="10"/>
  <c r="AX649" i="10"/>
  <c r="AW649" i="10"/>
  <c r="AV649" i="10"/>
  <c r="AU649" i="10"/>
  <c r="AT649" i="10"/>
  <c r="AS649" i="10"/>
  <c r="AR649" i="10"/>
  <c r="AQ649" i="10"/>
  <c r="AP649" i="10"/>
  <c r="AO649" i="10"/>
  <c r="AN649" i="10"/>
  <c r="AM649" i="10"/>
  <c r="AL649" i="10"/>
  <c r="AK649" i="10"/>
  <c r="AJ649" i="10"/>
  <c r="AI649" i="10"/>
  <c r="AH649" i="10"/>
  <c r="BR648" i="10" a="1"/>
  <c r="BR648" i="10" s="1"/>
  <c r="BQ648" i="10" a="1"/>
  <c r="BQ648" i="10" s="1"/>
  <c r="BP648" i="10" a="1"/>
  <c r="BP648" i="10" s="1"/>
  <c r="BO648" i="10" a="1"/>
  <c r="BO648" i="10" s="1"/>
  <c r="BI648" i="10"/>
  <c r="BH648" i="10"/>
  <c r="BG648" i="10"/>
  <c r="BF648" i="10"/>
  <c r="BE648" i="10"/>
  <c r="BD648" i="10"/>
  <c r="BC648" i="10"/>
  <c r="BB648" i="10"/>
  <c r="BA648" i="10"/>
  <c r="AZ648" i="10"/>
  <c r="AY648" i="10"/>
  <c r="AX648" i="10"/>
  <c r="AW648" i="10"/>
  <c r="AV648" i="10"/>
  <c r="AU648" i="10"/>
  <c r="AT648" i="10"/>
  <c r="AS648" i="10"/>
  <c r="AR648" i="10"/>
  <c r="AQ648" i="10"/>
  <c r="AP648" i="10"/>
  <c r="AO648" i="10"/>
  <c r="AN648" i="10"/>
  <c r="AM648" i="10"/>
  <c r="AL648" i="10"/>
  <c r="AK648" i="10"/>
  <c r="AJ648" i="10"/>
  <c r="AI648" i="10"/>
  <c r="AH648" i="10"/>
  <c r="BR647" i="10" a="1"/>
  <c r="BR647" i="10" s="1"/>
  <c r="BQ647" i="10" a="1"/>
  <c r="BQ647" i="10" s="1"/>
  <c r="BP647" i="10" a="1"/>
  <c r="BP647" i="10" s="1"/>
  <c r="BO647" i="10" a="1"/>
  <c r="BO647" i="10" s="1"/>
  <c r="BI647" i="10"/>
  <c r="BH647" i="10"/>
  <c r="BG647" i="10"/>
  <c r="BF647" i="10"/>
  <c r="BE647" i="10"/>
  <c r="BD647" i="10"/>
  <c r="BC647" i="10"/>
  <c r="BB647" i="10"/>
  <c r="BA647" i="10"/>
  <c r="AZ647" i="10"/>
  <c r="AY647" i="10"/>
  <c r="AX647" i="10"/>
  <c r="AW647" i="10"/>
  <c r="AV647" i="10"/>
  <c r="AU647" i="10"/>
  <c r="AT647" i="10"/>
  <c r="AS647" i="10"/>
  <c r="AR647" i="10"/>
  <c r="AQ647" i="10"/>
  <c r="AP647" i="10"/>
  <c r="AO647" i="10"/>
  <c r="AN647" i="10"/>
  <c r="AM647" i="10"/>
  <c r="AL647" i="10"/>
  <c r="AK647" i="10"/>
  <c r="AJ647" i="10"/>
  <c r="AI647" i="10"/>
  <c r="AH647" i="10"/>
  <c r="BR646" i="10" a="1"/>
  <c r="BR646" i="10" s="1"/>
  <c r="BQ646" i="10" a="1"/>
  <c r="BQ646" i="10" s="1"/>
  <c r="BP646" i="10" a="1"/>
  <c r="BP646" i="10" s="1"/>
  <c r="BO646" i="10" a="1"/>
  <c r="BO646" i="10" s="1"/>
  <c r="BI646" i="10"/>
  <c r="BH646" i="10"/>
  <c r="BG646" i="10"/>
  <c r="BF646" i="10"/>
  <c r="BE646" i="10"/>
  <c r="BD646" i="10"/>
  <c r="BC646" i="10"/>
  <c r="BB646" i="10"/>
  <c r="BA646" i="10"/>
  <c r="AZ646" i="10"/>
  <c r="AY646" i="10"/>
  <c r="AX646" i="10"/>
  <c r="AW646" i="10"/>
  <c r="AV646" i="10"/>
  <c r="AU646" i="10"/>
  <c r="AT646" i="10"/>
  <c r="AS646" i="10"/>
  <c r="AR646" i="10"/>
  <c r="AQ646" i="10"/>
  <c r="AP646" i="10"/>
  <c r="AO646" i="10"/>
  <c r="AN646" i="10"/>
  <c r="AM646" i="10"/>
  <c r="AL646" i="10"/>
  <c r="AK646" i="10"/>
  <c r="AJ646" i="10"/>
  <c r="AI646" i="10"/>
  <c r="AH646" i="10"/>
  <c r="BR645" i="10" a="1"/>
  <c r="BR645" i="10" s="1"/>
  <c r="BQ645" i="10" a="1"/>
  <c r="BQ645" i="10" s="1"/>
  <c r="BP645" i="10" a="1"/>
  <c r="BP645" i="10" s="1"/>
  <c r="BO645" i="10" a="1"/>
  <c r="BO645" i="10" s="1"/>
  <c r="BI645" i="10"/>
  <c r="BH645" i="10"/>
  <c r="BG645" i="10"/>
  <c r="BF645" i="10"/>
  <c r="BE645" i="10"/>
  <c r="BD645" i="10"/>
  <c r="BC645" i="10"/>
  <c r="BB645" i="10"/>
  <c r="BA645" i="10"/>
  <c r="AZ645" i="10"/>
  <c r="AY645" i="10"/>
  <c r="AX645" i="10"/>
  <c r="AW645" i="10"/>
  <c r="AV645" i="10"/>
  <c r="AU645" i="10"/>
  <c r="AT645" i="10"/>
  <c r="AS645" i="10"/>
  <c r="AR645" i="10"/>
  <c r="AQ645" i="10"/>
  <c r="AP645" i="10"/>
  <c r="AO645" i="10"/>
  <c r="AN645" i="10"/>
  <c r="AM645" i="10"/>
  <c r="AL645" i="10"/>
  <c r="AK645" i="10"/>
  <c r="AJ645" i="10"/>
  <c r="AI645" i="10"/>
  <c r="AH645" i="10"/>
  <c r="BR644" i="10" a="1"/>
  <c r="BR644" i="10" s="1"/>
  <c r="BQ644" i="10" a="1"/>
  <c r="BQ644" i="10" s="1"/>
  <c r="BP644" i="10" a="1"/>
  <c r="BP644" i="10" s="1"/>
  <c r="BO644" i="10" a="1"/>
  <c r="BO644" i="10" s="1"/>
  <c r="BI644" i="10"/>
  <c r="BH644" i="10"/>
  <c r="BG644" i="10"/>
  <c r="BF644" i="10"/>
  <c r="BE644" i="10"/>
  <c r="BD644" i="10"/>
  <c r="BC644" i="10"/>
  <c r="BB644" i="10"/>
  <c r="BA644" i="10"/>
  <c r="AZ644" i="10"/>
  <c r="AY644" i="10"/>
  <c r="AX644" i="10"/>
  <c r="AW644" i="10"/>
  <c r="AV644" i="10"/>
  <c r="AU644" i="10"/>
  <c r="AT644" i="10"/>
  <c r="AS644" i="10"/>
  <c r="AR644" i="10"/>
  <c r="AQ644" i="10"/>
  <c r="AP644" i="10"/>
  <c r="AO644" i="10"/>
  <c r="AN644" i="10"/>
  <c r="AM644" i="10"/>
  <c r="AL644" i="10"/>
  <c r="AK644" i="10"/>
  <c r="AJ644" i="10"/>
  <c r="AI644" i="10"/>
  <c r="AH644" i="10"/>
  <c r="BR643" i="10" a="1"/>
  <c r="BR643" i="10" s="1"/>
  <c r="BQ643" i="10" a="1"/>
  <c r="BQ643" i="10" s="1"/>
  <c r="BP643" i="10" a="1"/>
  <c r="BP643" i="10" s="1"/>
  <c r="BO643" i="10" a="1"/>
  <c r="BO643" i="10" s="1"/>
  <c r="BI643" i="10"/>
  <c r="BH643" i="10"/>
  <c r="BG643" i="10"/>
  <c r="BF643" i="10"/>
  <c r="BE643" i="10"/>
  <c r="BD643" i="10"/>
  <c r="BC643" i="10"/>
  <c r="BB643" i="10"/>
  <c r="BA643" i="10"/>
  <c r="AZ643" i="10"/>
  <c r="AY643" i="10"/>
  <c r="AX643" i="10"/>
  <c r="AW643" i="10"/>
  <c r="AV643" i="10"/>
  <c r="AU643" i="10"/>
  <c r="AT643" i="10"/>
  <c r="AS643" i="10"/>
  <c r="AR643" i="10"/>
  <c r="AQ643" i="10"/>
  <c r="AP643" i="10"/>
  <c r="AO643" i="10"/>
  <c r="AN643" i="10"/>
  <c r="AM643" i="10"/>
  <c r="AL643" i="10"/>
  <c r="AK643" i="10"/>
  <c r="AJ643" i="10"/>
  <c r="AI643" i="10"/>
  <c r="AH643" i="10"/>
  <c r="BR642" i="10" a="1"/>
  <c r="BR642" i="10" s="1"/>
  <c r="BQ642" i="10" a="1"/>
  <c r="BQ642" i="10" s="1"/>
  <c r="BP642" i="10" a="1"/>
  <c r="BP642" i="10" s="1"/>
  <c r="BO642" i="10" a="1"/>
  <c r="BO642" i="10" s="1"/>
  <c r="BI642" i="10"/>
  <c r="BH642" i="10"/>
  <c r="BG642" i="10"/>
  <c r="BF642" i="10"/>
  <c r="BE642" i="10"/>
  <c r="BD642" i="10"/>
  <c r="BC642" i="10"/>
  <c r="BB642" i="10"/>
  <c r="BA642" i="10"/>
  <c r="AZ642" i="10"/>
  <c r="AY642" i="10"/>
  <c r="AX642" i="10"/>
  <c r="AW642" i="10"/>
  <c r="AV642" i="10"/>
  <c r="AU642" i="10"/>
  <c r="AT642" i="10"/>
  <c r="AS642" i="10"/>
  <c r="AR642" i="10"/>
  <c r="AQ642" i="10"/>
  <c r="AP642" i="10"/>
  <c r="AO642" i="10"/>
  <c r="AN642" i="10"/>
  <c r="AM642" i="10"/>
  <c r="AL642" i="10"/>
  <c r="AK642" i="10"/>
  <c r="AJ642" i="10"/>
  <c r="AI642" i="10"/>
  <c r="AH642" i="10"/>
  <c r="BR641" i="10" a="1"/>
  <c r="BR641" i="10" s="1"/>
  <c r="BQ641" i="10" a="1"/>
  <c r="BQ641" i="10" s="1"/>
  <c r="BP641" i="10" a="1"/>
  <c r="BP641" i="10" s="1"/>
  <c r="BO641" i="10" a="1"/>
  <c r="BO641" i="10" s="1"/>
  <c r="BI641" i="10"/>
  <c r="BH641" i="10"/>
  <c r="BG641" i="10"/>
  <c r="BF641" i="10"/>
  <c r="BE641" i="10"/>
  <c r="BD641" i="10"/>
  <c r="BC641" i="10"/>
  <c r="BB641" i="10"/>
  <c r="BA641" i="10"/>
  <c r="AZ641" i="10"/>
  <c r="AY641" i="10"/>
  <c r="AX641" i="10"/>
  <c r="AW641" i="10"/>
  <c r="AV641" i="10"/>
  <c r="AU641" i="10"/>
  <c r="AT641" i="10"/>
  <c r="AS641" i="10"/>
  <c r="AR641" i="10"/>
  <c r="AQ641" i="10"/>
  <c r="AP641" i="10"/>
  <c r="AO641" i="10"/>
  <c r="AN641" i="10"/>
  <c r="AM641" i="10"/>
  <c r="AL641" i="10"/>
  <c r="AK641" i="10"/>
  <c r="AJ641" i="10"/>
  <c r="AI641" i="10"/>
  <c r="AH641" i="10"/>
  <c r="BR640" i="10" a="1"/>
  <c r="BR640" i="10" s="1"/>
  <c r="BQ640" i="10" a="1"/>
  <c r="BQ640" i="10" s="1"/>
  <c r="BP640" i="10" a="1"/>
  <c r="BP640" i="10" s="1"/>
  <c r="BO640" i="10" a="1"/>
  <c r="BO640" i="10" s="1"/>
  <c r="BI640" i="10"/>
  <c r="BH640" i="10"/>
  <c r="BG640" i="10"/>
  <c r="BF640" i="10"/>
  <c r="BE640" i="10"/>
  <c r="BD640" i="10"/>
  <c r="BC640" i="10"/>
  <c r="BB640" i="10"/>
  <c r="BA640" i="10"/>
  <c r="AZ640" i="10"/>
  <c r="AY640" i="10"/>
  <c r="AX640" i="10"/>
  <c r="AW640" i="10"/>
  <c r="AV640" i="10"/>
  <c r="AU640" i="10"/>
  <c r="AT640" i="10"/>
  <c r="AS640" i="10"/>
  <c r="AR640" i="10"/>
  <c r="AQ640" i="10"/>
  <c r="AP640" i="10"/>
  <c r="AO640" i="10"/>
  <c r="AN640" i="10"/>
  <c r="AM640" i="10"/>
  <c r="AL640" i="10"/>
  <c r="AK640" i="10"/>
  <c r="AJ640" i="10"/>
  <c r="AI640" i="10"/>
  <c r="AH640" i="10"/>
  <c r="BR639" i="10" a="1"/>
  <c r="BR639" i="10" s="1"/>
  <c r="BQ639" i="10" a="1"/>
  <c r="BQ639" i="10" s="1"/>
  <c r="BP639" i="10" a="1"/>
  <c r="BP639" i="10" s="1"/>
  <c r="BO639" i="10" a="1"/>
  <c r="BO639" i="10" s="1"/>
  <c r="BI639" i="10"/>
  <c r="BH639" i="10"/>
  <c r="BG639" i="10"/>
  <c r="BF639" i="10"/>
  <c r="BE639" i="10"/>
  <c r="BD639" i="10"/>
  <c r="BC639" i="10"/>
  <c r="BB639" i="10"/>
  <c r="BA639" i="10"/>
  <c r="AZ639" i="10"/>
  <c r="AY639" i="10"/>
  <c r="AX639" i="10"/>
  <c r="AW639" i="10"/>
  <c r="AV639" i="10"/>
  <c r="AU639" i="10"/>
  <c r="AT639" i="10"/>
  <c r="AS639" i="10"/>
  <c r="AR639" i="10"/>
  <c r="AQ639" i="10"/>
  <c r="AP639" i="10"/>
  <c r="AO639" i="10"/>
  <c r="AN639" i="10"/>
  <c r="AM639" i="10"/>
  <c r="AL639" i="10"/>
  <c r="AK639" i="10"/>
  <c r="AJ639" i="10"/>
  <c r="AI639" i="10"/>
  <c r="AH639" i="10"/>
  <c r="BR638" i="10" a="1"/>
  <c r="BR638" i="10" s="1"/>
  <c r="BQ638" i="10" a="1"/>
  <c r="BQ638" i="10" s="1"/>
  <c r="BP638" i="10" a="1"/>
  <c r="BP638" i="10" s="1"/>
  <c r="BO638" i="10" a="1"/>
  <c r="BO638" i="10" s="1"/>
  <c r="BI638" i="10"/>
  <c r="BH638" i="10"/>
  <c r="BG638" i="10"/>
  <c r="BF638" i="10"/>
  <c r="BE638" i="10"/>
  <c r="BD638" i="10"/>
  <c r="BC638" i="10"/>
  <c r="BB638" i="10"/>
  <c r="BA638" i="10"/>
  <c r="AZ638" i="10"/>
  <c r="AY638" i="10"/>
  <c r="AX638" i="10"/>
  <c r="AW638" i="10"/>
  <c r="AV638" i="10"/>
  <c r="AU638" i="10"/>
  <c r="AT638" i="10"/>
  <c r="AS638" i="10"/>
  <c r="AR638" i="10"/>
  <c r="AQ638" i="10"/>
  <c r="AP638" i="10"/>
  <c r="AO638" i="10"/>
  <c r="AN638" i="10"/>
  <c r="AM638" i="10"/>
  <c r="AL638" i="10"/>
  <c r="AK638" i="10"/>
  <c r="AJ638" i="10"/>
  <c r="AI638" i="10"/>
  <c r="AH638" i="10"/>
  <c r="BR637" i="10" a="1"/>
  <c r="BR637" i="10" s="1"/>
  <c r="BQ637" i="10" a="1"/>
  <c r="BQ637" i="10" s="1"/>
  <c r="BP637" i="10" a="1"/>
  <c r="BP637" i="10" s="1"/>
  <c r="BO637" i="10" a="1"/>
  <c r="BO637" i="10" s="1"/>
  <c r="BI637" i="10"/>
  <c r="BH637" i="10"/>
  <c r="BG637" i="10"/>
  <c r="BF637" i="10"/>
  <c r="BE637" i="10"/>
  <c r="BD637" i="10"/>
  <c r="BC637" i="10"/>
  <c r="BB637" i="10"/>
  <c r="BA637" i="10"/>
  <c r="AZ637" i="10"/>
  <c r="AY637" i="10"/>
  <c r="AX637" i="10"/>
  <c r="AW637" i="10"/>
  <c r="AV637" i="10"/>
  <c r="AU637" i="10"/>
  <c r="AT637" i="10"/>
  <c r="AS637" i="10"/>
  <c r="AR637" i="10"/>
  <c r="AQ637" i="10"/>
  <c r="AP637" i="10"/>
  <c r="AO637" i="10"/>
  <c r="AN637" i="10"/>
  <c r="AM637" i="10"/>
  <c r="AL637" i="10"/>
  <c r="AK637" i="10"/>
  <c r="AJ637" i="10"/>
  <c r="AI637" i="10"/>
  <c r="AH637" i="10"/>
  <c r="BR636" i="10" a="1"/>
  <c r="BR636" i="10" s="1"/>
  <c r="BQ636" i="10" a="1"/>
  <c r="BQ636" i="10" s="1"/>
  <c r="BP636" i="10" a="1"/>
  <c r="BP636" i="10" s="1"/>
  <c r="BO636" i="10" a="1"/>
  <c r="BO636" i="10" s="1"/>
  <c r="BI636" i="10"/>
  <c r="BH636" i="10"/>
  <c r="BG636" i="10"/>
  <c r="BF636" i="10"/>
  <c r="BE636" i="10"/>
  <c r="BD636" i="10"/>
  <c r="BC636" i="10"/>
  <c r="BB636" i="10"/>
  <c r="BA636" i="10"/>
  <c r="AZ636" i="10"/>
  <c r="AY636" i="10"/>
  <c r="AX636" i="10"/>
  <c r="AW636" i="10"/>
  <c r="AV636" i="10"/>
  <c r="AU636" i="10"/>
  <c r="AT636" i="10"/>
  <c r="AS636" i="10"/>
  <c r="AR636" i="10"/>
  <c r="AQ636" i="10"/>
  <c r="AP636" i="10"/>
  <c r="AO636" i="10"/>
  <c r="AN636" i="10"/>
  <c r="AM636" i="10"/>
  <c r="AL636" i="10"/>
  <c r="AK636" i="10"/>
  <c r="AJ636" i="10"/>
  <c r="AI636" i="10"/>
  <c r="AH636" i="10"/>
  <c r="BR635" i="10" a="1"/>
  <c r="BR635" i="10" s="1"/>
  <c r="BQ635" i="10" a="1"/>
  <c r="BQ635" i="10" s="1"/>
  <c r="BP635" i="10" a="1"/>
  <c r="BP635" i="10" s="1"/>
  <c r="BO635" i="10" a="1"/>
  <c r="BO635" i="10" s="1"/>
  <c r="BI635" i="10"/>
  <c r="BH635" i="10"/>
  <c r="BG635" i="10"/>
  <c r="BF635" i="10"/>
  <c r="BE635" i="10"/>
  <c r="BD635" i="10"/>
  <c r="BC635" i="10"/>
  <c r="BB635" i="10"/>
  <c r="BA635" i="10"/>
  <c r="AZ635" i="10"/>
  <c r="AY635" i="10"/>
  <c r="AX635" i="10"/>
  <c r="AW635" i="10"/>
  <c r="AV635" i="10"/>
  <c r="AU635" i="10"/>
  <c r="AT635" i="10"/>
  <c r="AS635" i="10"/>
  <c r="AR635" i="10"/>
  <c r="AQ635" i="10"/>
  <c r="AP635" i="10"/>
  <c r="AO635" i="10"/>
  <c r="AN635" i="10"/>
  <c r="AM635" i="10"/>
  <c r="AL635" i="10"/>
  <c r="AK635" i="10"/>
  <c r="AJ635" i="10"/>
  <c r="AI635" i="10"/>
  <c r="AH635" i="10"/>
  <c r="BR634" i="10" a="1"/>
  <c r="BR634" i="10" s="1"/>
  <c r="BQ634" i="10" a="1"/>
  <c r="BQ634" i="10" s="1"/>
  <c r="BP634" i="10" a="1"/>
  <c r="BP634" i="10" s="1"/>
  <c r="BO634" i="10" a="1"/>
  <c r="BO634" i="10" s="1"/>
  <c r="BI634" i="10"/>
  <c r="BH634" i="10"/>
  <c r="BG634" i="10"/>
  <c r="BF634" i="10"/>
  <c r="BE634" i="10"/>
  <c r="BD634" i="10"/>
  <c r="BC634" i="10"/>
  <c r="BB634" i="10"/>
  <c r="BA634" i="10"/>
  <c r="AZ634" i="10"/>
  <c r="AY634" i="10"/>
  <c r="AX634" i="10"/>
  <c r="AW634" i="10"/>
  <c r="AV634" i="10"/>
  <c r="AU634" i="10"/>
  <c r="AT634" i="10"/>
  <c r="AS634" i="10"/>
  <c r="AR634" i="10"/>
  <c r="AQ634" i="10"/>
  <c r="AP634" i="10"/>
  <c r="AO634" i="10"/>
  <c r="AN634" i="10"/>
  <c r="AM634" i="10"/>
  <c r="AL634" i="10"/>
  <c r="AK634" i="10"/>
  <c r="AJ634" i="10"/>
  <c r="AI634" i="10"/>
  <c r="AH634" i="10"/>
  <c r="BR633" i="10" a="1"/>
  <c r="BR633" i="10" s="1"/>
  <c r="BQ633" i="10" a="1"/>
  <c r="BQ633" i="10" s="1"/>
  <c r="BP633" i="10" a="1"/>
  <c r="BP633" i="10" s="1"/>
  <c r="BO633" i="10" a="1"/>
  <c r="BO633" i="10" s="1"/>
  <c r="BI633" i="10"/>
  <c r="BH633" i="10"/>
  <c r="BG633" i="10"/>
  <c r="BF633" i="10"/>
  <c r="BE633" i="10"/>
  <c r="BD633" i="10"/>
  <c r="BC633" i="10"/>
  <c r="BB633" i="10"/>
  <c r="BA633" i="10"/>
  <c r="AZ633" i="10"/>
  <c r="AY633" i="10"/>
  <c r="AX633" i="10"/>
  <c r="AW633" i="10"/>
  <c r="AV633" i="10"/>
  <c r="AU633" i="10"/>
  <c r="AT633" i="10"/>
  <c r="AS633" i="10"/>
  <c r="AR633" i="10"/>
  <c r="AQ633" i="10"/>
  <c r="AP633" i="10"/>
  <c r="AO633" i="10"/>
  <c r="AN633" i="10"/>
  <c r="AM633" i="10"/>
  <c r="AL633" i="10"/>
  <c r="AK633" i="10"/>
  <c r="AJ633" i="10"/>
  <c r="AI633" i="10"/>
  <c r="AH633" i="10"/>
  <c r="BR632" i="10" a="1"/>
  <c r="BR632" i="10" s="1"/>
  <c r="BQ632" i="10" a="1"/>
  <c r="BQ632" i="10" s="1"/>
  <c r="BP632" i="10" a="1"/>
  <c r="BP632" i="10" s="1"/>
  <c r="BO632" i="10" a="1"/>
  <c r="BO632" i="10" s="1"/>
  <c r="BI632" i="10"/>
  <c r="BH632" i="10"/>
  <c r="BG632" i="10"/>
  <c r="BF632" i="10"/>
  <c r="BE632" i="10"/>
  <c r="BD632" i="10"/>
  <c r="BC632" i="10"/>
  <c r="BB632" i="10"/>
  <c r="BA632" i="10"/>
  <c r="AZ632" i="10"/>
  <c r="AY632" i="10"/>
  <c r="AX632" i="10"/>
  <c r="AW632" i="10"/>
  <c r="AV632" i="10"/>
  <c r="AU632" i="10"/>
  <c r="AT632" i="10"/>
  <c r="AS632" i="10"/>
  <c r="AR632" i="10"/>
  <c r="AQ632" i="10"/>
  <c r="AP632" i="10"/>
  <c r="AO632" i="10"/>
  <c r="AN632" i="10"/>
  <c r="AM632" i="10"/>
  <c r="AL632" i="10"/>
  <c r="AK632" i="10"/>
  <c r="AJ632" i="10"/>
  <c r="AI632" i="10"/>
  <c r="AH632" i="10"/>
  <c r="BR631" i="10" a="1"/>
  <c r="BR631" i="10" s="1"/>
  <c r="BQ631" i="10" a="1"/>
  <c r="BQ631" i="10" s="1"/>
  <c r="BP631" i="10" a="1"/>
  <c r="BP631" i="10" s="1"/>
  <c r="BO631" i="10" a="1"/>
  <c r="BO631" i="10" s="1"/>
  <c r="BI631" i="10"/>
  <c r="BH631" i="10"/>
  <c r="BG631" i="10"/>
  <c r="BF631" i="10"/>
  <c r="BE631" i="10"/>
  <c r="BD631" i="10"/>
  <c r="BC631" i="10"/>
  <c r="BB631" i="10"/>
  <c r="BA631" i="10"/>
  <c r="AZ631" i="10"/>
  <c r="AY631" i="10"/>
  <c r="AX631" i="10"/>
  <c r="AW631" i="10"/>
  <c r="AV631" i="10"/>
  <c r="AU631" i="10"/>
  <c r="AT631" i="10"/>
  <c r="AS631" i="10"/>
  <c r="AR631" i="10"/>
  <c r="AQ631" i="10"/>
  <c r="AP631" i="10"/>
  <c r="AO631" i="10"/>
  <c r="AN631" i="10"/>
  <c r="AM631" i="10"/>
  <c r="AL631" i="10"/>
  <c r="AK631" i="10"/>
  <c r="AJ631" i="10"/>
  <c r="AI631" i="10"/>
  <c r="AH631" i="10"/>
  <c r="BR630" i="10" a="1"/>
  <c r="BR630" i="10" s="1"/>
  <c r="BQ630" i="10" a="1"/>
  <c r="BQ630" i="10" s="1"/>
  <c r="BP630" i="10" a="1"/>
  <c r="BP630" i="10" s="1"/>
  <c r="BO630" i="10" a="1"/>
  <c r="BO630" i="10" s="1"/>
  <c r="BI630" i="10"/>
  <c r="BH630" i="10"/>
  <c r="BG630" i="10"/>
  <c r="BF630" i="10"/>
  <c r="BE630" i="10"/>
  <c r="BD630" i="10"/>
  <c r="BC630" i="10"/>
  <c r="BB630" i="10"/>
  <c r="BA630" i="10"/>
  <c r="AZ630" i="10"/>
  <c r="AY630" i="10"/>
  <c r="AX630" i="10"/>
  <c r="AW630" i="10"/>
  <c r="AV630" i="10"/>
  <c r="AU630" i="10"/>
  <c r="AT630" i="10"/>
  <c r="AS630" i="10"/>
  <c r="AR630" i="10"/>
  <c r="AQ630" i="10"/>
  <c r="AP630" i="10"/>
  <c r="AO630" i="10"/>
  <c r="AN630" i="10"/>
  <c r="AM630" i="10"/>
  <c r="AL630" i="10"/>
  <c r="AK630" i="10"/>
  <c r="AJ630" i="10"/>
  <c r="AI630" i="10"/>
  <c r="AH630" i="10"/>
  <c r="BR629" i="10" a="1"/>
  <c r="BR629" i="10" s="1"/>
  <c r="BQ629" i="10" a="1"/>
  <c r="BQ629" i="10" s="1"/>
  <c r="BP629" i="10" a="1"/>
  <c r="BP629" i="10" s="1"/>
  <c r="BO629" i="10" a="1"/>
  <c r="BO629" i="10" s="1"/>
  <c r="BI629" i="10"/>
  <c r="BH629" i="10"/>
  <c r="BG629" i="10"/>
  <c r="BF629" i="10"/>
  <c r="BE629" i="10"/>
  <c r="BD629" i="10"/>
  <c r="BC629" i="10"/>
  <c r="BB629" i="10"/>
  <c r="BA629" i="10"/>
  <c r="AZ629" i="10"/>
  <c r="AY629" i="10"/>
  <c r="AX629" i="10"/>
  <c r="AW629" i="10"/>
  <c r="AV629" i="10"/>
  <c r="AU629" i="10"/>
  <c r="AT629" i="10"/>
  <c r="AS629" i="10"/>
  <c r="AR629" i="10"/>
  <c r="AQ629" i="10"/>
  <c r="AP629" i="10"/>
  <c r="AO629" i="10"/>
  <c r="AN629" i="10"/>
  <c r="AM629" i="10"/>
  <c r="AL629" i="10"/>
  <c r="AK629" i="10"/>
  <c r="AJ629" i="10"/>
  <c r="AI629" i="10"/>
  <c r="AH629" i="10"/>
  <c r="BR628" i="10" a="1"/>
  <c r="BR628" i="10" s="1"/>
  <c r="BQ628" i="10" a="1"/>
  <c r="BQ628" i="10" s="1"/>
  <c r="BP628" i="10" a="1"/>
  <c r="BP628" i="10" s="1"/>
  <c r="BO628" i="10" a="1"/>
  <c r="BO628" i="10" s="1"/>
  <c r="BI628" i="10"/>
  <c r="BH628" i="10"/>
  <c r="BG628" i="10"/>
  <c r="BF628" i="10"/>
  <c r="BE628" i="10"/>
  <c r="BD628" i="10"/>
  <c r="BC628" i="10"/>
  <c r="BB628" i="10"/>
  <c r="BA628" i="10"/>
  <c r="AZ628" i="10"/>
  <c r="AY628" i="10"/>
  <c r="AX628" i="10"/>
  <c r="AW628" i="10"/>
  <c r="AV628" i="10"/>
  <c r="AU628" i="10"/>
  <c r="AT628" i="10"/>
  <c r="AS628" i="10"/>
  <c r="AR628" i="10"/>
  <c r="AQ628" i="10"/>
  <c r="AP628" i="10"/>
  <c r="AO628" i="10"/>
  <c r="AN628" i="10"/>
  <c r="AM628" i="10"/>
  <c r="AL628" i="10"/>
  <c r="AK628" i="10"/>
  <c r="AJ628" i="10"/>
  <c r="AI628" i="10"/>
  <c r="AH628" i="10"/>
  <c r="BR627" i="10" a="1"/>
  <c r="BR627" i="10" s="1"/>
  <c r="BQ627" i="10" a="1"/>
  <c r="BQ627" i="10" s="1"/>
  <c r="BP627" i="10" a="1"/>
  <c r="BP627" i="10" s="1"/>
  <c r="BO627" i="10" a="1"/>
  <c r="BO627" i="10" s="1"/>
  <c r="BI627" i="10"/>
  <c r="BH627" i="10"/>
  <c r="BG627" i="10"/>
  <c r="BF627" i="10"/>
  <c r="BE627" i="10"/>
  <c r="BD627" i="10"/>
  <c r="BC627" i="10"/>
  <c r="BB627" i="10"/>
  <c r="BA627" i="10"/>
  <c r="AZ627" i="10"/>
  <c r="AY627" i="10"/>
  <c r="AX627" i="10"/>
  <c r="AW627" i="10"/>
  <c r="AV627" i="10"/>
  <c r="AU627" i="10"/>
  <c r="AT627" i="10"/>
  <c r="AS627" i="10"/>
  <c r="AR627" i="10"/>
  <c r="AQ627" i="10"/>
  <c r="AP627" i="10"/>
  <c r="AO627" i="10"/>
  <c r="AN627" i="10"/>
  <c r="AM627" i="10"/>
  <c r="AL627" i="10"/>
  <c r="AK627" i="10"/>
  <c r="AJ627" i="10"/>
  <c r="AI627" i="10"/>
  <c r="AH627" i="10"/>
  <c r="BR626" i="10" a="1"/>
  <c r="BR626" i="10" s="1"/>
  <c r="BQ626" i="10" a="1"/>
  <c r="BQ626" i="10" s="1"/>
  <c r="BP626" i="10" a="1"/>
  <c r="BP626" i="10" s="1"/>
  <c r="BO626" i="10" a="1"/>
  <c r="BO626" i="10" s="1"/>
  <c r="BI626" i="10"/>
  <c r="BH626" i="10"/>
  <c r="BG626" i="10"/>
  <c r="BF626" i="10"/>
  <c r="BE626" i="10"/>
  <c r="BD626" i="10"/>
  <c r="BC626" i="10"/>
  <c r="BB626" i="10"/>
  <c r="BA626" i="10"/>
  <c r="AZ626" i="10"/>
  <c r="AY626" i="10"/>
  <c r="AX626" i="10"/>
  <c r="AW626" i="10"/>
  <c r="AV626" i="10"/>
  <c r="AU626" i="10"/>
  <c r="AT626" i="10"/>
  <c r="AS626" i="10"/>
  <c r="AR626" i="10"/>
  <c r="AQ626" i="10"/>
  <c r="AP626" i="10"/>
  <c r="AO626" i="10"/>
  <c r="AN626" i="10"/>
  <c r="AM626" i="10"/>
  <c r="AL626" i="10"/>
  <c r="AK626" i="10"/>
  <c r="AJ626" i="10"/>
  <c r="AI626" i="10"/>
  <c r="AH626" i="10"/>
  <c r="BR625" i="10" a="1"/>
  <c r="BR625" i="10" s="1"/>
  <c r="BQ625" i="10" a="1"/>
  <c r="BQ625" i="10" s="1"/>
  <c r="BP625" i="10" a="1"/>
  <c r="BP625" i="10" s="1"/>
  <c r="BO625" i="10" a="1"/>
  <c r="BO625" i="10" s="1"/>
  <c r="BI625" i="10"/>
  <c r="BH625" i="10"/>
  <c r="BG625" i="10"/>
  <c r="BF625" i="10"/>
  <c r="BE625" i="10"/>
  <c r="BD625" i="10"/>
  <c r="BC625" i="10"/>
  <c r="BB625" i="10"/>
  <c r="BA625" i="10"/>
  <c r="AZ625" i="10"/>
  <c r="AY625" i="10"/>
  <c r="AX625" i="10"/>
  <c r="AW625" i="10"/>
  <c r="AV625" i="10"/>
  <c r="AU625" i="10"/>
  <c r="AT625" i="10"/>
  <c r="AS625" i="10"/>
  <c r="AR625" i="10"/>
  <c r="AQ625" i="10"/>
  <c r="AP625" i="10"/>
  <c r="AO625" i="10"/>
  <c r="AN625" i="10"/>
  <c r="AM625" i="10"/>
  <c r="AL625" i="10"/>
  <c r="AK625" i="10"/>
  <c r="AJ625" i="10"/>
  <c r="AI625" i="10"/>
  <c r="AH625" i="10"/>
  <c r="BR624" i="10" a="1"/>
  <c r="BR624" i="10" s="1"/>
  <c r="BQ624" i="10" a="1"/>
  <c r="BQ624" i="10" s="1"/>
  <c r="BP624" i="10" a="1"/>
  <c r="BP624" i="10" s="1"/>
  <c r="BO624" i="10" a="1"/>
  <c r="BO624" i="10" s="1"/>
  <c r="BI624" i="10"/>
  <c r="BH624" i="10"/>
  <c r="BG624" i="10"/>
  <c r="BF624" i="10"/>
  <c r="BE624" i="10"/>
  <c r="BD624" i="10"/>
  <c r="BC624" i="10"/>
  <c r="BB624" i="10"/>
  <c r="BA624" i="10"/>
  <c r="AZ624" i="10"/>
  <c r="AY624" i="10"/>
  <c r="AX624" i="10"/>
  <c r="AW624" i="10"/>
  <c r="AV624" i="10"/>
  <c r="AU624" i="10"/>
  <c r="AT624" i="10"/>
  <c r="AS624" i="10"/>
  <c r="AR624" i="10"/>
  <c r="AQ624" i="10"/>
  <c r="AP624" i="10"/>
  <c r="AO624" i="10"/>
  <c r="AN624" i="10"/>
  <c r="AM624" i="10"/>
  <c r="AL624" i="10"/>
  <c r="AK624" i="10"/>
  <c r="AJ624" i="10"/>
  <c r="AI624" i="10"/>
  <c r="AH624" i="10"/>
  <c r="BR623" i="10" a="1"/>
  <c r="BR623" i="10" s="1"/>
  <c r="BQ623" i="10" a="1"/>
  <c r="BQ623" i="10" s="1"/>
  <c r="BP623" i="10" a="1"/>
  <c r="BP623" i="10" s="1"/>
  <c r="BO623" i="10" a="1"/>
  <c r="BO623" i="10" s="1"/>
  <c r="BI623" i="10"/>
  <c r="BH623" i="10"/>
  <c r="BG623" i="10"/>
  <c r="BF623" i="10"/>
  <c r="BE623" i="10"/>
  <c r="BD623" i="10"/>
  <c r="BC623" i="10"/>
  <c r="BB623" i="10"/>
  <c r="BA623" i="10"/>
  <c r="AZ623" i="10"/>
  <c r="AY623" i="10"/>
  <c r="AX623" i="10"/>
  <c r="AW623" i="10"/>
  <c r="AV623" i="10"/>
  <c r="AU623" i="10"/>
  <c r="AT623" i="10"/>
  <c r="AS623" i="10"/>
  <c r="AR623" i="10"/>
  <c r="AQ623" i="10"/>
  <c r="AP623" i="10"/>
  <c r="AO623" i="10"/>
  <c r="AN623" i="10"/>
  <c r="AM623" i="10"/>
  <c r="AL623" i="10"/>
  <c r="AK623" i="10"/>
  <c r="AJ623" i="10"/>
  <c r="AI623" i="10"/>
  <c r="AH623" i="10"/>
  <c r="BR622" i="10" a="1"/>
  <c r="BR622" i="10" s="1"/>
  <c r="BQ622" i="10" a="1"/>
  <c r="BQ622" i="10" s="1"/>
  <c r="BP622" i="10" a="1"/>
  <c r="BP622" i="10" s="1"/>
  <c r="BO622" i="10" a="1"/>
  <c r="BO622" i="10" s="1"/>
  <c r="BI622" i="10"/>
  <c r="BH622" i="10"/>
  <c r="BG622" i="10"/>
  <c r="BF622" i="10"/>
  <c r="BE622" i="10"/>
  <c r="BD622" i="10"/>
  <c r="BC622" i="10"/>
  <c r="BB622" i="10"/>
  <c r="BA622" i="10"/>
  <c r="AZ622" i="10"/>
  <c r="AY622" i="10"/>
  <c r="AX622" i="10"/>
  <c r="AW622" i="10"/>
  <c r="AV622" i="10"/>
  <c r="AU622" i="10"/>
  <c r="AT622" i="10"/>
  <c r="AS622" i="10"/>
  <c r="AR622" i="10"/>
  <c r="AQ622" i="10"/>
  <c r="AP622" i="10"/>
  <c r="AO622" i="10"/>
  <c r="AN622" i="10"/>
  <c r="AM622" i="10"/>
  <c r="AL622" i="10"/>
  <c r="AK622" i="10"/>
  <c r="AJ622" i="10"/>
  <c r="AI622" i="10"/>
  <c r="AH622" i="10"/>
  <c r="BR621" i="10" a="1"/>
  <c r="BR621" i="10" s="1"/>
  <c r="BQ621" i="10" a="1"/>
  <c r="BQ621" i="10" s="1"/>
  <c r="BP621" i="10" a="1"/>
  <c r="BP621" i="10" s="1"/>
  <c r="BO621" i="10" a="1"/>
  <c r="BO621" i="10" s="1"/>
  <c r="BI621" i="10"/>
  <c r="BH621" i="10"/>
  <c r="BG621" i="10"/>
  <c r="BF621" i="10"/>
  <c r="BE621" i="10"/>
  <c r="BD621" i="10"/>
  <c r="BC621" i="10"/>
  <c r="BB621" i="10"/>
  <c r="BA621" i="10"/>
  <c r="AZ621" i="10"/>
  <c r="AY621" i="10"/>
  <c r="AX621" i="10"/>
  <c r="AW621" i="10"/>
  <c r="AV621" i="10"/>
  <c r="AU621" i="10"/>
  <c r="AT621" i="10"/>
  <c r="AS621" i="10"/>
  <c r="AR621" i="10"/>
  <c r="AQ621" i="10"/>
  <c r="AP621" i="10"/>
  <c r="AO621" i="10"/>
  <c r="AN621" i="10"/>
  <c r="AM621" i="10"/>
  <c r="AL621" i="10"/>
  <c r="AK621" i="10"/>
  <c r="AJ621" i="10"/>
  <c r="AI621" i="10"/>
  <c r="AH621" i="10"/>
  <c r="BR620" i="10" a="1"/>
  <c r="BR620" i="10" s="1"/>
  <c r="BQ620" i="10" a="1"/>
  <c r="BQ620" i="10" s="1"/>
  <c r="BP620" i="10" a="1"/>
  <c r="BP620" i="10" s="1"/>
  <c r="BO620" i="10" a="1"/>
  <c r="BO620" i="10" s="1"/>
  <c r="BI620" i="10"/>
  <c r="BH620" i="10"/>
  <c r="BG620" i="10"/>
  <c r="BF620" i="10"/>
  <c r="BE620" i="10"/>
  <c r="BD620" i="10"/>
  <c r="BC620" i="10"/>
  <c r="BB620" i="10"/>
  <c r="BA620" i="10"/>
  <c r="AZ620" i="10"/>
  <c r="AY620" i="10"/>
  <c r="AX620" i="10"/>
  <c r="AW620" i="10"/>
  <c r="AV620" i="10"/>
  <c r="AU620" i="10"/>
  <c r="AT620" i="10"/>
  <c r="AS620" i="10"/>
  <c r="AR620" i="10"/>
  <c r="AQ620" i="10"/>
  <c r="AP620" i="10"/>
  <c r="AO620" i="10"/>
  <c r="AN620" i="10"/>
  <c r="AM620" i="10"/>
  <c r="AL620" i="10"/>
  <c r="AK620" i="10"/>
  <c r="AJ620" i="10"/>
  <c r="AI620" i="10"/>
  <c r="AH620" i="10"/>
  <c r="BR619" i="10" a="1"/>
  <c r="BR619" i="10" s="1"/>
  <c r="BQ619" i="10" a="1"/>
  <c r="BQ619" i="10" s="1"/>
  <c r="BP619" i="10" a="1"/>
  <c r="BP619" i="10" s="1"/>
  <c r="BO619" i="10" a="1"/>
  <c r="BO619" i="10" s="1"/>
  <c r="BI619" i="10"/>
  <c r="BH619" i="10"/>
  <c r="BG619" i="10"/>
  <c r="BF619" i="10"/>
  <c r="BE619" i="10"/>
  <c r="BD619" i="10"/>
  <c r="BC619" i="10"/>
  <c r="BB619" i="10"/>
  <c r="BA619" i="10"/>
  <c r="AZ619" i="10"/>
  <c r="AY619" i="10"/>
  <c r="AX619" i="10"/>
  <c r="AW619" i="10"/>
  <c r="AV619" i="10"/>
  <c r="AU619" i="10"/>
  <c r="AT619" i="10"/>
  <c r="AS619" i="10"/>
  <c r="AR619" i="10"/>
  <c r="AQ619" i="10"/>
  <c r="AP619" i="10"/>
  <c r="AO619" i="10"/>
  <c r="AN619" i="10"/>
  <c r="AM619" i="10"/>
  <c r="AL619" i="10"/>
  <c r="AK619" i="10"/>
  <c r="AJ619" i="10"/>
  <c r="AI619" i="10"/>
  <c r="AH619" i="10"/>
  <c r="BR618" i="10" a="1"/>
  <c r="BR618" i="10" s="1"/>
  <c r="BQ618" i="10" a="1"/>
  <c r="BQ618" i="10" s="1"/>
  <c r="BP618" i="10" a="1"/>
  <c r="BP618" i="10" s="1"/>
  <c r="BO618" i="10" a="1"/>
  <c r="BO618" i="10" s="1"/>
  <c r="BI618" i="10"/>
  <c r="BH618" i="10"/>
  <c r="BG618" i="10"/>
  <c r="BF618" i="10"/>
  <c r="BE618" i="10"/>
  <c r="BD618" i="10"/>
  <c r="BC618" i="10"/>
  <c r="BB618" i="10"/>
  <c r="BA618" i="10"/>
  <c r="AZ618" i="10"/>
  <c r="AY618" i="10"/>
  <c r="AX618" i="10"/>
  <c r="AW618" i="10"/>
  <c r="AV618" i="10"/>
  <c r="AU618" i="10"/>
  <c r="AT618" i="10"/>
  <c r="AS618" i="10"/>
  <c r="AR618" i="10"/>
  <c r="AQ618" i="10"/>
  <c r="AP618" i="10"/>
  <c r="AO618" i="10"/>
  <c r="AN618" i="10"/>
  <c r="AM618" i="10"/>
  <c r="AL618" i="10"/>
  <c r="AK618" i="10"/>
  <c r="AJ618" i="10"/>
  <c r="AI618" i="10"/>
  <c r="AH618" i="10"/>
  <c r="BR617" i="10" a="1"/>
  <c r="BR617" i="10" s="1"/>
  <c r="BQ617" i="10" a="1"/>
  <c r="BQ617" i="10" s="1"/>
  <c r="BP617" i="10" a="1"/>
  <c r="BP617" i="10" s="1"/>
  <c r="BO617" i="10" a="1"/>
  <c r="BO617" i="10" s="1"/>
  <c r="BI617" i="10"/>
  <c r="BH617" i="10"/>
  <c r="BG617" i="10"/>
  <c r="BF617" i="10"/>
  <c r="BE617" i="10"/>
  <c r="BD617" i="10"/>
  <c r="BC617" i="10"/>
  <c r="BB617" i="10"/>
  <c r="BA617" i="10"/>
  <c r="AZ617" i="10"/>
  <c r="AY617" i="10"/>
  <c r="AX617" i="10"/>
  <c r="AW617" i="10"/>
  <c r="AV617" i="10"/>
  <c r="AU617" i="10"/>
  <c r="AT617" i="10"/>
  <c r="AS617" i="10"/>
  <c r="AR617" i="10"/>
  <c r="AQ617" i="10"/>
  <c r="AP617" i="10"/>
  <c r="AO617" i="10"/>
  <c r="AN617" i="10"/>
  <c r="AM617" i="10"/>
  <c r="AL617" i="10"/>
  <c r="AK617" i="10"/>
  <c r="AJ617" i="10"/>
  <c r="AI617" i="10"/>
  <c r="AH617" i="10"/>
  <c r="BR616" i="10" a="1"/>
  <c r="BR616" i="10" s="1"/>
  <c r="BQ616" i="10" a="1"/>
  <c r="BQ616" i="10" s="1"/>
  <c r="BP616" i="10" a="1"/>
  <c r="BP616" i="10" s="1"/>
  <c r="BO616" i="10" a="1"/>
  <c r="BO616" i="10" s="1"/>
  <c r="BI616" i="10"/>
  <c r="BH616" i="10"/>
  <c r="BG616" i="10"/>
  <c r="BF616" i="10"/>
  <c r="BE616" i="10"/>
  <c r="BD616" i="10"/>
  <c r="BC616" i="10"/>
  <c r="BB616" i="10"/>
  <c r="BA616" i="10"/>
  <c r="AZ616" i="10"/>
  <c r="AY616" i="10"/>
  <c r="AX616" i="10"/>
  <c r="AW616" i="10"/>
  <c r="AV616" i="10"/>
  <c r="AU616" i="10"/>
  <c r="AT616" i="10"/>
  <c r="AS616" i="10"/>
  <c r="AR616" i="10"/>
  <c r="AQ616" i="10"/>
  <c r="AP616" i="10"/>
  <c r="AO616" i="10"/>
  <c r="AN616" i="10"/>
  <c r="AM616" i="10"/>
  <c r="AL616" i="10"/>
  <c r="AK616" i="10"/>
  <c r="AJ616" i="10"/>
  <c r="AI616" i="10"/>
  <c r="AH616" i="10"/>
  <c r="BR615" i="10" a="1"/>
  <c r="BR615" i="10" s="1"/>
  <c r="BQ615" i="10" a="1"/>
  <c r="BQ615" i="10" s="1"/>
  <c r="BP615" i="10" a="1"/>
  <c r="BP615" i="10" s="1"/>
  <c r="BO615" i="10" a="1"/>
  <c r="BO615" i="10" s="1"/>
  <c r="BI615" i="10"/>
  <c r="BH615" i="10"/>
  <c r="BG615" i="10"/>
  <c r="BF615" i="10"/>
  <c r="BE615" i="10"/>
  <c r="BD615" i="10"/>
  <c r="BC615" i="10"/>
  <c r="BB615" i="10"/>
  <c r="BA615" i="10"/>
  <c r="AZ615" i="10"/>
  <c r="AY615" i="10"/>
  <c r="AX615" i="10"/>
  <c r="AW615" i="10"/>
  <c r="AV615" i="10"/>
  <c r="AU615" i="10"/>
  <c r="AT615" i="10"/>
  <c r="AS615" i="10"/>
  <c r="AR615" i="10"/>
  <c r="AQ615" i="10"/>
  <c r="AP615" i="10"/>
  <c r="AO615" i="10"/>
  <c r="AN615" i="10"/>
  <c r="AM615" i="10"/>
  <c r="AL615" i="10"/>
  <c r="AK615" i="10"/>
  <c r="AJ615" i="10"/>
  <c r="AI615" i="10"/>
  <c r="AH615" i="10"/>
  <c r="BR614" i="10" a="1"/>
  <c r="BR614" i="10" s="1"/>
  <c r="BQ614" i="10" a="1"/>
  <c r="BQ614" i="10" s="1"/>
  <c r="BP614" i="10" a="1"/>
  <c r="BP614" i="10" s="1"/>
  <c r="BO614" i="10" a="1"/>
  <c r="BO614" i="10" s="1"/>
  <c r="BI614" i="10"/>
  <c r="BH614" i="10"/>
  <c r="BG614" i="10"/>
  <c r="BF614" i="10"/>
  <c r="BE614" i="10"/>
  <c r="BD614" i="10"/>
  <c r="BC614" i="10"/>
  <c r="BB614" i="10"/>
  <c r="BA614" i="10"/>
  <c r="AZ614" i="10"/>
  <c r="AY614" i="10"/>
  <c r="AX614" i="10"/>
  <c r="AW614" i="10"/>
  <c r="AV614" i="10"/>
  <c r="AU614" i="10"/>
  <c r="AT614" i="10"/>
  <c r="AS614" i="10"/>
  <c r="AR614" i="10"/>
  <c r="AQ614" i="10"/>
  <c r="AP614" i="10"/>
  <c r="AO614" i="10"/>
  <c r="AN614" i="10"/>
  <c r="AM614" i="10"/>
  <c r="AL614" i="10"/>
  <c r="AK614" i="10"/>
  <c r="AJ614" i="10"/>
  <c r="AI614" i="10"/>
  <c r="AH614" i="10"/>
  <c r="BR613" i="10" a="1"/>
  <c r="BR613" i="10" s="1"/>
  <c r="BQ613" i="10" a="1"/>
  <c r="BQ613" i="10" s="1"/>
  <c r="BP613" i="10" a="1"/>
  <c r="BP613" i="10" s="1"/>
  <c r="BO613" i="10" a="1"/>
  <c r="BO613" i="10" s="1"/>
  <c r="BI613" i="10"/>
  <c r="BH613" i="10"/>
  <c r="BG613" i="10"/>
  <c r="BF613" i="10"/>
  <c r="BE613" i="10"/>
  <c r="BD613" i="10"/>
  <c r="BC613" i="10"/>
  <c r="BB613" i="10"/>
  <c r="BA613" i="10"/>
  <c r="AZ613" i="10"/>
  <c r="AY613" i="10"/>
  <c r="AX613" i="10"/>
  <c r="AW613" i="10"/>
  <c r="AV613" i="10"/>
  <c r="AU613" i="10"/>
  <c r="AT613" i="10"/>
  <c r="AS613" i="10"/>
  <c r="AR613" i="10"/>
  <c r="AQ613" i="10"/>
  <c r="AP613" i="10"/>
  <c r="AO613" i="10"/>
  <c r="AN613" i="10"/>
  <c r="AM613" i="10"/>
  <c r="AL613" i="10"/>
  <c r="AK613" i="10"/>
  <c r="AJ613" i="10"/>
  <c r="AI613" i="10"/>
  <c r="AH613" i="10"/>
  <c r="BR612" i="10" a="1"/>
  <c r="BR612" i="10" s="1"/>
  <c r="BQ612" i="10" a="1"/>
  <c r="BQ612" i="10" s="1"/>
  <c r="BP612" i="10" a="1"/>
  <c r="BP612" i="10" s="1"/>
  <c r="BO612" i="10" a="1"/>
  <c r="BO612" i="10" s="1"/>
  <c r="BI612" i="10"/>
  <c r="BH612" i="10"/>
  <c r="BG612" i="10"/>
  <c r="BF612" i="10"/>
  <c r="BE612" i="10"/>
  <c r="BD612" i="10"/>
  <c r="BC612" i="10"/>
  <c r="BB612" i="10"/>
  <c r="BA612" i="10"/>
  <c r="AZ612" i="10"/>
  <c r="AY612" i="10"/>
  <c r="AX612" i="10"/>
  <c r="AW612" i="10"/>
  <c r="AV612" i="10"/>
  <c r="AU612" i="10"/>
  <c r="AT612" i="10"/>
  <c r="AS612" i="10"/>
  <c r="AR612" i="10"/>
  <c r="AQ612" i="10"/>
  <c r="AP612" i="10"/>
  <c r="AO612" i="10"/>
  <c r="AN612" i="10"/>
  <c r="AM612" i="10"/>
  <c r="AL612" i="10"/>
  <c r="AK612" i="10"/>
  <c r="AJ612" i="10"/>
  <c r="AI612" i="10"/>
  <c r="AH612" i="10"/>
  <c r="BR611" i="10" a="1"/>
  <c r="BR611" i="10" s="1"/>
  <c r="BQ611" i="10" a="1"/>
  <c r="BQ611" i="10" s="1"/>
  <c r="BP611" i="10" a="1"/>
  <c r="BP611" i="10" s="1"/>
  <c r="BO611" i="10" a="1"/>
  <c r="BO611" i="10" s="1"/>
  <c r="BI611" i="10"/>
  <c r="BH611" i="10"/>
  <c r="BG611" i="10"/>
  <c r="BF611" i="10"/>
  <c r="BE611" i="10"/>
  <c r="BD611" i="10"/>
  <c r="BC611" i="10"/>
  <c r="BB611" i="10"/>
  <c r="BA611" i="10"/>
  <c r="AZ611" i="10"/>
  <c r="AY611" i="10"/>
  <c r="AX611" i="10"/>
  <c r="AW611" i="10"/>
  <c r="AV611" i="10"/>
  <c r="AU611" i="10"/>
  <c r="AT611" i="10"/>
  <c r="AS611" i="10"/>
  <c r="AR611" i="10"/>
  <c r="AQ611" i="10"/>
  <c r="AP611" i="10"/>
  <c r="AO611" i="10"/>
  <c r="AN611" i="10"/>
  <c r="AM611" i="10"/>
  <c r="AL611" i="10"/>
  <c r="AK611" i="10"/>
  <c r="AJ611" i="10"/>
  <c r="AI611" i="10"/>
  <c r="AH611" i="10"/>
  <c r="BR610" i="10" a="1"/>
  <c r="BR610" i="10" s="1"/>
  <c r="BQ610" i="10" a="1"/>
  <c r="BQ610" i="10" s="1"/>
  <c r="BP610" i="10" a="1"/>
  <c r="BP610" i="10" s="1"/>
  <c r="BO610" i="10" a="1"/>
  <c r="BO610" i="10" s="1"/>
  <c r="BI610" i="10"/>
  <c r="BH610" i="10"/>
  <c r="BG610" i="10"/>
  <c r="BF610" i="10"/>
  <c r="BE610" i="10"/>
  <c r="BD610" i="10"/>
  <c r="BC610" i="10"/>
  <c r="BB610" i="10"/>
  <c r="BA610" i="10"/>
  <c r="AZ610" i="10"/>
  <c r="AY610" i="10"/>
  <c r="AX610" i="10"/>
  <c r="AW610" i="10"/>
  <c r="AV610" i="10"/>
  <c r="AU610" i="10"/>
  <c r="AT610" i="10"/>
  <c r="AS610" i="10"/>
  <c r="AR610" i="10"/>
  <c r="AQ610" i="10"/>
  <c r="AP610" i="10"/>
  <c r="AO610" i="10"/>
  <c r="AN610" i="10"/>
  <c r="AM610" i="10"/>
  <c r="AL610" i="10"/>
  <c r="AK610" i="10"/>
  <c r="AJ610" i="10"/>
  <c r="AI610" i="10"/>
  <c r="AH610" i="10"/>
  <c r="BR609" i="10" a="1"/>
  <c r="BR609" i="10" s="1"/>
  <c r="BQ609" i="10" a="1"/>
  <c r="BQ609" i="10" s="1"/>
  <c r="BP609" i="10" a="1"/>
  <c r="BP609" i="10" s="1"/>
  <c r="BO609" i="10" a="1"/>
  <c r="BO609" i="10" s="1"/>
  <c r="BI609" i="10"/>
  <c r="BH609" i="10"/>
  <c r="BG609" i="10"/>
  <c r="BF609" i="10"/>
  <c r="BE609" i="10"/>
  <c r="BD609" i="10"/>
  <c r="BC609" i="10"/>
  <c r="BB609" i="10"/>
  <c r="BA609" i="10"/>
  <c r="AZ609" i="10"/>
  <c r="AY609" i="10"/>
  <c r="AX609" i="10"/>
  <c r="AW609" i="10"/>
  <c r="AV609" i="10"/>
  <c r="AU609" i="10"/>
  <c r="AT609" i="10"/>
  <c r="AS609" i="10"/>
  <c r="AR609" i="10"/>
  <c r="AQ609" i="10"/>
  <c r="AP609" i="10"/>
  <c r="AO609" i="10"/>
  <c r="AN609" i="10"/>
  <c r="AM609" i="10"/>
  <c r="AL609" i="10"/>
  <c r="AK609" i="10"/>
  <c r="AJ609" i="10"/>
  <c r="AI609" i="10"/>
  <c r="AH609" i="10"/>
  <c r="BR608" i="10" a="1"/>
  <c r="BR608" i="10" s="1"/>
  <c r="BQ608" i="10" a="1"/>
  <c r="BQ608" i="10" s="1"/>
  <c r="BP608" i="10" a="1"/>
  <c r="BP608" i="10" s="1"/>
  <c r="BO608" i="10" a="1"/>
  <c r="BO608" i="10" s="1"/>
  <c r="BI608" i="10"/>
  <c r="BH608" i="10"/>
  <c r="BG608" i="10"/>
  <c r="BF608" i="10"/>
  <c r="BE608" i="10"/>
  <c r="BD608" i="10"/>
  <c r="BC608" i="10"/>
  <c r="BB608" i="10"/>
  <c r="BA608" i="10"/>
  <c r="AZ608" i="10"/>
  <c r="AY608" i="10"/>
  <c r="AX608" i="10"/>
  <c r="AW608" i="10"/>
  <c r="AV608" i="10"/>
  <c r="AU608" i="10"/>
  <c r="AT608" i="10"/>
  <c r="AS608" i="10"/>
  <c r="AR608" i="10"/>
  <c r="AQ608" i="10"/>
  <c r="AP608" i="10"/>
  <c r="AO608" i="10"/>
  <c r="AN608" i="10"/>
  <c r="AM608" i="10"/>
  <c r="AL608" i="10"/>
  <c r="AK608" i="10"/>
  <c r="AJ608" i="10"/>
  <c r="AI608" i="10"/>
  <c r="AH608" i="10"/>
  <c r="BR607" i="10" a="1"/>
  <c r="BR607" i="10" s="1"/>
  <c r="BQ607" i="10" a="1"/>
  <c r="BQ607" i="10" s="1"/>
  <c r="BP607" i="10" a="1"/>
  <c r="BP607" i="10" s="1"/>
  <c r="BO607" i="10" a="1"/>
  <c r="BO607" i="10" s="1"/>
  <c r="BI607" i="10"/>
  <c r="BH607" i="10"/>
  <c r="BG607" i="10"/>
  <c r="BF607" i="10"/>
  <c r="BE607" i="10"/>
  <c r="BD607" i="10"/>
  <c r="BC607" i="10"/>
  <c r="BB607" i="10"/>
  <c r="BA607" i="10"/>
  <c r="AZ607" i="10"/>
  <c r="AY607" i="10"/>
  <c r="AX607" i="10"/>
  <c r="AW607" i="10"/>
  <c r="AV607" i="10"/>
  <c r="AU607" i="10"/>
  <c r="AT607" i="10"/>
  <c r="AS607" i="10"/>
  <c r="AR607" i="10"/>
  <c r="AQ607" i="10"/>
  <c r="AP607" i="10"/>
  <c r="AO607" i="10"/>
  <c r="AN607" i="10"/>
  <c r="AM607" i="10"/>
  <c r="AL607" i="10"/>
  <c r="AK607" i="10"/>
  <c r="AJ607" i="10"/>
  <c r="AI607" i="10"/>
  <c r="AH607" i="10"/>
  <c r="BR606" i="10" a="1"/>
  <c r="BR606" i="10" s="1"/>
  <c r="BQ606" i="10" a="1"/>
  <c r="BQ606" i="10" s="1"/>
  <c r="BP606" i="10" a="1"/>
  <c r="BP606" i="10" s="1"/>
  <c r="BO606" i="10" a="1"/>
  <c r="BO606" i="10" s="1"/>
  <c r="BI606" i="10"/>
  <c r="BH606" i="10"/>
  <c r="BG606" i="10"/>
  <c r="BF606" i="10"/>
  <c r="BE606" i="10"/>
  <c r="BD606" i="10"/>
  <c r="BC606" i="10"/>
  <c r="BB606" i="10"/>
  <c r="BA606" i="10"/>
  <c r="AZ606" i="10"/>
  <c r="AY606" i="10"/>
  <c r="AX606" i="10"/>
  <c r="AW606" i="10"/>
  <c r="AV606" i="10"/>
  <c r="AU606" i="10"/>
  <c r="AT606" i="10"/>
  <c r="AS606" i="10"/>
  <c r="AR606" i="10"/>
  <c r="AQ606" i="10"/>
  <c r="AP606" i="10"/>
  <c r="AO606" i="10"/>
  <c r="AN606" i="10"/>
  <c r="AM606" i="10"/>
  <c r="AL606" i="10"/>
  <c r="AK606" i="10"/>
  <c r="AJ606" i="10"/>
  <c r="AI606" i="10"/>
  <c r="AH606" i="10"/>
  <c r="BR605" i="10" a="1"/>
  <c r="BR605" i="10" s="1"/>
  <c r="BQ605" i="10" a="1"/>
  <c r="BQ605" i="10" s="1"/>
  <c r="BP605" i="10" a="1"/>
  <c r="BP605" i="10" s="1"/>
  <c r="BO605" i="10" a="1"/>
  <c r="BO605" i="10" s="1"/>
  <c r="BI605" i="10"/>
  <c r="BH605" i="10"/>
  <c r="BG605" i="10"/>
  <c r="BF605" i="10"/>
  <c r="BE605" i="10"/>
  <c r="BD605" i="10"/>
  <c r="BC605" i="10"/>
  <c r="BB605" i="10"/>
  <c r="BA605" i="10"/>
  <c r="AZ605" i="10"/>
  <c r="AY605" i="10"/>
  <c r="AX605" i="10"/>
  <c r="AW605" i="10"/>
  <c r="AV605" i="10"/>
  <c r="AU605" i="10"/>
  <c r="AT605" i="10"/>
  <c r="AS605" i="10"/>
  <c r="AR605" i="10"/>
  <c r="AQ605" i="10"/>
  <c r="AP605" i="10"/>
  <c r="AO605" i="10"/>
  <c r="AN605" i="10"/>
  <c r="AM605" i="10"/>
  <c r="AL605" i="10"/>
  <c r="AK605" i="10"/>
  <c r="AJ605" i="10"/>
  <c r="AI605" i="10"/>
  <c r="AH605" i="10"/>
  <c r="BR604" i="10" a="1"/>
  <c r="BR604" i="10" s="1"/>
  <c r="BQ604" i="10" a="1"/>
  <c r="BQ604" i="10" s="1"/>
  <c r="BP604" i="10" a="1"/>
  <c r="BP604" i="10" s="1"/>
  <c r="BO604" i="10" a="1"/>
  <c r="BO604" i="10" s="1"/>
  <c r="BI604" i="10"/>
  <c r="BH604" i="10"/>
  <c r="BG604" i="10"/>
  <c r="BF604" i="10"/>
  <c r="BE604" i="10"/>
  <c r="BD604" i="10"/>
  <c r="BC604" i="10"/>
  <c r="BB604" i="10"/>
  <c r="BA604" i="10"/>
  <c r="AZ604" i="10"/>
  <c r="AY604" i="10"/>
  <c r="AX604" i="10"/>
  <c r="AW604" i="10"/>
  <c r="AV604" i="10"/>
  <c r="AU604" i="10"/>
  <c r="AT604" i="10"/>
  <c r="AS604" i="10"/>
  <c r="AR604" i="10"/>
  <c r="AQ604" i="10"/>
  <c r="AP604" i="10"/>
  <c r="AO604" i="10"/>
  <c r="AN604" i="10"/>
  <c r="AM604" i="10"/>
  <c r="AL604" i="10"/>
  <c r="AK604" i="10"/>
  <c r="AJ604" i="10"/>
  <c r="AI604" i="10"/>
  <c r="AH604" i="10"/>
  <c r="BR603" i="10" a="1"/>
  <c r="BR603" i="10" s="1"/>
  <c r="BQ603" i="10" a="1"/>
  <c r="BQ603" i="10" s="1"/>
  <c r="BP603" i="10" a="1"/>
  <c r="BP603" i="10" s="1"/>
  <c r="BO603" i="10" a="1"/>
  <c r="BO603" i="10" s="1"/>
  <c r="BI603" i="10"/>
  <c r="BH603" i="10"/>
  <c r="BG603" i="10"/>
  <c r="BF603" i="10"/>
  <c r="BE603" i="10"/>
  <c r="BD603" i="10"/>
  <c r="BC603" i="10"/>
  <c r="BB603" i="10"/>
  <c r="BA603" i="10"/>
  <c r="AZ603" i="10"/>
  <c r="AY603" i="10"/>
  <c r="AX603" i="10"/>
  <c r="AW603" i="10"/>
  <c r="AV603" i="10"/>
  <c r="AU603" i="10"/>
  <c r="AT603" i="10"/>
  <c r="AS603" i="10"/>
  <c r="AR603" i="10"/>
  <c r="AQ603" i="10"/>
  <c r="AP603" i="10"/>
  <c r="AO603" i="10"/>
  <c r="AN603" i="10"/>
  <c r="AM603" i="10"/>
  <c r="AL603" i="10"/>
  <c r="AK603" i="10"/>
  <c r="AJ603" i="10"/>
  <c r="AI603" i="10"/>
  <c r="AH603" i="10"/>
  <c r="BR602" i="10" a="1"/>
  <c r="BR602" i="10" s="1"/>
  <c r="BQ602" i="10" a="1"/>
  <c r="BQ602" i="10" s="1"/>
  <c r="BP602" i="10" a="1"/>
  <c r="BP602" i="10" s="1"/>
  <c r="BO602" i="10" a="1"/>
  <c r="BO602" i="10" s="1"/>
  <c r="BI602" i="10"/>
  <c r="BH602" i="10"/>
  <c r="BG602" i="10"/>
  <c r="BF602" i="10"/>
  <c r="BE602" i="10"/>
  <c r="BD602" i="10"/>
  <c r="BC602" i="10"/>
  <c r="BB602" i="10"/>
  <c r="BA602" i="10"/>
  <c r="AZ602" i="10"/>
  <c r="AY602" i="10"/>
  <c r="AX602" i="10"/>
  <c r="AW602" i="10"/>
  <c r="AV602" i="10"/>
  <c r="AU602" i="10"/>
  <c r="AT602" i="10"/>
  <c r="AS602" i="10"/>
  <c r="AR602" i="10"/>
  <c r="AQ602" i="10"/>
  <c r="AP602" i="10"/>
  <c r="AO602" i="10"/>
  <c r="AN602" i="10"/>
  <c r="AM602" i="10"/>
  <c r="AL602" i="10"/>
  <c r="AK602" i="10"/>
  <c r="AJ602" i="10"/>
  <c r="AI602" i="10"/>
  <c r="AH602" i="10"/>
  <c r="BR601" i="10" a="1"/>
  <c r="BR601" i="10" s="1"/>
  <c r="BQ601" i="10" a="1"/>
  <c r="BQ601" i="10" s="1"/>
  <c r="BP601" i="10" a="1"/>
  <c r="BP601" i="10" s="1"/>
  <c r="BO601" i="10" a="1"/>
  <c r="BO601" i="10" s="1"/>
  <c r="BI601" i="10"/>
  <c r="BH601" i="10"/>
  <c r="BG601" i="10"/>
  <c r="BF601" i="10"/>
  <c r="BE601" i="10"/>
  <c r="BD601" i="10"/>
  <c r="BC601" i="10"/>
  <c r="BB601" i="10"/>
  <c r="BA601" i="10"/>
  <c r="AZ601" i="10"/>
  <c r="AY601" i="10"/>
  <c r="AX601" i="10"/>
  <c r="AW601" i="10"/>
  <c r="AV601" i="10"/>
  <c r="AU601" i="10"/>
  <c r="AT601" i="10"/>
  <c r="AS601" i="10"/>
  <c r="AR601" i="10"/>
  <c r="AQ601" i="10"/>
  <c r="AP601" i="10"/>
  <c r="AO601" i="10"/>
  <c r="AN601" i="10"/>
  <c r="AM601" i="10"/>
  <c r="AL601" i="10"/>
  <c r="AK601" i="10"/>
  <c r="AJ601" i="10"/>
  <c r="AI601" i="10"/>
  <c r="AH601" i="10"/>
  <c r="BR600" i="10" a="1"/>
  <c r="BR600" i="10" s="1"/>
  <c r="BQ600" i="10" a="1"/>
  <c r="BQ600" i="10" s="1"/>
  <c r="BP600" i="10" a="1"/>
  <c r="BP600" i="10" s="1"/>
  <c r="BO600" i="10" a="1"/>
  <c r="BO600" i="10" s="1"/>
  <c r="BI600" i="10"/>
  <c r="BH600" i="10"/>
  <c r="BG600" i="10"/>
  <c r="BF600" i="10"/>
  <c r="BE600" i="10"/>
  <c r="BD600" i="10"/>
  <c r="BC600" i="10"/>
  <c r="BB600" i="10"/>
  <c r="BA600" i="10"/>
  <c r="AZ600" i="10"/>
  <c r="AY600" i="10"/>
  <c r="AX600" i="10"/>
  <c r="AW600" i="10"/>
  <c r="AV600" i="10"/>
  <c r="AU600" i="10"/>
  <c r="AT600" i="10"/>
  <c r="AS600" i="10"/>
  <c r="AR600" i="10"/>
  <c r="AQ600" i="10"/>
  <c r="AP600" i="10"/>
  <c r="AO600" i="10"/>
  <c r="AN600" i="10"/>
  <c r="AM600" i="10"/>
  <c r="AL600" i="10"/>
  <c r="AK600" i="10"/>
  <c r="AJ600" i="10"/>
  <c r="AI600" i="10"/>
  <c r="AH600" i="10"/>
  <c r="BR599" i="10" a="1"/>
  <c r="BR599" i="10" s="1"/>
  <c r="BQ599" i="10" a="1"/>
  <c r="BQ599" i="10" s="1"/>
  <c r="BP599" i="10" a="1"/>
  <c r="BP599" i="10" s="1"/>
  <c r="BO599" i="10" a="1"/>
  <c r="BO599" i="10" s="1"/>
  <c r="BI599" i="10"/>
  <c r="BH599" i="10"/>
  <c r="BG599" i="10"/>
  <c r="BF599" i="10"/>
  <c r="BE599" i="10"/>
  <c r="BD599" i="10"/>
  <c r="BC599" i="10"/>
  <c r="BB599" i="10"/>
  <c r="BA599" i="10"/>
  <c r="AZ599" i="10"/>
  <c r="AY599" i="10"/>
  <c r="AX599" i="10"/>
  <c r="AW599" i="10"/>
  <c r="AV599" i="10"/>
  <c r="AU599" i="10"/>
  <c r="AT599" i="10"/>
  <c r="AS599" i="10"/>
  <c r="AR599" i="10"/>
  <c r="AQ599" i="10"/>
  <c r="AP599" i="10"/>
  <c r="AO599" i="10"/>
  <c r="AN599" i="10"/>
  <c r="AM599" i="10"/>
  <c r="AL599" i="10"/>
  <c r="AK599" i="10"/>
  <c r="AJ599" i="10"/>
  <c r="AI599" i="10"/>
  <c r="AH599" i="10"/>
  <c r="BR598" i="10" a="1"/>
  <c r="BR598" i="10" s="1"/>
  <c r="BQ598" i="10" a="1"/>
  <c r="BQ598" i="10" s="1"/>
  <c r="BP598" i="10" a="1"/>
  <c r="BP598" i="10" s="1"/>
  <c r="BO598" i="10" a="1"/>
  <c r="BO598" i="10" s="1"/>
  <c r="BI598" i="10"/>
  <c r="BH598" i="10"/>
  <c r="BG598" i="10"/>
  <c r="BF598" i="10"/>
  <c r="BE598" i="10"/>
  <c r="BD598" i="10"/>
  <c r="BC598" i="10"/>
  <c r="BB598" i="10"/>
  <c r="BA598" i="10"/>
  <c r="AZ598" i="10"/>
  <c r="AY598" i="10"/>
  <c r="AX598" i="10"/>
  <c r="AW598" i="10"/>
  <c r="AV598" i="10"/>
  <c r="AU598" i="10"/>
  <c r="AT598" i="10"/>
  <c r="AS598" i="10"/>
  <c r="AR598" i="10"/>
  <c r="AQ598" i="10"/>
  <c r="AP598" i="10"/>
  <c r="AO598" i="10"/>
  <c r="AN598" i="10"/>
  <c r="AM598" i="10"/>
  <c r="AL598" i="10"/>
  <c r="AK598" i="10"/>
  <c r="AJ598" i="10"/>
  <c r="AI598" i="10"/>
  <c r="AH598" i="10"/>
  <c r="BR597" i="10" a="1"/>
  <c r="BR597" i="10" s="1"/>
  <c r="BQ597" i="10" a="1"/>
  <c r="BQ597" i="10" s="1"/>
  <c r="BP597" i="10" a="1"/>
  <c r="BP597" i="10" s="1"/>
  <c r="BO597" i="10" a="1"/>
  <c r="BO597" i="10" s="1"/>
  <c r="BI597" i="10"/>
  <c r="BH597" i="10"/>
  <c r="BG597" i="10"/>
  <c r="BF597" i="10"/>
  <c r="BE597" i="10"/>
  <c r="BD597" i="10"/>
  <c r="BC597" i="10"/>
  <c r="BB597" i="10"/>
  <c r="BA597" i="10"/>
  <c r="AZ597" i="10"/>
  <c r="AY597" i="10"/>
  <c r="AX597" i="10"/>
  <c r="AW597" i="10"/>
  <c r="AV597" i="10"/>
  <c r="AU597" i="10"/>
  <c r="AT597" i="10"/>
  <c r="AS597" i="10"/>
  <c r="AR597" i="10"/>
  <c r="AQ597" i="10"/>
  <c r="AP597" i="10"/>
  <c r="AO597" i="10"/>
  <c r="AN597" i="10"/>
  <c r="AM597" i="10"/>
  <c r="AL597" i="10"/>
  <c r="AK597" i="10"/>
  <c r="AJ597" i="10"/>
  <c r="AI597" i="10"/>
  <c r="AH597" i="10"/>
  <c r="BR596" i="10" a="1"/>
  <c r="BR596" i="10" s="1"/>
  <c r="BQ596" i="10" a="1"/>
  <c r="BQ596" i="10" s="1"/>
  <c r="BP596" i="10" a="1"/>
  <c r="BP596" i="10" s="1"/>
  <c r="BO596" i="10" a="1"/>
  <c r="BO596" i="10" s="1"/>
  <c r="BI596" i="10"/>
  <c r="BH596" i="10"/>
  <c r="BG596" i="10"/>
  <c r="BF596" i="10"/>
  <c r="BE596" i="10"/>
  <c r="BD596" i="10"/>
  <c r="BC596" i="10"/>
  <c r="BB596" i="10"/>
  <c r="BA596" i="10"/>
  <c r="AZ596" i="10"/>
  <c r="AY596" i="10"/>
  <c r="AX596" i="10"/>
  <c r="AW596" i="10"/>
  <c r="AV596" i="10"/>
  <c r="AU596" i="10"/>
  <c r="AT596" i="10"/>
  <c r="AS596" i="10"/>
  <c r="AR596" i="10"/>
  <c r="AQ596" i="10"/>
  <c r="AP596" i="10"/>
  <c r="AO596" i="10"/>
  <c r="AN596" i="10"/>
  <c r="AM596" i="10"/>
  <c r="AL596" i="10"/>
  <c r="AK596" i="10"/>
  <c r="AJ596" i="10"/>
  <c r="AI596" i="10"/>
  <c r="AH596" i="10"/>
  <c r="BR595" i="10" a="1"/>
  <c r="BR595" i="10" s="1"/>
  <c r="BQ595" i="10" a="1"/>
  <c r="BQ595" i="10" s="1"/>
  <c r="BP595" i="10" a="1"/>
  <c r="BP595" i="10" s="1"/>
  <c r="BO595" i="10" a="1"/>
  <c r="BO595" i="10" s="1"/>
  <c r="BI595" i="10"/>
  <c r="BH595" i="10"/>
  <c r="BG595" i="10"/>
  <c r="BF595" i="10"/>
  <c r="BE595" i="10"/>
  <c r="BD595" i="10"/>
  <c r="BC595" i="10"/>
  <c r="BB595" i="10"/>
  <c r="BA595" i="10"/>
  <c r="AZ595" i="10"/>
  <c r="AY595" i="10"/>
  <c r="AX595" i="10"/>
  <c r="AW595" i="10"/>
  <c r="AV595" i="10"/>
  <c r="AU595" i="10"/>
  <c r="AT595" i="10"/>
  <c r="AS595" i="10"/>
  <c r="AR595" i="10"/>
  <c r="AQ595" i="10"/>
  <c r="AP595" i="10"/>
  <c r="AO595" i="10"/>
  <c r="AN595" i="10"/>
  <c r="AM595" i="10"/>
  <c r="AL595" i="10"/>
  <c r="AK595" i="10"/>
  <c r="AJ595" i="10"/>
  <c r="AI595" i="10"/>
  <c r="AH595" i="10"/>
  <c r="BR594" i="10" a="1"/>
  <c r="BR594" i="10" s="1"/>
  <c r="BQ594" i="10" a="1"/>
  <c r="BQ594" i="10" s="1"/>
  <c r="BP594" i="10" a="1"/>
  <c r="BP594" i="10" s="1"/>
  <c r="BO594" i="10" a="1"/>
  <c r="BO594" i="10" s="1"/>
  <c r="BI594" i="10"/>
  <c r="BH594" i="10"/>
  <c r="BG594" i="10"/>
  <c r="BF594" i="10"/>
  <c r="BE594" i="10"/>
  <c r="BD594" i="10"/>
  <c r="BC594" i="10"/>
  <c r="BB594" i="10"/>
  <c r="BA594" i="10"/>
  <c r="AZ594" i="10"/>
  <c r="AY594" i="10"/>
  <c r="AX594" i="10"/>
  <c r="AW594" i="10"/>
  <c r="AV594" i="10"/>
  <c r="AU594" i="10"/>
  <c r="AT594" i="10"/>
  <c r="AS594" i="10"/>
  <c r="AR594" i="10"/>
  <c r="AQ594" i="10"/>
  <c r="AP594" i="10"/>
  <c r="AO594" i="10"/>
  <c r="AN594" i="10"/>
  <c r="AM594" i="10"/>
  <c r="AL594" i="10"/>
  <c r="AK594" i="10"/>
  <c r="AJ594" i="10"/>
  <c r="AI594" i="10"/>
  <c r="AH594" i="10"/>
  <c r="BR593" i="10" a="1"/>
  <c r="BR593" i="10" s="1"/>
  <c r="BQ593" i="10" a="1"/>
  <c r="BQ593" i="10" s="1"/>
  <c r="BP593" i="10" a="1"/>
  <c r="BP593" i="10" s="1"/>
  <c r="BO593" i="10" a="1"/>
  <c r="BO593" i="10" s="1"/>
  <c r="BI593" i="10"/>
  <c r="BH593" i="10"/>
  <c r="BG593" i="10"/>
  <c r="BF593" i="10"/>
  <c r="BE593" i="10"/>
  <c r="BD593" i="10"/>
  <c r="BC593" i="10"/>
  <c r="BB593" i="10"/>
  <c r="BA593" i="10"/>
  <c r="AZ593" i="10"/>
  <c r="AY593" i="10"/>
  <c r="AX593" i="10"/>
  <c r="AW593" i="10"/>
  <c r="AV593" i="10"/>
  <c r="AU593" i="10"/>
  <c r="AT593" i="10"/>
  <c r="AS593" i="10"/>
  <c r="AR593" i="10"/>
  <c r="AQ593" i="10"/>
  <c r="AP593" i="10"/>
  <c r="AO593" i="10"/>
  <c r="AN593" i="10"/>
  <c r="AM593" i="10"/>
  <c r="AL593" i="10"/>
  <c r="AK593" i="10"/>
  <c r="AJ593" i="10"/>
  <c r="AI593" i="10"/>
  <c r="AH593" i="10"/>
  <c r="BR592" i="10" a="1"/>
  <c r="BR592" i="10" s="1"/>
  <c r="BQ592" i="10" a="1"/>
  <c r="BQ592" i="10" s="1"/>
  <c r="BP592" i="10" a="1"/>
  <c r="BP592" i="10" s="1"/>
  <c r="BO592" i="10" a="1"/>
  <c r="BO592" i="10" s="1"/>
  <c r="BI592" i="10"/>
  <c r="BH592" i="10"/>
  <c r="BG592" i="10"/>
  <c r="BF592" i="10"/>
  <c r="BE592" i="10"/>
  <c r="BD592" i="10"/>
  <c r="BC592" i="10"/>
  <c r="BB592" i="10"/>
  <c r="BA592" i="10"/>
  <c r="AZ592" i="10"/>
  <c r="AY592" i="10"/>
  <c r="AX592" i="10"/>
  <c r="AW592" i="10"/>
  <c r="AV592" i="10"/>
  <c r="AU592" i="10"/>
  <c r="AT592" i="10"/>
  <c r="AS592" i="10"/>
  <c r="AR592" i="10"/>
  <c r="AQ592" i="10"/>
  <c r="AP592" i="10"/>
  <c r="AO592" i="10"/>
  <c r="AN592" i="10"/>
  <c r="AM592" i="10"/>
  <c r="AL592" i="10"/>
  <c r="AK592" i="10"/>
  <c r="AJ592" i="10"/>
  <c r="AI592" i="10"/>
  <c r="AH592" i="10"/>
  <c r="BR591" i="10" a="1"/>
  <c r="BR591" i="10" s="1"/>
  <c r="BQ591" i="10" a="1"/>
  <c r="BQ591" i="10" s="1"/>
  <c r="BP591" i="10" a="1"/>
  <c r="BP591" i="10" s="1"/>
  <c r="BO591" i="10" a="1"/>
  <c r="BO591" i="10" s="1"/>
  <c r="BI591" i="10"/>
  <c r="BH591" i="10"/>
  <c r="BG591" i="10"/>
  <c r="BF591" i="10"/>
  <c r="BE591" i="10"/>
  <c r="BD591" i="10"/>
  <c r="BC591" i="10"/>
  <c r="BB591" i="10"/>
  <c r="BA591" i="10"/>
  <c r="AZ591" i="10"/>
  <c r="AY591" i="10"/>
  <c r="AX591" i="10"/>
  <c r="AW591" i="10"/>
  <c r="AV591" i="10"/>
  <c r="AU591" i="10"/>
  <c r="AT591" i="10"/>
  <c r="AS591" i="10"/>
  <c r="AR591" i="10"/>
  <c r="AQ591" i="10"/>
  <c r="AP591" i="10"/>
  <c r="AO591" i="10"/>
  <c r="AN591" i="10"/>
  <c r="AM591" i="10"/>
  <c r="AL591" i="10"/>
  <c r="AK591" i="10"/>
  <c r="AJ591" i="10"/>
  <c r="AI591" i="10"/>
  <c r="AH591" i="10"/>
  <c r="BR590" i="10" a="1"/>
  <c r="BR590" i="10" s="1"/>
  <c r="BQ590" i="10" a="1"/>
  <c r="BQ590" i="10" s="1"/>
  <c r="BP590" i="10" a="1"/>
  <c r="BP590" i="10" s="1"/>
  <c r="BO590" i="10" a="1"/>
  <c r="BO590" i="10" s="1"/>
  <c r="BI590" i="10"/>
  <c r="BH590" i="10"/>
  <c r="BG590" i="10"/>
  <c r="BF590" i="10"/>
  <c r="BE590" i="10"/>
  <c r="BD590" i="10"/>
  <c r="BC590" i="10"/>
  <c r="BB590" i="10"/>
  <c r="BA590" i="10"/>
  <c r="AZ590" i="10"/>
  <c r="AY590" i="10"/>
  <c r="AX590" i="10"/>
  <c r="AW590" i="10"/>
  <c r="AV590" i="10"/>
  <c r="AU590" i="10"/>
  <c r="AT590" i="10"/>
  <c r="AS590" i="10"/>
  <c r="AR590" i="10"/>
  <c r="AQ590" i="10"/>
  <c r="AP590" i="10"/>
  <c r="AO590" i="10"/>
  <c r="AN590" i="10"/>
  <c r="AM590" i="10"/>
  <c r="AL590" i="10"/>
  <c r="AK590" i="10"/>
  <c r="AJ590" i="10"/>
  <c r="AI590" i="10"/>
  <c r="AH590" i="10"/>
  <c r="BR589" i="10" a="1"/>
  <c r="BR589" i="10" s="1"/>
  <c r="BQ589" i="10" a="1"/>
  <c r="BQ589" i="10" s="1"/>
  <c r="BP589" i="10" a="1"/>
  <c r="BP589" i="10" s="1"/>
  <c r="BO589" i="10" a="1"/>
  <c r="BO589" i="10" s="1"/>
  <c r="BI589" i="10"/>
  <c r="BH589" i="10"/>
  <c r="BG589" i="10"/>
  <c r="BF589" i="10"/>
  <c r="BE589" i="10"/>
  <c r="BD589" i="10"/>
  <c r="BC589" i="10"/>
  <c r="BB589" i="10"/>
  <c r="BA589" i="10"/>
  <c r="AZ589" i="10"/>
  <c r="AY589" i="10"/>
  <c r="AX589" i="10"/>
  <c r="AW589" i="10"/>
  <c r="AV589" i="10"/>
  <c r="AU589" i="10"/>
  <c r="AT589" i="10"/>
  <c r="AS589" i="10"/>
  <c r="AR589" i="10"/>
  <c r="AQ589" i="10"/>
  <c r="AP589" i="10"/>
  <c r="AO589" i="10"/>
  <c r="AN589" i="10"/>
  <c r="AM589" i="10"/>
  <c r="AL589" i="10"/>
  <c r="AK589" i="10"/>
  <c r="AJ589" i="10"/>
  <c r="AI589" i="10"/>
  <c r="AH589" i="10"/>
  <c r="BR588" i="10" a="1"/>
  <c r="BR588" i="10" s="1"/>
  <c r="BQ588" i="10" a="1"/>
  <c r="BQ588" i="10" s="1"/>
  <c r="BP588" i="10" a="1"/>
  <c r="BP588" i="10" s="1"/>
  <c r="BO588" i="10" a="1"/>
  <c r="BO588" i="10" s="1"/>
  <c r="BI588" i="10"/>
  <c r="BH588" i="10"/>
  <c r="BG588" i="10"/>
  <c r="BF588" i="10"/>
  <c r="BE588" i="10"/>
  <c r="BD588" i="10"/>
  <c r="BC588" i="10"/>
  <c r="BB588" i="10"/>
  <c r="BA588" i="10"/>
  <c r="AZ588" i="10"/>
  <c r="AY588" i="10"/>
  <c r="AX588" i="10"/>
  <c r="AW588" i="10"/>
  <c r="AV588" i="10"/>
  <c r="AU588" i="10"/>
  <c r="AT588" i="10"/>
  <c r="AS588" i="10"/>
  <c r="AR588" i="10"/>
  <c r="AQ588" i="10"/>
  <c r="AP588" i="10"/>
  <c r="AO588" i="10"/>
  <c r="AN588" i="10"/>
  <c r="AM588" i="10"/>
  <c r="AL588" i="10"/>
  <c r="AK588" i="10"/>
  <c r="AJ588" i="10"/>
  <c r="AI588" i="10"/>
  <c r="AH588" i="10"/>
  <c r="BR587" i="10" a="1"/>
  <c r="BR587" i="10" s="1"/>
  <c r="BQ587" i="10" a="1"/>
  <c r="BQ587" i="10" s="1"/>
  <c r="BP587" i="10" a="1"/>
  <c r="BP587" i="10" s="1"/>
  <c r="BO587" i="10" a="1"/>
  <c r="BO587" i="10" s="1"/>
  <c r="BI587" i="10"/>
  <c r="BH587" i="10"/>
  <c r="BG587" i="10"/>
  <c r="BF587" i="10"/>
  <c r="BE587" i="10"/>
  <c r="BD587" i="10"/>
  <c r="BC587" i="10"/>
  <c r="BB587" i="10"/>
  <c r="BA587" i="10"/>
  <c r="AZ587" i="10"/>
  <c r="AY587" i="10"/>
  <c r="AX587" i="10"/>
  <c r="AW587" i="10"/>
  <c r="AV587" i="10"/>
  <c r="AU587" i="10"/>
  <c r="AT587" i="10"/>
  <c r="AS587" i="10"/>
  <c r="AR587" i="10"/>
  <c r="AQ587" i="10"/>
  <c r="AP587" i="10"/>
  <c r="AO587" i="10"/>
  <c r="AN587" i="10"/>
  <c r="AM587" i="10"/>
  <c r="AL587" i="10"/>
  <c r="AK587" i="10"/>
  <c r="AJ587" i="10"/>
  <c r="AI587" i="10"/>
  <c r="AH587" i="10"/>
  <c r="BR586" i="10" a="1"/>
  <c r="BR586" i="10" s="1"/>
  <c r="BQ586" i="10" a="1"/>
  <c r="BQ586" i="10" s="1"/>
  <c r="BP586" i="10" a="1"/>
  <c r="BP586" i="10" s="1"/>
  <c r="BO586" i="10" a="1"/>
  <c r="BO586" i="10" s="1"/>
  <c r="BI586" i="10"/>
  <c r="BH586" i="10"/>
  <c r="BG586" i="10"/>
  <c r="BF586" i="10"/>
  <c r="BE586" i="10"/>
  <c r="BD586" i="10"/>
  <c r="BC586" i="10"/>
  <c r="BB586" i="10"/>
  <c r="BA586" i="10"/>
  <c r="AZ586" i="10"/>
  <c r="AY586" i="10"/>
  <c r="AX586" i="10"/>
  <c r="AW586" i="10"/>
  <c r="AV586" i="10"/>
  <c r="AU586" i="10"/>
  <c r="AT586" i="10"/>
  <c r="AS586" i="10"/>
  <c r="AR586" i="10"/>
  <c r="AQ586" i="10"/>
  <c r="AP586" i="10"/>
  <c r="AO586" i="10"/>
  <c r="AN586" i="10"/>
  <c r="AM586" i="10"/>
  <c r="AL586" i="10"/>
  <c r="AK586" i="10"/>
  <c r="AJ586" i="10"/>
  <c r="AI586" i="10"/>
  <c r="AH586" i="10"/>
  <c r="BR585" i="10" a="1"/>
  <c r="BR585" i="10" s="1"/>
  <c r="BQ585" i="10" a="1"/>
  <c r="BQ585" i="10" s="1"/>
  <c r="BP585" i="10" a="1"/>
  <c r="BP585" i="10" s="1"/>
  <c r="BO585" i="10" a="1"/>
  <c r="BO585" i="10" s="1"/>
  <c r="BI585" i="10"/>
  <c r="BH585" i="10"/>
  <c r="BG585" i="10"/>
  <c r="BF585" i="10"/>
  <c r="BE585" i="10"/>
  <c r="BD585" i="10"/>
  <c r="BC585" i="10"/>
  <c r="BB585" i="10"/>
  <c r="BA585" i="10"/>
  <c r="AZ585" i="10"/>
  <c r="AY585" i="10"/>
  <c r="AX585" i="10"/>
  <c r="AW585" i="10"/>
  <c r="AV585" i="10"/>
  <c r="AU585" i="10"/>
  <c r="AT585" i="10"/>
  <c r="AS585" i="10"/>
  <c r="AR585" i="10"/>
  <c r="AQ585" i="10"/>
  <c r="AP585" i="10"/>
  <c r="AO585" i="10"/>
  <c r="AN585" i="10"/>
  <c r="AM585" i="10"/>
  <c r="AL585" i="10"/>
  <c r="AK585" i="10"/>
  <c r="AJ585" i="10"/>
  <c r="AI585" i="10"/>
  <c r="AH585" i="10"/>
  <c r="BR584" i="10" a="1"/>
  <c r="BR584" i="10" s="1"/>
  <c r="BQ584" i="10" a="1"/>
  <c r="BQ584" i="10" s="1"/>
  <c r="BP584" i="10" a="1"/>
  <c r="BP584" i="10" s="1"/>
  <c r="BO584" i="10" a="1"/>
  <c r="BO584" i="10" s="1"/>
  <c r="BI584" i="10"/>
  <c r="BH584" i="10"/>
  <c r="BG584" i="10"/>
  <c r="BF584" i="10"/>
  <c r="BE584" i="10"/>
  <c r="BD584" i="10"/>
  <c r="BC584" i="10"/>
  <c r="BB584" i="10"/>
  <c r="BA584" i="10"/>
  <c r="AZ584" i="10"/>
  <c r="AY584" i="10"/>
  <c r="AX584" i="10"/>
  <c r="AW584" i="10"/>
  <c r="AV584" i="10"/>
  <c r="AU584" i="10"/>
  <c r="AT584" i="10"/>
  <c r="AS584" i="10"/>
  <c r="AR584" i="10"/>
  <c r="AQ584" i="10"/>
  <c r="AP584" i="10"/>
  <c r="AO584" i="10"/>
  <c r="AN584" i="10"/>
  <c r="AM584" i="10"/>
  <c r="AL584" i="10"/>
  <c r="AK584" i="10"/>
  <c r="AJ584" i="10"/>
  <c r="AI584" i="10"/>
  <c r="AH584" i="10"/>
  <c r="BR583" i="10" a="1"/>
  <c r="BR583" i="10" s="1"/>
  <c r="BQ583" i="10" a="1"/>
  <c r="BQ583" i="10" s="1"/>
  <c r="BP583" i="10" a="1"/>
  <c r="BP583" i="10" s="1"/>
  <c r="BO583" i="10" a="1"/>
  <c r="BO583" i="10" s="1"/>
  <c r="BI583" i="10"/>
  <c r="BH583" i="10"/>
  <c r="BG583" i="10"/>
  <c r="BF583" i="10"/>
  <c r="BE583" i="10"/>
  <c r="BD583" i="10"/>
  <c r="BC583" i="10"/>
  <c r="BB583" i="10"/>
  <c r="BA583" i="10"/>
  <c r="AZ583" i="10"/>
  <c r="AY583" i="10"/>
  <c r="AX583" i="10"/>
  <c r="AW583" i="10"/>
  <c r="AV583" i="10"/>
  <c r="AU583" i="10"/>
  <c r="AT583" i="10"/>
  <c r="AS583" i="10"/>
  <c r="AR583" i="10"/>
  <c r="AQ583" i="10"/>
  <c r="AP583" i="10"/>
  <c r="AO583" i="10"/>
  <c r="AN583" i="10"/>
  <c r="AM583" i="10"/>
  <c r="AL583" i="10"/>
  <c r="AK583" i="10"/>
  <c r="AJ583" i="10"/>
  <c r="AI583" i="10"/>
  <c r="AH583" i="10"/>
  <c r="BR582" i="10" a="1"/>
  <c r="BR582" i="10" s="1"/>
  <c r="BQ582" i="10" a="1"/>
  <c r="BQ582" i="10" s="1"/>
  <c r="BP582" i="10" a="1"/>
  <c r="BP582" i="10" s="1"/>
  <c r="BO582" i="10" a="1"/>
  <c r="BO582" i="10" s="1"/>
  <c r="BI582" i="10"/>
  <c r="BH582" i="10"/>
  <c r="BG582" i="10"/>
  <c r="BF582" i="10"/>
  <c r="BE582" i="10"/>
  <c r="BD582" i="10"/>
  <c r="BC582" i="10"/>
  <c r="BB582" i="10"/>
  <c r="BA582" i="10"/>
  <c r="AZ582" i="10"/>
  <c r="AY582" i="10"/>
  <c r="AX582" i="10"/>
  <c r="AW582" i="10"/>
  <c r="AV582" i="10"/>
  <c r="AU582" i="10"/>
  <c r="AT582" i="10"/>
  <c r="AS582" i="10"/>
  <c r="AR582" i="10"/>
  <c r="AQ582" i="10"/>
  <c r="AP582" i="10"/>
  <c r="AO582" i="10"/>
  <c r="AN582" i="10"/>
  <c r="AM582" i="10"/>
  <c r="AL582" i="10"/>
  <c r="AK582" i="10"/>
  <c r="AJ582" i="10"/>
  <c r="AI582" i="10"/>
  <c r="AH582" i="10"/>
  <c r="BR581" i="10" a="1"/>
  <c r="BR581" i="10" s="1"/>
  <c r="BQ581" i="10" a="1"/>
  <c r="BQ581" i="10" s="1"/>
  <c r="BP581" i="10" a="1"/>
  <c r="BP581" i="10" s="1"/>
  <c r="BO581" i="10" a="1"/>
  <c r="BO581" i="10" s="1"/>
  <c r="BI581" i="10"/>
  <c r="BH581" i="10"/>
  <c r="BG581" i="10"/>
  <c r="BF581" i="10"/>
  <c r="BE581" i="10"/>
  <c r="BD581" i="10"/>
  <c r="BC581" i="10"/>
  <c r="BB581" i="10"/>
  <c r="BA581" i="10"/>
  <c r="AZ581" i="10"/>
  <c r="AY581" i="10"/>
  <c r="AX581" i="10"/>
  <c r="AW581" i="10"/>
  <c r="AV581" i="10"/>
  <c r="AU581" i="10"/>
  <c r="AT581" i="10"/>
  <c r="AS581" i="10"/>
  <c r="AR581" i="10"/>
  <c r="AQ581" i="10"/>
  <c r="AP581" i="10"/>
  <c r="AO581" i="10"/>
  <c r="AN581" i="10"/>
  <c r="AM581" i="10"/>
  <c r="AL581" i="10"/>
  <c r="AK581" i="10"/>
  <c r="AJ581" i="10"/>
  <c r="AI581" i="10"/>
  <c r="AH581" i="10"/>
  <c r="BR580" i="10" a="1"/>
  <c r="BR580" i="10" s="1"/>
  <c r="BQ580" i="10" a="1"/>
  <c r="BQ580" i="10" s="1"/>
  <c r="BP580" i="10" a="1"/>
  <c r="BP580" i="10" s="1"/>
  <c r="BO580" i="10" a="1"/>
  <c r="BO580" i="10" s="1"/>
  <c r="BI580" i="10"/>
  <c r="BH580" i="10"/>
  <c r="BG580" i="10"/>
  <c r="BF580" i="10"/>
  <c r="BE580" i="10"/>
  <c r="BD580" i="10"/>
  <c r="BC580" i="10"/>
  <c r="BB580" i="10"/>
  <c r="BA580" i="10"/>
  <c r="AZ580" i="10"/>
  <c r="AY580" i="10"/>
  <c r="AX580" i="10"/>
  <c r="AW580" i="10"/>
  <c r="AV580" i="10"/>
  <c r="AU580" i="10"/>
  <c r="AT580" i="10"/>
  <c r="AS580" i="10"/>
  <c r="AR580" i="10"/>
  <c r="AQ580" i="10"/>
  <c r="AP580" i="10"/>
  <c r="AO580" i="10"/>
  <c r="AN580" i="10"/>
  <c r="AM580" i="10"/>
  <c r="AL580" i="10"/>
  <c r="AK580" i="10"/>
  <c r="AJ580" i="10"/>
  <c r="AI580" i="10"/>
  <c r="AH580" i="10"/>
  <c r="BR579" i="10" a="1"/>
  <c r="BR579" i="10" s="1"/>
  <c r="BQ579" i="10" a="1"/>
  <c r="BQ579" i="10" s="1"/>
  <c r="BP579" i="10" a="1"/>
  <c r="BP579" i="10" s="1"/>
  <c r="BO579" i="10" a="1"/>
  <c r="BO579" i="10" s="1"/>
  <c r="BI579" i="10"/>
  <c r="BH579" i="10"/>
  <c r="BG579" i="10"/>
  <c r="BF579" i="10"/>
  <c r="BE579" i="10"/>
  <c r="BD579" i="10"/>
  <c r="BC579" i="10"/>
  <c r="BB579" i="10"/>
  <c r="BA579" i="10"/>
  <c r="AZ579" i="10"/>
  <c r="AY579" i="10"/>
  <c r="AX579" i="10"/>
  <c r="AW579" i="10"/>
  <c r="AV579" i="10"/>
  <c r="AU579" i="10"/>
  <c r="AT579" i="10"/>
  <c r="AS579" i="10"/>
  <c r="AR579" i="10"/>
  <c r="AQ579" i="10"/>
  <c r="AP579" i="10"/>
  <c r="AO579" i="10"/>
  <c r="AN579" i="10"/>
  <c r="AM579" i="10"/>
  <c r="AL579" i="10"/>
  <c r="AK579" i="10"/>
  <c r="AJ579" i="10"/>
  <c r="AI579" i="10"/>
  <c r="AH579" i="10"/>
  <c r="BR578" i="10" a="1"/>
  <c r="BR578" i="10" s="1"/>
  <c r="BQ578" i="10" a="1"/>
  <c r="BQ578" i="10" s="1"/>
  <c r="BP578" i="10" a="1"/>
  <c r="BP578" i="10" s="1"/>
  <c r="BO578" i="10" a="1"/>
  <c r="BO578" i="10" s="1"/>
  <c r="BI578" i="10"/>
  <c r="BH578" i="10"/>
  <c r="BG578" i="10"/>
  <c r="BF578" i="10"/>
  <c r="BE578" i="10"/>
  <c r="BD578" i="10"/>
  <c r="BC578" i="10"/>
  <c r="BB578" i="10"/>
  <c r="BA578" i="10"/>
  <c r="AZ578" i="10"/>
  <c r="AY578" i="10"/>
  <c r="AX578" i="10"/>
  <c r="AW578" i="10"/>
  <c r="AV578" i="10"/>
  <c r="AU578" i="10"/>
  <c r="AT578" i="10"/>
  <c r="AS578" i="10"/>
  <c r="AR578" i="10"/>
  <c r="AQ578" i="10"/>
  <c r="AP578" i="10"/>
  <c r="AO578" i="10"/>
  <c r="AN578" i="10"/>
  <c r="AM578" i="10"/>
  <c r="AL578" i="10"/>
  <c r="AK578" i="10"/>
  <c r="AJ578" i="10"/>
  <c r="AI578" i="10"/>
  <c r="AH578" i="10"/>
  <c r="BR577" i="10" a="1"/>
  <c r="BR577" i="10" s="1"/>
  <c r="BQ577" i="10" a="1"/>
  <c r="BQ577" i="10" s="1"/>
  <c r="BP577" i="10" a="1"/>
  <c r="BP577" i="10" s="1"/>
  <c r="BO577" i="10" a="1"/>
  <c r="BO577" i="10" s="1"/>
  <c r="BI577" i="10"/>
  <c r="BH577" i="10"/>
  <c r="BG577" i="10"/>
  <c r="BF577" i="10"/>
  <c r="BE577" i="10"/>
  <c r="BD577" i="10"/>
  <c r="BC577" i="10"/>
  <c r="BB577" i="10"/>
  <c r="BA577" i="10"/>
  <c r="AZ577" i="10"/>
  <c r="AY577" i="10"/>
  <c r="AX577" i="10"/>
  <c r="AW577" i="10"/>
  <c r="AV577" i="10"/>
  <c r="AU577" i="10"/>
  <c r="AT577" i="10"/>
  <c r="AS577" i="10"/>
  <c r="AR577" i="10"/>
  <c r="AQ577" i="10"/>
  <c r="AP577" i="10"/>
  <c r="AO577" i="10"/>
  <c r="AN577" i="10"/>
  <c r="AM577" i="10"/>
  <c r="AL577" i="10"/>
  <c r="AK577" i="10"/>
  <c r="AJ577" i="10"/>
  <c r="AI577" i="10"/>
  <c r="AH577" i="10"/>
  <c r="BR576" i="10" a="1"/>
  <c r="BR576" i="10" s="1"/>
  <c r="BQ576" i="10" a="1"/>
  <c r="BQ576" i="10" s="1"/>
  <c r="BP576" i="10" a="1"/>
  <c r="BP576" i="10" s="1"/>
  <c r="BO576" i="10" a="1"/>
  <c r="BO576" i="10" s="1"/>
  <c r="BI576" i="10"/>
  <c r="BH576" i="10"/>
  <c r="BG576" i="10"/>
  <c r="BF576" i="10"/>
  <c r="BE576" i="10"/>
  <c r="BD576" i="10"/>
  <c r="BC576" i="10"/>
  <c r="BB576" i="10"/>
  <c r="BA576" i="10"/>
  <c r="AZ576" i="10"/>
  <c r="AY576" i="10"/>
  <c r="AX576" i="10"/>
  <c r="AW576" i="10"/>
  <c r="AV576" i="10"/>
  <c r="AU576" i="10"/>
  <c r="AT576" i="10"/>
  <c r="AS576" i="10"/>
  <c r="AR576" i="10"/>
  <c r="AQ576" i="10"/>
  <c r="AP576" i="10"/>
  <c r="AO576" i="10"/>
  <c r="AN576" i="10"/>
  <c r="AM576" i="10"/>
  <c r="AL576" i="10"/>
  <c r="AK576" i="10"/>
  <c r="AJ576" i="10"/>
  <c r="AI576" i="10"/>
  <c r="AH576" i="10"/>
  <c r="BR575" i="10" a="1"/>
  <c r="BR575" i="10" s="1"/>
  <c r="BQ575" i="10" a="1"/>
  <c r="BQ575" i="10" s="1"/>
  <c r="BP575" i="10" a="1"/>
  <c r="BP575" i="10" s="1"/>
  <c r="BO575" i="10" a="1"/>
  <c r="BO575" i="10" s="1"/>
  <c r="BI575" i="10"/>
  <c r="BH575" i="10"/>
  <c r="BG575" i="10"/>
  <c r="BF575" i="10"/>
  <c r="BE575" i="10"/>
  <c r="BD575" i="10"/>
  <c r="BC575" i="10"/>
  <c r="BB575" i="10"/>
  <c r="BA575" i="10"/>
  <c r="AZ575" i="10"/>
  <c r="AY575" i="10"/>
  <c r="AX575" i="10"/>
  <c r="AW575" i="10"/>
  <c r="AV575" i="10"/>
  <c r="AU575" i="10"/>
  <c r="AT575" i="10"/>
  <c r="AS575" i="10"/>
  <c r="AR575" i="10"/>
  <c r="AQ575" i="10"/>
  <c r="AP575" i="10"/>
  <c r="AO575" i="10"/>
  <c r="AN575" i="10"/>
  <c r="AM575" i="10"/>
  <c r="AL575" i="10"/>
  <c r="AK575" i="10"/>
  <c r="AJ575" i="10"/>
  <c r="AI575" i="10"/>
  <c r="AH575" i="10"/>
  <c r="BR574" i="10" a="1"/>
  <c r="BR574" i="10" s="1"/>
  <c r="BQ574" i="10" a="1"/>
  <c r="BQ574" i="10" s="1"/>
  <c r="BP574" i="10" a="1"/>
  <c r="BP574" i="10" s="1"/>
  <c r="BO574" i="10" a="1"/>
  <c r="BO574" i="10" s="1"/>
  <c r="BI574" i="10"/>
  <c r="BH574" i="10"/>
  <c r="BG574" i="10"/>
  <c r="BF574" i="10"/>
  <c r="BE574" i="10"/>
  <c r="BD574" i="10"/>
  <c r="BC574" i="10"/>
  <c r="BB574" i="10"/>
  <c r="BA574" i="10"/>
  <c r="AZ574" i="10"/>
  <c r="AY574" i="10"/>
  <c r="AX574" i="10"/>
  <c r="AW574" i="10"/>
  <c r="AV574" i="10"/>
  <c r="AU574" i="10"/>
  <c r="AT574" i="10"/>
  <c r="AS574" i="10"/>
  <c r="AR574" i="10"/>
  <c r="AQ574" i="10"/>
  <c r="AP574" i="10"/>
  <c r="AO574" i="10"/>
  <c r="AN574" i="10"/>
  <c r="AM574" i="10"/>
  <c r="AL574" i="10"/>
  <c r="AK574" i="10"/>
  <c r="AJ574" i="10"/>
  <c r="AI574" i="10"/>
  <c r="AH574" i="10"/>
  <c r="BR573" i="10" a="1"/>
  <c r="BR573" i="10" s="1"/>
  <c r="BQ573" i="10" a="1"/>
  <c r="BQ573" i="10" s="1"/>
  <c r="BP573" i="10" a="1"/>
  <c r="BP573" i="10" s="1"/>
  <c r="BO573" i="10" a="1"/>
  <c r="BO573" i="10" s="1"/>
  <c r="BI573" i="10"/>
  <c r="BH573" i="10"/>
  <c r="BG573" i="10"/>
  <c r="BF573" i="10"/>
  <c r="BE573" i="10"/>
  <c r="BD573" i="10"/>
  <c r="BC573" i="10"/>
  <c r="BB573" i="10"/>
  <c r="BA573" i="10"/>
  <c r="AZ573" i="10"/>
  <c r="AY573" i="10"/>
  <c r="AX573" i="10"/>
  <c r="AW573" i="10"/>
  <c r="AV573" i="10"/>
  <c r="AU573" i="10"/>
  <c r="AT573" i="10"/>
  <c r="AS573" i="10"/>
  <c r="AR573" i="10"/>
  <c r="AQ573" i="10"/>
  <c r="AP573" i="10"/>
  <c r="AO573" i="10"/>
  <c r="AN573" i="10"/>
  <c r="AM573" i="10"/>
  <c r="AL573" i="10"/>
  <c r="AK573" i="10"/>
  <c r="AJ573" i="10"/>
  <c r="AI573" i="10"/>
  <c r="AH573" i="10"/>
  <c r="BR572" i="10" a="1"/>
  <c r="BR572" i="10" s="1"/>
  <c r="BQ572" i="10" a="1"/>
  <c r="BQ572" i="10" s="1"/>
  <c r="BP572" i="10" a="1"/>
  <c r="BP572" i="10" s="1"/>
  <c r="BO572" i="10" a="1"/>
  <c r="BO572" i="10" s="1"/>
  <c r="BI572" i="10"/>
  <c r="BH572" i="10"/>
  <c r="BG572" i="10"/>
  <c r="BF572" i="10"/>
  <c r="BE572" i="10"/>
  <c r="BD572" i="10"/>
  <c r="BC572" i="10"/>
  <c r="BB572" i="10"/>
  <c r="BA572" i="10"/>
  <c r="AZ572" i="10"/>
  <c r="AY572" i="10"/>
  <c r="AX572" i="10"/>
  <c r="AW572" i="10"/>
  <c r="AV572" i="10"/>
  <c r="AU572" i="10"/>
  <c r="AT572" i="10"/>
  <c r="AS572" i="10"/>
  <c r="AR572" i="10"/>
  <c r="AQ572" i="10"/>
  <c r="AP572" i="10"/>
  <c r="AO572" i="10"/>
  <c r="AN572" i="10"/>
  <c r="AM572" i="10"/>
  <c r="AL572" i="10"/>
  <c r="AK572" i="10"/>
  <c r="AJ572" i="10"/>
  <c r="AI572" i="10"/>
  <c r="AH572" i="10"/>
  <c r="BR571" i="10" a="1"/>
  <c r="BR571" i="10" s="1"/>
  <c r="BQ571" i="10" a="1"/>
  <c r="BQ571" i="10" s="1"/>
  <c r="BP571" i="10" a="1"/>
  <c r="BP571" i="10" s="1"/>
  <c r="BO571" i="10" a="1"/>
  <c r="BO571" i="10" s="1"/>
  <c r="BI571" i="10"/>
  <c r="BH571" i="10"/>
  <c r="BG571" i="10"/>
  <c r="BF571" i="10"/>
  <c r="BE571" i="10"/>
  <c r="BD571" i="10"/>
  <c r="BC571" i="10"/>
  <c r="BB571" i="10"/>
  <c r="BA571" i="10"/>
  <c r="AZ571" i="10"/>
  <c r="AY571" i="10"/>
  <c r="AX571" i="10"/>
  <c r="AW571" i="10"/>
  <c r="AV571" i="10"/>
  <c r="AU571" i="10"/>
  <c r="AT571" i="10"/>
  <c r="AS571" i="10"/>
  <c r="AR571" i="10"/>
  <c r="AQ571" i="10"/>
  <c r="AP571" i="10"/>
  <c r="AO571" i="10"/>
  <c r="AN571" i="10"/>
  <c r="AM571" i="10"/>
  <c r="AL571" i="10"/>
  <c r="AK571" i="10"/>
  <c r="AJ571" i="10"/>
  <c r="AI571" i="10"/>
  <c r="AH571" i="10"/>
  <c r="BR570" i="10" a="1"/>
  <c r="BR570" i="10" s="1"/>
  <c r="BQ570" i="10" a="1"/>
  <c r="BQ570" i="10" s="1"/>
  <c r="BP570" i="10" a="1"/>
  <c r="BP570" i="10" s="1"/>
  <c r="BO570" i="10" a="1"/>
  <c r="BO570" i="10" s="1"/>
  <c r="BI570" i="10"/>
  <c r="BH570" i="10"/>
  <c r="BG570" i="10"/>
  <c r="BF570" i="10"/>
  <c r="BE570" i="10"/>
  <c r="BD570" i="10"/>
  <c r="BC570" i="10"/>
  <c r="BB570" i="10"/>
  <c r="BA570" i="10"/>
  <c r="AZ570" i="10"/>
  <c r="AY570" i="10"/>
  <c r="AX570" i="10"/>
  <c r="AW570" i="10"/>
  <c r="AV570" i="10"/>
  <c r="AU570" i="10"/>
  <c r="AT570" i="10"/>
  <c r="AS570" i="10"/>
  <c r="AR570" i="10"/>
  <c r="AQ570" i="10"/>
  <c r="AP570" i="10"/>
  <c r="AO570" i="10"/>
  <c r="AN570" i="10"/>
  <c r="AM570" i="10"/>
  <c r="AL570" i="10"/>
  <c r="AK570" i="10"/>
  <c r="AJ570" i="10"/>
  <c r="AI570" i="10"/>
  <c r="AH570" i="10"/>
  <c r="BR569" i="10" a="1"/>
  <c r="BR569" i="10" s="1"/>
  <c r="BQ569" i="10" a="1"/>
  <c r="BQ569" i="10" s="1"/>
  <c r="BP569" i="10" a="1"/>
  <c r="BP569" i="10" s="1"/>
  <c r="BO569" i="10" a="1"/>
  <c r="BO569" i="10" s="1"/>
  <c r="BI569" i="10"/>
  <c r="BH569" i="10"/>
  <c r="BG569" i="10"/>
  <c r="BF569" i="10"/>
  <c r="BE569" i="10"/>
  <c r="BD569" i="10"/>
  <c r="BC569" i="10"/>
  <c r="BB569" i="10"/>
  <c r="BA569" i="10"/>
  <c r="AZ569" i="10"/>
  <c r="AY569" i="10"/>
  <c r="AX569" i="10"/>
  <c r="AW569" i="10"/>
  <c r="AV569" i="10"/>
  <c r="AU569" i="10"/>
  <c r="AT569" i="10"/>
  <c r="AS569" i="10"/>
  <c r="AR569" i="10"/>
  <c r="AQ569" i="10"/>
  <c r="AP569" i="10"/>
  <c r="AO569" i="10"/>
  <c r="AN569" i="10"/>
  <c r="AM569" i="10"/>
  <c r="AL569" i="10"/>
  <c r="AK569" i="10"/>
  <c r="AJ569" i="10"/>
  <c r="AI569" i="10"/>
  <c r="AH569" i="10"/>
  <c r="BR568" i="10" a="1"/>
  <c r="BR568" i="10" s="1"/>
  <c r="BQ568" i="10" a="1"/>
  <c r="BQ568" i="10" s="1"/>
  <c r="BP568" i="10" a="1"/>
  <c r="BP568" i="10" s="1"/>
  <c r="BO568" i="10" a="1"/>
  <c r="BO568" i="10" s="1"/>
  <c r="BI568" i="10"/>
  <c r="BH568" i="10"/>
  <c r="BG568" i="10"/>
  <c r="BF568" i="10"/>
  <c r="BE568" i="10"/>
  <c r="BD568" i="10"/>
  <c r="BC568" i="10"/>
  <c r="BB568" i="10"/>
  <c r="BA568" i="10"/>
  <c r="AZ568" i="10"/>
  <c r="AY568" i="10"/>
  <c r="AX568" i="10"/>
  <c r="AW568" i="10"/>
  <c r="AV568" i="10"/>
  <c r="AU568" i="10"/>
  <c r="AT568" i="10"/>
  <c r="AS568" i="10"/>
  <c r="AR568" i="10"/>
  <c r="AQ568" i="10"/>
  <c r="AP568" i="10"/>
  <c r="AO568" i="10"/>
  <c r="AN568" i="10"/>
  <c r="AM568" i="10"/>
  <c r="AL568" i="10"/>
  <c r="AK568" i="10"/>
  <c r="AJ568" i="10"/>
  <c r="AI568" i="10"/>
  <c r="AH568" i="10"/>
  <c r="BR567" i="10" a="1"/>
  <c r="BR567" i="10" s="1"/>
  <c r="BQ567" i="10" a="1"/>
  <c r="BQ567" i="10" s="1"/>
  <c r="BP567" i="10" a="1"/>
  <c r="BP567" i="10" s="1"/>
  <c r="BO567" i="10" a="1"/>
  <c r="BO567" i="10" s="1"/>
  <c r="BI567" i="10"/>
  <c r="BH567" i="10"/>
  <c r="BG567" i="10"/>
  <c r="BF567" i="10"/>
  <c r="BE567" i="10"/>
  <c r="BD567" i="10"/>
  <c r="BC567" i="10"/>
  <c r="BB567" i="10"/>
  <c r="BA567" i="10"/>
  <c r="AZ567" i="10"/>
  <c r="AY567" i="10"/>
  <c r="AX567" i="10"/>
  <c r="AW567" i="10"/>
  <c r="AV567" i="10"/>
  <c r="AU567" i="10"/>
  <c r="AT567" i="10"/>
  <c r="AS567" i="10"/>
  <c r="AR567" i="10"/>
  <c r="AQ567" i="10"/>
  <c r="AP567" i="10"/>
  <c r="AO567" i="10"/>
  <c r="AN567" i="10"/>
  <c r="AM567" i="10"/>
  <c r="AL567" i="10"/>
  <c r="AK567" i="10"/>
  <c r="AJ567" i="10"/>
  <c r="AI567" i="10"/>
  <c r="AH567" i="10"/>
  <c r="BR566" i="10" a="1"/>
  <c r="BR566" i="10" s="1"/>
  <c r="BQ566" i="10" a="1"/>
  <c r="BQ566" i="10" s="1"/>
  <c r="BP566" i="10" a="1"/>
  <c r="BP566" i="10" s="1"/>
  <c r="BO566" i="10" a="1"/>
  <c r="BO566" i="10" s="1"/>
  <c r="BI566" i="10"/>
  <c r="BH566" i="10"/>
  <c r="BG566" i="10"/>
  <c r="BF566" i="10"/>
  <c r="BE566" i="10"/>
  <c r="BD566" i="10"/>
  <c r="BC566" i="10"/>
  <c r="BB566" i="10"/>
  <c r="BA566" i="10"/>
  <c r="AZ566" i="10"/>
  <c r="AY566" i="10"/>
  <c r="AX566" i="10"/>
  <c r="AW566" i="10"/>
  <c r="AV566" i="10"/>
  <c r="AU566" i="10"/>
  <c r="AT566" i="10"/>
  <c r="AS566" i="10"/>
  <c r="AR566" i="10"/>
  <c r="AQ566" i="10"/>
  <c r="AP566" i="10"/>
  <c r="AO566" i="10"/>
  <c r="AN566" i="10"/>
  <c r="AM566" i="10"/>
  <c r="AL566" i="10"/>
  <c r="AK566" i="10"/>
  <c r="AJ566" i="10"/>
  <c r="AI566" i="10"/>
  <c r="AH566" i="10"/>
  <c r="BR565" i="10" a="1"/>
  <c r="BR565" i="10" s="1"/>
  <c r="BQ565" i="10" a="1"/>
  <c r="BQ565" i="10" s="1"/>
  <c r="BP565" i="10" a="1"/>
  <c r="BP565" i="10" s="1"/>
  <c r="BO565" i="10" a="1"/>
  <c r="BO565" i="10" s="1"/>
  <c r="BI565" i="10"/>
  <c r="BH565" i="10"/>
  <c r="BG565" i="10"/>
  <c r="BF565" i="10"/>
  <c r="BE565" i="10"/>
  <c r="BD565" i="10"/>
  <c r="BC565" i="10"/>
  <c r="BB565" i="10"/>
  <c r="BA565" i="10"/>
  <c r="AZ565" i="10"/>
  <c r="AY565" i="10"/>
  <c r="AX565" i="10"/>
  <c r="AW565" i="10"/>
  <c r="AV565" i="10"/>
  <c r="AU565" i="10"/>
  <c r="AT565" i="10"/>
  <c r="AS565" i="10"/>
  <c r="AR565" i="10"/>
  <c r="AQ565" i="10"/>
  <c r="AP565" i="10"/>
  <c r="AO565" i="10"/>
  <c r="AN565" i="10"/>
  <c r="AM565" i="10"/>
  <c r="AL565" i="10"/>
  <c r="AK565" i="10"/>
  <c r="AJ565" i="10"/>
  <c r="AI565" i="10"/>
  <c r="AH565" i="10"/>
  <c r="BR564" i="10" a="1"/>
  <c r="BR564" i="10" s="1"/>
  <c r="BQ564" i="10" a="1"/>
  <c r="BQ564" i="10" s="1"/>
  <c r="BP564" i="10" a="1"/>
  <c r="BP564" i="10" s="1"/>
  <c r="BO564" i="10" a="1"/>
  <c r="BO564" i="10" s="1"/>
  <c r="BI564" i="10"/>
  <c r="BH564" i="10"/>
  <c r="BG564" i="10"/>
  <c r="BF564" i="10"/>
  <c r="BE564" i="10"/>
  <c r="BD564" i="10"/>
  <c r="BC564" i="10"/>
  <c r="BB564" i="10"/>
  <c r="BA564" i="10"/>
  <c r="AZ564" i="10"/>
  <c r="AY564" i="10"/>
  <c r="AX564" i="10"/>
  <c r="AW564" i="10"/>
  <c r="AV564" i="10"/>
  <c r="AU564" i="10"/>
  <c r="AT564" i="10"/>
  <c r="AS564" i="10"/>
  <c r="AR564" i="10"/>
  <c r="AQ564" i="10"/>
  <c r="AP564" i="10"/>
  <c r="AO564" i="10"/>
  <c r="AN564" i="10"/>
  <c r="AM564" i="10"/>
  <c r="AL564" i="10"/>
  <c r="AK564" i="10"/>
  <c r="AJ564" i="10"/>
  <c r="AI564" i="10"/>
  <c r="AH564" i="10"/>
  <c r="BR563" i="10" a="1"/>
  <c r="BR563" i="10" s="1"/>
  <c r="BQ563" i="10" a="1"/>
  <c r="BQ563" i="10" s="1"/>
  <c r="BP563" i="10" a="1"/>
  <c r="BP563" i="10" s="1"/>
  <c r="BO563" i="10" a="1"/>
  <c r="BO563" i="10" s="1"/>
  <c r="BI563" i="10"/>
  <c r="BH563" i="10"/>
  <c r="BG563" i="10"/>
  <c r="BF563" i="10"/>
  <c r="BE563" i="10"/>
  <c r="BD563" i="10"/>
  <c r="BC563" i="10"/>
  <c r="BB563" i="10"/>
  <c r="BA563" i="10"/>
  <c r="AZ563" i="10"/>
  <c r="AY563" i="10"/>
  <c r="AX563" i="10"/>
  <c r="AW563" i="10"/>
  <c r="AV563" i="10"/>
  <c r="AU563" i="10"/>
  <c r="AT563" i="10"/>
  <c r="AS563" i="10"/>
  <c r="AR563" i="10"/>
  <c r="AQ563" i="10"/>
  <c r="AP563" i="10"/>
  <c r="AO563" i="10"/>
  <c r="AN563" i="10"/>
  <c r="AM563" i="10"/>
  <c r="AL563" i="10"/>
  <c r="AK563" i="10"/>
  <c r="AJ563" i="10"/>
  <c r="AI563" i="10"/>
  <c r="AH563" i="10"/>
  <c r="BR562" i="10" a="1"/>
  <c r="BR562" i="10" s="1"/>
  <c r="BQ562" i="10" a="1"/>
  <c r="BQ562" i="10" s="1"/>
  <c r="BP562" i="10" a="1"/>
  <c r="BP562" i="10" s="1"/>
  <c r="BO562" i="10" a="1"/>
  <c r="BO562" i="10" s="1"/>
  <c r="BI562" i="10"/>
  <c r="BH562" i="10"/>
  <c r="BG562" i="10"/>
  <c r="BF562" i="10"/>
  <c r="BE562" i="10"/>
  <c r="BD562" i="10"/>
  <c r="BC562" i="10"/>
  <c r="BB562" i="10"/>
  <c r="BA562" i="10"/>
  <c r="AZ562" i="10"/>
  <c r="AY562" i="10"/>
  <c r="AX562" i="10"/>
  <c r="AW562" i="10"/>
  <c r="AV562" i="10"/>
  <c r="AU562" i="10"/>
  <c r="AT562" i="10"/>
  <c r="AS562" i="10"/>
  <c r="AR562" i="10"/>
  <c r="AQ562" i="10"/>
  <c r="AP562" i="10"/>
  <c r="AO562" i="10"/>
  <c r="AN562" i="10"/>
  <c r="AM562" i="10"/>
  <c r="AL562" i="10"/>
  <c r="AK562" i="10"/>
  <c r="AJ562" i="10"/>
  <c r="AI562" i="10"/>
  <c r="AH562" i="10"/>
  <c r="BR561" i="10" a="1"/>
  <c r="BR561" i="10" s="1"/>
  <c r="BQ561" i="10" a="1"/>
  <c r="BQ561" i="10" s="1"/>
  <c r="BP561" i="10" a="1"/>
  <c r="BP561" i="10" s="1"/>
  <c r="BO561" i="10" a="1"/>
  <c r="BO561" i="10" s="1"/>
  <c r="BI561" i="10"/>
  <c r="BH561" i="10"/>
  <c r="BG561" i="10"/>
  <c r="BF561" i="10"/>
  <c r="BE561" i="10"/>
  <c r="BD561" i="10"/>
  <c r="BC561" i="10"/>
  <c r="BB561" i="10"/>
  <c r="BA561" i="10"/>
  <c r="AZ561" i="10"/>
  <c r="AY561" i="10"/>
  <c r="AX561" i="10"/>
  <c r="AW561" i="10"/>
  <c r="AV561" i="10"/>
  <c r="AU561" i="10"/>
  <c r="AT561" i="10"/>
  <c r="AS561" i="10"/>
  <c r="AR561" i="10"/>
  <c r="AQ561" i="10"/>
  <c r="AP561" i="10"/>
  <c r="AO561" i="10"/>
  <c r="AN561" i="10"/>
  <c r="AM561" i="10"/>
  <c r="AL561" i="10"/>
  <c r="AK561" i="10"/>
  <c r="AJ561" i="10"/>
  <c r="AI561" i="10"/>
  <c r="AH561" i="10"/>
  <c r="BR560" i="10" a="1"/>
  <c r="BR560" i="10" s="1"/>
  <c r="BQ560" i="10" a="1"/>
  <c r="BQ560" i="10" s="1"/>
  <c r="BP560" i="10" a="1"/>
  <c r="BP560" i="10" s="1"/>
  <c r="BO560" i="10" a="1"/>
  <c r="BO560" i="10" s="1"/>
  <c r="BI560" i="10"/>
  <c r="BH560" i="10"/>
  <c r="BG560" i="10"/>
  <c r="BF560" i="10"/>
  <c r="BE560" i="10"/>
  <c r="BD560" i="10"/>
  <c r="BC560" i="10"/>
  <c r="BB560" i="10"/>
  <c r="BA560" i="10"/>
  <c r="AZ560" i="10"/>
  <c r="AY560" i="10"/>
  <c r="AX560" i="10"/>
  <c r="AW560" i="10"/>
  <c r="AV560" i="10"/>
  <c r="AU560" i="10"/>
  <c r="AT560" i="10"/>
  <c r="AS560" i="10"/>
  <c r="AR560" i="10"/>
  <c r="AQ560" i="10"/>
  <c r="AP560" i="10"/>
  <c r="AO560" i="10"/>
  <c r="AN560" i="10"/>
  <c r="AM560" i="10"/>
  <c r="AL560" i="10"/>
  <c r="AK560" i="10"/>
  <c r="AJ560" i="10"/>
  <c r="AI560" i="10"/>
  <c r="AH560" i="10"/>
  <c r="BR559" i="10" a="1"/>
  <c r="BR559" i="10" s="1"/>
  <c r="BQ559" i="10" a="1"/>
  <c r="BQ559" i="10" s="1"/>
  <c r="BP559" i="10" a="1"/>
  <c r="BP559" i="10" s="1"/>
  <c r="BO559" i="10" a="1"/>
  <c r="BO559" i="10" s="1"/>
  <c r="BI559" i="10"/>
  <c r="BH559" i="10"/>
  <c r="BG559" i="10"/>
  <c r="BF559" i="10"/>
  <c r="BE559" i="10"/>
  <c r="BD559" i="10"/>
  <c r="BC559" i="10"/>
  <c r="BB559" i="10"/>
  <c r="BA559" i="10"/>
  <c r="AZ559" i="10"/>
  <c r="AY559" i="10"/>
  <c r="AX559" i="10"/>
  <c r="AW559" i="10"/>
  <c r="AV559" i="10"/>
  <c r="AU559" i="10"/>
  <c r="AT559" i="10"/>
  <c r="AS559" i="10"/>
  <c r="AR559" i="10"/>
  <c r="AQ559" i="10"/>
  <c r="AP559" i="10"/>
  <c r="AO559" i="10"/>
  <c r="AN559" i="10"/>
  <c r="AM559" i="10"/>
  <c r="AL559" i="10"/>
  <c r="AK559" i="10"/>
  <c r="AJ559" i="10"/>
  <c r="AI559" i="10"/>
  <c r="AH559" i="10"/>
  <c r="BR558" i="10" a="1"/>
  <c r="BR558" i="10" s="1"/>
  <c r="BQ558" i="10" a="1"/>
  <c r="BQ558" i="10" s="1"/>
  <c r="BP558" i="10" a="1"/>
  <c r="BP558" i="10" s="1"/>
  <c r="BO558" i="10" a="1"/>
  <c r="BO558" i="10" s="1"/>
  <c r="BI558" i="10"/>
  <c r="BH558" i="10"/>
  <c r="BG558" i="10"/>
  <c r="BF558" i="10"/>
  <c r="BE558" i="10"/>
  <c r="BD558" i="10"/>
  <c r="BC558" i="10"/>
  <c r="BB558" i="10"/>
  <c r="BA558" i="10"/>
  <c r="AZ558" i="10"/>
  <c r="AY558" i="10"/>
  <c r="AX558" i="10"/>
  <c r="AW558" i="10"/>
  <c r="AV558" i="10"/>
  <c r="AU558" i="10"/>
  <c r="AT558" i="10"/>
  <c r="AS558" i="10"/>
  <c r="AR558" i="10"/>
  <c r="AQ558" i="10"/>
  <c r="AP558" i="10"/>
  <c r="AO558" i="10"/>
  <c r="AN558" i="10"/>
  <c r="AM558" i="10"/>
  <c r="AL558" i="10"/>
  <c r="AK558" i="10"/>
  <c r="AJ558" i="10"/>
  <c r="AI558" i="10"/>
  <c r="AH558" i="10"/>
  <c r="BR557" i="10" a="1"/>
  <c r="BR557" i="10" s="1"/>
  <c r="BQ557" i="10" a="1"/>
  <c r="BQ557" i="10" s="1"/>
  <c r="BP557" i="10" a="1"/>
  <c r="BP557" i="10" s="1"/>
  <c r="BO557" i="10" a="1"/>
  <c r="BO557" i="10" s="1"/>
  <c r="BI557" i="10"/>
  <c r="BH557" i="10"/>
  <c r="BG557" i="10"/>
  <c r="BF557" i="10"/>
  <c r="BE557" i="10"/>
  <c r="BD557" i="10"/>
  <c r="BC557" i="10"/>
  <c r="BB557" i="10"/>
  <c r="BA557" i="10"/>
  <c r="AZ557" i="10"/>
  <c r="AY557" i="10"/>
  <c r="AX557" i="10"/>
  <c r="AW557" i="10"/>
  <c r="AV557" i="10"/>
  <c r="AU557" i="10"/>
  <c r="AT557" i="10"/>
  <c r="AS557" i="10"/>
  <c r="AR557" i="10"/>
  <c r="AQ557" i="10"/>
  <c r="AP557" i="10"/>
  <c r="AO557" i="10"/>
  <c r="AN557" i="10"/>
  <c r="AM557" i="10"/>
  <c r="AL557" i="10"/>
  <c r="AK557" i="10"/>
  <c r="AJ557" i="10"/>
  <c r="AI557" i="10"/>
  <c r="AH557" i="10"/>
  <c r="BR556" i="10" a="1"/>
  <c r="BR556" i="10" s="1"/>
  <c r="BQ556" i="10" a="1"/>
  <c r="BQ556" i="10" s="1"/>
  <c r="BP556" i="10" a="1"/>
  <c r="BP556" i="10" s="1"/>
  <c r="BO556" i="10" a="1"/>
  <c r="BO556" i="10" s="1"/>
  <c r="BI556" i="10"/>
  <c r="BH556" i="10"/>
  <c r="BG556" i="10"/>
  <c r="BF556" i="10"/>
  <c r="BE556" i="10"/>
  <c r="BD556" i="10"/>
  <c r="BC556" i="10"/>
  <c r="BB556" i="10"/>
  <c r="BA556" i="10"/>
  <c r="AZ556" i="10"/>
  <c r="AY556" i="10"/>
  <c r="AX556" i="10"/>
  <c r="AW556" i="10"/>
  <c r="AV556" i="10"/>
  <c r="AU556" i="10"/>
  <c r="AT556" i="10"/>
  <c r="AS556" i="10"/>
  <c r="AR556" i="10"/>
  <c r="AQ556" i="10"/>
  <c r="AP556" i="10"/>
  <c r="AO556" i="10"/>
  <c r="AN556" i="10"/>
  <c r="AM556" i="10"/>
  <c r="AL556" i="10"/>
  <c r="AK556" i="10"/>
  <c r="AJ556" i="10"/>
  <c r="AI556" i="10"/>
  <c r="AH556" i="10"/>
  <c r="BR555" i="10" a="1"/>
  <c r="BR555" i="10" s="1"/>
  <c r="BQ555" i="10" a="1"/>
  <c r="BQ555" i="10" s="1"/>
  <c r="BP555" i="10" a="1"/>
  <c r="BP555" i="10" s="1"/>
  <c r="BO555" i="10" a="1"/>
  <c r="BO555" i="10" s="1"/>
  <c r="BI555" i="10"/>
  <c r="BH555" i="10"/>
  <c r="BG555" i="10"/>
  <c r="BF555" i="10"/>
  <c r="BE555" i="10"/>
  <c r="BD555" i="10"/>
  <c r="BC555" i="10"/>
  <c r="BB555" i="10"/>
  <c r="BA555" i="10"/>
  <c r="AZ555" i="10"/>
  <c r="AY555" i="10"/>
  <c r="AX555" i="10"/>
  <c r="AW555" i="10"/>
  <c r="AV555" i="10"/>
  <c r="AU555" i="10"/>
  <c r="AT555" i="10"/>
  <c r="AS555" i="10"/>
  <c r="AR555" i="10"/>
  <c r="AQ555" i="10"/>
  <c r="AP555" i="10"/>
  <c r="AO555" i="10"/>
  <c r="AN555" i="10"/>
  <c r="AM555" i="10"/>
  <c r="AL555" i="10"/>
  <c r="AK555" i="10"/>
  <c r="AJ555" i="10"/>
  <c r="AI555" i="10"/>
  <c r="AH555" i="10"/>
  <c r="BR554" i="10" a="1"/>
  <c r="BR554" i="10" s="1"/>
  <c r="BQ554" i="10" a="1"/>
  <c r="BQ554" i="10" s="1"/>
  <c r="BP554" i="10" a="1"/>
  <c r="BP554" i="10" s="1"/>
  <c r="BO554" i="10" a="1"/>
  <c r="BO554" i="10" s="1"/>
  <c r="BI554" i="10"/>
  <c r="BH554" i="10"/>
  <c r="BG554" i="10"/>
  <c r="BF554" i="10"/>
  <c r="BE554" i="10"/>
  <c r="BD554" i="10"/>
  <c r="BC554" i="10"/>
  <c r="BB554" i="10"/>
  <c r="BA554" i="10"/>
  <c r="AZ554" i="10"/>
  <c r="AY554" i="10"/>
  <c r="AX554" i="10"/>
  <c r="AW554" i="10"/>
  <c r="AV554" i="10"/>
  <c r="AU554" i="10"/>
  <c r="AT554" i="10"/>
  <c r="AS554" i="10"/>
  <c r="AR554" i="10"/>
  <c r="AQ554" i="10"/>
  <c r="AP554" i="10"/>
  <c r="AO554" i="10"/>
  <c r="AN554" i="10"/>
  <c r="AM554" i="10"/>
  <c r="AL554" i="10"/>
  <c r="AK554" i="10"/>
  <c r="AJ554" i="10"/>
  <c r="AI554" i="10"/>
  <c r="AH554" i="10"/>
  <c r="BR553" i="10" a="1"/>
  <c r="BR553" i="10" s="1"/>
  <c r="BQ553" i="10" a="1"/>
  <c r="BQ553" i="10" s="1"/>
  <c r="BP553" i="10" a="1"/>
  <c r="BP553" i="10" s="1"/>
  <c r="BO553" i="10" a="1"/>
  <c r="BO553" i="10" s="1"/>
  <c r="BI553" i="10"/>
  <c r="BH553" i="10"/>
  <c r="BG553" i="10"/>
  <c r="BF553" i="10"/>
  <c r="BE553" i="10"/>
  <c r="BD553" i="10"/>
  <c r="BC553" i="10"/>
  <c r="BB553" i="10"/>
  <c r="BA553" i="10"/>
  <c r="AZ553" i="10"/>
  <c r="AY553" i="10"/>
  <c r="AX553" i="10"/>
  <c r="AW553" i="10"/>
  <c r="AV553" i="10"/>
  <c r="AU553" i="10"/>
  <c r="AT553" i="10"/>
  <c r="AS553" i="10"/>
  <c r="AR553" i="10"/>
  <c r="AQ553" i="10"/>
  <c r="AP553" i="10"/>
  <c r="AO553" i="10"/>
  <c r="AN553" i="10"/>
  <c r="AM553" i="10"/>
  <c r="AL553" i="10"/>
  <c r="AK553" i="10"/>
  <c r="AJ553" i="10"/>
  <c r="AI553" i="10"/>
  <c r="AH553" i="10"/>
  <c r="BR552" i="10" a="1"/>
  <c r="BR552" i="10" s="1"/>
  <c r="BQ552" i="10" a="1"/>
  <c r="BQ552" i="10" s="1"/>
  <c r="BP552" i="10" a="1"/>
  <c r="BP552" i="10" s="1"/>
  <c r="BO552" i="10" a="1"/>
  <c r="BO552" i="10" s="1"/>
  <c r="BI552" i="10"/>
  <c r="BH552" i="10"/>
  <c r="BG552" i="10"/>
  <c r="BF552" i="10"/>
  <c r="BE552" i="10"/>
  <c r="BD552" i="10"/>
  <c r="BC552" i="10"/>
  <c r="BB552" i="10"/>
  <c r="BA552" i="10"/>
  <c r="AZ552" i="10"/>
  <c r="AY552" i="10"/>
  <c r="AX552" i="10"/>
  <c r="AW552" i="10"/>
  <c r="AV552" i="10"/>
  <c r="AU552" i="10"/>
  <c r="AT552" i="10"/>
  <c r="AS552" i="10"/>
  <c r="AR552" i="10"/>
  <c r="AQ552" i="10"/>
  <c r="AP552" i="10"/>
  <c r="AO552" i="10"/>
  <c r="AN552" i="10"/>
  <c r="AM552" i="10"/>
  <c r="AL552" i="10"/>
  <c r="AK552" i="10"/>
  <c r="AJ552" i="10"/>
  <c r="AI552" i="10"/>
  <c r="AH552" i="10"/>
  <c r="BR551" i="10" a="1"/>
  <c r="BR551" i="10" s="1"/>
  <c r="BQ551" i="10" a="1"/>
  <c r="BQ551" i="10" s="1"/>
  <c r="BP551" i="10" a="1"/>
  <c r="BP551" i="10" s="1"/>
  <c r="BO551" i="10" a="1"/>
  <c r="BO551" i="10" s="1"/>
  <c r="BI551" i="10"/>
  <c r="BH551" i="10"/>
  <c r="BG551" i="10"/>
  <c r="BF551" i="10"/>
  <c r="BE551" i="10"/>
  <c r="BD551" i="10"/>
  <c r="BC551" i="10"/>
  <c r="BB551" i="10"/>
  <c r="BA551" i="10"/>
  <c r="AZ551" i="10"/>
  <c r="AY551" i="10"/>
  <c r="AX551" i="10"/>
  <c r="AW551" i="10"/>
  <c r="AV551" i="10"/>
  <c r="AU551" i="10"/>
  <c r="AT551" i="10"/>
  <c r="AS551" i="10"/>
  <c r="AR551" i="10"/>
  <c r="AQ551" i="10"/>
  <c r="AP551" i="10"/>
  <c r="AO551" i="10"/>
  <c r="AN551" i="10"/>
  <c r="AM551" i="10"/>
  <c r="AL551" i="10"/>
  <c r="AK551" i="10"/>
  <c r="AJ551" i="10"/>
  <c r="AI551" i="10"/>
  <c r="AH551" i="10"/>
  <c r="BR550" i="10" a="1"/>
  <c r="BR550" i="10" s="1"/>
  <c r="BQ550" i="10" a="1"/>
  <c r="BQ550" i="10" s="1"/>
  <c r="BP550" i="10" a="1"/>
  <c r="BP550" i="10" s="1"/>
  <c r="BO550" i="10" a="1"/>
  <c r="BO550" i="10" s="1"/>
  <c r="BI550" i="10"/>
  <c r="BH550" i="10"/>
  <c r="BG550" i="10"/>
  <c r="BF550" i="10"/>
  <c r="BE550" i="10"/>
  <c r="BD550" i="10"/>
  <c r="BC550" i="10"/>
  <c r="BB550" i="10"/>
  <c r="BA550" i="10"/>
  <c r="AZ550" i="10"/>
  <c r="AY550" i="10"/>
  <c r="AX550" i="10"/>
  <c r="AW550" i="10"/>
  <c r="AV550" i="10"/>
  <c r="AU550" i="10"/>
  <c r="AT550" i="10"/>
  <c r="AS550" i="10"/>
  <c r="AR550" i="10"/>
  <c r="AQ550" i="10"/>
  <c r="AP550" i="10"/>
  <c r="AO550" i="10"/>
  <c r="AN550" i="10"/>
  <c r="AM550" i="10"/>
  <c r="AL550" i="10"/>
  <c r="AK550" i="10"/>
  <c r="AJ550" i="10"/>
  <c r="AI550" i="10"/>
  <c r="AH550" i="10"/>
  <c r="BR549" i="10" a="1"/>
  <c r="BR549" i="10" s="1"/>
  <c r="BQ549" i="10" a="1"/>
  <c r="BQ549" i="10" s="1"/>
  <c r="BP549" i="10" a="1"/>
  <c r="BP549" i="10" s="1"/>
  <c r="BO549" i="10" a="1"/>
  <c r="BO549" i="10" s="1"/>
  <c r="BI549" i="10"/>
  <c r="BH549" i="10"/>
  <c r="BG549" i="10"/>
  <c r="BF549" i="10"/>
  <c r="BE549" i="10"/>
  <c r="BD549" i="10"/>
  <c r="BC549" i="10"/>
  <c r="BB549" i="10"/>
  <c r="BA549" i="10"/>
  <c r="AZ549" i="10"/>
  <c r="AY549" i="10"/>
  <c r="AX549" i="10"/>
  <c r="AW549" i="10"/>
  <c r="AV549" i="10"/>
  <c r="AU549" i="10"/>
  <c r="AT549" i="10"/>
  <c r="AS549" i="10"/>
  <c r="AR549" i="10"/>
  <c r="AQ549" i="10"/>
  <c r="AP549" i="10"/>
  <c r="AO549" i="10"/>
  <c r="AN549" i="10"/>
  <c r="AM549" i="10"/>
  <c r="AL549" i="10"/>
  <c r="AK549" i="10"/>
  <c r="AJ549" i="10"/>
  <c r="AI549" i="10"/>
  <c r="AH549" i="10"/>
  <c r="BR548" i="10" a="1"/>
  <c r="BR548" i="10" s="1"/>
  <c r="BQ548" i="10" a="1"/>
  <c r="BQ548" i="10" s="1"/>
  <c r="BP548" i="10" a="1"/>
  <c r="BP548" i="10" s="1"/>
  <c r="BO548" i="10" a="1"/>
  <c r="BO548" i="10" s="1"/>
  <c r="BI548" i="10"/>
  <c r="BH548" i="10"/>
  <c r="BG548" i="10"/>
  <c r="BF548" i="10"/>
  <c r="BE548" i="10"/>
  <c r="BD548" i="10"/>
  <c r="BC548" i="10"/>
  <c r="BB548" i="10"/>
  <c r="BA548" i="10"/>
  <c r="AZ548" i="10"/>
  <c r="AY548" i="10"/>
  <c r="AX548" i="10"/>
  <c r="AW548" i="10"/>
  <c r="AV548" i="10"/>
  <c r="AU548" i="10"/>
  <c r="AT548" i="10"/>
  <c r="AS548" i="10"/>
  <c r="AR548" i="10"/>
  <c r="AQ548" i="10"/>
  <c r="AP548" i="10"/>
  <c r="AO548" i="10"/>
  <c r="AN548" i="10"/>
  <c r="AM548" i="10"/>
  <c r="AL548" i="10"/>
  <c r="AK548" i="10"/>
  <c r="AJ548" i="10"/>
  <c r="AI548" i="10"/>
  <c r="AH548" i="10"/>
  <c r="BR547" i="10" a="1"/>
  <c r="BR547" i="10" s="1"/>
  <c r="BQ547" i="10" a="1"/>
  <c r="BQ547" i="10" s="1"/>
  <c r="BP547" i="10" a="1"/>
  <c r="BP547" i="10" s="1"/>
  <c r="BO547" i="10" a="1"/>
  <c r="BO547" i="10" s="1"/>
  <c r="BI547" i="10"/>
  <c r="BH547" i="10"/>
  <c r="BG547" i="10"/>
  <c r="BF547" i="10"/>
  <c r="BE547" i="10"/>
  <c r="BD547" i="10"/>
  <c r="BC547" i="10"/>
  <c r="BB547" i="10"/>
  <c r="BA547" i="10"/>
  <c r="AZ547" i="10"/>
  <c r="AY547" i="10"/>
  <c r="AX547" i="10"/>
  <c r="AW547" i="10"/>
  <c r="AV547" i="10"/>
  <c r="AU547" i="10"/>
  <c r="AT547" i="10"/>
  <c r="AS547" i="10"/>
  <c r="AR547" i="10"/>
  <c r="AQ547" i="10"/>
  <c r="AP547" i="10"/>
  <c r="AO547" i="10"/>
  <c r="AN547" i="10"/>
  <c r="AM547" i="10"/>
  <c r="AL547" i="10"/>
  <c r="AK547" i="10"/>
  <c r="AJ547" i="10"/>
  <c r="AI547" i="10"/>
  <c r="AH547" i="10"/>
  <c r="BR546" i="10" a="1"/>
  <c r="BR546" i="10" s="1"/>
  <c r="BQ546" i="10" a="1"/>
  <c r="BQ546" i="10" s="1"/>
  <c r="BP546" i="10" a="1"/>
  <c r="BP546" i="10" s="1"/>
  <c r="BO546" i="10" a="1"/>
  <c r="BO546" i="10" s="1"/>
  <c r="BI546" i="10"/>
  <c r="BH546" i="10"/>
  <c r="BG546" i="10"/>
  <c r="BF546" i="10"/>
  <c r="BE546" i="10"/>
  <c r="BD546" i="10"/>
  <c r="BC546" i="10"/>
  <c r="BB546" i="10"/>
  <c r="BA546" i="10"/>
  <c r="AZ546" i="10"/>
  <c r="AY546" i="10"/>
  <c r="AX546" i="10"/>
  <c r="AW546" i="10"/>
  <c r="AV546" i="10"/>
  <c r="AU546" i="10"/>
  <c r="AT546" i="10"/>
  <c r="AS546" i="10"/>
  <c r="AR546" i="10"/>
  <c r="AQ546" i="10"/>
  <c r="AP546" i="10"/>
  <c r="AO546" i="10"/>
  <c r="AN546" i="10"/>
  <c r="AM546" i="10"/>
  <c r="AL546" i="10"/>
  <c r="AK546" i="10"/>
  <c r="AJ546" i="10"/>
  <c r="AI546" i="10"/>
  <c r="AH546" i="10"/>
  <c r="BR545" i="10" a="1"/>
  <c r="BR545" i="10" s="1"/>
  <c r="BQ545" i="10" a="1"/>
  <c r="BQ545" i="10" s="1"/>
  <c r="BP545" i="10" a="1"/>
  <c r="BP545" i="10" s="1"/>
  <c r="BO545" i="10" a="1"/>
  <c r="BO545" i="10" s="1"/>
  <c r="BI545" i="10"/>
  <c r="BH545" i="10"/>
  <c r="BG545" i="10"/>
  <c r="BF545" i="10"/>
  <c r="BE545" i="10"/>
  <c r="BD545" i="10"/>
  <c r="BC545" i="10"/>
  <c r="BB545" i="10"/>
  <c r="BA545" i="10"/>
  <c r="AZ545" i="10"/>
  <c r="AY545" i="10"/>
  <c r="AX545" i="10"/>
  <c r="AW545" i="10"/>
  <c r="AV545" i="10"/>
  <c r="AU545" i="10"/>
  <c r="AT545" i="10"/>
  <c r="AS545" i="10"/>
  <c r="AR545" i="10"/>
  <c r="AQ545" i="10"/>
  <c r="AP545" i="10"/>
  <c r="AO545" i="10"/>
  <c r="AN545" i="10"/>
  <c r="AM545" i="10"/>
  <c r="AL545" i="10"/>
  <c r="AK545" i="10"/>
  <c r="AJ545" i="10"/>
  <c r="AI545" i="10"/>
  <c r="AH545" i="10"/>
  <c r="BR544" i="10" a="1"/>
  <c r="BR544" i="10" s="1"/>
  <c r="BQ544" i="10" a="1"/>
  <c r="BQ544" i="10" s="1"/>
  <c r="BP544" i="10" a="1"/>
  <c r="BP544" i="10" s="1"/>
  <c r="BO544" i="10" a="1"/>
  <c r="BO544" i="10" s="1"/>
  <c r="BI544" i="10"/>
  <c r="BH544" i="10"/>
  <c r="BG544" i="10"/>
  <c r="BF544" i="10"/>
  <c r="BE544" i="10"/>
  <c r="BD544" i="10"/>
  <c r="BC544" i="10"/>
  <c r="BB544" i="10"/>
  <c r="BA544" i="10"/>
  <c r="AZ544" i="10"/>
  <c r="AY544" i="10"/>
  <c r="AX544" i="10"/>
  <c r="AW544" i="10"/>
  <c r="AV544" i="10"/>
  <c r="AU544" i="10"/>
  <c r="AT544" i="10"/>
  <c r="AS544" i="10"/>
  <c r="AR544" i="10"/>
  <c r="AQ544" i="10"/>
  <c r="AP544" i="10"/>
  <c r="AO544" i="10"/>
  <c r="AN544" i="10"/>
  <c r="AM544" i="10"/>
  <c r="AL544" i="10"/>
  <c r="AK544" i="10"/>
  <c r="AJ544" i="10"/>
  <c r="AI544" i="10"/>
  <c r="AH544" i="10"/>
  <c r="BR543" i="10" a="1"/>
  <c r="BR543" i="10" s="1"/>
  <c r="BQ543" i="10" a="1"/>
  <c r="BQ543" i="10" s="1"/>
  <c r="BP543" i="10" a="1"/>
  <c r="BP543" i="10" s="1"/>
  <c r="BO543" i="10" a="1"/>
  <c r="BO543" i="10" s="1"/>
  <c r="BI543" i="10"/>
  <c r="BH543" i="10"/>
  <c r="BG543" i="10"/>
  <c r="BF543" i="10"/>
  <c r="BE543" i="10"/>
  <c r="BD543" i="10"/>
  <c r="BC543" i="10"/>
  <c r="BB543" i="10"/>
  <c r="BA543" i="10"/>
  <c r="AZ543" i="10"/>
  <c r="AY543" i="10"/>
  <c r="AX543" i="10"/>
  <c r="AW543" i="10"/>
  <c r="AV543" i="10"/>
  <c r="AU543" i="10"/>
  <c r="AT543" i="10"/>
  <c r="AS543" i="10"/>
  <c r="AR543" i="10"/>
  <c r="AQ543" i="10"/>
  <c r="AP543" i="10"/>
  <c r="AO543" i="10"/>
  <c r="AN543" i="10"/>
  <c r="AM543" i="10"/>
  <c r="AL543" i="10"/>
  <c r="AK543" i="10"/>
  <c r="AJ543" i="10"/>
  <c r="AI543" i="10"/>
  <c r="AH543" i="10"/>
  <c r="BR542" i="10" a="1"/>
  <c r="BR542" i="10" s="1"/>
  <c r="BQ542" i="10" a="1"/>
  <c r="BQ542" i="10" s="1"/>
  <c r="BP542" i="10" a="1"/>
  <c r="BP542" i="10" s="1"/>
  <c r="BO542" i="10" a="1"/>
  <c r="BO542" i="10" s="1"/>
  <c r="BI542" i="10"/>
  <c r="BH542" i="10"/>
  <c r="BG542" i="10"/>
  <c r="BF542" i="10"/>
  <c r="BE542" i="10"/>
  <c r="BD542" i="10"/>
  <c r="BC542" i="10"/>
  <c r="BB542" i="10"/>
  <c r="BA542" i="10"/>
  <c r="AZ542" i="10"/>
  <c r="AY542" i="10"/>
  <c r="AX542" i="10"/>
  <c r="AW542" i="10"/>
  <c r="AV542" i="10"/>
  <c r="AU542" i="10"/>
  <c r="AT542" i="10"/>
  <c r="AS542" i="10"/>
  <c r="AR542" i="10"/>
  <c r="AQ542" i="10"/>
  <c r="AP542" i="10"/>
  <c r="AO542" i="10"/>
  <c r="AN542" i="10"/>
  <c r="AM542" i="10"/>
  <c r="AL542" i="10"/>
  <c r="AK542" i="10"/>
  <c r="AJ542" i="10"/>
  <c r="AI542" i="10"/>
  <c r="AH542" i="10"/>
  <c r="BR541" i="10" a="1"/>
  <c r="BR541" i="10" s="1"/>
  <c r="BQ541" i="10" a="1"/>
  <c r="BQ541" i="10" s="1"/>
  <c r="BP541" i="10" a="1"/>
  <c r="BP541" i="10" s="1"/>
  <c r="BO541" i="10" a="1"/>
  <c r="BO541" i="10" s="1"/>
  <c r="BI541" i="10"/>
  <c r="BH541" i="10"/>
  <c r="BG541" i="10"/>
  <c r="BF541" i="10"/>
  <c r="BE541" i="10"/>
  <c r="BD541" i="10"/>
  <c r="BC541" i="10"/>
  <c r="BB541" i="10"/>
  <c r="BA541" i="10"/>
  <c r="AZ541" i="10"/>
  <c r="AY541" i="10"/>
  <c r="AX541" i="10"/>
  <c r="AW541" i="10"/>
  <c r="AV541" i="10"/>
  <c r="AU541" i="10"/>
  <c r="AT541" i="10"/>
  <c r="AS541" i="10"/>
  <c r="AR541" i="10"/>
  <c r="AQ541" i="10"/>
  <c r="AP541" i="10"/>
  <c r="AO541" i="10"/>
  <c r="AN541" i="10"/>
  <c r="AM541" i="10"/>
  <c r="AL541" i="10"/>
  <c r="AK541" i="10"/>
  <c r="AJ541" i="10"/>
  <c r="AI541" i="10"/>
  <c r="AH541" i="10"/>
  <c r="BR540" i="10" a="1"/>
  <c r="BR540" i="10" s="1"/>
  <c r="BQ540" i="10" a="1"/>
  <c r="BQ540" i="10" s="1"/>
  <c r="BP540" i="10" a="1"/>
  <c r="BP540" i="10" s="1"/>
  <c r="BO540" i="10" a="1"/>
  <c r="BO540" i="10" s="1"/>
  <c r="BI540" i="10"/>
  <c r="BH540" i="10"/>
  <c r="BG540" i="10"/>
  <c r="BF540" i="10"/>
  <c r="BE540" i="10"/>
  <c r="BD540" i="10"/>
  <c r="BC540" i="10"/>
  <c r="BB540" i="10"/>
  <c r="BA540" i="10"/>
  <c r="AZ540" i="10"/>
  <c r="AY540" i="10"/>
  <c r="AX540" i="10"/>
  <c r="AW540" i="10"/>
  <c r="AV540" i="10"/>
  <c r="AU540" i="10"/>
  <c r="AT540" i="10"/>
  <c r="AS540" i="10"/>
  <c r="AR540" i="10"/>
  <c r="AQ540" i="10"/>
  <c r="AP540" i="10"/>
  <c r="AO540" i="10"/>
  <c r="AN540" i="10"/>
  <c r="AM540" i="10"/>
  <c r="AL540" i="10"/>
  <c r="AK540" i="10"/>
  <c r="AJ540" i="10"/>
  <c r="AI540" i="10"/>
  <c r="AH540" i="10"/>
  <c r="BR539" i="10" a="1"/>
  <c r="BR539" i="10" s="1"/>
  <c r="BQ539" i="10" a="1"/>
  <c r="BQ539" i="10" s="1"/>
  <c r="BP539" i="10" a="1"/>
  <c r="BP539" i="10" s="1"/>
  <c r="BO539" i="10" a="1"/>
  <c r="BO539" i="10" s="1"/>
  <c r="BI539" i="10"/>
  <c r="BH539" i="10"/>
  <c r="BG539" i="10"/>
  <c r="BF539" i="10"/>
  <c r="BE539" i="10"/>
  <c r="BD539" i="10"/>
  <c r="BC539" i="10"/>
  <c r="BB539" i="10"/>
  <c r="BA539" i="10"/>
  <c r="AZ539" i="10"/>
  <c r="AY539" i="10"/>
  <c r="AX539" i="10"/>
  <c r="AW539" i="10"/>
  <c r="AV539" i="10"/>
  <c r="AU539" i="10"/>
  <c r="AT539" i="10"/>
  <c r="AS539" i="10"/>
  <c r="AR539" i="10"/>
  <c r="AQ539" i="10"/>
  <c r="AP539" i="10"/>
  <c r="AO539" i="10"/>
  <c r="AN539" i="10"/>
  <c r="AM539" i="10"/>
  <c r="AL539" i="10"/>
  <c r="AK539" i="10"/>
  <c r="AJ539" i="10"/>
  <c r="AI539" i="10"/>
  <c r="AH539" i="10"/>
  <c r="BR538" i="10" a="1"/>
  <c r="BR538" i="10" s="1"/>
  <c r="BQ538" i="10" a="1"/>
  <c r="BQ538" i="10" s="1"/>
  <c r="BP538" i="10" a="1"/>
  <c r="BP538" i="10" s="1"/>
  <c r="BO538" i="10" a="1"/>
  <c r="BO538" i="10" s="1"/>
  <c r="BI538" i="10"/>
  <c r="BH538" i="10"/>
  <c r="BG538" i="10"/>
  <c r="BF538" i="10"/>
  <c r="BE538" i="10"/>
  <c r="BD538" i="10"/>
  <c r="BC538" i="10"/>
  <c r="BB538" i="10"/>
  <c r="BA538" i="10"/>
  <c r="AZ538" i="10"/>
  <c r="AY538" i="10"/>
  <c r="AX538" i="10"/>
  <c r="AW538" i="10"/>
  <c r="AV538" i="10"/>
  <c r="AU538" i="10"/>
  <c r="AT538" i="10"/>
  <c r="AS538" i="10"/>
  <c r="AR538" i="10"/>
  <c r="AQ538" i="10"/>
  <c r="AP538" i="10"/>
  <c r="AO538" i="10"/>
  <c r="AN538" i="10"/>
  <c r="AM538" i="10"/>
  <c r="AL538" i="10"/>
  <c r="AK538" i="10"/>
  <c r="AJ538" i="10"/>
  <c r="AI538" i="10"/>
  <c r="AH538" i="10"/>
  <c r="BR537" i="10" a="1"/>
  <c r="BR537" i="10" s="1"/>
  <c r="BQ537" i="10" a="1"/>
  <c r="BQ537" i="10" s="1"/>
  <c r="BP537" i="10" a="1"/>
  <c r="BP537" i="10" s="1"/>
  <c r="BO537" i="10" a="1"/>
  <c r="BO537" i="10" s="1"/>
  <c r="BI537" i="10"/>
  <c r="BH537" i="10"/>
  <c r="BG537" i="10"/>
  <c r="BF537" i="10"/>
  <c r="BE537" i="10"/>
  <c r="BD537" i="10"/>
  <c r="BC537" i="10"/>
  <c r="BB537" i="10"/>
  <c r="BA537" i="10"/>
  <c r="AZ537" i="10"/>
  <c r="AY537" i="10"/>
  <c r="AX537" i="10"/>
  <c r="AW537" i="10"/>
  <c r="AV537" i="10"/>
  <c r="AU537" i="10"/>
  <c r="AT537" i="10"/>
  <c r="AS537" i="10"/>
  <c r="AR537" i="10"/>
  <c r="AQ537" i="10"/>
  <c r="AP537" i="10"/>
  <c r="AO537" i="10"/>
  <c r="AN537" i="10"/>
  <c r="AM537" i="10"/>
  <c r="AL537" i="10"/>
  <c r="AK537" i="10"/>
  <c r="AJ537" i="10"/>
  <c r="AI537" i="10"/>
  <c r="AH537" i="10"/>
  <c r="BR536" i="10" a="1"/>
  <c r="BR536" i="10" s="1"/>
  <c r="BQ536" i="10" a="1"/>
  <c r="BQ536" i="10" s="1"/>
  <c r="BP536" i="10" a="1"/>
  <c r="BP536" i="10" s="1"/>
  <c r="BO536" i="10" a="1"/>
  <c r="BO536" i="10" s="1"/>
  <c r="BI536" i="10"/>
  <c r="BH536" i="10"/>
  <c r="BG536" i="10"/>
  <c r="BF536" i="10"/>
  <c r="BE536" i="10"/>
  <c r="BD536" i="10"/>
  <c r="BC536" i="10"/>
  <c r="BB536" i="10"/>
  <c r="BA536" i="10"/>
  <c r="AZ536" i="10"/>
  <c r="AY536" i="10"/>
  <c r="AX536" i="10"/>
  <c r="AW536" i="10"/>
  <c r="AV536" i="10"/>
  <c r="AU536" i="10"/>
  <c r="AT536" i="10"/>
  <c r="AS536" i="10"/>
  <c r="AR536" i="10"/>
  <c r="AQ536" i="10"/>
  <c r="AP536" i="10"/>
  <c r="AO536" i="10"/>
  <c r="AN536" i="10"/>
  <c r="AM536" i="10"/>
  <c r="AL536" i="10"/>
  <c r="AK536" i="10"/>
  <c r="AJ536" i="10"/>
  <c r="AI536" i="10"/>
  <c r="AH536" i="10"/>
  <c r="BR535" i="10" a="1"/>
  <c r="BR535" i="10" s="1"/>
  <c r="BQ535" i="10" a="1"/>
  <c r="BQ535" i="10" s="1"/>
  <c r="BP535" i="10" a="1"/>
  <c r="BP535" i="10" s="1"/>
  <c r="BO535" i="10" a="1"/>
  <c r="BO535" i="10" s="1"/>
  <c r="BI535" i="10"/>
  <c r="BH535" i="10"/>
  <c r="BG535" i="10"/>
  <c r="BF535" i="10"/>
  <c r="BE535" i="10"/>
  <c r="BD535" i="10"/>
  <c r="BC535" i="10"/>
  <c r="BB535" i="10"/>
  <c r="BA535" i="10"/>
  <c r="AZ535" i="10"/>
  <c r="AY535" i="10"/>
  <c r="AX535" i="10"/>
  <c r="AW535" i="10"/>
  <c r="AV535" i="10"/>
  <c r="AU535" i="10"/>
  <c r="AT535" i="10"/>
  <c r="AS535" i="10"/>
  <c r="AR535" i="10"/>
  <c r="AQ535" i="10"/>
  <c r="AP535" i="10"/>
  <c r="AO535" i="10"/>
  <c r="AN535" i="10"/>
  <c r="AM535" i="10"/>
  <c r="AL535" i="10"/>
  <c r="AK535" i="10"/>
  <c r="AJ535" i="10"/>
  <c r="AI535" i="10"/>
  <c r="AH535" i="10"/>
  <c r="BR534" i="10" a="1"/>
  <c r="BR534" i="10" s="1"/>
  <c r="BQ534" i="10" a="1"/>
  <c r="BQ534" i="10" s="1"/>
  <c r="BP534" i="10" a="1"/>
  <c r="BP534" i="10" s="1"/>
  <c r="BO534" i="10" a="1"/>
  <c r="BO534" i="10" s="1"/>
  <c r="BI534" i="10"/>
  <c r="BH534" i="10"/>
  <c r="BG534" i="10"/>
  <c r="BF534" i="10"/>
  <c r="BE534" i="10"/>
  <c r="BD534" i="10"/>
  <c r="BC534" i="10"/>
  <c r="BB534" i="10"/>
  <c r="BA534" i="10"/>
  <c r="AZ534" i="10"/>
  <c r="AY534" i="10"/>
  <c r="AX534" i="10"/>
  <c r="AW534" i="10"/>
  <c r="AV534" i="10"/>
  <c r="AU534" i="10"/>
  <c r="AT534" i="10"/>
  <c r="AS534" i="10"/>
  <c r="AR534" i="10"/>
  <c r="AQ534" i="10"/>
  <c r="AP534" i="10"/>
  <c r="AO534" i="10"/>
  <c r="AN534" i="10"/>
  <c r="AM534" i="10"/>
  <c r="AL534" i="10"/>
  <c r="AK534" i="10"/>
  <c r="AJ534" i="10"/>
  <c r="AI534" i="10"/>
  <c r="AH534" i="10"/>
  <c r="BR533" i="10" a="1"/>
  <c r="BR533" i="10" s="1"/>
  <c r="BQ533" i="10" a="1"/>
  <c r="BQ533" i="10" s="1"/>
  <c r="BP533" i="10" a="1"/>
  <c r="BP533" i="10" s="1"/>
  <c r="BO533" i="10" a="1"/>
  <c r="BO533" i="10" s="1"/>
  <c r="BI533" i="10"/>
  <c r="BH533" i="10"/>
  <c r="BG533" i="10"/>
  <c r="BF533" i="10"/>
  <c r="BE533" i="10"/>
  <c r="BD533" i="10"/>
  <c r="BC533" i="10"/>
  <c r="BB533" i="10"/>
  <c r="BA533" i="10"/>
  <c r="AZ533" i="10"/>
  <c r="AY533" i="10"/>
  <c r="AX533" i="10"/>
  <c r="AW533" i="10"/>
  <c r="AV533" i="10"/>
  <c r="AU533" i="10"/>
  <c r="AT533" i="10"/>
  <c r="AS533" i="10"/>
  <c r="AR533" i="10"/>
  <c r="AQ533" i="10"/>
  <c r="AP533" i="10"/>
  <c r="AO533" i="10"/>
  <c r="AN533" i="10"/>
  <c r="AM533" i="10"/>
  <c r="AL533" i="10"/>
  <c r="AK533" i="10"/>
  <c r="AJ533" i="10"/>
  <c r="AI533" i="10"/>
  <c r="AH533" i="10"/>
  <c r="BR532" i="10" a="1"/>
  <c r="BR532" i="10" s="1"/>
  <c r="BQ532" i="10" a="1"/>
  <c r="BQ532" i="10" s="1"/>
  <c r="BP532" i="10" a="1"/>
  <c r="BP532" i="10" s="1"/>
  <c r="BO532" i="10" a="1"/>
  <c r="BO532" i="10" s="1"/>
  <c r="BI532" i="10"/>
  <c r="BH532" i="10"/>
  <c r="BG532" i="10"/>
  <c r="BF532" i="10"/>
  <c r="BE532" i="10"/>
  <c r="BD532" i="10"/>
  <c r="BC532" i="10"/>
  <c r="BB532" i="10"/>
  <c r="BA532" i="10"/>
  <c r="AZ532" i="10"/>
  <c r="AY532" i="10"/>
  <c r="AX532" i="10"/>
  <c r="AW532" i="10"/>
  <c r="AV532" i="10"/>
  <c r="AU532" i="10"/>
  <c r="AT532" i="10"/>
  <c r="AS532" i="10"/>
  <c r="AR532" i="10"/>
  <c r="AQ532" i="10"/>
  <c r="AP532" i="10"/>
  <c r="AO532" i="10"/>
  <c r="AN532" i="10"/>
  <c r="AM532" i="10"/>
  <c r="AL532" i="10"/>
  <c r="AK532" i="10"/>
  <c r="AJ532" i="10"/>
  <c r="AI532" i="10"/>
  <c r="AH532" i="10"/>
  <c r="BR531" i="10" a="1"/>
  <c r="BR531" i="10" s="1"/>
  <c r="BQ531" i="10" a="1"/>
  <c r="BQ531" i="10" s="1"/>
  <c r="BP531" i="10" a="1"/>
  <c r="BP531" i="10" s="1"/>
  <c r="BO531" i="10" a="1"/>
  <c r="BO531" i="10" s="1"/>
  <c r="BI531" i="10"/>
  <c r="BH531" i="10"/>
  <c r="BG531" i="10"/>
  <c r="BF531" i="10"/>
  <c r="BE531" i="10"/>
  <c r="BD531" i="10"/>
  <c r="BC531" i="10"/>
  <c r="BB531" i="10"/>
  <c r="BA531" i="10"/>
  <c r="AZ531" i="10"/>
  <c r="AY531" i="10"/>
  <c r="AX531" i="10"/>
  <c r="AW531" i="10"/>
  <c r="AV531" i="10"/>
  <c r="AU531" i="10"/>
  <c r="AT531" i="10"/>
  <c r="AS531" i="10"/>
  <c r="AR531" i="10"/>
  <c r="AQ531" i="10"/>
  <c r="AP531" i="10"/>
  <c r="AO531" i="10"/>
  <c r="AN531" i="10"/>
  <c r="AM531" i="10"/>
  <c r="AL531" i="10"/>
  <c r="AK531" i="10"/>
  <c r="AJ531" i="10"/>
  <c r="AI531" i="10"/>
  <c r="AH531" i="10"/>
  <c r="BR530" i="10" a="1"/>
  <c r="BR530" i="10" s="1"/>
  <c r="BQ530" i="10" a="1"/>
  <c r="BQ530" i="10" s="1"/>
  <c r="BP530" i="10" a="1"/>
  <c r="BP530" i="10" s="1"/>
  <c r="BO530" i="10" a="1"/>
  <c r="BO530" i="10" s="1"/>
  <c r="BI530" i="10"/>
  <c r="BH530" i="10"/>
  <c r="BG530" i="10"/>
  <c r="BF530" i="10"/>
  <c r="BE530" i="10"/>
  <c r="BD530" i="10"/>
  <c r="BC530" i="10"/>
  <c r="BB530" i="10"/>
  <c r="BA530" i="10"/>
  <c r="AZ530" i="10"/>
  <c r="AY530" i="10"/>
  <c r="AX530" i="10"/>
  <c r="AW530" i="10"/>
  <c r="AV530" i="10"/>
  <c r="AU530" i="10"/>
  <c r="AT530" i="10"/>
  <c r="AS530" i="10"/>
  <c r="AR530" i="10"/>
  <c r="AQ530" i="10"/>
  <c r="AP530" i="10"/>
  <c r="AO530" i="10"/>
  <c r="AN530" i="10"/>
  <c r="AM530" i="10"/>
  <c r="AL530" i="10"/>
  <c r="AK530" i="10"/>
  <c r="AJ530" i="10"/>
  <c r="AI530" i="10"/>
  <c r="AH530" i="10"/>
  <c r="BR529" i="10" a="1"/>
  <c r="BR529" i="10" s="1"/>
  <c r="BQ529" i="10" a="1"/>
  <c r="BQ529" i="10" s="1"/>
  <c r="BP529" i="10" a="1"/>
  <c r="BP529" i="10" s="1"/>
  <c r="BO529" i="10" a="1"/>
  <c r="BO529" i="10" s="1"/>
  <c r="BI529" i="10"/>
  <c r="BH529" i="10"/>
  <c r="BG529" i="10"/>
  <c r="BF529" i="10"/>
  <c r="BE529" i="10"/>
  <c r="BD529" i="10"/>
  <c r="BC529" i="10"/>
  <c r="BB529" i="10"/>
  <c r="BA529" i="10"/>
  <c r="AZ529" i="10"/>
  <c r="AY529" i="10"/>
  <c r="AX529" i="10"/>
  <c r="AW529" i="10"/>
  <c r="AV529" i="10"/>
  <c r="AU529" i="10"/>
  <c r="AT529" i="10"/>
  <c r="AS529" i="10"/>
  <c r="AR529" i="10"/>
  <c r="AQ529" i="10"/>
  <c r="AP529" i="10"/>
  <c r="AO529" i="10"/>
  <c r="AN529" i="10"/>
  <c r="AM529" i="10"/>
  <c r="AL529" i="10"/>
  <c r="AK529" i="10"/>
  <c r="AJ529" i="10"/>
  <c r="AI529" i="10"/>
  <c r="AH529" i="10"/>
  <c r="BR528" i="10" a="1"/>
  <c r="BR528" i="10" s="1"/>
  <c r="BQ528" i="10" a="1"/>
  <c r="BQ528" i="10" s="1"/>
  <c r="BP528" i="10" a="1"/>
  <c r="BP528" i="10" s="1"/>
  <c r="BO528" i="10" a="1"/>
  <c r="BO528" i="10" s="1"/>
  <c r="BI528" i="10"/>
  <c r="BH528" i="10"/>
  <c r="BG528" i="10"/>
  <c r="BF528" i="10"/>
  <c r="BE528" i="10"/>
  <c r="BD528" i="10"/>
  <c r="BC528" i="10"/>
  <c r="BB528" i="10"/>
  <c r="BA528" i="10"/>
  <c r="AZ528" i="10"/>
  <c r="AY528" i="10"/>
  <c r="AX528" i="10"/>
  <c r="AW528" i="10"/>
  <c r="AV528" i="10"/>
  <c r="AU528" i="10"/>
  <c r="AT528" i="10"/>
  <c r="AS528" i="10"/>
  <c r="AR528" i="10"/>
  <c r="AQ528" i="10"/>
  <c r="AP528" i="10"/>
  <c r="AO528" i="10"/>
  <c r="AN528" i="10"/>
  <c r="AM528" i="10"/>
  <c r="AL528" i="10"/>
  <c r="AK528" i="10"/>
  <c r="AJ528" i="10"/>
  <c r="AI528" i="10"/>
  <c r="AH528" i="10"/>
  <c r="BR527" i="10" a="1"/>
  <c r="BR527" i="10" s="1"/>
  <c r="BQ527" i="10" a="1"/>
  <c r="BQ527" i="10" s="1"/>
  <c r="BP527" i="10" a="1"/>
  <c r="BP527" i="10" s="1"/>
  <c r="BO527" i="10" a="1"/>
  <c r="BO527" i="10" s="1"/>
  <c r="BI527" i="10"/>
  <c r="BH527" i="10"/>
  <c r="BG527" i="10"/>
  <c r="BF527" i="10"/>
  <c r="BE527" i="10"/>
  <c r="BD527" i="10"/>
  <c r="BC527" i="10"/>
  <c r="BB527" i="10"/>
  <c r="BA527" i="10"/>
  <c r="AZ527" i="10"/>
  <c r="AY527" i="10"/>
  <c r="AX527" i="10"/>
  <c r="AW527" i="10"/>
  <c r="AV527" i="10"/>
  <c r="AU527" i="10"/>
  <c r="AT527" i="10"/>
  <c r="AS527" i="10"/>
  <c r="AR527" i="10"/>
  <c r="AQ527" i="10"/>
  <c r="AP527" i="10"/>
  <c r="AO527" i="10"/>
  <c r="AN527" i="10"/>
  <c r="AM527" i="10"/>
  <c r="AL527" i="10"/>
  <c r="AK527" i="10"/>
  <c r="AJ527" i="10"/>
  <c r="AI527" i="10"/>
  <c r="AH527" i="10"/>
  <c r="BR526" i="10" a="1"/>
  <c r="BR526" i="10" s="1"/>
  <c r="BQ526" i="10" a="1"/>
  <c r="BQ526" i="10" s="1"/>
  <c r="BP526" i="10" a="1"/>
  <c r="BP526" i="10" s="1"/>
  <c r="BO526" i="10" a="1"/>
  <c r="BO526" i="10" s="1"/>
  <c r="BI526" i="10"/>
  <c r="BH526" i="10"/>
  <c r="BG526" i="10"/>
  <c r="BF526" i="10"/>
  <c r="BE526" i="10"/>
  <c r="BD526" i="10"/>
  <c r="BC526" i="10"/>
  <c r="BB526" i="10"/>
  <c r="BA526" i="10"/>
  <c r="AZ526" i="10"/>
  <c r="AY526" i="10"/>
  <c r="AX526" i="10"/>
  <c r="AW526" i="10"/>
  <c r="AV526" i="10"/>
  <c r="AU526" i="10"/>
  <c r="AT526" i="10"/>
  <c r="AS526" i="10"/>
  <c r="AR526" i="10"/>
  <c r="AQ526" i="10"/>
  <c r="AP526" i="10"/>
  <c r="AO526" i="10"/>
  <c r="AN526" i="10"/>
  <c r="AM526" i="10"/>
  <c r="AL526" i="10"/>
  <c r="AK526" i="10"/>
  <c r="AJ526" i="10"/>
  <c r="AI526" i="10"/>
  <c r="AH526" i="10"/>
  <c r="BR525" i="10" a="1"/>
  <c r="BR525" i="10" s="1"/>
  <c r="BQ525" i="10" a="1"/>
  <c r="BQ525" i="10" s="1"/>
  <c r="BP525" i="10" a="1"/>
  <c r="BP525" i="10" s="1"/>
  <c r="BO525" i="10" a="1"/>
  <c r="BO525" i="10" s="1"/>
  <c r="BI525" i="10"/>
  <c r="BH525" i="10"/>
  <c r="BG525" i="10"/>
  <c r="BF525" i="10"/>
  <c r="BE525" i="10"/>
  <c r="BD525" i="10"/>
  <c r="BC525" i="10"/>
  <c r="BB525" i="10"/>
  <c r="BA525" i="10"/>
  <c r="AZ525" i="10"/>
  <c r="AY525" i="10"/>
  <c r="AX525" i="10"/>
  <c r="AW525" i="10"/>
  <c r="AV525" i="10"/>
  <c r="AU525" i="10"/>
  <c r="AT525" i="10"/>
  <c r="AS525" i="10"/>
  <c r="AR525" i="10"/>
  <c r="AQ525" i="10"/>
  <c r="AP525" i="10"/>
  <c r="AO525" i="10"/>
  <c r="AN525" i="10"/>
  <c r="AM525" i="10"/>
  <c r="AL525" i="10"/>
  <c r="AK525" i="10"/>
  <c r="AJ525" i="10"/>
  <c r="AI525" i="10"/>
  <c r="AH525" i="10"/>
  <c r="BR524" i="10" a="1"/>
  <c r="BR524" i="10" s="1"/>
  <c r="BQ524" i="10" a="1"/>
  <c r="BQ524" i="10" s="1"/>
  <c r="BP524" i="10" a="1"/>
  <c r="BP524" i="10" s="1"/>
  <c r="BO524" i="10" a="1"/>
  <c r="BO524" i="10" s="1"/>
  <c r="BI524" i="10"/>
  <c r="BH524" i="10"/>
  <c r="BG524" i="10"/>
  <c r="BF524" i="10"/>
  <c r="BE524" i="10"/>
  <c r="BD524" i="10"/>
  <c r="BC524" i="10"/>
  <c r="BB524" i="10"/>
  <c r="BA524" i="10"/>
  <c r="AZ524" i="10"/>
  <c r="AY524" i="10"/>
  <c r="AX524" i="10"/>
  <c r="AW524" i="10"/>
  <c r="AV524" i="10"/>
  <c r="AU524" i="10"/>
  <c r="AT524" i="10"/>
  <c r="AS524" i="10"/>
  <c r="AR524" i="10"/>
  <c r="AQ524" i="10"/>
  <c r="AP524" i="10"/>
  <c r="AO524" i="10"/>
  <c r="AN524" i="10"/>
  <c r="AM524" i="10"/>
  <c r="AL524" i="10"/>
  <c r="AK524" i="10"/>
  <c r="AJ524" i="10"/>
  <c r="AI524" i="10"/>
  <c r="AH524" i="10"/>
  <c r="BR523" i="10" a="1"/>
  <c r="BR523" i="10" s="1"/>
  <c r="BQ523" i="10" a="1"/>
  <c r="BQ523" i="10" s="1"/>
  <c r="BP523" i="10" a="1"/>
  <c r="BP523" i="10" s="1"/>
  <c r="BO523" i="10" a="1"/>
  <c r="BO523" i="10" s="1"/>
  <c r="BI523" i="10"/>
  <c r="BH523" i="10"/>
  <c r="BG523" i="10"/>
  <c r="BF523" i="10"/>
  <c r="BE523" i="10"/>
  <c r="BD523" i="10"/>
  <c r="BC523" i="10"/>
  <c r="BB523" i="10"/>
  <c r="BA523" i="10"/>
  <c r="AZ523" i="10"/>
  <c r="AY523" i="10"/>
  <c r="AX523" i="10"/>
  <c r="AW523" i="10"/>
  <c r="AV523" i="10"/>
  <c r="AU523" i="10"/>
  <c r="AT523" i="10"/>
  <c r="AS523" i="10"/>
  <c r="AR523" i="10"/>
  <c r="AQ523" i="10"/>
  <c r="AP523" i="10"/>
  <c r="AO523" i="10"/>
  <c r="AN523" i="10"/>
  <c r="AM523" i="10"/>
  <c r="AL523" i="10"/>
  <c r="AK523" i="10"/>
  <c r="AJ523" i="10"/>
  <c r="AI523" i="10"/>
  <c r="AH523" i="10"/>
  <c r="BR522" i="10" a="1"/>
  <c r="BR522" i="10" s="1"/>
  <c r="BQ522" i="10" a="1"/>
  <c r="BQ522" i="10" s="1"/>
  <c r="BP522" i="10" a="1"/>
  <c r="BP522" i="10" s="1"/>
  <c r="BO522" i="10" a="1"/>
  <c r="BO522" i="10" s="1"/>
  <c r="BI522" i="10"/>
  <c r="BH522" i="10"/>
  <c r="BG522" i="10"/>
  <c r="BF522" i="10"/>
  <c r="BE522" i="10"/>
  <c r="BD522" i="10"/>
  <c r="BC522" i="10"/>
  <c r="BB522" i="10"/>
  <c r="BA522" i="10"/>
  <c r="AZ522" i="10"/>
  <c r="AY522" i="10"/>
  <c r="AX522" i="10"/>
  <c r="AW522" i="10"/>
  <c r="AV522" i="10"/>
  <c r="AU522" i="10"/>
  <c r="AT522" i="10"/>
  <c r="AS522" i="10"/>
  <c r="AR522" i="10"/>
  <c r="AQ522" i="10"/>
  <c r="AP522" i="10"/>
  <c r="AO522" i="10"/>
  <c r="AN522" i="10"/>
  <c r="AM522" i="10"/>
  <c r="AL522" i="10"/>
  <c r="AK522" i="10"/>
  <c r="AJ522" i="10"/>
  <c r="AI522" i="10"/>
  <c r="AH522" i="10"/>
  <c r="BR521" i="10" a="1"/>
  <c r="BR521" i="10" s="1"/>
  <c r="BQ521" i="10" a="1"/>
  <c r="BQ521" i="10" s="1"/>
  <c r="BP521" i="10" a="1"/>
  <c r="BP521" i="10" s="1"/>
  <c r="BO521" i="10" a="1"/>
  <c r="BO521" i="10" s="1"/>
  <c r="BI521" i="10"/>
  <c r="BH521" i="10"/>
  <c r="BG521" i="10"/>
  <c r="BF521" i="10"/>
  <c r="BE521" i="10"/>
  <c r="BD521" i="10"/>
  <c r="BC521" i="10"/>
  <c r="BB521" i="10"/>
  <c r="BA521" i="10"/>
  <c r="AZ521" i="10"/>
  <c r="AY521" i="10"/>
  <c r="AX521" i="10"/>
  <c r="AW521" i="10"/>
  <c r="AV521" i="10"/>
  <c r="AU521" i="10"/>
  <c r="AT521" i="10"/>
  <c r="AS521" i="10"/>
  <c r="AR521" i="10"/>
  <c r="AQ521" i="10"/>
  <c r="AP521" i="10"/>
  <c r="AO521" i="10"/>
  <c r="AN521" i="10"/>
  <c r="AM521" i="10"/>
  <c r="AL521" i="10"/>
  <c r="AK521" i="10"/>
  <c r="AJ521" i="10"/>
  <c r="AI521" i="10"/>
  <c r="AH521" i="10"/>
  <c r="BR520" i="10" a="1"/>
  <c r="BR520" i="10" s="1"/>
  <c r="BQ520" i="10" a="1"/>
  <c r="BQ520" i="10" s="1"/>
  <c r="BP520" i="10" a="1"/>
  <c r="BP520" i="10" s="1"/>
  <c r="BO520" i="10" a="1"/>
  <c r="BO520" i="10" s="1"/>
  <c r="BI520" i="10"/>
  <c r="BH520" i="10"/>
  <c r="BG520" i="10"/>
  <c r="BF520" i="10"/>
  <c r="BE520" i="10"/>
  <c r="BD520" i="10"/>
  <c r="BC520" i="10"/>
  <c r="BB520" i="10"/>
  <c r="BA520" i="10"/>
  <c r="AZ520" i="10"/>
  <c r="AY520" i="10"/>
  <c r="AX520" i="10"/>
  <c r="AW520" i="10"/>
  <c r="AV520" i="10"/>
  <c r="AU520" i="10"/>
  <c r="AT520" i="10"/>
  <c r="AS520" i="10"/>
  <c r="AR520" i="10"/>
  <c r="AQ520" i="10"/>
  <c r="AP520" i="10"/>
  <c r="AO520" i="10"/>
  <c r="AN520" i="10"/>
  <c r="AM520" i="10"/>
  <c r="AL520" i="10"/>
  <c r="AK520" i="10"/>
  <c r="AJ520" i="10"/>
  <c r="AI520" i="10"/>
  <c r="AH520" i="10"/>
  <c r="BR519" i="10" a="1"/>
  <c r="BR519" i="10" s="1"/>
  <c r="BQ519" i="10" a="1"/>
  <c r="BQ519" i="10" s="1"/>
  <c r="BP519" i="10" a="1"/>
  <c r="BP519" i="10" s="1"/>
  <c r="BO519" i="10" a="1"/>
  <c r="BO519" i="10" s="1"/>
  <c r="BI519" i="10"/>
  <c r="BH519" i="10"/>
  <c r="BG519" i="10"/>
  <c r="BF519" i="10"/>
  <c r="BE519" i="10"/>
  <c r="BD519" i="10"/>
  <c r="BC519" i="10"/>
  <c r="BB519" i="10"/>
  <c r="BA519" i="10"/>
  <c r="AZ519" i="10"/>
  <c r="AY519" i="10"/>
  <c r="AX519" i="10"/>
  <c r="AW519" i="10"/>
  <c r="AV519" i="10"/>
  <c r="AU519" i="10"/>
  <c r="AT519" i="10"/>
  <c r="AS519" i="10"/>
  <c r="AR519" i="10"/>
  <c r="AQ519" i="10"/>
  <c r="AP519" i="10"/>
  <c r="AO519" i="10"/>
  <c r="AN519" i="10"/>
  <c r="AM519" i="10"/>
  <c r="AL519" i="10"/>
  <c r="AK519" i="10"/>
  <c r="AJ519" i="10"/>
  <c r="AI519" i="10"/>
  <c r="AH519" i="10"/>
  <c r="BR518" i="10" a="1"/>
  <c r="BR518" i="10" s="1"/>
  <c r="BQ518" i="10" a="1"/>
  <c r="BQ518" i="10" s="1"/>
  <c r="BP518" i="10" a="1"/>
  <c r="BP518" i="10" s="1"/>
  <c r="BO518" i="10" a="1"/>
  <c r="BO518" i="10" s="1"/>
  <c r="BI518" i="10"/>
  <c r="BH518" i="10"/>
  <c r="BG518" i="10"/>
  <c r="BF518" i="10"/>
  <c r="BE518" i="10"/>
  <c r="BD518" i="10"/>
  <c r="BC518" i="10"/>
  <c r="BB518" i="10"/>
  <c r="BA518" i="10"/>
  <c r="AZ518" i="10"/>
  <c r="AY518" i="10"/>
  <c r="AX518" i="10"/>
  <c r="AW518" i="10"/>
  <c r="AV518" i="10"/>
  <c r="AU518" i="10"/>
  <c r="AT518" i="10"/>
  <c r="AS518" i="10"/>
  <c r="AR518" i="10"/>
  <c r="AQ518" i="10"/>
  <c r="AP518" i="10"/>
  <c r="AO518" i="10"/>
  <c r="AN518" i="10"/>
  <c r="AM518" i="10"/>
  <c r="AL518" i="10"/>
  <c r="AK518" i="10"/>
  <c r="AJ518" i="10"/>
  <c r="AI518" i="10"/>
  <c r="AH518" i="10"/>
  <c r="BR517" i="10" a="1"/>
  <c r="BR517" i="10" s="1"/>
  <c r="BQ517" i="10" a="1"/>
  <c r="BQ517" i="10" s="1"/>
  <c r="BP517" i="10" a="1"/>
  <c r="BP517" i="10" s="1"/>
  <c r="BO517" i="10" a="1"/>
  <c r="BO517" i="10" s="1"/>
  <c r="BI517" i="10"/>
  <c r="BH517" i="10"/>
  <c r="BG517" i="10"/>
  <c r="BF517" i="10"/>
  <c r="BE517" i="10"/>
  <c r="BD517" i="10"/>
  <c r="BC517" i="10"/>
  <c r="BB517" i="10"/>
  <c r="BA517" i="10"/>
  <c r="AZ517" i="10"/>
  <c r="AY517" i="10"/>
  <c r="AX517" i="10"/>
  <c r="AW517" i="10"/>
  <c r="AV517" i="10"/>
  <c r="AU517" i="10"/>
  <c r="AT517" i="10"/>
  <c r="AS517" i="10"/>
  <c r="AR517" i="10"/>
  <c r="AQ517" i="10"/>
  <c r="AP517" i="10"/>
  <c r="AO517" i="10"/>
  <c r="AN517" i="10"/>
  <c r="AM517" i="10"/>
  <c r="AL517" i="10"/>
  <c r="AK517" i="10"/>
  <c r="AJ517" i="10"/>
  <c r="AI517" i="10"/>
  <c r="AH517" i="10"/>
  <c r="BR516" i="10" a="1"/>
  <c r="BR516" i="10" s="1"/>
  <c r="BQ516" i="10" a="1"/>
  <c r="BQ516" i="10" s="1"/>
  <c r="BP516" i="10" a="1"/>
  <c r="BP516" i="10" s="1"/>
  <c r="BO516" i="10" a="1"/>
  <c r="BO516" i="10" s="1"/>
  <c r="BI516" i="10"/>
  <c r="BH516" i="10"/>
  <c r="BG516" i="10"/>
  <c r="BF516" i="10"/>
  <c r="BE516" i="10"/>
  <c r="BD516" i="10"/>
  <c r="BC516" i="10"/>
  <c r="BB516" i="10"/>
  <c r="BA516" i="10"/>
  <c r="AZ516" i="10"/>
  <c r="AY516" i="10"/>
  <c r="AX516" i="10"/>
  <c r="AW516" i="10"/>
  <c r="AV516" i="10"/>
  <c r="AU516" i="10"/>
  <c r="AT516" i="10"/>
  <c r="AS516" i="10"/>
  <c r="AR516" i="10"/>
  <c r="AQ516" i="10"/>
  <c r="AP516" i="10"/>
  <c r="AO516" i="10"/>
  <c r="AN516" i="10"/>
  <c r="AM516" i="10"/>
  <c r="AL516" i="10"/>
  <c r="AK516" i="10"/>
  <c r="AJ516" i="10"/>
  <c r="AI516" i="10"/>
  <c r="AH516" i="10"/>
  <c r="BR515" i="10" a="1"/>
  <c r="BR515" i="10" s="1"/>
  <c r="BQ515" i="10" a="1"/>
  <c r="BQ515" i="10" s="1"/>
  <c r="BP515" i="10" a="1"/>
  <c r="BP515" i="10" s="1"/>
  <c r="BO515" i="10" a="1"/>
  <c r="BO515" i="10" s="1"/>
  <c r="BI515" i="10"/>
  <c r="BH515" i="10"/>
  <c r="BG515" i="10"/>
  <c r="BF515" i="10"/>
  <c r="BE515" i="10"/>
  <c r="BD515" i="10"/>
  <c r="BC515" i="10"/>
  <c r="BB515" i="10"/>
  <c r="BA515" i="10"/>
  <c r="AZ515" i="10"/>
  <c r="AY515" i="10"/>
  <c r="AX515" i="10"/>
  <c r="AW515" i="10"/>
  <c r="AV515" i="10"/>
  <c r="AU515" i="10"/>
  <c r="AT515" i="10"/>
  <c r="AS515" i="10"/>
  <c r="AR515" i="10"/>
  <c r="AQ515" i="10"/>
  <c r="AP515" i="10"/>
  <c r="AO515" i="10"/>
  <c r="AN515" i="10"/>
  <c r="AM515" i="10"/>
  <c r="AL515" i="10"/>
  <c r="AK515" i="10"/>
  <c r="AJ515" i="10"/>
  <c r="AI515" i="10"/>
  <c r="AH515" i="10"/>
  <c r="BR514" i="10" a="1"/>
  <c r="BR514" i="10" s="1"/>
  <c r="BQ514" i="10" a="1"/>
  <c r="BQ514" i="10" s="1"/>
  <c r="BP514" i="10" a="1"/>
  <c r="BP514" i="10" s="1"/>
  <c r="BO514" i="10" a="1"/>
  <c r="BO514" i="10" s="1"/>
  <c r="BI514" i="10"/>
  <c r="BH514" i="10"/>
  <c r="BG514" i="10"/>
  <c r="BF514" i="10"/>
  <c r="BE514" i="10"/>
  <c r="BD514" i="10"/>
  <c r="BC514" i="10"/>
  <c r="BB514" i="10"/>
  <c r="BA514" i="10"/>
  <c r="AZ514" i="10"/>
  <c r="AY514" i="10"/>
  <c r="AX514" i="10"/>
  <c r="AW514" i="10"/>
  <c r="AV514" i="10"/>
  <c r="AU514" i="10"/>
  <c r="AT514" i="10"/>
  <c r="AS514" i="10"/>
  <c r="AR514" i="10"/>
  <c r="AQ514" i="10"/>
  <c r="AP514" i="10"/>
  <c r="AO514" i="10"/>
  <c r="AN514" i="10"/>
  <c r="AM514" i="10"/>
  <c r="AL514" i="10"/>
  <c r="AK514" i="10"/>
  <c r="AJ514" i="10"/>
  <c r="AI514" i="10"/>
  <c r="AH514" i="10"/>
  <c r="BR513" i="10" a="1"/>
  <c r="BR513" i="10" s="1"/>
  <c r="BQ513" i="10" a="1"/>
  <c r="BQ513" i="10" s="1"/>
  <c r="BP513" i="10" a="1"/>
  <c r="BP513" i="10" s="1"/>
  <c r="BO513" i="10" a="1"/>
  <c r="BO513" i="10" s="1"/>
  <c r="BI513" i="10"/>
  <c r="BH513" i="10"/>
  <c r="BG513" i="10"/>
  <c r="BF513" i="10"/>
  <c r="BE513" i="10"/>
  <c r="BD513" i="10"/>
  <c r="BC513" i="10"/>
  <c r="BB513" i="10"/>
  <c r="BA513" i="10"/>
  <c r="AZ513" i="10"/>
  <c r="AY513" i="10"/>
  <c r="AX513" i="10"/>
  <c r="AW513" i="10"/>
  <c r="AV513" i="10"/>
  <c r="AU513" i="10"/>
  <c r="AT513" i="10"/>
  <c r="AS513" i="10"/>
  <c r="AR513" i="10"/>
  <c r="AQ513" i="10"/>
  <c r="AP513" i="10"/>
  <c r="AO513" i="10"/>
  <c r="AN513" i="10"/>
  <c r="AM513" i="10"/>
  <c r="AL513" i="10"/>
  <c r="AK513" i="10"/>
  <c r="AJ513" i="10"/>
  <c r="AI513" i="10"/>
  <c r="AH513" i="10"/>
  <c r="BR512" i="10" a="1"/>
  <c r="BR512" i="10" s="1"/>
  <c r="BQ512" i="10" a="1"/>
  <c r="BQ512" i="10" s="1"/>
  <c r="BP512" i="10" a="1"/>
  <c r="BP512" i="10" s="1"/>
  <c r="BO512" i="10" a="1"/>
  <c r="BO512" i="10" s="1"/>
  <c r="BI512" i="10"/>
  <c r="BH512" i="10"/>
  <c r="BG512" i="10"/>
  <c r="BF512" i="10"/>
  <c r="BE512" i="10"/>
  <c r="BD512" i="10"/>
  <c r="BC512" i="10"/>
  <c r="BB512" i="10"/>
  <c r="BA512" i="10"/>
  <c r="AZ512" i="10"/>
  <c r="AY512" i="10"/>
  <c r="AX512" i="10"/>
  <c r="AW512" i="10"/>
  <c r="AV512" i="10"/>
  <c r="AU512" i="10"/>
  <c r="AT512" i="10"/>
  <c r="AS512" i="10"/>
  <c r="AR512" i="10"/>
  <c r="AQ512" i="10"/>
  <c r="AP512" i="10"/>
  <c r="AO512" i="10"/>
  <c r="AN512" i="10"/>
  <c r="AM512" i="10"/>
  <c r="AL512" i="10"/>
  <c r="AK512" i="10"/>
  <c r="AJ512" i="10"/>
  <c r="AI512" i="10"/>
  <c r="AH512" i="10"/>
  <c r="BR511" i="10" a="1"/>
  <c r="BR511" i="10" s="1"/>
  <c r="BQ511" i="10" a="1"/>
  <c r="BQ511" i="10" s="1"/>
  <c r="BP511" i="10" a="1"/>
  <c r="BP511" i="10" s="1"/>
  <c r="BO511" i="10" a="1"/>
  <c r="BO511" i="10" s="1"/>
  <c r="BR510" i="10" a="1"/>
  <c r="BR510" i="10" s="1"/>
  <c r="BQ510" i="10" a="1"/>
  <c r="BQ510" i="10" s="1"/>
  <c r="BP510" i="10" a="1"/>
  <c r="BP510" i="10" s="1"/>
  <c r="BO510" i="10" a="1"/>
  <c r="BO510" i="10" s="1"/>
  <c r="BR509" i="10" a="1"/>
  <c r="BR509" i="10" s="1"/>
  <c r="BQ509" i="10" a="1"/>
  <c r="BQ509" i="10" s="1"/>
  <c r="BP509" i="10" a="1"/>
  <c r="BP509" i="10" s="1"/>
  <c r="BO509" i="10" a="1"/>
  <c r="BO509" i="10" s="1"/>
  <c r="BR508" i="10" a="1"/>
  <c r="BR508" i="10" s="1"/>
  <c r="BQ508" i="10" a="1"/>
  <c r="BQ508" i="10" s="1"/>
  <c r="BP508" i="10" a="1"/>
  <c r="BP508" i="10" s="1"/>
  <c r="BO508" i="10" a="1"/>
  <c r="BO508" i="10" s="1"/>
  <c r="BR507" i="10" a="1"/>
  <c r="BR507" i="10" s="1"/>
  <c r="BQ507" i="10" a="1"/>
  <c r="BQ507" i="10" s="1"/>
  <c r="BP507" i="10" a="1"/>
  <c r="BP507" i="10" s="1"/>
  <c r="BO507" i="10" a="1"/>
  <c r="BO507" i="10" s="1"/>
  <c r="BR506" i="10" a="1"/>
  <c r="BR506" i="10" s="1"/>
  <c r="BQ506" i="10" a="1"/>
  <c r="BQ506" i="10" s="1"/>
  <c r="BP506" i="10" a="1"/>
  <c r="BP506" i="10" s="1"/>
  <c r="BO506" i="10" a="1"/>
  <c r="BO506" i="10" s="1"/>
  <c r="BR505" i="10" a="1"/>
  <c r="BR505" i="10" s="1"/>
  <c r="BQ505" i="10" a="1"/>
  <c r="BQ505" i="10" s="1"/>
  <c r="BP505" i="10" a="1"/>
  <c r="BP505" i="10" s="1"/>
  <c r="BO505" i="10" a="1"/>
  <c r="BO505" i="10" s="1"/>
  <c r="BR504" i="10" a="1"/>
  <c r="BR504" i="10" s="1"/>
  <c r="BQ504" i="10" a="1"/>
  <c r="BQ504" i="10" s="1"/>
  <c r="BP504" i="10" a="1"/>
  <c r="BP504" i="10" s="1"/>
  <c r="BO504" i="10" a="1"/>
  <c r="BO504" i="10" s="1"/>
  <c r="BR503" i="10" a="1"/>
  <c r="BR503" i="10" s="1"/>
  <c r="BQ503" i="10" a="1"/>
  <c r="BQ503" i="10" s="1"/>
  <c r="BP503" i="10" a="1"/>
  <c r="BP503" i="10" s="1"/>
  <c r="BO503" i="10" a="1"/>
  <c r="BO503" i="10" s="1"/>
  <c r="BR502" i="10" a="1"/>
  <c r="BR502" i="10" s="1"/>
  <c r="BQ502" i="10" a="1"/>
  <c r="BQ502" i="10" s="1"/>
  <c r="BP502" i="10" a="1"/>
  <c r="BP502" i="10" s="1"/>
  <c r="BO502" i="10" a="1"/>
  <c r="BO502" i="10" s="1"/>
  <c r="BR501" i="10" a="1"/>
  <c r="BR501" i="10" s="1"/>
  <c r="BQ501" i="10" a="1"/>
  <c r="BQ501" i="10" s="1"/>
  <c r="BP501" i="10" a="1"/>
  <c r="BP501" i="10" s="1"/>
  <c r="BO501" i="10" a="1"/>
  <c r="BO501" i="10" s="1"/>
  <c r="BR500" i="10" a="1"/>
  <c r="BR500" i="10" s="1"/>
  <c r="BQ500" i="10" a="1"/>
  <c r="BQ500" i="10" s="1"/>
  <c r="BP500" i="10" a="1"/>
  <c r="BP500" i="10" s="1"/>
  <c r="BO500" i="10" a="1"/>
  <c r="BO500" i="10" s="1"/>
  <c r="BR499" i="10" a="1"/>
  <c r="BR499" i="10" s="1"/>
  <c r="BQ499" i="10" a="1"/>
  <c r="BQ499" i="10" s="1"/>
  <c r="BP499" i="10" a="1"/>
  <c r="BP499" i="10" s="1"/>
  <c r="BO499" i="10" a="1"/>
  <c r="BO499" i="10" s="1"/>
  <c r="BR498" i="10" a="1"/>
  <c r="BR498" i="10" s="1"/>
  <c r="BQ498" i="10" a="1"/>
  <c r="BQ498" i="10" s="1"/>
  <c r="BP498" i="10" a="1"/>
  <c r="BP498" i="10" s="1"/>
  <c r="BO498" i="10" a="1"/>
  <c r="BO498" i="10" s="1"/>
  <c r="BR497" i="10" a="1"/>
  <c r="BR497" i="10" s="1"/>
  <c r="BQ497" i="10" a="1"/>
  <c r="BQ497" i="10" s="1"/>
  <c r="BP497" i="10" a="1"/>
  <c r="BP497" i="10" s="1"/>
  <c r="BO497" i="10" a="1"/>
  <c r="BO497" i="10" s="1"/>
  <c r="BR496" i="10" a="1"/>
  <c r="BR496" i="10" s="1"/>
  <c r="BQ496" i="10" a="1"/>
  <c r="BQ496" i="10" s="1"/>
  <c r="BP496" i="10" a="1"/>
  <c r="BP496" i="10" s="1"/>
  <c r="BO496" i="10" a="1"/>
  <c r="BO496" i="10" s="1"/>
  <c r="BR495" i="10" a="1"/>
  <c r="BR495" i="10" s="1"/>
  <c r="BQ495" i="10" a="1"/>
  <c r="BQ495" i="10" s="1"/>
  <c r="BP495" i="10" a="1"/>
  <c r="BP495" i="10" s="1"/>
  <c r="BO495" i="10" a="1"/>
  <c r="BO495" i="10" s="1"/>
  <c r="BR494" i="10" a="1"/>
  <c r="BR494" i="10" s="1"/>
  <c r="BQ494" i="10" a="1"/>
  <c r="BQ494" i="10" s="1"/>
  <c r="BP494" i="10" a="1"/>
  <c r="BP494" i="10" s="1"/>
  <c r="BO494" i="10" a="1"/>
  <c r="BO494" i="10" s="1"/>
  <c r="BR493" i="10" a="1"/>
  <c r="BR493" i="10" s="1"/>
  <c r="BQ493" i="10" a="1"/>
  <c r="BQ493" i="10" s="1"/>
  <c r="BP493" i="10" a="1"/>
  <c r="BP493" i="10" s="1"/>
  <c r="BO493" i="10" a="1"/>
  <c r="BO493" i="10" s="1"/>
  <c r="BR492" i="10" a="1"/>
  <c r="BR492" i="10" s="1"/>
  <c r="BQ492" i="10" a="1"/>
  <c r="BQ492" i="10" s="1"/>
  <c r="BP492" i="10" a="1"/>
  <c r="BP492" i="10" s="1"/>
  <c r="BO492" i="10" a="1"/>
  <c r="BO492" i="10" s="1"/>
  <c r="BR491" i="10" a="1"/>
  <c r="BR491" i="10" s="1"/>
  <c r="BQ491" i="10" a="1"/>
  <c r="BQ491" i="10" s="1"/>
  <c r="BP491" i="10" a="1"/>
  <c r="BP491" i="10" s="1"/>
  <c r="BO491" i="10" a="1"/>
  <c r="BO491" i="10" s="1"/>
  <c r="BR490" i="10" a="1"/>
  <c r="BR490" i="10" s="1"/>
  <c r="BQ490" i="10" a="1"/>
  <c r="BQ490" i="10" s="1"/>
  <c r="BP490" i="10" a="1"/>
  <c r="BP490" i="10" s="1"/>
  <c r="BO490" i="10" a="1"/>
  <c r="BO490" i="10" s="1"/>
  <c r="BR489" i="10" a="1"/>
  <c r="BR489" i="10" s="1"/>
  <c r="BQ489" i="10" a="1"/>
  <c r="BQ489" i="10" s="1"/>
  <c r="BP489" i="10" a="1"/>
  <c r="BP489" i="10" s="1"/>
  <c r="BO489" i="10" a="1"/>
  <c r="BO489" i="10" s="1"/>
  <c r="BR488" i="10" a="1"/>
  <c r="BR488" i="10" s="1"/>
  <c r="BQ488" i="10" a="1"/>
  <c r="BQ488" i="10" s="1"/>
  <c r="BP488" i="10" a="1"/>
  <c r="BP488" i="10" s="1"/>
  <c r="BO488" i="10" a="1"/>
  <c r="BO488" i="10" s="1"/>
  <c r="BR487" i="10" a="1"/>
  <c r="BR487" i="10" s="1"/>
  <c r="BQ487" i="10" a="1"/>
  <c r="BQ487" i="10" s="1"/>
  <c r="BP487" i="10" a="1"/>
  <c r="BP487" i="10" s="1"/>
  <c r="BO487" i="10" a="1"/>
  <c r="BO487" i="10" s="1"/>
  <c r="BR486" i="10" a="1"/>
  <c r="BR486" i="10" s="1"/>
  <c r="BQ486" i="10" a="1"/>
  <c r="BQ486" i="10" s="1"/>
  <c r="BP486" i="10" a="1"/>
  <c r="BP486" i="10" s="1"/>
  <c r="BO486" i="10" a="1"/>
  <c r="BO486" i="10" s="1"/>
  <c r="BR485" i="10" a="1"/>
  <c r="BR485" i="10" s="1"/>
  <c r="BQ485" i="10" a="1"/>
  <c r="BQ485" i="10" s="1"/>
  <c r="BP485" i="10" a="1"/>
  <c r="BP485" i="10" s="1"/>
  <c r="BO485" i="10" a="1"/>
  <c r="BO485" i="10" s="1"/>
  <c r="BR484" i="10" a="1"/>
  <c r="BR484" i="10" s="1"/>
  <c r="BQ484" i="10" a="1"/>
  <c r="BQ484" i="10" s="1"/>
  <c r="BP484" i="10" a="1"/>
  <c r="BP484" i="10" s="1"/>
  <c r="BO484" i="10" a="1"/>
  <c r="BO484" i="10" s="1"/>
  <c r="BR483" i="10" a="1"/>
  <c r="BR483" i="10" s="1"/>
  <c r="BQ483" i="10" a="1"/>
  <c r="BQ483" i="10" s="1"/>
  <c r="BP483" i="10" a="1"/>
  <c r="BP483" i="10" s="1"/>
  <c r="BO483" i="10" a="1"/>
  <c r="BO483" i="10" s="1"/>
  <c r="BR482" i="10" a="1"/>
  <c r="BR482" i="10" s="1"/>
  <c r="BQ482" i="10" a="1"/>
  <c r="BQ482" i="10" s="1"/>
  <c r="BP482" i="10" a="1"/>
  <c r="BP482" i="10" s="1"/>
  <c r="BO482" i="10" a="1"/>
  <c r="BO482" i="10" s="1"/>
  <c r="BR481" i="10" a="1"/>
  <c r="BR481" i="10" s="1"/>
  <c r="BQ481" i="10" a="1"/>
  <c r="BQ481" i="10" s="1"/>
  <c r="BP481" i="10" a="1"/>
  <c r="BP481" i="10" s="1"/>
  <c r="BO481" i="10" a="1"/>
  <c r="BO481" i="10" s="1"/>
  <c r="BR480" i="10" a="1"/>
  <c r="BR480" i="10" s="1"/>
  <c r="BQ480" i="10" a="1"/>
  <c r="BQ480" i="10" s="1"/>
  <c r="BP480" i="10" a="1"/>
  <c r="BP480" i="10" s="1"/>
  <c r="BO480" i="10" a="1"/>
  <c r="BO480" i="10" s="1"/>
  <c r="BR479" i="10" a="1"/>
  <c r="BR479" i="10" s="1"/>
  <c r="BQ479" i="10" a="1"/>
  <c r="BQ479" i="10" s="1"/>
  <c r="BP479" i="10" a="1"/>
  <c r="BP479" i="10" s="1"/>
  <c r="BO479" i="10" a="1"/>
  <c r="BO479" i="10" s="1"/>
  <c r="BR478" i="10" a="1"/>
  <c r="BR478" i="10" s="1"/>
  <c r="BQ478" i="10" a="1"/>
  <c r="BQ478" i="10" s="1"/>
  <c r="BP478" i="10" a="1"/>
  <c r="BP478" i="10" s="1"/>
  <c r="BO478" i="10" a="1"/>
  <c r="BO478" i="10" s="1"/>
  <c r="BR477" i="10" a="1"/>
  <c r="BR477" i="10" s="1"/>
  <c r="BQ477" i="10" a="1"/>
  <c r="BQ477" i="10" s="1"/>
  <c r="BP477" i="10" a="1"/>
  <c r="BP477" i="10" s="1"/>
  <c r="BO477" i="10" a="1"/>
  <c r="BO477" i="10" s="1"/>
  <c r="BR476" i="10" a="1"/>
  <c r="BR476" i="10" s="1"/>
  <c r="BQ476" i="10" a="1"/>
  <c r="BQ476" i="10" s="1"/>
  <c r="BP476" i="10" a="1"/>
  <c r="BP476" i="10" s="1"/>
  <c r="BO476" i="10" a="1"/>
  <c r="BO476" i="10" s="1"/>
  <c r="BR475" i="10" a="1"/>
  <c r="BR475" i="10" s="1"/>
  <c r="BQ475" i="10" a="1"/>
  <c r="BQ475" i="10" s="1"/>
  <c r="BP475" i="10" a="1"/>
  <c r="BP475" i="10" s="1"/>
  <c r="BO475" i="10" a="1"/>
  <c r="BO475" i="10" s="1"/>
  <c r="BR474" i="10" a="1"/>
  <c r="BR474" i="10" s="1"/>
  <c r="BQ474" i="10" a="1"/>
  <c r="BQ474" i="10" s="1"/>
  <c r="BP474" i="10" a="1"/>
  <c r="BP474" i="10" s="1"/>
  <c r="BO474" i="10" a="1"/>
  <c r="BO474" i="10" s="1"/>
  <c r="BR473" i="10" a="1"/>
  <c r="BR473" i="10" s="1"/>
  <c r="BQ473" i="10" a="1"/>
  <c r="BQ473" i="10" s="1"/>
  <c r="BP473" i="10" a="1"/>
  <c r="BP473" i="10" s="1"/>
  <c r="BO473" i="10" a="1"/>
  <c r="BO473" i="10" s="1"/>
  <c r="BR472" i="10" a="1"/>
  <c r="BR472" i="10" s="1"/>
  <c r="BQ472" i="10" a="1"/>
  <c r="BQ472" i="10" s="1"/>
  <c r="BP472" i="10" a="1"/>
  <c r="BP472" i="10" s="1"/>
  <c r="BO472" i="10" a="1"/>
  <c r="BO472" i="10" s="1"/>
  <c r="BR471" i="10" a="1"/>
  <c r="BR471" i="10" s="1"/>
  <c r="BQ471" i="10" a="1"/>
  <c r="BQ471" i="10" s="1"/>
  <c r="BP471" i="10" a="1"/>
  <c r="BP471" i="10" s="1"/>
  <c r="BO471" i="10" a="1"/>
  <c r="BO471" i="10" s="1"/>
  <c r="BR470" i="10" a="1"/>
  <c r="BR470" i="10" s="1"/>
  <c r="BQ470" i="10" a="1"/>
  <c r="BQ470" i="10" s="1"/>
  <c r="BP470" i="10" a="1"/>
  <c r="BP470" i="10" s="1"/>
  <c r="BO470" i="10" a="1"/>
  <c r="BO470" i="10" s="1"/>
  <c r="BR469" i="10" a="1"/>
  <c r="BR469" i="10" s="1"/>
  <c r="BQ469" i="10" a="1"/>
  <c r="BQ469" i="10" s="1"/>
  <c r="BP469" i="10" a="1"/>
  <c r="BP469" i="10" s="1"/>
  <c r="BO469" i="10" a="1"/>
  <c r="BO469" i="10" s="1"/>
  <c r="BP468" i="10" a="1"/>
  <c r="BP468" i="10" s="1"/>
  <c r="BO468" i="10" a="1"/>
  <c r="BO468" i="10" s="1"/>
  <c r="BP467" i="10" a="1"/>
  <c r="BP467" i="10" s="1"/>
  <c r="BO467" i="10" a="1"/>
  <c r="BO467" i="10" s="1"/>
  <c r="BQ466" i="10" a="1"/>
  <c r="BQ466" i="10" s="1"/>
  <c r="BP466" i="10" a="1"/>
  <c r="BP466" i="10" s="1"/>
  <c r="BO466" i="10" a="1"/>
  <c r="BO466" i="10" s="1"/>
  <c r="BQ465" i="10" a="1"/>
  <c r="BQ465" i="10" s="1"/>
  <c r="BP465" i="10" a="1"/>
  <c r="BP465" i="10" s="1"/>
  <c r="BO465" i="10" a="1"/>
  <c r="BO465" i="10" s="1"/>
  <c r="BP464" i="10" a="1"/>
  <c r="BP464" i="10" s="1"/>
  <c r="BO464" i="10" a="1"/>
  <c r="BO464" i="10" s="1"/>
  <c r="BP463" i="10" a="1"/>
  <c r="BP463" i="10" s="1"/>
  <c r="BO463" i="10" a="1"/>
  <c r="BO463" i="10" s="1"/>
  <c r="BQ462" i="10" a="1"/>
  <c r="BQ462" i="10" s="1"/>
  <c r="BP462" i="10" a="1"/>
  <c r="BP462" i="10" s="1"/>
  <c r="BO462" i="10" a="1"/>
  <c r="BO462" i="10" s="1"/>
  <c r="BQ461" i="10" a="1"/>
  <c r="BQ461" i="10" s="1"/>
  <c r="BP461" i="10" a="1"/>
  <c r="BP461" i="10" s="1"/>
  <c r="BO461" i="10" a="1"/>
  <c r="BO461" i="10" s="1"/>
  <c r="BP460" i="10" a="1"/>
  <c r="BP460" i="10" s="1"/>
  <c r="BO460" i="10" a="1"/>
  <c r="BO460" i="10" s="1"/>
  <c r="BP459" i="10" a="1"/>
  <c r="BP459" i="10" s="1"/>
  <c r="BO459" i="10" a="1"/>
  <c r="BO459" i="10" s="1"/>
  <c r="BQ458" i="10" a="1"/>
  <c r="BQ458" i="10" s="1"/>
  <c r="BP458" i="10" a="1"/>
  <c r="BP458" i="10" s="1"/>
  <c r="BO458" i="10" a="1"/>
  <c r="BO458" i="10" s="1"/>
  <c r="BQ457" i="10" a="1"/>
  <c r="BQ457" i="10" s="1"/>
  <c r="BP457" i="10" a="1"/>
  <c r="BP457" i="10" s="1"/>
  <c r="BO457" i="10" a="1"/>
  <c r="BO457" i="10" s="1"/>
  <c r="BP456" i="10" a="1"/>
  <c r="BP456" i="10" s="1"/>
  <c r="BO456" i="10" a="1"/>
  <c r="BO456" i="10" s="1"/>
  <c r="BP455" i="10" a="1"/>
  <c r="BP455" i="10" s="1"/>
  <c r="BO455" i="10" a="1"/>
  <c r="BO455" i="10" s="1"/>
  <c r="BQ454" i="10" a="1"/>
  <c r="BQ454" i="10" s="1"/>
  <c r="BP454" i="10" a="1"/>
  <c r="BP454" i="10" s="1"/>
  <c r="BO454" i="10" a="1"/>
  <c r="BO454" i="10" s="1"/>
  <c r="BQ453" i="10" a="1"/>
  <c r="BQ453" i="10" s="1"/>
  <c r="BP453" i="10" a="1"/>
  <c r="BP453" i="10" s="1"/>
  <c r="BO453" i="10" a="1"/>
  <c r="BO453" i="10" s="1"/>
  <c r="BP452" i="10" a="1"/>
  <c r="BP452" i="10" s="1"/>
  <c r="BO452" i="10" a="1"/>
  <c r="BO452" i="10" s="1"/>
  <c r="BP451" i="10" a="1"/>
  <c r="BP451" i="10" s="1"/>
  <c r="BO451" i="10" a="1"/>
  <c r="BO451" i="10" s="1"/>
  <c r="BQ450" i="10" a="1"/>
  <c r="BQ450" i="10" s="1"/>
  <c r="BP450" i="10" a="1"/>
  <c r="BP450" i="10" s="1"/>
  <c r="BO450" i="10" a="1"/>
  <c r="BO450" i="10" s="1"/>
  <c r="BQ449" i="10" a="1"/>
  <c r="BQ449" i="10" s="1"/>
  <c r="BP449" i="10" a="1"/>
  <c r="BP449" i="10" s="1"/>
  <c r="BO449" i="10" a="1"/>
  <c r="BO449" i="10" s="1"/>
  <c r="BP448" i="10" a="1"/>
  <c r="BP448" i="10" s="1"/>
  <c r="BO448" i="10" a="1"/>
  <c r="BO448" i="10" s="1"/>
  <c r="BP447" i="10" a="1"/>
  <c r="BP447" i="10" s="1"/>
  <c r="BO447" i="10" a="1"/>
  <c r="BO447" i="10" s="1"/>
  <c r="BQ446" i="10" a="1"/>
  <c r="BQ446" i="10" s="1"/>
  <c r="BP446" i="10" a="1"/>
  <c r="BP446" i="10" s="1"/>
  <c r="BO446" i="10" a="1"/>
  <c r="BO446" i="10" s="1"/>
  <c r="BQ445" i="10" a="1"/>
  <c r="BQ445" i="10" s="1"/>
  <c r="BP445" i="10" a="1"/>
  <c r="BP445" i="10" s="1"/>
  <c r="BO445" i="10" a="1"/>
  <c r="BO445" i="10" s="1"/>
  <c r="BP444" i="10" a="1"/>
  <c r="BP444" i="10" s="1"/>
  <c r="BO444" i="10" a="1"/>
  <c r="BO444" i="10" s="1"/>
  <c r="BP443" i="10" a="1"/>
  <c r="BP443" i="10" s="1"/>
  <c r="BO443" i="10" a="1"/>
  <c r="BO443" i="10" s="1"/>
  <c r="BQ442" i="10" a="1"/>
  <c r="BQ442" i="10" s="1"/>
  <c r="BP442" i="10" a="1"/>
  <c r="BP442" i="10" s="1"/>
  <c r="BO442" i="10" a="1"/>
  <c r="BO442" i="10" s="1"/>
  <c r="BQ441" i="10" a="1"/>
  <c r="BQ441" i="10" s="1"/>
  <c r="BP441" i="10" a="1"/>
  <c r="BP441" i="10" s="1"/>
  <c r="BO441" i="10" a="1"/>
  <c r="BO441" i="10" s="1"/>
  <c r="BP440" i="10" a="1"/>
  <c r="BP440" i="10" s="1"/>
  <c r="BO440" i="10" a="1"/>
  <c r="BO440" i="10" s="1"/>
  <c r="BP439" i="10" a="1"/>
  <c r="BP439" i="10" s="1"/>
  <c r="BO439" i="10" a="1"/>
  <c r="BO439" i="10" s="1"/>
  <c r="BQ438" i="10" a="1"/>
  <c r="BQ438" i="10" s="1"/>
  <c r="BP438" i="10" a="1"/>
  <c r="BP438" i="10" s="1"/>
  <c r="BO438" i="10" a="1"/>
  <c r="BO438" i="10" s="1"/>
  <c r="BQ437" i="10" a="1"/>
  <c r="BQ437" i="10" s="1"/>
  <c r="BP437" i="10" a="1"/>
  <c r="BP437" i="10" s="1"/>
  <c r="BO437" i="10" a="1"/>
  <c r="BO437" i="10" s="1"/>
  <c r="BP436" i="10" a="1"/>
  <c r="BP436" i="10" s="1"/>
  <c r="BO436" i="10" a="1"/>
  <c r="BO436" i="10" s="1"/>
  <c r="BQ435" i="10" a="1"/>
  <c r="BQ435" i="10" s="1"/>
  <c r="BP435" i="10" a="1"/>
  <c r="BP435" i="10" s="1"/>
  <c r="BO435" i="10" a="1"/>
  <c r="BO435" i="10" s="1"/>
  <c r="BR434" i="10" a="1"/>
  <c r="BR434" i="10" s="1"/>
  <c r="BP434" i="10" a="1"/>
  <c r="BP434" i="10" s="1"/>
  <c r="BO434" i="10" a="1"/>
  <c r="BO434" i="10" s="1"/>
  <c r="BP433" i="10" a="1"/>
  <c r="BP433" i="10" s="1"/>
  <c r="BO433" i="10" a="1"/>
  <c r="BO433" i="10" s="1"/>
  <c r="BP432" i="10" a="1"/>
  <c r="BP432" i="10" s="1"/>
  <c r="BO432" i="10" a="1"/>
  <c r="BO432" i="10" s="1"/>
  <c r="BR431" i="10" a="1"/>
  <c r="BR431" i="10" s="1"/>
  <c r="BP431" i="10" a="1"/>
  <c r="BP431" i="10" s="1"/>
  <c r="BO431" i="10" a="1"/>
  <c r="BO431" i="10" s="1"/>
  <c r="BP430" i="10" a="1"/>
  <c r="BP430" i="10" s="1"/>
  <c r="BO430" i="10" a="1"/>
  <c r="BO430" i="10" s="1"/>
  <c r="BP429" i="10" a="1"/>
  <c r="BP429" i="10" s="1"/>
  <c r="BO429" i="10" a="1"/>
  <c r="BO429" i="10" s="1"/>
  <c r="BP428" i="10" a="1"/>
  <c r="BP428" i="10" s="1"/>
  <c r="BO428" i="10" a="1"/>
  <c r="BO428" i="10" s="1"/>
  <c r="BR427" i="10" a="1"/>
  <c r="BR427" i="10" s="1"/>
  <c r="BP427" i="10" a="1"/>
  <c r="BP427" i="10" s="1"/>
  <c r="BO427" i="10" a="1"/>
  <c r="BO427" i="10" s="1"/>
  <c r="BP426" i="10" a="1"/>
  <c r="BP426" i="10" s="1"/>
  <c r="BO426" i="10" a="1"/>
  <c r="BO426" i="10" s="1"/>
  <c r="BP425" i="10" a="1"/>
  <c r="BP425" i="10" s="1"/>
  <c r="BO425" i="10" a="1"/>
  <c r="BO425" i="10" s="1"/>
  <c r="BP424" i="10" a="1"/>
  <c r="BP424" i="10" s="1"/>
  <c r="BO424" i="10" a="1"/>
  <c r="BO424" i="10" s="1"/>
  <c r="BR423" i="10" a="1"/>
  <c r="BR423" i="10" s="1"/>
  <c r="BP423" i="10" a="1"/>
  <c r="BP423" i="10" s="1"/>
  <c r="BO423" i="10" a="1"/>
  <c r="BO423" i="10" s="1"/>
  <c r="BP422" i="10" a="1"/>
  <c r="BP422" i="10" s="1"/>
  <c r="BO422" i="10" a="1"/>
  <c r="BO422" i="10" s="1"/>
  <c r="BP421" i="10" a="1"/>
  <c r="BP421" i="10" s="1"/>
  <c r="BO421" i="10" a="1"/>
  <c r="BO421" i="10" s="1"/>
  <c r="BP420" i="10" a="1"/>
  <c r="BP420" i="10" s="1"/>
  <c r="BO420" i="10" a="1"/>
  <c r="BO420" i="10" s="1"/>
  <c r="BR419" i="10" a="1"/>
  <c r="BR419" i="10" s="1"/>
  <c r="BP419" i="10" a="1"/>
  <c r="BP419" i="10" s="1"/>
  <c r="BO419" i="10" a="1"/>
  <c r="BO419" i="10" s="1"/>
  <c r="BP418" i="10" a="1"/>
  <c r="BP418" i="10" s="1"/>
  <c r="BO418" i="10" a="1"/>
  <c r="BO418" i="10" s="1"/>
  <c r="BP417" i="10" a="1"/>
  <c r="BP417" i="10" s="1"/>
  <c r="BO417" i="10" a="1"/>
  <c r="BO417" i="10" s="1"/>
  <c r="BP416" i="10" a="1"/>
  <c r="BP416" i="10" s="1"/>
  <c r="BO416" i="10" a="1"/>
  <c r="BO416" i="10" s="1"/>
  <c r="BR415" i="10" a="1"/>
  <c r="BR415" i="10" s="1"/>
  <c r="BP415" i="10" a="1"/>
  <c r="BP415" i="10" s="1"/>
  <c r="BO415" i="10" a="1"/>
  <c r="BO415" i="10" s="1"/>
  <c r="BP414" i="10" a="1"/>
  <c r="BP414" i="10" s="1"/>
  <c r="BO414" i="10" a="1"/>
  <c r="BO414" i="10" s="1"/>
  <c r="BP413" i="10" a="1"/>
  <c r="BP413" i="10" s="1"/>
  <c r="BO413" i="10" a="1"/>
  <c r="BO413" i="10" s="1"/>
  <c r="BP412" i="10" a="1"/>
  <c r="BP412" i="10" s="1"/>
  <c r="BO412" i="10" a="1"/>
  <c r="BO412" i="10" s="1"/>
  <c r="BR411" i="10" a="1"/>
  <c r="BR411" i="10" s="1"/>
  <c r="BP411" i="10" a="1"/>
  <c r="BP411" i="10" s="1"/>
  <c r="BO411" i="10" a="1"/>
  <c r="BO411" i="10" s="1"/>
  <c r="BP410" i="10" a="1"/>
  <c r="BP410" i="10" s="1"/>
  <c r="BO410" i="10" a="1"/>
  <c r="BO410" i="10" s="1"/>
  <c r="BP409" i="10" a="1"/>
  <c r="BP409" i="10" s="1"/>
  <c r="BO409" i="10" a="1"/>
  <c r="BO409" i="10" s="1"/>
  <c r="BR408" i="10" a="1"/>
  <c r="BR408" i="10" s="1"/>
  <c r="BQ408" i="10" a="1"/>
  <c r="BQ408" i="10" s="1"/>
  <c r="BP408" i="10" a="1"/>
  <c r="BP408" i="10" s="1"/>
  <c r="BO408" i="10" a="1"/>
  <c r="BO408" i="10" s="1"/>
  <c r="BR407" i="10" a="1"/>
  <c r="BR407" i="10" s="1"/>
  <c r="BQ407" i="10" a="1"/>
  <c r="BQ407" i="10" s="1"/>
  <c r="BP407" i="10" a="1"/>
  <c r="BP407" i="10" s="1"/>
  <c r="BO407" i="10" a="1"/>
  <c r="BO407" i="10" s="1"/>
  <c r="BR406" i="10" a="1"/>
  <c r="BR406" i="10" s="1"/>
  <c r="BQ406" i="10" a="1"/>
  <c r="BQ406" i="10" s="1"/>
  <c r="BP406" i="10" a="1"/>
  <c r="BP406" i="10" s="1"/>
  <c r="BO406" i="10" a="1"/>
  <c r="BO406" i="10" s="1"/>
  <c r="BR405" i="10" a="1"/>
  <c r="BR405" i="10" s="1"/>
  <c r="BQ405" i="10" a="1"/>
  <c r="BQ405" i="10" s="1"/>
  <c r="BP405" i="10" a="1"/>
  <c r="BP405" i="10" s="1"/>
  <c r="BO405" i="10" a="1"/>
  <c r="BO405" i="10" s="1"/>
  <c r="BR404" i="10" a="1"/>
  <c r="BR404" i="10" s="1"/>
  <c r="BQ404" i="10" a="1"/>
  <c r="BQ404" i="10" s="1"/>
  <c r="BP404" i="10" a="1"/>
  <c r="BP404" i="10" s="1"/>
  <c r="BO404" i="10" a="1"/>
  <c r="BO404" i="10" s="1"/>
  <c r="BR403" i="10" a="1"/>
  <c r="BR403" i="10" s="1"/>
  <c r="BP403" i="10" a="1"/>
  <c r="BP403" i="10" s="1"/>
  <c r="BO403" i="10" a="1"/>
  <c r="BO403" i="10" s="1"/>
  <c r="BR402" i="10" a="1"/>
  <c r="BR402" i="10" s="1"/>
  <c r="BP402" i="10" a="1"/>
  <c r="BP402" i="10" s="1"/>
  <c r="BO402" i="10" a="1"/>
  <c r="BO402" i="10" s="1"/>
  <c r="BR401" i="10" a="1"/>
  <c r="BR401" i="10" s="1"/>
  <c r="BP401" i="10" a="1"/>
  <c r="BP401" i="10" s="1"/>
  <c r="BO401" i="10" a="1"/>
  <c r="BO401" i="10" s="1"/>
  <c r="BR400" i="10" a="1"/>
  <c r="BR400" i="10" s="1"/>
  <c r="BP400" i="10" a="1"/>
  <c r="BP400" i="10" s="1"/>
  <c r="BO400" i="10" a="1"/>
  <c r="BO400" i="10" s="1"/>
  <c r="BR399" i="10" a="1"/>
  <c r="BR399" i="10" s="1"/>
  <c r="BP399" i="10" a="1"/>
  <c r="BP399" i="10" s="1"/>
  <c r="BO399" i="10" a="1"/>
  <c r="BO399" i="10" s="1"/>
  <c r="BR398" i="10" a="1"/>
  <c r="BR398" i="10" s="1"/>
  <c r="BP398" i="10" a="1"/>
  <c r="BP398" i="10" s="1"/>
  <c r="BO398" i="10" a="1"/>
  <c r="BO398" i="10" s="1"/>
  <c r="BR397" i="10" a="1"/>
  <c r="BR397" i="10" s="1"/>
  <c r="BP397" i="10" a="1"/>
  <c r="BP397" i="10" s="1"/>
  <c r="BO397" i="10" a="1"/>
  <c r="BO397" i="10" s="1"/>
  <c r="BR396" i="10" a="1"/>
  <c r="BR396" i="10" s="1"/>
  <c r="BP396" i="10" a="1"/>
  <c r="BP396" i="10" s="1"/>
  <c r="BO396" i="10" a="1"/>
  <c r="BO396" i="10" s="1"/>
  <c r="BR395" i="10" a="1"/>
  <c r="BR395" i="10" s="1"/>
  <c r="BP395" i="10" a="1"/>
  <c r="BP395" i="10" s="1"/>
  <c r="BO395" i="10" a="1"/>
  <c r="BO395" i="10" s="1"/>
  <c r="BR394" i="10" a="1"/>
  <c r="BR394" i="10" s="1"/>
  <c r="BP394" i="10" a="1"/>
  <c r="BP394" i="10" s="1"/>
  <c r="BO394" i="10" a="1"/>
  <c r="BO394" i="10" s="1"/>
  <c r="BR393" i="10" a="1"/>
  <c r="BR393" i="10" s="1"/>
  <c r="BP393" i="10" a="1"/>
  <c r="BP393" i="10" s="1"/>
  <c r="BO393" i="10" a="1"/>
  <c r="BO393" i="10" s="1"/>
  <c r="BP392" i="10" a="1"/>
  <c r="BP392" i="10" s="1"/>
  <c r="BO392" i="10" a="1"/>
  <c r="BO392" i="10" s="1"/>
  <c r="BP391" i="10" a="1"/>
  <c r="BP391" i="10" s="1"/>
  <c r="BO391" i="10" a="1"/>
  <c r="BO391" i="10" s="1"/>
  <c r="BP390" i="10" a="1"/>
  <c r="BP390" i="10" s="1"/>
  <c r="BO390" i="10" a="1"/>
  <c r="BO390" i="10" s="1"/>
  <c r="BP389" i="10" a="1"/>
  <c r="BP389" i="10" s="1"/>
  <c r="BO389" i="10" a="1"/>
  <c r="BO389" i="10" s="1"/>
  <c r="BP388" i="10" a="1"/>
  <c r="BP388" i="10" s="1"/>
  <c r="BO388" i="10" a="1"/>
  <c r="BO388" i="10" s="1"/>
  <c r="BP387" i="10" a="1"/>
  <c r="BP387" i="10" s="1"/>
  <c r="BO387" i="10" a="1"/>
  <c r="BO387" i="10" s="1"/>
  <c r="BP386" i="10" a="1"/>
  <c r="BP386" i="10" s="1"/>
  <c r="BO386" i="10" a="1"/>
  <c r="BO386" i="10" s="1"/>
  <c r="BP385" i="10" a="1"/>
  <c r="BP385" i="10" s="1"/>
  <c r="BO385" i="10" a="1"/>
  <c r="BO385" i="10" s="1"/>
  <c r="BP384" i="10" a="1"/>
  <c r="BP384" i="10" s="1"/>
  <c r="BO384" i="10" a="1"/>
  <c r="BO384" i="10" s="1"/>
  <c r="BP383" i="10" a="1"/>
  <c r="BP383" i="10" s="1"/>
  <c r="BO383" i="10" a="1"/>
  <c r="BO383" i="10" s="1"/>
  <c r="BP382" i="10" a="1"/>
  <c r="BP382" i="10" s="1"/>
  <c r="BO382" i="10" a="1"/>
  <c r="BO382" i="10" s="1"/>
  <c r="BP381" i="10" a="1"/>
  <c r="BP381" i="10" s="1"/>
  <c r="BO381" i="10" a="1"/>
  <c r="BO381" i="10" s="1"/>
  <c r="BP380" i="10" a="1"/>
  <c r="BP380" i="10" s="1"/>
  <c r="BO380" i="10" a="1"/>
  <c r="BO380" i="10" s="1"/>
  <c r="BP379" i="10" a="1"/>
  <c r="BP379" i="10" s="1"/>
  <c r="BO379" i="10" a="1"/>
  <c r="BO379" i="10" s="1"/>
  <c r="BP378" i="10" a="1"/>
  <c r="BP378" i="10" s="1"/>
  <c r="BO378" i="10" a="1"/>
  <c r="BO378" i="10" s="1"/>
  <c r="BP377" i="10" a="1"/>
  <c r="BP377" i="10" s="1"/>
  <c r="BO377" i="10" a="1"/>
  <c r="BO377" i="10" s="1"/>
  <c r="BP376" i="10" a="1"/>
  <c r="BP376" i="10" s="1"/>
  <c r="BO376" i="10" a="1"/>
  <c r="BO376" i="10" s="1"/>
  <c r="BQ375" i="10" a="1"/>
  <c r="BQ375" i="10" s="1"/>
  <c r="BP375" i="10" a="1"/>
  <c r="BP375" i="10" s="1"/>
  <c r="BO375" i="10" a="1"/>
  <c r="BO375" i="10" s="1"/>
  <c r="BP374" i="10" a="1"/>
  <c r="BP374" i="10" s="1"/>
  <c r="BO374" i="10" a="1"/>
  <c r="BO374" i="10" s="1"/>
  <c r="BP373" i="10" a="1"/>
  <c r="BP373" i="10" s="1"/>
  <c r="BO373" i="10" a="1"/>
  <c r="BO373" i="10" s="1"/>
  <c r="BP372" i="10" a="1"/>
  <c r="BP372" i="10" s="1"/>
  <c r="BO372" i="10" a="1"/>
  <c r="BO372" i="10" s="1"/>
  <c r="BP371" i="10" a="1"/>
  <c r="BP371" i="10" s="1"/>
  <c r="BO371" i="10" a="1"/>
  <c r="BO371" i="10" s="1"/>
  <c r="BP370" i="10" a="1"/>
  <c r="BP370" i="10" s="1"/>
  <c r="BO370" i="10" a="1"/>
  <c r="BO370" i="10" s="1"/>
  <c r="BP369" i="10" a="1"/>
  <c r="BP369" i="10" s="1"/>
  <c r="BO369" i="10" a="1"/>
  <c r="BO369" i="10" s="1"/>
  <c r="BP368" i="10" a="1"/>
  <c r="BP368" i="10" s="1"/>
  <c r="BO368" i="10" a="1"/>
  <c r="BO368" i="10" s="1"/>
  <c r="BP367" i="10" a="1"/>
  <c r="BP367" i="10" s="1"/>
  <c r="BO367" i="10" a="1"/>
  <c r="BO367" i="10" s="1"/>
  <c r="BP366" i="10" a="1"/>
  <c r="BP366" i="10" s="1"/>
  <c r="BO366" i="10" a="1"/>
  <c r="BO366" i="10" s="1"/>
  <c r="BP365" i="10" a="1"/>
  <c r="BP365" i="10" s="1"/>
  <c r="BO365" i="10" a="1"/>
  <c r="BO365" i="10" s="1"/>
  <c r="BP364" i="10" a="1"/>
  <c r="BP364" i="10" s="1"/>
  <c r="BO364" i="10" a="1"/>
  <c r="BO364" i="10" s="1"/>
  <c r="BP363" i="10" a="1"/>
  <c r="BP363" i="10" s="1"/>
  <c r="BO363" i="10" a="1"/>
  <c r="BO363" i="10" s="1"/>
  <c r="BP362" i="10" a="1"/>
  <c r="BP362" i="10" s="1"/>
  <c r="BO362" i="10" a="1"/>
  <c r="BO362" i="10" s="1"/>
  <c r="BP361" i="10" a="1"/>
  <c r="BP361" i="10" s="1"/>
  <c r="BO361" i="10" a="1"/>
  <c r="BO361" i="10" s="1"/>
  <c r="BP360" i="10" a="1"/>
  <c r="BP360" i="10" s="1"/>
  <c r="BO360" i="10" a="1"/>
  <c r="BO360" i="10" s="1"/>
  <c r="BP359" i="10" a="1"/>
  <c r="BP359" i="10" s="1"/>
  <c r="BO359" i="10" a="1"/>
  <c r="BO359" i="10" s="1"/>
  <c r="BP358" i="10" a="1"/>
  <c r="BP358" i="10" s="1"/>
  <c r="BO358" i="10" a="1"/>
  <c r="BO358" i="10" s="1"/>
  <c r="BP357" i="10" a="1"/>
  <c r="BP357" i="10" s="1"/>
  <c r="BO357" i="10" a="1"/>
  <c r="BO357" i="10" s="1"/>
  <c r="BP356" i="10" a="1"/>
  <c r="BP356" i="10" s="1"/>
  <c r="BO356" i="10" a="1"/>
  <c r="BO356" i="10" s="1"/>
  <c r="BP355" i="10" a="1"/>
  <c r="BP355" i="10" s="1"/>
  <c r="BO355" i="10" a="1"/>
  <c r="BO355" i="10" s="1"/>
  <c r="BP354" i="10" a="1"/>
  <c r="BP354" i="10" s="1"/>
  <c r="BO354" i="10" a="1"/>
  <c r="BO354" i="10" s="1"/>
  <c r="BP353" i="10" a="1"/>
  <c r="BP353" i="10" s="1"/>
  <c r="BO353" i="10" a="1"/>
  <c r="BO353" i="10" s="1"/>
  <c r="BP352" i="10" a="1"/>
  <c r="BP352" i="10" s="1"/>
  <c r="BO352" i="10" a="1"/>
  <c r="BO352" i="10" s="1"/>
  <c r="BP351" i="10" a="1"/>
  <c r="BP351" i="10" s="1"/>
  <c r="BO351" i="10" a="1"/>
  <c r="BO351" i="10" s="1"/>
  <c r="BP350" i="10" a="1"/>
  <c r="BP350" i="10" s="1"/>
  <c r="BO350" i="10" a="1"/>
  <c r="BO350" i="10" s="1"/>
  <c r="BP349" i="10" a="1"/>
  <c r="BP349" i="10" s="1"/>
  <c r="BO349" i="10" a="1"/>
  <c r="BO349" i="10" s="1"/>
  <c r="BP348" i="10" a="1"/>
  <c r="BP348" i="10" s="1"/>
  <c r="BO348" i="10" a="1"/>
  <c r="BO348" i="10" s="1"/>
  <c r="BP347" i="10" a="1"/>
  <c r="BP347" i="10" s="1"/>
  <c r="BO347" i="10" a="1"/>
  <c r="BO347" i="10" s="1"/>
  <c r="BP346" i="10" a="1"/>
  <c r="BP346" i="10" s="1"/>
  <c r="BO346" i="10" a="1"/>
  <c r="BO346" i="10" s="1"/>
  <c r="BP345" i="10" a="1"/>
  <c r="BP345" i="10" s="1"/>
  <c r="BO345" i="10" a="1"/>
  <c r="BO345" i="10" s="1"/>
  <c r="BP344" i="10" a="1"/>
  <c r="BP344" i="10" s="1"/>
  <c r="BO344" i="10" a="1"/>
  <c r="BO344" i="10" s="1"/>
  <c r="BQ343" i="10" a="1"/>
  <c r="BQ343" i="10" s="1"/>
  <c r="BP343" i="10" a="1"/>
  <c r="BP343" i="10" s="1"/>
  <c r="BO343" i="10" a="1"/>
  <c r="BO343" i="10" s="1"/>
  <c r="BQ342" i="10" a="1"/>
  <c r="BQ342" i="10" s="1"/>
  <c r="BP342" i="10" a="1"/>
  <c r="BP342" i="10" s="1"/>
  <c r="BO342" i="10" a="1"/>
  <c r="BO342" i="10" s="1"/>
  <c r="BQ341" i="10" a="1"/>
  <c r="BQ341" i="10" s="1"/>
  <c r="BP341" i="10" a="1"/>
  <c r="BP341" i="10" s="1"/>
  <c r="BO341" i="10" a="1"/>
  <c r="BO341" i="10" s="1"/>
  <c r="BQ340" i="10" a="1"/>
  <c r="BQ340" i="10" s="1"/>
  <c r="BP340" i="10" a="1"/>
  <c r="BP340" i="10" s="1"/>
  <c r="BO340" i="10" a="1"/>
  <c r="BO340" i="10" s="1"/>
  <c r="BQ339" i="10" a="1"/>
  <c r="BQ339" i="10" s="1"/>
  <c r="BP339" i="10" a="1"/>
  <c r="BP339" i="10" s="1"/>
  <c r="BO339" i="10" a="1"/>
  <c r="BO339" i="10" s="1"/>
  <c r="BQ338" i="10" a="1"/>
  <c r="BQ338" i="10" s="1"/>
  <c r="BP338" i="10" a="1"/>
  <c r="BP338" i="10" s="1"/>
  <c r="BO338" i="10" a="1"/>
  <c r="BO338" i="10" s="1"/>
  <c r="BQ337" i="10" a="1"/>
  <c r="BQ337" i="10" s="1"/>
  <c r="BP337" i="10" a="1"/>
  <c r="BP337" i="10" s="1"/>
  <c r="BO337" i="10" a="1"/>
  <c r="BO337" i="10" s="1"/>
  <c r="BQ336" i="10" a="1"/>
  <c r="BQ336" i="10" s="1"/>
  <c r="BP336" i="10" a="1"/>
  <c r="BP336" i="10" s="1"/>
  <c r="BO336" i="10" a="1"/>
  <c r="BO336" i="10" s="1"/>
  <c r="BQ335" i="10" a="1"/>
  <c r="BQ335" i="10" s="1"/>
  <c r="BP335" i="10" a="1"/>
  <c r="BP335" i="10" s="1"/>
  <c r="BO335" i="10" a="1"/>
  <c r="BO335" i="10" s="1"/>
  <c r="BQ334" i="10" a="1"/>
  <c r="BQ334" i="10" s="1"/>
  <c r="BP334" i="10" a="1"/>
  <c r="BP334" i="10" s="1"/>
  <c r="BO334" i="10" a="1"/>
  <c r="BO334" i="10" s="1"/>
  <c r="BQ333" i="10" a="1"/>
  <c r="BQ333" i="10" s="1"/>
  <c r="BP333" i="10" a="1"/>
  <c r="BP333" i="10" s="1"/>
  <c r="BO333" i="10" a="1"/>
  <c r="BO333" i="10" s="1"/>
  <c r="BQ332" i="10" a="1"/>
  <c r="BQ332" i="10" s="1"/>
  <c r="BP332" i="10" a="1"/>
  <c r="BP332" i="10" s="1"/>
  <c r="BO332" i="10" a="1"/>
  <c r="BO332" i="10" s="1"/>
  <c r="BQ331" i="10" a="1"/>
  <c r="BQ331" i="10" s="1"/>
  <c r="BP331" i="10" a="1"/>
  <c r="BP331" i="10" s="1"/>
  <c r="BO331" i="10" a="1"/>
  <c r="BO331" i="10" s="1"/>
  <c r="BQ330" i="10" a="1"/>
  <c r="BQ330" i="10" s="1"/>
  <c r="BP330" i="10" a="1"/>
  <c r="BP330" i="10" s="1"/>
  <c r="BO330" i="10" a="1"/>
  <c r="BO330" i="10" s="1"/>
  <c r="BQ329" i="10" a="1"/>
  <c r="BQ329" i="10" s="1"/>
  <c r="BP329" i="10" a="1"/>
  <c r="BP329" i="10" s="1"/>
  <c r="BO329" i="10" a="1"/>
  <c r="BO329" i="10" s="1"/>
  <c r="BQ328" i="10" a="1"/>
  <c r="BQ328" i="10" s="1"/>
  <c r="BP328" i="10" a="1"/>
  <c r="BP328" i="10" s="1"/>
  <c r="BO328" i="10" a="1"/>
  <c r="BO328" i="10" s="1"/>
  <c r="BQ327" i="10" a="1"/>
  <c r="BQ327" i="10" s="1"/>
  <c r="BP327" i="10" a="1"/>
  <c r="BP327" i="10" s="1"/>
  <c r="BO327" i="10" a="1"/>
  <c r="BO327" i="10" s="1"/>
  <c r="BQ326" i="10" a="1"/>
  <c r="BQ326" i="10" s="1"/>
  <c r="BP326" i="10" a="1"/>
  <c r="BP326" i="10" s="1"/>
  <c r="BO326" i="10" a="1"/>
  <c r="BO326" i="10" s="1"/>
  <c r="BQ325" i="10" a="1"/>
  <c r="BQ325" i="10" s="1"/>
  <c r="BP325" i="10" a="1"/>
  <c r="BP325" i="10" s="1"/>
  <c r="BO325" i="10" a="1"/>
  <c r="BO325" i="10" s="1"/>
  <c r="BR324" i="10" a="1"/>
  <c r="BR324" i="10" s="1"/>
  <c r="BP324" i="10" a="1"/>
  <c r="BP324" i="10" s="1"/>
  <c r="BO324" i="10" a="1"/>
  <c r="BO324" i="10" s="1"/>
  <c r="BR323" i="10" a="1"/>
  <c r="BR323" i="10" s="1"/>
  <c r="BQ323" i="10" a="1"/>
  <c r="BQ323" i="10" s="1"/>
  <c r="BP323" i="10" a="1"/>
  <c r="BP323" i="10" s="1"/>
  <c r="BO323" i="10" a="1"/>
  <c r="BO323" i="10" s="1"/>
  <c r="BR322" i="10" a="1"/>
  <c r="BR322" i="10" s="1"/>
  <c r="BQ322" i="10" a="1"/>
  <c r="BQ322" i="10" s="1"/>
  <c r="BP322" i="10" a="1"/>
  <c r="BP322" i="10" s="1"/>
  <c r="BO322" i="10" a="1"/>
  <c r="BO322" i="10" s="1"/>
  <c r="BR321" i="10" a="1"/>
  <c r="BR321" i="10" s="1"/>
  <c r="BQ321" i="10" a="1"/>
  <c r="BQ321" i="10" s="1"/>
  <c r="BP321" i="10" a="1"/>
  <c r="BP321" i="10" s="1"/>
  <c r="BO321" i="10" a="1"/>
  <c r="BO321" i="10" s="1"/>
  <c r="BR320" i="10" a="1"/>
  <c r="BR320" i="10" s="1"/>
  <c r="BQ320" i="10" a="1"/>
  <c r="BQ320" i="10" s="1"/>
  <c r="BP320" i="10" a="1"/>
  <c r="BP320" i="10" s="1"/>
  <c r="BO320" i="10" a="1"/>
  <c r="BO320" i="10" s="1"/>
  <c r="BR319" i="10" a="1"/>
  <c r="BR319" i="10" s="1"/>
  <c r="BQ319" i="10" a="1"/>
  <c r="BQ319" i="10" s="1"/>
  <c r="BP319" i="10" a="1"/>
  <c r="BP319" i="10" s="1"/>
  <c r="BO319" i="10" a="1"/>
  <c r="BO319" i="10" s="1"/>
  <c r="BR318" i="10" a="1"/>
  <c r="BR318" i="10" s="1"/>
  <c r="BP318" i="10" a="1"/>
  <c r="BP318" i="10" s="1"/>
  <c r="BO318" i="10" a="1"/>
  <c r="BO318" i="10" s="1"/>
  <c r="BR317" i="10" a="1"/>
  <c r="BR317" i="10" s="1"/>
  <c r="BP317" i="10" a="1"/>
  <c r="BP317" i="10" s="1"/>
  <c r="BO317" i="10" a="1"/>
  <c r="BO317" i="10" s="1"/>
  <c r="BR316" i="10" a="1"/>
  <c r="BR316" i="10" s="1"/>
  <c r="BP316" i="10" a="1"/>
  <c r="BP316" i="10" s="1"/>
  <c r="BO316" i="10" a="1"/>
  <c r="BO316" i="10" s="1"/>
  <c r="BR315" i="10" a="1"/>
  <c r="BR315" i="10" s="1"/>
  <c r="BQ315" i="10" a="1"/>
  <c r="BQ315" i="10" s="1"/>
  <c r="BP315" i="10" a="1"/>
  <c r="BP315" i="10" s="1"/>
  <c r="BO315" i="10" a="1"/>
  <c r="BO315" i="10" s="1"/>
  <c r="BR314" i="10" a="1"/>
  <c r="BR314" i="10" s="1"/>
  <c r="BP314" i="10" a="1"/>
  <c r="BP314" i="10" s="1"/>
  <c r="BO314" i="10" a="1"/>
  <c r="BO314" i="10" s="1"/>
  <c r="BR313" i="10" a="1"/>
  <c r="BR313" i="10" s="1"/>
  <c r="BP313" i="10" a="1"/>
  <c r="BP313" i="10" s="1"/>
  <c r="BO313" i="10" a="1"/>
  <c r="BO313" i="10" s="1"/>
  <c r="BR312" i="10" a="1"/>
  <c r="BR312" i="10" s="1"/>
  <c r="BQ312" i="10" a="1"/>
  <c r="BQ312" i="10" s="1"/>
  <c r="BP312" i="10" a="1"/>
  <c r="BP312" i="10" s="1"/>
  <c r="BO312" i="10" a="1"/>
  <c r="BO312" i="10" s="1"/>
  <c r="BR311" i="10" a="1"/>
  <c r="BR311" i="10" s="1"/>
  <c r="BP311" i="10" a="1"/>
  <c r="BP311" i="10" s="1"/>
  <c r="BO311" i="10" a="1"/>
  <c r="BO311" i="10" s="1"/>
  <c r="BR310" i="10" a="1"/>
  <c r="BR310" i="10" s="1"/>
  <c r="BP310" i="10" a="1"/>
  <c r="BP310" i="10" s="1"/>
  <c r="BO310" i="10" a="1"/>
  <c r="BO310" i="10" s="1"/>
  <c r="BR309" i="10" a="1"/>
  <c r="BR309" i="10" s="1"/>
  <c r="BP309" i="10" a="1"/>
  <c r="BP309" i="10" s="1"/>
  <c r="BO309" i="10" a="1"/>
  <c r="BO309" i="10" s="1"/>
  <c r="BR308" i="10" a="1"/>
  <c r="BR308" i="10" s="1"/>
  <c r="BP308" i="10" a="1"/>
  <c r="BP308" i="10" s="1"/>
  <c r="BO308" i="10" a="1"/>
  <c r="BO308" i="10" s="1"/>
  <c r="BR307" i="10" a="1"/>
  <c r="BR307" i="10" s="1"/>
  <c r="BP307" i="10" a="1"/>
  <c r="BP307" i="10" s="1"/>
  <c r="BO307" i="10" a="1"/>
  <c r="BO307" i="10" s="1"/>
  <c r="BR306" i="10" a="1"/>
  <c r="BR306" i="10" s="1"/>
  <c r="BP306" i="10" a="1"/>
  <c r="BP306" i="10" s="1"/>
  <c r="BO306" i="10" a="1"/>
  <c r="BO306" i="10" s="1"/>
  <c r="BR305" i="10" a="1"/>
  <c r="BR305" i="10" s="1"/>
  <c r="BP305" i="10" a="1"/>
  <c r="BP305" i="10" s="1"/>
  <c r="BO305" i="10" a="1"/>
  <c r="BO305" i="10" s="1"/>
  <c r="BR304" i="10" a="1"/>
  <c r="BR304" i="10" s="1"/>
  <c r="BQ304" i="10" a="1"/>
  <c r="BQ304" i="10" s="1"/>
  <c r="BP304" i="10" a="1"/>
  <c r="BP304" i="10" s="1"/>
  <c r="BO304" i="10" a="1"/>
  <c r="BO304" i="10" s="1"/>
  <c r="BR303" i="10" a="1"/>
  <c r="BR303" i="10" s="1"/>
  <c r="BP303" i="10" a="1"/>
  <c r="BP303" i="10" s="1"/>
  <c r="BO303" i="10" a="1"/>
  <c r="BO303" i="10" s="1"/>
  <c r="BR302" i="10" a="1"/>
  <c r="BR302" i="10" s="1"/>
  <c r="BP302" i="10" a="1"/>
  <c r="BP302" i="10" s="1"/>
  <c r="BO302" i="10" a="1"/>
  <c r="BO302" i="10" s="1"/>
  <c r="BR301" i="10" a="1"/>
  <c r="BR301" i="10" s="1"/>
  <c r="BP301" i="10" a="1"/>
  <c r="BP301" i="10" s="1"/>
  <c r="BO301" i="10" a="1"/>
  <c r="BO301" i="10" s="1"/>
  <c r="BR300" i="10" a="1"/>
  <c r="BR300" i="10" s="1"/>
  <c r="BQ300" i="10" a="1"/>
  <c r="BQ300" i="10" s="1"/>
  <c r="BP300" i="10" a="1"/>
  <c r="BP300" i="10" s="1"/>
  <c r="BO300" i="10" a="1"/>
  <c r="BO300" i="10" s="1"/>
  <c r="BR299" i="10" a="1"/>
  <c r="BR299" i="10" s="1"/>
  <c r="BP299" i="10" a="1"/>
  <c r="BP299" i="10" s="1"/>
  <c r="BO299" i="10" a="1"/>
  <c r="BO299" i="10" s="1"/>
  <c r="BR298" i="10" a="1"/>
  <c r="BR298" i="10" s="1"/>
  <c r="BP298" i="10" a="1"/>
  <c r="BP298" i="10" s="1"/>
  <c r="BO298" i="10" a="1"/>
  <c r="BO298" i="10" s="1"/>
  <c r="BR297" i="10" a="1"/>
  <c r="BR297" i="10" s="1"/>
  <c r="BP297" i="10" a="1"/>
  <c r="BP297" i="10" s="1"/>
  <c r="BO297" i="10" a="1"/>
  <c r="BO297" i="10" s="1"/>
  <c r="BR296" i="10" a="1"/>
  <c r="BR296" i="10" s="1"/>
  <c r="BP296" i="10" a="1"/>
  <c r="BP296" i="10" s="1"/>
  <c r="BO296" i="10" a="1"/>
  <c r="BO296" i="10" s="1"/>
  <c r="BR295" i="10" a="1"/>
  <c r="BR295" i="10" s="1"/>
  <c r="BQ295" i="10" a="1"/>
  <c r="BQ295" i="10" s="1"/>
  <c r="BP295" i="10" a="1"/>
  <c r="BP295" i="10" s="1"/>
  <c r="BO295" i="10" a="1"/>
  <c r="BO295" i="10" s="1"/>
  <c r="BR294" i="10" a="1"/>
  <c r="BR294" i="10" s="1"/>
  <c r="BQ294" i="10" a="1"/>
  <c r="BQ294" i="10" s="1"/>
  <c r="BP294" i="10" a="1"/>
  <c r="BP294" i="10" s="1"/>
  <c r="BO294" i="10" a="1"/>
  <c r="BO294" i="10" s="1"/>
  <c r="BP293" i="10" a="1"/>
  <c r="BP293" i="10" s="1"/>
  <c r="BO293" i="10" a="1"/>
  <c r="BO293" i="10" s="1"/>
  <c r="BQ292" i="10" a="1"/>
  <c r="BQ292" i="10" s="1"/>
  <c r="BP292" i="10" a="1"/>
  <c r="BP292" i="10" s="1"/>
  <c r="BO292" i="10" a="1"/>
  <c r="BO292" i="10" s="1"/>
  <c r="BQ291" i="10" a="1"/>
  <c r="BQ291" i="10" s="1"/>
  <c r="BP291" i="10" a="1"/>
  <c r="BP291" i="10" s="1"/>
  <c r="BO291" i="10" a="1"/>
  <c r="BO291" i="10" s="1"/>
  <c r="BQ290" i="10" a="1"/>
  <c r="BQ290" i="10" s="1"/>
  <c r="BP290" i="10" a="1"/>
  <c r="BP290" i="10" s="1"/>
  <c r="BO290" i="10" a="1"/>
  <c r="BO290" i="10" s="1"/>
  <c r="BR289" i="10" a="1"/>
  <c r="BR289" i="10" s="1"/>
  <c r="BQ289" i="10" a="1"/>
  <c r="BQ289" i="10" s="1"/>
  <c r="BP289" i="10" a="1"/>
  <c r="BP289" i="10" s="1"/>
  <c r="BO289" i="10" a="1"/>
  <c r="BO289" i="10" s="1"/>
  <c r="BQ288" i="10" a="1"/>
  <c r="BQ288" i="10" s="1"/>
  <c r="BP288" i="10" a="1"/>
  <c r="BP288" i="10" s="1"/>
  <c r="BO288" i="10" a="1"/>
  <c r="BO288" i="10" s="1"/>
  <c r="BR287" i="10" a="1"/>
  <c r="BR287" i="10" s="1"/>
  <c r="BQ287" i="10" a="1"/>
  <c r="BQ287" i="10" s="1"/>
  <c r="BP287" i="10" a="1"/>
  <c r="BP287" i="10" s="1"/>
  <c r="BO287" i="10" a="1"/>
  <c r="BO287" i="10" s="1"/>
  <c r="BR286" i="10" a="1"/>
  <c r="BR286" i="10" s="1"/>
  <c r="BQ286" i="10" a="1"/>
  <c r="BQ286" i="10" s="1"/>
  <c r="BP286" i="10" a="1"/>
  <c r="BP286" i="10" s="1"/>
  <c r="BO286" i="10" a="1"/>
  <c r="BO286" i="10" s="1"/>
  <c r="BR285" i="10" a="1"/>
  <c r="BR285" i="10" s="1"/>
  <c r="BQ285" i="10" a="1"/>
  <c r="BQ285" i="10" s="1"/>
  <c r="BP285" i="10" a="1"/>
  <c r="BP285" i="10" s="1"/>
  <c r="BO285" i="10" a="1"/>
  <c r="BO285" i="10" s="1"/>
  <c r="BR284" i="10" a="1"/>
  <c r="BR284" i="10" s="1"/>
  <c r="BQ284" i="10" a="1"/>
  <c r="BQ284" i="10" s="1"/>
  <c r="BP284" i="10" a="1"/>
  <c r="BP284" i="10" s="1"/>
  <c r="BO284" i="10" a="1"/>
  <c r="BO284" i="10" s="1"/>
  <c r="BR283" i="10" a="1"/>
  <c r="BR283" i="10" s="1"/>
  <c r="BQ283" i="10" a="1"/>
  <c r="BQ283" i="10" s="1"/>
  <c r="BP283" i="10" a="1"/>
  <c r="BP283" i="10" s="1"/>
  <c r="BO283" i="10" a="1"/>
  <c r="BO283" i="10" s="1"/>
  <c r="BR282" i="10" a="1"/>
  <c r="BR282" i="10" s="1"/>
  <c r="BQ282" i="10" a="1"/>
  <c r="BQ282" i="10" s="1"/>
  <c r="BP282" i="10" a="1"/>
  <c r="BP282" i="10" s="1"/>
  <c r="BO282" i="10" a="1"/>
  <c r="BO282" i="10" s="1"/>
  <c r="BR281" i="10" a="1"/>
  <c r="BR281" i="10" s="1"/>
  <c r="BQ281" i="10" a="1"/>
  <c r="BQ281" i="10" s="1"/>
  <c r="BP281" i="10" a="1"/>
  <c r="BP281" i="10" s="1"/>
  <c r="BO281" i="10" a="1"/>
  <c r="BO281" i="10" s="1"/>
  <c r="BR280" i="10" a="1"/>
  <c r="BR280" i="10" s="1"/>
  <c r="BQ280" i="10" a="1"/>
  <c r="BQ280" i="10" s="1"/>
  <c r="BP280" i="10" a="1"/>
  <c r="BP280" i="10" s="1"/>
  <c r="BO280" i="10" a="1"/>
  <c r="BO280" i="10" s="1"/>
  <c r="BR279" i="10" a="1"/>
  <c r="BR279" i="10" s="1"/>
  <c r="BQ279" i="10" a="1"/>
  <c r="BQ279" i="10" s="1"/>
  <c r="BP279" i="10" a="1"/>
  <c r="BP279" i="10" s="1"/>
  <c r="BO279" i="10" a="1"/>
  <c r="BO279" i="10" s="1"/>
  <c r="BR278" i="10" a="1"/>
  <c r="BR278" i="10" s="1"/>
  <c r="BQ278" i="10" a="1"/>
  <c r="BQ278" i="10" s="1"/>
  <c r="BP278" i="10" a="1"/>
  <c r="BP278" i="10" s="1"/>
  <c r="BO278" i="10" a="1"/>
  <c r="BO278" i="10" s="1"/>
  <c r="BR277" i="10" a="1"/>
  <c r="BR277" i="10" s="1"/>
  <c r="BQ277" i="10" a="1"/>
  <c r="BQ277" i="10" s="1"/>
  <c r="BP277" i="10" a="1"/>
  <c r="BP277" i="10" s="1"/>
  <c r="BO277" i="10" a="1"/>
  <c r="BO277" i="10" s="1"/>
  <c r="BP276" i="10" a="1"/>
  <c r="BP276" i="10" s="1"/>
  <c r="BO276" i="10" a="1"/>
  <c r="BO276" i="10" s="1"/>
  <c r="BP275" i="10" a="1"/>
  <c r="BP275" i="10" s="1"/>
  <c r="BO275" i="10" a="1"/>
  <c r="BO275" i="10" s="1"/>
  <c r="BR274" i="10" a="1"/>
  <c r="BR274" i="10" s="1"/>
  <c r="BP274" i="10" a="1"/>
  <c r="BP274" i="10" s="1"/>
  <c r="BO274" i="10" a="1"/>
  <c r="BO274" i="10" s="1"/>
  <c r="BR273" i="10" a="1"/>
  <c r="BR273" i="10" s="1"/>
  <c r="BP273" i="10" a="1"/>
  <c r="BP273" i="10" s="1"/>
  <c r="BO273" i="10" a="1"/>
  <c r="BO273" i="10" s="1"/>
  <c r="BP272" i="10" a="1"/>
  <c r="BP272" i="10" s="1"/>
  <c r="BO272" i="10" a="1"/>
  <c r="BO272" i="10" s="1"/>
  <c r="BP271" i="10" a="1"/>
  <c r="BP271" i="10" s="1"/>
  <c r="BO271" i="10" a="1"/>
  <c r="BO271" i="10" s="1"/>
  <c r="BR270" i="10" a="1"/>
  <c r="BR270" i="10" s="1"/>
  <c r="BP270" i="10" a="1"/>
  <c r="BP270" i="10" s="1"/>
  <c r="BO270" i="10" a="1"/>
  <c r="BO270" i="10" s="1"/>
  <c r="BR269" i="10" a="1"/>
  <c r="BR269" i="10" s="1"/>
  <c r="BP269" i="10" a="1"/>
  <c r="BP269" i="10" s="1"/>
  <c r="BO269" i="10" a="1"/>
  <c r="BO269" i="10" s="1"/>
  <c r="BP268" i="10" a="1"/>
  <c r="BP268" i="10" s="1"/>
  <c r="BO268" i="10" a="1"/>
  <c r="BO268" i="10" s="1"/>
  <c r="BP267" i="10" a="1"/>
  <c r="BP267" i="10" s="1"/>
  <c r="BO267" i="10" a="1"/>
  <c r="BO267" i="10" s="1"/>
  <c r="BR266" i="10" a="1"/>
  <c r="BR266" i="10" s="1"/>
  <c r="BP266" i="10" a="1"/>
  <c r="BP266" i="10" s="1"/>
  <c r="BO266" i="10" a="1"/>
  <c r="BO266" i="10" s="1"/>
  <c r="BP265" i="10" a="1"/>
  <c r="BP265" i="10" s="1"/>
  <c r="BO265" i="10" a="1"/>
  <c r="BO265" i="10" s="1"/>
  <c r="BQ264" i="10" a="1"/>
  <c r="BQ264" i="10" s="1"/>
  <c r="BP264" i="10" a="1"/>
  <c r="BP264" i="10" s="1"/>
  <c r="BO264" i="10" a="1"/>
  <c r="BO264" i="10" s="1"/>
  <c r="BP263" i="10" a="1"/>
  <c r="BP263" i="10" s="1"/>
  <c r="BO263" i="10" a="1"/>
  <c r="BO263" i="10" s="1"/>
  <c r="BP262" i="10" a="1"/>
  <c r="BP262" i="10" s="1"/>
  <c r="BO262" i="10" a="1"/>
  <c r="BO262" i="10" s="1"/>
  <c r="BP261" i="10" a="1"/>
  <c r="BP261" i="10" s="1"/>
  <c r="BO261" i="10" a="1"/>
  <c r="BO261" i="10" s="1"/>
  <c r="BP260" i="10" a="1"/>
  <c r="BP260" i="10" s="1"/>
  <c r="BO260" i="10" a="1"/>
  <c r="BO260" i="10" s="1"/>
  <c r="BP259" i="10" a="1"/>
  <c r="BP259" i="10" s="1"/>
  <c r="BO259" i="10" a="1"/>
  <c r="BO259" i="10" s="1"/>
  <c r="BP258" i="10" a="1"/>
  <c r="BP258" i="10" s="1"/>
  <c r="BO258" i="10" a="1"/>
  <c r="BO258" i="10" s="1"/>
  <c r="BP257" i="10" a="1"/>
  <c r="BP257" i="10" s="1"/>
  <c r="BO257" i="10" a="1"/>
  <c r="BO257" i="10" s="1"/>
  <c r="BP256" i="10" a="1"/>
  <c r="BP256" i="10" s="1"/>
  <c r="BO256" i="10" a="1"/>
  <c r="BO256" i="10" s="1"/>
  <c r="BP255" i="10" a="1"/>
  <c r="BP255" i="10" s="1"/>
  <c r="BO255" i="10" a="1"/>
  <c r="BO255" i="10" s="1"/>
  <c r="BP254" i="10" a="1"/>
  <c r="BP254" i="10" s="1"/>
  <c r="BO254" i="10" a="1"/>
  <c r="BO254" i="10" s="1"/>
  <c r="BP253" i="10" a="1"/>
  <c r="BP253" i="10" s="1"/>
  <c r="BO253" i="10" a="1"/>
  <c r="BO253" i="10" s="1"/>
  <c r="BQ252" i="10" a="1"/>
  <c r="BQ252" i="10" s="1"/>
  <c r="BP252" i="10" a="1"/>
  <c r="BP252" i="10" s="1"/>
  <c r="BO252" i="10" a="1"/>
  <c r="BO252" i="10" s="1"/>
  <c r="BR251" i="10" a="1"/>
  <c r="BR251" i="10" s="1"/>
  <c r="BQ251" i="10" a="1"/>
  <c r="BQ251" i="10" s="1"/>
  <c r="BP251" i="10" a="1"/>
  <c r="BP251" i="10" s="1"/>
  <c r="BO251" i="10" a="1"/>
  <c r="BO251" i="10" s="1"/>
  <c r="BQ250" i="10" a="1"/>
  <c r="BQ250" i="10" s="1"/>
  <c r="BP250" i="10" a="1"/>
  <c r="BP250" i="10" s="1"/>
  <c r="BO250" i="10" a="1"/>
  <c r="BO250" i="10" s="1"/>
  <c r="BQ249" i="10" a="1"/>
  <c r="BQ249" i="10" s="1"/>
  <c r="BP249" i="10" a="1"/>
  <c r="BP249" i="10" s="1"/>
  <c r="BO249" i="10" a="1"/>
  <c r="BO249" i="10" s="1"/>
  <c r="BQ248" i="10" a="1"/>
  <c r="BQ248" i="10" s="1"/>
  <c r="BP248" i="10" a="1"/>
  <c r="BP248" i="10" s="1"/>
  <c r="BO248" i="10" a="1"/>
  <c r="BO248" i="10" s="1"/>
  <c r="BR247" i="10" a="1"/>
  <c r="BR247" i="10" s="1"/>
  <c r="BQ247" i="10" a="1"/>
  <c r="BQ247" i="10" s="1"/>
  <c r="BP247" i="10" a="1"/>
  <c r="BP247" i="10" s="1"/>
  <c r="BO247" i="10" a="1"/>
  <c r="BO247" i="10" s="1"/>
  <c r="BQ246" i="10" a="1"/>
  <c r="BQ246" i="10" s="1"/>
  <c r="BP246" i="10" a="1"/>
  <c r="BP246" i="10" s="1"/>
  <c r="BO246" i="10" a="1"/>
  <c r="BO246" i="10" s="1"/>
  <c r="BQ245" i="10" a="1"/>
  <c r="BQ245" i="10" s="1"/>
  <c r="BP245" i="10" a="1"/>
  <c r="BP245" i="10" s="1"/>
  <c r="BO245" i="10" a="1"/>
  <c r="BO245" i="10" s="1"/>
  <c r="BR244" i="10" a="1"/>
  <c r="BR244" i="10" s="1"/>
  <c r="BQ244" i="10" a="1"/>
  <c r="BQ244" i="10" s="1"/>
  <c r="BP244" i="10" a="1"/>
  <c r="BP244" i="10" s="1"/>
  <c r="BO244" i="10" a="1"/>
  <c r="BO244" i="10" s="1"/>
  <c r="BQ243" i="10" a="1"/>
  <c r="BQ243" i="10" s="1"/>
  <c r="BP243" i="10" a="1"/>
  <c r="BP243" i="10" s="1"/>
  <c r="BO243" i="10" a="1"/>
  <c r="BO243" i="10" s="1"/>
  <c r="BQ242" i="10" a="1"/>
  <c r="BQ242" i="10" s="1"/>
  <c r="BP242" i="10" a="1"/>
  <c r="BP242" i="10" s="1"/>
  <c r="BO242" i="10" a="1"/>
  <c r="BO242" i="10" s="1"/>
  <c r="BQ241" i="10" a="1"/>
  <c r="BQ241" i="10" s="1"/>
  <c r="BP241" i="10" a="1"/>
  <c r="BP241" i="10" s="1"/>
  <c r="BO241" i="10" a="1"/>
  <c r="BO241" i="10" s="1"/>
  <c r="BQ240" i="10" a="1"/>
  <c r="BQ240" i="10" s="1"/>
  <c r="BP240" i="10" a="1"/>
  <c r="BP240" i="10" s="1"/>
  <c r="BO240" i="10" a="1"/>
  <c r="BO240" i="10" s="1"/>
  <c r="BQ239" i="10" a="1"/>
  <c r="BQ239" i="10" s="1"/>
  <c r="BP239" i="10" a="1"/>
  <c r="BP239" i="10" s="1"/>
  <c r="BO239" i="10" a="1"/>
  <c r="BO239" i="10" s="1"/>
  <c r="BQ238" i="10" a="1"/>
  <c r="BQ238" i="10" s="1"/>
  <c r="BP238" i="10" a="1"/>
  <c r="BP238" i="10" s="1"/>
  <c r="BO238" i="10" a="1"/>
  <c r="BO238" i="10" s="1"/>
  <c r="BQ237" i="10" a="1"/>
  <c r="BQ237" i="10" s="1"/>
  <c r="BP237" i="10" a="1"/>
  <c r="BP237" i="10" s="1"/>
  <c r="BO237" i="10" a="1"/>
  <c r="BO237" i="10" s="1"/>
  <c r="BR236" i="10" a="1"/>
  <c r="BR236" i="10" s="1"/>
  <c r="BQ236" i="10" a="1"/>
  <c r="BQ236" i="10" s="1"/>
  <c r="BP236" i="10" a="1"/>
  <c r="BP236" i="10" s="1"/>
  <c r="BO236" i="10" a="1"/>
  <c r="BO236" i="10" s="1"/>
  <c r="BR235" i="10" a="1"/>
  <c r="BR235" i="10" s="1"/>
  <c r="BQ235" i="10" a="1"/>
  <c r="BQ235" i="10" s="1"/>
  <c r="BP235" i="10" a="1"/>
  <c r="BP235" i="10" s="1"/>
  <c r="BO235" i="10" a="1"/>
  <c r="BO235" i="10" s="1"/>
  <c r="BQ234" i="10" a="1"/>
  <c r="BQ234" i="10" s="1"/>
  <c r="BP234" i="10" a="1"/>
  <c r="BP234" i="10" s="1"/>
  <c r="BO234" i="10" a="1"/>
  <c r="BO234" i="10" s="1"/>
  <c r="BQ233" i="10" a="1"/>
  <c r="BQ233" i="10" s="1"/>
  <c r="BP233" i="10" a="1"/>
  <c r="BP233" i="10" s="1"/>
  <c r="BO233" i="10" a="1"/>
  <c r="BO233" i="10" s="1"/>
  <c r="BQ232" i="10" a="1"/>
  <c r="BQ232" i="10" s="1"/>
  <c r="BP232" i="10" a="1"/>
  <c r="BP232" i="10" s="1"/>
  <c r="BO232" i="10" a="1"/>
  <c r="BO232" i="10" s="1"/>
  <c r="BQ231" i="10" a="1"/>
  <c r="BQ231" i="10" s="1"/>
  <c r="BP231" i="10" a="1"/>
  <c r="BP231" i="10" s="1"/>
  <c r="BO231" i="10" a="1"/>
  <c r="BO231" i="10" s="1"/>
  <c r="BQ230" i="10" a="1"/>
  <c r="BQ230" i="10" s="1"/>
  <c r="BP230" i="10" a="1"/>
  <c r="BP230" i="10" s="1"/>
  <c r="BO230" i="10" a="1"/>
  <c r="BO230" i="10" s="1"/>
  <c r="BQ229" i="10" a="1"/>
  <c r="BQ229" i="10" s="1"/>
  <c r="BP229" i="10" a="1"/>
  <c r="BP229" i="10" s="1"/>
  <c r="BO229" i="10" a="1"/>
  <c r="BO229" i="10" s="1"/>
  <c r="BQ228" i="10" a="1"/>
  <c r="BQ228" i="10" s="1"/>
  <c r="BP228" i="10" a="1"/>
  <c r="BP228" i="10" s="1"/>
  <c r="BO228" i="10" a="1"/>
  <c r="BO228" i="10" s="1"/>
  <c r="BQ227" i="10" a="1"/>
  <c r="BQ227" i="10" s="1"/>
  <c r="BP227" i="10" a="1"/>
  <c r="BP227" i="10" s="1"/>
  <c r="BO227" i="10" a="1"/>
  <c r="BO227" i="10" s="1"/>
  <c r="BQ226" i="10" a="1"/>
  <c r="BQ226" i="10" s="1"/>
  <c r="BP226" i="10" a="1"/>
  <c r="BP226" i="10" s="1"/>
  <c r="BO226" i="10" a="1"/>
  <c r="BO226" i="10" s="1"/>
  <c r="BQ225" i="10" a="1"/>
  <c r="BQ225" i="10" s="1"/>
  <c r="BP225" i="10" a="1"/>
  <c r="BP225" i="10" s="1"/>
  <c r="BO225" i="10" a="1"/>
  <c r="BO225" i="10" s="1"/>
  <c r="BR224" i="10" a="1"/>
  <c r="BR224" i="10" s="1"/>
  <c r="BQ224" i="10" a="1"/>
  <c r="BQ224" i="10" s="1"/>
  <c r="BP224" i="10" a="1"/>
  <c r="BP224" i="10" s="1"/>
  <c r="BO224" i="10" a="1"/>
  <c r="BO224" i="10" s="1"/>
  <c r="BR223" i="10" a="1"/>
  <c r="BR223" i="10" s="1"/>
  <c r="BP223" i="10" a="1"/>
  <c r="BP223" i="10" s="1"/>
  <c r="BO223" i="10" a="1"/>
  <c r="BO223" i="10" s="1"/>
  <c r="BR222" i="10" a="1"/>
  <c r="BR222" i="10" s="1"/>
  <c r="BP222" i="10" a="1"/>
  <c r="BP222" i="10" s="1"/>
  <c r="BO222" i="10" a="1"/>
  <c r="BO222" i="10" s="1"/>
  <c r="BR221" i="10" a="1"/>
  <c r="BR221" i="10" s="1"/>
  <c r="BP221" i="10" a="1"/>
  <c r="BP221" i="10" s="1"/>
  <c r="BO221" i="10" a="1"/>
  <c r="BO221" i="10" s="1"/>
  <c r="BR220" i="10" a="1"/>
  <c r="BR220" i="10" s="1"/>
  <c r="BP220" i="10" a="1"/>
  <c r="BP220" i="10" s="1"/>
  <c r="BO220" i="10" a="1"/>
  <c r="BO220" i="10" s="1"/>
  <c r="BR219" i="10" a="1"/>
  <c r="BR219" i="10" s="1"/>
  <c r="BP219" i="10" a="1"/>
  <c r="BP219" i="10" s="1"/>
  <c r="BO219" i="10" a="1"/>
  <c r="BO219" i="10" s="1"/>
  <c r="BR218" i="10" a="1"/>
  <c r="BR218" i="10" s="1"/>
  <c r="BP218" i="10" a="1"/>
  <c r="BP218" i="10" s="1"/>
  <c r="BO218" i="10" a="1"/>
  <c r="BO218" i="10" s="1"/>
  <c r="BR217" i="10" a="1"/>
  <c r="BR217" i="10" s="1"/>
  <c r="BP217" i="10" a="1"/>
  <c r="BP217" i="10" s="1"/>
  <c r="BO217" i="10" a="1"/>
  <c r="BO217" i="10" s="1"/>
  <c r="BR216" i="10" a="1"/>
  <c r="BR216" i="10" s="1"/>
  <c r="BP216" i="10" a="1"/>
  <c r="BP216" i="10" s="1"/>
  <c r="BO216" i="10" a="1"/>
  <c r="BO216" i="10" s="1"/>
  <c r="BR215" i="10" a="1"/>
  <c r="BR215" i="10" s="1"/>
  <c r="BP215" i="10" a="1"/>
  <c r="BP215" i="10" s="1"/>
  <c r="BO215" i="10" a="1"/>
  <c r="BO215" i="10" s="1"/>
  <c r="BR214" i="10" a="1"/>
  <c r="BR214" i="10" s="1"/>
  <c r="BP214" i="10" a="1"/>
  <c r="BP214" i="10" s="1"/>
  <c r="BO214" i="10" a="1"/>
  <c r="BO214" i="10" s="1"/>
  <c r="BR213" i="10" a="1"/>
  <c r="BR213" i="10" s="1"/>
  <c r="BP213" i="10" a="1"/>
  <c r="BP213" i="10" s="1"/>
  <c r="BO213" i="10" a="1"/>
  <c r="BO213" i="10" s="1"/>
  <c r="BR212" i="10" a="1"/>
  <c r="BR212" i="10" s="1"/>
  <c r="BP212" i="10" a="1"/>
  <c r="BP212" i="10" s="1"/>
  <c r="BO212" i="10" a="1"/>
  <c r="BO212" i="10" s="1"/>
  <c r="BR211" i="10" a="1"/>
  <c r="BR211" i="10" s="1"/>
  <c r="BP211" i="10" a="1"/>
  <c r="BP211" i="10" s="1"/>
  <c r="BO211" i="10" a="1"/>
  <c r="BO211" i="10" s="1"/>
  <c r="BR210" i="10" a="1"/>
  <c r="BR210" i="10" s="1"/>
  <c r="BP210" i="10" a="1"/>
  <c r="BP210" i="10" s="1"/>
  <c r="BO210" i="10" a="1"/>
  <c r="BO210" i="10" s="1"/>
  <c r="BR209" i="10" a="1"/>
  <c r="BR209" i="10" s="1"/>
  <c r="BP209" i="10" a="1"/>
  <c r="BP209" i="10" s="1"/>
  <c r="BO209" i="10" a="1"/>
  <c r="BO209" i="10" s="1"/>
  <c r="BR208" i="10" a="1"/>
  <c r="BR208" i="10" s="1"/>
  <c r="BP208" i="10" a="1"/>
  <c r="BP208" i="10" s="1"/>
  <c r="BO208" i="10" a="1"/>
  <c r="BO208" i="10" s="1"/>
  <c r="BR207" i="10" a="1"/>
  <c r="BR207" i="10" s="1"/>
  <c r="BP207" i="10" a="1"/>
  <c r="BP207" i="10" s="1"/>
  <c r="BO207" i="10" a="1"/>
  <c r="BO207" i="10" s="1"/>
  <c r="BR206" i="10" a="1"/>
  <c r="BR206" i="10" s="1"/>
  <c r="BP206" i="10" a="1"/>
  <c r="BP206" i="10" s="1"/>
  <c r="BO206" i="10" a="1"/>
  <c r="BO206" i="10" s="1"/>
  <c r="BR205" i="10" a="1"/>
  <c r="BR205" i="10" s="1"/>
  <c r="BP205" i="10" a="1"/>
  <c r="BP205" i="10" s="1"/>
  <c r="BO205" i="10" a="1"/>
  <c r="BO205" i="10" s="1"/>
  <c r="BR204" i="10" a="1"/>
  <c r="BR204" i="10" s="1"/>
  <c r="BP204" i="10" a="1"/>
  <c r="BP204" i="10" s="1"/>
  <c r="BO204" i="10" a="1"/>
  <c r="BO204" i="10" s="1"/>
  <c r="BR203" i="10" a="1"/>
  <c r="BR203" i="10" s="1"/>
  <c r="BP203" i="10" a="1"/>
  <c r="BP203" i="10" s="1"/>
  <c r="BO203" i="10" a="1"/>
  <c r="BO203" i="10" s="1"/>
  <c r="BR202" i="10" a="1"/>
  <c r="BR202" i="10" s="1"/>
  <c r="BP202" i="10" a="1"/>
  <c r="BP202" i="10" s="1"/>
  <c r="BO202" i="10" a="1"/>
  <c r="BO202" i="10" s="1"/>
  <c r="BR201" i="10" a="1"/>
  <c r="BR201" i="10" s="1"/>
  <c r="BP201" i="10" a="1"/>
  <c r="BP201" i="10" s="1"/>
  <c r="BO201" i="10" a="1"/>
  <c r="BO201" i="10" s="1"/>
  <c r="BR200" i="10" a="1"/>
  <c r="BR200" i="10" s="1"/>
  <c r="BP200" i="10" a="1"/>
  <c r="BP200" i="10" s="1"/>
  <c r="BO200" i="10" a="1"/>
  <c r="BO200" i="10" s="1"/>
  <c r="BR199" i="10" a="1"/>
  <c r="BR199" i="10" s="1"/>
  <c r="BP199" i="10" a="1"/>
  <c r="BP199" i="10" s="1"/>
  <c r="BO199" i="10" a="1"/>
  <c r="BO199" i="10" s="1"/>
  <c r="BR198" i="10" a="1"/>
  <c r="BR198" i="10" s="1"/>
  <c r="BP198" i="10" a="1"/>
  <c r="BP198" i="10" s="1"/>
  <c r="BO198" i="10" a="1"/>
  <c r="BO198" i="10" s="1"/>
  <c r="BR197" i="10" a="1"/>
  <c r="BR197" i="10" s="1"/>
  <c r="BP197" i="10" a="1"/>
  <c r="BP197" i="10" s="1"/>
  <c r="BO197" i="10" a="1"/>
  <c r="BO197" i="10" s="1"/>
  <c r="BR196" i="10" a="1"/>
  <c r="BR196" i="10" s="1"/>
  <c r="BP196" i="10" a="1"/>
  <c r="BP196" i="10" s="1"/>
  <c r="BO196" i="10" a="1"/>
  <c r="BO196" i="10" s="1"/>
  <c r="BR195" i="10" a="1"/>
  <c r="BR195" i="10" s="1"/>
  <c r="BP195" i="10" a="1"/>
  <c r="BP195" i="10" s="1"/>
  <c r="BO195" i="10" a="1"/>
  <c r="BO195" i="10" s="1"/>
  <c r="BR194" i="10" a="1"/>
  <c r="BR194" i="10" s="1"/>
  <c r="BP194" i="10" a="1"/>
  <c r="BP194" i="10" s="1"/>
  <c r="BO194" i="10" a="1"/>
  <c r="BO194" i="10" s="1"/>
  <c r="BR193" i="10" a="1"/>
  <c r="BR193" i="10" s="1"/>
  <c r="BP193" i="10" a="1"/>
  <c r="BP193" i="10" s="1"/>
  <c r="BO193" i="10" a="1"/>
  <c r="BO193" i="10" s="1"/>
  <c r="BR192" i="10" a="1"/>
  <c r="BR192" i="10" s="1"/>
  <c r="BP192" i="10" a="1"/>
  <c r="BP192" i="10" s="1"/>
  <c r="BO192" i="10" a="1"/>
  <c r="BO192" i="10" s="1"/>
  <c r="BP191" i="10" a="1"/>
  <c r="BP191" i="10" s="1"/>
  <c r="BO191" i="10" a="1"/>
  <c r="BO191" i="10" s="1"/>
  <c r="BP190" i="10" a="1"/>
  <c r="BP190" i="10" s="1"/>
  <c r="BO190" i="10" a="1"/>
  <c r="BO190" i="10" s="1"/>
  <c r="BP189" i="10" a="1"/>
  <c r="BP189" i="10" s="1"/>
  <c r="BO189" i="10" a="1"/>
  <c r="BO189" i="10" s="1"/>
  <c r="BP188" i="10" a="1"/>
  <c r="BP188" i="10" s="1"/>
  <c r="BO188" i="10" a="1"/>
  <c r="BO188" i="10" s="1"/>
  <c r="BP187" i="10" a="1"/>
  <c r="BP187" i="10" s="1"/>
  <c r="BO187" i="10" a="1"/>
  <c r="BO187" i="10" s="1"/>
  <c r="BP186" i="10" a="1"/>
  <c r="BP186" i="10" s="1"/>
  <c r="BO186" i="10" a="1"/>
  <c r="BO186" i="10" s="1"/>
  <c r="BP185" i="10" a="1"/>
  <c r="BP185" i="10" s="1"/>
  <c r="BO185" i="10" a="1"/>
  <c r="BO185" i="10" s="1"/>
  <c r="BP184" i="10" a="1"/>
  <c r="BP184" i="10" s="1"/>
  <c r="BO184" i="10" a="1"/>
  <c r="BO184" i="10" s="1"/>
  <c r="BP183" i="10" a="1"/>
  <c r="BP183" i="10" s="1"/>
  <c r="BO183" i="10" a="1"/>
  <c r="BO183" i="10" s="1"/>
  <c r="BP182" i="10" a="1"/>
  <c r="BP182" i="10" s="1"/>
  <c r="BO182" i="10" a="1"/>
  <c r="BO182" i="10" s="1"/>
  <c r="BP181" i="10" a="1"/>
  <c r="BP181" i="10" s="1"/>
  <c r="BO181" i="10" a="1"/>
  <c r="BO181" i="10" s="1"/>
  <c r="BP180" i="10" a="1"/>
  <c r="BP180" i="10" s="1"/>
  <c r="BO180" i="10" a="1"/>
  <c r="BO180" i="10" s="1"/>
  <c r="BP179" i="10" a="1"/>
  <c r="BP179" i="10" s="1"/>
  <c r="BO179" i="10" a="1"/>
  <c r="BO179" i="10" s="1"/>
  <c r="BP178" i="10" a="1"/>
  <c r="BP178" i="10" s="1"/>
  <c r="BO178" i="10" a="1"/>
  <c r="BO178" i="10" s="1"/>
  <c r="BP177" i="10" a="1"/>
  <c r="BP177" i="10" s="1"/>
  <c r="BO177" i="10" a="1"/>
  <c r="BO177" i="10" s="1"/>
  <c r="BP176" i="10" a="1"/>
  <c r="BP176" i="10" s="1"/>
  <c r="BO176" i="10" a="1"/>
  <c r="BO176" i="10" s="1"/>
  <c r="BP175" i="10" a="1"/>
  <c r="BP175" i="10" s="1"/>
  <c r="BO175" i="10" a="1"/>
  <c r="BO175" i="10" s="1"/>
  <c r="BP174" i="10" a="1"/>
  <c r="BP174" i="10" s="1"/>
  <c r="BO174" i="10" a="1"/>
  <c r="BO174" i="10" s="1"/>
  <c r="BP173" i="10" a="1"/>
  <c r="BP173" i="10" s="1"/>
  <c r="BO173" i="10" a="1"/>
  <c r="BO173" i="10" s="1"/>
  <c r="BP172" i="10" a="1"/>
  <c r="BP172" i="10" s="1"/>
  <c r="BO172" i="10" a="1"/>
  <c r="BO172" i="10" s="1"/>
  <c r="BP171" i="10" a="1"/>
  <c r="BP171" i="10" s="1"/>
  <c r="BO171" i="10" a="1"/>
  <c r="BO171" i="10" s="1"/>
  <c r="BP170" i="10" a="1"/>
  <c r="BP170" i="10" s="1"/>
  <c r="BO170" i="10" a="1"/>
  <c r="BO170" i="10" s="1"/>
  <c r="BP169" i="10" a="1"/>
  <c r="BP169" i="10" s="1"/>
  <c r="BO169" i="10" a="1"/>
  <c r="BO169" i="10" s="1"/>
  <c r="BP168" i="10" a="1"/>
  <c r="BP168" i="10" s="1"/>
  <c r="BO168" i="10" a="1"/>
  <c r="BO168" i="10" s="1"/>
  <c r="BQ167" i="10" a="1"/>
  <c r="BQ167" i="10" s="1"/>
  <c r="BP167" i="10" a="1"/>
  <c r="BP167" i="10" s="1"/>
  <c r="BO167" i="10" a="1"/>
  <c r="BO167" i="10" s="1"/>
  <c r="BQ166" i="10" a="1"/>
  <c r="BQ166" i="10" s="1"/>
  <c r="BP166" i="10" a="1"/>
  <c r="BP166" i="10" s="1"/>
  <c r="BO166" i="10" a="1"/>
  <c r="BO166" i="10" s="1"/>
  <c r="BQ165" i="10" a="1"/>
  <c r="BQ165" i="10" s="1"/>
  <c r="BP165" i="10" a="1"/>
  <c r="BP165" i="10" s="1"/>
  <c r="BO165" i="10" a="1"/>
  <c r="BO165" i="10" s="1"/>
  <c r="BQ164" i="10" a="1"/>
  <c r="BQ164" i="10" s="1"/>
  <c r="BP164" i="10" a="1"/>
  <c r="BP164" i="10" s="1"/>
  <c r="BO164" i="10" a="1"/>
  <c r="BO164" i="10" s="1"/>
  <c r="BQ163" i="10" a="1"/>
  <c r="BQ163" i="10" s="1"/>
  <c r="BP163" i="10" a="1"/>
  <c r="BP163" i="10" s="1"/>
  <c r="BO163" i="10" a="1"/>
  <c r="BO163" i="10" s="1"/>
  <c r="BQ162" i="10" a="1"/>
  <c r="BQ162" i="10" s="1"/>
  <c r="BP162" i="10" a="1"/>
  <c r="BP162" i="10" s="1"/>
  <c r="BO162" i="10" a="1"/>
  <c r="BO162" i="10" s="1"/>
  <c r="BQ161" i="10" a="1"/>
  <c r="BQ161" i="10" s="1"/>
  <c r="BP161" i="10" a="1"/>
  <c r="BP161" i="10" s="1"/>
  <c r="BO161" i="10" a="1"/>
  <c r="BO161" i="10" s="1"/>
  <c r="BR160" i="10" a="1"/>
  <c r="BR160" i="10" s="1"/>
  <c r="BQ160" i="10" a="1"/>
  <c r="BQ160" i="10" s="1"/>
  <c r="BP160" i="10" a="1"/>
  <c r="BP160" i="10" s="1"/>
  <c r="BO160" i="10" a="1"/>
  <c r="BO160" i="10" s="1"/>
  <c r="BR159" i="10" a="1"/>
  <c r="BR159" i="10" s="1"/>
  <c r="BQ159" i="10" a="1"/>
  <c r="BQ159" i="10" s="1"/>
  <c r="BP159" i="10" a="1"/>
  <c r="BP159" i="10" s="1"/>
  <c r="BO159" i="10" a="1"/>
  <c r="BO159" i="10" s="1"/>
  <c r="BR158" i="10" a="1"/>
  <c r="BR158" i="10" s="1"/>
  <c r="BQ158" i="10" a="1"/>
  <c r="BQ158" i="10" s="1"/>
  <c r="BP158" i="10" a="1"/>
  <c r="BP158" i="10" s="1"/>
  <c r="BO158" i="10" a="1"/>
  <c r="BO158" i="10" s="1"/>
  <c r="BR157" i="10" a="1"/>
  <c r="BR157" i="10" s="1"/>
  <c r="BQ157" i="10" a="1"/>
  <c r="BQ157" i="10" s="1"/>
  <c r="BP157" i="10" a="1"/>
  <c r="BP157" i="10" s="1"/>
  <c r="BO157" i="10" a="1"/>
  <c r="BO157" i="10" s="1"/>
  <c r="BR156" i="10" a="1"/>
  <c r="BR156" i="10" s="1"/>
  <c r="BQ156" i="10" a="1"/>
  <c r="BQ156" i="10" s="1"/>
  <c r="BP156" i="10" a="1"/>
  <c r="BP156" i="10" s="1"/>
  <c r="BO156" i="10" a="1"/>
  <c r="BO156" i="10" s="1"/>
  <c r="BR155" i="10" a="1"/>
  <c r="BR155" i="10" s="1"/>
  <c r="BQ155" i="10" a="1"/>
  <c r="BQ155" i="10" s="1"/>
  <c r="BP155" i="10" a="1"/>
  <c r="BP155" i="10" s="1"/>
  <c r="BO155" i="10" a="1"/>
  <c r="BO155" i="10" s="1"/>
  <c r="BR154" i="10" a="1"/>
  <c r="BR154" i="10" s="1"/>
  <c r="BQ154" i="10" a="1"/>
  <c r="BQ154" i="10" s="1"/>
  <c r="BP154" i="10" a="1"/>
  <c r="BP154" i="10" s="1"/>
  <c r="BO154" i="10" a="1"/>
  <c r="BO154" i="10" s="1"/>
  <c r="BR153" i="10" a="1"/>
  <c r="BR153" i="10" s="1"/>
  <c r="BQ153" i="10" a="1"/>
  <c r="BQ153" i="10" s="1"/>
  <c r="BP153" i="10" a="1"/>
  <c r="BP153" i="10" s="1"/>
  <c r="BO153" i="10" a="1"/>
  <c r="BO153" i="10" s="1"/>
  <c r="BR152" i="10" a="1"/>
  <c r="BR152" i="10" s="1"/>
  <c r="BQ152" i="10" a="1"/>
  <c r="BQ152" i="10" s="1"/>
  <c r="BP152" i="10" a="1"/>
  <c r="BP152" i="10" s="1"/>
  <c r="BO152" i="10" a="1"/>
  <c r="BO152" i="10" s="1"/>
  <c r="BR151" i="10" a="1"/>
  <c r="BR151" i="10" s="1"/>
  <c r="BQ151" i="10" a="1"/>
  <c r="BQ151" i="10" s="1"/>
  <c r="BP151" i="10" a="1"/>
  <c r="BP151" i="10" s="1"/>
  <c r="BO151" i="10" a="1"/>
  <c r="BO151" i="10" s="1"/>
  <c r="BR150" i="10" a="1"/>
  <c r="BR150" i="10" s="1"/>
  <c r="BQ150" i="10" a="1"/>
  <c r="BQ150" i="10" s="1"/>
  <c r="BP150" i="10" a="1"/>
  <c r="BP150" i="10" s="1"/>
  <c r="BO150" i="10" a="1"/>
  <c r="BO150" i="10" s="1"/>
  <c r="BR149" i="10" a="1"/>
  <c r="BR149" i="10" s="1"/>
  <c r="BQ149" i="10" a="1"/>
  <c r="BQ149" i="10" s="1"/>
  <c r="BP149" i="10" a="1"/>
  <c r="BP149" i="10" s="1"/>
  <c r="BO149" i="10" a="1"/>
  <c r="BO149" i="10" s="1"/>
  <c r="BR148" i="10" a="1"/>
  <c r="BR148" i="10" s="1"/>
  <c r="BQ148" i="10" a="1"/>
  <c r="BQ148" i="10" s="1"/>
  <c r="BP148" i="10" a="1"/>
  <c r="BP148" i="10" s="1"/>
  <c r="BO148" i="10" a="1"/>
  <c r="BO148" i="10" s="1"/>
  <c r="BR147" i="10" a="1"/>
  <c r="BR147" i="10" s="1"/>
  <c r="BQ147" i="10" a="1"/>
  <c r="BQ147" i="10" s="1"/>
  <c r="BP147" i="10" a="1"/>
  <c r="BP147" i="10" s="1"/>
  <c r="BO147" i="10" a="1"/>
  <c r="BO147" i="10" s="1"/>
  <c r="BR146" i="10" a="1"/>
  <c r="BR146" i="10" s="1"/>
  <c r="BQ146" i="10" a="1"/>
  <c r="BQ146" i="10" s="1"/>
  <c r="BP146" i="10" a="1"/>
  <c r="BP146" i="10" s="1"/>
  <c r="BO146" i="10" a="1"/>
  <c r="BO146" i="10" s="1"/>
  <c r="BR145" i="10" a="1"/>
  <c r="BR145" i="10" s="1"/>
  <c r="BQ145" i="10" a="1"/>
  <c r="BQ145" i="10" s="1"/>
  <c r="BP145" i="10" a="1"/>
  <c r="BP145" i="10" s="1"/>
  <c r="BO145" i="10" a="1"/>
  <c r="BO145" i="10" s="1"/>
  <c r="BR144" i="10" a="1"/>
  <c r="BR144" i="10" s="1"/>
  <c r="BQ144" i="10" a="1"/>
  <c r="BQ144" i="10" s="1"/>
  <c r="BP144" i="10" a="1"/>
  <c r="BP144" i="10" s="1"/>
  <c r="BO144" i="10" a="1"/>
  <c r="BO144" i="10" s="1"/>
  <c r="BR143" i="10" a="1"/>
  <c r="BR143" i="10" s="1"/>
  <c r="BQ143" i="10" a="1"/>
  <c r="BQ143" i="10" s="1"/>
  <c r="BP143" i="10" a="1"/>
  <c r="BP143" i="10" s="1"/>
  <c r="BO143" i="10" a="1"/>
  <c r="BO143" i="10" s="1"/>
  <c r="BR142" i="10" a="1"/>
  <c r="BR142" i="10" s="1"/>
  <c r="BQ142" i="10" a="1"/>
  <c r="BQ142" i="10" s="1"/>
  <c r="BP142" i="10" a="1"/>
  <c r="BP142" i="10" s="1"/>
  <c r="BO142" i="10" a="1"/>
  <c r="BO142" i="10" s="1"/>
  <c r="BR141" i="10" a="1"/>
  <c r="BR141" i="10" s="1"/>
  <c r="BQ141" i="10" a="1"/>
  <c r="BQ141" i="10" s="1"/>
  <c r="BP141" i="10" a="1"/>
  <c r="BP141" i="10" s="1"/>
  <c r="BO141" i="10" a="1"/>
  <c r="BO141" i="10" s="1"/>
  <c r="BR140" i="10" a="1"/>
  <c r="BR140" i="10" s="1"/>
  <c r="BP140" i="10" a="1"/>
  <c r="BP140" i="10" s="1"/>
  <c r="BO140" i="10" a="1"/>
  <c r="BO140" i="10" s="1"/>
  <c r="BR139" i="10" a="1"/>
  <c r="BR139" i="10" s="1"/>
  <c r="BP139" i="10" a="1"/>
  <c r="BP139" i="10" s="1"/>
  <c r="BO139" i="10" a="1"/>
  <c r="BO139" i="10" s="1"/>
  <c r="BR138" i="10" a="1"/>
  <c r="BR138" i="10" s="1"/>
  <c r="BP138" i="10" a="1"/>
  <c r="BP138" i="10" s="1"/>
  <c r="BO138" i="10" a="1"/>
  <c r="BO138" i="10" s="1"/>
  <c r="BR137" i="10" a="1"/>
  <c r="BR137" i="10" s="1"/>
  <c r="BP137" i="10" a="1"/>
  <c r="BP137" i="10" s="1"/>
  <c r="BO137" i="10" a="1"/>
  <c r="BO137" i="10" s="1"/>
  <c r="BR136" i="10" a="1"/>
  <c r="BR136" i="10" s="1"/>
  <c r="BP136" i="10" a="1"/>
  <c r="BP136" i="10" s="1"/>
  <c r="BO136" i="10" a="1"/>
  <c r="BO136" i="10" s="1"/>
  <c r="BR135" i="10" a="1"/>
  <c r="BR135" i="10" s="1"/>
  <c r="BP135" i="10" a="1"/>
  <c r="BP135" i="10" s="1"/>
  <c r="BO135" i="10" a="1"/>
  <c r="BO135" i="10" s="1"/>
  <c r="BR134" i="10" a="1"/>
  <c r="BR134" i="10" s="1"/>
  <c r="BP134" i="10" a="1"/>
  <c r="BP134" i="10" s="1"/>
  <c r="BO134" i="10" a="1"/>
  <c r="BO134" i="10" s="1"/>
  <c r="BR133" i="10" a="1"/>
  <c r="BR133" i="10" s="1"/>
  <c r="BP133" i="10" a="1"/>
  <c r="BP133" i="10" s="1"/>
  <c r="BO133" i="10" a="1"/>
  <c r="BO133" i="10" s="1"/>
  <c r="BR132" i="10" a="1"/>
  <c r="BR132" i="10" s="1"/>
  <c r="BP132" i="10" a="1"/>
  <c r="BP132" i="10" s="1"/>
  <c r="BO132" i="10" a="1"/>
  <c r="BO132" i="10" s="1"/>
  <c r="BR131" i="10" a="1"/>
  <c r="BR131" i="10" s="1"/>
  <c r="BP131" i="10" a="1"/>
  <c r="BP131" i="10" s="1"/>
  <c r="BO131" i="10" a="1"/>
  <c r="BO131" i="10" s="1"/>
  <c r="BR130" i="10" a="1"/>
  <c r="BR130" i="10" s="1"/>
  <c r="BP130" i="10" a="1"/>
  <c r="BP130" i="10" s="1"/>
  <c r="BO130" i="10" a="1"/>
  <c r="BO130" i="10" s="1"/>
  <c r="BR129" i="10" a="1"/>
  <c r="BR129" i="10" s="1"/>
  <c r="BP129" i="10" a="1"/>
  <c r="BP129" i="10" s="1"/>
  <c r="BO129" i="10" a="1"/>
  <c r="BO129" i="10" s="1"/>
  <c r="BR128" i="10" a="1"/>
  <c r="BR128" i="10" s="1"/>
  <c r="BP128" i="10" a="1"/>
  <c r="BP128" i="10" s="1"/>
  <c r="BO128" i="10" a="1"/>
  <c r="BO128" i="10" s="1"/>
  <c r="BP127" i="10" a="1"/>
  <c r="BP127" i="10" s="1"/>
  <c r="BO127" i="10" a="1"/>
  <c r="BO127" i="10" s="1"/>
  <c r="BQ126" i="10" a="1"/>
  <c r="BQ126" i="10" s="1"/>
  <c r="BP126" i="10" a="1"/>
  <c r="BP126" i="10" s="1"/>
  <c r="BO126" i="10" a="1"/>
  <c r="BO126" i="10" s="1"/>
  <c r="BQ125" i="10" a="1"/>
  <c r="BQ125" i="10" s="1"/>
  <c r="BP125" i="10" a="1"/>
  <c r="BP125" i="10" s="1"/>
  <c r="BO125" i="10" a="1"/>
  <c r="BO125" i="10" s="1"/>
  <c r="BQ124" i="10" a="1"/>
  <c r="BQ124" i="10" s="1"/>
  <c r="BP124" i="10" a="1"/>
  <c r="BP124" i="10" s="1"/>
  <c r="BO124" i="10" a="1"/>
  <c r="BO124" i="10" s="1"/>
  <c r="BQ123" i="10" a="1"/>
  <c r="BQ123" i="10" s="1"/>
  <c r="BP123" i="10" a="1"/>
  <c r="BP123" i="10" s="1"/>
  <c r="BO123" i="10" a="1"/>
  <c r="BO123" i="10" s="1"/>
  <c r="BQ122" i="10" a="1"/>
  <c r="BQ122" i="10" s="1"/>
  <c r="BP122" i="10" a="1"/>
  <c r="BP122" i="10" s="1"/>
  <c r="BO122" i="10" a="1"/>
  <c r="BO122" i="10" s="1"/>
  <c r="BQ121" i="10" a="1"/>
  <c r="BQ121" i="10" s="1"/>
  <c r="BP121" i="10" a="1"/>
  <c r="BP121" i="10" s="1"/>
  <c r="BO121" i="10" a="1"/>
  <c r="BO121" i="10" s="1"/>
  <c r="BQ120" i="10" a="1"/>
  <c r="BQ120" i="10" s="1"/>
  <c r="BP120" i="10" a="1"/>
  <c r="BP120" i="10" s="1"/>
  <c r="BO120" i="10" a="1"/>
  <c r="BO120" i="10" s="1"/>
  <c r="BQ119" i="10" a="1"/>
  <c r="BQ119" i="10" s="1"/>
  <c r="BP119" i="10" a="1"/>
  <c r="BP119" i="10" s="1"/>
  <c r="BO119" i="10" a="1"/>
  <c r="BO119" i="10" s="1"/>
  <c r="BQ118" i="10" a="1"/>
  <c r="BQ118" i="10" s="1"/>
  <c r="BP118" i="10" a="1"/>
  <c r="BP118" i="10" s="1"/>
  <c r="BO118" i="10" a="1"/>
  <c r="BO118" i="10" s="1"/>
  <c r="BQ117" i="10" a="1"/>
  <c r="BQ117" i="10" s="1"/>
  <c r="BP117" i="10" a="1"/>
  <c r="BP117" i="10" s="1"/>
  <c r="BO117" i="10" a="1"/>
  <c r="BO117" i="10" s="1"/>
  <c r="BQ116" i="10" a="1"/>
  <c r="BQ116" i="10" s="1"/>
  <c r="BP116" i="10" a="1"/>
  <c r="BP116" i="10" s="1"/>
  <c r="BO116" i="10" a="1"/>
  <c r="BO116" i="10" s="1"/>
  <c r="BQ115" i="10" a="1"/>
  <c r="BQ115" i="10" s="1"/>
  <c r="BP115" i="10" a="1"/>
  <c r="BP115" i="10" s="1"/>
  <c r="BO115" i="10" a="1"/>
  <c r="BO115" i="10" s="1"/>
  <c r="BQ114" i="10" a="1"/>
  <c r="BQ114" i="10" s="1"/>
  <c r="BP114" i="10" a="1"/>
  <c r="BP114" i="10" s="1"/>
  <c r="BO114" i="10" a="1"/>
  <c r="BO114" i="10" s="1"/>
  <c r="BQ113" i="10" a="1"/>
  <c r="BQ113" i="10" s="1"/>
  <c r="BP113" i="10" a="1"/>
  <c r="BP113" i="10" s="1"/>
  <c r="BO113" i="10" a="1"/>
  <c r="BO113" i="10" s="1"/>
  <c r="BQ112" i="10" a="1"/>
  <c r="BQ112" i="10" s="1"/>
  <c r="BP112" i="10" a="1"/>
  <c r="BP112" i="10" s="1"/>
  <c r="BO112" i="10" a="1"/>
  <c r="BO112" i="10" s="1"/>
  <c r="BQ111" i="10" a="1"/>
  <c r="BQ111" i="10" s="1"/>
  <c r="BP111" i="10" a="1"/>
  <c r="BP111" i="10" s="1"/>
  <c r="BO111" i="10" a="1"/>
  <c r="BO111" i="10" s="1"/>
  <c r="BQ110" i="10" a="1"/>
  <c r="BQ110" i="10" s="1"/>
  <c r="BP110" i="10" a="1"/>
  <c r="BP110" i="10" s="1"/>
  <c r="BO110" i="10" a="1"/>
  <c r="BO110" i="10" s="1"/>
  <c r="BQ109" i="10" a="1"/>
  <c r="BQ109" i="10" s="1"/>
  <c r="BP109" i="10" a="1"/>
  <c r="BP109" i="10" s="1"/>
  <c r="BO109" i="10" a="1"/>
  <c r="BO109" i="10" s="1"/>
  <c r="BR108" i="10" a="1"/>
  <c r="BR108" i="10" s="1"/>
  <c r="BQ108" i="10" a="1"/>
  <c r="BQ108" i="10" s="1"/>
  <c r="BP108" i="10" a="1"/>
  <c r="BP108" i="10" s="1"/>
  <c r="BO108" i="10" a="1"/>
  <c r="BO108" i="10" s="1"/>
  <c r="BR107" i="10" a="1"/>
  <c r="BR107" i="10" s="1"/>
  <c r="BP107" i="10" a="1"/>
  <c r="BP107" i="10" s="1"/>
  <c r="BO107" i="10" a="1"/>
  <c r="BO107" i="10" s="1"/>
  <c r="BR106" i="10" a="1"/>
  <c r="BR106" i="10" s="1"/>
  <c r="BP106" i="10" a="1"/>
  <c r="BP106" i="10" s="1"/>
  <c r="BO106" i="10" a="1"/>
  <c r="BO106" i="10" s="1"/>
  <c r="BR105" i="10" a="1"/>
  <c r="BR105" i="10" s="1"/>
  <c r="BP105" i="10" a="1"/>
  <c r="BP105" i="10" s="1"/>
  <c r="BO105" i="10" a="1"/>
  <c r="BO105" i="10" s="1"/>
  <c r="BR104" i="10" a="1"/>
  <c r="BR104" i="10" s="1"/>
  <c r="BP104" i="10" a="1"/>
  <c r="BP104" i="10" s="1"/>
  <c r="BO104" i="10" a="1"/>
  <c r="BO104" i="10" s="1"/>
  <c r="BR103" i="10" a="1"/>
  <c r="BR103" i="10" s="1"/>
  <c r="BP103" i="10" a="1"/>
  <c r="BP103" i="10" s="1"/>
  <c r="BO103" i="10" a="1"/>
  <c r="BO103" i="10" s="1"/>
  <c r="BR102" i="10" a="1"/>
  <c r="BR102" i="10" s="1"/>
  <c r="BP102" i="10" a="1"/>
  <c r="BP102" i="10" s="1"/>
  <c r="BO102" i="10" a="1"/>
  <c r="BO102" i="10" s="1"/>
  <c r="BR101" i="10" a="1"/>
  <c r="BR101" i="10" s="1"/>
  <c r="BP101" i="10" a="1"/>
  <c r="BP101" i="10" s="1"/>
  <c r="BO101" i="10" a="1"/>
  <c r="BO101" i="10" s="1"/>
  <c r="BR100" i="10" a="1"/>
  <c r="BR100" i="10" s="1"/>
  <c r="BP100" i="10" a="1"/>
  <c r="BP100" i="10" s="1"/>
  <c r="BO100" i="10" a="1"/>
  <c r="BO100" i="10" s="1"/>
  <c r="BR99" i="10" a="1"/>
  <c r="BR99" i="10" s="1"/>
  <c r="BP99" i="10" a="1"/>
  <c r="BP99" i="10" s="1"/>
  <c r="BO99" i="10" a="1"/>
  <c r="BO99" i="10" s="1"/>
  <c r="BR98" i="10" a="1"/>
  <c r="BR98" i="10" s="1"/>
  <c r="BP98" i="10" a="1"/>
  <c r="BP98" i="10" s="1"/>
  <c r="BO98" i="10" a="1"/>
  <c r="BO98" i="10" s="1"/>
  <c r="BR97" i="10" a="1"/>
  <c r="BR97" i="10" s="1"/>
  <c r="BP97" i="10" a="1"/>
  <c r="BP97" i="10" s="1"/>
  <c r="BO97" i="10" a="1"/>
  <c r="BO97" i="10" s="1"/>
  <c r="BR96" i="10" a="1"/>
  <c r="BR96" i="10" s="1"/>
  <c r="BP96" i="10" a="1"/>
  <c r="BP96" i="10" s="1"/>
  <c r="BO96" i="10" a="1"/>
  <c r="BO96" i="10" s="1"/>
  <c r="BR95" i="10" a="1"/>
  <c r="BR95" i="10" s="1"/>
  <c r="BP95" i="10" a="1"/>
  <c r="BP95" i="10" s="1"/>
  <c r="BO95" i="10" a="1"/>
  <c r="BO95" i="10" s="1"/>
  <c r="BR94" i="10" a="1"/>
  <c r="BR94" i="10" s="1"/>
  <c r="BP94" i="10" a="1"/>
  <c r="BP94" i="10" s="1"/>
  <c r="BO94" i="10" a="1"/>
  <c r="BO94" i="10" s="1"/>
  <c r="BR93" i="10" a="1"/>
  <c r="BR93" i="10" s="1"/>
  <c r="BP93" i="10" a="1"/>
  <c r="BP93" i="10" s="1"/>
  <c r="BO93" i="10" a="1"/>
  <c r="BO93" i="10" s="1"/>
  <c r="BR92" i="10" a="1"/>
  <c r="BR92" i="10" s="1"/>
  <c r="BP92" i="10" a="1"/>
  <c r="BP92" i="10" s="1"/>
  <c r="BO92" i="10" a="1"/>
  <c r="BO92" i="10" s="1"/>
  <c r="BR91" i="10" a="1"/>
  <c r="BR91" i="10" s="1"/>
  <c r="BP91" i="10" a="1"/>
  <c r="BP91" i="10" s="1"/>
  <c r="BO91" i="10" a="1"/>
  <c r="BO91" i="10" s="1"/>
  <c r="BR90" i="10" a="1"/>
  <c r="BR90" i="10" s="1"/>
  <c r="BP90" i="10" a="1"/>
  <c r="BP90" i="10" s="1"/>
  <c r="BO90" i="10" a="1"/>
  <c r="BO90" i="10" s="1"/>
  <c r="BR89" i="10" a="1"/>
  <c r="BR89" i="10" s="1"/>
  <c r="BP89" i="10" a="1"/>
  <c r="BP89" i="10" s="1"/>
  <c r="BO89" i="10" a="1"/>
  <c r="BO89" i="10" s="1"/>
  <c r="BR88" i="10" a="1"/>
  <c r="BR88" i="10" s="1"/>
  <c r="BP88" i="10" a="1"/>
  <c r="BP88" i="10" s="1"/>
  <c r="BO88" i="10" a="1"/>
  <c r="BO88" i="10" s="1"/>
  <c r="BP87" i="10" a="1"/>
  <c r="BP87" i="10" s="1"/>
  <c r="BO87" i="10" a="1"/>
  <c r="BO87" i="10" s="1"/>
  <c r="BP86" i="10" a="1"/>
  <c r="BP86" i="10" s="1"/>
  <c r="BO86" i="10" a="1"/>
  <c r="BO86" i="10" s="1"/>
  <c r="BP85" i="10" a="1"/>
  <c r="BP85" i="10" s="1"/>
  <c r="BO85" i="10" a="1"/>
  <c r="BO85" i="10" s="1"/>
  <c r="BP84" i="10" a="1"/>
  <c r="BP84" i="10" s="1"/>
  <c r="BO84" i="10" a="1"/>
  <c r="BO84" i="10" s="1"/>
  <c r="BP83" i="10" a="1"/>
  <c r="BP83" i="10" s="1"/>
  <c r="BO83" i="10" a="1"/>
  <c r="BO83" i="10" s="1"/>
  <c r="BP82" i="10" a="1"/>
  <c r="BP82" i="10" s="1"/>
  <c r="BO82" i="10" a="1"/>
  <c r="BO82" i="10" s="1"/>
  <c r="BP81" i="10" a="1"/>
  <c r="BP81" i="10" s="1"/>
  <c r="BO81" i="10" a="1"/>
  <c r="BO81" i="10" s="1"/>
  <c r="BP80" i="10" a="1"/>
  <c r="BP80" i="10" s="1"/>
  <c r="BO80" i="10" a="1"/>
  <c r="BO80" i="10" s="1"/>
  <c r="BP79" i="10" a="1"/>
  <c r="BP79" i="10" s="1"/>
  <c r="BO79" i="10" a="1"/>
  <c r="BO79" i="10" s="1"/>
  <c r="BP78" i="10" a="1"/>
  <c r="BP78" i="10" s="1"/>
  <c r="BO78" i="10" a="1"/>
  <c r="BO78" i="10" s="1"/>
  <c r="BP77" i="10" a="1"/>
  <c r="BP77" i="10" s="1"/>
  <c r="BO77" i="10" a="1"/>
  <c r="BO77" i="10" s="1"/>
  <c r="BP76" i="10" a="1"/>
  <c r="BP76" i="10" s="1"/>
  <c r="BO76" i="10" a="1"/>
  <c r="BO76" i="10" s="1"/>
  <c r="BP75" i="10" a="1"/>
  <c r="BP75" i="10" s="1"/>
  <c r="BO75" i="10" a="1"/>
  <c r="BO75" i="10" s="1"/>
  <c r="BP74" i="10" a="1"/>
  <c r="BP74" i="10" s="1"/>
  <c r="BO74" i="10" a="1"/>
  <c r="BO74" i="10" s="1"/>
  <c r="BP73" i="10" a="1"/>
  <c r="BP73" i="10" s="1"/>
  <c r="BO73" i="10" a="1"/>
  <c r="BO73" i="10" s="1"/>
  <c r="BP72" i="10" a="1"/>
  <c r="BP72" i="10" s="1"/>
  <c r="BO72" i="10" a="1"/>
  <c r="BO72" i="10" s="1"/>
  <c r="BP71" i="10" a="1"/>
  <c r="BP71" i="10" s="1"/>
  <c r="BO71" i="10" a="1"/>
  <c r="BO71" i="10" s="1"/>
  <c r="BP70" i="10" a="1"/>
  <c r="BP70" i="10" s="1"/>
  <c r="BO70" i="10" a="1"/>
  <c r="BO70" i="10" s="1"/>
  <c r="BP69" i="10" a="1"/>
  <c r="BP69" i="10" s="1"/>
  <c r="BO69" i="10" a="1"/>
  <c r="BO69" i="10" s="1"/>
  <c r="BQ68" i="10" a="1"/>
  <c r="BQ68" i="10" s="1"/>
  <c r="BP68" i="10" a="1"/>
  <c r="BP68" i="10" s="1"/>
  <c r="BO68" i="10" a="1"/>
  <c r="BO68" i="10" s="1"/>
  <c r="BQ67" i="10" a="1"/>
  <c r="BQ67" i="10" s="1"/>
  <c r="BP67" i="10" a="1"/>
  <c r="BP67" i="10" s="1"/>
  <c r="BO67" i="10" a="1"/>
  <c r="BO67" i="10" s="1"/>
  <c r="BQ66" i="10" a="1"/>
  <c r="BQ66" i="10" s="1"/>
  <c r="BP66" i="10" a="1"/>
  <c r="BP66" i="10" s="1"/>
  <c r="BO66" i="10" a="1"/>
  <c r="BO66" i="10" s="1"/>
  <c r="BN66" i="10"/>
  <c r="BQ65" i="10" a="1"/>
  <c r="BQ65" i="10" s="1"/>
  <c r="BP65" i="10" a="1"/>
  <c r="BP65" i="10" s="1"/>
  <c r="BO65" i="10" a="1"/>
  <c r="BO65" i="10" s="1"/>
  <c r="BN65" i="10"/>
  <c r="BQ64" i="10" a="1"/>
  <c r="BQ64" i="10" s="1"/>
  <c r="BP64" i="10" a="1"/>
  <c r="BP64" i="10" s="1"/>
  <c r="BO64" i="10" a="1"/>
  <c r="BO64" i="10" s="1"/>
  <c r="BN64" i="10"/>
  <c r="BQ63" i="10" a="1"/>
  <c r="BQ63" i="10" s="1"/>
  <c r="BP63" i="10" a="1"/>
  <c r="BP63" i="10" s="1"/>
  <c r="BO63" i="10" a="1"/>
  <c r="BO63" i="10" s="1"/>
  <c r="BN63" i="10"/>
  <c r="BQ62" i="10" a="1"/>
  <c r="BQ62" i="10" s="1"/>
  <c r="BP62" i="10" a="1"/>
  <c r="BP62" i="10" s="1"/>
  <c r="BO62" i="10" a="1"/>
  <c r="BO62" i="10" s="1"/>
  <c r="BN62" i="10"/>
  <c r="BQ61" i="10" a="1"/>
  <c r="BQ61" i="10" s="1"/>
  <c r="BP61" i="10" a="1"/>
  <c r="BP61" i="10" s="1"/>
  <c r="BO61" i="10" a="1"/>
  <c r="BO61" i="10" s="1"/>
  <c r="BN61" i="10"/>
  <c r="BQ60" i="10" a="1"/>
  <c r="BQ60" i="10" s="1"/>
  <c r="BP60" i="10" a="1"/>
  <c r="BP60" i="10" s="1"/>
  <c r="BO60" i="10" a="1"/>
  <c r="BO60" i="10" s="1"/>
  <c r="BN60" i="10"/>
  <c r="BQ59" i="10" a="1"/>
  <c r="BQ59" i="10" s="1"/>
  <c r="BP59" i="10" a="1"/>
  <c r="BP59" i="10" s="1"/>
  <c r="BO59" i="10" a="1"/>
  <c r="BO59" i="10" s="1"/>
  <c r="BN59" i="10"/>
  <c r="BQ58" i="10" a="1"/>
  <c r="BQ58" i="10" s="1"/>
  <c r="BP58" i="10" a="1"/>
  <c r="BP58" i="10" s="1"/>
  <c r="BO58" i="10" a="1"/>
  <c r="BO58" i="10" s="1"/>
  <c r="BN58" i="10"/>
  <c r="BQ57" i="10" a="1"/>
  <c r="BQ57" i="10" s="1"/>
  <c r="BP57" i="10" a="1"/>
  <c r="BP57" i="10" s="1"/>
  <c r="BO57" i="10" a="1"/>
  <c r="BO57" i="10" s="1"/>
  <c r="BQ56" i="10" a="1"/>
  <c r="BQ56" i="10" s="1"/>
  <c r="BP56" i="10" a="1"/>
  <c r="BP56" i="10" s="1"/>
  <c r="BO56" i="10" a="1"/>
  <c r="BO56" i="10" s="1"/>
  <c r="BR55" i="10" a="1"/>
  <c r="BR55" i="10" s="1"/>
  <c r="BQ55" i="10" a="1"/>
  <c r="BQ55" i="10" s="1"/>
  <c r="BP55" i="10" a="1"/>
  <c r="BP55" i="10" s="1"/>
  <c r="BO55" i="10" a="1"/>
  <c r="BO55" i="10" s="1"/>
  <c r="BN55" i="10"/>
  <c r="BR54" i="10" a="1"/>
  <c r="BR54" i="10" s="1"/>
  <c r="BQ54" i="10" a="1"/>
  <c r="BQ54" i="10" s="1"/>
  <c r="BP54" i="10" a="1"/>
  <c r="BP54" i="10" s="1"/>
  <c r="BO54" i="10" a="1"/>
  <c r="BO54" i="10" s="1"/>
  <c r="BN54" i="10"/>
  <c r="BR53" i="10" a="1"/>
  <c r="BR53" i="10" s="1"/>
  <c r="BQ53" i="10" a="1"/>
  <c r="BQ53" i="10" s="1"/>
  <c r="BP53" i="10" a="1"/>
  <c r="BP53" i="10" s="1"/>
  <c r="BO53" i="10" a="1"/>
  <c r="BO53" i="10" s="1"/>
  <c r="BN53" i="10"/>
  <c r="BR52" i="10" a="1"/>
  <c r="BR52" i="10" s="1"/>
  <c r="BQ52" i="10" a="1"/>
  <c r="BQ52" i="10" s="1"/>
  <c r="BP52" i="10" a="1"/>
  <c r="BP52" i="10" s="1"/>
  <c r="BO52" i="10" a="1"/>
  <c r="BO52" i="10" s="1"/>
  <c r="BN52" i="10"/>
  <c r="BR51" i="10" a="1"/>
  <c r="BR51" i="10" s="1"/>
  <c r="BQ51" i="10" a="1"/>
  <c r="BQ51" i="10" s="1"/>
  <c r="BP51" i="10" a="1"/>
  <c r="BP51" i="10" s="1"/>
  <c r="BO51" i="10" a="1"/>
  <c r="BO51" i="10" s="1"/>
  <c r="BR50" i="10" a="1"/>
  <c r="BR50" i="10" s="1"/>
  <c r="BQ50" i="10" a="1"/>
  <c r="BQ50" i="10" s="1"/>
  <c r="BP50" i="10" a="1"/>
  <c r="BP50" i="10" s="1"/>
  <c r="BO50" i="10" a="1"/>
  <c r="BO50" i="10" s="1"/>
  <c r="BR49" i="10" a="1"/>
  <c r="BR49" i="10" s="1"/>
  <c r="BQ49" i="10" a="1"/>
  <c r="BQ49" i="10" s="1"/>
  <c r="BP49" i="10" a="1"/>
  <c r="BP49" i="10" s="1"/>
  <c r="BO49" i="10" a="1"/>
  <c r="BO49" i="10" s="1"/>
  <c r="BR48" i="10" a="1"/>
  <c r="BR48" i="10" s="1"/>
  <c r="BQ48" i="10" a="1"/>
  <c r="BQ48" i="10" s="1"/>
  <c r="BP48" i="10" a="1"/>
  <c r="BP48" i="10" s="1"/>
  <c r="BO48" i="10" a="1"/>
  <c r="BO48" i="10" s="1"/>
  <c r="BR47" i="10" a="1"/>
  <c r="BR47" i="10" s="1"/>
  <c r="BQ47" i="10" a="1"/>
  <c r="BQ47" i="10" s="1"/>
  <c r="BP47" i="10" a="1"/>
  <c r="BP47" i="10" s="1"/>
  <c r="BO47" i="10" a="1"/>
  <c r="BO47" i="10" s="1"/>
  <c r="BR46" i="10" a="1"/>
  <c r="BR46" i="10" s="1"/>
  <c r="BQ46" i="10" a="1"/>
  <c r="BQ46" i="10" s="1"/>
  <c r="BP46" i="10" a="1"/>
  <c r="BP46" i="10" s="1"/>
  <c r="BO46" i="10" a="1"/>
  <c r="BO46" i="10" s="1"/>
  <c r="BR45" i="10" a="1"/>
  <c r="BR45" i="10" s="1"/>
  <c r="BQ45" i="10" a="1"/>
  <c r="BQ45" i="10" s="1"/>
  <c r="BP45" i="10" a="1"/>
  <c r="BP45" i="10" s="1"/>
  <c r="BO45" i="10" a="1"/>
  <c r="BO45" i="10" s="1"/>
  <c r="BR44" i="10" a="1"/>
  <c r="BR44" i="10" s="1"/>
  <c r="BQ44" i="10" a="1"/>
  <c r="BQ44" i="10" s="1"/>
  <c r="BP44" i="10" a="1"/>
  <c r="BP44" i="10" s="1"/>
  <c r="BO44" i="10" a="1"/>
  <c r="BO44" i="10" s="1"/>
  <c r="BR43" i="10" a="1"/>
  <c r="BR43" i="10" s="1"/>
  <c r="BQ43" i="10" a="1"/>
  <c r="BQ43" i="10" s="1"/>
  <c r="BP43" i="10" a="1"/>
  <c r="BP43" i="10" s="1"/>
  <c r="BO43" i="10" a="1"/>
  <c r="BO43" i="10" s="1"/>
  <c r="BR42" i="10" a="1"/>
  <c r="BR42" i="10" s="1"/>
  <c r="BQ42" i="10" a="1"/>
  <c r="BQ42" i="10" s="1"/>
  <c r="BP42" i="10" a="1"/>
  <c r="BP42" i="10" s="1"/>
  <c r="BO42" i="10" a="1"/>
  <c r="BO42" i="10" s="1"/>
  <c r="BN42" i="10"/>
  <c r="BR41" i="10" a="1"/>
  <c r="BR41" i="10" s="1"/>
  <c r="BQ41" i="10" a="1"/>
  <c r="BQ41" i="10" s="1"/>
  <c r="BP41" i="10" a="1"/>
  <c r="BP41" i="10" s="1"/>
  <c r="BO41" i="10" a="1"/>
  <c r="BO41" i="10" s="1"/>
  <c r="BN41" i="10"/>
  <c r="BR40" i="10" a="1"/>
  <c r="BR40" i="10" s="1"/>
  <c r="BQ40" i="10" a="1"/>
  <c r="BQ40" i="10" s="1"/>
  <c r="BP40" i="10" a="1"/>
  <c r="BP40" i="10" s="1"/>
  <c r="BO40" i="10" a="1"/>
  <c r="BO40" i="10" s="1"/>
  <c r="BN40" i="10"/>
  <c r="BR39" i="10" a="1"/>
  <c r="BR39" i="10" s="1"/>
  <c r="BQ39" i="10" a="1"/>
  <c r="BQ39" i="10" s="1"/>
  <c r="BP39" i="10" a="1"/>
  <c r="BP39" i="10" s="1"/>
  <c r="BO39" i="10" a="1"/>
  <c r="BO39" i="10" s="1"/>
  <c r="BR38" i="10" a="1"/>
  <c r="BR38" i="10" s="1"/>
  <c r="BQ38" i="10" a="1"/>
  <c r="BQ38" i="10" s="1"/>
  <c r="BP38" i="10" a="1"/>
  <c r="BP38" i="10" s="1"/>
  <c r="BO38" i="10" a="1"/>
  <c r="BO38" i="10" s="1"/>
  <c r="BR37" i="10" a="1"/>
  <c r="BR37" i="10" s="1"/>
  <c r="BQ37" i="10" a="1"/>
  <c r="BQ37" i="10" s="1"/>
  <c r="BP37" i="10" a="1"/>
  <c r="BP37" i="10" s="1"/>
  <c r="BO37" i="10" a="1"/>
  <c r="BO37" i="10" s="1"/>
  <c r="BR36" i="10" a="1"/>
  <c r="BR36" i="10" s="1"/>
  <c r="BQ36" i="10" a="1"/>
  <c r="BQ36" i="10" s="1"/>
  <c r="BP36" i="10" a="1"/>
  <c r="BP36" i="10" s="1"/>
  <c r="BO36" i="10" a="1"/>
  <c r="BO36" i="10" s="1"/>
  <c r="BR35" i="10" a="1"/>
  <c r="BR35" i="10" s="1"/>
  <c r="BQ35" i="10" a="1"/>
  <c r="BQ35" i="10" s="1"/>
  <c r="BP35" i="10" a="1"/>
  <c r="BP35" i="10" s="1"/>
  <c r="BO35" i="10" a="1"/>
  <c r="BO35" i="10" s="1"/>
  <c r="BR34" i="10" a="1"/>
  <c r="BR34" i="10" s="1"/>
  <c r="BQ34" i="10" a="1"/>
  <c r="BQ34" i="10" s="1"/>
  <c r="BP34" i="10" a="1"/>
  <c r="BP34" i="10" s="1"/>
  <c r="BO34" i="10" a="1"/>
  <c r="BO34" i="10" s="1"/>
  <c r="BR33" i="10" a="1"/>
  <c r="BR33" i="10" s="1"/>
  <c r="BQ33" i="10" a="1"/>
  <c r="BQ33" i="10" s="1"/>
  <c r="BP33" i="10" a="1"/>
  <c r="BP33" i="10" s="1"/>
  <c r="BO33" i="10" a="1"/>
  <c r="BO33" i="10" s="1"/>
  <c r="BR32" i="10" a="1"/>
  <c r="BR32" i="10" s="1"/>
  <c r="BQ32" i="10" a="1"/>
  <c r="BQ32" i="10" s="1"/>
  <c r="BP32" i="10" a="1"/>
  <c r="BP32" i="10" s="1"/>
  <c r="BO32" i="10" a="1"/>
  <c r="BO32" i="10" s="1"/>
  <c r="BR31" i="10" a="1"/>
  <c r="BR31" i="10" s="1"/>
  <c r="BQ31" i="10" a="1"/>
  <c r="BQ31" i="10" s="1"/>
  <c r="BP31" i="10" a="1"/>
  <c r="BP31" i="10" s="1"/>
  <c r="BO31" i="10" a="1"/>
  <c r="BO31" i="10" s="1"/>
  <c r="BR30" i="10" a="1"/>
  <c r="BR30" i="10" s="1"/>
  <c r="BQ30" i="10" a="1"/>
  <c r="BQ30" i="10" s="1"/>
  <c r="BP30" i="10" a="1"/>
  <c r="BP30" i="10" s="1"/>
  <c r="BO30" i="10" a="1"/>
  <c r="BO30" i="10" s="1"/>
  <c r="BN30" i="10"/>
  <c r="BR29" i="10" a="1"/>
  <c r="BR29" i="10" s="1"/>
  <c r="BQ29" i="10" a="1"/>
  <c r="BQ29" i="10" s="1"/>
  <c r="BP29" i="10" a="1"/>
  <c r="BP29" i="10" s="1"/>
  <c r="BO29" i="10" a="1"/>
  <c r="BO29" i="10" s="1"/>
  <c r="BR28" i="10" a="1"/>
  <c r="BR28" i="10" s="1"/>
  <c r="BQ28" i="10" a="1"/>
  <c r="BQ28" i="10" s="1"/>
  <c r="BP28" i="10" a="1"/>
  <c r="BP28" i="10" s="1"/>
  <c r="BO28" i="10" a="1"/>
  <c r="BO28" i="10" s="1"/>
  <c r="BR27" i="10" a="1"/>
  <c r="BR27" i="10" s="1"/>
  <c r="BQ27" i="10" a="1"/>
  <c r="BQ27" i="10" s="1"/>
  <c r="BP27" i="10" a="1"/>
  <c r="BP27" i="10" s="1"/>
  <c r="BO27" i="10" a="1"/>
  <c r="BO27" i="10" s="1"/>
  <c r="BR26" i="10" a="1"/>
  <c r="BR26" i="10" s="1"/>
  <c r="BQ26" i="10" a="1"/>
  <c r="BQ26" i="10" s="1"/>
  <c r="BP26" i="10" a="1"/>
  <c r="BP26" i="10" s="1"/>
  <c r="BO26" i="10" a="1"/>
  <c r="BO26" i="10" s="1"/>
  <c r="BR25" i="10" a="1"/>
  <c r="BR25" i="10" s="1"/>
  <c r="BQ25" i="10" a="1"/>
  <c r="BQ25" i="10" s="1"/>
  <c r="BP25" i="10" a="1"/>
  <c r="BP25" i="10" s="1"/>
  <c r="BO25" i="10" a="1"/>
  <c r="BO25" i="10" s="1"/>
  <c r="BR24" i="10" a="1"/>
  <c r="BR24" i="10" s="1"/>
  <c r="BQ24" i="10" a="1"/>
  <c r="BQ24" i="10" s="1"/>
  <c r="BP24" i="10" a="1"/>
  <c r="BP24" i="10" s="1"/>
  <c r="BO24" i="10" a="1"/>
  <c r="BO24" i="10" s="1"/>
  <c r="BR23" i="10" a="1"/>
  <c r="BR23" i="10" s="1"/>
  <c r="BQ23" i="10" a="1"/>
  <c r="BQ23" i="10" s="1"/>
  <c r="BP23" i="10" a="1"/>
  <c r="BP23" i="10" s="1"/>
  <c r="BO23" i="10" a="1"/>
  <c r="BO23" i="10" s="1"/>
  <c r="BR22" i="10" a="1"/>
  <c r="BR22" i="10" s="1"/>
  <c r="BQ22" i="10" a="1"/>
  <c r="BQ22" i="10" s="1"/>
  <c r="BP22" i="10" a="1"/>
  <c r="BP22" i="10" s="1"/>
  <c r="BO22" i="10" a="1"/>
  <c r="BO22" i="10" s="1"/>
  <c r="BR21" i="10" a="1"/>
  <c r="BR21" i="10" s="1"/>
  <c r="BQ21" i="10" a="1"/>
  <c r="BQ21" i="10" s="1"/>
  <c r="BP21" i="10" a="1"/>
  <c r="BP21" i="10" s="1"/>
  <c r="BO21" i="10" a="1"/>
  <c r="BO21" i="10" s="1"/>
  <c r="BS161" i="14" l="1"/>
  <c r="AE161" i="14" s="1"/>
  <c r="AY151" i="14"/>
  <c r="BE151" i="14"/>
  <c r="BF151" i="14"/>
  <c r="AJ151" i="14"/>
  <c r="AI151" i="14"/>
  <c r="AV151" i="14"/>
  <c r="BG151" i="14"/>
  <c r="BH151" i="14"/>
  <c r="AO151" i="14"/>
  <c r="AW151" i="14"/>
  <c r="AP151" i="14"/>
  <c r="AY161" i="15"/>
  <c r="AM161" i="15"/>
  <c r="BI161" i="15"/>
  <c r="AW161" i="15"/>
  <c r="AK161" i="15"/>
  <c r="BG161" i="15"/>
  <c r="AU161" i="15"/>
  <c r="AI161" i="15"/>
  <c r="BE161" i="15"/>
  <c r="AP161" i="15"/>
  <c r="BD161" i="15"/>
  <c r="AO161" i="15"/>
  <c r="BC161" i="15"/>
  <c r="AN161" i="15"/>
  <c r="BB161" i="15"/>
  <c r="AL161" i="15"/>
  <c r="BA161" i="15"/>
  <c r="AJ161" i="15"/>
  <c r="AZ161" i="15"/>
  <c r="AH161" i="15"/>
  <c r="AX161" i="15"/>
  <c r="AT161" i="15"/>
  <c r="AQ161" i="15"/>
  <c r="BF161" i="15"/>
  <c r="AV161" i="15"/>
  <c r="AS161" i="15"/>
  <c r="BH161" i="15"/>
  <c r="AR161" i="15"/>
  <c r="BE152" i="15"/>
  <c r="AS152" i="15"/>
  <c r="AW152" i="15"/>
  <c r="AJ152" i="15"/>
  <c r="BI152" i="15"/>
  <c r="AV152" i="15"/>
  <c r="AI152" i="15"/>
  <c r="BH152" i="15"/>
  <c r="AU152" i="15"/>
  <c r="AH152" i="15"/>
  <c r="BG152" i="15"/>
  <c r="AT152" i="15"/>
  <c r="BF152" i="15"/>
  <c r="AR152" i="15"/>
  <c r="BD152" i="15"/>
  <c r="AQ152" i="15"/>
  <c r="BC152" i="15"/>
  <c r="AP152" i="15"/>
  <c r="BA152" i="15"/>
  <c r="AN152" i="15"/>
  <c r="BB152" i="15"/>
  <c r="AZ152" i="15"/>
  <c r="AY152" i="15"/>
  <c r="AX152" i="15"/>
  <c r="AO152" i="15"/>
  <c r="AM152" i="15"/>
  <c r="AK152" i="15"/>
  <c r="AL152" i="15"/>
  <c r="BQ177" i="15" a="1"/>
  <c r="BQ177" i="15" s="1"/>
  <c r="BQ171" i="15" a="1"/>
  <c r="BQ171" i="15" s="1"/>
  <c r="BS171" i="15" s="1"/>
  <c r="AE171" i="15" s="1"/>
  <c r="BR170" i="15" a="1"/>
  <c r="BR170" i="15" s="1"/>
  <c r="BS170" i="15" s="1"/>
  <c r="AE170" i="15" s="1"/>
  <c r="BQ176" i="15" a="1"/>
  <c r="BQ176" i="15" s="1"/>
  <c r="BR169" i="15" a="1"/>
  <c r="BR169" i="15" s="1"/>
  <c r="BS169" i="15" s="1"/>
  <c r="AE169" i="15" s="1"/>
  <c r="BQ178" i="15" a="1"/>
  <c r="BQ178" i="15" s="1"/>
  <c r="BQ173" i="15" a="1"/>
  <c r="BQ173" i="15" s="1"/>
  <c r="BR166" i="15" a="1"/>
  <c r="BR166" i="15" s="1"/>
  <c r="BS166" i="15" s="1"/>
  <c r="AE166" i="15" s="1"/>
  <c r="BR167" i="15" a="1"/>
  <c r="BR167" i="15" s="1"/>
  <c r="BS167" i="15" s="1"/>
  <c r="AE167" i="15" s="1"/>
  <c r="BQ180" i="15" a="1"/>
  <c r="BQ180" i="15" s="1"/>
  <c r="BQ175" i="15" a="1"/>
  <c r="BQ175" i="15" s="1"/>
  <c r="BR168" i="15" a="1"/>
  <c r="BR168" i="15" s="1"/>
  <c r="BS168" i="15" s="1"/>
  <c r="AE168" i="15" s="1"/>
  <c r="BQ172" i="15" a="1"/>
  <c r="BQ172" i="15" s="1"/>
  <c r="BR164" i="15" a="1"/>
  <c r="BR164" i="15" s="1"/>
  <c r="BS164" i="15" s="1"/>
  <c r="AE164" i="15" s="1"/>
  <c r="BQ179" i="15" a="1"/>
  <c r="BQ179" i="15" s="1"/>
  <c r="BQ174" i="15" a="1"/>
  <c r="BQ174" i="15" s="1"/>
  <c r="BR163" i="15" a="1"/>
  <c r="BR163" i="15" s="1"/>
  <c r="BS163" i="15" s="1"/>
  <c r="AE163" i="15" s="1"/>
  <c r="BR162" i="15" a="1"/>
  <c r="BR162" i="15" s="1"/>
  <c r="BS162" i="15" s="1"/>
  <c r="AE162" i="15" s="1"/>
  <c r="BR171" i="15" a="1"/>
  <c r="BR171" i="15" s="1"/>
  <c r="BL37" i="15"/>
  <c r="BR165" i="15" a="1"/>
  <c r="BR165" i="15" s="1"/>
  <c r="BS165" i="15" s="1"/>
  <c r="AE165" i="15" s="1"/>
  <c r="BG157" i="15"/>
  <c r="AU157" i="15"/>
  <c r="AI157" i="15"/>
  <c r="BE157" i="15"/>
  <c r="AS157" i="15"/>
  <c r="BI157" i="15"/>
  <c r="AT157" i="15"/>
  <c r="BH157" i="15"/>
  <c r="AR157" i="15"/>
  <c r="BF157" i="15"/>
  <c r="AQ157" i="15"/>
  <c r="BD157" i="15"/>
  <c r="AP157" i="15"/>
  <c r="BC157" i="15"/>
  <c r="AO157" i="15"/>
  <c r="BB157" i="15"/>
  <c r="AN157" i="15"/>
  <c r="BA157" i="15"/>
  <c r="AM157" i="15"/>
  <c r="AY157" i="15"/>
  <c r="AK157" i="15"/>
  <c r="AL157" i="15"/>
  <c r="AJ157" i="15"/>
  <c r="AH157" i="15"/>
  <c r="AZ157" i="15"/>
  <c r="AX157" i="15"/>
  <c r="AW157" i="15"/>
  <c r="AV157" i="15"/>
  <c r="BA154" i="15"/>
  <c r="AO154" i="15"/>
  <c r="AY154" i="15"/>
  <c r="AL154" i="15"/>
  <c r="AX154" i="15"/>
  <c r="AK154" i="15"/>
  <c r="AW154" i="15"/>
  <c r="AJ154" i="15"/>
  <c r="BI154" i="15"/>
  <c r="AV154" i="15"/>
  <c r="AI154" i="15"/>
  <c r="BH154" i="15"/>
  <c r="AU154" i="15"/>
  <c r="AH154" i="15"/>
  <c r="BG154" i="15"/>
  <c r="AT154" i="15"/>
  <c r="BF154" i="15"/>
  <c r="AS154" i="15"/>
  <c r="BD154" i="15"/>
  <c r="AQ154" i="15"/>
  <c r="BB154" i="15"/>
  <c r="AZ154" i="15"/>
  <c r="AR154" i="15"/>
  <c r="AP154" i="15"/>
  <c r="AN154" i="15"/>
  <c r="AM154" i="15"/>
  <c r="BE154" i="15"/>
  <c r="BC154" i="15"/>
  <c r="AY155" i="15"/>
  <c r="AM155" i="15"/>
  <c r="BA155" i="15"/>
  <c r="AN155" i="15"/>
  <c r="AZ155" i="15"/>
  <c r="AL155" i="15"/>
  <c r="AX155" i="15"/>
  <c r="AK155" i="15"/>
  <c r="AW155" i="15"/>
  <c r="AJ155" i="15"/>
  <c r="BI155" i="15"/>
  <c r="AV155" i="15"/>
  <c r="AI155" i="15"/>
  <c r="BH155" i="15"/>
  <c r="AU155" i="15"/>
  <c r="AH155" i="15"/>
  <c r="BG155" i="15"/>
  <c r="AT155" i="15"/>
  <c r="BE155" i="15"/>
  <c r="AR155" i="15"/>
  <c r="AS155" i="15"/>
  <c r="AQ155" i="15"/>
  <c r="AP155" i="15"/>
  <c r="AO155" i="15"/>
  <c r="BF155" i="15"/>
  <c r="BD155" i="15"/>
  <c r="BC155" i="15"/>
  <c r="BB155" i="15"/>
  <c r="BC159" i="15"/>
  <c r="AQ159" i="15"/>
  <c r="BA159" i="15"/>
  <c r="AO159" i="15"/>
  <c r="BE159" i="15"/>
  <c r="AP159" i="15"/>
  <c r="BD159" i="15"/>
  <c r="AN159" i="15"/>
  <c r="BB159" i="15"/>
  <c r="AM159" i="15"/>
  <c r="AZ159" i="15"/>
  <c r="AL159" i="15"/>
  <c r="AY159" i="15"/>
  <c r="AK159" i="15"/>
  <c r="AX159" i="15"/>
  <c r="AJ159" i="15"/>
  <c r="AW159" i="15"/>
  <c r="AI159" i="15"/>
  <c r="BI159" i="15"/>
  <c r="AU159" i="15"/>
  <c r="AH159" i="15"/>
  <c r="BH159" i="15"/>
  <c r="BG159" i="15"/>
  <c r="AV159" i="15"/>
  <c r="AT159" i="15"/>
  <c r="AS159" i="15"/>
  <c r="BF159" i="15"/>
  <c r="AR159" i="15"/>
  <c r="BE158" i="15"/>
  <c r="AS158" i="15"/>
  <c r="BC158" i="15"/>
  <c r="AQ158" i="15"/>
  <c r="AY158" i="15"/>
  <c r="AK158" i="15"/>
  <c r="AX158" i="15"/>
  <c r="AJ158" i="15"/>
  <c r="AW158" i="15"/>
  <c r="AI158" i="15"/>
  <c r="AV158" i="15"/>
  <c r="AH158" i="15"/>
  <c r="BI158" i="15"/>
  <c r="AU158" i="15"/>
  <c r="BH158" i="15"/>
  <c r="AT158" i="15"/>
  <c r="BG158" i="15"/>
  <c r="AR158" i="15"/>
  <c r="BD158" i="15"/>
  <c r="AO158" i="15"/>
  <c r="AP158" i="15"/>
  <c r="AN158" i="15"/>
  <c r="AM158" i="15"/>
  <c r="AL158" i="15"/>
  <c r="BF158" i="15"/>
  <c r="BB158" i="15"/>
  <c r="BA158" i="15"/>
  <c r="AZ158" i="15"/>
  <c r="BA160" i="15"/>
  <c r="AO160" i="15"/>
  <c r="AY160" i="15"/>
  <c r="AM160" i="15"/>
  <c r="BI160" i="15"/>
  <c r="AW160" i="15"/>
  <c r="AU160" i="15"/>
  <c r="AT160" i="15"/>
  <c r="BH160" i="15"/>
  <c r="AS160" i="15"/>
  <c r="BG160" i="15"/>
  <c r="AR160" i="15"/>
  <c r="BF160" i="15"/>
  <c r="AQ160" i="15"/>
  <c r="BE160" i="15"/>
  <c r="AP160" i="15"/>
  <c r="BD160" i="15"/>
  <c r="AN160" i="15"/>
  <c r="BB160" i="15"/>
  <c r="AK160" i="15"/>
  <c r="AJ160" i="15"/>
  <c r="AI160" i="15"/>
  <c r="AH160" i="15"/>
  <c r="AZ160" i="15"/>
  <c r="AX160" i="15"/>
  <c r="AV160" i="15"/>
  <c r="BC160" i="15"/>
  <c r="AL160" i="15"/>
  <c r="BI156" i="15"/>
  <c r="AW156" i="15"/>
  <c r="AK156" i="15"/>
  <c r="BG156" i="15"/>
  <c r="AU156" i="15"/>
  <c r="BC156" i="15"/>
  <c r="AO156" i="15"/>
  <c r="BB156" i="15"/>
  <c r="AN156" i="15"/>
  <c r="BA156" i="15"/>
  <c r="AM156" i="15"/>
  <c r="AZ156" i="15"/>
  <c r="AL156" i="15"/>
  <c r="AY156" i="15"/>
  <c r="AJ156" i="15"/>
  <c r="AX156" i="15"/>
  <c r="AI156" i="15"/>
  <c r="AV156" i="15"/>
  <c r="AH156" i="15"/>
  <c r="BH156" i="15"/>
  <c r="AS156" i="15"/>
  <c r="AQ156" i="15"/>
  <c r="AP156" i="15"/>
  <c r="BE156" i="15"/>
  <c r="BD156" i="15"/>
  <c r="BF156" i="15"/>
  <c r="AT156" i="15"/>
  <c r="AR156" i="15"/>
  <c r="BC153" i="15"/>
  <c r="AQ153" i="15"/>
  <c r="AX153" i="15"/>
  <c r="AK153" i="15"/>
  <c r="AW153" i="15"/>
  <c r="AJ153" i="15"/>
  <c r="BI153" i="15"/>
  <c r="AV153" i="15"/>
  <c r="AI153" i="15"/>
  <c r="BH153" i="15"/>
  <c r="AU153" i="15"/>
  <c r="AH153" i="15"/>
  <c r="BG153" i="15"/>
  <c r="AT153" i="15"/>
  <c r="BF153" i="15"/>
  <c r="AS153" i="15"/>
  <c r="BE153" i="15"/>
  <c r="AR153" i="15"/>
  <c r="BB153" i="15"/>
  <c r="AO153" i="15"/>
  <c r="BD153" i="15"/>
  <c r="BA153" i="15"/>
  <c r="AZ153" i="15"/>
  <c r="AY153" i="15"/>
  <c r="AP153" i="15"/>
  <c r="AN153" i="15"/>
  <c r="AM153" i="15"/>
  <c r="AL153" i="15"/>
  <c r="BE154" i="14"/>
  <c r="AS154" i="14"/>
  <c r="BD154" i="14"/>
  <c r="AR154" i="14"/>
  <c r="BC154" i="14"/>
  <c r="AQ154" i="14"/>
  <c r="BB154" i="14"/>
  <c r="AP154" i="14"/>
  <c r="BA154" i="14"/>
  <c r="AO154" i="14"/>
  <c r="AY154" i="14"/>
  <c r="AM154" i="14"/>
  <c r="BI154" i="14"/>
  <c r="AW154" i="14"/>
  <c r="AK154" i="14"/>
  <c r="AI154" i="14"/>
  <c r="BH154" i="14"/>
  <c r="AH154" i="14"/>
  <c r="BG154" i="14"/>
  <c r="BF154" i="14"/>
  <c r="AZ154" i="14"/>
  <c r="AX154" i="14"/>
  <c r="AV154" i="14"/>
  <c r="AT154" i="14"/>
  <c r="AN154" i="14"/>
  <c r="AL154" i="14"/>
  <c r="AJ154" i="14"/>
  <c r="AU154" i="14"/>
  <c r="BC155" i="14"/>
  <c r="AQ155" i="14"/>
  <c r="BB155" i="14"/>
  <c r="AP155" i="14"/>
  <c r="BA155" i="14"/>
  <c r="AO155" i="14"/>
  <c r="AZ155" i="14"/>
  <c r="AN155" i="14"/>
  <c r="AY155" i="14"/>
  <c r="AM155" i="14"/>
  <c r="BI155" i="14"/>
  <c r="AW155" i="14"/>
  <c r="AK155" i="14"/>
  <c r="BG155" i="14"/>
  <c r="AU155" i="14"/>
  <c r="AI155" i="14"/>
  <c r="BD155" i="14"/>
  <c r="AX155" i="14"/>
  <c r="AV155" i="14"/>
  <c r="AT155" i="14"/>
  <c r="AS155" i="14"/>
  <c r="AR155" i="14"/>
  <c r="AL155" i="14"/>
  <c r="AH155" i="14"/>
  <c r="BH155" i="14"/>
  <c r="BF155" i="14"/>
  <c r="BE155" i="14"/>
  <c r="AJ155" i="14"/>
  <c r="BE160" i="14"/>
  <c r="AS160" i="14"/>
  <c r="BD160" i="14"/>
  <c r="AR160" i="14"/>
  <c r="BC160" i="14"/>
  <c r="AQ160" i="14"/>
  <c r="BB160" i="14"/>
  <c r="AP160" i="14"/>
  <c r="BA160" i="14"/>
  <c r="AO160" i="14"/>
  <c r="AZ160" i="14"/>
  <c r="AN160" i="14"/>
  <c r="AY160" i="14"/>
  <c r="AM160" i="14"/>
  <c r="BI160" i="14"/>
  <c r="AW160" i="14"/>
  <c r="AK160" i="14"/>
  <c r="AH160" i="14"/>
  <c r="BH160" i="14"/>
  <c r="BG160" i="14"/>
  <c r="BF160" i="14"/>
  <c r="AX160" i="14"/>
  <c r="AV160" i="14"/>
  <c r="AT160" i="14"/>
  <c r="AL160" i="14"/>
  <c r="AJ160" i="14"/>
  <c r="AI160" i="14"/>
  <c r="AU160" i="14"/>
  <c r="BI152" i="14"/>
  <c r="AW152" i="14"/>
  <c r="AK152" i="14"/>
  <c r="BH152" i="14"/>
  <c r="AV152" i="14"/>
  <c r="AJ152" i="14"/>
  <c r="BG152" i="14"/>
  <c r="AU152" i="14"/>
  <c r="AI152" i="14"/>
  <c r="BF152" i="14"/>
  <c r="AT152" i="14"/>
  <c r="AH152" i="14"/>
  <c r="BC152" i="14"/>
  <c r="AQ152" i="14"/>
  <c r="BA152" i="14"/>
  <c r="AO152" i="14"/>
  <c r="BB152" i="14"/>
  <c r="AZ152" i="14"/>
  <c r="AY152" i="14"/>
  <c r="AX152" i="14"/>
  <c r="AS152" i="14"/>
  <c r="AR152" i="14"/>
  <c r="AP152" i="14"/>
  <c r="AM152" i="14"/>
  <c r="AL152" i="14"/>
  <c r="BE152" i="14"/>
  <c r="BD152" i="14"/>
  <c r="AN152" i="14"/>
  <c r="BC161" i="14"/>
  <c r="AQ161" i="14"/>
  <c r="BB161" i="14"/>
  <c r="AP161" i="14"/>
  <c r="BA161" i="14"/>
  <c r="AO161" i="14"/>
  <c r="AZ161" i="14"/>
  <c r="AN161" i="14"/>
  <c r="AY161" i="14"/>
  <c r="AM161" i="14"/>
  <c r="AX161" i="14"/>
  <c r="AL161" i="14"/>
  <c r="BI161" i="14"/>
  <c r="AW161" i="14"/>
  <c r="AK161" i="14"/>
  <c r="BG161" i="14"/>
  <c r="AU161" i="14"/>
  <c r="AI161" i="14"/>
  <c r="BH161" i="14"/>
  <c r="BF161" i="14"/>
  <c r="BE161" i="14"/>
  <c r="BD161" i="14"/>
  <c r="AV161" i="14"/>
  <c r="AT161" i="14"/>
  <c r="AS161" i="14"/>
  <c r="AJ161" i="14"/>
  <c r="AH161" i="14"/>
  <c r="AR161" i="14"/>
  <c r="AY157" i="14"/>
  <c r="AM157" i="14"/>
  <c r="AX157" i="14"/>
  <c r="AL157" i="14"/>
  <c r="BI157" i="14"/>
  <c r="AW157" i="14"/>
  <c r="AK157" i="14"/>
  <c r="BH157" i="14"/>
  <c r="AV157" i="14"/>
  <c r="AJ157" i="14"/>
  <c r="BG157" i="14"/>
  <c r="AU157" i="14"/>
  <c r="AI157" i="14"/>
  <c r="BE157" i="14"/>
  <c r="AS157" i="14"/>
  <c r="BC157" i="14"/>
  <c r="AQ157" i="14"/>
  <c r="BB157" i="14"/>
  <c r="BA157" i="14"/>
  <c r="AZ157" i="14"/>
  <c r="AT157" i="14"/>
  <c r="AR157" i="14"/>
  <c r="AP157" i="14"/>
  <c r="AO157" i="14"/>
  <c r="AH157" i="14"/>
  <c r="BF157" i="14"/>
  <c r="BD157" i="14"/>
  <c r="AN157" i="14"/>
  <c r="BQ180" i="14" a="1"/>
  <c r="BQ180" i="14" s="1"/>
  <c r="BQ178" i="14" a="1"/>
  <c r="BQ178" i="14" s="1"/>
  <c r="BR163" i="14" a="1"/>
  <c r="BR163" i="14" s="1"/>
  <c r="BS163" i="14" s="1"/>
  <c r="AE163" i="14" s="1"/>
  <c r="BQ172" i="14" a="1"/>
  <c r="BQ172" i="14" s="1"/>
  <c r="BR164" i="14" a="1"/>
  <c r="BR164" i="14" s="1"/>
  <c r="BS164" i="14" s="1"/>
  <c r="AE164" i="14" s="1"/>
  <c r="BQ173" i="14" a="1"/>
  <c r="BQ173" i="14" s="1"/>
  <c r="BQ174" i="14" a="1"/>
  <c r="BQ174" i="14" s="1"/>
  <c r="BR165" i="14" a="1"/>
  <c r="BR165" i="14" s="1"/>
  <c r="BS165" i="14" s="1"/>
  <c r="AE165" i="14" s="1"/>
  <c r="BQ175" i="14" a="1"/>
  <c r="BQ175" i="14" s="1"/>
  <c r="BR166" i="14" a="1"/>
  <c r="BR166" i="14" s="1"/>
  <c r="BS166" i="14" s="1"/>
  <c r="AE166" i="14" s="1"/>
  <c r="BQ176" i="14" a="1"/>
  <c r="BQ176" i="14" s="1"/>
  <c r="BR167" i="14" a="1"/>
  <c r="BR167" i="14" s="1"/>
  <c r="BS167" i="14" s="1"/>
  <c r="AE167" i="14" s="1"/>
  <c r="BQ179" i="14" a="1"/>
  <c r="BQ179" i="14" s="1"/>
  <c r="BR168" i="14" a="1"/>
  <c r="BR168" i="14" s="1"/>
  <c r="BS168" i="14" s="1"/>
  <c r="AE168" i="14" s="1"/>
  <c r="BR170" i="14" a="1"/>
  <c r="BR170" i="14" s="1"/>
  <c r="BS170" i="14" s="1"/>
  <c r="AE170" i="14" s="1"/>
  <c r="BQ177" i="14" a="1"/>
  <c r="BQ177" i="14" s="1"/>
  <c r="BR162" i="14" a="1"/>
  <c r="BR162" i="14" s="1"/>
  <c r="BS162" i="14" s="1"/>
  <c r="AE162" i="14" s="1"/>
  <c r="BR171" i="14" a="1"/>
  <c r="BR171" i="14" s="1"/>
  <c r="BR169" i="14" a="1"/>
  <c r="BR169" i="14" s="1"/>
  <c r="BS169" i="14" s="1"/>
  <c r="AE169" i="14" s="1"/>
  <c r="BQ171" i="14" a="1"/>
  <c r="BQ171" i="14" s="1"/>
  <c r="BS171" i="14" s="1"/>
  <c r="AE171" i="14" s="1"/>
  <c r="BI158" i="14"/>
  <c r="AW158" i="14"/>
  <c r="AK158" i="14"/>
  <c r="BH158" i="14"/>
  <c r="AV158" i="14"/>
  <c r="AJ158" i="14"/>
  <c r="BG158" i="14"/>
  <c r="AU158" i="14"/>
  <c r="AI158" i="14"/>
  <c r="BF158" i="14"/>
  <c r="AT158" i="14"/>
  <c r="AH158" i="14"/>
  <c r="BE158" i="14"/>
  <c r="AS158" i="14"/>
  <c r="BC158" i="14"/>
  <c r="AQ158" i="14"/>
  <c r="BA158" i="14"/>
  <c r="AO158" i="14"/>
  <c r="AP158" i="14"/>
  <c r="AN158" i="14"/>
  <c r="AM158" i="14"/>
  <c r="AL158" i="14"/>
  <c r="BD158" i="14"/>
  <c r="AZ158" i="14"/>
  <c r="AY158" i="14"/>
  <c r="AX158" i="14"/>
  <c r="AR158" i="14"/>
  <c r="BB158" i="14"/>
  <c r="BG153" i="14"/>
  <c r="AU153" i="14"/>
  <c r="AI153" i="14"/>
  <c r="BF153" i="14"/>
  <c r="AT153" i="14"/>
  <c r="AH153" i="14"/>
  <c r="BE153" i="14"/>
  <c r="AS153" i="14"/>
  <c r="BD153" i="14"/>
  <c r="AR153" i="14"/>
  <c r="BC153" i="14"/>
  <c r="AQ153" i="14"/>
  <c r="BA153" i="14"/>
  <c r="AO153" i="14"/>
  <c r="AY153" i="14"/>
  <c r="AM153" i="14"/>
  <c r="AP153" i="14"/>
  <c r="AN153" i="14"/>
  <c r="AL153" i="14"/>
  <c r="AK153" i="14"/>
  <c r="AJ153" i="14"/>
  <c r="BI153" i="14"/>
  <c r="BH153" i="14"/>
  <c r="AZ153" i="14"/>
  <c r="AX153" i="14"/>
  <c r="AW153" i="14"/>
  <c r="AV153" i="14"/>
  <c r="BB153" i="14"/>
  <c r="BA156" i="14"/>
  <c r="AO156" i="14"/>
  <c r="AZ156" i="14"/>
  <c r="AN156" i="14"/>
  <c r="AY156" i="14"/>
  <c r="AM156" i="14"/>
  <c r="AX156" i="14"/>
  <c r="AL156" i="14"/>
  <c r="BI156" i="14"/>
  <c r="AW156" i="14"/>
  <c r="AK156" i="14"/>
  <c r="BG156" i="14"/>
  <c r="AU156" i="14"/>
  <c r="AI156" i="14"/>
  <c r="BE156" i="14"/>
  <c r="AS156" i="14"/>
  <c r="AQ156" i="14"/>
  <c r="AP156" i="14"/>
  <c r="AJ156" i="14"/>
  <c r="AH156" i="14"/>
  <c r="BH156" i="14"/>
  <c r="BF156" i="14"/>
  <c r="BD156" i="14"/>
  <c r="BB156" i="14"/>
  <c r="AV156" i="14"/>
  <c r="AT156" i="14"/>
  <c r="AR156" i="14"/>
  <c r="BC156" i="14"/>
  <c r="BG159" i="14"/>
  <c r="AU159" i="14"/>
  <c r="AI159" i="14"/>
  <c r="BF159" i="14"/>
  <c r="AT159" i="14"/>
  <c r="AH159" i="14"/>
  <c r="BE159" i="14"/>
  <c r="AS159" i="14"/>
  <c r="BD159" i="14"/>
  <c r="AR159" i="14"/>
  <c r="BC159" i="14"/>
  <c r="AQ159" i="14"/>
  <c r="BB159" i="14"/>
  <c r="AP159" i="14"/>
  <c r="BA159" i="14"/>
  <c r="AO159" i="14"/>
  <c r="AY159" i="14"/>
  <c r="AM159" i="14"/>
  <c r="AJ159" i="14"/>
  <c r="BI159" i="14"/>
  <c r="BH159" i="14"/>
  <c r="AZ159" i="14"/>
  <c r="AX159" i="14"/>
  <c r="AV159" i="14"/>
  <c r="AN159" i="14"/>
  <c r="AL159" i="14"/>
  <c r="AK159" i="14"/>
  <c r="AW159" i="14"/>
  <c r="BN36" i="10"/>
  <c r="BR288" i="10" a="1"/>
  <c r="BR288" i="10" s="1"/>
  <c r="BS288" i="10" s="1"/>
  <c r="AE288" i="10" s="1"/>
  <c r="BC288" i="10" s="1"/>
  <c r="BQ303" i="10" a="1"/>
  <c r="BQ303" i="10" s="1"/>
  <c r="BS303" i="10" s="1"/>
  <c r="AE303" i="10" s="1"/>
  <c r="BQ324" i="10" a="1"/>
  <c r="BQ324" i="10" s="1"/>
  <c r="BS324" i="10" s="1"/>
  <c r="AE324" i="10" s="1"/>
  <c r="AR324" i="10" s="1"/>
  <c r="BR409" i="10" a="1"/>
  <c r="BR409" i="10" s="1"/>
  <c r="BQ439" i="10" a="1"/>
  <c r="BQ439" i="10" s="1"/>
  <c r="BQ443" i="10" a="1"/>
  <c r="BQ443" i="10" s="1"/>
  <c r="BQ447" i="10" a="1"/>
  <c r="BQ447" i="10" s="1"/>
  <c r="BQ451" i="10" a="1"/>
  <c r="BQ451" i="10" s="1"/>
  <c r="BQ455" i="10" a="1"/>
  <c r="BQ455" i="10" s="1"/>
  <c r="BQ459" i="10" a="1"/>
  <c r="BQ459" i="10" s="1"/>
  <c r="BQ463" i="10" a="1"/>
  <c r="BQ463" i="10" s="1"/>
  <c r="BQ467" i="10" a="1"/>
  <c r="BQ467" i="10" s="1"/>
  <c r="BR82" i="10" a="1"/>
  <c r="BR82" i="10" s="1"/>
  <c r="BR79" i="10" a="1"/>
  <c r="BR79" i="10" s="1"/>
  <c r="BR71" i="10" a="1"/>
  <c r="BR71" i="10" s="1"/>
  <c r="BR424" i="10" a="1"/>
  <c r="BR424" i="10" s="1"/>
  <c r="BR78" i="10" a="1"/>
  <c r="BR78" i="10" s="1"/>
  <c r="BR86" i="10" a="1"/>
  <c r="BR86" i="10" s="1"/>
  <c r="BR412" i="10" a="1"/>
  <c r="BR412" i="10" s="1"/>
  <c r="BR420" i="10" a="1"/>
  <c r="BR420" i="10" s="1"/>
  <c r="BR432" i="10" a="1"/>
  <c r="BR432" i="10" s="1"/>
  <c r="BN37" i="10"/>
  <c r="BR76" i="10" a="1"/>
  <c r="BR76" i="10" s="1"/>
  <c r="BR84" i="10" a="1"/>
  <c r="BR84" i="10" s="1"/>
  <c r="BS84" i="10" s="1"/>
  <c r="AE84" i="10" s="1"/>
  <c r="BQ436" i="10" a="1"/>
  <c r="BQ436" i="10" s="1"/>
  <c r="BQ444" i="10" a="1"/>
  <c r="BQ444" i="10" s="1"/>
  <c r="BQ452" i="10" a="1"/>
  <c r="BQ452" i="10" s="1"/>
  <c r="BQ460" i="10" a="1"/>
  <c r="BQ460" i="10" s="1"/>
  <c r="BS460" i="10" s="1"/>
  <c r="AE460" i="10" s="1"/>
  <c r="BQ464" i="10" a="1"/>
  <c r="BQ464" i="10" s="1"/>
  <c r="BR75" i="10" a="1"/>
  <c r="BR75" i="10" s="1"/>
  <c r="BR416" i="10" a="1"/>
  <c r="BR416" i="10" s="1"/>
  <c r="BR428" i="10" a="1"/>
  <c r="BR428" i="10" s="1"/>
  <c r="BR72" i="10" a="1"/>
  <c r="BR72" i="10" s="1"/>
  <c r="BR80" i="10" a="1"/>
  <c r="BR80" i="10" s="1"/>
  <c r="BQ440" i="10" a="1"/>
  <c r="BQ440" i="10" s="1"/>
  <c r="BQ448" i="10" a="1"/>
  <c r="BQ448" i="10" s="1"/>
  <c r="BQ456" i="10" a="1"/>
  <c r="BQ456" i="10" s="1"/>
  <c r="BR267" i="10" a="1"/>
  <c r="BR267" i="10" s="1"/>
  <c r="BR271" i="10" a="1"/>
  <c r="BR271" i="10" s="1"/>
  <c r="BR275" i="10" a="1"/>
  <c r="BR275" i="10" s="1"/>
  <c r="BR70" i="10" a="1"/>
  <c r="BR70" i="10" s="1"/>
  <c r="BR83" i="10" a="1"/>
  <c r="BR83" i="10" s="1"/>
  <c r="BR413" i="10" a="1"/>
  <c r="BR413" i="10" s="1"/>
  <c r="BR417" i="10" a="1"/>
  <c r="BR417" i="10" s="1"/>
  <c r="BR421" i="10" a="1"/>
  <c r="BR421" i="10" s="1"/>
  <c r="BR425" i="10" a="1"/>
  <c r="BR425" i="10" s="1"/>
  <c r="BR429" i="10" a="1"/>
  <c r="BR429" i="10" s="1"/>
  <c r="BR433" i="10" a="1"/>
  <c r="BR433" i="10" s="1"/>
  <c r="BR77" i="10" a="1"/>
  <c r="BR77" i="10" s="1"/>
  <c r="BR85" i="10" a="1"/>
  <c r="BR85" i="10" s="1"/>
  <c r="BR276" i="10" a="1"/>
  <c r="BR276" i="10" s="1"/>
  <c r="BR74" i="10" a="1"/>
  <c r="BR74" i="10" s="1"/>
  <c r="BQ86" i="10" a="1"/>
  <c r="BQ86" i="10" s="1"/>
  <c r="BS86" i="10" s="1"/>
  <c r="AE86" i="10" s="1"/>
  <c r="AJ86" i="10" s="1"/>
  <c r="BR73" i="10" a="1"/>
  <c r="BR73" i="10" s="1"/>
  <c r="BN49" i="10"/>
  <c r="BR268" i="10" a="1"/>
  <c r="BR268" i="10" s="1"/>
  <c r="BR410" i="10" a="1"/>
  <c r="BR410" i="10" s="1"/>
  <c r="BR414" i="10" a="1"/>
  <c r="BR414" i="10" s="1"/>
  <c r="BR418" i="10" a="1"/>
  <c r="BR418" i="10" s="1"/>
  <c r="BR422" i="10" a="1"/>
  <c r="BR422" i="10" s="1"/>
  <c r="BR426" i="10" a="1"/>
  <c r="BR426" i="10" s="1"/>
  <c r="BR430" i="10" a="1"/>
  <c r="BR430" i="10" s="1"/>
  <c r="BR169" i="10" a="1"/>
  <c r="BR169" i="10" s="1"/>
  <c r="BQ306" i="10" a="1"/>
  <c r="BQ306" i="10" s="1"/>
  <c r="BS306" i="10" s="1"/>
  <c r="AE306" i="10" s="1"/>
  <c r="BD306" i="10" s="1"/>
  <c r="BQ307" i="10" a="1"/>
  <c r="BQ307" i="10" s="1"/>
  <c r="BS307" i="10" s="1"/>
  <c r="AE307" i="10" s="1"/>
  <c r="BB307" i="10" s="1"/>
  <c r="BQ262" i="10" a="1"/>
  <c r="BQ262" i="10" s="1"/>
  <c r="BS262" i="10" s="1"/>
  <c r="AE262" i="10" s="1"/>
  <c r="BH262" i="10" s="1"/>
  <c r="BQ258" i="10" a="1"/>
  <c r="BQ258" i="10" s="1"/>
  <c r="BQ263" i="10" a="1"/>
  <c r="BQ263" i="10" s="1"/>
  <c r="BR232" i="10" a="1"/>
  <c r="BR232" i="10" s="1"/>
  <c r="BS232" i="10" s="1"/>
  <c r="AE232" i="10" s="1"/>
  <c r="BQ255" i="10" a="1"/>
  <c r="BQ255" i="10" s="1"/>
  <c r="BR254" i="10" a="1"/>
  <c r="BR254" i="10" s="1"/>
  <c r="BQ269" i="10" a="1"/>
  <c r="BQ269" i="10" s="1"/>
  <c r="BS269" i="10" s="1"/>
  <c r="AE269" i="10" s="1"/>
  <c r="BR263" i="10" a="1"/>
  <c r="BR263" i="10" s="1"/>
  <c r="BQ275" i="10" a="1"/>
  <c r="BQ275" i="10" s="1"/>
  <c r="BR260" i="10" a="1"/>
  <c r="BR260" i="10" s="1"/>
  <c r="BQ272" i="10" a="1"/>
  <c r="BQ272" i="10" s="1"/>
  <c r="BS272" i="10" s="1"/>
  <c r="AE272" i="10" s="1"/>
  <c r="BR257" i="10" a="1"/>
  <c r="BR257" i="10" s="1"/>
  <c r="BQ266" i="10" a="1"/>
  <c r="BQ266" i="10" s="1"/>
  <c r="BS266" i="10" s="1"/>
  <c r="AE266" i="10" s="1"/>
  <c r="BN39" i="10"/>
  <c r="BQ256" i="10" a="1"/>
  <c r="BQ256" i="10" s="1"/>
  <c r="BR250" i="10" a="1"/>
  <c r="BR250" i="10" s="1"/>
  <c r="BS250" i="10" s="1"/>
  <c r="AE250" i="10" s="1"/>
  <c r="BD250" i="10" s="1"/>
  <c r="BQ254" i="10" a="1"/>
  <c r="BQ254" i="10" s="1"/>
  <c r="BR292" i="10" a="1"/>
  <c r="BR292" i="10" s="1"/>
  <c r="BS292" i="10" s="1"/>
  <c r="AE292" i="10" s="1"/>
  <c r="BQ309" i="10" a="1"/>
  <c r="BQ309" i="10" s="1"/>
  <c r="BS309" i="10" s="1"/>
  <c r="AE309" i="10" s="1"/>
  <c r="BQ297" i="10" a="1"/>
  <c r="BQ297" i="10" s="1"/>
  <c r="BS297" i="10" s="1"/>
  <c r="AE297" i="10" s="1"/>
  <c r="BQ310" i="10" a="1"/>
  <c r="BQ310" i="10" s="1"/>
  <c r="BS310" i="10" s="1"/>
  <c r="AE310" i="10" s="1"/>
  <c r="AU310" i="10" s="1"/>
  <c r="BQ301" i="10" a="1"/>
  <c r="BQ301" i="10" s="1"/>
  <c r="BS301" i="10" s="1"/>
  <c r="AE301" i="10" s="1"/>
  <c r="BB301" i="10" s="1"/>
  <c r="BQ318" i="10" a="1"/>
  <c r="BQ318" i="10" s="1"/>
  <c r="BS318" i="10" s="1"/>
  <c r="AE318" i="10" s="1"/>
  <c r="AR318" i="10" s="1"/>
  <c r="BR291" i="10" a="1"/>
  <c r="BR291" i="10" s="1"/>
  <c r="BS291" i="10" s="1"/>
  <c r="AE291" i="10" s="1"/>
  <c r="AU291" i="10" s="1"/>
  <c r="BQ298" i="10" a="1"/>
  <c r="BQ298" i="10" s="1"/>
  <c r="BS298" i="10" s="1"/>
  <c r="AE298" i="10" s="1"/>
  <c r="BQ181" i="10" a="1"/>
  <c r="BQ181" i="10" s="1"/>
  <c r="BS181" i="10" s="1"/>
  <c r="AE181" i="10" s="1"/>
  <c r="BR177" i="10" a="1"/>
  <c r="BR177" i="10" s="1"/>
  <c r="BR173" i="10" a="1"/>
  <c r="BR173" i="10" s="1"/>
  <c r="BR248" i="10" a="1"/>
  <c r="BR248" i="10" s="1"/>
  <c r="BS248" i="10" s="1"/>
  <c r="AE248" i="10" s="1"/>
  <c r="BR238" i="10" a="1"/>
  <c r="BR238" i="10" s="1"/>
  <c r="BS238" i="10" s="1"/>
  <c r="AE238" i="10" s="1"/>
  <c r="BR245" i="10" a="1"/>
  <c r="BR245" i="10" s="1"/>
  <c r="BS245" i="10" s="1"/>
  <c r="AE245" i="10" s="1"/>
  <c r="AU245" i="10" s="1"/>
  <c r="BR239" i="10" a="1"/>
  <c r="BR239" i="10" s="1"/>
  <c r="BS239" i="10" s="1"/>
  <c r="AE239" i="10" s="1"/>
  <c r="BQ257" i="10" a="1"/>
  <c r="BQ257" i="10" s="1"/>
  <c r="BQ261" i="10" a="1"/>
  <c r="BQ261" i="10" s="1"/>
  <c r="BN48" i="10"/>
  <c r="BR226" i="10" a="1"/>
  <c r="BR226" i="10" s="1"/>
  <c r="BS226" i="10" s="1"/>
  <c r="AE226" i="10" s="1"/>
  <c r="BR229" i="10" a="1"/>
  <c r="BR229" i="10" s="1"/>
  <c r="BS229" i="10" s="1"/>
  <c r="AE229" i="10" s="1"/>
  <c r="BR242" i="10" a="1"/>
  <c r="BR242" i="10" s="1"/>
  <c r="BS242" i="10" s="1"/>
  <c r="AE242" i="10" s="1"/>
  <c r="AU242" i="10" s="1"/>
  <c r="BQ259" i="10" a="1"/>
  <c r="BQ259" i="10" s="1"/>
  <c r="BQ411" i="10" a="1"/>
  <c r="BQ411" i="10" s="1"/>
  <c r="BS411" i="10" s="1"/>
  <c r="AE411" i="10" s="1"/>
  <c r="BQ414" i="10" a="1"/>
  <c r="BQ414" i="10" s="1"/>
  <c r="BQ417" i="10" a="1"/>
  <c r="BQ417" i="10" s="1"/>
  <c r="BQ420" i="10" a="1"/>
  <c r="BQ420" i="10" s="1"/>
  <c r="BQ423" i="10" a="1"/>
  <c r="BQ423" i="10" s="1"/>
  <c r="BS423" i="10" s="1"/>
  <c r="AE423" i="10" s="1"/>
  <c r="AM423" i="10" s="1"/>
  <c r="BQ426" i="10" a="1"/>
  <c r="BQ426" i="10" s="1"/>
  <c r="BQ429" i="10" a="1"/>
  <c r="BQ429" i="10" s="1"/>
  <c r="BQ432" i="10" a="1"/>
  <c r="BQ432" i="10" s="1"/>
  <c r="BR233" i="10" a="1"/>
  <c r="BR233" i="10" s="1"/>
  <c r="BS233" i="10" s="1"/>
  <c r="AE233" i="10" s="1"/>
  <c r="BQ253" i="10" a="1"/>
  <c r="BQ253" i="10" s="1"/>
  <c r="BQ260" i="10" a="1"/>
  <c r="BQ260" i="10" s="1"/>
  <c r="BR227" i="10" a="1"/>
  <c r="BR227" i="10" s="1"/>
  <c r="BS227" i="10" s="1"/>
  <c r="AE227" i="10" s="1"/>
  <c r="BR230" i="10" a="1"/>
  <c r="BR230" i="10" s="1"/>
  <c r="BS230" i="10" s="1"/>
  <c r="AE230" i="10" s="1"/>
  <c r="AI230" i="10" s="1"/>
  <c r="BR253" i="10" a="1"/>
  <c r="BR253" i="10" s="1"/>
  <c r="BQ409" i="10" a="1"/>
  <c r="BQ409" i="10" s="1"/>
  <c r="BS409" i="10" s="1"/>
  <c r="AE409" i="10" s="1"/>
  <c r="BQ412" i="10" a="1"/>
  <c r="BQ412" i="10" s="1"/>
  <c r="BQ415" i="10" a="1"/>
  <c r="BQ415" i="10" s="1"/>
  <c r="BS415" i="10" s="1"/>
  <c r="AE415" i="10" s="1"/>
  <c r="BQ418" i="10" a="1"/>
  <c r="BQ418" i="10" s="1"/>
  <c r="BQ421" i="10" a="1"/>
  <c r="BQ421" i="10" s="1"/>
  <c r="BQ424" i="10" a="1"/>
  <c r="BQ424" i="10" s="1"/>
  <c r="BQ427" i="10" a="1"/>
  <c r="BQ427" i="10" s="1"/>
  <c r="BS427" i="10" s="1"/>
  <c r="AE427" i="10" s="1"/>
  <c r="AW427" i="10" s="1"/>
  <c r="BQ430" i="10" a="1"/>
  <c r="BQ430" i="10" s="1"/>
  <c r="BQ433" i="10" a="1"/>
  <c r="BQ433" i="10" s="1"/>
  <c r="BR225" i="10" a="1"/>
  <c r="BR225" i="10" s="1"/>
  <c r="BS225" i="10" s="1"/>
  <c r="AE225" i="10" s="1"/>
  <c r="BB225" i="10" s="1"/>
  <c r="BR228" i="10" a="1"/>
  <c r="BR228" i="10" s="1"/>
  <c r="BS228" i="10" s="1"/>
  <c r="AE228" i="10" s="1"/>
  <c r="AV228" i="10" s="1"/>
  <c r="BR241" i="10" a="1"/>
  <c r="BR241" i="10" s="1"/>
  <c r="BS241" i="10" s="1"/>
  <c r="AE241" i="10" s="1"/>
  <c r="BQ410" i="10" a="1"/>
  <c r="BQ410" i="10" s="1"/>
  <c r="BQ413" i="10" a="1"/>
  <c r="BQ413" i="10" s="1"/>
  <c r="BQ416" i="10" a="1"/>
  <c r="BQ416" i="10" s="1"/>
  <c r="BQ419" i="10" a="1"/>
  <c r="BQ419" i="10" s="1"/>
  <c r="BS419" i="10" s="1"/>
  <c r="AE419" i="10" s="1"/>
  <c r="BQ422" i="10" a="1"/>
  <c r="BQ422" i="10" s="1"/>
  <c r="BQ425" i="10" a="1"/>
  <c r="BQ425" i="10" s="1"/>
  <c r="BQ428" i="10" a="1"/>
  <c r="BQ428" i="10" s="1"/>
  <c r="BQ355" i="10" a="1"/>
  <c r="BQ355" i="10" s="1"/>
  <c r="BQ371" i="10" a="1"/>
  <c r="BQ371" i="10" s="1"/>
  <c r="BQ366" i="10" a="1"/>
  <c r="BQ366" i="10" s="1"/>
  <c r="BQ362" i="10" a="1"/>
  <c r="BQ362" i="10" s="1"/>
  <c r="BR346" i="10" a="1"/>
  <c r="BR346" i="10" s="1"/>
  <c r="BQ358" i="10" a="1"/>
  <c r="BQ358" i="10" s="1"/>
  <c r="BR437" i="10" a="1"/>
  <c r="BR437" i="10" s="1"/>
  <c r="BS437" i="10" s="1"/>
  <c r="AE437" i="10" s="1"/>
  <c r="BR440" i="10" a="1"/>
  <c r="BR440" i="10" s="1"/>
  <c r="BR443" i="10" a="1"/>
  <c r="BR443" i="10" s="1"/>
  <c r="BR446" i="10" a="1"/>
  <c r="BR446" i="10" s="1"/>
  <c r="BS446" i="10" s="1"/>
  <c r="AE446" i="10" s="1"/>
  <c r="BR449" i="10" a="1"/>
  <c r="BR449" i="10" s="1"/>
  <c r="BS449" i="10" s="1"/>
  <c r="AE449" i="10" s="1"/>
  <c r="BR452" i="10" a="1"/>
  <c r="BR452" i="10" s="1"/>
  <c r="BR455" i="10" a="1"/>
  <c r="BR455" i="10" s="1"/>
  <c r="BR458" i="10" a="1"/>
  <c r="BR458" i="10" s="1"/>
  <c r="BS458" i="10" s="1"/>
  <c r="AE458" i="10" s="1"/>
  <c r="BR461" i="10" a="1"/>
  <c r="BR461" i="10" s="1"/>
  <c r="BS461" i="10" s="1"/>
  <c r="AE461" i="10" s="1"/>
  <c r="AT461" i="10" s="1"/>
  <c r="BR464" i="10" a="1"/>
  <c r="BR464" i="10" s="1"/>
  <c r="BR467" i="10" a="1"/>
  <c r="BR467" i="10" s="1"/>
  <c r="BR87" i="10" a="1"/>
  <c r="BR87" i="10" s="1"/>
  <c r="BQ92" i="10" a="1"/>
  <c r="BQ92" i="10" s="1"/>
  <c r="BS92" i="10" s="1"/>
  <c r="AE92" i="10" s="1"/>
  <c r="AY92" i="10" s="1"/>
  <c r="BQ104" i="10" a="1"/>
  <c r="BQ104" i="10" s="1"/>
  <c r="BS104" i="10" s="1"/>
  <c r="AE104" i="10" s="1"/>
  <c r="AY104" i="10" s="1"/>
  <c r="BN50" i="10"/>
  <c r="BQ468" i="10" a="1"/>
  <c r="BQ468" i="10" s="1"/>
  <c r="BQ95" i="10" a="1"/>
  <c r="BQ95" i="10" s="1"/>
  <c r="BS95" i="10" s="1"/>
  <c r="AE95" i="10" s="1"/>
  <c r="BE95" i="10" s="1"/>
  <c r="BQ107" i="10" a="1"/>
  <c r="BQ107" i="10" s="1"/>
  <c r="BS107" i="10" s="1"/>
  <c r="AE107" i="10" s="1"/>
  <c r="AT107" i="10" s="1"/>
  <c r="BN26" i="10"/>
  <c r="BQ270" i="10" a="1"/>
  <c r="BQ270" i="10" s="1"/>
  <c r="BS270" i="10" s="1"/>
  <c r="AE270" i="10" s="1"/>
  <c r="BR441" i="10" a="1"/>
  <c r="BR441" i="10" s="1"/>
  <c r="BS441" i="10" s="1"/>
  <c r="AE441" i="10" s="1"/>
  <c r="AN441" i="10" s="1"/>
  <c r="BR450" i="10" a="1"/>
  <c r="BR450" i="10" s="1"/>
  <c r="BS450" i="10" s="1"/>
  <c r="AE450" i="10" s="1"/>
  <c r="BR465" i="10" a="1"/>
  <c r="BR465" i="10" s="1"/>
  <c r="BS465" i="10" s="1"/>
  <c r="AE465" i="10" s="1"/>
  <c r="AX465" i="10" s="1"/>
  <c r="BQ89" i="10" a="1"/>
  <c r="BQ89" i="10" s="1"/>
  <c r="BS89" i="10" s="1"/>
  <c r="AE89" i="10" s="1"/>
  <c r="BG89" i="10" s="1"/>
  <c r="BQ101" i="10" a="1"/>
  <c r="BQ101" i="10" s="1"/>
  <c r="BS101" i="10" s="1"/>
  <c r="AE101" i="10" s="1"/>
  <c r="AS101" i="10" s="1"/>
  <c r="BQ267" i="10" a="1"/>
  <c r="BQ267" i="10" s="1"/>
  <c r="BQ276" i="10" a="1"/>
  <c r="BQ276" i="10" s="1"/>
  <c r="BR435" i="10" a="1"/>
  <c r="BR435" i="10" s="1"/>
  <c r="BS435" i="10" s="1"/>
  <c r="AE435" i="10" s="1"/>
  <c r="BR444" i="10" a="1"/>
  <c r="BR444" i="10" s="1"/>
  <c r="BR453" i="10" a="1"/>
  <c r="BR453" i="10" s="1"/>
  <c r="BS453" i="10" s="1"/>
  <c r="AE453" i="10" s="1"/>
  <c r="AO453" i="10" s="1"/>
  <c r="BR462" i="10" a="1"/>
  <c r="BR462" i="10" s="1"/>
  <c r="BS462" i="10" s="1"/>
  <c r="AE462" i="10" s="1"/>
  <c r="BC462" i="10" s="1"/>
  <c r="BR255" i="10" a="1"/>
  <c r="BR255" i="10" s="1"/>
  <c r="BR261" i="10" a="1"/>
  <c r="BR261" i="10" s="1"/>
  <c r="BQ98" i="10" a="1"/>
  <c r="BQ98" i="10" s="1"/>
  <c r="BS98" i="10" s="1"/>
  <c r="AE98" i="10" s="1"/>
  <c r="AR98" i="10" s="1"/>
  <c r="BQ273" i="10" a="1"/>
  <c r="BQ273" i="10" s="1"/>
  <c r="BS273" i="10" s="1"/>
  <c r="AE273" i="10" s="1"/>
  <c r="BC273" i="10" s="1"/>
  <c r="BR438" i="10" a="1"/>
  <c r="BR438" i="10" s="1"/>
  <c r="BS438" i="10" s="1"/>
  <c r="AE438" i="10" s="1"/>
  <c r="AW438" i="10" s="1"/>
  <c r="BR447" i="10" a="1"/>
  <c r="BR447" i="10" s="1"/>
  <c r="BR456" i="10" a="1"/>
  <c r="BR456" i="10" s="1"/>
  <c r="BR459" i="10" a="1"/>
  <c r="BR459" i="10" s="1"/>
  <c r="BR468" i="10" a="1"/>
  <c r="BR468" i="10" s="1"/>
  <c r="BR258" i="10" a="1"/>
  <c r="BR258" i="10" s="1"/>
  <c r="BR264" i="10" a="1"/>
  <c r="BR264" i="10" s="1"/>
  <c r="BS264" i="10" s="1"/>
  <c r="AE264" i="10" s="1"/>
  <c r="BQ87" i="10" a="1"/>
  <c r="BQ87" i="10" s="1"/>
  <c r="BQ90" i="10" a="1"/>
  <c r="BQ90" i="10" s="1"/>
  <c r="BS90" i="10" s="1"/>
  <c r="AE90" i="10" s="1"/>
  <c r="BH90" i="10" s="1"/>
  <c r="BQ93" i="10" a="1"/>
  <c r="BQ93" i="10" s="1"/>
  <c r="BS93" i="10" s="1"/>
  <c r="AE93" i="10" s="1"/>
  <c r="BQ96" i="10" a="1"/>
  <c r="BQ96" i="10" s="1"/>
  <c r="BS96" i="10" s="1"/>
  <c r="AE96" i="10" s="1"/>
  <c r="AY96" i="10" s="1"/>
  <c r="BQ99" i="10" a="1"/>
  <c r="BQ99" i="10" s="1"/>
  <c r="BS99" i="10" s="1"/>
  <c r="AE99" i="10" s="1"/>
  <c r="AJ99" i="10" s="1"/>
  <c r="BQ102" i="10" a="1"/>
  <c r="BQ102" i="10" s="1"/>
  <c r="BS102" i="10" s="1"/>
  <c r="AE102" i="10" s="1"/>
  <c r="BF102" i="10" s="1"/>
  <c r="BQ105" i="10" a="1"/>
  <c r="BQ105" i="10" s="1"/>
  <c r="BS105" i="10" s="1"/>
  <c r="AE105" i="10" s="1"/>
  <c r="BC105" i="10" s="1"/>
  <c r="BN51" i="10"/>
  <c r="BQ274" i="10" a="1"/>
  <c r="BQ274" i="10" s="1"/>
  <c r="BS274" i="10" s="1"/>
  <c r="AE274" i="10" s="1"/>
  <c r="BR436" i="10" a="1"/>
  <c r="BR436" i="10" s="1"/>
  <c r="BR445" i="10" a="1"/>
  <c r="BR445" i="10" s="1"/>
  <c r="BS445" i="10" s="1"/>
  <c r="AE445" i="10" s="1"/>
  <c r="BR454" i="10" a="1"/>
  <c r="BR454" i="10" s="1"/>
  <c r="BS454" i="10" s="1"/>
  <c r="AE454" i="10" s="1"/>
  <c r="BR463" i="10" a="1"/>
  <c r="BR463" i="10" s="1"/>
  <c r="BN27" i="10"/>
  <c r="BN38" i="10"/>
  <c r="BQ268" i="10" a="1"/>
  <c r="BQ268" i="10" s="1"/>
  <c r="BR439" i="10" a="1"/>
  <c r="BR439" i="10" s="1"/>
  <c r="BR448" i="10" a="1"/>
  <c r="BR448" i="10" s="1"/>
  <c r="BR457" i="10" a="1"/>
  <c r="BR457" i="10" s="1"/>
  <c r="BS457" i="10" s="1"/>
  <c r="AE457" i="10" s="1"/>
  <c r="BG457" i="10" s="1"/>
  <c r="BR466" i="10" a="1"/>
  <c r="BR466" i="10" s="1"/>
  <c r="BS466" i="10" s="1"/>
  <c r="AE466" i="10" s="1"/>
  <c r="AN466" i="10" s="1"/>
  <c r="BR256" i="10" a="1"/>
  <c r="BR256" i="10" s="1"/>
  <c r="BR265" i="10" a="1"/>
  <c r="BR265" i="10" s="1"/>
  <c r="BQ265" i="10" a="1"/>
  <c r="BQ265" i="10" s="1"/>
  <c r="BQ271" i="10" a="1"/>
  <c r="BQ271" i="10" s="1"/>
  <c r="BR442" i="10" a="1"/>
  <c r="BR442" i="10" s="1"/>
  <c r="BS442" i="10" s="1"/>
  <c r="AE442" i="10" s="1"/>
  <c r="BB442" i="10" s="1"/>
  <c r="BR451" i="10" a="1"/>
  <c r="BR451" i="10" s="1"/>
  <c r="BR259" i="10" a="1"/>
  <c r="BR259" i="10" s="1"/>
  <c r="BS259" i="10" s="1"/>
  <c r="AE259" i="10" s="1"/>
  <c r="BQ88" i="10" a="1"/>
  <c r="BQ88" i="10" s="1"/>
  <c r="BS88" i="10" s="1"/>
  <c r="AE88" i="10" s="1"/>
  <c r="BQ91" i="10" a="1"/>
  <c r="BQ91" i="10" s="1"/>
  <c r="BS91" i="10" s="1"/>
  <c r="AE91" i="10" s="1"/>
  <c r="BB91" i="10" s="1"/>
  <c r="BQ94" i="10" a="1"/>
  <c r="BQ94" i="10" s="1"/>
  <c r="BS94" i="10" s="1"/>
  <c r="AE94" i="10" s="1"/>
  <c r="AQ94" i="10" s="1"/>
  <c r="BQ97" i="10" a="1"/>
  <c r="BQ97" i="10" s="1"/>
  <c r="BS97" i="10" s="1"/>
  <c r="AE97" i="10" s="1"/>
  <c r="BQ100" i="10" a="1"/>
  <c r="BQ100" i="10" s="1"/>
  <c r="BS100" i="10" s="1"/>
  <c r="AE100" i="10" s="1"/>
  <c r="AN100" i="10" s="1"/>
  <c r="BQ103" i="10" a="1"/>
  <c r="BQ103" i="10" s="1"/>
  <c r="BS103" i="10" s="1"/>
  <c r="AE103" i="10" s="1"/>
  <c r="BA103" i="10" s="1"/>
  <c r="BR69" i="10" a="1"/>
  <c r="BR69" i="10" s="1"/>
  <c r="BR57" i="10" a="1"/>
  <c r="BR57" i="10" s="1"/>
  <c r="BS57" i="10" s="1"/>
  <c r="AE57" i="10" s="1"/>
  <c r="AT57" i="10" s="1"/>
  <c r="BR64" i="10" a="1"/>
  <c r="BR64" i="10" s="1"/>
  <c r="BS64" i="10" s="1"/>
  <c r="AE64" i="10" s="1"/>
  <c r="AH64" i="10" s="1"/>
  <c r="BQ79" i="10" a="1"/>
  <c r="BQ79" i="10" s="1"/>
  <c r="BQ73" i="10" a="1"/>
  <c r="BQ73" i="10" s="1"/>
  <c r="BQ70" i="10" a="1"/>
  <c r="BQ70" i="10" s="1"/>
  <c r="BQ82" i="10" a="1"/>
  <c r="BQ82" i="10" s="1"/>
  <c r="BR67" i="10" a="1"/>
  <c r="BR67" i="10" s="1"/>
  <c r="BS67" i="10" s="1"/>
  <c r="AE67" i="10" s="1"/>
  <c r="BR234" i="10" a="1"/>
  <c r="BR234" i="10" s="1"/>
  <c r="BS234" i="10" s="1"/>
  <c r="AE234" i="10" s="1"/>
  <c r="AT234" i="10" s="1"/>
  <c r="BR243" i="10" a="1"/>
  <c r="BR243" i="10" s="1"/>
  <c r="BS243" i="10" s="1"/>
  <c r="AE243" i="10" s="1"/>
  <c r="AQ243" i="10" s="1"/>
  <c r="BR252" i="10" a="1"/>
  <c r="BR252" i="10" s="1"/>
  <c r="BS252" i="10" s="1"/>
  <c r="AE252" i="10" s="1"/>
  <c r="BR62" i="10" a="1"/>
  <c r="BR62" i="10" s="1"/>
  <c r="BS62" i="10" s="1"/>
  <c r="AE62" i="10" s="1"/>
  <c r="AQ62" i="10" s="1"/>
  <c r="BQ76" i="10" a="1"/>
  <c r="BQ76" i="10" s="1"/>
  <c r="BQ85" i="10" a="1"/>
  <c r="BQ85" i="10" s="1"/>
  <c r="BR60" i="10" a="1"/>
  <c r="BR60" i="10" s="1"/>
  <c r="BS60" i="10" s="1"/>
  <c r="AE60" i="10" s="1"/>
  <c r="AV60" i="10" s="1"/>
  <c r="BR231" i="10" a="1"/>
  <c r="BR231" i="10" s="1"/>
  <c r="BS231" i="10" s="1"/>
  <c r="AE231" i="10" s="1"/>
  <c r="BR237" i="10" a="1"/>
  <c r="BR237" i="10" s="1"/>
  <c r="BS237" i="10" s="1"/>
  <c r="AE237" i="10" s="1"/>
  <c r="BG237" i="10" s="1"/>
  <c r="BR240" i="10" a="1"/>
  <c r="BR240" i="10" s="1"/>
  <c r="BS240" i="10" s="1"/>
  <c r="AE240" i="10" s="1"/>
  <c r="AR240" i="10" s="1"/>
  <c r="BR246" i="10" a="1"/>
  <c r="BR246" i="10" s="1"/>
  <c r="BS246" i="10" s="1"/>
  <c r="AE246" i="10" s="1"/>
  <c r="BA246" i="10" s="1"/>
  <c r="BR58" i="10" a="1"/>
  <c r="BR58" i="10" s="1"/>
  <c r="BS58" i="10" s="1"/>
  <c r="AE58" i="10" s="1"/>
  <c r="AY58" i="10" s="1"/>
  <c r="BR65" i="10" a="1"/>
  <c r="BR65" i="10" s="1"/>
  <c r="BS65" i="10" s="1"/>
  <c r="AE65" i="10" s="1"/>
  <c r="BQ71" i="10" a="1"/>
  <c r="BQ71" i="10" s="1"/>
  <c r="BQ74" i="10" a="1"/>
  <c r="BQ74" i="10" s="1"/>
  <c r="BQ77" i="10" a="1"/>
  <c r="BQ77" i="10" s="1"/>
  <c r="BQ80" i="10" a="1"/>
  <c r="BQ80" i="10" s="1"/>
  <c r="BQ83" i="10" a="1"/>
  <c r="BQ83" i="10" s="1"/>
  <c r="BN25" i="10"/>
  <c r="BR68" i="10" a="1"/>
  <c r="BR68" i="10" s="1"/>
  <c r="BS68" i="10" s="1"/>
  <c r="AE68" i="10" s="1"/>
  <c r="BR66" i="10" a="1"/>
  <c r="BR66" i="10" s="1"/>
  <c r="BS66" i="10" s="1"/>
  <c r="AE66" i="10" s="1"/>
  <c r="BR59" i="10" a="1"/>
  <c r="BR59" i="10" s="1"/>
  <c r="BS59" i="10" s="1"/>
  <c r="AE59" i="10" s="1"/>
  <c r="BR63" i="10" a="1"/>
  <c r="BR63" i="10" s="1"/>
  <c r="BS63" i="10" s="1"/>
  <c r="AE63" i="10" s="1"/>
  <c r="BR56" i="10" a="1"/>
  <c r="BR56" i="10" s="1"/>
  <c r="BS56" i="10" s="1"/>
  <c r="AE56" i="10" s="1"/>
  <c r="BE56" i="10" s="1"/>
  <c r="BR61" i="10" a="1"/>
  <c r="BR61" i="10" s="1"/>
  <c r="BS61" i="10" s="1"/>
  <c r="AE61" i="10" s="1"/>
  <c r="AY61" i="10" s="1"/>
  <c r="BQ69" i="10" a="1"/>
  <c r="BQ69" i="10" s="1"/>
  <c r="BQ72" i="10" a="1"/>
  <c r="BQ72" i="10" s="1"/>
  <c r="BQ75" i="10" a="1"/>
  <c r="BQ75" i="10" s="1"/>
  <c r="BQ78" i="10" a="1"/>
  <c r="BQ78" i="10" s="1"/>
  <c r="BQ81" i="10" a="1"/>
  <c r="BQ81" i="10" s="1"/>
  <c r="BS81" i="10" s="1"/>
  <c r="AE81" i="10" s="1"/>
  <c r="AI81" i="10" s="1"/>
  <c r="BR341" i="10" a="1"/>
  <c r="BR341" i="10" s="1"/>
  <c r="BS341" i="10" s="1"/>
  <c r="AE341" i="10" s="1"/>
  <c r="BQ352" i="10" a="1"/>
  <c r="BQ352" i="10" s="1"/>
  <c r="BR326" i="10" a="1"/>
  <c r="BR326" i="10" s="1"/>
  <c r="BS326" i="10" s="1"/>
  <c r="AE326" i="10" s="1"/>
  <c r="BR355" i="10" a="1"/>
  <c r="BR355" i="10" s="1"/>
  <c r="BQ359" i="10" a="1"/>
  <c r="BQ359" i="10" s="1"/>
  <c r="BQ363" i="10" a="1"/>
  <c r="BQ363" i="10" s="1"/>
  <c r="BQ367" i="10" a="1"/>
  <c r="BQ367" i="10" s="1"/>
  <c r="BR178" i="10" a="1"/>
  <c r="BR178" i="10" s="1"/>
  <c r="BQ182" i="10" a="1"/>
  <c r="BQ182" i="10" s="1"/>
  <c r="BQ376" i="10" a="1"/>
  <c r="BQ376" i="10" s="1"/>
  <c r="BR352" i="10" a="1"/>
  <c r="BR352" i="10" s="1"/>
  <c r="BQ372" i="10" a="1"/>
  <c r="BQ372" i="10" s="1"/>
  <c r="BR171" i="10" a="1"/>
  <c r="BR171" i="10" s="1"/>
  <c r="BQ356" i="10" a="1"/>
  <c r="BQ356" i="10" s="1"/>
  <c r="BQ364" i="10" a="1"/>
  <c r="BQ364" i="10" s="1"/>
  <c r="BR348" i="10" a="1"/>
  <c r="BR348" i="10" s="1"/>
  <c r="BR175" i="10" a="1"/>
  <c r="BR175" i="10" s="1"/>
  <c r="BQ179" i="10" a="1"/>
  <c r="BQ179" i="10" s="1"/>
  <c r="BS179" i="10" s="1"/>
  <c r="AE179" i="10" s="1"/>
  <c r="AX179" i="10" s="1"/>
  <c r="BQ360" i="10" a="1"/>
  <c r="BQ360" i="10" s="1"/>
  <c r="BQ368" i="10" a="1"/>
  <c r="BQ368" i="10" s="1"/>
  <c r="BR179" i="10" a="1"/>
  <c r="BR179" i="10" s="1"/>
  <c r="BR174" i="10" a="1"/>
  <c r="BR174" i="10" s="1"/>
  <c r="BR349" i="10" a="1"/>
  <c r="BR349" i="10" s="1"/>
  <c r="BR353" i="10" a="1"/>
  <c r="BR353" i="10" s="1"/>
  <c r="BQ361" i="10" a="1"/>
  <c r="BQ361" i="10" s="1"/>
  <c r="BR170" i="10" a="1"/>
  <c r="BR170" i="10" s="1"/>
  <c r="BR172" i="10" a="1"/>
  <c r="BR172" i="10" s="1"/>
  <c r="BQ357" i="10" a="1"/>
  <c r="BQ357" i="10" s="1"/>
  <c r="BR176" i="10" a="1"/>
  <c r="BR176" i="10" s="1"/>
  <c r="BQ365" i="10" a="1"/>
  <c r="BQ365" i="10" s="1"/>
  <c r="BQ374" i="10" a="1"/>
  <c r="BQ374" i="10" s="1"/>
  <c r="BR350" i="10" a="1"/>
  <c r="BR350" i="10" s="1"/>
  <c r="BR354" i="10" a="1"/>
  <c r="BR354" i="10" s="1"/>
  <c r="BQ370" i="10" a="1"/>
  <c r="BQ370" i="10" s="1"/>
  <c r="BQ189" i="10" a="1"/>
  <c r="BQ189" i="10" s="1"/>
  <c r="BQ185" i="10" a="1"/>
  <c r="BQ185" i="10" s="1"/>
  <c r="BQ369" i="10" a="1"/>
  <c r="BQ369" i="10" s="1"/>
  <c r="BQ373" i="10" a="1"/>
  <c r="BQ373" i="10" s="1"/>
  <c r="BR347" i="10" a="1"/>
  <c r="BR347" i="10" s="1"/>
  <c r="BQ353" i="10" a="1"/>
  <c r="BQ353" i="10" s="1"/>
  <c r="BR338" i="10" a="1"/>
  <c r="BR338" i="10" s="1"/>
  <c r="BS338" i="10" s="1"/>
  <c r="AE338" i="10" s="1"/>
  <c r="BR335" i="10" a="1"/>
  <c r="BR335" i="10" s="1"/>
  <c r="BS335" i="10" s="1"/>
  <c r="AE335" i="10" s="1"/>
  <c r="BQ351" i="10" a="1"/>
  <c r="BQ351" i="10" s="1"/>
  <c r="BS351" i="10" s="1"/>
  <c r="AE351" i="10" s="1"/>
  <c r="AH351" i="10" s="1"/>
  <c r="BQ354" i="10" a="1"/>
  <c r="BQ354" i="10" s="1"/>
  <c r="BR332" i="10" a="1"/>
  <c r="BR332" i="10" s="1"/>
  <c r="BS332" i="10" s="1"/>
  <c r="AE332" i="10" s="1"/>
  <c r="BR329" i="10" a="1"/>
  <c r="BR329" i="10" s="1"/>
  <c r="BS329" i="10" s="1"/>
  <c r="AE329" i="10" s="1"/>
  <c r="BR327" i="10" a="1"/>
  <c r="BR327" i="10" s="1"/>
  <c r="BS327" i="10" s="1"/>
  <c r="AE327" i="10" s="1"/>
  <c r="BR330" i="10" a="1"/>
  <c r="BR330" i="10" s="1"/>
  <c r="BS330" i="10" s="1"/>
  <c r="AE330" i="10" s="1"/>
  <c r="BR333" i="10" a="1"/>
  <c r="BR333" i="10" s="1"/>
  <c r="BS333" i="10" s="1"/>
  <c r="AE333" i="10" s="1"/>
  <c r="AM333" i="10" s="1"/>
  <c r="BR336" i="10" a="1"/>
  <c r="BR336" i="10" s="1"/>
  <c r="BS336" i="10" s="1"/>
  <c r="AE336" i="10" s="1"/>
  <c r="BR339" i="10" a="1"/>
  <c r="BR339" i="10" s="1"/>
  <c r="BS339" i="10" s="1"/>
  <c r="AE339" i="10" s="1"/>
  <c r="BA339" i="10" s="1"/>
  <c r="BR325" i="10" a="1"/>
  <c r="BR325" i="10" s="1"/>
  <c r="BS325" i="10" s="1"/>
  <c r="AE325" i="10" s="1"/>
  <c r="AW325" i="10" s="1"/>
  <c r="BR328" i="10" a="1"/>
  <c r="BR328" i="10" s="1"/>
  <c r="BS328" i="10" s="1"/>
  <c r="AE328" i="10" s="1"/>
  <c r="BR331" i="10" a="1"/>
  <c r="BR331" i="10" s="1"/>
  <c r="BS331" i="10" s="1"/>
  <c r="AE331" i="10" s="1"/>
  <c r="BH331" i="10" s="1"/>
  <c r="BR334" i="10" a="1"/>
  <c r="BR334" i="10" s="1"/>
  <c r="BS334" i="10" s="1"/>
  <c r="AE334" i="10" s="1"/>
  <c r="BR337" i="10" a="1"/>
  <c r="BR337" i="10" s="1"/>
  <c r="BS337" i="10" s="1"/>
  <c r="AE337" i="10" s="1"/>
  <c r="BR340" i="10" a="1"/>
  <c r="BR340" i="10" s="1"/>
  <c r="BS340" i="10" s="1"/>
  <c r="AE340" i="10" s="1"/>
  <c r="BQ401" i="10" a="1"/>
  <c r="BQ401" i="10" s="1"/>
  <c r="BS401" i="10" s="1"/>
  <c r="AE401" i="10" s="1"/>
  <c r="AX401" i="10" s="1"/>
  <c r="BQ398" i="10" a="1"/>
  <c r="BQ398" i="10" s="1"/>
  <c r="BS398" i="10" s="1"/>
  <c r="AE398" i="10" s="1"/>
  <c r="BD398" i="10" s="1"/>
  <c r="BQ395" i="10" a="1"/>
  <c r="BQ395" i="10" s="1"/>
  <c r="BS395" i="10" s="1"/>
  <c r="AE395" i="10" s="1"/>
  <c r="BN29" i="10"/>
  <c r="BR111" i="10" a="1"/>
  <c r="BR111" i="10" s="1"/>
  <c r="BS111" i="10" s="1"/>
  <c r="AE111" i="10" s="1"/>
  <c r="BR114" i="10" a="1"/>
  <c r="BR114" i="10" s="1"/>
  <c r="BS114" i="10" s="1"/>
  <c r="AE114" i="10" s="1"/>
  <c r="AZ114" i="10" s="1"/>
  <c r="BR117" i="10" a="1"/>
  <c r="BR117" i="10" s="1"/>
  <c r="BS117" i="10" s="1"/>
  <c r="AE117" i="10" s="1"/>
  <c r="BR120" i="10" a="1"/>
  <c r="BR120" i="10" s="1"/>
  <c r="BS120" i="10" s="1"/>
  <c r="AE120" i="10" s="1"/>
  <c r="AO120" i="10" s="1"/>
  <c r="BR123" i="10" a="1"/>
  <c r="BR123" i="10" s="1"/>
  <c r="BS123" i="10" s="1"/>
  <c r="AE123" i="10" s="1"/>
  <c r="BR126" i="10" a="1"/>
  <c r="BR126" i="10" s="1"/>
  <c r="BS126" i="10" s="1"/>
  <c r="AE126" i="10" s="1"/>
  <c r="AI126" i="10" s="1"/>
  <c r="BR356" i="10" a="1"/>
  <c r="BR356" i="10" s="1"/>
  <c r="BR359" i="10" a="1"/>
  <c r="BR359" i="10" s="1"/>
  <c r="BR362" i="10" a="1"/>
  <c r="BR362" i="10" s="1"/>
  <c r="BR365" i="10" a="1"/>
  <c r="BR365" i="10" s="1"/>
  <c r="BR368" i="10" a="1"/>
  <c r="BR368" i="10" s="1"/>
  <c r="BR371" i="10" a="1"/>
  <c r="BR371" i="10" s="1"/>
  <c r="BR374" i="10" a="1"/>
  <c r="BR374" i="10" s="1"/>
  <c r="BR377" i="10" a="1"/>
  <c r="BR377" i="10" s="1"/>
  <c r="BQ381" i="10" a="1"/>
  <c r="BQ381" i="10" s="1"/>
  <c r="BQ385" i="10" a="1"/>
  <c r="BQ385" i="10" s="1"/>
  <c r="BQ389" i="10" a="1"/>
  <c r="BQ389" i="10" s="1"/>
  <c r="BQ133" i="10" a="1"/>
  <c r="BQ133" i="10" s="1"/>
  <c r="BS133" i="10" s="1"/>
  <c r="AE133" i="10" s="1"/>
  <c r="BD133" i="10" s="1"/>
  <c r="BR182" i="10" a="1"/>
  <c r="BR182" i="10" s="1"/>
  <c r="BQ378" i="10" a="1"/>
  <c r="BQ378" i="10" s="1"/>
  <c r="BQ382" i="10" a="1"/>
  <c r="BQ382" i="10" s="1"/>
  <c r="BQ386" i="10" a="1"/>
  <c r="BQ386" i="10" s="1"/>
  <c r="BQ390" i="10" a="1"/>
  <c r="BQ390" i="10" s="1"/>
  <c r="BQ127" i="10" a="1"/>
  <c r="BQ127" i="10" s="1"/>
  <c r="BQ136" i="10" a="1"/>
  <c r="BQ136" i="10" s="1"/>
  <c r="BS136" i="10" s="1"/>
  <c r="AE136" i="10" s="1"/>
  <c r="BR112" i="10" a="1"/>
  <c r="BR112" i="10" s="1"/>
  <c r="BS112" i="10" s="1"/>
  <c r="AE112" i="10" s="1"/>
  <c r="BH112" i="10" s="1"/>
  <c r="BR118" i="10" a="1"/>
  <c r="BR118" i="10" s="1"/>
  <c r="BS118" i="10" s="1"/>
  <c r="AE118" i="10" s="1"/>
  <c r="BR124" i="10" a="1"/>
  <c r="BR124" i="10" s="1"/>
  <c r="BS124" i="10" s="1"/>
  <c r="AE124" i="10" s="1"/>
  <c r="BB124" i="10" s="1"/>
  <c r="BR127" i="10" a="1"/>
  <c r="BR127" i="10" s="1"/>
  <c r="BQ186" i="10" a="1"/>
  <c r="BQ186" i="10" s="1"/>
  <c r="BQ190" i="10" a="1"/>
  <c r="BQ190" i="10" s="1"/>
  <c r="BR357" i="10" a="1"/>
  <c r="BR357" i="10" s="1"/>
  <c r="BR360" i="10" a="1"/>
  <c r="BR360" i="10" s="1"/>
  <c r="BR363" i="10" a="1"/>
  <c r="BR363" i="10" s="1"/>
  <c r="BR366" i="10" a="1"/>
  <c r="BR366" i="10" s="1"/>
  <c r="BR369" i="10" a="1"/>
  <c r="BR369" i="10" s="1"/>
  <c r="BS369" i="10" s="1"/>
  <c r="AE369" i="10" s="1"/>
  <c r="BR372" i="10" a="1"/>
  <c r="BR372" i="10" s="1"/>
  <c r="BR375" i="10" a="1"/>
  <c r="BR375" i="10" s="1"/>
  <c r="BS375" i="10" s="1"/>
  <c r="AE375" i="10" s="1"/>
  <c r="AV375" i="10" s="1"/>
  <c r="BQ130" i="10" a="1"/>
  <c r="BQ130" i="10" s="1"/>
  <c r="BS130" i="10" s="1"/>
  <c r="AE130" i="10" s="1"/>
  <c r="BB130" i="10" s="1"/>
  <c r="BQ139" i="10" a="1"/>
  <c r="BQ139" i="10" s="1"/>
  <c r="BS139" i="10" s="1"/>
  <c r="AE139" i="10" s="1"/>
  <c r="AX139" i="10" s="1"/>
  <c r="BR109" i="10" a="1"/>
  <c r="BR109" i="10" s="1"/>
  <c r="BS109" i="10" s="1"/>
  <c r="AE109" i="10" s="1"/>
  <c r="AU109" i="10" s="1"/>
  <c r="BR115" i="10" a="1"/>
  <c r="BR115" i="10" s="1"/>
  <c r="BS115" i="10" s="1"/>
  <c r="AE115" i="10" s="1"/>
  <c r="BR121" i="10" a="1"/>
  <c r="BR121" i="10" s="1"/>
  <c r="BS121" i="10" s="1"/>
  <c r="AE121" i="10" s="1"/>
  <c r="BH121" i="10" s="1"/>
  <c r="BQ313" i="10" a="1"/>
  <c r="BQ313" i="10" s="1"/>
  <c r="BS313" i="10" s="1"/>
  <c r="AE313" i="10" s="1"/>
  <c r="BQ316" i="10" a="1"/>
  <c r="BQ316" i="10" s="1"/>
  <c r="BS316" i="10" s="1"/>
  <c r="AE316" i="10" s="1"/>
  <c r="BF316" i="10" s="1"/>
  <c r="BQ383" i="10" a="1"/>
  <c r="BQ383" i="10" s="1"/>
  <c r="BN28" i="10"/>
  <c r="BQ128" i="10" a="1"/>
  <c r="BQ128" i="10" s="1"/>
  <c r="BS128" i="10" s="1"/>
  <c r="AE128" i="10" s="1"/>
  <c r="BQ131" i="10" a="1"/>
  <c r="BQ131" i="10" s="1"/>
  <c r="BS131" i="10" s="1"/>
  <c r="AE131" i="10" s="1"/>
  <c r="BQ134" i="10" a="1"/>
  <c r="BQ134" i="10" s="1"/>
  <c r="BS134" i="10" s="1"/>
  <c r="AE134" i="10" s="1"/>
  <c r="BQ137" i="10" a="1"/>
  <c r="BQ137" i="10" s="1"/>
  <c r="BS137" i="10" s="1"/>
  <c r="AE137" i="10" s="1"/>
  <c r="BI137" i="10" s="1"/>
  <c r="BQ140" i="10" a="1"/>
  <c r="BQ140" i="10" s="1"/>
  <c r="BS140" i="10" s="1"/>
  <c r="AE140" i="10" s="1"/>
  <c r="AI140" i="10" s="1"/>
  <c r="BR180" i="10" a="1"/>
  <c r="BR180" i="10" s="1"/>
  <c r="BS180" i="10" s="1"/>
  <c r="AE180" i="10" s="1"/>
  <c r="AK180" i="10" s="1"/>
  <c r="BR183" i="10" a="1"/>
  <c r="BR183" i="10" s="1"/>
  <c r="BQ187" i="10" a="1"/>
  <c r="BQ187" i="10" s="1"/>
  <c r="BQ391" i="10" a="1"/>
  <c r="BQ391" i="10" s="1"/>
  <c r="BR110" i="10" a="1"/>
  <c r="BR110" i="10" s="1"/>
  <c r="BS110" i="10" s="1"/>
  <c r="AE110" i="10" s="1"/>
  <c r="AY110" i="10" s="1"/>
  <c r="BR125" i="10" a="1"/>
  <c r="BR125" i="10" s="1"/>
  <c r="BS125" i="10" s="1"/>
  <c r="AE125" i="10" s="1"/>
  <c r="BR358" i="10" a="1"/>
  <c r="BR358" i="10" s="1"/>
  <c r="BR364" i="10" a="1"/>
  <c r="BR364" i="10" s="1"/>
  <c r="BR367" i="10" a="1"/>
  <c r="BR367" i="10" s="1"/>
  <c r="BR370" i="10" a="1"/>
  <c r="BR370" i="10" s="1"/>
  <c r="BR373" i="10" a="1"/>
  <c r="BR373" i="10" s="1"/>
  <c r="BR376" i="10" a="1"/>
  <c r="BR376" i="10" s="1"/>
  <c r="BN45" i="10"/>
  <c r="BN33" i="10"/>
  <c r="BR116" i="10" a="1"/>
  <c r="BR116" i="10" s="1"/>
  <c r="BS116" i="10" s="1"/>
  <c r="AE116" i="10" s="1"/>
  <c r="BQ293" i="10" a="1"/>
  <c r="BQ293" i="10" s="1"/>
  <c r="BS293" i="10" s="1"/>
  <c r="AE293" i="10" s="1"/>
  <c r="BQ296" i="10" a="1"/>
  <c r="BQ296" i="10" s="1"/>
  <c r="BS296" i="10" s="1"/>
  <c r="AE296" i="10" s="1"/>
  <c r="BQ299" i="10" a="1"/>
  <c r="BQ299" i="10" s="1"/>
  <c r="BS299" i="10" s="1"/>
  <c r="AE299" i="10" s="1"/>
  <c r="BQ302" i="10" a="1"/>
  <c r="BQ302" i="10" s="1"/>
  <c r="BS302" i="10" s="1"/>
  <c r="AE302" i="10" s="1"/>
  <c r="AR302" i="10" s="1"/>
  <c r="BQ305" i="10" a="1"/>
  <c r="BQ305" i="10" s="1"/>
  <c r="BS305" i="10" s="1"/>
  <c r="AE305" i="10" s="1"/>
  <c r="BQ308" i="10" a="1"/>
  <c r="BQ308" i="10" s="1"/>
  <c r="BS308" i="10" s="1"/>
  <c r="AE308" i="10" s="1"/>
  <c r="BQ311" i="10" a="1"/>
  <c r="BQ311" i="10" s="1"/>
  <c r="BS311" i="10" s="1"/>
  <c r="AE311" i="10" s="1"/>
  <c r="BQ314" i="10" a="1"/>
  <c r="BQ314" i="10" s="1"/>
  <c r="BS314" i="10" s="1"/>
  <c r="AE314" i="10" s="1"/>
  <c r="BQ317" i="10" a="1"/>
  <c r="BQ317" i="10" s="1"/>
  <c r="BS317" i="10" s="1"/>
  <c r="AE317" i="10" s="1"/>
  <c r="BI317" i="10" s="1"/>
  <c r="BQ380" i="10" a="1"/>
  <c r="BQ380" i="10" s="1"/>
  <c r="BQ384" i="10" a="1"/>
  <c r="BQ384" i="10" s="1"/>
  <c r="BQ388" i="10" a="1"/>
  <c r="BQ388" i="10" s="1"/>
  <c r="BQ387" i="10" a="1"/>
  <c r="BQ387" i="10" s="1"/>
  <c r="BR119" i="10" a="1"/>
  <c r="BR119" i="10" s="1"/>
  <c r="BS119" i="10" s="1"/>
  <c r="AE119" i="10" s="1"/>
  <c r="BQ183" i="10" a="1"/>
  <c r="BQ183" i="10" s="1"/>
  <c r="BQ379" i="10" a="1"/>
  <c r="BQ379" i="10" s="1"/>
  <c r="BR113" i="10" a="1"/>
  <c r="BR113" i="10" s="1"/>
  <c r="BS113" i="10" s="1"/>
  <c r="AE113" i="10" s="1"/>
  <c r="BR122" i="10" a="1"/>
  <c r="BR122" i="10" s="1"/>
  <c r="BS122" i="10" s="1"/>
  <c r="AE122" i="10" s="1"/>
  <c r="BR361" i="10" a="1"/>
  <c r="BR361" i="10" s="1"/>
  <c r="BQ184" i="10" a="1"/>
  <c r="BQ184" i="10" s="1"/>
  <c r="BQ188" i="10" a="1"/>
  <c r="BQ188" i="10" s="1"/>
  <c r="BR290" i="10" a="1"/>
  <c r="BR290" i="10" s="1"/>
  <c r="BS290" i="10" s="1"/>
  <c r="AE290" i="10" s="1"/>
  <c r="AV290" i="10" s="1"/>
  <c r="BQ129" i="10" a="1"/>
  <c r="BQ129" i="10" s="1"/>
  <c r="BS129" i="10" s="1"/>
  <c r="AE129" i="10" s="1"/>
  <c r="BQ132" i="10" a="1"/>
  <c r="BQ132" i="10" s="1"/>
  <c r="BS132" i="10" s="1"/>
  <c r="AE132" i="10" s="1"/>
  <c r="BG132" i="10" s="1"/>
  <c r="BQ135" i="10" a="1"/>
  <c r="BQ135" i="10" s="1"/>
  <c r="BS135" i="10" s="1"/>
  <c r="AE135" i="10" s="1"/>
  <c r="BN46" i="10"/>
  <c r="BQ195" i="10" a="1"/>
  <c r="BQ195" i="10" s="1"/>
  <c r="BS195" i="10" s="1"/>
  <c r="AE195" i="10" s="1"/>
  <c r="BQ198" i="10" a="1"/>
  <c r="BQ198" i="10" s="1"/>
  <c r="BS198" i="10" s="1"/>
  <c r="AE198" i="10" s="1"/>
  <c r="BQ201" i="10" a="1"/>
  <c r="BQ201" i="10" s="1"/>
  <c r="BS201" i="10" s="1"/>
  <c r="AE201" i="10" s="1"/>
  <c r="BQ204" i="10" a="1"/>
  <c r="BQ204" i="10" s="1"/>
  <c r="BS204" i="10" s="1"/>
  <c r="AE204" i="10" s="1"/>
  <c r="BI204" i="10" s="1"/>
  <c r="BQ207" i="10" a="1"/>
  <c r="BQ207" i="10" s="1"/>
  <c r="BS207" i="10" s="1"/>
  <c r="AE207" i="10" s="1"/>
  <c r="AR207" i="10" s="1"/>
  <c r="BQ210" i="10" a="1"/>
  <c r="BQ210" i="10" s="1"/>
  <c r="BS210" i="10" s="1"/>
  <c r="AE210" i="10" s="1"/>
  <c r="BQ213" i="10" a="1"/>
  <c r="BQ213" i="10" s="1"/>
  <c r="BS213" i="10" s="1"/>
  <c r="AE213" i="10" s="1"/>
  <c r="AH213" i="10" s="1"/>
  <c r="BQ216" i="10" a="1"/>
  <c r="BQ216" i="10" s="1"/>
  <c r="BS216" i="10" s="1"/>
  <c r="AE216" i="10" s="1"/>
  <c r="BQ219" i="10" a="1"/>
  <c r="BQ219" i="10" s="1"/>
  <c r="BS219" i="10" s="1"/>
  <c r="AE219" i="10" s="1"/>
  <c r="BQ222" i="10" a="1"/>
  <c r="BQ222" i="10" s="1"/>
  <c r="BS222" i="10" s="1"/>
  <c r="AE222" i="10" s="1"/>
  <c r="AM222" i="10" s="1"/>
  <c r="BR383" i="10" a="1"/>
  <c r="BR383" i="10" s="1"/>
  <c r="BR189" i="10" a="1"/>
  <c r="BR189" i="10" s="1"/>
  <c r="BQ393" i="10" a="1"/>
  <c r="BQ393" i="10" s="1"/>
  <c r="BS393" i="10" s="1"/>
  <c r="AE393" i="10" s="1"/>
  <c r="BQ396" i="10" a="1"/>
  <c r="BQ396" i="10" s="1"/>
  <c r="BS396" i="10" s="1"/>
  <c r="AE396" i="10" s="1"/>
  <c r="BQ399" i="10" a="1"/>
  <c r="BQ399" i="10" s="1"/>
  <c r="BS399" i="10" s="1"/>
  <c r="AE399" i="10" s="1"/>
  <c r="BI399" i="10" s="1"/>
  <c r="BQ402" i="10" a="1"/>
  <c r="BQ402" i="10" s="1"/>
  <c r="BS402" i="10" s="1"/>
  <c r="AE402" i="10" s="1"/>
  <c r="BR378" i="10" a="1"/>
  <c r="BR378" i="10" s="1"/>
  <c r="BR381" i="10" a="1"/>
  <c r="BR381" i="10" s="1"/>
  <c r="BR384" i="10" a="1"/>
  <c r="BR384" i="10" s="1"/>
  <c r="BR387" i="10" a="1"/>
  <c r="BR387" i="10" s="1"/>
  <c r="BR390" i="10" a="1"/>
  <c r="BR390" i="10" s="1"/>
  <c r="BQ202" i="10" a="1"/>
  <c r="BQ202" i="10" s="1"/>
  <c r="BS202" i="10" s="1"/>
  <c r="AE202" i="10" s="1"/>
  <c r="BQ214" i="10" a="1"/>
  <c r="BQ214" i="10" s="1"/>
  <c r="BS214" i="10" s="1"/>
  <c r="AE214" i="10" s="1"/>
  <c r="BR380" i="10" a="1"/>
  <c r="BR380" i="10" s="1"/>
  <c r="BR186" i="10" a="1"/>
  <c r="BR186" i="10" s="1"/>
  <c r="BN47" i="10"/>
  <c r="BQ193" i="10" a="1"/>
  <c r="BQ193" i="10" s="1"/>
  <c r="BS193" i="10" s="1"/>
  <c r="AE193" i="10" s="1"/>
  <c r="BB193" i="10" s="1"/>
  <c r="BQ196" i="10" a="1"/>
  <c r="BQ196" i="10" s="1"/>
  <c r="BS196" i="10" s="1"/>
  <c r="AE196" i="10" s="1"/>
  <c r="BQ199" i="10" a="1"/>
  <c r="BQ199" i="10" s="1"/>
  <c r="BS199" i="10" s="1"/>
  <c r="AE199" i="10" s="1"/>
  <c r="BQ205" i="10" a="1"/>
  <c r="BQ205" i="10" s="1"/>
  <c r="BS205" i="10" s="1"/>
  <c r="AE205" i="10" s="1"/>
  <c r="BQ208" i="10" a="1"/>
  <c r="BQ208" i="10" s="1"/>
  <c r="BS208" i="10" s="1"/>
  <c r="AE208" i="10" s="1"/>
  <c r="BQ211" i="10" a="1"/>
  <c r="BQ211" i="10" s="1"/>
  <c r="BS211" i="10" s="1"/>
  <c r="AE211" i="10" s="1"/>
  <c r="BQ217" i="10" a="1"/>
  <c r="BQ217" i="10" s="1"/>
  <c r="BS217" i="10" s="1"/>
  <c r="AE217" i="10" s="1"/>
  <c r="BQ220" i="10" a="1"/>
  <c r="BQ220" i="10" s="1"/>
  <c r="BS220" i="10" s="1"/>
  <c r="AE220" i="10" s="1"/>
  <c r="BQ223" i="10" a="1"/>
  <c r="BQ223" i="10" s="1"/>
  <c r="BS223" i="10" s="1"/>
  <c r="AE223" i="10" s="1"/>
  <c r="BR184" i="10" a="1"/>
  <c r="BR184" i="10" s="1"/>
  <c r="BR187" i="10" a="1"/>
  <c r="BR187" i="10" s="1"/>
  <c r="BR190" i="10" a="1"/>
  <c r="BR190" i="10" s="1"/>
  <c r="BR389" i="10" a="1"/>
  <c r="BR389" i="10" s="1"/>
  <c r="BQ394" i="10" a="1"/>
  <c r="BQ394" i="10" s="1"/>
  <c r="BS394" i="10" s="1"/>
  <c r="AE394" i="10" s="1"/>
  <c r="AL394" i="10" s="1"/>
  <c r="BQ397" i="10" a="1"/>
  <c r="BQ397" i="10" s="1"/>
  <c r="BS397" i="10" s="1"/>
  <c r="AE397" i="10" s="1"/>
  <c r="BQ403" i="10" a="1"/>
  <c r="BQ403" i="10" s="1"/>
  <c r="BS403" i="10" s="1"/>
  <c r="AE403" i="10" s="1"/>
  <c r="BR392" i="10" a="1"/>
  <c r="BR392" i="10" s="1"/>
  <c r="BS392" i="10" s="1"/>
  <c r="AE392" i="10" s="1"/>
  <c r="AM392" i="10" s="1"/>
  <c r="BN34" i="10"/>
  <c r="BQ400" i="10" a="1"/>
  <c r="BQ400" i="10" s="1"/>
  <c r="BS400" i="10" s="1"/>
  <c r="AE400" i="10" s="1"/>
  <c r="BA400" i="10" s="1"/>
  <c r="BR379" i="10" a="1"/>
  <c r="BR379" i="10" s="1"/>
  <c r="BR382" i="10" a="1"/>
  <c r="BR382" i="10" s="1"/>
  <c r="BR385" i="10" a="1"/>
  <c r="BR385" i="10" s="1"/>
  <c r="BR388" i="10" a="1"/>
  <c r="BR388" i="10" s="1"/>
  <c r="BR391" i="10" a="1"/>
  <c r="BR391" i="10" s="1"/>
  <c r="BR386" i="10" a="1"/>
  <c r="BR386" i="10" s="1"/>
  <c r="BQ192" i="10" a="1"/>
  <c r="BQ192" i="10" s="1"/>
  <c r="BS192" i="10" s="1"/>
  <c r="AE192" i="10" s="1"/>
  <c r="AY192" i="10" s="1"/>
  <c r="BQ200" i="10" a="1"/>
  <c r="BQ200" i="10" s="1"/>
  <c r="BS200" i="10" s="1"/>
  <c r="AE200" i="10" s="1"/>
  <c r="AY200" i="10" s="1"/>
  <c r="BQ215" i="10" a="1"/>
  <c r="BQ215" i="10" s="1"/>
  <c r="BS215" i="10" s="1"/>
  <c r="AE215" i="10" s="1"/>
  <c r="BN35" i="10"/>
  <c r="BQ191" i="10" a="1"/>
  <c r="BQ191" i="10" s="1"/>
  <c r="BS191" i="10" s="1"/>
  <c r="AE191" i="10" s="1"/>
  <c r="BQ194" i="10" a="1"/>
  <c r="BQ194" i="10" s="1"/>
  <c r="BS194" i="10" s="1"/>
  <c r="AE194" i="10" s="1"/>
  <c r="BQ197" i="10" a="1"/>
  <c r="BQ197" i="10" s="1"/>
  <c r="BS197" i="10" s="1"/>
  <c r="AE197" i="10" s="1"/>
  <c r="AP197" i="10" s="1"/>
  <c r="BQ203" i="10" a="1"/>
  <c r="BQ203" i="10" s="1"/>
  <c r="BS203" i="10" s="1"/>
  <c r="AE203" i="10" s="1"/>
  <c r="BQ206" i="10" a="1"/>
  <c r="BQ206" i="10" s="1"/>
  <c r="BS206" i="10" s="1"/>
  <c r="AE206" i="10" s="1"/>
  <c r="AT206" i="10" s="1"/>
  <c r="BQ209" i="10" a="1"/>
  <c r="BQ209" i="10" s="1"/>
  <c r="BS209" i="10" s="1"/>
  <c r="AE209" i="10" s="1"/>
  <c r="AS209" i="10" s="1"/>
  <c r="BQ212" i="10" a="1"/>
  <c r="BQ212" i="10" s="1"/>
  <c r="BS212" i="10" s="1"/>
  <c r="AE212" i="10" s="1"/>
  <c r="BQ218" i="10" a="1"/>
  <c r="BQ218" i="10" s="1"/>
  <c r="BS218" i="10" s="1"/>
  <c r="AE218" i="10" s="1"/>
  <c r="AR218" i="10" s="1"/>
  <c r="BQ221" i="10" a="1"/>
  <c r="BQ221" i="10" s="1"/>
  <c r="BS221" i="10" s="1"/>
  <c r="AE221" i="10" s="1"/>
  <c r="BR185" i="10" a="1"/>
  <c r="BR185" i="10" s="1"/>
  <c r="BR188" i="10" a="1"/>
  <c r="BR188" i="10" s="1"/>
  <c r="BS661" i="10"/>
  <c r="BS610" i="10"/>
  <c r="BS712" i="10"/>
  <c r="BS678" i="10"/>
  <c r="BS669" i="10"/>
  <c r="BS684" i="10"/>
  <c r="BS608" i="10"/>
  <c r="BS152" i="10"/>
  <c r="AE152" i="10" s="1"/>
  <c r="AX152" i="10" s="1"/>
  <c r="BS535" i="10"/>
  <c r="BS730" i="10"/>
  <c r="BS734" i="10"/>
  <c r="BR161" i="10" a="1"/>
  <c r="BR161" i="10" s="1"/>
  <c r="BS161" i="10" s="1"/>
  <c r="AE161" i="10" s="1"/>
  <c r="BR166" i="10" a="1"/>
  <c r="BR166" i="10" s="1"/>
  <c r="BS166" i="10" s="1"/>
  <c r="AE166" i="10" s="1"/>
  <c r="BQ349" i="10" a="1"/>
  <c r="BQ349" i="10" s="1"/>
  <c r="BS645" i="10"/>
  <c r="BS654" i="10"/>
  <c r="BS750" i="10"/>
  <c r="BS758" i="10"/>
  <c r="BS23" i="10"/>
  <c r="AE23" i="10" s="1"/>
  <c r="BA23" i="10" s="1"/>
  <c r="BR164" i="10" a="1"/>
  <c r="BR164" i="10" s="1"/>
  <c r="BS164" i="10" s="1"/>
  <c r="AE164" i="10" s="1"/>
  <c r="BG164" i="10" s="1"/>
  <c r="BQ172" i="10" a="1"/>
  <c r="BQ172" i="10" s="1"/>
  <c r="BQ175" i="10" a="1"/>
  <c r="BQ175" i="10" s="1"/>
  <c r="BS749" i="10"/>
  <c r="BQ178" i="10" a="1"/>
  <c r="BQ178" i="10" s="1"/>
  <c r="BQ347" i="10" a="1"/>
  <c r="BQ347" i="10" s="1"/>
  <c r="BR343" i="10" a="1"/>
  <c r="BR343" i="10" s="1"/>
  <c r="BS343" i="10" s="1"/>
  <c r="AE343" i="10" s="1"/>
  <c r="BG343" i="10" s="1"/>
  <c r="BQ345" i="10" a="1"/>
  <c r="BQ345" i="10" s="1"/>
  <c r="BS345" i="10" s="1"/>
  <c r="AE345" i="10" s="1"/>
  <c r="BN31" i="10"/>
  <c r="BN44" i="10"/>
  <c r="BR162" i="10" a="1"/>
  <c r="BR162" i="10" s="1"/>
  <c r="BS162" i="10" s="1"/>
  <c r="AE162" i="10" s="1"/>
  <c r="AL162" i="10" s="1"/>
  <c r="BR167" i="10" a="1"/>
  <c r="BR167" i="10" s="1"/>
  <c r="BS167" i="10" s="1"/>
  <c r="AE167" i="10" s="1"/>
  <c r="BQ170" i="10" a="1"/>
  <c r="BQ170" i="10" s="1"/>
  <c r="BQ173" i="10" a="1"/>
  <c r="BQ173" i="10" s="1"/>
  <c r="BS289" i="10"/>
  <c r="AE289" i="10" s="1"/>
  <c r="AY289" i="10" s="1"/>
  <c r="BR345" i="10" a="1"/>
  <c r="BR345" i="10" s="1"/>
  <c r="BS604" i="10"/>
  <c r="BQ350" i="10" a="1"/>
  <c r="BQ350" i="10" s="1"/>
  <c r="BQ176" i="10" a="1"/>
  <c r="BQ176" i="10" s="1"/>
  <c r="BR165" i="10" a="1"/>
  <c r="BR165" i="10" s="1"/>
  <c r="BS165" i="10" s="1"/>
  <c r="AE165" i="10" s="1"/>
  <c r="BQ168" i="10" a="1"/>
  <c r="BQ168" i="10" s="1"/>
  <c r="BQ348" i="10" a="1"/>
  <c r="BQ348" i="10" s="1"/>
  <c r="BR168" i="10" a="1"/>
  <c r="BR168" i="10" s="1"/>
  <c r="BR163" i="10" a="1"/>
  <c r="BR163" i="10" s="1"/>
  <c r="BS163" i="10" s="1"/>
  <c r="AE163" i="10" s="1"/>
  <c r="BQ171" i="10" a="1"/>
  <c r="BQ171" i="10" s="1"/>
  <c r="BQ174" i="10" a="1"/>
  <c r="BQ174" i="10" s="1"/>
  <c r="BQ346" i="10" a="1"/>
  <c r="BQ346" i="10" s="1"/>
  <c r="BS513" i="10"/>
  <c r="BQ177" i="10" a="1"/>
  <c r="BQ177" i="10" s="1"/>
  <c r="BR344" i="10" a="1"/>
  <c r="BR344" i="10" s="1"/>
  <c r="BS344" i="10" s="1"/>
  <c r="AE344" i="10" s="1"/>
  <c r="AP344" i="10" s="1"/>
  <c r="BS658" i="10"/>
  <c r="BS755" i="10"/>
  <c r="BN32" i="10"/>
  <c r="BN43" i="10"/>
  <c r="BS142" i="10"/>
  <c r="AE142" i="10" s="1"/>
  <c r="BI142" i="10" s="1"/>
  <c r="BS151" i="10"/>
  <c r="AE151" i="10" s="1"/>
  <c r="AT151" i="10" s="1"/>
  <c r="BS145" i="10"/>
  <c r="AE145" i="10" s="1"/>
  <c r="AX145" i="10" s="1"/>
  <c r="BS479" i="10"/>
  <c r="AE479" i="10" s="1"/>
  <c r="AK479" i="10" s="1"/>
  <c r="BS555" i="10"/>
  <c r="BS556" i="10"/>
  <c r="BS727" i="10"/>
  <c r="BS735" i="10"/>
  <c r="BS743" i="10"/>
  <c r="BS543" i="10"/>
  <c r="BS719" i="10"/>
  <c r="BS34" i="10"/>
  <c r="AE34" i="10" s="1"/>
  <c r="BF34" i="10" s="1"/>
  <c r="BS236" i="10"/>
  <c r="AE236" i="10" s="1"/>
  <c r="BB236" i="10" s="1"/>
  <c r="BS169" i="10"/>
  <c r="AE169" i="10" s="1"/>
  <c r="AN169" i="10" s="1"/>
  <c r="BS502" i="10"/>
  <c r="AE502" i="10" s="1"/>
  <c r="AX502" i="10" s="1"/>
  <c r="BS624" i="10"/>
  <c r="BS279" i="10"/>
  <c r="AE279" i="10" s="1"/>
  <c r="BE279" i="10" s="1"/>
  <c r="BS539" i="10"/>
  <c r="BS657" i="10"/>
  <c r="BS745" i="10"/>
  <c r="BS149" i="10"/>
  <c r="AE149" i="10" s="1"/>
  <c r="BI149" i="10" s="1"/>
  <c r="BS507" i="10"/>
  <c r="AE507" i="10" s="1"/>
  <c r="AW507" i="10" s="1"/>
  <c r="BS707" i="10"/>
  <c r="BS41" i="10"/>
  <c r="AE41" i="10" s="1"/>
  <c r="AK41" i="10" s="1"/>
  <c r="BS470" i="10"/>
  <c r="AE470" i="10" s="1"/>
  <c r="BB470" i="10" s="1"/>
  <c r="BS38" i="10"/>
  <c r="AE38" i="10" s="1"/>
  <c r="AU38" i="10" s="1"/>
  <c r="BS138" i="10"/>
  <c r="AE138" i="10" s="1"/>
  <c r="AM138" i="10" s="1"/>
  <c r="BS434" i="10"/>
  <c r="AE434" i="10" s="1"/>
  <c r="AU434" i="10" s="1"/>
  <c r="BS618" i="10"/>
  <c r="BS702" i="10"/>
  <c r="BS736" i="10"/>
  <c r="BS518" i="10"/>
  <c r="BS720" i="10"/>
  <c r="BS53" i="10"/>
  <c r="AE53" i="10" s="1"/>
  <c r="AQ53" i="10" s="1"/>
  <c r="BS251" i="10"/>
  <c r="AE251" i="10" s="1"/>
  <c r="BA251" i="10" s="1"/>
  <c r="BS285" i="10"/>
  <c r="AE285" i="10" s="1"/>
  <c r="BH285" i="10" s="1"/>
  <c r="BS505" i="10"/>
  <c r="AE505" i="10" s="1"/>
  <c r="BS525" i="10"/>
  <c r="BS739" i="10"/>
  <c r="BS753" i="10"/>
  <c r="BS25" i="10"/>
  <c r="AE25" i="10" s="1"/>
  <c r="AX25" i="10" s="1"/>
  <c r="BS33" i="10"/>
  <c r="AE33" i="10" s="1"/>
  <c r="AO33" i="10" s="1"/>
  <c r="BS29" i="10"/>
  <c r="AE29" i="10" s="1"/>
  <c r="AW29" i="10" s="1"/>
  <c r="BS154" i="10"/>
  <c r="AE154" i="10" s="1"/>
  <c r="AU154" i="10" s="1"/>
  <c r="BS312" i="10"/>
  <c r="AE312" i="10" s="1"/>
  <c r="AR312" i="10" s="1"/>
  <c r="BS159" i="10"/>
  <c r="AE159" i="10" s="1"/>
  <c r="AK159" i="10" s="1"/>
  <c r="BS39" i="10"/>
  <c r="AE39" i="10" s="1"/>
  <c r="AP39" i="10" s="1"/>
  <c r="BS36" i="10"/>
  <c r="AE36" i="10" s="1"/>
  <c r="BS150" i="10"/>
  <c r="AE150" i="10" s="1"/>
  <c r="AP150" i="10" s="1"/>
  <c r="BS287" i="10"/>
  <c r="AE287" i="10" s="1"/>
  <c r="AL287" i="10" s="1"/>
  <c r="BS37" i="10"/>
  <c r="AE37" i="10" s="1"/>
  <c r="AY37" i="10" s="1"/>
  <c r="BS28" i="10"/>
  <c r="AE28" i="10" s="1"/>
  <c r="AH28" i="10" s="1"/>
  <c r="BS27" i="10"/>
  <c r="AE27" i="10" s="1"/>
  <c r="BI27" i="10" s="1"/>
  <c r="BS31" i="10"/>
  <c r="AE31" i="10" s="1"/>
  <c r="AL31" i="10" s="1"/>
  <c r="BS54" i="10"/>
  <c r="AE54" i="10" s="1"/>
  <c r="BH54" i="10" s="1"/>
  <c r="BS24" i="10"/>
  <c r="AE24" i="10" s="1"/>
  <c r="AS24" i="10" s="1"/>
  <c r="BS40" i="10"/>
  <c r="AE40" i="10" s="1"/>
  <c r="BS319" i="10"/>
  <c r="AE319" i="10" s="1"/>
  <c r="AY319" i="10" s="1"/>
  <c r="BS538" i="10"/>
  <c r="BS30" i="10"/>
  <c r="AE30" i="10" s="1"/>
  <c r="AV30" i="10" s="1"/>
  <c r="BS21" i="10"/>
  <c r="AE21" i="10" s="1"/>
  <c r="AZ21" i="10" s="1"/>
  <c r="BS26" i="10"/>
  <c r="AE26" i="10" s="1"/>
  <c r="AJ26" i="10" s="1"/>
  <c r="BS22" i="10"/>
  <c r="AE22" i="10" s="1"/>
  <c r="BD22" i="10" s="1"/>
  <c r="BS48" i="10"/>
  <c r="AE48" i="10" s="1"/>
  <c r="BS106" i="10"/>
  <c r="AE106" i="10" s="1"/>
  <c r="AX106" i="10" s="1"/>
  <c r="BS144" i="10"/>
  <c r="AE144" i="10" s="1"/>
  <c r="AY144" i="10" s="1"/>
  <c r="BS249" i="10"/>
  <c r="AE249" i="10" s="1"/>
  <c r="BS224" i="10"/>
  <c r="AE224" i="10" s="1"/>
  <c r="BS44" i="10"/>
  <c r="AE44" i="10" s="1"/>
  <c r="AK44" i="10" s="1"/>
  <c r="BS46" i="10"/>
  <c r="AE46" i="10" s="1"/>
  <c r="BG46" i="10" s="1"/>
  <c r="BS281" i="10"/>
  <c r="AE281" i="10" s="1"/>
  <c r="AQ281" i="10" s="1"/>
  <c r="BS492" i="10"/>
  <c r="AE492" i="10" s="1"/>
  <c r="BS609" i="10"/>
  <c r="BS621" i="10"/>
  <c r="BS304" i="10"/>
  <c r="AE304" i="10" s="1"/>
  <c r="BS404" i="10"/>
  <c r="AE404" i="10" s="1"/>
  <c r="AP404" i="10" s="1"/>
  <c r="BS476" i="10"/>
  <c r="AE476" i="10" s="1"/>
  <c r="BS515" i="10"/>
  <c r="BS559" i="10"/>
  <c r="BS751" i="10"/>
  <c r="BS282" i="10"/>
  <c r="AE282" i="10" s="1"/>
  <c r="AO282" i="10" s="1"/>
  <c r="BS295" i="10"/>
  <c r="AE295" i="10" s="1"/>
  <c r="AI295" i="10" s="1"/>
  <c r="BS644" i="10"/>
  <c r="BS746" i="10"/>
  <c r="BS247" i="10"/>
  <c r="AE247" i="10" s="1"/>
  <c r="AQ247" i="10" s="1"/>
  <c r="BS280" i="10"/>
  <c r="AE280" i="10" s="1"/>
  <c r="BS300" i="10"/>
  <c r="AE300" i="10" s="1"/>
  <c r="AQ300" i="10" s="1"/>
  <c r="BS495" i="10"/>
  <c r="AE495" i="10" s="1"/>
  <c r="BH495" i="10" s="1"/>
  <c r="BS705" i="10"/>
  <c r="BS42" i="10"/>
  <c r="AE42" i="10" s="1"/>
  <c r="BS294" i="10"/>
  <c r="AE294" i="10" s="1"/>
  <c r="AR294" i="10" s="1"/>
  <c r="BS377" i="10"/>
  <c r="AE377" i="10" s="1"/>
  <c r="AY377" i="10" s="1"/>
  <c r="BS473" i="10"/>
  <c r="AE473" i="10" s="1"/>
  <c r="BA473" i="10" s="1"/>
  <c r="BS532" i="10"/>
  <c r="BS32" i="10"/>
  <c r="AE32" i="10" s="1"/>
  <c r="AP32" i="10" s="1"/>
  <c r="BS45" i="10"/>
  <c r="AE45" i="10" s="1"/>
  <c r="AO45" i="10" s="1"/>
  <c r="BS108" i="10"/>
  <c r="AE108" i="10" s="1"/>
  <c r="AY108" i="10" s="1"/>
  <c r="BS143" i="10"/>
  <c r="AE143" i="10" s="1"/>
  <c r="AX143" i="10" s="1"/>
  <c r="BS322" i="10"/>
  <c r="AE322" i="10" s="1"/>
  <c r="AV322" i="10" s="1"/>
  <c r="BS471" i="10"/>
  <c r="AE471" i="10" s="1"/>
  <c r="AH471" i="10" s="1"/>
  <c r="BS496" i="10"/>
  <c r="AE496" i="10" s="1"/>
  <c r="AQ496" i="10" s="1"/>
  <c r="BS568" i="10"/>
  <c r="BS685" i="10"/>
  <c r="BS155" i="10"/>
  <c r="AE155" i="10" s="1"/>
  <c r="AU155" i="10" s="1"/>
  <c r="BS480" i="10"/>
  <c r="AE480" i="10" s="1"/>
  <c r="AV480" i="10" s="1"/>
  <c r="BS484" i="10"/>
  <c r="AE484" i="10" s="1"/>
  <c r="BS491" i="10"/>
  <c r="AE491" i="10" s="1"/>
  <c r="BS520" i="10"/>
  <c r="BS544" i="10"/>
  <c r="BS599" i="10"/>
  <c r="BS695" i="10"/>
  <c r="BS160" i="10"/>
  <c r="AE160" i="10" s="1"/>
  <c r="BS286" i="10"/>
  <c r="AE286" i="10" s="1"/>
  <c r="BS594" i="10"/>
  <c r="BS725" i="10"/>
  <c r="BS757" i="10"/>
  <c r="BS156" i="10"/>
  <c r="AE156" i="10" s="1"/>
  <c r="AY156" i="10" s="1"/>
  <c r="BS407" i="10"/>
  <c r="AE407" i="10" s="1"/>
  <c r="AM407" i="10" s="1"/>
  <c r="BS431" i="10"/>
  <c r="AE431" i="10" s="1"/>
  <c r="BS531" i="10"/>
  <c r="BS710" i="10"/>
  <c r="BS52" i="10"/>
  <c r="AE52" i="10" s="1"/>
  <c r="AR52" i="10" s="1"/>
  <c r="BS567" i="10"/>
  <c r="BS558" i="10"/>
  <c r="BS614" i="10"/>
  <c r="BS636" i="10"/>
  <c r="BS642" i="10"/>
  <c r="BS653" i="10"/>
  <c r="BS729" i="10"/>
  <c r="BS571" i="10"/>
  <c r="BS578" i="10"/>
  <c r="BS630" i="10"/>
  <c r="BS648" i="10"/>
  <c r="BS649" i="10"/>
  <c r="BS680" i="10"/>
  <c r="BS714" i="10"/>
  <c r="BS493" i="10"/>
  <c r="AE493" i="10" s="1"/>
  <c r="BI493" i="10" s="1"/>
  <c r="BS537" i="10"/>
  <c r="BS561" i="10"/>
  <c r="BS582" i="10"/>
  <c r="BS588" i="10"/>
  <c r="BS617" i="10"/>
  <c r="BS628" i="10"/>
  <c r="BS652" i="10"/>
  <c r="BS708" i="10"/>
  <c r="BS713" i="10"/>
  <c r="BS718" i="10"/>
  <c r="BS406" i="10"/>
  <c r="AE406" i="10" s="1"/>
  <c r="BB406" i="10" s="1"/>
  <c r="BS542" i="10"/>
  <c r="BS553" i="10"/>
  <c r="BS576" i="10"/>
  <c r="BS581" i="10"/>
  <c r="BS598" i="10"/>
  <c r="BS612" i="10"/>
  <c r="BS613" i="10"/>
  <c r="BS634" i="10"/>
  <c r="BS640" i="10"/>
  <c r="BS696" i="10"/>
  <c r="BS709" i="10"/>
  <c r="BS717" i="10"/>
  <c r="BS728" i="10"/>
  <c r="BS761" i="10"/>
  <c r="BS562" i="10"/>
  <c r="BS570" i="10"/>
  <c r="BS577" i="10"/>
  <c r="BS597" i="10"/>
  <c r="BS622" i="10"/>
  <c r="BS633" i="10"/>
  <c r="BS673" i="10"/>
  <c r="BS701" i="10"/>
  <c r="BS723" i="10"/>
  <c r="BS733" i="10"/>
  <c r="BS490" i="10"/>
  <c r="AE490" i="10" s="1"/>
  <c r="AR490" i="10" s="1"/>
  <c r="BS534" i="10"/>
  <c r="BS552" i="10"/>
  <c r="BS560" i="10"/>
  <c r="BS574" i="10"/>
  <c r="BS592" i="10"/>
  <c r="BS616" i="10"/>
  <c r="BS656" i="10"/>
  <c r="BS488" i="10"/>
  <c r="AE488" i="10" s="1"/>
  <c r="BS529" i="10"/>
  <c r="BS573" i="10"/>
  <c r="BS580" i="10"/>
  <c r="BS638" i="10"/>
  <c r="BS672" i="10"/>
  <c r="BS697" i="10"/>
  <c r="BS737" i="10"/>
  <c r="BS742" i="10"/>
  <c r="BS748" i="10"/>
  <c r="BS469" i="10"/>
  <c r="AE469" i="10" s="1"/>
  <c r="BS478" i="10"/>
  <c r="AE478" i="10" s="1"/>
  <c r="BD478" i="10" s="1"/>
  <c r="BS481" i="10"/>
  <c r="AE481" i="10" s="1"/>
  <c r="BF481" i="10" s="1"/>
  <c r="BS487" i="10"/>
  <c r="AE487" i="10" s="1"/>
  <c r="BC487" i="10" s="1"/>
  <c r="BS510" i="10"/>
  <c r="AE510" i="10" s="1"/>
  <c r="BD510" i="10" s="1"/>
  <c r="BS541" i="10"/>
  <c r="BS626" i="10"/>
  <c r="BS650" i="10"/>
  <c r="BS662" i="10"/>
  <c r="BS690" i="10"/>
  <c r="BS741" i="10"/>
  <c r="BS494" i="10"/>
  <c r="AE494" i="10" s="1"/>
  <c r="AW494" i="10" s="1"/>
  <c r="BS517" i="10"/>
  <c r="BS533" i="10"/>
  <c r="BS540" i="10"/>
  <c r="BS557" i="10"/>
  <c r="BS569" i="10"/>
  <c r="BS596" i="10"/>
  <c r="BS601" i="10"/>
  <c r="BS620" i="10"/>
  <c r="BS632" i="10"/>
  <c r="BS646" i="10"/>
  <c r="BS671" i="10"/>
  <c r="BS681" i="10"/>
  <c r="BS688" i="10"/>
  <c r="BS693" i="10"/>
  <c r="BS759" i="10"/>
  <c r="BS497" i="10"/>
  <c r="AE497" i="10" s="1"/>
  <c r="AV497" i="10" s="1"/>
  <c r="BS575" i="10"/>
  <c r="BS584" i="10"/>
  <c r="BS50" i="10"/>
  <c r="AE50" i="10" s="1"/>
  <c r="BS47" i="10"/>
  <c r="AE47" i="10" s="1"/>
  <c r="BS49" i="10"/>
  <c r="AE49" i="10" s="1"/>
  <c r="BS35" i="10"/>
  <c r="AE35" i="10" s="1"/>
  <c r="BS51" i="10"/>
  <c r="AE51" i="10" s="1"/>
  <c r="BS43" i="10"/>
  <c r="AE43" i="10" s="1"/>
  <c r="BS55" i="10"/>
  <c r="AE55" i="10" s="1"/>
  <c r="BS148" i="10"/>
  <c r="AE148" i="10" s="1"/>
  <c r="BS153" i="10"/>
  <c r="AE153" i="10" s="1"/>
  <c r="BS141" i="10"/>
  <c r="AE141" i="10" s="1"/>
  <c r="BS146" i="10"/>
  <c r="AE146" i="10" s="1"/>
  <c r="BS147" i="10"/>
  <c r="AE147" i="10" s="1"/>
  <c r="BS158" i="10"/>
  <c r="AE158" i="10" s="1"/>
  <c r="BS157" i="10"/>
  <c r="AE157" i="10" s="1"/>
  <c r="BS244" i="10"/>
  <c r="AE244" i="10" s="1"/>
  <c r="BS235" i="10"/>
  <c r="AE235" i="10" s="1"/>
  <c r="BS277" i="10"/>
  <c r="AE277" i="10" s="1"/>
  <c r="BS278" i="10"/>
  <c r="AE278" i="10" s="1"/>
  <c r="BS283" i="10"/>
  <c r="AE283" i="10" s="1"/>
  <c r="BS284" i="10"/>
  <c r="AE284" i="10" s="1"/>
  <c r="BS321" i="10"/>
  <c r="AE321" i="10" s="1"/>
  <c r="BS323" i="10"/>
  <c r="AE323" i="10" s="1"/>
  <c r="BS315" i="10"/>
  <c r="AE315" i="10" s="1"/>
  <c r="BS320" i="10"/>
  <c r="AE320" i="10" s="1"/>
  <c r="BS342" i="10"/>
  <c r="AE342" i="10" s="1"/>
  <c r="BS408" i="10"/>
  <c r="AE408" i="10" s="1"/>
  <c r="BS405" i="10"/>
  <c r="AE405" i="10" s="1"/>
  <c r="BS499" i="10"/>
  <c r="AE499" i="10" s="1"/>
  <c r="BS482" i="10"/>
  <c r="AE482" i="10" s="1"/>
  <c r="BS477" i="10"/>
  <c r="AE477" i="10" s="1"/>
  <c r="BS483" i="10"/>
  <c r="AE483" i="10" s="1"/>
  <c r="BS474" i="10"/>
  <c r="AE474" i="10" s="1"/>
  <c r="BS485" i="10"/>
  <c r="AE485" i="10" s="1"/>
  <c r="BS472" i="10"/>
  <c r="AE472" i="10" s="1"/>
  <c r="BS475" i="10"/>
  <c r="AE475" i="10" s="1"/>
  <c r="BS486" i="10"/>
  <c r="AE486" i="10" s="1"/>
  <c r="BS500" i="10"/>
  <c r="AE500" i="10" s="1"/>
  <c r="BS501" i="10"/>
  <c r="AE501" i="10" s="1"/>
  <c r="BS506" i="10"/>
  <c r="AE506" i="10" s="1"/>
  <c r="BS516" i="10"/>
  <c r="BS504" i="10"/>
  <c r="AE504" i="10" s="1"/>
  <c r="BS527" i="10"/>
  <c r="BS509" i="10"/>
  <c r="AE509" i="10" s="1"/>
  <c r="BS489" i="10"/>
  <c r="AE489" i="10" s="1"/>
  <c r="BS508" i="10"/>
  <c r="AE508" i="10" s="1"/>
  <c r="BS521" i="10"/>
  <c r="BS545" i="10"/>
  <c r="BS512" i="10"/>
  <c r="BS519" i="10"/>
  <c r="BS526" i="10"/>
  <c r="BS511" i="10"/>
  <c r="AE511" i="10" s="1"/>
  <c r="BS549" i="10"/>
  <c r="BS503" i="10"/>
  <c r="AE503" i="10" s="1"/>
  <c r="BS523" i="10"/>
  <c r="BS498" i="10"/>
  <c r="AE498" i="10" s="1"/>
  <c r="BS547" i="10"/>
  <c r="BS522" i="10"/>
  <c r="BS546" i="10"/>
  <c r="BS590" i="10"/>
  <c r="BS514" i="10"/>
  <c r="BS528" i="10"/>
  <c r="BS551" i="10"/>
  <c r="BS550" i="10"/>
  <c r="BS605" i="10"/>
  <c r="BS606" i="10"/>
  <c r="BS548" i="10"/>
  <c r="BS564" i="10"/>
  <c r="BS660" i="10"/>
  <c r="BS565" i="10"/>
  <c r="BS583" i="10"/>
  <c r="BS563" i="10"/>
  <c r="BS625" i="10"/>
  <c r="BS603" i="10"/>
  <c r="BS602" i="10"/>
  <c r="BS536" i="10"/>
  <c r="BS666" i="10"/>
  <c r="BS530" i="10"/>
  <c r="BS554" i="10"/>
  <c r="BS586" i="10"/>
  <c r="BS589" i="10"/>
  <c r="BS524" i="10"/>
  <c r="BS572" i="10"/>
  <c r="BS585" i="10"/>
  <c r="BS600" i="10"/>
  <c r="BS637" i="10"/>
  <c r="BS566" i="10"/>
  <c r="BS641" i="10"/>
  <c r="BS668" i="10"/>
  <c r="BS682" i="10"/>
  <c r="BS689" i="10"/>
  <c r="BS704" i="10"/>
  <c r="BS639" i="10"/>
  <c r="BS667" i="10"/>
  <c r="BS675" i="10"/>
  <c r="BS703" i="10"/>
  <c r="BS740" i="10"/>
  <c r="BS619" i="10"/>
  <c r="BS655" i="10"/>
  <c r="BS674" i="10"/>
  <c r="BS635" i="10"/>
  <c r="BS665" i="10"/>
  <c r="BS694" i="10"/>
  <c r="BS724" i="10"/>
  <c r="BS744" i="10"/>
  <c r="BS756" i="10"/>
  <c r="BS579" i="10"/>
  <c r="BS615" i="10"/>
  <c r="BS651" i="10"/>
  <c r="BS679" i="10"/>
  <c r="BS687" i="10"/>
  <c r="BS595" i="10"/>
  <c r="BS631" i="10"/>
  <c r="BS686" i="10"/>
  <c r="BS738" i="10"/>
  <c r="BS611" i="10"/>
  <c r="BS647" i="10"/>
  <c r="BS664" i="10"/>
  <c r="BS700" i="10"/>
  <c r="BS593" i="10"/>
  <c r="BS629" i="10"/>
  <c r="BS670" i="10"/>
  <c r="BS677" i="10"/>
  <c r="BS692" i="10"/>
  <c r="BS706" i="10"/>
  <c r="BS722" i="10"/>
  <c r="BS732" i="10"/>
  <c r="BS754" i="10"/>
  <c r="BS591" i="10"/>
  <c r="BS627" i="10"/>
  <c r="BS663" i="10"/>
  <c r="BS691" i="10"/>
  <c r="BS699" i="10"/>
  <c r="BS716" i="10"/>
  <c r="BS760" i="10"/>
  <c r="BS607" i="10"/>
  <c r="BS643" i="10"/>
  <c r="BS683" i="10"/>
  <c r="BS698" i="10"/>
  <c r="BS711" i="10"/>
  <c r="BS721" i="10"/>
  <c r="BS726" i="10"/>
  <c r="BS731" i="10"/>
  <c r="BS747" i="10"/>
  <c r="BS587" i="10"/>
  <c r="BS623" i="10"/>
  <c r="BS659" i="10"/>
  <c r="BS676" i="10"/>
  <c r="BS715" i="10"/>
  <c r="BS752" i="10"/>
  <c r="BS177" i="10" l="1"/>
  <c r="AE177" i="10" s="1"/>
  <c r="BS456" i="10"/>
  <c r="AE456" i="10" s="1"/>
  <c r="BA456" i="10" s="1"/>
  <c r="BS271" i="10"/>
  <c r="AE271" i="10" s="1"/>
  <c r="BS276" i="10"/>
  <c r="AE276" i="10" s="1"/>
  <c r="AW276" i="10" s="1"/>
  <c r="BS71" i="10"/>
  <c r="AE71" i="10" s="1"/>
  <c r="AO71" i="10" s="1"/>
  <c r="BE164" i="15"/>
  <c r="AS164" i="15"/>
  <c r="BC164" i="15"/>
  <c r="AQ164" i="15"/>
  <c r="BA164" i="15"/>
  <c r="AO164" i="15"/>
  <c r="AY164" i="15"/>
  <c r="AM164" i="15"/>
  <c r="BG164" i="15"/>
  <c r="AU164" i="15"/>
  <c r="BI164" i="15"/>
  <c r="AN164" i="15"/>
  <c r="BH164" i="15"/>
  <c r="AL164" i="15"/>
  <c r="BF164" i="15"/>
  <c r="AK164" i="15"/>
  <c r="BD164" i="15"/>
  <c r="AJ164" i="15"/>
  <c r="BB164" i="15"/>
  <c r="AI164" i="15"/>
  <c r="AZ164" i="15"/>
  <c r="AH164" i="15"/>
  <c r="AX164" i="15"/>
  <c r="AV164" i="15"/>
  <c r="AT164" i="15"/>
  <c r="AR164" i="15"/>
  <c r="AP164" i="15"/>
  <c r="AW164" i="15"/>
  <c r="BC171" i="15"/>
  <c r="AQ171" i="15"/>
  <c r="BB171" i="15"/>
  <c r="AP171" i="15"/>
  <c r="BA171" i="15"/>
  <c r="AO171" i="15"/>
  <c r="AZ171" i="15"/>
  <c r="AN171" i="15"/>
  <c r="AY171" i="15"/>
  <c r="AM171" i="15"/>
  <c r="BI171" i="15"/>
  <c r="AW171" i="15"/>
  <c r="AK171" i="15"/>
  <c r="BE171" i="15"/>
  <c r="AS171" i="15"/>
  <c r="AI171" i="15"/>
  <c r="BH171" i="15"/>
  <c r="AH171" i="15"/>
  <c r="BG171" i="15"/>
  <c r="BF171" i="15"/>
  <c r="BD171" i="15"/>
  <c r="AX171" i="15"/>
  <c r="AV171" i="15"/>
  <c r="AT171" i="15"/>
  <c r="AU171" i="15"/>
  <c r="AR171" i="15"/>
  <c r="AL171" i="15"/>
  <c r="AJ171" i="15"/>
  <c r="BE170" i="15"/>
  <c r="AS170" i="15"/>
  <c r="BD170" i="15"/>
  <c r="AR170" i="15"/>
  <c r="BC170" i="15"/>
  <c r="AQ170" i="15"/>
  <c r="BB170" i="15"/>
  <c r="AP170" i="15"/>
  <c r="BA170" i="15"/>
  <c r="AO170" i="15"/>
  <c r="AY170" i="15"/>
  <c r="AM170" i="15"/>
  <c r="BG170" i="15"/>
  <c r="AU170" i="15"/>
  <c r="AI170" i="15"/>
  <c r="AT170" i="15"/>
  <c r="AN170" i="15"/>
  <c r="AL170" i="15"/>
  <c r="AK170" i="15"/>
  <c r="AJ170" i="15"/>
  <c r="BI170" i="15"/>
  <c r="AH170" i="15"/>
  <c r="BH170" i="15"/>
  <c r="AZ170" i="15"/>
  <c r="AX170" i="15"/>
  <c r="AW170" i="15"/>
  <c r="AV170" i="15"/>
  <c r="BF170" i="15"/>
  <c r="BC165" i="15"/>
  <c r="AQ165" i="15"/>
  <c r="BA165" i="15"/>
  <c r="AO165" i="15"/>
  <c r="AY165" i="15"/>
  <c r="AM165" i="15"/>
  <c r="BI165" i="15"/>
  <c r="AW165" i="15"/>
  <c r="AK165" i="15"/>
  <c r="BE165" i="15"/>
  <c r="AS165" i="15"/>
  <c r="AR165" i="15"/>
  <c r="AP165" i="15"/>
  <c r="BH165" i="15"/>
  <c r="AN165" i="15"/>
  <c r="BG165" i="15"/>
  <c r="AL165" i="15"/>
  <c r="BF165" i="15"/>
  <c r="AJ165" i="15"/>
  <c r="BD165" i="15"/>
  <c r="AI165" i="15"/>
  <c r="BB165" i="15"/>
  <c r="AH165" i="15"/>
  <c r="AX165" i="15"/>
  <c r="AZ165" i="15"/>
  <c r="AV165" i="15"/>
  <c r="AU165" i="15"/>
  <c r="AT165" i="15"/>
  <c r="AY167" i="15"/>
  <c r="AM167" i="15"/>
  <c r="BI167" i="15"/>
  <c r="AW167" i="15"/>
  <c r="AK167" i="15"/>
  <c r="BG167" i="15"/>
  <c r="AU167" i="15"/>
  <c r="AI167" i="15"/>
  <c r="BE167" i="15"/>
  <c r="AS167" i="15"/>
  <c r="BA167" i="15"/>
  <c r="AO167" i="15"/>
  <c r="AX167" i="15"/>
  <c r="AV167" i="15"/>
  <c r="AT167" i="15"/>
  <c r="AR167" i="15"/>
  <c r="AQ167" i="15"/>
  <c r="AP167" i="15"/>
  <c r="BH167" i="15"/>
  <c r="AN167" i="15"/>
  <c r="BD167" i="15"/>
  <c r="AJ167" i="15"/>
  <c r="AH167" i="15"/>
  <c r="BC167" i="15"/>
  <c r="BB167" i="15"/>
  <c r="AZ167" i="15"/>
  <c r="BF167" i="15"/>
  <c r="AL167" i="15"/>
  <c r="BI168" i="15"/>
  <c r="AW168" i="15"/>
  <c r="AK168" i="15"/>
  <c r="BG168" i="15"/>
  <c r="AU168" i="15"/>
  <c r="AI168" i="15"/>
  <c r="BE168" i="15"/>
  <c r="AS168" i="15"/>
  <c r="BC168" i="15"/>
  <c r="AQ168" i="15"/>
  <c r="AY168" i="15"/>
  <c r="AM168" i="15"/>
  <c r="BA168" i="15"/>
  <c r="AZ168" i="15"/>
  <c r="AX168" i="15"/>
  <c r="AV168" i="15"/>
  <c r="AT168" i="15"/>
  <c r="AR168" i="15"/>
  <c r="AP168" i="15"/>
  <c r="BH168" i="15"/>
  <c r="AN168" i="15"/>
  <c r="BB168" i="15"/>
  <c r="AO168" i="15"/>
  <c r="AL168" i="15"/>
  <c r="AJ168" i="15"/>
  <c r="AH168" i="15"/>
  <c r="BF168" i="15"/>
  <c r="BD168" i="15"/>
  <c r="BQ189" i="15" a="1"/>
  <c r="BQ189" i="15" s="1"/>
  <c r="BQ183" i="15" a="1"/>
  <c r="BQ183" i="15" s="1"/>
  <c r="BR176" i="15" a="1"/>
  <c r="BR176" i="15" s="1"/>
  <c r="BS176" i="15" s="1"/>
  <c r="AE176" i="15" s="1"/>
  <c r="BQ188" i="15" a="1"/>
  <c r="BQ188" i="15" s="1"/>
  <c r="BQ182" i="15" a="1"/>
  <c r="BQ182" i="15" s="1"/>
  <c r="BR181" i="15" a="1"/>
  <c r="BR181" i="15" s="1"/>
  <c r="BR175" i="15" a="1"/>
  <c r="BR175" i="15" s="1"/>
  <c r="BS175" i="15" s="1"/>
  <c r="AE175" i="15" s="1"/>
  <c r="BQ187" i="15" a="1"/>
  <c r="BQ187" i="15" s="1"/>
  <c r="BQ181" i="15" a="1"/>
  <c r="BQ181" i="15" s="1"/>
  <c r="BS181" i="15" s="1"/>
  <c r="AE181" i="15" s="1"/>
  <c r="BR180" i="15" a="1"/>
  <c r="BR180" i="15" s="1"/>
  <c r="BS180" i="15" s="1"/>
  <c r="AE180" i="15" s="1"/>
  <c r="BQ186" i="15" a="1"/>
  <c r="BQ186" i="15" s="1"/>
  <c r="BQ185" i="15" a="1"/>
  <c r="BQ185" i="15" s="1"/>
  <c r="BR172" i="15" a="1"/>
  <c r="BR172" i="15" s="1"/>
  <c r="BS172" i="15" s="1"/>
  <c r="AE172" i="15" s="1"/>
  <c r="BR179" i="15" a="1"/>
  <c r="BR179" i="15" s="1"/>
  <c r="BS179" i="15" s="1"/>
  <c r="AE179" i="15" s="1"/>
  <c r="BQ190" i="15" a="1"/>
  <c r="BQ190" i="15" s="1"/>
  <c r="BQ184" i="15" a="1"/>
  <c r="BQ184" i="15" s="1"/>
  <c r="BR177" i="15" a="1"/>
  <c r="BR177" i="15" s="1"/>
  <c r="BS177" i="15" s="1"/>
  <c r="AE177" i="15" s="1"/>
  <c r="BR174" i="15" a="1"/>
  <c r="BR174" i="15" s="1"/>
  <c r="BS174" i="15" s="1"/>
  <c r="AE174" i="15" s="1"/>
  <c r="BR178" i="15" a="1"/>
  <c r="BR178" i="15" s="1"/>
  <c r="BS178" i="15" s="1"/>
  <c r="AE178" i="15" s="1"/>
  <c r="BL38" i="15"/>
  <c r="BR173" i="15" a="1"/>
  <c r="BR173" i="15" s="1"/>
  <c r="BS173" i="15" s="1"/>
  <c r="AE173" i="15" s="1"/>
  <c r="BA166" i="15"/>
  <c r="AO166" i="15"/>
  <c r="AY166" i="15"/>
  <c r="AM166" i="15"/>
  <c r="BI166" i="15"/>
  <c r="AW166" i="15"/>
  <c r="AK166" i="15"/>
  <c r="BG166" i="15"/>
  <c r="AU166" i="15"/>
  <c r="AI166" i="15"/>
  <c r="BC166" i="15"/>
  <c r="AQ166" i="15"/>
  <c r="AT166" i="15"/>
  <c r="AS166" i="15"/>
  <c r="AR166" i="15"/>
  <c r="AP166" i="15"/>
  <c r="BH166" i="15"/>
  <c r="AN166" i="15"/>
  <c r="BF166" i="15"/>
  <c r="AL166" i="15"/>
  <c r="BE166" i="15"/>
  <c r="AJ166" i="15"/>
  <c r="BB166" i="15"/>
  <c r="BD166" i="15"/>
  <c r="AZ166" i="15"/>
  <c r="AV166" i="15"/>
  <c r="AH166" i="15"/>
  <c r="AX166" i="15"/>
  <c r="BI162" i="15"/>
  <c r="AW162" i="15"/>
  <c r="AK162" i="15"/>
  <c r="BG162" i="15"/>
  <c r="AU162" i="15"/>
  <c r="AI162" i="15"/>
  <c r="BE162" i="15"/>
  <c r="AS162" i="15"/>
  <c r="AZ162" i="15"/>
  <c r="AJ162" i="15"/>
  <c r="AY162" i="15"/>
  <c r="AH162" i="15"/>
  <c r="AX162" i="15"/>
  <c r="AV162" i="15"/>
  <c r="AT162" i="15"/>
  <c r="AR162" i="15"/>
  <c r="BH162" i="15"/>
  <c r="AQ162" i="15"/>
  <c r="BD162" i="15"/>
  <c r="AO162" i="15"/>
  <c r="AP162" i="15"/>
  <c r="AN162" i="15"/>
  <c r="AM162" i="15"/>
  <c r="AL162" i="15"/>
  <c r="BF162" i="15"/>
  <c r="BC162" i="15"/>
  <c r="BB162" i="15"/>
  <c r="BA162" i="15"/>
  <c r="BG163" i="15"/>
  <c r="AU163" i="15"/>
  <c r="AI163" i="15"/>
  <c r="BE163" i="15"/>
  <c r="AS163" i="15"/>
  <c r="BC163" i="15"/>
  <c r="AQ163" i="15"/>
  <c r="AT163" i="15"/>
  <c r="BI163" i="15"/>
  <c r="AR163" i="15"/>
  <c r="BH163" i="15"/>
  <c r="AP163" i="15"/>
  <c r="BF163" i="15"/>
  <c r="AO163" i="15"/>
  <c r="BD163" i="15"/>
  <c r="AN163" i="15"/>
  <c r="BB163" i="15"/>
  <c r="AM163" i="15"/>
  <c r="BA163" i="15"/>
  <c r="AL163" i="15"/>
  <c r="AY163" i="15"/>
  <c r="AJ163" i="15"/>
  <c r="AK163" i="15"/>
  <c r="AH163" i="15"/>
  <c r="AZ163" i="15"/>
  <c r="AX163" i="15"/>
  <c r="AW163" i="15"/>
  <c r="AV163" i="15"/>
  <c r="BG169" i="15"/>
  <c r="AU169" i="15"/>
  <c r="AI169" i="15"/>
  <c r="BE169" i="15"/>
  <c r="AS169" i="15"/>
  <c r="BC169" i="15"/>
  <c r="AQ169" i="15"/>
  <c r="BA169" i="15"/>
  <c r="AO169" i="15"/>
  <c r="BI169" i="15"/>
  <c r="AW169" i="15"/>
  <c r="AK169" i="15"/>
  <c r="BD169" i="15"/>
  <c r="AJ169" i="15"/>
  <c r="BB169" i="15"/>
  <c r="AH169" i="15"/>
  <c r="AZ169" i="15"/>
  <c r="AY169" i="15"/>
  <c r="AX169" i="15"/>
  <c r="AV169" i="15"/>
  <c r="AT169" i="15"/>
  <c r="AP169" i="15"/>
  <c r="BH169" i="15"/>
  <c r="BF169" i="15"/>
  <c r="AR169" i="15"/>
  <c r="AN169" i="15"/>
  <c r="AM169" i="15"/>
  <c r="AL169" i="15"/>
  <c r="BA166" i="14"/>
  <c r="AO166" i="14"/>
  <c r="BG166" i="14"/>
  <c r="AT166" i="14"/>
  <c r="BF166" i="14"/>
  <c r="AS166" i="14"/>
  <c r="BE166" i="14"/>
  <c r="AR166" i="14"/>
  <c r="BD166" i="14"/>
  <c r="AQ166" i="14"/>
  <c r="BC166" i="14"/>
  <c r="AP166" i="14"/>
  <c r="BB166" i="14"/>
  <c r="AN166" i="14"/>
  <c r="AZ166" i="14"/>
  <c r="AM166" i="14"/>
  <c r="AX166" i="14"/>
  <c r="AK166" i="14"/>
  <c r="BI166" i="14"/>
  <c r="BH166" i="14"/>
  <c r="AY166" i="14"/>
  <c r="AW166" i="14"/>
  <c r="AV166" i="14"/>
  <c r="AU166" i="14"/>
  <c r="AJ166" i="14"/>
  <c r="AI166" i="14"/>
  <c r="AH166" i="14"/>
  <c r="AL166" i="14"/>
  <c r="BQ186" i="14" a="1"/>
  <c r="BQ186" i="14" s="1"/>
  <c r="BR179" i="14" a="1"/>
  <c r="BR179" i="14" s="1"/>
  <c r="BS179" i="14" s="1"/>
  <c r="AE179" i="14" s="1"/>
  <c r="BQ185" i="14" a="1"/>
  <c r="BQ185" i="14" s="1"/>
  <c r="BQ189" i="14" a="1"/>
  <c r="BQ189" i="14" s="1"/>
  <c r="BQ184" i="14" a="1"/>
  <c r="BQ184" i="14" s="1"/>
  <c r="BR177" i="14" a="1"/>
  <c r="BR177" i="14" s="1"/>
  <c r="BS177" i="14" s="1"/>
  <c r="AE177" i="14" s="1"/>
  <c r="BQ183" i="14" a="1"/>
  <c r="BQ183" i="14" s="1"/>
  <c r="BQ187" i="14" a="1"/>
  <c r="BQ187" i="14" s="1"/>
  <c r="BR173" i="14" a="1"/>
  <c r="BR173" i="14" s="1"/>
  <c r="BS173" i="14" s="1"/>
  <c r="AE173" i="14" s="1"/>
  <c r="BR174" i="14" a="1"/>
  <c r="BR174" i="14" s="1"/>
  <c r="BS174" i="14" s="1"/>
  <c r="AE174" i="14" s="1"/>
  <c r="BQ190" i="14" a="1"/>
  <c r="BQ190" i="14" s="1"/>
  <c r="BR175" i="14" a="1"/>
  <c r="BR175" i="14" s="1"/>
  <c r="BS175" i="14" s="1"/>
  <c r="AE175" i="14" s="1"/>
  <c r="BQ188" i="14" a="1"/>
  <c r="BQ188" i="14" s="1"/>
  <c r="BR176" i="14" a="1"/>
  <c r="BR176" i="14" s="1"/>
  <c r="BS176" i="14" s="1"/>
  <c r="AE176" i="14" s="1"/>
  <c r="BR181" i="14" a="1"/>
  <c r="BR181" i="14" s="1"/>
  <c r="BR180" i="14" a="1"/>
  <c r="BR180" i="14" s="1"/>
  <c r="BS180" i="14" s="1"/>
  <c r="AE180" i="14" s="1"/>
  <c r="BR178" i="14" a="1"/>
  <c r="BR178" i="14" s="1"/>
  <c r="BS178" i="14" s="1"/>
  <c r="AE178" i="14" s="1"/>
  <c r="BQ181" i="14" a="1"/>
  <c r="BQ181" i="14" s="1"/>
  <c r="BR172" i="14" a="1"/>
  <c r="BR172" i="14" s="1"/>
  <c r="BS172" i="14" s="1"/>
  <c r="AE172" i="14" s="1"/>
  <c r="BQ182" i="14" a="1"/>
  <c r="BQ182" i="14" s="1"/>
  <c r="BG169" i="14"/>
  <c r="AU169" i="14"/>
  <c r="AI169" i="14"/>
  <c r="AX169" i="14"/>
  <c r="AK169" i="14"/>
  <c r="AW169" i="14"/>
  <c r="AJ169" i="14"/>
  <c r="BI169" i="14"/>
  <c r="AV169" i="14"/>
  <c r="AH169" i="14"/>
  <c r="BH169" i="14"/>
  <c r="AT169" i="14"/>
  <c r="BF169" i="14"/>
  <c r="AS169" i="14"/>
  <c r="BE169" i="14"/>
  <c r="AR169" i="14"/>
  <c r="BD169" i="14"/>
  <c r="AQ169" i="14"/>
  <c r="BB169" i="14"/>
  <c r="AO169" i="14"/>
  <c r="BC169" i="14"/>
  <c r="BA169" i="14"/>
  <c r="AZ169" i="14"/>
  <c r="AY169" i="14"/>
  <c r="AP169" i="14"/>
  <c r="AM169" i="14"/>
  <c r="AL169" i="14"/>
  <c r="AN169" i="14"/>
  <c r="AY167" i="14"/>
  <c r="AM167" i="14"/>
  <c r="BH167" i="14"/>
  <c r="AU167" i="14"/>
  <c r="AH167" i="14"/>
  <c r="BG167" i="14"/>
  <c r="AT167" i="14"/>
  <c r="BF167" i="14"/>
  <c r="AS167" i="14"/>
  <c r="BE167" i="14"/>
  <c r="AR167" i="14"/>
  <c r="BD167" i="14"/>
  <c r="AQ167" i="14"/>
  <c r="BC167" i="14"/>
  <c r="AP167" i="14"/>
  <c r="BB167" i="14"/>
  <c r="AO167" i="14"/>
  <c r="AZ167" i="14"/>
  <c r="AL167" i="14"/>
  <c r="BI167" i="14"/>
  <c r="BA167" i="14"/>
  <c r="AX167" i="14"/>
  <c r="AW167" i="14"/>
  <c r="AV167" i="14"/>
  <c r="AK167" i="14"/>
  <c r="AJ167" i="14"/>
  <c r="AI167" i="14"/>
  <c r="AN167" i="14"/>
  <c r="BI162" i="14"/>
  <c r="AW162" i="14"/>
  <c r="BB162" i="14"/>
  <c r="AO162" i="14"/>
  <c r="BA162" i="14"/>
  <c r="AN162" i="14"/>
  <c r="AZ162" i="14"/>
  <c r="AM162" i="14"/>
  <c r="AY162" i="14"/>
  <c r="AL162" i="14"/>
  <c r="AX162" i="14"/>
  <c r="AK162" i="14"/>
  <c r="AV162" i="14"/>
  <c r="AJ162" i="14"/>
  <c r="BH162" i="14"/>
  <c r="AU162" i="14"/>
  <c r="AI162" i="14"/>
  <c r="BF162" i="14"/>
  <c r="AS162" i="14"/>
  <c r="BC162" i="14"/>
  <c r="AT162" i="14"/>
  <c r="AR162" i="14"/>
  <c r="AQ162" i="14"/>
  <c r="AP162" i="14"/>
  <c r="AH162" i="14"/>
  <c r="BG162" i="14"/>
  <c r="BE162" i="14"/>
  <c r="BD162" i="14"/>
  <c r="BE164" i="14"/>
  <c r="AS164" i="14"/>
  <c r="BD164" i="14"/>
  <c r="AQ164" i="14"/>
  <c r="BC164" i="14"/>
  <c r="AP164" i="14"/>
  <c r="BB164" i="14"/>
  <c r="AO164" i="14"/>
  <c r="BA164" i="14"/>
  <c r="AN164" i="14"/>
  <c r="AZ164" i="14"/>
  <c r="AM164" i="14"/>
  <c r="AY164" i="14"/>
  <c r="AL164" i="14"/>
  <c r="AX164" i="14"/>
  <c r="AK164" i="14"/>
  <c r="BI164" i="14"/>
  <c r="AV164" i="14"/>
  <c r="AI164" i="14"/>
  <c r="AH164" i="14"/>
  <c r="BH164" i="14"/>
  <c r="BG164" i="14"/>
  <c r="BF164" i="14"/>
  <c r="AU164" i="14"/>
  <c r="AT164" i="14"/>
  <c r="AR164" i="14"/>
  <c r="AJ164" i="14"/>
  <c r="AW164" i="14"/>
  <c r="BC171" i="14"/>
  <c r="AQ171" i="14"/>
  <c r="AZ171" i="14"/>
  <c r="AM171" i="14"/>
  <c r="AY171" i="14"/>
  <c r="AL171" i="14"/>
  <c r="AX171" i="14"/>
  <c r="AK171" i="14"/>
  <c r="AW171" i="14"/>
  <c r="AJ171" i="14"/>
  <c r="BI171" i="14"/>
  <c r="AV171" i="14"/>
  <c r="AI171" i="14"/>
  <c r="BH171" i="14"/>
  <c r="AU171" i="14"/>
  <c r="AH171" i="14"/>
  <c r="BG171" i="14"/>
  <c r="AT171" i="14"/>
  <c r="BE171" i="14"/>
  <c r="AR171" i="14"/>
  <c r="BD171" i="14"/>
  <c r="BB171" i="14"/>
  <c r="BA171" i="14"/>
  <c r="AS171" i="14"/>
  <c r="AP171" i="14"/>
  <c r="AO171" i="14"/>
  <c r="AN171" i="14"/>
  <c r="BF171" i="14"/>
  <c r="BE170" i="14"/>
  <c r="AS170" i="14"/>
  <c r="AY170" i="14"/>
  <c r="AL170" i="14"/>
  <c r="AX170" i="14"/>
  <c r="AK170" i="14"/>
  <c r="AW170" i="14"/>
  <c r="AJ170" i="14"/>
  <c r="BI170" i="14"/>
  <c r="AV170" i="14"/>
  <c r="AI170" i="14"/>
  <c r="BH170" i="14"/>
  <c r="AU170" i="14"/>
  <c r="AH170" i="14"/>
  <c r="BG170" i="14"/>
  <c r="AT170" i="14"/>
  <c r="BF170" i="14"/>
  <c r="AR170" i="14"/>
  <c r="BC170" i="14"/>
  <c r="AP170" i="14"/>
  <c r="BD170" i="14"/>
  <c r="BB170" i="14"/>
  <c r="BA170" i="14"/>
  <c r="AZ170" i="14"/>
  <c r="AQ170" i="14"/>
  <c r="AO170" i="14"/>
  <c r="AM170" i="14"/>
  <c r="AN170" i="14"/>
  <c r="BG163" i="14"/>
  <c r="AU163" i="14"/>
  <c r="AI163" i="14"/>
  <c r="BC163" i="14"/>
  <c r="AP163" i="14"/>
  <c r="BB163" i="14"/>
  <c r="AO163" i="14"/>
  <c r="BA163" i="14"/>
  <c r="AN163" i="14"/>
  <c r="AZ163" i="14"/>
  <c r="AM163" i="14"/>
  <c r="AY163" i="14"/>
  <c r="AL163" i="14"/>
  <c r="AX163" i="14"/>
  <c r="AK163" i="14"/>
  <c r="AW163" i="14"/>
  <c r="AJ163" i="14"/>
  <c r="BH163" i="14"/>
  <c r="AT163" i="14"/>
  <c r="AR163" i="14"/>
  <c r="AQ163" i="14"/>
  <c r="AH163" i="14"/>
  <c r="BI163" i="14"/>
  <c r="BE163" i="14"/>
  <c r="BD163" i="14"/>
  <c r="AV163" i="14"/>
  <c r="AS163" i="14"/>
  <c r="BF163" i="14"/>
  <c r="BC165" i="14"/>
  <c r="AQ165" i="14"/>
  <c r="BF165" i="14"/>
  <c r="AS165" i="14"/>
  <c r="BE165" i="14"/>
  <c r="AR165" i="14"/>
  <c r="BD165" i="14"/>
  <c r="AP165" i="14"/>
  <c r="BB165" i="14"/>
  <c r="AO165" i="14"/>
  <c r="BA165" i="14"/>
  <c r="AN165" i="14"/>
  <c r="AZ165" i="14"/>
  <c r="AM165" i="14"/>
  <c r="AY165" i="14"/>
  <c r="AL165" i="14"/>
  <c r="AW165" i="14"/>
  <c r="AJ165" i="14"/>
  <c r="AH165" i="14"/>
  <c r="BI165" i="14"/>
  <c r="BH165" i="14"/>
  <c r="BG165" i="14"/>
  <c r="AX165" i="14"/>
  <c r="AU165" i="14"/>
  <c r="AT165" i="14"/>
  <c r="AK165" i="14"/>
  <c r="AI165" i="14"/>
  <c r="AV165" i="14"/>
  <c r="BI168" i="14"/>
  <c r="AW168" i="14"/>
  <c r="AK168" i="14"/>
  <c r="AV168" i="14"/>
  <c r="AI168" i="14"/>
  <c r="BH168" i="14"/>
  <c r="AU168" i="14"/>
  <c r="AH168" i="14"/>
  <c r="BG168" i="14"/>
  <c r="AT168" i="14"/>
  <c r="BF168" i="14"/>
  <c r="AS168" i="14"/>
  <c r="BE168" i="14"/>
  <c r="AR168" i="14"/>
  <c r="BD168" i="14"/>
  <c r="AQ168" i="14"/>
  <c r="BC168" i="14"/>
  <c r="AP168" i="14"/>
  <c r="BA168" i="14"/>
  <c r="AN168" i="14"/>
  <c r="BB168" i="14"/>
  <c r="AZ168" i="14"/>
  <c r="AY168" i="14"/>
  <c r="AX168" i="14"/>
  <c r="AM168" i="14"/>
  <c r="AL168" i="14"/>
  <c r="AJ168" i="14"/>
  <c r="AO168" i="14"/>
  <c r="BS268" i="10"/>
  <c r="AE268" i="10" s="1"/>
  <c r="AR268" i="10" s="1"/>
  <c r="BS444" i="10"/>
  <c r="AE444" i="10" s="1"/>
  <c r="AL444" i="10" s="1"/>
  <c r="BS414" i="10"/>
  <c r="AE414" i="10" s="1"/>
  <c r="AX414" i="10" s="1"/>
  <c r="BS79" i="10"/>
  <c r="AE79" i="10" s="1"/>
  <c r="BH79" i="10" s="1"/>
  <c r="BS85" i="10"/>
  <c r="AE85" i="10" s="1"/>
  <c r="AK85" i="10" s="1"/>
  <c r="BS267" i="10"/>
  <c r="AE267" i="10" s="1"/>
  <c r="BE267" i="10" s="1"/>
  <c r="BS83" i="10"/>
  <c r="AE83" i="10" s="1"/>
  <c r="AU83" i="10" s="1"/>
  <c r="BS424" i="10"/>
  <c r="AE424" i="10" s="1"/>
  <c r="AY424" i="10" s="1"/>
  <c r="BS75" i="10"/>
  <c r="AE75" i="10" s="1"/>
  <c r="BH75" i="10" s="1"/>
  <c r="BS443" i="10"/>
  <c r="AE443" i="10" s="1"/>
  <c r="BF443" i="10" s="1"/>
  <c r="BS74" i="10"/>
  <c r="AE74" i="10" s="1"/>
  <c r="AU74" i="10" s="1"/>
  <c r="BS439" i="10"/>
  <c r="AE439" i="10" s="1"/>
  <c r="AK439" i="10" s="1"/>
  <c r="BS73" i="10"/>
  <c r="AE73" i="10" s="1"/>
  <c r="BI73" i="10" s="1"/>
  <c r="BS451" i="10"/>
  <c r="AE451" i="10" s="1"/>
  <c r="AH451" i="10" s="1"/>
  <c r="BS381" i="10"/>
  <c r="AE381" i="10" s="1"/>
  <c r="AR381" i="10" s="1"/>
  <c r="BS417" i="10"/>
  <c r="AE417" i="10" s="1"/>
  <c r="AT417" i="10" s="1"/>
  <c r="BS428" i="10"/>
  <c r="AE428" i="10" s="1"/>
  <c r="AO428" i="10" s="1"/>
  <c r="BS447" i="10"/>
  <c r="AE447" i="10" s="1"/>
  <c r="AM447" i="10" s="1"/>
  <c r="BS463" i="10"/>
  <c r="AE463" i="10" s="1"/>
  <c r="BI463" i="10" s="1"/>
  <c r="BS464" i="10"/>
  <c r="AE464" i="10" s="1"/>
  <c r="AH464" i="10" s="1"/>
  <c r="BS70" i="10"/>
  <c r="AE70" i="10" s="1"/>
  <c r="BI70" i="10" s="1"/>
  <c r="BS258" i="10"/>
  <c r="AE258" i="10" s="1"/>
  <c r="AI258" i="10" s="1"/>
  <c r="BS78" i="10"/>
  <c r="AE78" i="10" s="1"/>
  <c r="AZ78" i="10" s="1"/>
  <c r="BS412" i="10"/>
  <c r="AE412" i="10" s="1"/>
  <c r="AQ412" i="10" s="1"/>
  <c r="BS413" i="10"/>
  <c r="AE413" i="10" s="1"/>
  <c r="AS413" i="10" s="1"/>
  <c r="BS410" i="10"/>
  <c r="AE410" i="10" s="1"/>
  <c r="BF410" i="10" s="1"/>
  <c r="BS432" i="10"/>
  <c r="AE432" i="10" s="1"/>
  <c r="AI432" i="10" s="1"/>
  <c r="BS87" i="10"/>
  <c r="AE87" i="10" s="1"/>
  <c r="AQ87" i="10" s="1"/>
  <c r="BS355" i="10"/>
  <c r="AE355" i="10" s="1"/>
  <c r="BF355" i="10" s="1"/>
  <c r="BS253" i="10"/>
  <c r="AE253" i="10" s="1"/>
  <c r="BE253" i="10" s="1"/>
  <c r="BS127" i="10"/>
  <c r="AE127" i="10" s="1"/>
  <c r="AX127" i="10" s="1"/>
  <c r="BS265" i="10"/>
  <c r="AE265" i="10" s="1"/>
  <c r="AM265" i="10" s="1"/>
  <c r="BS183" i="10"/>
  <c r="AE183" i="10" s="1"/>
  <c r="AJ183" i="10" s="1"/>
  <c r="BS468" i="10"/>
  <c r="AE468" i="10" s="1"/>
  <c r="AV468" i="10" s="1"/>
  <c r="BS168" i="10"/>
  <c r="AE168" i="10" s="1"/>
  <c r="AJ168" i="10" s="1"/>
  <c r="BS69" i="10"/>
  <c r="AE69" i="10" s="1"/>
  <c r="BE69" i="10" s="1"/>
  <c r="BS455" i="10"/>
  <c r="AE455" i="10" s="1"/>
  <c r="BC455" i="10" s="1"/>
  <c r="BS72" i="10"/>
  <c r="AE72" i="10" s="1"/>
  <c r="BB72" i="10" s="1"/>
  <c r="BS420" i="10"/>
  <c r="AE420" i="10" s="1"/>
  <c r="BD420" i="10" s="1"/>
  <c r="BS425" i="10"/>
  <c r="AE425" i="10" s="1"/>
  <c r="AH425" i="10" s="1"/>
  <c r="BS80" i="10"/>
  <c r="AE80" i="10" s="1"/>
  <c r="BG80" i="10" s="1"/>
  <c r="BS76" i="10"/>
  <c r="AE76" i="10" s="1"/>
  <c r="AT76" i="10" s="1"/>
  <c r="BS459" i="10"/>
  <c r="AE459" i="10" s="1"/>
  <c r="AS459" i="10" s="1"/>
  <c r="BS416" i="10"/>
  <c r="AE416" i="10" s="1"/>
  <c r="AI416" i="10" s="1"/>
  <c r="BS255" i="10"/>
  <c r="AE255" i="10" s="1"/>
  <c r="BA255" i="10" s="1"/>
  <c r="BS421" i="10"/>
  <c r="AE421" i="10" s="1"/>
  <c r="AH421" i="10" s="1"/>
  <c r="BS429" i="10"/>
  <c r="AE429" i="10" s="1"/>
  <c r="AM429" i="10" s="1"/>
  <c r="BS418" i="10"/>
  <c r="AE418" i="10" s="1"/>
  <c r="AR418" i="10" s="1"/>
  <c r="BS440" i="10"/>
  <c r="AE440" i="10" s="1"/>
  <c r="AT440" i="10" s="1"/>
  <c r="BS263" i="10"/>
  <c r="AE263" i="10" s="1"/>
  <c r="AZ263" i="10" s="1"/>
  <c r="BS422" i="10"/>
  <c r="AE422" i="10" s="1"/>
  <c r="BB422" i="10" s="1"/>
  <c r="BS448" i="10"/>
  <c r="AE448" i="10" s="1"/>
  <c r="AY448" i="10" s="1"/>
  <c r="BS467" i="10"/>
  <c r="AE467" i="10" s="1"/>
  <c r="BG467" i="10" s="1"/>
  <c r="BS436" i="10"/>
  <c r="AE436" i="10" s="1"/>
  <c r="AV436" i="10" s="1"/>
  <c r="BS77" i="10"/>
  <c r="AE77" i="10" s="1"/>
  <c r="AZ77" i="10" s="1"/>
  <c r="BS426" i="10"/>
  <c r="AE426" i="10" s="1"/>
  <c r="AU426" i="10" s="1"/>
  <c r="BS82" i="10"/>
  <c r="AE82" i="10" s="1"/>
  <c r="AK82" i="10" s="1"/>
  <c r="BS430" i="10"/>
  <c r="AE430" i="10" s="1"/>
  <c r="BF430" i="10" s="1"/>
  <c r="BS452" i="10"/>
  <c r="AE452" i="10" s="1"/>
  <c r="AI452" i="10" s="1"/>
  <c r="BS275" i="10"/>
  <c r="AE275" i="10" s="1"/>
  <c r="AY275" i="10" s="1"/>
  <c r="BS433" i="10"/>
  <c r="AE433" i="10" s="1"/>
  <c r="AH433" i="10" s="1"/>
  <c r="BS358" i="10"/>
  <c r="AE358" i="10" s="1"/>
  <c r="BH358" i="10" s="1"/>
  <c r="BS254" i="10"/>
  <c r="AE254" i="10" s="1"/>
  <c r="AJ254" i="10" s="1"/>
  <c r="BS350" i="10"/>
  <c r="AE350" i="10" s="1"/>
  <c r="AS350" i="10" s="1"/>
  <c r="BS178" i="10"/>
  <c r="AE178" i="10" s="1"/>
  <c r="AL178" i="10" s="1"/>
  <c r="BS257" i="10"/>
  <c r="AE257" i="10" s="1"/>
  <c r="BF257" i="10" s="1"/>
  <c r="BS260" i="10"/>
  <c r="AE260" i="10" s="1"/>
  <c r="AX260" i="10" s="1"/>
  <c r="BS173" i="10"/>
  <c r="AE173" i="10" s="1"/>
  <c r="AT173" i="10" s="1"/>
  <c r="BS256" i="10"/>
  <c r="AE256" i="10" s="1"/>
  <c r="AY256" i="10" s="1"/>
  <c r="BS367" i="10"/>
  <c r="AE367" i="10" s="1"/>
  <c r="AR367" i="10" s="1"/>
  <c r="BS363" i="10"/>
  <c r="AE363" i="10" s="1"/>
  <c r="AZ363" i="10" s="1"/>
  <c r="BS365" i="10"/>
  <c r="AE365" i="10" s="1"/>
  <c r="AV365" i="10" s="1"/>
  <c r="BS346" i="10"/>
  <c r="AE346" i="10" s="1"/>
  <c r="AX346" i="10" s="1"/>
  <c r="BS261" i="10"/>
  <c r="AE261" i="10" s="1"/>
  <c r="AV261" i="10" s="1"/>
  <c r="BS362" i="10"/>
  <c r="AE362" i="10" s="1"/>
  <c r="BH362" i="10" s="1"/>
  <c r="BS371" i="10"/>
  <c r="AE371" i="10" s="1"/>
  <c r="AH371" i="10" s="1"/>
  <c r="BS366" i="10"/>
  <c r="AE366" i="10" s="1"/>
  <c r="AT366" i="10" s="1"/>
  <c r="BS348" i="10"/>
  <c r="AE348" i="10" s="1"/>
  <c r="AJ348" i="10" s="1"/>
  <c r="BS364" i="10"/>
  <c r="AE364" i="10" s="1"/>
  <c r="BF364" i="10" s="1"/>
  <c r="BS176" i="10"/>
  <c r="AE176" i="10" s="1"/>
  <c r="AJ176" i="10" s="1"/>
  <c r="BS352" i="10"/>
  <c r="AE352" i="10" s="1"/>
  <c r="BD352" i="10" s="1"/>
  <c r="AQ310" i="10"/>
  <c r="BS175" i="10"/>
  <c r="AE175" i="10" s="1"/>
  <c r="BI175" i="10" s="1"/>
  <c r="BS188" i="10"/>
  <c r="AE188" i="10" s="1"/>
  <c r="AV188" i="10" s="1"/>
  <c r="BS384" i="10"/>
  <c r="AE384" i="10" s="1"/>
  <c r="AM384" i="10" s="1"/>
  <c r="BS174" i="10"/>
  <c r="AE174" i="10" s="1"/>
  <c r="AL174" i="10" s="1"/>
  <c r="BS354" i="10"/>
  <c r="AE354" i="10" s="1"/>
  <c r="BE354" i="10" s="1"/>
  <c r="BH312" i="10"/>
  <c r="BS182" i="10"/>
  <c r="AE182" i="10" s="1"/>
  <c r="AW182" i="10" s="1"/>
  <c r="AO392" i="10"/>
  <c r="BA295" i="10"/>
  <c r="BE102" i="10"/>
  <c r="AW209" i="10"/>
  <c r="AL209" i="10"/>
  <c r="AN401" i="10"/>
  <c r="AS324" i="10"/>
  <c r="BF145" i="10"/>
  <c r="AZ145" i="10"/>
  <c r="BS349" i="10"/>
  <c r="AE349" i="10" s="1"/>
  <c r="AH349" i="10" s="1"/>
  <c r="AJ145" i="10"/>
  <c r="AU145" i="10"/>
  <c r="BS189" i="10"/>
  <c r="AE189" i="10" s="1"/>
  <c r="AK189" i="10" s="1"/>
  <c r="AV145" i="10"/>
  <c r="AO145" i="10"/>
  <c r="AL301" i="10"/>
  <c r="BE34" i="10"/>
  <c r="BA145" i="10"/>
  <c r="AP145" i="10"/>
  <c r="AT507" i="10"/>
  <c r="AJ507" i="10"/>
  <c r="AH145" i="10"/>
  <c r="BH145" i="10"/>
  <c r="AU510" i="10"/>
  <c r="AQ145" i="10"/>
  <c r="AW145" i="10"/>
  <c r="BI301" i="10"/>
  <c r="AK510" i="10"/>
  <c r="AL145" i="10"/>
  <c r="BS376" i="10"/>
  <c r="AE376" i="10" s="1"/>
  <c r="AH376" i="10" s="1"/>
  <c r="AI145" i="10"/>
  <c r="AR145" i="10"/>
  <c r="AW510" i="10"/>
  <c r="AS145" i="10"/>
  <c r="AM145" i="10"/>
  <c r="BS361" i="10"/>
  <c r="AE361" i="10" s="1"/>
  <c r="AM361" i="10" s="1"/>
  <c r="BG145" i="10"/>
  <c r="AY457" i="10"/>
  <c r="AQ34" i="10"/>
  <c r="AT145" i="10"/>
  <c r="AY145" i="10"/>
  <c r="AZ230" i="10"/>
  <c r="BD145" i="10"/>
  <c r="AN145" i="10"/>
  <c r="AU351" i="10"/>
  <c r="AP510" i="10"/>
  <c r="BF457" i="10"/>
  <c r="BF392" i="10"/>
  <c r="AU457" i="10"/>
  <c r="AN392" i="10"/>
  <c r="AK216" i="10"/>
  <c r="BB216" i="10"/>
  <c r="AX301" i="10"/>
  <c r="AI351" i="10"/>
  <c r="BH351" i="10"/>
  <c r="BS389" i="10"/>
  <c r="AE389" i="10" s="1"/>
  <c r="AL389" i="10" s="1"/>
  <c r="AZ441" i="10"/>
  <c r="BI490" i="10"/>
  <c r="AS490" i="10"/>
  <c r="BH457" i="10"/>
  <c r="AO441" i="10"/>
  <c r="AO351" i="10"/>
  <c r="BG312" i="10"/>
  <c r="AO152" i="10"/>
  <c r="AL479" i="10"/>
  <c r="BA351" i="10"/>
  <c r="AN479" i="10"/>
  <c r="AI457" i="10"/>
  <c r="AP351" i="10"/>
  <c r="AH312" i="10"/>
  <c r="AU152" i="10"/>
  <c r="BS385" i="10"/>
  <c r="AE385" i="10" s="1"/>
  <c r="BH385" i="10" s="1"/>
  <c r="BS360" i="10"/>
  <c r="AE360" i="10" s="1"/>
  <c r="BA360" i="10" s="1"/>
  <c r="BG152" i="10"/>
  <c r="BS387" i="10"/>
  <c r="AE387" i="10" s="1"/>
  <c r="AV387" i="10" s="1"/>
  <c r="BS357" i="10"/>
  <c r="AE357" i="10" s="1"/>
  <c r="AV357" i="10" s="1"/>
  <c r="BS359" i="10"/>
  <c r="AE359" i="10" s="1"/>
  <c r="BF359" i="10" s="1"/>
  <c r="AV351" i="10"/>
  <c r="AJ152" i="10"/>
  <c r="AI495" i="10"/>
  <c r="AT242" i="10"/>
  <c r="AW495" i="10"/>
  <c r="BI438" i="10"/>
  <c r="AM242" i="10"/>
  <c r="BA495" i="10"/>
  <c r="BS368" i="10"/>
  <c r="AE368" i="10" s="1"/>
  <c r="AV368" i="10" s="1"/>
  <c r="BS353" i="10"/>
  <c r="AE353" i="10" s="1"/>
  <c r="AN353" i="10" s="1"/>
  <c r="AR495" i="10"/>
  <c r="AJ324" i="10"/>
  <c r="BS372" i="10"/>
  <c r="AE372" i="10" s="1"/>
  <c r="BD372" i="10" s="1"/>
  <c r="BH490" i="10"/>
  <c r="AN490" i="10"/>
  <c r="AR243" i="10"/>
  <c r="AK243" i="10"/>
  <c r="BE209" i="10"/>
  <c r="AH209" i="10"/>
  <c r="AZ404" i="10"/>
  <c r="AV242" i="10"/>
  <c r="BE490" i="10"/>
  <c r="BH243" i="10"/>
  <c r="BC98" i="10"/>
  <c r="BH251" i="10"/>
  <c r="AN98" i="10"/>
  <c r="AH438" i="10"/>
  <c r="AN404" i="10"/>
  <c r="AT150" i="10"/>
  <c r="BS185" i="10"/>
  <c r="AE185" i="10" s="1"/>
  <c r="BD185" i="10" s="1"/>
  <c r="BS370" i="10"/>
  <c r="AE370" i="10" s="1"/>
  <c r="AO370" i="10" s="1"/>
  <c r="BS374" i="10"/>
  <c r="AE374" i="10" s="1"/>
  <c r="AL374" i="10" s="1"/>
  <c r="BS373" i="10"/>
  <c r="AE373" i="10" s="1"/>
  <c r="BB373" i="10" s="1"/>
  <c r="AR251" i="10"/>
  <c r="BE57" i="10"/>
  <c r="AS242" i="10"/>
  <c r="BS386" i="10"/>
  <c r="AE386" i="10" s="1"/>
  <c r="AH386" i="10" s="1"/>
  <c r="AX131" i="10"/>
  <c r="BC131" i="10"/>
  <c r="BG131" i="10"/>
  <c r="AQ131" i="10"/>
  <c r="BB131" i="10"/>
  <c r="AJ131" i="10"/>
  <c r="BA131" i="10"/>
  <c r="BE131" i="10"/>
  <c r="AR131" i="10"/>
  <c r="BH131" i="10"/>
  <c r="BD131" i="10"/>
  <c r="AZ131" i="10"/>
  <c r="AN131" i="10"/>
  <c r="AK131" i="10"/>
  <c r="AT131" i="10"/>
  <c r="AY131" i="10"/>
  <c r="AS131" i="10"/>
  <c r="AH131" i="10"/>
  <c r="AM131" i="10"/>
  <c r="AL131" i="10"/>
  <c r="AI131" i="10"/>
  <c r="BH369" i="10"/>
  <c r="AW369" i="10"/>
  <c r="AX199" i="10"/>
  <c r="AQ199" i="10"/>
  <c r="BA427" i="10"/>
  <c r="AV423" i="10"/>
  <c r="AR225" i="10"/>
  <c r="BI243" i="10"/>
  <c r="AW98" i="10"/>
  <c r="BS347" i="10"/>
  <c r="AE347" i="10" s="1"/>
  <c r="AJ347" i="10" s="1"/>
  <c r="AJ310" i="10"/>
  <c r="AK98" i="10"/>
  <c r="AN225" i="10"/>
  <c r="BS171" i="10"/>
  <c r="AE171" i="10" s="1"/>
  <c r="AJ171" i="10" s="1"/>
  <c r="AX423" i="10"/>
  <c r="BB243" i="10"/>
  <c r="AK502" i="10"/>
  <c r="AO225" i="10"/>
  <c r="BC240" i="10"/>
  <c r="BS356" i="10"/>
  <c r="AE356" i="10" s="1"/>
  <c r="BF356" i="10" s="1"/>
  <c r="BH151" i="10"/>
  <c r="BS172" i="10"/>
  <c r="AE172" i="10" s="1"/>
  <c r="AH172" i="10" s="1"/>
  <c r="AW243" i="10"/>
  <c r="AY427" i="10"/>
  <c r="AP243" i="10"/>
  <c r="AJ502" i="10"/>
  <c r="AS240" i="10"/>
  <c r="AO142" i="10"/>
  <c r="AI480" i="10"/>
  <c r="AK151" i="10"/>
  <c r="BS170" i="10"/>
  <c r="AE170" i="10" s="1"/>
  <c r="AY170" i="10" s="1"/>
  <c r="AM56" i="10"/>
  <c r="AS225" i="10"/>
  <c r="AO480" i="10"/>
  <c r="AQ246" i="10"/>
  <c r="BD480" i="10"/>
  <c r="AW310" i="10"/>
  <c r="AR246" i="10"/>
  <c r="AH243" i="10"/>
  <c r="BB180" i="10"/>
  <c r="BF56" i="10"/>
  <c r="AT334" i="10"/>
  <c r="AX334" i="10"/>
  <c r="AL334" i="10"/>
  <c r="BE337" i="10"/>
  <c r="BF337" i="10"/>
  <c r="BA230" i="10"/>
  <c r="AU478" i="10"/>
  <c r="BD434" i="10"/>
  <c r="AW351" i="10"/>
  <c r="AQ351" i="10"/>
  <c r="AT216" i="10"/>
  <c r="BI34" i="10"/>
  <c r="AM216" i="10"/>
  <c r="AK351" i="10"/>
  <c r="AT351" i="10"/>
  <c r="BF216" i="10"/>
  <c r="AZ101" i="10"/>
  <c r="BD105" i="10"/>
  <c r="AS34" i="10"/>
  <c r="AM150" i="10"/>
  <c r="BE434" i="10"/>
  <c r="AQ207" i="10"/>
  <c r="AI105" i="10"/>
  <c r="AJ34" i="10"/>
  <c r="AP295" i="10"/>
  <c r="BB351" i="10"/>
  <c r="AS375" i="10"/>
  <c r="AL351" i="10"/>
  <c r="AR351" i="10"/>
  <c r="AN434" i="10"/>
  <c r="BE351" i="10"/>
  <c r="BE375" i="10"/>
  <c r="AX351" i="10"/>
  <c r="BD351" i="10"/>
  <c r="AJ230" i="10"/>
  <c r="AK207" i="10"/>
  <c r="AV34" i="10"/>
  <c r="AS230" i="10"/>
  <c r="AW207" i="10"/>
  <c r="AL57" i="10"/>
  <c r="BH34" i="10"/>
  <c r="BI216" i="10"/>
  <c r="AQ479" i="10"/>
  <c r="BD251" i="10"/>
  <c r="BE216" i="10"/>
  <c r="AL434" i="10"/>
  <c r="BI351" i="10"/>
  <c r="BC351" i="10"/>
  <c r="AK434" i="10"/>
  <c r="AS351" i="10"/>
  <c r="AM351" i="10"/>
  <c r="BB434" i="10"/>
  <c r="AW434" i="10"/>
  <c r="AY351" i="10"/>
  <c r="AX331" i="10"/>
  <c r="AT230" i="10"/>
  <c r="BI207" i="10"/>
  <c r="AX57" i="10"/>
  <c r="AL34" i="10"/>
  <c r="AU230" i="10"/>
  <c r="AX207" i="10"/>
  <c r="BD57" i="10"/>
  <c r="AO230" i="10"/>
  <c r="BG351" i="10"/>
  <c r="BF351" i="10"/>
  <c r="AP507" i="10"/>
  <c r="AV434" i="10"/>
  <c r="BI434" i="10"/>
  <c r="AJ351" i="10"/>
  <c r="AN351" i="10"/>
  <c r="BB331" i="10"/>
  <c r="AT295" i="10"/>
  <c r="AR507" i="10"/>
  <c r="AM434" i="10"/>
  <c r="AZ351" i="10"/>
  <c r="AQ331" i="10"/>
  <c r="AU295" i="10"/>
  <c r="AN230" i="10"/>
  <c r="AS57" i="10"/>
  <c r="BS186" i="10"/>
  <c r="AE186" i="10" s="1"/>
  <c r="BI186" i="10" s="1"/>
  <c r="AW393" i="10"/>
  <c r="AY393" i="10"/>
  <c r="AU393" i="10"/>
  <c r="AZ393" i="10"/>
  <c r="AX393" i="10"/>
  <c r="BC299" i="10"/>
  <c r="AK299" i="10"/>
  <c r="AP299" i="10"/>
  <c r="AQ299" i="10"/>
  <c r="AT225" i="10"/>
  <c r="BI281" i="10"/>
  <c r="AI312" i="10"/>
  <c r="AX312" i="10"/>
  <c r="AU324" i="10"/>
  <c r="AX246" i="10"/>
  <c r="AI225" i="10"/>
  <c r="AV230" i="10"/>
  <c r="BB230" i="10"/>
  <c r="BA142" i="10"/>
  <c r="AM57" i="10"/>
  <c r="BS383" i="10"/>
  <c r="AE383" i="10" s="1"/>
  <c r="AQ383" i="10" s="1"/>
  <c r="BF434" i="10"/>
  <c r="AO470" i="10"/>
  <c r="AP434" i="10"/>
  <c r="AM312" i="10"/>
  <c r="AS300" i="10"/>
  <c r="AJ225" i="10"/>
  <c r="BE230" i="10"/>
  <c r="BC230" i="10"/>
  <c r="AP142" i="10"/>
  <c r="AY57" i="10"/>
  <c r="BC225" i="10"/>
  <c r="BD470" i="10"/>
  <c r="AY434" i="10"/>
  <c r="AO434" i="10"/>
  <c r="BA324" i="10"/>
  <c r="AW493" i="10"/>
  <c r="AH470" i="10"/>
  <c r="BE442" i="10"/>
  <c r="BG434" i="10"/>
  <c r="BA434" i="10"/>
  <c r="AJ294" i="10"/>
  <c r="AY312" i="10"/>
  <c r="BC324" i="10"/>
  <c r="AW300" i="10"/>
  <c r="AW225" i="10"/>
  <c r="BF230" i="10"/>
  <c r="BD230" i="10"/>
  <c r="AT142" i="10"/>
  <c r="AO57" i="10"/>
  <c r="BC470" i="10"/>
  <c r="AP441" i="10"/>
  <c r="AX281" i="10"/>
  <c r="AV496" i="10"/>
  <c r="BD312" i="10"/>
  <c r="BI300" i="10"/>
  <c r="BI225" i="10"/>
  <c r="AK230" i="10"/>
  <c r="BB209" i="10"/>
  <c r="BF142" i="10"/>
  <c r="AP57" i="10"/>
  <c r="AW57" i="10"/>
  <c r="AP225" i="10"/>
  <c r="AL493" i="10"/>
  <c r="AT470" i="10"/>
  <c r="BF442" i="10"/>
  <c r="AR434" i="10"/>
  <c r="AQ434" i="10"/>
  <c r="AL377" i="10"/>
  <c r="BF301" i="10"/>
  <c r="AH496" i="10"/>
  <c r="AR497" i="10"/>
  <c r="AQ493" i="10"/>
  <c r="BF470" i="10"/>
  <c r="AH442" i="10"/>
  <c r="AU441" i="10"/>
  <c r="AX434" i="10"/>
  <c r="BH434" i="10"/>
  <c r="BC434" i="10"/>
  <c r="BH301" i="10"/>
  <c r="AM300" i="10"/>
  <c r="AL225" i="10"/>
  <c r="BI230" i="10"/>
  <c r="BD209" i="10"/>
  <c r="AI142" i="10"/>
  <c r="BH57" i="10"/>
  <c r="BB57" i="10"/>
  <c r="AN470" i="10"/>
  <c r="AS434" i="10"/>
  <c r="BA288" i="10"/>
  <c r="AY300" i="10"/>
  <c r="AN289" i="10"/>
  <c r="BD225" i="10"/>
  <c r="AX225" i="10"/>
  <c r="AX230" i="10"/>
  <c r="AM209" i="10"/>
  <c r="AU142" i="10"/>
  <c r="AQ57" i="10"/>
  <c r="AN496" i="10"/>
  <c r="BH497" i="10"/>
  <c r="BD493" i="10"/>
  <c r="AI470" i="10"/>
  <c r="BA442" i="10"/>
  <c r="BH441" i="10"/>
  <c r="AH434" i="10"/>
  <c r="AH301" i="10"/>
  <c r="BE496" i="10"/>
  <c r="AH480" i="10"/>
  <c r="BC442" i="10"/>
  <c r="AJ441" i="10"/>
  <c r="AZ434" i="10"/>
  <c r="AT434" i="10"/>
  <c r="BI337" i="10"/>
  <c r="AQ288" i="10"/>
  <c r="AJ301" i="10"/>
  <c r="BF225" i="10"/>
  <c r="AM225" i="10"/>
  <c r="AM230" i="10"/>
  <c r="AN209" i="10"/>
  <c r="BC57" i="10"/>
  <c r="BA441" i="10"/>
  <c r="AK480" i="10"/>
  <c r="AT246" i="10"/>
  <c r="AI434" i="10"/>
  <c r="AV441" i="10"/>
  <c r="AJ434" i="10"/>
  <c r="AT337" i="10"/>
  <c r="AW301" i="10"/>
  <c r="AQ225" i="10"/>
  <c r="AY225" i="10"/>
  <c r="BH230" i="10"/>
  <c r="AY230" i="10"/>
  <c r="AR57" i="10"/>
  <c r="AW395" i="10"/>
  <c r="AX395" i="10"/>
  <c r="AL395" i="10"/>
  <c r="BI395" i="10"/>
  <c r="AT395" i="10"/>
  <c r="AQ395" i="10"/>
  <c r="AS395" i="10"/>
  <c r="AR395" i="10"/>
  <c r="AM395" i="10"/>
  <c r="BB404" i="10"/>
  <c r="BC331" i="10"/>
  <c r="BC307" i="10"/>
  <c r="BB289" i="10"/>
  <c r="AX216" i="10"/>
  <c r="AU216" i="10"/>
  <c r="BB142" i="10"/>
  <c r="BG142" i="10"/>
  <c r="AL251" i="10"/>
  <c r="AM34" i="10"/>
  <c r="AX34" i="10"/>
  <c r="AP216" i="10"/>
  <c r="AO473" i="10"/>
  <c r="BF479" i="10"/>
  <c r="AR331" i="10"/>
  <c r="BD307" i="10"/>
  <c r="AV289" i="10"/>
  <c r="AY216" i="10"/>
  <c r="BG216" i="10"/>
  <c r="AQ142" i="10"/>
  <c r="AJ142" i="10"/>
  <c r="AO251" i="10"/>
  <c r="BC103" i="10"/>
  <c r="BB21" i="10"/>
  <c r="AK34" i="10"/>
  <c r="AZ34" i="10"/>
  <c r="BN21" i="10"/>
  <c r="AP34" i="10"/>
  <c r="BS378" i="10"/>
  <c r="AE378" i="10" s="1"/>
  <c r="AR378" i="10" s="1"/>
  <c r="AK507" i="10"/>
  <c r="AR493" i="10"/>
  <c r="AN507" i="10"/>
  <c r="AJ495" i="10"/>
  <c r="AQ404" i="10"/>
  <c r="BB507" i="10"/>
  <c r="BG493" i="10"/>
  <c r="AS479" i="10"/>
  <c r="AL495" i="10"/>
  <c r="BD404" i="10"/>
  <c r="AK307" i="10"/>
  <c r="AX289" i="10"/>
  <c r="AU225" i="10"/>
  <c r="AZ216" i="10"/>
  <c r="AJ216" i="10"/>
  <c r="AK142" i="10"/>
  <c r="BC142" i="10"/>
  <c r="AV142" i="10"/>
  <c r="AX142" i="10"/>
  <c r="BD507" i="10"/>
  <c r="AQ507" i="10"/>
  <c r="AI479" i="10"/>
  <c r="BE495" i="10"/>
  <c r="BG404" i="10"/>
  <c r="BI343" i="10"/>
  <c r="AW307" i="10"/>
  <c r="AT324" i="10"/>
  <c r="BA289" i="10"/>
  <c r="BG225" i="10"/>
  <c r="AZ225" i="10"/>
  <c r="AO216" i="10"/>
  <c r="AV216" i="10"/>
  <c r="AL204" i="10"/>
  <c r="AR142" i="10"/>
  <c r="BH142" i="10"/>
  <c r="AK145" i="10"/>
  <c r="BB145" i="10"/>
  <c r="AW34" i="10"/>
  <c r="BI57" i="10"/>
  <c r="BS379" i="10"/>
  <c r="AE379" i="10" s="1"/>
  <c r="AT379" i="10" s="1"/>
  <c r="BS388" i="10"/>
  <c r="AE388" i="10" s="1"/>
  <c r="AO388" i="10" s="1"/>
  <c r="BS187" i="10"/>
  <c r="AE187" i="10" s="1"/>
  <c r="AW187" i="10" s="1"/>
  <c r="BS190" i="10"/>
  <c r="AE190" i="10" s="1"/>
  <c r="AV190" i="10" s="1"/>
  <c r="AM204" i="10"/>
  <c r="AL103" i="10"/>
  <c r="AY34" i="10"/>
  <c r="BS390" i="10"/>
  <c r="AE390" i="10" s="1"/>
  <c r="AM390" i="10" s="1"/>
  <c r="BG375" i="10"/>
  <c r="BD199" i="10"/>
  <c r="BH507" i="10"/>
  <c r="BC507" i="10"/>
  <c r="AX493" i="10"/>
  <c r="AW479" i="10"/>
  <c r="BF495" i="10"/>
  <c r="AV404" i="10"/>
  <c r="BC343" i="10"/>
  <c r="BA216" i="10"/>
  <c r="BD142" i="10"/>
  <c r="AL507" i="10"/>
  <c r="BG507" i="10"/>
  <c r="AH490" i="10"/>
  <c r="AJ479" i="10"/>
  <c r="BG495" i="10"/>
  <c r="AV343" i="10"/>
  <c r="BB299" i="10"/>
  <c r="AS295" i="10"/>
  <c r="AN312" i="10"/>
  <c r="AZ324" i="10"/>
  <c r="AT247" i="10"/>
  <c r="BE225" i="10"/>
  <c r="AV225" i="10"/>
  <c r="BA225" i="10"/>
  <c r="AQ216" i="10"/>
  <c r="AS204" i="10"/>
  <c r="BB101" i="10"/>
  <c r="AS142" i="10"/>
  <c r="AO131" i="10"/>
  <c r="BF131" i="10"/>
  <c r="AL281" i="10"/>
  <c r="BC145" i="10"/>
  <c r="BI145" i="10"/>
  <c r="AN103" i="10"/>
  <c r="BA34" i="10"/>
  <c r="AP56" i="10"/>
  <c r="BB34" i="10"/>
  <c r="AW497" i="10"/>
  <c r="AV473" i="10"/>
  <c r="AI216" i="10"/>
  <c r="AM507" i="10"/>
  <c r="AQ497" i="10"/>
  <c r="AX479" i="10"/>
  <c r="AS495" i="10"/>
  <c r="AT375" i="10"/>
  <c r="BH225" i="10"/>
  <c r="BC216" i="10"/>
  <c r="AY204" i="10"/>
  <c r="BH213" i="10"/>
  <c r="BE142" i="10"/>
  <c r="BE192" i="10"/>
  <c r="AO507" i="10"/>
  <c r="BG497" i="10"/>
  <c r="AU493" i="10"/>
  <c r="AH375" i="10"/>
  <c r="AO337" i="10"/>
  <c r="BB324" i="10"/>
  <c r="AH225" i="10"/>
  <c r="AK225" i="10"/>
  <c r="BD216" i="10"/>
  <c r="AH142" i="10"/>
  <c r="AP131" i="10"/>
  <c r="AZ142" i="10"/>
  <c r="AM281" i="10"/>
  <c r="BE145" i="10"/>
  <c r="BD34" i="10"/>
  <c r="AT34" i="10"/>
  <c r="AQ280" i="10"/>
  <c r="BC280" i="10"/>
  <c r="AM280" i="10"/>
  <c r="AS280" i="10"/>
  <c r="BD280" i="10"/>
  <c r="AJ280" i="10"/>
  <c r="AR280" i="10"/>
  <c r="BC319" i="10"/>
  <c r="AP294" i="10"/>
  <c r="AQ294" i="10"/>
  <c r="BH294" i="10"/>
  <c r="BG294" i="10"/>
  <c r="BE294" i="10"/>
  <c r="AV294" i="10"/>
  <c r="BD294" i="10"/>
  <c r="AL208" i="10"/>
  <c r="BG208" i="10"/>
  <c r="AH492" i="10"/>
  <c r="AN492" i="10"/>
  <c r="AL492" i="10"/>
  <c r="AQ401" i="10"/>
  <c r="AP241" i="10"/>
  <c r="AX241" i="10"/>
  <c r="AT241" i="10"/>
  <c r="AW241" i="10"/>
  <c r="BE241" i="10"/>
  <c r="AI319" i="10"/>
  <c r="AU241" i="10"/>
  <c r="BF196" i="10"/>
  <c r="AZ196" i="10"/>
  <c r="AT196" i="10"/>
  <c r="AH196" i="10"/>
  <c r="BD196" i="10"/>
  <c r="BA196" i="10"/>
  <c r="AO196" i="10"/>
  <c r="AX196" i="10"/>
  <c r="AM196" i="10"/>
  <c r="BI65" i="10"/>
  <c r="AW65" i="10"/>
  <c r="AT65" i="10"/>
  <c r="AQ65" i="10"/>
  <c r="AZ65" i="10"/>
  <c r="AK65" i="10"/>
  <c r="BH65" i="10"/>
  <c r="AM319" i="10"/>
  <c r="AV241" i="10"/>
  <c r="AI196" i="10"/>
  <c r="AL469" i="10"/>
  <c r="AV469" i="10"/>
  <c r="BC469" i="10"/>
  <c r="AV449" i="10"/>
  <c r="AX449" i="10"/>
  <c r="AN449" i="10"/>
  <c r="AK431" i="10"/>
  <c r="AH431" i="10"/>
  <c r="AU119" i="10"/>
  <c r="BA119" i="10"/>
  <c r="AO119" i="10"/>
  <c r="BF119" i="10"/>
  <c r="BB119" i="10"/>
  <c r="AP119" i="10"/>
  <c r="AL401" i="10"/>
  <c r="AW502" i="10"/>
  <c r="AH502" i="10"/>
  <c r="AI502" i="10"/>
  <c r="BD502" i="10"/>
  <c r="AP502" i="10"/>
  <c r="AM502" i="10"/>
  <c r="BE502" i="10"/>
  <c r="AT502" i="10"/>
  <c r="AS502" i="10"/>
  <c r="AR502" i="10"/>
  <c r="BB502" i="10"/>
  <c r="AV502" i="10"/>
  <c r="AY502" i="10"/>
  <c r="AZ502" i="10"/>
  <c r="BG502" i="10"/>
  <c r="BA502" i="10"/>
  <c r="AQ502" i="10"/>
  <c r="AU502" i="10"/>
  <c r="AO502" i="10"/>
  <c r="BI502" i="10"/>
  <c r="BH502" i="10"/>
  <c r="BC502" i="10"/>
  <c r="AN502" i="10"/>
  <c r="AL502" i="10"/>
  <c r="AP151" i="10"/>
  <c r="AV196" i="10"/>
  <c r="AK407" i="10"/>
  <c r="AL407" i="10"/>
  <c r="AW407" i="10"/>
  <c r="BA340" i="10"/>
  <c r="BB340" i="10"/>
  <c r="AK340" i="10"/>
  <c r="AH340" i="10"/>
  <c r="BH119" i="10"/>
  <c r="BG107" i="10"/>
  <c r="AM107" i="10"/>
  <c r="AS151" i="10"/>
  <c r="AX319" i="10"/>
  <c r="AT319" i="10"/>
  <c r="AL319" i="10"/>
  <c r="AZ319" i="10"/>
  <c r="AS319" i="10"/>
  <c r="BI319" i="10"/>
  <c r="AR319" i="10"/>
  <c r="AQ319" i="10"/>
  <c r="BG319" i="10"/>
  <c r="AW319" i="10"/>
  <c r="BB319" i="10"/>
  <c r="AK319" i="10"/>
  <c r="AH319" i="10"/>
  <c r="BF319" i="10"/>
  <c r="AU319" i="10"/>
  <c r="AP319" i="10"/>
  <c r="BH319" i="10"/>
  <c r="BA319" i="10"/>
  <c r="AV319" i="10"/>
  <c r="BE319" i="10"/>
  <c r="AN319" i="10"/>
  <c r="AO319" i="10"/>
  <c r="AJ319" i="10"/>
  <c r="BD319" i="10"/>
  <c r="AW505" i="10"/>
  <c r="BC505" i="10"/>
  <c r="AW119" i="10"/>
  <c r="BI401" i="10"/>
  <c r="BH401" i="10"/>
  <c r="AW401" i="10"/>
  <c r="AJ401" i="10"/>
  <c r="AY401" i="10"/>
  <c r="AR401" i="10"/>
  <c r="AK401" i="10"/>
  <c r="BF401" i="10"/>
  <c r="BG401" i="10"/>
  <c r="AH401" i="10"/>
  <c r="BB401" i="10"/>
  <c r="AU401" i="10"/>
  <c r="BE401" i="10"/>
  <c r="AP401" i="10"/>
  <c r="AI401" i="10"/>
  <c r="BD401" i="10"/>
  <c r="BA401" i="10"/>
  <c r="AV401" i="10"/>
  <c r="BC401" i="10"/>
  <c r="AS401" i="10"/>
  <c r="AM401" i="10"/>
  <c r="AO401" i="10"/>
  <c r="AT401" i="10"/>
  <c r="AZ401" i="10"/>
  <c r="AO151" i="10"/>
  <c r="AJ151" i="10"/>
  <c r="AR151" i="10"/>
  <c r="BD151" i="10"/>
  <c r="BB151" i="10"/>
  <c r="AZ151" i="10"/>
  <c r="BG151" i="10"/>
  <c r="AN151" i="10"/>
  <c r="AU151" i="10"/>
  <c r="AY151" i="10"/>
  <c r="AI151" i="10"/>
  <c r="AM151" i="10"/>
  <c r="AQ151" i="10"/>
  <c r="BC151" i="10"/>
  <c r="AX151" i="10"/>
  <c r="AH151" i="10"/>
  <c r="AL151" i="10"/>
  <c r="BF151" i="10"/>
  <c r="AW151" i="10"/>
  <c r="BI151" i="10"/>
  <c r="BE151" i="10"/>
  <c r="BA151" i="10"/>
  <c r="BF502" i="10"/>
  <c r="BC294" i="10"/>
  <c r="AV151" i="10"/>
  <c r="BI470" i="10"/>
  <c r="AU470" i="10"/>
  <c r="AR441" i="10"/>
  <c r="BI441" i="10"/>
  <c r="BC441" i="10"/>
  <c r="AX375" i="10"/>
  <c r="AV395" i="10"/>
  <c r="AY395" i="10"/>
  <c r="AJ312" i="10"/>
  <c r="AZ312" i="10"/>
  <c r="AQ301" i="10"/>
  <c r="AM301" i="10"/>
  <c r="BB152" i="10"/>
  <c r="BH152" i="10"/>
  <c r="AK441" i="10"/>
  <c r="AK375" i="10"/>
  <c r="AH395" i="10"/>
  <c r="AZ395" i="10"/>
  <c r="AO395" i="10"/>
  <c r="AN262" i="10"/>
  <c r="AS312" i="10"/>
  <c r="AO312" i="10"/>
  <c r="AR301" i="10"/>
  <c r="AY301" i="10"/>
  <c r="AW152" i="10"/>
  <c r="AR262" i="10"/>
  <c r="AN301" i="10"/>
  <c r="AX285" i="10"/>
  <c r="BD152" i="10"/>
  <c r="BA152" i="10"/>
  <c r="AQ152" i="10"/>
  <c r="AL152" i="10"/>
  <c r="BS382" i="10"/>
  <c r="AE382" i="10" s="1"/>
  <c r="AQ382" i="10" s="1"/>
  <c r="AJ375" i="10"/>
  <c r="AY470" i="10"/>
  <c r="BG470" i="10"/>
  <c r="AL470" i="10"/>
  <c r="AQ470" i="10"/>
  <c r="AJ470" i="10"/>
  <c r="BD441" i="10"/>
  <c r="AW441" i="10"/>
  <c r="AL375" i="10"/>
  <c r="AJ395" i="10"/>
  <c r="BC395" i="10"/>
  <c r="BA395" i="10"/>
  <c r="AT312" i="10"/>
  <c r="BA312" i="10"/>
  <c r="AS301" i="10"/>
  <c r="AR470" i="10"/>
  <c r="AV470" i="10"/>
  <c r="AT441" i="10"/>
  <c r="BE441" i="10"/>
  <c r="AL441" i="10"/>
  <c r="AM375" i="10"/>
  <c r="BD395" i="10"/>
  <c r="AI395" i="10"/>
  <c r="AP395" i="10"/>
  <c r="AT262" i="10"/>
  <c r="AU312" i="10"/>
  <c r="AP312" i="10"/>
  <c r="AT301" i="10"/>
  <c r="AZ301" i="10"/>
  <c r="AY285" i="10"/>
  <c r="AM152" i="10"/>
  <c r="BB312" i="10"/>
  <c r="AV301" i="10"/>
  <c r="AI301" i="10"/>
  <c r="AO301" i="10"/>
  <c r="BE285" i="10"/>
  <c r="AI179" i="10"/>
  <c r="AS152" i="10"/>
  <c r="AY152" i="10"/>
  <c r="AZ470" i="10"/>
  <c r="AP470" i="10"/>
  <c r="AW470" i="10"/>
  <c r="BH470" i="10"/>
  <c r="BF441" i="10"/>
  <c r="AX441" i="10"/>
  <c r="AO375" i="10"/>
  <c r="BE395" i="10"/>
  <c r="AU395" i="10"/>
  <c r="BB395" i="10"/>
  <c r="AK312" i="10"/>
  <c r="AX470" i="10"/>
  <c r="BA470" i="10"/>
  <c r="BG441" i="10"/>
  <c r="AM441" i="10"/>
  <c r="BD375" i="10"/>
  <c r="BF395" i="10"/>
  <c r="BG395" i="10"/>
  <c r="AV312" i="10"/>
  <c r="AW312" i="10"/>
  <c r="AQ312" i="10"/>
  <c r="BC301" i="10"/>
  <c r="AU301" i="10"/>
  <c r="BA301" i="10"/>
  <c r="AH285" i="10"/>
  <c r="AH152" i="10"/>
  <c r="AN152" i="10"/>
  <c r="AK395" i="10"/>
  <c r="BI312" i="10"/>
  <c r="BD301" i="10"/>
  <c r="BG301" i="10"/>
  <c r="AP301" i="10"/>
  <c r="BB179" i="10"/>
  <c r="AR152" i="10"/>
  <c r="BF152" i="10"/>
  <c r="AZ152" i="10"/>
  <c r="AV152" i="10"/>
  <c r="AS441" i="10"/>
  <c r="BB441" i="10"/>
  <c r="AK470" i="10"/>
  <c r="AS470" i="10"/>
  <c r="AQ441" i="10"/>
  <c r="AH441" i="10"/>
  <c r="AY441" i="10"/>
  <c r="AQ375" i="10"/>
  <c r="BH395" i="10"/>
  <c r="BE312" i="10"/>
  <c r="BC312" i="10"/>
  <c r="AM470" i="10"/>
  <c r="BE470" i="10"/>
  <c r="AI441" i="10"/>
  <c r="BF375" i="10"/>
  <c r="AN395" i="10"/>
  <c r="BF312" i="10"/>
  <c r="AL312" i="10"/>
  <c r="BE301" i="10"/>
  <c r="AK301" i="10"/>
  <c r="AI152" i="10"/>
  <c r="AM313" i="10"/>
  <c r="AZ313" i="10"/>
  <c r="BG313" i="10"/>
  <c r="BA121" i="10"/>
  <c r="AR121" i="10"/>
  <c r="AX121" i="10"/>
  <c r="AP121" i="10"/>
  <c r="AX435" i="10"/>
  <c r="AM435" i="10"/>
  <c r="BI435" i="10"/>
  <c r="AW435" i="10"/>
  <c r="AK435" i="10"/>
  <c r="AL435" i="10"/>
  <c r="BH435" i="10"/>
  <c r="BE435" i="10"/>
  <c r="AJ435" i="10"/>
  <c r="BF435" i="10"/>
  <c r="BB394" i="10"/>
  <c r="AZ394" i="10"/>
  <c r="AJ394" i="10"/>
  <c r="AN394" i="10"/>
  <c r="BF394" i="10"/>
  <c r="AK394" i="10"/>
  <c r="AP394" i="10"/>
  <c r="AY394" i="10"/>
  <c r="AI394" i="10"/>
  <c r="AM394" i="10"/>
  <c r="AX394" i="10"/>
  <c r="BI394" i="10"/>
  <c r="AW394" i="10"/>
  <c r="AT394" i="10"/>
  <c r="BB41" i="10"/>
  <c r="AJ41" i="10"/>
  <c r="AI41" i="10"/>
  <c r="AH41" i="10"/>
  <c r="BI41" i="10"/>
  <c r="AR41" i="10"/>
  <c r="AU41" i="10"/>
  <c r="BC41" i="10"/>
  <c r="BF41" i="10"/>
  <c r="BA41" i="10"/>
  <c r="AT41" i="10"/>
  <c r="AP41" i="10"/>
  <c r="AY41" i="10"/>
  <c r="BH41" i="10"/>
  <c r="AW41" i="10"/>
  <c r="BG41" i="10"/>
  <c r="BI279" i="10"/>
  <c r="BD279" i="10"/>
  <c r="AR279" i="10"/>
  <c r="AH279" i="10"/>
  <c r="BC279" i="10"/>
  <c r="AM279" i="10"/>
  <c r="AQ279" i="10"/>
  <c r="BH279" i="10"/>
  <c r="AP279" i="10"/>
  <c r="AV279" i="10"/>
  <c r="AJ279" i="10"/>
  <c r="AT279" i="10"/>
  <c r="AL279" i="10"/>
  <c r="AU279" i="10"/>
  <c r="AK279" i="10"/>
  <c r="AY251" i="10"/>
  <c r="AJ251" i="10"/>
  <c r="BE251" i="10"/>
  <c r="AM251" i="10"/>
  <c r="BB251" i="10"/>
  <c r="BI251" i="10"/>
  <c r="AI251" i="10"/>
  <c r="BC251" i="10"/>
  <c r="AW251" i="10"/>
  <c r="AZ251" i="10"/>
  <c r="AK251" i="10"/>
  <c r="AH251" i="10"/>
  <c r="AT251" i="10"/>
  <c r="AQ251" i="10"/>
  <c r="BG251" i="10"/>
  <c r="AX251" i="10"/>
  <c r="AP251" i="10"/>
  <c r="AV251" i="10"/>
  <c r="AN251" i="10"/>
  <c r="AS251" i="10"/>
  <c r="BF251" i="10"/>
  <c r="AU251" i="10"/>
  <c r="AP307" i="10"/>
  <c r="BH307" i="10"/>
  <c r="AT307" i="10"/>
  <c r="BA307" i="10"/>
  <c r="AV307" i="10"/>
  <c r="AL307" i="10"/>
  <c r="AS307" i="10"/>
  <c r="AO307" i="10"/>
  <c r="AJ307" i="10"/>
  <c r="AR307" i="10"/>
  <c r="AZ307" i="10"/>
  <c r="BG307" i="10"/>
  <c r="BE307" i="10"/>
  <c r="AN307" i="10"/>
  <c r="AU307" i="10"/>
  <c r="AY307" i="10"/>
  <c r="AI307" i="10"/>
  <c r="BF307" i="10"/>
  <c r="BI307" i="10"/>
  <c r="AM307" i="10"/>
  <c r="AQ307" i="10"/>
  <c r="AX307" i="10"/>
  <c r="AH307" i="10"/>
  <c r="AK248" i="10"/>
  <c r="AI248" i="10"/>
  <c r="BE248" i="10"/>
  <c r="AS248" i="10"/>
  <c r="BC248" i="10"/>
  <c r="AN248" i="10"/>
  <c r="BD248" i="10"/>
  <c r="AM248" i="10"/>
  <c r="BB248" i="10"/>
  <c r="BI213" i="10"/>
  <c r="AQ213" i="10"/>
  <c r="AJ213" i="10"/>
  <c r="AY213" i="10"/>
  <c r="AM213" i="10"/>
  <c r="AX213" i="10"/>
  <c r="AL213" i="10"/>
  <c r="AM198" i="10"/>
  <c r="BD198" i="10"/>
  <c r="BG394" i="10"/>
  <c r="BD488" i="10"/>
  <c r="BF488" i="10"/>
  <c r="BC480" i="10"/>
  <c r="AU480" i="10"/>
  <c r="AN480" i="10"/>
  <c r="AX480" i="10"/>
  <c r="BA480" i="10"/>
  <c r="AM480" i="10"/>
  <c r="AP480" i="10"/>
  <c r="AZ480" i="10"/>
  <c r="BF480" i="10"/>
  <c r="BB480" i="10"/>
  <c r="AL480" i="10"/>
  <c r="BG480" i="10"/>
  <c r="AY480" i="10"/>
  <c r="BH480" i="10"/>
  <c r="AW480" i="10"/>
  <c r="BE480" i="10"/>
  <c r="BI480" i="10"/>
  <c r="AJ480" i="10"/>
  <c r="AP269" i="10"/>
  <c r="BI269" i="10"/>
  <c r="BA249" i="10"/>
  <c r="AL249" i="10"/>
  <c r="AQ249" i="10"/>
  <c r="AP478" i="10"/>
  <c r="BC478" i="10"/>
  <c r="AN478" i="10"/>
  <c r="BB478" i="10"/>
  <c r="BA478" i="10"/>
  <c r="AT478" i="10"/>
  <c r="AM478" i="10"/>
  <c r="AH478" i="10"/>
  <c r="AI478" i="10"/>
  <c r="BI478" i="10"/>
  <c r="AW478" i="10"/>
  <c r="AO478" i="10"/>
  <c r="AK478" i="10"/>
  <c r="BH181" i="10"/>
  <c r="AX181" i="10"/>
  <c r="AL181" i="10"/>
  <c r="AW181" i="10"/>
  <c r="BG442" i="10"/>
  <c r="AM442" i="10"/>
  <c r="BD442" i="10"/>
  <c r="AY442" i="10"/>
  <c r="AT442" i="10"/>
  <c r="AU442" i="10"/>
  <c r="AL442" i="10"/>
  <c r="AS442" i="10"/>
  <c r="AX442" i="10"/>
  <c r="AQ442" i="10"/>
  <c r="BI442" i="10"/>
  <c r="AK442" i="10"/>
  <c r="AW442" i="10"/>
  <c r="AZ442" i="10"/>
  <c r="AI442" i="10"/>
  <c r="BH496" i="10"/>
  <c r="BD496" i="10"/>
  <c r="AL496" i="10"/>
  <c r="AM496" i="10"/>
  <c r="AW496" i="10"/>
  <c r="BB496" i="10"/>
  <c r="BC496" i="10"/>
  <c r="AP496" i="10"/>
  <c r="AI496" i="10"/>
  <c r="AK496" i="10"/>
  <c r="BA496" i="10"/>
  <c r="AZ496" i="10"/>
  <c r="AO496" i="10"/>
  <c r="AJ496" i="10"/>
  <c r="AY496" i="10"/>
  <c r="AX496" i="10"/>
  <c r="BF496" i="10"/>
  <c r="BG202" i="10"/>
  <c r="AJ202" i="10"/>
  <c r="BH394" i="10"/>
  <c r="AS279" i="10"/>
  <c r="BC231" i="10"/>
  <c r="BI231" i="10"/>
  <c r="BE231" i="10"/>
  <c r="BE41" i="10"/>
  <c r="AO394" i="10"/>
  <c r="AR478" i="10"/>
  <c r="BC394" i="10"/>
  <c r="BE121" i="10"/>
  <c r="BD41" i="10"/>
  <c r="AT294" i="10"/>
  <c r="AY280" i="10"/>
  <c r="BE280" i="10"/>
  <c r="AV324" i="10"/>
  <c r="BD324" i="10"/>
  <c r="AT300" i="10"/>
  <c r="AZ300" i="10"/>
  <c r="AI294" i="10"/>
  <c r="AZ246" i="10"/>
  <c r="AN242" i="10"/>
  <c r="AY241" i="10"/>
  <c r="BF281" i="10"/>
  <c r="AY281" i="10"/>
  <c r="AV103" i="10"/>
  <c r="AK53" i="10"/>
  <c r="AN280" i="10"/>
  <c r="AH280" i="10"/>
  <c r="BF324" i="10"/>
  <c r="AU300" i="10"/>
  <c r="BA300" i="10"/>
  <c r="AK294" i="10"/>
  <c r="AJ246" i="10"/>
  <c r="AI246" i="10"/>
  <c r="AO242" i="10"/>
  <c r="AZ241" i="10"/>
  <c r="BG281" i="10"/>
  <c r="AZ281" i="10"/>
  <c r="AX103" i="10"/>
  <c r="AW53" i="10"/>
  <c r="AK324" i="10"/>
  <c r="AV300" i="10"/>
  <c r="BB300" i="10"/>
  <c r="AW294" i="10"/>
  <c r="BC246" i="10"/>
  <c r="AU246" i="10"/>
  <c r="AP242" i="10"/>
  <c r="BA241" i="10"/>
  <c r="BH281" i="10"/>
  <c r="BA281" i="10"/>
  <c r="BI53" i="10"/>
  <c r="AI494" i="10"/>
  <c r="AH407" i="10"/>
  <c r="AT339" i="10"/>
  <c r="AZ280" i="10"/>
  <c r="AT280" i="10"/>
  <c r="AH507" i="10"/>
  <c r="BG494" i="10"/>
  <c r="AQ407" i="10"/>
  <c r="BI339" i="10"/>
  <c r="AO280" i="10"/>
  <c r="BF280" i="10"/>
  <c r="BI324" i="10"/>
  <c r="AX300" i="10"/>
  <c r="BC300" i="10"/>
  <c r="BI294" i="10"/>
  <c r="AL246" i="10"/>
  <c r="BG246" i="10"/>
  <c r="BB241" i="10"/>
  <c r="AW234" i="10"/>
  <c r="BC152" i="10"/>
  <c r="AH281" i="10"/>
  <c r="BB281" i="10"/>
  <c r="AK152" i="10"/>
  <c r="AL53" i="10"/>
  <c r="BA280" i="10"/>
  <c r="AX324" i="10"/>
  <c r="BF300" i="10"/>
  <c r="AR300" i="10"/>
  <c r="AY294" i="10"/>
  <c r="BD246" i="10"/>
  <c r="AW246" i="10"/>
  <c r="BG241" i="10"/>
  <c r="AQ241" i="10"/>
  <c r="AI281" i="10"/>
  <c r="BC281" i="10"/>
  <c r="AS398" i="10"/>
  <c r="AR407" i="10"/>
  <c r="BC339" i="10"/>
  <c r="AS507" i="10"/>
  <c r="AX507" i="10"/>
  <c r="AS407" i="10"/>
  <c r="AP280" i="10"/>
  <c r="AM324" i="10"/>
  <c r="AH300" i="10"/>
  <c r="BD300" i="10"/>
  <c r="AZ294" i="10"/>
  <c r="BF245" i="10"/>
  <c r="AN246" i="10"/>
  <c r="AM246" i="10"/>
  <c r="BI241" i="10"/>
  <c r="BC241" i="10"/>
  <c r="BF243" i="10"/>
  <c r="AP152" i="10"/>
  <c r="AS281" i="10"/>
  <c r="AR281" i="10"/>
  <c r="BE152" i="10"/>
  <c r="BI152" i="10"/>
  <c r="BF199" i="10"/>
  <c r="BS391" i="10"/>
  <c r="AE391" i="10" s="1"/>
  <c r="BI391" i="10" s="1"/>
  <c r="AY324" i="10"/>
  <c r="AI300" i="10"/>
  <c r="AL294" i="10"/>
  <c r="BA294" i="10"/>
  <c r="BE246" i="10"/>
  <c r="AO246" i="10"/>
  <c r="AJ241" i="10"/>
  <c r="AR241" i="10"/>
  <c r="AU281" i="10"/>
  <c r="BD281" i="10"/>
  <c r="AJ130" i="10"/>
  <c r="BH407" i="10"/>
  <c r="BB280" i="10"/>
  <c r="BF507" i="10"/>
  <c r="AY507" i="10"/>
  <c r="AH324" i="10"/>
  <c r="AN324" i="10"/>
  <c r="AK300" i="10"/>
  <c r="AS294" i="10"/>
  <c r="BB294" i="10"/>
  <c r="AP246" i="10"/>
  <c r="AJ242" i="10"/>
  <c r="AL241" i="10"/>
  <c r="BD241" i="10"/>
  <c r="AK281" i="10"/>
  <c r="AT152" i="10"/>
  <c r="BS184" i="10"/>
  <c r="AE184" i="10" s="1"/>
  <c r="AR184" i="10" s="1"/>
  <c r="BS380" i="10"/>
  <c r="AE380" i="10" s="1"/>
  <c r="AS380" i="10" s="1"/>
  <c r="BD490" i="10"/>
  <c r="AW490" i="10"/>
  <c r="BG490" i="10"/>
  <c r="AQ490" i="10"/>
  <c r="BC490" i="10"/>
  <c r="AU490" i="10"/>
  <c r="BA490" i="10"/>
  <c r="AO490" i="10"/>
  <c r="AT490" i="10"/>
  <c r="AJ490" i="10"/>
  <c r="AZ270" i="10"/>
  <c r="AT270" i="10"/>
  <c r="AS270" i="10"/>
  <c r="BB270" i="10"/>
  <c r="AR270" i="10"/>
  <c r="AP270" i="10"/>
  <c r="AQ270" i="10"/>
  <c r="BA270" i="10"/>
  <c r="AO270" i="10"/>
  <c r="BI270" i="10"/>
  <c r="AK270" i="10"/>
  <c r="BI288" i="10"/>
  <c r="AY288" i="10"/>
  <c r="BE288" i="10"/>
  <c r="BF288" i="10"/>
  <c r="AM288" i="10"/>
  <c r="AW288" i="10"/>
  <c r="BB288" i="10"/>
  <c r="AZ288" i="10"/>
  <c r="AH288" i="10"/>
  <c r="AX288" i="10"/>
  <c r="AN288" i="10"/>
  <c r="AV288" i="10"/>
  <c r="BB115" i="10"/>
  <c r="AP115" i="10"/>
  <c r="AO115" i="10"/>
  <c r="AV495" i="10"/>
  <c r="AN495" i="10"/>
  <c r="AH495" i="10"/>
  <c r="BB495" i="10"/>
  <c r="AU495" i="10"/>
  <c r="AZ495" i="10"/>
  <c r="AX495" i="10"/>
  <c r="BI495" i="10"/>
  <c r="AY495" i="10"/>
  <c r="AT495" i="10"/>
  <c r="BH327" i="10"/>
  <c r="BE327" i="10"/>
  <c r="AT327" i="10"/>
  <c r="AN327" i="10"/>
  <c r="AI404" i="10"/>
  <c r="BA404" i="10"/>
  <c r="BF404" i="10"/>
  <c r="AO404" i="10"/>
  <c r="AT404" i="10"/>
  <c r="AM404" i="10"/>
  <c r="AX404" i="10"/>
  <c r="AH404" i="10"/>
  <c r="AL404" i="10"/>
  <c r="AS404" i="10"/>
  <c r="BE404" i="10"/>
  <c r="AK404" i="10"/>
  <c r="BI404" i="10"/>
  <c r="BH404" i="10"/>
  <c r="AR404" i="10"/>
  <c r="AY224" i="10"/>
  <c r="AH224" i="10"/>
  <c r="AX392" i="10"/>
  <c r="BB392" i="10"/>
  <c r="AW392" i="10"/>
  <c r="AZ392" i="10"/>
  <c r="AV392" i="10"/>
  <c r="AY392" i="10"/>
  <c r="BG392" i="10"/>
  <c r="AT392" i="10"/>
  <c r="AL392" i="10"/>
  <c r="BI392" i="10"/>
  <c r="AU392" i="10"/>
  <c r="AR392" i="10"/>
  <c r="AK392" i="10"/>
  <c r="AI392" i="10"/>
  <c r="AJ392" i="10"/>
  <c r="BE392" i="10"/>
  <c r="AP392" i="10"/>
  <c r="AH392" i="10"/>
  <c r="AS392" i="10"/>
  <c r="BH392" i="10"/>
  <c r="AN510" i="10"/>
  <c r="AT510" i="10"/>
  <c r="AM510" i="10"/>
  <c r="AL510" i="10"/>
  <c r="AZ510" i="10"/>
  <c r="BA510" i="10"/>
  <c r="AH457" i="10"/>
  <c r="AN457" i="10"/>
  <c r="BE457" i="10"/>
  <c r="AL457" i="10"/>
  <c r="AS457" i="10"/>
  <c r="AK457" i="10"/>
  <c r="AR457" i="10"/>
  <c r="BD457" i="10"/>
  <c r="AJ457" i="10"/>
  <c r="BI457" i="10"/>
  <c r="AM240" i="10"/>
  <c r="BB240" i="10"/>
  <c r="BH240" i="10"/>
  <c r="AP240" i="10"/>
  <c r="AV240" i="10"/>
  <c r="AO240" i="10"/>
  <c r="AJ240" i="10"/>
  <c r="AZ240" i="10"/>
  <c r="BG240" i="10"/>
  <c r="AX240" i="10"/>
  <c r="AI240" i="10"/>
  <c r="AN240" i="10"/>
  <c r="AT240" i="10"/>
  <c r="AL240" i="10"/>
  <c r="BE240" i="10"/>
  <c r="AK240" i="10"/>
  <c r="AW286" i="10"/>
  <c r="AH286" i="10"/>
  <c r="AP491" i="10"/>
  <c r="AQ491" i="10"/>
  <c r="AI491" i="10"/>
  <c r="AJ491" i="10"/>
  <c r="AQ393" i="10"/>
  <c r="AT393" i="10"/>
  <c r="AJ393" i="10"/>
  <c r="BI393" i="10"/>
  <c r="AI393" i="10"/>
  <c r="AR393" i="10"/>
  <c r="BH393" i="10"/>
  <c r="AN393" i="10"/>
  <c r="AP393" i="10"/>
  <c r="BE393" i="10"/>
  <c r="AS393" i="10"/>
  <c r="AL393" i="10"/>
  <c r="BC393" i="10"/>
  <c r="AK393" i="10"/>
  <c r="AS298" i="10"/>
  <c r="BE298" i="10"/>
  <c r="BE304" i="10"/>
  <c r="AH304" i="10"/>
  <c r="AK209" i="10"/>
  <c r="BC209" i="10"/>
  <c r="BH209" i="10"/>
  <c r="AQ209" i="10"/>
  <c r="AV209" i="10"/>
  <c r="BA209" i="10"/>
  <c r="AJ209" i="10"/>
  <c r="AZ209" i="10"/>
  <c r="BG209" i="10"/>
  <c r="AY209" i="10"/>
  <c r="AU209" i="10"/>
  <c r="AR209" i="10"/>
  <c r="AI209" i="10"/>
  <c r="AP209" i="10"/>
  <c r="BF209" i="10"/>
  <c r="AO209" i="10"/>
  <c r="BB212" i="10"/>
  <c r="BD212" i="10"/>
  <c r="AL212" i="10"/>
  <c r="BB484" i="10"/>
  <c r="AS484" i="10"/>
  <c r="BI119" i="10"/>
  <c r="BG119" i="10"/>
  <c r="AT119" i="10"/>
  <c r="AZ119" i="10"/>
  <c r="AJ119" i="10"/>
  <c r="AL119" i="10"/>
  <c r="AH119" i="10"/>
  <c r="AN119" i="10"/>
  <c r="AX119" i="10"/>
  <c r="BE119" i="10"/>
  <c r="AY119" i="10"/>
  <c r="AS119" i="10"/>
  <c r="AM119" i="10"/>
  <c r="BD119" i="10"/>
  <c r="AR119" i="10"/>
  <c r="BC119" i="10"/>
  <c r="AK119" i="10"/>
  <c r="AV119" i="10"/>
  <c r="AQ119" i="10"/>
  <c r="AI119" i="10"/>
  <c r="BI510" i="10"/>
  <c r="AI490" i="10"/>
  <c r="BF490" i="10"/>
  <c r="AZ457" i="10"/>
  <c r="BA392" i="10"/>
  <c r="AS510" i="10"/>
  <c r="AV510" i="10"/>
  <c r="AO510" i="10"/>
  <c r="BD491" i="10"/>
  <c r="AV490" i="10"/>
  <c r="AP490" i="10"/>
  <c r="AK495" i="10"/>
  <c r="AO495" i="10"/>
  <c r="AO457" i="10"/>
  <c r="AY404" i="10"/>
  <c r="BC404" i="10"/>
  <c r="AQ392" i="10"/>
  <c r="BB393" i="10"/>
  <c r="BG288" i="10"/>
  <c r="BD270" i="10"/>
  <c r="AH510" i="10"/>
  <c r="AI510" i="10"/>
  <c r="AK490" i="10"/>
  <c r="BB490" i="10"/>
  <c r="BA457" i="10"/>
  <c r="BC392" i="10"/>
  <c r="AR510" i="10"/>
  <c r="AX510" i="10"/>
  <c r="AX490" i="10"/>
  <c r="AM495" i="10"/>
  <c r="BC495" i="10"/>
  <c r="AP457" i="10"/>
  <c r="AU404" i="10"/>
  <c r="AV393" i="10"/>
  <c r="AR288" i="10"/>
  <c r="AJ270" i="10"/>
  <c r="AT209" i="10"/>
  <c r="AV270" i="10"/>
  <c r="AJ510" i="10"/>
  <c r="AL490" i="10"/>
  <c r="BB457" i="10"/>
  <c r="AS288" i="10"/>
  <c r="AQ510" i="10"/>
  <c r="AY510" i="10"/>
  <c r="BI487" i="10"/>
  <c r="AY490" i="10"/>
  <c r="AP495" i="10"/>
  <c r="BD495" i="10"/>
  <c r="AQ457" i="10"/>
  <c r="AJ404" i="10"/>
  <c r="BA393" i="10"/>
  <c r="AL288" i="10"/>
  <c r="AT288" i="10"/>
  <c r="BH270" i="10"/>
  <c r="BI209" i="10"/>
  <c r="AU288" i="10"/>
  <c r="BB510" i="10"/>
  <c r="AV487" i="10"/>
  <c r="AM490" i="10"/>
  <c r="BC457" i="10"/>
  <c r="BC510" i="10"/>
  <c r="AZ490" i="10"/>
  <c r="AQ495" i="10"/>
  <c r="AT457" i="10"/>
  <c r="AW404" i="10"/>
  <c r="BD392" i="10"/>
  <c r="AO288" i="10"/>
  <c r="AQ240" i="10"/>
  <c r="AX209" i="10"/>
  <c r="BI461" i="10"/>
  <c r="BH461" i="10"/>
  <c r="AM461" i="10"/>
  <c r="AP458" i="10"/>
  <c r="BF458" i="10"/>
  <c r="AT331" i="10"/>
  <c r="AV331" i="10"/>
  <c r="AP331" i="10"/>
  <c r="AJ331" i="10"/>
  <c r="BA331" i="10"/>
  <c r="BG331" i="10"/>
  <c r="AO331" i="10"/>
  <c r="AU331" i="10"/>
  <c r="AN331" i="10"/>
  <c r="AI331" i="10"/>
  <c r="AL331" i="10"/>
  <c r="BF331" i="10"/>
  <c r="BI331" i="10"/>
  <c r="AH331" i="10"/>
  <c r="AZ331" i="10"/>
  <c r="AS331" i="10"/>
  <c r="AY331" i="10"/>
  <c r="AJ207" i="10"/>
  <c r="AU207" i="10"/>
  <c r="AS207" i="10"/>
  <c r="AH207" i="10"/>
  <c r="AW476" i="10"/>
  <c r="AJ476" i="10"/>
  <c r="AQ476" i="10"/>
  <c r="AK202" i="10"/>
  <c r="BF242" i="10"/>
  <c r="BB242" i="10"/>
  <c r="AR213" i="10"/>
  <c r="AN213" i="10"/>
  <c r="BF248" i="10"/>
  <c r="BG248" i="10"/>
  <c r="AX53" i="10"/>
  <c r="BF57" i="10"/>
  <c r="BH242" i="10"/>
  <c r="AQ242" i="10"/>
  <c r="AS213" i="10"/>
  <c r="AZ213" i="10"/>
  <c r="AX248" i="10"/>
  <c r="AO248" i="10"/>
  <c r="AW248" i="10"/>
  <c r="AP114" i="10"/>
  <c r="BC53" i="10"/>
  <c r="AI242" i="10"/>
  <c r="BC242" i="10"/>
  <c r="AI213" i="10"/>
  <c r="AO213" i="10"/>
  <c r="AY248" i="10"/>
  <c r="BH248" i="10"/>
  <c r="BI248" i="10"/>
  <c r="AJ192" i="10"/>
  <c r="AI96" i="10"/>
  <c r="AK23" i="10"/>
  <c r="AZ507" i="10"/>
  <c r="BI507" i="10"/>
  <c r="AI507" i="10"/>
  <c r="AR394" i="10"/>
  <c r="BA394" i="10"/>
  <c r="AO279" i="10"/>
  <c r="BF279" i="10"/>
  <c r="AK242" i="10"/>
  <c r="AR242" i="10"/>
  <c r="AT213" i="10"/>
  <c r="AU213" i="10"/>
  <c r="BA213" i="10"/>
  <c r="AH248" i="10"/>
  <c r="AP248" i="10"/>
  <c r="BA192" i="10"/>
  <c r="AO199" i="10"/>
  <c r="AJ57" i="10"/>
  <c r="AN57" i="10"/>
  <c r="BD96" i="10"/>
  <c r="AI53" i="10"/>
  <c r="AT23" i="10"/>
  <c r="BA507" i="10"/>
  <c r="AV507" i="10"/>
  <c r="AU507" i="10"/>
  <c r="AV394" i="10"/>
  <c r="AH394" i="10"/>
  <c r="AS394" i="10"/>
  <c r="AQ394" i="10"/>
  <c r="AW279" i="10"/>
  <c r="BA279" i="10"/>
  <c r="AI279" i="10"/>
  <c r="AW242" i="10"/>
  <c r="BD242" i="10"/>
  <c r="AV213" i="10"/>
  <c r="BG213" i="10"/>
  <c r="AP213" i="10"/>
  <c r="AZ248" i="10"/>
  <c r="AR248" i="10"/>
  <c r="AP199" i="10"/>
  <c r="AH57" i="10"/>
  <c r="AZ57" i="10"/>
  <c r="BE96" i="10"/>
  <c r="BG53" i="10"/>
  <c r="AL23" i="10"/>
  <c r="AN279" i="10"/>
  <c r="BG291" i="10"/>
  <c r="BI242" i="10"/>
  <c r="BC213" i="10"/>
  <c r="AK213" i="10"/>
  <c r="BB213" i="10"/>
  <c r="AJ248" i="10"/>
  <c r="AT248" i="10"/>
  <c r="BF96" i="10"/>
  <c r="AP53" i="10"/>
  <c r="AQ23" i="10"/>
  <c r="AX279" i="10"/>
  <c r="BE507" i="10"/>
  <c r="BE394" i="10"/>
  <c r="AU394" i="10"/>
  <c r="BD394" i="10"/>
  <c r="BB279" i="10"/>
  <c r="BG279" i="10"/>
  <c r="AL242" i="10"/>
  <c r="BE213" i="10"/>
  <c r="AW213" i="10"/>
  <c r="BA248" i="10"/>
  <c r="AV248" i="10"/>
  <c r="BA57" i="10"/>
  <c r="AR53" i="10"/>
  <c r="AU23" i="10"/>
  <c r="AY279" i="10"/>
  <c r="BG57" i="10"/>
  <c r="AX242" i="10"/>
  <c r="BD213" i="10"/>
  <c r="BE228" i="10"/>
  <c r="BF213" i="10"/>
  <c r="AL248" i="10"/>
  <c r="AQ248" i="10"/>
  <c r="AP21" i="10"/>
  <c r="AS53" i="10"/>
  <c r="AW25" i="10"/>
  <c r="AU57" i="10"/>
  <c r="AM203" i="10"/>
  <c r="BF203" i="10"/>
  <c r="AR203" i="10"/>
  <c r="BB203" i="10"/>
  <c r="AX203" i="10"/>
  <c r="AT203" i="10"/>
  <c r="AP203" i="10"/>
  <c r="AL203" i="10"/>
  <c r="AH203" i="10"/>
  <c r="BI203" i="10"/>
  <c r="BE203" i="10"/>
  <c r="AY203" i="10"/>
  <c r="AW203" i="10"/>
  <c r="AS203" i="10"/>
  <c r="AJ203" i="10"/>
  <c r="AK203" i="10"/>
  <c r="BC203" i="10"/>
  <c r="AI203" i="10"/>
  <c r="BH203" i="10"/>
  <c r="AQ203" i="10"/>
  <c r="AV203" i="10"/>
  <c r="BD203" i="10"/>
  <c r="BG203" i="10"/>
  <c r="BA203" i="10"/>
  <c r="AU203" i="10"/>
  <c r="AZ203" i="10"/>
  <c r="BD214" i="10"/>
  <c r="AR214" i="10"/>
  <c r="AH214" i="10"/>
  <c r="AK214" i="10"/>
  <c r="AW214" i="10"/>
  <c r="BH214" i="10"/>
  <c r="AV214" i="10"/>
  <c r="BG245" i="10"/>
  <c r="BD249" i="10"/>
  <c r="BC249" i="10"/>
  <c r="BF231" i="10"/>
  <c r="AL231" i="10"/>
  <c r="AV107" i="10"/>
  <c r="AY107" i="10"/>
  <c r="AT245" i="10"/>
  <c r="AM249" i="10"/>
  <c r="AS249" i="10"/>
  <c r="AH231" i="10"/>
  <c r="AX231" i="10"/>
  <c r="AU149" i="10"/>
  <c r="AH107" i="10"/>
  <c r="AO107" i="10"/>
  <c r="AV471" i="10"/>
  <c r="AN471" i="10"/>
  <c r="AN494" i="10"/>
  <c r="AR469" i="10"/>
  <c r="BE449" i="10"/>
  <c r="AQ431" i="10"/>
  <c r="AV245" i="10"/>
  <c r="AW249" i="10"/>
  <c r="AN249" i="10"/>
  <c r="AI249" i="10"/>
  <c r="BD245" i="10"/>
  <c r="AI231" i="10"/>
  <c r="AY231" i="10"/>
  <c r="AI107" i="10"/>
  <c r="AS107" i="10"/>
  <c r="AJ198" i="10"/>
  <c r="BD469" i="10"/>
  <c r="BF505" i="10"/>
  <c r="AH494" i="10"/>
  <c r="AP469" i="10"/>
  <c r="BB453" i="10"/>
  <c r="AJ431" i="10"/>
  <c r="AL494" i="10"/>
  <c r="AZ494" i="10"/>
  <c r="AX469" i="10"/>
  <c r="AS449" i="10"/>
  <c r="BA431" i="10"/>
  <c r="AV249" i="10"/>
  <c r="AX107" i="10"/>
  <c r="AI94" i="10"/>
  <c r="AO494" i="10"/>
  <c r="AX466" i="10"/>
  <c r="AT469" i="10"/>
  <c r="BD453" i="10"/>
  <c r="AU449" i="10"/>
  <c r="AM431" i="10"/>
  <c r="BC431" i="10"/>
  <c r="AL431" i="10"/>
  <c r="AJ245" i="10"/>
  <c r="AX249" i="10"/>
  <c r="BH249" i="10"/>
  <c r="AU249" i="10"/>
  <c r="AU231" i="10"/>
  <c r="AN231" i="10"/>
  <c r="AZ107" i="10"/>
  <c r="AS198" i="10"/>
  <c r="AP132" i="10"/>
  <c r="AZ469" i="10"/>
  <c r="AJ453" i="10"/>
  <c r="BD431" i="10"/>
  <c r="AX245" i="10"/>
  <c r="AH249" i="10"/>
  <c r="AP249" i="10"/>
  <c r="BG249" i="10"/>
  <c r="BG231" i="10"/>
  <c r="AZ231" i="10"/>
  <c r="AJ107" i="10"/>
  <c r="AT198" i="10"/>
  <c r="AR505" i="10"/>
  <c r="AV494" i="10"/>
  <c r="AU494" i="10"/>
  <c r="AK469" i="10"/>
  <c r="AP453" i="10"/>
  <c r="AM494" i="10"/>
  <c r="BF469" i="10"/>
  <c r="AM231" i="10"/>
  <c r="AU471" i="10"/>
  <c r="AR471" i="10"/>
  <c r="AP494" i="10"/>
  <c r="AJ466" i="10"/>
  <c r="AJ449" i="10"/>
  <c r="AS431" i="10"/>
  <c r="AV505" i="10"/>
  <c r="BD471" i="10"/>
  <c r="AQ494" i="10"/>
  <c r="BB466" i="10"/>
  <c r="BA469" i="10"/>
  <c r="AV453" i="10"/>
  <c r="BH449" i="10"/>
  <c r="AN431" i="10"/>
  <c r="AI431" i="10"/>
  <c r="AK245" i="10"/>
  <c r="AY249" i="10"/>
  <c r="BI249" i="10"/>
  <c r="AJ231" i="10"/>
  <c r="AO231" i="10"/>
  <c r="AK107" i="10"/>
  <c r="AU198" i="10"/>
  <c r="AS471" i="10"/>
  <c r="AI469" i="10"/>
  <c r="BH453" i="10"/>
  <c r="AK449" i="10"/>
  <c r="BF431" i="10"/>
  <c r="AZ245" i="10"/>
  <c r="AJ249" i="10"/>
  <c r="AR249" i="10"/>
  <c r="AR231" i="10"/>
  <c r="AV231" i="10"/>
  <c r="BA231" i="10"/>
  <c r="AL107" i="10"/>
  <c r="AV198" i="10"/>
  <c r="AO449" i="10"/>
  <c r="AZ431" i="10"/>
  <c r="AI245" i="10"/>
  <c r="BE249" i="10"/>
  <c r="AQ231" i="10"/>
  <c r="AK494" i="10"/>
  <c r="BD494" i="10"/>
  <c r="AQ466" i="10"/>
  <c r="AH469" i="10"/>
  <c r="BA449" i="10"/>
  <c r="BG431" i="10"/>
  <c r="AP505" i="10"/>
  <c r="BE471" i="10"/>
  <c r="AR494" i="10"/>
  <c r="AN469" i="10"/>
  <c r="AU469" i="10"/>
  <c r="AK453" i="10"/>
  <c r="BC449" i="10"/>
  <c r="AW449" i="10"/>
  <c r="AP431" i="10"/>
  <c r="AW431" i="10"/>
  <c r="AL245" i="10"/>
  <c r="AZ249" i="10"/>
  <c r="AT249" i="10"/>
  <c r="AS231" i="10"/>
  <c r="BH231" i="10"/>
  <c r="AP231" i="10"/>
  <c r="AN228" i="10"/>
  <c r="AN107" i="10"/>
  <c r="BA198" i="10"/>
  <c r="AY494" i="10"/>
  <c r="BG469" i="10"/>
  <c r="AZ453" i="10"/>
  <c r="BI449" i="10"/>
  <c r="AT431" i="10"/>
  <c r="BA245" i="10"/>
  <c r="AK249" i="10"/>
  <c r="AO249" i="10"/>
  <c r="AT231" i="10"/>
  <c r="AK231" i="10"/>
  <c r="BB231" i="10"/>
  <c r="AW228" i="10"/>
  <c r="AP107" i="10"/>
  <c r="BB198" i="10"/>
  <c r="BA453" i="10"/>
  <c r="AJ494" i="10"/>
  <c r="AM449" i="10"/>
  <c r="BI469" i="10"/>
  <c r="AP449" i="10"/>
  <c r="BB431" i="10"/>
  <c r="BF494" i="10"/>
  <c r="BF249" i="10"/>
  <c r="AQ107" i="10"/>
  <c r="AQ505" i="10"/>
  <c r="BE494" i="10"/>
  <c r="AO469" i="10"/>
  <c r="AH449" i="10"/>
  <c r="BI431" i="10"/>
  <c r="AS505" i="10"/>
  <c r="BI494" i="10"/>
  <c r="AS494" i="10"/>
  <c r="BB469" i="10"/>
  <c r="AJ469" i="10"/>
  <c r="BF449" i="10"/>
  <c r="AL449" i="10"/>
  <c r="AX431" i="10"/>
  <c r="AO245" i="10"/>
  <c r="BC245" i="10"/>
  <c r="BB249" i="10"/>
  <c r="BD231" i="10"/>
  <c r="AW231" i="10"/>
  <c r="AS228" i="10"/>
  <c r="AR149" i="10"/>
  <c r="AR107" i="10"/>
  <c r="BH107" i="10"/>
  <c r="BC198" i="10"/>
  <c r="BF223" i="10"/>
  <c r="AQ223" i="10"/>
  <c r="AU223" i="10"/>
  <c r="BC270" i="10"/>
  <c r="AW270" i="10"/>
  <c r="AL207" i="10"/>
  <c r="AI199" i="10"/>
  <c r="AU199" i="10"/>
  <c r="BE270" i="10"/>
  <c r="AL270" i="10"/>
  <c r="AT207" i="10"/>
  <c r="AM207" i="10"/>
  <c r="BG199" i="10"/>
  <c r="AW142" i="10"/>
  <c r="AK497" i="10"/>
  <c r="AK331" i="10"/>
  <c r="BD331" i="10"/>
  <c r="AJ288" i="10"/>
  <c r="AI288" i="10"/>
  <c r="BF270" i="10"/>
  <c r="AX270" i="10"/>
  <c r="AL216" i="10"/>
  <c r="AR216" i="10"/>
  <c r="BH216" i="10"/>
  <c r="AV207" i="10"/>
  <c r="AY207" i="10"/>
  <c r="AJ199" i="10"/>
  <c r="AH270" i="10"/>
  <c r="AM270" i="10"/>
  <c r="BC207" i="10"/>
  <c r="AZ207" i="10"/>
  <c r="BH199" i="10"/>
  <c r="AM331" i="10"/>
  <c r="BE331" i="10"/>
  <c r="BD288" i="10"/>
  <c r="AW322" i="10"/>
  <c r="AK288" i="10"/>
  <c r="AI270" i="10"/>
  <c r="AY270" i="10"/>
  <c r="AN216" i="10"/>
  <c r="AS216" i="10"/>
  <c r="BD207" i="10"/>
  <c r="BA207" i="10"/>
  <c r="AL199" i="10"/>
  <c r="BA273" i="10"/>
  <c r="AU270" i="10"/>
  <c r="AN270" i="10"/>
  <c r="BE207" i="10"/>
  <c r="BB207" i="10"/>
  <c r="AY199" i="10"/>
  <c r="BG26" i="10"/>
  <c r="AW331" i="10"/>
  <c r="AP288" i="10"/>
  <c r="BH288" i="10"/>
  <c r="BG273" i="10"/>
  <c r="BG270" i="10"/>
  <c r="AW216" i="10"/>
  <c r="AH216" i="10"/>
  <c r="BG234" i="10"/>
  <c r="BH207" i="10"/>
  <c r="AZ199" i="10"/>
  <c r="AZ279" i="10"/>
  <c r="BE453" i="10"/>
  <c r="AN453" i="10"/>
  <c r="AU453" i="10"/>
  <c r="AY453" i="10"/>
  <c r="AT453" i="10"/>
  <c r="AM453" i="10"/>
  <c r="AS453" i="10"/>
  <c r="AX453" i="10"/>
  <c r="AR453" i="10"/>
  <c r="AL453" i="10"/>
  <c r="AI453" i="10"/>
  <c r="BC453" i="10"/>
  <c r="BI453" i="10"/>
  <c r="AH453" i="10"/>
  <c r="AQ453" i="10"/>
  <c r="AW453" i="10"/>
  <c r="BG453" i="10"/>
  <c r="BA243" i="10"/>
  <c r="AV243" i="10"/>
  <c r="BE243" i="10"/>
  <c r="AO243" i="10"/>
  <c r="AJ243" i="10"/>
  <c r="BD243" i="10"/>
  <c r="AZ243" i="10"/>
  <c r="BG243" i="10"/>
  <c r="AS243" i="10"/>
  <c r="AN243" i="10"/>
  <c r="AU243" i="10"/>
  <c r="AY243" i="10"/>
  <c r="AI243" i="10"/>
  <c r="AL243" i="10"/>
  <c r="AM243" i="10"/>
  <c r="BC243" i="10"/>
  <c r="AX243" i="10"/>
  <c r="AT243" i="10"/>
  <c r="AW101" i="10"/>
  <c r="AV101" i="10"/>
  <c r="BC101" i="10"/>
  <c r="AR101" i="10"/>
  <c r="AQ101" i="10"/>
  <c r="BI101" i="10"/>
  <c r="BA101" i="10"/>
  <c r="AU101" i="10"/>
  <c r="AO101" i="10"/>
  <c r="AY101" i="10"/>
  <c r="AM101" i="10"/>
  <c r="AJ101" i="10"/>
  <c r="AT101" i="10"/>
  <c r="BE101" i="10"/>
  <c r="AI101" i="10"/>
  <c r="AP479" i="10"/>
  <c r="AV479" i="10"/>
  <c r="BE479" i="10"/>
  <c r="AH479" i="10"/>
  <c r="BC479" i="10"/>
  <c r="BD479" i="10"/>
  <c r="BI479" i="10"/>
  <c r="BB479" i="10"/>
  <c r="AR479" i="10"/>
  <c r="AU479" i="10"/>
  <c r="BA479" i="10"/>
  <c r="AY479" i="10"/>
  <c r="BH479" i="10"/>
  <c r="AO479" i="10"/>
  <c r="AM479" i="10"/>
  <c r="AT479" i="10"/>
  <c r="AZ479" i="10"/>
  <c r="BG479" i="10"/>
  <c r="AX219" i="10"/>
  <c r="AN219" i="10"/>
  <c r="AU219" i="10"/>
  <c r="AJ38" i="10"/>
  <c r="AS38" i="10"/>
  <c r="BB38" i="10"/>
  <c r="AZ38" i="10"/>
  <c r="AR38" i="10"/>
  <c r="AN38" i="10"/>
  <c r="AQ38" i="10"/>
  <c r="AX38" i="10"/>
  <c r="AM38" i="10"/>
  <c r="AL38" i="10"/>
  <c r="BE38" i="10"/>
  <c r="BH38" i="10"/>
  <c r="BF38" i="10"/>
  <c r="AW38" i="10"/>
  <c r="AK38" i="10"/>
  <c r="BA38" i="10"/>
  <c r="AJ180" i="10"/>
  <c r="AP180" i="10"/>
  <c r="BH180" i="10"/>
  <c r="BA180" i="10"/>
  <c r="BG180" i="10"/>
  <c r="AO180" i="10"/>
  <c r="BF180" i="10"/>
  <c r="AZ180" i="10"/>
  <c r="BE180" i="10"/>
  <c r="AN180" i="10"/>
  <c r="AV180" i="10"/>
  <c r="AY180" i="10"/>
  <c r="AU180" i="10"/>
  <c r="AM180" i="10"/>
  <c r="AT180" i="10"/>
  <c r="BD180" i="10"/>
  <c r="AX180" i="10"/>
  <c r="AS180" i="10"/>
  <c r="AR180" i="10"/>
  <c r="AL180" i="10"/>
  <c r="AI180" i="10"/>
  <c r="BC180" i="10"/>
  <c r="BI180" i="10"/>
  <c r="AH180" i="10"/>
  <c r="AQ180" i="10"/>
  <c r="AW180" i="10"/>
  <c r="AO276" i="10"/>
  <c r="BH276" i="10"/>
  <c r="AV276" i="10"/>
  <c r="BG276" i="10"/>
  <c r="AR276" i="10"/>
  <c r="AQ276" i="10"/>
  <c r="BF276" i="10"/>
  <c r="AP276" i="10"/>
  <c r="BD276" i="10"/>
  <c r="BA276" i="10"/>
  <c r="AT276" i="10"/>
  <c r="AL276" i="10"/>
  <c r="AR40" i="10"/>
  <c r="AT40" i="10"/>
  <c r="BE295" i="10"/>
  <c r="AO295" i="10"/>
  <c r="AR295" i="10"/>
  <c r="BG295" i="10"/>
  <c r="AZ295" i="10"/>
  <c r="AQ295" i="10"/>
  <c r="AN295" i="10"/>
  <c r="AH295" i="10"/>
  <c r="AY295" i="10"/>
  <c r="BF295" i="10"/>
  <c r="AM295" i="10"/>
  <c r="BC295" i="10"/>
  <c r="AL295" i="10"/>
  <c r="AV295" i="10"/>
  <c r="AW295" i="10"/>
  <c r="AT299" i="10"/>
  <c r="BA299" i="10"/>
  <c r="AR299" i="10"/>
  <c r="AO299" i="10"/>
  <c r="AM299" i="10"/>
  <c r="AN299" i="10"/>
  <c r="BF299" i="10"/>
  <c r="AX299" i="10"/>
  <c r="AH299" i="10"/>
  <c r="AS299" i="10"/>
  <c r="AV299" i="10"/>
  <c r="BH206" i="10"/>
  <c r="BA113" i="10"/>
  <c r="AS113" i="10"/>
  <c r="BD113" i="10"/>
  <c r="AR113" i="10"/>
  <c r="BC113" i="10"/>
  <c r="AO160" i="10"/>
  <c r="BC160" i="10"/>
  <c r="BC471" i="10"/>
  <c r="AX471" i="10"/>
  <c r="AQ471" i="10"/>
  <c r="AK471" i="10"/>
  <c r="BA471" i="10"/>
  <c r="AP471" i="10"/>
  <c r="AO471" i="10"/>
  <c r="AY471" i="10"/>
  <c r="BF471" i="10"/>
  <c r="AM471" i="10"/>
  <c r="AT471" i="10"/>
  <c r="AW471" i="10"/>
  <c r="AK191" i="10"/>
  <c r="BH191" i="10"/>
  <c r="BF191" i="10"/>
  <c r="BE191" i="10"/>
  <c r="AY407" i="10"/>
  <c r="AV407" i="10"/>
  <c r="BB407" i="10"/>
  <c r="AJ407" i="10"/>
  <c r="AP407" i="10"/>
  <c r="BG407" i="10"/>
  <c r="BA407" i="10"/>
  <c r="AU407" i="10"/>
  <c r="AO407" i="10"/>
  <c r="BF407" i="10"/>
  <c r="AZ407" i="10"/>
  <c r="BD407" i="10"/>
  <c r="AN407" i="10"/>
  <c r="AT407" i="10"/>
  <c r="BE206" i="10"/>
  <c r="AO206" i="10"/>
  <c r="AS206" i="10"/>
  <c r="AZ206" i="10"/>
  <c r="AL206" i="10"/>
  <c r="AN206" i="10"/>
  <c r="AJ206" i="10"/>
  <c r="AH206" i="10"/>
  <c r="BF206" i="10"/>
  <c r="AY206" i="10"/>
  <c r="AI206" i="10"/>
  <c r="BG206" i="10"/>
  <c r="AM206" i="10"/>
  <c r="BD206" i="10"/>
  <c r="BI206" i="10"/>
  <c r="AR206" i="10"/>
  <c r="AW206" i="10"/>
  <c r="BC206" i="10"/>
  <c r="AK206" i="10"/>
  <c r="AQ206" i="10"/>
  <c r="AX206" i="10"/>
  <c r="BB206" i="10"/>
  <c r="AV206" i="10"/>
  <c r="AP206" i="10"/>
  <c r="AU206" i="10"/>
  <c r="BA206" i="10"/>
  <c r="AY375" i="10"/>
  <c r="AI375" i="10"/>
  <c r="BE324" i="10"/>
  <c r="AO324" i="10"/>
  <c r="BE300" i="10"/>
  <c r="AN300" i="10"/>
  <c r="AU294" i="10"/>
  <c r="AM294" i="10"/>
  <c r="BF246" i="10"/>
  <c r="AK246" i="10"/>
  <c r="AM241" i="10"/>
  <c r="AS241" i="10"/>
  <c r="AR179" i="10"/>
  <c r="AJ281" i="10"/>
  <c r="AN281" i="10"/>
  <c r="AK150" i="10"/>
  <c r="AL102" i="10"/>
  <c r="AK198" i="10"/>
  <c r="AI103" i="10"/>
  <c r="AV41" i="10"/>
  <c r="AM41" i="10"/>
  <c r="BC34" i="10"/>
  <c r="AO34" i="10"/>
  <c r="AN34" i="10"/>
  <c r="AJ53" i="10"/>
  <c r="AM53" i="10"/>
  <c r="AH179" i="10"/>
  <c r="BI198" i="10"/>
  <c r="AU103" i="10"/>
  <c r="AT53" i="10"/>
  <c r="AY53" i="10"/>
  <c r="BB25" i="10"/>
  <c r="AZ375" i="10"/>
  <c r="BG324" i="10"/>
  <c r="AP324" i="10"/>
  <c r="BG300" i="10"/>
  <c r="AO300" i="10"/>
  <c r="AX294" i="10"/>
  <c r="AN294" i="10"/>
  <c r="BH246" i="10"/>
  <c r="BI246" i="10"/>
  <c r="BH241" i="10"/>
  <c r="AN241" i="10"/>
  <c r="AH241" i="10"/>
  <c r="AT281" i="10"/>
  <c r="AO281" i="10"/>
  <c r="BB150" i="10"/>
  <c r="AX198" i="10"/>
  <c r="AT102" i="10"/>
  <c r="AL41" i="10"/>
  <c r="AX41" i="10"/>
  <c r="AO41" i="10"/>
  <c r="BG34" i="10"/>
  <c r="AI34" i="10"/>
  <c r="AU53" i="10"/>
  <c r="AN53" i="10"/>
  <c r="BF25" i="10"/>
  <c r="AY198" i="10"/>
  <c r="BH132" i="10"/>
  <c r="AZ102" i="10"/>
  <c r="BH53" i="10"/>
  <c r="AZ53" i="10"/>
  <c r="AS25" i="10"/>
  <c r="AN375" i="10"/>
  <c r="BE322" i="10"/>
  <c r="BH324" i="10"/>
  <c r="AW324" i="10"/>
  <c r="AQ324" i="10"/>
  <c r="BH300" i="10"/>
  <c r="AP300" i="10"/>
  <c r="BF294" i="10"/>
  <c r="AO294" i="10"/>
  <c r="AN290" i="10"/>
  <c r="BB246" i="10"/>
  <c r="AS246" i="10"/>
  <c r="AY246" i="10"/>
  <c r="AI241" i="10"/>
  <c r="AO241" i="10"/>
  <c r="BF241" i="10"/>
  <c r="AV281" i="10"/>
  <c r="AP281" i="10"/>
  <c r="AU248" i="10"/>
  <c r="AN198" i="10"/>
  <c r="AK132" i="10"/>
  <c r="AJ103" i="10"/>
  <c r="AN41" i="10"/>
  <c r="AZ41" i="10"/>
  <c r="AQ41" i="10"/>
  <c r="AR34" i="10"/>
  <c r="AH34" i="10"/>
  <c r="BE53" i="10"/>
  <c r="AV53" i="10"/>
  <c r="AO53" i="10"/>
  <c r="AJ25" i="10"/>
  <c r="BG198" i="10"/>
  <c r="AZ198" i="10"/>
  <c r="AW132" i="10"/>
  <c r="AN144" i="10"/>
  <c r="AH53" i="10"/>
  <c r="BB53" i="10"/>
  <c r="BA53" i="10"/>
  <c r="AU25" i="10"/>
  <c r="AR375" i="10"/>
  <c r="AP375" i="10"/>
  <c r="BF318" i="10"/>
  <c r="AI324" i="10"/>
  <c r="AL324" i="10"/>
  <c r="AL300" i="10"/>
  <c r="AJ300" i="10"/>
  <c r="AH294" i="10"/>
  <c r="AH246" i="10"/>
  <c r="AV246" i="10"/>
  <c r="AK241" i="10"/>
  <c r="BE281" i="10"/>
  <c r="AW281" i="10"/>
  <c r="AH198" i="10"/>
  <c r="AO198" i="10"/>
  <c r="BA132" i="10"/>
  <c r="AO144" i="10"/>
  <c r="AS41" i="10"/>
  <c r="AU34" i="10"/>
  <c r="BF53" i="10"/>
  <c r="BD53" i="10"/>
  <c r="AV25" i="10"/>
  <c r="BF473" i="10"/>
  <c r="BB473" i="10"/>
  <c r="AV484" i="10"/>
  <c r="AM476" i="10"/>
  <c r="BF476" i="10"/>
  <c r="AY476" i="10"/>
  <c r="AK438" i="10"/>
  <c r="AT438" i="10"/>
  <c r="BG399" i="10"/>
  <c r="AK291" i="10"/>
  <c r="AV262" i="10"/>
  <c r="AJ262" i="10"/>
  <c r="BD262" i="10"/>
  <c r="AH150" i="10"/>
  <c r="AW150" i="10"/>
  <c r="AQ150" i="10"/>
  <c r="AS121" i="10"/>
  <c r="AK121" i="10"/>
  <c r="BB121" i="10"/>
  <c r="AO65" i="10"/>
  <c r="BF65" i="10"/>
  <c r="AU102" i="10"/>
  <c r="AX65" i="10"/>
  <c r="AR26" i="10"/>
  <c r="AH26" i="10"/>
  <c r="AV23" i="10"/>
  <c r="BC23" i="10"/>
  <c r="AQ56" i="10"/>
  <c r="AJ473" i="10"/>
  <c r="AP473" i="10"/>
  <c r="AX484" i="10"/>
  <c r="AR476" i="10"/>
  <c r="AK476" i="10"/>
  <c r="AO438" i="10"/>
  <c r="BF438" i="10"/>
  <c r="AJ399" i="10"/>
  <c r="AW291" i="10"/>
  <c r="AK262" i="10"/>
  <c r="AS262" i="10"/>
  <c r="BC197" i="10"/>
  <c r="AI150" i="10"/>
  <c r="BI150" i="10"/>
  <c r="BC150" i="10"/>
  <c r="AT121" i="10"/>
  <c r="AW121" i="10"/>
  <c r="BA65" i="10"/>
  <c r="AV102" i="10"/>
  <c r="AY26" i="10"/>
  <c r="BF26" i="10"/>
  <c r="AN23" i="10"/>
  <c r="AS23" i="10"/>
  <c r="AS56" i="10"/>
  <c r="AW473" i="10"/>
  <c r="BC473" i="10"/>
  <c r="AH484" i="10"/>
  <c r="BG476" i="10"/>
  <c r="AZ476" i="10"/>
  <c r="BA438" i="10"/>
  <c r="AI438" i="10"/>
  <c r="AL399" i="10"/>
  <c r="BE399" i="10"/>
  <c r="AP291" i="10"/>
  <c r="BI291" i="10"/>
  <c r="BH291" i="10"/>
  <c r="AM262" i="10"/>
  <c r="BE262" i="10"/>
  <c r="AR197" i="10"/>
  <c r="AJ150" i="10"/>
  <c r="AL150" i="10"/>
  <c r="AR150" i="10"/>
  <c r="BC121" i="10"/>
  <c r="BI121" i="10"/>
  <c r="AN102" i="10"/>
  <c r="AJ102" i="10"/>
  <c r="AP65" i="10"/>
  <c r="AX102" i="10"/>
  <c r="BI26" i="10"/>
  <c r="AV26" i="10"/>
  <c r="BD23" i="10"/>
  <c r="AW23" i="10"/>
  <c r="BE23" i="10"/>
  <c r="AH56" i="10"/>
  <c r="AK473" i="10"/>
  <c r="AQ473" i="10"/>
  <c r="AY484" i="10"/>
  <c r="AT476" i="10"/>
  <c r="AS476" i="10"/>
  <c r="AP438" i="10"/>
  <c r="AU438" i="10"/>
  <c r="AH399" i="10"/>
  <c r="AL291" i="10"/>
  <c r="AM291" i="10"/>
  <c r="AY262" i="10"/>
  <c r="AH262" i="10"/>
  <c r="AS150" i="10"/>
  <c r="AX150" i="10"/>
  <c r="BD150" i="10"/>
  <c r="BD121" i="10"/>
  <c r="AL121" i="10"/>
  <c r="BB65" i="10"/>
  <c r="AH102" i="10"/>
  <c r="AS26" i="10"/>
  <c r="BH26" i="10"/>
  <c r="BF23" i="10"/>
  <c r="AX23" i="10"/>
  <c r="AI23" i="10"/>
  <c r="AK56" i="10"/>
  <c r="AT56" i="10"/>
  <c r="AX291" i="10"/>
  <c r="BA481" i="10"/>
  <c r="AL473" i="10"/>
  <c r="AR473" i="10"/>
  <c r="AQ484" i="10"/>
  <c r="AZ484" i="10"/>
  <c r="AO476" i="10"/>
  <c r="AU476" i="10"/>
  <c r="AL476" i="10"/>
  <c r="AQ438" i="10"/>
  <c r="AJ438" i="10"/>
  <c r="AR291" i="10"/>
  <c r="BC291" i="10"/>
  <c r="AZ262" i="10"/>
  <c r="BF262" i="10"/>
  <c r="AU150" i="10"/>
  <c r="AY150" i="10"/>
  <c r="BD102" i="10"/>
  <c r="BF121" i="10"/>
  <c r="AM121" i="10"/>
  <c r="BC65" i="10"/>
  <c r="AK102" i="10"/>
  <c r="AI26" i="10"/>
  <c r="AN26" i="10"/>
  <c r="AM23" i="10"/>
  <c r="AH23" i="10"/>
  <c r="BG23" i="10"/>
  <c r="AV56" i="10"/>
  <c r="AI56" i="10"/>
  <c r="AM438" i="10"/>
  <c r="BC438" i="10"/>
  <c r="AV438" i="10"/>
  <c r="AS291" i="10"/>
  <c r="AP262" i="10"/>
  <c r="AO262" i="10"/>
  <c r="AN181" i="10"/>
  <c r="AV150" i="10"/>
  <c r="AN150" i="10"/>
  <c r="AI121" i="10"/>
  <c r="AY121" i="10"/>
  <c r="AI65" i="10"/>
  <c r="AR65" i="10"/>
  <c r="BG65" i="10"/>
  <c r="BI102" i="10"/>
  <c r="AQ26" i="10"/>
  <c r="AP23" i="10"/>
  <c r="AY23" i="10"/>
  <c r="AJ56" i="10"/>
  <c r="AU56" i="10"/>
  <c r="AX473" i="10"/>
  <c r="AN476" i="10"/>
  <c r="BG438" i="10"/>
  <c r="AQ291" i="10"/>
  <c r="AL26" i="10"/>
  <c r="AM481" i="10"/>
  <c r="AH473" i="10"/>
  <c r="AY473" i="10"/>
  <c r="BD473" i="10"/>
  <c r="AR484" i="10"/>
  <c r="AJ484" i="10"/>
  <c r="AP476" i="10"/>
  <c r="BI476" i="10"/>
  <c r="AX476" i="10"/>
  <c r="BI481" i="10"/>
  <c r="AI473" i="10"/>
  <c r="AM473" i="10"/>
  <c r="BE484" i="10"/>
  <c r="AO484" i="10"/>
  <c r="BA476" i="10"/>
  <c r="AH476" i="10"/>
  <c r="AN438" i="10"/>
  <c r="AR438" i="10"/>
  <c r="BH438" i="10"/>
  <c r="AL438" i="10"/>
  <c r="BE291" i="10"/>
  <c r="BA262" i="10"/>
  <c r="AY191" i="10"/>
  <c r="BE160" i="10"/>
  <c r="BE150" i="10"/>
  <c r="AZ150" i="10"/>
  <c r="AL65" i="10"/>
  <c r="AU121" i="10"/>
  <c r="AN121" i="10"/>
  <c r="BD65" i="10"/>
  <c r="AJ156" i="10"/>
  <c r="BD115" i="10"/>
  <c r="AI102" i="10"/>
  <c r="AY102" i="10"/>
  <c r="AK26" i="10"/>
  <c r="AI21" i="10"/>
  <c r="BI23" i="10"/>
  <c r="AJ23" i="10"/>
  <c r="AY56" i="10"/>
  <c r="BG56" i="10"/>
  <c r="BF453" i="10"/>
  <c r="AX438" i="10"/>
  <c r="BD438" i="10"/>
  <c r="BF291" i="10"/>
  <c r="AW262" i="10"/>
  <c r="AU262" i="10"/>
  <c r="BB262" i="10"/>
  <c r="BF150" i="10"/>
  <c r="AO150" i="10"/>
  <c r="AU65" i="10"/>
  <c r="BG121" i="10"/>
  <c r="AZ121" i="10"/>
  <c r="AJ65" i="10"/>
  <c r="AM65" i="10"/>
  <c r="AS65" i="10"/>
  <c r="AW156" i="10"/>
  <c r="AQ115" i="10"/>
  <c r="BB102" i="10"/>
  <c r="BA102" i="10"/>
  <c r="AV65" i="10"/>
  <c r="AM26" i="10"/>
  <c r="AR23" i="10"/>
  <c r="AZ23" i="10"/>
  <c r="AN56" i="10"/>
  <c r="BE476" i="10"/>
  <c r="BA26" i="10"/>
  <c r="AI481" i="10"/>
  <c r="AZ473" i="10"/>
  <c r="BC484" i="10"/>
  <c r="BB476" i="10"/>
  <c r="AL488" i="10"/>
  <c r="AT473" i="10"/>
  <c r="AN473" i="10"/>
  <c r="BG484" i="10"/>
  <c r="AP484" i="10"/>
  <c r="BC476" i="10"/>
  <c r="AI476" i="10"/>
  <c r="AY438" i="10"/>
  <c r="AS438" i="10"/>
  <c r="AT291" i="10"/>
  <c r="AI291" i="10"/>
  <c r="AQ262" i="10"/>
  <c r="AH191" i="10"/>
  <c r="AL193" i="10"/>
  <c r="BG150" i="10"/>
  <c r="BA150" i="10"/>
  <c r="AH121" i="10"/>
  <c r="AJ121" i="10"/>
  <c r="AO121" i="10"/>
  <c r="AY65" i="10"/>
  <c r="BE65" i="10"/>
  <c r="AX156" i="10"/>
  <c r="AM115" i="10"/>
  <c r="BG102" i="10"/>
  <c r="AQ102" i="10"/>
  <c r="BD40" i="10"/>
  <c r="BE26" i="10"/>
  <c r="BC21" i="10"/>
  <c r="BH23" i="10"/>
  <c r="AO23" i="10"/>
  <c r="AZ56" i="10"/>
  <c r="BE473" i="10"/>
  <c r="AI484" i="10"/>
  <c r="BH476" i="10"/>
  <c r="BB438" i="10"/>
  <c r="AX488" i="10"/>
  <c r="AS473" i="10"/>
  <c r="BF484" i="10"/>
  <c r="AV476" i="10"/>
  <c r="AT488" i="10"/>
  <c r="AU473" i="10"/>
  <c r="BH484" i="10"/>
  <c r="BD476" i="10"/>
  <c r="AZ438" i="10"/>
  <c r="BE438" i="10"/>
  <c r="AY291" i="10"/>
  <c r="AL262" i="10"/>
  <c r="BC262" i="10"/>
  <c r="AN245" i="10"/>
  <c r="AT191" i="10"/>
  <c r="AJ113" i="10"/>
  <c r="BH150" i="10"/>
  <c r="AQ121" i="10"/>
  <c r="AV121" i="10"/>
  <c r="AN65" i="10"/>
  <c r="AH65" i="10"/>
  <c r="AN115" i="10"/>
  <c r="BH102" i="10"/>
  <c r="BC102" i="10"/>
  <c r="AH40" i="10"/>
  <c r="AP26" i="10"/>
  <c r="BB23" i="10"/>
  <c r="AO56" i="10"/>
  <c r="AM161" i="10"/>
  <c r="AX161" i="10"/>
  <c r="AY218" i="10"/>
  <c r="AN218" i="10"/>
  <c r="BE306" i="10"/>
  <c r="BG191" i="10"/>
  <c r="AJ191" i="10"/>
  <c r="AN191" i="10"/>
  <c r="AH113" i="10"/>
  <c r="AO181" i="10"/>
  <c r="AT120" i="10"/>
  <c r="AR115" i="10"/>
  <c r="AM21" i="10"/>
  <c r="BG96" i="10"/>
  <c r="AM44" i="10"/>
  <c r="AQ306" i="10"/>
  <c r="AW191" i="10"/>
  <c r="AI191" i="10"/>
  <c r="AZ191" i="10"/>
  <c r="BF113" i="10"/>
  <c r="BD181" i="10"/>
  <c r="AP181" i="10"/>
  <c r="AK120" i="10"/>
  <c r="AS115" i="10"/>
  <c r="AO21" i="10"/>
  <c r="BH96" i="10"/>
  <c r="BH44" i="10"/>
  <c r="BG222" i="10"/>
  <c r="AU191" i="10"/>
  <c r="AO191" i="10"/>
  <c r="AM113" i="10"/>
  <c r="AS181" i="10"/>
  <c r="AW120" i="10"/>
  <c r="AT115" i="10"/>
  <c r="AT21" i="10"/>
  <c r="AT96" i="10"/>
  <c r="BC44" i="10"/>
  <c r="BA494" i="10"/>
  <c r="BH494" i="10"/>
  <c r="AQ469" i="10"/>
  <c r="BH469" i="10"/>
  <c r="AI449" i="10"/>
  <c r="AY449" i="10"/>
  <c r="AR431" i="10"/>
  <c r="BE431" i="10"/>
  <c r="BH442" i="10"/>
  <c r="AO442" i="10"/>
  <c r="BD393" i="10"/>
  <c r="AM393" i="10"/>
  <c r="BC407" i="10"/>
  <c r="BI407" i="10"/>
  <c r="BH375" i="10"/>
  <c r="BA375" i="10"/>
  <c r="AU375" i="10"/>
  <c r="AT377" i="10"/>
  <c r="AW299" i="10"/>
  <c r="AL299" i="10"/>
  <c r="BD299" i="10"/>
  <c r="BD295" i="10"/>
  <c r="AK295" i="10"/>
  <c r="BB295" i="10"/>
  <c r="AP245" i="10"/>
  <c r="BI245" i="10"/>
  <c r="BE242" i="10"/>
  <c r="AY242" i="10"/>
  <c r="AJ179" i="10"/>
  <c r="BG230" i="10"/>
  <c r="AP230" i="10"/>
  <c r="BA191" i="10"/>
  <c r="AN113" i="10"/>
  <c r="BC276" i="10"/>
  <c r="BI276" i="10"/>
  <c r="AI181" i="10"/>
  <c r="BB120" i="10"/>
  <c r="BC115" i="10"/>
  <c r="AL21" i="10"/>
  <c r="AW96" i="10"/>
  <c r="AZ44" i="10"/>
  <c r="AP191" i="10"/>
  <c r="AO113" i="10"/>
  <c r="AU181" i="10"/>
  <c r="AQ120" i="10"/>
  <c r="AU115" i="10"/>
  <c r="AO96" i="10"/>
  <c r="BB494" i="10"/>
  <c r="AT494" i="10"/>
  <c r="BE469" i="10"/>
  <c r="AS469" i="10"/>
  <c r="AW469" i="10"/>
  <c r="BB449" i="10"/>
  <c r="BG449" i="10"/>
  <c r="AV431" i="10"/>
  <c r="AU431" i="10"/>
  <c r="AV442" i="10"/>
  <c r="AP442" i="10"/>
  <c r="BF393" i="10"/>
  <c r="AO393" i="10"/>
  <c r="BE407" i="10"/>
  <c r="AX407" i="10"/>
  <c r="BI375" i="10"/>
  <c r="BB375" i="10"/>
  <c r="BE299" i="10"/>
  <c r="AY298" i="10"/>
  <c r="BH295" i="10"/>
  <c r="BI295" i="10"/>
  <c r="AY304" i="10"/>
  <c r="AR245" i="10"/>
  <c r="AQ245" i="10"/>
  <c r="BI191" i="10"/>
  <c r="BG242" i="10"/>
  <c r="AZ242" i="10"/>
  <c r="AL191" i="10"/>
  <c r="AW230" i="10"/>
  <c r="AQ230" i="10"/>
  <c r="BB191" i="10"/>
  <c r="AI113" i="10"/>
  <c r="AP113" i="10"/>
  <c r="AJ160" i="10"/>
  <c r="BE276" i="10"/>
  <c r="AX276" i="10"/>
  <c r="BG181" i="10"/>
  <c r="AR154" i="10"/>
  <c r="AJ115" i="10"/>
  <c r="BE37" i="10"/>
  <c r="AQ96" i="10"/>
  <c r="BH218" i="10"/>
  <c r="AX191" i="10"/>
  <c r="BC191" i="10"/>
  <c r="BB113" i="10"/>
  <c r="BB160" i="10"/>
  <c r="AJ181" i="10"/>
  <c r="AW115" i="10"/>
  <c r="BG21" i="10"/>
  <c r="BA37" i="10"/>
  <c r="AX494" i="10"/>
  <c r="BC494" i="10"/>
  <c r="AM469" i="10"/>
  <c r="AY469" i="10"/>
  <c r="BD449" i="10"/>
  <c r="AY431" i="10"/>
  <c r="AR442" i="10"/>
  <c r="AJ442" i="10"/>
  <c r="AN442" i="10"/>
  <c r="AN398" i="10"/>
  <c r="AH393" i="10"/>
  <c r="BG393" i="10"/>
  <c r="AI407" i="10"/>
  <c r="AW375" i="10"/>
  <c r="BC375" i="10"/>
  <c r="BC369" i="10"/>
  <c r="AU299" i="10"/>
  <c r="AY299" i="10"/>
  <c r="AK333" i="10"/>
  <c r="AJ295" i="10"/>
  <c r="AX295" i="10"/>
  <c r="AH242" i="10"/>
  <c r="BA242" i="10"/>
  <c r="AI218" i="10"/>
  <c r="AP179" i="10"/>
  <c r="AH230" i="10"/>
  <c r="AL230" i="10"/>
  <c r="AR230" i="10"/>
  <c r="BD191" i="10"/>
  <c r="AL113" i="10"/>
  <c r="AQ113" i="10"/>
  <c r="BA160" i="10"/>
  <c r="AQ149" i="10"/>
  <c r="BG113" i="10"/>
  <c r="AH276" i="10"/>
  <c r="AZ276" i="10"/>
  <c r="AL115" i="10"/>
  <c r="BA21" i="10"/>
  <c r="AX96" i="10"/>
  <c r="AV57" i="10"/>
  <c r="AR344" i="10"/>
  <c r="BG333" i="10"/>
  <c r="BC333" i="10"/>
  <c r="AI313" i="10"/>
  <c r="AY313" i="10"/>
  <c r="AU306" i="10"/>
  <c r="BA306" i="10"/>
  <c r="AV318" i="10"/>
  <c r="BB290" i="10"/>
  <c r="AK269" i="10"/>
  <c r="AN285" i="10"/>
  <c r="BD285" i="10"/>
  <c r="BI285" i="10"/>
  <c r="BF218" i="10"/>
  <c r="BI218" i="10"/>
  <c r="BD218" i="10"/>
  <c r="AI222" i="10"/>
  <c r="BF219" i="10"/>
  <c r="AM219" i="10"/>
  <c r="AL228" i="10"/>
  <c r="AR228" i="10"/>
  <c r="BH228" i="10"/>
  <c r="AY105" i="10"/>
  <c r="AQ154" i="10"/>
  <c r="AJ120" i="10"/>
  <c r="BA120" i="10"/>
  <c r="BB98" i="10"/>
  <c r="AU98" i="10"/>
  <c r="BB105" i="10"/>
  <c r="AS105" i="10"/>
  <c r="BH333" i="10"/>
  <c r="BD333" i="10"/>
  <c r="AU313" i="10"/>
  <c r="AN313" i="10"/>
  <c r="AV306" i="10"/>
  <c r="AP306" i="10"/>
  <c r="BE318" i="10"/>
  <c r="BC290" i="10"/>
  <c r="AW269" i="10"/>
  <c r="AW285" i="10"/>
  <c r="AS285" i="10"/>
  <c r="AH218" i="10"/>
  <c r="AM218" i="10"/>
  <c r="AU222" i="10"/>
  <c r="AI219" i="10"/>
  <c r="AY219" i="10"/>
  <c r="AM228" i="10"/>
  <c r="BD228" i="10"/>
  <c r="BC154" i="10"/>
  <c r="AS120" i="10"/>
  <c r="AP120" i="10"/>
  <c r="AL98" i="10"/>
  <c r="BG98" i="10"/>
  <c r="AM105" i="10"/>
  <c r="BE105" i="10"/>
  <c r="AH313" i="10"/>
  <c r="AO313" i="10"/>
  <c r="BD290" i="10"/>
  <c r="AZ219" i="10"/>
  <c r="AU105" i="10"/>
  <c r="AI497" i="10"/>
  <c r="AT497" i="10"/>
  <c r="AM497" i="10"/>
  <c r="AM493" i="10"/>
  <c r="AS493" i="10"/>
  <c r="AX333" i="10"/>
  <c r="AQ313" i="10"/>
  <c r="AV313" i="10"/>
  <c r="BA313" i="10"/>
  <c r="BG306" i="10"/>
  <c r="AX318" i="10"/>
  <c r="AO290" i="10"/>
  <c r="BI214" i="10"/>
  <c r="AX269" i="10"/>
  <c r="AQ214" i="10"/>
  <c r="AZ285" i="10"/>
  <c r="AT285" i="10"/>
  <c r="AJ218" i="10"/>
  <c r="AZ218" i="10"/>
  <c r="AJ219" i="10"/>
  <c r="AO219" i="10"/>
  <c r="AX228" i="10"/>
  <c r="AH228" i="10"/>
  <c r="BG154" i="10"/>
  <c r="AU120" i="10"/>
  <c r="BI120" i="10"/>
  <c r="BC120" i="10"/>
  <c r="BD98" i="10"/>
  <c r="BI98" i="10"/>
  <c r="BF105" i="10"/>
  <c r="BG105" i="10"/>
  <c r="AL497" i="10"/>
  <c r="AU497" i="10"/>
  <c r="AY497" i="10"/>
  <c r="AZ493" i="10"/>
  <c r="BF493" i="10"/>
  <c r="AL400" i="10"/>
  <c r="AY333" i="10"/>
  <c r="AR313" i="10"/>
  <c r="BH313" i="10"/>
  <c r="AP313" i="10"/>
  <c r="AW306" i="10"/>
  <c r="AM318" i="10"/>
  <c r="AX290" i="10"/>
  <c r="AL214" i="10"/>
  <c r="BB269" i="10"/>
  <c r="AO285" i="10"/>
  <c r="BF285" i="10"/>
  <c r="BG218" i="10"/>
  <c r="AL218" i="10"/>
  <c r="AO218" i="10"/>
  <c r="BI222" i="10"/>
  <c r="AH219" i="10"/>
  <c r="AV219" i="10"/>
  <c r="BA219" i="10"/>
  <c r="AY228" i="10"/>
  <c r="AT228" i="10"/>
  <c r="AI160" i="10"/>
  <c r="AJ154" i="10"/>
  <c r="AV120" i="10"/>
  <c r="AL120" i="10"/>
  <c r="AR120" i="10"/>
  <c r="AO98" i="10"/>
  <c r="AM98" i="10"/>
  <c r="AV105" i="10"/>
  <c r="AO105" i="10"/>
  <c r="AK105" i="10"/>
  <c r="AX497" i="10"/>
  <c r="AN493" i="10"/>
  <c r="AI333" i="10"/>
  <c r="AN333" i="10"/>
  <c r="AS313" i="10"/>
  <c r="AK313" i="10"/>
  <c r="BB313" i="10"/>
  <c r="AL306" i="10"/>
  <c r="AY318" i="10"/>
  <c r="AS290" i="10"/>
  <c r="AS214" i="10"/>
  <c r="AX214" i="10"/>
  <c r="AQ269" i="10"/>
  <c r="BA285" i="10"/>
  <c r="AI285" i="10"/>
  <c r="AS218" i="10"/>
  <c r="BA218" i="10"/>
  <c r="AO222" i="10"/>
  <c r="AR219" i="10"/>
  <c r="BH219" i="10"/>
  <c r="AP219" i="10"/>
  <c r="AO228" i="10"/>
  <c r="BF228" i="10"/>
  <c r="AM154" i="10"/>
  <c r="AV154" i="10"/>
  <c r="BE120" i="10"/>
  <c r="AX120" i="10"/>
  <c r="BD120" i="10"/>
  <c r="AQ98" i="10"/>
  <c r="BF98" i="10"/>
  <c r="AY98" i="10"/>
  <c r="AX105" i="10"/>
  <c r="BH105" i="10"/>
  <c r="AW105" i="10"/>
  <c r="AS497" i="10"/>
  <c r="BI333" i="10"/>
  <c r="BG318" i="10"/>
  <c r="AQ219" i="10"/>
  <c r="AN105" i="10"/>
  <c r="AN497" i="10"/>
  <c r="AJ493" i="10"/>
  <c r="AQ400" i="10"/>
  <c r="AP497" i="10"/>
  <c r="BA497" i="10"/>
  <c r="AZ497" i="10"/>
  <c r="BA493" i="10"/>
  <c r="AV493" i="10"/>
  <c r="AZ465" i="10"/>
  <c r="AS333" i="10"/>
  <c r="AZ333" i="10"/>
  <c r="AT313" i="10"/>
  <c r="AW313" i="10"/>
  <c r="AM306" i="10"/>
  <c r="AN318" i="10"/>
  <c r="BE290" i="10"/>
  <c r="BE214" i="10"/>
  <c r="AM214" i="10"/>
  <c r="BC269" i="10"/>
  <c r="AO214" i="10"/>
  <c r="AP285" i="10"/>
  <c r="AU285" i="10"/>
  <c r="AT218" i="10"/>
  <c r="AP218" i="10"/>
  <c r="BA222" i="10"/>
  <c r="AS219" i="10"/>
  <c r="AK219" i="10"/>
  <c r="BB219" i="10"/>
  <c r="BA228" i="10"/>
  <c r="AI228" i="10"/>
  <c r="AI276" i="10"/>
  <c r="AY276" i="10"/>
  <c r="AN154" i="10"/>
  <c r="BH154" i="10"/>
  <c r="BF120" i="10"/>
  <c r="AM120" i="10"/>
  <c r="AX98" i="10"/>
  <c r="AP98" i="10"/>
  <c r="AH105" i="10"/>
  <c r="AP105" i="10"/>
  <c r="BI105" i="10"/>
  <c r="BI497" i="10"/>
  <c r="AY493" i="10"/>
  <c r="AR306" i="10"/>
  <c r="BG219" i="10"/>
  <c r="AO497" i="10"/>
  <c r="BC497" i="10"/>
  <c r="AH497" i="10"/>
  <c r="AH493" i="10"/>
  <c r="AO493" i="10"/>
  <c r="BH493" i="10"/>
  <c r="AU333" i="10"/>
  <c r="AO333" i="10"/>
  <c r="BC313" i="10"/>
  <c r="BI313" i="10"/>
  <c r="BH306" i="10"/>
  <c r="AY306" i="10"/>
  <c r="AZ318" i="10"/>
  <c r="AI290" i="10"/>
  <c r="AI214" i="10"/>
  <c r="AY214" i="10"/>
  <c r="BE269" i="10"/>
  <c r="AR269" i="10"/>
  <c r="BB285" i="10"/>
  <c r="BG285" i="10"/>
  <c r="AU218" i="10"/>
  <c r="BB218" i="10"/>
  <c r="AP222" i="10"/>
  <c r="AM179" i="10"/>
  <c r="AT219" i="10"/>
  <c r="AW219" i="10"/>
  <c r="AP228" i="10"/>
  <c r="AU228" i="10"/>
  <c r="AU276" i="10"/>
  <c r="AN276" i="10"/>
  <c r="AW154" i="10"/>
  <c r="AS126" i="10"/>
  <c r="BG120" i="10"/>
  <c r="AY120" i="10"/>
  <c r="AZ98" i="10"/>
  <c r="BH98" i="10"/>
  <c r="AZ105" i="10"/>
  <c r="AR105" i="10"/>
  <c r="AU37" i="10"/>
  <c r="BB497" i="10"/>
  <c r="AI493" i="10"/>
  <c r="BB493" i="10"/>
  <c r="BB344" i="10"/>
  <c r="AV333" i="10"/>
  <c r="BA333" i="10"/>
  <c r="BD313" i="10"/>
  <c r="AL313" i="10"/>
  <c r="AI306" i="10"/>
  <c r="AN306" i="10"/>
  <c r="BD318" i="10"/>
  <c r="AU290" i="10"/>
  <c r="AU214" i="10"/>
  <c r="AN214" i="10"/>
  <c r="BF269" i="10"/>
  <c r="BD269" i="10"/>
  <c r="AK285" i="10"/>
  <c r="AQ285" i="10"/>
  <c r="AJ285" i="10"/>
  <c r="AV218" i="10"/>
  <c r="AQ218" i="10"/>
  <c r="BB222" i="10"/>
  <c r="AZ179" i="10"/>
  <c r="BG179" i="10"/>
  <c r="BC219" i="10"/>
  <c r="BI219" i="10"/>
  <c r="AZ228" i="10"/>
  <c r="BB228" i="10"/>
  <c r="BG228" i="10"/>
  <c r="AX154" i="10"/>
  <c r="BH120" i="10"/>
  <c r="AN120" i="10"/>
  <c r="AH98" i="10"/>
  <c r="AS98" i="10"/>
  <c r="AJ105" i="10"/>
  <c r="AT105" i="10"/>
  <c r="AV40" i="10"/>
  <c r="AT37" i="10"/>
  <c r="BE493" i="10"/>
  <c r="AV400" i="10"/>
  <c r="AJ313" i="10"/>
  <c r="BF306" i="10"/>
  <c r="AL269" i="10"/>
  <c r="BD154" i="10"/>
  <c r="BD497" i="10"/>
  <c r="BE497" i="10"/>
  <c r="AJ497" i="10"/>
  <c r="AK493" i="10"/>
  <c r="AP493" i="10"/>
  <c r="AQ344" i="10"/>
  <c r="BE333" i="10"/>
  <c r="AP333" i="10"/>
  <c r="BE313" i="10"/>
  <c r="AX313" i="10"/>
  <c r="AS306" i="10"/>
  <c r="AZ306" i="10"/>
  <c r="BG214" i="10"/>
  <c r="AZ214" i="10"/>
  <c r="BG269" i="10"/>
  <c r="AL285" i="10"/>
  <c r="BC285" i="10"/>
  <c r="AV285" i="10"/>
  <c r="AX218" i="10"/>
  <c r="AK218" i="10"/>
  <c r="BC218" i="10"/>
  <c r="AT222" i="10"/>
  <c r="AO179" i="10"/>
  <c r="BD219" i="10"/>
  <c r="AL219" i="10"/>
  <c r="BI228" i="10"/>
  <c r="AQ228" i="10"/>
  <c r="AJ228" i="10"/>
  <c r="AW160" i="10"/>
  <c r="AS276" i="10"/>
  <c r="AJ276" i="10"/>
  <c r="AY154" i="10"/>
  <c r="AH120" i="10"/>
  <c r="AZ120" i="10"/>
  <c r="BA98" i="10"/>
  <c r="BE98" i="10"/>
  <c r="BA105" i="10"/>
  <c r="AQ105" i="10"/>
  <c r="BC40" i="10"/>
  <c r="BB37" i="10"/>
  <c r="BF497" i="10"/>
  <c r="AT493" i="10"/>
  <c r="BC493" i="10"/>
  <c r="BC344" i="10"/>
  <c r="BF333" i="10"/>
  <c r="BB333" i="10"/>
  <c r="BF313" i="10"/>
  <c r="AT306" i="10"/>
  <c r="AO306" i="10"/>
  <c r="AU318" i="10"/>
  <c r="BB214" i="10"/>
  <c r="AJ214" i="10"/>
  <c r="BH269" i="10"/>
  <c r="AP214" i="10"/>
  <c r="AM285" i="10"/>
  <c r="AR285" i="10"/>
  <c r="BE218" i="10"/>
  <c r="AW218" i="10"/>
  <c r="BF222" i="10"/>
  <c r="BA179" i="10"/>
  <c r="BE219" i="10"/>
  <c r="AK228" i="10"/>
  <c r="BC228" i="10"/>
  <c r="AH160" i="10"/>
  <c r="BB154" i="10"/>
  <c r="AI120" i="10"/>
  <c r="AJ98" i="10"/>
  <c r="AI98" i="10"/>
  <c r="AL105" i="10"/>
  <c r="AM40" i="10"/>
  <c r="BG37" i="10"/>
  <c r="AT104" i="10"/>
  <c r="AK57" i="10"/>
  <c r="AP400" i="10"/>
  <c r="BC400" i="10"/>
  <c r="AU236" i="10"/>
  <c r="BC236" i="10"/>
  <c r="AT126" i="10"/>
  <c r="AZ61" i="10"/>
  <c r="AL91" i="10"/>
  <c r="AS104" i="10"/>
  <c r="AK236" i="10"/>
  <c r="AR236" i="10"/>
  <c r="BF91" i="10"/>
  <c r="AU126" i="10"/>
  <c r="AO61" i="10"/>
  <c r="AW104" i="10"/>
  <c r="AW236" i="10"/>
  <c r="BD236" i="10"/>
  <c r="AK126" i="10"/>
  <c r="AT61" i="10"/>
  <c r="BI236" i="10"/>
  <c r="BI126" i="10"/>
  <c r="BF61" i="10"/>
  <c r="AT236" i="10"/>
  <c r="AN61" i="10"/>
  <c r="BC91" i="10"/>
  <c r="AS400" i="10"/>
  <c r="AU302" i="10"/>
  <c r="BE400" i="10"/>
  <c r="BI400" i="10"/>
  <c r="AN302" i="10"/>
  <c r="BF287" i="10"/>
  <c r="AL236" i="10"/>
  <c r="AL126" i="10"/>
  <c r="BE54" i="10"/>
  <c r="AH400" i="10"/>
  <c r="AM400" i="10"/>
  <c r="BG236" i="10"/>
  <c r="AX236" i="10"/>
  <c r="AL61" i="10"/>
  <c r="AX126" i="10"/>
  <c r="AQ236" i="10"/>
  <c r="AR400" i="10"/>
  <c r="AK400" i="10"/>
  <c r="AU400" i="10"/>
  <c r="BF400" i="10"/>
  <c r="AY400" i="10"/>
  <c r="AY240" i="10"/>
  <c r="AH240" i="10"/>
  <c r="BF207" i="10"/>
  <c r="AN207" i="10"/>
  <c r="AV236" i="10"/>
  <c r="AM236" i="10"/>
  <c r="AW199" i="10"/>
  <c r="AK61" i="10"/>
  <c r="AN126" i="10"/>
  <c r="AW106" i="10"/>
  <c r="AP102" i="10"/>
  <c r="AW102" i="10"/>
  <c r="AZ144" i="10"/>
  <c r="AN30" i="10"/>
  <c r="AH104" i="10"/>
  <c r="BA56" i="10"/>
  <c r="AO38" i="10"/>
  <c r="BD38" i="10"/>
  <c r="AX101" i="10"/>
  <c r="AI400" i="10"/>
  <c r="AN400" i="10"/>
  <c r="BE236" i="10"/>
  <c r="AZ236" i="10"/>
  <c r="AR126" i="10"/>
  <c r="AJ104" i="10"/>
  <c r="AX400" i="10"/>
  <c r="BB400" i="10"/>
  <c r="AW400" i="10"/>
  <c r="AW456" i="10"/>
  <c r="BG400" i="10"/>
  <c r="AZ400" i="10"/>
  <c r="BI240" i="10"/>
  <c r="BF240" i="10"/>
  <c r="AX237" i="10"/>
  <c r="AI207" i="10"/>
  <c r="AO207" i="10"/>
  <c r="BF236" i="10"/>
  <c r="BA236" i="10"/>
  <c r="AM199" i="10"/>
  <c r="AQ91" i="10"/>
  <c r="AZ103" i="10"/>
  <c r="AR102" i="10"/>
  <c r="AM102" i="10"/>
  <c r="AL104" i="10"/>
  <c r="BI56" i="10"/>
  <c r="BB56" i="10"/>
  <c r="BC38" i="10"/>
  <c r="AH38" i="10"/>
  <c r="AI57" i="10"/>
  <c r="AT400" i="10"/>
  <c r="AJ400" i="10"/>
  <c r="AO400" i="10"/>
  <c r="AN287" i="10"/>
  <c r="BH236" i="10"/>
  <c r="AP236" i="10"/>
  <c r="BH126" i="10"/>
  <c r="AN91" i="10"/>
  <c r="AZ91" i="10"/>
  <c r="AN104" i="10"/>
  <c r="BD400" i="10"/>
  <c r="BH400" i="10"/>
  <c r="BB287" i="10"/>
  <c r="BA240" i="10"/>
  <c r="AU240" i="10"/>
  <c r="BG207" i="10"/>
  <c r="AP207" i="10"/>
  <c r="AJ236" i="10"/>
  <c r="AT199" i="10"/>
  <c r="AN199" i="10"/>
  <c r="BD103" i="10"/>
  <c r="AS102" i="10"/>
  <c r="AO102" i="10"/>
  <c r="AO104" i="10"/>
  <c r="AL56" i="10"/>
  <c r="AR56" i="10"/>
  <c r="AP38" i="10"/>
  <c r="AV38" i="10"/>
  <c r="AP108" i="10"/>
  <c r="AX37" i="10"/>
  <c r="AO108" i="10"/>
  <c r="AQ108" i="10"/>
  <c r="AJ37" i="10"/>
  <c r="AL37" i="10"/>
  <c r="BG108" i="10"/>
  <c r="AQ179" i="10"/>
  <c r="AU160" i="10"/>
  <c r="AR108" i="10"/>
  <c r="AS108" i="10"/>
  <c r="AS179" i="10"/>
  <c r="AX160" i="10"/>
  <c r="AX108" i="10"/>
  <c r="AY40" i="10"/>
  <c r="BB108" i="10"/>
  <c r="BF24" i="10"/>
  <c r="AX28" i="10"/>
  <c r="AT179" i="10"/>
  <c r="AY160" i="10"/>
  <c r="AJ108" i="10"/>
  <c r="BE40" i="10"/>
  <c r="BC37" i="10"/>
  <c r="BE28" i="10"/>
  <c r="AL108" i="10"/>
  <c r="AN179" i="10"/>
  <c r="AZ160" i="10"/>
  <c r="BG140" i="10"/>
  <c r="BF108" i="10"/>
  <c r="AZ40" i="10"/>
  <c r="BC179" i="10"/>
  <c r="BD160" i="10"/>
  <c r="BD108" i="10"/>
  <c r="AO40" i="10"/>
  <c r="AZ37" i="10"/>
  <c r="AQ104" i="10"/>
  <c r="AL28" i="10"/>
  <c r="BD179" i="10"/>
  <c r="AQ160" i="10"/>
  <c r="BE108" i="10"/>
  <c r="AS40" i="10"/>
  <c r="AI37" i="10"/>
  <c r="AV104" i="10"/>
  <c r="BG28" i="10"/>
  <c r="AK179" i="10"/>
  <c r="AY179" i="10"/>
  <c r="BE179" i="10"/>
  <c r="BH179" i="10"/>
  <c r="AV160" i="10"/>
  <c r="AS160" i="10"/>
  <c r="AW108" i="10"/>
  <c r="AN54" i="10"/>
  <c r="AQ40" i="10"/>
  <c r="BD37" i="10"/>
  <c r="AI104" i="10"/>
  <c r="AJ24" i="10"/>
  <c r="AX40" i="10"/>
  <c r="BF40" i="10"/>
  <c r="AV37" i="10"/>
  <c r="AO37" i="10"/>
  <c r="BE104" i="10"/>
  <c r="AJ40" i="10"/>
  <c r="AH37" i="10"/>
  <c r="AQ37" i="10"/>
  <c r="AX104" i="10"/>
  <c r="AU104" i="10"/>
  <c r="AL101" i="10"/>
  <c r="AK40" i="10"/>
  <c r="AR37" i="10"/>
  <c r="BB104" i="10"/>
  <c r="AH24" i="10"/>
  <c r="BB132" i="10"/>
  <c r="AN37" i="10"/>
  <c r="AM24" i="10"/>
  <c r="AQ132" i="10"/>
  <c r="BH40" i="10"/>
  <c r="AL40" i="10"/>
  <c r="AP37" i="10"/>
  <c r="BF37" i="10"/>
  <c r="BC104" i="10"/>
  <c r="BG104" i="10"/>
  <c r="AK37" i="10"/>
  <c r="AR237" i="10"/>
  <c r="AW40" i="10"/>
  <c r="BG40" i="10"/>
  <c r="AS37" i="10"/>
  <c r="AW37" i="10"/>
  <c r="BD104" i="10"/>
  <c r="AM104" i="10"/>
  <c r="BI37" i="10"/>
  <c r="AH132" i="10"/>
  <c r="AU40" i="10"/>
  <c r="BB40" i="10"/>
  <c r="BH37" i="10"/>
  <c r="AM37" i="10"/>
  <c r="AP104" i="10"/>
  <c r="AR282" i="10"/>
  <c r="AI139" i="10"/>
  <c r="AH465" i="10"/>
  <c r="AY465" i="10"/>
  <c r="AK456" i="10"/>
  <c r="AY462" i="10"/>
  <c r="BB302" i="10"/>
  <c r="AI302" i="10"/>
  <c r="AY302" i="10"/>
  <c r="BH287" i="10"/>
  <c r="AJ287" i="10"/>
  <c r="BA316" i="10"/>
  <c r="AI316" i="10"/>
  <c r="AQ282" i="10"/>
  <c r="AV282" i="10"/>
  <c r="BA282" i="10"/>
  <c r="AM159" i="10"/>
  <c r="AW159" i="10"/>
  <c r="BF139" i="10"/>
  <c r="AM139" i="10"/>
  <c r="AX54" i="10"/>
  <c r="BI456" i="10"/>
  <c r="AW406" i="10"/>
  <c r="BG302" i="10"/>
  <c r="AZ302" i="10"/>
  <c r="BI287" i="10"/>
  <c r="AP287" i="10"/>
  <c r="AK287" i="10"/>
  <c r="AK316" i="10"/>
  <c r="BB316" i="10"/>
  <c r="BG316" i="10"/>
  <c r="AS282" i="10"/>
  <c r="AK282" i="10"/>
  <c r="BB282" i="10"/>
  <c r="AN159" i="10"/>
  <c r="AU139" i="10"/>
  <c r="AN139" i="10"/>
  <c r="AS54" i="10"/>
  <c r="AH54" i="10"/>
  <c r="AZ54" i="10"/>
  <c r="AR24" i="10"/>
  <c r="AO24" i="10"/>
  <c r="BI406" i="10"/>
  <c r="AJ302" i="10"/>
  <c r="BG287" i="10"/>
  <c r="BD287" i="10"/>
  <c r="AL316" i="10"/>
  <c r="AQ316" i="10"/>
  <c r="AJ316" i="10"/>
  <c r="AT282" i="10"/>
  <c r="AW282" i="10"/>
  <c r="AV159" i="10"/>
  <c r="BF159" i="10"/>
  <c r="BG139" i="10"/>
  <c r="AZ139" i="10"/>
  <c r="AP54" i="10"/>
  <c r="AT54" i="10"/>
  <c r="BI24" i="10"/>
  <c r="AQ24" i="10"/>
  <c r="AV302" i="10"/>
  <c r="AT287" i="10"/>
  <c r="AM287" i="10"/>
  <c r="AM316" i="10"/>
  <c r="BC316" i="10"/>
  <c r="AV316" i="10"/>
  <c r="BC282" i="10"/>
  <c r="BI282" i="10"/>
  <c r="AX159" i="10"/>
  <c r="AQ159" i="10"/>
  <c r="AH139" i="10"/>
  <c r="AJ139" i="10"/>
  <c r="AO139" i="10"/>
  <c r="AY54" i="10"/>
  <c r="AL89" i="10"/>
  <c r="AO54" i="10"/>
  <c r="BF54" i="10"/>
  <c r="AT24" i="10"/>
  <c r="BE24" i="10"/>
  <c r="AN462" i="10"/>
  <c r="AP302" i="10"/>
  <c r="AP465" i="10"/>
  <c r="AO462" i="10"/>
  <c r="AX406" i="10"/>
  <c r="BH302" i="10"/>
  <c r="BH318" i="10"/>
  <c r="AO318" i="10"/>
  <c r="AU287" i="10"/>
  <c r="AY287" i="10"/>
  <c r="AN316" i="10"/>
  <c r="AR316" i="10"/>
  <c r="BH316" i="10"/>
  <c r="BF290" i="10"/>
  <c r="BG290" i="10"/>
  <c r="BD282" i="10"/>
  <c r="AL282" i="10"/>
  <c r="AH269" i="10"/>
  <c r="AM269" i="10"/>
  <c r="AK222" i="10"/>
  <c r="AQ222" i="10"/>
  <c r="AJ222" i="10"/>
  <c r="AY159" i="10"/>
  <c r="BC159" i="10"/>
  <c r="AZ154" i="10"/>
  <c r="AS154" i="10"/>
  <c r="AQ139" i="10"/>
  <c r="AV139" i="10"/>
  <c r="BA139" i="10"/>
  <c r="AQ54" i="10"/>
  <c r="AN89" i="10"/>
  <c r="AV92" i="10"/>
  <c r="AI54" i="10"/>
  <c r="AI24" i="10"/>
  <c r="AL462" i="10"/>
  <c r="BH465" i="10"/>
  <c r="AL456" i="10"/>
  <c r="AP462" i="10"/>
  <c r="AQ406" i="10"/>
  <c r="AK302" i="10"/>
  <c r="AQ302" i="10"/>
  <c r="AR287" i="10"/>
  <c r="AH318" i="10"/>
  <c r="BA318" i="10"/>
  <c r="AV287" i="10"/>
  <c r="AO287" i="10"/>
  <c r="AW316" i="10"/>
  <c r="BD316" i="10"/>
  <c r="AP290" i="10"/>
  <c r="AK290" i="10"/>
  <c r="BE282" i="10"/>
  <c r="AX282" i="10"/>
  <c r="AI269" i="10"/>
  <c r="AY269" i="10"/>
  <c r="AL222" i="10"/>
  <c r="BC222" i="10"/>
  <c r="AV222" i="10"/>
  <c r="AH159" i="10"/>
  <c r="AS159" i="10"/>
  <c r="BD92" i="10"/>
  <c r="BI154" i="10"/>
  <c r="BE154" i="10"/>
  <c r="AR139" i="10"/>
  <c r="BH139" i="10"/>
  <c r="AP139" i="10"/>
  <c r="AR54" i="10"/>
  <c r="AP89" i="10"/>
  <c r="AZ92" i="10"/>
  <c r="BG54" i="10"/>
  <c r="AZ24" i="10"/>
  <c r="BC302" i="10"/>
  <c r="AT465" i="10"/>
  <c r="AR456" i="10"/>
  <c r="AT462" i="10"/>
  <c r="BC406" i="10"/>
  <c r="AW302" i="10"/>
  <c r="AH333" i="10"/>
  <c r="AW333" i="10"/>
  <c r="AQ333" i="10"/>
  <c r="AK306" i="10"/>
  <c r="BB306" i="10"/>
  <c r="AI318" i="10"/>
  <c r="AP318" i="10"/>
  <c r="AQ325" i="10"/>
  <c r="AW287" i="10"/>
  <c r="BA287" i="10"/>
  <c r="AX316" i="10"/>
  <c r="AS316" i="10"/>
  <c r="AH290" i="10"/>
  <c r="BH290" i="10"/>
  <c r="AW290" i="10"/>
  <c r="BF282" i="10"/>
  <c r="AM282" i="10"/>
  <c r="AJ269" i="10"/>
  <c r="AN269" i="10"/>
  <c r="AN222" i="10"/>
  <c r="AR222" i="10"/>
  <c r="BH222" i="10"/>
  <c r="AZ159" i="10"/>
  <c r="BE159" i="10"/>
  <c r="AK154" i="10"/>
  <c r="AH154" i="10"/>
  <c r="AS139" i="10"/>
  <c r="AK139" i="10"/>
  <c r="BB139" i="10"/>
  <c r="BH89" i="10"/>
  <c r="AM92" i="10"/>
  <c r="AV54" i="10"/>
  <c r="AU24" i="10"/>
  <c r="AP316" i="10"/>
  <c r="AU316" i="10"/>
  <c r="AP282" i="10"/>
  <c r="BI159" i="10"/>
  <c r="BE465" i="10"/>
  <c r="BD456" i="10"/>
  <c r="BH462" i="10"/>
  <c r="AR406" i="10"/>
  <c r="BI302" i="10"/>
  <c r="AK318" i="10"/>
  <c r="BB318" i="10"/>
  <c r="AM325" i="10"/>
  <c r="AH287" i="10"/>
  <c r="AQ287" i="10"/>
  <c r="AY316" i="10"/>
  <c r="BE316" i="10"/>
  <c r="AJ290" i="10"/>
  <c r="AQ290" i="10"/>
  <c r="BI290" i="10"/>
  <c r="AI282" i="10"/>
  <c r="AY282" i="10"/>
  <c r="AS269" i="10"/>
  <c r="AZ269" i="10"/>
  <c r="AW222" i="10"/>
  <c r="BD222" i="10"/>
  <c r="AJ159" i="10"/>
  <c r="AI159" i="10"/>
  <c r="AL154" i="10"/>
  <c r="AT154" i="10"/>
  <c r="AT139" i="10"/>
  <c r="AW139" i="10"/>
  <c r="AK54" i="10"/>
  <c r="BB24" i="10"/>
  <c r="AV24" i="10"/>
  <c r="BG465" i="10"/>
  <c r="AZ456" i="10"/>
  <c r="AS456" i="10"/>
  <c r="AU462" i="10"/>
  <c r="BD406" i="10"/>
  <c r="AL302" i="10"/>
  <c r="AJ333" i="10"/>
  <c r="AL333" i="10"/>
  <c r="AR333" i="10"/>
  <c r="AH306" i="10"/>
  <c r="BI306" i="10"/>
  <c r="BC306" i="10"/>
  <c r="AJ318" i="10"/>
  <c r="AW318" i="10"/>
  <c r="AQ318" i="10"/>
  <c r="AX287" i="10"/>
  <c r="BC287" i="10"/>
  <c r="AZ316" i="10"/>
  <c r="AH316" i="10"/>
  <c r="AL290" i="10"/>
  <c r="AR290" i="10"/>
  <c r="AM290" i="10"/>
  <c r="AU282" i="10"/>
  <c r="AN282" i="10"/>
  <c r="AT269" i="10"/>
  <c r="AO269" i="10"/>
  <c r="AX222" i="10"/>
  <c r="AS222" i="10"/>
  <c r="BA159" i="10"/>
  <c r="AU159" i="10"/>
  <c r="BB54" i="10"/>
  <c r="AO154" i="10"/>
  <c r="BF154" i="10"/>
  <c r="BC139" i="10"/>
  <c r="BI139" i="10"/>
  <c r="AQ90" i="10"/>
  <c r="AW54" i="10"/>
  <c r="AN24" i="10"/>
  <c r="BD24" i="10"/>
  <c r="AN101" i="10"/>
  <c r="BH282" i="10"/>
  <c r="BD159" i="10"/>
  <c r="AY139" i="10"/>
  <c r="AI465" i="10"/>
  <c r="BE456" i="10"/>
  <c r="AH462" i="10"/>
  <c r="BD302" i="10"/>
  <c r="AS302" i="10"/>
  <c r="AX302" i="10"/>
  <c r="AS318" i="10"/>
  <c r="BI318" i="10"/>
  <c r="BC318" i="10"/>
  <c r="AI287" i="10"/>
  <c r="AS287" i="10"/>
  <c r="BI316" i="10"/>
  <c r="AT316" i="10"/>
  <c r="AZ290" i="10"/>
  <c r="AT290" i="10"/>
  <c r="AY290" i="10"/>
  <c r="BG282" i="10"/>
  <c r="AZ282" i="10"/>
  <c r="AU269" i="10"/>
  <c r="BA269" i="10"/>
  <c r="AY222" i="10"/>
  <c r="BE222" i="10"/>
  <c r="AL159" i="10"/>
  <c r="BG159" i="10"/>
  <c r="AT159" i="10"/>
  <c r="AM54" i="10"/>
  <c r="BA154" i="10"/>
  <c r="AI154" i="10"/>
  <c r="BD139" i="10"/>
  <c r="AL139" i="10"/>
  <c r="BI54" i="10"/>
  <c r="AP24" i="10"/>
  <c r="AL24" i="10"/>
  <c r="AL406" i="10"/>
  <c r="BH456" i="10"/>
  <c r="AM462" i="10"/>
  <c r="BE302" i="10"/>
  <c r="AM302" i="10"/>
  <c r="AP317" i="10"/>
  <c r="AT333" i="10"/>
  <c r="AJ306" i="10"/>
  <c r="AX306" i="10"/>
  <c r="AT318" i="10"/>
  <c r="AL318" i="10"/>
  <c r="AZ287" i="10"/>
  <c r="BE287" i="10"/>
  <c r="AO316" i="10"/>
  <c r="BA290" i="10"/>
  <c r="AH282" i="10"/>
  <c r="AJ282" i="10"/>
  <c r="AV269" i="10"/>
  <c r="AZ222" i="10"/>
  <c r="AH222" i="10"/>
  <c r="BB159" i="10"/>
  <c r="BA54" i="10"/>
  <c r="AP154" i="10"/>
  <c r="BE139" i="10"/>
  <c r="AL54" i="10"/>
  <c r="BH24" i="10"/>
  <c r="AW24" i="10"/>
  <c r="BG81" i="10"/>
  <c r="AY45" i="10"/>
  <c r="BF104" i="10"/>
  <c r="AK104" i="10"/>
  <c r="BF214" i="10"/>
  <c r="BH144" i="10"/>
  <c r="AT98" i="10"/>
  <c r="AH144" i="10"/>
  <c r="BA104" i="10"/>
  <c r="BH104" i="10"/>
  <c r="BI104" i="10"/>
  <c r="AI144" i="10"/>
  <c r="AJ144" i="10"/>
  <c r="AU30" i="10"/>
  <c r="AZ104" i="10"/>
  <c r="AR104" i="10"/>
  <c r="AK488" i="10"/>
  <c r="AH488" i="10"/>
  <c r="AH491" i="10"/>
  <c r="BC491" i="10"/>
  <c r="AU487" i="10"/>
  <c r="AJ487" i="10"/>
  <c r="AL481" i="10"/>
  <c r="AS481" i="10"/>
  <c r="AI466" i="10"/>
  <c r="AP466" i="10"/>
  <c r="AK427" i="10"/>
  <c r="AM427" i="10"/>
  <c r="AK399" i="10"/>
  <c r="AI399" i="10"/>
  <c r="AS399" i="10"/>
  <c r="AZ343" i="10"/>
  <c r="AQ343" i="10"/>
  <c r="AJ343" i="10"/>
  <c r="AZ337" i="10"/>
  <c r="AH337" i="10"/>
  <c r="AI334" i="10"/>
  <c r="BF340" i="10"/>
  <c r="BH340" i="10"/>
  <c r="AP340" i="10"/>
  <c r="AN310" i="10"/>
  <c r="BB310" i="10"/>
  <c r="BG310" i="10"/>
  <c r="AL289" i="10"/>
  <c r="AT289" i="10"/>
  <c r="AO289" i="10"/>
  <c r="AX286" i="10"/>
  <c r="AR247" i="10"/>
  <c r="BB204" i="10"/>
  <c r="BH202" i="10"/>
  <c r="BC212" i="10"/>
  <c r="AQ197" i="10"/>
  <c r="AN234" i="10"/>
  <c r="AI234" i="10"/>
  <c r="AK204" i="10"/>
  <c r="BD204" i="10"/>
  <c r="AV149" i="10"/>
  <c r="AI149" i="10"/>
  <c r="BB149" i="10"/>
  <c r="AO114" i="10"/>
  <c r="AN138" i="10"/>
  <c r="BE94" i="10"/>
  <c r="AJ64" i="10"/>
  <c r="AU45" i="10"/>
  <c r="AJ286" i="10"/>
  <c r="BE247" i="10"/>
  <c r="BF202" i="10"/>
  <c r="BI202" i="10"/>
  <c r="BG212" i="10"/>
  <c r="AZ234" i="10"/>
  <c r="AN204" i="10"/>
  <c r="AH204" i="10"/>
  <c r="AJ149" i="10"/>
  <c r="AI161" i="10"/>
  <c r="AS149" i="10"/>
  <c r="AJ155" i="10"/>
  <c r="AM155" i="10"/>
  <c r="BI112" i="10"/>
  <c r="BC110" i="10"/>
  <c r="BD31" i="10"/>
  <c r="AQ45" i="10"/>
  <c r="BH487" i="10"/>
  <c r="AL427" i="10"/>
  <c r="AX310" i="10"/>
  <c r="AT212" i="10"/>
  <c r="AX234" i="10"/>
  <c r="BE204" i="10"/>
  <c r="AZ112" i="10"/>
  <c r="AY488" i="10"/>
  <c r="AK491" i="10"/>
  <c r="AU481" i="10"/>
  <c r="BB427" i="10"/>
  <c r="AL343" i="10"/>
  <c r="AI337" i="10"/>
  <c r="BH310" i="10"/>
  <c r="AU505" i="10"/>
  <c r="AN427" i="10"/>
  <c r="AZ423" i="10"/>
  <c r="AM399" i="10"/>
  <c r="BF399" i="10"/>
  <c r="AM343" i="10"/>
  <c r="AS343" i="10"/>
  <c r="AP337" i="10"/>
  <c r="AU337" i="10"/>
  <c r="AY334" i="10"/>
  <c r="AS340" i="10"/>
  <c r="AL340" i="10"/>
  <c r="AZ310" i="10"/>
  <c r="BD310" i="10"/>
  <c r="AI268" i="10"/>
  <c r="BD289" i="10"/>
  <c r="AI289" i="10"/>
  <c r="AK286" i="10"/>
  <c r="AU247" i="10"/>
  <c r="AN202" i="10"/>
  <c r="AX202" i="10"/>
  <c r="AZ204" i="10"/>
  <c r="BH212" i="10"/>
  <c r="BE197" i="10"/>
  <c r="AM234" i="10"/>
  <c r="AP204" i="10"/>
  <c r="AT204" i="10"/>
  <c r="AZ161" i="10"/>
  <c r="BE149" i="10"/>
  <c r="AZ155" i="10"/>
  <c r="AU114" i="10"/>
  <c r="AJ112" i="10"/>
  <c r="AN110" i="10"/>
  <c r="BD94" i="10"/>
  <c r="BH31" i="10"/>
  <c r="BH62" i="10"/>
  <c r="BB481" i="10"/>
  <c r="AR488" i="10"/>
  <c r="AX505" i="10"/>
  <c r="AM488" i="10"/>
  <c r="AX491" i="10"/>
  <c r="BE491" i="10"/>
  <c r="AS487" i="10"/>
  <c r="AX487" i="10"/>
  <c r="AN487" i="10"/>
  <c r="AX481" i="10"/>
  <c r="AO481" i="10"/>
  <c r="BG481" i="10"/>
  <c r="AK466" i="10"/>
  <c r="AS427" i="10"/>
  <c r="AT505" i="10"/>
  <c r="AK505" i="10"/>
  <c r="BG505" i="10"/>
  <c r="AZ488" i="10"/>
  <c r="AL491" i="10"/>
  <c r="AS491" i="10"/>
  <c r="AT487" i="10"/>
  <c r="AY487" i="10"/>
  <c r="AH481" i="10"/>
  <c r="BC481" i="10"/>
  <c r="AN481" i="10"/>
  <c r="AZ466" i="10"/>
  <c r="BD427" i="10"/>
  <c r="BE427" i="10"/>
  <c r="AN399" i="10"/>
  <c r="AL423" i="10"/>
  <c r="AY399" i="10"/>
  <c r="AN343" i="10"/>
  <c r="BE343" i="10"/>
  <c r="AK337" i="10"/>
  <c r="BB337" i="10"/>
  <c r="BG337" i="10"/>
  <c r="AT340" i="10"/>
  <c r="AX340" i="10"/>
  <c r="BI310" i="10"/>
  <c r="AS310" i="10"/>
  <c r="BA247" i="10"/>
  <c r="BE289" i="10"/>
  <c r="AU289" i="10"/>
  <c r="BF286" i="10"/>
  <c r="AJ247" i="10"/>
  <c r="BG247" i="10"/>
  <c r="AO202" i="10"/>
  <c r="AM202" i="10"/>
  <c r="AJ212" i="10"/>
  <c r="AT197" i="10"/>
  <c r="AP234" i="10"/>
  <c r="AW204" i="10"/>
  <c r="BF204" i="10"/>
  <c r="AM149" i="10"/>
  <c r="AH149" i="10"/>
  <c r="BA155" i="10"/>
  <c r="AH199" i="10"/>
  <c r="AV199" i="10"/>
  <c r="BA199" i="10"/>
  <c r="AV114" i="10"/>
  <c r="AV112" i="10"/>
  <c r="BD110" i="10"/>
  <c r="AH94" i="10"/>
  <c r="BI62" i="10"/>
  <c r="AY64" i="10"/>
  <c r="AQ427" i="10"/>
  <c r="BH343" i="10"/>
  <c r="AY286" i="10"/>
  <c r="AL202" i="10"/>
  <c r="AJ505" i="10"/>
  <c r="AR487" i="10"/>
  <c r="BC466" i="10"/>
  <c r="BC427" i="10"/>
  <c r="AK423" i="10"/>
  <c r="BD343" i="10"/>
  <c r="AR340" i="10"/>
  <c r="AR310" i="10"/>
  <c r="BC289" i="10"/>
  <c r="AZ289" i="10"/>
  <c r="BD197" i="10"/>
  <c r="BA487" i="10"/>
  <c r="AO427" i="10"/>
  <c r="BF423" i="10"/>
  <c r="AU399" i="10"/>
  <c r="AO399" i="10"/>
  <c r="AW343" i="10"/>
  <c r="AH343" i="10"/>
  <c r="AL337" i="10"/>
  <c r="AQ337" i="10"/>
  <c r="AJ337" i="10"/>
  <c r="BC340" i="10"/>
  <c r="AM340" i="10"/>
  <c r="AK310" i="10"/>
  <c r="BE310" i="10"/>
  <c r="AP289" i="10"/>
  <c r="BG289" i="10"/>
  <c r="BA286" i="10"/>
  <c r="BB247" i="10"/>
  <c r="AK247" i="10"/>
  <c r="AP202" i="10"/>
  <c r="AY202" i="10"/>
  <c r="AK212" i="10"/>
  <c r="AQ234" i="10"/>
  <c r="AX204" i="10"/>
  <c r="AI204" i="10"/>
  <c r="AY149" i="10"/>
  <c r="AT149" i="10"/>
  <c r="BE114" i="10"/>
  <c r="AW124" i="10"/>
  <c r="AX110" i="10"/>
  <c r="AN94" i="10"/>
  <c r="AX62" i="10"/>
  <c r="AZ64" i="10"/>
  <c r="AV98" i="10"/>
  <c r="BC214" i="10"/>
  <c r="AZ505" i="10"/>
  <c r="AM505" i="10"/>
  <c r="AN488" i="10"/>
  <c r="BH488" i="10"/>
  <c r="AY491" i="10"/>
  <c r="BF491" i="10"/>
  <c r="AM487" i="10"/>
  <c r="AJ481" i="10"/>
  <c r="AP481" i="10"/>
  <c r="AZ481" i="10"/>
  <c r="AL466" i="10"/>
  <c r="AO488" i="10"/>
  <c r="AL505" i="10"/>
  <c r="AY505" i="10"/>
  <c r="BA488" i="10"/>
  <c r="AM491" i="10"/>
  <c r="AN491" i="10"/>
  <c r="BD487" i="10"/>
  <c r="AZ487" i="10"/>
  <c r="AT481" i="10"/>
  <c r="BD481" i="10"/>
  <c r="BH481" i="10"/>
  <c r="BD466" i="10"/>
  <c r="BF427" i="10"/>
  <c r="AS423" i="10"/>
  <c r="AV399" i="10"/>
  <c r="BA399" i="10"/>
  <c r="AX343" i="10"/>
  <c r="AT343" i="10"/>
  <c r="AM337" i="10"/>
  <c r="BC337" i="10"/>
  <c r="AV337" i="10"/>
  <c r="AI340" i="10"/>
  <c r="AY340" i="10"/>
  <c r="AL310" i="10"/>
  <c r="AH310" i="10"/>
  <c r="BF289" i="10"/>
  <c r="AK289" i="10"/>
  <c r="BC286" i="10"/>
  <c r="AN247" i="10"/>
  <c r="AW247" i="10"/>
  <c r="AQ202" i="10"/>
  <c r="AW212" i="10"/>
  <c r="BC234" i="10"/>
  <c r="AO204" i="10"/>
  <c r="AU204" i="10"/>
  <c r="AL149" i="10"/>
  <c r="AR199" i="10"/>
  <c r="AN149" i="10"/>
  <c r="BF149" i="10"/>
  <c r="AS199" i="10"/>
  <c r="AK199" i="10"/>
  <c r="BB199" i="10"/>
  <c r="BF114" i="10"/>
  <c r="BF138" i="10"/>
  <c r="AZ110" i="10"/>
  <c r="BH94" i="10"/>
  <c r="BA60" i="10"/>
  <c r="AY62" i="10"/>
  <c r="AP64" i="10"/>
  <c r="AK343" i="10"/>
  <c r="AQ340" i="10"/>
  <c r="AV310" i="10"/>
  <c r="AW202" i="10"/>
  <c r="AV234" i="10"/>
  <c r="AS488" i="10"/>
  <c r="AR491" i="10"/>
  <c r="AT399" i="10"/>
  <c r="BA337" i="10"/>
  <c r="BI340" i="10"/>
  <c r="AV481" i="10"/>
  <c r="AI427" i="10"/>
  <c r="BG423" i="10"/>
  <c r="AW399" i="10"/>
  <c r="AP399" i="10"/>
  <c r="AO343" i="10"/>
  <c r="BF343" i="10"/>
  <c r="AN337" i="10"/>
  <c r="AR337" i="10"/>
  <c r="BH337" i="10"/>
  <c r="AU340" i="10"/>
  <c r="AN340" i="10"/>
  <c r="AM310" i="10"/>
  <c r="AT310" i="10"/>
  <c r="AQ289" i="10"/>
  <c r="AW289" i="10"/>
  <c r="AS286" i="10"/>
  <c r="AO247" i="10"/>
  <c r="BI247" i="10"/>
  <c r="AR202" i="10"/>
  <c r="BI212" i="10"/>
  <c r="AR234" i="10"/>
  <c r="BA204" i="10"/>
  <c r="BG204" i="10"/>
  <c r="AZ149" i="10"/>
  <c r="BH114" i="10"/>
  <c r="BG138" i="10"/>
  <c r="AH110" i="10"/>
  <c r="AP94" i="10"/>
  <c r="BB99" i="10"/>
  <c r="BI33" i="10"/>
  <c r="AL60" i="10"/>
  <c r="BB64" i="10"/>
  <c r="BE505" i="10"/>
  <c r="BA505" i="10"/>
  <c r="AP488" i="10"/>
  <c r="BA491" i="10"/>
  <c r="AZ491" i="10"/>
  <c r="BE487" i="10"/>
  <c r="AO487" i="10"/>
  <c r="AQ481" i="10"/>
  <c r="AU466" i="10"/>
  <c r="AM466" i="10"/>
  <c r="AP427" i="10"/>
  <c r="BH505" i="10"/>
  <c r="AN505" i="10"/>
  <c r="BC488" i="10"/>
  <c r="BG491" i="10"/>
  <c r="AO491" i="10"/>
  <c r="BF487" i="10"/>
  <c r="BB487" i="10"/>
  <c r="AW481" i="10"/>
  <c r="BE481" i="10"/>
  <c r="AV466" i="10"/>
  <c r="BE466" i="10"/>
  <c r="AX427" i="10"/>
  <c r="BG427" i="10"/>
  <c r="AX399" i="10"/>
  <c r="BB399" i="10"/>
  <c r="AR399" i="10"/>
  <c r="BA343" i="10"/>
  <c r="AI343" i="10"/>
  <c r="AW337" i="10"/>
  <c r="BD337" i="10"/>
  <c r="AR334" i="10"/>
  <c r="BG340" i="10"/>
  <c r="AZ340" i="10"/>
  <c r="AO310" i="10"/>
  <c r="BF310" i="10"/>
  <c r="BH289" i="10"/>
  <c r="BI289" i="10"/>
  <c r="AN286" i="10"/>
  <c r="BE286" i="10"/>
  <c r="BF247" i="10"/>
  <c r="AY247" i="10"/>
  <c r="AT202" i="10"/>
  <c r="AN212" i="10"/>
  <c r="AM197" i="10"/>
  <c r="BD234" i="10"/>
  <c r="AQ204" i="10"/>
  <c r="AJ204" i="10"/>
  <c r="AO149" i="10"/>
  <c r="BC199" i="10"/>
  <c r="BI199" i="10"/>
  <c r="AY114" i="10"/>
  <c r="BH138" i="10"/>
  <c r="AU164" i="10"/>
  <c r="BA110" i="10"/>
  <c r="BI94" i="10"/>
  <c r="AJ27" i="10"/>
  <c r="AO60" i="10"/>
  <c r="AI64" i="10"/>
  <c r="AW487" i="10"/>
  <c r="AL487" i="10"/>
  <c r="AR343" i="10"/>
  <c r="AW340" i="10"/>
  <c r="BC310" i="10"/>
  <c r="AV247" i="10"/>
  <c r="AU488" i="10"/>
  <c r="AI505" i="10"/>
  <c r="AK487" i="10"/>
  <c r="AY466" i="10"/>
  <c r="BH399" i="10"/>
  <c r="AM334" i="10"/>
  <c r="AY310" i="10"/>
  <c r="AJ427" i="10"/>
  <c r="AZ399" i="10"/>
  <c r="AQ399" i="10"/>
  <c r="AP343" i="10"/>
  <c r="AU343" i="10"/>
  <c r="AX337" i="10"/>
  <c r="AS337" i="10"/>
  <c r="AS334" i="10"/>
  <c r="BD340" i="10"/>
  <c r="AJ340" i="10"/>
  <c r="AO340" i="10"/>
  <c r="BA310" i="10"/>
  <c r="AI310" i="10"/>
  <c r="AH289" i="10"/>
  <c r="AR289" i="10"/>
  <c r="AM289" i="10"/>
  <c r="BH286" i="10"/>
  <c r="AI286" i="10"/>
  <c r="BH247" i="10"/>
  <c r="AI202" i="10"/>
  <c r="BA212" i="10"/>
  <c r="AN197" i="10"/>
  <c r="AS234" i="10"/>
  <c r="BC204" i="10"/>
  <c r="AV204" i="10"/>
  <c r="BA149" i="10"/>
  <c r="AN114" i="10"/>
  <c r="AH138" i="10"/>
  <c r="AK164" i="10"/>
  <c r="BI110" i="10"/>
  <c r="BC94" i="10"/>
  <c r="BD52" i="10"/>
  <c r="AU64" i="10"/>
  <c r="BI505" i="10"/>
  <c r="BB505" i="10"/>
  <c r="AJ488" i="10"/>
  <c r="AQ488" i="10"/>
  <c r="BH491" i="10"/>
  <c r="BB491" i="10"/>
  <c r="BG487" i="10"/>
  <c r="AP487" i="10"/>
  <c r="AK481" i="10"/>
  <c r="AR481" i="10"/>
  <c r="AH466" i="10"/>
  <c r="AO466" i="10"/>
  <c r="AR427" i="10"/>
  <c r="AH505" i="10"/>
  <c r="AO505" i="10"/>
  <c r="AW488" i="10"/>
  <c r="BI491" i="10"/>
  <c r="AH487" i="10"/>
  <c r="AY481" i="10"/>
  <c r="AW466" i="10"/>
  <c r="BA466" i="10"/>
  <c r="AZ427" i="10"/>
  <c r="BH427" i="10"/>
  <c r="BD399" i="10"/>
  <c r="BC399" i="10"/>
  <c r="AY343" i="10"/>
  <c r="BB343" i="10"/>
  <c r="AY337" i="10"/>
  <c r="BE340" i="10"/>
  <c r="AV340" i="10"/>
  <c r="AP310" i="10"/>
  <c r="AU268" i="10"/>
  <c r="AJ289" i="10"/>
  <c r="AS289" i="10"/>
  <c r="AH247" i="10"/>
  <c r="AW240" i="10"/>
  <c r="BD240" i="10"/>
  <c r="AR204" i="10"/>
  <c r="BH204" i="10"/>
  <c r="AK149" i="10"/>
  <c r="AP149" i="10"/>
  <c r="BE199" i="10"/>
  <c r="AS94" i="10"/>
  <c r="AT52" i="10"/>
  <c r="BG64" i="10"/>
  <c r="BD60" i="10"/>
  <c r="AN62" i="10"/>
  <c r="BE60" i="10"/>
  <c r="AZ62" i="10"/>
  <c r="AT60" i="10"/>
  <c r="BD62" i="10"/>
  <c r="AO62" i="10"/>
  <c r="AN32" i="10"/>
  <c r="BH60" i="10"/>
  <c r="AH62" i="10"/>
  <c r="AP62" i="10"/>
  <c r="AZ32" i="10"/>
  <c r="AK60" i="10"/>
  <c r="AI62" i="10"/>
  <c r="AP164" i="10"/>
  <c r="AW60" i="10"/>
  <c r="AR62" i="10"/>
  <c r="BC52" i="10"/>
  <c r="AT62" i="10"/>
  <c r="AJ62" i="10"/>
  <c r="AX137" i="10"/>
  <c r="AQ208" i="10"/>
  <c r="AJ208" i="10"/>
  <c r="AI99" i="10"/>
  <c r="AN52" i="10"/>
  <c r="BB52" i="10"/>
  <c r="BH52" i="10"/>
  <c r="AP52" i="10"/>
  <c r="BE52" i="10"/>
  <c r="BA52" i="10"/>
  <c r="AY52" i="10"/>
  <c r="AZ52" i="10"/>
  <c r="AX52" i="10"/>
  <c r="AW52" i="10"/>
  <c r="AU52" i="10"/>
  <c r="AQ52" i="10"/>
  <c r="AO52" i="10"/>
  <c r="AU212" i="10"/>
  <c r="AZ212" i="10"/>
  <c r="BF212" i="10"/>
  <c r="AY212" i="10"/>
  <c r="AX212" i="10"/>
  <c r="AM212" i="10"/>
  <c r="AV212" i="10"/>
  <c r="AM286" i="10"/>
  <c r="BI286" i="10"/>
  <c r="BG286" i="10"/>
  <c r="AL286" i="10"/>
  <c r="AT286" i="10"/>
  <c r="AU286" i="10"/>
  <c r="BB286" i="10"/>
  <c r="AR286" i="10"/>
  <c r="AI164" i="10"/>
  <c r="AN164" i="10"/>
  <c r="BE164" i="10"/>
  <c r="BC164" i="10"/>
  <c r="AS164" i="10"/>
  <c r="AL164" i="10"/>
  <c r="AV164" i="10"/>
  <c r="AX164" i="10"/>
  <c r="AT164" i="10"/>
  <c r="AZ164" i="10"/>
  <c r="AY164" i="10"/>
  <c r="AR164" i="10"/>
  <c r="AJ164" i="10"/>
  <c r="AM164" i="10"/>
  <c r="AQ164" i="10"/>
  <c r="AH164" i="10"/>
  <c r="BI164" i="10"/>
  <c r="BH164" i="10"/>
  <c r="BB164" i="10"/>
  <c r="AH45" i="10"/>
  <c r="AM45" i="10"/>
  <c r="BH45" i="10"/>
  <c r="BI45" i="10"/>
  <c r="BG45" i="10"/>
  <c r="AW45" i="10"/>
  <c r="AL45" i="10"/>
  <c r="AK45" i="10"/>
  <c r="AI45" i="10"/>
  <c r="AZ45" i="10"/>
  <c r="AX45" i="10"/>
  <c r="AV45" i="10"/>
  <c r="BF45" i="10"/>
  <c r="AY234" i="10"/>
  <c r="BF234" i="10"/>
  <c r="AO234" i="10"/>
  <c r="AH234" i="10"/>
  <c r="AL234" i="10"/>
  <c r="BE234" i="10"/>
  <c r="AK234" i="10"/>
  <c r="AI247" i="10"/>
  <c r="BD247" i="10"/>
  <c r="AZ247" i="10"/>
  <c r="AS247" i="10"/>
  <c r="BC247" i="10"/>
  <c r="AX247" i="10"/>
  <c r="AL247" i="10"/>
  <c r="BG112" i="10"/>
  <c r="BB112" i="10"/>
  <c r="AY112" i="10"/>
  <c r="AU112" i="10"/>
  <c r="AP112" i="10"/>
  <c r="AI112" i="10"/>
  <c r="BA112" i="10"/>
  <c r="BF112" i="10"/>
  <c r="AO112" i="10"/>
  <c r="AT112" i="10"/>
  <c r="AX112" i="10"/>
  <c r="AH112" i="10"/>
  <c r="AW112" i="10"/>
  <c r="AS112" i="10"/>
  <c r="AM112" i="10"/>
  <c r="AS106" i="10"/>
  <c r="BG106" i="10"/>
  <c r="AU106" i="10"/>
  <c r="AI106" i="10"/>
  <c r="BE106" i="10"/>
  <c r="BH106" i="10"/>
  <c r="AN106" i="10"/>
  <c r="BF106" i="10"/>
  <c r="AM106" i="10"/>
  <c r="AQ31" i="10"/>
  <c r="AY31" i="10"/>
  <c r="AV31" i="10"/>
  <c r="BF31" i="10"/>
  <c r="BI31" i="10"/>
  <c r="AJ31" i="10"/>
  <c r="AK31" i="10"/>
  <c r="AT31" i="10"/>
  <c r="BG31" i="10"/>
  <c r="AR31" i="10"/>
  <c r="AU31" i="10"/>
  <c r="AM31" i="10"/>
  <c r="AI31" i="10"/>
  <c r="AN31" i="10"/>
  <c r="BD138" i="10"/>
  <c r="AX138" i="10"/>
  <c r="BE138" i="10"/>
  <c r="AR138" i="10"/>
  <c r="AL138" i="10"/>
  <c r="AV138" i="10"/>
  <c r="BC138" i="10"/>
  <c r="BI138" i="10"/>
  <c r="AU138" i="10"/>
  <c r="AQ138" i="10"/>
  <c r="AW138" i="10"/>
  <c r="AT138" i="10"/>
  <c r="BB138" i="10"/>
  <c r="AK138" i="10"/>
  <c r="AP138" i="10"/>
  <c r="AS138" i="10"/>
  <c r="BA138" i="10"/>
  <c r="AJ138" i="10"/>
  <c r="AO138" i="10"/>
  <c r="AI138" i="10"/>
  <c r="BC202" i="10"/>
  <c r="AU202" i="10"/>
  <c r="BD202" i="10"/>
  <c r="BE202" i="10"/>
  <c r="AZ202" i="10"/>
  <c r="AS202" i="10"/>
  <c r="AM114" i="10"/>
  <c r="AT114" i="10"/>
  <c r="BD114" i="10"/>
  <c r="AX114" i="10"/>
  <c r="AS114" i="10"/>
  <c r="AR114" i="10"/>
  <c r="AL114" i="10"/>
  <c r="AJ114" i="10"/>
  <c r="BC114" i="10"/>
  <c r="BI114" i="10"/>
  <c r="AI114" i="10"/>
  <c r="AQ114" i="10"/>
  <c r="AW114" i="10"/>
  <c r="AH114" i="10"/>
  <c r="BB114" i="10"/>
  <c r="AK114" i="10"/>
  <c r="BA114" i="10"/>
  <c r="BG114" i="10"/>
  <c r="AK110" i="10"/>
  <c r="AV110" i="10"/>
  <c r="BG110" i="10"/>
  <c r="AT110" i="10"/>
  <c r="AU110" i="10"/>
  <c r="AR110" i="10"/>
  <c r="AI110" i="10"/>
  <c r="AQ110" i="10"/>
  <c r="BE110" i="10"/>
  <c r="BH110" i="10"/>
  <c r="AS110" i="10"/>
  <c r="AP110" i="10"/>
  <c r="BB110" i="10"/>
  <c r="BF110" i="10"/>
  <c r="AJ110" i="10"/>
  <c r="AO110" i="10"/>
  <c r="AJ29" i="10"/>
  <c r="AU99" i="10"/>
  <c r="AX197" i="10"/>
  <c r="BB197" i="10"/>
  <c r="BG197" i="10"/>
  <c r="BA197" i="10"/>
  <c r="AI197" i="10"/>
  <c r="AK197" i="10"/>
  <c r="BF197" i="10"/>
  <c r="AO197" i="10"/>
  <c r="AJ197" i="10"/>
  <c r="BI155" i="10"/>
  <c r="BF155" i="10"/>
  <c r="AO155" i="10"/>
  <c r="AK155" i="10"/>
  <c r="AL155" i="10"/>
  <c r="AH155" i="10"/>
  <c r="AN155" i="10"/>
  <c r="BE155" i="10"/>
  <c r="AY155" i="10"/>
  <c r="AV155" i="10"/>
  <c r="AW155" i="10"/>
  <c r="AY161" i="10"/>
  <c r="BI161" i="10"/>
  <c r="BB161" i="10"/>
  <c r="BD161" i="10"/>
  <c r="AJ161" i="10"/>
  <c r="AS32" i="10"/>
  <c r="BC32" i="10"/>
  <c r="AX32" i="10"/>
  <c r="AK32" i="10"/>
  <c r="BF32" i="10"/>
  <c r="BI32" i="10"/>
  <c r="BA32" i="10"/>
  <c r="AT32" i="10"/>
  <c r="AQ32" i="10"/>
  <c r="AJ32" i="10"/>
  <c r="AH32" i="10"/>
  <c r="BH32" i="10"/>
  <c r="AY32" i="10"/>
  <c r="BD32" i="10"/>
  <c r="AO32" i="10"/>
  <c r="AW32" i="10"/>
  <c r="AR32" i="10"/>
  <c r="BG32" i="10"/>
  <c r="BB32" i="10"/>
  <c r="AM32" i="10"/>
  <c r="AV124" i="10"/>
  <c r="BG124" i="10"/>
  <c r="BC124" i="10"/>
  <c r="AW84" i="10"/>
  <c r="AJ84" i="10"/>
  <c r="AM133" i="10"/>
  <c r="AO133" i="10"/>
  <c r="AZ133" i="10"/>
  <c r="AN133" i="10"/>
  <c r="AY133" i="10"/>
  <c r="AJ133" i="10"/>
  <c r="BG133" i="10"/>
  <c r="AU133" i="10"/>
  <c r="AI133" i="10"/>
  <c r="BA208" i="10"/>
  <c r="BH208" i="10"/>
  <c r="AY130" i="10"/>
  <c r="BH29" i="10"/>
  <c r="BG99" i="10"/>
  <c r="BI162" i="10"/>
  <c r="BG162" i="10"/>
  <c r="BB162" i="10"/>
  <c r="BI193" i="10"/>
  <c r="AK193" i="10"/>
  <c r="AT193" i="10"/>
  <c r="AQ143" i="10"/>
  <c r="AP143" i="10"/>
  <c r="BH143" i="10"/>
  <c r="AV42" i="10"/>
  <c r="AX42" i="10"/>
  <c r="AL42" i="10"/>
  <c r="BH42" i="10"/>
  <c r="AY42" i="10"/>
  <c r="AI22" i="10"/>
  <c r="BI22" i="10"/>
  <c r="AT22" i="10"/>
  <c r="AK22" i="10"/>
  <c r="AR22" i="10"/>
  <c r="AU22" i="10"/>
  <c r="BC22" i="10"/>
  <c r="BB22" i="10"/>
  <c r="BA22" i="10"/>
  <c r="AJ22" i="10"/>
  <c r="AO22" i="10"/>
  <c r="AS196" i="10"/>
  <c r="BE196" i="10"/>
  <c r="BC196" i="10"/>
  <c r="BB196" i="10"/>
  <c r="BC33" i="10"/>
  <c r="AR33" i="10"/>
  <c r="BG33" i="10"/>
  <c r="AN33" i="10"/>
  <c r="AL33" i="10"/>
  <c r="AT33" i="10"/>
  <c r="BD33" i="10"/>
  <c r="AJ33" i="10"/>
  <c r="AI33" i="10"/>
  <c r="AQ126" i="10"/>
  <c r="AW126" i="10"/>
  <c r="BF126" i="10"/>
  <c r="BB126" i="10"/>
  <c r="AP126" i="10"/>
  <c r="BE126" i="10"/>
  <c r="BA126" i="10"/>
  <c r="AV126" i="10"/>
  <c r="AO126" i="10"/>
  <c r="AZ126" i="10"/>
  <c r="AY126" i="10"/>
  <c r="BG61" i="10"/>
  <c r="AH61" i="10"/>
  <c r="AM61" i="10"/>
  <c r="BE61" i="10"/>
  <c r="AS61" i="10"/>
  <c r="BD61" i="10"/>
  <c r="AJ61" i="10"/>
  <c r="AR61" i="10"/>
  <c r="AQ61" i="10"/>
  <c r="AP61" i="10"/>
  <c r="BI61" i="10"/>
  <c r="BA61" i="10"/>
  <c r="AI61" i="10"/>
  <c r="BH91" i="10"/>
  <c r="AY91" i="10"/>
  <c r="AX91" i="10"/>
  <c r="BI91" i="10"/>
  <c r="AV91" i="10"/>
  <c r="AW91" i="10"/>
  <c r="AT91" i="10"/>
  <c r="AK91" i="10"/>
  <c r="AS91" i="10"/>
  <c r="BE91" i="10"/>
  <c r="BG91" i="10"/>
  <c r="AP91" i="10"/>
  <c r="AU91" i="10"/>
  <c r="AI91" i="10"/>
  <c r="BD91" i="10"/>
  <c r="AR91" i="10"/>
  <c r="AO236" i="10"/>
  <c r="AS236" i="10"/>
  <c r="AN236" i="10"/>
  <c r="AI236" i="10"/>
  <c r="AY236" i="10"/>
  <c r="AH236" i="10"/>
  <c r="AH36" i="10"/>
  <c r="AT36" i="10"/>
  <c r="AK36" i="10"/>
  <c r="BD36" i="10"/>
  <c r="BA36" i="10"/>
  <c r="BB36" i="10"/>
  <c r="AJ36" i="10"/>
  <c r="AZ36" i="10"/>
  <c r="AS36" i="10"/>
  <c r="AN36" i="10"/>
  <c r="AY36" i="10"/>
  <c r="BI36" i="10"/>
  <c r="AI36" i="10"/>
  <c r="AQ36" i="10"/>
  <c r="AX36" i="10"/>
  <c r="BH36" i="10"/>
  <c r="AV36" i="10"/>
  <c r="AX492" i="10"/>
  <c r="AO492" i="10"/>
  <c r="AW492" i="10"/>
  <c r="AP492" i="10"/>
  <c r="AK161" i="10"/>
  <c r="BB208" i="10"/>
  <c r="AK208" i="10"/>
  <c r="AO161" i="10"/>
  <c r="AP155" i="10"/>
  <c r="AK112" i="10"/>
  <c r="AZ130" i="10"/>
  <c r="AW164" i="10"/>
  <c r="AT29" i="10"/>
  <c r="AK99" i="10"/>
  <c r="BA31" i="10"/>
  <c r="AU36" i="10"/>
  <c r="AY245" i="10"/>
  <c r="AH245" i="10"/>
  <c r="AW245" i="10"/>
  <c r="AS245" i="10"/>
  <c r="BB245" i="10"/>
  <c r="BH245" i="10"/>
  <c r="AO156" i="10"/>
  <c r="BH156" i="10"/>
  <c r="BF156" i="10"/>
  <c r="BD156" i="10"/>
  <c r="AV156" i="10"/>
  <c r="AQ156" i="10"/>
  <c r="AT156" i="10"/>
  <c r="BB156" i="10"/>
  <c r="AS156" i="10"/>
  <c r="AP156" i="10"/>
  <c r="BA156" i="10"/>
  <c r="AZ156" i="10"/>
  <c r="BF181" i="10"/>
  <c r="AZ181" i="10"/>
  <c r="AT181" i="10"/>
  <c r="AY181" i="10"/>
  <c r="AR181" i="10"/>
  <c r="AM181" i="10"/>
  <c r="AH181" i="10"/>
  <c r="BG492" i="10"/>
  <c r="BC492" i="10"/>
  <c r="AZ286" i="10"/>
  <c r="AS212" i="10"/>
  <c r="AO212" i="10"/>
  <c r="AS197" i="10"/>
  <c r="BG155" i="10"/>
  <c r="BC208" i="10"/>
  <c r="BA161" i="10"/>
  <c r="BB155" i="10"/>
  <c r="AL112" i="10"/>
  <c r="BA130" i="10"/>
  <c r="AZ31" i="10"/>
  <c r="BE36" i="10"/>
  <c r="AT208" i="10"/>
  <c r="AX208" i="10"/>
  <c r="AS208" i="10"/>
  <c r="BI208" i="10"/>
  <c r="AO208" i="10"/>
  <c r="AW208" i="10"/>
  <c r="AH208" i="10"/>
  <c r="AI29" i="10"/>
  <c r="AZ29" i="10"/>
  <c r="AX29" i="10"/>
  <c r="BI29" i="10"/>
  <c r="AV492" i="10"/>
  <c r="BH492" i="10"/>
  <c r="AQ492" i="10"/>
  <c r="BD208" i="10"/>
  <c r="AM208" i="10"/>
  <c r="AR161" i="10"/>
  <c r="AQ161" i="10"/>
  <c r="AQ155" i="10"/>
  <c r="AN112" i="10"/>
  <c r="AP130" i="10"/>
  <c r="BC31" i="10"/>
  <c r="BG36" i="10"/>
  <c r="AI492" i="10"/>
  <c r="BI492" i="10"/>
  <c r="BD492" i="10"/>
  <c r="BD286" i="10"/>
  <c r="BE212" i="10"/>
  <c r="AP212" i="10"/>
  <c r="AH197" i="10"/>
  <c r="BI234" i="10"/>
  <c r="AU234" i="10"/>
  <c r="BH197" i="10"/>
  <c r="BF208" i="10"/>
  <c r="AY208" i="10"/>
  <c r="AT161" i="10"/>
  <c r="BC161" i="10"/>
  <c r="AK196" i="10"/>
  <c r="BG196" i="10"/>
  <c r="BC155" i="10"/>
  <c r="BG126" i="10"/>
  <c r="AM126" i="10"/>
  <c r="AQ112" i="10"/>
  <c r="AY138" i="10"/>
  <c r="BA91" i="10"/>
  <c r="AW110" i="10"/>
  <c r="AV32" i="10"/>
  <c r="AR99" i="10"/>
  <c r="AS31" i="10"/>
  <c r="AO36" i="10"/>
  <c r="BF130" i="10"/>
  <c r="AO130" i="10"/>
  <c r="AT130" i="10"/>
  <c r="AX130" i="10"/>
  <c r="AH130" i="10"/>
  <c r="AW130" i="10"/>
  <c r="BE130" i="10"/>
  <c r="AN130" i="10"/>
  <c r="AS130" i="10"/>
  <c r="AM130" i="10"/>
  <c r="BD130" i="10"/>
  <c r="AL130" i="10"/>
  <c r="BH130" i="10"/>
  <c r="AR130" i="10"/>
  <c r="AK130" i="10"/>
  <c r="AV130" i="10"/>
  <c r="BC130" i="10"/>
  <c r="BI130" i="10"/>
  <c r="AT492" i="10"/>
  <c r="AU492" i="10"/>
  <c r="AV208" i="10"/>
  <c r="BB492" i="10"/>
  <c r="AK492" i="10"/>
  <c r="AR492" i="10"/>
  <c r="AQ193" i="10"/>
  <c r="AP208" i="10"/>
  <c r="AN208" i="10"/>
  <c r="AU161" i="10"/>
  <c r="AS161" i="10"/>
  <c r="AI155" i="10"/>
  <c r="AR155" i="10"/>
  <c r="BC112" i="10"/>
  <c r="AQ130" i="10"/>
  <c r="BA164" i="10"/>
  <c r="BE32" i="10"/>
  <c r="AT99" i="10"/>
  <c r="BE31" i="10"/>
  <c r="AK52" i="10"/>
  <c r="BF36" i="10"/>
  <c r="AJ492" i="10"/>
  <c r="AY492" i="10"/>
  <c r="BE492" i="10"/>
  <c r="AP286" i="10"/>
  <c r="AO286" i="10"/>
  <c r="AH212" i="10"/>
  <c r="AQ212" i="10"/>
  <c r="AY197" i="10"/>
  <c r="BA234" i="10"/>
  <c r="AJ234" i="10"/>
  <c r="BH155" i="10"/>
  <c r="AR193" i="10"/>
  <c r="BE208" i="10"/>
  <c r="AZ208" i="10"/>
  <c r="AX155" i="10"/>
  <c r="AV161" i="10"/>
  <c r="BE161" i="10"/>
  <c r="AW196" i="10"/>
  <c r="BD155" i="10"/>
  <c r="AH126" i="10"/>
  <c r="BC126" i="10"/>
  <c r="AR112" i="10"/>
  <c r="AI130" i="10"/>
  <c r="AZ138" i="10"/>
  <c r="BD164" i="10"/>
  <c r="AM110" i="10"/>
  <c r="AI32" i="10"/>
  <c r="BH22" i="10"/>
  <c r="AM52" i="10"/>
  <c r="AO39" i="10"/>
  <c r="AS45" i="10"/>
  <c r="BE99" i="10"/>
  <c r="AZ99" i="10"/>
  <c r="AS99" i="10"/>
  <c r="AH99" i="10"/>
  <c r="BC99" i="10"/>
  <c r="AY99" i="10"/>
  <c r="AQ99" i="10"/>
  <c r="AX99" i="10"/>
  <c r="BF99" i="10"/>
  <c r="AV99" i="10"/>
  <c r="AN99" i="10"/>
  <c r="BH99" i="10"/>
  <c r="BI99" i="10"/>
  <c r="BD99" i="10"/>
  <c r="AO99" i="10"/>
  <c r="AW99" i="10"/>
  <c r="AM99" i="10"/>
  <c r="AP99" i="10"/>
  <c r="BA492" i="10"/>
  <c r="AR208" i="10"/>
  <c r="AS492" i="10"/>
  <c r="AS193" i="10"/>
  <c r="AI208" i="10"/>
  <c r="AW161" i="10"/>
  <c r="AS155" i="10"/>
  <c r="BD112" i="10"/>
  <c r="AU130" i="10"/>
  <c r="AT106" i="10"/>
  <c r="AO164" i="10"/>
  <c r="AL32" i="10"/>
  <c r="BA99" i="10"/>
  <c r="AY22" i="10"/>
  <c r="BI52" i="10"/>
  <c r="AT45" i="10"/>
  <c r="AM492" i="10"/>
  <c r="AZ492" i="10"/>
  <c r="BF492" i="10"/>
  <c r="AZ268" i="10"/>
  <c r="AV286" i="10"/>
  <c r="AQ286" i="10"/>
  <c r="AP247" i="10"/>
  <c r="AM247" i="10"/>
  <c r="AI212" i="10"/>
  <c r="AR212" i="10"/>
  <c r="AZ197" i="10"/>
  <c r="BB234" i="10"/>
  <c r="BH234" i="10"/>
  <c r="AW193" i="10"/>
  <c r="AU208" i="10"/>
  <c r="AH161" i="10"/>
  <c r="AL143" i="10"/>
  <c r="AY196" i="10"/>
  <c r="AK162" i="10"/>
  <c r="AT155" i="10"/>
  <c r="AJ126" i="10"/>
  <c r="BD126" i="10"/>
  <c r="BE112" i="10"/>
  <c r="BG130" i="10"/>
  <c r="AV106" i="10"/>
  <c r="BF164" i="10"/>
  <c r="AL110" i="10"/>
  <c r="AU32" i="10"/>
  <c r="AL99" i="10"/>
  <c r="AP22" i="10"/>
  <c r="BG52" i="10"/>
  <c r="AJ45" i="10"/>
  <c r="AQ64" i="10"/>
  <c r="AV64" i="10"/>
  <c r="BC64" i="10"/>
  <c r="BH64" i="10"/>
  <c r="BA64" i="10"/>
  <c r="AR64" i="10"/>
  <c r="AK64" i="10"/>
  <c r="AL64" i="10"/>
  <c r="BD64" i="10"/>
  <c r="AW64" i="10"/>
  <c r="AM64" i="10"/>
  <c r="AS64" i="10"/>
  <c r="BI64" i="10"/>
  <c r="AN64" i="10"/>
  <c r="BE64" i="10"/>
  <c r="AO64" i="10"/>
  <c r="AT64" i="10"/>
  <c r="AX64" i="10"/>
  <c r="BF64" i="10"/>
  <c r="BA250" i="10"/>
  <c r="AQ250" i="10"/>
  <c r="AK201" i="10"/>
  <c r="AX201" i="10"/>
  <c r="BC201" i="10"/>
  <c r="AI163" i="10"/>
  <c r="BG163" i="10"/>
  <c r="BB345" i="10"/>
  <c r="AQ345" i="10"/>
  <c r="AW345" i="10"/>
  <c r="BE345" i="10"/>
  <c r="AY39" i="10"/>
  <c r="BI39" i="10"/>
  <c r="AZ39" i="10"/>
  <c r="BH39" i="10"/>
  <c r="AV478" i="10"/>
  <c r="BH478" i="10"/>
  <c r="AZ478" i="10"/>
  <c r="AS478" i="10"/>
  <c r="AL478" i="10"/>
  <c r="BG478" i="10"/>
  <c r="AJ478" i="10"/>
  <c r="BE478" i="10"/>
  <c r="AY478" i="10"/>
  <c r="BF478" i="10"/>
  <c r="AQ478" i="10"/>
  <c r="AX478" i="10"/>
  <c r="BF162" i="10"/>
  <c r="AZ162" i="10"/>
  <c r="AI162" i="10"/>
  <c r="AJ162" i="10"/>
  <c r="AH162" i="10"/>
  <c r="AX162" i="10"/>
  <c r="BC162" i="10"/>
  <c r="AV162" i="10"/>
  <c r="AQ162" i="10"/>
  <c r="AU162" i="10"/>
  <c r="AN162" i="10"/>
  <c r="BA162" i="10"/>
  <c r="AT162" i="10"/>
  <c r="BD162" i="10"/>
  <c r="AO162" i="10"/>
  <c r="AS162" i="10"/>
  <c r="BE162" i="10"/>
  <c r="AY162" i="10"/>
  <c r="BH162" i="10"/>
  <c r="AM162" i="10"/>
  <c r="AR162" i="10"/>
  <c r="AW162" i="10"/>
  <c r="AP162" i="10"/>
  <c r="AP193" i="10"/>
  <c r="BH193" i="10"/>
  <c r="AH193" i="10"/>
  <c r="BA193" i="10"/>
  <c r="AV193" i="10"/>
  <c r="BF193" i="10"/>
  <c r="AO193" i="10"/>
  <c r="AJ193" i="10"/>
  <c r="BE193" i="10"/>
  <c r="AZ193" i="10"/>
  <c r="BG193" i="10"/>
  <c r="AN193" i="10"/>
  <c r="AU193" i="10"/>
  <c r="AY193" i="10"/>
  <c r="AI193" i="10"/>
  <c r="AM193" i="10"/>
  <c r="BD193" i="10"/>
  <c r="AX193" i="10"/>
  <c r="BC193" i="10"/>
  <c r="BA484" i="10"/>
  <c r="AU484" i="10"/>
  <c r="AN484" i="10"/>
  <c r="AT484" i="10"/>
  <c r="AW484" i="10"/>
  <c r="BI484" i="10"/>
  <c r="BD484" i="10"/>
  <c r="AM484" i="10"/>
  <c r="AK484" i="10"/>
  <c r="AL484" i="10"/>
  <c r="BI143" i="10"/>
  <c r="BA143" i="10"/>
  <c r="AI143" i="10"/>
  <c r="AU143" i="10"/>
  <c r="AV143" i="10"/>
  <c r="BF143" i="10"/>
  <c r="AO143" i="10"/>
  <c r="AJ143" i="10"/>
  <c r="AW143" i="10"/>
  <c r="AT143" i="10"/>
  <c r="AZ143" i="10"/>
  <c r="AH143" i="10"/>
  <c r="AN143" i="10"/>
  <c r="BE143" i="10"/>
  <c r="AY143" i="10"/>
  <c r="BG143" i="10"/>
  <c r="AS143" i="10"/>
  <c r="AM143" i="10"/>
  <c r="BD143" i="10"/>
  <c r="AR143" i="10"/>
  <c r="AK143" i="10"/>
  <c r="BC143" i="10"/>
  <c r="BB143" i="10"/>
  <c r="AU124" i="10"/>
  <c r="AP124" i="10"/>
  <c r="AI124" i="10"/>
  <c r="BA124" i="10"/>
  <c r="BF124" i="10"/>
  <c r="AO124" i="10"/>
  <c r="AT124" i="10"/>
  <c r="AL124" i="10"/>
  <c r="AH124" i="10"/>
  <c r="AK124" i="10"/>
  <c r="BE124" i="10"/>
  <c r="BI124" i="10"/>
  <c r="AS124" i="10"/>
  <c r="AZ124" i="10"/>
  <c r="BD124" i="10"/>
  <c r="AY124" i="10"/>
  <c r="BH124" i="10"/>
  <c r="AR124" i="10"/>
  <c r="AX124" i="10"/>
  <c r="AJ124" i="10"/>
  <c r="AQ124" i="10"/>
  <c r="AN124" i="10"/>
  <c r="AR423" i="10"/>
  <c r="AJ423" i="10"/>
  <c r="BE423" i="10"/>
  <c r="AU423" i="10"/>
  <c r="AI423" i="10"/>
  <c r="AQ423" i="10"/>
  <c r="AT423" i="10"/>
  <c r="BD423" i="10"/>
  <c r="AP423" i="10"/>
  <c r="AH423" i="10"/>
  <c r="BA423" i="10"/>
  <c r="BC423" i="10"/>
  <c r="BI423" i="10"/>
  <c r="AO423" i="10"/>
  <c r="AN423" i="10"/>
  <c r="BH423" i="10"/>
  <c r="AY423" i="10"/>
  <c r="BB423" i="10"/>
  <c r="AW423" i="10"/>
  <c r="BI84" i="10"/>
  <c r="BG84" i="10"/>
  <c r="AP84" i="10"/>
  <c r="AU84" i="10"/>
  <c r="AO84" i="10"/>
  <c r="AI84" i="10"/>
  <c r="AZ84" i="10"/>
  <c r="AT84" i="10"/>
  <c r="AN84" i="10"/>
  <c r="AS84" i="10"/>
  <c r="AY84" i="10"/>
  <c r="AR84" i="10"/>
  <c r="AM84" i="10"/>
  <c r="AH84" i="10"/>
  <c r="AX84" i="10"/>
  <c r="BE84" i="10"/>
  <c r="AL84" i="10"/>
  <c r="BC84" i="10"/>
  <c r="BH84" i="10"/>
  <c r="AI48" i="10"/>
  <c r="BF48" i="10"/>
  <c r="AH48" i="10"/>
  <c r="AR48" i="10"/>
  <c r="AQ48" i="10"/>
  <c r="BH48" i="10"/>
  <c r="AJ48" i="10"/>
  <c r="BI334" i="10"/>
  <c r="AQ334" i="10"/>
  <c r="AH334" i="10"/>
  <c r="AW334" i="10"/>
  <c r="BB334" i="10"/>
  <c r="AK334" i="10"/>
  <c r="BF334" i="10"/>
  <c r="AP334" i="10"/>
  <c r="BE334" i="10"/>
  <c r="BH334" i="10"/>
  <c r="BA334" i="10"/>
  <c r="AV334" i="10"/>
  <c r="BD334" i="10"/>
  <c r="BC334" i="10"/>
  <c r="AO334" i="10"/>
  <c r="AJ334" i="10"/>
  <c r="AZ334" i="10"/>
  <c r="BG334" i="10"/>
  <c r="AN334" i="10"/>
  <c r="AU334" i="10"/>
  <c r="AS27" i="10"/>
  <c r="AW27" i="10"/>
  <c r="AZ27" i="10"/>
  <c r="AK27" i="10"/>
  <c r="AH27" i="10"/>
  <c r="BG27" i="10"/>
  <c r="AY27" i="10"/>
  <c r="AU27" i="10"/>
  <c r="AM27" i="10"/>
  <c r="AI27" i="10"/>
  <c r="AP27" i="10"/>
  <c r="BE27" i="10"/>
  <c r="AN27" i="10"/>
  <c r="BC27" i="10"/>
  <c r="AT27" i="10"/>
  <c r="BB27" i="10"/>
  <c r="AR27" i="10"/>
  <c r="BA27" i="10"/>
  <c r="AO27" i="10"/>
  <c r="BH27" i="10"/>
  <c r="BA48" i="10"/>
  <c r="AM124" i="10"/>
  <c r="BD27" i="10"/>
  <c r="AN42" i="10"/>
  <c r="AW42" i="10"/>
  <c r="AQ191" i="10"/>
  <c r="AY113" i="10"/>
  <c r="BE113" i="10"/>
  <c r="AK160" i="10"/>
  <c r="BG160" i="10"/>
  <c r="BH113" i="10"/>
  <c r="BC181" i="10"/>
  <c r="AV181" i="10"/>
  <c r="BA181" i="10"/>
  <c r="AI156" i="10"/>
  <c r="BC156" i="10"/>
  <c r="BH115" i="10"/>
  <c r="BH108" i="10"/>
  <c r="AM108" i="10"/>
  <c r="BC26" i="10"/>
  <c r="AX26" i="10"/>
  <c r="BE21" i="10"/>
  <c r="AU96" i="10"/>
  <c r="AM96" i="10"/>
  <c r="AN22" i="10"/>
  <c r="BE22" i="10"/>
  <c r="AK42" i="10"/>
  <c r="AK33" i="10"/>
  <c r="BC42" i="10"/>
  <c r="AX262" i="10"/>
  <c r="AR191" i="10"/>
  <c r="AZ113" i="10"/>
  <c r="AT113" i="10"/>
  <c r="AL160" i="10"/>
  <c r="BE181" i="10"/>
  <c r="AK181" i="10"/>
  <c r="BB181" i="10"/>
  <c r="AK156" i="10"/>
  <c r="BI115" i="10"/>
  <c r="AU108" i="10"/>
  <c r="BA108" i="10"/>
  <c r="BD26" i="10"/>
  <c r="AZ26" i="10"/>
  <c r="AJ21" i="10"/>
  <c r="AZ96" i="10"/>
  <c r="BA96" i="10"/>
  <c r="AX22" i="10"/>
  <c r="BG22" i="10"/>
  <c r="AQ42" i="10"/>
  <c r="AH33" i="10"/>
  <c r="AM33" i="10"/>
  <c r="AK101" i="10"/>
  <c r="BI42" i="10"/>
  <c r="BF179" i="10"/>
  <c r="AV191" i="10"/>
  <c r="AM191" i="10"/>
  <c r="AS191" i="10"/>
  <c r="AK113" i="10"/>
  <c r="AT160" i="10"/>
  <c r="AQ181" i="10"/>
  <c r="BI181" i="10"/>
  <c r="BI156" i="10"/>
  <c r="BF115" i="10"/>
  <c r="AX115" i="10"/>
  <c r="AZ108" i="10"/>
  <c r="BC108" i="10"/>
  <c r="AW26" i="10"/>
  <c r="AO26" i="10"/>
  <c r="AR21" i="10"/>
  <c r="AN21" i="10"/>
  <c r="BB96" i="10"/>
  <c r="BC96" i="10"/>
  <c r="AZ22" i="10"/>
  <c r="AW22" i="10"/>
  <c r="AW44" i="10"/>
  <c r="AR42" i="10"/>
  <c r="BB33" i="10"/>
  <c r="AQ33" i="10"/>
  <c r="AM42" i="10"/>
  <c r="AI42" i="10"/>
  <c r="AZ42" i="10"/>
  <c r="AN28" i="10"/>
  <c r="AU156" i="10"/>
  <c r="AL156" i="10"/>
  <c r="AR156" i="10"/>
  <c r="AI115" i="10"/>
  <c r="AY115" i="10"/>
  <c r="AT108" i="10"/>
  <c r="AN108" i="10"/>
  <c r="AV22" i="10"/>
  <c r="AL22" i="10"/>
  <c r="BG44" i="10"/>
  <c r="BD42" i="10"/>
  <c r="AS42" i="10"/>
  <c r="AZ28" i="10"/>
  <c r="AT214" i="10"/>
  <c r="AO42" i="10"/>
  <c r="AU42" i="10"/>
  <c r="BB28" i="10"/>
  <c r="BE156" i="10"/>
  <c r="AM156" i="10"/>
  <c r="BG115" i="10"/>
  <c r="AZ115" i="10"/>
  <c r="AV108" i="10"/>
  <c r="AK108" i="10"/>
  <c r="AU21" i="10"/>
  <c r="AH21" i="10"/>
  <c r="AP96" i="10"/>
  <c r="BH58" i="10"/>
  <c r="BF22" i="10"/>
  <c r="AQ22" i="10"/>
  <c r="AN44" i="10"/>
  <c r="BE42" i="10"/>
  <c r="AH42" i="10"/>
  <c r="BD28" i="10"/>
  <c r="BA42" i="10"/>
  <c r="AT42" i="10"/>
  <c r="BG156" i="10"/>
  <c r="AN156" i="10"/>
  <c r="BE115" i="10"/>
  <c r="AV115" i="10"/>
  <c r="BA115" i="10"/>
  <c r="AH108" i="10"/>
  <c r="BI108" i="10"/>
  <c r="BB26" i="10"/>
  <c r="AT26" i="10"/>
  <c r="AY21" i="10"/>
  <c r="BF21" i="10"/>
  <c r="AH96" i="10"/>
  <c r="AR96" i="10"/>
  <c r="AH22" i="10"/>
  <c r="AS22" i="10"/>
  <c r="AP44" i="10"/>
  <c r="BB42" i="10"/>
  <c r="BF42" i="10"/>
  <c r="AV33" i="10"/>
  <c r="BH33" i="10"/>
  <c r="AW46" i="10"/>
  <c r="AP42" i="10"/>
  <c r="AJ42" i="10"/>
  <c r="BC46" i="10"/>
  <c r="AH156" i="10"/>
  <c r="AH115" i="10"/>
  <c r="AK115" i="10"/>
  <c r="AI108" i="10"/>
  <c r="AU26" i="10"/>
  <c r="AQ21" i="10"/>
  <c r="AV21" i="10"/>
  <c r="AV96" i="10"/>
  <c r="AS96" i="10"/>
  <c r="AM22" i="10"/>
  <c r="BG42" i="10"/>
  <c r="AS33" i="10"/>
  <c r="AW33" i="10"/>
  <c r="AQ46" i="10"/>
  <c r="AP398" i="10"/>
  <c r="BE398" i="10"/>
  <c r="BH377" i="10"/>
  <c r="AZ377" i="10"/>
  <c r="AJ369" i="10"/>
  <c r="AS369" i="10"/>
  <c r="BF345" i="10"/>
  <c r="BI345" i="10"/>
  <c r="BC345" i="10"/>
  <c r="AZ298" i="10"/>
  <c r="AH298" i="10"/>
  <c r="AZ304" i="10"/>
  <c r="AT304" i="10"/>
  <c r="AL250" i="10"/>
  <c r="BC250" i="10"/>
  <c r="BE200" i="10"/>
  <c r="AI224" i="10"/>
  <c r="AW163" i="10"/>
  <c r="AI169" i="10"/>
  <c r="AV140" i="10"/>
  <c r="AM201" i="10"/>
  <c r="AL201" i="10"/>
  <c r="AM100" i="10"/>
  <c r="AK58" i="10"/>
  <c r="AT398" i="10"/>
  <c r="AU377" i="10"/>
  <c r="AM377" i="10"/>
  <c r="AX369" i="10"/>
  <c r="BE369" i="10"/>
  <c r="BG345" i="10"/>
  <c r="AL345" i="10"/>
  <c r="AR345" i="10"/>
  <c r="BB298" i="10"/>
  <c r="AT298" i="10"/>
  <c r="BB304" i="10"/>
  <c r="BF304" i="10"/>
  <c r="AT250" i="10"/>
  <c r="BF250" i="10"/>
  <c r="AS250" i="10"/>
  <c r="AP200" i="10"/>
  <c r="AT200" i="10"/>
  <c r="AW224" i="10"/>
  <c r="BB201" i="10"/>
  <c r="AM163" i="10"/>
  <c r="AU169" i="10"/>
  <c r="BH140" i="10"/>
  <c r="AQ201" i="10"/>
  <c r="AZ201" i="10"/>
  <c r="BF100" i="10"/>
  <c r="AW58" i="10"/>
  <c r="BD200" i="10"/>
  <c r="AW398" i="10"/>
  <c r="BI377" i="10"/>
  <c r="AK369" i="10"/>
  <c r="BD345" i="10"/>
  <c r="AI304" i="10"/>
  <c r="BE250" i="10"/>
  <c r="AI200" i="10"/>
  <c r="AL224" i="10"/>
  <c r="BG169" i="10"/>
  <c r="AU58" i="10"/>
  <c r="BG398" i="10"/>
  <c r="AN377" i="10"/>
  <c r="AH377" i="10"/>
  <c r="AO377" i="10"/>
  <c r="AY369" i="10"/>
  <c r="AU369" i="10"/>
  <c r="AH345" i="10"/>
  <c r="AM345" i="10"/>
  <c r="AK298" i="10"/>
  <c r="AI298" i="10"/>
  <c r="AO304" i="10"/>
  <c r="AU304" i="10"/>
  <c r="AV250" i="10"/>
  <c r="BG250" i="10"/>
  <c r="BA200" i="10"/>
  <c r="AR200" i="10"/>
  <c r="BG200" i="10"/>
  <c r="AM224" i="10"/>
  <c r="BE163" i="10"/>
  <c r="BA163" i="10"/>
  <c r="AQ169" i="10"/>
  <c r="AV169" i="10"/>
  <c r="BI140" i="10"/>
  <c r="AR201" i="10"/>
  <c r="AL109" i="10"/>
  <c r="BD58" i="10"/>
  <c r="AM58" i="10"/>
  <c r="AX24" i="10"/>
  <c r="AM28" i="10"/>
  <c r="AT28" i="10"/>
  <c r="BF169" i="10"/>
  <c r="BG458" i="10"/>
  <c r="AX461" i="10"/>
  <c r="AJ458" i="10"/>
  <c r="AX398" i="10"/>
  <c r="BH458" i="10"/>
  <c r="AY398" i="10"/>
  <c r="AJ398" i="10"/>
  <c r="AQ369" i="10"/>
  <c r="BD377" i="10"/>
  <c r="AV377" i="10"/>
  <c r="BA377" i="10"/>
  <c r="AL369" i="10"/>
  <c r="BG369" i="10"/>
  <c r="AI345" i="10"/>
  <c r="AY345" i="10"/>
  <c r="AO298" i="10"/>
  <c r="AU298" i="10"/>
  <c r="AK304" i="10"/>
  <c r="BA304" i="10"/>
  <c r="BG304" i="10"/>
  <c r="AW250" i="10"/>
  <c r="AP250" i="10"/>
  <c r="AJ200" i="10"/>
  <c r="AN224" i="10"/>
  <c r="BF163" i="10"/>
  <c r="AR169" i="10"/>
  <c r="AK169" i="10"/>
  <c r="AY140" i="10"/>
  <c r="BF201" i="10"/>
  <c r="BD109" i="10"/>
  <c r="AQ86" i="10"/>
  <c r="BE58" i="10"/>
  <c r="AN58" i="10"/>
  <c r="AX345" i="10"/>
  <c r="BF298" i="10"/>
  <c r="AO163" i="10"/>
  <c r="AO398" i="10"/>
  <c r="AV398" i="10"/>
  <c r="AT369" i="10"/>
  <c r="AP377" i="10"/>
  <c r="AI377" i="10"/>
  <c r="AQ377" i="10"/>
  <c r="AZ369" i="10"/>
  <c r="BD369" i="10"/>
  <c r="AJ345" i="10"/>
  <c r="AN345" i="10"/>
  <c r="AL298" i="10"/>
  <c r="BA298" i="10"/>
  <c r="BG298" i="10"/>
  <c r="AL304" i="10"/>
  <c r="AQ304" i="10"/>
  <c r="AJ304" i="10"/>
  <c r="AH250" i="10"/>
  <c r="BH250" i="10"/>
  <c r="AQ200" i="10"/>
  <c r="AU224" i="10"/>
  <c r="AV200" i="10"/>
  <c r="AZ224" i="10"/>
  <c r="BH163" i="10"/>
  <c r="AT169" i="10"/>
  <c r="BI169" i="10"/>
  <c r="AS201" i="10"/>
  <c r="AI109" i="10"/>
  <c r="AO86" i="10"/>
  <c r="AI86" i="10"/>
  <c r="AH58" i="10"/>
  <c r="AZ58" i="10"/>
  <c r="AY24" i="10"/>
  <c r="AO28" i="10"/>
  <c r="BG262" i="10"/>
  <c r="BI201" i="10"/>
  <c r="AL458" i="10"/>
  <c r="AZ461" i="10"/>
  <c r="BB458" i="10"/>
  <c r="BA398" i="10"/>
  <c r="BH398" i="10"/>
  <c r="AP369" i="10"/>
  <c r="BE377" i="10"/>
  <c r="AW377" i="10"/>
  <c r="BC377" i="10"/>
  <c r="AM369" i="10"/>
  <c r="AS345" i="10"/>
  <c r="AZ345" i="10"/>
  <c r="AM298" i="10"/>
  <c r="AQ298" i="10"/>
  <c r="AJ298" i="10"/>
  <c r="AM304" i="10"/>
  <c r="BC304" i="10"/>
  <c r="AV304" i="10"/>
  <c r="AX250" i="10"/>
  <c r="AR250" i="10"/>
  <c r="BH200" i="10"/>
  <c r="AS224" i="10"/>
  <c r="AO224" i="10"/>
  <c r="AS163" i="10"/>
  <c r="AX169" i="10"/>
  <c r="AY169" i="10"/>
  <c r="AH201" i="10"/>
  <c r="AR58" i="10"/>
  <c r="AO58" i="10"/>
  <c r="BH28" i="10"/>
  <c r="AI262" i="10"/>
  <c r="AU398" i="10"/>
  <c r="BB377" i="10"/>
  <c r="AI369" i="10"/>
  <c r="AN250" i="10"/>
  <c r="AP169" i="10"/>
  <c r="AK140" i="10"/>
  <c r="AL58" i="10"/>
  <c r="AQ398" i="10"/>
  <c r="AR377" i="10"/>
  <c r="AJ377" i="10"/>
  <c r="BF369" i="10"/>
  <c r="BA369" i="10"/>
  <c r="AT345" i="10"/>
  <c r="AO345" i="10"/>
  <c r="AN298" i="10"/>
  <c r="BC298" i="10"/>
  <c r="AV298" i="10"/>
  <c r="AN304" i="10"/>
  <c r="AR304" i="10"/>
  <c r="BH304" i="10"/>
  <c r="AI250" i="10"/>
  <c r="BI250" i="10"/>
  <c r="AK200" i="10"/>
  <c r="AV224" i="10"/>
  <c r="BA224" i="10"/>
  <c r="AT163" i="10"/>
  <c r="BB169" i="10"/>
  <c r="AO169" i="10"/>
  <c r="BH201" i="10"/>
  <c r="AS58" i="10"/>
  <c r="BA58" i="10"/>
  <c r="BA24" i="10"/>
  <c r="BA28" i="10"/>
  <c r="AZ200" i="10"/>
  <c r="AH398" i="10"/>
  <c r="AL461" i="10"/>
  <c r="AQ458" i="10"/>
  <c r="BB461" i="10"/>
  <c r="BC458" i="10"/>
  <c r="BC398" i="10"/>
  <c r="BF377" i="10"/>
  <c r="AX377" i="10"/>
  <c r="BI369" i="10"/>
  <c r="AN369" i="10"/>
  <c r="AU345" i="10"/>
  <c r="BA345" i="10"/>
  <c r="AP298" i="10"/>
  <c r="AR298" i="10"/>
  <c r="BH298" i="10"/>
  <c r="AP304" i="10"/>
  <c r="BD304" i="10"/>
  <c r="AZ250" i="10"/>
  <c r="AM250" i="10"/>
  <c r="BI200" i="10"/>
  <c r="BF224" i="10"/>
  <c r="AP224" i="10"/>
  <c r="AQ140" i="10"/>
  <c r="AV163" i="10"/>
  <c r="AH169" i="10"/>
  <c r="BA169" i="10"/>
  <c r="AU201" i="10"/>
  <c r="AT58" i="10"/>
  <c r="AP58" i="10"/>
  <c r="AK28" i="10"/>
  <c r="BI298" i="10"/>
  <c r="BI304" i="10"/>
  <c r="AU250" i="10"/>
  <c r="AZ163" i="10"/>
  <c r="BE201" i="10"/>
  <c r="AK100" i="10"/>
  <c r="AL398" i="10"/>
  <c r="AR398" i="10"/>
  <c r="AS377" i="10"/>
  <c r="AK377" i="10"/>
  <c r="AV369" i="10"/>
  <c r="BB369" i="10"/>
  <c r="AV345" i="10"/>
  <c r="AP345" i="10"/>
  <c r="AW298" i="10"/>
  <c r="BD298" i="10"/>
  <c r="AW304" i="10"/>
  <c r="AS304" i="10"/>
  <c r="AJ250" i="10"/>
  <c r="AO250" i="10"/>
  <c r="AX200" i="10"/>
  <c r="BG224" i="10"/>
  <c r="AQ224" i="10"/>
  <c r="AX163" i="10"/>
  <c r="AL169" i="10"/>
  <c r="BE140" i="10"/>
  <c r="AV201" i="10"/>
  <c r="AJ58" i="10"/>
  <c r="BB58" i="10"/>
  <c r="BC24" i="10"/>
  <c r="AV28" i="10"/>
  <c r="AI398" i="10"/>
  <c r="BH345" i="10"/>
  <c r="AN461" i="10"/>
  <c r="AR458" i="10"/>
  <c r="BG461" i="10"/>
  <c r="AM398" i="10"/>
  <c r="AR369" i="10"/>
  <c r="BG377" i="10"/>
  <c r="AH369" i="10"/>
  <c r="AO369" i="10"/>
  <c r="AK345" i="10"/>
  <c r="AX298" i="10"/>
  <c r="AX304" i="10"/>
  <c r="AK250" i="10"/>
  <c r="BH224" i="10"/>
  <c r="AR224" i="10"/>
  <c r="BA140" i="10"/>
  <c r="AP201" i="10"/>
  <c r="AV58" i="10"/>
  <c r="AQ58" i="10"/>
  <c r="AU33" i="10"/>
  <c r="BG24" i="10"/>
  <c r="AK24" i="10"/>
  <c r="AW28" i="10"/>
  <c r="AL322" i="10"/>
  <c r="AR322" i="10"/>
  <c r="BH322" i="10"/>
  <c r="AN273" i="10"/>
  <c r="BF273" i="10"/>
  <c r="AK237" i="10"/>
  <c r="AT81" i="10"/>
  <c r="BA109" i="10"/>
  <c r="BC109" i="10"/>
  <c r="BF109" i="10"/>
  <c r="AO109" i="10"/>
  <c r="AJ109" i="10"/>
  <c r="AP109" i="10"/>
  <c r="AY109" i="10"/>
  <c r="BB109" i="10"/>
  <c r="BE109" i="10"/>
  <c r="AM109" i="10"/>
  <c r="AH109" i="10"/>
  <c r="AN109" i="10"/>
  <c r="BI109" i="10"/>
  <c r="AZ109" i="10"/>
  <c r="AW109" i="10"/>
  <c r="AX109" i="10"/>
  <c r="AK109" i="10"/>
  <c r="AV109" i="10"/>
  <c r="BG109" i="10"/>
  <c r="AT109" i="10"/>
  <c r="AJ140" i="10"/>
  <c r="AO140" i="10"/>
  <c r="AN140" i="10"/>
  <c r="AU140" i="10"/>
  <c r="AM140" i="10"/>
  <c r="BF140" i="10"/>
  <c r="AL140" i="10"/>
  <c r="AH140" i="10"/>
  <c r="AU100" i="10"/>
  <c r="AZ100" i="10"/>
  <c r="BH100" i="10"/>
  <c r="AI100" i="10"/>
  <c r="AJ100" i="10"/>
  <c r="BE100" i="10"/>
  <c r="AY100" i="10"/>
  <c r="AR100" i="10"/>
  <c r="AS100" i="10"/>
  <c r="AH100" i="10"/>
  <c r="AP100" i="10"/>
  <c r="BC100" i="10"/>
  <c r="AX100" i="10"/>
  <c r="AQ100" i="10"/>
  <c r="AW100" i="10"/>
  <c r="BA100" i="10"/>
  <c r="AV100" i="10"/>
  <c r="BI100" i="10"/>
  <c r="AO100" i="10"/>
  <c r="AT100" i="10"/>
  <c r="AY250" i="10"/>
  <c r="BB250" i="10"/>
  <c r="BC200" i="10"/>
  <c r="BB200" i="10"/>
  <c r="AN200" i="10"/>
  <c r="AU200" i="10"/>
  <c r="AM200" i="10"/>
  <c r="BF200" i="10"/>
  <c r="AO200" i="10"/>
  <c r="AL200" i="10"/>
  <c r="AH200" i="10"/>
  <c r="AW200" i="10"/>
  <c r="AS200" i="10"/>
  <c r="AS169" i="10"/>
  <c r="AM169" i="10"/>
  <c r="BE169" i="10"/>
  <c r="AW169" i="10"/>
  <c r="BD169" i="10"/>
  <c r="BH169" i="10"/>
  <c r="BC169" i="10"/>
  <c r="AJ169" i="10"/>
  <c r="AZ169" i="10"/>
  <c r="AJ201" i="10"/>
  <c r="AN201" i="10"/>
  <c r="AI201" i="10"/>
  <c r="BD201" i="10"/>
  <c r="AY201" i="10"/>
  <c r="AT201" i="10"/>
  <c r="BA201" i="10"/>
  <c r="AW201" i="10"/>
  <c r="BG201" i="10"/>
  <c r="AO201" i="10"/>
  <c r="BH86" i="10"/>
  <c r="BI86" i="10"/>
  <c r="AT86" i="10"/>
  <c r="AP86" i="10"/>
  <c r="BB86" i="10"/>
  <c r="BG86" i="10"/>
  <c r="AH86" i="10"/>
  <c r="BE86" i="10"/>
  <c r="BF86" i="10"/>
  <c r="AY86" i="10"/>
  <c r="AZ86" i="10"/>
  <c r="AX86" i="10"/>
  <c r="AS86" i="10"/>
  <c r="AL86" i="10"/>
  <c r="BD86" i="10"/>
  <c r="AW86" i="10"/>
  <c r="AR86" i="10"/>
  <c r="AM86" i="10"/>
  <c r="AK86" i="10"/>
  <c r="BC86" i="10"/>
  <c r="BA86" i="10"/>
  <c r="AN86" i="10"/>
  <c r="AY163" i="10"/>
  <c r="AR163" i="10"/>
  <c r="AL163" i="10"/>
  <c r="BD163" i="10"/>
  <c r="BC163" i="10"/>
  <c r="BI163" i="10"/>
  <c r="AQ163" i="10"/>
  <c r="BB163" i="10"/>
  <c r="AH163" i="10"/>
  <c r="AK163" i="10"/>
  <c r="AP163" i="10"/>
  <c r="AJ163" i="10"/>
  <c r="AU163" i="10"/>
  <c r="AN163" i="10"/>
  <c r="AM322" i="10"/>
  <c r="BD322" i="10"/>
  <c r="AW273" i="10"/>
  <c r="AI273" i="10"/>
  <c r="AW237" i="10"/>
  <c r="BF81" i="10"/>
  <c r="AS95" i="10"/>
  <c r="AU95" i="10"/>
  <c r="AT95" i="10"/>
  <c r="BH92" i="10"/>
  <c r="BI92" i="10"/>
  <c r="AT92" i="10"/>
  <c r="AW92" i="10"/>
  <c r="AR92" i="10"/>
  <c r="AK92" i="10"/>
  <c r="BG92" i="10"/>
  <c r="AU92" i="10"/>
  <c r="AL92" i="10"/>
  <c r="BF92" i="10"/>
  <c r="BE92" i="10"/>
  <c r="AN92" i="10"/>
  <c r="BB92" i="10"/>
  <c r="BA92" i="10"/>
  <c r="AN322" i="10"/>
  <c r="AS322" i="10"/>
  <c r="AO273" i="10"/>
  <c r="AU273" i="10"/>
  <c r="AH237" i="10"/>
  <c r="BI237" i="10"/>
  <c r="AY461" i="10"/>
  <c r="AX458" i="10"/>
  <c r="BD458" i="10"/>
  <c r="BD344" i="10"/>
  <c r="AX322" i="10"/>
  <c r="AH322" i="10"/>
  <c r="AP273" i="10"/>
  <c r="AJ273" i="10"/>
  <c r="AS237" i="10"/>
  <c r="AY237" i="10"/>
  <c r="BB100" i="10"/>
  <c r="AO132" i="10"/>
  <c r="BF132" i="10"/>
  <c r="AZ132" i="10"/>
  <c r="BE132" i="10"/>
  <c r="AN132" i="10"/>
  <c r="AV132" i="10"/>
  <c r="AY132" i="10"/>
  <c r="AU132" i="10"/>
  <c r="AM132" i="10"/>
  <c r="AT132" i="10"/>
  <c r="BD132" i="10"/>
  <c r="AX132" i="10"/>
  <c r="AS132" i="10"/>
  <c r="AR132" i="10"/>
  <c r="AL132" i="10"/>
  <c r="AJ132" i="10"/>
  <c r="BC132" i="10"/>
  <c r="BI132" i="10"/>
  <c r="AI132" i="10"/>
  <c r="BC461" i="10"/>
  <c r="AH461" i="10"/>
  <c r="AP461" i="10"/>
  <c r="AO461" i="10"/>
  <c r="AM458" i="10"/>
  <c r="AS458" i="10"/>
  <c r="AJ344" i="10"/>
  <c r="AM344" i="10"/>
  <c r="AS344" i="10"/>
  <c r="AY322" i="10"/>
  <c r="AT322" i="10"/>
  <c r="BB273" i="10"/>
  <c r="AV273" i="10"/>
  <c r="AT237" i="10"/>
  <c r="AZ237" i="10"/>
  <c r="AP140" i="10"/>
  <c r="AW140" i="10"/>
  <c r="AU86" i="10"/>
  <c r="AL100" i="10"/>
  <c r="AM144" i="10"/>
  <c r="BG144" i="10"/>
  <c r="BD144" i="10"/>
  <c r="AX144" i="10"/>
  <c r="BF144" i="10"/>
  <c r="AR144" i="10"/>
  <c r="AL144" i="10"/>
  <c r="BE144" i="10"/>
  <c r="BC144" i="10"/>
  <c r="BI144" i="10"/>
  <c r="AV144" i="10"/>
  <c r="AQ144" i="10"/>
  <c r="AW144" i="10"/>
  <c r="AU144" i="10"/>
  <c r="BB144" i="10"/>
  <c r="AK144" i="10"/>
  <c r="AP144" i="10"/>
  <c r="AT144" i="10"/>
  <c r="BA144" i="10"/>
  <c r="AS144" i="10"/>
  <c r="AI461" i="10"/>
  <c r="BD461" i="10"/>
  <c r="BA461" i="10"/>
  <c r="AY458" i="10"/>
  <c r="BE458" i="10"/>
  <c r="AY344" i="10"/>
  <c r="BE344" i="10"/>
  <c r="AO322" i="10"/>
  <c r="BF322" i="10"/>
  <c r="AQ273" i="10"/>
  <c r="BH273" i="10"/>
  <c r="BC237" i="10"/>
  <c r="BA237" i="10"/>
  <c r="BD100" i="10"/>
  <c r="AJ461" i="10"/>
  <c r="AQ461" i="10"/>
  <c r="AK458" i="10"/>
  <c r="AN458" i="10"/>
  <c r="AN344" i="10"/>
  <c r="AH344" i="10"/>
  <c r="BA322" i="10"/>
  <c r="AI322" i="10"/>
  <c r="AX273" i="10"/>
  <c r="BE237" i="10"/>
  <c r="AP237" i="10"/>
  <c r="AX140" i="10"/>
  <c r="AV86" i="10"/>
  <c r="BG100" i="10"/>
  <c r="BE273" i="10"/>
  <c r="AM273" i="10"/>
  <c r="BD273" i="10"/>
  <c r="AK273" i="10"/>
  <c r="BH81" i="10"/>
  <c r="AH81" i="10"/>
  <c r="AK81" i="10"/>
  <c r="BE81" i="10"/>
  <c r="AZ81" i="10"/>
  <c r="AS81" i="10"/>
  <c r="AX81" i="10"/>
  <c r="BD81" i="10"/>
  <c r="BC81" i="10"/>
  <c r="BB81" i="10"/>
  <c r="BA81" i="10"/>
  <c r="AV81" i="10"/>
  <c r="AO81" i="10"/>
  <c r="AU461" i="10"/>
  <c r="BE461" i="10"/>
  <c r="AT458" i="10"/>
  <c r="AZ458" i="10"/>
  <c r="AZ344" i="10"/>
  <c r="AT344" i="10"/>
  <c r="AP322" i="10"/>
  <c r="AU322" i="10"/>
  <c r="AY273" i="10"/>
  <c r="AR273" i="10"/>
  <c r="AI237" i="10"/>
  <c r="BB237" i="10"/>
  <c r="AQ109" i="10"/>
  <c r="AL81" i="10"/>
  <c r="AV461" i="10"/>
  <c r="AR461" i="10"/>
  <c r="AU458" i="10"/>
  <c r="AO458" i="10"/>
  <c r="AO344" i="10"/>
  <c r="BF344" i="10"/>
  <c r="AZ322" i="10"/>
  <c r="BB322" i="10"/>
  <c r="BG322" i="10"/>
  <c r="AZ273" i="10"/>
  <c r="AS273" i="10"/>
  <c r="AS140" i="10"/>
  <c r="AZ140" i="10"/>
  <c r="BH109" i="10"/>
  <c r="AX92" i="10"/>
  <c r="AM81" i="10"/>
  <c r="AO237" i="10"/>
  <c r="AJ237" i="10"/>
  <c r="AN237" i="10"/>
  <c r="AU237" i="10"/>
  <c r="AQ237" i="10"/>
  <c r="AM237" i="10"/>
  <c r="BF237" i="10"/>
  <c r="AL237" i="10"/>
  <c r="BD237" i="10"/>
  <c r="AW461" i="10"/>
  <c r="BF461" i="10"/>
  <c r="BA458" i="10"/>
  <c r="BA344" i="10"/>
  <c r="BI322" i="10"/>
  <c r="AQ322" i="10"/>
  <c r="AJ322" i="10"/>
  <c r="BI273" i="10"/>
  <c r="AH273" i="10"/>
  <c r="AV237" i="10"/>
  <c r="AR109" i="10"/>
  <c r="AN81" i="10"/>
  <c r="AX46" i="10"/>
  <c r="BB46" i="10"/>
  <c r="AI46" i="10"/>
  <c r="BA46" i="10"/>
  <c r="AZ46" i="10"/>
  <c r="AN46" i="10"/>
  <c r="AT46" i="10"/>
  <c r="AR46" i="10"/>
  <c r="BI46" i="10"/>
  <c r="AK29" i="10"/>
  <c r="BG29" i="10"/>
  <c r="AP29" i="10"/>
  <c r="AU29" i="10"/>
  <c r="AQ29" i="10"/>
  <c r="BF29" i="10"/>
  <c r="BA29" i="10"/>
  <c r="AN29" i="10"/>
  <c r="AO29" i="10"/>
  <c r="BE29" i="10"/>
  <c r="AY29" i="10"/>
  <c r="AL29" i="10"/>
  <c r="AM29" i="10"/>
  <c r="AV29" i="10"/>
  <c r="AV458" i="10"/>
  <c r="AK461" i="10"/>
  <c r="AS461" i="10"/>
  <c r="AW458" i="10"/>
  <c r="AK322" i="10"/>
  <c r="BC322" i="10"/>
  <c r="AL273" i="10"/>
  <c r="AT273" i="10"/>
  <c r="BH237" i="10"/>
  <c r="AR140" i="10"/>
  <c r="AT140" i="10"/>
  <c r="AS109" i="10"/>
  <c r="AH92" i="10"/>
  <c r="AW81" i="10"/>
  <c r="BE39" i="10"/>
  <c r="AW39" i="10"/>
  <c r="AX39" i="10"/>
  <c r="AK39" i="10"/>
  <c r="AV39" i="10"/>
  <c r="BG39" i="10"/>
  <c r="AN39" i="10"/>
  <c r="AU39" i="10"/>
  <c r="AM39" i="10"/>
  <c r="AI39" i="10"/>
  <c r="AL39" i="10"/>
  <c r="AS39" i="10"/>
  <c r="AH39" i="10"/>
  <c r="AQ39" i="10"/>
  <c r="BA39" i="10"/>
  <c r="AR39" i="10"/>
  <c r="AJ39" i="10"/>
  <c r="AH106" i="10"/>
  <c r="AP106" i="10"/>
  <c r="AM89" i="10"/>
  <c r="BE103" i="10"/>
  <c r="BG103" i="10"/>
  <c r="BE133" i="10"/>
  <c r="AV133" i="10"/>
  <c r="BA133" i="10"/>
  <c r="AJ94" i="10"/>
  <c r="AR94" i="10"/>
  <c r="AU94" i="10"/>
  <c r="AQ44" i="10"/>
  <c r="BB44" i="10"/>
  <c r="BE25" i="10"/>
  <c r="AK25" i="10"/>
  <c r="AS48" i="10"/>
  <c r="AR466" i="10"/>
  <c r="BI262" i="10"/>
  <c r="AK224" i="10"/>
  <c r="BB224" i="10"/>
  <c r="AP196" i="10"/>
  <c r="AU196" i="10"/>
  <c r="BB107" i="10"/>
  <c r="BA107" i="10"/>
  <c r="BE198" i="10"/>
  <c r="AP198" i="10"/>
  <c r="AY106" i="10"/>
  <c r="BI106" i="10"/>
  <c r="AH89" i="10"/>
  <c r="AY89" i="10"/>
  <c r="AP103" i="10"/>
  <c r="AK103" i="10"/>
  <c r="BF133" i="10"/>
  <c r="BH133" i="10"/>
  <c r="AP133" i="10"/>
  <c r="AK94" i="10"/>
  <c r="AT94" i="10"/>
  <c r="BG94" i="10"/>
  <c r="BI44" i="10"/>
  <c r="AR44" i="10"/>
  <c r="AU71" i="10"/>
  <c r="AU48" i="10"/>
  <c r="AS466" i="10"/>
  <c r="AV61" i="10"/>
  <c r="AJ106" i="10"/>
  <c r="AR106" i="10"/>
  <c r="AH103" i="10"/>
  <c r="AX89" i="10"/>
  <c r="AO89" i="10"/>
  <c r="BF103" i="10"/>
  <c r="AW103" i="10"/>
  <c r="AH133" i="10"/>
  <c r="AK133" i="10"/>
  <c r="BB133" i="10"/>
  <c r="AL94" i="10"/>
  <c r="AV94" i="10"/>
  <c r="AL44" i="10"/>
  <c r="AX44" i="10"/>
  <c r="BD44" i="10"/>
  <c r="AZ25" i="10"/>
  <c r="BI25" i="10"/>
  <c r="AX71" i="10"/>
  <c r="AV48" i="10"/>
  <c r="BF466" i="10"/>
  <c r="AJ224" i="10"/>
  <c r="BI224" i="10"/>
  <c r="BC224" i="10"/>
  <c r="BI196" i="10"/>
  <c r="AQ196" i="10"/>
  <c r="AJ196" i="10"/>
  <c r="BI107" i="10"/>
  <c r="BD107" i="10"/>
  <c r="BC107" i="10"/>
  <c r="BF198" i="10"/>
  <c r="AW198" i="10"/>
  <c r="AQ198" i="10"/>
  <c r="AZ106" i="10"/>
  <c r="AO106" i="10"/>
  <c r="AI89" i="10"/>
  <c r="BA89" i="10"/>
  <c r="AQ103" i="10"/>
  <c r="BI103" i="10"/>
  <c r="AU54" i="10"/>
  <c r="AQ133" i="10"/>
  <c r="AW133" i="10"/>
  <c r="AY94" i="10"/>
  <c r="AW94" i="10"/>
  <c r="BE44" i="10"/>
  <c r="AI44" i="10"/>
  <c r="AH44" i="10"/>
  <c r="AI25" i="10"/>
  <c r="AM25" i="10"/>
  <c r="BE48" i="10"/>
  <c r="BH466" i="10"/>
  <c r="AK106" i="10"/>
  <c r="BA106" i="10"/>
  <c r="AZ89" i="10"/>
  <c r="AQ89" i="10"/>
  <c r="BH103" i="10"/>
  <c r="AM103" i="10"/>
  <c r="AR133" i="10"/>
  <c r="BI133" i="10"/>
  <c r="AZ94" i="10"/>
  <c r="AX94" i="10"/>
  <c r="AS44" i="10"/>
  <c r="AY44" i="10"/>
  <c r="AT44" i="10"/>
  <c r="AP25" i="10"/>
  <c r="AY25" i="10"/>
  <c r="AW48" i="10"/>
  <c r="BI466" i="10"/>
  <c r="AT224" i="10"/>
  <c r="AX224" i="10"/>
  <c r="BD224" i="10"/>
  <c r="BC149" i="10"/>
  <c r="AL196" i="10"/>
  <c r="AR196" i="10"/>
  <c r="BH196" i="10"/>
  <c r="AR89" i="10"/>
  <c r="AU107" i="10"/>
  <c r="BF107" i="10"/>
  <c r="BE107" i="10"/>
  <c r="BH198" i="10"/>
  <c r="AL198" i="10"/>
  <c r="AR198" i="10"/>
  <c r="BB106" i="10"/>
  <c r="AQ106" i="10"/>
  <c r="AJ89" i="10"/>
  <c r="AS89" i="10"/>
  <c r="BB61" i="10"/>
  <c r="AR103" i="10"/>
  <c r="AY103" i="10"/>
  <c r="AJ54" i="10"/>
  <c r="AH91" i="10"/>
  <c r="AM91" i="10"/>
  <c r="AS133" i="10"/>
  <c r="AL133" i="10"/>
  <c r="BB94" i="10"/>
  <c r="AO94" i="10"/>
  <c r="AK30" i="10"/>
  <c r="AO44" i="10"/>
  <c r="AJ44" i="10"/>
  <c r="BF44" i="10"/>
  <c r="BI60" i="10"/>
  <c r="AS62" i="10"/>
  <c r="BC62" i="10"/>
  <c r="BG25" i="10"/>
  <c r="BA25" i="10"/>
  <c r="AY48" i="10"/>
  <c r="AW149" i="10"/>
  <c r="BA214" i="10"/>
  <c r="AL106" i="10"/>
  <c r="BC106" i="10"/>
  <c r="BB89" i="10"/>
  <c r="AS103" i="10"/>
  <c r="AO103" i="10"/>
  <c r="AT133" i="10"/>
  <c r="AX133" i="10"/>
  <c r="AM94" i="10"/>
  <c r="BA94" i="10"/>
  <c r="AU44" i="10"/>
  <c r="BA44" i="10"/>
  <c r="AR25" i="10"/>
  <c r="BC25" i="10"/>
  <c r="AN48" i="10"/>
  <c r="AX149" i="10"/>
  <c r="BE224" i="10"/>
  <c r="BD149" i="10"/>
  <c r="AN196" i="10"/>
  <c r="AP137" i="10"/>
  <c r="AW107" i="10"/>
  <c r="AI198" i="10"/>
  <c r="BB103" i="10"/>
  <c r="BD106" i="10"/>
  <c r="BH61" i="10"/>
  <c r="AK89" i="10"/>
  <c r="BC61" i="10"/>
  <c r="AT103" i="10"/>
  <c r="AJ91" i="10"/>
  <c r="AO91" i="10"/>
  <c r="BC133" i="10"/>
  <c r="BF94" i="10"/>
  <c r="AV44" i="10"/>
  <c r="AZ60" i="10"/>
  <c r="AU62" i="10"/>
  <c r="BH25" i="10"/>
  <c r="AP48" i="10"/>
  <c r="AN45" i="10"/>
  <c r="BD505" i="10"/>
  <c r="BC48" i="10"/>
  <c r="AZ48" i="10"/>
  <c r="AX61" i="10"/>
  <c r="AL48" i="10"/>
  <c r="BB48" i="10"/>
  <c r="AH202" i="10"/>
  <c r="AY142" i="10"/>
  <c r="AL142" i="10"/>
  <c r="BI48" i="10"/>
  <c r="BD48" i="10"/>
  <c r="AM142" i="10"/>
  <c r="BC165" i="10"/>
  <c r="AL165" i="10"/>
  <c r="AQ165" i="10"/>
  <c r="BA165" i="10"/>
  <c r="AT165" i="10"/>
  <c r="AJ165" i="10"/>
  <c r="AR165" i="10"/>
  <c r="AV165" i="10"/>
  <c r="BI165" i="10"/>
  <c r="AP165" i="10"/>
  <c r="AY165" i="10"/>
  <c r="AW165" i="10"/>
  <c r="BH165" i="10"/>
  <c r="AX165" i="10"/>
  <c r="AK165" i="10"/>
  <c r="AO165" i="10"/>
  <c r="AH165" i="10"/>
  <c r="BG165" i="10"/>
  <c r="BF165" i="10"/>
  <c r="AZ165" i="10"/>
  <c r="AU165" i="10"/>
  <c r="AN165" i="10"/>
  <c r="AI165" i="10"/>
  <c r="BD165" i="10"/>
  <c r="BE165" i="10"/>
  <c r="AM165" i="10"/>
  <c r="AS165" i="10"/>
  <c r="BB165" i="10"/>
  <c r="AK46" i="10"/>
  <c r="AH46" i="10"/>
  <c r="AN142" i="10"/>
  <c r="AP101" i="10"/>
  <c r="AN203" i="10"/>
  <c r="AJ95" i="10"/>
  <c r="AM46" i="10"/>
  <c r="BF46" i="10"/>
  <c r="BD101" i="10"/>
  <c r="BC92" i="10"/>
  <c r="AO92" i="10"/>
  <c r="BD89" i="10"/>
  <c r="BC89" i="10"/>
  <c r="AJ92" i="10"/>
  <c r="BD90" i="10"/>
  <c r="BD84" i="10"/>
  <c r="AV84" i="10"/>
  <c r="BA84" i="10"/>
  <c r="AI40" i="10"/>
  <c r="AN40" i="10"/>
  <c r="AK21" i="10"/>
  <c r="BH21" i="10"/>
  <c r="BB29" i="10"/>
  <c r="AR29" i="10"/>
  <c r="BC29" i="10"/>
  <c r="AP81" i="10"/>
  <c r="AU81" i="10"/>
  <c r="AJ96" i="10"/>
  <c r="AK96" i="10"/>
  <c r="BG58" i="10"/>
  <c r="BI58" i="10"/>
  <c r="BC58" i="10"/>
  <c r="AO31" i="10"/>
  <c r="AX31" i="10"/>
  <c r="AW31" i="10"/>
  <c r="AV27" i="10"/>
  <c r="AL27" i="10"/>
  <c r="BE33" i="10"/>
  <c r="AY33" i="10"/>
  <c r="AM60" i="10"/>
  <c r="AI52" i="10"/>
  <c r="AS52" i="10"/>
  <c r="AH52" i="10"/>
  <c r="BC36" i="10"/>
  <c r="AP36" i="10"/>
  <c r="BB39" i="10"/>
  <c r="AT39" i="10"/>
  <c r="AW95" i="10"/>
  <c r="BD25" i="10"/>
  <c r="AH25" i="10"/>
  <c r="AO25" i="10"/>
  <c r="BI28" i="10"/>
  <c r="BF28" i="10"/>
  <c r="AW56" i="10"/>
  <c r="BC56" i="10"/>
  <c r="BB45" i="10"/>
  <c r="BD45" i="10"/>
  <c r="BA45" i="10"/>
  <c r="BD46" i="10"/>
  <c r="AJ46" i="10"/>
  <c r="BG38" i="10"/>
  <c r="AY38" i="10"/>
  <c r="AU61" i="10"/>
  <c r="BH101" i="10"/>
  <c r="AX95" i="10"/>
  <c r="AO46" i="10"/>
  <c r="AV46" i="10"/>
  <c r="BF101" i="10"/>
  <c r="BF89" i="10"/>
  <c r="BE89" i="10"/>
  <c r="AS92" i="10"/>
  <c r="BF84" i="10"/>
  <c r="AK84" i="10"/>
  <c r="BB84" i="10"/>
  <c r="BI40" i="10"/>
  <c r="AP40" i="10"/>
  <c r="BI21" i="10"/>
  <c r="AS21" i="10"/>
  <c r="AX21" i="10"/>
  <c r="BD29" i="10"/>
  <c r="AS29" i="10"/>
  <c r="AY81" i="10"/>
  <c r="AQ81" i="10"/>
  <c r="AJ81" i="10"/>
  <c r="AL96" i="10"/>
  <c r="BI96" i="10"/>
  <c r="AI58" i="10"/>
  <c r="AX58" i="10"/>
  <c r="AP31" i="10"/>
  <c r="AH31" i="10"/>
  <c r="AX27" i="10"/>
  <c r="AQ27" i="10"/>
  <c r="AX33" i="10"/>
  <c r="BF33" i="10"/>
  <c r="BA33" i="10"/>
  <c r="AR60" i="10"/>
  <c r="AJ52" i="10"/>
  <c r="AV52" i="10"/>
  <c r="BF52" i="10"/>
  <c r="AL36" i="10"/>
  <c r="AR36" i="10"/>
  <c r="BD39" i="10"/>
  <c r="BC39" i="10"/>
  <c r="AL62" i="10"/>
  <c r="AZ95" i="10"/>
  <c r="AL25" i="10"/>
  <c r="AT25" i="10"/>
  <c r="AQ25" i="10"/>
  <c r="AJ28" i="10"/>
  <c r="AX56" i="10"/>
  <c r="BD56" i="10"/>
  <c r="AP45" i="10"/>
  <c r="BE45" i="10"/>
  <c r="BC45" i="10"/>
  <c r="BE46" i="10"/>
  <c r="BH46" i="10"/>
  <c r="BI38" i="10"/>
  <c r="AT38" i="10"/>
  <c r="AT466" i="10"/>
  <c r="AW61" i="10"/>
  <c r="BG101" i="10"/>
  <c r="AR95" i="10"/>
  <c r="AS46" i="10"/>
  <c r="AY46" i="10"/>
  <c r="AL46" i="10"/>
  <c r="AO203" i="10"/>
  <c r="AH101" i="10"/>
  <c r="AP92" i="10"/>
  <c r="AW89" i="10"/>
  <c r="AQ92" i="10"/>
  <c r="AI92" i="10"/>
  <c r="AQ84" i="10"/>
  <c r="BA40" i="10"/>
  <c r="AW21" i="10"/>
  <c r="BD21" i="10"/>
  <c r="AH29" i="10"/>
  <c r="BI81" i="10"/>
  <c r="AR81" i="10"/>
  <c r="AN96" i="10"/>
  <c r="BF58" i="10"/>
  <c r="BB31" i="10"/>
  <c r="BF27" i="10"/>
  <c r="AZ33" i="10"/>
  <c r="AP33" i="10"/>
  <c r="AS60" i="10"/>
  <c r="AL52" i="10"/>
  <c r="AW36" i="10"/>
  <c r="AM36" i="10"/>
  <c r="BF39" i="10"/>
  <c r="BG62" i="10"/>
  <c r="AM62" i="10"/>
  <c r="BI95" i="10"/>
  <c r="AN25" i="10"/>
  <c r="AY28" i="10"/>
  <c r="AI28" i="10"/>
  <c r="BH56" i="10"/>
  <c r="AR45" i="10"/>
  <c r="AU46" i="10"/>
  <c r="AP46" i="10"/>
  <c r="AI38" i="10"/>
  <c r="BG466" i="10"/>
  <c r="AI317" i="10"/>
  <c r="AZ317" i="10"/>
  <c r="AT317" i="10"/>
  <c r="AK327" i="10"/>
  <c r="AJ339" i="10"/>
  <c r="AP339" i="10"/>
  <c r="BG317" i="10"/>
  <c r="BE325" i="10"/>
  <c r="BI325" i="10"/>
  <c r="AJ223" i="10"/>
  <c r="BA223" i="10"/>
  <c r="BH192" i="10"/>
  <c r="AN192" i="10"/>
  <c r="AZ137" i="10"/>
  <c r="AT137" i="10"/>
  <c r="AI90" i="10"/>
  <c r="AY90" i="10"/>
  <c r="AI30" i="10"/>
  <c r="BH30" i="10"/>
  <c r="AO317" i="10"/>
  <c r="BF317" i="10"/>
  <c r="BD327" i="10"/>
  <c r="BH317" i="10"/>
  <c r="AK339" i="10"/>
  <c r="BB339" i="10"/>
  <c r="BF325" i="10"/>
  <c r="AL325" i="10"/>
  <c r="AK223" i="10"/>
  <c r="AP223" i="10"/>
  <c r="AJ137" i="10"/>
  <c r="AH192" i="10"/>
  <c r="AZ192" i="10"/>
  <c r="AO137" i="10"/>
  <c r="BF137" i="10"/>
  <c r="AT90" i="10"/>
  <c r="BB90" i="10"/>
  <c r="AO90" i="10"/>
  <c r="AP30" i="10"/>
  <c r="BB30" i="10"/>
  <c r="AL30" i="10"/>
  <c r="BI131" i="10"/>
  <c r="AV131" i="10"/>
  <c r="AU131" i="10"/>
  <c r="BA317" i="10"/>
  <c r="AL327" i="10"/>
  <c r="AS339" i="10"/>
  <c r="AW339" i="10"/>
  <c r="AQ339" i="10"/>
  <c r="AH325" i="10"/>
  <c r="AX325" i="10"/>
  <c r="AL223" i="10"/>
  <c r="BB223" i="10"/>
  <c r="AL137" i="10"/>
  <c r="AI192" i="10"/>
  <c r="AO192" i="10"/>
  <c r="BA137" i="10"/>
  <c r="BH137" i="10"/>
  <c r="AJ90" i="10"/>
  <c r="BA90" i="10"/>
  <c r="AS30" i="10"/>
  <c r="BI30" i="10"/>
  <c r="AX30" i="10"/>
  <c r="AJ465" i="10"/>
  <c r="BI465" i="10"/>
  <c r="AM456" i="10"/>
  <c r="AH456" i="10"/>
  <c r="BA462" i="10"/>
  <c r="AV462" i="10"/>
  <c r="AQ435" i="10"/>
  <c r="AY435" i="10"/>
  <c r="AH406" i="10"/>
  <c r="AM406" i="10"/>
  <c r="BB317" i="10"/>
  <c r="AU327" i="10"/>
  <c r="AW327" i="10"/>
  <c r="AU339" i="10"/>
  <c r="AL339" i="10"/>
  <c r="AR339" i="10"/>
  <c r="AI325" i="10"/>
  <c r="AY325" i="10"/>
  <c r="AV223" i="10"/>
  <c r="BC223" i="10"/>
  <c r="AS192" i="10"/>
  <c r="AP192" i="10"/>
  <c r="BB137" i="10"/>
  <c r="AP90" i="10"/>
  <c r="AL90" i="10"/>
  <c r="BC90" i="10"/>
  <c r="BG90" i="10"/>
  <c r="BE30" i="10"/>
  <c r="BC30" i="10"/>
  <c r="AZ30" i="10"/>
  <c r="AK95" i="10"/>
  <c r="AV95" i="10"/>
  <c r="AL465" i="10"/>
  <c r="AU465" i="10"/>
  <c r="AN456" i="10"/>
  <c r="AT456" i="10"/>
  <c r="BB462" i="10"/>
  <c r="AI462" i="10"/>
  <c r="AR435" i="10"/>
  <c r="AN435" i="10"/>
  <c r="AI406" i="10"/>
  <c r="AY406" i="10"/>
  <c r="BG406" i="10"/>
  <c r="AL317" i="10"/>
  <c r="AQ317" i="10"/>
  <c r="AV327" i="10"/>
  <c r="BI327" i="10"/>
  <c r="AV339" i="10"/>
  <c r="AX339" i="10"/>
  <c r="BD339" i="10"/>
  <c r="AU325" i="10"/>
  <c r="AN325" i="10"/>
  <c r="AW223" i="10"/>
  <c r="AR223" i="10"/>
  <c r="AK137" i="10"/>
  <c r="AI137" i="10"/>
  <c r="AK192" i="10"/>
  <c r="BB192" i="10"/>
  <c r="AQ137" i="10"/>
  <c r="BE90" i="10"/>
  <c r="AO30" i="10"/>
  <c r="AM30" i="10"/>
  <c r="BD95" i="10"/>
  <c r="AM95" i="10"/>
  <c r="BA465" i="10"/>
  <c r="AV465" i="10"/>
  <c r="AY456" i="10"/>
  <c r="AO456" i="10"/>
  <c r="BF456" i="10"/>
  <c r="AS435" i="10"/>
  <c r="AZ435" i="10"/>
  <c r="AN406" i="10"/>
  <c r="BC317" i="10"/>
  <c r="AH327" i="10"/>
  <c r="AM327" i="10"/>
  <c r="BE339" i="10"/>
  <c r="AM339" i="10"/>
  <c r="BG325" i="10"/>
  <c r="AZ325" i="10"/>
  <c r="AX223" i="10"/>
  <c r="BD223" i="10"/>
  <c r="AW192" i="10"/>
  <c r="AQ192" i="10"/>
  <c r="BC137" i="10"/>
  <c r="AN90" i="10"/>
  <c r="AW30" i="10"/>
  <c r="BD30" i="10"/>
  <c r="AL95" i="10"/>
  <c r="AY95" i="10"/>
  <c r="BB202" i="10"/>
  <c r="AV202" i="10"/>
  <c r="BA202" i="10"/>
  <c r="AQ462" i="10"/>
  <c r="AX462" i="10"/>
  <c r="AJ406" i="10"/>
  <c r="AM465" i="10"/>
  <c r="AQ465" i="10"/>
  <c r="AX456" i="10"/>
  <c r="AI456" i="10"/>
  <c r="BE462" i="10"/>
  <c r="AJ462" i="10"/>
  <c r="AT435" i="10"/>
  <c r="AO435" i="10"/>
  <c r="AS406" i="10"/>
  <c r="AZ406" i="10"/>
  <c r="AS327" i="10"/>
  <c r="AR327" i="10"/>
  <c r="AR317" i="10"/>
  <c r="AX327" i="10"/>
  <c r="AY327" i="10"/>
  <c r="BF339" i="10"/>
  <c r="AY339" i="10"/>
  <c r="AR325" i="10"/>
  <c r="AJ325" i="10"/>
  <c r="AO325" i="10"/>
  <c r="AM223" i="10"/>
  <c r="AS223" i="10"/>
  <c r="AU137" i="10"/>
  <c r="AT192" i="10"/>
  <c r="BI192" i="10"/>
  <c r="BC192" i="10"/>
  <c r="AR137" i="10"/>
  <c r="AU90" i="10"/>
  <c r="BF90" i="10"/>
  <c r="AY30" i="10"/>
  <c r="AH30" i="10"/>
  <c r="BF95" i="10"/>
  <c r="AO95" i="10"/>
  <c r="AQ28" i="10"/>
  <c r="AP28" i="10"/>
  <c r="BH149" i="10"/>
  <c r="BG149" i="10"/>
  <c r="BF327" i="10"/>
  <c r="AW317" i="10"/>
  <c r="AV317" i="10"/>
  <c r="AP327" i="10"/>
  <c r="AJ317" i="10"/>
  <c r="BD317" i="10"/>
  <c r="AI327" i="10"/>
  <c r="AO327" i="10"/>
  <c r="BG339" i="10"/>
  <c r="AN339" i="10"/>
  <c r="AS325" i="10"/>
  <c r="AV325" i="10"/>
  <c r="BA325" i="10"/>
  <c r="BG223" i="10"/>
  <c r="AY223" i="10"/>
  <c r="BE223" i="10"/>
  <c r="AV137" i="10"/>
  <c r="AU192" i="10"/>
  <c r="AL192" i="10"/>
  <c r="AR192" i="10"/>
  <c r="BD137" i="10"/>
  <c r="AV90" i="10"/>
  <c r="AK90" i="10"/>
  <c r="BG30" i="10"/>
  <c r="AT30" i="10"/>
  <c r="AN95" i="10"/>
  <c r="BA95" i="10"/>
  <c r="BB465" i="10"/>
  <c r="BC465" i="10"/>
  <c r="AP456" i="10"/>
  <c r="AU456" i="10"/>
  <c r="AR462" i="10"/>
  <c r="AZ462" i="10"/>
  <c r="AV435" i="10"/>
  <c r="BA435" i="10"/>
  <c r="AT406" i="10"/>
  <c r="AO406" i="10"/>
  <c r="AN465" i="10"/>
  <c r="AR465" i="10"/>
  <c r="BB456" i="10"/>
  <c r="BG456" i="10"/>
  <c r="BF462" i="10"/>
  <c r="AK462" i="10"/>
  <c r="BC435" i="10"/>
  <c r="AI435" i="10"/>
  <c r="AP435" i="10"/>
  <c r="AU406" i="10"/>
  <c r="BA406" i="10"/>
  <c r="AU317" i="10"/>
  <c r="AM317" i="10"/>
  <c r="AS317" i="10"/>
  <c r="AZ327" i="10"/>
  <c r="BA327" i="10"/>
  <c r="BH339" i="10"/>
  <c r="AZ339" i="10"/>
  <c r="AT325" i="10"/>
  <c r="BH325" i="10"/>
  <c r="AP325" i="10"/>
  <c r="BH223" i="10"/>
  <c r="AN223" i="10"/>
  <c r="AH223" i="10"/>
  <c r="AV192" i="10"/>
  <c r="AX192" i="10"/>
  <c r="BD192" i="10"/>
  <c r="AM137" i="10"/>
  <c r="AS137" i="10"/>
  <c r="AS90" i="10"/>
  <c r="AX90" i="10"/>
  <c r="AW90" i="10"/>
  <c r="AQ30" i="10"/>
  <c r="BF30" i="10"/>
  <c r="BB95" i="10"/>
  <c r="BG95" i="10"/>
  <c r="AQ95" i="10"/>
  <c r="AS28" i="10"/>
  <c r="AR28" i="10"/>
  <c r="AW131" i="10"/>
  <c r="AK465" i="10"/>
  <c r="BD465" i="10"/>
  <c r="AJ456" i="10"/>
  <c r="AS462" i="10"/>
  <c r="AW462" i="10"/>
  <c r="BD435" i="10"/>
  <c r="AU435" i="10"/>
  <c r="BB435" i="10"/>
  <c r="AV406" i="10"/>
  <c r="AP406" i="10"/>
  <c r="AX317" i="10"/>
  <c r="AK317" i="10"/>
  <c r="AY317" i="10"/>
  <c r="BE317" i="10"/>
  <c r="AJ327" i="10"/>
  <c r="AQ327" i="10"/>
  <c r="AH339" i="10"/>
  <c r="AO339" i="10"/>
  <c r="BG327" i="10"/>
  <c r="BC325" i="10"/>
  <c r="AK325" i="10"/>
  <c r="BB325" i="10"/>
  <c r="BI223" i="10"/>
  <c r="AZ223" i="10"/>
  <c r="AT223" i="10"/>
  <c r="BF192" i="10"/>
  <c r="AM192" i="10"/>
  <c r="AY137" i="10"/>
  <c r="BE137" i="10"/>
  <c r="AR90" i="10"/>
  <c r="AH90" i="10"/>
  <c r="BI90" i="10"/>
  <c r="AR30" i="10"/>
  <c r="AJ30" i="10"/>
  <c r="AH95" i="10"/>
  <c r="AP95" i="10"/>
  <c r="BC95" i="10"/>
  <c r="BF465" i="10"/>
  <c r="AQ456" i="10"/>
  <c r="AW465" i="10"/>
  <c r="AO465" i="10"/>
  <c r="AS465" i="10"/>
  <c r="BC456" i="10"/>
  <c r="AV456" i="10"/>
  <c r="BD462" i="10"/>
  <c r="BG462" i="10"/>
  <c r="BI462" i="10"/>
  <c r="AH435" i="10"/>
  <c r="BG435" i="10"/>
  <c r="AK406" i="10"/>
  <c r="AN317" i="10"/>
  <c r="AH317" i="10"/>
  <c r="BB327" i="10"/>
  <c r="BC327" i="10"/>
  <c r="AI339" i="10"/>
  <c r="BD325" i="10"/>
  <c r="AI223" i="10"/>
  <c r="AO223" i="10"/>
  <c r="AW137" i="10"/>
  <c r="BG192" i="10"/>
  <c r="AN137" i="10"/>
  <c r="AH137" i="10"/>
  <c r="BG137" i="10"/>
  <c r="AZ90" i="10"/>
  <c r="AM90" i="10"/>
  <c r="BA30" i="10"/>
  <c r="AI95" i="10"/>
  <c r="BH95" i="10"/>
  <c r="BC28" i="10"/>
  <c r="AU28" i="10"/>
  <c r="BH406" i="10"/>
  <c r="BF406" i="10"/>
  <c r="BE406" i="10"/>
  <c r="BI458" i="10"/>
  <c r="AI458" i="10"/>
  <c r="AH458" i="10"/>
  <c r="BH344" i="10"/>
  <c r="AL344" i="10"/>
  <c r="AK344" i="10"/>
  <c r="AI344" i="10"/>
  <c r="BI344" i="10"/>
  <c r="AX344" i="10"/>
  <c r="AV344" i="10"/>
  <c r="AU344" i="10"/>
  <c r="AW344" i="10"/>
  <c r="BG344" i="10"/>
  <c r="BC54" i="10"/>
  <c r="BD54" i="10"/>
  <c r="BH510" i="10"/>
  <c r="BG510" i="10"/>
  <c r="BF510" i="10"/>
  <c r="BE510" i="10"/>
  <c r="AW457" i="10"/>
  <c r="AX457" i="10"/>
  <c r="AV457" i="10"/>
  <c r="AM457" i="10"/>
  <c r="BH159" i="10"/>
  <c r="AR159" i="10"/>
  <c r="AP159" i="10"/>
  <c r="AO159" i="10"/>
  <c r="AN60" i="10"/>
  <c r="AH60" i="10"/>
  <c r="AQ487" i="10"/>
  <c r="AI487" i="10"/>
  <c r="BH280" i="10"/>
  <c r="AU280" i="10"/>
  <c r="AL280" i="10"/>
  <c r="AK280" i="10"/>
  <c r="AI280" i="10"/>
  <c r="BG280" i="10"/>
  <c r="AW280" i="10"/>
  <c r="AV280" i="10"/>
  <c r="BI280" i="10"/>
  <c r="AX280" i="10"/>
  <c r="BH299" i="10"/>
  <c r="BG299" i="10"/>
  <c r="AZ299" i="10"/>
  <c r="AJ299" i="10"/>
  <c r="AI299" i="10"/>
  <c r="BI299" i="10"/>
  <c r="BI488" i="10"/>
  <c r="BG488" i="10"/>
  <c r="BE488" i="10"/>
  <c r="BB488" i="10"/>
  <c r="AV488" i="10"/>
  <c r="AI488" i="10"/>
  <c r="BI197" i="10"/>
  <c r="AW197" i="10"/>
  <c r="AV197" i="10"/>
  <c r="AU197" i="10"/>
  <c r="AL197" i="10"/>
  <c r="AW491" i="10"/>
  <c r="AV491" i="10"/>
  <c r="AU491" i="10"/>
  <c r="AT491" i="10"/>
  <c r="BH161" i="10"/>
  <c r="BG161" i="10"/>
  <c r="AP161" i="10"/>
  <c r="BF161" i="10"/>
  <c r="AN161" i="10"/>
  <c r="AL161" i="10"/>
  <c r="AN291" i="10"/>
  <c r="BA291" i="10"/>
  <c r="AZ291" i="10"/>
  <c r="AV291" i="10"/>
  <c r="AO291" i="10"/>
  <c r="AJ291" i="10"/>
  <c r="AH291" i="10"/>
  <c r="BD291" i="10"/>
  <c r="BB291" i="10"/>
  <c r="AX60" i="10"/>
  <c r="BF60" i="10"/>
  <c r="AY60" i="10"/>
  <c r="AI60" i="10"/>
  <c r="AV62" i="10"/>
  <c r="BA62" i="10"/>
  <c r="AK48" i="10"/>
  <c r="BG48" i="10"/>
  <c r="AT48" i="10"/>
  <c r="AZ449" i="10"/>
  <c r="AR449" i="10"/>
  <c r="AQ449" i="10"/>
  <c r="AT449" i="10"/>
  <c r="BE245" i="10"/>
  <c r="AM245" i="10"/>
  <c r="BH431" i="10"/>
  <c r="AO431" i="10"/>
  <c r="AS480" i="10"/>
  <c r="AR480" i="10"/>
  <c r="AQ480" i="10"/>
  <c r="AT480" i="10"/>
  <c r="BI473" i="10"/>
  <c r="BG473" i="10"/>
  <c r="BH473" i="10"/>
  <c r="AP60" i="10"/>
  <c r="AU60" i="10"/>
  <c r="BI113" i="10"/>
  <c r="AX113" i="10"/>
  <c r="AW113" i="10"/>
  <c r="AV113" i="10"/>
  <c r="AU113" i="10"/>
  <c r="BI496" i="10"/>
  <c r="AU496" i="10"/>
  <c r="AT496" i="10"/>
  <c r="AS496" i="10"/>
  <c r="AR496" i="10"/>
  <c r="BG496" i="10"/>
  <c r="AT302" i="10"/>
  <c r="BF302" i="10"/>
  <c r="BA302" i="10"/>
  <c r="AO302" i="10"/>
  <c r="AH302" i="10"/>
  <c r="BB60" i="10"/>
  <c r="BG60" i="10"/>
  <c r="BE62" i="10"/>
  <c r="AK62" i="10"/>
  <c r="BB62" i="10"/>
  <c r="AM48" i="10"/>
  <c r="AX48" i="10"/>
  <c r="BI179" i="10"/>
  <c r="AW179" i="10"/>
  <c r="AV179" i="10"/>
  <c r="AU179" i="10"/>
  <c r="AL179" i="10"/>
  <c r="BH160" i="10"/>
  <c r="BI160" i="10"/>
  <c r="BF160" i="10"/>
  <c r="AR160" i="10"/>
  <c r="AP160" i="10"/>
  <c r="AM160" i="10"/>
  <c r="AN160" i="10"/>
  <c r="BI471" i="10"/>
  <c r="BG471" i="10"/>
  <c r="BB471" i="10"/>
  <c r="AZ471" i="10"/>
  <c r="AL471" i="10"/>
  <c r="AJ471" i="10"/>
  <c r="AI471" i="10"/>
  <c r="BH471" i="10"/>
  <c r="AQ60" i="10"/>
  <c r="AJ60" i="10"/>
  <c r="BF62" i="10"/>
  <c r="AW62" i="10"/>
  <c r="AO48" i="10"/>
  <c r="BB140" i="10"/>
  <c r="BD140" i="10"/>
  <c r="BC140" i="10"/>
  <c r="BI398" i="10"/>
  <c r="BF398" i="10"/>
  <c r="AZ398" i="10"/>
  <c r="BB398" i="10"/>
  <c r="AK398" i="10"/>
  <c r="BI427" i="10"/>
  <c r="AV427" i="10"/>
  <c r="AT427" i="10"/>
  <c r="AU427" i="10"/>
  <c r="AH427" i="10"/>
  <c r="BC60" i="10"/>
  <c r="BI89" i="10"/>
  <c r="AV89" i="10"/>
  <c r="AU89" i="10"/>
  <c r="AT89" i="10"/>
  <c r="BC460" i="10"/>
  <c r="AQ460" i="10"/>
  <c r="BE460" i="10"/>
  <c r="AR460" i="10"/>
  <c r="BD460" i="10"/>
  <c r="AP460" i="10"/>
  <c r="BB460" i="10"/>
  <c r="AO460" i="10"/>
  <c r="BA460" i="10"/>
  <c r="AN460" i="10"/>
  <c r="AZ460" i="10"/>
  <c r="AM460" i="10"/>
  <c r="AY460" i="10"/>
  <c r="AL460" i="10"/>
  <c r="AX460" i="10"/>
  <c r="AK460" i="10"/>
  <c r="AW460" i="10"/>
  <c r="AJ460" i="10"/>
  <c r="BI460" i="10"/>
  <c r="BH460" i="10"/>
  <c r="BG460" i="10"/>
  <c r="BF460" i="10"/>
  <c r="AV460" i="10"/>
  <c r="AU460" i="10"/>
  <c r="AT460" i="10"/>
  <c r="AS460" i="10"/>
  <c r="AH460" i="10"/>
  <c r="AI460" i="10"/>
  <c r="AX297" i="10"/>
  <c r="AL297" i="10"/>
  <c r="BI297" i="10"/>
  <c r="AW297" i="10"/>
  <c r="AK297" i="10"/>
  <c r="BH297" i="10"/>
  <c r="AV297" i="10"/>
  <c r="AJ297" i="10"/>
  <c r="BG297" i="10"/>
  <c r="AU297" i="10"/>
  <c r="AI297" i="10"/>
  <c r="BF297" i="10"/>
  <c r="AT297" i="10"/>
  <c r="AH297" i="10"/>
  <c r="BE297" i="10"/>
  <c r="AS297" i="10"/>
  <c r="BC297" i="10"/>
  <c r="AQ297" i="10"/>
  <c r="AR297" i="10"/>
  <c r="AP297" i="10"/>
  <c r="AO297" i="10"/>
  <c r="AN297" i="10"/>
  <c r="AM297" i="10"/>
  <c r="BD297" i="10"/>
  <c r="BB297" i="10"/>
  <c r="BA297" i="10"/>
  <c r="AZ297" i="10"/>
  <c r="AY297" i="10"/>
  <c r="AX309" i="10"/>
  <c r="AL309" i="10"/>
  <c r="BI309" i="10"/>
  <c r="AW309" i="10"/>
  <c r="AK309" i="10"/>
  <c r="BH309" i="10"/>
  <c r="AV309" i="10"/>
  <c r="AJ309" i="10"/>
  <c r="BG309" i="10"/>
  <c r="AU309" i="10"/>
  <c r="AI309" i="10"/>
  <c r="BF309" i="10"/>
  <c r="AT309" i="10"/>
  <c r="AH309" i="10"/>
  <c r="BE309" i="10"/>
  <c r="AS309" i="10"/>
  <c r="BD309" i="10"/>
  <c r="AR309" i="10"/>
  <c r="BC309" i="10"/>
  <c r="AQ309" i="10"/>
  <c r="AY309" i="10"/>
  <c r="AP309" i="10"/>
  <c r="AO309" i="10"/>
  <c r="AN309" i="10"/>
  <c r="AM309" i="10"/>
  <c r="BB309" i="10"/>
  <c r="BA309" i="10"/>
  <c r="AZ309" i="10"/>
  <c r="BF205" i="10"/>
  <c r="AT205" i="10"/>
  <c r="AH205" i="10"/>
  <c r="BE205" i="10"/>
  <c r="AS205" i="10"/>
  <c r="BD205" i="10"/>
  <c r="AR205" i="10"/>
  <c r="BC205" i="10"/>
  <c r="AQ205" i="10"/>
  <c r="BB205" i="10"/>
  <c r="AP205" i="10"/>
  <c r="BA205" i="10"/>
  <c r="AO205" i="10"/>
  <c r="AY205" i="10"/>
  <c r="AM205" i="10"/>
  <c r="AK205" i="10"/>
  <c r="AJ205" i="10"/>
  <c r="BI205" i="10"/>
  <c r="AI205" i="10"/>
  <c r="BH205" i="10"/>
  <c r="BG205" i="10"/>
  <c r="AZ205" i="10"/>
  <c r="AX205" i="10"/>
  <c r="AW205" i="10"/>
  <c r="AV205" i="10"/>
  <c r="AU205" i="10"/>
  <c r="AN205" i="10"/>
  <c r="AL205" i="10"/>
  <c r="AZ128" i="10"/>
  <c r="AN128" i="10"/>
  <c r="AY128" i="10"/>
  <c r="AM128" i="10"/>
  <c r="AX128" i="10"/>
  <c r="AL128" i="10"/>
  <c r="BI128" i="10"/>
  <c r="AW128" i="10"/>
  <c r="AK128" i="10"/>
  <c r="BH128" i="10"/>
  <c r="AV128" i="10"/>
  <c r="AJ128" i="10"/>
  <c r="BG128" i="10"/>
  <c r="AU128" i="10"/>
  <c r="AI128" i="10"/>
  <c r="BF128" i="10"/>
  <c r="AT128" i="10"/>
  <c r="AH128" i="10"/>
  <c r="BE128" i="10"/>
  <c r="AS128" i="10"/>
  <c r="BD128" i="10"/>
  <c r="BC128" i="10"/>
  <c r="BB128" i="10"/>
  <c r="BA128" i="10"/>
  <c r="AR128" i="10"/>
  <c r="AQ128" i="10"/>
  <c r="AP128" i="10"/>
  <c r="AO128" i="10"/>
  <c r="AX153" i="10"/>
  <c r="AL153" i="10"/>
  <c r="BI153" i="10"/>
  <c r="AW153" i="10"/>
  <c r="AK153" i="10"/>
  <c r="BH153" i="10"/>
  <c r="AV153" i="10"/>
  <c r="AJ153" i="10"/>
  <c r="BG153" i="10"/>
  <c r="AU153" i="10"/>
  <c r="AI153" i="10"/>
  <c r="BF153" i="10"/>
  <c r="AT153" i="10"/>
  <c r="AH153" i="10"/>
  <c r="BE153" i="10"/>
  <c r="AS153" i="10"/>
  <c r="BD153" i="10"/>
  <c r="AR153" i="10"/>
  <c r="BC153" i="10"/>
  <c r="AQ153" i="10"/>
  <c r="AY153" i="10"/>
  <c r="AP153" i="10"/>
  <c r="AO153" i="10"/>
  <c r="AN153" i="10"/>
  <c r="AM153" i="10"/>
  <c r="BB153" i="10"/>
  <c r="BA153" i="10"/>
  <c r="AZ153" i="10"/>
  <c r="AX68" i="10"/>
  <c r="AL68" i="10"/>
  <c r="BI68" i="10"/>
  <c r="AW68" i="10"/>
  <c r="AK68" i="10"/>
  <c r="BH68" i="10"/>
  <c r="AV68" i="10"/>
  <c r="AJ68" i="10"/>
  <c r="BG68" i="10"/>
  <c r="AU68" i="10"/>
  <c r="AI68" i="10"/>
  <c r="BF68" i="10"/>
  <c r="AT68" i="10"/>
  <c r="AH68" i="10"/>
  <c r="BE68" i="10"/>
  <c r="AS68" i="10"/>
  <c r="BD68" i="10"/>
  <c r="AR68" i="10"/>
  <c r="BC68" i="10"/>
  <c r="AQ68" i="10"/>
  <c r="BB68" i="10"/>
  <c r="BA68" i="10"/>
  <c r="AZ68" i="10"/>
  <c r="AY68" i="10"/>
  <c r="AP68" i="10"/>
  <c r="AO68" i="10"/>
  <c r="AN68" i="10"/>
  <c r="AM68" i="10"/>
  <c r="BF332" i="10"/>
  <c r="AT332" i="10"/>
  <c r="AH332" i="10"/>
  <c r="BE332" i="10"/>
  <c r="AS332" i="10"/>
  <c r="BD332" i="10"/>
  <c r="AR332" i="10"/>
  <c r="BC332" i="10"/>
  <c r="AQ332" i="10"/>
  <c r="BB332" i="10"/>
  <c r="AP332" i="10"/>
  <c r="BA332" i="10"/>
  <c r="AO332" i="10"/>
  <c r="AZ332" i="10"/>
  <c r="AN332" i="10"/>
  <c r="AY332" i="10"/>
  <c r="AM332" i="10"/>
  <c r="AK332" i="10"/>
  <c r="AJ332" i="10"/>
  <c r="AI332" i="10"/>
  <c r="BI332" i="10"/>
  <c r="BH332" i="10"/>
  <c r="BG332" i="10"/>
  <c r="AX332" i="10"/>
  <c r="AW332" i="10"/>
  <c r="AV332" i="10"/>
  <c r="AU332" i="10"/>
  <c r="AL332" i="10"/>
  <c r="AZ308" i="10"/>
  <c r="AN308" i="10"/>
  <c r="AY308" i="10"/>
  <c r="AM308" i="10"/>
  <c r="AX308" i="10"/>
  <c r="AL308" i="10"/>
  <c r="BI308" i="10"/>
  <c r="AW308" i="10"/>
  <c r="AK308" i="10"/>
  <c r="BH308" i="10"/>
  <c r="AV308" i="10"/>
  <c r="AJ308" i="10"/>
  <c r="BG308" i="10"/>
  <c r="AU308" i="10"/>
  <c r="AI308" i="10"/>
  <c r="BF308" i="10"/>
  <c r="AT308" i="10"/>
  <c r="AH308" i="10"/>
  <c r="BE308" i="10"/>
  <c r="AS308" i="10"/>
  <c r="BD308" i="10"/>
  <c r="BC308" i="10"/>
  <c r="BB308" i="10"/>
  <c r="BA308" i="10"/>
  <c r="AR308" i="10"/>
  <c r="AQ308" i="10"/>
  <c r="AP308" i="10"/>
  <c r="AO308" i="10"/>
  <c r="BB264" i="10"/>
  <c r="AP264" i="10"/>
  <c r="BA264" i="10"/>
  <c r="AO264" i="10"/>
  <c r="AZ264" i="10"/>
  <c r="AN264" i="10"/>
  <c r="AY264" i="10"/>
  <c r="AM264" i="10"/>
  <c r="AX264" i="10"/>
  <c r="AL264" i="10"/>
  <c r="BI264" i="10"/>
  <c r="AW264" i="10"/>
  <c r="AK264" i="10"/>
  <c r="BH264" i="10"/>
  <c r="AV264" i="10"/>
  <c r="AJ264" i="10"/>
  <c r="BG264" i="10"/>
  <c r="AU264" i="10"/>
  <c r="AI264" i="10"/>
  <c r="BF264" i="10"/>
  <c r="BE264" i="10"/>
  <c r="BD264" i="10"/>
  <c r="BC264" i="10"/>
  <c r="AT264" i="10"/>
  <c r="AS264" i="10"/>
  <c r="AR264" i="10"/>
  <c r="AQ264" i="10"/>
  <c r="AH264" i="10"/>
  <c r="AX233" i="10"/>
  <c r="AL233" i="10"/>
  <c r="BI233" i="10"/>
  <c r="AW233" i="10"/>
  <c r="AK233" i="10"/>
  <c r="BH233" i="10"/>
  <c r="AV233" i="10"/>
  <c r="AJ233" i="10"/>
  <c r="BG233" i="10"/>
  <c r="AU233" i="10"/>
  <c r="AI233" i="10"/>
  <c r="BF233" i="10"/>
  <c r="AT233" i="10"/>
  <c r="AH233" i="10"/>
  <c r="BE233" i="10"/>
  <c r="AS233" i="10"/>
  <c r="BD233" i="10"/>
  <c r="AR233" i="10"/>
  <c r="BC233" i="10"/>
  <c r="AQ233" i="10"/>
  <c r="AY233" i="10"/>
  <c r="AP233" i="10"/>
  <c r="AO233" i="10"/>
  <c r="AN233" i="10"/>
  <c r="AM233" i="10"/>
  <c r="BB233" i="10"/>
  <c r="BA233" i="10"/>
  <c r="AZ233" i="10"/>
  <c r="BH118" i="10"/>
  <c r="AV118" i="10"/>
  <c r="AJ118" i="10"/>
  <c r="BG118" i="10"/>
  <c r="AU118" i="10"/>
  <c r="AI118" i="10"/>
  <c r="BF118" i="10"/>
  <c r="AT118" i="10"/>
  <c r="AH118" i="10"/>
  <c r="BE118" i="10"/>
  <c r="AS118" i="10"/>
  <c r="BD118" i="10"/>
  <c r="AR118" i="10"/>
  <c r="BC118" i="10"/>
  <c r="AQ118" i="10"/>
  <c r="BB118" i="10"/>
  <c r="AP118" i="10"/>
  <c r="BA118" i="10"/>
  <c r="AO118" i="10"/>
  <c r="BI118" i="10"/>
  <c r="AZ118" i="10"/>
  <c r="AY118" i="10"/>
  <c r="AX118" i="10"/>
  <c r="AW118" i="10"/>
  <c r="AN118" i="10"/>
  <c r="AM118" i="10"/>
  <c r="AL118" i="10"/>
  <c r="AK118" i="10"/>
  <c r="BG88" i="10"/>
  <c r="AU88" i="10"/>
  <c r="AI88" i="10"/>
  <c r="BE88" i="10"/>
  <c r="AS88" i="10"/>
  <c r="BC88" i="10"/>
  <c r="AQ88" i="10"/>
  <c r="BA88" i="10"/>
  <c r="AO88" i="10"/>
  <c r="AR88" i="10"/>
  <c r="BI88" i="10"/>
  <c r="AP88" i="10"/>
  <c r="BH88" i="10"/>
  <c r="AN88" i="10"/>
  <c r="BF88" i="10"/>
  <c r="AM88" i="10"/>
  <c r="BD88" i="10"/>
  <c r="AL88" i="10"/>
  <c r="BB88" i="10"/>
  <c r="AK88" i="10"/>
  <c r="AZ88" i="10"/>
  <c r="AJ88" i="10"/>
  <c r="AY88" i="10"/>
  <c r="AH88" i="10"/>
  <c r="AX88" i="10"/>
  <c r="AW88" i="10"/>
  <c r="AV88" i="10"/>
  <c r="AT88" i="10"/>
  <c r="AX342" i="10"/>
  <c r="AL342" i="10"/>
  <c r="BI342" i="10"/>
  <c r="AW342" i="10"/>
  <c r="AK342" i="10"/>
  <c r="BH342" i="10"/>
  <c r="AV342" i="10"/>
  <c r="AJ342" i="10"/>
  <c r="BG342" i="10"/>
  <c r="AU342" i="10"/>
  <c r="AI342" i="10"/>
  <c r="BF342" i="10"/>
  <c r="AT342" i="10"/>
  <c r="AH342" i="10"/>
  <c r="BE342" i="10"/>
  <c r="AS342" i="10"/>
  <c r="BD342" i="10"/>
  <c r="AR342" i="10"/>
  <c r="BC342" i="10"/>
  <c r="AQ342" i="10"/>
  <c r="BB342" i="10"/>
  <c r="BA342" i="10"/>
  <c r="AZ342" i="10"/>
  <c r="AY342" i="10"/>
  <c r="AP342" i="10"/>
  <c r="AO342" i="10"/>
  <c r="AN342" i="10"/>
  <c r="AM342" i="10"/>
  <c r="AX266" i="10"/>
  <c r="AL266" i="10"/>
  <c r="BI266" i="10"/>
  <c r="AW266" i="10"/>
  <c r="AK266" i="10"/>
  <c r="BH266" i="10"/>
  <c r="AV266" i="10"/>
  <c r="AJ266" i="10"/>
  <c r="BG266" i="10"/>
  <c r="AU266" i="10"/>
  <c r="AI266" i="10"/>
  <c r="BF266" i="10"/>
  <c r="AT266" i="10"/>
  <c r="AH266" i="10"/>
  <c r="BE266" i="10"/>
  <c r="AS266" i="10"/>
  <c r="BD266" i="10"/>
  <c r="AR266" i="10"/>
  <c r="BC266" i="10"/>
  <c r="AQ266" i="10"/>
  <c r="AO266" i="10"/>
  <c r="AN266" i="10"/>
  <c r="AM266" i="10"/>
  <c r="BB266" i="10"/>
  <c r="BA266" i="10"/>
  <c r="AZ266" i="10"/>
  <c r="AY266" i="10"/>
  <c r="AP266" i="10"/>
  <c r="AX177" i="10"/>
  <c r="AL177" i="10"/>
  <c r="BI177" i="10"/>
  <c r="AW177" i="10"/>
  <c r="AK177" i="10"/>
  <c r="BH177" i="10"/>
  <c r="AV177" i="10"/>
  <c r="AJ177" i="10"/>
  <c r="BG177" i="10"/>
  <c r="AU177" i="10"/>
  <c r="AI177" i="10"/>
  <c r="BF177" i="10"/>
  <c r="AT177" i="10"/>
  <c r="AH177" i="10"/>
  <c r="BE177" i="10"/>
  <c r="AS177" i="10"/>
  <c r="BD177" i="10"/>
  <c r="AR177" i="10"/>
  <c r="BC177" i="10"/>
  <c r="AQ177" i="10"/>
  <c r="BA177" i="10"/>
  <c r="AZ177" i="10"/>
  <c r="AY177" i="10"/>
  <c r="AP177" i="10"/>
  <c r="AO177" i="10"/>
  <c r="AN177" i="10"/>
  <c r="AM177" i="10"/>
  <c r="BB177" i="10"/>
  <c r="AX123" i="10"/>
  <c r="AL123" i="10"/>
  <c r="BI123" i="10"/>
  <c r="AW123" i="10"/>
  <c r="AK123" i="10"/>
  <c r="BH123" i="10"/>
  <c r="AV123" i="10"/>
  <c r="AJ123" i="10"/>
  <c r="BG123" i="10"/>
  <c r="AU123" i="10"/>
  <c r="AI123" i="10"/>
  <c r="BF123" i="10"/>
  <c r="AT123" i="10"/>
  <c r="AH123" i="10"/>
  <c r="BE123" i="10"/>
  <c r="AS123" i="10"/>
  <c r="BD123" i="10"/>
  <c r="AR123" i="10"/>
  <c r="BC123" i="10"/>
  <c r="AQ123" i="10"/>
  <c r="AP123" i="10"/>
  <c r="AO123" i="10"/>
  <c r="AN123" i="10"/>
  <c r="AM123" i="10"/>
  <c r="BB123" i="10"/>
  <c r="BA123" i="10"/>
  <c r="AZ123" i="10"/>
  <c r="AY123" i="10"/>
  <c r="AZ122" i="10"/>
  <c r="AN122" i="10"/>
  <c r="AY122" i="10"/>
  <c r="AM122" i="10"/>
  <c r="AX122" i="10"/>
  <c r="AL122" i="10"/>
  <c r="BI122" i="10"/>
  <c r="AW122" i="10"/>
  <c r="AK122" i="10"/>
  <c r="BH122" i="10"/>
  <c r="AV122" i="10"/>
  <c r="AJ122" i="10"/>
  <c r="BG122" i="10"/>
  <c r="AU122" i="10"/>
  <c r="AI122" i="10"/>
  <c r="BF122" i="10"/>
  <c r="AT122" i="10"/>
  <c r="AH122" i="10"/>
  <c r="BE122" i="10"/>
  <c r="AS122" i="10"/>
  <c r="BB122" i="10"/>
  <c r="BA122" i="10"/>
  <c r="AR122" i="10"/>
  <c r="AQ122" i="10"/>
  <c r="AP122" i="10"/>
  <c r="AO122" i="10"/>
  <c r="BD122" i="10"/>
  <c r="BC122" i="10"/>
  <c r="AX129" i="10"/>
  <c r="AL129" i="10"/>
  <c r="BI129" i="10"/>
  <c r="AW129" i="10"/>
  <c r="AK129" i="10"/>
  <c r="BH129" i="10"/>
  <c r="AV129" i="10"/>
  <c r="AJ129" i="10"/>
  <c r="BG129" i="10"/>
  <c r="AU129" i="10"/>
  <c r="AI129" i="10"/>
  <c r="BF129" i="10"/>
  <c r="AT129" i="10"/>
  <c r="AH129" i="10"/>
  <c r="BE129" i="10"/>
  <c r="AS129" i="10"/>
  <c r="BD129" i="10"/>
  <c r="AR129" i="10"/>
  <c r="BC129" i="10"/>
  <c r="AQ129" i="10"/>
  <c r="BB129" i="10"/>
  <c r="BA129" i="10"/>
  <c r="AZ129" i="10"/>
  <c r="AY129" i="10"/>
  <c r="AP129" i="10"/>
  <c r="AO129" i="10"/>
  <c r="AN129" i="10"/>
  <c r="AM129" i="10"/>
  <c r="AZ63" i="10"/>
  <c r="AN63" i="10"/>
  <c r="AY63" i="10"/>
  <c r="AM63" i="10"/>
  <c r="AX63" i="10"/>
  <c r="AL63" i="10"/>
  <c r="BI63" i="10"/>
  <c r="AW63" i="10"/>
  <c r="AK63" i="10"/>
  <c r="BH63" i="10"/>
  <c r="AV63" i="10"/>
  <c r="AJ63" i="10"/>
  <c r="BG63" i="10"/>
  <c r="AU63" i="10"/>
  <c r="AI63" i="10"/>
  <c r="BF63" i="10"/>
  <c r="AT63" i="10"/>
  <c r="AH63" i="10"/>
  <c r="BE63" i="10"/>
  <c r="AS63" i="10"/>
  <c r="AR63" i="10"/>
  <c r="BD63" i="10"/>
  <c r="BC63" i="10"/>
  <c r="BB63" i="10"/>
  <c r="BA63" i="10"/>
  <c r="AQ63" i="10"/>
  <c r="AP63" i="10"/>
  <c r="AO63" i="10"/>
  <c r="AX55" i="10"/>
  <c r="AL55" i="10"/>
  <c r="BI55" i="10"/>
  <c r="AW55" i="10"/>
  <c r="AK55" i="10"/>
  <c r="BH55" i="10"/>
  <c r="AV55" i="10"/>
  <c r="AJ55" i="10"/>
  <c r="BG55" i="10"/>
  <c r="AU55" i="10"/>
  <c r="AI55" i="10"/>
  <c r="BF55" i="10"/>
  <c r="AT55" i="10"/>
  <c r="AH55" i="10"/>
  <c r="BE55" i="10"/>
  <c r="AS55" i="10"/>
  <c r="BD55" i="10"/>
  <c r="AR55" i="10"/>
  <c r="BC55" i="10"/>
  <c r="AQ55" i="10"/>
  <c r="AN55" i="10"/>
  <c r="AM55" i="10"/>
  <c r="BB55" i="10"/>
  <c r="AZ55" i="10"/>
  <c r="BA55" i="10"/>
  <c r="AY55" i="10"/>
  <c r="AP55" i="10"/>
  <c r="AO55" i="10"/>
  <c r="AX147" i="10"/>
  <c r="AL147" i="10"/>
  <c r="BI147" i="10"/>
  <c r="AW147" i="10"/>
  <c r="AK147" i="10"/>
  <c r="BH147" i="10"/>
  <c r="AV147" i="10"/>
  <c r="AJ147" i="10"/>
  <c r="BG147" i="10"/>
  <c r="AU147" i="10"/>
  <c r="AI147" i="10"/>
  <c r="BF147" i="10"/>
  <c r="AT147" i="10"/>
  <c r="AH147" i="10"/>
  <c r="BE147" i="10"/>
  <c r="AS147" i="10"/>
  <c r="BD147" i="10"/>
  <c r="AR147" i="10"/>
  <c r="BC147" i="10"/>
  <c r="AQ147" i="10"/>
  <c r="AM147" i="10"/>
  <c r="BB147" i="10"/>
  <c r="BA147" i="10"/>
  <c r="AZ147" i="10"/>
  <c r="AY147" i="10"/>
  <c r="AP147" i="10"/>
  <c r="AO147" i="10"/>
  <c r="AN147" i="10"/>
  <c r="AX141" i="10"/>
  <c r="AL141" i="10"/>
  <c r="BI141" i="10"/>
  <c r="AW141" i="10"/>
  <c r="AK141" i="10"/>
  <c r="BH141" i="10"/>
  <c r="AV141" i="10"/>
  <c r="AJ141" i="10"/>
  <c r="BG141" i="10"/>
  <c r="AU141" i="10"/>
  <c r="AI141" i="10"/>
  <c r="BF141" i="10"/>
  <c r="AT141" i="10"/>
  <c r="AH141" i="10"/>
  <c r="BE141" i="10"/>
  <c r="AS141" i="10"/>
  <c r="BD141" i="10"/>
  <c r="AR141" i="10"/>
  <c r="BC141" i="10"/>
  <c r="AQ141" i="10"/>
  <c r="AO141" i="10"/>
  <c r="AN141" i="10"/>
  <c r="AM141" i="10"/>
  <c r="BB141" i="10"/>
  <c r="BA141" i="10"/>
  <c r="AZ141" i="10"/>
  <c r="AY141" i="10"/>
  <c r="AP141" i="10"/>
  <c r="AX336" i="10"/>
  <c r="AL336" i="10"/>
  <c r="BI336" i="10"/>
  <c r="AW336" i="10"/>
  <c r="AK336" i="10"/>
  <c r="BH336" i="10"/>
  <c r="AV336" i="10"/>
  <c r="AJ336" i="10"/>
  <c r="BG336" i="10"/>
  <c r="AU336" i="10"/>
  <c r="AI336" i="10"/>
  <c r="BF336" i="10"/>
  <c r="AT336" i="10"/>
  <c r="AH336" i="10"/>
  <c r="BE336" i="10"/>
  <c r="AS336" i="10"/>
  <c r="BD336" i="10"/>
  <c r="AR336" i="10"/>
  <c r="BC336" i="10"/>
  <c r="AQ336" i="10"/>
  <c r="BB336" i="10"/>
  <c r="BA336" i="10"/>
  <c r="AZ336" i="10"/>
  <c r="AY336" i="10"/>
  <c r="AP336" i="10"/>
  <c r="AO336" i="10"/>
  <c r="AN336" i="10"/>
  <c r="AM336" i="10"/>
  <c r="AZ296" i="10"/>
  <c r="AN296" i="10"/>
  <c r="AY296" i="10"/>
  <c r="AM296" i="10"/>
  <c r="AX296" i="10"/>
  <c r="AL296" i="10"/>
  <c r="BI296" i="10"/>
  <c r="AW296" i="10"/>
  <c r="AK296" i="10"/>
  <c r="BH296" i="10"/>
  <c r="AV296" i="10"/>
  <c r="AJ296" i="10"/>
  <c r="BG296" i="10"/>
  <c r="AU296" i="10"/>
  <c r="AI296" i="10"/>
  <c r="BE296" i="10"/>
  <c r="AS296" i="10"/>
  <c r="BF296" i="10"/>
  <c r="BD296" i="10"/>
  <c r="BC296" i="10"/>
  <c r="BB296" i="10"/>
  <c r="BA296" i="10"/>
  <c r="AT296" i="10"/>
  <c r="AR296" i="10"/>
  <c r="AQ296" i="10"/>
  <c r="AO296" i="10"/>
  <c r="AH296" i="10"/>
  <c r="AP296" i="10"/>
  <c r="BF217" i="10"/>
  <c r="AT217" i="10"/>
  <c r="AH217" i="10"/>
  <c r="BE217" i="10"/>
  <c r="AS217" i="10"/>
  <c r="BD217" i="10"/>
  <c r="AR217" i="10"/>
  <c r="BC217" i="10"/>
  <c r="AQ217" i="10"/>
  <c r="BB217" i="10"/>
  <c r="AP217" i="10"/>
  <c r="BA217" i="10"/>
  <c r="AO217" i="10"/>
  <c r="AY217" i="10"/>
  <c r="AM217" i="10"/>
  <c r="AL217" i="10"/>
  <c r="AK217" i="10"/>
  <c r="AJ217" i="10"/>
  <c r="BI217" i="10"/>
  <c r="AI217" i="10"/>
  <c r="BH217" i="10"/>
  <c r="BG217" i="10"/>
  <c r="AZ217" i="10"/>
  <c r="AX217" i="10"/>
  <c r="AV217" i="10"/>
  <c r="AU217" i="10"/>
  <c r="AN217" i="10"/>
  <c r="AW217" i="10"/>
  <c r="BA252" i="10"/>
  <c r="AO252" i="10"/>
  <c r="AY252" i="10"/>
  <c r="AM252" i="10"/>
  <c r="BI252" i="10"/>
  <c r="AW252" i="10"/>
  <c r="AK252" i="10"/>
  <c r="BG252" i="10"/>
  <c r="AU252" i="10"/>
  <c r="AI252" i="10"/>
  <c r="BE252" i="10"/>
  <c r="AN252" i="10"/>
  <c r="BD252" i="10"/>
  <c r="AL252" i="10"/>
  <c r="BC252" i="10"/>
  <c r="AJ252" i="10"/>
  <c r="BB252" i="10"/>
  <c r="AH252" i="10"/>
  <c r="AZ252" i="10"/>
  <c r="AX252" i="10"/>
  <c r="AV252" i="10"/>
  <c r="AT252" i="10"/>
  <c r="AS252" i="10"/>
  <c r="AR252" i="10"/>
  <c r="BH252" i="10"/>
  <c r="AQ252" i="10"/>
  <c r="BF252" i="10"/>
  <c r="AP252" i="10"/>
  <c r="AZ232" i="10"/>
  <c r="AN232" i="10"/>
  <c r="AY232" i="10"/>
  <c r="AM232" i="10"/>
  <c r="AX232" i="10"/>
  <c r="AL232" i="10"/>
  <c r="BI232" i="10"/>
  <c r="AW232" i="10"/>
  <c r="AK232" i="10"/>
  <c r="BH232" i="10"/>
  <c r="AV232" i="10"/>
  <c r="AJ232" i="10"/>
  <c r="BG232" i="10"/>
  <c r="AU232" i="10"/>
  <c r="AI232" i="10"/>
  <c r="BF232" i="10"/>
  <c r="AT232" i="10"/>
  <c r="AH232" i="10"/>
  <c r="BE232" i="10"/>
  <c r="AS232" i="10"/>
  <c r="BD232" i="10"/>
  <c r="BC232" i="10"/>
  <c r="BB232" i="10"/>
  <c r="BA232" i="10"/>
  <c r="AR232" i="10"/>
  <c r="AQ232" i="10"/>
  <c r="AP232" i="10"/>
  <c r="AO232" i="10"/>
  <c r="BF125" i="10"/>
  <c r="AT125" i="10"/>
  <c r="AH125" i="10"/>
  <c r="BE125" i="10"/>
  <c r="AS125" i="10"/>
  <c r="BD125" i="10"/>
  <c r="AR125" i="10"/>
  <c r="BC125" i="10"/>
  <c r="AQ125" i="10"/>
  <c r="BB125" i="10"/>
  <c r="AP125" i="10"/>
  <c r="BA125" i="10"/>
  <c r="AO125" i="10"/>
  <c r="AZ125" i="10"/>
  <c r="AN125" i="10"/>
  <c r="AY125" i="10"/>
  <c r="AM125" i="10"/>
  <c r="BI125" i="10"/>
  <c r="BH125" i="10"/>
  <c r="BG125" i="10"/>
  <c r="AX125" i="10"/>
  <c r="AW125" i="10"/>
  <c r="AV125" i="10"/>
  <c r="AU125" i="10"/>
  <c r="AL125" i="10"/>
  <c r="AK125" i="10"/>
  <c r="AJ125" i="10"/>
  <c r="AI125" i="10"/>
  <c r="AX111" i="10"/>
  <c r="AL111" i="10"/>
  <c r="BI111" i="10"/>
  <c r="AW111" i="10"/>
  <c r="AK111" i="10"/>
  <c r="BH111" i="10"/>
  <c r="AV111" i="10"/>
  <c r="AJ111" i="10"/>
  <c r="BG111" i="10"/>
  <c r="AU111" i="10"/>
  <c r="AI111" i="10"/>
  <c r="BE111" i="10"/>
  <c r="AS111" i="10"/>
  <c r="BC111" i="10"/>
  <c r="AQ111" i="10"/>
  <c r="BF111" i="10"/>
  <c r="AH111" i="10"/>
  <c r="BD111" i="10"/>
  <c r="BB111" i="10"/>
  <c r="BA111" i="10"/>
  <c r="AZ111" i="10"/>
  <c r="AY111" i="10"/>
  <c r="AT111" i="10"/>
  <c r="AR111" i="10"/>
  <c r="AP111" i="10"/>
  <c r="AO111" i="10"/>
  <c r="AN111" i="10"/>
  <c r="AM111" i="10"/>
  <c r="BI93" i="10"/>
  <c r="AW93" i="10"/>
  <c r="AK93" i="10"/>
  <c r="BG93" i="10"/>
  <c r="AU93" i="10"/>
  <c r="AI93" i="10"/>
  <c r="BE93" i="10"/>
  <c r="AS93" i="10"/>
  <c r="BC93" i="10"/>
  <c r="AQ93" i="10"/>
  <c r="AZ93" i="10"/>
  <c r="AH93" i="10"/>
  <c r="AY93" i="10"/>
  <c r="AX93" i="10"/>
  <c r="AV93" i="10"/>
  <c r="AT93" i="10"/>
  <c r="AR93" i="10"/>
  <c r="AP93" i="10"/>
  <c r="BH93" i="10"/>
  <c r="AO93" i="10"/>
  <c r="BD93" i="10"/>
  <c r="BB93" i="10"/>
  <c r="BA93" i="10"/>
  <c r="AN93" i="10"/>
  <c r="AM93" i="10"/>
  <c r="AL93" i="10"/>
  <c r="AJ93" i="10"/>
  <c r="BF93" i="10"/>
  <c r="BI43" i="10"/>
  <c r="AW43" i="10"/>
  <c r="AK43" i="10"/>
  <c r="BG43" i="10"/>
  <c r="AU43" i="10"/>
  <c r="AI43" i="10"/>
  <c r="BE43" i="10"/>
  <c r="AS43" i="10"/>
  <c r="BC43" i="10"/>
  <c r="AQ43" i="10"/>
  <c r="AP43" i="10"/>
  <c r="BH43" i="10"/>
  <c r="AO43" i="10"/>
  <c r="BF43" i="10"/>
  <c r="AN43" i="10"/>
  <c r="AX43" i="10"/>
  <c r="BD43" i="10"/>
  <c r="AM43" i="10"/>
  <c r="AT43" i="10"/>
  <c r="BB43" i="10"/>
  <c r="AL43" i="10"/>
  <c r="BA43" i="10"/>
  <c r="AJ43" i="10"/>
  <c r="AV43" i="10"/>
  <c r="AZ43" i="10"/>
  <c r="AH43" i="10"/>
  <c r="AY43" i="10"/>
  <c r="AR43" i="10"/>
  <c r="BF482" i="10"/>
  <c r="AT482" i="10"/>
  <c r="AH482" i="10"/>
  <c r="BA482" i="10"/>
  <c r="AN482" i="10"/>
  <c r="BI482" i="10"/>
  <c r="AV482" i="10"/>
  <c r="AI482" i="10"/>
  <c r="BB482" i="10"/>
  <c r="AL482" i="10"/>
  <c r="AZ482" i="10"/>
  <c r="AK482" i="10"/>
  <c r="AY482" i="10"/>
  <c r="AJ482" i="10"/>
  <c r="AX482" i="10"/>
  <c r="AW482" i="10"/>
  <c r="AU482" i="10"/>
  <c r="AS482" i="10"/>
  <c r="BH482" i="10"/>
  <c r="AR482" i="10"/>
  <c r="BD482" i="10"/>
  <c r="BC482" i="10"/>
  <c r="AQ482" i="10"/>
  <c r="AP482" i="10"/>
  <c r="AO482" i="10"/>
  <c r="AM482" i="10"/>
  <c r="BG482" i="10"/>
  <c r="BE482" i="10"/>
  <c r="BE446" i="10"/>
  <c r="AS446" i="10"/>
  <c r="BD446" i="10"/>
  <c r="AR446" i="10"/>
  <c r="BC446" i="10"/>
  <c r="AQ446" i="10"/>
  <c r="BA446" i="10"/>
  <c r="AO446" i="10"/>
  <c r="AU446" i="10"/>
  <c r="AT446" i="10"/>
  <c r="BI446" i="10"/>
  <c r="AP446" i="10"/>
  <c r="BH446" i="10"/>
  <c r="AN446" i="10"/>
  <c r="BG446" i="10"/>
  <c r="AM446" i="10"/>
  <c r="BF446" i="10"/>
  <c r="AL446" i="10"/>
  <c r="BB446" i="10"/>
  <c r="AK446" i="10"/>
  <c r="AZ446" i="10"/>
  <c r="AJ446" i="10"/>
  <c r="AY446" i="10"/>
  <c r="AX446" i="10"/>
  <c r="AW446" i="10"/>
  <c r="AV446" i="10"/>
  <c r="AI446" i="10"/>
  <c r="AH446" i="10"/>
  <c r="BD489" i="10"/>
  <c r="AR489" i="10"/>
  <c r="BF489" i="10"/>
  <c r="AS489" i="10"/>
  <c r="BE489" i="10"/>
  <c r="AQ489" i="10"/>
  <c r="BC489" i="10"/>
  <c r="AP489" i="10"/>
  <c r="BB489" i="10"/>
  <c r="AO489" i="10"/>
  <c r="BA489" i="10"/>
  <c r="AN489" i="10"/>
  <c r="AZ489" i="10"/>
  <c r="AM489" i="10"/>
  <c r="AY489" i="10"/>
  <c r="AL489" i="10"/>
  <c r="AX489" i="10"/>
  <c r="AK489" i="10"/>
  <c r="BI489" i="10"/>
  <c r="BH489" i="10"/>
  <c r="BG489" i="10"/>
  <c r="AW489" i="10"/>
  <c r="AV489" i="10"/>
  <c r="AU489" i="10"/>
  <c r="AT489" i="10"/>
  <c r="AJ489" i="10"/>
  <c r="AI489" i="10"/>
  <c r="AH489" i="10"/>
  <c r="AZ335" i="10"/>
  <c r="AN335" i="10"/>
  <c r="AY335" i="10"/>
  <c r="AM335" i="10"/>
  <c r="AX335" i="10"/>
  <c r="AL335" i="10"/>
  <c r="BI335" i="10"/>
  <c r="AW335" i="10"/>
  <c r="AK335" i="10"/>
  <c r="BH335" i="10"/>
  <c r="AV335" i="10"/>
  <c r="AJ335" i="10"/>
  <c r="BG335" i="10"/>
  <c r="AU335" i="10"/>
  <c r="AI335" i="10"/>
  <c r="BF335" i="10"/>
  <c r="AT335" i="10"/>
  <c r="AH335" i="10"/>
  <c r="BE335" i="10"/>
  <c r="AS335" i="10"/>
  <c r="AO335" i="10"/>
  <c r="BD335" i="10"/>
  <c r="BC335" i="10"/>
  <c r="BB335" i="10"/>
  <c r="BA335" i="10"/>
  <c r="AR335" i="10"/>
  <c r="AQ335" i="10"/>
  <c r="AP335" i="10"/>
  <c r="BA454" i="10"/>
  <c r="AO454" i="10"/>
  <c r="AZ454" i="10"/>
  <c r="AN454" i="10"/>
  <c r="AY454" i="10"/>
  <c r="AM454" i="10"/>
  <c r="AX454" i="10"/>
  <c r="AL454" i="10"/>
  <c r="BI454" i="10"/>
  <c r="AW454" i="10"/>
  <c r="AK454" i="10"/>
  <c r="BH454" i="10"/>
  <c r="AV454" i="10"/>
  <c r="AJ454" i="10"/>
  <c r="BG454" i="10"/>
  <c r="AU454" i="10"/>
  <c r="AI454" i="10"/>
  <c r="BF454" i="10"/>
  <c r="AT454" i="10"/>
  <c r="AH454" i="10"/>
  <c r="BE454" i="10"/>
  <c r="BD454" i="10"/>
  <c r="BC454" i="10"/>
  <c r="BB454" i="10"/>
  <c r="AS454" i="10"/>
  <c r="AR454" i="10"/>
  <c r="AQ454" i="10"/>
  <c r="AP454" i="10"/>
  <c r="BF338" i="10"/>
  <c r="AT338" i="10"/>
  <c r="AH338" i="10"/>
  <c r="BE338" i="10"/>
  <c r="AS338" i="10"/>
  <c r="BD338" i="10"/>
  <c r="AR338" i="10"/>
  <c r="BC338" i="10"/>
  <c r="AQ338" i="10"/>
  <c r="BB338" i="10"/>
  <c r="AP338" i="10"/>
  <c r="BA338" i="10"/>
  <c r="AO338" i="10"/>
  <c r="AZ338" i="10"/>
  <c r="AN338" i="10"/>
  <c r="AY338" i="10"/>
  <c r="AM338" i="10"/>
  <c r="AW338" i="10"/>
  <c r="AV338" i="10"/>
  <c r="AU338" i="10"/>
  <c r="AL338" i="10"/>
  <c r="AK338" i="10"/>
  <c r="AJ338" i="10"/>
  <c r="AI338" i="10"/>
  <c r="BI338" i="10"/>
  <c r="BH338" i="10"/>
  <c r="BG338" i="10"/>
  <c r="AX338" i="10"/>
  <c r="AZ314" i="10"/>
  <c r="AN314" i="10"/>
  <c r="AY314" i="10"/>
  <c r="AM314" i="10"/>
  <c r="AX314" i="10"/>
  <c r="AL314" i="10"/>
  <c r="BI314" i="10"/>
  <c r="AW314" i="10"/>
  <c r="AK314" i="10"/>
  <c r="BH314" i="10"/>
  <c r="AV314" i="10"/>
  <c r="AJ314" i="10"/>
  <c r="BG314" i="10"/>
  <c r="AU314" i="10"/>
  <c r="AI314" i="10"/>
  <c r="BF314" i="10"/>
  <c r="AT314" i="10"/>
  <c r="AH314" i="10"/>
  <c r="BE314" i="10"/>
  <c r="AS314" i="10"/>
  <c r="AR314" i="10"/>
  <c r="AQ314" i="10"/>
  <c r="AP314" i="10"/>
  <c r="AO314" i="10"/>
  <c r="BD314" i="10"/>
  <c r="BC314" i="10"/>
  <c r="BB314" i="10"/>
  <c r="BA314" i="10"/>
  <c r="BH292" i="10"/>
  <c r="AV292" i="10"/>
  <c r="AJ292" i="10"/>
  <c r="BG292" i="10"/>
  <c r="AU292" i="10"/>
  <c r="AI292" i="10"/>
  <c r="BF292" i="10"/>
  <c r="AT292" i="10"/>
  <c r="BE292" i="10"/>
  <c r="AS292" i="10"/>
  <c r="BD292" i="10"/>
  <c r="AR292" i="10"/>
  <c r="BC292" i="10"/>
  <c r="AQ292" i="10"/>
  <c r="BA292" i="10"/>
  <c r="AO292" i="10"/>
  <c r="AH292" i="10"/>
  <c r="BI292" i="10"/>
  <c r="BB292" i="10"/>
  <c r="AZ292" i="10"/>
  <c r="AY292" i="10"/>
  <c r="AX292" i="10"/>
  <c r="AW292" i="10"/>
  <c r="AP292" i="10"/>
  <c r="AN292" i="10"/>
  <c r="AM292" i="10"/>
  <c r="AL292" i="10"/>
  <c r="AK292" i="10"/>
  <c r="BF235" i="10"/>
  <c r="AT235" i="10"/>
  <c r="AH235" i="10"/>
  <c r="BE235" i="10"/>
  <c r="AS235" i="10"/>
  <c r="BD235" i="10"/>
  <c r="AR235" i="10"/>
  <c r="BC235" i="10"/>
  <c r="AQ235" i="10"/>
  <c r="BB235" i="10"/>
  <c r="AP235" i="10"/>
  <c r="BA235" i="10"/>
  <c r="AO235" i="10"/>
  <c r="AZ235" i="10"/>
  <c r="AN235" i="10"/>
  <c r="AY235" i="10"/>
  <c r="AM235" i="10"/>
  <c r="BI235" i="10"/>
  <c r="BH235" i="10"/>
  <c r="BG235" i="10"/>
  <c r="AX235" i="10"/>
  <c r="AW235" i="10"/>
  <c r="AV235" i="10"/>
  <c r="AU235" i="10"/>
  <c r="AK235" i="10"/>
  <c r="AJ235" i="10"/>
  <c r="AI235" i="10"/>
  <c r="AL235" i="10"/>
  <c r="AX227" i="10"/>
  <c r="AL227" i="10"/>
  <c r="BI227" i="10"/>
  <c r="AW227" i="10"/>
  <c r="AK227" i="10"/>
  <c r="BH227" i="10"/>
  <c r="AV227" i="10"/>
  <c r="AJ227" i="10"/>
  <c r="BG227" i="10"/>
  <c r="AU227" i="10"/>
  <c r="AI227" i="10"/>
  <c r="BF227" i="10"/>
  <c r="AT227" i="10"/>
  <c r="AH227" i="10"/>
  <c r="BE227" i="10"/>
  <c r="AS227" i="10"/>
  <c r="BD227" i="10"/>
  <c r="AR227" i="10"/>
  <c r="BC227" i="10"/>
  <c r="AQ227" i="10"/>
  <c r="BB227" i="10"/>
  <c r="BA227" i="10"/>
  <c r="AZ227" i="10"/>
  <c r="AY227" i="10"/>
  <c r="AP227" i="10"/>
  <c r="AO227" i="10"/>
  <c r="AN227" i="10"/>
  <c r="AM227" i="10"/>
  <c r="BG166" i="10"/>
  <c r="AU166" i="10"/>
  <c r="AI166" i="10"/>
  <c r="BE166" i="10"/>
  <c r="AS166" i="10"/>
  <c r="BC166" i="10"/>
  <c r="AQ166" i="10"/>
  <c r="BA166" i="10"/>
  <c r="AO166" i="10"/>
  <c r="AR166" i="10"/>
  <c r="BI166" i="10"/>
  <c r="AP166" i="10"/>
  <c r="BH166" i="10"/>
  <c r="AN166" i="10"/>
  <c r="BF166" i="10"/>
  <c r="AM166" i="10"/>
  <c r="BD166" i="10"/>
  <c r="AL166" i="10"/>
  <c r="BB166" i="10"/>
  <c r="AK166" i="10"/>
  <c r="AZ166" i="10"/>
  <c r="AJ166" i="10"/>
  <c r="AY166" i="10"/>
  <c r="AH166" i="10"/>
  <c r="AW166" i="10"/>
  <c r="AT166" i="10"/>
  <c r="AX166" i="10"/>
  <c r="AV166" i="10"/>
  <c r="AZ134" i="10"/>
  <c r="AN134" i="10"/>
  <c r="AY134" i="10"/>
  <c r="AM134" i="10"/>
  <c r="AX134" i="10"/>
  <c r="AL134" i="10"/>
  <c r="BI134" i="10"/>
  <c r="AW134" i="10"/>
  <c r="AK134" i="10"/>
  <c r="BH134" i="10"/>
  <c r="AV134" i="10"/>
  <c r="AJ134" i="10"/>
  <c r="BG134" i="10"/>
  <c r="AU134" i="10"/>
  <c r="AI134" i="10"/>
  <c r="BF134" i="10"/>
  <c r="AT134" i="10"/>
  <c r="AH134" i="10"/>
  <c r="BE134" i="10"/>
  <c r="AS134" i="10"/>
  <c r="AP134" i="10"/>
  <c r="AO134" i="10"/>
  <c r="BD134" i="10"/>
  <c r="BC134" i="10"/>
  <c r="BB134" i="10"/>
  <c r="BA134" i="10"/>
  <c r="AR134" i="10"/>
  <c r="AQ134" i="10"/>
  <c r="BI47" i="10"/>
  <c r="AW47" i="10"/>
  <c r="AK47" i="10"/>
  <c r="BG47" i="10"/>
  <c r="AU47" i="10"/>
  <c r="AI47" i="10"/>
  <c r="BE47" i="10"/>
  <c r="AS47" i="10"/>
  <c r="BC47" i="10"/>
  <c r="AQ47" i="10"/>
  <c r="BF47" i="10"/>
  <c r="AN47" i="10"/>
  <c r="BD47" i="10"/>
  <c r="AM47" i="10"/>
  <c r="BB47" i="10"/>
  <c r="AL47" i="10"/>
  <c r="AT47" i="10"/>
  <c r="BA47" i="10"/>
  <c r="AJ47" i="10"/>
  <c r="AZ47" i="10"/>
  <c r="AH47" i="10"/>
  <c r="AR47" i="10"/>
  <c r="AY47" i="10"/>
  <c r="AX47" i="10"/>
  <c r="AV47" i="10"/>
  <c r="AP47" i="10"/>
  <c r="BH47" i="10"/>
  <c r="AO47" i="10"/>
  <c r="BH499" i="10"/>
  <c r="AV499" i="10"/>
  <c r="AJ499" i="10"/>
  <c r="BG499" i="10"/>
  <c r="AU499" i="10"/>
  <c r="AI499" i="10"/>
  <c r="BE499" i="10"/>
  <c r="AS499" i="10"/>
  <c r="BD499" i="10"/>
  <c r="AR499" i="10"/>
  <c r="AT499" i="10"/>
  <c r="AQ499" i="10"/>
  <c r="AP499" i="10"/>
  <c r="BI499" i="10"/>
  <c r="AO499" i="10"/>
  <c r="BF499" i="10"/>
  <c r="AN499" i="10"/>
  <c r="BC499" i="10"/>
  <c r="AM499" i="10"/>
  <c r="BB499" i="10"/>
  <c r="AL499" i="10"/>
  <c r="BA499" i="10"/>
  <c r="AK499" i="10"/>
  <c r="AY499" i="10"/>
  <c r="AX499" i="10"/>
  <c r="AW499" i="10"/>
  <c r="AH499" i="10"/>
  <c r="AZ499" i="10"/>
  <c r="BI414" i="10"/>
  <c r="BF414" i="10"/>
  <c r="BE414" i="10"/>
  <c r="BC414" i="10"/>
  <c r="BA414" i="10"/>
  <c r="AZ341" i="10"/>
  <c r="AN341" i="10"/>
  <c r="AY341" i="10"/>
  <c r="AM341" i="10"/>
  <c r="AX341" i="10"/>
  <c r="AL341" i="10"/>
  <c r="BI341" i="10"/>
  <c r="AW341" i="10"/>
  <c r="AK341" i="10"/>
  <c r="BH341" i="10"/>
  <c r="AV341" i="10"/>
  <c r="AJ341" i="10"/>
  <c r="BG341" i="10"/>
  <c r="AU341" i="10"/>
  <c r="AI341" i="10"/>
  <c r="BF341" i="10"/>
  <c r="AT341" i="10"/>
  <c r="AH341" i="10"/>
  <c r="BE341" i="10"/>
  <c r="AS341" i="10"/>
  <c r="BD341" i="10"/>
  <c r="BC341" i="10"/>
  <c r="BB341" i="10"/>
  <c r="BA341" i="10"/>
  <c r="AR341" i="10"/>
  <c r="AQ341" i="10"/>
  <c r="AP341" i="10"/>
  <c r="AO341" i="10"/>
  <c r="BF305" i="10"/>
  <c r="AT305" i="10"/>
  <c r="AH305" i="10"/>
  <c r="BE305" i="10"/>
  <c r="AS305" i="10"/>
  <c r="BD305" i="10"/>
  <c r="AR305" i="10"/>
  <c r="BC305" i="10"/>
  <c r="AQ305" i="10"/>
  <c r="BB305" i="10"/>
  <c r="AP305" i="10"/>
  <c r="BA305" i="10"/>
  <c r="AO305" i="10"/>
  <c r="AY305" i="10"/>
  <c r="AM305" i="10"/>
  <c r="AU305" i="10"/>
  <c r="AN305" i="10"/>
  <c r="AL305" i="10"/>
  <c r="AK305" i="10"/>
  <c r="AJ305" i="10"/>
  <c r="BI305" i="10"/>
  <c r="AI305" i="10"/>
  <c r="BH305" i="10"/>
  <c r="BG305" i="10"/>
  <c r="AZ305" i="10"/>
  <c r="AX305" i="10"/>
  <c r="AW305" i="10"/>
  <c r="AV305" i="10"/>
  <c r="AY329" i="10"/>
  <c r="AM329" i="10"/>
  <c r="BI329" i="10"/>
  <c r="AW329" i="10"/>
  <c r="AK329" i="10"/>
  <c r="BG329" i="10"/>
  <c r="AU329" i="10"/>
  <c r="AI329" i="10"/>
  <c r="BE329" i="10"/>
  <c r="AS329" i="10"/>
  <c r="BA329" i="10"/>
  <c r="AH329" i="10"/>
  <c r="AZ329" i="10"/>
  <c r="AX329" i="10"/>
  <c r="AV329" i="10"/>
  <c r="AT329" i="10"/>
  <c r="AR329" i="10"/>
  <c r="AQ329" i="10"/>
  <c r="BH329" i="10"/>
  <c r="AP329" i="10"/>
  <c r="BD329" i="10"/>
  <c r="AN329" i="10"/>
  <c r="BC329" i="10"/>
  <c r="AL329" i="10"/>
  <c r="BB329" i="10"/>
  <c r="BF329" i="10"/>
  <c r="AO329" i="10"/>
  <c r="AJ329" i="10"/>
  <c r="AX284" i="10"/>
  <c r="AL284" i="10"/>
  <c r="BI284" i="10"/>
  <c r="AW284" i="10"/>
  <c r="AK284" i="10"/>
  <c r="BH284" i="10"/>
  <c r="AV284" i="10"/>
  <c r="AJ284" i="10"/>
  <c r="BG284" i="10"/>
  <c r="AU284" i="10"/>
  <c r="AI284" i="10"/>
  <c r="BF284" i="10"/>
  <c r="AT284" i="10"/>
  <c r="AH284" i="10"/>
  <c r="BE284" i="10"/>
  <c r="AS284" i="10"/>
  <c r="BD284" i="10"/>
  <c r="AR284" i="10"/>
  <c r="BC284" i="10"/>
  <c r="AQ284" i="10"/>
  <c r="AM284" i="10"/>
  <c r="BB284" i="10"/>
  <c r="BA284" i="10"/>
  <c r="AZ284" i="10"/>
  <c r="AY284" i="10"/>
  <c r="AP284" i="10"/>
  <c r="AO284" i="10"/>
  <c r="AN284" i="10"/>
  <c r="AX278" i="10"/>
  <c r="AL278" i="10"/>
  <c r="BI278" i="10"/>
  <c r="AW278" i="10"/>
  <c r="AK278" i="10"/>
  <c r="BH278" i="10"/>
  <c r="AV278" i="10"/>
  <c r="AJ278" i="10"/>
  <c r="BG278" i="10"/>
  <c r="AU278" i="10"/>
  <c r="AI278" i="10"/>
  <c r="BF278" i="10"/>
  <c r="AT278" i="10"/>
  <c r="AH278" i="10"/>
  <c r="BE278" i="10"/>
  <c r="AS278" i="10"/>
  <c r="BD278" i="10"/>
  <c r="AR278" i="10"/>
  <c r="BC278" i="10"/>
  <c r="AQ278" i="10"/>
  <c r="BA278" i="10"/>
  <c r="AZ278" i="10"/>
  <c r="AY278" i="10"/>
  <c r="AP278" i="10"/>
  <c r="AO278" i="10"/>
  <c r="AN278" i="10"/>
  <c r="AM278" i="10"/>
  <c r="BB278" i="10"/>
  <c r="AZ277" i="10"/>
  <c r="AN277" i="10"/>
  <c r="AY277" i="10"/>
  <c r="AM277" i="10"/>
  <c r="AX277" i="10"/>
  <c r="AL277" i="10"/>
  <c r="BI277" i="10"/>
  <c r="AW277" i="10"/>
  <c r="AK277" i="10"/>
  <c r="BH277" i="10"/>
  <c r="AV277" i="10"/>
  <c r="AJ277" i="10"/>
  <c r="BG277" i="10"/>
  <c r="AU277" i="10"/>
  <c r="AI277" i="10"/>
  <c r="BF277" i="10"/>
  <c r="AT277" i="10"/>
  <c r="AH277" i="10"/>
  <c r="BE277" i="10"/>
  <c r="AS277" i="10"/>
  <c r="BD277" i="10"/>
  <c r="BC277" i="10"/>
  <c r="BB277" i="10"/>
  <c r="BA277" i="10"/>
  <c r="AR277" i="10"/>
  <c r="AQ277" i="10"/>
  <c r="AP277" i="10"/>
  <c r="AO277" i="10"/>
  <c r="AZ226" i="10"/>
  <c r="AN226" i="10"/>
  <c r="AY226" i="10"/>
  <c r="AM226" i="10"/>
  <c r="AX226" i="10"/>
  <c r="AL226" i="10"/>
  <c r="BI226" i="10"/>
  <c r="AW226" i="10"/>
  <c r="AK226" i="10"/>
  <c r="BH226" i="10"/>
  <c r="AV226" i="10"/>
  <c r="AJ226" i="10"/>
  <c r="BG226" i="10"/>
  <c r="AU226" i="10"/>
  <c r="AI226" i="10"/>
  <c r="BF226" i="10"/>
  <c r="AT226" i="10"/>
  <c r="AH226" i="10"/>
  <c r="BE226" i="10"/>
  <c r="AS226" i="10"/>
  <c r="BD226" i="10"/>
  <c r="BC226" i="10"/>
  <c r="BB226" i="10"/>
  <c r="BA226" i="10"/>
  <c r="AQ226" i="10"/>
  <c r="AP226" i="10"/>
  <c r="AO226" i="10"/>
  <c r="AR226" i="10"/>
  <c r="AX215" i="10"/>
  <c r="AL215" i="10"/>
  <c r="BI215" i="10"/>
  <c r="AW215" i="10"/>
  <c r="AK215" i="10"/>
  <c r="BH215" i="10"/>
  <c r="AV215" i="10"/>
  <c r="AJ215" i="10"/>
  <c r="BG215" i="10"/>
  <c r="AU215" i="10"/>
  <c r="AI215" i="10"/>
  <c r="BF215" i="10"/>
  <c r="AT215" i="10"/>
  <c r="AH215" i="10"/>
  <c r="BE215" i="10"/>
  <c r="AS215" i="10"/>
  <c r="BC215" i="10"/>
  <c r="AQ215" i="10"/>
  <c r="AM215" i="10"/>
  <c r="BD215" i="10"/>
  <c r="BB215" i="10"/>
  <c r="BA215" i="10"/>
  <c r="AZ215" i="10"/>
  <c r="AY215" i="10"/>
  <c r="AP215" i="10"/>
  <c r="AO215" i="10"/>
  <c r="AN215" i="10"/>
  <c r="AR215" i="10"/>
  <c r="AZ67" i="10"/>
  <c r="AN67" i="10"/>
  <c r="AY67" i="10"/>
  <c r="AM67" i="10"/>
  <c r="AX67" i="10"/>
  <c r="AL67" i="10"/>
  <c r="BI67" i="10"/>
  <c r="AW67" i="10"/>
  <c r="AK67" i="10"/>
  <c r="BH67" i="10"/>
  <c r="AV67" i="10"/>
  <c r="AJ67" i="10"/>
  <c r="BG67" i="10"/>
  <c r="AU67" i="10"/>
  <c r="AI67" i="10"/>
  <c r="BF67" i="10"/>
  <c r="AT67" i="10"/>
  <c r="AH67" i="10"/>
  <c r="BE67" i="10"/>
  <c r="AS67" i="10"/>
  <c r="AO67" i="10"/>
  <c r="BD67" i="10"/>
  <c r="BC67" i="10"/>
  <c r="BA67" i="10"/>
  <c r="BB67" i="10"/>
  <c r="AR67" i="10"/>
  <c r="AQ67" i="10"/>
  <c r="AP67" i="10"/>
  <c r="BI51" i="10"/>
  <c r="AW51" i="10"/>
  <c r="AK51" i="10"/>
  <c r="BG51" i="10"/>
  <c r="AU51" i="10"/>
  <c r="AI51" i="10"/>
  <c r="BE51" i="10"/>
  <c r="AS51" i="10"/>
  <c r="BC51" i="10"/>
  <c r="AQ51" i="10"/>
  <c r="BB51" i="10"/>
  <c r="AL51" i="10"/>
  <c r="AP51" i="10"/>
  <c r="BA51" i="10"/>
  <c r="AJ51" i="10"/>
  <c r="AZ51" i="10"/>
  <c r="AH51" i="10"/>
  <c r="AY51" i="10"/>
  <c r="AX51" i="10"/>
  <c r="AV51" i="10"/>
  <c r="AT51" i="10"/>
  <c r="AR51" i="10"/>
  <c r="BH51" i="10"/>
  <c r="AO51" i="10"/>
  <c r="BF51" i="10"/>
  <c r="AN51" i="10"/>
  <c r="BD51" i="10"/>
  <c r="AM51" i="10"/>
  <c r="AZ485" i="10"/>
  <c r="AN485" i="10"/>
  <c r="BC485" i="10"/>
  <c r="AP485" i="10"/>
  <c r="BB485" i="10"/>
  <c r="AO485" i="10"/>
  <c r="AW485" i="10"/>
  <c r="AJ485" i="10"/>
  <c r="AT485" i="10"/>
  <c r="BI485" i="10"/>
  <c r="AS485" i="10"/>
  <c r="BH485" i="10"/>
  <c r="AR485" i="10"/>
  <c r="BG485" i="10"/>
  <c r="AQ485" i="10"/>
  <c r="BF485" i="10"/>
  <c r="AM485" i="10"/>
  <c r="BE485" i="10"/>
  <c r="AL485" i="10"/>
  <c r="BD485" i="10"/>
  <c r="AK485" i="10"/>
  <c r="BA485" i="10"/>
  <c r="AI485" i="10"/>
  <c r="AY485" i="10"/>
  <c r="AX485" i="10"/>
  <c r="AV485" i="10"/>
  <c r="AU485" i="10"/>
  <c r="AH485" i="10"/>
  <c r="AZ259" i="10"/>
  <c r="AN259" i="10"/>
  <c r="AY259" i="10"/>
  <c r="AM259" i="10"/>
  <c r="AX259" i="10"/>
  <c r="AL259" i="10"/>
  <c r="BI259" i="10"/>
  <c r="AW259" i="10"/>
  <c r="AK259" i="10"/>
  <c r="BG259" i="10"/>
  <c r="AU259" i="10"/>
  <c r="AI259" i="10"/>
  <c r="BE259" i="10"/>
  <c r="AS259" i="10"/>
  <c r="AT259" i="10"/>
  <c r="AR259" i="10"/>
  <c r="AQ259" i="10"/>
  <c r="AP259" i="10"/>
  <c r="AO259" i="10"/>
  <c r="BH259" i="10"/>
  <c r="AJ259" i="10"/>
  <c r="BF259" i="10"/>
  <c r="AH259" i="10"/>
  <c r="BD259" i="10"/>
  <c r="BC259" i="10"/>
  <c r="BB259" i="10"/>
  <c r="BA259" i="10"/>
  <c r="AV259" i="10"/>
  <c r="BC509" i="10"/>
  <c r="AQ509" i="10"/>
  <c r="AY509" i="10"/>
  <c r="AM509" i="10"/>
  <c r="AX509" i="10"/>
  <c r="AJ509" i="10"/>
  <c r="AW509" i="10"/>
  <c r="AI509" i="10"/>
  <c r="BI509" i="10"/>
  <c r="AU509" i="10"/>
  <c r="BH509" i="10"/>
  <c r="AT509" i="10"/>
  <c r="BG509" i="10"/>
  <c r="AS509" i="10"/>
  <c r="BF509" i="10"/>
  <c r="AR509" i="10"/>
  <c r="BE509" i="10"/>
  <c r="AP509" i="10"/>
  <c r="BA509" i="10"/>
  <c r="AZ509" i="10"/>
  <c r="AV509" i="10"/>
  <c r="AO509" i="10"/>
  <c r="AN509" i="10"/>
  <c r="AL509" i="10"/>
  <c r="AK509" i="10"/>
  <c r="AH509" i="10"/>
  <c r="BB509" i="10"/>
  <c r="BD509" i="10"/>
  <c r="BA504" i="10"/>
  <c r="AO504" i="10"/>
  <c r="BI504" i="10"/>
  <c r="AW504" i="10"/>
  <c r="AK504" i="10"/>
  <c r="AX504" i="10"/>
  <c r="AI504" i="10"/>
  <c r="AV504" i="10"/>
  <c r="AH504" i="10"/>
  <c r="AU504" i="10"/>
  <c r="BH504" i="10"/>
  <c r="AT504" i="10"/>
  <c r="BG504" i="10"/>
  <c r="AS504" i="10"/>
  <c r="BF504" i="10"/>
  <c r="AL504" i="10"/>
  <c r="BE504" i="10"/>
  <c r="AJ504" i="10"/>
  <c r="BD504" i="10"/>
  <c r="BC504" i="10"/>
  <c r="BB504" i="10"/>
  <c r="AZ504" i="10"/>
  <c r="AY504" i="10"/>
  <c r="AR504" i="10"/>
  <c r="AQ504" i="10"/>
  <c r="AM504" i="10"/>
  <c r="AP504" i="10"/>
  <c r="AN504" i="10"/>
  <c r="AX486" i="10"/>
  <c r="AL486" i="10"/>
  <c r="BC486" i="10"/>
  <c r="AP486" i="10"/>
  <c r="BB486" i="10"/>
  <c r="AO486" i="10"/>
  <c r="AW486" i="10"/>
  <c r="AJ486" i="10"/>
  <c r="BH486" i="10"/>
  <c r="BE486" i="10"/>
  <c r="AM486" i="10"/>
  <c r="BD486" i="10"/>
  <c r="AK486" i="10"/>
  <c r="BA486" i="10"/>
  <c r="AI486" i="10"/>
  <c r="AZ486" i="10"/>
  <c r="AH486" i="10"/>
  <c r="AY486" i="10"/>
  <c r="AV486" i="10"/>
  <c r="AU486" i="10"/>
  <c r="AT486" i="10"/>
  <c r="BI486" i="10"/>
  <c r="BG486" i="10"/>
  <c r="BF486" i="10"/>
  <c r="AS486" i="10"/>
  <c r="AR486" i="10"/>
  <c r="AQ486" i="10"/>
  <c r="AN486" i="10"/>
  <c r="BB474" i="10"/>
  <c r="AP474" i="10"/>
  <c r="BI474" i="10"/>
  <c r="AW474" i="10"/>
  <c r="BF474" i="10"/>
  <c r="AR474" i="10"/>
  <c r="BE474" i="10"/>
  <c r="AQ474" i="10"/>
  <c r="BD474" i="10"/>
  <c r="AO474" i="10"/>
  <c r="BC474" i="10"/>
  <c r="AN474" i="10"/>
  <c r="BA474" i="10"/>
  <c r="AM474" i="10"/>
  <c r="AZ474" i="10"/>
  <c r="AL474" i="10"/>
  <c r="AY474" i="10"/>
  <c r="AK474" i="10"/>
  <c r="AX474" i="10"/>
  <c r="AJ474" i="10"/>
  <c r="AI474" i="10"/>
  <c r="AH474" i="10"/>
  <c r="BH474" i="10"/>
  <c r="BG474" i="10"/>
  <c r="AU474" i="10"/>
  <c r="AS474" i="10"/>
  <c r="AV474" i="10"/>
  <c r="AT474" i="10"/>
  <c r="BG445" i="10"/>
  <c r="AU445" i="10"/>
  <c r="AI445" i="10"/>
  <c r="BF445" i="10"/>
  <c r="AT445" i="10"/>
  <c r="AH445" i="10"/>
  <c r="BE445" i="10"/>
  <c r="AS445" i="10"/>
  <c r="BC445" i="10"/>
  <c r="AQ445" i="10"/>
  <c r="AW445" i="10"/>
  <c r="AV445" i="10"/>
  <c r="AR445" i="10"/>
  <c r="AP445" i="10"/>
  <c r="BI445" i="10"/>
  <c r="AO445" i="10"/>
  <c r="BH445" i="10"/>
  <c r="AN445" i="10"/>
  <c r="BD445" i="10"/>
  <c r="AM445" i="10"/>
  <c r="BB445" i="10"/>
  <c r="AL445" i="10"/>
  <c r="BA445" i="10"/>
  <c r="AZ445" i="10"/>
  <c r="AY445" i="10"/>
  <c r="AX445" i="10"/>
  <c r="AK445" i="10"/>
  <c r="AJ445" i="10"/>
  <c r="AZ475" i="10"/>
  <c r="AN475" i="10"/>
  <c r="BG475" i="10"/>
  <c r="AU475" i="10"/>
  <c r="AI475" i="10"/>
  <c r="AV475" i="10"/>
  <c r="BI475" i="10"/>
  <c r="AT475" i="10"/>
  <c r="BH475" i="10"/>
  <c r="AS475" i="10"/>
  <c r="BF475" i="10"/>
  <c r="AR475" i="10"/>
  <c r="BE475" i="10"/>
  <c r="AQ475" i="10"/>
  <c r="BD475" i="10"/>
  <c r="AP475" i="10"/>
  <c r="BC475" i="10"/>
  <c r="AO475" i="10"/>
  <c r="BB475" i="10"/>
  <c r="AM475" i="10"/>
  <c r="BA475" i="10"/>
  <c r="AY475" i="10"/>
  <c r="AX475" i="10"/>
  <c r="AW475" i="10"/>
  <c r="AL475" i="10"/>
  <c r="AJ475" i="10"/>
  <c r="AK475" i="10"/>
  <c r="AH475" i="10"/>
  <c r="BD483" i="10"/>
  <c r="AR483" i="10"/>
  <c r="BB483" i="10"/>
  <c r="AO483" i="10"/>
  <c r="AW483" i="10"/>
  <c r="AJ483" i="10"/>
  <c r="BI483" i="10"/>
  <c r="AT483" i="10"/>
  <c r="BH483" i="10"/>
  <c r="AS483" i="10"/>
  <c r="BG483" i="10"/>
  <c r="AQ483" i="10"/>
  <c r="BF483" i="10"/>
  <c r="AP483" i="10"/>
  <c r="BE483" i="10"/>
  <c r="AN483" i="10"/>
  <c r="BC483" i="10"/>
  <c r="AM483" i="10"/>
  <c r="BA483" i="10"/>
  <c r="AL483" i="10"/>
  <c r="AZ483" i="10"/>
  <c r="AK483" i="10"/>
  <c r="AU483" i="10"/>
  <c r="AI483" i="10"/>
  <c r="AH483" i="10"/>
  <c r="AY483" i="10"/>
  <c r="AX483" i="10"/>
  <c r="AV483" i="10"/>
  <c r="AX415" i="10"/>
  <c r="AL415" i="10"/>
  <c r="BI415" i="10"/>
  <c r="AW415" i="10"/>
  <c r="AK415" i="10"/>
  <c r="BH415" i="10"/>
  <c r="AV415" i="10"/>
  <c r="AJ415" i="10"/>
  <c r="BG415" i="10"/>
  <c r="AU415" i="10"/>
  <c r="AI415" i="10"/>
  <c r="BF415" i="10"/>
  <c r="AT415" i="10"/>
  <c r="AH415" i="10"/>
  <c r="BE415" i="10"/>
  <c r="AS415" i="10"/>
  <c r="BD415" i="10"/>
  <c r="AR415" i="10"/>
  <c r="BC415" i="10"/>
  <c r="AQ415" i="10"/>
  <c r="AY415" i="10"/>
  <c r="AP415" i="10"/>
  <c r="AO415" i="10"/>
  <c r="AN415" i="10"/>
  <c r="AM415" i="10"/>
  <c r="AZ415" i="10"/>
  <c r="BB415" i="10"/>
  <c r="BA415" i="10"/>
  <c r="AZ396" i="10"/>
  <c r="AN396" i="10"/>
  <c r="AY396" i="10"/>
  <c r="AM396" i="10"/>
  <c r="BI396" i="10"/>
  <c r="AW396" i="10"/>
  <c r="AK396" i="10"/>
  <c r="BH396" i="10"/>
  <c r="AV396" i="10"/>
  <c r="AJ396" i="10"/>
  <c r="BG396" i="10"/>
  <c r="AU396" i="10"/>
  <c r="AI396" i="10"/>
  <c r="BE396" i="10"/>
  <c r="AS396" i="10"/>
  <c r="BF396" i="10"/>
  <c r="AH396" i="10"/>
  <c r="BD396" i="10"/>
  <c r="BC396" i="10"/>
  <c r="BB396" i="10"/>
  <c r="BA396" i="10"/>
  <c r="AX396" i="10"/>
  <c r="AT396" i="10"/>
  <c r="AR396" i="10"/>
  <c r="AQ396" i="10"/>
  <c r="AP396" i="10"/>
  <c r="AO396" i="10"/>
  <c r="AL396" i="10"/>
  <c r="BI419" i="10"/>
  <c r="BB419" i="10"/>
  <c r="AP419" i="10"/>
  <c r="BA419" i="10"/>
  <c r="AO419" i="10"/>
  <c r="AZ419" i="10"/>
  <c r="AN419" i="10"/>
  <c r="AY419" i="10"/>
  <c r="AM419" i="10"/>
  <c r="AX419" i="10"/>
  <c r="AL419" i="10"/>
  <c r="AW419" i="10"/>
  <c r="AK419" i="10"/>
  <c r="BH419" i="10"/>
  <c r="AV419" i="10"/>
  <c r="AJ419" i="10"/>
  <c r="BG419" i="10"/>
  <c r="AU419" i="10"/>
  <c r="AI419" i="10"/>
  <c r="BF419" i="10"/>
  <c r="BE419" i="10"/>
  <c r="BD419" i="10"/>
  <c r="BC419" i="10"/>
  <c r="AT419" i="10"/>
  <c r="AS419" i="10"/>
  <c r="AR419" i="10"/>
  <c r="AQ419" i="10"/>
  <c r="AH419" i="10"/>
  <c r="AZ326" i="10"/>
  <c r="AN326" i="10"/>
  <c r="AY326" i="10"/>
  <c r="AM326" i="10"/>
  <c r="AX326" i="10"/>
  <c r="AL326" i="10"/>
  <c r="BI326" i="10"/>
  <c r="AW326" i="10"/>
  <c r="AK326" i="10"/>
  <c r="BH326" i="10"/>
  <c r="AV326" i="10"/>
  <c r="AJ326" i="10"/>
  <c r="BG326" i="10"/>
  <c r="AU326" i="10"/>
  <c r="AI326" i="10"/>
  <c r="BF326" i="10"/>
  <c r="AT326" i="10"/>
  <c r="AH326" i="10"/>
  <c r="BE326" i="10"/>
  <c r="AS326" i="10"/>
  <c r="BD326" i="10"/>
  <c r="BC326" i="10"/>
  <c r="BB326" i="10"/>
  <c r="BA326" i="10"/>
  <c r="AR326" i="10"/>
  <c r="AQ326" i="10"/>
  <c r="AP326" i="10"/>
  <c r="AO326" i="10"/>
  <c r="AX272" i="10"/>
  <c r="AL272" i="10"/>
  <c r="BI272" i="10"/>
  <c r="AW272" i="10"/>
  <c r="AK272" i="10"/>
  <c r="BH272" i="10"/>
  <c r="AV272" i="10"/>
  <c r="AJ272" i="10"/>
  <c r="BG272" i="10"/>
  <c r="AU272" i="10"/>
  <c r="AI272" i="10"/>
  <c r="BF272" i="10"/>
  <c r="AT272" i="10"/>
  <c r="AH272" i="10"/>
  <c r="BE272" i="10"/>
  <c r="AS272" i="10"/>
  <c r="BD272" i="10"/>
  <c r="AR272" i="10"/>
  <c r="BC272" i="10"/>
  <c r="AQ272" i="10"/>
  <c r="BA272" i="10"/>
  <c r="AZ272" i="10"/>
  <c r="AY272" i="10"/>
  <c r="AP272" i="10"/>
  <c r="AO272" i="10"/>
  <c r="AN272" i="10"/>
  <c r="AM272" i="10"/>
  <c r="BB272" i="10"/>
  <c r="AX239" i="10"/>
  <c r="AL239" i="10"/>
  <c r="BI239" i="10"/>
  <c r="AW239" i="10"/>
  <c r="AK239" i="10"/>
  <c r="BH239" i="10"/>
  <c r="AV239" i="10"/>
  <c r="AJ239" i="10"/>
  <c r="BG239" i="10"/>
  <c r="AU239" i="10"/>
  <c r="AI239" i="10"/>
  <c r="BF239" i="10"/>
  <c r="AT239" i="10"/>
  <c r="AH239" i="10"/>
  <c r="BE239" i="10"/>
  <c r="AS239" i="10"/>
  <c r="BD239" i="10"/>
  <c r="AR239" i="10"/>
  <c r="BC239" i="10"/>
  <c r="AQ239" i="10"/>
  <c r="AM239" i="10"/>
  <c r="BB239" i="10"/>
  <c r="BA239" i="10"/>
  <c r="AZ239" i="10"/>
  <c r="AP239" i="10"/>
  <c r="AO239" i="10"/>
  <c r="AN239" i="10"/>
  <c r="AY239" i="10"/>
  <c r="BF211" i="10"/>
  <c r="AT211" i="10"/>
  <c r="AH211" i="10"/>
  <c r="BE211" i="10"/>
  <c r="AS211" i="10"/>
  <c r="BD211" i="10"/>
  <c r="AR211" i="10"/>
  <c r="BC211" i="10"/>
  <c r="AQ211" i="10"/>
  <c r="BB211" i="10"/>
  <c r="AP211" i="10"/>
  <c r="BA211" i="10"/>
  <c r="AO211" i="10"/>
  <c r="AY211" i="10"/>
  <c r="AM211" i="10"/>
  <c r="BG211" i="10"/>
  <c r="AZ211" i="10"/>
  <c r="AX211" i="10"/>
  <c r="AW211" i="10"/>
  <c r="AV211" i="10"/>
  <c r="AU211" i="10"/>
  <c r="AN211" i="10"/>
  <c r="AL211" i="10"/>
  <c r="AJ211" i="10"/>
  <c r="BI211" i="10"/>
  <c r="AI211" i="10"/>
  <c r="BH211" i="10"/>
  <c r="AK211" i="10"/>
  <c r="BA157" i="10"/>
  <c r="AO157" i="10"/>
  <c r="AY157" i="10"/>
  <c r="BI157" i="10"/>
  <c r="AW157" i="10"/>
  <c r="AK157" i="10"/>
  <c r="BG157" i="10"/>
  <c r="AU157" i="10"/>
  <c r="AR157" i="10"/>
  <c r="BH157" i="10"/>
  <c r="AQ157" i="10"/>
  <c r="BF157" i="10"/>
  <c r="AP157" i="10"/>
  <c r="BE157" i="10"/>
  <c r="AN157" i="10"/>
  <c r="BD157" i="10"/>
  <c r="AM157" i="10"/>
  <c r="BC157" i="10"/>
  <c r="AL157" i="10"/>
  <c r="BB157" i="10"/>
  <c r="AJ157" i="10"/>
  <c r="AZ157" i="10"/>
  <c r="AI157" i="10"/>
  <c r="AX157" i="10"/>
  <c r="AV157" i="10"/>
  <c r="AT157" i="10"/>
  <c r="AS157" i="10"/>
  <c r="AH157" i="10"/>
  <c r="AZ116" i="10"/>
  <c r="AN116" i="10"/>
  <c r="AY116" i="10"/>
  <c r="AM116" i="10"/>
  <c r="AX116" i="10"/>
  <c r="AL116" i="10"/>
  <c r="BI116" i="10"/>
  <c r="AW116" i="10"/>
  <c r="AK116" i="10"/>
  <c r="BH116" i="10"/>
  <c r="AV116" i="10"/>
  <c r="AJ116" i="10"/>
  <c r="BG116" i="10"/>
  <c r="AU116" i="10"/>
  <c r="AI116" i="10"/>
  <c r="BF116" i="10"/>
  <c r="AT116" i="10"/>
  <c r="AH116" i="10"/>
  <c r="BE116" i="10"/>
  <c r="AS116" i="10"/>
  <c r="AP116" i="10"/>
  <c r="AO116" i="10"/>
  <c r="BD116" i="10"/>
  <c r="BC116" i="10"/>
  <c r="BB116" i="10"/>
  <c r="BA116" i="10"/>
  <c r="AR116" i="10"/>
  <c r="AQ116" i="10"/>
  <c r="AZ50" i="10"/>
  <c r="AN50" i="10"/>
  <c r="AX50" i="10"/>
  <c r="AL50" i="10"/>
  <c r="BH50" i="10"/>
  <c r="AV50" i="10"/>
  <c r="AJ50" i="10"/>
  <c r="BF50" i="10"/>
  <c r="AT50" i="10"/>
  <c r="AH50" i="10"/>
  <c r="BG50" i="10"/>
  <c r="AP50" i="10"/>
  <c r="BE50" i="10"/>
  <c r="AO50" i="10"/>
  <c r="BD50" i="10"/>
  <c r="AM50" i="10"/>
  <c r="BC50" i="10"/>
  <c r="AK50" i="10"/>
  <c r="AS50" i="10"/>
  <c r="BB50" i="10"/>
  <c r="AI50" i="10"/>
  <c r="BA50" i="10"/>
  <c r="AY50" i="10"/>
  <c r="AU50" i="10"/>
  <c r="AW50" i="10"/>
  <c r="AR50" i="10"/>
  <c r="BI50" i="10"/>
  <c r="AQ50" i="10"/>
  <c r="AX330" i="10"/>
  <c r="AL330" i="10"/>
  <c r="BI330" i="10"/>
  <c r="AW330" i="10"/>
  <c r="AK330" i="10"/>
  <c r="BH330" i="10"/>
  <c r="AV330" i="10"/>
  <c r="BG330" i="10"/>
  <c r="AU330" i="10"/>
  <c r="AI330" i="10"/>
  <c r="BF330" i="10"/>
  <c r="BE330" i="10"/>
  <c r="AS330" i="10"/>
  <c r="BC330" i="10"/>
  <c r="AQ330" i="10"/>
  <c r="BB330" i="10"/>
  <c r="BA330" i="10"/>
  <c r="AZ330" i="10"/>
  <c r="AY330" i="10"/>
  <c r="AT330" i="10"/>
  <c r="AR330" i="10"/>
  <c r="AP330" i="10"/>
  <c r="AO330" i="10"/>
  <c r="AM330" i="10"/>
  <c r="AJ330" i="10"/>
  <c r="BD330" i="10"/>
  <c r="AH330" i="10"/>
  <c r="AN330" i="10"/>
  <c r="AZ320" i="10"/>
  <c r="AN320" i="10"/>
  <c r="AY320" i="10"/>
  <c r="AM320" i="10"/>
  <c r="AX320" i="10"/>
  <c r="AL320" i="10"/>
  <c r="BI320" i="10"/>
  <c r="AW320" i="10"/>
  <c r="AK320" i="10"/>
  <c r="BH320" i="10"/>
  <c r="AV320" i="10"/>
  <c r="AJ320" i="10"/>
  <c r="BG320" i="10"/>
  <c r="AU320" i="10"/>
  <c r="AI320" i="10"/>
  <c r="BF320" i="10"/>
  <c r="AT320" i="10"/>
  <c r="AH320" i="10"/>
  <c r="BE320" i="10"/>
  <c r="AS320" i="10"/>
  <c r="BD320" i="10"/>
  <c r="BC320" i="10"/>
  <c r="BB320" i="10"/>
  <c r="BA320" i="10"/>
  <c r="AR320" i="10"/>
  <c r="AQ320" i="10"/>
  <c r="AP320" i="10"/>
  <c r="AO320" i="10"/>
  <c r="AZ271" i="10"/>
  <c r="AN271" i="10"/>
  <c r="AY271" i="10"/>
  <c r="AM271" i="10"/>
  <c r="AX271" i="10"/>
  <c r="AL271" i="10"/>
  <c r="BI271" i="10"/>
  <c r="AW271" i="10"/>
  <c r="AK271" i="10"/>
  <c r="BH271" i="10"/>
  <c r="AV271" i="10"/>
  <c r="AJ271" i="10"/>
  <c r="BG271" i="10"/>
  <c r="AU271" i="10"/>
  <c r="AI271" i="10"/>
  <c r="BF271" i="10"/>
  <c r="AT271" i="10"/>
  <c r="AH271" i="10"/>
  <c r="BE271" i="10"/>
  <c r="AS271" i="10"/>
  <c r="BD271" i="10"/>
  <c r="BC271" i="10"/>
  <c r="BB271" i="10"/>
  <c r="BA271" i="10"/>
  <c r="AR271" i="10"/>
  <c r="AQ271" i="10"/>
  <c r="AP271" i="10"/>
  <c r="AO271" i="10"/>
  <c r="BF274" i="10"/>
  <c r="AT274" i="10"/>
  <c r="AH274" i="10"/>
  <c r="BE274" i="10"/>
  <c r="AS274" i="10"/>
  <c r="BD274" i="10"/>
  <c r="AR274" i="10"/>
  <c r="BC274" i="10"/>
  <c r="AQ274" i="10"/>
  <c r="BB274" i="10"/>
  <c r="AP274" i="10"/>
  <c r="BA274" i="10"/>
  <c r="AO274" i="10"/>
  <c r="AZ274" i="10"/>
  <c r="AN274" i="10"/>
  <c r="AY274" i="10"/>
  <c r="AM274" i="10"/>
  <c r="AK274" i="10"/>
  <c r="AJ274" i="10"/>
  <c r="AI274" i="10"/>
  <c r="BI274" i="10"/>
  <c r="BH274" i="10"/>
  <c r="BG274" i="10"/>
  <c r="AX274" i="10"/>
  <c r="AW274" i="10"/>
  <c r="AV274" i="10"/>
  <c r="AU274" i="10"/>
  <c r="AL274" i="10"/>
  <c r="AX221" i="10"/>
  <c r="AL221" i="10"/>
  <c r="BI221" i="10"/>
  <c r="AW221" i="10"/>
  <c r="AK221" i="10"/>
  <c r="BH221" i="10"/>
  <c r="AV221" i="10"/>
  <c r="AJ221" i="10"/>
  <c r="BG221" i="10"/>
  <c r="AU221" i="10"/>
  <c r="AI221" i="10"/>
  <c r="BF221" i="10"/>
  <c r="AT221" i="10"/>
  <c r="AH221" i="10"/>
  <c r="BE221" i="10"/>
  <c r="AS221" i="10"/>
  <c r="BD221" i="10"/>
  <c r="AR221" i="10"/>
  <c r="BC221" i="10"/>
  <c r="AQ221" i="10"/>
  <c r="AM221" i="10"/>
  <c r="BB221" i="10"/>
  <c r="BA221" i="10"/>
  <c r="AZ221" i="10"/>
  <c r="AP221" i="10"/>
  <c r="AO221" i="10"/>
  <c r="AN221" i="10"/>
  <c r="AY221" i="10"/>
  <c r="AX135" i="10"/>
  <c r="AL135" i="10"/>
  <c r="BI135" i="10"/>
  <c r="AW135" i="10"/>
  <c r="AK135" i="10"/>
  <c r="BH135" i="10"/>
  <c r="AV135" i="10"/>
  <c r="AJ135" i="10"/>
  <c r="BG135" i="10"/>
  <c r="AU135" i="10"/>
  <c r="AI135" i="10"/>
  <c r="BF135" i="10"/>
  <c r="AT135" i="10"/>
  <c r="AH135" i="10"/>
  <c r="BE135" i="10"/>
  <c r="AS135" i="10"/>
  <c r="BD135" i="10"/>
  <c r="AR135" i="10"/>
  <c r="BC135" i="10"/>
  <c r="AQ135" i="10"/>
  <c r="BB135" i="10"/>
  <c r="BA135" i="10"/>
  <c r="AZ135" i="10"/>
  <c r="AY135" i="10"/>
  <c r="AP135" i="10"/>
  <c r="AO135" i="10"/>
  <c r="AN135" i="10"/>
  <c r="AM135" i="10"/>
  <c r="AZ59" i="10"/>
  <c r="AN59" i="10"/>
  <c r="AY59" i="10"/>
  <c r="AM59" i="10"/>
  <c r="AX59" i="10"/>
  <c r="AL59" i="10"/>
  <c r="BI59" i="10"/>
  <c r="AW59" i="10"/>
  <c r="AK59" i="10"/>
  <c r="BH59" i="10"/>
  <c r="AV59" i="10"/>
  <c r="AJ59" i="10"/>
  <c r="BG59" i="10"/>
  <c r="AU59" i="10"/>
  <c r="AI59" i="10"/>
  <c r="BF59" i="10"/>
  <c r="AT59" i="10"/>
  <c r="AH59" i="10"/>
  <c r="BE59" i="10"/>
  <c r="AS59" i="10"/>
  <c r="BD59" i="10"/>
  <c r="BC59" i="10"/>
  <c r="BB59" i="10"/>
  <c r="BA59" i="10"/>
  <c r="AQ59" i="10"/>
  <c r="AR59" i="10"/>
  <c r="AP59" i="10"/>
  <c r="AO59" i="10"/>
  <c r="BC49" i="10"/>
  <c r="AQ49" i="10"/>
  <c r="BA49" i="10"/>
  <c r="AO49" i="10"/>
  <c r="AY49" i="10"/>
  <c r="AM49" i="10"/>
  <c r="BI49" i="10"/>
  <c r="AW49" i="10"/>
  <c r="AK49" i="10"/>
  <c r="AV49" i="10"/>
  <c r="BB49" i="10"/>
  <c r="AU49" i="10"/>
  <c r="AT49" i="10"/>
  <c r="BD49" i="10"/>
  <c r="AS49" i="10"/>
  <c r="BH49" i="10"/>
  <c r="AR49" i="10"/>
  <c r="BG49" i="10"/>
  <c r="AP49" i="10"/>
  <c r="BF49" i="10"/>
  <c r="AN49" i="10"/>
  <c r="AJ49" i="10"/>
  <c r="BE49" i="10"/>
  <c r="AL49" i="10"/>
  <c r="AI49" i="10"/>
  <c r="AZ49" i="10"/>
  <c r="AH49" i="10"/>
  <c r="AX49" i="10"/>
  <c r="AY511" i="10"/>
  <c r="AM511" i="10"/>
  <c r="BG511" i="10"/>
  <c r="AU511" i="10"/>
  <c r="AI511" i="10"/>
  <c r="BI511" i="10"/>
  <c r="AT511" i="10"/>
  <c r="BH511" i="10"/>
  <c r="AS511" i="10"/>
  <c r="BF511" i="10"/>
  <c r="AR511" i="10"/>
  <c r="BE511" i="10"/>
  <c r="AQ511" i="10"/>
  <c r="BD511" i="10"/>
  <c r="AP511" i="10"/>
  <c r="BC511" i="10"/>
  <c r="AO511" i="10"/>
  <c r="BB511" i="10"/>
  <c r="AN511" i="10"/>
  <c r="BA511" i="10"/>
  <c r="AL511" i="10"/>
  <c r="AK511" i="10"/>
  <c r="AJ511" i="10"/>
  <c r="AH511" i="10"/>
  <c r="AZ511" i="10"/>
  <c r="AV511" i="10"/>
  <c r="AX511" i="10"/>
  <c r="AW511" i="10"/>
  <c r="AZ402" i="10"/>
  <c r="AN402" i="10"/>
  <c r="AY402" i="10"/>
  <c r="AM402" i="10"/>
  <c r="AX402" i="10"/>
  <c r="AL402" i="10"/>
  <c r="BI402" i="10"/>
  <c r="AW402" i="10"/>
  <c r="AK402" i="10"/>
  <c r="BH402" i="10"/>
  <c r="AV402" i="10"/>
  <c r="AJ402" i="10"/>
  <c r="BG402" i="10"/>
  <c r="AU402" i="10"/>
  <c r="AI402" i="10"/>
  <c r="BE402" i="10"/>
  <c r="AS402" i="10"/>
  <c r="BF402" i="10"/>
  <c r="BD402" i="10"/>
  <c r="BC402" i="10"/>
  <c r="BB402" i="10"/>
  <c r="BA402" i="10"/>
  <c r="AT402" i="10"/>
  <c r="AR402" i="10"/>
  <c r="AQ402" i="10"/>
  <c r="AP402" i="10"/>
  <c r="AO402" i="10"/>
  <c r="AH402" i="10"/>
  <c r="AZ244" i="10"/>
  <c r="AN244" i="10"/>
  <c r="AY244" i="10"/>
  <c r="AM244" i="10"/>
  <c r="AX244" i="10"/>
  <c r="AL244" i="10"/>
  <c r="BI244" i="10"/>
  <c r="AW244" i="10"/>
  <c r="AK244" i="10"/>
  <c r="BH244" i="10"/>
  <c r="AV244" i="10"/>
  <c r="AJ244" i="10"/>
  <c r="BG244" i="10"/>
  <c r="AU244" i="10"/>
  <c r="AI244" i="10"/>
  <c r="BF244" i="10"/>
  <c r="AT244" i="10"/>
  <c r="AH244" i="10"/>
  <c r="BE244" i="10"/>
  <c r="AS244" i="10"/>
  <c r="BD244" i="10"/>
  <c r="BC244" i="10"/>
  <c r="BB244" i="10"/>
  <c r="BA244" i="10"/>
  <c r="AQ244" i="10"/>
  <c r="AP244" i="10"/>
  <c r="AO244" i="10"/>
  <c r="AR244" i="10"/>
  <c r="BD472" i="10"/>
  <c r="AR472" i="10"/>
  <c r="BC472" i="10"/>
  <c r="AQ472" i="10"/>
  <c r="BB472" i="10"/>
  <c r="AP472" i="10"/>
  <c r="BA472" i="10"/>
  <c r="AO472" i="10"/>
  <c r="AZ472" i="10"/>
  <c r="AN472" i="10"/>
  <c r="AY472" i="10"/>
  <c r="AM472" i="10"/>
  <c r="AX472" i="10"/>
  <c r="AL472" i="10"/>
  <c r="BI472" i="10"/>
  <c r="AW472" i="10"/>
  <c r="AK472" i="10"/>
  <c r="AH472" i="10"/>
  <c r="BH472" i="10"/>
  <c r="BG472" i="10"/>
  <c r="BF472" i="10"/>
  <c r="BE472" i="10"/>
  <c r="AV472" i="10"/>
  <c r="AU472" i="10"/>
  <c r="AT472" i="10"/>
  <c r="AS472" i="10"/>
  <c r="AJ472" i="10"/>
  <c r="AI472" i="10"/>
  <c r="BH477" i="10"/>
  <c r="AV477" i="10"/>
  <c r="AJ477" i="10"/>
  <c r="BC477" i="10"/>
  <c r="AQ477" i="10"/>
  <c r="BD477" i="10"/>
  <c r="AO477" i="10"/>
  <c r="BB477" i="10"/>
  <c r="AN477" i="10"/>
  <c r="BA477" i="10"/>
  <c r="AM477" i="10"/>
  <c r="AZ477" i="10"/>
  <c r="AL477" i="10"/>
  <c r="AY477" i="10"/>
  <c r="AK477" i="10"/>
  <c r="AX477" i="10"/>
  <c r="AI477" i="10"/>
  <c r="AW477" i="10"/>
  <c r="AH477" i="10"/>
  <c r="AU477" i="10"/>
  <c r="BE477" i="10"/>
  <c r="AT477" i="10"/>
  <c r="AS477" i="10"/>
  <c r="AR477" i="10"/>
  <c r="AP477" i="10"/>
  <c r="BI477" i="10"/>
  <c r="BF477" i="10"/>
  <c r="BG477" i="10"/>
  <c r="AX409" i="10"/>
  <c r="AL409" i="10"/>
  <c r="BI409" i="10"/>
  <c r="AW409" i="10"/>
  <c r="AK409" i="10"/>
  <c r="BH409" i="10"/>
  <c r="AV409" i="10"/>
  <c r="AJ409" i="10"/>
  <c r="BG409" i="10"/>
  <c r="AU409" i="10"/>
  <c r="AI409" i="10"/>
  <c r="BF409" i="10"/>
  <c r="AT409" i="10"/>
  <c r="AH409" i="10"/>
  <c r="BE409" i="10"/>
  <c r="AS409" i="10"/>
  <c r="BD409" i="10"/>
  <c r="AR409" i="10"/>
  <c r="BC409" i="10"/>
  <c r="AQ409" i="10"/>
  <c r="AY409" i="10"/>
  <c r="AP409" i="10"/>
  <c r="AO409" i="10"/>
  <c r="AN409" i="10"/>
  <c r="AM409" i="10"/>
  <c r="BB409" i="10"/>
  <c r="BA409" i="10"/>
  <c r="AZ409" i="10"/>
  <c r="BF411" i="10"/>
  <c r="AT411" i="10"/>
  <c r="AH411" i="10"/>
  <c r="BE411" i="10"/>
  <c r="AS411" i="10"/>
  <c r="BD411" i="10"/>
  <c r="AR411" i="10"/>
  <c r="BC411" i="10"/>
  <c r="AQ411" i="10"/>
  <c r="BB411" i="10"/>
  <c r="AP411" i="10"/>
  <c r="BA411" i="10"/>
  <c r="AO411" i="10"/>
  <c r="AZ411" i="10"/>
  <c r="AN411" i="10"/>
  <c r="AY411" i="10"/>
  <c r="AM411" i="10"/>
  <c r="BI411" i="10"/>
  <c r="BH411" i="10"/>
  <c r="BG411" i="10"/>
  <c r="AX411" i="10"/>
  <c r="AW411" i="10"/>
  <c r="AV411" i="10"/>
  <c r="AU411" i="10"/>
  <c r="AI411" i="10"/>
  <c r="AL411" i="10"/>
  <c r="AK411" i="10"/>
  <c r="AJ411" i="10"/>
  <c r="AX403" i="10"/>
  <c r="AL403" i="10"/>
  <c r="BI403" i="10"/>
  <c r="AW403" i="10"/>
  <c r="AK403" i="10"/>
  <c r="BH403" i="10"/>
  <c r="AV403" i="10"/>
  <c r="AJ403" i="10"/>
  <c r="BG403" i="10"/>
  <c r="AU403" i="10"/>
  <c r="AI403" i="10"/>
  <c r="BF403" i="10"/>
  <c r="AT403" i="10"/>
  <c r="AH403" i="10"/>
  <c r="BE403" i="10"/>
  <c r="AS403" i="10"/>
  <c r="BD403" i="10"/>
  <c r="AR403" i="10"/>
  <c r="BC403" i="10"/>
  <c r="AQ403" i="10"/>
  <c r="AY403" i="10"/>
  <c r="AP403" i="10"/>
  <c r="AO403" i="10"/>
  <c r="AN403" i="10"/>
  <c r="AM403" i="10"/>
  <c r="AZ403" i="10"/>
  <c r="BB403" i="10"/>
  <c r="BA403" i="10"/>
  <c r="AQ376" i="10"/>
  <c r="AW376" i="10"/>
  <c r="AI376" i="10"/>
  <c r="AV376" i="10"/>
  <c r="AP376" i="10"/>
  <c r="BD376" i="10"/>
  <c r="AO376" i="10"/>
  <c r="BB376" i="10"/>
  <c r="AL376" i="10"/>
  <c r="AX315" i="10"/>
  <c r="AL315" i="10"/>
  <c r="BI315" i="10"/>
  <c r="AW315" i="10"/>
  <c r="AK315" i="10"/>
  <c r="BH315" i="10"/>
  <c r="AV315" i="10"/>
  <c r="AJ315" i="10"/>
  <c r="BG315" i="10"/>
  <c r="AU315" i="10"/>
  <c r="AI315" i="10"/>
  <c r="BF315" i="10"/>
  <c r="AT315" i="10"/>
  <c r="AH315" i="10"/>
  <c r="BE315" i="10"/>
  <c r="AS315" i="10"/>
  <c r="BD315" i="10"/>
  <c r="AR315" i="10"/>
  <c r="BC315" i="10"/>
  <c r="AQ315" i="10"/>
  <c r="AM315" i="10"/>
  <c r="BB315" i="10"/>
  <c r="BA315" i="10"/>
  <c r="AZ315" i="10"/>
  <c r="AY315" i="10"/>
  <c r="AP315" i="10"/>
  <c r="AO315" i="10"/>
  <c r="AN315" i="10"/>
  <c r="AZ238" i="10"/>
  <c r="AN238" i="10"/>
  <c r="AY238" i="10"/>
  <c r="AM238" i="10"/>
  <c r="AX238" i="10"/>
  <c r="AL238" i="10"/>
  <c r="BI238" i="10"/>
  <c r="AW238" i="10"/>
  <c r="AK238" i="10"/>
  <c r="BH238" i="10"/>
  <c r="AV238" i="10"/>
  <c r="AJ238" i="10"/>
  <c r="BG238" i="10"/>
  <c r="AU238" i="10"/>
  <c r="AI238" i="10"/>
  <c r="BF238" i="10"/>
  <c r="AT238" i="10"/>
  <c r="AH238" i="10"/>
  <c r="BE238" i="10"/>
  <c r="AS238" i="10"/>
  <c r="AR238" i="10"/>
  <c r="AQ238" i="10"/>
  <c r="AP238" i="10"/>
  <c r="AO238" i="10"/>
  <c r="BC238" i="10"/>
  <c r="BB238" i="10"/>
  <c r="BA238" i="10"/>
  <c r="BD238" i="10"/>
  <c r="AX195" i="10"/>
  <c r="AL195" i="10"/>
  <c r="BI195" i="10"/>
  <c r="AW195" i="10"/>
  <c r="AK195" i="10"/>
  <c r="BH195" i="10"/>
  <c r="AV195" i="10"/>
  <c r="AJ195" i="10"/>
  <c r="BG195" i="10"/>
  <c r="AU195" i="10"/>
  <c r="AI195" i="10"/>
  <c r="BF195" i="10"/>
  <c r="AT195" i="10"/>
  <c r="AH195" i="10"/>
  <c r="BE195" i="10"/>
  <c r="AS195" i="10"/>
  <c r="BD195" i="10"/>
  <c r="AR195" i="10"/>
  <c r="BC195" i="10"/>
  <c r="AQ195" i="10"/>
  <c r="BB195" i="10"/>
  <c r="BA195" i="10"/>
  <c r="AZ195" i="10"/>
  <c r="AY195" i="10"/>
  <c r="AP195" i="10"/>
  <c r="AO195" i="10"/>
  <c r="AM195" i="10"/>
  <c r="AN195" i="10"/>
  <c r="BE167" i="10"/>
  <c r="AS167" i="10"/>
  <c r="BC167" i="10"/>
  <c r="AQ167" i="10"/>
  <c r="BA167" i="10"/>
  <c r="AO167" i="10"/>
  <c r="AY167" i="10"/>
  <c r="AM167" i="10"/>
  <c r="BH167" i="10"/>
  <c r="AP167" i="10"/>
  <c r="BG167" i="10"/>
  <c r="AN167" i="10"/>
  <c r="BF167" i="10"/>
  <c r="AL167" i="10"/>
  <c r="BD167" i="10"/>
  <c r="AK167" i="10"/>
  <c r="BB167" i="10"/>
  <c r="AJ167" i="10"/>
  <c r="AZ167" i="10"/>
  <c r="AI167" i="10"/>
  <c r="AX167" i="10"/>
  <c r="AH167" i="10"/>
  <c r="AW167" i="10"/>
  <c r="AU167" i="10"/>
  <c r="AT167" i="10"/>
  <c r="BI167" i="10"/>
  <c r="AR167" i="10"/>
  <c r="AV167" i="10"/>
  <c r="BH148" i="10"/>
  <c r="AV148" i="10"/>
  <c r="AJ148" i="10"/>
  <c r="BG148" i="10"/>
  <c r="AU148" i="10"/>
  <c r="AI148" i="10"/>
  <c r="BF148" i="10"/>
  <c r="AT148" i="10"/>
  <c r="AH148" i="10"/>
  <c r="BE148" i="10"/>
  <c r="AS148" i="10"/>
  <c r="BD148" i="10"/>
  <c r="AR148" i="10"/>
  <c r="BC148" i="10"/>
  <c r="AQ148" i="10"/>
  <c r="BB148" i="10"/>
  <c r="AP148" i="10"/>
  <c r="BA148" i="10"/>
  <c r="AO148" i="10"/>
  <c r="BI148" i="10"/>
  <c r="AZ148" i="10"/>
  <c r="AY148" i="10"/>
  <c r="AX148" i="10"/>
  <c r="AW148" i="10"/>
  <c r="AN148" i="10"/>
  <c r="AM148" i="10"/>
  <c r="AL148" i="10"/>
  <c r="AK148" i="10"/>
  <c r="BA97" i="10"/>
  <c r="AO97" i="10"/>
  <c r="AY97" i="10"/>
  <c r="AM97" i="10"/>
  <c r="BI97" i="10"/>
  <c r="AW97" i="10"/>
  <c r="AK97" i="10"/>
  <c r="BG97" i="10"/>
  <c r="AU97" i="10"/>
  <c r="AI97" i="10"/>
  <c r="AR97" i="10"/>
  <c r="BH97" i="10"/>
  <c r="AQ97" i="10"/>
  <c r="BF97" i="10"/>
  <c r="AP97" i="10"/>
  <c r="BE97" i="10"/>
  <c r="AN97" i="10"/>
  <c r="BD97" i="10"/>
  <c r="AL97" i="10"/>
  <c r="BC97" i="10"/>
  <c r="AJ97" i="10"/>
  <c r="BB97" i="10"/>
  <c r="AH97" i="10"/>
  <c r="AZ97" i="10"/>
  <c r="AX97" i="10"/>
  <c r="AV97" i="10"/>
  <c r="AT97" i="10"/>
  <c r="AS97" i="10"/>
  <c r="BE508" i="10"/>
  <c r="AS508" i="10"/>
  <c r="BA508" i="10"/>
  <c r="AO508" i="10"/>
  <c r="BH508" i="10"/>
  <c r="AT508" i="10"/>
  <c r="BG508" i="10"/>
  <c r="AR508" i="10"/>
  <c r="BD508" i="10"/>
  <c r="AP508" i="10"/>
  <c r="BC508" i="10"/>
  <c r="AN508" i="10"/>
  <c r="BB508" i="10"/>
  <c r="AM508" i="10"/>
  <c r="AZ508" i="10"/>
  <c r="AL508" i="10"/>
  <c r="AY508" i="10"/>
  <c r="AK508" i="10"/>
  <c r="BI508" i="10"/>
  <c r="BF508" i="10"/>
  <c r="AX508" i="10"/>
  <c r="AW508" i="10"/>
  <c r="AV508" i="10"/>
  <c r="AU508" i="10"/>
  <c r="AQ508" i="10"/>
  <c r="AJ508" i="10"/>
  <c r="AI508" i="10"/>
  <c r="AH508" i="10"/>
  <c r="BF323" i="10"/>
  <c r="AT323" i="10"/>
  <c r="AH323" i="10"/>
  <c r="BE323" i="10"/>
  <c r="AS323" i="10"/>
  <c r="BD323" i="10"/>
  <c r="AR323" i="10"/>
  <c r="BC323" i="10"/>
  <c r="AQ323" i="10"/>
  <c r="BB323" i="10"/>
  <c r="AP323" i="10"/>
  <c r="BA323" i="10"/>
  <c r="AO323" i="10"/>
  <c r="AZ323" i="10"/>
  <c r="AN323" i="10"/>
  <c r="AY323" i="10"/>
  <c r="AM323" i="10"/>
  <c r="AL323" i="10"/>
  <c r="AK323" i="10"/>
  <c r="AJ323" i="10"/>
  <c r="AI323" i="10"/>
  <c r="BI323" i="10"/>
  <c r="BH323" i="10"/>
  <c r="BG323" i="10"/>
  <c r="AX323" i="10"/>
  <c r="AW323" i="10"/>
  <c r="AV323" i="10"/>
  <c r="AU323" i="10"/>
  <c r="AZ408" i="10"/>
  <c r="AN408" i="10"/>
  <c r="AY408" i="10"/>
  <c r="AM408" i="10"/>
  <c r="AX408" i="10"/>
  <c r="AL408" i="10"/>
  <c r="BI408" i="10"/>
  <c r="AW408" i="10"/>
  <c r="AK408" i="10"/>
  <c r="BH408" i="10"/>
  <c r="AV408" i="10"/>
  <c r="AJ408" i="10"/>
  <c r="BG408" i="10"/>
  <c r="AU408" i="10"/>
  <c r="AI408" i="10"/>
  <c r="BF408" i="10"/>
  <c r="AT408" i="10"/>
  <c r="AH408" i="10"/>
  <c r="BE408" i="10"/>
  <c r="AS408" i="10"/>
  <c r="BC408" i="10"/>
  <c r="BB408" i="10"/>
  <c r="BA408" i="10"/>
  <c r="AR408" i="10"/>
  <c r="AQ408" i="10"/>
  <c r="AP408" i="10"/>
  <c r="AO408" i="10"/>
  <c r="BD408" i="10"/>
  <c r="BF311" i="10"/>
  <c r="AT311" i="10"/>
  <c r="AH311" i="10"/>
  <c r="BE311" i="10"/>
  <c r="AS311" i="10"/>
  <c r="BD311" i="10"/>
  <c r="AR311" i="10"/>
  <c r="BC311" i="10"/>
  <c r="AQ311" i="10"/>
  <c r="BB311" i="10"/>
  <c r="AP311" i="10"/>
  <c r="BA311" i="10"/>
  <c r="AO311" i="10"/>
  <c r="AZ311" i="10"/>
  <c r="AN311" i="10"/>
  <c r="AY311" i="10"/>
  <c r="AM311" i="10"/>
  <c r="BI311" i="10"/>
  <c r="BH311" i="10"/>
  <c r="BG311" i="10"/>
  <c r="AX311" i="10"/>
  <c r="AW311" i="10"/>
  <c r="AV311" i="10"/>
  <c r="AU311" i="10"/>
  <c r="AL311" i="10"/>
  <c r="AK311" i="10"/>
  <c r="AJ311" i="10"/>
  <c r="AI311" i="10"/>
  <c r="AX303" i="10"/>
  <c r="AL303" i="10"/>
  <c r="BI303" i="10"/>
  <c r="AW303" i="10"/>
  <c r="AK303" i="10"/>
  <c r="BH303" i="10"/>
  <c r="AV303" i="10"/>
  <c r="AJ303" i="10"/>
  <c r="BG303" i="10"/>
  <c r="AU303" i="10"/>
  <c r="AI303" i="10"/>
  <c r="BF303" i="10"/>
  <c r="AT303" i="10"/>
  <c r="AH303" i="10"/>
  <c r="BE303" i="10"/>
  <c r="AS303" i="10"/>
  <c r="BC303" i="10"/>
  <c r="AQ303" i="10"/>
  <c r="AO303" i="10"/>
  <c r="AN303" i="10"/>
  <c r="AM303" i="10"/>
  <c r="BD303" i="10"/>
  <c r="BB303" i="10"/>
  <c r="BA303" i="10"/>
  <c r="AZ303" i="10"/>
  <c r="AY303" i="10"/>
  <c r="AR303" i="10"/>
  <c r="AP303" i="10"/>
  <c r="BF293" i="10"/>
  <c r="AT293" i="10"/>
  <c r="AH293" i="10"/>
  <c r="BE293" i="10"/>
  <c r="AS293" i="10"/>
  <c r="BD293" i="10"/>
  <c r="AR293" i="10"/>
  <c r="BC293" i="10"/>
  <c r="AQ293" i="10"/>
  <c r="BB293" i="10"/>
  <c r="AP293" i="10"/>
  <c r="BA293" i="10"/>
  <c r="AO293" i="10"/>
  <c r="AY293" i="10"/>
  <c r="AM293" i="10"/>
  <c r="AW293" i="10"/>
  <c r="AV293" i="10"/>
  <c r="AU293" i="10"/>
  <c r="AN293" i="10"/>
  <c r="AL293" i="10"/>
  <c r="AK293" i="10"/>
  <c r="AJ293" i="10"/>
  <c r="BI293" i="10"/>
  <c r="AI293" i="10"/>
  <c r="BG293" i="10"/>
  <c r="AZ293" i="10"/>
  <c r="BH293" i="10"/>
  <c r="AX293" i="10"/>
  <c r="AX321" i="10"/>
  <c r="AL321" i="10"/>
  <c r="BI321" i="10"/>
  <c r="AW321" i="10"/>
  <c r="AK321" i="10"/>
  <c r="BH321" i="10"/>
  <c r="AV321" i="10"/>
  <c r="AJ321" i="10"/>
  <c r="BG321" i="10"/>
  <c r="AU321" i="10"/>
  <c r="AI321" i="10"/>
  <c r="BF321" i="10"/>
  <c r="AT321" i="10"/>
  <c r="AH321" i="10"/>
  <c r="BE321" i="10"/>
  <c r="AS321" i="10"/>
  <c r="BD321" i="10"/>
  <c r="AR321" i="10"/>
  <c r="BC321" i="10"/>
  <c r="AQ321" i="10"/>
  <c r="BB321" i="10"/>
  <c r="BA321" i="10"/>
  <c r="AZ321" i="10"/>
  <c r="AY321" i="10"/>
  <c r="AP321" i="10"/>
  <c r="AO321" i="10"/>
  <c r="AN321" i="10"/>
  <c r="AM321" i="10"/>
  <c r="BH210" i="10"/>
  <c r="AV210" i="10"/>
  <c r="AJ210" i="10"/>
  <c r="BG210" i="10"/>
  <c r="AU210" i="10"/>
  <c r="AI210" i="10"/>
  <c r="BF210" i="10"/>
  <c r="AT210" i="10"/>
  <c r="AH210" i="10"/>
  <c r="BE210" i="10"/>
  <c r="AS210" i="10"/>
  <c r="BD210" i="10"/>
  <c r="AR210" i="10"/>
  <c r="BC210" i="10"/>
  <c r="AQ210" i="10"/>
  <c r="BA210" i="10"/>
  <c r="AO210" i="10"/>
  <c r="AN210" i="10"/>
  <c r="AM210" i="10"/>
  <c r="AL210" i="10"/>
  <c r="AK210" i="10"/>
  <c r="BI210" i="10"/>
  <c r="BB210" i="10"/>
  <c r="AZ210" i="10"/>
  <c r="AW210" i="10"/>
  <c r="AP210" i="10"/>
  <c r="AY210" i="10"/>
  <c r="AX210" i="10"/>
  <c r="BF229" i="10"/>
  <c r="AT229" i="10"/>
  <c r="AH229" i="10"/>
  <c r="BE229" i="10"/>
  <c r="AS229" i="10"/>
  <c r="BD229" i="10"/>
  <c r="AR229" i="10"/>
  <c r="BC229" i="10"/>
  <c r="AQ229" i="10"/>
  <c r="BB229" i="10"/>
  <c r="AP229" i="10"/>
  <c r="BA229" i="10"/>
  <c r="AO229" i="10"/>
  <c r="AZ229" i="10"/>
  <c r="AN229" i="10"/>
  <c r="AY229" i="10"/>
  <c r="AM229" i="10"/>
  <c r="AL229" i="10"/>
  <c r="AK229" i="10"/>
  <c r="AJ229" i="10"/>
  <c r="AI229" i="10"/>
  <c r="BI229" i="10"/>
  <c r="BH229" i="10"/>
  <c r="BG229" i="10"/>
  <c r="AW229" i="10"/>
  <c r="AV229" i="10"/>
  <c r="AU229" i="10"/>
  <c r="AX229" i="10"/>
  <c r="AZ146" i="10"/>
  <c r="AN146" i="10"/>
  <c r="AY146" i="10"/>
  <c r="AM146" i="10"/>
  <c r="AX146" i="10"/>
  <c r="AL146" i="10"/>
  <c r="BI146" i="10"/>
  <c r="AW146" i="10"/>
  <c r="AK146" i="10"/>
  <c r="BH146" i="10"/>
  <c r="AV146" i="10"/>
  <c r="AJ146" i="10"/>
  <c r="BG146" i="10"/>
  <c r="AU146" i="10"/>
  <c r="AI146" i="10"/>
  <c r="BF146" i="10"/>
  <c r="AT146" i="10"/>
  <c r="AH146" i="10"/>
  <c r="BE146" i="10"/>
  <c r="AS146" i="10"/>
  <c r="AR146" i="10"/>
  <c r="AQ146" i="10"/>
  <c r="AP146" i="10"/>
  <c r="AO146" i="10"/>
  <c r="BD146" i="10"/>
  <c r="BC146" i="10"/>
  <c r="BB146" i="10"/>
  <c r="BA146" i="10"/>
  <c r="BC66" i="10"/>
  <c r="AQ66" i="10"/>
  <c r="BB66" i="10"/>
  <c r="AP66" i="10"/>
  <c r="BA66" i="10"/>
  <c r="AO66" i="10"/>
  <c r="AZ66" i="10"/>
  <c r="AN66" i="10"/>
  <c r="AY66" i="10"/>
  <c r="AM66" i="10"/>
  <c r="AX66" i="10"/>
  <c r="AL66" i="10"/>
  <c r="BI66" i="10"/>
  <c r="AW66" i="10"/>
  <c r="AK66" i="10"/>
  <c r="BH66" i="10"/>
  <c r="AV66" i="10"/>
  <c r="AJ66" i="10"/>
  <c r="BD66" i="10"/>
  <c r="AU66" i="10"/>
  <c r="AT66" i="10"/>
  <c r="AS66" i="10"/>
  <c r="AR66" i="10"/>
  <c r="AI66" i="10"/>
  <c r="AH66" i="10"/>
  <c r="BG66" i="10"/>
  <c r="BF66" i="10"/>
  <c r="BE66" i="10"/>
  <c r="BI500" i="10"/>
  <c r="AW500" i="10"/>
  <c r="AK500" i="10"/>
  <c r="BH500" i="10"/>
  <c r="AU500" i="10"/>
  <c r="AH500" i="10"/>
  <c r="BG500" i="10"/>
  <c r="AT500" i="10"/>
  <c r="BE500" i="10"/>
  <c r="AR500" i="10"/>
  <c r="BD500" i="10"/>
  <c r="AQ500" i="10"/>
  <c r="AO500" i="10"/>
  <c r="AN500" i="10"/>
  <c r="BF500" i="10"/>
  <c r="AM500" i="10"/>
  <c r="BC500" i="10"/>
  <c r="AL500" i="10"/>
  <c r="BB500" i="10"/>
  <c r="AJ500" i="10"/>
  <c r="BA500" i="10"/>
  <c r="AI500" i="10"/>
  <c r="AZ500" i="10"/>
  <c r="AY500" i="10"/>
  <c r="AX500" i="10"/>
  <c r="AV500" i="10"/>
  <c r="AS500" i="10"/>
  <c r="AP500" i="10"/>
  <c r="AX437" i="10"/>
  <c r="AL437" i="10"/>
  <c r="BI437" i="10"/>
  <c r="AW437" i="10"/>
  <c r="AK437" i="10"/>
  <c r="BH437" i="10"/>
  <c r="AV437" i="10"/>
  <c r="AJ437" i="10"/>
  <c r="BG437" i="10"/>
  <c r="AU437" i="10"/>
  <c r="AI437" i="10"/>
  <c r="BF437" i="10"/>
  <c r="AT437" i="10"/>
  <c r="AH437" i="10"/>
  <c r="BE437" i="10"/>
  <c r="AS437" i="10"/>
  <c r="BC437" i="10"/>
  <c r="AQ437" i="10"/>
  <c r="AR437" i="10"/>
  <c r="AP437" i="10"/>
  <c r="AO437" i="10"/>
  <c r="AN437" i="10"/>
  <c r="AM437" i="10"/>
  <c r="BD437" i="10"/>
  <c r="BA437" i="10"/>
  <c r="AZ437" i="10"/>
  <c r="BB437" i="10"/>
  <c r="AY437" i="10"/>
  <c r="AX397" i="10"/>
  <c r="AL397" i="10"/>
  <c r="BI397" i="10"/>
  <c r="AW397" i="10"/>
  <c r="AK397" i="10"/>
  <c r="BG397" i="10"/>
  <c r="AU397" i="10"/>
  <c r="AI397" i="10"/>
  <c r="BF397" i="10"/>
  <c r="AT397" i="10"/>
  <c r="AH397" i="10"/>
  <c r="BE397" i="10"/>
  <c r="AS397" i="10"/>
  <c r="BC397" i="10"/>
  <c r="AQ397" i="10"/>
  <c r="AP397" i="10"/>
  <c r="AO397" i="10"/>
  <c r="AN397" i="10"/>
  <c r="AM397" i="10"/>
  <c r="BH397" i="10"/>
  <c r="AJ397" i="10"/>
  <c r="BD397" i="10"/>
  <c r="BB397" i="10"/>
  <c r="BA397" i="10"/>
  <c r="AZ397" i="10"/>
  <c r="AY397" i="10"/>
  <c r="AV397" i="10"/>
  <c r="AR397" i="10"/>
  <c r="AX498" i="10"/>
  <c r="AL498" i="10"/>
  <c r="BI498" i="10"/>
  <c r="AW498" i="10"/>
  <c r="AK498" i="10"/>
  <c r="BG498" i="10"/>
  <c r="AU498" i="10"/>
  <c r="AI498" i="10"/>
  <c r="BF498" i="10"/>
  <c r="AT498" i="10"/>
  <c r="AH498" i="10"/>
  <c r="AY498" i="10"/>
  <c r="AV498" i="10"/>
  <c r="AS498" i="10"/>
  <c r="AR498" i="10"/>
  <c r="AQ498" i="10"/>
  <c r="BH498" i="10"/>
  <c r="AP498" i="10"/>
  <c r="BE498" i="10"/>
  <c r="AO498" i="10"/>
  <c r="BD498" i="10"/>
  <c r="AN498" i="10"/>
  <c r="BB498" i="10"/>
  <c r="BA498" i="10"/>
  <c r="AZ498" i="10"/>
  <c r="AM498" i="10"/>
  <c r="AJ498" i="10"/>
  <c r="BC498" i="10"/>
  <c r="BC503" i="10"/>
  <c r="AQ503" i="10"/>
  <c r="AY503" i="10"/>
  <c r="AM503" i="10"/>
  <c r="BG503" i="10"/>
  <c r="AS503" i="10"/>
  <c r="BF503" i="10"/>
  <c r="AR503" i="10"/>
  <c r="BE503" i="10"/>
  <c r="AP503" i="10"/>
  <c r="BD503" i="10"/>
  <c r="AO503" i="10"/>
  <c r="BB503" i="10"/>
  <c r="AN503" i="10"/>
  <c r="AW503" i="10"/>
  <c r="AV503" i="10"/>
  <c r="AU503" i="10"/>
  <c r="AT503" i="10"/>
  <c r="AL503" i="10"/>
  <c r="AK503" i="10"/>
  <c r="AJ503" i="10"/>
  <c r="BI503" i="10"/>
  <c r="AI503" i="10"/>
  <c r="BH503" i="10"/>
  <c r="BA503" i="10"/>
  <c r="AZ503" i="10"/>
  <c r="AX503" i="10"/>
  <c r="AH503" i="10"/>
  <c r="BI506" i="10"/>
  <c r="AW506" i="10"/>
  <c r="AK506" i="10"/>
  <c r="BE506" i="10"/>
  <c r="AS506" i="10"/>
  <c r="AX506" i="10"/>
  <c r="AI506" i="10"/>
  <c r="BH506" i="10"/>
  <c r="AT506" i="10"/>
  <c r="BG506" i="10"/>
  <c r="AR506" i="10"/>
  <c r="BF506" i="10"/>
  <c r="AQ506" i="10"/>
  <c r="BD506" i="10"/>
  <c r="AP506" i="10"/>
  <c r="BC506" i="10"/>
  <c r="AO506" i="10"/>
  <c r="BB506" i="10"/>
  <c r="BA506" i="10"/>
  <c r="AZ506" i="10"/>
  <c r="AY506" i="10"/>
  <c r="AV506" i="10"/>
  <c r="AU506" i="10"/>
  <c r="AN506" i="10"/>
  <c r="AM506" i="10"/>
  <c r="AL506" i="10"/>
  <c r="AJ506" i="10"/>
  <c r="AH506" i="10"/>
  <c r="BF405" i="10"/>
  <c r="AT405" i="10"/>
  <c r="AH405" i="10"/>
  <c r="BE405" i="10"/>
  <c r="AS405" i="10"/>
  <c r="BD405" i="10"/>
  <c r="AR405" i="10"/>
  <c r="BC405" i="10"/>
  <c r="AQ405" i="10"/>
  <c r="BB405" i="10"/>
  <c r="AP405" i="10"/>
  <c r="BA405" i="10"/>
  <c r="AO405" i="10"/>
  <c r="AZ405" i="10"/>
  <c r="AN405" i="10"/>
  <c r="AY405" i="10"/>
  <c r="AM405" i="10"/>
  <c r="BI405" i="10"/>
  <c r="BH405" i="10"/>
  <c r="BG405" i="10"/>
  <c r="AX405" i="10"/>
  <c r="AW405" i="10"/>
  <c r="AV405" i="10"/>
  <c r="AU405" i="10"/>
  <c r="AL405" i="10"/>
  <c r="AK405" i="10"/>
  <c r="AJ405" i="10"/>
  <c r="AI405" i="10"/>
  <c r="BG501" i="10"/>
  <c r="AU501" i="10"/>
  <c r="AI501" i="10"/>
  <c r="BC501" i="10"/>
  <c r="AW501" i="10"/>
  <c r="AJ501" i="10"/>
  <c r="AV501" i="10"/>
  <c r="AH501" i="10"/>
  <c r="BH501" i="10"/>
  <c r="AS501" i="10"/>
  <c r="BF501" i="10"/>
  <c r="AR501" i="10"/>
  <c r="AP501" i="10"/>
  <c r="AO501" i="10"/>
  <c r="BI501" i="10"/>
  <c r="AN501" i="10"/>
  <c r="BE501" i="10"/>
  <c r="AM501" i="10"/>
  <c r="BD501" i="10"/>
  <c r="AL501" i="10"/>
  <c r="BB501" i="10"/>
  <c r="AK501" i="10"/>
  <c r="BA501" i="10"/>
  <c r="AZ501" i="10"/>
  <c r="AY501" i="10"/>
  <c r="AX501" i="10"/>
  <c r="AT501" i="10"/>
  <c r="AQ501" i="10"/>
  <c r="BI450" i="10"/>
  <c r="AW450" i="10"/>
  <c r="AK450" i="10"/>
  <c r="BH450" i="10"/>
  <c r="AV450" i="10"/>
  <c r="AJ450" i="10"/>
  <c r="BG450" i="10"/>
  <c r="AU450" i="10"/>
  <c r="AI450" i="10"/>
  <c r="BF450" i="10"/>
  <c r="AT450" i="10"/>
  <c r="AH450" i="10"/>
  <c r="BE450" i="10"/>
  <c r="AS450" i="10"/>
  <c r="BC450" i="10"/>
  <c r="AQ450" i="10"/>
  <c r="AX450" i="10"/>
  <c r="AR450" i="10"/>
  <c r="AP450" i="10"/>
  <c r="AO450" i="10"/>
  <c r="AN450" i="10"/>
  <c r="AM450" i="10"/>
  <c r="AL450" i="10"/>
  <c r="BD450" i="10"/>
  <c r="BA450" i="10"/>
  <c r="AZ450" i="10"/>
  <c r="BB450" i="10"/>
  <c r="AY450" i="10"/>
  <c r="BA328" i="10"/>
  <c r="AO328" i="10"/>
  <c r="AY328" i="10"/>
  <c r="AM328" i="10"/>
  <c r="BI328" i="10"/>
  <c r="AW328" i="10"/>
  <c r="AK328" i="10"/>
  <c r="BG328" i="10"/>
  <c r="AU328" i="10"/>
  <c r="AI328" i="10"/>
  <c r="BC328" i="10"/>
  <c r="AJ328" i="10"/>
  <c r="BB328" i="10"/>
  <c r="AH328" i="10"/>
  <c r="AZ328" i="10"/>
  <c r="AX328" i="10"/>
  <c r="AV328" i="10"/>
  <c r="AT328" i="10"/>
  <c r="AS328" i="10"/>
  <c r="AR328" i="10"/>
  <c r="BF328" i="10"/>
  <c r="AP328" i="10"/>
  <c r="BE328" i="10"/>
  <c r="AN328" i="10"/>
  <c r="BH328" i="10"/>
  <c r="BD328" i="10"/>
  <c r="AQ328" i="10"/>
  <c r="AL328" i="10"/>
  <c r="AZ283" i="10"/>
  <c r="AN283" i="10"/>
  <c r="AY283" i="10"/>
  <c r="AM283" i="10"/>
  <c r="AX283" i="10"/>
  <c r="AL283" i="10"/>
  <c r="BI283" i="10"/>
  <c r="AW283" i="10"/>
  <c r="AK283" i="10"/>
  <c r="BH283" i="10"/>
  <c r="AV283" i="10"/>
  <c r="AJ283" i="10"/>
  <c r="BG283" i="10"/>
  <c r="AU283" i="10"/>
  <c r="AI283" i="10"/>
  <c r="BF283" i="10"/>
  <c r="AT283" i="10"/>
  <c r="AH283" i="10"/>
  <c r="BE283" i="10"/>
  <c r="AS283" i="10"/>
  <c r="AR283" i="10"/>
  <c r="AQ283" i="10"/>
  <c r="AP283" i="10"/>
  <c r="AO283" i="10"/>
  <c r="BD283" i="10"/>
  <c r="BC283" i="10"/>
  <c r="BB283" i="10"/>
  <c r="BA283" i="10"/>
  <c r="AZ220" i="10"/>
  <c r="AN220" i="10"/>
  <c r="AY220" i="10"/>
  <c r="AM220" i="10"/>
  <c r="AX220" i="10"/>
  <c r="AL220" i="10"/>
  <c r="BI220" i="10"/>
  <c r="AW220" i="10"/>
  <c r="AK220" i="10"/>
  <c r="BH220" i="10"/>
  <c r="AV220" i="10"/>
  <c r="AJ220" i="10"/>
  <c r="BG220" i="10"/>
  <c r="AU220" i="10"/>
  <c r="AI220" i="10"/>
  <c r="BF220" i="10"/>
  <c r="AT220" i="10"/>
  <c r="AH220" i="10"/>
  <c r="BE220" i="10"/>
  <c r="AS220" i="10"/>
  <c r="AR220" i="10"/>
  <c r="AQ220" i="10"/>
  <c r="AP220" i="10"/>
  <c r="AO220" i="10"/>
  <c r="BC220" i="10"/>
  <c r="BB220" i="10"/>
  <c r="BA220" i="10"/>
  <c r="BD220" i="10"/>
  <c r="AZ194" i="10"/>
  <c r="AN194" i="10"/>
  <c r="AY194" i="10"/>
  <c r="AM194" i="10"/>
  <c r="AX194" i="10"/>
  <c r="AL194" i="10"/>
  <c r="BI194" i="10"/>
  <c r="AW194" i="10"/>
  <c r="AK194" i="10"/>
  <c r="BH194" i="10"/>
  <c r="AV194" i="10"/>
  <c r="AJ194" i="10"/>
  <c r="BG194" i="10"/>
  <c r="AU194" i="10"/>
  <c r="AI194" i="10"/>
  <c r="BF194" i="10"/>
  <c r="AT194" i="10"/>
  <c r="AH194" i="10"/>
  <c r="BE194" i="10"/>
  <c r="AS194" i="10"/>
  <c r="AO194" i="10"/>
  <c r="BD194" i="10"/>
  <c r="BC194" i="10"/>
  <c r="BB194" i="10"/>
  <c r="AR194" i="10"/>
  <c r="AQ194" i="10"/>
  <c r="AP194" i="10"/>
  <c r="BA194" i="10"/>
  <c r="AX117" i="10"/>
  <c r="AL117" i="10"/>
  <c r="BI117" i="10"/>
  <c r="AW117" i="10"/>
  <c r="AK117" i="10"/>
  <c r="BH117" i="10"/>
  <c r="AV117" i="10"/>
  <c r="AJ117" i="10"/>
  <c r="BG117" i="10"/>
  <c r="AU117" i="10"/>
  <c r="AI117" i="10"/>
  <c r="BF117" i="10"/>
  <c r="AT117" i="10"/>
  <c r="AH117" i="10"/>
  <c r="BE117" i="10"/>
  <c r="AS117" i="10"/>
  <c r="BD117" i="10"/>
  <c r="AR117" i="10"/>
  <c r="BC117" i="10"/>
  <c r="AQ117" i="10"/>
  <c r="BB117" i="10"/>
  <c r="BA117" i="10"/>
  <c r="AZ117" i="10"/>
  <c r="AY117" i="10"/>
  <c r="AP117" i="10"/>
  <c r="AO117" i="10"/>
  <c r="AN117" i="10"/>
  <c r="AM117" i="10"/>
  <c r="AY158" i="10"/>
  <c r="AM158" i="10"/>
  <c r="BI158" i="10"/>
  <c r="AW158" i="10"/>
  <c r="AK158" i="10"/>
  <c r="BG158" i="10"/>
  <c r="AU158" i="10"/>
  <c r="AI158" i="10"/>
  <c r="BE158" i="10"/>
  <c r="AS158" i="10"/>
  <c r="BH158" i="10"/>
  <c r="AP158" i="10"/>
  <c r="BF158" i="10"/>
  <c r="AO158" i="10"/>
  <c r="BD158" i="10"/>
  <c r="AN158" i="10"/>
  <c r="BC158" i="10"/>
  <c r="AL158" i="10"/>
  <c r="BB158" i="10"/>
  <c r="AJ158" i="10"/>
  <c r="BA158" i="10"/>
  <c r="AH158" i="10"/>
  <c r="AZ158" i="10"/>
  <c r="AX158" i="10"/>
  <c r="AV158" i="10"/>
  <c r="AT158" i="10"/>
  <c r="AR158" i="10"/>
  <c r="AQ158" i="10"/>
  <c r="BH136" i="10"/>
  <c r="AV136" i="10"/>
  <c r="AJ136" i="10"/>
  <c r="BG136" i="10"/>
  <c r="AU136" i="10"/>
  <c r="AI136" i="10"/>
  <c r="BF136" i="10"/>
  <c r="AT136" i="10"/>
  <c r="AH136" i="10"/>
  <c r="BE136" i="10"/>
  <c r="AS136" i="10"/>
  <c r="BD136" i="10"/>
  <c r="AR136" i="10"/>
  <c r="BC136" i="10"/>
  <c r="AQ136" i="10"/>
  <c r="BB136" i="10"/>
  <c r="AP136" i="10"/>
  <c r="BA136" i="10"/>
  <c r="AO136" i="10"/>
  <c r="BI136" i="10"/>
  <c r="AZ136" i="10"/>
  <c r="AY136" i="10"/>
  <c r="AX136" i="10"/>
  <c r="AW136" i="10"/>
  <c r="AN136" i="10"/>
  <c r="AM136" i="10"/>
  <c r="AL136" i="10"/>
  <c r="AK136" i="10"/>
  <c r="BI35" i="10"/>
  <c r="AW35" i="10"/>
  <c r="AK35" i="10"/>
  <c r="BG35" i="10"/>
  <c r="AU35" i="10"/>
  <c r="AI35" i="10"/>
  <c r="BE35" i="10"/>
  <c r="AS35" i="10"/>
  <c r="BC35" i="10"/>
  <c r="AQ35" i="10"/>
  <c r="AX35" i="10"/>
  <c r="AV35" i="10"/>
  <c r="BA35" i="10"/>
  <c r="AL35" i="10"/>
  <c r="AZ35" i="10"/>
  <c r="AT35" i="10"/>
  <c r="AR35" i="10"/>
  <c r="AH35" i="10"/>
  <c r="AP35" i="10"/>
  <c r="BH35" i="10"/>
  <c r="AJ35" i="10"/>
  <c r="AO35" i="10"/>
  <c r="BB35" i="10"/>
  <c r="BF35" i="10"/>
  <c r="AN35" i="10"/>
  <c r="BD35" i="10"/>
  <c r="AM35" i="10"/>
  <c r="AY35" i="10"/>
  <c r="Q3" i="5" a="1"/>
  <c r="Q3" i="5" s="1"/>
  <c r="R3" i="5" a="1"/>
  <c r="R3" i="5" s="1"/>
  <c r="S3" i="5" a="1"/>
  <c r="S3" i="5" s="1"/>
  <c r="T3" i="5" a="1"/>
  <c r="T3" i="5" s="1"/>
  <c r="Q4" i="5" a="1"/>
  <c r="Q4" i="5" s="1"/>
  <c r="R4" i="5" a="1"/>
  <c r="R4" i="5" s="1"/>
  <c r="S4" i="5" a="1"/>
  <c r="S4" i="5" s="1"/>
  <c r="T4" i="5" a="1"/>
  <c r="T4" i="5" s="1"/>
  <c r="Q5" i="5" a="1"/>
  <c r="Q5" i="5" s="1"/>
  <c r="R5" i="5" a="1"/>
  <c r="R5" i="5" s="1"/>
  <c r="S5" i="5" a="1"/>
  <c r="S5" i="5" s="1"/>
  <c r="T5" i="5" a="1"/>
  <c r="T5" i="5" s="1"/>
  <c r="Q6" i="5" a="1"/>
  <c r="Q6" i="5" s="1"/>
  <c r="R6" i="5" a="1"/>
  <c r="R6" i="5" s="1"/>
  <c r="S6" i="5" a="1"/>
  <c r="S6" i="5" s="1"/>
  <c r="T6" i="5" a="1"/>
  <c r="T6" i="5" s="1"/>
  <c r="Q7" i="5" a="1"/>
  <c r="Q7" i="5" s="1"/>
  <c r="R7" i="5" a="1"/>
  <c r="R7" i="5" s="1"/>
  <c r="S7" i="5" a="1"/>
  <c r="S7" i="5" s="1"/>
  <c r="T7" i="5" a="1"/>
  <c r="T7" i="5" s="1"/>
  <c r="Q8" i="5" a="1"/>
  <c r="Q8" i="5" s="1"/>
  <c r="R8" i="5" a="1"/>
  <c r="R8" i="5" s="1"/>
  <c r="S8" i="5" a="1"/>
  <c r="S8" i="5" s="1"/>
  <c r="T8" i="5" a="1"/>
  <c r="T8" i="5" s="1"/>
  <c r="Q9" i="5" a="1"/>
  <c r="Q9" i="5" s="1"/>
  <c r="R9" i="5" a="1"/>
  <c r="R9" i="5" s="1"/>
  <c r="S9" i="5" a="1"/>
  <c r="S9" i="5" s="1"/>
  <c r="T9" i="5" a="1"/>
  <c r="T9" i="5" s="1"/>
  <c r="Q10" i="5" a="1"/>
  <c r="Q10" i="5" s="1"/>
  <c r="R10" i="5" a="1"/>
  <c r="R10" i="5" s="1"/>
  <c r="S10" i="5" a="1"/>
  <c r="S10" i="5" s="1"/>
  <c r="T10" i="5" a="1"/>
  <c r="T10" i="5" s="1"/>
  <c r="Q11" i="5" a="1"/>
  <c r="Q11" i="5" s="1"/>
  <c r="R11" i="5" a="1"/>
  <c r="R11" i="5" s="1"/>
  <c r="S11" i="5" a="1"/>
  <c r="S11" i="5" s="1"/>
  <c r="T11" i="5" a="1"/>
  <c r="T11" i="5" s="1"/>
  <c r="Q12" i="5" a="1"/>
  <c r="Q12" i="5" s="1"/>
  <c r="R12" i="5" a="1"/>
  <c r="R12" i="5" s="1"/>
  <c r="S12" i="5" a="1"/>
  <c r="S12" i="5" s="1"/>
  <c r="T12" i="5" a="1"/>
  <c r="T12" i="5" s="1"/>
  <c r="Q13" i="5" a="1"/>
  <c r="Q13" i="5" s="1"/>
  <c r="R13" i="5" a="1"/>
  <c r="R13" i="5" s="1"/>
  <c r="S13" i="5" a="1"/>
  <c r="S13" i="5" s="1"/>
  <c r="T13" i="5" a="1"/>
  <c r="T13" i="5" s="1"/>
  <c r="Q14" i="5" a="1"/>
  <c r="Q14" i="5" s="1"/>
  <c r="R14" i="5" a="1"/>
  <c r="R14" i="5" s="1"/>
  <c r="S14" i="5" a="1"/>
  <c r="S14" i="5" s="1"/>
  <c r="T14" i="5" a="1"/>
  <c r="T14" i="5" s="1"/>
  <c r="Q15" i="5" a="1"/>
  <c r="Q15" i="5" s="1"/>
  <c r="R15" i="5" a="1"/>
  <c r="R15" i="5" s="1"/>
  <c r="S15" i="5" a="1"/>
  <c r="S15" i="5" s="1"/>
  <c r="T15" i="5" a="1"/>
  <c r="T15" i="5" s="1"/>
  <c r="Q16" i="5" a="1"/>
  <c r="Q16" i="5" s="1"/>
  <c r="R16" i="5" a="1"/>
  <c r="R16" i="5" s="1"/>
  <c r="S16" i="5" a="1"/>
  <c r="S16" i="5" s="1"/>
  <c r="T16" i="5" a="1"/>
  <c r="T16" i="5" s="1"/>
  <c r="Q17" i="5" a="1"/>
  <c r="Q17" i="5" s="1"/>
  <c r="R17" i="5" a="1"/>
  <c r="R17" i="5" s="1"/>
  <c r="S17" i="5" a="1"/>
  <c r="S17" i="5" s="1"/>
  <c r="T17" i="5" a="1"/>
  <c r="T17" i="5" s="1"/>
  <c r="Q18" i="5" a="1"/>
  <c r="Q18" i="5" s="1"/>
  <c r="R18" i="5" a="1"/>
  <c r="R18" i="5" s="1"/>
  <c r="S18" i="5" a="1"/>
  <c r="S18" i="5" s="1"/>
  <c r="T18" i="5" a="1"/>
  <c r="T18" i="5" s="1"/>
  <c r="Q19" i="5" a="1"/>
  <c r="Q19" i="5" s="1"/>
  <c r="R19" i="5" a="1"/>
  <c r="R19" i="5" s="1"/>
  <c r="S19" i="5" a="1"/>
  <c r="S19" i="5" s="1"/>
  <c r="T19" i="5" a="1"/>
  <c r="T19" i="5" s="1"/>
  <c r="Q20" i="5" a="1"/>
  <c r="Q20" i="5" s="1"/>
  <c r="R20" i="5" a="1"/>
  <c r="R20" i="5" s="1"/>
  <c r="S20" i="5" a="1"/>
  <c r="S20" i="5" s="1"/>
  <c r="T20" i="5" a="1"/>
  <c r="T20" i="5" s="1"/>
  <c r="Q21" i="5" a="1"/>
  <c r="Q21" i="5" s="1"/>
  <c r="R21" i="5" a="1"/>
  <c r="R21" i="5" s="1"/>
  <c r="S21" i="5" a="1"/>
  <c r="S21" i="5" s="1"/>
  <c r="T21" i="5" a="1"/>
  <c r="T21" i="5" s="1"/>
  <c r="Q22" i="5" a="1"/>
  <c r="Q22" i="5" s="1"/>
  <c r="R22" i="5" a="1"/>
  <c r="R22" i="5" s="1"/>
  <c r="S22" i="5" a="1"/>
  <c r="S22" i="5" s="1"/>
  <c r="T22" i="5" a="1"/>
  <c r="T22" i="5" s="1"/>
  <c r="Q23" i="5" a="1"/>
  <c r="Q23" i="5" s="1"/>
  <c r="R23" i="5" a="1"/>
  <c r="R23" i="5" s="1"/>
  <c r="S23" i="5" a="1"/>
  <c r="S23" i="5" s="1"/>
  <c r="T23" i="5" a="1"/>
  <c r="T23" i="5" s="1"/>
  <c r="Q24" i="5" a="1"/>
  <c r="Q24" i="5" s="1"/>
  <c r="R24" i="5" a="1"/>
  <c r="R24" i="5" s="1"/>
  <c r="S24" i="5" a="1"/>
  <c r="S24" i="5" s="1"/>
  <c r="T24" i="5" a="1"/>
  <c r="T24" i="5" s="1"/>
  <c r="Q25" i="5" a="1"/>
  <c r="Q25" i="5" s="1"/>
  <c r="R25" i="5" a="1"/>
  <c r="R25" i="5" s="1"/>
  <c r="S25" i="5" a="1"/>
  <c r="S25" i="5" s="1"/>
  <c r="T25" i="5" a="1"/>
  <c r="T25" i="5" s="1"/>
  <c r="Q26" i="5" a="1"/>
  <c r="Q26" i="5" s="1"/>
  <c r="R26" i="5" a="1"/>
  <c r="R26" i="5" s="1"/>
  <c r="S26" i="5" a="1"/>
  <c r="S26" i="5" s="1"/>
  <c r="T26" i="5" a="1"/>
  <c r="T26" i="5" s="1"/>
  <c r="Q27" i="5" a="1"/>
  <c r="Q27" i="5" s="1"/>
  <c r="R27" i="5" a="1"/>
  <c r="R27" i="5" s="1"/>
  <c r="S27" i="5" a="1"/>
  <c r="S27" i="5" s="1"/>
  <c r="T27" i="5" a="1"/>
  <c r="T27" i="5" s="1"/>
  <c r="Q28" i="5" a="1"/>
  <c r="Q28" i="5" s="1"/>
  <c r="R28" i="5" a="1"/>
  <c r="R28" i="5" s="1"/>
  <c r="S28" i="5" a="1"/>
  <c r="S28" i="5" s="1"/>
  <c r="T28" i="5" a="1"/>
  <c r="T28" i="5" s="1"/>
  <c r="Q29" i="5" a="1"/>
  <c r="Q29" i="5" s="1"/>
  <c r="R29" i="5" a="1"/>
  <c r="R29" i="5" s="1"/>
  <c r="S29" i="5" a="1"/>
  <c r="S29" i="5" s="1"/>
  <c r="T29" i="5" a="1"/>
  <c r="T29" i="5" s="1"/>
  <c r="Q30" i="5" a="1"/>
  <c r="Q30" i="5" s="1"/>
  <c r="R30" i="5" a="1"/>
  <c r="R30" i="5" s="1"/>
  <c r="S30" i="5" a="1"/>
  <c r="S30" i="5" s="1"/>
  <c r="T30" i="5" a="1"/>
  <c r="T30" i="5" s="1"/>
  <c r="Q31" i="5" a="1"/>
  <c r="Q31" i="5" s="1"/>
  <c r="R31" i="5" a="1"/>
  <c r="R31" i="5" s="1"/>
  <c r="S31" i="5" a="1"/>
  <c r="S31" i="5" s="1"/>
  <c r="T31" i="5" a="1"/>
  <c r="T31" i="5" s="1"/>
  <c r="Q32" i="5" a="1"/>
  <c r="Q32" i="5" s="1"/>
  <c r="R32" i="5" a="1"/>
  <c r="R32" i="5" s="1"/>
  <c r="S32" i="5" a="1"/>
  <c r="S32" i="5" s="1"/>
  <c r="T32" i="5" a="1"/>
  <c r="T32" i="5" s="1"/>
  <c r="Q33" i="5" a="1"/>
  <c r="Q33" i="5" s="1"/>
  <c r="R33" i="5" a="1"/>
  <c r="R33" i="5" s="1"/>
  <c r="S33" i="5" a="1"/>
  <c r="S33" i="5" s="1"/>
  <c r="T33" i="5" a="1"/>
  <c r="T33" i="5" s="1"/>
  <c r="Q34" i="5" a="1"/>
  <c r="Q34" i="5" s="1"/>
  <c r="R34" i="5" a="1"/>
  <c r="R34" i="5" s="1"/>
  <c r="S34" i="5" a="1"/>
  <c r="S34" i="5" s="1"/>
  <c r="T34" i="5" a="1"/>
  <c r="T34" i="5" s="1"/>
  <c r="Q35" i="5" a="1"/>
  <c r="Q35" i="5" s="1"/>
  <c r="R35" i="5" a="1"/>
  <c r="R35" i="5" s="1"/>
  <c r="S35" i="5" a="1"/>
  <c r="S35" i="5" s="1"/>
  <c r="T35" i="5" a="1"/>
  <c r="T35" i="5" s="1"/>
  <c r="Q36" i="5" a="1"/>
  <c r="Q36" i="5" s="1"/>
  <c r="R36" i="5" a="1"/>
  <c r="R36" i="5" s="1"/>
  <c r="S36" i="5" a="1"/>
  <c r="S36" i="5" s="1"/>
  <c r="T36" i="5" a="1"/>
  <c r="T36" i="5" s="1"/>
  <c r="Q37" i="5" a="1"/>
  <c r="Q37" i="5" s="1"/>
  <c r="R37" i="5" a="1"/>
  <c r="R37" i="5" s="1"/>
  <c r="S37" i="5" a="1"/>
  <c r="S37" i="5" s="1"/>
  <c r="T37" i="5" a="1"/>
  <c r="T37" i="5" s="1"/>
  <c r="Q38" i="5" a="1"/>
  <c r="Q38" i="5" s="1"/>
  <c r="R38" i="5" a="1"/>
  <c r="R38" i="5" s="1"/>
  <c r="S38" i="5" a="1"/>
  <c r="S38" i="5" s="1"/>
  <c r="T38" i="5" a="1"/>
  <c r="T38" i="5" s="1"/>
  <c r="Q39" i="5" a="1"/>
  <c r="Q39" i="5" s="1"/>
  <c r="R39" i="5" a="1"/>
  <c r="R39" i="5" s="1"/>
  <c r="S39" i="5" a="1"/>
  <c r="S39" i="5" s="1"/>
  <c r="T39" i="5" a="1"/>
  <c r="T39" i="5" s="1"/>
  <c r="Q40" i="5" a="1"/>
  <c r="Q40" i="5" s="1"/>
  <c r="R40" i="5" a="1"/>
  <c r="R40" i="5" s="1"/>
  <c r="S40" i="5" a="1"/>
  <c r="S40" i="5" s="1"/>
  <c r="T40" i="5" a="1"/>
  <c r="T40" i="5" s="1"/>
  <c r="Q41" i="5" a="1"/>
  <c r="Q41" i="5" s="1"/>
  <c r="R41" i="5" a="1"/>
  <c r="R41" i="5" s="1"/>
  <c r="S41" i="5" a="1"/>
  <c r="S41" i="5" s="1"/>
  <c r="T41" i="5" a="1"/>
  <c r="T41" i="5" s="1"/>
  <c r="Q42" i="5" a="1"/>
  <c r="Q42" i="5" s="1"/>
  <c r="R42" i="5" a="1"/>
  <c r="R42" i="5" s="1"/>
  <c r="S42" i="5" a="1"/>
  <c r="S42" i="5" s="1"/>
  <c r="T42" i="5" a="1"/>
  <c r="T42" i="5" s="1"/>
  <c r="Q43" i="5" a="1"/>
  <c r="Q43" i="5" s="1"/>
  <c r="R43" i="5" a="1"/>
  <c r="R43" i="5" s="1"/>
  <c r="S43" i="5" a="1"/>
  <c r="S43" i="5" s="1"/>
  <c r="T43" i="5" a="1"/>
  <c r="T43" i="5" s="1"/>
  <c r="Q44" i="5" a="1"/>
  <c r="Q44" i="5" s="1"/>
  <c r="R44" i="5" a="1"/>
  <c r="R44" i="5" s="1"/>
  <c r="S44" i="5" a="1"/>
  <c r="S44" i="5" s="1"/>
  <c r="T44" i="5" a="1"/>
  <c r="T44" i="5" s="1"/>
  <c r="Q45" i="5" a="1"/>
  <c r="Q45" i="5" s="1"/>
  <c r="R45" i="5" a="1"/>
  <c r="R45" i="5" s="1"/>
  <c r="S45" i="5" a="1"/>
  <c r="S45" i="5" s="1"/>
  <c r="T45" i="5" a="1"/>
  <c r="T45" i="5" s="1"/>
  <c r="Q46" i="5" a="1"/>
  <c r="Q46" i="5" s="1"/>
  <c r="R46" i="5" a="1"/>
  <c r="R46" i="5" s="1"/>
  <c r="S46" i="5" a="1"/>
  <c r="S46" i="5" s="1"/>
  <c r="T46" i="5" a="1"/>
  <c r="T46" i="5" s="1"/>
  <c r="Q47" i="5" a="1"/>
  <c r="Q47" i="5" s="1"/>
  <c r="R47" i="5" a="1"/>
  <c r="R47" i="5" s="1"/>
  <c r="S47" i="5" a="1"/>
  <c r="S47" i="5" s="1"/>
  <c r="T47" i="5" a="1"/>
  <c r="T47" i="5" s="1"/>
  <c r="Q48" i="5" a="1"/>
  <c r="Q48" i="5" s="1"/>
  <c r="R48" i="5" a="1"/>
  <c r="R48" i="5" s="1"/>
  <c r="S48" i="5" a="1"/>
  <c r="S48" i="5" s="1"/>
  <c r="T48" i="5" a="1"/>
  <c r="T48" i="5" s="1"/>
  <c r="Q49" i="5" a="1"/>
  <c r="Q49" i="5" s="1"/>
  <c r="R49" i="5" a="1"/>
  <c r="R49" i="5" s="1"/>
  <c r="S49" i="5" a="1"/>
  <c r="S49" i="5" s="1"/>
  <c r="T49" i="5" a="1"/>
  <c r="T49" i="5" s="1"/>
  <c r="Q50" i="5" a="1"/>
  <c r="Q50" i="5" s="1"/>
  <c r="R50" i="5" a="1"/>
  <c r="R50" i="5" s="1"/>
  <c r="S50" i="5" a="1"/>
  <c r="S50" i="5" s="1"/>
  <c r="T50" i="5" a="1"/>
  <c r="T50" i="5" s="1"/>
  <c r="Q51" i="5" a="1"/>
  <c r="Q51" i="5" s="1"/>
  <c r="R51" i="5" a="1"/>
  <c r="R51" i="5" s="1"/>
  <c r="S51" i="5" a="1"/>
  <c r="S51" i="5" s="1"/>
  <c r="T51" i="5" a="1"/>
  <c r="T51" i="5" s="1"/>
  <c r="Q52" i="5" a="1"/>
  <c r="Q52" i="5" s="1"/>
  <c r="R52" i="5" a="1"/>
  <c r="R52" i="5" s="1"/>
  <c r="S52" i="5" a="1"/>
  <c r="S52" i="5" s="1"/>
  <c r="T52" i="5" a="1"/>
  <c r="T52" i="5" s="1"/>
  <c r="Q53" i="5" a="1"/>
  <c r="Q53" i="5" s="1"/>
  <c r="R53" i="5" a="1"/>
  <c r="R53" i="5" s="1"/>
  <c r="S53" i="5" a="1"/>
  <c r="S53" i="5" s="1"/>
  <c r="T53" i="5" a="1"/>
  <c r="T53" i="5" s="1"/>
  <c r="Q54" i="5" a="1"/>
  <c r="Q54" i="5" s="1"/>
  <c r="R54" i="5" a="1"/>
  <c r="R54" i="5" s="1"/>
  <c r="S54" i="5" a="1"/>
  <c r="S54" i="5" s="1"/>
  <c r="T54" i="5" a="1"/>
  <c r="T54" i="5" s="1"/>
  <c r="Q55" i="5" a="1"/>
  <c r="Q55" i="5" s="1"/>
  <c r="R55" i="5" a="1"/>
  <c r="R55" i="5" s="1"/>
  <c r="S55" i="5" a="1"/>
  <c r="S55" i="5" s="1"/>
  <c r="T55" i="5" a="1"/>
  <c r="T55" i="5" s="1"/>
  <c r="Q56" i="5" a="1"/>
  <c r="Q56" i="5" s="1"/>
  <c r="R56" i="5" a="1"/>
  <c r="R56" i="5" s="1"/>
  <c r="S56" i="5" a="1"/>
  <c r="S56" i="5" s="1"/>
  <c r="T56" i="5" a="1"/>
  <c r="T56" i="5" s="1"/>
  <c r="Q57" i="5" a="1"/>
  <c r="Q57" i="5" s="1"/>
  <c r="R57" i="5" a="1"/>
  <c r="R57" i="5" s="1"/>
  <c r="S57" i="5" a="1"/>
  <c r="S57" i="5" s="1"/>
  <c r="T57" i="5" a="1"/>
  <c r="T57" i="5" s="1"/>
  <c r="Q58" i="5" a="1"/>
  <c r="Q58" i="5" s="1"/>
  <c r="R58" i="5" a="1"/>
  <c r="R58" i="5" s="1"/>
  <c r="S58" i="5" a="1"/>
  <c r="S58" i="5" s="1"/>
  <c r="T58" i="5" a="1"/>
  <c r="T58" i="5" s="1"/>
  <c r="Q59" i="5" a="1"/>
  <c r="Q59" i="5" s="1"/>
  <c r="R59" i="5" a="1"/>
  <c r="R59" i="5" s="1"/>
  <c r="S59" i="5" a="1"/>
  <c r="S59" i="5" s="1"/>
  <c r="T59" i="5" a="1"/>
  <c r="T59" i="5" s="1"/>
  <c r="Q60" i="5" a="1"/>
  <c r="Q60" i="5" s="1"/>
  <c r="R60" i="5" a="1"/>
  <c r="R60" i="5" s="1"/>
  <c r="S60" i="5" a="1"/>
  <c r="S60" i="5" s="1"/>
  <c r="T60" i="5" a="1"/>
  <c r="T60" i="5" s="1"/>
  <c r="Q61" i="5" a="1"/>
  <c r="Q61" i="5" s="1"/>
  <c r="R61" i="5" a="1"/>
  <c r="R61" i="5" s="1"/>
  <c r="S61" i="5" a="1"/>
  <c r="S61" i="5" s="1"/>
  <c r="T61" i="5" a="1"/>
  <c r="T61" i="5" s="1"/>
  <c r="Q62" i="5" a="1"/>
  <c r="Q62" i="5" s="1"/>
  <c r="R62" i="5" a="1"/>
  <c r="R62" i="5" s="1"/>
  <c r="S62" i="5" a="1"/>
  <c r="S62" i="5" s="1"/>
  <c r="T62" i="5" a="1"/>
  <c r="T62" i="5" s="1"/>
  <c r="Q63" i="5" a="1"/>
  <c r="Q63" i="5" s="1"/>
  <c r="R63" i="5" a="1"/>
  <c r="R63" i="5" s="1"/>
  <c r="S63" i="5" a="1"/>
  <c r="S63" i="5" s="1"/>
  <c r="T63" i="5" a="1"/>
  <c r="T63" i="5" s="1"/>
  <c r="Q64" i="5" a="1"/>
  <c r="Q64" i="5" s="1"/>
  <c r="R64" i="5" a="1"/>
  <c r="R64" i="5" s="1"/>
  <c r="S64" i="5" a="1"/>
  <c r="S64" i="5" s="1"/>
  <c r="T64" i="5" a="1"/>
  <c r="T64" i="5" s="1"/>
  <c r="Q65" i="5" a="1"/>
  <c r="Q65" i="5" s="1"/>
  <c r="R65" i="5" a="1"/>
  <c r="R65" i="5" s="1"/>
  <c r="S65" i="5" a="1"/>
  <c r="S65" i="5" s="1"/>
  <c r="T65" i="5" a="1"/>
  <c r="T65" i="5" s="1"/>
  <c r="Q66" i="5" a="1"/>
  <c r="Q66" i="5" s="1"/>
  <c r="R66" i="5" a="1"/>
  <c r="R66" i="5" s="1"/>
  <c r="S66" i="5" a="1"/>
  <c r="S66" i="5" s="1"/>
  <c r="T66" i="5" a="1"/>
  <c r="T66" i="5" s="1"/>
  <c r="Q67" i="5" a="1"/>
  <c r="Q67" i="5" s="1"/>
  <c r="R67" i="5" a="1"/>
  <c r="R67" i="5" s="1"/>
  <c r="S67" i="5" a="1"/>
  <c r="S67" i="5" s="1"/>
  <c r="T67" i="5" a="1"/>
  <c r="T67" i="5" s="1"/>
  <c r="Q68" i="5" a="1"/>
  <c r="Q68" i="5" s="1"/>
  <c r="R68" i="5" a="1"/>
  <c r="R68" i="5" s="1"/>
  <c r="S68" i="5" a="1"/>
  <c r="S68" i="5" s="1"/>
  <c r="T68" i="5" a="1"/>
  <c r="T68" i="5" s="1"/>
  <c r="Q69" i="5" a="1"/>
  <c r="Q69" i="5" s="1"/>
  <c r="R69" i="5" a="1"/>
  <c r="R69" i="5" s="1"/>
  <c r="S69" i="5" a="1"/>
  <c r="S69" i="5" s="1"/>
  <c r="T69" i="5" a="1"/>
  <c r="T69" i="5" s="1"/>
  <c r="Q70" i="5" a="1"/>
  <c r="Q70" i="5" s="1"/>
  <c r="R70" i="5" a="1"/>
  <c r="R70" i="5" s="1"/>
  <c r="S70" i="5" a="1"/>
  <c r="S70" i="5" s="1"/>
  <c r="T70" i="5" a="1"/>
  <c r="T70" i="5" s="1"/>
  <c r="Q71" i="5" a="1"/>
  <c r="Q71" i="5" s="1"/>
  <c r="R71" i="5" a="1"/>
  <c r="R71" i="5" s="1"/>
  <c r="S71" i="5" a="1"/>
  <c r="S71" i="5" s="1"/>
  <c r="T71" i="5" a="1"/>
  <c r="T71" i="5" s="1"/>
  <c r="Q72" i="5" a="1"/>
  <c r="Q72" i="5" s="1"/>
  <c r="R72" i="5" a="1"/>
  <c r="R72" i="5" s="1"/>
  <c r="S72" i="5" a="1"/>
  <c r="S72" i="5" s="1"/>
  <c r="T72" i="5" a="1"/>
  <c r="T72" i="5" s="1"/>
  <c r="Q73" i="5" a="1"/>
  <c r="Q73" i="5" s="1"/>
  <c r="R73" i="5" a="1"/>
  <c r="R73" i="5" s="1"/>
  <c r="S73" i="5" a="1"/>
  <c r="S73" i="5" s="1"/>
  <c r="T73" i="5" a="1"/>
  <c r="T73" i="5" s="1"/>
  <c r="Q74" i="5" a="1"/>
  <c r="Q74" i="5" s="1"/>
  <c r="R74" i="5" a="1"/>
  <c r="R74" i="5" s="1"/>
  <c r="S74" i="5" a="1"/>
  <c r="S74" i="5" s="1"/>
  <c r="T74" i="5" a="1"/>
  <c r="T74" i="5" s="1"/>
  <c r="Q75" i="5" a="1"/>
  <c r="Q75" i="5" s="1"/>
  <c r="R75" i="5" a="1"/>
  <c r="R75" i="5" s="1"/>
  <c r="S75" i="5" a="1"/>
  <c r="S75" i="5" s="1"/>
  <c r="T75" i="5" a="1"/>
  <c r="T75" i="5" s="1"/>
  <c r="Q76" i="5" a="1"/>
  <c r="Q76" i="5" s="1"/>
  <c r="R76" i="5" a="1"/>
  <c r="R76" i="5" s="1"/>
  <c r="S76" i="5" a="1"/>
  <c r="S76" i="5" s="1"/>
  <c r="T76" i="5" a="1"/>
  <c r="T76" i="5" s="1"/>
  <c r="Q77" i="5" a="1"/>
  <c r="Q77" i="5" s="1"/>
  <c r="R77" i="5" a="1"/>
  <c r="R77" i="5" s="1"/>
  <c r="S77" i="5" a="1"/>
  <c r="S77" i="5" s="1"/>
  <c r="T77" i="5" a="1"/>
  <c r="T77" i="5" s="1"/>
  <c r="Q78" i="5" a="1"/>
  <c r="Q78" i="5" s="1"/>
  <c r="R78" i="5" a="1"/>
  <c r="R78" i="5" s="1"/>
  <c r="S78" i="5" a="1"/>
  <c r="S78" i="5" s="1"/>
  <c r="T78" i="5" a="1"/>
  <c r="T78" i="5" s="1"/>
  <c r="Q79" i="5" a="1"/>
  <c r="Q79" i="5" s="1"/>
  <c r="R79" i="5" a="1"/>
  <c r="R79" i="5" s="1"/>
  <c r="S79" i="5" a="1"/>
  <c r="S79" i="5" s="1"/>
  <c r="T79" i="5" a="1"/>
  <c r="T79" i="5" s="1"/>
  <c r="Q80" i="5" a="1"/>
  <c r="Q80" i="5" s="1"/>
  <c r="R80" i="5" a="1"/>
  <c r="R80" i="5" s="1"/>
  <c r="S80" i="5" a="1"/>
  <c r="S80" i="5" s="1"/>
  <c r="T80" i="5" a="1"/>
  <c r="T80" i="5" s="1"/>
  <c r="Q81" i="5" a="1"/>
  <c r="Q81" i="5" s="1"/>
  <c r="R81" i="5" a="1"/>
  <c r="R81" i="5" s="1"/>
  <c r="S81" i="5" a="1"/>
  <c r="S81" i="5" s="1"/>
  <c r="T81" i="5" a="1"/>
  <c r="T81" i="5" s="1"/>
  <c r="Q82" i="5" a="1"/>
  <c r="Q82" i="5" s="1"/>
  <c r="R82" i="5" a="1"/>
  <c r="R82" i="5" s="1"/>
  <c r="S82" i="5" a="1"/>
  <c r="S82" i="5" s="1"/>
  <c r="T82" i="5" a="1"/>
  <c r="T82" i="5" s="1"/>
  <c r="Q83" i="5" a="1"/>
  <c r="Q83" i="5" s="1"/>
  <c r="R83" i="5" a="1"/>
  <c r="R83" i="5" s="1"/>
  <c r="S83" i="5" a="1"/>
  <c r="S83" i="5" s="1"/>
  <c r="T83" i="5" a="1"/>
  <c r="T83" i="5" s="1"/>
  <c r="Q84" i="5" a="1"/>
  <c r="Q84" i="5" s="1"/>
  <c r="R84" i="5" a="1"/>
  <c r="R84" i="5" s="1"/>
  <c r="S84" i="5" a="1"/>
  <c r="S84" i="5" s="1"/>
  <c r="T84" i="5" a="1"/>
  <c r="T84" i="5" s="1"/>
  <c r="Q85" i="5" a="1"/>
  <c r="Q85" i="5" s="1"/>
  <c r="R85" i="5" a="1"/>
  <c r="R85" i="5" s="1"/>
  <c r="S85" i="5" a="1"/>
  <c r="S85" i="5" s="1"/>
  <c r="T85" i="5" a="1"/>
  <c r="T85" i="5" s="1"/>
  <c r="Q86" i="5" a="1"/>
  <c r="Q86" i="5" s="1"/>
  <c r="R86" i="5" a="1"/>
  <c r="R86" i="5" s="1"/>
  <c r="S86" i="5" a="1"/>
  <c r="S86" i="5" s="1"/>
  <c r="T86" i="5" a="1"/>
  <c r="T86" i="5" s="1"/>
  <c r="Q87" i="5" a="1"/>
  <c r="Q87" i="5" s="1"/>
  <c r="R87" i="5" a="1"/>
  <c r="R87" i="5" s="1"/>
  <c r="S87" i="5" a="1"/>
  <c r="S87" i="5" s="1"/>
  <c r="T87" i="5" a="1"/>
  <c r="T87" i="5" s="1"/>
  <c r="Q88" i="5" a="1"/>
  <c r="Q88" i="5" s="1"/>
  <c r="R88" i="5" a="1"/>
  <c r="R88" i="5" s="1"/>
  <c r="S88" i="5" a="1"/>
  <c r="S88" i="5" s="1"/>
  <c r="T88" i="5" a="1"/>
  <c r="T88" i="5" s="1"/>
  <c r="Q89" i="5" a="1"/>
  <c r="Q89" i="5" s="1"/>
  <c r="R89" i="5" a="1"/>
  <c r="R89" i="5" s="1"/>
  <c r="S89" i="5" a="1"/>
  <c r="S89" i="5" s="1"/>
  <c r="T89" i="5" a="1"/>
  <c r="T89" i="5" s="1"/>
  <c r="Q90" i="5" a="1"/>
  <c r="Q90" i="5" s="1"/>
  <c r="R90" i="5" a="1"/>
  <c r="R90" i="5" s="1"/>
  <c r="S90" i="5" a="1"/>
  <c r="S90" i="5" s="1"/>
  <c r="T90" i="5" a="1"/>
  <c r="T90" i="5" s="1"/>
  <c r="Q91" i="5" a="1"/>
  <c r="Q91" i="5" s="1"/>
  <c r="R91" i="5" a="1"/>
  <c r="R91" i="5" s="1"/>
  <c r="S91" i="5" a="1"/>
  <c r="S91" i="5" s="1"/>
  <c r="T91" i="5" a="1"/>
  <c r="T91" i="5" s="1"/>
  <c r="Q92" i="5" a="1"/>
  <c r="Q92" i="5" s="1"/>
  <c r="R92" i="5" a="1"/>
  <c r="R92" i="5" s="1"/>
  <c r="S92" i="5" a="1"/>
  <c r="S92" i="5" s="1"/>
  <c r="T92" i="5" a="1"/>
  <c r="T92" i="5" s="1"/>
  <c r="Q93" i="5" a="1"/>
  <c r="Q93" i="5" s="1"/>
  <c r="R93" i="5" a="1"/>
  <c r="R93" i="5" s="1"/>
  <c r="S93" i="5" a="1"/>
  <c r="S93" i="5" s="1"/>
  <c r="T93" i="5" a="1"/>
  <c r="T93" i="5" s="1"/>
  <c r="Q94" i="5" a="1"/>
  <c r="Q94" i="5" s="1"/>
  <c r="R94" i="5" a="1"/>
  <c r="R94" i="5" s="1"/>
  <c r="S94" i="5" a="1"/>
  <c r="S94" i="5" s="1"/>
  <c r="T94" i="5" a="1"/>
  <c r="T94" i="5" s="1"/>
  <c r="Q95" i="5" a="1"/>
  <c r="Q95" i="5" s="1"/>
  <c r="R95" i="5" a="1"/>
  <c r="R95" i="5" s="1"/>
  <c r="S95" i="5" a="1"/>
  <c r="S95" i="5" s="1"/>
  <c r="T95" i="5" a="1"/>
  <c r="T95" i="5" s="1"/>
  <c r="Q96" i="5" a="1"/>
  <c r="Q96" i="5" s="1"/>
  <c r="R96" i="5" a="1"/>
  <c r="R96" i="5" s="1"/>
  <c r="S96" i="5" a="1"/>
  <c r="S96" i="5" s="1"/>
  <c r="T96" i="5" a="1"/>
  <c r="T96" i="5" s="1"/>
  <c r="Q97" i="5" a="1"/>
  <c r="Q97" i="5" s="1"/>
  <c r="R97" i="5" a="1"/>
  <c r="R97" i="5" s="1"/>
  <c r="S97" i="5" a="1"/>
  <c r="S97" i="5" s="1"/>
  <c r="T97" i="5" a="1"/>
  <c r="T97" i="5" s="1"/>
  <c r="Q98" i="5" a="1"/>
  <c r="Q98" i="5" s="1"/>
  <c r="R98" i="5" a="1"/>
  <c r="R98" i="5" s="1"/>
  <c r="S98" i="5" a="1"/>
  <c r="S98" i="5" s="1"/>
  <c r="T98" i="5" a="1"/>
  <c r="T98" i="5" s="1"/>
  <c r="Q99" i="5" a="1"/>
  <c r="Q99" i="5" s="1"/>
  <c r="R99" i="5" a="1"/>
  <c r="R99" i="5" s="1"/>
  <c r="S99" i="5" a="1"/>
  <c r="S99" i="5" s="1"/>
  <c r="T99" i="5" a="1"/>
  <c r="T99" i="5" s="1"/>
  <c r="Q100" i="5" a="1"/>
  <c r="Q100" i="5" s="1"/>
  <c r="R100" i="5" a="1"/>
  <c r="R100" i="5" s="1"/>
  <c r="S100" i="5" a="1"/>
  <c r="S100" i="5" s="1"/>
  <c r="T100" i="5" a="1"/>
  <c r="T100" i="5" s="1"/>
  <c r="Q101" i="5" a="1"/>
  <c r="Q101" i="5" s="1"/>
  <c r="R101" i="5" a="1"/>
  <c r="R101" i="5" s="1"/>
  <c r="S101" i="5" a="1"/>
  <c r="S101" i="5" s="1"/>
  <c r="T101" i="5" a="1"/>
  <c r="T101" i="5" s="1"/>
  <c r="Q102" i="5" a="1"/>
  <c r="Q102" i="5" s="1"/>
  <c r="R102" i="5" a="1"/>
  <c r="R102" i="5" s="1"/>
  <c r="S102" i="5" a="1"/>
  <c r="S102" i="5" s="1"/>
  <c r="T102" i="5" a="1"/>
  <c r="T102" i="5" s="1"/>
  <c r="Q103" i="5" a="1"/>
  <c r="Q103" i="5" s="1"/>
  <c r="R103" i="5" a="1"/>
  <c r="R103" i="5" s="1"/>
  <c r="S103" i="5" a="1"/>
  <c r="S103" i="5" s="1"/>
  <c r="T103" i="5" a="1"/>
  <c r="T103" i="5" s="1"/>
  <c r="Q104" i="5" a="1"/>
  <c r="Q104" i="5" s="1"/>
  <c r="R104" i="5" a="1"/>
  <c r="R104" i="5" s="1"/>
  <c r="S104" i="5" a="1"/>
  <c r="S104" i="5" s="1"/>
  <c r="T104" i="5" a="1"/>
  <c r="T104" i="5" s="1"/>
  <c r="Q105" i="5" a="1"/>
  <c r="Q105" i="5" s="1"/>
  <c r="R105" i="5" a="1"/>
  <c r="R105" i="5" s="1"/>
  <c r="S105" i="5" a="1"/>
  <c r="S105" i="5" s="1"/>
  <c r="T105" i="5" a="1"/>
  <c r="T105" i="5" s="1"/>
  <c r="Q106" i="5" a="1"/>
  <c r="Q106" i="5" s="1"/>
  <c r="R106" i="5" a="1"/>
  <c r="R106" i="5" s="1"/>
  <c r="S106" i="5" a="1"/>
  <c r="S106" i="5" s="1"/>
  <c r="T106" i="5" a="1"/>
  <c r="T106" i="5" s="1"/>
  <c r="Q107" i="5" a="1"/>
  <c r="Q107" i="5" s="1"/>
  <c r="R107" i="5" a="1"/>
  <c r="R107" i="5" s="1"/>
  <c r="S107" i="5" a="1"/>
  <c r="S107" i="5" s="1"/>
  <c r="T107" i="5" a="1"/>
  <c r="T107" i="5" s="1"/>
  <c r="Q108" i="5" a="1"/>
  <c r="Q108" i="5" s="1"/>
  <c r="R108" i="5" a="1"/>
  <c r="R108" i="5" s="1"/>
  <c r="S108" i="5" a="1"/>
  <c r="S108" i="5" s="1"/>
  <c r="T108" i="5" a="1"/>
  <c r="T108" i="5" s="1"/>
  <c r="Q109" i="5" a="1"/>
  <c r="Q109" i="5" s="1"/>
  <c r="R109" i="5" a="1"/>
  <c r="R109" i="5" s="1"/>
  <c r="S109" i="5" a="1"/>
  <c r="S109" i="5" s="1"/>
  <c r="T109" i="5" a="1"/>
  <c r="T109" i="5" s="1"/>
  <c r="Q110" i="5" a="1"/>
  <c r="Q110" i="5" s="1"/>
  <c r="R110" i="5" a="1"/>
  <c r="R110" i="5" s="1"/>
  <c r="S110" i="5" a="1"/>
  <c r="S110" i="5" s="1"/>
  <c r="T110" i="5" a="1"/>
  <c r="T110" i="5" s="1"/>
  <c r="Q111" i="5" a="1"/>
  <c r="Q111" i="5" s="1"/>
  <c r="R111" i="5" a="1"/>
  <c r="R111" i="5" s="1"/>
  <c r="S111" i="5" a="1"/>
  <c r="S111" i="5" s="1"/>
  <c r="T111" i="5" a="1"/>
  <c r="T111" i="5" s="1"/>
  <c r="Q112" i="5" a="1"/>
  <c r="Q112" i="5" s="1"/>
  <c r="R112" i="5" a="1"/>
  <c r="R112" i="5" s="1"/>
  <c r="S112" i="5" a="1"/>
  <c r="S112" i="5" s="1"/>
  <c r="T112" i="5" a="1"/>
  <c r="T112" i="5" s="1"/>
  <c r="Q113" i="5" a="1"/>
  <c r="Q113" i="5" s="1"/>
  <c r="R113" i="5" a="1"/>
  <c r="R113" i="5" s="1"/>
  <c r="S113" i="5" a="1"/>
  <c r="S113" i="5" s="1"/>
  <c r="T113" i="5" a="1"/>
  <c r="T113" i="5" s="1"/>
  <c r="Q114" i="5" a="1"/>
  <c r="Q114" i="5" s="1"/>
  <c r="R114" i="5" a="1"/>
  <c r="R114" i="5" s="1"/>
  <c r="S114" i="5" a="1"/>
  <c r="S114" i="5" s="1"/>
  <c r="T114" i="5" a="1"/>
  <c r="T114" i="5" s="1"/>
  <c r="Q115" i="5" a="1"/>
  <c r="Q115" i="5" s="1"/>
  <c r="R115" i="5" a="1"/>
  <c r="R115" i="5" s="1"/>
  <c r="S115" i="5" a="1"/>
  <c r="S115" i="5" s="1"/>
  <c r="T115" i="5" a="1"/>
  <c r="T115" i="5" s="1"/>
  <c r="Q116" i="5" a="1"/>
  <c r="Q116" i="5" s="1"/>
  <c r="R116" i="5" a="1"/>
  <c r="R116" i="5" s="1"/>
  <c r="S116" i="5" a="1"/>
  <c r="S116" i="5" s="1"/>
  <c r="T116" i="5" a="1"/>
  <c r="T116" i="5" s="1"/>
  <c r="Q117" i="5" a="1"/>
  <c r="Q117" i="5" s="1"/>
  <c r="R117" i="5" a="1"/>
  <c r="R117" i="5" s="1"/>
  <c r="S117" i="5" a="1"/>
  <c r="S117" i="5" s="1"/>
  <c r="T117" i="5" a="1"/>
  <c r="T117" i="5" s="1"/>
  <c r="Q118" i="5" a="1"/>
  <c r="Q118" i="5" s="1"/>
  <c r="R118" i="5" a="1"/>
  <c r="R118" i="5" s="1"/>
  <c r="S118" i="5" a="1"/>
  <c r="S118" i="5" s="1"/>
  <c r="T118" i="5" a="1"/>
  <c r="T118" i="5" s="1"/>
  <c r="Q119" i="5" a="1"/>
  <c r="Q119" i="5" s="1"/>
  <c r="R119" i="5" a="1"/>
  <c r="R119" i="5" s="1"/>
  <c r="S119" i="5" a="1"/>
  <c r="S119" i="5" s="1"/>
  <c r="T119" i="5" a="1"/>
  <c r="T119" i="5" s="1"/>
  <c r="Q120" i="5" a="1"/>
  <c r="Q120" i="5" s="1"/>
  <c r="R120" i="5" a="1"/>
  <c r="R120" i="5" s="1"/>
  <c r="S120" i="5" a="1"/>
  <c r="S120" i="5" s="1"/>
  <c r="T120" i="5" a="1"/>
  <c r="T120" i="5" s="1"/>
  <c r="Q121" i="5" a="1"/>
  <c r="Q121" i="5" s="1"/>
  <c r="R121" i="5" a="1"/>
  <c r="R121" i="5" s="1"/>
  <c r="S121" i="5" a="1"/>
  <c r="S121" i="5" s="1"/>
  <c r="T121" i="5" a="1"/>
  <c r="T121" i="5" s="1"/>
  <c r="Q122" i="5" a="1"/>
  <c r="Q122" i="5" s="1"/>
  <c r="R122" i="5" a="1"/>
  <c r="R122" i="5" s="1"/>
  <c r="S122" i="5" a="1"/>
  <c r="S122" i="5" s="1"/>
  <c r="T122" i="5" a="1"/>
  <c r="T122" i="5" s="1"/>
  <c r="Q123" i="5" a="1"/>
  <c r="Q123" i="5" s="1"/>
  <c r="R123" i="5" a="1"/>
  <c r="R123" i="5" s="1"/>
  <c r="S123" i="5" a="1"/>
  <c r="S123" i="5" s="1"/>
  <c r="T123" i="5" a="1"/>
  <c r="T123" i="5" s="1"/>
  <c r="Q124" i="5" a="1"/>
  <c r="Q124" i="5" s="1"/>
  <c r="R124" i="5" a="1"/>
  <c r="R124" i="5" s="1"/>
  <c r="S124" i="5" a="1"/>
  <c r="S124" i="5" s="1"/>
  <c r="T124" i="5" a="1"/>
  <c r="T124" i="5" s="1"/>
  <c r="Q125" i="5" a="1"/>
  <c r="Q125" i="5" s="1"/>
  <c r="R125" i="5" a="1"/>
  <c r="R125" i="5" s="1"/>
  <c r="S125" i="5" a="1"/>
  <c r="S125" i="5" s="1"/>
  <c r="T125" i="5" a="1"/>
  <c r="T125" i="5" s="1"/>
  <c r="Q126" i="5" a="1"/>
  <c r="Q126" i="5" s="1"/>
  <c r="R126" i="5" a="1"/>
  <c r="R126" i="5" s="1"/>
  <c r="S126" i="5" a="1"/>
  <c r="S126" i="5" s="1"/>
  <c r="T126" i="5" a="1"/>
  <c r="T126" i="5" s="1"/>
  <c r="Q127" i="5" a="1"/>
  <c r="Q127" i="5" s="1"/>
  <c r="R127" i="5" a="1"/>
  <c r="R127" i="5" s="1"/>
  <c r="S127" i="5" a="1"/>
  <c r="S127" i="5" s="1"/>
  <c r="T127" i="5" a="1"/>
  <c r="T127" i="5" s="1"/>
  <c r="Q128" i="5" a="1"/>
  <c r="Q128" i="5" s="1"/>
  <c r="R128" i="5" a="1"/>
  <c r="R128" i="5" s="1"/>
  <c r="S128" i="5" a="1"/>
  <c r="S128" i="5" s="1"/>
  <c r="T128" i="5" a="1"/>
  <c r="T128" i="5" s="1"/>
  <c r="Q129" i="5" a="1"/>
  <c r="Q129" i="5" s="1"/>
  <c r="R129" i="5" a="1"/>
  <c r="R129" i="5" s="1"/>
  <c r="S129" i="5" a="1"/>
  <c r="S129" i="5" s="1"/>
  <c r="T129" i="5" a="1"/>
  <c r="T129" i="5" s="1"/>
  <c r="Q130" i="5" a="1"/>
  <c r="Q130" i="5" s="1"/>
  <c r="R130" i="5" a="1"/>
  <c r="R130" i="5" s="1"/>
  <c r="S130" i="5" a="1"/>
  <c r="S130" i="5" s="1"/>
  <c r="T130" i="5" a="1"/>
  <c r="T130" i="5" s="1"/>
  <c r="Q131" i="5" a="1"/>
  <c r="Q131" i="5" s="1"/>
  <c r="R131" i="5" a="1"/>
  <c r="R131" i="5" s="1"/>
  <c r="S131" i="5" a="1"/>
  <c r="S131" i="5" s="1"/>
  <c r="T131" i="5" a="1"/>
  <c r="T131" i="5" s="1"/>
  <c r="Q132" i="5" a="1"/>
  <c r="Q132" i="5" s="1"/>
  <c r="R132" i="5" a="1"/>
  <c r="R132" i="5" s="1"/>
  <c r="S132" i="5" a="1"/>
  <c r="S132" i="5" s="1"/>
  <c r="T132" i="5" a="1"/>
  <c r="T132" i="5" s="1"/>
  <c r="Q133" i="5" a="1"/>
  <c r="Q133" i="5" s="1"/>
  <c r="R133" i="5" a="1"/>
  <c r="R133" i="5" s="1"/>
  <c r="S133" i="5" a="1"/>
  <c r="S133" i="5" s="1"/>
  <c r="T133" i="5" a="1"/>
  <c r="T133" i="5" s="1"/>
  <c r="Q134" i="5" a="1"/>
  <c r="Q134" i="5" s="1"/>
  <c r="R134" i="5" a="1"/>
  <c r="R134" i="5" s="1"/>
  <c r="S134" i="5" a="1"/>
  <c r="S134" i="5" s="1"/>
  <c r="T134" i="5" a="1"/>
  <c r="T134" i="5" s="1"/>
  <c r="Q135" i="5" a="1"/>
  <c r="Q135" i="5" s="1"/>
  <c r="R135" i="5" a="1"/>
  <c r="R135" i="5" s="1"/>
  <c r="S135" i="5" a="1"/>
  <c r="S135" i="5" s="1"/>
  <c r="T135" i="5" a="1"/>
  <c r="T135" i="5" s="1"/>
  <c r="Q136" i="5" a="1"/>
  <c r="Q136" i="5" s="1"/>
  <c r="R136" i="5" a="1"/>
  <c r="R136" i="5" s="1"/>
  <c r="S136" i="5" a="1"/>
  <c r="S136" i="5" s="1"/>
  <c r="T136" i="5" a="1"/>
  <c r="T136" i="5" s="1"/>
  <c r="Q137" i="5" a="1"/>
  <c r="Q137" i="5" s="1"/>
  <c r="R137" i="5" a="1"/>
  <c r="R137" i="5" s="1"/>
  <c r="S137" i="5" a="1"/>
  <c r="S137" i="5" s="1"/>
  <c r="T137" i="5" a="1"/>
  <c r="T137" i="5" s="1"/>
  <c r="Q138" i="5" a="1"/>
  <c r="Q138" i="5" s="1"/>
  <c r="R138" i="5" a="1"/>
  <c r="R138" i="5" s="1"/>
  <c r="S138" i="5" a="1"/>
  <c r="S138" i="5" s="1"/>
  <c r="T138" i="5" a="1"/>
  <c r="T138" i="5" s="1"/>
  <c r="Q139" i="5" a="1"/>
  <c r="Q139" i="5" s="1"/>
  <c r="R139" i="5" a="1"/>
  <c r="R139" i="5" s="1"/>
  <c r="S139" i="5" a="1"/>
  <c r="S139" i="5" s="1"/>
  <c r="T139" i="5" a="1"/>
  <c r="T139" i="5" s="1"/>
  <c r="Q140" i="5" a="1"/>
  <c r="Q140" i="5" s="1"/>
  <c r="R140" i="5" a="1"/>
  <c r="R140" i="5" s="1"/>
  <c r="S140" i="5" a="1"/>
  <c r="S140" i="5" s="1"/>
  <c r="T140" i="5" a="1"/>
  <c r="T140" i="5" s="1"/>
  <c r="Q141" i="5" a="1"/>
  <c r="Q141" i="5" s="1"/>
  <c r="R141" i="5" a="1"/>
  <c r="R141" i="5" s="1"/>
  <c r="S141" i="5" a="1"/>
  <c r="S141" i="5" s="1"/>
  <c r="T141" i="5" a="1"/>
  <c r="T141" i="5" s="1"/>
  <c r="Q142" i="5" a="1"/>
  <c r="Q142" i="5" s="1"/>
  <c r="R142" i="5" a="1"/>
  <c r="R142" i="5" s="1"/>
  <c r="S142" i="5" a="1"/>
  <c r="S142" i="5" s="1"/>
  <c r="T142" i="5" a="1"/>
  <c r="T142" i="5" s="1"/>
  <c r="Q143" i="5" a="1"/>
  <c r="Q143" i="5" s="1"/>
  <c r="R143" i="5" a="1"/>
  <c r="R143" i="5" s="1"/>
  <c r="S143" i="5" a="1"/>
  <c r="S143" i="5" s="1"/>
  <c r="T143" i="5" a="1"/>
  <c r="T143" i="5" s="1"/>
  <c r="Q144" i="5" a="1"/>
  <c r="Q144" i="5" s="1"/>
  <c r="R144" i="5" a="1"/>
  <c r="R144" i="5" s="1"/>
  <c r="S144" i="5" a="1"/>
  <c r="S144" i="5" s="1"/>
  <c r="T144" i="5" a="1"/>
  <c r="T144" i="5" s="1"/>
  <c r="Q145" i="5" a="1"/>
  <c r="Q145" i="5" s="1"/>
  <c r="R145" i="5" a="1"/>
  <c r="R145" i="5" s="1"/>
  <c r="S145" i="5" a="1"/>
  <c r="S145" i="5" s="1"/>
  <c r="T145" i="5" a="1"/>
  <c r="T145" i="5" s="1"/>
  <c r="Q146" i="5" a="1"/>
  <c r="Q146" i="5" s="1"/>
  <c r="R146" i="5" a="1"/>
  <c r="R146" i="5" s="1"/>
  <c r="S146" i="5" a="1"/>
  <c r="S146" i="5" s="1"/>
  <c r="T146" i="5" a="1"/>
  <c r="T146" i="5" s="1"/>
  <c r="Q147" i="5" a="1"/>
  <c r="Q147" i="5" s="1"/>
  <c r="R147" i="5" a="1"/>
  <c r="R147" i="5" s="1"/>
  <c r="S147" i="5" a="1"/>
  <c r="S147" i="5" s="1"/>
  <c r="T147" i="5" a="1"/>
  <c r="T147" i="5" s="1"/>
  <c r="Q148" i="5" a="1"/>
  <c r="Q148" i="5" s="1"/>
  <c r="R148" i="5" a="1"/>
  <c r="R148" i="5" s="1"/>
  <c r="S148" i="5" a="1"/>
  <c r="S148" i="5" s="1"/>
  <c r="T148" i="5" a="1"/>
  <c r="T148" i="5" s="1"/>
  <c r="Q149" i="5" a="1"/>
  <c r="Q149" i="5" s="1"/>
  <c r="R149" i="5" a="1"/>
  <c r="R149" i="5" s="1"/>
  <c r="S149" i="5" a="1"/>
  <c r="S149" i="5" s="1"/>
  <c r="T149" i="5" a="1"/>
  <c r="T149" i="5" s="1"/>
  <c r="Q150" i="5" a="1"/>
  <c r="Q150" i="5" s="1"/>
  <c r="R150" i="5" a="1"/>
  <c r="R150" i="5" s="1"/>
  <c r="S150" i="5" a="1"/>
  <c r="S150" i="5" s="1"/>
  <c r="T150" i="5" a="1"/>
  <c r="T150" i="5" s="1"/>
  <c r="Q151" i="5" a="1"/>
  <c r="Q151" i="5" s="1"/>
  <c r="R151" i="5" a="1"/>
  <c r="R151" i="5" s="1"/>
  <c r="S151" i="5" a="1"/>
  <c r="S151" i="5" s="1"/>
  <c r="T151" i="5" a="1"/>
  <c r="T151" i="5" s="1"/>
  <c r="Q152" i="5" a="1"/>
  <c r="Q152" i="5" s="1"/>
  <c r="R152" i="5" a="1"/>
  <c r="R152" i="5" s="1"/>
  <c r="S152" i="5" a="1"/>
  <c r="S152" i="5" s="1"/>
  <c r="T152" i="5" a="1"/>
  <c r="T152" i="5" s="1"/>
  <c r="Q153" i="5" a="1"/>
  <c r="Q153" i="5" s="1"/>
  <c r="R153" i="5" a="1"/>
  <c r="R153" i="5" s="1"/>
  <c r="S153" i="5" a="1"/>
  <c r="S153" i="5" s="1"/>
  <c r="T153" i="5" a="1"/>
  <c r="T153" i="5" s="1"/>
  <c r="Q154" i="5" a="1"/>
  <c r="Q154" i="5" s="1"/>
  <c r="R154" i="5" a="1"/>
  <c r="R154" i="5" s="1"/>
  <c r="S154" i="5" a="1"/>
  <c r="S154" i="5" s="1"/>
  <c r="T154" i="5" a="1"/>
  <c r="T154" i="5" s="1"/>
  <c r="Q155" i="5" a="1"/>
  <c r="Q155" i="5" s="1"/>
  <c r="R155" i="5" a="1"/>
  <c r="R155" i="5" s="1"/>
  <c r="S155" i="5" a="1"/>
  <c r="S155" i="5" s="1"/>
  <c r="T155" i="5" a="1"/>
  <c r="T155" i="5" s="1"/>
  <c r="Q156" i="5" a="1"/>
  <c r="Q156" i="5" s="1"/>
  <c r="R156" i="5" a="1"/>
  <c r="R156" i="5" s="1"/>
  <c r="S156" i="5" a="1"/>
  <c r="S156" i="5" s="1"/>
  <c r="T156" i="5" a="1"/>
  <c r="T156" i="5" s="1"/>
  <c r="Q157" i="5" a="1"/>
  <c r="Q157" i="5" s="1"/>
  <c r="R157" i="5" a="1"/>
  <c r="R157" i="5" s="1"/>
  <c r="S157" i="5" a="1"/>
  <c r="S157" i="5" s="1"/>
  <c r="T157" i="5" a="1"/>
  <c r="T157" i="5" s="1"/>
  <c r="Q158" i="5" a="1"/>
  <c r="Q158" i="5" s="1"/>
  <c r="R158" i="5" a="1"/>
  <c r="R158" i="5" s="1"/>
  <c r="S158" i="5" a="1"/>
  <c r="S158" i="5" s="1"/>
  <c r="T158" i="5" a="1"/>
  <c r="T158" i="5" s="1"/>
  <c r="Q159" i="5" a="1"/>
  <c r="Q159" i="5" s="1"/>
  <c r="R159" i="5" a="1"/>
  <c r="R159" i="5" s="1"/>
  <c r="S159" i="5" a="1"/>
  <c r="S159" i="5" s="1"/>
  <c r="T159" i="5" a="1"/>
  <c r="T159" i="5" s="1"/>
  <c r="Q160" i="5" a="1"/>
  <c r="Q160" i="5" s="1"/>
  <c r="R160" i="5" a="1"/>
  <c r="R160" i="5" s="1"/>
  <c r="S160" i="5" a="1"/>
  <c r="S160" i="5" s="1"/>
  <c r="T160" i="5" a="1"/>
  <c r="T160" i="5" s="1"/>
  <c r="Q161" i="5" a="1"/>
  <c r="Q161" i="5" s="1"/>
  <c r="R161" i="5" a="1"/>
  <c r="R161" i="5" s="1"/>
  <c r="S161" i="5" a="1"/>
  <c r="S161" i="5" s="1"/>
  <c r="T161" i="5" a="1"/>
  <c r="T161" i="5" s="1"/>
  <c r="Q162" i="5" a="1"/>
  <c r="Q162" i="5" s="1"/>
  <c r="R162" i="5" a="1"/>
  <c r="R162" i="5" s="1"/>
  <c r="S162" i="5" a="1"/>
  <c r="S162" i="5" s="1"/>
  <c r="T162" i="5" a="1"/>
  <c r="T162" i="5" s="1"/>
  <c r="Q163" i="5" a="1"/>
  <c r="Q163" i="5" s="1"/>
  <c r="R163" i="5" a="1"/>
  <c r="R163" i="5" s="1"/>
  <c r="S163" i="5" a="1"/>
  <c r="S163" i="5" s="1"/>
  <c r="T163" i="5" a="1"/>
  <c r="T163" i="5" s="1"/>
  <c r="Q164" i="5" a="1"/>
  <c r="Q164" i="5" s="1"/>
  <c r="R164" i="5" a="1"/>
  <c r="R164" i="5" s="1"/>
  <c r="S164" i="5" a="1"/>
  <c r="S164" i="5" s="1"/>
  <c r="T164" i="5" a="1"/>
  <c r="T164" i="5" s="1"/>
  <c r="Q165" i="5" a="1"/>
  <c r="Q165" i="5" s="1"/>
  <c r="R165" i="5" a="1"/>
  <c r="R165" i="5" s="1"/>
  <c r="S165" i="5" a="1"/>
  <c r="S165" i="5" s="1"/>
  <c r="T165" i="5" a="1"/>
  <c r="T165" i="5" s="1"/>
  <c r="Q166" i="5" a="1"/>
  <c r="Q166" i="5" s="1"/>
  <c r="R166" i="5" a="1"/>
  <c r="R166" i="5" s="1"/>
  <c r="S166" i="5" a="1"/>
  <c r="S166" i="5" s="1"/>
  <c r="T166" i="5" a="1"/>
  <c r="T166" i="5" s="1"/>
  <c r="Q167" i="5" a="1"/>
  <c r="Q167" i="5" s="1"/>
  <c r="R167" i="5" a="1"/>
  <c r="R167" i="5" s="1"/>
  <c r="S167" i="5" a="1"/>
  <c r="S167" i="5" s="1"/>
  <c r="T167" i="5" a="1"/>
  <c r="T167" i="5" s="1"/>
  <c r="Q168" i="5" a="1"/>
  <c r="Q168" i="5" s="1"/>
  <c r="R168" i="5" a="1"/>
  <c r="R168" i="5" s="1"/>
  <c r="S168" i="5" a="1"/>
  <c r="S168" i="5" s="1"/>
  <c r="T168" i="5" a="1"/>
  <c r="T168" i="5" s="1"/>
  <c r="Q169" i="5" a="1"/>
  <c r="Q169" i="5" s="1"/>
  <c r="R169" i="5" a="1"/>
  <c r="R169" i="5" s="1"/>
  <c r="S169" i="5" a="1"/>
  <c r="S169" i="5" s="1"/>
  <c r="T169" i="5" a="1"/>
  <c r="T169" i="5" s="1"/>
  <c r="Q170" i="5" a="1"/>
  <c r="Q170" i="5" s="1"/>
  <c r="R170" i="5" a="1"/>
  <c r="R170" i="5" s="1"/>
  <c r="S170" i="5" a="1"/>
  <c r="S170" i="5" s="1"/>
  <c r="T170" i="5" a="1"/>
  <c r="T170" i="5" s="1"/>
  <c r="Q171" i="5" a="1"/>
  <c r="Q171" i="5" s="1"/>
  <c r="R171" i="5" a="1"/>
  <c r="R171" i="5" s="1"/>
  <c r="S171" i="5" a="1"/>
  <c r="S171" i="5" s="1"/>
  <c r="T171" i="5" a="1"/>
  <c r="T171" i="5" s="1"/>
  <c r="Q172" i="5" a="1"/>
  <c r="Q172" i="5" s="1"/>
  <c r="R172" i="5" a="1"/>
  <c r="R172" i="5" s="1"/>
  <c r="S172" i="5" a="1"/>
  <c r="S172" i="5" s="1"/>
  <c r="T172" i="5" a="1"/>
  <c r="T172" i="5" s="1"/>
  <c r="Q173" i="5" a="1"/>
  <c r="Q173" i="5" s="1"/>
  <c r="R173" i="5" a="1"/>
  <c r="R173" i="5" s="1"/>
  <c r="S173" i="5" a="1"/>
  <c r="S173" i="5" s="1"/>
  <c r="T173" i="5" a="1"/>
  <c r="T173" i="5" s="1"/>
  <c r="Q174" i="5" a="1"/>
  <c r="Q174" i="5" s="1"/>
  <c r="R174" i="5" a="1"/>
  <c r="R174" i="5" s="1"/>
  <c r="S174" i="5" a="1"/>
  <c r="S174" i="5" s="1"/>
  <c r="T174" i="5" a="1"/>
  <c r="T174" i="5" s="1"/>
  <c r="Q175" i="5" a="1"/>
  <c r="Q175" i="5" s="1"/>
  <c r="R175" i="5" a="1"/>
  <c r="R175" i="5" s="1"/>
  <c r="S175" i="5" a="1"/>
  <c r="S175" i="5" s="1"/>
  <c r="T175" i="5" a="1"/>
  <c r="T175" i="5" s="1"/>
  <c r="Q176" i="5" a="1"/>
  <c r="Q176" i="5" s="1"/>
  <c r="R176" i="5" a="1"/>
  <c r="R176" i="5" s="1"/>
  <c r="S176" i="5" a="1"/>
  <c r="S176" i="5" s="1"/>
  <c r="T176" i="5" a="1"/>
  <c r="T176" i="5" s="1"/>
  <c r="Q177" i="5" a="1"/>
  <c r="Q177" i="5" s="1"/>
  <c r="R177" i="5" a="1"/>
  <c r="R177" i="5" s="1"/>
  <c r="S177" i="5" a="1"/>
  <c r="S177" i="5" s="1"/>
  <c r="T177" i="5" a="1"/>
  <c r="T177" i="5" s="1"/>
  <c r="Q178" i="5" a="1"/>
  <c r="Q178" i="5" s="1"/>
  <c r="R178" i="5" a="1"/>
  <c r="R178" i="5" s="1"/>
  <c r="S178" i="5" a="1"/>
  <c r="S178" i="5" s="1"/>
  <c r="T178" i="5" a="1"/>
  <c r="T178" i="5" s="1"/>
  <c r="Q179" i="5" a="1"/>
  <c r="Q179" i="5" s="1"/>
  <c r="R179" i="5" a="1"/>
  <c r="R179" i="5" s="1"/>
  <c r="S179" i="5" a="1"/>
  <c r="S179" i="5" s="1"/>
  <c r="T179" i="5" a="1"/>
  <c r="T179" i="5" s="1"/>
  <c r="Q180" i="5" a="1"/>
  <c r="Q180" i="5" s="1"/>
  <c r="R180" i="5" a="1"/>
  <c r="R180" i="5" s="1"/>
  <c r="S180" i="5" a="1"/>
  <c r="S180" i="5" s="1"/>
  <c r="T180" i="5" a="1"/>
  <c r="T180" i="5" s="1"/>
  <c r="Q181" i="5" a="1"/>
  <c r="Q181" i="5" s="1"/>
  <c r="R181" i="5" a="1"/>
  <c r="R181" i="5" s="1"/>
  <c r="S181" i="5" a="1"/>
  <c r="S181" i="5" s="1"/>
  <c r="T181" i="5" a="1"/>
  <c r="T181" i="5" s="1"/>
  <c r="Q182" i="5" a="1"/>
  <c r="Q182" i="5" s="1"/>
  <c r="R182" i="5" a="1"/>
  <c r="R182" i="5" s="1"/>
  <c r="S182" i="5" a="1"/>
  <c r="S182" i="5" s="1"/>
  <c r="T182" i="5" a="1"/>
  <c r="T182" i="5" s="1"/>
  <c r="Q183" i="5" a="1"/>
  <c r="Q183" i="5" s="1"/>
  <c r="R183" i="5" a="1"/>
  <c r="R183" i="5" s="1"/>
  <c r="S183" i="5" a="1"/>
  <c r="S183" i="5" s="1"/>
  <c r="T183" i="5" a="1"/>
  <c r="T183" i="5" s="1"/>
  <c r="Q184" i="5" a="1"/>
  <c r="Q184" i="5" s="1"/>
  <c r="R184" i="5" a="1"/>
  <c r="R184" i="5" s="1"/>
  <c r="S184" i="5" a="1"/>
  <c r="S184" i="5" s="1"/>
  <c r="T184" i="5" a="1"/>
  <c r="T184" i="5" s="1"/>
  <c r="Q185" i="5" a="1"/>
  <c r="Q185" i="5" s="1"/>
  <c r="R185" i="5" a="1"/>
  <c r="R185" i="5" s="1"/>
  <c r="S185" i="5" a="1"/>
  <c r="S185" i="5" s="1"/>
  <c r="T185" i="5" a="1"/>
  <c r="T185" i="5" s="1"/>
  <c r="Q186" i="5" a="1"/>
  <c r="Q186" i="5" s="1"/>
  <c r="R186" i="5" a="1"/>
  <c r="R186" i="5" s="1"/>
  <c r="S186" i="5" a="1"/>
  <c r="S186" i="5" s="1"/>
  <c r="T186" i="5" a="1"/>
  <c r="T186" i="5" s="1"/>
  <c r="Q187" i="5" a="1"/>
  <c r="Q187" i="5" s="1"/>
  <c r="R187" i="5" a="1"/>
  <c r="R187" i="5" s="1"/>
  <c r="S187" i="5" a="1"/>
  <c r="S187" i="5" s="1"/>
  <c r="T187" i="5" a="1"/>
  <c r="T187" i="5" s="1"/>
  <c r="Q188" i="5" a="1"/>
  <c r="Q188" i="5" s="1"/>
  <c r="R188" i="5" a="1"/>
  <c r="R188" i="5" s="1"/>
  <c r="S188" i="5" a="1"/>
  <c r="S188" i="5" s="1"/>
  <c r="T188" i="5" a="1"/>
  <c r="T188" i="5" s="1"/>
  <c r="Q189" i="5" a="1"/>
  <c r="Q189" i="5" s="1"/>
  <c r="R189" i="5" a="1"/>
  <c r="R189" i="5" s="1"/>
  <c r="S189" i="5" a="1"/>
  <c r="S189" i="5" s="1"/>
  <c r="T189" i="5" a="1"/>
  <c r="T189" i="5" s="1"/>
  <c r="Q190" i="5" a="1"/>
  <c r="Q190" i="5" s="1"/>
  <c r="R190" i="5" a="1"/>
  <c r="R190" i="5" s="1"/>
  <c r="S190" i="5" a="1"/>
  <c r="S190" i="5" s="1"/>
  <c r="T190" i="5" a="1"/>
  <c r="T190" i="5" s="1"/>
  <c r="Q191" i="5" a="1"/>
  <c r="Q191" i="5" s="1"/>
  <c r="R191" i="5" a="1"/>
  <c r="R191" i="5" s="1"/>
  <c r="S191" i="5" a="1"/>
  <c r="S191" i="5" s="1"/>
  <c r="T191" i="5" a="1"/>
  <c r="T191" i="5" s="1"/>
  <c r="Q192" i="5" a="1"/>
  <c r="Q192" i="5" s="1"/>
  <c r="R192" i="5" a="1"/>
  <c r="R192" i="5" s="1"/>
  <c r="S192" i="5" a="1"/>
  <c r="S192" i="5" s="1"/>
  <c r="T192" i="5" a="1"/>
  <c r="T192" i="5" s="1"/>
  <c r="Q193" i="5" a="1"/>
  <c r="Q193" i="5" s="1"/>
  <c r="R193" i="5" a="1"/>
  <c r="R193" i="5" s="1"/>
  <c r="S193" i="5" a="1"/>
  <c r="S193" i="5" s="1"/>
  <c r="T193" i="5" a="1"/>
  <c r="T193" i="5" s="1"/>
  <c r="Q194" i="5" a="1"/>
  <c r="Q194" i="5" s="1"/>
  <c r="R194" i="5" a="1"/>
  <c r="R194" i="5" s="1"/>
  <c r="S194" i="5" a="1"/>
  <c r="S194" i="5" s="1"/>
  <c r="T194" i="5" a="1"/>
  <c r="T194" i="5" s="1"/>
  <c r="Q195" i="5" a="1"/>
  <c r="Q195" i="5" s="1"/>
  <c r="R195" i="5" a="1"/>
  <c r="R195" i="5" s="1"/>
  <c r="S195" i="5" a="1"/>
  <c r="S195" i="5" s="1"/>
  <c r="T195" i="5" a="1"/>
  <c r="T195" i="5" s="1"/>
  <c r="Q196" i="5" a="1"/>
  <c r="Q196" i="5" s="1"/>
  <c r="R196" i="5" a="1"/>
  <c r="R196" i="5" s="1"/>
  <c r="S196" i="5" a="1"/>
  <c r="S196" i="5" s="1"/>
  <c r="T196" i="5" a="1"/>
  <c r="T196" i="5" s="1"/>
  <c r="Q197" i="5" a="1"/>
  <c r="Q197" i="5" s="1"/>
  <c r="R197" i="5" a="1"/>
  <c r="R197" i="5" s="1"/>
  <c r="S197" i="5" a="1"/>
  <c r="S197" i="5" s="1"/>
  <c r="T197" i="5" a="1"/>
  <c r="T197" i="5" s="1"/>
  <c r="Q198" i="5" a="1"/>
  <c r="Q198" i="5" s="1"/>
  <c r="R198" i="5" a="1"/>
  <c r="R198" i="5" s="1"/>
  <c r="S198" i="5" a="1"/>
  <c r="S198" i="5" s="1"/>
  <c r="T198" i="5" a="1"/>
  <c r="T198" i="5" s="1"/>
  <c r="Q199" i="5" a="1"/>
  <c r="Q199" i="5" s="1"/>
  <c r="R199" i="5" a="1"/>
  <c r="R199" i="5" s="1"/>
  <c r="S199" i="5" a="1"/>
  <c r="S199" i="5" s="1"/>
  <c r="T199" i="5" a="1"/>
  <c r="T199" i="5" s="1"/>
  <c r="Q200" i="5" a="1"/>
  <c r="Q200" i="5" s="1"/>
  <c r="R200" i="5" a="1"/>
  <c r="R200" i="5" s="1"/>
  <c r="S200" i="5" a="1"/>
  <c r="S200" i="5" s="1"/>
  <c r="T200" i="5" a="1"/>
  <c r="T200" i="5" s="1"/>
  <c r="Q201" i="5" a="1"/>
  <c r="Q201" i="5" s="1"/>
  <c r="R201" i="5" a="1"/>
  <c r="R201" i="5" s="1"/>
  <c r="S201" i="5" a="1"/>
  <c r="S201" i="5" s="1"/>
  <c r="T201" i="5" a="1"/>
  <c r="T201" i="5" s="1"/>
  <c r="Q202" i="5" a="1"/>
  <c r="Q202" i="5" s="1"/>
  <c r="R202" i="5" a="1"/>
  <c r="R202" i="5" s="1"/>
  <c r="S202" i="5" a="1"/>
  <c r="S202" i="5" s="1"/>
  <c r="T202" i="5" a="1"/>
  <c r="T202" i="5" s="1"/>
  <c r="Q203" i="5" a="1"/>
  <c r="Q203" i="5" s="1"/>
  <c r="R203" i="5" a="1"/>
  <c r="R203" i="5" s="1"/>
  <c r="S203" i="5" a="1"/>
  <c r="S203" i="5" s="1"/>
  <c r="T203" i="5" a="1"/>
  <c r="T203" i="5" s="1"/>
  <c r="Q204" i="5" a="1"/>
  <c r="Q204" i="5" s="1"/>
  <c r="R204" i="5" a="1"/>
  <c r="R204" i="5" s="1"/>
  <c r="S204" i="5" a="1"/>
  <c r="S204" i="5" s="1"/>
  <c r="T204" i="5" a="1"/>
  <c r="T204" i="5" s="1"/>
  <c r="Q205" i="5" a="1"/>
  <c r="Q205" i="5" s="1"/>
  <c r="R205" i="5" a="1"/>
  <c r="R205" i="5" s="1"/>
  <c r="S205" i="5" a="1"/>
  <c r="S205" i="5" s="1"/>
  <c r="T205" i="5" a="1"/>
  <c r="T205" i="5" s="1"/>
  <c r="Q206" i="5" a="1"/>
  <c r="Q206" i="5" s="1"/>
  <c r="R206" i="5" a="1"/>
  <c r="R206" i="5" s="1"/>
  <c r="S206" i="5" a="1"/>
  <c r="S206" i="5" s="1"/>
  <c r="T206" i="5" a="1"/>
  <c r="T206" i="5" s="1"/>
  <c r="Q207" i="5" a="1"/>
  <c r="Q207" i="5" s="1"/>
  <c r="R207" i="5" a="1"/>
  <c r="R207" i="5" s="1"/>
  <c r="S207" i="5" a="1"/>
  <c r="S207" i="5" s="1"/>
  <c r="T207" i="5" a="1"/>
  <c r="T207" i="5" s="1"/>
  <c r="Q208" i="5" a="1"/>
  <c r="Q208" i="5" s="1"/>
  <c r="R208" i="5" a="1"/>
  <c r="R208" i="5" s="1"/>
  <c r="S208" i="5" a="1"/>
  <c r="S208" i="5" s="1"/>
  <c r="T208" i="5" a="1"/>
  <c r="T208" i="5" s="1"/>
  <c r="Q209" i="5" a="1"/>
  <c r="Q209" i="5" s="1"/>
  <c r="R209" i="5" a="1"/>
  <c r="R209" i="5" s="1"/>
  <c r="S209" i="5" a="1"/>
  <c r="S209" i="5" s="1"/>
  <c r="T209" i="5" a="1"/>
  <c r="T209" i="5" s="1"/>
  <c r="Q210" i="5" a="1"/>
  <c r="Q210" i="5" s="1"/>
  <c r="R210" i="5" a="1"/>
  <c r="R210" i="5" s="1"/>
  <c r="S210" i="5" a="1"/>
  <c r="S210" i="5" s="1"/>
  <c r="T210" i="5" a="1"/>
  <c r="T210" i="5" s="1"/>
  <c r="Q211" i="5" a="1"/>
  <c r="Q211" i="5" s="1"/>
  <c r="R211" i="5" a="1"/>
  <c r="R211" i="5" s="1"/>
  <c r="S211" i="5" a="1"/>
  <c r="S211" i="5" s="1"/>
  <c r="T211" i="5" a="1"/>
  <c r="T211" i="5" s="1"/>
  <c r="Q212" i="5" a="1"/>
  <c r="Q212" i="5" s="1"/>
  <c r="R212" i="5" a="1"/>
  <c r="R212" i="5" s="1"/>
  <c r="S212" i="5" a="1"/>
  <c r="S212" i="5" s="1"/>
  <c r="T212" i="5" a="1"/>
  <c r="T212" i="5" s="1"/>
  <c r="Q213" i="5" a="1"/>
  <c r="Q213" i="5" s="1"/>
  <c r="R213" i="5" a="1"/>
  <c r="R213" i="5" s="1"/>
  <c r="S213" i="5" a="1"/>
  <c r="S213" i="5" s="1"/>
  <c r="T213" i="5" a="1"/>
  <c r="T213" i="5" s="1"/>
  <c r="Q214" i="5" a="1"/>
  <c r="Q214" i="5" s="1"/>
  <c r="R214" i="5" a="1"/>
  <c r="R214" i="5" s="1"/>
  <c r="S214" i="5" a="1"/>
  <c r="S214" i="5" s="1"/>
  <c r="T214" i="5" a="1"/>
  <c r="T214" i="5" s="1"/>
  <c r="Q215" i="5" a="1"/>
  <c r="Q215" i="5" s="1"/>
  <c r="R215" i="5" a="1"/>
  <c r="R215" i="5" s="1"/>
  <c r="S215" i="5" a="1"/>
  <c r="S215" i="5" s="1"/>
  <c r="T215" i="5" a="1"/>
  <c r="T215" i="5" s="1"/>
  <c r="Q216" i="5" a="1"/>
  <c r="Q216" i="5" s="1"/>
  <c r="R216" i="5" a="1"/>
  <c r="R216" i="5" s="1"/>
  <c r="S216" i="5" a="1"/>
  <c r="S216" i="5" s="1"/>
  <c r="T216" i="5" a="1"/>
  <c r="T216" i="5" s="1"/>
  <c r="Q217" i="5" a="1"/>
  <c r="Q217" i="5" s="1"/>
  <c r="R217" i="5" a="1"/>
  <c r="R217" i="5" s="1"/>
  <c r="S217" i="5" a="1"/>
  <c r="S217" i="5" s="1"/>
  <c r="T217" i="5" a="1"/>
  <c r="T217" i="5" s="1"/>
  <c r="Q218" i="5" a="1"/>
  <c r="Q218" i="5" s="1"/>
  <c r="R218" i="5" a="1"/>
  <c r="R218" i="5" s="1"/>
  <c r="S218" i="5" a="1"/>
  <c r="S218" i="5" s="1"/>
  <c r="T218" i="5" a="1"/>
  <c r="T218" i="5" s="1"/>
  <c r="Q219" i="5" a="1"/>
  <c r="Q219" i="5" s="1"/>
  <c r="R219" i="5" a="1"/>
  <c r="R219" i="5" s="1"/>
  <c r="S219" i="5" a="1"/>
  <c r="S219" i="5" s="1"/>
  <c r="T219" i="5" a="1"/>
  <c r="T219" i="5" s="1"/>
  <c r="Q220" i="5" a="1"/>
  <c r="Q220" i="5" s="1"/>
  <c r="R220" i="5" a="1"/>
  <c r="R220" i="5" s="1"/>
  <c r="S220" i="5" a="1"/>
  <c r="S220" i="5" s="1"/>
  <c r="T220" i="5" a="1"/>
  <c r="T220" i="5" s="1"/>
  <c r="Q221" i="5" a="1"/>
  <c r="Q221" i="5" s="1"/>
  <c r="R221" i="5" a="1"/>
  <c r="R221" i="5" s="1"/>
  <c r="S221" i="5" a="1"/>
  <c r="S221" i="5" s="1"/>
  <c r="T221" i="5" a="1"/>
  <c r="T221" i="5" s="1"/>
  <c r="Q222" i="5" a="1"/>
  <c r="Q222" i="5" s="1"/>
  <c r="R222" i="5" a="1"/>
  <c r="R222" i="5" s="1"/>
  <c r="S222" i="5" a="1"/>
  <c r="S222" i="5" s="1"/>
  <c r="T222" i="5" a="1"/>
  <c r="T222" i="5" s="1"/>
  <c r="Q223" i="5" a="1"/>
  <c r="Q223" i="5" s="1"/>
  <c r="R223" i="5" a="1"/>
  <c r="R223" i="5" s="1"/>
  <c r="S223" i="5" a="1"/>
  <c r="S223" i="5" s="1"/>
  <c r="T223" i="5" a="1"/>
  <c r="T223" i="5" s="1"/>
  <c r="Q224" i="5" a="1"/>
  <c r="Q224" i="5" s="1"/>
  <c r="R224" i="5" a="1"/>
  <c r="R224" i="5" s="1"/>
  <c r="S224" i="5" a="1"/>
  <c r="S224" i="5" s="1"/>
  <c r="T224" i="5" a="1"/>
  <c r="T224" i="5" s="1"/>
  <c r="Q225" i="5" a="1"/>
  <c r="Q225" i="5" s="1"/>
  <c r="R225" i="5" a="1"/>
  <c r="R225" i="5" s="1"/>
  <c r="S225" i="5" a="1"/>
  <c r="S225" i="5" s="1"/>
  <c r="T225" i="5" a="1"/>
  <c r="T225" i="5" s="1"/>
  <c r="Q226" i="5" a="1"/>
  <c r="Q226" i="5" s="1"/>
  <c r="R226" i="5" a="1"/>
  <c r="R226" i="5" s="1"/>
  <c r="S226" i="5" a="1"/>
  <c r="S226" i="5" s="1"/>
  <c r="T226" i="5" a="1"/>
  <c r="T226" i="5" s="1"/>
  <c r="Q227" i="5" a="1"/>
  <c r="Q227" i="5" s="1"/>
  <c r="R227" i="5" a="1"/>
  <c r="R227" i="5" s="1"/>
  <c r="S227" i="5" a="1"/>
  <c r="S227" i="5" s="1"/>
  <c r="T227" i="5" a="1"/>
  <c r="T227" i="5" s="1"/>
  <c r="Q228" i="5" a="1"/>
  <c r="Q228" i="5" s="1"/>
  <c r="R228" i="5" a="1"/>
  <c r="R228" i="5" s="1"/>
  <c r="S228" i="5" a="1"/>
  <c r="S228" i="5" s="1"/>
  <c r="T228" i="5" a="1"/>
  <c r="T228" i="5" s="1"/>
  <c r="Q229" i="5" a="1"/>
  <c r="Q229" i="5" s="1"/>
  <c r="R229" i="5" a="1"/>
  <c r="R229" i="5" s="1"/>
  <c r="S229" i="5" a="1"/>
  <c r="S229" i="5" s="1"/>
  <c r="T229" i="5" a="1"/>
  <c r="T229" i="5" s="1"/>
  <c r="Q230" i="5" a="1"/>
  <c r="Q230" i="5" s="1"/>
  <c r="R230" i="5" a="1"/>
  <c r="R230" i="5" s="1"/>
  <c r="S230" i="5" a="1"/>
  <c r="S230" i="5" s="1"/>
  <c r="T230" i="5" a="1"/>
  <c r="T230" i="5" s="1"/>
  <c r="Q231" i="5" a="1"/>
  <c r="Q231" i="5" s="1"/>
  <c r="R231" i="5" a="1"/>
  <c r="R231" i="5" s="1"/>
  <c r="S231" i="5" a="1"/>
  <c r="S231" i="5" s="1"/>
  <c r="T231" i="5" a="1"/>
  <c r="T231" i="5" s="1"/>
  <c r="Q232" i="5" a="1"/>
  <c r="Q232" i="5" s="1"/>
  <c r="R232" i="5" a="1"/>
  <c r="R232" i="5" s="1"/>
  <c r="S232" i="5" a="1"/>
  <c r="S232" i="5" s="1"/>
  <c r="T232" i="5" a="1"/>
  <c r="T232" i="5" s="1"/>
  <c r="Q233" i="5" a="1"/>
  <c r="Q233" i="5" s="1"/>
  <c r="R233" i="5" a="1"/>
  <c r="R233" i="5" s="1"/>
  <c r="S233" i="5" a="1"/>
  <c r="S233" i="5" s="1"/>
  <c r="T233" i="5" a="1"/>
  <c r="T233" i="5" s="1"/>
  <c r="Q234" i="5" a="1"/>
  <c r="Q234" i="5" s="1"/>
  <c r="R234" i="5" a="1"/>
  <c r="R234" i="5" s="1"/>
  <c r="S234" i="5" a="1"/>
  <c r="S234" i="5" s="1"/>
  <c r="T234" i="5" a="1"/>
  <c r="T234" i="5" s="1"/>
  <c r="Q235" i="5" a="1"/>
  <c r="Q235" i="5" s="1"/>
  <c r="R235" i="5" a="1"/>
  <c r="R235" i="5" s="1"/>
  <c r="S235" i="5" a="1"/>
  <c r="S235" i="5" s="1"/>
  <c r="T235" i="5" a="1"/>
  <c r="T235" i="5" s="1"/>
  <c r="Q236" i="5" a="1"/>
  <c r="Q236" i="5" s="1"/>
  <c r="R236" i="5" a="1"/>
  <c r="R236" i="5" s="1"/>
  <c r="S236" i="5" a="1"/>
  <c r="S236" i="5" s="1"/>
  <c r="T236" i="5" a="1"/>
  <c r="T236" i="5" s="1"/>
  <c r="Q237" i="5" a="1"/>
  <c r="Q237" i="5" s="1"/>
  <c r="R237" i="5" a="1"/>
  <c r="R237" i="5" s="1"/>
  <c r="S237" i="5" a="1"/>
  <c r="S237" i="5" s="1"/>
  <c r="T237" i="5" a="1"/>
  <c r="T237" i="5" s="1"/>
  <c r="Q238" i="5" a="1"/>
  <c r="Q238" i="5" s="1"/>
  <c r="R238" i="5" a="1"/>
  <c r="R238" i="5" s="1"/>
  <c r="S238" i="5" a="1"/>
  <c r="S238" i="5" s="1"/>
  <c r="T238" i="5" a="1"/>
  <c r="T238" i="5" s="1"/>
  <c r="Q239" i="5" a="1"/>
  <c r="Q239" i="5" s="1"/>
  <c r="R239" i="5" a="1"/>
  <c r="R239" i="5" s="1"/>
  <c r="S239" i="5" a="1"/>
  <c r="S239" i="5" s="1"/>
  <c r="T239" i="5" a="1"/>
  <c r="T239" i="5" s="1"/>
  <c r="Q240" i="5" a="1"/>
  <c r="Q240" i="5" s="1"/>
  <c r="R240" i="5" a="1"/>
  <c r="R240" i="5" s="1"/>
  <c r="S240" i="5" a="1"/>
  <c r="S240" i="5" s="1"/>
  <c r="T240" i="5" a="1"/>
  <c r="T240" i="5" s="1"/>
  <c r="Q241" i="5" a="1"/>
  <c r="Q241" i="5" s="1"/>
  <c r="R241" i="5" a="1"/>
  <c r="R241" i="5" s="1"/>
  <c r="S241" i="5" a="1"/>
  <c r="S241" i="5" s="1"/>
  <c r="T241" i="5" a="1"/>
  <c r="T241" i="5" s="1"/>
  <c r="Q242" i="5" a="1"/>
  <c r="Q242" i="5" s="1"/>
  <c r="R242" i="5" a="1"/>
  <c r="R242" i="5" s="1"/>
  <c r="S242" i="5" a="1"/>
  <c r="S242" i="5" s="1"/>
  <c r="T242" i="5" a="1"/>
  <c r="T242" i="5" s="1"/>
  <c r="Q243" i="5" a="1"/>
  <c r="Q243" i="5" s="1"/>
  <c r="R243" i="5" a="1"/>
  <c r="R243" i="5" s="1"/>
  <c r="S243" i="5" a="1"/>
  <c r="S243" i="5" s="1"/>
  <c r="T243" i="5" a="1"/>
  <c r="T243" i="5" s="1"/>
  <c r="Q244" i="5" a="1"/>
  <c r="Q244" i="5" s="1"/>
  <c r="R244" i="5" a="1"/>
  <c r="R244" i="5" s="1"/>
  <c r="S244" i="5" a="1"/>
  <c r="S244" i="5" s="1"/>
  <c r="T244" i="5" a="1"/>
  <c r="T244" i="5" s="1"/>
  <c r="Q245" i="5" a="1"/>
  <c r="Q245" i="5" s="1"/>
  <c r="R245" i="5" a="1"/>
  <c r="R245" i="5" s="1"/>
  <c r="S245" i="5" a="1"/>
  <c r="S245" i="5" s="1"/>
  <c r="T245" i="5" a="1"/>
  <c r="T245" i="5" s="1"/>
  <c r="Q246" i="5" a="1"/>
  <c r="Q246" i="5" s="1"/>
  <c r="R246" i="5" a="1"/>
  <c r="R246" i="5" s="1"/>
  <c r="S246" i="5" a="1"/>
  <c r="S246" i="5" s="1"/>
  <c r="T246" i="5" a="1"/>
  <c r="T246" i="5" s="1"/>
  <c r="Q247" i="5" a="1"/>
  <c r="Q247" i="5" s="1"/>
  <c r="R247" i="5" a="1"/>
  <c r="R247" i="5" s="1"/>
  <c r="S247" i="5" a="1"/>
  <c r="S247" i="5" s="1"/>
  <c r="T247" i="5" a="1"/>
  <c r="T247" i="5" s="1"/>
  <c r="Q248" i="5" a="1"/>
  <c r="Q248" i="5" s="1"/>
  <c r="R248" i="5" a="1"/>
  <c r="R248" i="5" s="1"/>
  <c r="S248" i="5" a="1"/>
  <c r="S248" i="5" s="1"/>
  <c r="T248" i="5" a="1"/>
  <c r="T248" i="5" s="1"/>
  <c r="Q249" i="5" a="1"/>
  <c r="Q249" i="5" s="1"/>
  <c r="R249" i="5" a="1"/>
  <c r="R249" i="5" s="1"/>
  <c r="S249" i="5" a="1"/>
  <c r="S249" i="5" s="1"/>
  <c r="T249" i="5" a="1"/>
  <c r="T249" i="5" s="1"/>
  <c r="Q250" i="5" a="1"/>
  <c r="Q250" i="5" s="1"/>
  <c r="R250" i="5" a="1"/>
  <c r="R250" i="5" s="1"/>
  <c r="S250" i="5" a="1"/>
  <c r="S250" i="5" s="1"/>
  <c r="T250" i="5" a="1"/>
  <c r="T250" i="5" s="1"/>
  <c r="Q251" i="5" a="1"/>
  <c r="Q251" i="5" s="1"/>
  <c r="R251" i="5" a="1"/>
  <c r="R251" i="5" s="1"/>
  <c r="S251" i="5" a="1"/>
  <c r="S251" i="5" s="1"/>
  <c r="T251" i="5" a="1"/>
  <c r="T251" i="5" s="1"/>
  <c r="Q252" i="5" a="1"/>
  <c r="Q252" i="5" s="1"/>
  <c r="R252" i="5" a="1"/>
  <c r="R252" i="5" s="1"/>
  <c r="S252" i="5" a="1"/>
  <c r="S252" i="5" s="1"/>
  <c r="T252" i="5" a="1"/>
  <c r="T252" i="5" s="1"/>
  <c r="Q253" i="5" a="1"/>
  <c r="Q253" i="5" s="1"/>
  <c r="R253" i="5" a="1"/>
  <c r="R253" i="5" s="1"/>
  <c r="S253" i="5" a="1"/>
  <c r="S253" i="5" s="1"/>
  <c r="T253" i="5" a="1"/>
  <c r="T253" i="5" s="1"/>
  <c r="Q254" i="5" a="1"/>
  <c r="Q254" i="5" s="1"/>
  <c r="R254" i="5" a="1"/>
  <c r="R254" i="5" s="1"/>
  <c r="S254" i="5" a="1"/>
  <c r="S254" i="5" s="1"/>
  <c r="T254" i="5" a="1"/>
  <c r="T254" i="5" s="1"/>
  <c r="Q255" i="5" a="1"/>
  <c r="Q255" i="5" s="1"/>
  <c r="R255" i="5" a="1"/>
  <c r="R255" i="5" s="1"/>
  <c r="S255" i="5" a="1"/>
  <c r="S255" i="5" s="1"/>
  <c r="T255" i="5" a="1"/>
  <c r="T255" i="5" s="1"/>
  <c r="Q256" i="5" a="1"/>
  <c r="Q256" i="5" s="1"/>
  <c r="R256" i="5" a="1"/>
  <c r="R256" i="5" s="1"/>
  <c r="S256" i="5" a="1"/>
  <c r="S256" i="5" s="1"/>
  <c r="T256" i="5" a="1"/>
  <c r="T256" i="5" s="1"/>
  <c r="Q257" i="5" a="1"/>
  <c r="Q257" i="5" s="1"/>
  <c r="R257" i="5" a="1"/>
  <c r="R257" i="5" s="1"/>
  <c r="S257" i="5" a="1"/>
  <c r="S257" i="5" s="1"/>
  <c r="T257" i="5" a="1"/>
  <c r="T257" i="5" s="1"/>
  <c r="Q258" i="5" a="1"/>
  <c r="Q258" i="5" s="1"/>
  <c r="R258" i="5" a="1"/>
  <c r="R258" i="5" s="1"/>
  <c r="S258" i="5" a="1"/>
  <c r="S258" i="5" s="1"/>
  <c r="T258" i="5" a="1"/>
  <c r="T258" i="5" s="1"/>
  <c r="Q259" i="5" a="1"/>
  <c r="Q259" i="5" s="1"/>
  <c r="R259" i="5" a="1"/>
  <c r="R259" i="5" s="1"/>
  <c r="S259" i="5" a="1"/>
  <c r="S259" i="5" s="1"/>
  <c r="T259" i="5" a="1"/>
  <c r="T259" i="5" s="1"/>
  <c r="Q260" i="5" a="1"/>
  <c r="Q260" i="5" s="1"/>
  <c r="R260" i="5" a="1"/>
  <c r="R260" i="5" s="1"/>
  <c r="S260" i="5" a="1"/>
  <c r="S260" i="5" s="1"/>
  <c r="T260" i="5" a="1"/>
  <c r="T260" i="5" s="1"/>
  <c r="Q261" i="5" a="1"/>
  <c r="Q261" i="5" s="1"/>
  <c r="R261" i="5" a="1"/>
  <c r="R261" i="5" s="1"/>
  <c r="S261" i="5" a="1"/>
  <c r="S261" i="5" s="1"/>
  <c r="T261" i="5" a="1"/>
  <c r="T261" i="5" s="1"/>
  <c r="Q262" i="5" a="1"/>
  <c r="Q262" i="5" s="1"/>
  <c r="R262" i="5" a="1"/>
  <c r="R262" i="5" s="1"/>
  <c r="S262" i="5" a="1"/>
  <c r="S262" i="5" s="1"/>
  <c r="T262" i="5" a="1"/>
  <c r="T262" i="5" s="1"/>
  <c r="Q263" i="5" a="1"/>
  <c r="Q263" i="5" s="1"/>
  <c r="R263" i="5" a="1"/>
  <c r="R263" i="5" s="1"/>
  <c r="S263" i="5" a="1"/>
  <c r="S263" i="5" s="1"/>
  <c r="T263" i="5" a="1"/>
  <c r="T263" i="5" s="1"/>
  <c r="Q264" i="5" a="1"/>
  <c r="Q264" i="5" s="1"/>
  <c r="R264" i="5" a="1"/>
  <c r="R264" i="5" s="1"/>
  <c r="S264" i="5" a="1"/>
  <c r="S264" i="5" s="1"/>
  <c r="T264" i="5" a="1"/>
  <c r="T264" i="5" s="1"/>
  <c r="Q265" i="5" a="1"/>
  <c r="Q265" i="5" s="1"/>
  <c r="R265" i="5" a="1"/>
  <c r="R265" i="5" s="1"/>
  <c r="S265" i="5" a="1"/>
  <c r="S265" i="5" s="1"/>
  <c r="T265" i="5" a="1"/>
  <c r="T265" i="5" s="1"/>
  <c r="Q266" i="5" a="1"/>
  <c r="Q266" i="5" s="1"/>
  <c r="R266" i="5" a="1"/>
  <c r="R266" i="5" s="1"/>
  <c r="S266" i="5" a="1"/>
  <c r="S266" i="5" s="1"/>
  <c r="T266" i="5" a="1"/>
  <c r="T266" i="5" s="1"/>
  <c r="Q267" i="5" a="1"/>
  <c r="Q267" i="5" s="1"/>
  <c r="R267" i="5" a="1"/>
  <c r="R267" i="5" s="1"/>
  <c r="S267" i="5" a="1"/>
  <c r="S267" i="5" s="1"/>
  <c r="T267" i="5" a="1"/>
  <c r="T267" i="5" s="1"/>
  <c r="Q268" i="5" a="1"/>
  <c r="Q268" i="5" s="1"/>
  <c r="R268" i="5" a="1"/>
  <c r="R268" i="5" s="1"/>
  <c r="S268" i="5" a="1"/>
  <c r="S268" i="5" s="1"/>
  <c r="T268" i="5" a="1"/>
  <c r="T268" i="5" s="1"/>
  <c r="Q269" i="5" a="1"/>
  <c r="Q269" i="5" s="1"/>
  <c r="R269" i="5" a="1"/>
  <c r="R269" i="5" s="1"/>
  <c r="S269" i="5" a="1"/>
  <c r="S269" i="5" s="1"/>
  <c r="T269" i="5" a="1"/>
  <c r="T269" i="5" s="1"/>
  <c r="Q270" i="5" a="1"/>
  <c r="Q270" i="5" s="1"/>
  <c r="R270" i="5" a="1"/>
  <c r="R270" i="5" s="1"/>
  <c r="S270" i="5" a="1"/>
  <c r="S270" i="5" s="1"/>
  <c r="T270" i="5" a="1"/>
  <c r="T270" i="5" s="1"/>
  <c r="Q271" i="5" a="1"/>
  <c r="Q271" i="5" s="1"/>
  <c r="R271" i="5" a="1"/>
  <c r="R271" i="5" s="1"/>
  <c r="S271" i="5" a="1"/>
  <c r="S271" i="5" s="1"/>
  <c r="T271" i="5" a="1"/>
  <c r="T271" i="5" s="1"/>
  <c r="Q272" i="5" a="1"/>
  <c r="Q272" i="5" s="1"/>
  <c r="R272" i="5" a="1"/>
  <c r="R272" i="5" s="1"/>
  <c r="S272" i="5" a="1"/>
  <c r="S272" i="5" s="1"/>
  <c r="T272" i="5" a="1"/>
  <c r="T272" i="5" s="1"/>
  <c r="Q273" i="5" a="1"/>
  <c r="Q273" i="5" s="1"/>
  <c r="R273" i="5" a="1"/>
  <c r="R273" i="5" s="1"/>
  <c r="S273" i="5" a="1"/>
  <c r="S273" i="5" s="1"/>
  <c r="T273" i="5" a="1"/>
  <c r="T273" i="5" s="1"/>
  <c r="Q274" i="5" a="1"/>
  <c r="Q274" i="5" s="1"/>
  <c r="R274" i="5" a="1"/>
  <c r="R274" i="5" s="1"/>
  <c r="S274" i="5" a="1"/>
  <c r="S274" i="5" s="1"/>
  <c r="T274" i="5" a="1"/>
  <c r="T274" i="5" s="1"/>
  <c r="Q275" i="5" a="1"/>
  <c r="Q275" i="5" s="1"/>
  <c r="R275" i="5" a="1"/>
  <c r="R275" i="5" s="1"/>
  <c r="S275" i="5" a="1"/>
  <c r="S275" i="5" s="1"/>
  <c r="T275" i="5" a="1"/>
  <c r="T275" i="5" s="1"/>
  <c r="Q276" i="5" a="1"/>
  <c r="Q276" i="5" s="1"/>
  <c r="R276" i="5" a="1"/>
  <c r="R276" i="5" s="1"/>
  <c r="S276" i="5" a="1"/>
  <c r="S276" i="5" s="1"/>
  <c r="T276" i="5" a="1"/>
  <c r="T276" i="5" s="1"/>
  <c r="Q277" i="5" a="1"/>
  <c r="Q277" i="5" s="1"/>
  <c r="R277" i="5" a="1"/>
  <c r="R277" i="5" s="1"/>
  <c r="S277" i="5" a="1"/>
  <c r="S277" i="5" s="1"/>
  <c r="T277" i="5" a="1"/>
  <c r="T277" i="5" s="1"/>
  <c r="Q278" i="5" a="1"/>
  <c r="Q278" i="5" s="1"/>
  <c r="R278" i="5" a="1"/>
  <c r="R278" i="5" s="1"/>
  <c r="S278" i="5" a="1"/>
  <c r="S278" i="5" s="1"/>
  <c r="T278" i="5" a="1"/>
  <c r="T278" i="5" s="1"/>
  <c r="Q279" i="5" a="1"/>
  <c r="Q279" i="5" s="1"/>
  <c r="R279" i="5" a="1"/>
  <c r="R279" i="5" s="1"/>
  <c r="S279" i="5" a="1"/>
  <c r="S279" i="5" s="1"/>
  <c r="T279" i="5" a="1"/>
  <c r="T279" i="5" s="1"/>
  <c r="Q280" i="5" a="1"/>
  <c r="Q280" i="5" s="1"/>
  <c r="R280" i="5" a="1"/>
  <c r="R280" i="5" s="1"/>
  <c r="S280" i="5" a="1"/>
  <c r="S280" i="5" s="1"/>
  <c r="T280" i="5" a="1"/>
  <c r="T280" i="5" s="1"/>
  <c r="Q281" i="5" a="1"/>
  <c r="Q281" i="5" s="1"/>
  <c r="R281" i="5" a="1"/>
  <c r="R281" i="5" s="1"/>
  <c r="S281" i="5" a="1"/>
  <c r="S281" i="5" s="1"/>
  <c r="T281" i="5" a="1"/>
  <c r="T281" i="5" s="1"/>
  <c r="Q282" i="5" a="1"/>
  <c r="Q282" i="5" s="1"/>
  <c r="R282" i="5" a="1"/>
  <c r="R282" i="5" s="1"/>
  <c r="S282" i="5" a="1"/>
  <c r="S282" i="5" s="1"/>
  <c r="T282" i="5" a="1"/>
  <c r="T282" i="5" s="1"/>
  <c r="Q283" i="5" a="1"/>
  <c r="Q283" i="5" s="1"/>
  <c r="R283" i="5" a="1"/>
  <c r="R283" i="5" s="1"/>
  <c r="S283" i="5" a="1"/>
  <c r="S283" i="5" s="1"/>
  <c r="T283" i="5" a="1"/>
  <c r="T283" i="5" s="1"/>
  <c r="Q284" i="5" a="1"/>
  <c r="Q284" i="5" s="1"/>
  <c r="R284" i="5" a="1"/>
  <c r="R284" i="5" s="1"/>
  <c r="S284" i="5" a="1"/>
  <c r="S284" i="5" s="1"/>
  <c r="T284" i="5" a="1"/>
  <c r="T284" i="5" s="1"/>
  <c r="Q285" i="5" a="1"/>
  <c r="Q285" i="5" s="1"/>
  <c r="R285" i="5" a="1"/>
  <c r="R285" i="5" s="1"/>
  <c r="S285" i="5" a="1"/>
  <c r="S285" i="5" s="1"/>
  <c r="T285" i="5" a="1"/>
  <c r="T285" i="5" s="1"/>
  <c r="Q286" i="5" a="1"/>
  <c r="Q286" i="5" s="1"/>
  <c r="R286" i="5" a="1"/>
  <c r="R286" i="5" s="1"/>
  <c r="S286" i="5" a="1"/>
  <c r="S286" i="5" s="1"/>
  <c r="T286" i="5" a="1"/>
  <c r="T286" i="5" s="1"/>
  <c r="Q287" i="5" a="1"/>
  <c r="Q287" i="5" s="1"/>
  <c r="R287" i="5" a="1"/>
  <c r="R287" i="5" s="1"/>
  <c r="S287" i="5" a="1"/>
  <c r="S287" i="5" s="1"/>
  <c r="T287" i="5" a="1"/>
  <c r="T287" i="5" s="1"/>
  <c r="Q288" i="5" a="1"/>
  <c r="Q288" i="5" s="1"/>
  <c r="R288" i="5" a="1"/>
  <c r="R288" i="5" s="1"/>
  <c r="S288" i="5" a="1"/>
  <c r="S288" i="5" s="1"/>
  <c r="T288" i="5" a="1"/>
  <c r="T288" i="5" s="1"/>
  <c r="Q289" i="5" a="1"/>
  <c r="Q289" i="5" s="1"/>
  <c r="R289" i="5" a="1"/>
  <c r="R289" i="5" s="1"/>
  <c r="S289" i="5" a="1"/>
  <c r="S289" i="5" s="1"/>
  <c r="T289" i="5" a="1"/>
  <c r="T289" i="5" s="1"/>
  <c r="Q290" i="5" a="1"/>
  <c r="Q290" i="5" s="1"/>
  <c r="R290" i="5" a="1"/>
  <c r="R290" i="5" s="1"/>
  <c r="S290" i="5" a="1"/>
  <c r="S290" i="5" s="1"/>
  <c r="T290" i="5" a="1"/>
  <c r="T290" i="5" s="1"/>
  <c r="Q291" i="5" a="1"/>
  <c r="Q291" i="5" s="1"/>
  <c r="R291" i="5" a="1"/>
  <c r="R291" i="5" s="1"/>
  <c r="S291" i="5" a="1"/>
  <c r="S291" i="5" s="1"/>
  <c r="T291" i="5" a="1"/>
  <c r="T291" i="5" s="1"/>
  <c r="Q292" i="5" a="1"/>
  <c r="Q292" i="5" s="1"/>
  <c r="R292" i="5" a="1"/>
  <c r="R292" i="5" s="1"/>
  <c r="S292" i="5" a="1"/>
  <c r="S292" i="5" s="1"/>
  <c r="T292" i="5" a="1"/>
  <c r="T292" i="5" s="1"/>
  <c r="Q293" i="5" a="1"/>
  <c r="Q293" i="5" s="1"/>
  <c r="R293" i="5" a="1"/>
  <c r="R293" i="5" s="1"/>
  <c r="S293" i="5" a="1"/>
  <c r="S293" i="5" s="1"/>
  <c r="T293" i="5" a="1"/>
  <c r="T293" i="5" s="1"/>
  <c r="Q294" i="5" a="1"/>
  <c r="Q294" i="5" s="1"/>
  <c r="R294" i="5" a="1"/>
  <c r="R294" i="5" s="1"/>
  <c r="S294" i="5" a="1"/>
  <c r="S294" i="5" s="1"/>
  <c r="T294" i="5" a="1"/>
  <c r="T294" i="5" s="1"/>
  <c r="Q295" i="5" a="1"/>
  <c r="Q295" i="5" s="1"/>
  <c r="R295" i="5" a="1"/>
  <c r="R295" i="5" s="1"/>
  <c r="S295" i="5" a="1"/>
  <c r="S295" i="5" s="1"/>
  <c r="T295" i="5" a="1"/>
  <c r="T295" i="5" s="1"/>
  <c r="Q296" i="5" a="1"/>
  <c r="Q296" i="5" s="1"/>
  <c r="R296" i="5" a="1"/>
  <c r="R296" i="5" s="1"/>
  <c r="S296" i="5" a="1"/>
  <c r="S296" i="5" s="1"/>
  <c r="T296" i="5" a="1"/>
  <c r="T296" i="5" s="1"/>
  <c r="Q297" i="5" a="1"/>
  <c r="Q297" i="5" s="1"/>
  <c r="R297" i="5" a="1"/>
  <c r="R297" i="5" s="1"/>
  <c r="S297" i="5" a="1"/>
  <c r="S297" i="5" s="1"/>
  <c r="T297" i="5" a="1"/>
  <c r="T297" i="5" s="1"/>
  <c r="Q298" i="5" a="1"/>
  <c r="Q298" i="5" s="1"/>
  <c r="R298" i="5" a="1"/>
  <c r="R298" i="5" s="1"/>
  <c r="S298" i="5" a="1"/>
  <c r="S298" i="5" s="1"/>
  <c r="T298" i="5" a="1"/>
  <c r="T298" i="5" s="1"/>
  <c r="Q299" i="5" a="1"/>
  <c r="Q299" i="5" s="1"/>
  <c r="R299" i="5" a="1"/>
  <c r="R299" i="5" s="1"/>
  <c r="S299" i="5" a="1"/>
  <c r="S299" i="5" s="1"/>
  <c r="T299" i="5" a="1"/>
  <c r="T299" i="5" s="1"/>
  <c r="Q300" i="5" a="1"/>
  <c r="Q300" i="5" s="1"/>
  <c r="R300" i="5" a="1"/>
  <c r="R300" i="5" s="1"/>
  <c r="S300" i="5" a="1"/>
  <c r="S300" i="5" s="1"/>
  <c r="T300" i="5" a="1"/>
  <c r="T300" i="5" s="1"/>
  <c r="Q301" i="5" a="1"/>
  <c r="Q301" i="5" s="1"/>
  <c r="R301" i="5" a="1"/>
  <c r="R301" i="5" s="1"/>
  <c r="S301" i="5" a="1"/>
  <c r="S301" i="5" s="1"/>
  <c r="T301" i="5" a="1"/>
  <c r="T301" i="5" s="1"/>
  <c r="Q302" i="5" a="1"/>
  <c r="Q302" i="5" s="1"/>
  <c r="R302" i="5" a="1"/>
  <c r="R302" i="5" s="1"/>
  <c r="S302" i="5" a="1"/>
  <c r="S302" i="5" s="1"/>
  <c r="T302" i="5" a="1"/>
  <c r="T302" i="5" s="1"/>
  <c r="Q303" i="5" a="1"/>
  <c r="Q303" i="5" s="1"/>
  <c r="R303" i="5" a="1"/>
  <c r="R303" i="5" s="1"/>
  <c r="S303" i="5" a="1"/>
  <c r="S303" i="5" s="1"/>
  <c r="T303" i="5" a="1"/>
  <c r="T303" i="5" s="1"/>
  <c r="Q304" i="5" a="1"/>
  <c r="Q304" i="5" s="1"/>
  <c r="R304" i="5" a="1"/>
  <c r="R304" i="5" s="1"/>
  <c r="S304" i="5" a="1"/>
  <c r="S304" i="5" s="1"/>
  <c r="T304" i="5" a="1"/>
  <c r="T304" i="5" s="1"/>
  <c r="Q305" i="5" a="1"/>
  <c r="Q305" i="5" s="1"/>
  <c r="R305" i="5" a="1"/>
  <c r="R305" i="5" s="1"/>
  <c r="S305" i="5" a="1"/>
  <c r="S305" i="5" s="1"/>
  <c r="T305" i="5" a="1"/>
  <c r="T305" i="5" s="1"/>
  <c r="Q306" i="5" a="1"/>
  <c r="Q306" i="5" s="1"/>
  <c r="R306" i="5" a="1"/>
  <c r="R306" i="5" s="1"/>
  <c r="S306" i="5" a="1"/>
  <c r="S306" i="5" s="1"/>
  <c r="T306" i="5" a="1"/>
  <c r="T306" i="5" s="1"/>
  <c r="Q307" i="5" a="1"/>
  <c r="Q307" i="5" s="1"/>
  <c r="R307" i="5" a="1"/>
  <c r="R307" i="5" s="1"/>
  <c r="S307" i="5" a="1"/>
  <c r="S307" i="5" s="1"/>
  <c r="T307" i="5" a="1"/>
  <c r="T307" i="5" s="1"/>
  <c r="Q308" i="5" a="1"/>
  <c r="Q308" i="5" s="1"/>
  <c r="R308" i="5" a="1"/>
  <c r="R308" i="5" s="1"/>
  <c r="S308" i="5" a="1"/>
  <c r="S308" i="5" s="1"/>
  <c r="T308" i="5" a="1"/>
  <c r="T308" i="5" s="1"/>
  <c r="Q309" i="5" a="1"/>
  <c r="Q309" i="5" s="1"/>
  <c r="R309" i="5" a="1"/>
  <c r="R309" i="5" s="1"/>
  <c r="S309" i="5" a="1"/>
  <c r="S309" i="5" s="1"/>
  <c r="T309" i="5" a="1"/>
  <c r="T309" i="5" s="1"/>
  <c r="Q310" i="5" a="1"/>
  <c r="Q310" i="5" s="1"/>
  <c r="R310" i="5" a="1"/>
  <c r="R310" i="5" s="1"/>
  <c r="S310" i="5" a="1"/>
  <c r="S310" i="5" s="1"/>
  <c r="T310" i="5" a="1"/>
  <c r="T310" i="5" s="1"/>
  <c r="Q311" i="5" a="1"/>
  <c r="Q311" i="5" s="1"/>
  <c r="R311" i="5" a="1"/>
  <c r="R311" i="5" s="1"/>
  <c r="S311" i="5" a="1"/>
  <c r="S311" i="5" s="1"/>
  <c r="T311" i="5" a="1"/>
  <c r="T311" i="5" s="1"/>
  <c r="Q312" i="5" a="1"/>
  <c r="Q312" i="5" s="1"/>
  <c r="R312" i="5" a="1"/>
  <c r="R312" i="5" s="1"/>
  <c r="S312" i="5" a="1"/>
  <c r="S312" i="5" s="1"/>
  <c r="T312" i="5" a="1"/>
  <c r="T312" i="5" s="1"/>
  <c r="Q313" i="5" a="1"/>
  <c r="Q313" i="5" s="1"/>
  <c r="R313" i="5" a="1"/>
  <c r="R313" i="5" s="1"/>
  <c r="S313" i="5" a="1"/>
  <c r="S313" i="5" s="1"/>
  <c r="T313" i="5" a="1"/>
  <c r="T313" i="5" s="1"/>
  <c r="Q314" i="5" a="1"/>
  <c r="Q314" i="5" s="1"/>
  <c r="R314" i="5" a="1"/>
  <c r="R314" i="5" s="1"/>
  <c r="S314" i="5" a="1"/>
  <c r="S314" i="5" s="1"/>
  <c r="T314" i="5" a="1"/>
  <c r="T314" i="5" s="1"/>
  <c r="Q315" i="5" a="1"/>
  <c r="Q315" i="5" s="1"/>
  <c r="R315" i="5" a="1"/>
  <c r="R315" i="5" s="1"/>
  <c r="S315" i="5" a="1"/>
  <c r="S315" i="5" s="1"/>
  <c r="T315" i="5" a="1"/>
  <c r="T315" i="5" s="1"/>
  <c r="Q316" i="5" a="1"/>
  <c r="Q316" i="5" s="1"/>
  <c r="R316" i="5" a="1"/>
  <c r="R316" i="5" s="1"/>
  <c r="S316" i="5" a="1"/>
  <c r="S316" i="5" s="1"/>
  <c r="T316" i="5" a="1"/>
  <c r="T316" i="5" s="1"/>
  <c r="Q317" i="5" a="1"/>
  <c r="Q317" i="5" s="1"/>
  <c r="R317" i="5" a="1"/>
  <c r="R317" i="5" s="1"/>
  <c r="S317" i="5" a="1"/>
  <c r="S317" i="5" s="1"/>
  <c r="T317" i="5" a="1"/>
  <c r="T317" i="5" s="1"/>
  <c r="Q318" i="5" a="1"/>
  <c r="Q318" i="5" s="1"/>
  <c r="R318" i="5" a="1"/>
  <c r="R318" i="5" s="1"/>
  <c r="S318" i="5" a="1"/>
  <c r="S318" i="5" s="1"/>
  <c r="T318" i="5" a="1"/>
  <c r="T318" i="5" s="1"/>
  <c r="Q319" i="5" a="1"/>
  <c r="Q319" i="5" s="1"/>
  <c r="R319" i="5" a="1"/>
  <c r="R319" i="5" s="1"/>
  <c r="S319" i="5" a="1"/>
  <c r="S319" i="5" s="1"/>
  <c r="T319" i="5" a="1"/>
  <c r="T319" i="5" s="1"/>
  <c r="Q320" i="5" a="1"/>
  <c r="Q320" i="5" s="1"/>
  <c r="R320" i="5" a="1"/>
  <c r="R320" i="5" s="1"/>
  <c r="S320" i="5" a="1"/>
  <c r="S320" i="5" s="1"/>
  <c r="T320" i="5" a="1"/>
  <c r="T320" i="5" s="1"/>
  <c r="Q321" i="5" a="1"/>
  <c r="Q321" i="5" s="1"/>
  <c r="R321" i="5" a="1"/>
  <c r="R321" i="5" s="1"/>
  <c r="S321" i="5" a="1"/>
  <c r="S321" i="5" s="1"/>
  <c r="T321" i="5" a="1"/>
  <c r="T321" i="5" s="1"/>
  <c r="Q322" i="5" a="1"/>
  <c r="Q322" i="5" s="1"/>
  <c r="R322" i="5" a="1"/>
  <c r="R322" i="5" s="1"/>
  <c r="S322" i="5" a="1"/>
  <c r="S322" i="5" s="1"/>
  <c r="T322" i="5" a="1"/>
  <c r="T322" i="5" s="1"/>
  <c r="Q323" i="5" a="1"/>
  <c r="Q323" i="5" s="1"/>
  <c r="R323" i="5" a="1"/>
  <c r="R323" i="5" s="1"/>
  <c r="S323" i="5" a="1"/>
  <c r="S323" i="5" s="1"/>
  <c r="T323" i="5" a="1"/>
  <c r="T323" i="5" s="1"/>
  <c r="Q324" i="5" a="1"/>
  <c r="Q324" i="5" s="1"/>
  <c r="R324" i="5" a="1"/>
  <c r="R324" i="5" s="1"/>
  <c r="S324" i="5" a="1"/>
  <c r="S324" i="5" s="1"/>
  <c r="T324" i="5" a="1"/>
  <c r="T324" i="5" s="1"/>
  <c r="Q325" i="5" a="1"/>
  <c r="Q325" i="5" s="1"/>
  <c r="R325" i="5" a="1"/>
  <c r="R325" i="5" s="1"/>
  <c r="S325" i="5" a="1"/>
  <c r="S325" i="5" s="1"/>
  <c r="T325" i="5" a="1"/>
  <c r="T325" i="5" s="1"/>
  <c r="Q326" i="5" a="1"/>
  <c r="Q326" i="5" s="1"/>
  <c r="R326" i="5" a="1"/>
  <c r="R326" i="5" s="1"/>
  <c r="S326" i="5" a="1"/>
  <c r="S326" i="5" s="1"/>
  <c r="T326" i="5" a="1"/>
  <c r="T326" i="5" s="1"/>
  <c r="Q327" i="5" a="1"/>
  <c r="Q327" i="5" s="1"/>
  <c r="R327" i="5" a="1"/>
  <c r="R327" i="5" s="1"/>
  <c r="S327" i="5" a="1"/>
  <c r="S327" i="5" s="1"/>
  <c r="T327" i="5" a="1"/>
  <c r="T327" i="5" s="1"/>
  <c r="Q328" i="5" a="1"/>
  <c r="Q328" i="5" s="1"/>
  <c r="R328" i="5" a="1"/>
  <c r="R328" i="5" s="1"/>
  <c r="S328" i="5" a="1"/>
  <c r="S328" i="5" s="1"/>
  <c r="T328" i="5" a="1"/>
  <c r="T328" i="5" s="1"/>
  <c r="Q329" i="5" a="1"/>
  <c r="Q329" i="5" s="1"/>
  <c r="R329" i="5" a="1"/>
  <c r="R329" i="5" s="1"/>
  <c r="S329" i="5" a="1"/>
  <c r="S329" i="5" s="1"/>
  <c r="T329" i="5" a="1"/>
  <c r="T329" i="5" s="1"/>
  <c r="Q330" i="5" a="1"/>
  <c r="Q330" i="5" s="1"/>
  <c r="R330" i="5" a="1"/>
  <c r="R330" i="5" s="1"/>
  <c r="S330" i="5" a="1"/>
  <c r="S330" i="5" s="1"/>
  <c r="T330" i="5" a="1"/>
  <c r="T330" i="5" s="1"/>
  <c r="Q331" i="5" a="1"/>
  <c r="Q331" i="5" s="1"/>
  <c r="R331" i="5" a="1"/>
  <c r="R331" i="5" s="1"/>
  <c r="S331" i="5" a="1"/>
  <c r="S331" i="5" s="1"/>
  <c r="T331" i="5" a="1"/>
  <c r="T331" i="5" s="1"/>
  <c r="Q332" i="5" a="1"/>
  <c r="Q332" i="5" s="1"/>
  <c r="R332" i="5" a="1"/>
  <c r="R332" i="5" s="1"/>
  <c r="S332" i="5" a="1"/>
  <c r="S332" i="5" s="1"/>
  <c r="T332" i="5" a="1"/>
  <c r="T332" i="5" s="1"/>
  <c r="Q333" i="5" a="1"/>
  <c r="Q333" i="5" s="1"/>
  <c r="R333" i="5" a="1"/>
  <c r="R333" i="5" s="1"/>
  <c r="S333" i="5" a="1"/>
  <c r="S333" i="5" s="1"/>
  <c r="T333" i="5" a="1"/>
  <c r="T333" i="5" s="1"/>
  <c r="Q334" i="5" a="1"/>
  <c r="Q334" i="5" s="1"/>
  <c r="R334" i="5" a="1"/>
  <c r="R334" i="5" s="1"/>
  <c r="S334" i="5" a="1"/>
  <c r="S334" i="5" s="1"/>
  <c r="T334" i="5" a="1"/>
  <c r="T334" i="5" s="1"/>
  <c r="Q335" i="5" a="1"/>
  <c r="Q335" i="5" s="1"/>
  <c r="R335" i="5" a="1"/>
  <c r="R335" i="5" s="1"/>
  <c r="S335" i="5" a="1"/>
  <c r="S335" i="5" s="1"/>
  <c r="T335" i="5" a="1"/>
  <c r="T335" i="5" s="1"/>
  <c r="Q336" i="5" a="1"/>
  <c r="Q336" i="5" s="1"/>
  <c r="R336" i="5" a="1"/>
  <c r="R336" i="5" s="1"/>
  <c r="S336" i="5" a="1"/>
  <c r="S336" i="5" s="1"/>
  <c r="T336" i="5" a="1"/>
  <c r="T336" i="5" s="1"/>
  <c r="Q337" i="5" a="1"/>
  <c r="Q337" i="5" s="1"/>
  <c r="R337" i="5" a="1"/>
  <c r="R337" i="5" s="1"/>
  <c r="S337" i="5" a="1"/>
  <c r="S337" i="5" s="1"/>
  <c r="T337" i="5" a="1"/>
  <c r="T337" i="5" s="1"/>
  <c r="Q338" i="5" a="1"/>
  <c r="Q338" i="5" s="1"/>
  <c r="R338" i="5" a="1"/>
  <c r="R338" i="5" s="1"/>
  <c r="S338" i="5" a="1"/>
  <c r="S338" i="5" s="1"/>
  <c r="T338" i="5" a="1"/>
  <c r="T338" i="5" s="1"/>
  <c r="Q339" i="5" a="1"/>
  <c r="Q339" i="5" s="1"/>
  <c r="R339" i="5" a="1"/>
  <c r="R339" i="5" s="1"/>
  <c r="S339" i="5" a="1"/>
  <c r="S339" i="5" s="1"/>
  <c r="T339" i="5" a="1"/>
  <c r="T339" i="5" s="1"/>
  <c r="Q340" i="5" a="1"/>
  <c r="Q340" i="5" s="1"/>
  <c r="R340" i="5" a="1"/>
  <c r="R340" i="5" s="1"/>
  <c r="S340" i="5" a="1"/>
  <c r="S340" i="5" s="1"/>
  <c r="T340" i="5" a="1"/>
  <c r="T340" i="5" s="1"/>
  <c r="Q341" i="5" a="1"/>
  <c r="Q341" i="5" s="1"/>
  <c r="R341" i="5" a="1"/>
  <c r="R341" i="5" s="1"/>
  <c r="S341" i="5" a="1"/>
  <c r="S341" i="5" s="1"/>
  <c r="T341" i="5" a="1"/>
  <c r="T341" i="5" s="1"/>
  <c r="Q342" i="5" a="1"/>
  <c r="Q342" i="5" s="1"/>
  <c r="R342" i="5" a="1"/>
  <c r="R342" i="5" s="1"/>
  <c r="S342" i="5" a="1"/>
  <c r="S342" i="5" s="1"/>
  <c r="T342" i="5" a="1"/>
  <c r="T342" i="5" s="1"/>
  <c r="Q343" i="5" a="1"/>
  <c r="Q343" i="5" s="1"/>
  <c r="R343" i="5" a="1"/>
  <c r="R343" i="5" s="1"/>
  <c r="S343" i="5" a="1"/>
  <c r="S343" i="5" s="1"/>
  <c r="T343" i="5" a="1"/>
  <c r="T343" i="5" s="1"/>
  <c r="Q344" i="5" a="1"/>
  <c r="Q344" i="5" s="1"/>
  <c r="R344" i="5" a="1"/>
  <c r="R344" i="5" s="1"/>
  <c r="S344" i="5" a="1"/>
  <c r="S344" i="5" s="1"/>
  <c r="T344" i="5" a="1"/>
  <c r="T344" i="5" s="1"/>
  <c r="Q345" i="5" a="1"/>
  <c r="Q345" i="5" s="1"/>
  <c r="R345" i="5" a="1"/>
  <c r="R345" i="5" s="1"/>
  <c r="S345" i="5" a="1"/>
  <c r="S345" i="5" s="1"/>
  <c r="T345" i="5" a="1"/>
  <c r="T345" i="5" s="1"/>
  <c r="Q346" i="5" a="1"/>
  <c r="Q346" i="5" s="1"/>
  <c r="R346" i="5" a="1"/>
  <c r="R346" i="5" s="1"/>
  <c r="S346" i="5" a="1"/>
  <c r="S346" i="5" s="1"/>
  <c r="T346" i="5" a="1"/>
  <c r="T346" i="5" s="1"/>
  <c r="Q347" i="5" a="1"/>
  <c r="Q347" i="5" s="1"/>
  <c r="R347" i="5" a="1"/>
  <c r="R347" i="5" s="1"/>
  <c r="S347" i="5" a="1"/>
  <c r="S347" i="5" s="1"/>
  <c r="T347" i="5" a="1"/>
  <c r="T347" i="5" s="1"/>
  <c r="Q348" i="5" a="1"/>
  <c r="Q348" i="5" s="1"/>
  <c r="R348" i="5" a="1"/>
  <c r="R348" i="5" s="1"/>
  <c r="S348" i="5" a="1"/>
  <c r="S348" i="5" s="1"/>
  <c r="T348" i="5" a="1"/>
  <c r="T348" i="5" s="1"/>
  <c r="Q349" i="5" a="1"/>
  <c r="Q349" i="5" s="1"/>
  <c r="R349" i="5" a="1"/>
  <c r="R349" i="5" s="1"/>
  <c r="S349" i="5" a="1"/>
  <c r="S349" i="5" s="1"/>
  <c r="T349" i="5" a="1"/>
  <c r="T349" i="5" s="1"/>
  <c r="Q350" i="5" a="1"/>
  <c r="Q350" i="5" s="1"/>
  <c r="R350" i="5" a="1"/>
  <c r="R350" i="5" s="1"/>
  <c r="S350" i="5" a="1"/>
  <c r="S350" i="5" s="1"/>
  <c r="T350" i="5" a="1"/>
  <c r="T350" i="5" s="1"/>
  <c r="Q351" i="5" a="1"/>
  <c r="Q351" i="5" s="1"/>
  <c r="R351" i="5" a="1"/>
  <c r="R351" i="5" s="1"/>
  <c r="S351" i="5" a="1"/>
  <c r="S351" i="5" s="1"/>
  <c r="T351" i="5" a="1"/>
  <c r="T351" i="5" s="1"/>
  <c r="Q352" i="5" a="1"/>
  <c r="Q352" i="5" s="1"/>
  <c r="R352" i="5" a="1"/>
  <c r="R352" i="5" s="1"/>
  <c r="S352" i="5" a="1"/>
  <c r="S352" i="5" s="1"/>
  <c r="T352" i="5" a="1"/>
  <c r="T352" i="5" s="1"/>
  <c r="Q353" i="5" a="1"/>
  <c r="Q353" i="5" s="1"/>
  <c r="R353" i="5" a="1"/>
  <c r="R353" i="5" s="1"/>
  <c r="S353" i="5" a="1"/>
  <c r="S353" i="5" s="1"/>
  <c r="T353" i="5" a="1"/>
  <c r="T353" i="5" s="1"/>
  <c r="Q354" i="5" a="1"/>
  <c r="Q354" i="5" s="1"/>
  <c r="R354" i="5" a="1"/>
  <c r="R354" i="5" s="1"/>
  <c r="S354" i="5" a="1"/>
  <c r="S354" i="5" s="1"/>
  <c r="T354" i="5" a="1"/>
  <c r="T354" i="5" s="1"/>
  <c r="Q355" i="5" a="1"/>
  <c r="Q355" i="5" s="1"/>
  <c r="R355" i="5" a="1"/>
  <c r="R355" i="5" s="1"/>
  <c r="S355" i="5" a="1"/>
  <c r="S355" i="5" s="1"/>
  <c r="T355" i="5" a="1"/>
  <c r="T355" i="5" s="1"/>
  <c r="Q356" i="5" a="1"/>
  <c r="Q356" i="5" s="1"/>
  <c r="R356" i="5" a="1"/>
  <c r="R356" i="5" s="1"/>
  <c r="S356" i="5" a="1"/>
  <c r="S356" i="5" s="1"/>
  <c r="T356" i="5" a="1"/>
  <c r="T356" i="5" s="1"/>
  <c r="Q357" i="5" a="1"/>
  <c r="Q357" i="5" s="1"/>
  <c r="R357" i="5" a="1"/>
  <c r="R357" i="5" s="1"/>
  <c r="S357" i="5" a="1"/>
  <c r="S357" i="5" s="1"/>
  <c r="T357" i="5" a="1"/>
  <c r="T357" i="5" s="1"/>
  <c r="Q358" i="5" a="1"/>
  <c r="Q358" i="5" s="1"/>
  <c r="R358" i="5" a="1"/>
  <c r="R358" i="5" s="1"/>
  <c r="S358" i="5" a="1"/>
  <c r="S358" i="5" s="1"/>
  <c r="T358" i="5" a="1"/>
  <c r="T358" i="5" s="1"/>
  <c r="Q359" i="5" a="1"/>
  <c r="Q359" i="5" s="1"/>
  <c r="R359" i="5" a="1"/>
  <c r="R359" i="5" s="1"/>
  <c r="S359" i="5" a="1"/>
  <c r="S359" i="5" s="1"/>
  <c r="T359" i="5" a="1"/>
  <c r="T359" i="5" s="1"/>
  <c r="Q360" i="5" a="1"/>
  <c r="Q360" i="5" s="1"/>
  <c r="R360" i="5" a="1"/>
  <c r="R360" i="5" s="1"/>
  <c r="S360" i="5" a="1"/>
  <c r="S360" i="5" s="1"/>
  <c r="T360" i="5" a="1"/>
  <c r="T360" i="5" s="1"/>
  <c r="Q361" i="5" a="1"/>
  <c r="Q361" i="5" s="1"/>
  <c r="R361" i="5" a="1"/>
  <c r="R361" i="5" s="1"/>
  <c r="S361" i="5" a="1"/>
  <c r="S361" i="5" s="1"/>
  <c r="T361" i="5" a="1"/>
  <c r="T361" i="5" s="1"/>
  <c r="Q362" i="5" a="1"/>
  <c r="Q362" i="5" s="1"/>
  <c r="R362" i="5" a="1"/>
  <c r="R362" i="5" s="1"/>
  <c r="S362" i="5" a="1"/>
  <c r="S362" i="5" s="1"/>
  <c r="T362" i="5" a="1"/>
  <c r="T362" i="5" s="1"/>
  <c r="Q363" i="5" a="1"/>
  <c r="Q363" i="5" s="1"/>
  <c r="R363" i="5" a="1"/>
  <c r="R363" i="5" s="1"/>
  <c r="S363" i="5" a="1"/>
  <c r="S363" i="5" s="1"/>
  <c r="T363" i="5" a="1"/>
  <c r="T363" i="5" s="1"/>
  <c r="Q364" i="5" a="1"/>
  <c r="Q364" i="5" s="1"/>
  <c r="R364" i="5" a="1"/>
  <c r="R364" i="5" s="1"/>
  <c r="S364" i="5" a="1"/>
  <c r="S364" i="5" s="1"/>
  <c r="T364" i="5" a="1"/>
  <c r="T364" i="5" s="1"/>
  <c r="Q365" i="5" a="1"/>
  <c r="Q365" i="5" s="1"/>
  <c r="R365" i="5" a="1"/>
  <c r="R365" i="5" s="1"/>
  <c r="S365" i="5" a="1"/>
  <c r="S365" i="5" s="1"/>
  <c r="T365" i="5" a="1"/>
  <c r="T365" i="5" s="1"/>
  <c r="Q366" i="5" a="1"/>
  <c r="Q366" i="5" s="1"/>
  <c r="R366" i="5" a="1"/>
  <c r="R366" i="5" s="1"/>
  <c r="S366" i="5" a="1"/>
  <c r="S366" i="5" s="1"/>
  <c r="T366" i="5" a="1"/>
  <c r="T366" i="5" s="1"/>
  <c r="Q367" i="5" a="1"/>
  <c r="Q367" i="5" s="1"/>
  <c r="R367" i="5" a="1"/>
  <c r="R367" i="5" s="1"/>
  <c r="S367" i="5" a="1"/>
  <c r="S367" i="5" s="1"/>
  <c r="T367" i="5" a="1"/>
  <c r="T367" i="5" s="1"/>
  <c r="Q368" i="5" a="1"/>
  <c r="Q368" i="5" s="1"/>
  <c r="R368" i="5" a="1"/>
  <c r="R368" i="5" s="1"/>
  <c r="S368" i="5" a="1"/>
  <c r="S368" i="5" s="1"/>
  <c r="T368" i="5" a="1"/>
  <c r="T368" i="5" s="1"/>
  <c r="Q369" i="5" a="1"/>
  <c r="Q369" i="5" s="1"/>
  <c r="R369" i="5" a="1"/>
  <c r="R369" i="5" s="1"/>
  <c r="S369" i="5" a="1"/>
  <c r="S369" i="5" s="1"/>
  <c r="T369" i="5" a="1"/>
  <c r="T369" i="5" s="1"/>
  <c r="Q370" i="5" a="1"/>
  <c r="Q370" i="5" s="1"/>
  <c r="R370" i="5" a="1"/>
  <c r="R370" i="5" s="1"/>
  <c r="S370" i="5" a="1"/>
  <c r="S370" i="5" s="1"/>
  <c r="T370" i="5" a="1"/>
  <c r="T370" i="5" s="1"/>
  <c r="Q371" i="5" a="1"/>
  <c r="Q371" i="5" s="1"/>
  <c r="R371" i="5" a="1"/>
  <c r="R371" i="5" s="1"/>
  <c r="S371" i="5" a="1"/>
  <c r="S371" i="5" s="1"/>
  <c r="T371" i="5" a="1"/>
  <c r="T371" i="5" s="1"/>
  <c r="Q372" i="5" a="1"/>
  <c r="Q372" i="5" s="1"/>
  <c r="R372" i="5" a="1"/>
  <c r="R372" i="5" s="1"/>
  <c r="S372" i="5" a="1"/>
  <c r="S372" i="5" s="1"/>
  <c r="T372" i="5" a="1"/>
  <c r="T372" i="5" s="1"/>
  <c r="Q373" i="5" a="1"/>
  <c r="Q373" i="5" s="1"/>
  <c r="R373" i="5" a="1"/>
  <c r="R373" i="5" s="1"/>
  <c r="S373" i="5" a="1"/>
  <c r="S373" i="5" s="1"/>
  <c r="T373" i="5" a="1"/>
  <c r="T373" i="5" s="1"/>
  <c r="Q374" i="5" a="1"/>
  <c r="Q374" i="5" s="1"/>
  <c r="R374" i="5" a="1"/>
  <c r="R374" i="5" s="1"/>
  <c r="S374" i="5" a="1"/>
  <c r="S374" i="5" s="1"/>
  <c r="T374" i="5" a="1"/>
  <c r="T374" i="5" s="1"/>
  <c r="Q375" i="5" a="1"/>
  <c r="Q375" i="5" s="1"/>
  <c r="R375" i="5" a="1"/>
  <c r="R375" i="5" s="1"/>
  <c r="S375" i="5" a="1"/>
  <c r="S375" i="5" s="1"/>
  <c r="T375" i="5" a="1"/>
  <c r="T375" i="5" s="1"/>
  <c r="Q376" i="5" a="1"/>
  <c r="Q376" i="5" s="1"/>
  <c r="R376" i="5" a="1"/>
  <c r="R376" i="5" s="1"/>
  <c r="S376" i="5" a="1"/>
  <c r="S376" i="5" s="1"/>
  <c r="T376" i="5" a="1"/>
  <c r="T376" i="5" s="1"/>
  <c r="Q377" i="5" a="1"/>
  <c r="Q377" i="5" s="1"/>
  <c r="R377" i="5" a="1"/>
  <c r="R377" i="5" s="1"/>
  <c r="S377" i="5" a="1"/>
  <c r="S377" i="5" s="1"/>
  <c r="T377" i="5" a="1"/>
  <c r="T377" i="5" s="1"/>
  <c r="Q378" i="5" a="1"/>
  <c r="Q378" i="5" s="1"/>
  <c r="R378" i="5" a="1"/>
  <c r="R378" i="5" s="1"/>
  <c r="S378" i="5" a="1"/>
  <c r="S378" i="5" s="1"/>
  <c r="T378" i="5" a="1"/>
  <c r="T378" i="5" s="1"/>
  <c r="Q379" i="5" a="1"/>
  <c r="Q379" i="5" s="1"/>
  <c r="R379" i="5" a="1"/>
  <c r="R379" i="5" s="1"/>
  <c r="S379" i="5" a="1"/>
  <c r="S379" i="5" s="1"/>
  <c r="T379" i="5" a="1"/>
  <c r="T379" i="5" s="1"/>
  <c r="Q380" i="5" a="1"/>
  <c r="Q380" i="5" s="1"/>
  <c r="R380" i="5" a="1"/>
  <c r="R380" i="5" s="1"/>
  <c r="S380" i="5" a="1"/>
  <c r="S380" i="5" s="1"/>
  <c r="T380" i="5" a="1"/>
  <c r="T380" i="5" s="1"/>
  <c r="Q381" i="5" a="1"/>
  <c r="Q381" i="5" s="1"/>
  <c r="R381" i="5" a="1"/>
  <c r="R381" i="5" s="1"/>
  <c r="S381" i="5" a="1"/>
  <c r="S381" i="5" s="1"/>
  <c r="T381" i="5" a="1"/>
  <c r="T381" i="5" s="1"/>
  <c r="Q382" i="5" a="1"/>
  <c r="Q382" i="5" s="1"/>
  <c r="R382" i="5" a="1"/>
  <c r="R382" i="5" s="1"/>
  <c r="S382" i="5" a="1"/>
  <c r="S382" i="5" s="1"/>
  <c r="T382" i="5" a="1"/>
  <c r="T382" i="5" s="1"/>
  <c r="Q383" i="5" a="1"/>
  <c r="Q383" i="5" s="1"/>
  <c r="R383" i="5" a="1"/>
  <c r="R383" i="5" s="1"/>
  <c r="S383" i="5" a="1"/>
  <c r="S383" i="5" s="1"/>
  <c r="T383" i="5" a="1"/>
  <c r="T383" i="5" s="1"/>
  <c r="Q384" i="5" a="1"/>
  <c r="Q384" i="5" s="1"/>
  <c r="R384" i="5" a="1"/>
  <c r="R384" i="5" s="1"/>
  <c r="S384" i="5" a="1"/>
  <c r="S384" i="5" s="1"/>
  <c r="T384" i="5" a="1"/>
  <c r="T384" i="5" s="1"/>
  <c r="Q385" i="5" a="1"/>
  <c r="Q385" i="5" s="1"/>
  <c r="R385" i="5" a="1"/>
  <c r="R385" i="5" s="1"/>
  <c r="S385" i="5" a="1"/>
  <c r="S385" i="5" s="1"/>
  <c r="T385" i="5" a="1"/>
  <c r="T385" i="5" s="1"/>
  <c r="Q386" i="5" a="1"/>
  <c r="Q386" i="5" s="1"/>
  <c r="R386" i="5" a="1"/>
  <c r="R386" i="5" s="1"/>
  <c r="S386" i="5" a="1"/>
  <c r="S386" i="5" s="1"/>
  <c r="T386" i="5" a="1"/>
  <c r="T386" i="5" s="1"/>
  <c r="Q387" i="5" a="1"/>
  <c r="Q387" i="5" s="1"/>
  <c r="R387" i="5" a="1"/>
  <c r="R387" i="5" s="1"/>
  <c r="S387" i="5" a="1"/>
  <c r="S387" i="5" s="1"/>
  <c r="T387" i="5" a="1"/>
  <c r="T387" i="5" s="1"/>
  <c r="Q388" i="5" a="1"/>
  <c r="Q388" i="5" s="1"/>
  <c r="R388" i="5" a="1"/>
  <c r="R388" i="5" s="1"/>
  <c r="S388" i="5" a="1"/>
  <c r="S388" i="5" s="1"/>
  <c r="T388" i="5" a="1"/>
  <c r="T388" i="5" s="1"/>
  <c r="Q389" i="5" a="1"/>
  <c r="Q389" i="5" s="1"/>
  <c r="R389" i="5" a="1"/>
  <c r="R389" i="5" s="1"/>
  <c r="S389" i="5" a="1"/>
  <c r="S389" i="5" s="1"/>
  <c r="T389" i="5" a="1"/>
  <c r="T389" i="5" s="1"/>
  <c r="Q390" i="5" a="1"/>
  <c r="Q390" i="5" s="1"/>
  <c r="R390" i="5" a="1"/>
  <c r="R390" i="5" s="1"/>
  <c r="S390" i="5" a="1"/>
  <c r="S390" i="5" s="1"/>
  <c r="T390" i="5" a="1"/>
  <c r="T390" i="5" s="1"/>
  <c r="Q391" i="5" a="1"/>
  <c r="Q391" i="5" s="1"/>
  <c r="R391" i="5" a="1"/>
  <c r="R391" i="5" s="1"/>
  <c r="S391" i="5" a="1"/>
  <c r="S391" i="5" s="1"/>
  <c r="T391" i="5" a="1"/>
  <c r="T391" i="5" s="1"/>
  <c r="Q392" i="5" a="1"/>
  <c r="Q392" i="5" s="1"/>
  <c r="R392" i="5" a="1"/>
  <c r="R392" i="5" s="1"/>
  <c r="S392" i="5" a="1"/>
  <c r="S392" i="5" s="1"/>
  <c r="T392" i="5" a="1"/>
  <c r="T392" i="5" s="1"/>
  <c r="Q393" i="5" a="1"/>
  <c r="Q393" i="5" s="1"/>
  <c r="R393" i="5" a="1"/>
  <c r="R393" i="5" s="1"/>
  <c r="S393" i="5" a="1"/>
  <c r="S393" i="5" s="1"/>
  <c r="T393" i="5" a="1"/>
  <c r="T393" i="5" s="1"/>
  <c r="Q394" i="5" a="1"/>
  <c r="Q394" i="5" s="1"/>
  <c r="R394" i="5" a="1"/>
  <c r="R394" i="5" s="1"/>
  <c r="S394" i="5" a="1"/>
  <c r="S394" i="5" s="1"/>
  <c r="T394" i="5" a="1"/>
  <c r="T394" i="5" s="1"/>
  <c r="Q395" i="5" a="1"/>
  <c r="Q395" i="5" s="1"/>
  <c r="R395" i="5" a="1"/>
  <c r="R395" i="5" s="1"/>
  <c r="S395" i="5" a="1"/>
  <c r="S395" i="5" s="1"/>
  <c r="T395" i="5" a="1"/>
  <c r="T395" i="5" s="1"/>
  <c r="Q396" i="5" a="1"/>
  <c r="Q396" i="5" s="1"/>
  <c r="R396" i="5" a="1"/>
  <c r="R396" i="5" s="1"/>
  <c r="S396" i="5" a="1"/>
  <c r="S396" i="5" s="1"/>
  <c r="T396" i="5" a="1"/>
  <c r="T396" i="5" s="1"/>
  <c r="Q397" i="5" a="1"/>
  <c r="Q397" i="5" s="1"/>
  <c r="R397" i="5" a="1"/>
  <c r="R397" i="5" s="1"/>
  <c r="S397" i="5" a="1"/>
  <c r="S397" i="5" s="1"/>
  <c r="T397" i="5" a="1"/>
  <c r="T397" i="5" s="1"/>
  <c r="Q398" i="5" a="1"/>
  <c r="Q398" i="5" s="1"/>
  <c r="R398" i="5" a="1"/>
  <c r="R398" i="5" s="1"/>
  <c r="S398" i="5" a="1"/>
  <c r="S398" i="5" s="1"/>
  <c r="T398" i="5" a="1"/>
  <c r="T398" i="5" s="1"/>
  <c r="Q399" i="5" a="1"/>
  <c r="Q399" i="5" s="1"/>
  <c r="R399" i="5" a="1"/>
  <c r="R399" i="5" s="1"/>
  <c r="S399" i="5" a="1"/>
  <c r="S399" i="5" s="1"/>
  <c r="T399" i="5" a="1"/>
  <c r="T399" i="5" s="1"/>
  <c r="Q400" i="5" a="1"/>
  <c r="Q400" i="5" s="1"/>
  <c r="R400" i="5" a="1"/>
  <c r="R400" i="5" s="1"/>
  <c r="S400" i="5" a="1"/>
  <c r="S400" i="5" s="1"/>
  <c r="T400" i="5" a="1"/>
  <c r="T400" i="5" s="1"/>
  <c r="Q401" i="5" a="1"/>
  <c r="Q401" i="5" s="1"/>
  <c r="R401" i="5" a="1"/>
  <c r="R401" i="5" s="1"/>
  <c r="S401" i="5" a="1"/>
  <c r="S401" i="5" s="1"/>
  <c r="T401" i="5" a="1"/>
  <c r="T401" i="5" s="1"/>
  <c r="Q402" i="5" a="1"/>
  <c r="Q402" i="5" s="1"/>
  <c r="R402" i="5" a="1"/>
  <c r="R402" i="5" s="1"/>
  <c r="S402" i="5" a="1"/>
  <c r="S402" i="5" s="1"/>
  <c r="T402" i="5" a="1"/>
  <c r="T402" i="5" s="1"/>
  <c r="Q403" i="5" a="1"/>
  <c r="Q403" i="5" s="1"/>
  <c r="R403" i="5" a="1"/>
  <c r="R403" i="5" s="1"/>
  <c r="S403" i="5" a="1"/>
  <c r="S403" i="5" s="1"/>
  <c r="T403" i="5" a="1"/>
  <c r="T403" i="5" s="1"/>
  <c r="Q404" i="5" a="1"/>
  <c r="Q404" i="5" s="1"/>
  <c r="R404" i="5" a="1"/>
  <c r="R404" i="5" s="1"/>
  <c r="S404" i="5" a="1"/>
  <c r="S404" i="5" s="1"/>
  <c r="T404" i="5" a="1"/>
  <c r="T404" i="5" s="1"/>
  <c r="Q405" i="5" a="1"/>
  <c r="Q405" i="5" s="1"/>
  <c r="R405" i="5" a="1"/>
  <c r="R405" i="5" s="1"/>
  <c r="S405" i="5" a="1"/>
  <c r="S405" i="5" s="1"/>
  <c r="T405" i="5" a="1"/>
  <c r="T405" i="5" s="1"/>
  <c r="Q406" i="5" a="1"/>
  <c r="Q406" i="5" s="1"/>
  <c r="R406" i="5" a="1"/>
  <c r="R406" i="5" s="1"/>
  <c r="S406" i="5" a="1"/>
  <c r="S406" i="5" s="1"/>
  <c r="T406" i="5" a="1"/>
  <c r="T406" i="5" s="1"/>
  <c r="Q407" i="5" a="1"/>
  <c r="Q407" i="5" s="1"/>
  <c r="R407" i="5" a="1"/>
  <c r="R407" i="5" s="1"/>
  <c r="S407" i="5" a="1"/>
  <c r="S407" i="5" s="1"/>
  <c r="T407" i="5" a="1"/>
  <c r="T407" i="5" s="1"/>
  <c r="Q408" i="5" a="1"/>
  <c r="Q408" i="5" s="1"/>
  <c r="R408" i="5" a="1"/>
  <c r="R408" i="5" s="1"/>
  <c r="S408" i="5" a="1"/>
  <c r="S408" i="5" s="1"/>
  <c r="T408" i="5" a="1"/>
  <c r="T408" i="5" s="1"/>
  <c r="Q409" i="5" a="1"/>
  <c r="Q409" i="5" s="1"/>
  <c r="R409" i="5" a="1"/>
  <c r="R409" i="5" s="1"/>
  <c r="S409" i="5" a="1"/>
  <c r="S409" i="5" s="1"/>
  <c r="T409" i="5" a="1"/>
  <c r="T409" i="5" s="1"/>
  <c r="Q410" i="5" a="1"/>
  <c r="Q410" i="5" s="1"/>
  <c r="R410" i="5" a="1"/>
  <c r="R410" i="5" s="1"/>
  <c r="S410" i="5" a="1"/>
  <c r="S410" i="5" s="1"/>
  <c r="T410" i="5" a="1"/>
  <c r="T410" i="5" s="1"/>
  <c r="Q411" i="5" a="1"/>
  <c r="Q411" i="5" s="1"/>
  <c r="R411" i="5" a="1"/>
  <c r="R411" i="5" s="1"/>
  <c r="S411" i="5" a="1"/>
  <c r="S411" i="5" s="1"/>
  <c r="T411" i="5" a="1"/>
  <c r="T411" i="5" s="1"/>
  <c r="Q412" i="5" a="1"/>
  <c r="Q412" i="5" s="1"/>
  <c r="R412" i="5" a="1"/>
  <c r="R412" i="5" s="1"/>
  <c r="S412" i="5" a="1"/>
  <c r="S412" i="5" s="1"/>
  <c r="T412" i="5" a="1"/>
  <c r="T412" i="5" s="1"/>
  <c r="Q413" i="5" a="1"/>
  <c r="Q413" i="5" s="1"/>
  <c r="R413" i="5" a="1"/>
  <c r="R413" i="5" s="1"/>
  <c r="S413" i="5" a="1"/>
  <c r="S413" i="5" s="1"/>
  <c r="T413" i="5" a="1"/>
  <c r="T413" i="5" s="1"/>
  <c r="Q414" i="5" a="1"/>
  <c r="Q414" i="5" s="1"/>
  <c r="R414" i="5" a="1"/>
  <c r="R414" i="5" s="1"/>
  <c r="S414" i="5" a="1"/>
  <c r="S414" i="5" s="1"/>
  <c r="T414" i="5" a="1"/>
  <c r="T414" i="5" s="1"/>
  <c r="Q415" i="5" a="1"/>
  <c r="Q415" i="5" s="1"/>
  <c r="R415" i="5" a="1"/>
  <c r="R415" i="5" s="1"/>
  <c r="S415" i="5" a="1"/>
  <c r="S415" i="5" s="1"/>
  <c r="T415" i="5" a="1"/>
  <c r="T415" i="5" s="1"/>
  <c r="Q416" i="5" a="1"/>
  <c r="Q416" i="5" s="1"/>
  <c r="R416" i="5" a="1"/>
  <c r="R416" i="5" s="1"/>
  <c r="S416" i="5" a="1"/>
  <c r="S416" i="5" s="1"/>
  <c r="T416" i="5" a="1"/>
  <c r="T416" i="5" s="1"/>
  <c r="Q417" i="5" a="1"/>
  <c r="Q417" i="5" s="1"/>
  <c r="R417" i="5" a="1"/>
  <c r="R417" i="5" s="1"/>
  <c r="S417" i="5" a="1"/>
  <c r="S417" i="5" s="1"/>
  <c r="T417" i="5" a="1"/>
  <c r="T417" i="5" s="1"/>
  <c r="Q418" i="5" a="1"/>
  <c r="Q418" i="5" s="1"/>
  <c r="R418" i="5" a="1"/>
  <c r="R418" i="5" s="1"/>
  <c r="S418" i="5" a="1"/>
  <c r="S418" i="5" s="1"/>
  <c r="T418" i="5" a="1"/>
  <c r="T418" i="5" s="1"/>
  <c r="Q419" i="5" a="1"/>
  <c r="Q419" i="5" s="1"/>
  <c r="R419" i="5" a="1"/>
  <c r="R419" i="5" s="1"/>
  <c r="S419" i="5" a="1"/>
  <c r="S419" i="5" s="1"/>
  <c r="T419" i="5" a="1"/>
  <c r="T419" i="5" s="1"/>
  <c r="Q420" i="5" a="1"/>
  <c r="Q420" i="5" s="1"/>
  <c r="R420" i="5" a="1"/>
  <c r="R420" i="5" s="1"/>
  <c r="S420" i="5" a="1"/>
  <c r="S420" i="5" s="1"/>
  <c r="T420" i="5" a="1"/>
  <c r="T420" i="5" s="1"/>
  <c r="Q421" i="5" a="1"/>
  <c r="Q421" i="5" s="1"/>
  <c r="R421" i="5" a="1"/>
  <c r="R421" i="5" s="1"/>
  <c r="S421" i="5" a="1"/>
  <c r="S421" i="5" s="1"/>
  <c r="T421" i="5" a="1"/>
  <c r="T421" i="5" s="1"/>
  <c r="Q422" i="5" a="1"/>
  <c r="Q422" i="5" s="1"/>
  <c r="R422" i="5" a="1"/>
  <c r="R422" i="5" s="1"/>
  <c r="S422" i="5" a="1"/>
  <c r="S422" i="5" s="1"/>
  <c r="T422" i="5" a="1"/>
  <c r="T422" i="5" s="1"/>
  <c r="Q423" i="5" a="1"/>
  <c r="Q423" i="5" s="1"/>
  <c r="R423" i="5" a="1"/>
  <c r="R423" i="5" s="1"/>
  <c r="S423" i="5" a="1"/>
  <c r="S423" i="5" s="1"/>
  <c r="T423" i="5" a="1"/>
  <c r="T423" i="5" s="1"/>
  <c r="Q424" i="5" a="1"/>
  <c r="Q424" i="5" s="1"/>
  <c r="R424" i="5" a="1"/>
  <c r="R424" i="5" s="1"/>
  <c r="S424" i="5" a="1"/>
  <c r="S424" i="5" s="1"/>
  <c r="T424" i="5" a="1"/>
  <c r="T424" i="5" s="1"/>
  <c r="Q425" i="5" a="1"/>
  <c r="Q425" i="5" s="1"/>
  <c r="R425" i="5" a="1"/>
  <c r="R425" i="5" s="1"/>
  <c r="S425" i="5" a="1"/>
  <c r="S425" i="5" s="1"/>
  <c r="T425" i="5" a="1"/>
  <c r="T425" i="5" s="1"/>
  <c r="Q426" i="5" a="1"/>
  <c r="Q426" i="5" s="1"/>
  <c r="R426" i="5" a="1"/>
  <c r="R426" i="5" s="1"/>
  <c r="S426" i="5" a="1"/>
  <c r="S426" i="5" s="1"/>
  <c r="T426" i="5" a="1"/>
  <c r="T426" i="5" s="1"/>
  <c r="Q427" i="5" a="1"/>
  <c r="Q427" i="5" s="1"/>
  <c r="R427" i="5" a="1"/>
  <c r="R427" i="5" s="1"/>
  <c r="S427" i="5" a="1"/>
  <c r="S427" i="5" s="1"/>
  <c r="T427" i="5" a="1"/>
  <c r="T427" i="5" s="1"/>
  <c r="Q428" i="5" a="1"/>
  <c r="Q428" i="5" s="1"/>
  <c r="R428" i="5" a="1"/>
  <c r="R428" i="5" s="1"/>
  <c r="S428" i="5" a="1"/>
  <c r="S428" i="5" s="1"/>
  <c r="T428" i="5" a="1"/>
  <c r="T428" i="5" s="1"/>
  <c r="Q429" i="5" a="1"/>
  <c r="Q429" i="5" s="1"/>
  <c r="R429" i="5" a="1"/>
  <c r="R429" i="5" s="1"/>
  <c r="S429" i="5" a="1"/>
  <c r="S429" i="5" s="1"/>
  <c r="T429" i="5" a="1"/>
  <c r="T429" i="5" s="1"/>
  <c r="Q430" i="5" a="1"/>
  <c r="Q430" i="5" s="1"/>
  <c r="R430" i="5" a="1"/>
  <c r="R430" i="5" s="1"/>
  <c r="S430" i="5" a="1"/>
  <c r="S430" i="5" s="1"/>
  <c r="T430" i="5" a="1"/>
  <c r="T430" i="5" s="1"/>
  <c r="Q431" i="5" a="1"/>
  <c r="Q431" i="5" s="1"/>
  <c r="R431" i="5" a="1"/>
  <c r="R431" i="5" s="1"/>
  <c r="S431" i="5" a="1"/>
  <c r="S431" i="5" s="1"/>
  <c r="T431" i="5" a="1"/>
  <c r="T431" i="5" s="1"/>
  <c r="Q432" i="5" a="1"/>
  <c r="Q432" i="5" s="1"/>
  <c r="R432" i="5" a="1"/>
  <c r="R432" i="5" s="1"/>
  <c r="S432" i="5" a="1"/>
  <c r="S432" i="5" s="1"/>
  <c r="T432" i="5" a="1"/>
  <c r="T432" i="5" s="1"/>
  <c r="Q433" i="5" a="1"/>
  <c r="Q433" i="5" s="1"/>
  <c r="R433" i="5" a="1"/>
  <c r="R433" i="5" s="1"/>
  <c r="S433" i="5" a="1"/>
  <c r="S433" i="5" s="1"/>
  <c r="T433" i="5" a="1"/>
  <c r="T433" i="5" s="1"/>
  <c r="Q434" i="5" a="1"/>
  <c r="Q434" i="5" s="1"/>
  <c r="R434" i="5" a="1"/>
  <c r="R434" i="5" s="1"/>
  <c r="S434" i="5" a="1"/>
  <c r="S434" i="5" s="1"/>
  <c r="T434" i="5" a="1"/>
  <c r="T434" i="5" s="1"/>
  <c r="Q435" i="5" a="1"/>
  <c r="Q435" i="5" s="1"/>
  <c r="R435" i="5" a="1"/>
  <c r="R435" i="5" s="1"/>
  <c r="S435" i="5" a="1"/>
  <c r="S435" i="5" s="1"/>
  <c r="T435" i="5" a="1"/>
  <c r="T435" i="5" s="1"/>
  <c r="Q436" i="5" a="1"/>
  <c r="Q436" i="5" s="1"/>
  <c r="R436" i="5" a="1"/>
  <c r="R436" i="5" s="1"/>
  <c r="S436" i="5" a="1"/>
  <c r="S436" i="5" s="1"/>
  <c r="T436" i="5" a="1"/>
  <c r="T436" i="5" s="1"/>
  <c r="Q437" i="5" a="1"/>
  <c r="Q437" i="5" s="1"/>
  <c r="R437" i="5" a="1"/>
  <c r="R437" i="5" s="1"/>
  <c r="S437" i="5" a="1"/>
  <c r="S437" i="5" s="1"/>
  <c r="T437" i="5" a="1"/>
  <c r="T437" i="5" s="1"/>
  <c r="Q438" i="5" a="1"/>
  <c r="Q438" i="5" s="1"/>
  <c r="R438" i="5" a="1"/>
  <c r="R438" i="5" s="1"/>
  <c r="S438" i="5" a="1"/>
  <c r="S438" i="5" s="1"/>
  <c r="T438" i="5" a="1"/>
  <c r="T438" i="5" s="1"/>
  <c r="Q439" i="5" a="1"/>
  <c r="Q439" i="5" s="1"/>
  <c r="R439" i="5" a="1"/>
  <c r="R439" i="5" s="1"/>
  <c r="S439" i="5" a="1"/>
  <c r="S439" i="5" s="1"/>
  <c r="T439" i="5" a="1"/>
  <c r="T439" i="5" s="1"/>
  <c r="Q440" i="5" a="1"/>
  <c r="Q440" i="5" s="1"/>
  <c r="R440" i="5" a="1"/>
  <c r="R440" i="5" s="1"/>
  <c r="S440" i="5" a="1"/>
  <c r="S440" i="5" s="1"/>
  <c r="T440" i="5" a="1"/>
  <c r="T440" i="5" s="1"/>
  <c r="Q441" i="5" a="1"/>
  <c r="Q441" i="5" s="1"/>
  <c r="R441" i="5" a="1"/>
  <c r="R441" i="5" s="1"/>
  <c r="S441" i="5" a="1"/>
  <c r="S441" i="5" s="1"/>
  <c r="T441" i="5" a="1"/>
  <c r="T441" i="5" s="1"/>
  <c r="Q442" i="5" a="1"/>
  <c r="Q442" i="5" s="1"/>
  <c r="R442" i="5" a="1"/>
  <c r="R442" i="5" s="1"/>
  <c r="S442" i="5" a="1"/>
  <c r="S442" i="5" s="1"/>
  <c r="T442" i="5" a="1"/>
  <c r="T442" i="5" s="1"/>
  <c r="Q443" i="5" a="1"/>
  <c r="Q443" i="5" s="1"/>
  <c r="R443" i="5" a="1"/>
  <c r="R443" i="5" s="1"/>
  <c r="S443" i="5" a="1"/>
  <c r="S443" i="5" s="1"/>
  <c r="T443" i="5" a="1"/>
  <c r="T443" i="5" s="1"/>
  <c r="Q444" i="5" a="1"/>
  <c r="Q444" i="5" s="1"/>
  <c r="R444" i="5" a="1"/>
  <c r="R444" i="5" s="1"/>
  <c r="S444" i="5" a="1"/>
  <c r="S444" i="5" s="1"/>
  <c r="T444" i="5" a="1"/>
  <c r="T444" i="5" s="1"/>
  <c r="Q445" i="5" a="1"/>
  <c r="Q445" i="5" s="1"/>
  <c r="R445" i="5" a="1"/>
  <c r="R445" i="5" s="1"/>
  <c r="S445" i="5" a="1"/>
  <c r="S445" i="5" s="1"/>
  <c r="T445" i="5" a="1"/>
  <c r="T445" i="5" s="1"/>
  <c r="Q446" i="5" a="1"/>
  <c r="Q446" i="5" s="1"/>
  <c r="R446" i="5" a="1"/>
  <c r="R446" i="5" s="1"/>
  <c r="S446" i="5" a="1"/>
  <c r="S446" i="5" s="1"/>
  <c r="T446" i="5" a="1"/>
  <c r="T446" i="5" s="1"/>
  <c r="Q447" i="5" a="1"/>
  <c r="Q447" i="5" s="1"/>
  <c r="R447" i="5" a="1"/>
  <c r="R447" i="5" s="1"/>
  <c r="S447" i="5" a="1"/>
  <c r="S447" i="5" s="1"/>
  <c r="T447" i="5" a="1"/>
  <c r="T447" i="5" s="1"/>
  <c r="Q448" i="5" a="1"/>
  <c r="Q448" i="5" s="1"/>
  <c r="R448" i="5" a="1"/>
  <c r="R448" i="5" s="1"/>
  <c r="S448" i="5" a="1"/>
  <c r="S448" i="5" s="1"/>
  <c r="T448" i="5" a="1"/>
  <c r="T448" i="5" s="1"/>
  <c r="Q449" i="5" a="1"/>
  <c r="Q449" i="5" s="1"/>
  <c r="R449" i="5" a="1"/>
  <c r="R449" i="5" s="1"/>
  <c r="S449" i="5" a="1"/>
  <c r="S449" i="5" s="1"/>
  <c r="T449" i="5" a="1"/>
  <c r="T449" i="5" s="1"/>
  <c r="Q450" i="5" a="1"/>
  <c r="Q450" i="5" s="1"/>
  <c r="R450" i="5" a="1"/>
  <c r="R450" i="5" s="1"/>
  <c r="S450" i="5" a="1"/>
  <c r="S450" i="5" s="1"/>
  <c r="T450" i="5" a="1"/>
  <c r="T450" i="5" s="1"/>
  <c r="Q451" i="5" a="1"/>
  <c r="Q451" i="5" s="1"/>
  <c r="R451" i="5" a="1"/>
  <c r="R451" i="5" s="1"/>
  <c r="S451" i="5" a="1"/>
  <c r="S451" i="5" s="1"/>
  <c r="T451" i="5" a="1"/>
  <c r="T451" i="5" s="1"/>
  <c r="Q452" i="5" a="1"/>
  <c r="Q452" i="5" s="1"/>
  <c r="R452" i="5" a="1"/>
  <c r="R452" i="5" s="1"/>
  <c r="S452" i="5" a="1"/>
  <c r="S452" i="5" s="1"/>
  <c r="T452" i="5" a="1"/>
  <c r="T452" i="5" s="1"/>
  <c r="Q453" i="5" a="1"/>
  <c r="Q453" i="5" s="1"/>
  <c r="R453" i="5" a="1"/>
  <c r="R453" i="5" s="1"/>
  <c r="S453" i="5" a="1"/>
  <c r="S453" i="5" s="1"/>
  <c r="T453" i="5" a="1"/>
  <c r="T453" i="5" s="1"/>
  <c r="Q454" i="5" a="1"/>
  <c r="Q454" i="5" s="1"/>
  <c r="R454" i="5" a="1"/>
  <c r="R454" i="5" s="1"/>
  <c r="S454" i="5" a="1"/>
  <c r="S454" i="5" s="1"/>
  <c r="T454" i="5" a="1"/>
  <c r="T454" i="5" s="1"/>
  <c r="Q455" i="5" a="1"/>
  <c r="Q455" i="5" s="1"/>
  <c r="R455" i="5" a="1"/>
  <c r="R455" i="5" s="1"/>
  <c r="S455" i="5" a="1"/>
  <c r="S455" i="5" s="1"/>
  <c r="T455" i="5" a="1"/>
  <c r="T455" i="5" s="1"/>
  <c r="Q456" i="5" a="1"/>
  <c r="Q456" i="5" s="1"/>
  <c r="R456" i="5" a="1"/>
  <c r="R456" i="5" s="1"/>
  <c r="S456" i="5" a="1"/>
  <c r="S456" i="5" s="1"/>
  <c r="T456" i="5" a="1"/>
  <c r="T456" i="5" s="1"/>
  <c r="Q457" i="5" a="1"/>
  <c r="Q457" i="5" s="1"/>
  <c r="R457" i="5" a="1"/>
  <c r="R457" i="5" s="1"/>
  <c r="S457" i="5" a="1"/>
  <c r="S457" i="5" s="1"/>
  <c r="T457" i="5" a="1"/>
  <c r="T457" i="5" s="1"/>
  <c r="Q458" i="5" a="1"/>
  <c r="Q458" i="5" s="1"/>
  <c r="R458" i="5" a="1"/>
  <c r="R458" i="5" s="1"/>
  <c r="S458" i="5" a="1"/>
  <c r="S458" i="5" s="1"/>
  <c r="T458" i="5" a="1"/>
  <c r="T458" i="5" s="1"/>
  <c r="Q459" i="5" a="1"/>
  <c r="Q459" i="5" s="1"/>
  <c r="R459" i="5" a="1"/>
  <c r="R459" i="5" s="1"/>
  <c r="S459" i="5" a="1"/>
  <c r="S459" i="5" s="1"/>
  <c r="T459" i="5" a="1"/>
  <c r="T459" i="5" s="1"/>
  <c r="Q460" i="5" a="1"/>
  <c r="Q460" i="5" s="1"/>
  <c r="R460" i="5" a="1"/>
  <c r="R460" i="5" s="1"/>
  <c r="S460" i="5" a="1"/>
  <c r="S460" i="5" s="1"/>
  <c r="T460" i="5" a="1"/>
  <c r="T460" i="5" s="1"/>
  <c r="Q461" i="5" a="1"/>
  <c r="Q461" i="5" s="1"/>
  <c r="R461" i="5" a="1"/>
  <c r="R461" i="5" s="1"/>
  <c r="S461" i="5" a="1"/>
  <c r="S461" i="5" s="1"/>
  <c r="T461" i="5" a="1"/>
  <c r="T461" i="5" s="1"/>
  <c r="Q462" i="5" a="1"/>
  <c r="Q462" i="5" s="1"/>
  <c r="R462" i="5" a="1"/>
  <c r="R462" i="5" s="1"/>
  <c r="S462" i="5" a="1"/>
  <c r="S462" i="5" s="1"/>
  <c r="T462" i="5" a="1"/>
  <c r="T462" i="5" s="1"/>
  <c r="Q463" i="5" a="1"/>
  <c r="Q463" i="5" s="1"/>
  <c r="R463" i="5" a="1"/>
  <c r="R463" i="5" s="1"/>
  <c r="S463" i="5" a="1"/>
  <c r="S463" i="5" s="1"/>
  <c r="T463" i="5" a="1"/>
  <c r="T463" i="5" s="1"/>
  <c r="Q464" i="5" a="1"/>
  <c r="Q464" i="5" s="1"/>
  <c r="R464" i="5" a="1"/>
  <c r="R464" i="5" s="1"/>
  <c r="S464" i="5" a="1"/>
  <c r="S464" i="5" s="1"/>
  <c r="T464" i="5" a="1"/>
  <c r="T464" i="5" s="1"/>
  <c r="Q465" i="5" a="1"/>
  <c r="Q465" i="5" s="1"/>
  <c r="R465" i="5" a="1"/>
  <c r="R465" i="5" s="1"/>
  <c r="S465" i="5" a="1"/>
  <c r="S465" i="5" s="1"/>
  <c r="T465" i="5" a="1"/>
  <c r="T465" i="5" s="1"/>
  <c r="Q466" i="5" a="1"/>
  <c r="Q466" i="5" s="1"/>
  <c r="R466" i="5" a="1"/>
  <c r="R466" i="5" s="1"/>
  <c r="S466" i="5" a="1"/>
  <c r="S466" i="5" s="1"/>
  <c r="T466" i="5" a="1"/>
  <c r="T466" i="5" s="1"/>
  <c r="Q467" i="5" a="1"/>
  <c r="Q467" i="5" s="1"/>
  <c r="R467" i="5" a="1"/>
  <c r="R467" i="5" s="1"/>
  <c r="S467" i="5" a="1"/>
  <c r="S467" i="5" s="1"/>
  <c r="T467" i="5" a="1"/>
  <c r="T467" i="5" s="1"/>
  <c r="Q468" i="5" a="1"/>
  <c r="Q468" i="5" s="1"/>
  <c r="R468" i="5" a="1"/>
  <c r="R468" i="5" s="1"/>
  <c r="S468" i="5" a="1"/>
  <c r="S468" i="5" s="1"/>
  <c r="T468" i="5" a="1"/>
  <c r="T468" i="5" s="1"/>
  <c r="Q469" i="5" a="1"/>
  <c r="Q469" i="5" s="1"/>
  <c r="R469" i="5" a="1"/>
  <c r="R469" i="5" s="1"/>
  <c r="S469" i="5" a="1"/>
  <c r="S469" i="5" s="1"/>
  <c r="T469" i="5" a="1"/>
  <c r="T469" i="5" s="1"/>
  <c r="Q470" i="5" a="1"/>
  <c r="Q470" i="5" s="1"/>
  <c r="R470" i="5" a="1"/>
  <c r="R470" i="5" s="1"/>
  <c r="S470" i="5" a="1"/>
  <c r="S470" i="5" s="1"/>
  <c r="T470" i="5" a="1"/>
  <c r="T470" i="5" s="1"/>
  <c r="Q471" i="5" a="1"/>
  <c r="Q471" i="5" s="1"/>
  <c r="R471" i="5" a="1"/>
  <c r="R471" i="5" s="1"/>
  <c r="S471" i="5" a="1"/>
  <c r="S471" i="5" s="1"/>
  <c r="T471" i="5" a="1"/>
  <c r="T471" i="5" s="1"/>
  <c r="Q472" i="5" a="1"/>
  <c r="Q472" i="5" s="1"/>
  <c r="R472" i="5" a="1"/>
  <c r="R472" i="5" s="1"/>
  <c r="S472" i="5" a="1"/>
  <c r="S472" i="5" s="1"/>
  <c r="T472" i="5" a="1"/>
  <c r="T472" i="5" s="1"/>
  <c r="Q473" i="5" a="1"/>
  <c r="Q473" i="5" s="1"/>
  <c r="R473" i="5" a="1"/>
  <c r="R473" i="5" s="1"/>
  <c r="S473" i="5" a="1"/>
  <c r="S473" i="5" s="1"/>
  <c r="T473" i="5" a="1"/>
  <c r="T473" i="5" s="1"/>
  <c r="Q474" i="5" a="1"/>
  <c r="Q474" i="5" s="1"/>
  <c r="R474" i="5" a="1"/>
  <c r="R474" i="5" s="1"/>
  <c r="S474" i="5" a="1"/>
  <c r="S474" i="5" s="1"/>
  <c r="T474" i="5" a="1"/>
  <c r="T474" i="5" s="1"/>
  <c r="Q475" i="5" a="1"/>
  <c r="Q475" i="5" s="1"/>
  <c r="R475" i="5" a="1"/>
  <c r="R475" i="5" s="1"/>
  <c r="S475" i="5" a="1"/>
  <c r="S475" i="5" s="1"/>
  <c r="T475" i="5" a="1"/>
  <c r="T475" i="5" s="1"/>
  <c r="Q476" i="5" a="1"/>
  <c r="Q476" i="5" s="1"/>
  <c r="R476" i="5" a="1"/>
  <c r="R476" i="5" s="1"/>
  <c r="S476" i="5" a="1"/>
  <c r="S476" i="5" s="1"/>
  <c r="T476" i="5" a="1"/>
  <c r="T476" i="5" s="1"/>
  <c r="Q477" i="5" a="1"/>
  <c r="Q477" i="5" s="1"/>
  <c r="R477" i="5" a="1"/>
  <c r="R477" i="5" s="1"/>
  <c r="S477" i="5" a="1"/>
  <c r="S477" i="5" s="1"/>
  <c r="T477" i="5" a="1"/>
  <c r="T477" i="5" s="1"/>
  <c r="Q478" i="5" a="1"/>
  <c r="Q478" i="5" s="1"/>
  <c r="R478" i="5" a="1"/>
  <c r="R478" i="5" s="1"/>
  <c r="S478" i="5" a="1"/>
  <c r="S478" i="5" s="1"/>
  <c r="T478" i="5" a="1"/>
  <c r="T478" i="5" s="1"/>
  <c r="Q479" i="5" a="1"/>
  <c r="Q479" i="5" s="1"/>
  <c r="R479" i="5" a="1"/>
  <c r="R479" i="5" s="1"/>
  <c r="S479" i="5" a="1"/>
  <c r="S479" i="5" s="1"/>
  <c r="T479" i="5" a="1"/>
  <c r="T479" i="5" s="1"/>
  <c r="Q480" i="5" a="1"/>
  <c r="Q480" i="5" s="1"/>
  <c r="R480" i="5" a="1"/>
  <c r="R480" i="5" s="1"/>
  <c r="S480" i="5" a="1"/>
  <c r="S480" i="5" s="1"/>
  <c r="T480" i="5" a="1"/>
  <c r="T480" i="5" s="1"/>
  <c r="Q481" i="5" a="1"/>
  <c r="Q481" i="5" s="1"/>
  <c r="R481" i="5" a="1"/>
  <c r="R481" i="5" s="1"/>
  <c r="S481" i="5" a="1"/>
  <c r="S481" i="5" s="1"/>
  <c r="T481" i="5" a="1"/>
  <c r="T481" i="5" s="1"/>
  <c r="Q482" i="5" a="1"/>
  <c r="Q482" i="5" s="1"/>
  <c r="R482" i="5" a="1"/>
  <c r="R482" i="5" s="1"/>
  <c r="S482" i="5" a="1"/>
  <c r="S482" i="5" s="1"/>
  <c r="T482" i="5" a="1"/>
  <c r="T482" i="5" s="1"/>
  <c r="Q483" i="5" a="1"/>
  <c r="Q483" i="5" s="1"/>
  <c r="R483" i="5" a="1"/>
  <c r="R483" i="5" s="1"/>
  <c r="S483" i="5" a="1"/>
  <c r="S483" i="5" s="1"/>
  <c r="T483" i="5" a="1"/>
  <c r="T483" i="5" s="1"/>
  <c r="Q484" i="5" a="1"/>
  <c r="Q484" i="5" s="1"/>
  <c r="R484" i="5" a="1"/>
  <c r="R484" i="5" s="1"/>
  <c r="S484" i="5" a="1"/>
  <c r="S484" i="5" s="1"/>
  <c r="T484" i="5" a="1"/>
  <c r="T484" i="5" s="1"/>
  <c r="Q485" i="5" a="1"/>
  <c r="Q485" i="5" s="1"/>
  <c r="R485" i="5" a="1"/>
  <c r="R485" i="5" s="1"/>
  <c r="S485" i="5" a="1"/>
  <c r="S485" i="5" s="1"/>
  <c r="T485" i="5" a="1"/>
  <c r="T485" i="5" s="1"/>
  <c r="Q486" i="5" a="1"/>
  <c r="Q486" i="5" s="1"/>
  <c r="R486" i="5" a="1"/>
  <c r="R486" i="5" s="1"/>
  <c r="S486" i="5" a="1"/>
  <c r="S486" i="5" s="1"/>
  <c r="T486" i="5" a="1"/>
  <c r="T486" i="5" s="1"/>
  <c r="Q487" i="5" a="1"/>
  <c r="Q487" i="5" s="1"/>
  <c r="R487" i="5" a="1"/>
  <c r="R487" i="5" s="1"/>
  <c r="S487" i="5" a="1"/>
  <c r="S487" i="5" s="1"/>
  <c r="T487" i="5" a="1"/>
  <c r="T487" i="5" s="1"/>
  <c r="Q488" i="5" a="1"/>
  <c r="Q488" i="5" s="1"/>
  <c r="R488" i="5" a="1"/>
  <c r="R488" i="5" s="1"/>
  <c r="S488" i="5" a="1"/>
  <c r="S488" i="5" s="1"/>
  <c r="T488" i="5" a="1"/>
  <c r="T488" i="5" s="1"/>
  <c r="Q489" i="5" a="1"/>
  <c r="Q489" i="5" s="1"/>
  <c r="R489" i="5" a="1"/>
  <c r="R489" i="5" s="1"/>
  <c r="S489" i="5" a="1"/>
  <c r="S489" i="5" s="1"/>
  <c r="T489" i="5" a="1"/>
  <c r="T489" i="5" s="1"/>
  <c r="Q490" i="5" a="1"/>
  <c r="Q490" i="5" s="1"/>
  <c r="R490" i="5" a="1"/>
  <c r="R490" i="5" s="1"/>
  <c r="S490" i="5" a="1"/>
  <c r="S490" i="5" s="1"/>
  <c r="T490" i="5" a="1"/>
  <c r="T490" i="5" s="1"/>
  <c r="Q491" i="5" a="1"/>
  <c r="Q491" i="5" s="1"/>
  <c r="R491" i="5" a="1"/>
  <c r="R491" i="5" s="1"/>
  <c r="S491" i="5" a="1"/>
  <c r="S491" i="5" s="1"/>
  <c r="T491" i="5" a="1"/>
  <c r="T491" i="5" s="1"/>
  <c r="Q492" i="5" a="1"/>
  <c r="Q492" i="5" s="1"/>
  <c r="R492" i="5" a="1"/>
  <c r="R492" i="5" s="1"/>
  <c r="S492" i="5" a="1"/>
  <c r="S492" i="5" s="1"/>
  <c r="T492" i="5" a="1"/>
  <c r="T492" i="5" s="1"/>
  <c r="Q493" i="5" a="1"/>
  <c r="Q493" i="5" s="1"/>
  <c r="R493" i="5" a="1"/>
  <c r="R493" i="5" s="1"/>
  <c r="S493" i="5" a="1"/>
  <c r="S493" i="5" s="1"/>
  <c r="T493" i="5" a="1"/>
  <c r="T493" i="5" s="1"/>
  <c r="Q494" i="5" a="1"/>
  <c r="Q494" i="5" s="1"/>
  <c r="R494" i="5" a="1"/>
  <c r="R494" i="5" s="1"/>
  <c r="S494" i="5" a="1"/>
  <c r="S494" i="5" s="1"/>
  <c r="T494" i="5" a="1"/>
  <c r="T494" i="5" s="1"/>
  <c r="Q495" i="5" a="1"/>
  <c r="Q495" i="5" s="1"/>
  <c r="R495" i="5" a="1"/>
  <c r="R495" i="5" s="1"/>
  <c r="S495" i="5" a="1"/>
  <c r="S495" i="5" s="1"/>
  <c r="T495" i="5" a="1"/>
  <c r="T495" i="5" s="1"/>
  <c r="Q496" i="5" a="1"/>
  <c r="Q496" i="5" s="1"/>
  <c r="R496" i="5" a="1"/>
  <c r="R496" i="5" s="1"/>
  <c r="S496" i="5" a="1"/>
  <c r="S496" i="5" s="1"/>
  <c r="T496" i="5" a="1"/>
  <c r="T496" i="5" s="1"/>
  <c r="Q497" i="5" a="1"/>
  <c r="Q497" i="5" s="1"/>
  <c r="R497" i="5" a="1"/>
  <c r="R497" i="5" s="1"/>
  <c r="S497" i="5" a="1"/>
  <c r="S497" i="5" s="1"/>
  <c r="T497" i="5" a="1"/>
  <c r="T497" i="5" s="1"/>
  <c r="Q498" i="5" a="1"/>
  <c r="Q498" i="5" s="1"/>
  <c r="R498" i="5" a="1"/>
  <c r="R498" i="5" s="1"/>
  <c r="S498" i="5" a="1"/>
  <c r="S498" i="5" s="1"/>
  <c r="T498" i="5" a="1"/>
  <c r="T498" i="5" s="1"/>
  <c r="AA3" i="5" a="1"/>
  <c r="AA3" i="5" s="1"/>
  <c r="AA4" i="5" a="1"/>
  <c r="AA4" i="5" s="1"/>
  <c r="AA5" i="5" a="1"/>
  <c r="AA5" i="5" s="1"/>
  <c r="AA6" i="5" a="1"/>
  <c r="AA6" i="5" s="1"/>
  <c r="AA7" i="5" a="1"/>
  <c r="AA7" i="5" s="1"/>
  <c r="AA8" i="5" a="1"/>
  <c r="AA8" i="5" s="1"/>
  <c r="AA9" i="5" a="1"/>
  <c r="AA9" i="5" s="1"/>
  <c r="AA10" i="5" a="1"/>
  <c r="AA10" i="5" s="1"/>
  <c r="AA11" i="5" a="1"/>
  <c r="AA11" i="5" s="1"/>
  <c r="AA12" i="5" a="1"/>
  <c r="AA12" i="5" s="1"/>
  <c r="AA13" i="5" a="1"/>
  <c r="AA13" i="5" s="1"/>
  <c r="AA14" i="5" a="1"/>
  <c r="AA14" i="5" s="1"/>
  <c r="AA15" i="5" a="1"/>
  <c r="AA15" i="5" s="1"/>
  <c r="AA16" i="5" a="1"/>
  <c r="AA16" i="5" s="1"/>
  <c r="AA17" i="5" a="1"/>
  <c r="AA17" i="5" s="1"/>
  <c r="AA18" i="5" a="1"/>
  <c r="AA18" i="5" s="1"/>
  <c r="AA19" i="5" a="1"/>
  <c r="AA19" i="5" s="1"/>
  <c r="AA20" i="5" a="1"/>
  <c r="AA20" i="5" s="1"/>
  <c r="AA21" i="5" a="1"/>
  <c r="AA21" i="5" s="1"/>
  <c r="AA22" i="5" a="1"/>
  <c r="AA22" i="5" s="1"/>
  <c r="AA23" i="5" a="1"/>
  <c r="AA23" i="5" s="1"/>
  <c r="AA24" i="5" a="1"/>
  <c r="AA24" i="5" s="1"/>
  <c r="AA25" i="5" a="1"/>
  <c r="AA25" i="5" s="1"/>
  <c r="AA26" i="5" a="1"/>
  <c r="AA26" i="5" s="1"/>
  <c r="AA27" i="5" a="1"/>
  <c r="AA27" i="5" s="1"/>
  <c r="AA28" i="5" a="1"/>
  <c r="AA28" i="5" s="1"/>
  <c r="AA29" i="5" a="1"/>
  <c r="AA29" i="5" s="1"/>
  <c r="AA30" i="5" a="1"/>
  <c r="AA30" i="5" s="1"/>
  <c r="AA31" i="5" a="1"/>
  <c r="AA31" i="5" s="1"/>
  <c r="AA32" i="5" a="1"/>
  <c r="AA32" i="5" s="1"/>
  <c r="AA33" i="5" a="1"/>
  <c r="AA33" i="5" s="1"/>
  <c r="AA34" i="5" a="1"/>
  <c r="AA34" i="5" s="1"/>
  <c r="AA35" i="5" a="1"/>
  <c r="AA35" i="5" s="1"/>
  <c r="AA36" i="5" a="1"/>
  <c r="AA36" i="5" s="1"/>
  <c r="AA37" i="5" a="1"/>
  <c r="AA37" i="5" s="1"/>
  <c r="AA38" i="5" a="1"/>
  <c r="AA38" i="5" s="1"/>
  <c r="AA39" i="5" a="1"/>
  <c r="AA39" i="5" s="1"/>
  <c r="AA40" i="5" a="1"/>
  <c r="AA40" i="5" s="1"/>
  <c r="AA41" i="5" a="1"/>
  <c r="AA41" i="5" s="1"/>
  <c r="AA42" i="5" a="1"/>
  <c r="AA42" i="5" s="1"/>
  <c r="AA43" i="5" a="1"/>
  <c r="AA43" i="5" s="1"/>
  <c r="M2" i="2"/>
  <c r="N2" i="2"/>
  <c r="O2" i="2"/>
  <c r="P2" i="2"/>
  <c r="Q2" i="2"/>
  <c r="L2" i="2"/>
  <c r="R6" i="4"/>
  <c r="R4" i="4"/>
  <c r="A478" i="2"/>
  <c r="C478" i="2"/>
  <c r="A479" i="2"/>
  <c r="C479" i="2"/>
  <c r="A480" i="2"/>
  <c r="C480" i="2"/>
  <c r="A481" i="2"/>
  <c r="C481" i="2"/>
  <c r="A482" i="2"/>
  <c r="C482" i="2"/>
  <c r="A483" i="2"/>
  <c r="C483" i="2"/>
  <c r="A484" i="2"/>
  <c r="C484" i="2"/>
  <c r="A485" i="2"/>
  <c r="C485" i="2"/>
  <c r="A486" i="2"/>
  <c r="C486" i="2"/>
  <c r="A487" i="2"/>
  <c r="C487" i="2"/>
  <c r="A488" i="2"/>
  <c r="C488" i="2"/>
  <c r="A489" i="2"/>
  <c r="C489" i="2"/>
  <c r="A490" i="2"/>
  <c r="C490" i="2"/>
  <c r="A491" i="2"/>
  <c r="C491" i="2"/>
  <c r="A492" i="2"/>
  <c r="C492" i="2"/>
  <c r="A493" i="2"/>
  <c r="C493" i="2"/>
  <c r="A94" i="2"/>
  <c r="C94" i="2"/>
  <c r="A95" i="2"/>
  <c r="C95" i="2"/>
  <c r="A96" i="2"/>
  <c r="C96" i="2"/>
  <c r="A97" i="2"/>
  <c r="C97" i="2"/>
  <c r="A98" i="2"/>
  <c r="C98" i="2"/>
  <c r="A99" i="2"/>
  <c r="C99" i="2"/>
  <c r="A100" i="2"/>
  <c r="C100" i="2"/>
  <c r="A101" i="2"/>
  <c r="C101" i="2"/>
  <c r="A102" i="2"/>
  <c r="C102" i="2"/>
  <c r="A103" i="2"/>
  <c r="C103" i="2"/>
  <c r="A104" i="2"/>
  <c r="C104" i="2"/>
  <c r="A105" i="2"/>
  <c r="C105" i="2"/>
  <c r="A106" i="2"/>
  <c r="C106" i="2"/>
  <c r="A107" i="2"/>
  <c r="C107" i="2"/>
  <c r="A108" i="2"/>
  <c r="C108" i="2"/>
  <c r="A109" i="2"/>
  <c r="C109" i="2"/>
  <c r="A110" i="2"/>
  <c r="C110" i="2"/>
  <c r="A111" i="2"/>
  <c r="C111" i="2"/>
  <c r="A112" i="2"/>
  <c r="C112" i="2"/>
  <c r="A113" i="2"/>
  <c r="C113" i="2"/>
  <c r="A114" i="2"/>
  <c r="C114" i="2"/>
  <c r="A115" i="2"/>
  <c r="C115" i="2"/>
  <c r="A116" i="2"/>
  <c r="C116" i="2"/>
  <c r="A117" i="2"/>
  <c r="C117" i="2"/>
  <c r="A118" i="2"/>
  <c r="C118" i="2"/>
  <c r="A119" i="2"/>
  <c r="C119" i="2"/>
  <c r="A120" i="2"/>
  <c r="C120" i="2"/>
  <c r="A121" i="2"/>
  <c r="C121" i="2"/>
  <c r="A122" i="2"/>
  <c r="C122" i="2"/>
  <c r="A123" i="2"/>
  <c r="C123" i="2"/>
  <c r="A124" i="2"/>
  <c r="C124" i="2"/>
  <c r="A125" i="2"/>
  <c r="C125" i="2"/>
  <c r="A126" i="2"/>
  <c r="C126" i="2"/>
  <c r="A127" i="2"/>
  <c r="C127" i="2"/>
  <c r="A128" i="2"/>
  <c r="C128" i="2"/>
  <c r="A129" i="2"/>
  <c r="C129" i="2"/>
  <c r="A130" i="2"/>
  <c r="C130" i="2"/>
  <c r="A131" i="2"/>
  <c r="C131" i="2"/>
  <c r="A132" i="2"/>
  <c r="C132" i="2"/>
  <c r="A133" i="2"/>
  <c r="C133" i="2"/>
  <c r="A134" i="2"/>
  <c r="C134" i="2"/>
  <c r="A135" i="2"/>
  <c r="C135" i="2"/>
  <c r="A136" i="2"/>
  <c r="C136" i="2"/>
  <c r="A137" i="2"/>
  <c r="C137" i="2"/>
  <c r="A138" i="2"/>
  <c r="C138" i="2"/>
  <c r="A139" i="2"/>
  <c r="C139" i="2"/>
  <c r="A140" i="2"/>
  <c r="C140" i="2"/>
  <c r="A141" i="2"/>
  <c r="C141" i="2"/>
  <c r="A142" i="2"/>
  <c r="C142" i="2"/>
  <c r="A143" i="2"/>
  <c r="C143" i="2"/>
  <c r="A144" i="2"/>
  <c r="C144" i="2"/>
  <c r="A145" i="2"/>
  <c r="C145" i="2"/>
  <c r="A146" i="2"/>
  <c r="C146" i="2"/>
  <c r="A147" i="2"/>
  <c r="C147" i="2"/>
  <c r="A148" i="2"/>
  <c r="C148" i="2"/>
  <c r="A149" i="2"/>
  <c r="C149" i="2"/>
  <c r="A150" i="2"/>
  <c r="C150" i="2"/>
  <c r="A151" i="2"/>
  <c r="C151" i="2"/>
  <c r="A152" i="2"/>
  <c r="C152" i="2"/>
  <c r="A153" i="2"/>
  <c r="C153" i="2"/>
  <c r="A154" i="2"/>
  <c r="C154" i="2"/>
  <c r="A155" i="2"/>
  <c r="C155" i="2"/>
  <c r="A156" i="2"/>
  <c r="C156" i="2"/>
  <c r="A157" i="2"/>
  <c r="C157" i="2"/>
  <c r="A158" i="2"/>
  <c r="C158" i="2"/>
  <c r="A159" i="2"/>
  <c r="C159" i="2"/>
  <c r="A160" i="2"/>
  <c r="C160" i="2"/>
  <c r="A161" i="2"/>
  <c r="C161" i="2"/>
  <c r="A162" i="2"/>
  <c r="C162" i="2"/>
  <c r="A163" i="2"/>
  <c r="C163" i="2"/>
  <c r="A164" i="2"/>
  <c r="C164" i="2"/>
  <c r="A165" i="2"/>
  <c r="C165" i="2"/>
  <c r="A166" i="2"/>
  <c r="C166" i="2"/>
  <c r="A167" i="2"/>
  <c r="C167" i="2"/>
  <c r="A168" i="2"/>
  <c r="C168" i="2"/>
  <c r="A169" i="2"/>
  <c r="C169" i="2"/>
  <c r="A170" i="2"/>
  <c r="C170" i="2"/>
  <c r="A171" i="2"/>
  <c r="C171" i="2"/>
  <c r="A172" i="2"/>
  <c r="C172" i="2"/>
  <c r="A173" i="2"/>
  <c r="C173" i="2"/>
  <c r="A174" i="2"/>
  <c r="C174" i="2"/>
  <c r="A175" i="2"/>
  <c r="C175" i="2"/>
  <c r="A176" i="2"/>
  <c r="C176" i="2"/>
  <c r="A177" i="2"/>
  <c r="C177" i="2"/>
  <c r="A178" i="2"/>
  <c r="C178" i="2"/>
  <c r="A179" i="2"/>
  <c r="C179" i="2"/>
  <c r="A180" i="2"/>
  <c r="C180" i="2"/>
  <c r="A181" i="2"/>
  <c r="C181" i="2"/>
  <c r="A182" i="2"/>
  <c r="C182" i="2"/>
  <c r="A183" i="2"/>
  <c r="C183" i="2"/>
  <c r="A184" i="2"/>
  <c r="C184" i="2"/>
  <c r="A185" i="2"/>
  <c r="C185" i="2"/>
  <c r="A186" i="2"/>
  <c r="C186" i="2"/>
  <c r="A187" i="2"/>
  <c r="C187" i="2"/>
  <c r="A188" i="2"/>
  <c r="C188" i="2"/>
  <c r="A189" i="2"/>
  <c r="C189" i="2"/>
  <c r="A190" i="2"/>
  <c r="C190" i="2"/>
  <c r="A191" i="2"/>
  <c r="C191" i="2"/>
  <c r="A192" i="2"/>
  <c r="C192" i="2"/>
  <c r="A193" i="2"/>
  <c r="C193" i="2"/>
  <c r="A194" i="2"/>
  <c r="C194" i="2"/>
  <c r="A195" i="2"/>
  <c r="C195" i="2"/>
  <c r="A196" i="2"/>
  <c r="C196" i="2"/>
  <c r="A197" i="2"/>
  <c r="C197" i="2"/>
  <c r="A198" i="2"/>
  <c r="C198" i="2"/>
  <c r="A199" i="2"/>
  <c r="C199" i="2"/>
  <c r="A200" i="2"/>
  <c r="C200" i="2"/>
  <c r="A201" i="2"/>
  <c r="C201" i="2"/>
  <c r="A202" i="2"/>
  <c r="C202" i="2"/>
  <c r="A203" i="2"/>
  <c r="C203" i="2"/>
  <c r="A204" i="2"/>
  <c r="C204" i="2"/>
  <c r="A205" i="2"/>
  <c r="C205" i="2"/>
  <c r="A206" i="2"/>
  <c r="C206" i="2"/>
  <c r="A207" i="2"/>
  <c r="C207" i="2"/>
  <c r="A208" i="2"/>
  <c r="C208" i="2"/>
  <c r="A209" i="2"/>
  <c r="C209" i="2"/>
  <c r="A210" i="2"/>
  <c r="C210" i="2"/>
  <c r="A211" i="2"/>
  <c r="C211" i="2"/>
  <c r="A212" i="2"/>
  <c r="C212" i="2"/>
  <c r="A213" i="2"/>
  <c r="C213" i="2"/>
  <c r="A214" i="2"/>
  <c r="C214" i="2"/>
  <c r="A215" i="2"/>
  <c r="C215" i="2"/>
  <c r="A216" i="2"/>
  <c r="C216" i="2"/>
  <c r="A217" i="2"/>
  <c r="C217" i="2"/>
  <c r="A218" i="2"/>
  <c r="C218" i="2"/>
  <c r="A219" i="2"/>
  <c r="C219" i="2"/>
  <c r="A220" i="2"/>
  <c r="C220" i="2"/>
  <c r="A221" i="2"/>
  <c r="C221" i="2"/>
  <c r="A222" i="2"/>
  <c r="C222" i="2"/>
  <c r="A223" i="2"/>
  <c r="C223" i="2"/>
  <c r="A224" i="2"/>
  <c r="C224" i="2"/>
  <c r="A225" i="2"/>
  <c r="C225" i="2"/>
  <c r="A226" i="2"/>
  <c r="C226" i="2"/>
  <c r="A227" i="2"/>
  <c r="C227" i="2"/>
  <c r="A228" i="2"/>
  <c r="C228" i="2"/>
  <c r="A229" i="2"/>
  <c r="C229" i="2"/>
  <c r="A230" i="2"/>
  <c r="C230" i="2"/>
  <c r="A231" i="2"/>
  <c r="C231" i="2"/>
  <c r="A232" i="2"/>
  <c r="C232" i="2"/>
  <c r="A233" i="2"/>
  <c r="C233" i="2"/>
  <c r="A234" i="2"/>
  <c r="C234" i="2"/>
  <c r="A235" i="2"/>
  <c r="C235" i="2"/>
  <c r="A236" i="2"/>
  <c r="C236" i="2"/>
  <c r="A237" i="2"/>
  <c r="C237" i="2"/>
  <c r="A238" i="2"/>
  <c r="C238" i="2"/>
  <c r="A239" i="2"/>
  <c r="C239" i="2"/>
  <c r="A240" i="2"/>
  <c r="C240" i="2"/>
  <c r="A241" i="2"/>
  <c r="C241" i="2"/>
  <c r="A242" i="2"/>
  <c r="C242" i="2"/>
  <c r="A243" i="2"/>
  <c r="C243" i="2"/>
  <c r="A244" i="2"/>
  <c r="C244" i="2"/>
  <c r="A245" i="2"/>
  <c r="C245" i="2"/>
  <c r="A246" i="2"/>
  <c r="C246" i="2"/>
  <c r="A247" i="2"/>
  <c r="C247" i="2"/>
  <c r="A248" i="2"/>
  <c r="C248" i="2"/>
  <c r="A249" i="2"/>
  <c r="C249" i="2"/>
  <c r="A250" i="2"/>
  <c r="C250" i="2"/>
  <c r="A251" i="2"/>
  <c r="C251" i="2"/>
  <c r="A252" i="2"/>
  <c r="C252" i="2"/>
  <c r="A253" i="2"/>
  <c r="C253" i="2"/>
  <c r="A254" i="2"/>
  <c r="C254" i="2"/>
  <c r="A255" i="2"/>
  <c r="C255" i="2"/>
  <c r="A256" i="2"/>
  <c r="C256" i="2"/>
  <c r="A257" i="2"/>
  <c r="C257" i="2"/>
  <c r="A258" i="2"/>
  <c r="C258" i="2"/>
  <c r="A259" i="2"/>
  <c r="C259" i="2"/>
  <c r="A260" i="2"/>
  <c r="C260" i="2"/>
  <c r="A261" i="2"/>
  <c r="C261" i="2"/>
  <c r="A262" i="2"/>
  <c r="C262" i="2"/>
  <c r="A263" i="2"/>
  <c r="C263" i="2"/>
  <c r="A264" i="2"/>
  <c r="C264" i="2"/>
  <c r="A265" i="2"/>
  <c r="C265" i="2"/>
  <c r="A266" i="2"/>
  <c r="C266" i="2"/>
  <c r="A267" i="2"/>
  <c r="C267" i="2"/>
  <c r="A268" i="2"/>
  <c r="C268" i="2"/>
  <c r="A269" i="2"/>
  <c r="C269" i="2"/>
  <c r="A270" i="2"/>
  <c r="C270" i="2"/>
  <c r="A271" i="2"/>
  <c r="C271" i="2"/>
  <c r="A272" i="2"/>
  <c r="C272" i="2"/>
  <c r="A273" i="2"/>
  <c r="C273" i="2"/>
  <c r="A274" i="2"/>
  <c r="C274" i="2"/>
  <c r="A275" i="2"/>
  <c r="C275" i="2"/>
  <c r="A276" i="2"/>
  <c r="C276" i="2"/>
  <c r="A277" i="2"/>
  <c r="C277" i="2"/>
  <c r="A278" i="2"/>
  <c r="C278" i="2"/>
  <c r="A279" i="2"/>
  <c r="C279" i="2"/>
  <c r="A280" i="2"/>
  <c r="C280" i="2"/>
  <c r="A281" i="2"/>
  <c r="C281" i="2"/>
  <c r="A282" i="2"/>
  <c r="C282" i="2"/>
  <c r="A283" i="2"/>
  <c r="C283" i="2"/>
  <c r="A284" i="2"/>
  <c r="C284" i="2"/>
  <c r="A285" i="2"/>
  <c r="C285" i="2"/>
  <c r="A286" i="2"/>
  <c r="C286" i="2"/>
  <c r="A287" i="2"/>
  <c r="C287" i="2"/>
  <c r="A288" i="2"/>
  <c r="C288" i="2"/>
  <c r="A289" i="2"/>
  <c r="C289" i="2"/>
  <c r="A290" i="2"/>
  <c r="C290" i="2"/>
  <c r="A291" i="2"/>
  <c r="C291" i="2"/>
  <c r="A292" i="2"/>
  <c r="C292" i="2"/>
  <c r="A293" i="2"/>
  <c r="C293" i="2"/>
  <c r="A294" i="2"/>
  <c r="C294" i="2"/>
  <c r="A295" i="2"/>
  <c r="C295" i="2"/>
  <c r="A296" i="2"/>
  <c r="C296" i="2"/>
  <c r="A297" i="2"/>
  <c r="C297" i="2"/>
  <c r="A298" i="2"/>
  <c r="C298" i="2"/>
  <c r="A299" i="2"/>
  <c r="C299" i="2"/>
  <c r="A300" i="2"/>
  <c r="C300" i="2"/>
  <c r="A301" i="2"/>
  <c r="C301" i="2"/>
  <c r="A302" i="2"/>
  <c r="C302" i="2"/>
  <c r="A303" i="2"/>
  <c r="C303" i="2"/>
  <c r="A304" i="2"/>
  <c r="C304" i="2"/>
  <c r="A305" i="2"/>
  <c r="C305" i="2"/>
  <c r="A306" i="2"/>
  <c r="C306" i="2"/>
  <c r="A307" i="2"/>
  <c r="C307" i="2"/>
  <c r="A308" i="2"/>
  <c r="C308" i="2"/>
  <c r="A309" i="2"/>
  <c r="C309" i="2"/>
  <c r="A310" i="2"/>
  <c r="C310" i="2"/>
  <c r="A311" i="2"/>
  <c r="C311" i="2"/>
  <c r="A312" i="2"/>
  <c r="C312" i="2"/>
  <c r="A313" i="2"/>
  <c r="C313" i="2"/>
  <c r="A314" i="2"/>
  <c r="C314" i="2"/>
  <c r="A315" i="2"/>
  <c r="C315" i="2"/>
  <c r="A316" i="2"/>
  <c r="C316" i="2"/>
  <c r="A317" i="2"/>
  <c r="C317" i="2"/>
  <c r="A318" i="2"/>
  <c r="C318" i="2"/>
  <c r="A319" i="2"/>
  <c r="C319" i="2"/>
  <c r="A320" i="2"/>
  <c r="C320" i="2"/>
  <c r="A321" i="2"/>
  <c r="C321" i="2"/>
  <c r="A322" i="2"/>
  <c r="C322" i="2"/>
  <c r="A323" i="2"/>
  <c r="C323" i="2"/>
  <c r="A324" i="2"/>
  <c r="C324" i="2"/>
  <c r="A325" i="2"/>
  <c r="C325" i="2"/>
  <c r="A326" i="2"/>
  <c r="C326" i="2"/>
  <c r="A327" i="2"/>
  <c r="C327" i="2"/>
  <c r="A328" i="2"/>
  <c r="C328" i="2"/>
  <c r="A329" i="2"/>
  <c r="C329" i="2"/>
  <c r="A330" i="2"/>
  <c r="C330" i="2"/>
  <c r="A331" i="2"/>
  <c r="C331" i="2"/>
  <c r="A332" i="2"/>
  <c r="C332" i="2"/>
  <c r="A333" i="2"/>
  <c r="C333" i="2"/>
  <c r="A334" i="2"/>
  <c r="C334" i="2"/>
  <c r="A335" i="2"/>
  <c r="C335" i="2"/>
  <c r="A336" i="2"/>
  <c r="C336" i="2"/>
  <c r="A337" i="2"/>
  <c r="C337" i="2"/>
  <c r="A338" i="2"/>
  <c r="C338" i="2"/>
  <c r="A339" i="2"/>
  <c r="C339" i="2"/>
  <c r="A340" i="2"/>
  <c r="C340" i="2"/>
  <c r="A341" i="2"/>
  <c r="C341" i="2"/>
  <c r="A342" i="2"/>
  <c r="C342" i="2"/>
  <c r="A343" i="2"/>
  <c r="C343" i="2"/>
  <c r="A344" i="2"/>
  <c r="C344" i="2"/>
  <c r="A345" i="2"/>
  <c r="C345" i="2"/>
  <c r="A346" i="2"/>
  <c r="C346" i="2"/>
  <c r="A347" i="2"/>
  <c r="C347" i="2"/>
  <c r="A348" i="2"/>
  <c r="C348" i="2"/>
  <c r="A349" i="2"/>
  <c r="C349" i="2"/>
  <c r="A350" i="2"/>
  <c r="C350" i="2"/>
  <c r="A351" i="2"/>
  <c r="C351" i="2"/>
  <c r="A352" i="2"/>
  <c r="C352" i="2"/>
  <c r="A353" i="2"/>
  <c r="C353" i="2"/>
  <c r="A354" i="2"/>
  <c r="C354" i="2"/>
  <c r="A355" i="2"/>
  <c r="C355" i="2"/>
  <c r="A356" i="2"/>
  <c r="C356" i="2"/>
  <c r="A357" i="2"/>
  <c r="C357" i="2"/>
  <c r="A358" i="2"/>
  <c r="C358" i="2"/>
  <c r="A359" i="2"/>
  <c r="C359" i="2"/>
  <c r="A360" i="2"/>
  <c r="C360" i="2"/>
  <c r="A361" i="2"/>
  <c r="C361" i="2"/>
  <c r="A362" i="2"/>
  <c r="C362" i="2"/>
  <c r="A363" i="2"/>
  <c r="C363" i="2"/>
  <c r="A364" i="2"/>
  <c r="C364" i="2"/>
  <c r="A365" i="2"/>
  <c r="C365" i="2"/>
  <c r="A366" i="2"/>
  <c r="C366" i="2"/>
  <c r="A367" i="2"/>
  <c r="C367" i="2"/>
  <c r="A368" i="2"/>
  <c r="C368" i="2"/>
  <c r="A369" i="2"/>
  <c r="C369" i="2"/>
  <c r="A370" i="2"/>
  <c r="C370" i="2"/>
  <c r="A371" i="2"/>
  <c r="C371" i="2"/>
  <c r="A372" i="2"/>
  <c r="C372" i="2"/>
  <c r="A373" i="2"/>
  <c r="C373" i="2"/>
  <c r="A374" i="2"/>
  <c r="C374" i="2"/>
  <c r="A375" i="2"/>
  <c r="C375" i="2"/>
  <c r="A376" i="2"/>
  <c r="C376" i="2"/>
  <c r="A377" i="2"/>
  <c r="C377" i="2"/>
  <c r="A378" i="2"/>
  <c r="C378" i="2"/>
  <c r="A379" i="2"/>
  <c r="C379" i="2"/>
  <c r="A380" i="2"/>
  <c r="C380" i="2"/>
  <c r="A381" i="2"/>
  <c r="C381" i="2"/>
  <c r="A382" i="2"/>
  <c r="C382" i="2"/>
  <c r="A383" i="2"/>
  <c r="C383" i="2"/>
  <c r="A384" i="2"/>
  <c r="C384" i="2"/>
  <c r="A385" i="2"/>
  <c r="C385" i="2"/>
  <c r="A386" i="2"/>
  <c r="C386" i="2"/>
  <c r="A387" i="2"/>
  <c r="C387" i="2"/>
  <c r="A388" i="2"/>
  <c r="C388" i="2"/>
  <c r="A389" i="2"/>
  <c r="C389" i="2"/>
  <c r="A390" i="2"/>
  <c r="C390" i="2"/>
  <c r="A391" i="2"/>
  <c r="C391" i="2"/>
  <c r="A392" i="2"/>
  <c r="C392" i="2"/>
  <c r="A393" i="2"/>
  <c r="C393" i="2"/>
  <c r="A394" i="2"/>
  <c r="C394" i="2"/>
  <c r="A395" i="2"/>
  <c r="C395" i="2"/>
  <c r="A396" i="2"/>
  <c r="C396" i="2"/>
  <c r="A397" i="2"/>
  <c r="C397" i="2"/>
  <c r="A398" i="2"/>
  <c r="C398" i="2"/>
  <c r="A399" i="2"/>
  <c r="C399" i="2"/>
  <c r="A400" i="2"/>
  <c r="C400" i="2"/>
  <c r="A401" i="2"/>
  <c r="C401" i="2"/>
  <c r="A402" i="2"/>
  <c r="C402" i="2"/>
  <c r="A403" i="2"/>
  <c r="C403" i="2"/>
  <c r="A404" i="2"/>
  <c r="C404" i="2"/>
  <c r="A405" i="2"/>
  <c r="C405" i="2"/>
  <c r="A406" i="2"/>
  <c r="C406" i="2"/>
  <c r="A407" i="2"/>
  <c r="C407" i="2"/>
  <c r="A408" i="2"/>
  <c r="C408" i="2"/>
  <c r="A409" i="2"/>
  <c r="C409" i="2"/>
  <c r="A410" i="2"/>
  <c r="C410" i="2"/>
  <c r="A411" i="2"/>
  <c r="C411" i="2"/>
  <c r="A412" i="2"/>
  <c r="C412" i="2"/>
  <c r="A413" i="2"/>
  <c r="C413" i="2"/>
  <c r="A414" i="2"/>
  <c r="C414" i="2"/>
  <c r="A415" i="2"/>
  <c r="C415" i="2"/>
  <c r="A416" i="2"/>
  <c r="C416" i="2"/>
  <c r="A417" i="2"/>
  <c r="C417" i="2"/>
  <c r="A418" i="2"/>
  <c r="C418" i="2"/>
  <c r="A419" i="2"/>
  <c r="C419" i="2"/>
  <c r="A420" i="2"/>
  <c r="C420" i="2"/>
  <c r="A421" i="2"/>
  <c r="C421" i="2"/>
  <c r="A422" i="2"/>
  <c r="C422" i="2"/>
  <c r="A423" i="2"/>
  <c r="C423" i="2"/>
  <c r="A424" i="2"/>
  <c r="C424" i="2"/>
  <c r="A425" i="2"/>
  <c r="C425" i="2"/>
  <c r="A426" i="2"/>
  <c r="C426" i="2"/>
  <c r="A427" i="2"/>
  <c r="C427" i="2"/>
  <c r="A428" i="2"/>
  <c r="C428" i="2"/>
  <c r="A429" i="2"/>
  <c r="C429" i="2"/>
  <c r="A430" i="2"/>
  <c r="C430" i="2"/>
  <c r="A431" i="2"/>
  <c r="C431" i="2"/>
  <c r="A432" i="2"/>
  <c r="C432" i="2"/>
  <c r="A433" i="2"/>
  <c r="C433" i="2"/>
  <c r="A434" i="2"/>
  <c r="C434" i="2"/>
  <c r="A435" i="2"/>
  <c r="C435" i="2"/>
  <c r="A436" i="2"/>
  <c r="C436" i="2"/>
  <c r="A437" i="2"/>
  <c r="C437" i="2"/>
  <c r="A438" i="2"/>
  <c r="C438" i="2"/>
  <c r="A439" i="2"/>
  <c r="C439" i="2"/>
  <c r="A440" i="2"/>
  <c r="C440" i="2"/>
  <c r="A441" i="2"/>
  <c r="C441" i="2"/>
  <c r="A442" i="2"/>
  <c r="C442" i="2"/>
  <c r="A443" i="2"/>
  <c r="C443" i="2"/>
  <c r="A444" i="2"/>
  <c r="C444" i="2"/>
  <c r="A445" i="2"/>
  <c r="C445" i="2"/>
  <c r="A446" i="2"/>
  <c r="C446" i="2"/>
  <c r="A447" i="2"/>
  <c r="C447" i="2"/>
  <c r="A448" i="2"/>
  <c r="C448" i="2"/>
  <c r="A449" i="2"/>
  <c r="C449" i="2"/>
  <c r="A450" i="2"/>
  <c r="C450" i="2"/>
  <c r="A451" i="2"/>
  <c r="C451" i="2"/>
  <c r="A452" i="2"/>
  <c r="C452" i="2"/>
  <c r="A453" i="2"/>
  <c r="C453" i="2"/>
  <c r="A454" i="2"/>
  <c r="C454" i="2"/>
  <c r="A455" i="2"/>
  <c r="C455" i="2"/>
  <c r="A456" i="2"/>
  <c r="C456" i="2"/>
  <c r="A457" i="2"/>
  <c r="C457" i="2"/>
  <c r="A458" i="2"/>
  <c r="C458" i="2"/>
  <c r="A459" i="2"/>
  <c r="C459" i="2"/>
  <c r="A460" i="2"/>
  <c r="C460" i="2"/>
  <c r="A461" i="2"/>
  <c r="C461" i="2"/>
  <c r="A462" i="2"/>
  <c r="C462" i="2"/>
  <c r="A463" i="2"/>
  <c r="C463" i="2"/>
  <c r="A464" i="2"/>
  <c r="C464" i="2"/>
  <c r="A465" i="2"/>
  <c r="C465" i="2"/>
  <c r="A466" i="2"/>
  <c r="C466" i="2"/>
  <c r="A467" i="2"/>
  <c r="C467" i="2"/>
  <c r="A468" i="2"/>
  <c r="C468" i="2"/>
  <c r="A469" i="2"/>
  <c r="C469" i="2"/>
  <c r="A470" i="2"/>
  <c r="C470" i="2"/>
  <c r="A471" i="2"/>
  <c r="C471" i="2"/>
  <c r="A472" i="2"/>
  <c r="C472" i="2"/>
  <c r="A473" i="2"/>
  <c r="C473" i="2"/>
  <c r="A474" i="2"/>
  <c r="C474" i="2"/>
  <c r="A475" i="2"/>
  <c r="C475" i="2"/>
  <c r="A476" i="2"/>
  <c r="C476" i="2"/>
  <c r="A477" i="2"/>
  <c r="C477" i="2"/>
  <c r="B94" i="6"/>
  <c r="D94" i="6" s="1"/>
  <c r="B95" i="6"/>
  <c r="D95" i="6" s="1"/>
  <c r="B96" i="6"/>
  <c r="D96" i="6" s="1"/>
  <c r="B97" i="6"/>
  <c r="D97" i="6" s="1"/>
  <c r="B98" i="6"/>
  <c r="D98" i="6" s="1"/>
  <c r="B99" i="6"/>
  <c r="D99" i="6" s="1"/>
  <c r="B100" i="6"/>
  <c r="D100" i="6" s="1"/>
  <c r="B101" i="6"/>
  <c r="D101" i="6" s="1"/>
  <c r="B102" i="6"/>
  <c r="D102" i="6" s="1"/>
  <c r="B103" i="6"/>
  <c r="D103" i="6" s="1"/>
  <c r="B104" i="6"/>
  <c r="D104" i="6" s="1"/>
  <c r="B105" i="6"/>
  <c r="D105" i="6" s="1"/>
  <c r="B106" i="6"/>
  <c r="D106" i="6" s="1"/>
  <c r="B107" i="6"/>
  <c r="D107" i="6" s="1"/>
  <c r="B108" i="6"/>
  <c r="D108" i="6" s="1"/>
  <c r="B109" i="6"/>
  <c r="D109" i="6" s="1"/>
  <c r="B110" i="6"/>
  <c r="D110" i="6" s="1"/>
  <c r="B111" i="6"/>
  <c r="D111" i="6" s="1"/>
  <c r="B112" i="6"/>
  <c r="D112" i="6" s="1"/>
  <c r="B113" i="6"/>
  <c r="D113" i="6" s="1"/>
  <c r="B114" i="6"/>
  <c r="D114" i="6" s="1"/>
  <c r="B115" i="6"/>
  <c r="D115" i="6" s="1"/>
  <c r="B116" i="6"/>
  <c r="D116" i="6" s="1"/>
  <c r="B117" i="6"/>
  <c r="D117" i="6" s="1"/>
  <c r="B118" i="6"/>
  <c r="D118" i="6" s="1"/>
  <c r="B119" i="6"/>
  <c r="D119" i="6" s="1"/>
  <c r="B120" i="6"/>
  <c r="D120" i="6" s="1"/>
  <c r="B121" i="6"/>
  <c r="D121" i="6" s="1"/>
  <c r="B122" i="6"/>
  <c r="D122" i="6" s="1"/>
  <c r="B123" i="6"/>
  <c r="D123" i="6" s="1"/>
  <c r="B124" i="6"/>
  <c r="D124" i="6" s="1"/>
  <c r="B125" i="6"/>
  <c r="D125" i="6" s="1"/>
  <c r="B126" i="6"/>
  <c r="D126" i="6" s="1"/>
  <c r="B127" i="6"/>
  <c r="D127" i="6" s="1"/>
  <c r="B128" i="6"/>
  <c r="D128" i="6" s="1"/>
  <c r="B129" i="6"/>
  <c r="D129" i="6" s="1"/>
  <c r="B130" i="6"/>
  <c r="D130" i="6" s="1"/>
  <c r="B131" i="6"/>
  <c r="D131" i="6" s="1"/>
  <c r="B132" i="6"/>
  <c r="D132" i="6" s="1"/>
  <c r="B133" i="6"/>
  <c r="D133" i="6" s="1"/>
  <c r="B134" i="6"/>
  <c r="D134" i="6" s="1"/>
  <c r="B135" i="6"/>
  <c r="D135" i="6" s="1"/>
  <c r="B136" i="6"/>
  <c r="D136" i="6" s="1"/>
  <c r="B137" i="6"/>
  <c r="D137" i="6" s="1"/>
  <c r="B138" i="6"/>
  <c r="D138" i="6" s="1"/>
  <c r="B139" i="6"/>
  <c r="D139" i="6" s="1"/>
  <c r="B140" i="6"/>
  <c r="D140" i="6" s="1"/>
  <c r="B141" i="6"/>
  <c r="D141" i="6" s="1"/>
  <c r="B142" i="6"/>
  <c r="D142" i="6" s="1"/>
  <c r="B143" i="6"/>
  <c r="D143" i="6" s="1"/>
  <c r="B144" i="6"/>
  <c r="D144" i="6" s="1"/>
  <c r="B145" i="6"/>
  <c r="D145" i="6" s="1"/>
  <c r="B146" i="6"/>
  <c r="D146" i="6" s="1"/>
  <c r="B147" i="6"/>
  <c r="D147" i="6" s="1"/>
  <c r="B148" i="6"/>
  <c r="D148" i="6" s="1"/>
  <c r="B149" i="6"/>
  <c r="D149" i="6" s="1"/>
  <c r="B150" i="6"/>
  <c r="D150" i="6" s="1"/>
  <c r="B151" i="6"/>
  <c r="D151" i="6" s="1"/>
  <c r="B152" i="6"/>
  <c r="D152" i="6" s="1"/>
  <c r="B153" i="6"/>
  <c r="D153" i="6" s="1"/>
  <c r="B154" i="6"/>
  <c r="D154" i="6" s="1"/>
  <c r="B155" i="6"/>
  <c r="D155" i="6" s="1"/>
  <c r="B156" i="6"/>
  <c r="D156" i="6" s="1"/>
  <c r="B157" i="6"/>
  <c r="D157" i="6" s="1"/>
  <c r="B158" i="6"/>
  <c r="D158" i="6" s="1"/>
  <c r="B159" i="6"/>
  <c r="D159" i="6" s="1"/>
  <c r="B160" i="6"/>
  <c r="D160" i="6" s="1"/>
  <c r="B161" i="6"/>
  <c r="D161" i="6" s="1"/>
  <c r="B162" i="6"/>
  <c r="D162" i="6" s="1"/>
  <c r="B163" i="6"/>
  <c r="D163" i="6" s="1"/>
  <c r="B164" i="6"/>
  <c r="D164" i="6" s="1"/>
  <c r="B165" i="6"/>
  <c r="D165" i="6" s="1"/>
  <c r="B166" i="6"/>
  <c r="D166" i="6" s="1"/>
  <c r="B167" i="6"/>
  <c r="D167" i="6" s="1"/>
  <c r="B168" i="6"/>
  <c r="D168" i="6" s="1"/>
  <c r="B169" i="6"/>
  <c r="D169" i="6" s="1"/>
  <c r="B170" i="6"/>
  <c r="D170" i="6" s="1"/>
  <c r="B171" i="6"/>
  <c r="D171" i="6" s="1"/>
  <c r="B172" i="6"/>
  <c r="D172" i="6" s="1"/>
  <c r="B173" i="6"/>
  <c r="D173" i="6" s="1"/>
  <c r="B174" i="6"/>
  <c r="D174" i="6" s="1"/>
  <c r="B175" i="6"/>
  <c r="D175" i="6" s="1"/>
  <c r="B176" i="6"/>
  <c r="D176" i="6" s="1"/>
  <c r="B177" i="6"/>
  <c r="D177" i="6" s="1"/>
  <c r="B178" i="6"/>
  <c r="D178" i="6" s="1"/>
  <c r="B179" i="6"/>
  <c r="D179" i="6" s="1"/>
  <c r="B180" i="6"/>
  <c r="D180" i="6" s="1"/>
  <c r="B181" i="6"/>
  <c r="D181" i="6" s="1"/>
  <c r="B182" i="6"/>
  <c r="D182" i="6" s="1"/>
  <c r="B183" i="6"/>
  <c r="D183" i="6" s="1"/>
  <c r="B184" i="6"/>
  <c r="D184" i="6" s="1"/>
  <c r="B185" i="6"/>
  <c r="D185" i="6" s="1"/>
  <c r="B186" i="6"/>
  <c r="D186" i="6" s="1"/>
  <c r="B187" i="6"/>
  <c r="D187" i="6" s="1"/>
  <c r="B188" i="6"/>
  <c r="D188" i="6" s="1"/>
  <c r="B189" i="6"/>
  <c r="D189" i="6" s="1"/>
  <c r="B190" i="6"/>
  <c r="D190" i="6" s="1"/>
  <c r="B191" i="6"/>
  <c r="D191" i="6" s="1"/>
  <c r="B192" i="6"/>
  <c r="D192" i="6" s="1"/>
  <c r="B193" i="6"/>
  <c r="D193" i="6" s="1"/>
  <c r="B194" i="6"/>
  <c r="D194" i="6" s="1"/>
  <c r="B195" i="6"/>
  <c r="D195" i="6" s="1"/>
  <c r="B196" i="6"/>
  <c r="D196" i="6" s="1"/>
  <c r="B197" i="6"/>
  <c r="D197" i="6" s="1"/>
  <c r="B198" i="6"/>
  <c r="D198" i="6" s="1"/>
  <c r="B199" i="6"/>
  <c r="D199" i="6" s="1"/>
  <c r="B200" i="6"/>
  <c r="D200" i="6" s="1"/>
  <c r="B201" i="6"/>
  <c r="D201" i="6" s="1"/>
  <c r="B202" i="6"/>
  <c r="D202" i="6" s="1"/>
  <c r="B203" i="6"/>
  <c r="D203" i="6" s="1"/>
  <c r="B204" i="6"/>
  <c r="D204" i="6" s="1"/>
  <c r="B205" i="6"/>
  <c r="D205" i="6" s="1"/>
  <c r="B206" i="6"/>
  <c r="D206" i="6" s="1"/>
  <c r="B207" i="6"/>
  <c r="D207" i="6" s="1"/>
  <c r="B208" i="6"/>
  <c r="D208" i="6" s="1"/>
  <c r="B209" i="6"/>
  <c r="D209" i="6" s="1"/>
  <c r="B210" i="6"/>
  <c r="D210" i="6" s="1"/>
  <c r="B211" i="6"/>
  <c r="D211" i="6" s="1"/>
  <c r="B212" i="6"/>
  <c r="D212" i="6" s="1"/>
  <c r="B213" i="6"/>
  <c r="D213" i="6" s="1"/>
  <c r="B214" i="6"/>
  <c r="D214" i="6" s="1"/>
  <c r="B215" i="6"/>
  <c r="D215" i="6" s="1"/>
  <c r="B216" i="6"/>
  <c r="D216" i="6" s="1"/>
  <c r="B217" i="6"/>
  <c r="D217" i="6" s="1"/>
  <c r="B218" i="6"/>
  <c r="D218" i="6" s="1"/>
  <c r="B219" i="6"/>
  <c r="D219" i="6" s="1"/>
  <c r="B220" i="6"/>
  <c r="D220" i="6" s="1"/>
  <c r="B221" i="6"/>
  <c r="D221" i="6" s="1"/>
  <c r="B222" i="6"/>
  <c r="D222" i="6" s="1"/>
  <c r="B223" i="6"/>
  <c r="D223" i="6" s="1"/>
  <c r="B224" i="6"/>
  <c r="D224" i="6" s="1"/>
  <c r="B225" i="6"/>
  <c r="D225" i="6" s="1"/>
  <c r="B226" i="6"/>
  <c r="D226" i="6" s="1"/>
  <c r="B227" i="6"/>
  <c r="D227" i="6" s="1"/>
  <c r="B228" i="6"/>
  <c r="D228" i="6" s="1"/>
  <c r="B229" i="6"/>
  <c r="D229" i="6" s="1"/>
  <c r="B230" i="6"/>
  <c r="D230" i="6" s="1"/>
  <c r="B231" i="6"/>
  <c r="D231" i="6" s="1"/>
  <c r="B232" i="6"/>
  <c r="D232" i="6" s="1"/>
  <c r="B233" i="6"/>
  <c r="D233" i="6" s="1"/>
  <c r="B234" i="6"/>
  <c r="D234" i="6" s="1"/>
  <c r="B235" i="6"/>
  <c r="D235" i="6" s="1"/>
  <c r="B236" i="6"/>
  <c r="D236" i="6" s="1"/>
  <c r="B237" i="6"/>
  <c r="D237" i="6" s="1"/>
  <c r="B238" i="6"/>
  <c r="D238" i="6" s="1"/>
  <c r="B239" i="6"/>
  <c r="D239" i="6" s="1"/>
  <c r="B240" i="6"/>
  <c r="D240" i="6" s="1"/>
  <c r="B241" i="6"/>
  <c r="D241" i="6" s="1"/>
  <c r="B242" i="6"/>
  <c r="D242" i="6" s="1"/>
  <c r="B243" i="6"/>
  <c r="D243" i="6" s="1"/>
  <c r="B244" i="6"/>
  <c r="D244" i="6" s="1"/>
  <c r="B245" i="6"/>
  <c r="D245" i="6" s="1"/>
  <c r="B246" i="6"/>
  <c r="D246" i="6" s="1"/>
  <c r="B247" i="6"/>
  <c r="D247" i="6" s="1"/>
  <c r="B248" i="6"/>
  <c r="D248" i="6" s="1"/>
  <c r="B249" i="6"/>
  <c r="D249" i="6" s="1"/>
  <c r="B250" i="6"/>
  <c r="D250" i="6" s="1"/>
  <c r="B251" i="6"/>
  <c r="D251" i="6" s="1"/>
  <c r="B252" i="6"/>
  <c r="D252" i="6" s="1"/>
  <c r="B253" i="6"/>
  <c r="D253" i="6" s="1"/>
  <c r="B254" i="6"/>
  <c r="D254" i="6" s="1"/>
  <c r="B255" i="6"/>
  <c r="D255" i="6" s="1"/>
  <c r="B256" i="6"/>
  <c r="D256" i="6" s="1"/>
  <c r="B257" i="6"/>
  <c r="D257" i="6" s="1"/>
  <c r="B258" i="6"/>
  <c r="D258" i="6" s="1"/>
  <c r="B259" i="6"/>
  <c r="D259" i="6" s="1"/>
  <c r="B260" i="6"/>
  <c r="D260" i="6" s="1"/>
  <c r="B261" i="6"/>
  <c r="D261" i="6" s="1"/>
  <c r="B262" i="6"/>
  <c r="D262" i="6" s="1"/>
  <c r="B263" i="6"/>
  <c r="D263" i="6" s="1"/>
  <c r="B264" i="6"/>
  <c r="D264" i="6" s="1"/>
  <c r="B265" i="6"/>
  <c r="D265" i="6" s="1"/>
  <c r="B266" i="6"/>
  <c r="D266" i="6" s="1"/>
  <c r="B267" i="6"/>
  <c r="D267" i="6" s="1"/>
  <c r="B268" i="6"/>
  <c r="D268" i="6" s="1"/>
  <c r="B269" i="6"/>
  <c r="D269" i="6" s="1"/>
  <c r="B270" i="6"/>
  <c r="D270" i="6" s="1"/>
  <c r="B271" i="6"/>
  <c r="D271" i="6" s="1"/>
  <c r="B272" i="6"/>
  <c r="D272" i="6" s="1"/>
  <c r="B273" i="6"/>
  <c r="D273" i="6" s="1"/>
  <c r="B274" i="6"/>
  <c r="D274" i="6" s="1"/>
  <c r="B275" i="6"/>
  <c r="D275" i="6" s="1"/>
  <c r="B276" i="6"/>
  <c r="D276" i="6" s="1"/>
  <c r="B277" i="6"/>
  <c r="D277" i="6" s="1"/>
  <c r="B278" i="6"/>
  <c r="D278" i="6" s="1"/>
  <c r="B279" i="6"/>
  <c r="D279" i="6" s="1"/>
  <c r="B280" i="6"/>
  <c r="D280" i="6" s="1"/>
  <c r="B281" i="6"/>
  <c r="D281" i="6" s="1"/>
  <c r="B282" i="6"/>
  <c r="D282" i="6" s="1"/>
  <c r="B283" i="6"/>
  <c r="D283" i="6" s="1"/>
  <c r="B284" i="6"/>
  <c r="D284" i="6" s="1"/>
  <c r="B285" i="6"/>
  <c r="D285" i="6" s="1"/>
  <c r="B286" i="6"/>
  <c r="D286" i="6" s="1"/>
  <c r="B287" i="6"/>
  <c r="D287" i="6" s="1"/>
  <c r="B288" i="6"/>
  <c r="D288" i="6" s="1"/>
  <c r="B289" i="6"/>
  <c r="D289" i="6" s="1"/>
  <c r="B290" i="6"/>
  <c r="D290" i="6" s="1"/>
  <c r="B291" i="6"/>
  <c r="D291" i="6" s="1"/>
  <c r="B292" i="6"/>
  <c r="D292" i="6" s="1"/>
  <c r="B293" i="6"/>
  <c r="D293" i="6" s="1"/>
  <c r="B294" i="6"/>
  <c r="D294" i="6" s="1"/>
  <c r="B295" i="6"/>
  <c r="D295" i="6" s="1"/>
  <c r="B296" i="6"/>
  <c r="D296" i="6" s="1"/>
  <c r="B297" i="6"/>
  <c r="D297" i="6" s="1"/>
  <c r="B298" i="6"/>
  <c r="D298" i="6" s="1"/>
  <c r="B299" i="6"/>
  <c r="D299" i="6" s="1"/>
  <c r="B300" i="6"/>
  <c r="D300" i="6" s="1"/>
  <c r="B301" i="6"/>
  <c r="D301" i="6" s="1"/>
  <c r="B302" i="6"/>
  <c r="D302" i="6" s="1"/>
  <c r="B303" i="6"/>
  <c r="D303" i="6" s="1"/>
  <c r="B304" i="6"/>
  <c r="D304" i="6" s="1"/>
  <c r="B305" i="6"/>
  <c r="D305" i="6" s="1"/>
  <c r="B306" i="6"/>
  <c r="D306" i="6" s="1"/>
  <c r="B307" i="6"/>
  <c r="D307" i="6" s="1"/>
  <c r="B308" i="6"/>
  <c r="D308" i="6" s="1"/>
  <c r="B309" i="6"/>
  <c r="D309" i="6" s="1"/>
  <c r="B310" i="6"/>
  <c r="D310" i="6" s="1"/>
  <c r="B311" i="6"/>
  <c r="D311" i="6" s="1"/>
  <c r="B312" i="6"/>
  <c r="D312" i="6" s="1"/>
  <c r="B313" i="6"/>
  <c r="D313" i="6" s="1"/>
  <c r="B314" i="6"/>
  <c r="D314" i="6" s="1"/>
  <c r="B315" i="6"/>
  <c r="D315" i="6" s="1"/>
  <c r="B316" i="6"/>
  <c r="D316" i="6" s="1"/>
  <c r="B317" i="6"/>
  <c r="D317" i="6" s="1"/>
  <c r="B318" i="6"/>
  <c r="D318" i="6" s="1"/>
  <c r="B319" i="6"/>
  <c r="D319" i="6" s="1"/>
  <c r="B320" i="6"/>
  <c r="D320" i="6" s="1"/>
  <c r="B321" i="6"/>
  <c r="D321" i="6" s="1"/>
  <c r="B322" i="6"/>
  <c r="D322" i="6" s="1"/>
  <c r="B323" i="6"/>
  <c r="D323" i="6" s="1"/>
  <c r="B324" i="6"/>
  <c r="D324" i="6" s="1"/>
  <c r="B325" i="6"/>
  <c r="D325" i="6" s="1"/>
  <c r="B326" i="6"/>
  <c r="D326" i="6" s="1"/>
  <c r="B327" i="6"/>
  <c r="D327" i="6" s="1"/>
  <c r="B328" i="6"/>
  <c r="D328" i="6" s="1"/>
  <c r="B329" i="6"/>
  <c r="D329" i="6" s="1"/>
  <c r="B330" i="6"/>
  <c r="D330" i="6" s="1"/>
  <c r="B331" i="6"/>
  <c r="D331" i="6" s="1"/>
  <c r="B332" i="6"/>
  <c r="D332" i="6" s="1"/>
  <c r="B333" i="6"/>
  <c r="D333" i="6" s="1"/>
  <c r="B334" i="6"/>
  <c r="D334" i="6" s="1"/>
  <c r="B335" i="6"/>
  <c r="D335" i="6" s="1"/>
  <c r="B336" i="6"/>
  <c r="D336" i="6" s="1"/>
  <c r="B337" i="6"/>
  <c r="D337" i="6" s="1"/>
  <c r="B338" i="6"/>
  <c r="D338" i="6" s="1"/>
  <c r="B339" i="6"/>
  <c r="D339" i="6" s="1"/>
  <c r="B340" i="6"/>
  <c r="D340" i="6" s="1"/>
  <c r="B341" i="6"/>
  <c r="D341" i="6" s="1"/>
  <c r="B342" i="6"/>
  <c r="D342" i="6" s="1"/>
  <c r="B343" i="6"/>
  <c r="D343" i="6" s="1"/>
  <c r="B344" i="6"/>
  <c r="D344" i="6" s="1"/>
  <c r="B345" i="6"/>
  <c r="D345" i="6" s="1"/>
  <c r="B346" i="6"/>
  <c r="D346" i="6" s="1"/>
  <c r="B347" i="6"/>
  <c r="D347" i="6" s="1"/>
  <c r="B348" i="6"/>
  <c r="D348" i="6" s="1"/>
  <c r="B349" i="6"/>
  <c r="D349" i="6" s="1"/>
  <c r="B350" i="6"/>
  <c r="D350" i="6" s="1"/>
  <c r="B351" i="6"/>
  <c r="D351" i="6" s="1"/>
  <c r="B352" i="6"/>
  <c r="D352" i="6" s="1"/>
  <c r="B353" i="6"/>
  <c r="D353" i="6" s="1"/>
  <c r="B354" i="6"/>
  <c r="D354" i="6" s="1"/>
  <c r="B355" i="6"/>
  <c r="D355" i="6" s="1"/>
  <c r="B356" i="6"/>
  <c r="D356" i="6" s="1"/>
  <c r="B357" i="6"/>
  <c r="D357" i="6" s="1"/>
  <c r="B358" i="6"/>
  <c r="D358" i="6" s="1"/>
  <c r="B359" i="6"/>
  <c r="D359" i="6" s="1"/>
  <c r="B360" i="6"/>
  <c r="D360" i="6" s="1"/>
  <c r="B361" i="6"/>
  <c r="D361" i="6" s="1"/>
  <c r="B362" i="6"/>
  <c r="D362" i="6" s="1"/>
  <c r="B363" i="6"/>
  <c r="D363" i="6" s="1"/>
  <c r="B364" i="6"/>
  <c r="D364" i="6" s="1"/>
  <c r="B365" i="6"/>
  <c r="D365" i="6" s="1"/>
  <c r="B366" i="6"/>
  <c r="D366" i="6" s="1"/>
  <c r="B367" i="6"/>
  <c r="D367" i="6" s="1"/>
  <c r="B368" i="6"/>
  <c r="D368" i="6" s="1"/>
  <c r="B369" i="6"/>
  <c r="D369" i="6" s="1"/>
  <c r="B370" i="6"/>
  <c r="D370" i="6" s="1"/>
  <c r="B371" i="6"/>
  <c r="D371" i="6" s="1"/>
  <c r="B372" i="6"/>
  <c r="D372" i="6" s="1"/>
  <c r="B373" i="6"/>
  <c r="D373" i="6" s="1"/>
  <c r="B374" i="6"/>
  <c r="D374" i="6" s="1"/>
  <c r="B375" i="6"/>
  <c r="D375" i="6" s="1"/>
  <c r="B376" i="6"/>
  <c r="D376" i="6" s="1"/>
  <c r="B377" i="6"/>
  <c r="D377" i="6" s="1"/>
  <c r="B378" i="6"/>
  <c r="D378" i="6" s="1"/>
  <c r="B379" i="6"/>
  <c r="D379" i="6" s="1"/>
  <c r="B380" i="6"/>
  <c r="D380" i="6" s="1"/>
  <c r="B381" i="6"/>
  <c r="D381" i="6" s="1"/>
  <c r="B382" i="6"/>
  <c r="D382" i="6" s="1"/>
  <c r="B383" i="6"/>
  <c r="D383" i="6" s="1"/>
  <c r="B384" i="6"/>
  <c r="D384" i="6" s="1"/>
  <c r="B385" i="6"/>
  <c r="D385" i="6" s="1"/>
  <c r="B386" i="6"/>
  <c r="D386" i="6" s="1"/>
  <c r="B387" i="6"/>
  <c r="D387" i="6" s="1"/>
  <c r="B388" i="6"/>
  <c r="D388" i="6" s="1"/>
  <c r="B389" i="6"/>
  <c r="D389" i="6" s="1"/>
  <c r="B390" i="6"/>
  <c r="D390" i="6" s="1"/>
  <c r="B391" i="6"/>
  <c r="D391" i="6" s="1"/>
  <c r="B392" i="6"/>
  <c r="D392" i="6" s="1"/>
  <c r="B393" i="6"/>
  <c r="D393" i="6" s="1"/>
  <c r="B394" i="6"/>
  <c r="D394" i="6" s="1"/>
  <c r="B395" i="6"/>
  <c r="D395" i="6" s="1"/>
  <c r="B396" i="6"/>
  <c r="D396" i="6" s="1"/>
  <c r="B397" i="6"/>
  <c r="D397" i="6" s="1"/>
  <c r="B398" i="6"/>
  <c r="D398" i="6" s="1"/>
  <c r="B399" i="6"/>
  <c r="D399" i="6" s="1"/>
  <c r="B400" i="6"/>
  <c r="D400" i="6" s="1"/>
  <c r="B401" i="6"/>
  <c r="D401" i="6" s="1"/>
  <c r="B402" i="6"/>
  <c r="D402" i="6" s="1"/>
  <c r="B403" i="6"/>
  <c r="D403" i="6" s="1"/>
  <c r="B404" i="6"/>
  <c r="D404" i="6" s="1"/>
  <c r="B405" i="6"/>
  <c r="D405" i="6" s="1"/>
  <c r="B406" i="6"/>
  <c r="D406" i="6" s="1"/>
  <c r="B407" i="6"/>
  <c r="D407" i="6" s="1"/>
  <c r="B408" i="6"/>
  <c r="D408" i="6" s="1"/>
  <c r="B409" i="6"/>
  <c r="D409" i="6" s="1"/>
  <c r="B410" i="6"/>
  <c r="D410" i="6" s="1"/>
  <c r="B411" i="6"/>
  <c r="D411" i="6" s="1"/>
  <c r="B412" i="6"/>
  <c r="D412" i="6" s="1"/>
  <c r="B413" i="6"/>
  <c r="D413" i="6" s="1"/>
  <c r="B414" i="6"/>
  <c r="D414" i="6" s="1"/>
  <c r="B415" i="6"/>
  <c r="D415" i="6" s="1"/>
  <c r="B416" i="6"/>
  <c r="D416" i="6" s="1"/>
  <c r="B417" i="6"/>
  <c r="D417" i="6" s="1"/>
  <c r="B418" i="6"/>
  <c r="D418" i="6" s="1"/>
  <c r="B419" i="6"/>
  <c r="D419" i="6" s="1"/>
  <c r="B420" i="6"/>
  <c r="D420" i="6" s="1"/>
  <c r="B421" i="6"/>
  <c r="D421" i="6" s="1"/>
  <c r="B422" i="6"/>
  <c r="D422" i="6" s="1"/>
  <c r="B423" i="6"/>
  <c r="D423" i="6" s="1"/>
  <c r="B424" i="6"/>
  <c r="D424" i="6" s="1"/>
  <c r="B425" i="6"/>
  <c r="D425" i="6" s="1"/>
  <c r="B426" i="6"/>
  <c r="D426" i="6" s="1"/>
  <c r="B427" i="6"/>
  <c r="D427" i="6" s="1"/>
  <c r="B428" i="6"/>
  <c r="D428" i="6" s="1"/>
  <c r="B429" i="6"/>
  <c r="D429" i="6" s="1"/>
  <c r="B430" i="6"/>
  <c r="D430" i="6" s="1"/>
  <c r="B431" i="6"/>
  <c r="D431" i="6" s="1"/>
  <c r="B432" i="6"/>
  <c r="D432" i="6" s="1"/>
  <c r="B433" i="6"/>
  <c r="D433" i="6" s="1"/>
  <c r="B434" i="6"/>
  <c r="D434" i="6" s="1"/>
  <c r="B435" i="6"/>
  <c r="D435" i="6" s="1"/>
  <c r="B436" i="6"/>
  <c r="D436" i="6" s="1"/>
  <c r="B437" i="6"/>
  <c r="D437" i="6" s="1"/>
  <c r="B438" i="6"/>
  <c r="D438" i="6" s="1"/>
  <c r="B439" i="6"/>
  <c r="D439" i="6" s="1"/>
  <c r="B440" i="6"/>
  <c r="D440" i="6" s="1"/>
  <c r="B441" i="6"/>
  <c r="D441" i="6" s="1"/>
  <c r="B442" i="6"/>
  <c r="D442" i="6" s="1"/>
  <c r="B443" i="6"/>
  <c r="D443" i="6" s="1"/>
  <c r="B444" i="6"/>
  <c r="D444" i="6" s="1"/>
  <c r="B445" i="6"/>
  <c r="D445" i="6" s="1"/>
  <c r="B446" i="6"/>
  <c r="D446" i="6" s="1"/>
  <c r="B447" i="6"/>
  <c r="D447" i="6" s="1"/>
  <c r="B448" i="6"/>
  <c r="D448" i="6" s="1"/>
  <c r="B449" i="6"/>
  <c r="D449" i="6" s="1"/>
  <c r="B450" i="6"/>
  <c r="D450" i="6" s="1"/>
  <c r="B451" i="6"/>
  <c r="D451" i="6" s="1"/>
  <c r="B452" i="6"/>
  <c r="D452" i="6" s="1"/>
  <c r="B453" i="6"/>
  <c r="D453" i="6" s="1"/>
  <c r="B454" i="6"/>
  <c r="D454" i="6" s="1"/>
  <c r="B455" i="6"/>
  <c r="D455" i="6" s="1"/>
  <c r="B456" i="6"/>
  <c r="D456" i="6" s="1"/>
  <c r="B457" i="6"/>
  <c r="D457" i="6" s="1"/>
  <c r="B458" i="6"/>
  <c r="D458" i="6" s="1"/>
  <c r="B459" i="6"/>
  <c r="D459" i="6" s="1"/>
  <c r="B460" i="6"/>
  <c r="D460" i="6" s="1"/>
  <c r="B461" i="6"/>
  <c r="D461" i="6" s="1"/>
  <c r="B462" i="6"/>
  <c r="D462" i="6" s="1"/>
  <c r="B463" i="6"/>
  <c r="D463" i="6" s="1"/>
  <c r="B464" i="6"/>
  <c r="D464" i="6" s="1"/>
  <c r="B465" i="6"/>
  <c r="D465" i="6" s="1"/>
  <c r="B466" i="6"/>
  <c r="D466" i="6" s="1"/>
  <c r="B467" i="6"/>
  <c r="D467" i="6" s="1"/>
  <c r="B468" i="6"/>
  <c r="D468" i="6" s="1"/>
  <c r="B469" i="6"/>
  <c r="D469" i="6" s="1"/>
  <c r="B470" i="6"/>
  <c r="D470" i="6" s="1"/>
  <c r="B471" i="6"/>
  <c r="D471" i="6" s="1"/>
  <c r="B472" i="6"/>
  <c r="D472" i="6" s="1"/>
  <c r="B473" i="6"/>
  <c r="D473" i="6" s="1"/>
  <c r="B4" i="6"/>
  <c r="D4" i="6" s="1"/>
  <c r="B5" i="6"/>
  <c r="D5" i="6" s="1"/>
  <c r="B6" i="6"/>
  <c r="D6" i="6" s="1"/>
  <c r="B7" i="6"/>
  <c r="D7" i="6" s="1"/>
  <c r="B8" i="6"/>
  <c r="D8" i="6" s="1"/>
  <c r="B9" i="6"/>
  <c r="D9" i="6" s="1"/>
  <c r="B10" i="6"/>
  <c r="D10" i="6" s="1"/>
  <c r="B11" i="6"/>
  <c r="D11" i="6" s="1"/>
  <c r="B12" i="6"/>
  <c r="D12" i="6" s="1"/>
  <c r="B13" i="6"/>
  <c r="D13" i="6" s="1"/>
  <c r="B14" i="6"/>
  <c r="D14" i="6" s="1"/>
  <c r="B15" i="6"/>
  <c r="D15" i="6" s="1"/>
  <c r="B16" i="6"/>
  <c r="D16" i="6" s="1"/>
  <c r="B17" i="6"/>
  <c r="D17" i="6" s="1"/>
  <c r="B18" i="6"/>
  <c r="D18" i="6" s="1"/>
  <c r="B19" i="6"/>
  <c r="D19" i="6" s="1"/>
  <c r="B20" i="6"/>
  <c r="D20" i="6" s="1"/>
  <c r="B21" i="6"/>
  <c r="D21" i="6" s="1"/>
  <c r="B22" i="6"/>
  <c r="D22" i="6" s="1"/>
  <c r="B23" i="6"/>
  <c r="D23" i="6" s="1"/>
  <c r="B24" i="6"/>
  <c r="D24" i="6" s="1"/>
  <c r="B25" i="6"/>
  <c r="D25" i="6" s="1"/>
  <c r="B26" i="6"/>
  <c r="D26" i="6" s="1"/>
  <c r="B27" i="6"/>
  <c r="D27" i="6" s="1"/>
  <c r="B28" i="6"/>
  <c r="D28" i="6" s="1"/>
  <c r="B29" i="6"/>
  <c r="D29" i="6" s="1"/>
  <c r="B30" i="6"/>
  <c r="D30" i="6" s="1"/>
  <c r="B31" i="6"/>
  <c r="D31" i="6" s="1"/>
  <c r="B32" i="6"/>
  <c r="D32" i="6" s="1"/>
  <c r="B33" i="6"/>
  <c r="D33" i="6" s="1"/>
  <c r="B34" i="6"/>
  <c r="D34" i="6" s="1"/>
  <c r="B35" i="6"/>
  <c r="D35" i="6" s="1"/>
  <c r="B36" i="6"/>
  <c r="D36" i="6" s="1"/>
  <c r="B37" i="6"/>
  <c r="D37" i="6" s="1"/>
  <c r="B38" i="6"/>
  <c r="D38" i="6" s="1"/>
  <c r="B39" i="6"/>
  <c r="D39" i="6" s="1"/>
  <c r="B40" i="6"/>
  <c r="D40" i="6" s="1"/>
  <c r="B41" i="6"/>
  <c r="D41" i="6" s="1"/>
  <c r="B42" i="6"/>
  <c r="D42" i="6" s="1"/>
  <c r="B43" i="6"/>
  <c r="D43" i="6" s="1"/>
  <c r="B44" i="6"/>
  <c r="D44" i="6" s="1"/>
  <c r="B45" i="6"/>
  <c r="D45" i="6" s="1"/>
  <c r="B46" i="6"/>
  <c r="D46" i="6" s="1"/>
  <c r="B47" i="6"/>
  <c r="D47" i="6" s="1"/>
  <c r="B48" i="6"/>
  <c r="D48" i="6" s="1"/>
  <c r="B49" i="6"/>
  <c r="D49" i="6" s="1"/>
  <c r="B50" i="6"/>
  <c r="D50" i="6" s="1"/>
  <c r="B51" i="6"/>
  <c r="D51" i="6" s="1"/>
  <c r="B52" i="6"/>
  <c r="D52" i="6" s="1"/>
  <c r="B53" i="6"/>
  <c r="D53" i="6" s="1"/>
  <c r="B54" i="6"/>
  <c r="D54" i="6" s="1"/>
  <c r="B55" i="6"/>
  <c r="D55" i="6" s="1"/>
  <c r="B56" i="6"/>
  <c r="D56" i="6" s="1"/>
  <c r="B57" i="6"/>
  <c r="D57" i="6" s="1"/>
  <c r="B58" i="6"/>
  <c r="D58" i="6" s="1"/>
  <c r="B59" i="6"/>
  <c r="D59" i="6" s="1"/>
  <c r="B60" i="6"/>
  <c r="D60" i="6" s="1"/>
  <c r="B61" i="6"/>
  <c r="D61" i="6" s="1"/>
  <c r="B62" i="6"/>
  <c r="D62" i="6" s="1"/>
  <c r="B63" i="6"/>
  <c r="D63" i="6" s="1"/>
  <c r="B64" i="6"/>
  <c r="D64" i="6" s="1"/>
  <c r="B65" i="6"/>
  <c r="D65" i="6" s="1"/>
  <c r="B66" i="6"/>
  <c r="D66" i="6" s="1"/>
  <c r="B67" i="6"/>
  <c r="D67" i="6" s="1"/>
  <c r="B68" i="6"/>
  <c r="D68" i="6" s="1"/>
  <c r="B69" i="6"/>
  <c r="D69" i="6" s="1"/>
  <c r="B70" i="6"/>
  <c r="D70" i="6" s="1"/>
  <c r="B71" i="6"/>
  <c r="D71" i="6" s="1"/>
  <c r="B72" i="6"/>
  <c r="D72" i="6" s="1"/>
  <c r="B73" i="6"/>
  <c r="D73" i="6" s="1"/>
  <c r="B74" i="6"/>
  <c r="D74" i="6" s="1"/>
  <c r="B75" i="6"/>
  <c r="D75" i="6" s="1"/>
  <c r="B76" i="6"/>
  <c r="D76" i="6" s="1"/>
  <c r="B77" i="6"/>
  <c r="D77" i="6" s="1"/>
  <c r="B78" i="6"/>
  <c r="D78" i="6" s="1"/>
  <c r="B79" i="6"/>
  <c r="D79" i="6" s="1"/>
  <c r="B80" i="6"/>
  <c r="D80" i="6" s="1"/>
  <c r="B81" i="6"/>
  <c r="D81" i="6" s="1"/>
  <c r="B82" i="6"/>
  <c r="D82" i="6" s="1"/>
  <c r="B83" i="6"/>
  <c r="D83" i="6" s="1"/>
  <c r="B84" i="6"/>
  <c r="D84" i="6" s="1"/>
  <c r="B85" i="6"/>
  <c r="D85" i="6" s="1"/>
  <c r="B86" i="6"/>
  <c r="D86" i="6" s="1"/>
  <c r="B87" i="6"/>
  <c r="D87" i="6" s="1"/>
  <c r="B88" i="6"/>
  <c r="D88" i="6" s="1"/>
  <c r="B89" i="6"/>
  <c r="D89" i="6" s="1"/>
  <c r="B90" i="6"/>
  <c r="D90" i="6" s="1"/>
  <c r="B91" i="6"/>
  <c r="D91" i="6" s="1"/>
  <c r="B92" i="6"/>
  <c r="D92" i="6" s="1"/>
  <c r="B93" i="6"/>
  <c r="D93" i="6" s="1"/>
  <c r="B3" i="6"/>
  <c r="D3" i="6" s="1"/>
  <c r="AN414" i="10" l="1"/>
  <c r="AZ414" i="10"/>
  <c r="AO268" i="10"/>
  <c r="AH268" i="10"/>
  <c r="BD268" i="10"/>
  <c r="AY268" i="10"/>
  <c r="BC268" i="10"/>
  <c r="AN268" i="10"/>
  <c r="AX268" i="10"/>
  <c r="BB414" i="10"/>
  <c r="AM414" i="10"/>
  <c r="AI414" i="10"/>
  <c r="AU414" i="10"/>
  <c r="BD414" i="10"/>
  <c r="BG414" i="10"/>
  <c r="AO414" i="10"/>
  <c r="AJ414" i="10"/>
  <c r="AP414" i="10"/>
  <c r="AV414" i="10"/>
  <c r="AQ414" i="10"/>
  <c r="BH414" i="10"/>
  <c r="AR414" i="10"/>
  <c r="AK414" i="10"/>
  <c r="AM276" i="10"/>
  <c r="AK276" i="10"/>
  <c r="BB276" i="10"/>
  <c r="AT79" i="10"/>
  <c r="AY414" i="10"/>
  <c r="BB268" i="10"/>
  <c r="AM268" i="10"/>
  <c r="BE268" i="10"/>
  <c r="AJ268" i="10"/>
  <c r="AT268" i="10"/>
  <c r="AV268" i="10"/>
  <c r="AK268" i="10"/>
  <c r="AW268" i="10"/>
  <c r="BF268" i="10"/>
  <c r="AL268" i="10"/>
  <c r="BA268" i="10"/>
  <c r="BG268" i="10"/>
  <c r="AS268" i="10"/>
  <c r="AP268" i="10"/>
  <c r="BH268" i="10"/>
  <c r="AQ268" i="10"/>
  <c r="BI268" i="10"/>
  <c r="AX79" i="10"/>
  <c r="AO87" i="10"/>
  <c r="AX417" i="10"/>
  <c r="AQ417" i="10"/>
  <c r="BD425" i="10"/>
  <c r="AN71" i="10"/>
  <c r="AM71" i="10"/>
  <c r="BI71" i="10"/>
  <c r="BG71" i="10"/>
  <c r="BE71" i="10"/>
  <c r="AT71" i="10"/>
  <c r="AJ71" i="10"/>
  <c r="AP71" i="10"/>
  <c r="AI71" i="10"/>
  <c r="AQ71" i="10"/>
  <c r="AK71" i="10"/>
  <c r="AS71" i="10"/>
  <c r="AY71" i="10"/>
  <c r="BA71" i="10"/>
  <c r="AZ71" i="10"/>
  <c r="BF71" i="10"/>
  <c r="AW71" i="10"/>
  <c r="AH71" i="10"/>
  <c r="BH71" i="10"/>
  <c r="AR71" i="10"/>
  <c r="BD71" i="10"/>
  <c r="AL71" i="10"/>
  <c r="AV71" i="10"/>
  <c r="BC71" i="10"/>
  <c r="BB71" i="10"/>
  <c r="AJ263" i="10"/>
  <c r="AJ410" i="10"/>
  <c r="AH410" i="10"/>
  <c r="BF444" i="10"/>
  <c r="BD358" i="10"/>
  <c r="AO263" i="10"/>
  <c r="AW358" i="10"/>
  <c r="AM451" i="10"/>
  <c r="BA451" i="10"/>
  <c r="AS72" i="10"/>
  <c r="BG451" i="10"/>
  <c r="AW263" i="10"/>
  <c r="BA358" i="10"/>
  <c r="AI358" i="10"/>
  <c r="BB451" i="10"/>
  <c r="AT451" i="10"/>
  <c r="AZ72" i="10"/>
  <c r="AU72" i="10"/>
  <c r="AL72" i="10"/>
  <c r="AT72" i="10"/>
  <c r="AS410" i="10"/>
  <c r="BG410" i="10"/>
  <c r="AW444" i="10"/>
  <c r="AK444" i="10"/>
  <c r="BC444" i="10"/>
  <c r="BB358" i="10"/>
  <c r="AV358" i="10"/>
  <c r="BI451" i="10"/>
  <c r="AJ451" i="10"/>
  <c r="BF451" i="10"/>
  <c r="BA72" i="10"/>
  <c r="AO72" i="10"/>
  <c r="BG72" i="10"/>
  <c r="AK410" i="10"/>
  <c r="AM263" i="10"/>
  <c r="AU410" i="10"/>
  <c r="AT444" i="10"/>
  <c r="AR444" i="10"/>
  <c r="BC358" i="10"/>
  <c r="BI358" i="10"/>
  <c r="AK451" i="10"/>
  <c r="BH451" i="10"/>
  <c r="AI451" i="10"/>
  <c r="AV72" i="10"/>
  <c r="AJ72" i="10"/>
  <c r="BE410" i="10"/>
  <c r="BE263" i="10"/>
  <c r="BB444" i="10"/>
  <c r="AQ358" i="10"/>
  <c r="AJ358" i="10"/>
  <c r="AL451" i="10"/>
  <c r="AO451" i="10"/>
  <c r="AU451" i="10"/>
  <c r="AK72" i="10"/>
  <c r="AQ72" i="10"/>
  <c r="AH72" i="10"/>
  <c r="AH444" i="10"/>
  <c r="AQ410" i="10"/>
  <c r="AL410" i="10"/>
  <c r="AQ263" i="10"/>
  <c r="AP263" i="10"/>
  <c r="AH263" i="10"/>
  <c r="AR261" i="10"/>
  <c r="AR358" i="10"/>
  <c r="AK358" i="10"/>
  <c r="AN451" i="10"/>
  <c r="AQ451" i="10"/>
  <c r="AM72" i="10"/>
  <c r="BC72" i="10"/>
  <c r="BC410" i="10"/>
  <c r="AM410" i="10"/>
  <c r="AS263" i="10"/>
  <c r="BI444" i="10"/>
  <c r="BH444" i="10"/>
  <c r="BD444" i="10"/>
  <c r="AQ261" i="10"/>
  <c r="BF358" i="10"/>
  <c r="AX358" i="10"/>
  <c r="AP451" i="10"/>
  <c r="BC451" i="10"/>
  <c r="AN410" i="10"/>
  <c r="BF72" i="10"/>
  <c r="BI72" i="10"/>
  <c r="AV410" i="10"/>
  <c r="AT410" i="10"/>
  <c r="BH263" i="10"/>
  <c r="AY444" i="10"/>
  <c r="AX444" i="10"/>
  <c r="AQ444" i="10"/>
  <c r="AV444" i="10"/>
  <c r="BH261" i="10"/>
  <c r="AM358" i="10"/>
  <c r="AT358" i="10"/>
  <c r="AL358" i="10"/>
  <c r="AV451" i="10"/>
  <c r="AR451" i="10"/>
  <c r="AX410" i="10"/>
  <c r="AR410" i="10"/>
  <c r="AR263" i="10"/>
  <c r="BA263" i="10"/>
  <c r="AZ444" i="10"/>
  <c r="BA444" i="10"/>
  <c r="AP444" i="10"/>
  <c r="AN358" i="10"/>
  <c r="BG358" i="10"/>
  <c r="AY358" i="10"/>
  <c r="AW451" i="10"/>
  <c r="BD451" i="10"/>
  <c r="AP72" i="10"/>
  <c r="AW410" i="10"/>
  <c r="AX72" i="10"/>
  <c r="BH410" i="10"/>
  <c r="AN263" i="10"/>
  <c r="BD263" i="10"/>
  <c r="AL263" i="10"/>
  <c r="AI263" i="10"/>
  <c r="AO358" i="10"/>
  <c r="AH358" i="10"/>
  <c r="AS358" i="10"/>
  <c r="AX451" i="10"/>
  <c r="AS451" i="10"/>
  <c r="BH72" i="10"/>
  <c r="AY410" i="10"/>
  <c r="AY72" i="10"/>
  <c r="AZ410" i="10"/>
  <c r="BG263" i="10"/>
  <c r="AX263" i="10"/>
  <c r="AU263" i="10"/>
  <c r="AP358" i="10"/>
  <c r="AU358" i="10"/>
  <c r="BE358" i="10"/>
  <c r="AY451" i="10"/>
  <c r="BE451" i="10"/>
  <c r="AR72" i="10"/>
  <c r="AI72" i="10"/>
  <c r="AM444" i="10"/>
  <c r="AW72" i="10"/>
  <c r="BD410" i="10"/>
  <c r="BE72" i="10"/>
  <c r="AY263" i="10"/>
  <c r="AV263" i="10"/>
  <c r="BB263" i="10"/>
  <c r="BG444" i="10"/>
  <c r="AZ358" i="10"/>
  <c r="AZ451" i="10"/>
  <c r="AN72" i="10"/>
  <c r="BD72" i="10"/>
  <c r="BI410" i="10"/>
  <c r="BF263" i="10"/>
  <c r="AK263" i="10"/>
  <c r="AJ444" i="10"/>
  <c r="AO444" i="10"/>
  <c r="AS267" i="10"/>
  <c r="BE447" i="10"/>
  <c r="AP447" i="10"/>
  <c r="AR447" i="10"/>
  <c r="AL417" i="10"/>
  <c r="AO417" i="10"/>
  <c r="BF417" i="10"/>
  <c r="BD79" i="10"/>
  <c r="AK79" i="10"/>
  <c r="BI87" i="10"/>
  <c r="BH87" i="10"/>
  <c r="AR425" i="10"/>
  <c r="AL87" i="10"/>
  <c r="AX425" i="10"/>
  <c r="BF425" i="10"/>
  <c r="AU417" i="10"/>
  <c r="BA417" i="10"/>
  <c r="AS79" i="10"/>
  <c r="AW79" i="10"/>
  <c r="AP87" i="10"/>
  <c r="AX87" i="10"/>
  <c r="AS425" i="10"/>
  <c r="BC87" i="10"/>
  <c r="AM87" i="10"/>
  <c r="AK425" i="10"/>
  <c r="AV417" i="10"/>
  <c r="AP417" i="10"/>
  <c r="BE79" i="10"/>
  <c r="BI79" i="10"/>
  <c r="AT87" i="10"/>
  <c r="AY87" i="10"/>
  <c r="BH425" i="10"/>
  <c r="AL425" i="10"/>
  <c r="BI425" i="10"/>
  <c r="AW417" i="10"/>
  <c r="BB417" i="10"/>
  <c r="AH79" i="10"/>
  <c r="AL79" i="10"/>
  <c r="AJ87" i="10"/>
  <c r="AK87" i="10"/>
  <c r="BB87" i="10"/>
  <c r="BB425" i="10"/>
  <c r="AZ425" i="10"/>
  <c r="AM425" i="10"/>
  <c r="BG425" i="10"/>
  <c r="BG417" i="10"/>
  <c r="BC417" i="10"/>
  <c r="AP448" i="10"/>
  <c r="AO79" i="10"/>
  <c r="BF79" i="10"/>
  <c r="AM79" i="10"/>
  <c r="AV87" i="10"/>
  <c r="BG350" i="10"/>
  <c r="AU425" i="10"/>
  <c r="AV425" i="10"/>
  <c r="BH417" i="10"/>
  <c r="AR417" i="10"/>
  <c r="BF448" i="10"/>
  <c r="AP79" i="10"/>
  <c r="AI79" i="10"/>
  <c r="AY79" i="10"/>
  <c r="AY425" i="10"/>
  <c r="AJ425" i="10"/>
  <c r="AO425" i="10"/>
  <c r="BI417" i="10"/>
  <c r="BD417" i="10"/>
  <c r="AN448" i="10"/>
  <c r="AQ79" i="10"/>
  <c r="AU79" i="10"/>
  <c r="AN79" i="10"/>
  <c r="BD87" i="10"/>
  <c r="BA425" i="10"/>
  <c r="AT425" i="10"/>
  <c r="AM417" i="10"/>
  <c r="AS417" i="10"/>
  <c r="AR79" i="10"/>
  <c r="BG79" i="10"/>
  <c r="AZ79" i="10"/>
  <c r="AR87" i="10"/>
  <c r="AU87" i="10"/>
  <c r="BE87" i="10"/>
  <c r="AI417" i="10"/>
  <c r="AY417" i="10"/>
  <c r="BE417" i="10"/>
  <c r="BA79" i="10"/>
  <c r="AJ79" i="10"/>
  <c r="BA87" i="10"/>
  <c r="AZ87" i="10"/>
  <c r="BG87" i="10"/>
  <c r="AN87" i="10"/>
  <c r="AI87" i="10"/>
  <c r="BE350" i="10"/>
  <c r="AJ417" i="10"/>
  <c r="AN417" i="10"/>
  <c r="AH417" i="10"/>
  <c r="BB79" i="10"/>
  <c r="AV79" i="10"/>
  <c r="BE425" i="10"/>
  <c r="BF87" i="10"/>
  <c r="BC425" i="10"/>
  <c r="AN425" i="10"/>
  <c r="AW425" i="10"/>
  <c r="AK417" i="10"/>
  <c r="AZ417" i="10"/>
  <c r="BC79" i="10"/>
  <c r="AW87" i="10"/>
  <c r="AQ425" i="10"/>
  <c r="AH87" i="10"/>
  <c r="AS87" i="10"/>
  <c r="AP425" i="10"/>
  <c r="AI425" i="10"/>
  <c r="BS181" i="14"/>
  <c r="AE181" i="14" s="1"/>
  <c r="AJ181" i="14" s="1"/>
  <c r="AX447" i="10"/>
  <c r="AY447" i="10"/>
  <c r="BI267" i="10"/>
  <c r="AI447" i="10"/>
  <c r="AZ447" i="10"/>
  <c r="AW257" i="10"/>
  <c r="AH267" i="10"/>
  <c r="BD447" i="10"/>
  <c r="AO447" i="10"/>
  <c r="BI76" i="10"/>
  <c r="AO267" i="10"/>
  <c r="AV267" i="10"/>
  <c r="AJ447" i="10"/>
  <c r="BA447" i="10"/>
  <c r="BF267" i="10"/>
  <c r="AP267" i="10"/>
  <c r="AS447" i="10"/>
  <c r="AK447" i="10"/>
  <c r="BB447" i="10"/>
  <c r="AN267" i="10"/>
  <c r="AQ267" i="10"/>
  <c r="AV76" i="10"/>
  <c r="AT447" i="10"/>
  <c r="BF447" i="10"/>
  <c r="AQ447" i="10"/>
  <c r="BA436" i="10"/>
  <c r="AT267" i="10"/>
  <c r="AU267" i="10"/>
  <c r="AU447" i="10"/>
  <c r="AL447" i="10"/>
  <c r="BC447" i="10"/>
  <c r="BH436" i="10"/>
  <c r="AW267" i="10"/>
  <c r="AJ267" i="10"/>
  <c r="AY267" i="10"/>
  <c r="BI447" i="10"/>
  <c r="BG447" i="10"/>
  <c r="AT253" i="10"/>
  <c r="BA267" i="10"/>
  <c r="BD267" i="10"/>
  <c r="AR267" i="10"/>
  <c r="BH267" i="10"/>
  <c r="AX267" i="10"/>
  <c r="AV447" i="10"/>
  <c r="AN447" i="10"/>
  <c r="AI253" i="10"/>
  <c r="AM267" i="10"/>
  <c r="AL267" i="10"/>
  <c r="BG267" i="10"/>
  <c r="BB267" i="10"/>
  <c r="AI267" i="10"/>
  <c r="AW447" i="10"/>
  <c r="BH447" i="10"/>
  <c r="AK267" i="10"/>
  <c r="AZ267" i="10"/>
  <c r="BC257" i="10"/>
  <c r="BC267" i="10"/>
  <c r="AH447" i="10"/>
  <c r="AZ355" i="10"/>
  <c r="AY355" i="10"/>
  <c r="AJ178" i="10"/>
  <c r="AS178" i="10"/>
  <c r="AR178" i="10"/>
  <c r="BI178" i="10"/>
  <c r="BB80" i="10"/>
  <c r="AQ428" i="10"/>
  <c r="BE366" i="10"/>
  <c r="BF85" i="10"/>
  <c r="AH355" i="10"/>
  <c r="AY428" i="10"/>
  <c r="AV355" i="10"/>
  <c r="AU355" i="10"/>
  <c r="AW355" i="10"/>
  <c r="BH355" i="10"/>
  <c r="AP85" i="10"/>
  <c r="AX355" i="10"/>
  <c r="AM355" i="10"/>
  <c r="AR85" i="10"/>
  <c r="BF428" i="10"/>
  <c r="BH178" i="10"/>
  <c r="AN355" i="10"/>
  <c r="AU85" i="10"/>
  <c r="AN80" i="10"/>
  <c r="AZ467" i="10"/>
  <c r="BA467" i="10"/>
  <c r="AO355" i="10"/>
  <c r="AM85" i="10"/>
  <c r="AS80" i="10"/>
  <c r="AV428" i="10"/>
  <c r="AR467" i="10"/>
  <c r="BC467" i="10"/>
  <c r="BB355" i="10"/>
  <c r="AN85" i="10"/>
  <c r="AH80" i="10"/>
  <c r="AP355" i="10"/>
  <c r="AW80" i="10"/>
  <c r="BI428" i="10"/>
  <c r="BC355" i="10"/>
  <c r="AL80" i="10"/>
  <c r="BC428" i="10"/>
  <c r="BA428" i="10"/>
  <c r="AQ355" i="10"/>
  <c r="AT355" i="10"/>
  <c r="BI180" i="15"/>
  <c r="AW180" i="15"/>
  <c r="AK180" i="15"/>
  <c r="BH180" i="15"/>
  <c r="AV180" i="15"/>
  <c r="AJ180" i="15"/>
  <c r="BG180" i="15"/>
  <c r="AU180" i="15"/>
  <c r="AI180" i="15"/>
  <c r="BF180" i="15"/>
  <c r="AT180" i="15"/>
  <c r="AH180" i="15"/>
  <c r="BE180" i="15"/>
  <c r="AS180" i="15"/>
  <c r="BC180" i="15"/>
  <c r="AQ180" i="15"/>
  <c r="AY180" i="15"/>
  <c r="AM180" i="15"/>
  <c r="AP180" i="15"/>
  <c r="AO180" i="15"/>
  <c r="AN180" i="15"/>
  <c r="AL180" i="15"/>
  <c r="BD180" i="15"/>
  <c r="BA180" i="15"/>
  <c r="AZ180" i="15"/>
  <c r="BB180" i="15"/>
  <c r="AX180" i="15"/>
  <c r="AR180" i="15"/>
  <c r="AY173" i="15"/>
  <c r="AM173" i="15"/>
  <c r="AX173" i="15"/>
  <c r="AL173" i="15"/>
  <c r="BI173" i="15"/>
  <c r="AW173" i="15"/>
  <c r="AK173" i="15"/>
  <c r="BH173" i="15"/>
  <c r="AV173" i="15"/>
  <c r="AJ173" i="15"/>
  <c r="BG173" i="15"/>
  <c r="AU173" i="15"/>
  <c r="AI173" i="15"/>
  <c r="BE173" i="15"/>
  <c r="AS173" i="15"/>
  <c r="BA173" i="15"/>
  <c r="AO173" i="15"/>
  <c r="AN173" i="15"/>
  <c r="AH173" i="15"/>
  <c r="BF173" i="15"/>
  <c r="BD173" i="15"/>
  <c r="BC173" i="15"/>
  <c r="BB173" i="15"/>
  <c r="AT173" i="15"/>
  <c r="AR173" i="15"/>
  <c r="AQ173" i="15"/>
  <c r="AP173" i="15"/>
  <c r="AZ173" i="15"/>
  <c r="BG181" i="15"/>
  <c r="AU181" i="15"/>
  <c r="AI181" i="15"/>
  <c r="BF181" i="15"/>
  <c r="AT181" i="15"/>
  <c r="AH181" i="15"/>
  <c r="BE181" i="15"/>
  <c r="AS181" i="15"/>
  <c r="BD181" i="15"/>
  <c r="AR181" i="15"/>
  <c r="BC181" i="15"/>
  <c r="AQ181" i="15"/>
  <c r="BB181" i="15"/>
  <c r="AP181" i="15"/>
  <c r="BA181" i="15"/>
  <c r="AO181" i="15"/>
  <c r="BI181" i="15"/>
  <c r="AW181" i="15"/>
  <c r="AK181" i="15"/>
  <c r="AL181" i="15"/>
  <c r="AJ181" i="15"/>
  <c r="BH181" i="15"/>
  <c r="AZ181" i="15"/>
  <c r="AX181" i="15"/>
  <c r="AV181" i="15"/>
  <c r="AY181" i="15"/>
  <c r="AN181" i="15"/>
  <c r="AM181" i="15"/>
  <c r="BA178" i="15"/>
  <c r="AO178" i="15"/>
  <c r="AZ178" i="15"/>
  <c r="AN178" i="15"/>
  <c r="AY178" i="15"/>
  <c r="AM178" i="15"/>
  <c r="AX178" i="15"/>
  <c r="AL178" i="15"/>
  <c r="BI178" i="15"/>
  <c r="AW178" i="15"/>
  <c r="AK178" i="15"/>
  <c r="BG178" i="15"/>
  <c r="AU178" i="15"/>
  <c r="AI178" i="15"/>
  <c r="BC178" i="15"/>
  <c r="AQ178" i="15"/>
  <c r="AR178" i="15"/>
  <c r="AP178" i="15"/>
  <c r="AJ178" i="15"/>
  <c r="AH178" i="15"/>
  <c r="BH178" i="15"/>
  <c r="BF178" i="15"/>
  <c r="BE178" i="15"/>
  <c r="BB178" i="15"/>
  <c r="AV178" i="15"/>
  <c r="AT178" i="15"/>
  <c r="AS178" i="15"/>
  <c r="BD178" i="15"/>
  <c r="BG175" i="15"/>
  <c r="AU175" i="15"/>
  <c r="AI175" i="15"/>
  <c r="BF175" i="15"/>
  <c r="AT175" i="15"/>
  <c r="AH175" i="15"/>
  <c r="BE175" i="15"/>
  <c r="AS175" i="15"/>
  <c r="BD175" i="15"/>
  <c r="AR175" i="15"/>
  <c r="BC175" i="15"/>
  <c r="AQ175" i="15"/>
  <c r="BA175" i="15"/>
  <c r="AO175" i="15"/>
  <c r="BI175" i="15"/>
  <c r="AW175" i="15"/>
  <c r="AK175" i="15"/>
  <c r="AV175" i="15"/>
  <c r="AP175" i="15"/>
  <c r="AN175" i="15"/>
  <c r="AM175" i="15"/>
  <c r="AL175" i="15"/>
  <c r="AJ175" i="15"/>
  <c r="BB175" i="15"/>
  <c r="AX175" i="15"/>
  <c r="BH175" i="15"/>
  <c r="AZ175" i="15"/>
  <c r="AY175" i="15"/>
  <c r="BI174" i="15"/>
  <c r="AW174" i="15"/>
  <c r="AK174" i="15"/>
  <c r="BH174" i="15"/>
  <c r="AV174" i="15"/>
  <c r="AJ174" i="15"/>
  <c r="BG174" i="15"/>
  <c r="AU174" i="15"/>
  <c r="AI174" i="15"/>
  <c r="BF174" i="15"/>
  <c r="AT174" i="15"/>
  <c r="AH174" i="15"/>
  <c r="BE174" i="15"/>
  <c r="AS174" i="15"/>
  <c r="BC174" i="15"/>
  <c r="AQ174" i="15"/>
  <c r="AY174" i="15"/>
  <c r="AM174" i="15"/>
  <c r="BB174" i="15"/>
  <c r="BA174" i="15"/>
  <c r="AZ174" i="15"/>
  <c r="AX174" i="15"/>
  <c r="AR174" i="15"/>
  <c r="AP174" i="15"/>
  <c r="AO174" i="15"/>
  <c r="AL174" i="15"/>
  <c r="BD174" i="15"/>
  <c r="AN174" i="15"/>
  <c r="BQ200" i="15" a="1"/>
  <c r="BQ200" i="15" s="1"/>
  <c r="BR188" i="15" a="1"/>
  <c r="BR188" i="15" s="1"/>
  <c r="BS188" i="15" s="1"/>
  <c r="AE188" i="15" s="1"/>
  <c r="BR182" i="15" a="1"/>
  <c r="BR182" i="15" s="1"/>
  <c r="BS182" i="15" s="1"/>
  <c r="AE182" i="15" s="1"/>
  <c r="BR187" i="15" a="1"/>
  <c r="BR187" i="15" s="1"/>
  <c r="BS187" i="15" s="1"/>
  <c r="AE187" i="15" s="1"/>
  <c r="BQ194" i="15" a="1"/>
  <c r="BQ194" i="15" s="1"/>
  <c r="BQ195" i="15" a="1"/>
  <c r="BQ195" i="15" s="1"/>
  <c r="BQ193" i="15" a="1"/>
  <c r="BQ193" i="15" s="1"/>
  <c r="BR186" i="15" a="1"/>
  <c r="BR186" i="15" s="1"/>
  <c r="BS186" i="15" s="1"/>
  <c r="AE186" i="15" s="1"/>
  <c r="BQ199" i="15" a="1"/>
  <c r="BQ199" i="15" s="1"/>
  <c r="BQ198" i="15" a="1"/>
  <c r="BQ198" i="15" s="1"/>
  <c r="BQ197" i="15" a="1"/>
  <c r="BQ197" i="15" s="1"/>
  <c r="BQ196" i="15" a="1"/>
  <c r="BQ196" i="15" s="1"/>
  <c r="BQ192" i="15" a="1"/>
  <c r="BQ192" i="15" s="1"/>
  <c r="BR191" i="15" a="1"/>
  <c r="BR191" i="15" s="1"/>
  <c r="BR185" i="15" a="1"/>
  <c r="BR185" i="15" s="1"/>
  <c r="BS185" i="15" s="1"/>
  <c r="AE185" i="15" s="1"/>
  <c r="BQ191" i="15" a="1"/>
  <c r="BQ191" i="15" s="1"/>
  <c r="BS191" i="15" s="1"/>
  <c r="AE191" i="15" s="1"/>
  <c r="BR190" i="15" a="1"/>
  <c r="BR190" i="15" s="1"/>
  <c r="BS190" i="15" s="1"/>
  <c r="AE190" i="15" s="1"/>
  <c r="BR184" i="15" a="1"/>
  <c r="BR184" i="15" s="1"/>
  <c r="BS184" i="15" s="1"/>
  <c r="AE184" i="15" s="1"/>
  <c r="BR189" i="15" a="1"/>
  <c r="BR189" i="15" s="1"/>
  <c r="BS189" i="15" s="1"/>
  <c r="AE189" i="15" s="1"/>
  <c r="BR183" i="15" a="1"/>
  <c r="BR183" i="15" s="1"/>
  <c r="BS183" i="15" s="1"/>
  <c r="AE183" i="15" s="1"/>
  <c r="BL39" i="15"/>
  <c r="BC177" i="15"/>
  <c r="AQ177" i="15"/>
  <c r="BB177" i="15"/>
  <c r="AP177" i="15"/>
  <c r="BA177" i="15"/>
  <c r="AO177" i="15"/>
  <c r="AZ177" i="15"/>
  <c r="AN177" i="15"/>
  <c r="AY177" i="15"/>
  <c r="AM177" i="15"/>
  <c r="BI177" i="15"/>
  <c r="AW177" i="15"/>
  <c r="AK177" i="15"/>
  <c r="BE177" i="15"/>
  <c r="AS177" i="15"/>
  <c r="BF177" i="15"/>
  <c r="BD177" i="15"/>
  <c r="AX177" i="15"/>
  <c r="AV177" i="15"/>
  <c r="AU177" i="15"/>
  <c r="AT177" i="15"/>
  <c r="AR177" i="15"/>
  <c r="AJ177" i="15"/>
  <c r="BH177" i="15"/>
  <c r="AL177" i="15"/>
  <c r="AI177" i="15"/>
  <c r="AH177" i="15"/>
  <c r="BG177" i="15"/>
  <c r="BE176" i="15"/>
  <c r="AS176" i="15"/>
  <c r="BD176" i="15"/>
  <c r="AR176" i="15"/>
  <c r="BC176" i="15"/>
  <c r="AQ176" i="15"/>
  <c r="BB176" i="15"/>
  <c r="AP176" i="15"/>
  <c r="BA176" i="15"/>
  <c r="AO176" i="15"/>
  <c r="AY176" i="15"/>
  <c r="AM176" i="15"/>
  <c r="BG176" i="15"/>
  <c r="AU176" i="15"/>
  <c r="AI176" i="15"/>
  <c r="AK176" i="15"/>
  <c r="AJ176" i="15"/>
  <c r="BI176" i="15"/>
  <c r="AH176" i="15"/>
  <c r="BH176" i="15"/>
  <c r="BF176" i="15"/>
  <c r="AZ176" i="15"/>
  <c r="AX176" i="15"/>
  <c r="AV176" i="15"/>
  <c r="AW176" i="15"/>
  <c r="AT176" i="15"/>
  <c r="AN176" i="15"/>
  <c r="AL176" i="15"/>
  <c r="AY179" i="15"/>
  <c r="AM179" i="15"/>
  <c r="AX179" i="15"/>
  <c r="AL179" i="15"/>
  <c r="BI179" i="15"/>
  <c r="AW179" i="15"/>
  <c r="AK179" i="15"/>
  <c r="BH179" i="15"/>
  <c r="AV179" i="15"/>
  <c r="AJ179" i="15"/>
  <c r="BG179" i="15"/>
  <c r="AU179" i="15"/>
  <c r="AI179" i="15"/>
  <c r="BE179" i="15"/>
  <c r="AS179" i="15"/>
  <c r="BA179" i="15"/>
  <c r="AO179" i="15"/>
  <c r="BC179" i="15"/>
  <c r="BB179" i="15"/>
  <c r="AZ179" i="15"/>
  <c r="AT179" i="15"/>
  <c r="AR179" i="15"/>
  <c r="AQ179" i="15"/>
  <c r="AP179" i="15"/>
  <c r="AH179" i="15"/>
  <c r="BF179" i="15"/>
  <c r="BD179" i="15"/>
  <c r="AN179" i="15"/>
  <c r="BA172" i="15"/>
  <c r="AO172" i="15"/>
  <c r="AZ172" i="15"/>
  <c r="AN172" i="15"/>
  <c r="AY172" i="15"/>
  <c r="AM172" i="15"/>
  <c r="AX172" i="15"/>
  <c r="AL172" i="15"/>
  <c r="BI172" i="15"/>
  <c r="AW172" i="15"/>
  <c r="AK172" i="15"/>
  <c r="BG172" i="15"/>
  <c r="AU172" i="15"/>
  <c r="AI172" i="15"/>
  <c r="BC172" i="15"/>
  <c r="AQ172" i="15"/>
  <c r="BB172" i="15"/>
  <c r="AV172" i="15"/>
  <c r="AT172" i="15"/>
  <c r="AS172" i="15"/>
  <c r="AR172" i="15"/>
  <c r="AP172" i="15"/>
  <c r="AJ172" i="15"/>
  <c r="BH172" i="15"/>
  <c r="BF172" i="15"/>
  <c r="BE172" i="15"/>
  <c r="AH172" i="15"/>
  <c r="BD172" i="15"/>
  <c r="BA172" i="14"/>
  <c r="AO172" i="14"/>
  <c r="BB172" i="14"/>
  <c r="AN172" i="14"/>
  <c r="AZ172" i="14"/>
  <c r="AM172" i="14"/>
  <c r="AY172" i="14"/>
  <c r="AL172" i="14"/>
  <c r="AX172" i="14"/>
  <c r="AK172" i="14"/>
  <c r="AW172" i="14"/>
  <c r="AJ172" i="14"/>
  <c r="BI172" i="14"/>
  <c r="AV172" i="14"/>
  <c r="AI172" i="14"/>
  <c r="BH172" i="14"/>
  <c r="AU172" i="14"/>
  <c r="AH172" i="14"/>
  <c r="BF172" i="14"/>
  <c r="AS172" i="14"/>
  <c r="AT172" i="14"/>
  <c r="AR172" i="14"/>
  <c r="AQ172" i="14"/>
  <c r="AP172" i="14"/>
  <c r="BG172" i="14"/>
  <c r="BE172" i="14"/>
  <c r="BD172" i="14"/>
  <c r="BC172" i="14"/>
  <c r="AN181" i="14"/>
  <c r="AY181" i="14"/>
  <c r="AM181" i="14"/>
  <c r="BI181" i="14"/>
  <c r="AW181" i="14"/>
  <c r="AK181" i="14"/>
  <c r="BH181" i="14"/>
  <c r="AV181" i="14"/>
  <c r="AU181" i="14"/>
  <c r="BE181" i="14"/>
  <c r="AL181" i="14"/>
  <c r="BD181" i="14"/>
  <c r="AH181" i="14"/>
  <c r="BC181" i="14"/>
  <c r="BB181" i="14"/>
  <c r="BA181" i="14"/>
  <c r="AX181" i="14"/>
  <c r="AQ181" i="14"/>
  <c r="BF181" i="14"/>
  <c r="AO181" i="14"/>
  <c r="AS181" i="14"/>
  <c r="BG177" i="14"/>
  <c r="BE177" i="14"/>
  <c r="AS177" i="14"/>
  <c r="BC177" i="14"/>
  <c r="AQ177" i="14"/>
  <c r="AV177" i="14"/>
  <c r="AH177" i="14"/>
  <c r="AU177" i="14"/>
  <c r="BI177" i="14"/>
  <c r="AT177" i="14"/>
  <c r="BH177" i="14"/>
  <c r="AR177" i="14"/>
  <c r="BF177" i="14"/>
  <c r="AP177" i="14"/>
  <c r="BD177" i="14"/>
  <c r="AO177" i="14"/>
  <c r="BB177" i="14"/>
  <c r="AN177" i="14"/>
  <c r="AZ177" i="14"/>
  <c r="AL177" i="14"/>
  <c r="AX177" i="14"/>
  <c r="AJ177" i="14"/>
  <c r="AY177" i="14"/>
  <c r="AW177" i="14"/>
  <c r="AM177" i="14"/>
  <c r="AK177" i="14"/>
  <c r="AI177" i="14"/>
  <c r="BA177" i="14"/>
  <c r="BE178" i="14"/>
  <c r="AS178" i="14"/>
  <c r="BC178" i="14"/>
  <c r="AQ178" i="14"/>
  <c r="BB178" i="14"/>
  <c r="AP178" i="14"/>
  <c r="BA178" i="14"/>
  <c r="AO178" i="14"/>
  <c r="BI178" i="14"/>
  <c r="AR178" i="14"/>
  <c r="BH178" i="14"/>
  <c r="AN178" i="14"/>
  <c r="BG178" i="14"/>
  <c r="AM178" i="14"/>
  <c r="BF178" i="14"/>
  <c r="AL178" i="14"/>
  <c r="BD178" i="14"/>
  <c r="AK178" i="14"/>
  <c r="AZ178" i="14"/>
  <c r="AJ178" i="14"/>
  <c r="AY178" i="14"/>
  <c r="AI178" i="14"/>
  <c r="AW178" i="14"/>
  <c r="AV178" i="14"/>
  <c r="AU178" i="14"/>
  <c r="AX178" i="14"/>
  <c r="AH178" i="14"/>
  <c r="AT178" i="14"/>
  <c r="BB180" i="14"/>
  <c r="AP180" i="14"/>
  <c r="BA180" i="14"/>
  <c r="AO180" i="14"/>
  <c r="AY180" i="14"/>
  <c r="AM180" i="14"/>
  <c r="AX180" i="14"/>
  <c r="AL180" i="14"/>
  <c r="BI180" i="14"/>
  <c r="AW180" i="14"/>
  <c r="AK180" i="14"/>
  <c r="BF180" i="14"/>
  <c r="AJ180" i="14"/>
  <c r="BE180" i="14"/>
  <c r="AI180" i="14"/>
  <c r="BD180" i="14"/>
  <c r="AH180" i="14"/>
  <c r="BC180" i="14"/>
  <c r="AZ180" i="14"/>
  <c r="AV180" i="14"/>
  <c r="AU180" i="14"/>
  <c r="AS180" i="14"/>
  <c r="AR180" i="14"/>
  <c r="BH180" i="14"/>
  <c r="AQ180" i="14"/>
  <c r="BG180" i="14"/>
  <c r="AN180" i="14"/>
  <c r="AT180" i="14"/>
  <c r="BE176" i="14"/>
  <c r="AS176" i="14"/>
  <c r="BG176" i="14"/>
  <c r="AT176" i="14"/>
  <c r="BF176" i="14"/>
  <c r="AR176" i="14"/>
  <c r="BD176" i="14"/>
  <c r="AQ176" i="14"/>
  <c r="BC176" i="14"/>
  <c r="AP176" i="14"/>
  <c r="BB176" i="14"/>
  <c r="AO176" i="14"/>
  <c r="BA176" i="14"/>
  <c r="AN176" i="14"/>
  <c r="AZ176" i="14"/>
  <c r="AM176" i="14"/>
  <c r="AX176" i="14"/>
  <c r="AK176" i="14"/>
  <c r="BI176" i="14"/>
  <c r="AV176" i="14"/>
  <c r="AI176" i="14"/>
  <c r="AJ176" i="14"/>
  <c r="AH176" i="14"/>
  <c r="AY176" i="14"/>
  <c r="AW176" i="14"/>
  <c r="AU176" i="14"/>
  <c r="AL176" i="14"/>
  <c r="BH176" i="14"/>
  <c r="BC179" i="14"/>
  <c r="AQ179" i="14"/>
  <c r="BA179" i="14"/>
  <c r="AO179" i="14"/>
  <c r="AZ179" i="14"/>
  <c r="AN179" i="14"/>
  <c r="AY179" i="14"/>
  <c r="AM179" i="14"/>
  <c r="BG179" i="14"/>
  <c r="AP179" i="14"/>
  <c r="BF179" i="14"/>
  <c r="AL179" i="14"/>
  <c r="BE179" i="14"/>
  <c r="AK179" i="14"/>
  <c r="BD179" i="14"/>
  <c r="AJ179" i="14"/>
  <c r="BB179" i="14"/>
  <c r="AI179" i="14"/>
  <c r="AX179" i="14"/>
  <c r="AH179" i="14"/>
  <c r="AW179" i="14"/>
  <c r="AU179" i="14"/>
  <c r="AT179" i="14"/>
  <c r="BI179" i="14"/>
  <c r="AS179" i="14"/>
  <c r="BH179" i="14"/>
  <c r="AR179" i="14"/>
  <c r="AV179" i="14"/>
  <c r="BG175" i="14"/>
  <c r="AU175" i="14"/>
  <c r="AI175" i="14"/>
  <c r="BE175" i="14"/>
  <c r="AR175" i="14"/>
  <c r="BD175" i="14"/>
  <c r="AQ175" i="14"/>
  <c r="BC175" i="14"/>
  <c r="AP175" i="14"/>
  <c r="BB175" i="14"/>
  <c r="AO175" i="14"/>
  <c r="BA175" i="14"/>
  <c r="AN175" i="14"/>
  <c r="AZ175" i="14"/>
  <c r="AM175" i="14"/>
  <c r="AY175" i="14"/>
  <c r="AL175" i="14"/>
  <c r="AW175" i="14"/>
  <c r="AJ175" i="14"/>
  <c r="BH175" i="14"/>
  <c r="AT175" i="14"/>
  <c r="AH175" i="14"/>
  <c r="BI175" i="14"/>
  <c r="AX175" i="14"/>
  <c r="AV175" i="14"/>
  <c r="AS175" i="14"/>
  <c r="AK175" i="14"/>
  <c r="BF175" i="14"/>
  <c r="BI174" i="14"/>
  <c r="AW174" i="14"/>
  <c r="AK174" i="14"/>
  <c r="BD174" i="14"/>
  <c r="AQ174" i="14"/>
  <c r="BC174" i="14"/>
  <c r="AP174" i="14"/>
  <c r="BB174" i="14"/>
  <c r="AO174" i="14"/>
  <c r="BA174" i="14"/>
  <c r="AN174" i="14"/>
  <c r="AZ174" i="14"/>
  <c r="AM174" i="14"/>
  <c r="AY174" i="14"/>
  <c r="AL174" i="14"/>
  <c r="AX174" i="14"/>
  <c r="AJ174" i="14"/>
  <c r="BH174" i="14"/>
  <c r="AU174" i="14"/>
  <c r="AH174" i="14"/>
  <c r="AI174" i="14"/>
  <c r="BG174" i="14"/>
  <c r="BF174" i="14"/>
  <c r="AV174" i="14"/>
  <c r="AT174" i="14"/>
  <c r="AS174" i="14"/>
  <c r="AR174" i="14"/>
  <c r="BE174" i="14"/>
  <c r="BQ199" i="14" a="1"/>
  <c r="BQ199" i="14" s="1"/>
  <c r="BQ198" i="14" a="1"/>
  <c r="BQ198" i="14" s="1"/>
  <c r="BR185" i="14" a="1"/>
  <c r="BR185" i="14" s="1"/>
  <c r="BS185" i="14" s="1"/>
  <c r="AE185" i="14" s="1"/>
  <c r="BQ196" i="14" a="1"/>
  <c r="BQ196" i="14" s="1"/>
  <c r="BQ194" i="14" a="1"/>
  <c r="BQ194" i="14" s="1"/>
  <c r="BR189" i="14" a="1"/>
  <c r="BR189" i="14" s="1"/>
  <c r="BS189" i="14" s="1"/>
  <c r="AE189" i="14" s="1"/>
  <c r="BR184" i="14" a="1"/>
  <c r="BR184" i="14" s="1"/>
  <c r="BS184" i="14" s="1"/>
  <c r="AE184" i="14" s="1"/>
  <c r="BQ192" i="14" a="1"/>
  <c r="BQ192" i="14" s="1"/>
  <c r="BR183" i="14" a="1"/>
  <c r="BR183" i="14" s="1"/>
  <c r="BS183" i="14" s="1"/>
  <c r="AE183" i="14" s="1"/>
  <c r="BR190" i="14" a="1"/>
  <c r="BR190" i="14" s="1"/>
  <c r="BS190" i="14" s="1"/>
  <c r="AE190" i="14" s="1"/>
  <c r="BQ195" i="14" a="1"/>
  <c r="BQ195" i="14" s="1"/>
  <c r="BR186" i="14" a="1"/>
  <c r="BR186" i="14" s="1"/>
  <c r="BS186" i="14" s="1"/>
  <c r="AE186" i="14" s="1"/>
  <c r="BR191" i="14" a="1"/>
  <c r="BR191" i="14" s="1"/>
  <c r="BQ191" i="14" a="1"/>
  <c r="BQ191" i="14" s="1"/>
  <c r="BS191" i="14" s="1"/>
  <c r="AE191" i="14" s="1"/>
  <c r="BR188" i="14" a="1"/>
  <c r="BR188" i="14" s="1"/>
  <c r="BS188" i="14" s="1"/>
  <c r="AE188" i="14" s="1"/>
  <c r="BQ193" i="14" a="1"/>
  <c r="BQ193" i="14" s="1"/>
  <c r="BR187" i="14" a="1"/>
  <c r="BR187" i="14" s="1"/>
  <c r="BS187" i="14" s="1"/>
  <c r="AE187" i="14" s="1"/>
  <c r="BQ197" i="14" a="1"/>
  <c r="BQ197" i="14" s="1"/>
  <c r="BR182" i="14" a="1"/>
  <c r="BR182" i="14" s="1"/>
  <c r="BS182" i="14" s="1"/>
  <c r="AE182" i="14" s="1"/>
  <c r="BQ200" i="14" a="1"/>
  <c r="BQ200" i="14" s="1"/>
  <c r="AY173" i="14"/>
  <c r="AM173" i="14"/>
  <c r="BC173" i="14"/>
  <c r="AP173" i="14"/>
  <c r="BB173" i="14"/>
  <c r="AO173" i="14"/>
  <c r="BA173" i="14"/>
  <c r="AN173" i="14"/>
  <c r="AZ173" i="14"/>
  <c r="AL173" i="14"/>
  <c r="AX173" i="14"/>
  <c r="AK173" i="14"/>
  <c r="AW173" i="14"/>
  <c r="AJ173" i="14"/>
  <c r="BI173" i="14"/>
  <c r="AV173" i="14"/>
  <c r="AI173" i="14"/>
  <c r="BG173" i="14"/>
  <c r="AT173" i="14"/>
  <c r="AR173" i="14"/>
  <c r="AQ173" i="14"/>
  <c r="AH173" i="14"/>
  <c r="BH173" i="14"/>
  <c r="BE173" i="14"/>
  <c r="BD173" i="14"/>
  <c r="AU173" i="14"/>
  <c r="AS173" i="14"/>
  <c r="BF173" i="14"/>
  <c r="AS85" i="10"/>
  <c r="AW85" i="10"/>
  <c r="AQ80" i="10"/>
  <c r="AJ80" i="10"/>
  <c r="AM178" i="10"/>
  <c r="AK428" i="10"/>
  <c r="AN428" i="10"/>
  <c r="AI428" i="10"/>
  <c r="AN467" i="10"/>
  <c r="BB178" i="10"/>
  <c r="BA355" i="10"/>
  <c r="BG355" i="10"/>
  <c r="BE85" i="10"/>
  <c r="BI85" i="10"/>
  <c r="BC80" i="10"/>
  <c r="AV80" i="10"/>
  <c r="AP428" i="10"/>
  <c r="BE178" i="10"/>
  <c r="BH428" i="10"/>
  <c r="AL428" i="10"/>
  <c r="AY467" i="10"/>
  <c r="BH467" i="10"/>
  <c r="AH85" i="10"/>
  <c r="AL85" i="10"/>
  <c r="AR80" i="10"/>
  <c r="BH80" i="10"/>
  <c r="AR428" i="10"/>
  <c r="AW178" i="10"/>
  <c r="AH178" i="10"/>
  <c r="AM428" i="10"/>
  <c r="AH467" i="10"/>
  <c r="AT467" i="10"/>
  <c r="AT85" i="10"/>
  <c r="AX85" i="10"/>
  <c r="BD80" i="10"/>
  <c r="AK80" i="10"/>
  <c r="BD428" i="10"/>
  <c r="AT178" i="10"/>
  <c r="AP178" i="10"/>
  <c r="BE428" i="10"/>
  <c r="AJ428" i="10"/>
  <c r="BF467" i="10"/>
  <c r="BI467" i="10"/>
  <c r="AQ85" i="10"/>
  <c r="AI85" i="10"/>
  <c r="AY85" i="10"/>
  <c r="AM80" i="10"/>
  <c r="BE80" i="10"/>
  <c r="BI80" i="10"/>
  <c r="BG428" i="10"/>
  <c r="BA178" i="10"/>
  <c r="AX428" i="10"/>
  <c r="AM366" i="10"/>
  <c r="AJ467" i="10"/>
  <c r="AW467" i="10"/>
  <c r="BE467" i="10"/>
  <c r="BB467" i="10"/>
  <c r="BI355" i="10"/>
  <c r="BD355" i="10"/>
  <c r="BA85" i="10"/>
  <c r="BG85" i="10"/>
  <c r="AZ85" i="10"/>
  <c r="AO80" i="10"/>
  <c r="AT80" i="10"/>
  <c r="AX80" i="10"/>
  <c r="AQ178" i="10"/>
  <c r="AY178" i="10"/>
  <c r="AO178" i="10"/>
  <c r="AU428" i="10"/>
  <c r="BD467" i="10"/>
  <c r="AO467" i="10"/>
  <c r="AI355" i="10"/>
  <c r="AR355" i="10"/>
  <c r="BB85" i="10"/>
  <c r="AJ85" i="10"/>
  <c r="AP80" i="10"/>
  <c r="BF80" i="10"/>
  <c r="BC178" i="10"/>
  <c r="BG178" i="10"/>
  <c r="AI178" i="10"/>
  <c r="AW428" i="10"/>
  <c r="AV467" i="10"/>
  <c r="AI467" i="10"/>
  <c r="AX467" i="10"/>
  <c r="AU467" i="10"/>
  <c r="AJ355" i="10"/>
  <c r="BE355" i="10"/>
  <c r="BC85" i="10"/>
  <c r="AV85" i="10"/>
  <c r="AY80" i="10"/>
  <c r="AI80" i="10"/>
  <c r="AV178" i="10"/>
  <c r="AN178" i="10"/>
  <c r="AZ178" i="10"/>
  <c r="AT428" i="10"/>
  <c r="BB428" i="10"/>
  <c r="AP467" i="10"/>
  <c r="AK467" i="10"/>
  <c r="AK355" i="10"/>
  <c r="AS355" i="10"/>
  <c r="BD85" i="10"/>
  <c r="BH85" i="10"/>
  <c r="AZ80" i="10"/>
  <c r="AU80" i="10"/>
  <c r="AK178" i="10"/>
  <c r="BF178" i="10"/>
  <c r="AS428" i="10"/>
  <c r="AM467" i="10"/>
  <c r="AL355" i="10"/>
  <c r="AO85" i="10"/>
  <c r="BA80" i="10"/>
  <c r="BD178" i="10"/>
  <c r="AX178" i="10"/>
  <c r="AZ428" i="10"/>
  <c r="AQ467" i="10"/>
  <c r="AU178" i="10"/>
  <c r="AH428" i="10"/>
  <c r="AM416" i="10"/>
  <c r="BE183" i="10"/>
  <c r="BE256" i="10"/>
  <c r="AM183" i="10"/>
  <c r="BI183" i="10"/>
  <c r="AP256" i="10"/>
  <c r="AW70" i="10"/>
  <c r="AW255" i="10"/>
  <c r="AU444" i="10"/>
  <c r="AI444" i="10"/>
  <c r="BE444" i="10"/>
  <c r="AS444" i="10"/>
  <c r="AN444" i="10"/>
  <c r="AJ463" i="10"/>
  <c r="BG463" i="10"/>
  <c r="BH463" i="10"/>
  <c r="AQ83" i="10"/>
  <c r="AX463" i="10"/>
  <c r="BA463" i="10"/>
  <c r="AM463" i="10"/>
  <c r="AI83" i="10"/>
  <c r="BB463" i="10"/>
  <c r="BC463" i="10"/>
  <c r="AU463" i="10"/>
  <c r="AZ83" i="10"/>
  <c r="BE260" i="10"/>
  <c r="AX83" i="10"/>
  <c r="AU260" i="10"/>
  <c r="AS83" i="10"/>
  <c r="AU459" i="10"/>
  <c r="BB83" i="10"/>
  <c r="BG260" i="10"/>
  <c r="AY83" i="10"/>
  <c r="BC83" i="10"/>
  <c r="BF83" i="10"/>
  <c r="AO77" i="10"/>
  <c r="AN463" i="10"/>
  <c r="AV463" i="10"/>
  <c r="AJ260" i="10"/>
  <c r="AN83" i="10"/>
  <c r="BG83" i="10"/>
  <c r="AR463" i="10"/>
  <c r="AO463" i="10"/>
  <c r="AK463" i="10"/>
  <c r="AW83" i="10"/>
  <c r="AK83" i="10"/>
  <c r="AT83" i="10"/>
  <c r="AS463" i="10"/>
  <c r="BD463" i="10"/>
  <c r="AW463" i="10"/>
  <c r="AH83" i="10"/>
  <c r="AT463" i="10"/>
  <c r="AP463" i="10"/>
  <c r="AY463" i="10"/>
  <c r="BE463" i="10"/>
  <c r="AT459" i="10"/>
  <c r="BI83" i="10"/>
  <c r="AU77" i="10"/>
  <c r="AH463" i="10"/>
  <c r="AQ463" i="10"/>
  <c r="BA77" i="10"/>
  <c r="BE83" i="10"/>
  <c r="AZ463" i="10"/>
  <c r="BF463" i="10"/>
  <c r="AJ83" i="10"/>
  <c r="BD77" i="10"/>
  <c r="BC77" i="10"/>
  <c r="AW77" i="10"/>
  <c r="BH83" i="10"/>
  <c r="AP83" i="10"/>
  <c r="AL463" i="10"/>
  <c r="AI463" i="10"/>
  <c r="AR260" i="10"/>
  <c r="BH77" i="10"/>
  <c r="BD83" i="10"/>
  <c r="AS414" i="10"/>
  <c r="AW414" i="10"/>
  <c r="AH414" i="10"/>
  <c r="AL414" i="10"/>
  <c r="AT414" i="10"/>
  <c r="AP265" i="10"/>
  <c r="AN424" i="10"/>
  <c r="AX424" i="10"/>
  <c r="AK265" i="10"/>
  <c r="AQ176" i="10"/>
  <c r="AK176" i="10"/>
  <c r="AO412" i="10"/>
  <c r="AU173" i="10"/>
  <c r="AQ173" i="10"/>
  <c r="BB439" i="10"/>
  <c r="AP464" i="10"/>
  <c r="AK464" i="10"/>
  <c r="AZ424" i="10"/>
  <c r="AU424" i="10"/>
  <c r="AW464" i="10"/>
  <c r="BG464" i="10"/>
  <c r="BG265" i="10"/>
  <c r="AO173" i="10"/>
  <c r="BF176" i="10"/>
  <c r="BC424" i="10"/>
  <c r="AH424" i="10"/>
  <c r="AX464" i="10"/>
  <c r="BC265" i="10"/>
  <c r="AJ265" i="10"/>
  <c r="BA173" i="10"/>
  <c r="AU176" i="10"/>
  <c r="AJ424" i="10"/>
  <c r="AV424" i="10"/>
  <c r="AJ464" i="10"/>
  <c r="BD265" i="10"/>
  <c r="AV265" i="10"/>
  <c r="AK173" i="10"/>
  <c r="AP173" i="10"/>
  <c r="AV176" i="10"/>
  <c r="AL424" i="10"/>
  <c r="AI424" i="10"/>
  <c r="BC464" i="10"/>
  <c r="AY464" i="10"/>
  <c r="AO265" i="10"/>
  <c r="BH265" i="10"/>
  <c r="AL173" i="10"/>
  <c r="BB173" i="10"/>
  <c r="AO176" i="10"/>
  <c r="BH176" i="10"/>
  <c r="AV416" i="10"/>
  <c r="AP424" i="10"/>
  <c r="AK424" i="10"/>
  <c r="BB464" i="10"/>
  <c r="AZ464" i="10"/>
  <c r="AQ265" i="10"/>
  <c r="AW265" i="10"/>
  <c r="AV173" i="10"/>
  <c r="BC173" i="10"/>
  <c r="BB176" i="10"/>
  <c r="AW176" i="10"/>
  <c r="AY426" i="10"/>
  <c r="BD424" i="10"/>
  <c r="BI424" i="10"/>
  <c r="BD464" i="10"/>
  <c r="AL464" i="10"/>
  <c r="AR265" i="10"/>
  <c r="AL265" i="10"/>
  <c r="AW173" i="10"/>
  <c r="AR173" i="10"/>
  <c r="BC176" i="10"/>
  <c r="BI176" i="10"/>
  <c r="AQ424" i="10"/>
  <c r="BH464" i="10"/>
  <c r="AS464" i="10"/>
  <c r="BA265" i="10"/>
  <c r="AY265" i="10"/>
  <c r="AX173" i="10"/>
  <c r="BD173" i="10"/>
  <c r="BD176" i="10"/>
  <c r="AL176" i="10"/>
  <c r="BE424" i="10"/>
  <c r="AM464" i="10"/>
  <c r="AT464" i="10"/>
  <c r="AS265" i="10"/>
  <c r="AN265" i="10"/>
  <c r="BG173" i="10"/>
  <c r="BE173" i="10"/>
  <c r="AS176" i="10"/>
  <c r="AX176" i="10"/>
  <c r="BF424" i="10"/>
  <c r="AN464" i="10"/>
  <c r="BF464" i="10"/>
  <c r="AH265" i="10"/>
  <c r="AZ265" i="10"/>
  <c r="BH173" i="10"/>
  <c r="BF173" i="10"/>
  <c r="BE176" i="10"/>
  <c r="AM176" i="10"/>
  <c r="AT424" i="10"/>
  <c r="AQ464" i="10"/>
  <c r="AI464" i="10"/>
  <c r="AI265" i="10"/>
  <c r="BI173" i="10"/>
  <c r="AH176" i="10"/>
  <c r="AN176" i="10"/>
  <c r="AP426" i="10"/>
  <c r="BD426" i="10"/>
  <c r="BH424" i="10"/>
  <c r="AV464" i="10"/>
  <c r="AU464" i="10"/>
  <c r="AU265" i="10"/>
  <c r="AY173" i="10"/>
  <c r="AT176" i="10"/>
  <c r="BC183" i="10"/>
  <c r="AV183" i="10"/>
  <c r="AN70" i="10"/>
  <c r="BE70" i="10"/>
  <c r="BB70" i="10"/>
  <c r="BH70" i="10"/>
  <c r="AV70" i="10"/>
  <c r="BH82" i="10"/>
  <c r="AH256" i="10"/>
  <c r="AZ256" i="10"/>
  <c r="AX82" i="10"/>
  <c r="AR255" i="10"/>
  <c r="AR183" i="10"/>
  <c r="BH183" i="10"/>
  <c r="AY70" i="10"/>
  <c r="BC82" i="10"/>
  <c r="AO82" i="10"/>
  <c r="AT82" i="10"/>
  <c r="BA256" i="10"/>
  <c r="AI256" i="10"/>
  <c r="AH82" i="10"/>
  <c r="BD183" i="10"/>
  <c r="AK183" i="10"/>
  <c r="BG70" i="10"/>
  <c r="BC70" i="10"/>
  <c r="AN82" i="10"/>
  <c r="AT256" i="10"/>
  <c r="BG256" i="10"/>
  <c r="AO183" i="10"/>
  <c r="AS183" i="10"/>
  <c r="AW183" i="10"/>
  <c r="AK70" i="10"/>
  <c r="AK256" i="10"/>
  <c r="AS255" i="10"/>
  <c r="AN183" i="10"/>
  <c r="AH183" i="10"/>
  <c r="AL183" i="10"/>
  <c r="BF352" i="10"/>
  <c r="BI256" i="10"/>
  <c r="BF70" i="10"/>
  <c r="BF256" i="10"/>
  <c r="BB256" i="10"/>
  <c r="BH255" i="10"/>
  <c r="AY255" i="10"/>
  <c r="AZ75" i="10"/>
  <c r="AP183" i="10"/>
  <c r="AT183" i="10"/>
  <c r="AX183" i="10"/>
  <c r="AY352" i="10"/>
  <c r="BA70" i="10"/>
  <c r="AO70" i="10"/>
  <c r="AU256" i="10"/>
  <c r="BD256" i="10"/>
  <c r="BB82" i="10"/>
  <c r="BD255" i="10"/>
  <c r="AY183" i="10"/>
  <c r="BF183" i="10"/>
  <c r="BE352" i="10"/>
  <c r="AU82" i="10"/>
  <c r="AU70" i="10"/>
  <c r="AT70" i="10"/>
  <c r="BH256" i="10"/>
  <c r="BC256" i="10"/>
  <c r="AQ82" i="10"/>
  <c r="AP255" i="10"/>
  <c r="BI255" i="10"/>
  <c r="BG255" i="10"/>
  <c r="AP75" i="10"/>
  <c r="AZ183" i="10"/>
  <c r="AI183" i="10"/>
  <c r="AV82" i="10"/>
  <c r="AS70" i="10"/>
  <c r="AZ70" i="10"/>
  <c r="AJ82" i="10"/>
  <c r="AH255" i="10"/>
  <c r="AP70" i="10"/>
  <c r="BA183" i="10"/>
  <c r="AU183" i="10"/>
  <c r="AW82" i="10"/>
  <c r="AM70" i="10"/>
  <c r="AR70" i="10"/>
  <c r="AQ70" i="10"/>
  <c r="AI70" i="10"/>
  <c r="AM256" i="10"/>
  <c r="AR82" i="10"/>
  <c r="AV255" i="10"/>
  <c r="AL255" i="10"/>
  <c r="AU255" i="10"/>
  <c r="BB183" i="10"/>
  <c r="BG183" i="10"/>
  <c r="AL82" i="10"/>
  <c r="AX70" i="10"/>
  <c r="AJ70" i="10"/>
  <c r="AI82" i="10"/>
  <c r="AQ256" i="10"/>
  <c r="BD82" i="10"/>
  <c r="AO256" i="10"/>
  <c r="AI255" i="10"/>
  <c r="AK255" i="10"/>
  <c r="AJ75" i="10"/>
  <c r="AQ183" i="10"/>
  <c r="BI82" i="10"/>
  <c r="AH70" i="10"/>
  <c r="BD70" i="10"/>
  <c r="AL70" i="10"/>
  <c r="AL256" i="10"/>
  <c r="AS256" i="10"/>
  <c r="AS82" i="10"/>
  <c r="AM255" i="10"/>
  <c r="AQ255" i="10"/>
  <c r="AT255" i="10"/>
  <c r="BE77" i="10"/>
  <c r="AM260" i="10"/>
  <c r="BA83" i="10"/>
  <c r="AO260" i="10"/>
  <c r="AR83" i="10"/>
  <c r="AV83" i="10"/>
  <c r="AO83" i="10"/>
  <c r="AP260" i="10"/>
  <c r="AL83" i="10"/>
  <c r="AM83" i="10"/>
  <c r="BD75" i="10"/>
  <c r="AL75" i="10"/>
  <c r="AO75" i="10"/>
  <c r="AT75" i="10"/>
  <c r="AU75" i="10"/>
  <c r="AI75" i="10"/>
  <c r="AQ75" i="10"/>
  <c r="AM75" i="10"/>
  <c r="BC255" i="10"/>
  <c r="BE82" i="10"/>
  <c r="AH75" i="10"/>
  <c r="BC75" i="10"/>
  <c r="BF75" i="10"/>
  <c r="AY75" i="10"/>
  <c r="AS75" i="10"/>
  <c r="AP82" i="10"/>
  <c r="BG82" i="10"/>
  <c r="AW256" i="10"/>
  <c r="AY82" i="10"/>
  <c r="AO255" i="10"/>
  <c r="AJ255" i="10"/>
  <c r="AZ255" i="10"/>
  <c r="BI75" i="10"/>
  <c r="AN75" i="10"/>
  <c r="AX256" i="10"/>
  <c r="BF82" i="10"/>
  <c r="AJ256" i="10"/>
  <c r="AZ82" i="10"/>
  <c r="AN255" i="10"/>
  <c r="BB255" i="10"/>
  <c r="BE255" i="10"/>
  <c r="AR75" i="10"/>
  <c r="BE75" i="10"/>
  <c r="BB75" i="10"/>
  <c r="BA82" i="10"/>
  <c r="BF255" i="10"/>
  <c r="AX255" i="10"/>
  <c r="AW75" i="10"/>
  <c r="AX75" i="10"/>
  <c r="AJ421" i="10"/>
  <c r="BE258" i="10"/>
  <c r="AL443" i="10"/>
  <c r="AN468" i="10"/>
  <c r="BF421" i="10"/>
  <c r="BI258" i="10"/>
  <c r="AK443" i="10"/>
  <c r="BC421" i="10"/>
  <c r="AU443" i="10"/>
  <c r="AR443" i="10"/>
  <c r="AU430" i="10"/>
  <c r="AL430" i="10"/>
  <c r="BI430" i="10"/>
  <c r="BA75" i="10"/>
  <c r="BB421" i="10"/>
  <c r="AV421" i="10"/>
  <c r="BC258" i="10"/>
  <c r="AU258" i="10"/>
  <c r="AI430" i="10"/>
  <c r="AS430" i="10"/>
  <c r="AY443" i="10"/>
  <c r="AI443" i="10"/>
  <c r="BH468" i="10"/>
  <c r="AO421" i="10"/>
  <c r="AI421" i="10"/>
  <c r="AH258" i="10"/>
  <c r="BG258" i="10"/>
  <c r="AZ430" i="10"/>
  <c r="BE430" i="10"/>
  <c r="AZ443" i="10"/>
  <c r="AS468" i="10"/>
  <c r="BD421" i="10"/>
  <c r="AW421" i="10"/>
  <c r="BD258" i="10"/>
  <c r="AK258" i="10"/>
  <c r="AJ430" i="10"/>
  <c r="AK430" i="10"/>
  <c r="BE443" i="10"/>
  <c r="AJ468" i="10"/>
  <c r="BA421" i="10"/>
  <c r="AP421" i="10"/>
  <c r="AQ421" i="10"/>
  <c r="AJ258" i="10"/>
  <c r="AW258" i="10"/>
  <c r="AQ430" i="10"/>
  <c r="BA430" i="10"/>
  <c r="AW430" i="10"/>
  <c r="AX443" i="10"/>
  <c r="BC443" i="10"/>
  <c r="BA443" i="10"/>
  <c r="AY468" i="10"/>
  <c r="AK421" i="10"/>
  <c r="AR421" i="10"/>
  <c r="AS421" i="10"/>
  <c r="AL258" i="10"/>
  <c r="AM258" i="10"/>
  <c r="BG430" i="10"/>
  <c r="BB430" i="10"/>
  <c r="AM430" i="10"/>
  <c r="AO443" i="10"/>
  <c r="AT443" i="10"/>
  <c r="AW443" i="10"/>
  <c r="BI443" i="10"/>
  <c r="BD468" i="10"/>
  <c r="AL421" i="10"/>
  <c r="BG421" i="10"/>
  <c r="BE421" i="10"/>
  <c r="BF258" i="10"/>
  <c r="AY258" i="10"/>
  <c r="AR430" i="10"/>
  <c r="AN430" i="10"/>
  <c r="AY430" i="10"/>
  <c r="AJ443" i="10"/>
  <c r="BD443" i="10"/>
  <c r="BH443" i="10"/>
  <c r="AR468" i="10"/>
  <c r="AM421" i="10"/>
  <c r="AT421" i="10"/>
  <c r="AO379" i="10"/>
  <c r="AS258" i="10"/>
  <c r="AN258" i="10"/>
  <c r="AO258" i="10"/>
  <c r="BH430" i="10"/>
  <c r="BC430" i="10"/>
  <c r="AV443" i="10"/>
  <c r="AM443" i="10"/>
  <c r="AQ468" i="10"/>
  <c r="AU468" i="10"/>
  <c r="AL468" i="10"/>
  <c r="AX421" i="10"/>
  <c r="BH421" i="10"/>
  <c r="AT258" i="10"/>
  <c r="BH258" i="10"/>
  <c r="BA258" i="10"/>
  <c r="AT430" i="10"/>
  <c r="AO430" i="10"/>
  <c r="AH443" i="10"/>
  <c r="AS443" i="10"/>
  <c r="BG443" i="10"/>
  <c r="AP468" i="10"/>
  <c r="AY421" i="10"/>
  <c r="AU421" i="10"/>
  <c r="AN367" i="10"/>
  <c r="AV258" i="10"/>
  <c r="AQ258" i="10"/>
  <c r="AP258" i="10"/>
  <c r="AV430" i="10"/>
  <c r="BD430" i="10"/>
  <c r="BB443" i="10"/>
  <c r="BG468" i="10"/>
  <c r="AZ421" i="10"/>
  <c r="BI421" i="10"/>
  <c r="AK367" i="10"/>
  <c r="AX258" i="10"/>
  <c r="AR258" i="10"/>
  <c r="BB258" i="10"/>
  <c r="AH430" i="10"/>
  <c r="AP430" i="10"/>
  <c r="AN443" i="10"/>
  <c r="BC468" i="10"/>
  <c r="BB468" i="10"/>
  <c r="AN421" i="10"/>
  <c r="AZ258" i="10"/>
  <c r="AX430" i="10"/>
  <c r="AP443" i="10"/>
  <c r="AQ443" i="10"/>
  <c r="AM468" i="10"/>
  <c r="AX74" i="10"/>
  <c r="AS74" i="10"/>
  <c r="AQ74" i="10"/>
  <c r="AK74" i="10"/>
  <c r="BG168" i="10"/>
  <c r="BC74" i="10"/>
  <c r="AW74" i="10"/>
  <c r="BD168" i="10"/>
  <c r="AR74" i="10"/>
  <c r="BI74" i="10"/>
  <c r="AR168" i="10"/>
  <c r="BD74" i="10"/>
  <c r="AL74" i="10"/>
  <c r="BE74" i="10"/>
  <c r="AH74" i="10"/>
  <c r="AP74" i="10"/>
  <c r="AT74" i="10"/>
  <c r="AX168" i="10"/>
  <c r="AY74" i="10"/>
  <c r="BG74" i="10"/>
  <c r="AW168" i="10"/>
  <c r="AZ74" i="10"/>
  <c r="AJ74" i="10"/>
  <c r="AH168" i="10"/>
  <c r="BA74" i="10"/>
  <c r="AV74" i="10"/>
  <c r="AZ168" i="10"/>
  <c r="AO74" i="10"/>
  <c r="BH74" i="10"/>
  <c r="BA168" i="10"/>
  <c r="AL78" i="10"/>
  <c r="BI168" i="10"/>
  <c r="AQ168" i="10"/>
  <c r="AM168" i="10"/>
  <c r="AL168" i="10"/>
  <c r="BH78" i="10"/>
  <c r="AS168" i="10"/>
  <c r="AI168" i="10"/>
  <c r="BC168" i="10"/>
  <c r="AV78" i="10"/>
  <c r="AY78" i="10"/>
  <c r="AX78" i="10"/>
  <c r="AN168" i="10"/>
  <c r="AY168" i="10"/>
  <c r="BH168" i="10"/>
  <c r="BG78" i="10"/>
  <c r="AI78" i="10"/>
  <c r="BF78" i="10"/>
  <c r="AU168" i="10"/>
  <c r="BB168" i="10"/>
  <c r="BE168" i="10"/>
  <c r="BB74" i="10"/>
  <c r="BF74" i="10"/>
  <c r="AJ429" i="10"/>
  <c r="BF168" i="10"/>
  <c r="AO168" i="10"/>
  <c r="AT168" i="10"/>
  <c r="AW78" i="10"/>
  <c r="AM74" i="10"/>
  <c r="AI74" i="10"/>
  <c r="BH429" i="10"/>
  <c r="AV168" i="10"/>
  <c r="AP168" i="10"/>
  <c r="AR78" i="10"/>
  <c r="AN74" i="10"/>
  <c r="AK168" i="10"/>
  <c r="BB410" i="10"/>
  <c r="BC263" i="10"/>
  <c r="AL381" i="10"/>
  <c r="AO381" i="10"/>
  <c r="AT381" i="10"/>
  <c r="AU366" i="10"/>
  <c r="AL467" i="10"/>
  <c r="E126" i="6"/>
  <c r="E138" i="6"/>
  <c r="E65" i="6"/>
  <c r="E17" i="6"/>
  <c r="E427" i="6"/>
  <c r="E379" i="6"/>
  <c r="E319" i="6"/>
  <c r="E259" i="6"/>
  <c r="E187" i="6"/>
  <c r="E163" i="6"/>
  <c r="E88" i="6"/>
  <c r="E40" i="6"/>
  <c r="E462" i="6"/>
  <c r="E414" i="6"/>
  <c r="E354" i="6"/>
  <c r="E306" i="6"/>
  <c r="E270" i="6"/>
  <c r="E222" i="6"/>
  <c r="E150" i="6"/>
  <c r="E29" i="6"/>
  <c r="E451" i="6"/>
  <c r="E367" i="6"/>
  <c r="E307" i="6"/>
  <c r="E247" i="6"/>
  <c r="E199" i="6"/>
  <c r="E151" i="6"/>
  <c r="E64" i="6"/>
  <c r="E16" i="6"/>
  <c r="E438" i="6"/>
  <c r="E366" i="6"/>
  <c r="E318" i="6"/>
  <c r="E282" i="6"/>
  <c r="E234" i="6"/>
  <c r="E210" i="6"/>
  <c r="E198" i="6"/>
  <c r="E186" i="6"/>
  <c r="E102" i="6"/>
  <c r="E41" i="6"/>
  <c r="E463" i="6"/>
  <c r="E403" i="6"/>
  <c r="E343" i="6"/>
  <c r="E283" i="6"/>
  <c r="E211" i="6"/>
  <c r="E115" i="6"/>
  <c r="E52" i="6"/>
  <c r="E4" i="6"/>
  <c r="E426" i="6"/>
  <c r="E378" i="6"/>
  <c r="E330" i="6"/>
  <c r="E258" i="6"/>
  <c r="E174" i="6"/>
  <c r="E89" i="6"/>
  <c r="E439" i="6"/>
  <c r="E331" i="6"/>
  <c r="E235" i="6"/>
  <c r="E390" i="6"/>
  <c r="E114" i="6"/>
  <c r="E53" i="6"/>
  <c r="E5" i="6"/>
  <c r="E415" i="6"/>
  <c r="E355" i="6"/>
  <c r="E295" i="6"/>
  <c r="E223" i="6"/>
  <c r="E127" i="6"/>
  <c r="E76" i="6"/>
  <c r="E28" i="6"/>
  <c r="E450" i="6"/>
  <c r="E402" i="6"/>
  <c r="E342" i="6"/>
  <c r="E294" i="6"/>
  <c r="E246" i="6"/>
  <c r="E162" i="6"/>
  <c r="E77" i="6"/>
  <c r="E391" i="6"/>
  <c r="E271" i="6"/>
  <c r="E175" i="6"/>
  <c r="E139" i="6"/>
  <c r="E103" i="6"/>
  <c r="AJ413" i="10"/>
  <c r="E87" i="6"/>
  <c r="E63" i="6"/>
  <c r="E39" i="6"/>
  <c r="E27" i="6"/>
  <c r="E473" i="6"/>
  <c r="E449" i="6"/>
  <c r="E425" i="6"/>
  <c r="E401" i="6"/>
  <c r="E365" i="6"/>
  <c r="E341" i="6"/>
  <c r="E317" i="6"/>
  <c r="E293" i="6"/>
  <c r="E269" i="6"/>
  <c r="E245" i="6"/>
  <c r="E221" i="6"/>
  <c r="E197" i="6"/>
  <c r="E173" i="6"/>
  <c r="E149" i="6"/>
  <c r="E137" i="6"/>
  <c r="E113" i="6"/>
  <c r="E101" i="6"/>
  <c r="E75" i="6"/>
  <c r="E51" i="6"/>
  <c r="E15" i="6"/>
  <c r="E461" i="6"/>
  <c r="E437" i="6"/>
  <c r="E413" i="6"/>
  <c r="E389" i="6"/>
  <c r="E377" i="6"/>
  <c r="E353" i="6"/>
  <c r="E329" i="6"/>
  <c r="E305" i="6"/>
  <c r="E281" i="6"/>
  <c r="E257" i="6"/>
  <c r="E233" i="6"/>
  <c r="E209" i="6"/>
  <c r="E185" i="6"/>
  <c r="E161" i="6"/>
  <c r="E125" i="6"/>
  <c r="E86" i="6"/>
  <c r="E74" i="6"/>
  <c r="E62" i="6"/>
  <c r="E50" i="6"/>
  <c r="E38" i="6"/>
  <c r="E26" i="6"/>
  <c r="E14" i="6"/>
  <c r="E472" i="6"/>
  <c r="E460" i="6"/>
  <c r="E448" i="6"/>
  <c r="E436" i="6"/>
  <c r="E424" i="6"/>
  <c r="E412" i="6"/>
  <c r="E400" i="6"/>
  <c r="E388" i="6"/>
  <c r="E376" i="6"/>
  <c r="E364" i="6"/>
  <c r="E352" i="6"/>
  <c r="E340" i="6"/>
  <c r="E328" i="6"/>
  <c r="E316" i="6"/>
  <c r="E304" i="6"/>
  <c r="E292" i="6"/>
  <c r="E280" i="6"/>
  <c r="E268" i="6"/>
  <c r="E256" i="6"/>
  <c r="E244" i="6"/>
  <c r="E232" i="6"/>
  <c r="E220" i="6"/>
  <c r="E208" i="6"/>
  <c r="E196" i="6"/>
  <c r="E184" i="6"/>
  <c r="E172" i="6"/>
  <c r="E160" i="6"/>
  <c r="E148" i="6"/>
  <c r="E136" i="6"/>
  <c r="E124" i="6"/>
  <c r="E112" i="6"/>
  <c r="E100" i="6"/>
  <c r="E37" i="6"/>
  <c r="E423" i="6"/>
  <c r="E351" i="6"/>
  <c r="E207" i="6"/>
  <c r="E73" i="6"/>
  <c r="E25" i="6"/>
  <c r="E447" i="6"/>
  <c r="E387" i="6"/>
  <c r="E327" i="6"/>
  <c r="E267" i="6"/>
  <c r="E171" i="6"/>
  <c r="E84" i="6"/>
  <c r="E72" i="6"/>
  <c r="E60" i="6"/>
  <c r="E48" i="6"/>
  <c r="E36" i="6"/>
  <c r="E24" i="6"/>
  <c r="E12" i="6"/>
  <c r="E470" i="6"/>
  <c r="E458" i="6"/>
  <c r="E446" i="6"/>
  <c r="E434" i="6"/>
  <c r="E422" i="6"/>
  <c r="E410" i="6"/>
  <c r="E398" i="6"/>
  <c r="E386" i="6"/>
  <c r="E374" i="6"/>
  <c r="E362" i="6"/>
  <c r="E350" i="6"/>
  <c r="E338" i="6"/>
  <c r="E326" i="6"/>
  <c r="E314" i="6"/>
  <c r="E302" i="6"/>
  <c r="E290" i="6"/>
  <c r="E278" i="6"/>
  <c r="E266" i="6"/>
  <c r="E254" i="6"/>
  <c r="E242" i="6"/>
  <c r="E230" i="6"/>
  <c r="E218" i="6"/>
  <c r="E206" i="6"/>
  <c r="E194" i="6"/>
  <c r="E182" i="6"/>
  <c r="E170" i="6"/>
  <c r="E158" i="6"/>
  <c r="E146" i="6"/>
  <c r="E134" i="6"/>
  <c r="E122" i="6"/>
  <c r="E110" i="6"/>
  <c r="E98" i="6"/>
  <c r="AQ440" i="10"/>
  <c r="E61" i="6"/>
  <c r="E13" i="6"/>
  <c r="E459" i="6"/>
  <c r="E399" i="6"/>
  <c r="E375" i="6"/>
  <c r="E315" i="6"/>
  <c r="E303" i="6"/>
  <c r="E255" i="6"/>
  <c r="E219" i="6"/>
  <c r="E195" i="6"/>
  <c r="E159" i="6"/>
  <c r="E135" i="6"/>
  <c r="E111" i="6"/>
  <c r="E59" i="6"/>
  <c r="E35" i="6"/>
  <c r="E11" i="6"/>
  <c r="E445" i="6"/>
  <c r="E421" i="6"/>
  <c r="E397" i="6"/>
  <c r="E361" i="6"/>
  <c r="E349" i="6"/>
  <c r="E313" i="6"/>
  <c r="E301" i="6"/>
  <c r="E265" i="6"/>
  <c r="E253" i="6"/>
  <c r="E217" i="6"/>
  <c r="E205" i="6"/>
  <c r="E169" i="6"/>
  <c r="E145" i="6"/>
  <c r="E121" i="6"/>
  <c r="E408" i="6"/>
  <c r="E132" i="6"/>
  <c r="E49" i="6"/>
  <c r="E435" i="6"/>
  <c r="E363" i="6"/>
  <c r="E291" i="6"/>
  <c r="E243" i="6"/>
  <c r="E147" i="6"/>
  <c r="E83" i="6"/>
  <c r="E47" i="6"/>
  <c r="E469" i="6"/>
  <c r="E433" i="6"/>
  <c r="E385" i="6"/>
  <c r="E337" i="6"/>
  <c r="E289" i="6"/>
  <c r="E241" i="6"/>
  <c r="E193" i="6"/>
  <c r="E157" i="6"/>
  <c r="E133" i="6"/>
  <c r="E489" i="6"/>
  <c r="E492" i="6"/>
  <c r="E3" i="6"/>
  <c r="E474" i="6"/>
  <c r="E488" i="6"/>
  <c r="E484" i="6"/>
  <c r="E479" i="6"/>
  <c r="E487" i="6"/>
  <c r="E490" i="6"/>
  <c r="E475" i="6"/>
  <c r="E485" i="6"/>
  <c r="E477" i="6"/>
  <c r="E481" i="6"/>
  <c r="E491" i="6"/>
  <c r="E482" i="6"/>
  <c r="E480" i="6"/>
  <c r="E493" i="6"/>
  <c r="E476" i="6"/>
  <c r="E478" i="6"/>
  <c r="E486" i="6"/>
  <c r="E483" i="6"/>
  <c r="E58" i="6"/>
  <c r="E22" i="6"/>
  <c r="E444" i="6"/>
  <c r="E396" i="6"/>
  <c r="E360" i="6"/>
  <c r="E324" i="6"/>
  <c r="E312" i="6"/>
  <c r="E276" i="6"/>
  <c r="E264" i="6"/>
  <c r="E228" i="6"/>
  <c r="E216" i="6"/>
  <c r="E192" i="6"/>
  <c r="E168" i="6"/>
  <c r="E144" i="6"/>
  <c r="E120" i="6"/>
  <c r="E96" i="6"/>
  <c r="E93" i="6"/>
  <c r="E81" i="6"/>
  <c r="E69" i="6"/>
  <c r="E57" i="6"/>
  <c r="E45" i="6"/>
  <c r="E33" i="6"/>
  <c r="E21" i="6"/>
  <c r="E9" i="6"/>
  <c r="E467" i="6"/>
  <c r="E455" i="6"/>
  <c r="E443" i="6"/>
  <c r="E431" i="6"/>
  <c r="E419" i="6"/>
  <c r="E407" i="6"/>
  <c r="E395" i="6"/>
  <c r="E383" i="6"/>
  <c r="E371" i="6"/>
  <c r="E359" i="6"/>
  <c r="E347" i="6"/>
  <c r="E335" i="6"/>
  <c r="E323" i="6"/>
  <c r="E311" i="6"/>
  <c r="E299" i="6"/>
  <c r="E287" i="6"/>
  <c r="E275" i="6"/>
  <c r="E263" i="6"/>
  <c r="E251" i="6"/>
  <c r="E239" i="6"/>
  <c r="E227" i="6"/>
  <c r="E215" i="6"/>
  <c r="E203" i="6"/>
  <c r="E191" i="6"/>
  <c r="E179" i="6"/>
  <c r="E167" i="6"/>
  <c r="E155" i="6"/>
  <c r="E143" i="6"/>
  <c r="E131" i="6"/>
  <c r="E119" i="6"/>
  <c r="E107" i="6"/>
  <c r="E95" i="6"/>
  <c r="AO73" i="10"/>
  <c r="AS467" i="10"/>
  <c r="BG73" i="10"/>
  <c r="E71" i="6"/>
  <c r="E23" i="6"/>
  <c r="E457" i="6"/>
  <c r="E409" i="6"/>
  <c r="E373" i="6"/>
  <c r="E325" i="6"/>
  <c r="E277" i="6"/>
  <c r="E229" i="6"/>
  <c r="E181" i="6"/>
  <c r="E97" i="6"/>
  <c r="E82" i="6"/>
  <c r="E46" i="6"/>
  <c r="E468" i="6"/>
  <c r="E432" i="6"/>
  <c r="E384" i="6"/>
  <c r="E348" i="6"/>
  <c r="E300" i="6"/>
  <c r="E252" i="6"/>
  <c r="E204" i="6"/>
  <c r="E156" i="6"/>
  <c r="E108" i="6"/>
  <c r="E92" i="6"/>
  <c r="E68" i="6"/>
  <c r="E44" i="6"/>
  <c r="E8" i="6"/>
  <c r="E454" i="6"/>
  <c r="E418" i="6"/>
  <c r="E394" i="6"/>
  <c r="E358" i="6"/>
  <c r="E322" i="6"/>
  <c r="E286" i="6"/>
  <c r="E250" i="6"/>
  <c r="E214" i="6"/>
  <c r="E178" i="6"/>
  <c r="E118" i="6"/>
  <c r="E91" i="6"/>
  <c r="E79" i="6"/>
  <c r="E67" i="6"/>
  <c r="E55" i="6"/>
  <c r="E43" i="6"/>
  <c r="E31" i="6"/>
  <c r="E19" i="6"/>
  <c r="E7" i="6"/>
  <c r="E465" i="6"/>
  <c r="E453" i="6"/>
  <c r="E441" i="6"/>
  <c r="E429" i="6"/>
  <c r="E417" i="6"/>
  <c r="E405" i="6"/>
  <c r="E393" i="6"/>
  <c r="E381" i="6"/>
  <c r="E369" i="6"/>
  <c r="E357" i="6"/>
  <c r="E345" i="6"/>
  <c r="E333" i="6"/>
  <c r="E321" i="6"/>
  <c r="E309" i="6"/>
  <c r="E297" i="6"/>
  <c r="E285" i="6"/>
  <c r="E273" i="6"/>
  <c r="E261" i="6"/>
  <c r="E249" i="6"/>
  <c r="E237" i="6"/>
  <c r="E225" i="6"/>
  <c r="E213" i="6"/>
  <c r="E201" i="6"/>
  <c r="E189" i="6"/>
  <c r="E177" i="6"/>
  <c r="E165" i="6"/>
  <c r="E153" i="6"/>
  <c r="E141" i="6"/>
  <c r="E129" i="6"/>
  <c r="E117" i="6"/>
  <c r="E105" i="6"/>
  <c r="AZ73" i="10"/>
  <c r="E85" i="6"/>
  <c r="E471" i="6"/>
  <c r="E411" i="6"/>
  <c r="E339" i="6"/>
  <c r="E279" i="6"/>
  <c r="E231" i="6"/>
  <c r="E183" i="6"/>
  <c r="E123" i="6"/>
  <c r="E99" i="6"/>
  <c r="E109" i="6"/>
  <c r="E70" i="6"/>
  <c r="E34" i="6"/>
  <c r="E10" i="6"/>
  <c r="E456" i="6"/>
  <c r="E420" i="6"/>
  <c r="E372" i="6"/>
  <c r="E336" i="6"/>
  <c r="E288" i="6"/>
  <c r="E240" i="6"/>
  <c r="E180" i="6"/>
  <c r="E80" i="6"/>
  <c r="E56" i="6"/>
  <c r="E32" i="6"/>
  <c r="E20" i="6"/>
  <c r="E466" i="6"/>
  <c r="E442" i="6"/>
  <c r="E430" i="6"/>
  <c r="E406" i="6"/>
  <c r="E382" i="6"/>
  <c r="E370" i="6"/>
  <c r="E346" i="6"/>
  <c r="E334" i="6"/>
  <c r="E310" i="6"/>
  <c r="E298" i="6"/>
  <c r="E274" i="6"/>
  <c r="E262" i="6"/>
  <c r="E238" i="6"/>
  <c r="E226" i="6"/>
  <c r="E202" i="6"/>
  <c r="E190" i="6"/>
  <c r="E166" i="6"/>
  <c r="E154" i="6"/>
  <c r="E142" i="6"/>
  <c r="E130" i="6"/>
  <c r="E106" i="6"/>
  <c r="E94" i="6"/>
  <c r="E90" i="6"/>
  <c r="E78" i="6"/>
  <c r="E66" i="6"/>
  <c r="E54" i="6"/>
  <c r="E42" i="6"/>
  <c r="E30" i="6"/>
  <c r="E18" i="6"/>
  <c r="E6" i="6"/>
  <c r="E464" i="6"/>
  <c r="E452" i="6"/>
  <c r="E440" i="6"/>
  <c r="E428" i="6"/>
  <c r="E416" i="6"/>
  <c r="E404" i="6"/>
  <c r="E392" i="6"/>
  <c r="E380" i="6"/>
  <c r="E368" i="6"/>
  <c r="E356" i="6"/>
  <c r="E344" i="6"/>
  <c r="E332" i="6"/>
  <c r="E320" i="6"/>
  <c r="E308" i="6"/>
  <c r="E296" i="6"/>
  <c r="E284" i="6"/>
  <c r="E272" i="6"/>
  <c r="E260" i="6"/>
  <c r="E248" i="6"/>
  <c r="E236" i="6"/>
  <c r="E224" i="6"/>
  <c r="E212" i="6"/>
  <c r="E200" i="6"/>
  <c r="E188" i="6"/>
  <c r="E176" i="6"/>
  <c r="E164" i="6"/>
  <c r="E152" i="6"/>
  <c r="E140" i="6"/>
  <c r="E128" i="6"/>
  <c r="E116" i="6"/>
  <c r="E104" i="6"/>
  <c r="AH159" i="6"/>
  <c r="AH134" i="6"/>
  <c r="AH194" i="6"/>
  <c r="AH85" i="6"/>
  <c r="AH49" i="6"/>
  <c r="AH37" i="6"/>
  <c r="AH471" i="6"/>
  <c r="AH423" i="6"/>
  <c r="AH387" i="6"/>
  <c r="AH363" i="6"/>
  <c r="AH351" i="6"/>
  <c r="AH315" i="6"/>
  <c r="AH279" i="6"/>
  <c r="AH255" i="6"/>
  <c r="AH243" i="6"/>
  <c r="AH219" i="6"/>
  <c r="AH195" i="6"/>
  <c r="AH123" i="6"/>
  <c r="AH84" i="6"/>
  <c r="AH48" i="6"/>
  <c r="AH24" i="6"/>
  <c r="AH446" i="6"/>
  <c r="AH434" i="6"/>
  <c r="AH398" i="6"/>
  <c r="AH350" i="6"/>
  <c r="AH338" i="6"/>
  <c r="AH314" i="6"/>
  <c r="AH290" i="6"/>
  <c r="AH278" i="6"/>
  <c r="AH254" i="6"/>
  <c r="AH230" i="6"/>
  <c r="AH206" i="6"/>
  <c r="AH182" i="6"/>
  <c r="AH110" i="6"/>
  <c r="AH71" i="6"/>
  <c r="AH35" i="6"/>
  <c r="AH11" i="6"/>
  <c r="AH433" i="6"/>
  <c r="AH397" i="6"/>
  <c r="AH373" i="6"/>
  <c r="AH337" i="6"/>
  <c r="AH313" i="6"/>
  <c r="AH289" i="6"/>
  <c r="AH265" i="6"/>
  <c r="AH253" i="6"/>
  <c r="AH229" i="6"/>
  <c r="AH193" i="6"/>
  <c r="AH169" i="6"/>
  <c r="AH97" i="6"/>
  <c r="AH3" i="6"/>
  <c r="AH82" i="6"/>
  <c r="AH70" i="6"/>
  <c r="AH58" i="6"/>
  <c r="AH46" i="6"/>
  <c r="AH34" i="6"/>
  <c r="AH22" i="6"/>
  <c r="AH10" i="6"/>
  <c r="AH468" i="6"/>
  <c r="AH456" i="6"/>
  <c r="AH444" i="6"/>
  <c r="AH432" i="6"/>
  <c r="AH420" i="6"/>
  <c r="AH408" i="6"/>
  <c r="AH396" i="6"/>
  <c r="AH384" i="6"/>
  <c r="AH372" i="6"/>
  <c r="AH360" i="6"/>
  <c r="AH348" i="6"/>
  <c r="AH336" i="6"/>
  <c r="AH324" i="6"/>
  <c r="AH312" i="6"/>
  <c r="AH300" i="6"/>
  <c r="AH288" i="6"/>
  <c r="AH276" i="6"/>
  <c r="AH264" i="6"/>
  <c r="AH252" i="6"/>
  <c r="AH240" i="6"/>
  <c r="AH228" i="6"/>
  <c r="AH216" i="6"/>
  <c r="AH204" i="6"/>
  <c r="AH192" i="6"/>
  <c r="AH180" i="6"/>
  <c r="AH168" i="6"/>
  <c r="AH156" i="6"/>
  <c r="AH144" i="6"/>
  <c r="AH132" i="6"/>
  <c r="AH120" i="6"/>
  <c r="AH108" i="6"/>
  <c r="AH96" i="6"/>
  <c r="AH111" i="6"/>
  <c r="AH170" i="6"/>
  <c r="AH133" i="6"/>
  <c r="AH93" i="6"/>
  <c r="AH57" i="6"/>
  <c r="AH33" i="6"/>
  <c r="AH467" i="6"/>
  <c r="AH431" i="6"/>
  <c r="AH407" i="6"/>
  <c r="AH371" i="6"/>
  <c r="AH347" i="6"/>
  <c r="AH323" i="6"/>
  <c r="AH299" i="6"/>
  <c r="AH263" i="6"/>
  <c r="AH251" i="6"/>
  <c r="AH239" i="6"/>
  <c r="AH215" i="6"/>
  <c r="AH191" i="6"/>
  <c r="AH167" i="6"/>
  <c r="AH155" i="6"/>
  <c r="AH135" i="6"/>
  <c r="AH158" i="6"/>
  <c r="AH421" i="6"/>
  <c r="AH157" i="6"/>
  <c r="AH106" i="6"/>
  <c r="AH147" i="6"/>
  <c r="AH72" i="6"/>
  <c r="AH36" i="6"/>
  <c r="AH458" i="6"/>
  <c r="AH410" i="6"/>
  <c r="AH362" i="6"/>
  <c r="AH302" i="6"/>
  <c r="AH218" i="6"/>
  <c r="AH119" i="6"/>
  <c r="AH92" i="6"/>
  <c r="AH56" i="6"/>
  <c r="AH466" i="6"/>
  <c r="AH442" i="6"/>
  <c r="AH406" i="6"/>
  <c r="AH346" i="6"/>
  <c r="AH322" i="6"/>
  <c r="AH286" i="6"/>
  <c r="AH250" i="6"/>
  <c r="AH190" i="6"/>
  <c r="AH118" i="6"/>
  <c r="AH31" i="6"/>
  <c r="AH441" i="6"/>
  <c r="AH393" i="6"/>
  <c r="AH321" i="6"/>
  <c r="AH273" i="6"/>
  <c r="AH237" i="6"/>
  <c r="AH225" i="6"/>
  <c r="AH189" i="6"/>
  <c r="AH177" i="6"/>
  <c r="AH165" i="6"/>
  <c r="AH141" i="6"/>
  <c r="AH117" i="6"/>
  <c r="AH105" i="6"/>
  <c r="AH399" i="6"/>
  <c r="AH98" i="6"/>
  <c r="AH47" i="6"/>
  <c r="AH457" i="6"/>
  <c r="AH361" i="6"/>
  <c r="AH205" i="6"/>
  <c r="AH143" i="6"/>
  <c r="AH32" i="6"/>
  <c r="AH382" i="6"/>
  <c r="AH79" i="6"/>
  <c r="AH67" i="6"/>
  <c r="AH7" i="6"/>
  <c r="AH429" i="6"/>
  <c r="AH381" i="6"/>
  <c r="AH333" i="6"/>
  <c r="AH285" i="6"/>
  <c r="AH392" i="6"/>
  <c r="AH104" i="6"/>
  <c r="AH61" i="6"/>
  <c r="AH13" i="6"/>
  <c r="AH459" i="6"/>
  <c r="AH411" i="6"/>
  <c r="AH375" i="6"/>
  <c r="AH339" i="6"/>
  <c r="AH303" i="6"/>
  <c r="AH267" i="6"/>
  <c r="AH231" i="6"/>
  <c r="AH207" i="6"/>
  <c r="AH99" i="6"/>
  <c r="AH146" i="6"/>
  <c r="AH145" i="6"/>
  <c r="AH81" i="6"/>
  <c r="AH45" i="6"/>
  <c r="AH9" i="6"/>
  <c r="AH455" i="6"/>
  <c r="AH419" i="6"/>
  <c r="AH395" i="6"/>
  <c r="AH359" i="6"/>
  <c r="AH335" i="6"/>
  <c r="AH311" i="6"/>
  <c r="AH275" i="6"/>
  <c r="AH227" i="6"/>
  <c r="AH203" i="6"/>
  <c r="AH179" i="6"/>
  <c r="AH131" i="6"/>
  <c r="AH90" i="6"/>
  <c r="AH78" i="6"/>
  <c r="AH66" i="6"/>
  <c r="AH42" i="6"/>
  <c r="AH30" i="6"/>
  <c r="AH18" i="6"/>
  <c r="AH6" i="6"/>
  <c r="AH452" i="6"/>
  <c r="AH440" i="6"/>
  <c r="AH428" i="6"/>
  <c r="AH404" i="6"/>
  <c r="AH380" i="6"/>
  <c r="AH368" i="6"/>
  <c r="AH344" i="6"/>
  <c r="AH332" i="6"/>
  <c r="AH320" i="6"/>
  <c r="AH308" i="6"/>
  <c r="AH284" i="6"/>
  <c r="AH272" i="6"/>
  <c r="AH260" i="6"/>
  <c r="AH248" i="6"/>
  <c r="AH224" i="6"/>
  <c r="AH212" i="6"/>
  <c r="AH200" i="6"/>
  <c r="AH188" i="6"/>
  <c r="AH176" i="6"/>
  <c r="AH164" i="6"/>
  <c r="AH140" i="6"/>
  <c r="AH128" i="6"/>
  <c r="AH77" i="6"/>
  <c r="AH29" i="6"/>
  <c r="AH463" i="6"/>
  <c r="AH439" i="6"/>
  <c r="AH427" i="6"/>
  <c r="AH415" i="6"/>
  <c r="AH403" i="6"/>
  <c r="AH391" i="6"/>
  <c r="AH379" i="6"/>
  <c r="AH367" i="6"/>
  <c r="AH355" i="6"/>
  <c r="AH343" i="6"/>
  <c r="AH331" i="6"/>
  <c r="AH319" i="6"/>
  <c r="AH307" i="6"/>
  <c r="AH295" i="6"/>
  <c r="AH283" i="6"/>
  <c r="AH271" i="6"/>
  <c r="AH259" i="6"/>
  <c r="AH247" i="6"/>
  <c r="AH235" i="6"/>
  <c r="AH223" i="6"/>
  <c r="AH211" i="6"/>
  <c r="AH199" i="6"/>
  <c r="AH187" i="6"/>
  <c r="AH175" i="6"/>
  <c r="AH163" i="6"/>
  <c r="AH151" i="6"/>
  <c r="AH139" i="6"/>
  <c r="AH127" i="6"/>
  <c r="AH115" i="6"/>
  <c r="AH103" i="6"/>
  <c r="AH73" i="6"/>
  <c r="AH25" i="6"/>
  <c r="AH435" i="6"/>
  <c r="AH327" i="6"/>
  <c r="AH183" i="6"/>
  <c r="AH12" i="6"/>
  <c r="AH386" i="6"/>
  <c r="AH242" i="6"/>
  <c r="AH469" i="6"/>
  <c r="AH109" i="6"/>
  <c r="AH107" i="6"/>
  <c r="AH20" i="6"/>
  <c r="AH370" i="6"/>
  <c r="AH94" i="6"/>
  <c r="AH91" i="6"/>
  <c r="AH43" i="6"/>
  <c r="AH465" i="6"/>
  <c r="AH417" i="6"/>
  <c r="AH357" i="6"/>
  <c r="AH297" i="6"/>
  <c r="AH249" i="6"/>
  <c r="AH201" i="6"/>
  <c r="AH129" i="6"/>
  <c r="AH54" i="6"/>
  <c r="AH464" i="6"/>
  <c r="AH416" i="6"/>
  <c r="AH356" i="6"/>
  <c r="AH296" i="6"/>
  <c r="AH236" i="6"/>
  <c r="AH152" i="6"/>
  <c r="AH89" i="6"/>
  <c r="AH65" i="6"/>
  <c r="AH53" i="6"/>
  <c r="AH41" i="6"/>
  <c r="AH17" i="6"/>
  <c r="AH5" i="6"/>
  <c r="AH451" i="6"/>
  <c r="AH88" i="6"/>
  <c r="AH76" i="6"/>
  <c r="AH64" i="6"/>
  <c r="AH52" i="6"/>
  <c r="AH40" i="6"/>
  <c r="AH28" i="6"/>
  <c r="AH16" i="6"/>
  <c r="AH4" i="6"/>
  <c r="AH462" i="6"/>
  <c r="AH450" i="6"/>
  <c r="AH438" i="6"/>
  <c r="AH426" i="6"/>
  <c r="AH414" i="6"/>
  <c r="AH402" i="6"/>
  <c r="AH390" i="6"/>
  <c r="AH378" i="6"/>
  <c r="AH366" i="6"/>
  <c r="AH354" i="6"/>
  <c r="AH342" i="6"/>
  <c r="AH330" i="6"/>
  <c r="AH318" i="6"/>
  <c r="AH306" i="6"/>
  <c r="AH294" i="6"/>
  <c r="AH282" i="6"/>
  <c r="AH270" i="6"/>
  <c r="AH258" i="6"/>
  <c r="AH246" i="6"/>
  <c r="AH234" i="6"/>
  <c r="AH222" i="6"/>
  <c r="AH210" i="6"/>
  <c r="AH198" i="6"/>
  <c r="AH186" i="6"/>
  <c r="AH174" i="6"/>
  <c r="AH162" i="6"/>
  <c r="AH150" i="6"/>
  <c r="AH138" i="6"/>
  <c r="AH126" i="6"/>
  <c r="AH114" i="6"/>
  <c r="AH102" i="6"/>
  <c r="AH447" i="6"/>
  <c r="AH291" i="6"/>
  <c r="AH171" i="6"/>
  <c r="AH60" i="6"/>
  <c r="AH470" i="6"/>
  <c r="AH422" i="6"/>
  <c r="AH374" i="6"/>
  <c r="AH326" i="6"/>
  <c r="AH266" i="6"/>
  <c r="AH122" i="6"/>
  <c r="AH83" i="6"/>
  <c r="AH59" i="6"/>
  <c r="AH23" i="6"/>
  <c r="AH445" i="6"/>
  <c r="AH409" i="6"/>
  <c r="AH385" i="6"/>
  <c r="AH349" i="6"/>
  <c r="AH325" i="6"/>
  <c r="AH301" i="6"/>
  <c r="AH277" i="6"/>
  <c r="AH241" i="6"/>
  <c r="AH181" i="6"/>
  <c r="AH121" i="6"/>
  <c r="AH69" i="6"/>
  <c r="AH21" i="6"/>
  <c r="AH443" i="6"/>
  <c r="AH383" i="6"/>
  <c r="AH287" i="6"/>
  <c r="AH95" i="6"/>
  <c r="AH80" i="6"/>
  <c r="AH68" i="6"/>
  <c r="AH44" i="6"/>
  <c r="AH8" i="6"/>
  <c r="AH454" i="6"/>
  <c r="AH430" i="6"/>
  <c r="AH418" i="6"/>
  <c r="AH394" i="6"/>
  <c r="AH358" i="6"/>
  <c r="AH334" i="6"/>
  <c r="AH310" i="6"/>
  <c r="AH298" i="6"/>
  <c r="AH274" i="6"/>
  <c r="AH262" i="6"/>
  <c r="AH238" i="6"/>
  <c r="AH226" i="6"/>
  <c r="AH214" i="6"/>
  <c r="AH202" i="6"/>
  <c r="AH178" i="6"/>
  <c r="AH166" i="6"/>
  <c r="AH154" i="6"/>
  <c r="AH142" i="6"/>
  <c r="AH130" i="6"/>
  <c r="AH55" i="6"/>
  <c r="AH19" i="6"/>
  <c r="AH453" i="6"/>
  <c r="AH405" i="6"/>
  <c r="AH369" i="6"/>
  <c r="AH345" i="6"/>
  <c r="AH309" i="6"/>
  <c r="AH261" i="6"/>
  <c r="AH213" i="6"/>
  <c r="AH153" i="6"/>
  <c r="AH116" i="6"/>
  <c r="AH75" i="6"/>
  <c r="AH63" i="6"/>
  <c r="AH51" i="6"/>
  <c r="AH39" i="6"/>
  <c r="AH27" i="6"/>
  <c r="AH15" i="6"/>
  <c r="AH473" i="6"/>
  <c r="AH461" i="6"/>
  <c r="AH449" i="6"/>
  <c r="AH437" i="6"/>
  <c r="AH425" i="6"/>
  <c r="AH413" i="6"/>
  <c r="AH401" i="6"/>
  <c r="AH389" i="6"/>
  <c r="AH377" i="6"/>
  <c r="AH365" i="6"/>
  <c r="AH353" i="6"/>
  <c r="AH341" i="6"/>
  <c r="AH329" i="6"/>
  <c r="AH317" i="6"/>
  <c r="AH305" i="6"/>
  <c r="AH293" i="6"/>
  <c r="AH281" i="6"/>
  <c r="AH269" i="6"/>
  <c r="AH257" i="6"/>
  <c r="AH245" i="6"/>
  <c r="AH233" i="6"/>
  <c r="AH221" i="6"/>
  <c r="AH209" i="6"/>
  <c r="AH197" i="6"/>
  <c r="AH185" i="6"/>
  <c r="AH173" i="6"/>
  <c r="AH161" i="6"/>
  <c r="AH149" i="6"/>
  <c r="AH137" i="6"/>
  <c r="AH125" i="6"/>
  <c r="AH113" i="6"/>
  <c r="AH101" i="6"/>
  <c r="AH217" i="6"/>
  <c r="AH87" i="6"/>
  <c r="AH86" i="6"/>
  <c r="AH74" i="6"/>
  <c r="AH62" i="6"/>
  <c r="AH50" i="6"/>
  <c r="AH38" i="6"/>
  <c r="AH26" i="6"/>
  <c r="AH14" i="6"/>
  <c r="AH472" i="6"/>
  <c r="AH460" i="6"/>
  <c r="AH448" i="6"/>
  <c r="AH436" i="6"/>
  <c r="AH424" i="6"/>
  <c r="AH412" i="6"/>
  <c r="AH400" i="6"/>
  <c r="AH388" i="6"/>
  <c r="AH376" i="6"/>
  <c r="AH364" i="6"/>
  <c r="AH352" i="6"/>
  <c r="AH340" i="6"/>
  <c r="AH328" i="6"/>
  <c r="AH316" i="6"/>
  <c r="AH304" i="6"/>
  <c r="AH292" i="6"/>
  <c r="AH280" i="6"/>
  <c r="AH268" i="6"/>
  <c r="AH256" i="6"/>
  <c r="AH244" i="6"/>
  <c r="AH232" i="6"/>
  <c r="AH220" i="6"/>
  <c r="AH208" i="6"/>
  <c r="AH196" i="6"/>
  <c r="AH184" i="6"/>
  <c r="AH172" i="6"/>
  <c r="AH160" i="6"/>
  <c r="AH148" i="6"/>
  <c r="AH136" i="6"/>
  <c r="AH124" i="6"/>
  <c r="AH112" i="6"/>
  <c r="AH100" i="6"/>
  <c r="AH69" i="10"/>
  <c r="AM439" i="10"/>
  <c r="BA69" i="10"/>
  <c r="BD412" i="10"/>
  <c r="BG439" i="10"/>
  <c r="BH439" i="10"/>
  <c r="AY439" i="10"/>
  <c r="AW69" i="10"/>
  <c r="BI412" i="10"/>
  <c r="BI69" i="10"/>
  <c r="BF69" i="10"/>
  <c r="AQ439" i="10"/>
  <c r="AX69" i="10"/>
  <c r="AX439" i="10"/>
  <c r="AP412" i="10"/>
  <c r="AT69" i="10"/>
  <c r="AN439" i="10"/>
  <c r="AH439" i="10"/>
  <c r="BD439" i="10"/>
  <c r="BF439" i="10"/>
  <c r="AV412" i="10"/>
  <c r="AY412" i="10"/>
  <c r="AS439" i="10"/>
  <c r="AR439" i="10"/>
  <c r="AW439" i="10"/>
  <c r="BA439" i="10"/>
  <c r="AJ69" i="10"/>
  <c r="BI439" i="10"/>
  <c r="BC439" i="10"/>
  <c r="AT412" i="10"/>
  <c r="AY69" i="10"/>
  <c r="BH69" i="10"/>
  <c r="AO69" i="10"/>
  <c r="AR412" i="10"/>
  <c r="AL69" i="10"/>
  <c r="AP439" i="10"/>
  <c r="AU412" i="10"/>
  <c r="AT439" i="10"/>
  <c r="AZ439" i="10"/>
  <c r="AV439" i="10"/>
  <c r="BF412" i="10"/>
  <c r="AV69" i="10"/>
  <c r="BB412" i="10"/>
  <c r="AQ69" i="10"/>
  <c r="BE412" i="10"/>
  <c r="BC69" i="10"/>
  <c r="AJ412" i="10"/>
  <c r="AZ412" i="10"/>
  <c r="AN412" i="10"/>
  <c r="AL439" i="10"/>
  <c r="AU439" i="10"/>
  <c r="AO439" i="10"/>
  <c r="AW412" i="10"/>
  <c r="BC412" i="10"/>
  <c r="AI69" i="10"/>
  <c r="BA412" i="10"/>
  <c r="AH412" i="10"/>
  <c r="BB69" i="10"/>
  <c r="AJ439" i="10"/>
  <c r="BE439" i="10"/>
  <c r="AU69" i="10"/>
  <c r="AS412" i="10"/>
  <c r="AZ69" i="10"/>
  <c r="AI412" i="10"/>
  <c r="AI439" i="10"/>
  <c r="AX426" i="10"/>
  <c r="AZ416" i="10"/>
  <c r="BF426" i="10"/>
  <c r="BD416" i="10"/>
  <c r="AT426" i="10"/>
  <c r="AQ426" i="10"/>
  <c r="AY416" i="10"/>
  <c r="BB426" i="10"/>
  <c r="AX416" i="10"/>
  <c r="AR426" i="10"/>
  <c r="BH426" i="10"/>
  <c r="AK416" i="10"/>
  <c r="AM426" i="10"/>
  <c r="BE416" i="10"/>
  <c r="AW426" i="10"/>
  <c r="AV426" i="10"/>
  <c r="AU416" i="10"/>
  <c r="AJ426" i="10"/>
  <c r="AL426" i="10"/>
  <c r="BG416" i="10"/>
  <c r="AO424" i="10"/>
  <c r="AR424" i="10"/>
  <c r="AW424" i="10"/>
  <c r="AO464" i="10"/>
  <c r="BA464" i="10"/>
  <c r="BE265" i="10"/>
  <c r="BI265" i="10"/>
  <c r="AM173" i="10"/>
  <c r="AS173" i="10"/>
  <c r="AP176" i="10"/>
  <c r="AI176" i="10"/>
  <c r="AY176" i="10"/>
  <c r="AK426" i="10"/>
  <c r="BI426" i="10"/>
  <c r="AL416" i="10"/>
  <c r="BA424" i="10"/>
  <c r="AS424" i="10"/>
  <c r="AM424" i="10"/>
  <c r="BI464" i="10"/>
  <c r="BE464" i="10"/>
  <c r="AT265" i="10"/>
  <c r="AX265" i="10"/>
  <c r="AI173" i="10"/>
  <c r="AN173" i="10"/>
  <c r="AH173" i="10"/>
  <c r="AR176" i="10"/>
  <c r="BG176" i="10"/>
  <c r="AZ176" i="10"/>
  <c r="AN426" i="10"/>
  <c r="BC426" i="10"/>
  <c r="AR416" i="10"/>
  <c r="BB424" i="10"/>
  <c r="BG424" i="10"/>
  <c r="AR464" i="10"/>
  <c r="BB265" i="10"/>
  <c r="BF265" i="10"/>
  <c r="AJ173" i="10"/>
  <c r="AZ173" i="10"/>
  <c r="BA176" i="10"/>
  <c r="AS426" i="10"/>
  <c r="BA426" i="10"/>
  <c r="BH416" i="10"/>
  <c r="AH73" i="10"/>
  <c r="AL73" i="10"/>
  <c r="AT73" i="10"/>
  <c r="AX73" i="10"/>
  <c r="BB73" i="10"/>
  <c r="BF73" i="10"/>
  <c r="AM73" i="10"/>
  <c r="BD440" i="10"/>
  <c r="BC73" i="10"/>
  <c r="AI73" i="10"/>
  <c r="AY73" i="10"/>
  <c r="BC390" i="10"/>
  <c r="AP455" i="10"/>
  <c r="BD73" i="10"/>
  <c r="AU73" i="10"/>
  <c r="AN73" i="10"/>
  <c r="AJ390" i="10"/>
  <c r="BB440" i="10"/>
  <c r="AP73" i="10"/>
  <c r="AJ73" i="10"/>
  <c r="AQ73" i="10"/>
  <c r="AV73" i="10"/>
  <c r="AV433" i="10"/>
  <c r="AR73" i="10"/>
  <c r="BH73" i="10"/>
  <c r="AV75" i="10"/>
  <c r="BG75" i="10"/>
  <c r="BA73" i="10"/>
  <c r="AK73" i="10"/>
  <c r="U109" i="5"/>
  <c r="AS73" i="10"/>
  <c r="AW73" i="10"/>
  <c r="BD433" i="10"/>
  <c r="AK75" i="10"/>
  <c r="BE73" i="10"/>
  <c r="AR440" i="10"/>
  <c r="AV381" i="10"/>
  <c r="AJ381" i="10"/>
  <c r="BB381" i="10"/>
  <c r="AP381" i="10"/>
  <c r="BE381" i="10"/>
  <c r="BG381" i="10"/>
  <c r="BI381" i="10"/>
  <c r="AX381" i="10"/>
  <c r="AL432" i="10"/>
  <c r="AH381" i="10"/>
  <c r="BD381" i="10"/>
  <c r="AU420" i="10"/>
  <c r="BF420" i="10"/>
  <c r="BH381" i="10"/>
  <c r="AI381" i="10"/>
  <c r="AK381" i="10"/>
  <c r="AY420" i="10"/>
  <c r="BC420" i="10"/>
  <c r="AZ381" i="10"/>
  <c r="AW381" i="10"/>
  <c r="AQ381" i="10"/>
  <c r="AL420" i="10"/>
  <c r="BC381" i="10"/>
  <c r="AY381" i="10"/>
  <c r="AT432" i="10"/>
  <c r="AU381" i="10"/>
  <c r="BF381" i="10"/>
  <c r="BF432" i="10"/>
  <c r="AN381" i="10"/>
  <c r="AM381" i="10"/>
  <c r="AR420" i="10"/>
  <c r="AS381" i="10"/>
  <c r="BA381" i="10"/>
  <c r="BI78" i="10"/>
  <c r="BB78" i="10"/>
  <c r="AM78" i="10"/>
  <c r="BC78" i="10"/>
  <c r="AS78" i="10"/>
  <c r="BE78" i="10"/>
  <c r="BD78" i="10"/>
  <c r="AJ78" i="10"/>
  <c r="AN78" i="10"/>
  <c r="BA78" i="10"/>
  <c r="AO78" i="10"/>
  <c r="AK78" i="10"/>
  <c r="AT78" i="10"/>
  <c r="AQ78" i="10"/>
  <c r="AI468" i="10"/>
  <c r="AO468" i="10"/>
  <c r="AV455" i="10"/>
  <c r="BG127" i="10"/>
  <c r="AX468" i="10"/>
  <c r="AZ468" i="10"/>
  <c r="AP78" i="10"/>
  <c r="AT468" i="10"/>
  <c r="BE468" i="10"/>
  <c r="AU78" i="10"/>
  <c r="AK69" i="10"/>
  <c r="AL412" i="10"/>
  <c r="AX412" i="10"/>
  <c r="AP69" i="10"/>
  <c r="AK412" i="10"/>
  <c r="AN69" i="10"/>
  <c r="BG412" i="10"/>
  <c r="AS69" i="10"/>
  <c r="BD69" i="10"/>
  <c r="AM69" i="10"/>
  <c r="BG69" i="10"/>
  <c r="BH412" i="10"/>
  <c r="AH78" i="10"/>
  <c r="BH440" i="10"/>
  <c r="AT455" i="10"/>
  <c r="AR433" i="10"/>
  <c r="AP433" i="10"/>
  <c r="BG433" i="10"/>
  <c r="AO433" i="10"/>
  <c r="AL433" i="10"/>
  <c r="AJ455" i="10"/>
  <c r="AH413" i="10"/>
  <c r="AO413" i="10"/>
  <c r="AX455" i="10"/>
  <c r="AN433" i="10"/>
  <c r="BG455" i="10"/>
  <c r="BI346" i="10"/>
  <c r="BF346" i="10"/>
  <c r="BG413" i="10"/>
  <c r="BF455" i="10"/>
  <c r="AX440" i="10"/>
  <c r="AV440" i="10"/>
  <c r="AL440" i="10"/>
  <c r="AW440" i="10"/>
  <c r="AK440" i="10"/>
  <c r="BE433" i="10"/>
  <c r="AY433" i="10"/>
  <c r="AJ433" i="10"/>
  <c r="BH455" i="10"/>
  <c r="BB346" i="10"/>
  <c r="BI413" i="10"/>
  <c r="AZ413" i="10"/>
  <c r="BA413" i="10"/>
  <c r="AS455" i="10"/>
  <c r="AM455" i="10"/>
  <c r="BG440" i="10"/>
  <c r="BF440" i="10"/>
  <c r="BI433" i="10"/>
  <c r="AX433" i="10"/>
  <c r="BF413" i="10"/>
  <c r="AK455" i="10"/>
  <c r="AL413" i="10"/>
  <c r="BC413" i="10"/>
  <c r="AV413" i="10"/>
  <c r="AN413" i="10"/>
  <c r="AW455" i="10"/>
  <c r="AQ455" i="10"/>
  <c r="AU440" i="10"/>
  <c r="AM413" i="10"/>
  <c r="BA455" i="10"/>
  <c r="AL346" i="10"/>
  <c r="BA346" i="10"/>
  <c r="BD413" i="10"/>
  <c r="AR413" i="10"/>
  <c r="AP413" i="10"/>
  <c r="AQ413" i="10"/>
  <c r="AU413" i="10"/>
  <c r="AY413" i="10"/>
  <c r="BE455" i="10"/>
  <c r="AI455" i="10"/>
  <c r="BC433" i="10"/>
  <c r="AO440" i="10"/>
  <c r="AX413" i="10"/>
  <c r="BB455" i="10"/>
  <c r="BH346" i="10"/>
  <c r="BE413" i="10"/>
  <c r="AW413" i="10"/>
  <c r="BH413" i="10"/>
  <c r="AI413" i="10"/>
  <c r="BI455" i="10"/>
  <c r="AY455" i="10"/>
  <c r="AJ440" i="10"/>
  <c r="BH433" i="10"/>
  <c r="AN440" i="10"/>
  <c r="AR455" i="10"/>
  <c r="AT413" i="10"/>
  <c r="BB413" i="10"/>
  <c r="AN455" i="10"/>
  <c r="AZ455" i="10"/>
  <c r="BA440" i="10"/>
  <c r="AZ440" i="10"/>
  <c r="AK413" i="10"/>
  <c r="AH455" i="10"/>
  <c r="AU455" i="10"/>
  <c r="AS440" i="10"/>
  <c r="BF433" i="10"/>
  <c r="AW433" i="10"/>
  <c r="AO410" i="10"/>
  <c r="AM412" i="10"/>
  <c r="AL455" i="10"/>
  <c r="AY440" i="10"/>
  <c r="AM440" i="10"/>
  <c r="BC440" i="10"/>
  <c r="BB433" i="10"/>
  <c r="AU433" i="10"/>
  <c r="BA410" i="10"/>
  <c r="BE440" i="10"/>
  <c r="AO455" i="10"/>
  <c r="AI440" i="10"/>
  <c r="AH440" i="10"/>
  <c r="BI440" i="10"/>
  <c r="AP440" i="10"/>
  <c r="AS433" i="10"/>
  <c r="AQ433" i="10"/>
  <c r="BA433" i="10"/>
  <c r="AM433" i="10"/>
  <c r="AK433" i="10"/>
  <c r="AZ433" i="10"/>
  <c r="AT263" i="10"/>
  <c r="AP410" i="10"/>
  <c r="AX420" i="10"/>
  <c r="BB432" i="10"/>
  <c r="AO420" i="10"/>
  <c r="BI432" i="10"/>
  <c r="AH432" i="10"/>
  <c r="AP420" i="10"/>
  <c r="AY432" i="10"/>
  <c r="BB420" i="10"/>
  <c r="BA420" i="10"/>
  <c r="AW420" i="10"/>
  <c r="BG420" i="10"/>
  <c r="AN420" i="10"/>
  <c r="AT420" i="10"/>
  <c r="AI420" i="10"/>
  <c r="AQ420" i="10"/>
  <c r="AV420" i="10"/>
  <c r="AM420" i="10"/>
  <c r="AK420" i="10"/>
  <c r="AH422" i="10"/>
  <c r="BE432" i="10"/>
  <c r="BG432" i="10"/>
  <c r="AR432" i="10"/>
  <c r="AJ432" i="10"/>
  <c r="BE420" i="10"/>
  <c r="BB354" i="10"/>
  <c r="AU432" i="10"/>
  <c r="AZ432" i="10"/>
  <c r="AZ420" i="10"/>
  <c r="AS420" i="10"/>
  <c r="AK432" i="10"/>
  <c r="AM432" i="10"/>
  <c r="AH420" i="10"/>
  <c r="AX432" i="10"/>
  <c r="AV253" i="10"/>
  <c r="AU253" i="10"/>
  <c r="BB436" i="10"/>
  <c r="AK436" i="10"/>
  <c r="BB257" i="10"/>
  <c r="AL76" i="10"/>
  <c r="BB76" i="10"/>
  <c r="AO76" i="10"/>
  <c r="AS432" i="10"/>
  <c r="BC432" i="10"/>
  <c r="BA432" i="10"/>
  <c r="BH420" i="10"/>
  <c r="AX253" i="10"/>
  <c r="BG253" i="10"/>
  <c r="BC436" i="10"/>
  <c r="AW436" i="10"/>
  <c r="BH76" i="10"/>
  <c r="BE76" i="10"/>
  <c r="BI257" i="10"/>
  <c r="BC76" i="10"/>
  <c r="AW76" i="10"/>
  <c r="AZ253" i="10"/>
  <c r="AK253" i="10"/>
  <c r="BD436" i="10"/>
  <c r="BI436" i="10"/>
  <c r="AY76" i="10"/>
  <c r="BD76" i="10"/>
  <c r="AI257" i="10"/>
  <c r="AU76" i="10"/>
  <c r="AN253" i="10"/>
  <c r="AH253" i="10"/>
  <c r="AW253" i="10"/>
  <c r="BF436" i="10"/>
  <c r="AL436" i="10"/>
  <c r="AI76" i="10"/>
  <c r="AV257" i="10"/>
  <c r="AM257" i="10"/>
  <c r="AN257" i="10"/>
  <c r="AR257" i="10"/>
  <c r="AM76" i="10"/>
  <c r="BD253" i="10"/>
  <c r="BA253" i="10"/>
  <c r="BI253" i="10"/>
  <c r="AS436" i="10"/>
  <c r="AX436" i="10"/>
  <c r="BH257" i="10"/>
  <c r="BE257" i="10"/>
  <c r="AL257" i="10"/>
  <c r="AT257" i="10"/>
  <c r="AS76" i="10"/>
  <c r="AJ76" i="10"/>
  <c r="AO432" i="10"/>
  <c r="AO253" i="10"/>
  <c r="AJ253" i="10"/>
  <c r="AM253" i="10"/>
  <c r="AP436" i="10"/>
  <c r="BE436" i="10"/>
  <c r="AM436" i="10"/>
  <c r="BD257" i="10"/>
  <c r="AY257" i="10"/>
  <c r="AP432" i="10"/>
  <c r="BF253" i="10"/>
  <c r="BB253" i="10"/>
  <c r="AY253" i="10"/>
  <c r="AH436" i="10"/>
  <c r="AI436" i="10"/>
  <c r="AY436" i="10"/>
  <c r="AX257" i="10"/>
  <c r="AJ257" i="10"/>
  <c r="AQ257" i="10"/>
  <c r="AP76" i="10"/>
  <c r="AN76" i="10"/>
  <c r="AN432" i="10"/>
  <c r="AP253" i="10"/>
  <c r="AL253" i="10"/>
  <c r="AO436" i="10"/>
  <c r="AU436" i="10"/>
  <c r="AN436" i="10"/>
  <c r="AZ76" i="10"/>
  <c r="AP257" i="10"/>
  <c r="AO257" i="10"/>
  <c r="BG76" i="10"/>
  <c r="BH253" i="10"/>
  <c r="BC253" i="10"/>
  <c r="AQ436" i="10"/>
  <c r="BG436" i="10"/>
  <c r="AZ436" i="10"/>
  <c r="AZ257" i="10"/>
  <c r="AQ76" i="10"/>
  <c r="BG257" i="10"/>
  <c r="BD432" i="10"/>
  <c r="AQ253" i="10"/>
  <c r="AS253" i="10"/>
  <c r="AR436" i="10"/>
  <c r="AJ436" i="10"/>
  <c r="AX76" i="10"/>
  <c r="AK257" i="10"/>
  <c r="BI263" i="10"/>
  <c r="BI420" i="10"/>
  <c r="AV432" i="10"/>
  <c r="AR253" i="10"/>
  <c r="AT436" i="10"/>
  <c r="AH257" i="10"/>
  <c r="AR76" i="10"/>
  <c r="AK76" i="10"/>
  <c r="BA76" i="10"/>
  <c r="AH76" i="10"/>
  <c r="BF76" i="10"/>
  <c r="AJ420" i="10"/>
  <c r="BH432" i="10"/>
  <c r="AW432" i="10"/>
  <c r="AI410" i="10"/>
  <c r="AS257" i="10"/>
  <c r="BA257" i="10"/>
  <c r="AU257" i="10"/>
  <c r="AQ432" i="10"/>
  <c r="AN260" i="10"/>
  <c r="AI260" i="10"/>
  <c r="AX77" i="10"/>
  <c r="AQ77" i="10"/>
  <c r="BB127" i="10"/>
  <c r="BG459" i="10"/>
  <c r="AN127" i="10"/>
  <c r="AZ127" i="10"/>
  <c r="AU127" i="10"/>
  <c r="BA127" i="10"/>
  <c r="AJ127" i="10"/>
  <c r="BB459" i="10"/>
  <c r="AK127" i="10"/>
  <c r="AT260" i="10"/>
  <c r="AV260" i="10"/>
  <c r="BI77" i="10"/>
  <c r="AR459" i="10"/>
  <c r="AR127" i="10"/>
  <c r="BI459" i="10"/>
  <c r="AS127" i="10"/>
  <c r="AY260" i="10"/>
  <c r="BH260" i="10"/>
  <c r="AK77" i="10"/>
  <c r="AM127" i="10"/>
  <c r="BF127" i="10"/>
  <c r="AZ260" i="10"/>
  <c r="AK260" i="10"/>
  <c r="AR77" i="10"/>
  <c r="AQ127" i="10"/>
  <c r="AM459" i="10"/>
  <c r="AH127" i="10"/>
  <c r="BB260" i="10"/>
  <c r="BA260" i="10"/>
  <c r="AW260" i="10"/>
  <c r="AS77" i="10"/>
  <c r="AL77" i="10"/>
  <c r="AX459" i="10"/>
  <c r="AP127" i="10"/>
  <c r="BD260" i="10"/>
  <c r="AQ260" i="10"/>
  <c r="BI260" i="10"/>
  <c r="AY77" i="10"/>
  <c r="AM77" i="10"/>
  <c r="BG77" i="10"/>
  <c r="AP77" i="10"/>
  <c r="AV77" i="10"/>
  <c r="AT77" i="10"/>
  <c r="BF77" i="10"/>
  <c r="BD459" i="10"/>
  <c r="AT127" i="10"/>
  <c r="AH260" i="10"/>
  <c r="BC260" i="10"/>
  <c r="AL260" i="10"/>
  <c r="AN77" i="10"/>
  <c r="AI77" i="10"/>
  <c r="AH77" i="10"/>
  <c r="BB77" i="10"/>
  <c r="BI127" i="10"/>
  <c r="BF260" i="10"/>
  <c r="AS260" i="10"/>
  <c r="AJ77" i="10"/>
  <c r="AK459" i="10"/>
  <c r="BE127" i="10"/>
  <c r="BC127" i="10"/>
  <c r="AQ459" i="10"/>
  <c r="AW127" i="10"/>
  <c r="AY127" i="10"/>
  <c r="AO127" i="10"/>
  <c r="AZ459" i="10"/>
  <c r="BH459" i="10"/>
  <c r="AY459" i="10"/>
  <c r="BE459" i="10"/>
  <c r="BC459" i="10"/>
  <c r="AW468" i="10"/>
  <c r="AV127" i="10"/>
  <c r="AL127" i="10"/>
  <c r="AL459" i="10"/>
  <c r="AI127" i="10"/>
  <c r="BD127" i="10"/>
  <c r="BH127" i="10"/>
  <c r="AP416" i="10"/>
  <c r="AH416" i="10"/>
  <c r="BB416" i="10"/>
  <c r="AN416" i="10"/>
  <c r="BA459" i="10"/>
  <c r="BF416" i="10"/>
  <c r="AT416" i="10"/>
  <c r="AH426" i="10"/>
  <c r="AQ416" i="10"/>
  <c r="BI416" i="10"/>
  <c r="AR256" i="10"/>
  <c r="BI468" i="10"/>
  <c r="AW459" i="10"/>
  <c r="AI459" i="10"/>
  <c r="AM82" i="10"/>
  <c r="AZ426" i="10"/>
  <c r="AJ416" i="10"/>
  <c r="AS416" i="10"/>
  <c r="AV256" i="10"/>
  <c r="AK468" i="10"/>
  <c r="AO426" i="10"/>
  <c r="BC416" i="10"/>
  <c r="AW416" i="10"/>
  <c r="AN256" i="10"/>
  <c r="BA468" i="10"/>
  <c r="BF468" i="10"/>
  <c r="AH459" i="10"/>
  <c r="AN459" i="10"/>
  <c r="U170" i="5"/>
  <c r="U140" i="5"/>
  <c r="U134" i="5"/>
  <c r="U101" i="5"/>
  <c r="U192" i="5"/>
  <c r="U212" i="5"/>
  <c r="U194" i="5"/>
  <c r="U179" i="5"/>
  <c r="U137" i="5"/>
  <c r="U113" i="5"/>
  <c r="U110" i="5"/>
  <c r="U92" i="5"/>
  <c r="U207" i="5"/>
  <c r="U201" i="5"/>
  <c r="U183" i="5"/>
  <c r="U180" i="5"/>
  <c r="U156" i="5"/>
  <c r="U153" i="5"/>
  <c r="U117" i="5"/>
  <c r="U164" i="5"/>
  <c r="U158" i="5"/>
  <c r="U152" i="5"/>
  <c r="U149" i="5"/>
  <c r="U370" i="5"/>
  <c r="U79" i="5"/>
  <c r="U4" i="5"/>
  <c r="U373" i="5"/>
  <c r="U211" i="5"/>
  <c r="U187" i="5"/>
  <c r="U166" i="5"/>
  <c r="U160" i="5"/>
  <c r="U133" i="5"/>
  <c r="U124" i="5"/>
  <c r="U106" i="5"/>
  <c r="U82" i="5"/>
  <c r="U76" i="5"/>
  <c r="U57" i="5"/>
  <c r="U51" i="5"/>
  <c r="U208" i="5"/>
  <c r="U184" i="5"/>
  <c r="U178" i="5"/>
  <c r="U169" i="5"/>
  <c r="U335" i="5"/>
  <c r="U3" i="5"/>
  <c r="U62" i="5"/>
  <c r="U367" i="5"/>
  <c r="U361" i="5"/>
  <c r="U355" i="5"/>
  <c r="U352" i="5"/>
  <c r="U328" i="5"/>
  <c r="U292" i="5"/>
  <c r="U142" i="5"/>
  <c r="U121" i="5"/>
  <c r="U118" i="5"/>
  <c r="U100" i="5"/>
  <c r="U52" i="5"/>
  <c r="U279" i="5"/>
  <c r="U112" i="5"/>
  <c r="U73" i="5"/>
  <c r="U220" i="5"/>
  <c r="U214" i="5"/>
  <c r="AR69" i="10"/>
  <c r="BD455" i="10"/>
  <c r="AH468" i="10"/>
  <c r="BE365" i="10"/>
  <c r="BD188" i="10"/>
  <c r="AL275" i="10"/>
  <c r="AK275" i="10"/>
  <c r="BF275" i="10"/>
  <c r="AH418" i="10"/>
  <c r="AW365" i="10"/>
  <c r="AK188" i="10"/>
  <c r="BD275" i="10"/>
  <c r="AJ275" i="10"/>
  <c r="BI275" i="10"/>
  <c r="AH275" i="10"/>
  <c r="AW275" i="10"/>
  <c r="BE275" i="10"/>
  <c r="AT275" i="10"/>
  <c r="AR275" i="10"/>
  <c r="AX275" i="10"/>
  <c r="AO275" i="10"/>
  <c r="AV275" i="10"/>
  <c r="AO459" i="10"/>
  <c r="AQ275" i="10"/>
  <c r="BG275" i="10"/>
  <c r="BC275" i="10"/>
  <c r="AM275" i="10"/>
  <c r="AV459" i="10"/>
  <c r="AJ459" i="10"/>
  <c r="AZ275" i="10"/>
  <c r="AU275" i="10"/>
  <c r="AP418" i="10"/>
  <c r="AN275" i="10"/>
  <c r="AI275" i="10"/>
  <c r="BF459" i="10"/>
  <c r="AP459" i="10"/>
  <c r="AW429" i="10"/>
  <c r="AQ429" i="10"/>
  <c r="AY429" i="10"/>
  <c r="BF452" i="10"/>
  <c r="AL452" i="10"/>
  <c r="AR452" i="10"/>
  <c r="AZ429" i="10"/>
  <c r="BF429" i="10"/>
  <c r="AO429" i="10"/>
  <c r="AQ452" i="10"/>
  <c r="BB429" i="10"/>
  <c r="AR429" i="10"/>
  <c r="BA429" i="10"/>
  <c r="BH452" i="10"/>
  <c r="AJ452" i="10"/>
  <c r="AH429" i="10"/>
  <c r="AS429" i="10"/>
  <c r="AT452" i="10"/>
  <c r="AN452" i="10"/>
  <c r="AX429" i="10"/>
  <c r="BI429" i="10"/>
  <c r="AO452" i="10"/>
  <c r="AX452" i="10"/>
  <c r="AS452" i="10"/>
  <c r="AL429" i="10"/>
  <c r="AT429" i="10"/>
  <c r="BG452" i="10"/>
  <c r="BC452" i="10"/>
  <c r="BC429" i="10"/>
  <c r="AV429" i="10"/>
  <c r="BA452" i="10"/>
  <c r="AN429" i="10"/>
  <c r="AI429" i="10"/>
  <c r="AH452" i="10"/>
  <c r="BD429" i="10"/>
  <c r="AU429" i="10"/>
  <c r="BB452" i="10"/>
  <c r="AP429" i="10"/>
  <c r="BG429" i="10"/>
  <c r="AY452" i="10"/>
  <c r="AP452" i="10"/>
  <c r="AU452" i="10"/>
  <c r="AK429" i="10"/>
  <c r="BE429" i="10"/>
  <c r="BD452" i="10"/>
  <c r="AV418" i="10"/>
  <c r="BB418" i="10"/>
  <c r="AN418" i="10"/>
  <c r="AT418" i="10"/>
  <c r="AZ418" i="10"/>
  <c r="AR171" i="10"/>
  <c r="BF422" i="10"/>
  <c r="BG422" i="10"/>
  <c r="BC422" i="10"/>
  <c r="AO422" i="10"/>
  <c r="BA418" i="10"/>
  <c r="BG418" i="10"/>
  <c r="AO362" i="10"/>
  <c r="AU418" i="10"/>
  <c r="BD418" i="10"/>
  <c r="BH418" i="10"/>
  <c r="AO418" i="10"/>
  <c r="AY418" i="10"/>
  <c r="AX418" i="10"/>
  <c r="BF418" i="10"/>
  <c r="AL418" i="10"/>
  <c r="AR448" i="10"/>
  <c r="BH448" i="10"/>
  <c r="AO448" i="10"/>
  <c r="BI350" i="10"/>
  <c r="BC350" i="10"/>
  <c r="AW422" i="10"/>
  <c r="AI422" i="10"/>
  <c r="AV350" i="10"/>
  <c r="AP350" i="10"/>
  <c r="AP422" i="10"/>
  <c r="AJ422" i="10"/>
  <c r="BG254" i="10"/>
  <c r="AT422" i="10"/>
  <c r="AT448" i="10"/>
  <c r="BG448" i="10"/>
  <c r="AK422" i="10"/>
  <c r="BE422" i="10"/>
  <c r="AJ448" i="10"/>
  <c r="BA448" i="10"/>
  <c r="AV448" i="10"/>
  <c r="AK448" i="10"/>
  <c r="AI350" i="10"/>
  <c r="BA422" i="10"/>
  <c r="AN422" i="10"/>
  <c r="AM422" i="10"/>
  <c r="AU422" i="10"/>
  <c r="BB448" i="10"/>
  <c r="AW448" i="10"/>
  <c r="AV422" i="10"/>
  <c r="AY422" i="10"/>
  <c r="AZ448" i="10"/>
  <c r="AU448" i="10"/>
  <c r="BC448" i="10"/>
  <c r="BI448" i="10"/>
  <c r="AQ350" i="10"/>
  <c r="BA350" i="10"/>
  <c r="BF350" i="10"/>
  <c r="AY350" i="10"/>
  <c r="AR422" i="10"/>
  <c r="BH422" i="10"/>
  <c r="AJ418" i="10"/>
  <c r="AI418" i="10"/>
  <c r="AO416" i="10"/>
  <c r="AQ418" i="10"/>
  <c r="BD448" i="10"/>
  <c r="AL448" i="10"/>
  <c r="AR357" i="10"/>
  <c r="AX350" i="10"/>
  <c r="AJ350" i="10"/>
  <c r="AH350" i="10"/>
  <c r="AL422" i="10"/>
  <c r="BE418" i="10"/>
  <c r="AQ448" i="10"/>
  <c r="BH350" i="10"/>
  <c r="AH448" i="10"/>
  <c r="AX448" i="10"/>
  <c r="AU350" i="10"/>
  <c r="BB350" i="10"/>
  <c r="AO350" i="10"/>
  <c r="BD422" i="10"/>
  <c r="BI422" i="10"/>
  <c r="AK418" i="10"/>
  <c r="BE448" i="10"/>
  <c r="AM448" i="10"/>
  <c r="AK350" i="10"/>
  <c r="AM350" i="10"/>
  <c r="AR350" i="10"/>
  <c r="AT350" i="10"/>
  <c r="AN350" i="10"/>
  <c r="AZ422" i="10"/>
  <c r="AQ422" i="10"/>
  <c r="AW418" i="10"/>
  <c r="AS448" i="10"/>
  <c r="AI448" i="10"/>
  <c r="AW350" i="10"/>
  <c r="BD350" i="10"/>
  <c r="AL350" i="10"/>
  <c r="AZ350" i="10"/>
  <c r="AS422" i="10"/>
  <c r="AX422" i="10"/>
  <c r="BA416" i="10"/>
  <c r="AS418" i="10"/>
  <c r="AM418" i="10"/>
  <c r="AX254" i="10"/>
  <c r="BC418" i="10"/>
  <c r="BI418" i="10"/>
  <c r="BE426" i="10"/>
  <c r="BG426" i="10"/>
  <c r="AI426" i="10"/>
  <c r="AK452" i="10"/>
  <c r="AW452" i="10"/>
  <c r="BI452" i="10"/>
  <c r="AM452" i="10"/>
  <c r="AZ452" i="10"/>
  <c r="BE452" i="10"/>
  <c r="AV452" i="10"/>
  <c r="BB275" i="10"/>
  <c r="AS275" i="10"/>
  <c r="BH275" i="10"/>
  <c r="BA275" i="10"/>
  <c r="AN362" i="10"/>
  <c r="AO254" i="10"/>
  <c r="BI254" i="10"/>
  <c r="BB362" i="10"/>
  <c r="AY254" i="10"/>
  <c r="BB254" i="10"/>
  <c r="AL254" i="10"/>
  <c r="AT362" i="10"/>
  <c r="AP254" i="10"/>
  <c r="AZ254" i="10"/>
  <c r="BA254" i="10"/>
  <c r="BC362" i="10"/>
  <c r="AV362" i="10"/>
  <c r="AS254" i="10"/>
  <c r="AK254" i="10"/>
  <c r="BH254" i="10"/>
  <c r="AI362" i="10"/>
  <c r="AR254" i="10"/>
  <c r="BC254" i="10"/>
  <c r="AN254" i="10"/>
  <c r="AQ254" i="10"/>
  <c r="AU362" i="10"/>
  <c r="BE254" i="10"/>
  <c r="BD254" i="10"/>
  <c r="AP275" i="10"/>
  <c r="AI433" i="10"/>
  <c r="AT254" i="10"/>
  <c r="AH254" i="10"/>
  <c r="AI254" i="10"/>
  <c r="AW254" i="10"/>
  <c r="AW388" i="10"/>
  <c r="AV254" i="10"/>
  <c r="BF254" i="10"/>
  <c r="AX388" i="10"/>
  <c r="AU254" i="10"/>
  <c r="AT433" i="10"/>
  <c r="AM254" i="10"/>
  <c r="AZ367" i="10"/>
  <c r="BF367" i="10"/>
  <c r="AL367" i="10"/>
  <c r="AS367" i="10"/>
  <c r="BC361" i="10"/>
  <c r="BA367" i="10"/>
  <c r="BG367" i="10"/>
  <c r="BH367" i="10"/>
  <c r="BB367" i="10"/>
  <c r="AW367" i="10"/>
  <c r="AH367" i="10"/>
  <c r="AO367" i="10"/>
  <c r="BI367" i="10"/>
  <c r="AL372" i="10"/>
  <c r="AI367" i="10"/>
  <c r="BC367" i="10"/>
  <c r="AM367" i="10"/>
  <c r="AT367" i="10"/>
  <c r="AP367" i="10"/>
  <c r="AY367" i="10"/>
  <c r="AU367" i="10"/>
  <c r="BD367" i="10"/>
  <c r="AV367" i="10"/>
  <c r="AQ367" i="10"/>
  <c r="AX367" i="10"/>
  <c r="BE367" i="10"/>
  <c r="AJ367" i="10"/>
  <c r="BD346" i="10"/>
  <c r="BC346" i="10"/>
  <c r="AK346" i="10"/>
  <c r="AR346" i="10"/>
  <c r="AV346" i="10"/>
  <c r="AZ346" i="10"/>
  <c r="AS346" i="10"/>
  <c r="AQ346" i="10"/>
  <c r="BG346" i="10"/>
  <c r="AY374" i="10"/>
  <c r="AW346" i="10"/>
  <c r="AV384" i="10"/>
  <c r="AY346" i="10"/>
  <c r="AT346" i="10"/>
  <c r="AI346" i="10"/>
  <c r="AO346" i="10"/>
  <c r="AJ346" i="10"/>
  <c r="AH346" i="10"/>
  <c r="AN346" i="10"/>
  <c r="BE346" i="10"/>
  <c r="AP346" i="10"/>
  <c r="AU346" i="10"/>
  <c r="AM346" i="10"/>
  <c r="AR384" i="10"/>
  <c r="AP365" i="10"/>
  <c r="AI365" i="10"/>
  <c r="BC188" i="10"/>
  <c r="BH188" i="10"/>
  <c r="AP390" i="10"/>
  <c r="BA390" i="10"/>
  <c r="AY390" i="10"/>
  <c r="AK354" i="10"/>
  <c r="BA354" i="10"/>
  <c r="AJ365" i="10"/>
  <c r="AR365" i="10"/>
  <c r="AO365" i="10"/>
  <c r="AS188" i="10"/>
  <c r="AW188" i="10"/>
  <c r="BD390" i="10"/>
  <c r="BB390" i="10"/>
  <c r="AR354" i="10"/>
  <c r="AQ354" i="10"/>
  <c r="AJ354" i="10"/>
  <c r="AK365" i="10"/>
  <c r="BA365" i="10"/>
  <c r="BE188" i="10"/>
  <c r="BI188" i="10"/>
  <c r="BF390" i="10"/>
  <c r="AS390" i="10"/>
  <c r="AX354" i="10"/>
  <c r="AV354" i="10"/>
  <c r="AH354" i="10"/>
  <c r="AL365" i="10"/>
  <c r="AS365" i="10"/>
  <c r="AQ365" i="10"/>
  <c r="AH188" i="10"/>
  <c r="AL188" i="10"/>
  <c r="BH390" i="10"/>
  <c r="BE390" i="10"/>
  <c r="BD354" i="10"/>
  <c r="BG354" i="10"/>
  <c r="BF365" i="10"/>
  <c r="AM365" i="10"/>
  <c r="BG365" i="10"/>
  <c r="BC365" i="10"/>
  <c r="AT188" i="10"/>
  <c r="AX188" i="10"/>
  <c r="AQ390" i="10"/>
  <c r="AI390" i="10"/>
  <c r="AW354" i="10"/>
  <c r="AT354" i="10"/>
  <c r="AX365" i="10"/>
  <c r="AT365" i="10"/>
  <c r="AO188" i="10"/>
  <c r="BF188" i="10"/>
  <c r="AM188" i="10"/>
  <c r="AR390" i="10"/>
  <c r="AU390" i="10"/>
  <c r="AZ354" i="10"/>
  <c r="AM354" i="10"/>
  <c r="AY365" i="10"/>
  <c r="BH365" i="10"/>
  <c r="AP188" i="10"/>
  <c r="AI188" i="10"/>
  <c r="AY188" i="10"/>
  <c r="AT390" i="10"/>
  <c r="BG390" i="10"/>
  <c r="BC354" i="10"/>
  <c r="BI354" i="10"/>
  <c r="AS354" i="10"/>
  <c r="AZ370" i="10"/>
  <c r="AZ365" i="10"/>
  <c r="AU365" i="10"/>
  <c r="AQ188" i="10"/>
  <c r="AU188" i="10"/>
  <c r="AN188" i="10"/>
  <c r="AV390" i="10"/>
  <c r="AK390" i="10"/>
  <c r="AU354" i="10"/>
  <c r="AO354" i="10"/>
  <c r="AN370" i="10"/>
  <c r="BB365" i="10"/>
  <c r="BI365" i="10"/>
  <c r="AR188" i="10"/>
  <c r="BG188" i="10"/>
  <c r="AZ188" i="10"/>
  <c r="AL390" i="10"/>
  <c r="AX390" i="10"/>
  <c r="AW390" i="10"/>
  <c r="AN354" i="10"/>
  <c r="BF354" i="10"/>
  <c r="AN365" i="10"/>
  <c r="AH365" i="10"/>
  <c r="BA188" i="10"/>
  <c r="AJ188" i="10"/>
  <c r="AN390" i="10"/>
  <c r="AZ390" i="10"/>
  <c r="BI390" i="10"/>
  <c r="BH354" i="10"/>
  <c r="AI354" i="10"/>
  <c r="AY354" i="10"/>
  <c r="BD365" i="10"/>
  <c r="BB188" i="10"/>
  <c r="AO390" i="10"/>
  <c r="AH390" i="10"/>
  <c r="AP354" i="10"/>
  <c r="AL354" i="10"/>
  <c r="AW261" i="10"/>
  <c r="BC261" i="10"/>
  <c r="BC379" i="10"/>
  <c r="AX261" i="10"/>
  <c r="AS261" i="10"/>
  <c r="BH379" i="10"/>
  <c r="AZ261" i="10"/>
  <c r="AH261" i="10"/>
  <c r="AH379" i="10"/>
  <c r="AU379" i="10"/>
  <c r="BB261" i="10"/>
  <c r="AT261" i="10"/>
  <c r="BD261" i="10"/>
  <c r="BF261" i="10"/>
  <c r="AJ172" i="10"/>
  <c r="BE261" i="10"/>
  <c r="AK261" i="10"/>
  <c r="AI261" i="10"/>
  <c r="AT172" i="10"/>
  <c r="BI261" i="10"/>
  <c r="AU261" i="10"/>
  <c r="AM261" i="10"/>
  <c r="AL261" i="10"/>
  <c r="BG261" i="10"/>
  <c r="AN261" i="10"/>
  <c r="AO261" i="10"/>
  <c r="AJ261" i="10"/>
  <c r="AR347" i="10"/>
  <c r="AY261" i="10"/>
  <c r="AP261" i="10"/>
  <c r="BA261" i="10"/>
  <c r="BB379" i="10"/>
  <c r="AK347" i="10"/>
  <c r="AI370" i="10"/>
  <c r="BE185" i="10"/>
  <c r="AV175" i="10"/>
  <c r="BE175" i="10"/>
  <c r="BI363" i="10"/>
  <c r="BA175" i="10"/>
  <c r="AL175" i="10"/>
  <c r="AY363" i="10"/>
  <c r="AQ363" i="10"/>
  <c r="AN363" i="10"/>
  <c r="AR175" i="10"/>
  <c r="BF175" i="10"/>
  <c r="AK363" i="10"/>
  <c r="AI363" i="10"/>
  <c r="AP175" i="10"/>
  <c r="AH175" i="10"/>
  <c r="BH363" i="10"/>
  <c r="AS175" i="10"/>
  <c r="AM175" i="10"/>
  <c r="AP363" i="10"/>
  <c r="BC363" i="10"/>
  <c r="AK175" i="10"/>
  <c r="AI175" i="10"/>
  <c r="BF363" i="10"/>
  <c r="AX175" i="10"/>
  <c r="AW363" i="10"/>
  <c r="AS363" i="10"/>
  <c r="BG175" i="10"/>
  <c r="BB175" i="10"/>
  <c r="AY175" i="10"/>
  <c r="AR363" i="10"/>
  <c r="AL363" i="10"/>
  <c r="BE363" i="10"/>
  <c r="AZ175" i="10"/>
  <c r="BC175" i="10"/>
  <c r="AU175" i="10"/>
  <c r="BB363" i="10"/>
  <c r="BD363" i="10"/>
  <c r="BA363" i="10"/>
  <c r="AH363" i="10"/>
  <c r="AT363" i="10"/>
  <c r="BA174" i="10"/>
  <c r="AJ175" i="10"/>
  <c r="AW175" i="10"/>
  <c r="AN175" i="10"/>
  <c r="AX363" i="10"/>
  <c r="AJ363" i="10"/>
  <c r="BG363" i="10"/>
  <c r="AR174" i="10"/>
  <c r="AO175" i="10"/>
  <c r="BD175" i="10"/>
  <c r="AT175" i="10"/>
  <c r="AV363" i="10"/>
  <c r="AO363" i="10"/>
  <c r="BH175" i="10"/>
  <c r="AM363" i="10"/>
  <c r="AK185" i="10"/>
  <c r="AQ175" i="10"/>
  <c r="AU363" i="10"/>
  <c r="AY370" i="10"/>
  <c r="AH370" i="10"/>
  <c r="BD171" i="10"/>
  <c r="AX357" i="10"/>
  <c r="AS171" i="10"/>
  <c r="AJ362" i="10"/>
  <c r="AP362" i="10"/>
  <c r="BG362" i="10"/>
  <c r="AV171" i="10"/>
  <c r="AL362" i="10"/>
  <c r="BD362" i="10"/>
  <c r="AK362" i="10"/>
  <c r="AO348" i="10"/>
  <c r="AM362" i="10"/>
  <c r="AQ362" i="10"/>
  <c r="AW362" i="10"/>
  <c r="BE348" i="10"/>
  <c r="AI360" i="10"/>
  <c r="AX362" i="10"/>
  <c r="BE362" i="10"/>
  <c r="BI362" i="10"/>
  <c r="BI348" i="10"/>
  <c r="AY362" i="10"/>
  <c r="AR362" i="10"/>
  <c r="BI353" i="10"/>
  <c r="AZ362" i="10"/>
  <c r="BF362" i="10"/>
  <c r="BD353" i="10"/>
  <c r="BG360" i="10"/>
  <c r="BA362" i="10"/>
  <c r="AS362" i="10"/>
  <c r="AH362" i="10"/>
  <c r="AL357" i="10"/>
  <c r="AP366" i="10"/>
  <c r="AJ366" i="10"/>
  <c r="AH366" i="10"/>
  <c r="BD366" i="10"/>
  <c r="AQ366" i="10"/>
  <c r="AX366" i="10"/>
  <c r="AV366" i="10"/>
  <c r="AK366" i="10"/>
  <c r="AY387" i="10"/>
  <c r="BH366" i="10"/>
  <c r="AY366" i="10"/>
  <c r="BF366" i="10"/>
  <c r="AU387" i="10"/>
  <c r="AR366" i="10"/>
  <c r="BG366" i="10"/>
  <c r="AL366" i="10"/>
  <c r="AO366" i="10"/>
  <c r="AZ366" i="10"/>
  <c r="BB366" i="10"/>
  <c r="AI366" i="10"/>
  <c r="BI366" i="10"/>
  <c r="AS366" i="10"/>
  <c r="BC366" i="10"/>
  <c r="AW366" i="10"/>
  <c r="AN366" i="10"/>
  <c r="BA366" i="10"/>
  <c r="BE182" i="10"/>
  <c r="BI182" i="10"/>
  <c r="AL371" i="10"/>
  <c r="AH182" i="10"/>
  <c r="AL182" i="10"/>
  <c r="AT182" i="10"/>
  <c r="AX182" i="10"/>
  <c r="BA182" i="10"/>
  <c r="AZ376" i="10"/>
  <c r="BF376" i="10"/>
  <c r="BC376" i="10"/>
  <c r="AP182" i="10"/>
  <c r="AI182" i="10"/>
  <c r="AY182" i="10"/>
  <c r="AM182" i="10"/>
  <c r="AJ376" i="10"/>
  <c r="AR376" i="10"/>
  <c r="AS376" i="10"/>
  <c r="AQ182" i="10"/>
  <c r="AU182" i="10"/>
  <c r="AN182" i="10"/>
  <c r="AX376" i="10"/>
  <c r="BG376" i="10"/>
  <c r="BE376" i="10"/>
  <c r="AR182" i="10"/>
  <c r="BG182" i="10"/>
  <c r="AZ182" i="10"/>
  <c r="AK376" i="10"/>
  <c r="AT376" i="10"/>
  <c r="BB182" i="10"/>
  <c r="AJ182" i="10"/>
  <c r="AY376" i="10"/>
  <c r="BH376" i="10"/>
  <c r="BC182" i="10"/>
  <c r="AV182" i="10"/>
  <c r="BF182" i="10"/>
  <c r="AM376" i="10"/>
  <c r="AU376" i="10"/>
  <c r="BD182" i="10"/>
  <c r="BH182" i="10"/>
  <c r="BA376" i="10"/>
  <c r="BI376" i="10"/>
  <c r="AO182" i="10"/>
  <c r="AK182" i="10"/>
  <c r="AN376" i="10"/>
  <c r="AS182" i="10"/>
  <c r="AP368" i="10"/>
  <c r="AZ368" i="10"/>
  <c r="AH368" i="10"/>
  <c r="AP347" i="10"/>
  <c r="AV347" i="10"/>
  <c r="BC172" i="10"/>
  <c r="AP172" i="10"/>
  <c r="AX387" i="10"/>
  <c r="AK387" i="10"/>
  <c r="AS387" i="10"/>
  <c r="BA368" i="10"/>
  <c r="AX368" i="10"/>
  <c r="AQ347" i="10"/>
  <c r="BH347" i="10"/>
  <c r="AM172" i="10"/>
  <c r="AO172" i="10"/>
  <c r="AY172" i="10"/>
  <c r="BE387" i="10"/>
  <c r="AM387" i="10"/>
  <c r="BD172" i="10"/>
  <c r="BA172" i="10"/>
  <c r="AZ172" i="10"/>
  <c r="AH387" i="10"/>
  <c r="BI387" i="10"/>
  <c r="AR387" i="10"/>
  <c r="AQ368" i="10"/>
  <c r="AI368" i="10"/>
  <c r="BE347" i="10"/>
  <c r="BI347" i="10"/>
  <c r="AX172" i="10"/>
  <c r="BH172" i="10"/>
  <c r="BF172" i="10"/>
  <c r="AZ387" i="10"/>
  <c r="BB387" i="10"/>
  <c r="BE368" i="10"/>
  <c r="AU368" i="10"/>
  <c r="AH347" i="10"/>
  <c r="AL347" i="10"/>
  <c r="BG172" i="10"/>
  <c r="AR172" i="10"/>
  <c r="BI172" i="10"/>
  <c r="AL387" i="10"/>
  <c r="BG387" i="10"/>
  <c r="BB368" i="10"/>
  <c r="AR368" i="10"/>
  <c r="BG368" i="10"/>
  <c r="AT347" i="10"/>
  <c r="AX347" i="10"/>
  <c r="BB172" i="10"/>
  <c r="AS172" i="10"/>
  <c r="AI172" i="10"/>
  <c r="AJ387" i="10"/>
  <c r="AN387" i="10"/>
  <c r="BD368" i="10"/>
  <c r="AW347" i="10"/>
  <c r="BC368" i="10"/>
  <c r="BF368" i="10"/>
  <c r="AK368" i="10"/>
  <c r="BA347" i="10"/>
  <c r="BF347" i="10"/>
  <c r="AM347" i="10"/>
  <c r="AL172" i="10"/>
  <c r="AK172" i="10"/>
  <c r="BF387" i="10"/>
  <c r="AQ387" i="10"/>
  <c r="AO387" i="10"/>
  <c r="AL368" i="10"/>
  <c r="AS368" i="10"/>
  <c r="AW368" i="10"/>
  <c r="BB347" i="10"/>
  <c r="AI347" i="10"/>
  <c r="AY347" i="10"/>
  <c r="BE172" i="10"/>
  <c r="AU172" i="10"/>
  <c r="AT387" i="10"/>
  <c r="AP387" i="10"/>
  <c r="AM368" i="10"/>
  <c r="BH368" i="10"/>
  <c r="BI368" i="10"/>
  <c r="BC347" i="10"/>
  <c r="AU347" i="10"/>
  <c r="AN347" i="10"/>
  <c r="AQ172" i="10"/>
  <c r="AW172" i="10"/>
  <c r="BH387" i="10"/>
  <c r="BC387" i="10"/>
  <c r="AN368" i="10"/>
  <c r="AT368" i="10"/>
  <c r="BD347" i="10"/>
  <c r="BG347" i="10"/>
  <c r="AZ347" i="10"/>
  <c r="AN172" i="10"/>
  <c r="BA387" i="10"/>
  <c r="BD371" i="10"/>
  <c r="AI371" i="10"/>
  <c r="AJ368" i="10"/>
  <c r="AY368" i="10"/>
  <c r="AS347" i="10"/>
  <c r="AO368" i="10"/>
  <c r="AO347" i="10"/>
  <c r="AV172" i="10"/>
  <c r="AI387" i="10"/>
  <c r="BD387" i="10"/>
  <c r="AN371" i="10"/>
  <c r="BG371" i="10"/>
  <c r="AZ371" i="10"/>
  <c r="BE371" i="10"/>
  <c r="AR371" i="10"/>
  <c r="AP371" i="10"/>
  <c r="AV352" i="10"/>
  <c r="AL352" i="10"/>
  <c r="AS352" i="10"/>
  <c r="BG352" i="10"/>
  <c r="AM352" i="10"/>
  <c r="BI352" i="10"/>
  <c r="AN352" i="10"/>
  <c r="AH352" i="10"/>
  <c r="BA352" i="10"/>
  <c r="AI352" i="10"/>
  <c r="AO352" i="10"/>
  <c r="BF389" i="10"/>
  <c r="AT356" i="10"/>
  <c r="BH352" i="10"/>
  <c r="AR352" i="10"/>
  <c r="BB352" i="10"/>
  <c r="BH389" i="10"/>
  <c r="AJ352" i="10"/>
  <c r="AP352" i="10"/>
  <c r="AU389" i="10"/>
  <c r="AZ352" i="10"/>
  <c r="AW352" i="10"/>
  <c r="BC352" i="10"/>
  <c r="BG389" i="10"/>
  <c r="AT352" i="10"/>
  <c r="AK352" i="10"/>
  <c r="AQ352" i="10"/>
  <c r="AU352" i="10"/>
  <c r="AX352" i="10"/>
  <c r="BA371" i="10"/>
  <c r="AQ371" i="10"/>
  <c r="AJ371" i="10"/>
  <c r="AW371" i="10"/>
  <c r="BF378" i="10"/>
  <c r="AP349" i="10"/>
  <c r="AU349" i="10"/>
  <c r="AK359" i="10"/>
  <c r="AQ386" i="10"/>
  <c r="AL190" i="10"/>
  <c r="AU386" i="10"/>
  <c r="AX190" i="10"/>
  <c r="AM190" i="10"/>
  <c r="AX378" i="10"/>
  <c r="AK378" i="10"/>
  <c r="AX371" i="10"/>
  <c r="AZ359" i="10"/>
  <c r="BF371" i="10"/>
  <c r="BI371" i="10"/>
  <c r="AN386" i="10"/>
  <c r="AT386" i="10"/>
  <c r="BI349" i="10"/>
  <c r="AT349" i="10"/>
  <c r="BH364" i="10"/>
  <c r="AW364" i="10"/>
  <c r="BE364" i="10"/>
  <c r="AR364" i="10"/>
  <c r="AP359" i="10"/>
  <c r="AP364" i="10"/>
  <c r="AO386" i="10"/>
  <c r="BF386" i="10"/>
  <c r="AO349" i="10"/>
  <c r="BF349" i="10"/>
  <c r="BA364" i="10"/>
  <c r="AK364" i="10"/>
  <c r="AW359" i="10"/>
  <c r="AP386" i="10"/>
  <c r="AI386" i="10"/>
  <c r="BA349" i="10"/>
  <c r="AI349" i="10"/>
  <c r="AU364" i="10"/>
  <c r="BC364" i="10"/>
  <c r="AR359" i="10"/>
  <c r="AY359" i="10"/>
  <c r="BB388" i="10"/>
  <c r="AR386" i="10"/>
  <c r="BG386" i="10"/>
  <c r="AK349" i="10"/>
  <c r="BB349" i="10"/>
  <c r="BG349" i="10"/>
  <c r="AM359" i="10"/>
  <c r="AU359" i="10"/>
  <c r="AQ359" i="10"/>
  <c r="BC359" i="10"/>
  <c r="AP388" i="10"/>
  <c r="AX386" i="10"/>
  <c r="AJ386" i="10"/>
  <c r="AL349" i="10"/>
  <c r="AQ349" i="10"/>
  <c r="AJ349" i="10"/>
  <c r="AL364" i="10"/>
  <c r="BH383" i="10"/>
  <c r="AH359" i="10"/>
  <c r="AI359" i="10"/>
  <c r="AX359" i="10"/>
  <c r="AY386" i="10"/>
  <c r="AV386" i="10"/>
  <c r="AM349" i="10"/>
  <c r="BC349" i="10"/>
  <c r="AV349" i="10"/>
  <c r="BD364" i="10"/>
  <c r="AN364" i="10"/>
  <c r="AS364" i="10"/>
  <c r="AZ364" i="10"/>
  <c r="BD359" i="10"/>
  <c r="AV359" i="10"/>
  <c r="BA359" i="10"/>
  <c r="BB386" i="10"/>
  <c r="AZ386" i="10"/>
  <c r="BH386" i="10"/>
  <c r="AN349" i="10"/>
  <c r="AR349" i="10"/>
  <c r="BH349" i="10"/>
  <c r="BI364" i="10"/>
  <c r="AV364" i="10"/>
  <c r="AM364" i="10"/>
  <c r="AI364" i="10"/>
  <c r="BG364" i="10"/>
  <c r="BE359" i="10"/>
  <c r="AL386" i="10"/>
  <c r="BA386" i="10"/>
  <c r="AK386" i="10"/>
  <c r="AW349" i="10"/>
  <c r="BD349" i="10"/>
  <c r="AT364" i="10"/>
  <c r="AY364" i="10"/>
  <c r="AL359" i="10"/>
  <c r="BI359" i="10"/>
  <c r="BC386" i="10"/>
  <c r="AS386" i="10"/>
  <c r="AW386" i="10"/>
  <c r="AX349" i="10"/>
  <c r="AS349" i="10"/>
  <c r="AT359" i="10"/>
  <c r="BG359" i="10"/>
  <c r="AM386" i="10"/>
  <c r="BE386" i="10"/>
  <c r="BI386" i="10"/>
  <c r="AY349" i="10"/>
  <c r="BE349" i="10"/>
  <c r="BH359" i="10"/>
  <c r="AO359" i="10"/>
  <c r="BD386" i="10"/>
  <c r="AZ349" i="10"/>
  <c r="AJ364" i="10"/>
  <c r="AH364" i="10"/>
  <c r="AO364" i="10"/>
  <c r="BB364" i="10"/>
  <c r="AQ364" i="10"/>
  <c r="AN359" i="10"/>
  <c r="AJ359" i="10"/>
  <c r="AX364" i="10"/>
  <c r="AP357" i="10"/>
  <c r="BI357" i="10"/>
  <c r="BC348" i="10"/>
  <c r="AV348" i="10"/>
  <c r="AV353" i="10"/>
  <c r="BA353" i="10"/>
  <c r="BC357" i="10"/>
  <c r="AJ357" i="10"/>
  <c r="AR348" i="10"/>
  <c r="BH348" i="10"/>
  <c r="AW353" i="10"/>
  <c r="AO353" i="10"/>
  <c r="AQ357" i="10"/>
  <c r="AW357" i="10"/>
  <c r="BD348" i="10"/>
  <c r="AK348" i="10"/>
  <c r="BG353" i="10"/>
  <c r="BB353" i="10"/>
  <c r="BD357" i="10"/>
  <c r="AK357" i="10"/>
  <c r="AN348" i="10"/>
  <c r="AS348" i="10"/>
  <c r="AW348" i="10"/>
  <c r="BH353" i="10"/>
  <c r="AP353" i="10"/>
  <c r="AM357" i="10"/>
  <c r="BE357" i="10"/>
  <c r="AI357" i="10"/>
  <c r="AP348" i="10"/>
  <c r="AH348" i="10"/>
  <c r="AL348" i="10"/>
  <c r="AK353" i="10"/>
  <c r="AR353" i="10"/>
  <c r="AY371" i="10"/>
  <c r="AT371" i="10"/>
  <c r="AN357" i="10"/>
  <c r="AS357" i="10"/>
  <c r="AU357" i="10"/>
  <c r="AY348" i="10"/>
  <c r="AT348" i="10"/>
  <c r="AX348" i="10"/>
  <c r="AX353" i="10"/>
  <c r="BE353" i="10"/>
  <c r="AO357" i="10"/>
  <c r="BF357" i="10"/>
  <c r="BG357" i="10"/>
  <c r="AZ348" i="10"/>
  <c r="BF348" i="10"/>
  <c r="AH353" i="10"/>
  <c r="AL353" i="10"/>
  <c r="AS353" i="10"/>
  <c r="AR186" i="10"/>
  <c r="AK371" i="10"/>
  <c r="BC371" i="10"/>
  <c r="AY357" i="10"/>
  <c r="AT357" i="10"/>
  <c r="BA348" i="10"/>
  <c r="AI348" i="10"/>
  <c r="AI353" i="10"/>
  <c r="AY353" i="10"/>
  <c r="BF353" i="10"/>
  <c r="AM371" i="10"/>
  <c r="AZ357" i="10"/>
  <c r="BH357" i="10"/>
  <c r="BB348" i="10"/>
  <c r="AU348" i="10"/>
  <c r="AJ353" i="10"/>
  <c r="AM353" i="10"/>
  <c r="AQ353" i="10"/>
  <c r="AS371" i="10"/>
  <c r="AO371" i="10"/>
  <c r="BA357" i="10"/>
  <c r="AH357" i="10"/>
  <c r="AM348" i="10"/>
  <c r="BG348" i="10"/>
  <c r="AT353" i="10"/>
  <c r="AZ353" i="10"/>
  <c r="BC353" i="10"/>
  <c r="BB371" i="10"/>
  <c r="BB357" i="10"/>
  <c r="AQ348" i="10"/>
  <c r="AU353" i="10"/>
  <c r="AU371" i="10"/>
  <c r="AV371" i="10"/>
  <c r="AY361" i="10"/>
  <c r="BA189" i="10"/>
  <c r="AN189" i="10"/>
  <c r="AS189" i="10"/>
  <c r="AT189" i="10"/>
  <c r="AU361" i="10"/>
  <c r="AW189" i="10"/>
  <c r="BF361" i="10"/>
  <c r="AX189" i="10"/>
  <c r="BG361" i="10"/>
  <c r="BH361" i="10"/>
  <c r="BH372" i="10"/>
  <c r="AN361" i="10"/>
  <c r="BB361" i="10"/>
  <c r="AO361" i="10"/>
  <c r="AO372" i="10"/>
  <c r="AS359" i="10"/>
  <c r="BB189" i="10"/>
  <c r="BE189" i="10"/>
  <c r="BI189" i="10"/>
  <c r="AI374" i="10"/>
  <c r="BA372" i="10"/>
  <c r="AW384" i="10"/>
  <c r="AI384" i="10"/>
  <c r="AY384" i="10"/>
  <c r="AM189" i="10"/>
  <c r="AH189" i="10"/>
  <c r="AL189" i="10"/>
  <c r="BE374" i="10"/>
  <c r="AX374" i="10"/>
  <c r="AJ372" i="10"/>
  <c r="AS384" i="10"/>
  <c r="AH384" i="10"/>
  <c r="AO384" i="10"/>
  <c r="BH384" i="10"/>
  <c r="AK384" i="10"/>
  <c r="BF384" i="10"/>
  <c r="AJ374" i="10"/>
  <c r="AH361" i="10"/>
  <c r="AP361" i="10"/>
  <c r="AO189" i="10"/>
  <c r="BF189" i="10"/>
  <c r="BD170" i="10"/>
  <c r="AO374" i="10"/>
  <c r="AH374" i="10"/>
  <c r="AU374" i="10"/>
  <c r="AK372" i="10"/>
  <c r="AW372" i="10"/>
  <c r="AV361" i="10"/>
  <c r="BD361" i="10"/>
  <c r="AP189" i="10"/>
  <c r="AI189" i="10"/>
  <c r="AU170" i="10"/>
  <c r="BC372" i="10"/>
  <c r="BB372" i="10"/>
  <c r="BG374" i="10"/>
  <c r="AR374" i="10"/>
  <c r="BA374" i="10"/>
  <c r="AL384" i="10"/>
  <c r="BI384" i="10"/>
  <c r="AW374" i="10"/>
  <c r="AI361" i="10"/>
  <c r="AQ361" i="10"/>
  <c r="AY189" i="10"/>
  <c r="AU189" i="10"/>
  <c r="AN170" i="10"/>
  <c r="BI372" i="10"/>
  <c r="BG372" i="10"/>
  <c r="AK374" i="10"/>
  <c r="BF374" i="10"/>
  <c r="AN372" i="10"/>
  <c r="BC374" i="10"/>
  <c r="AZ384" i="10"/>
  <c r="AU384" i="10"/>
  <c r="BG384" i="10"/>
  <c r="AX361" i="10"/>
  <c r="BE361" i="10"/>
  <c r="AZ189" i="10"/>
  <c r="BG189" i="10"/>
  <c r="AQ374" i="10"/>
  <c r="AS374" i="10"/>
  <c r="AP372" i="10"/>
  <c r="AZ372" i="10"/>
  <c r="AZ374" i="10"/>
  <c r="BI374" i="10"/>
  <c r="AN384" i="10"/>
  <c r="AY372" i="10"/>
  <c r="AJ384" i="10"/>
  <c r="BC384" i="10"/>
  <c r="AM374" i="10"/>
  <c r="AT384" i="10"/>
  <c r="AQ384" i="10"/>
  <c r="AJ361" i="10"/>
  <c r="AK361" i="10"/>
  <c r="AQ189" i="10"/>
  <c r="AJ189" i="10"/>
  <c r="AV372" i="10"/>
  <c r="AQ372" i="10"/>
  <c r="AN374" i="10"/>
  <c r="AT374" i="10"/>
  <c r="BH374" i="10"/>
  <c r="AP384" i="10"/>
  <c r="BE384" i="10"/>
  <c r="BD384" i="10"/>
  <c r="AR361" i="10"/>
  <c r="AZ361" i="10"/>
  <c r="AW361" i="10"/>
  <c r="BC189" i="10"/>
  <c r="AV189" i="10"/>
  <c r="BF372" i="10"/>
  <c r="AS372" i="10"/>
  <c r="AX372" i="10"/>
  <c r="AM372" i="10"/>
  <c r="BE372" i="10"/>
  <c r="AV374" i="10"/>
  <c r="BD374" i="10"/>
  <c r="AS361" i="10"/>
  <c r="AL361" i="10"/>
  <c r="BI361" i="10"/>
  <c r="AR189" i="10"/>
  <c r="BH189" i="10"/>
  <c r="AR372" i="10"/>
  <c r="AH372" i="10"/>
  <c r="AU372" i="10"/>
  <c r="AI372" i="10"/>
  <c r="AX384" i="10"/>
  <c r="AT361" i="10"/>
  <c r="BA361" i="10"/>
  <c r="BD189" i="10"/>
  <c r="AJ356" i="10"/>
  <c r="AT372" i="10"/>
  <c r="BB374" i="10"/>
  <c r="BB384" i="10"/>
  <c r="BA384" i="10"/>
  <c r="AT370" i="10"/>
  <c r="AM370" i="10"/>
  <c r="BH371" i="10"/>
  <c r="BH370" i="10"/>
  <c r="AO170" i="10"/>
  <c r="BG170" i="10"/>
  <c r="AZ170" i="10"/>
  <c r="AL356" i="10"/>
  <c r="BG356" i="10"/>
  <c r="BD360" i="10"/>
  <c r="AZ360" i="10"/>
  <c r="AP170" i="10"/>
  <c r="AJ170" i="10"/>
  <c r="AO356" i="10"/>
  <c r="AH356" i="10"/>
  <c r="AN360" i="10"/>
  <c r="AU360" i="10"/>
  <c r="AL360" i="10"/>
  <c r="AX360" i="10"/>
  <c r="BH360" i="10"/>
  <c r="AT360" i="10"/>
  <c r="AR170" i="10"/>
  <c r="BH170" i="10"/>
  <c r="AP356" i="10"/>
  <c r="BH356" i="10"/>
  <c r="BC360" i="10"/>
  <c r="BB356" i="10"/>
  <c r="BA170" i="10"/>
  <c r="AK170" i="10"/>
  <c r="BC356" i="10"/>
  <c r="AI356" i="10"/>
  <c r="AJ360" i="10"/>
  <c r="AS170" i="10"/>
  <c r="AW170" i="10"/>
  <c r="AM356" i="10"/>
  <c r="AQ356" i="10"/>
  <c r="AV356" i="10"/>
  <c r="BI360" i="10"/>
  <c r="AM360" i="10"/>
  <c r="AP360" i="10"/>
  <c r="BE170" i="10"/>
  <c r="BI170" i="10"/>
  <c r="AN356" i="10"/>
  <c r="BD356" i="10"/>
  <c r="AK356" i="10"/>
  <c r="BF360" i="10"/>
  <c r="AH360" i="10"/>
  <c r="AK360" i="10"/>
  <c r="AH170" i="10"/>
  <c r="AL170" i="10"/>
  <c r="AX356" i="10"/>
  <c r="AR356" i="10"/>
  <c r="AW356" i="10"/>
  <c r="AO360" i="10"/>
  <c r="AR360" i="10"/>
  <c r="AQ170" i="10"/>
  <c r="AV170" i="10"/>
  <c r="AU356" i="10"/>
  <c r="AT170" i="10"/>
  <c r="AX170" i="10"/>
  <c r="AY356" i="10"/>
  <c r="BE356" i="10"/>
  <c r="BI356" i="10"/>
  <c r="AV360" i="10"/>
  <c r="BB170" i="10"/>
  <c r="BF170" i="10"/>
  <c r="AM170" i="10"/>
  <c r="AZ356" i="10"/>
  <c r="AS356" i="10"/>
  <c r="BE360" i="10"/>
  <c r="AW360" i="10"/>
  <c r="BC170" i="10"/>
  <c r="AI170" i="10"/>
  <c r="BA356" i="10"/>
  <c r="BB360" i="10"/>
  <c r="AY360" i="10"/>
  <c r="AQ360" i="10"/>
  <c r="AU185" i="10"/>
  <c r="AH185" i="10"/>
  <c r="AV174" i="10"/>
  <c r="BG174" i="10"/>
  <c r="AM185" i="10"/>
  <c r="AT185" i="10"/>
  <c r="AP174" i="10"/>
  <c r="AX174" i="10"/>
  <c r="AI174" i="10"/>
  <c r="AK174" i="10"/>
  <c r="BD174" i="10"/>
  <c r="AN185" i="10"/>
  <c r="AY174" i="10"/>
  <c r="BB174" i="10"/>
  <c r="AH174" i="10"/>
  <c r="AY185" i="10"/>
  <c r="AZ185" i="10"/>
  <c r="AJ174" i="10"/>
  <c r="AW174" i="10"/>
  <c r="AM174" i="10"/>
  <c r="BH185" i="10"/>
  <c r="AO185" i="10"/>
  <c r="AN174" i="10"/>
  <c r="AQ174" i="10"/>
  <c r="BH174" i="10"/>
  <c r="BF185" i="10"/>
  <c r="AW185" i="10"/>
  <c r="BA185" i="10"/>
  <c r="AS174" i="10"/>
  <c r="BE174" i="10"/>
  <c r="AX185" i="10"/>
  <c r="AP185" i="10"/>
  <c r="AZ174" i="10"/>
  <c r="BI174" i="10"/>
  <c r="BG185" i="10"/>
  <c r="AQ185" i="10"/>
  <c r="AT174" i="10"/>
  <c r="BC174" i="10"/>
  <c r="BI185" i="10"/>
  <c r="AR185" i="10"/>
  <c r="AO174" i="10"/>
  <c r="BF174" i="10"/>
  <c r="AI185" i="10"/>
  <c r="AS185" i="10"/>
  <c r="AU174" i="10"/>
  <c r="AK186" i="10"/>
  <c r="BC186" i="10"/>
  <c r="AP186" i="10"/>
  <c r="BD186" i="10"/>
  <c r="AI186" i="10"/>
  <c r="BH186" i="10"/>
  <c r="AL186" i="10"/>
  <c r="AT186" i="10"/>
  <c r="AO186" i="10"/>
  <c r="AM186" i="10"/>
  <c r="AJ186" i="10"/>
  <c r="BE186" i="10"/>
  <c r="AW186" i="10"/>
  <c r="AQ186" i="10"/>
  <c r="AZ186" i="10"/>
  <c r="BG186" i="10"/>
  <c r="AY186" i="10"/>
  <c r="AX186" i="10"/>
  <c r="AV186" i="10"/>
  <c r="BB186" i="10"/>
  <c r="BA186" i="10"/>
  <c r="AS186" i="10"/>
  <c r="BF186" i="10"/>
  <c r="AH186" i="10"/>
  <c r="AU186" i="10"/>
  <c r="AN186" i="10"/>
  <c r="AJ370" i="10"/>
  <c r="AU370" i="10"/>
  <c r="AV370" i="10"/>
  <c r="BB370" i="10"/>
  <c r="AK190" i="10"/>
  <c r="BG190" i="10"/>
  <c r="AI190" i="10"/>
  <c r="BH171" i="10"/>
  <c r="AS378" i="10"/>
  <c r="AH190" i="10"/>
  <c r="BC190" i="10"/>
  <c r="AS382" i="10"/>
  <c r="AK171" i="10"/>
  <c r="AP190" i="10"/>
  <c r="BA190" i="10"/>
  <c r="AW171" i="10"/>
  <c r="AN190" i="10"/>
  <c r="AJ190" i="10"/>
  <c r="AS190" i="10"/>
  <c r="AL382" i="10"/>
  <c r="BI370" i="10"/>
  <c r="AY190" i="10"/>
  <c r="AR370" i="10"/>
  <c r="AQ370" i="10"/>
  <c r="BA171" i="10"/>
  <c r="BC171" i="10"/>
  <c r="BI190" i="10"/>
  <c r="BG370" i="10"/>
  <c r="AX370" i="10"/>
  <c r="AW370" i="10"/>
  <c r="AJ184" i="10"/>
  <c r="AL370" i="10"/>
  <c r="BC370" i="10"/>
  <c r="AT389" i="10"/>
  <c r="BD389" i="10"/>
  <c r="AS187" i="10"/>
  <c r="BE389" i="10"/>
  <c r="AI389" i="10"/>
  <c r="BF187" i="10"/>
  <c r="AP171" i="10"/>
  <c r="BE171" i="10"/>
  <c r="BI171" i="10"/>
  <c r="AV389" i="10"/>
  <c r="AK389" i="10"/>
  <c r="BE187" i="10"/>
  <c r="AY171" i="10"/>
  <c r="AH171" i="10"/>
  <c r="AL171" i="10"/>
  <c r="AX389" i="10"/>
  <c r="AW389" i="10"/>
  <c r="AN187" i="10"/>
  <c r="AZ171" i="10"/>
  <c r="AT171" i="10"/>
  <c r="AX171" i="10"/>
  <c r="AZ389" i="10"/>
  <c r="BI389" i="10"/>
  <c r="AP187" i="10"/>
  <c r="BB171" i="10"/>
  <c r="BF171" i="10"/>
  <c r="AN389" i="10"/>
  <c r="AH389" i="10"/>
  <c r="AM389" i="10"/>
  <c r="AT187" i="10"/>
  <c r="AM171" i="10"/>
  <c r="AI171" i="10"/>
  <c r="AP389" i="10"/>
  <c r="BB389" i="10"/>
  <c r="AY389" i="10"/>
  <c r="AK187" i="10"/>
  <c r="AQ187" i="10"/>
  <c r="AM187" i="10"/>
  <c r="AN171" i="10"/>
  <c r="AU171" i="10"/>
  <c r="AQ389" i="10"/>
  <c r="AJ389" i="10"/>
  <c r="AO389" i="10"/>
  <c r="BC187" i="10"/>
  <c r="AZ187" i="10"/>
  <c r="AI187" i="10"/>
  <c r="AR187" i="10"/>
  <c r="AO171" i="10"/>
  <c r="BG171" i="10"/>
  <c r="AR389" i="10"/>
  <c r="BC389" i="10"/>
  <c r="BA389" i="10"/>
  <c r="BA187" i="10"/>
  <c r="AO187" i="10"/>
  <c r="BG187" i="10"/>
  <c r="AQ171" i="10"/>
  <c r="AS389" i="10"/>
  <c r="AV187" i="10"/>
  <c r="AJ187" i="10"/>
  <c r="BD187" i="10"/>
  <c r="AM382" i="10"/>
  <c r="AJ185" i="10"/>
  <c r="BB185" i="10"/>
  <c r="AN184" i="10"/>
  <c r="AY187" i="10"/>
  <c r="AL185" i="10"/>
  <c r="BC185" i="10"/>
  <c r="AH187" i="10"/>
  <c r="AX187" i="10"/>
  <c r="AY382" i="10"/>
  <c r="AV185" i="10"/>
  <c r="BB187" i="10"/>
  <c r="BH187" i="10"/>
  <c r="AU187" i="10"/>
  <c r="AX391" i="10"/>
  <c r="AP374" i="10"/>
  <c r="AH373" i="10"/>
  <c r="BD373" i="10"/>
  <c r="AJ373" i="10"/>
  <c r="AX385" i="10"/>
  <c r="BA373" i="10"/>
  <c r="AN385" i="10"/>
  <c r="AZ385" i="10"/>
  <c r="AY385" i="10"/>
  <c r="AS385" i="10"/>
  <c r="AJ385" i="10"/>
  <c r="AI385" i="10"/>
  <c r="BC385" i="10"/>
  <c r="AH385" i="10"/>
  <c r="AP385" i="10"/>
  <c r="BI385" i="10"/>
  <c r="AL385" i="10"/>
  <c r="AT385" i="10"/>
  <c r="BA385" i="10"/>
  <c r="AV385" i="10"/>
  <c r="BG385" i="10"/>
  <c r="AU385" i="10"/>
  <c r="BD385" i="10"/>
  <c r="BB385" i="10"/>
  <c r="AR385" i="10"/>
  <c r="AR373" i="10"/>
  <c r="AQ385" i="10"/>
  <c r="BF385" i="10"/>
  <c r="BE385" i="10"/>
  <c r="AO385" i="10"/>
  <c r="AI373" i="10"/>
  <c r="AW385" i="10"/>
  <c r="AM385" i="10"/>
  <c r="AK385" i="10"/>
  <c r="AL373" i="10"/>
  <c r="AP373" i="10"/>
  <c r="AW387" i="10"/>
  <c r="AS360" i="10"/>
  <c r="BE370" i="10"/>
  <c r="BF370" i="10"/>
  <c r="BB359" i="10"/>
  <c r="AJ391" i="10"/>
  <c r="AS370" i="10"/>
  <c r="AK370" i="10"/>
  <c r="BA370" i="10"/>
  <c r="AO382" i="10"/>
  <c r="BD382" i="10"/>
  <c r="AX382" i="10"/>
  <c r="BA382" i="10"/>
  <c r="AW382" i="10"/>
  <c r="AN382" i="10"/>
  <c r="BF382" i="10"/>
  <c r="BD370" i="10"/>
  <c r="AP370" i="10"/>
  <c r="BC380" i="10"/>
  <c r="BE382" i="10"/>
  <c r="AO380" i="10"/>
  <c r="AT382" i="10"/>
  <c r="AI391" i="10"/>
  <c r="BE391" i="10"/>
  <c r="BH391" i="10"/>
  <c r="AL391" i="10"/>
  <c r="AP391" i="10"/>
  <c r="AN391" i="10"/>
  <c r="BH382" i="10"/>
  <c r="AU382" i="10"/>
  <c r="BI382" i="10"/>
  <c r="AP380" i="10"/>
  <c r="AZ382" i="10"/>
  <c r="AJ380" i="10"/>
  <c r="AK382" i="10"/>
  <c r="BD380" i="10"/>
  <c r="BC382" i="10"/>
  <c r="AV373" i="10"/>
  <c r="AZ373" i="10"/>
  <c r="BH373" i="10"/>
  <c r="AO190" i="10"/>
  <c r="BE190" i="10"/>
  <c r="AQ373" i="10"/>
  <c r="AU373" i="10"/>
  <c r="BF190" i="10"/>
  <c r="AZ190" i="10"/>
  <c r="AW190" i="10"/>
  <c r="AR190" i="10"/>
  <c r="BB190" i="10"/>
  <c r="AO373" i="10"/>
  <c r="AK373" i="10"/>
  <c r="AU190" i="10"/>
  <c r="AT190" i="10"/>
  <c r="BD190" i="10"/>
  <c r="BH190" i="10"/>
  <c r="AT373" i="10"/>
  <c r="AY373" i="10"/>
  <c r="BC373" i="10"/>
  <c r="AN373" i="10"/>
  <c r="AM373" i="10"/>
  <c r="BF373" i="10"/>
  <c r="BE373" i="10"/>
  <c r="AQ190" i="10"/>
  <c r="AX373" i="10"/>
  <c r="BG373" i="10"/>
  <c r="AS373" i="10"/>
  <c r="BI373" i="10"/>
  <c r="AW373" i="10"/>
  <c r="AO383" i="10"/>
  <c r="AP383" i="10"/>
  <c r="AK383" i="10"/>
  <c r="AS383" i="10"/>
  <c r="AM383" i="10"/>
  <c r="AU383" i="10"/>
  <c r="AZ383" i="10"/>
  <c r="AL383" i="10"/>
  <c r="AY383" i="10"/>
  <c r="AR383" i="10"/>
  <c r="BD383" i="10"/>
  <c r="AT383" i="10"/>
  <c r="AW383" i="10"/>
  <c r="AI383" i="10"/>
  <c r="BE383" i="10"/>
  <c r="BC383" i="10"/>
  <c r="AN383" i="10"/>
  <c r="AV383" i="10"/>
  <c r="BI383" i="10"/>
  <c r="BF383" i="10"/>
  <c r="BA383" i="10"/>
  <c r="AJ383" i="10"/>
  <c r="BG383" i="10"/>
  <c r="AH383" i="10"/>
  <c r="BB383" i="10"/>
  <c r="AX383" i="10"/>
  <c r="AU380" i="10"/>
  <c r="BH388" i="10"/>
  <c r="BE388" i="10"/>
  <c r="BD379" i="10"/>
  <c r="AI379" i="10"/>
  <c r="BH378" i="10"/>
  <c r="BB378" i="10"/>
  <c r="AY378" i="10"/>
  <c r="AY391" i="10"/>
  <c r="AS391" i="10"/>
  <c r="BC391" i="10"/>
  <c r="BG391" i="10"/>
  <c r="BF391" i="10"/>
  <c r="AK380" i="10"/>
  <c r="AZ388" i="10"/>
  <c r="AZ378" i="10"/>
  <c r="AV379" i="10"/>
  <c r="AT378" i="10"/>
  <c r="AI388" i="10"/>
  <c r="AR388" i="10"/>
  <c r="AQ379" i="10"/>
  <c r="AX379" i="10"/>
  <c r="AU378" i="10"/>
  <c r="AN378" i="10"/>
  <c r="AO378" i="10"/>
  <c r="AU391" i="10"/>
  <c r="AT391" i="10"/>
  <c r="AH391" i="10"/>
  <c r="AO391" i="10"/>
  <c r="AW380" i="10"/>
  <c r="BI388" i="10"/>
  <c r="BF388" i="10"/>
  <c r="BE379" i="10"/>
  <c r="AK379" i="10"/>
  <c r="BI378" i="10"/>
  <c r="BC378" i="10"/>
  <c r="BA378" i="10"/>
  <c r="AR391" i="10"/>
  <c r="BA391" i="10"/>
  <c r="AN380" i="10"/>
  <c r="AZ380" i="10"/>
  <c r="BD388" i="10"/>
  <c r="AQ388" i="10"/>
  <c r="AM378" i="10"/>
  <c r="AL388" i="10"/>
  <c r="AJ388" i="10"/>
  <c r="AS388" i="10"/>
  <c r="AJ379" i="10"/>
  <c r="AR379" i="10"/>
  <c r="AW379" i="10"/>
  <c r="AH378" i="10"/>
  <c r="AP378" i="10"/>
  <c r="BD391" i="10"/>
  <c r="AR380" i="10"/>
  <c r="AM388" i="10"/>
  <c r="AK388" i="10"/>
  <c r="BG388" i="10"/>
  <c r="AZ379" i="10"/>
  <c r="BF379" i="10"/>
  <c r="BI379" i="10"/>
  <c r="AV378" i="10"/>
  <c r="BD378" i="10"/>
  <c r="AM380" i="10"/>
  <c r="AP379" i="10"/>
  <c r="AL378" i="10"/>
  <c r="AT388" i="10"/>
  <c r="AN388" i="10"/>
  <c r="AY388" i="10"/>
  <c r="AL379" i="10"/>
  <c r="AS379" i="10"/>
  <c r="AM379" i="10"/>
  <c r="AI378" i="10"/>
  <c r="AQ378" i="10"/>
  <c r="AK391" i="10"/>
  <c r="BB391" i="10"/>
  <c r="BA380" i="10"/>
  <c r="AI382" i="10"/>
  <c r="AU388" i="10"/>
  <c r="BA388" i="10"/>
  <c r="BC388" i="10"/>
  <c r="BA379" i="10"/>
  <c r="BG379" i="10"/>
  <c r="AY379" i="10"/>
  <c r="AW378" i="10"/>
  <c r="BE378" i="10"/>
  <c r="AV391" i="10"/>
  <c r="AQ391" i="10"/>
  <c r="AH380" i="10"/>
  <c r="AV380" i="10"/>
  <c r="BG378" i="10"/>
  <c r="AH388" i="10"/>
  <c r="AV388" i="10"/>
  <c r="AN379" i="10"/>
  <c r="AJ378" i="10"/>
  <c r="BI187" i="10"/>
  <c r="AZ391" i="10"/>
  <c r="AL187" i="10"/>
  <c r="AX380" i="10"/>
  <c r="AP382" i="10"/>
  <c r="AH382" i="10"/>
  <c r="AL380" i="10"/>
  <c r="BE380" i="10"/>
  <c r="AV382" i="10"/>
  <c r="BB382" i="10"/>
  <c r="AJ382" i="10"/>
  <c r="BB380" i="10"/>
  <c r="BI380" i="10"/>
  <c r="BG380" i="10"/>
  <c r="BF380" i="10"/>
  <c r="AY380" i="10"/>
  <c r="BH380" i="10"/>
  <c r="AM391" i="10"/>
  <c r="AW391" i="10"/>
  <c r="AQ380" i="10"/>
  <c r="BG382" i="10"/>
  <c r="AR382" i="10"/>
  <c r="AV184" i="10"/>
  <c r="AL184" i="10"/>
  <c r="BF184" i="10"/>
  <c r="AZ184" i="10"/>
  <c r="BE184" i="10"/>
  <c r="AO184" i="10"/>
  <c r="AT184" i="10"/>
  <c r="BD184" i="10"/>
  <c r="AK184" i="10"/>
  <c r="AM184" i="10"/>
  <c r="BI184" i="10"/>
  <c r="AW184" i="10"/>
  <c r="BG184" i="10"/>
  <c r="BB184" i="10"/>
  <c r="AH184" i="10"/>
  <c r="AS184" i="10"/>
  <c r="AU184" i="10"/>
  <c r="AX184" i="10"/>
  <c r="BC184" i="10"/>
  <c r="AP184" i="10"/>
  <c r="AI184" i="10"/>
  <c r="BH184" i="10"/>
  <c r="AQ184" i="10"/>
  <c r="AY184" i="10"/>
  <c r="BA184" i="10"/>
  <c r="AT380" i="10"/>
  <c r="AI380" i="10"/>
  <c r="U222" i="5"/>
  <c r="U219" i="5"/>
  <c r="U126" i="5"/>
  <c r="U120" i="5"/>
  <c r="U114" i="5"/>
  <c r="U99" i="5"/>
  <c r="U96" i="5"/>
  <c r="U90" i="5"/>
  <c r="U81" i="5"/>
  <c r="U25" i="5"/>
  <c r="U257" i="5"/>
  <c r="U418" i="5"/>
  <c r="U299" i="5"/>
  <c r="U296" i="5"/>
  <c r="U287" i="5"/>
  <c r="U284" i="5"/>
  <c r="U272" i="5"/>
  <c r="U260" i="5"/>
  <c r="U215" i="5"/>
  <c r="U203" i="5"/>
  <c r="U200" i="5"/>
  <c r="U89" i="5"/>
  <c r="U71" i="5"/>
  <c r="U59" i="5"/>
  <c r="U210" i="5"/>
  <c r="U205" i="5"/>
  <c r="U122" i="5"/>
  <c r="U104" i="5"/>
  <c r="U264" i="5"/>
  <c r="U204" i="5"/>
  <c r="U177" i="5"/>
  <c r="U129" i="5"/>
  <c r="U436" i="5"/>
  <c r="U223" i="5"/>
  <c r="U190" i="5"/>
  <c r="U172" i="5"/>
  <c r="U154" i="5"/>
  <c r="U148" i="5"/>
  <c r="U145" i="5"/>
  <c r="U251" i="5"/>
  <c r="U400" i="5"/>
  <c r="U83" i="5"/>
  <c r="U246" i="5"/>
  <c r="U132" i="5"/>
  <c r="U414" i="5"/>
  <c r="U91" i="5"/>
  <c r="U136" i="5"/>
  <c r="U61" i="5"/>
  <c r="U55" i="5"/>
  <c r="U228" i="5"/>
  <c r="U230" i="5"/>
  <c r="U168" i="5"/>
  <c r="U165" i="5"/>
  <c r="U84" i="5"/>
  <c r="U75" i="5"/>
  <c r="U30" i="5"/>
  <c r="U315" i="5"/>
  <c r="U309" i="5"/>
  <c r="U303" i="5"/>
  <c r="U288" i="5"/>
  <c r="U276" i="5"/>
  <c r="U199" i="5"/>
  <c r="U188" i="5"/>
  <c r="U128" i="5"/>
  <c r="U125" i="5"/>
  <c r="U116" i="5"/>
  <c r="U105" i="5"/>
  <c r="U424" i="5"/>
  <c r="U130" i="5"/>
  <c r="U202" i="5"/>
  <c r="U181" i="5"/>
  <c r="U237" i="5"/>
  <c r="U224" i="5"/>
  <c r="U247" i="5"/>
  <c r="U226" i="5"/>
  <c r="U379" i="5"/>
  <c r="U416" i="5"/>
  <c r="U415" i="5"/>
  <c r="U406" i="5"/>
  <c r="U249" i="5"/>
  <c r="U231" i="5"/>
  <c r="U254" i="5"/>
  <c r="U244" i="5"/>
  <c r="U197" i="5"/>
  <c r="U68" i="5"/>
  <c r="U463" i="5"/>
  <c r="U452" i="5"/>
  <c r="U293" i="5"/>
  <c r="U65" i="5"/>
  <c r="U27" i="5"/>
  <c r="U443" i="5"/>
  <c r="U344" i="5"/>
  <c r="U150" i="5"/>
  <c r="U50" i="5"/>
  <c r="U22" i="5"/>
  <c r="U234" i="5"/>
  <c r="U232" i="5"/>
  <c r="U174" i="5"/>
  <c r="U98" i="5"/>
  <c r="U54" i="5"/>
  <c r="U267" i="5"/>
  <c r="U67" i="5"/>
  <c r="U24" i="5"/>
  <c r="U451" i="5"/>
  <c r="U448" i="5"/>
  <c r="U259" i="5"/>
  <c r="U236" i="5"/>
  <c r="U191" i="5"/>
  <c r="U141" i="5"/>
  <c r="U37" i="5"/>
  <c r="U482" i="5"/>
  <c r="U430" i="5"/>
  <c r="U394" i="5"/>
  <c r="U332" i="5"/>
  <c r="U195" i="5"/>
  <c r="U95" i="5"/>
  <c r="U49" i="5"/>
  <c r="U261" i="5"/>
  <c r="U256" i="5"/>
  <c r="U243" i="5"/>
  <c r="U162" i="5"/>
  <c r="U258" i="5"/>
  <c r="U209" i="5"/>
  <c r="U185" i="5"/>
  <c r="U60" i="5"/>
  <c r="U23" i="5"/>
  <c r="U5" i="5"/>
  <c r="U74" i="5"/>
  <c r="U16" i="5"/>
  <c r="U14" i="5"/>
  <c r="U7" i="5"/>
  <c r="U316" i="5"/>
  <c r="U265" i="5"/>
  <c r="U255" i="5"/>
  <c r="U225" i="5"/>
  <c r="U176" i="5"/>
  <c r="U173" i="5"/>
  <c r="U66" i="5"/>
  <c r="U53" i="5"/>
  <c r="U45" i="5"/>
  <c r="U33" i="5"/>
  <c r="U9" i="5"/>
  <c r="U327" i="5"/>
  <c r="U324" i="5"/>
  <c r="U321" i="5"/>
  <c r="U252" i="5"/>
  <c r="U216" i="5"/>
  <c r="U111" i="5"/>
  <c r="U63" i="5"/>
  <c r="U18" i="5"/>
  <c r="U11" i="5"/>
  <c r="U161" i="5"/>
  <c r="U47" i="5"/>
  <c r="U325" i="5"/>
  <c r="U301" i="5"/>
  <c r="U44" i="5"/>
  <c r="U281" i="5"/>
  <c r="U12" i="5"/>
  <c r="U46" i="5"/>
  <c r="U31" i="5"/>
  <c r="U353" i="5"/>
  <c r="U450" i="5"/>
  <c r="U378" i="5"/>
  <c r="U375" i="5"/>
  <c r="U366" i="5"/>
  <c r="U28" i="5"/>
  <c r="U26" i="5"/>
  <c r="U447" i="5"/>
  <c r="U35" i="5"/>
  <c r="U398" i="5"/>
  <c r="U39" i="5"/>
  <c r="U275" i="5"/>
  <c r="U238" i="5"/>
  <c r="U206" i="5"/>
  <c r="U41" i="5"/>
  <c r="U32" i="5"/>
  <c r="U392" i="5"/>
  <c r="U213" i="5"/>
  <c r="U87" i="5"/>
  <c r="U43" i="5"/>
  <c r="U13" i="5"/>
  <c r="U391" i="5"/>
  <c r="U388" i="5"/>
  <c r="U382" i="5"/>
  <c r="U377" i="5"/>
  <c r="U346" i="5"/>
  <c r="U323" i="5"/>
  <c r="U295" i="5"/>
  <c r="U253" i="5"/>
  <c r="U233" i="5"/>
  <c r="U34" i="5"/>
  <c r="U480" i="5"/>
  <c r="U454" i="5"/>
  <c r="U460" i="5"/>
  <c r="U446" i="5"/>
  <c r="U302" i="5"/>
  <c r="U36" i="5"/>
  <c r="U29" i="5"/>
  <c r="U343" i="5"/>
  <c r="U341" i="5"/>
  <c r="U336" i="5"/>
  <c r="U266" i="5"/>
  <c r="U262" i="5"/>
  <c r="U10" i="5"/>
  <c r="U442" i="5"/>
  <c r="U434" i="5"/>
  <c r="U431" i="5"/>
  <c r="U376" i="5"/>
  <c r="U322" i="5"/>
  <c r="U311" i="5"/>
  <c r="U307" i="5"/>
  <c r="U42" i="5"/>
  <c r="U40" i="5"/>
  <c r="U439" i="5"/>
  <c r="U239" i="5"/>
  <c r="U144" i="5"/>
  <c r="U340" i="5"/>
  <c r="U331" i="5"/>
  <c r="U319" i="5"/>
  <c r="U317" i="5"/>
  <c r="U308" i="5"/>
  <c r="U241" i="5"/>
  <c r="U21" i="5"/>
  <c r="U19" i="5"/>
  <c r="U8" i="5"/>
  <c r="U6" i="5"/>
  <c r="U17" i="5"/>
  <c r="U15" i="5"/>
  <c r="U38" i="5"/>
  <c r="U20" i="5"/>
  <c r="U472" i="5"/>
  <c r="U420" i="5"/>
  <c r="U360" i="5"/>
  <c r="U350" i="5"/>
  <c r="U339" i="5"/>
  <c r="U337" i="5"/>
  <c r="U334" i="5"/>
  <c r="U477" i="5"/>
  <c r="U462" i="5"/>
  <c r="U383" i="5"/>
  <c r="U363" i="5"/>
  <c r="U342" i="5"/>
  <c r="U464" i="5"/>
  <c r="U380" i="5"/>
  <c r="U345" i="5"/>
  <c r="U456" i="5"/>
  <c r="U411" i="5"/>
  <c r="U408" i="5"/>
  <c r="U347" i="5"/>
  <c r="U479" i="5"/>
  <c r="U422" i="5"/>
  <c r="U371" i="5"/>
  <c r="U349" i="5"/>
  <c r="U157" i="5"/>
  <c r="U419" i="5"/>
  <c r="U402" i="5"/>
  <c r="U387" i="5"/>
  <c r="U365" i="5"/>
  <c r="U351" i="5"/>
  <c r="U364" i="5"/>
  <c r="U221" i="5"/>
  <c r="U438" i="5"/>
  <c r="U427" i="5"/>
  <c r="U356" i="5"/>
  <c r="U348" i="5"/>
  <c r="U318" i="5"/>
  <c r="U312" i="5"/>
  <c r="U248" i="5"/>
  <c r="U412" i="5"/>
  <c r="U407" i="5"/>
  <c r="U358" i="5"/>
  <c r="U300" i="5"/>
  <c r="U483" i="5"/>
  <c r="U455" i="5"/>
  <c r="U435" i="5"/>
  <c r="U423" i="5"/>
  <c r="U306" i="5"/>
  <c r="U283" i="5"/>
  <c r="U271" i="5"/>
  <c r="U305" i="5"/>
  <c r="U280" i="5"/>
  <c r="U268" i="5"/>
  <c r="U291" i="5"/>
  <c r="U277" i="5"/>
  <c r="U270" i="5"/>
  <c r="U484" i="5"/>
  <c r="U474" i="5"/>
  <c r="U466" i="5"/>
  <c r="U428" i="5"/>
  <c r="U492" i="5"/>
  <c r="U459" i="5"/>
  <c r="U489" i="5"/>
  <c r="U471" i="5"/>
  <c r="U399" i="5"/>
  <c r="U481" i="5"/>
  <c r="U476" i="5"/>
  <c r="U396" i="5"/>
  <c r="U359" i="5"/>
  <c r="U354" i="5"/>
  <c r="U486" i="5"/>
  <c r="U478" i="5"/>
  <c r="U468" i="5"/>
  <c r="U444" i="5"/>
  <c r="U410" i="5"/>
  <c r="U390" i="5"/>
  <c r="U458" i="5"/>
  <c r="U404" i="5"/>
  <c r="U488" i="5"/>
  <c r="U475" i="5"/>
  <c r="U470" i="5"/>
  <c r="U432" i="5"/>
  <c r="U426" i="5"/>
  <c r="U493" i="5"/>
  <c r="U490" i="5"/>
  <c r="U485" i="5"/>
  <c r="U467" i="5"/>
  <c r="U440" i="5"/>
  <c r="U386" i="5"/>
  <c r="U77" i="5"/>
  <c r="U93" i="5"/>
  <c r="U102" i="5"/>
  <c r="U146" i="5"/>
  <c r="U48" i="5"/>
  <c r="U64" i="5"/>
  <c r="U78" i="5"/>
  <c r="U80" i="5"/>
  <c r="U94" i="5"/>
  <c r="U138" i="5"/>
  <c r="U69" i="5"/>
  <c r="U85" i="5"/>
  <c r="U58" i="5"/>
  <c r="U97" i="5"/>
  <c r="U108" i="5"/>
  <c r="U56" i="5"/>
  <c r="U70" i="5"/>
  <c r="U72" i="5"/>
  <c r="U86" i="5"/>
  <c r="U88" i="5"/>
  <c r="U103" i="5"/>
  <c r="U115" i="5"/>
  <c r="U135" i="5"/>
  <c r="U167" i="5"/>
  <c r="U245" i="5"/>
  <c r="U143" i="5"/>
  <c r="U123" i="5"/>
  <c r="U151" i="5"/>
  <c r="U159" i="5"/>
  <c r="U131" i="5"/>
  <c r="U217" i="5"/>
  <c r="U171" i="5"/>
  <c r="U139" i="5"/>
  <c r="U189" i="5"/>
  <c r="U196" i="5"/>
  <c r="U198" i="5"/>
  <c r="U269" i="5"/>
  <c r="U304" i="5"/>
  <c r="U320" i="5"/>
  <c r="U357" i="5"/>
  <c r="U107" i="5"/>
  <c r="U119" i="5"/>
  <c r="U163" i="5"/>
  <c r="U227" i="5"/>
  <c r="U147" i="5"/>
  <c r="U155" i="5"/>
  <c r="U229" i="5"/>
  <c r="U240" i="5"/>
  <c r="U242" i="5"/>
  <c r="U289" i="5"/>
  <c r="U127" i="5"/>
  <c r="U182" i="5"/>
  <c r="U186" i="5"/>
  <c r="U193" i="5"/>
  <c r="U218" i="5"/>
  <c r="U263" i="5"/>
  <c r="U175" i="5"/>
  <c r="U235" i="5"/>
  <c r="U250" i="5"/>
  <c r="U313" i="5"/>
  <c r="U329" i="5"/>
  <c r="U282" i="5"/>
  <c r="U294" i="5"/>
  <c r="U333" i="5"/>
  <c r="U310" i="5"/>
  <c r="U326" i="5"/>
  <c r="U369" i="5"/>
  <c r="U384" i="5"/>
  <c r="U274" i="5"/>
  <c r="U286" i="5"/>
  <c r="U298" i="5"/>
  <c r="U314" i="5"/>
  <c r="U330" i="5"/>
  <c r="U381" i="5"/>
  <c r="U362" i="5"/>
  <c r="U389" i="5"/>
  <c r="U278" i="5"/>
  <c r="U290" i="5"/>
  <c r="U368" i="5"/>
  <c r="U395" i="5"/>
  <c r="U273" i="5"/>
  <c r="U285" i="5"/>
  <c r="U297" i="5"/>
  <c r="U338" i="5"/>
  <c r="U372" i="5"/>
  <c r="U374" i="5"/>
  <c r="U403" i="5"/>
  <c r="U397" i="5"/>
  <c r="U405" i="5"/>
  <c r="U413" i="5"/>
  <c r="U421" i="5"/>
  <c r="U429" i="5"/>
  <c r="U437" i="5"/>
  <c r="U445" i="5"/>
  <c r="U453" i="5"/>
  <c r="U461" i="5"/>
  <c r="U469" i="5"/>
  <c r="U385" i="5"/>
  <c r="U487" i="5"/>
  <c r="U491" i="5"/>
  <c r="U393" i="5"/>
  <c r="U401" i="5"/>
  <c r="U409" i="5"/>
  <c r="U417" i="5"/>
  <c r="U425" i="5"/>
  <c r="U433" i="5"/>
  <c r="U441" i="5"/>
  <c r="U449" i="5"/>
  <c r="U457" i="5"/>
  <c r="U465" i="5"/>
  <c r="U473" i="5"/>
  <c r="B479" i="2"/>
  <c r="B478" i="2"/>
  <c r="B482" i="2"/>
  <c r="B485" i="2"/>
  <c r="B488" i="2"/>
  <c r="B491" i="2"/>
  <c r="B483" i="2"/>
  <c r="B486" i="2"/>
  <c r="B489" i="2"/>
  <c r="B492" i="2"/>
  <c r="B480" i="2"/>
  <c r="B481" i="2"/>
  <c r="B484" i="2"/>
  <c r="B487" i="2"/>
  <c r="B490" i="2"/>
  <c r="B493" i="2"/>
  <c r="B476" i="2"/>
  <c r="B475" i="2"/>
  <c r="B477" i="2"/>
  <c r="B474" i="2"/>
  <c r="B468" i="2"/>
  <c r="B456" i="2"/>
  <c r="B444" i="2"/>
  <c r="B432" i="2"/>
  <c r="B420" i="2"/>
  <c r="B408" i="2"/>
  <c r="B396" i="2"/>
  <c r="B384" i="2"/>
  <c r="B372" i="2"/>
  <c r="B360" i="2"/>
  <c r="B466" i="2"/>
  <c r="B454" i="2"/>
  <c r="B442" i="2"/>
  <c r="B430" i="2"/>
  <c r="B418" i="2"/>
  <c r="B406" i="2"/>
  <c r="B394" i="2"/>
  <c r="B382" i="2"/>
  <c r="B370" i="2"/>
  <c r="B358" i="2"/>
  <c r="B346" i="2"/>
  <c r="B334" i="2"/>
  <c r="B322" i="2"/>
  <c r="B310" i="2"/>
  <c r="B298" i="2"/>
  <c r="B286" i="2"/>
  <c r="B274" i="2"/>
  <c r="B262" i="2"/>
  <c r="B250" i="2"/>
  <c r="B238" i="2"/>
  <c r="B226" i="2"/>
  <c r="B214" i="2"/>
  <c r="B202" i="2"/>
  <c r="B190" i="2"/>
  <c r="B178" i="2"/>
  <c r="B464" i="2"/>
  <c r="B452" i="2"/>
  <c r="B440" i="2"/>
  <c r="B428" i="2"/>
  <c r="B416" i="2"/>
  <c r="B404" i="2"/>
  <c r="B392" i="2"/>
  <c r="B380" i="2"/>
  <c r="B368" i="2"/>
  <c r="B356" i="2"/>
  <c r="B344" i="2"/>
  <c r="B332" i="2"/>
  <c r="B320" i="2"/>
  <c r="B308" i="2"/>
  <c r="B296" i="2"/>
  <c r="B284" i="2"/>
  <c r="B272" i="2"/>
  <c r="B260" i="2"/>
  <c r="B463" i="2"/>
  <c r="B451" i="2"/>
  <c r="B439" i="2"/>
  <c r="B427" i="2"/>
  <c r="B415" i="2"/>
  <c r="B403" i="2"/>
  <c r="B391" i="2"/>
  <c r="B379" i="2"/>
  <c r="B367" i="2"/>
  <c r="B473" i="2"/>
  <c r="B461" i="2"/>
  <c r="B449" i="2"/>
  <c r="B437" i="2"/>
  <c r="B425" i="2"/>
  <c r="B413" i="2"/>
  <c r="B401" i="2"/>
  <c r="B389" i="2"/>
  <c r="B377" i="2"/>
  <c r="B365" i="2"/>
  <c r="B353" i="2"/>
  <c r="B424" i="2"/>
  <c r="B470" i="2"/>
  <c r="B458" i="2"/>
  <c r="B446" i="2"/>
  <c r="B434" i="2"/>
  <c r="B422" i="2"/>
  <c r="B410" i="2"/>
  <c r="B398" i="2"/>
  <c r="B386" i="2"/>
  <c r="B374" i="2"/>
  <c r="B362" i="2"/>
  <c r="B350" i="2"/>
  <c r="B338" i="2"/>
  <c r="B326" i="2"/>
  <c r="B314" i="2"/>
  <c r="B302" i="2"/>
  <c r="B290" i="2"/>
  <c r="B278" i="2"/>
  <c r="B266" i="2"/>
  <c r="B254" i="2"/>
  <c r="B242" i="2"/>
  <c r="B230" i="2"/>
  <c r="B218" i="2"/>
  <c r="B206" i="2"/>
  <c r="B194" i="2"/>
  <c r="B182" i="2"/>
  <c r="B170" i="2"/>
  <c r="B158" i="2"/>
  <c r="B469" i="2"/>
  <c r="B457" i="2"/>
  <c r="B445" i="2"/>
  <c r="B433" i="2"/>
  <c r="B421" i="2"/>
  <c r="B409" i="2"/>
  <c r="B397" i="2"/>
  <c r="B385" i="2"/>
  <c r="B373" i="2"/>
  <c r="B146" i="2"/>
  <c r="B134" i="2"/>
  <c r="B122" i="2"/>
  <c r="B110" i="2"/>
  <c r="B98" i="2"/>
  <c r="B361" i="2"/>
  <c r="B349" i="2"/>
  <c r="B337" i="2"/>
  <c r="B325" i="2"/>
  <c r="B313" i="2"/>
  <c r="B301" i="2"/>
  <c r="B289" i="2"/>
  <c r="B277" i="2"/>
  <c r="B265" i="2"/>
  <c r="B253" i="2"/>
  <c r="B241" i="2"/>
  <c r="B229" i="2"/>
  <c r="B217" i="2"/>
  <c r="B205" i="2"/>
  <c r="B193" i="2"/>
  <c r="B181" i="2"/>
  <c r="B169" i="2"/>
  <c r="B157" i="2"/>
  <c r="B145" i="2"/>
  <c r="B133" i="2"/>
  <c r="B121" i="2"/>
  <c r="B109" i="2"/>
  <c r="B97" i="2"/>
  <c r="B348" i="2"/>
  <c r="B336" i="2"/>
  <c r="B324" i="2"/>
  <c r="B312" i="2"/>
  <c r="B300" i="2"/>
  <c r="B288" i="2"/>
  <c r="B276" i="2"/>
  <c r="B264" i="2"/>
  <c r="B252" i="2"/>
  <c r="B240" i="2"/>
  <c r="B467" i="2"/>
  <c r="B455" i="2"/>
  <c r="B443" i="2"/>
  <c r="B431" i="2"/>
  <c r="B419" i="2"/>
  <c r="B407" i="2"/>
  <c r="B395" i="2"/>
  <c r="B383" i="2"/>
  <c r="B371" i="2"/>
  <c r="B359" i="2"/>
  <c r="B347" i="2"/>
  <c r="B335" i="2"/>
  <c r="B323" i="2"/>
  <c r="B311" i="2"/>
  <c r="B299" i="2"/>
  <c r="B287" i="2"/>
  <c r="B275" i="2"/>
  <c r="B263" i="2"/>
  <c r="B251" i="2"/>
  <c r="B239" i="2"/>
  <c r="B227" i="2"/>
  <c r="B215" i="2"/>
  <c r="B203" i="2"/>
  <c r="B191" i="2"/>
  <c r="B179" i="2"/>
  <c r="B167" i="2"/>
  <c r="B166" i="2"/>
  <c r="B154" i="2"/>
  <c r="B142" i="2"/>
  <c r="B130" i="2"/>
  <c r="B118" i="2"/>
  <c r="B106" i="2"/>
  <c r="B94" i="2"/>
  <c r="B465" i="2"/>
  <c r="B453" i="2"/>
  <c r="B441" i="2"/>
  <c r="B429" i="2"/>
  <c r="B417" i="2"/>
  <c r="B405" i="2"/>
  <c r="B393" i="2"/>
  <c r="B381" i="2"/>
  <c r="B369" i="2"/>
  <c r="B357" i="2"/>
  <c r="B345" i="2"/>
  <c r="B333" i="2"/>
  <c r="B321" i="2"/>
  <c r="B309" i="2"/>
  <c r="B297" i="2"/>
  <c r="B285" i="2"/>
  <c r="B273" i="2"/>
  <c r="B261" i="2"/>
  <c r="B249" i="2"/>
  <c r="B237" i="2"/>
  <c r="B225" i="2"/>
  <c r="B213" i="2"/>
  <c r="B201" i="2"/>
  <c r="B189" i="2"/>
  <c r="B177" i="2"/>
  <c r="B165" i="2"/>
  <c r="B153" i="2"/>
  <c r="B141" i="2"/>
  <c r="B129" i="2"/>
  <c r="B117" i="2"/>
  <c r="B105" i="2"/>
  <c r="B248" i="2"/>
  <c r="B236" i="2"/>
  <c r="B224" i="2"/>
  <c r="B212" i="2"/>
  <c r="B200" i="2"/>
  <c r="B188" i="2"/>
  <c r="B176" i="2"/>
  <c r="B164" i="2"/>
  <c r="B152" i="2"/>
  <c r="B140" i="2"/>
  <c r="B128" i="2"/>
  <c r="B116" i="2"/>
  <c r="B104" i="2"/>
  <c r="B355" i="2"/>
  <c r="B343" i="2"/>
  <c r="B331" i="2"/>
  <c r="B319" i="2"/>
  <c r="B307" i="2"/>
  <c r="B295" i="2"/>
  <c r="B283" i="2"/>
  <c r="B271" i="2"/>
  <c r="B259" i="2"/>
  <c r="B247" i="2"/>
  <c r="B235" i="2"/>
  <c r="B223" i="2"/>
  <c r="B211" i="2"/>
  <c r="B199" i="2"/>
  <c r="B187" i="2"/>
  <c r="B175" i="2"/>
  <c r="B163" i="2"/>
  <c r="B151" i="2"/>
  <c r="B139" i="2"/>
  <c r="B127" i="2"/>
  <c r="B115" i="2"/>
  <c r="B103" i="2"/>
  <c r="B462" i="2"/>
  <c r="B450" i="2"/>
  <c r="B438" i="2"/>
  <c r="B426" i="2"/>
  <c r="B414" i="2"/>
  <c r="B402" i="2"/>
  <c r="B390" i="2"/>
  <c r="B378" i="2"/>
  <c r="B366" i="2"/>
  <c r="B354" i="2"/>
  <c r="B342" i="2"/>
  <c r="B330" i="2"/>
  <c r="B318" i="2"/>
  <c r="B306" i="2"/>
  <c r="B294" i="2"/>
  <c r="B282" i="2"/>
  <c r="B270" i="2"/>
  <c r="B258" i="2"/>
  <c r="B246" i="2"/>
  <c r="B234" i="2"/>
  <c r="B222" i="2"/>
  <c r="B210" i="2"/>
  <c r="B198" i="2"/>
  <c r="B186" i="2"/>
  <c r="B174" i="2"/>
  <c r="B162" i="2"/>
  <c r="B150" i="2"/>
  <c r="B138" i="2"/>
  <c r="B126" i="2"/>
  <c r="B114" i="2"/>
  <c r="B102" i="2"/>
  <c r="B341" i="2"/>
  <c r="B329" i="2"/>
  <c r="B317" i="2"/>
  <c r="B305" i="2"/>
  <c r="B293" i="2"/>
  <c r="B281" i="2"/>
  <c r="B269" i="2"/>
  <c r="B257" i="2"/>
  <c r="B245" i="2"/>
  <c r="B233" i="2"/>
  <c r="B221" i="2"/>
  <c r="B209" i="2"/>
  <c r="B197" i="2"/>
  <c r="B185" i="2"/>
  <c r="B173" i="2"/>
  <c r="B161" i="2"/>
  <c r="B149" i="2"/>
  <c r="B137" i="2"/>
  <c r="B125" i="2"/>
  <c r="B113" i="2"/>
  <c r="B101" i="2"/>
  <c r="B472" i="2"/>
  <c r="B460" i="2"/>
  <c r="B448" i="2"/>
  <c r="B436" i="2"/>
  <c r="B412" i="2"/>
  <c r="B400" i="2"/>
  <c r="B388" i="2"/>
  <c r="B376" i="2"/>
  <c r="B364" i="2"/>
  <c r="B352" i="2"/>
  <c r="B340" i="2"/>
  <c r="B328" i="2"/>
  <c r="B316" i="2"/>
  <c r="B304" i="2"/>
  <c r="B292" i="2"/>
  <c r="B280" i="2"/>
  <c r="B268" i="2"/>
  <c r="B256" i="2"/>
  <c r="B244" i="2"/>
  <c r="B232" i="2"/>
  <c r="B220" i="2"/>
  <c r="B208" i="2"/>
  <c r="B196" i="2"/>
  <c r="B184" i="2"/>
  <c r="B172" i="2"/>
  <c r="B160" i="2"/>
  <c r="B148" i="2"/>
  <c r="B136" i="2"/>
  <c r="B124" i="2"/>
  <c r="B112" i="2"/>
  <c r="B100" i="2"/>
  <c r="B471" i="2"/>
  <c r="B459" i="2"/>
  <c r="B447" i="2"/>
  <c r="B435" i="2"/>
  <c r="B423" i="2"/>
  <c r="B411" i="2"/>
  <c r="B399" i="2"/>
  <c r="B387" i="2"/>
  <c r="B375" i="2"/>
  <c r="B363" i="2"/>
  <c r="B351" i="2"/>
  <c r="B339" i="2"/>
  <c r="B327" i="2"/>
  <c r="B315" i="2"/>
  <c r="B303" i="2"/>
  <c r="B291" i="2"/>
  <c r="B279" i="2"/>
  <c r="B267" i="2"/>
  <c r="B255" i="2"/>
  <c r="B243" i="2"/>
  <c r="B231" i="2"/>
  <c r="B219" i="2"/>
  <c r="B207" i="2"/>
  <c r="B195" i="2"/>
  <c r="B183" i="2"/>
  <c r="B171" i="2"/>
  <c r="B159" i="2"/>
  <c r="B147" i="2"/>
  <c r="B135" i="2"/>
  <c r="B123" i="2"/>
  <c r="B111" i="2"/>
  <c r="B99" i="2"/>
  <c r="B228" i="2"/>
  <c r="B216" i="2"/>
  <c r="B204" i="2"/>
  <c r="B192" i="2"/>
  <c r="B180" i="2"/>
  <c r="B168" i="2"/>
  <c r="B156" i="2"/>
  <c r="B144" i="2"/>
  <c r="B132" i="2"/>
  <c r="B120" i="2"/>
  <c r="B108" i="2"/>
  <c r="B96" i="2"/>
  <c r="B155" i="2"/>
  <c r="B143" i="2"/>
  <c r="B131" i="2"/>
  <c r="B119" i="2"/>
  <c r="B107" i="2"/>
  <c r="B95" i="2"/>
  <c r="K4" i="6" l="1"/>
  <c r="O4" i="6" s="1"/>
  <c r="K433" i="6"/>
  <c r="O433" i="6" s="1"/>
  <c r="K189" i="6"/>
  <c r="O189" i="6" s="1"/>
  <c r="K138" i="6"/>
  <c r="O138" i="6" s="1"/>
  <c r="K305" i="6"/>
  <c r="O305" i="6" s="1"/>
  <c r="K380" i="6"/>
  <c r="O380" i="6" s="1"/>
  <c r="K319" i="6"/>
  <c r="O319" i="6" s="1"/>
  <c r="K431" i="6"/>
  <c r="O431" i="6" s="1"/>
  <c r="K388" i="6"/>
  <c r="O388" i="6" s="1"/>
  <c r="K39" i="6"/>
  <c r="O39" i="6" s="1"/>
  <c r="K46" i="6"/>
  <c r="O46" i="6" s="1"/>
  <c r="K209" i="6"/>
  <c r="O209" i="6" s="1"/>
  <c r="K482" i="6"/>
  <c r="O482" i="6" s="1"/>
  <c r="K98" i="6"/>
  <c r="O98" i="6" s="1"/>
  <c r="K452" i="6"/>
  <c r="O452" i="6" s="1"/>
  <c r="K226" i="6"/>
  <c r="O226" i="6" s="1"/>
  <c r="K188" i="6"/>
  <c r="O188" i="6" s="1"/>
  <c r="K385" i="6"/>
  <c r="O385" i="6" s="1"/>
  <c r="K374" i="6"/>
  <c r="O374" i="6" s="1"/>
  <c r="K289" i="6"/>
  <c r="O289" i="6" s="1"/>
  <c r="K143" i="6"/>
  <c r="O143" i="6" s="1"/>
  <c r="K97" i="6"/>
  <c r="O97" i="6" s="1"/>
  <c r="K488" i="6"/>
  <c r="O488" i="6" s="1"/>
  <c r="K476" i="6"/>
  <c r="O476" i="6" s="1"/>
  <c r="K277" i="6"/>
  <c r="O277" i="6" s="1"/>
  <c r="K364" i="6"/>
  <c r="O364" i="6" s="1"/>
  <c r="K408" i="6"/>
  <c r="O408" i="6" s="1"/>
  <c r="K441" i="6"/>
  <c r="O441" i="6" s="1"/>
  <c r="K453" i="6"/>
  <c r="O453" i="6" s="1"/>
  <c r="K297" i="6"/>
  <c r="O297" i="6" s="1"/>
  <c r="K298" i="6"/>
  <c r="O298" i="6" s="1"/>
  <c r="K250" i="6"/>
  <c r="O250" i="6" s="1"/>
  <c r="K229" i="6"/>
  <c r="O229" i="6" s="1"/>
  <c r="K196" i="6"/>
  <c r="O196" i="6" s="1"/>
  <c r="K135" i="6"/>
  <c r="O135" i="6" s="1"/>
  <c r="K69" i="6"/>
  <c r="O69" i="6" s="1"/>
  <c r="K440" i="6"/>
  <c r="O440" i="6" s="1"/>
  <c r="K390" i="6"/>
  <c r="O390" i="6" s="1"/>
  <c r="K471" i="6"/>
  <c r="O471" i="6" s="1"/>
  <c r="K280" i="6"/>
  <c r="O280" i="6" s="1"/>
  <c r="K412" i="6"/>
  <c r="O412" i="6" s="1"/>
  <c r="K387" i="6"/>
  <c r="O387" i="6" s="1"/>
  <c r="K345" i="6"/>
  <c r="O345" i="6" s="1"/>
  <c r="K360" i="6"/>
  <c r="O360" i="6" s="1"/>
  <c r="K317" i="6"/>
  <c r="O317" i="6" s="1"/>
  <c r="K376" i="6"/>
  <c r="O376" i="6" s="1"/>
  <c r="K302" i="6"/>
  <c r="O302" i="6" s="1"/>
  <c r="K382" i="6"/>
  <c r="O382" i="6" s="1"/>
  <c r="K275" i="6"/>
  <c r="O275" i="6" s="1"/>
  <c r="K31" i="6"/>
  <c r="O31" i="6" s="1"/>
  <c r="K111" i="6"/>
  <c r="O111" i="6" s="1"/>
  <c r="K176" i="6"/>
  <c r="O176" i="6" s="1"/>
  <c r="K185" i="6"/>
  <c r="O185" i="6" s="1"/>
  <c r="K430" i="6"/>
  <c r="O430" i="6" s="1"/>
  <c r="K54" i="6"/>
  <c r="O54" i="6" s="1"/>
  <c r="K293" i="6"/>
  <c r="O293" i="6" s="1"/>
  <c r="K379" i="6"/>
  <c r="O379" i="6" s="1"/>
  <c r="K128" i="6"/>
  <c r="O128" i="6" s="1"/>
  <c r="K168" i="6"/>
  <c r="O168" i="6" s="1"/>
  <c r="K251" i="6"/>
  <c r="O251" i="6" s="1"/>
  <c r="K104" i="6"/>
  <c r="O104" i="6" s="1"/>
  <c r="K284" i="6"/>
  <c r="O284" i="6" s="1"/>
  <c r="K120" i="6"/>
  <c r="O120" i="6" s="1"/>
  <c r="K367" i="6"/>
  <c r="O367" i="6" s="1"/>
  <c r="K178" i="6"/>
  <c r="O178" i="6" s="1"/>
  <c r="K160" i="6"/>
  <c r="O160" i="6" s="1"/>
  <c r="K158" i="6"/>
  <c r="O158" i="6" s="1"/>
  <c r="K137" i="6"/>
  <c r="O137" i="6" s="1"/>
  <c r="K126" i="6"/>
  <c r="O126" i="6" s="1"/>
  <c r="K62" i="6"/>
  <c r="O62" i="6" s="1"/>
  <c r="K184" i="6"/>
  <c r="O184" i="6" s="1"/>
  <c r="K166" i="6"/>
  <c r="O166" i="6" s="1"/>
  <c r="K164" i="6"/>
  <c r="O164" i="6" s="1"/>
  <c r="K179" i="6"/>
  <c r="O179" i="6" s="1"/>
  <c r="K285" i="6"/>
  <c r="O285" i="6" s="1"/>
  <c r="K467" i="6"/>
  <c r="O467" i="6" s="1"/>
  <c r="K38" i="6"/>
  <c r="O38" i="6" s="1"/>
  <c r="K446" i="6"/>
  <c r="O446" i="6" s="1"/>
  <c r="K216" i="6"/>
  <c r="O216" i="6" s="1"/>
  <c r="K122" i="6"/>
  <c r="O122" i="6" s="1"/>
  <c r="K425" i="6"/>
  <c r="O425" i="6" s="1"/>
  <c r="K437" i="6"/>
  <c r="O437" i="6" s="1"/>
  <c r="K273" i="6"/>
  <c r="O273" i="6" s="1"/>
  <c r="K274" i="6"/>
  <c r="O274" i="6" s="1"/>
  <c r="K175" i="6"/>
  <c r="O175" i="6" s="1"/>
  <c r="K147" i="6"/>
  <c r="O147" i="6" s="1"/>
  <c r="K139" i="6"/>
  <c r="O139" i="6" s="1"/>
  <c r="K103" i="6"/>
  <c r="O103" i="6" s="1"/>
  <c r="K94" i="6"/>
  <c r="O94" i="6" s="1"/>
  <c r="K485" i="6"/>
  <c r="O485" i="6" s="1"/>
  <c r="K444" i="6"/>
  <c r="O444" i="6" s="1"/>
  <c r="K459" i="6"/>
  <c r="O459" i="6" s="1"/>
  <c r="K271" i="6"/>
  <c r="O271" i="6" s="1"/>
  <c r="K312" i="6"/>
  <c r="O312" i="6" s="1"/>
  <c r="K419" i="6"/>
  <c r="O419" i="6" s="1"/>
  <c r="K464" i="6"/>
  <c r="O464" i="6" s="1"/>
  <c r="K472" i="6"/>
  <c r="O472" i="6" s="1"/>
  <c r="K331" i="6"/>
  <c r="O331" i="6" s="1"/>
  <c r="K434" i="6"/>
  <c r="O434" i="6" s="1"/>
  <c r="K460" i="6"/>
  <c r="O460" i="6" s="1"/>
  <c r="K391" i="6"/>
  <c r="O391" i="6" s="1"/>
  <c r="K398" i="6"/>
  <c r="O398" i="6" s="1"/>
  <c r="K12" i="6"/>
  <c r="O12" i="6" s="1"/>
  <c r="K252" i="6"/>
  <c r="O252" i="6" s="1"/>
  <c r="K255" i="6"/>
  <c r="O255" i="6" s="1"/>
  <c r="K258" i="6"/>
  <c r="O258" i="6" s="1"/>
  <c r="K37" i="6"/>
  <c r="O37" i="6" s="1"/>
  <c r="K174" i="6"/>
  <c r="O174" i="6" s="1"/>
  <c r="K463" i="6"/>
  <c r="O463" i="6" s="1"/>
  <c r="K247" i="6"/>
  <c r="O247" i="6" s="1"/>
  <c r="K199" i="6"/>
  <c r="O199" i="6" s="1"/>
  <c r="K228" i="6"/>
  <c r="O228" i="6" s="1"/>
  <c r="K148" i="6"/>
  <c r="O148" i="6" s="1"/>
  <c r="K205" i="6"/>
  <c r="O205" i="6" s="1"/>
  <c r="K296" i="6"/>
  <c r="O296" i="6" s="1"/>
  <c r="K219" i="6"/>
  <c r="O219" i="6" s="1"/>
  <c r="K52" i="6"/>
  <c r="O52" i="6" s="1"/>
  <c r="K208" i="6"/>
  <c r="O208" i="6" s="1"/>
  <c r="K187" i="6"/>
  <c r="O187" i="6" s="1"/>
  <c r="K117" i="6"/>
  <c r="O117" i="6" s="1"/>
  <c r="K194" i="6"/>
  <c r="O194" i="6" s="1"/>
  <c r="K417" i="6"/>
  <c r="O417" i="6" s="1"/>
  <c r="K429" i="6"/>
  <c r="O429" i="6" s="1"/>
  <c r="K395" i="6"/>
  <c r="O395" i="6" s="1"/>
  <c r="K384" i="6"/>
  <c r="O384" i="6" s="1"/>
  <c r="K263" i="6"/>
  <c r="O263" i="6" s="1"/>
  <c r="K227" i="6"/>
  <c r="O227" i="6" s="1"/>
  <c r="K171" i="6"/>
  <c r="O171" i="6" s="1"/>
  <c r="K88" i="6"/>
  <c r="O88" i="6" s="1"/>
  <c r="K80" i="6"/>
  <c r="O80" i="6" s="1"/>
  <c r="K490" i="6"/>
  <c r="O490" i="6" s="1"/>
  <c r="K468" i="6"/>
  <c r="O468" i="6" s="1"/>
  <c r="K492" i="6"/>
  <c r="O492" i="6" s="1"/>
  <c r="K283" i="6"/>
  <c r="O283" i="6" s="1"/>
  <c r="K318" i="6"/>
  <c r="O318" i="6" s="1"/>
  <c r="K157" i="6"/>
  <c r="O157" i="6" s="1"/>
  <c r="K342" i="6"/>
  <c r="O342" i="6" s="1"/>
  <c r="K15" i="6"/>
  <c r="O15" i="6" s="1"/>
  <c r="K340" i="6"/>
  <c r="O340" i="6" s="1"/>
  <c r="K442" i="6"/>
  <c r="O442" i="6" s="1"/>
  <c r="K454" i="6"/>
  <c r="O454" i="6" s="1"/>
  <c r="K13" i="6"/>
  <c r="O13" i="6" s="1"/>
  <c r="K35" i="6"/>
  <c r="O35" i="6" s="1"/>
  <c r="K281" i="6"/>
  <c r="O281" i="6" s="1"/>
  <c r="K321" i="6"/>
  <c r="O321" i="6" s="1"/>
  <c r="K265" i="6"/>
  <c r="O265" i="6" s="1"/>
  <c r="K162" i="6"/>
  <c r="O162" i="6" s="1"/>
  <c r="K141" i="6"/>
  <c r="O141" i="6" s="1"/>
  <c r="K232" i="6"/>
  <c r="O232" i="6" s="1"/>
  <c r="K68" i="6"/>
  <c r="O68" i="6" s="1"/>
  <c r="K224" i="6"/>
  <c r="O224" i="6" s="1"/>
  <c r="K276" i="6"/>
  <c r="O276" i="6" s="1"/>
  <c r="K55" i="6"/>
  <c r="O55" i="6" s="1"/>
  <c r="K154" i="6"/>
  <c r="O154" i="6" s="1"/>
  <c r="K210" i="6"/>
  <c r="O210" i="6" s="1"/>
  <c r="K299" i="6"/>
  <c r="O299" i="6" s="1"/>
  <c r="K222" i="6"/>
  <c r="O222" i="6" s="1"/>
  <c r="K100" i="6"/>
  <c r="O100" i="6" s="1"/>
  <c r="K211" i="6"/>
  <c r="O211" i="6" s="1"/>
  <c r="K153" i="6"/>
  <c r="O153" i="6" s="1"/>
  <c r="K212" i="6"/>
  <c r="O212" i="6" s="1"/>
  <c r="K287" i="6"/>
  <c r="O287" i="6" s="1"/>
  <c r="K409" i="6"/>
  <c r="O409" i="6" s="1"/>
  <c r="K421" i="6"/>
  <c r="O421" i="6" s="1"/>
  <c r="K368" i="6"/>
  <c r="O368" i="6" s="1"/>
  <c r="K369" i="6"/>
  <c r="O369" i="6" s="1"/>
  <c r="K218" i="6"/>
  <c r="O218" i="6" s="1"/>
  <c r="K163" i="6"/>
  <c r="O163" i="6" s="1"/>
  <c r="K217" i="6"/>
  <c r="O217" i="6" s="1"/>
  <c r="K86" i="6"/>
  <c r="O86" i="6" s="1"/>
  <c r="K78" i="6"/>
  <c r="O78" i="6" s="1"/>
  <c r="K493" i="6"/>
  <c r="O493" i="6" s="1"/>
  <c r="K478" i="6"/>
  <c r="O478" i="6" s="1"/>
  <c r="K428" i="6"/>
  <c r="O428" i="6" s="1"/>
  <c r="K306" i="6"/>
  <c r="O306" i="6" s="1"/>
  <c r="K348" i="6"/>
  <c r="O348" i="6" s="1"/>
  <c r="K349" i="6"/>
  <c r="O349" i="6" s="1"/>
  <c r="K363" i="6"/>
  <c r="O363" i="6" s="1"/>
  <c r="K17" i="6"/>
  <c r="O17" i="6" s="1"/>
  <c r="K144" i="6"/>
  <c r="O144" i="6" s="1"/>
  <c r="K10" i="6"/>
  <c r="O10" i="6" s="1"/>
  <c r="K480" i="6"/>
  <c r="O480" i="6" s="1"/>
  <c r="K43" i="6"/>
  <c r="O43" i="6" s="1"/>
  <c r="K447" i="6"/>
  <c r="O447" i="6" s="1"/>
  <c r="K44" i="6"/>
  <c r="O44" i="6" s="1"/>
  <c r="K324" i="6"/>
  <c r="O324" i="6" s="1"/>
  <c r="K316" i="6"/>
  <c r="O316" i="6" s="1"/>
  <c r="K243" i="6"/>
  <c r="O243" i="6" s="1"/>
  <c r="K191" i="6"/>
  <c r="O191" i="6" s="1"/>
  <c r="K234" i="6"/>
  <c r="O234" i="6" s="1"/>
  <c r="K197" i="6"/>
  <c r="O197" i="6" s="1"/>
  <c r="K237" i="6"/>
  <c r="O237" i="6" s="1"/>
  <c r="K288" i="6"/>
  <c r="O288" i="6" s="1"/>
  <c r="K61" i="6"/>
  <c r="O61" i="6" s="1"/>
  <c r="K172" i="6"/>
  <c r="O172" i="6" s="1"/>
  <c r="K59" i="6"/>
  <c r="O59" i="6" s="1"/>
  <c r="K418" i="6"/>
  <c r="O418" i="6" s="1"/>
  <c r="K118" i="6"/>
  <c r="O118" i="6" s="1"/>
  <c r="K373" i="6"/>
  <c r="O373" i="6" s="1"/>
  <c r="K156" i="6"/>
  <c r="O156" i="6" s="1"/>
  <c r="K192" i="6"/>
  <c r="O192" i="6" s="1"/>
  <c r="K286" i="6"/>
  <c r="O286" i="6" s="1"/>
  <c r="K489" i="6"/>
  <c r="O489" i="6" s="1"/>
  <c r="K230" i="6"/>
  <c r="O230" i="6" s="1"/>
  <c r="K401" i="6"/>
  <c r="O401" i="6" s="1"/>
  <c r="K413" i="6"/>
  <c r="O413" i="6" s="1"/>
  <c r="K290" i="6"/>
  <c r="O290" i="6" s="1"/>
  <c r="K326" i="6"/>
  <c r="O326" i="6" s="1"/>
  <c r="K193" i="6"/>
  <c r="O193" i="6" s="1"/>
  <c r="K119" i="6"/>
  <c r="O119" i="6" s="1"/>
  <c r="K72" i="6"/>
  <c r="O72" i="6" s="1"/>
  <c r="K64" i="6"/>
  <c r="O64" i="6" s="1"/>
  <c r="K426" i="6"/>
  <c r="O426" i="6" s="1"/>
  <c r="K486" i="6"/>
  <c r="O486" i="6" s="1"/>
  <c r="K466" i="6"/>
  <c r="O466" i="6" s="1"/>
  <c r="K423" i="6"/>
  <c r="O423" i="6" s="1"/>
  <c r="K356" i="6"/>
  <c r="O356" i="6" s="1"/>
  <c r="K371" i="6"/>
  <c r="O371" i="6" s="1"/>
  <c r="K383" i="6"/>
  <c r="O383" i="6" s="1"/>
  <c r="K6" i="6"/>
  <c r="O6" i="6" s="1"/>
  <c r="K239" i="6"/>
  <c r="O239" i="6" s="1"/>
  <c r="K262" i="6"/>
  <c r="O262" i="6" s="1"/>
  <c r="K34" i="6"/>
  <c r="O34" i="6" s="1"/>
  <c r="K87" i="6"/>
  <c r="O87" i="6" s="1"/>
  <c r="K26" i="6"/>
  <c r="O26" i="6" s="1"/>
  <c r="K301" i="6"/>
  <c r="O301" i="6" s="1"/>
  <c r="K327" i="6"/>
  <c r="O327" i="6" s="1"/>
  <c r="K7" i="6"/>
  <c r="O7" i="6" s="1"/>
  <c r="K256" i="6"/>
  <c r="O256" i="6" s="1"/>
  <c r="K236" i="6"/>
  <c r="O236" i="6" s="1"/>
  <c r="K244" i="6"/>
  <c r="O244" i="6" s="1"/>
  <c r="K181" i="6"/>
  <c r="O181" i="6" s="1"/>
  <c r="K303" i="6"/>
  <c r="O303" i="6" s="1"/>
  <c r="K136" i="6"/>
  <c r="O136" i="6" s="1"/>
  <c r="K190" i="6"/>
  <c r="O190" i="6" s="1"/>
  <c r="K71" i="6"/>
  <c r="O71" i="6" s="1"/>
  <c r="K257" i="6"/>
  <c r="O257" i="6" s="1"/>
  <c r="K214" i="6"/>
  <c r="O214" i="6" s="1"/>
  <c r="K121" i="6"/>
  <c r="O121" i="6" s="1"/>
  <c r="K3" i="6"/>
  <c r="O3" i="6" s="1"/>
  <c r="K51" i="6"/>
  <c r="O51" i="6" s="1"/>
  <c r="K180" i="6"/>
  <c r="O180" i="6" s="1"/>
  <c r="K101" i="6"/>
  <c r="O101" i="6" s="1"/>
  <c r="K109" i="6"/>
  <c r="O109" i="6" s="1"/>
  <c r="K131" i="6"/>
  <c r="O131" i="6" s="1"/>
  <c r="K22" i="6"/>
  <c r="O22" i="6" s="1"/>
  <c r="K393" i="6"/>
  <c r="O393" i="6" s="1"/>
  <c r="K405" i="6"/>
  <c r="O405" i="6" s="1"/>
  <c r="K278" i="6"/>
  <c r="O278" i="6" s="1"/>
  <c r="K310" i="6"/>
  <c r="O310" i="6" s="1"/>
  <c r="K186" i="6"/>
  <c r="O186" i="6" s="1"/>
  <c r="K107" i="6"/>
  <c r="O107" i="6" s="1"/>
  <c r="K159" i="6"/>
  <c r="O159" i="6" s="1"/>
  <c r="K70" i="6"/>
  <c r="O70" i="6" s="1"/>
  <c r="K48" i="6"/>
  <c r="O48" i="6" s="1"/>
  <c r="K432" i="6"/>
  <c r="O432" i="6" s="1"/>
  <c r="K354" i="6"/>
  <c r="O354" i="6" s="1"/>
  <c r="K474" i="6"/>
  <c r="O474" i="6" s="1"/>
  <c r="K435" i="6"/>
  <c r="O435" i="6" s="1"/>
  <c r="K427" i="6"/>
  <c r="O427" i="6" s="1"/>
  <c r="K422" i="6"/>
  <c r="O422" i="6" s="1"/>
  <c r="K462" i="6"/>
  <c r="O462" i="6" s="1"/>
  <c r="K8" i="6"/>
  <c r="O8" i="6" s="1"/>
  <c r="K439" i="6"/>
  <c r="O439" i="6" s="1"/>
  <c r="K266" i="6"/>
  <c r="O266" i="6" s="1"/>
  <c r="K233" i="6"/>
  <c r="O233" i="6" s="1"/>
  <c r="K213" i="6"/>
  <c r="O213" i="6" s="1"/>
  <c r="K28" i="6"/>
  <c r="O28" i="6" s="1"/>
  <c r="K325" i="6"/>
  <c r="O325" i="6" s="1"/>
  <c r="K9" i="6"/>
  <c r="O9" i="6" s="1"/>
  <c r="K14" i="6"/>
  <c r="O14" i="6" s="1"/>
  <c r="K261" i="6"/>
  <c r="O261" i="6" s="1"/>
  <c r="K259" i="6"/>
  <c r="O259" i="6" s="1"/>
  <c r="K50" i="6"/>
  <c r="O50" i="6" s="1"/>
  <c r="K254" i="6"/>
  <c r="O254" i="6" s="1"/>
  <c r="K202" i="6"/>
  <c r="O202" i="6" s="1"/>
  <c r="K309" i="6"/>
  <c r="O309" i="6" s="1"/>
  <c r="K91" i="6"/>
  <c r="O91" i="6" s="1"/>
  <c r="K223" i="6"/>
  <c r="O223" i="6" s="1"/>
  <c r="K89" i="6"/>
  <c r="O89" i="6" s="1"/>
  <c r="K25" i="6"/>
  <c r="O25" i="6" s="1"/>
  <c r="K220" i="6"/>
  <c r="O220" i="6" s="1"/>
  <c r="K142" i="6"/>
  <c r="O142" i="6" s="1"/>
  <c r="K335" i="6"/>
  <c r="O335" i="6" s="1"/>
  <c r="K57" i="6"/>
  <c r="O57" i="6" s="1"/>
  <c r="K183" i="6"/>
  <c r="O183" i="6" s="1"/>
  <c r="K134" i="6"/>
  <c r="O134" i="6" s="1"/>
  <c r="K445" i="6"/>
  <c r="O445" i="6" s="1"/>
  <c r="K235" i="6"/>
  <c r="O235" i="6" s="1"/>
  <c r="K115" i="6"/>
  <c r="O115" i="6" s="1"/>
  <c r="K410" i="6"/>
  <c r="O410" i="6" s="1"/>
  <c r="K248" i="6"/>
  <c r="O248" i="6" s="1"/>
  <c r="K420" i="6"/>
  <c r="O420" i="6" s="1"/>
  <c r="K225" i="6"/>
  <c r="O225" i="6" s="1"/>
  <c r="K19" i="6"/>
  <c r="O19" i="6" s="1"/>
  <c r="K40" i="6"/>
  <c r="O40" i="6" s="1"/>
  <c r="K336" i="6"/>
  <c r="O336" i="6" s="1"/>
  <c r="K253" i="6"/>
  <c r="O253" i="6" s="1"/>
  <c r="K392" i="6"/>
  <c r="O392" i="6" s="1"/>
  <c r="K366" i="6"/>
  <c r="O366" i="6" s="1"/>
  <c r="K47" i="6"/>
  <c r="O47" i="6" s="1"/>
  <c r="K33" i="6"/>
  <c r="O33" i="6" s="1"/>
  <c r="K16" i="6"/>
  <c r="O16" i="6" s="1"/>
  <c r="K49" i="6"/>
  <c r="O49" i="6" s="1"/>
  <c r="K448" i="6"/>
  <c r="O448" i="6" s="1"/>
  <c r="K150" i="6"/>
  <c r="O150" i="6" s="1"/>
  <c r="K231" i="6"/>
  <c r="O231" i="6" s="1"/>
  <c r="K130" i="6"/>
  <c r="O130" i="6" s="1"/>
  <c r="K315" i="6"/>
  <c r="O315" i="6" s="1"/>
  <c r="K414" i="6"/>
  <c r="O414" i="6" s="1"/>
  <c r="K436" i="6"/>
  <c r="O436" i="6" s="1"/>
  <c r="K200" i="6"/>
  <c r="O200" i="6" s="1"/>
  <c r="K81" i="6"/>
  <c r="O81" i="6" s="1"/>
  <c r="K292" i="6"/>
  <c r="O292" i="6" s="1"/>
  <c r="K76" i="6"/>
  <c r="O76" i="6" s="1"/>
  <c r="K79" i="6"/>
  <c r="O79" i="6" s="1"/>
  <c r="K201" i="6"/>
  <c r="O201" i="6" s="1"/>
  <c r="K140" i="6"/>
  <c r="O140" i="6" s="1"/>
  <c r="K155" i="6"/>
  <c r="O155" i="6" s="1"/>
  <c r="K402" i="6"/>
  <c r="O402" i="6" s="1"/>
  <c r="K491" i="6"/>
  <c r="O491" i="6" s="1"/>
  <c r="K397" i="6"/>
  <c r="O397" i="6" s="1"/>
  <c r="K389" i="6"/>
  <c r="O389" i="6" s="1"/>
  <c r="K333" i="6"/>
  <c r="O333" i="6" s="1"/>
  <c r="K182" i="6"/>
  <c r="O182" i="6" s="1"/>
  <c r="K357" i="6"/>
  <c r="O357" i="6" s="1"/>
  <c r="K151" i="6"/>
  <c r="O151" i="6" s="1"/>
  <c r="K56" i="6"/>
  <c r="O56" i="6" s="1"/>
  <c r="K146" i="6"/>
  <c r="O146" i="6" s="1"/>
  <c r="K470" i="6"/>
  <c r="O470" i="6" s="1"/>
  <c r="K359" i="6"/>
  <c r="O359" i="6" s="1"/>
  <c r="K484" i="6"/>
  <c r="O484" i="6" s="1"/>
  <c r="K455" i="6"/>
  <c r="O455" i="6" s="1"/>
  <c r="K438" i="6"/>
  <c r="O438" i="6" s="1"/>
  <c r="K479" i="6"/>
  <c r="O479" i="6" s="1"/>
  <c r="K477" i="6"/>
  <c r="O477" i="6" s="1"/>
  <c r="K473" i="6"/>
  <c r="O473" i="6" s="1"/>
  <c r="K487" i="6"/>
  <c r="O487" i="6" s="1"/>
  <c r="K403" i="6"/>
  <c r="O403" i="6" s="1"/>
  <c r="K362" i="6"/>
  <c r="O362" i="6" s="1"/>
  <c r="K294" i="6"/>
  <c r="O294" i="6" s="1"/>
  <c r="K127" i="6"/>
  <c r="O127" i="6" s="1"/>
  <c r="K320" i="6"/>
  <c r="O320" i="6" s="1"/>
  <c r="K123" i="6"/>
  <c r="O123" i="6" s="1"/>
  <c r="K108" i="6"/>
  <c r="O108" i="6" s="1"/>
  <c r="K102" i="6"/>
  <c r="O102" i="6" s="1"/>
  <c r="K475" i="6"/>
  <c r="O475" i="6" s="1"/>
  <c r="K396" i="6"/>
  <c r="O396" i="6" s="1"/>
  <c r="K270" i="6"/>
  <c r="O270" i="6" s="1"/>
  <c r="K483" i="6"/>
  <c r="O483" i="6" s="1"/>
  <c r="K221" i="6"/>
  <c r="O221" i="6" s="1"/>
  <c r="K347" i="6"/>
  <c r="O347" i="6" s="1"/>
  <c r="K334" i="6"/>
  <c r="O334" i="6" s="1"/>
  <c r="K21" i="6"/>
  <c r="O21" i="6" s="1"/>
  <c r="K42" i="6"/>
  <c r="O42" i="6" s="1"/>
  <c r="K341" i="6"/>
  <c r="O341" i="6" s="1"/>
  <c r="K295" i="6"/>
  <c r="O295" i="6" s="1"/>
  <c r="K32" i="6"/>
  <c r="O32" i="6" s="1"/>
  <c r="K375" i="6"/>
  <c r="O375" i="6" s="1"/>
  <c r="K161" i="6"/>
  <c r="O161" i="6" s="1"/>
  <c r="K45" i="6"/>
  <c r="O45" i="6" s="1"/>
  <c r="K74" i="6"/>
  <c r="O74" i="6" s="1"/>
  <c r="K95" i="6"/>
  <c r="O95" i="6" s="1"/>
  <c r="K451" i="6"/>
  <c r="O451" i="6" s="1"/>
  <c r="K344" i="6"/>
  <c r="O344" i="6" s="1"/>
  <c r="K249" i="6"/>
  <c r="O249" i="6" s="1"/>
  <c r="K424" i="6"/>
  <c r="O424" i="6" s="1"/>
  <c r="K30" i="6"/>
  <c r="O30" i="6" s="1"/>
  <c r="K132" i="6"/>
  <c r="O132" i="6" s="1"/>
  <c r="K129" i="6"/>
  <c r="O129" i="6" s="1"/>
  <c r="K203" i="6"/>
  <c r="O203" i="6" s="1"/>
  <c r="K90" i="6"/>
  <c r="O90" i="6" s="1"/>
  <c r="K328" i="6"/>
  <c r="O328" i="6" s="1"/>
  <c r="K82" i="6"/>
  <c r="O82" i="6" s="1"/>
  <c r="K370" i="6"/>
  <c r="O370" i="6" s="1"/>
  <c r="K207" i="6"/>
  <c r="O207" i="6" s="1"/>
  <c r="K170" i="6"/>
  <c r="O170" i="6" s="1"/>
  <c r="K282" i="6"/>
  <c r="O282" i="6" s="1"/>
  <c r="K307" i="6"/>
  <c r="O307" i="6" s="1"/>
  <c r="K343" i="6"/>
  <c r="O343" i="6" s="1"/>
  <c r="K323" i="6"/>
  <c r="O323" i="6" s="1"/>
  <c r="K41" i="6"/>
  <c r="O41" i="6" s="1"/>
  <c r="K378" i="6"/>
  <c r="O378" i="6" s="1"/>
  <c r="K11" i="6"/>
  <c r="O11" i="6" s="1"/>
  <c r="K53" i="6"/>
  <c r="O53" i="6" s="1"/>
  <c r="K5" i="6"/>
  <c r="O5" i="6" s="1"/>
  <c r="K195" i="6"/>
  <c r="O195" i="6" s="1"/>
  <c r="K24" i="6"/>
  <c r="O24" i="6" s="1"/>
  <c r="K443" i="6"/>
  <c r="O443" i="6" s="1"/>
  <c r="K406" i="6"/>
  <c r="O406" i="6" s="1"/>
  <c r="K105" i="6"/>
  <c r="O105" i="6" s="1"/>
  <c r="K75" i="6"/>
  <c r="O75" i="6" s="1"/>
  <c r="K246" i="6"/>
  <c r="O246" i="6" s="1"/>
  <c r="K177" i="6"/>
  <c r="O177" i="6" s="1"/>
  <c r="K215" i="6"/>
  <c r="O215" i="6" s="1"/>
  <c r="K96" i="6"/>
  <c r="O96" i="6" s="1"/>
  <c r="K73" i="6"/>
  <c r="O73" i="6" s="1"/>
  <c r="K352" i="6"/>
  <c r="O352" i="6" s="1"/>
  <c r="K106" i="6"/>
  <c r="O106" i="6" s="1"/>
  <c r="K92" i="6"/>
  <c r="O92" i="6" s="1"/>
  <c r="K300" i="6"/>
  <c r="O300" i="6" s="1"/>
  <c r="K457" i="6"/>
  <c r="O457" i="6" s="1"/>
  <c r="K469" i="6"/>
  <c r="O469" i="6" s="1"/>
  <c r="K372" i="6"/>
  <c r="O372" i="6" s="1"/>
  <c r="K330" i="6"/>
  <c r="O330" i="6" s="1"/>
  <c r="K329" i="6"/>
  <c r="O329" i="6" s="1"/>
  <c r="K242" i="6"/>
  <c r="O242" i="6" s="1"/>
  <c r="K269" i="6"/>
  <c r="O269" i="6" s="1"/>
  <c r="K245" i="6"/>
  <c r="O245" i="6" s="1"/>
  <c r="K58" i="6"/>
  <c r="O58" i="6" s="1"/>
  <c r="K77" i="6"/>
  <c r="O77" i="6" s="1"/>
  <c r="K404" i="6"/>
  <c r="O404" i="6" s="1"/>
  <c r="K481" i="6"/>
  <c r="O481" i="6" s="1"/>
  <c r="K291" i="6"/>
  <c r="O291" i="6" s="1"/>
  <c r="K358" i="6"/>
  <c r="O358" i="6" s="1"/>
  <c r="K351" i="6"/>
  <c r="O351" i="6" s="1"/>
  <c r="K411" i="6"/>
  <c r="O411" i="6" s="1"/>
  <c r="K339" i="6"/>
  <c r="O339" i="6" s="1"/>
  <c r="K241" i="6"/>
  <c r="O241" i="6" s="1"/>
  <c r="K311" i="6"/>
  <c r="O311" i="6" s="1"/>
  <c r="K29" i="6"/>
  <c r="O29" i="6" s="1"/>
  <c r="K346" i="6"/>
  <c r="O346" i="6" s="1"/>
  <c r="K206" i="6"/>
  <c r="O206" i="6" s="1"/>
  <c r="K450" i="6"/>
  <c r="O450" i="6" s="1"/>
  <c r="K18" i="6"/>
  <c r="O18" i="6" s="1"/>
  <c r="K66" i="6"/>
  <c r="O66" i="6" s="1"/>
  <c r="K23" i="6"/>
  <c r="O23" i="6" s="1"/>
  <c r="K332" i="6"/>
  <c r="O332" i="6" s="1"/>
  <c r="K67" i="6"/>
  <c r="O67" i="6" s="1"/>
  <c r="K27" i="6"/>
  <c r="O27" i="6" s="1"/>
  <c r="K415" i="6"/>
  <c r="O415" i="6" s="1"/>
  <c r="K116" i="6"/>
  <c r="O116" i="6" s="1"/>
  <c r="K84" i="6"/>
  <c r="O84" i="6" s="1"/>
  <c r="K83" i="6"/>
  <c r="O83" i="6" s="1"/>
  <c r="K204" i="6"/>
  <c r="O204" i="6" s="1"/>
  <c r="K260" i="6"/>
  <c r="O260" i="6" s="1"/>
  <c r="K99" i="6"/>
  <c r="O99" i="6" s="1"/>
  <c r="K112" i="6"/>
  <c r="O112" i="6" s="1"/>
  <c r="K355" i="6"/>
  <c r="O355" i="6" s="1"/>
  <c r="K124" i="6"/>
  <c r="O124" i="6" s="1"/>
  <c r="K149" i="6"/>
  <c r="O149" i="6" s="1"/>
  <c r="K110" i="6"/>
  <c r="O110" i="6" s="1"/>
  <c r="K145" i="6"/>
  <c r="O145" i="6" s="1"/>
  <c r="K465" i="6"/>
  <c r="O465" i="6" s="1"/>
  <c r="K381" i="6"/>
  <c r="O381" i="6" s="1"/>
  <c r="K304" i="6"/>
  <c r="O304" i="6" s="1"/>
  <c r="K93" i="6"/>
  <c r="O93" i="6" s="1"/>
  <c r="K337" i="6"/>
  <c r="O337" i="6" s="1"/>
  <c r="K449" i="6"/>
  <c r="O449" i="6" s="1"/>
  <c r="K461" i="6"/>
  <c r="O461" i="6" s="1"/>
  <c r="K338" i="6"/>
  <c r="O338" i="6" s="1"/>
  <c r="K314" i="6"/>
  <c r="O314" i="6" s="1"/>
  <c r="K313" i="6"/>
  <c r="O313" i="6" s="1"/>
  <c r="K240" i="6"/>
  <c r="O240" i="6" s="1"/>
  <c r="K198" i="6"/>
  <c r="O198" i="6" s="1"/>
  <c r="K167" i="6"/>
  <c r="O167" i="6" s="1"/>
  <c r="K85" i="6"/>
  <c r="O85" i="6" s="1"/>
  <c r="K386" i="6"/>
  <c r="O386" i="6" s="1"/>
  <c r="K458" i="6"/>
  <c r="O458" i="6" s="1"/>
  <c r="K399" i="6"/>
  <c r="O399" i="6" s="1"/>
  <c r="K268" i="6"/>
  <c r="O268" i="6" s="1"/>
  <c r="K407" i="6"/>
  <c r="O407" i="6" s="1"/>
  <c r="K365" i="6"/>
  <c r="O365" i="6" s="1"/>
  <c r="K456" i="6"/>
  <c r="O456" i="6" s="1"/>
  <c r="K350" i="6"/>
  <c r="O350" i="6" s="1"/>
  <c r="K20" i="6"/>
  <c r="O20" i="6" s="1"/>
  <c r="K308" i="6"/>
  <c r="O308" i="6" s="1"/>
  <c r="K322" i="6"/>
  <c r="O322" i="6" s="1"/>
  <c r="K36" i="6"/>
  <c r="O36" i="6" s="1"/>
  <c r="K377" i="6"/>
  <c r="O377" i="6" s="1"/>
  <c r="K238" i="6"/>
  <c r="O238" i="6" s="1"/>
  <c r="K353" i="6"/>
  <c r="O353" i="6" s="1"/>
  <c r="K63" i="6"/>
  <c r="O63" i="6" s="1"/>
  <c r="K173" i="6"/>
  <c r="O173" i="6" s="1"/>
  <c r="K60" i="6"/>
  <c r="O60" i="6" s="1"/>
  <c r="K394" i="6"/>
  <c r="O394" i="6" s="1"/>
  <c r="K267" i="6"/>
  <c r="O267" i="6" s="1"/>
  <c r="K65" i="6"/>
  <c r="O65" i="6" s="1"/>
  <c r="K416" i="6"/>
  <c r="O416" i="6" s="1"/>
  <c r="K125" i="6"/>
  <c r="O125" i="6" s="1"/>
  <c r="K165" i="6"/>
  <c r="O165" i="6" s="1"/>
  <c r="K400" i="6"/>
  <c r="O400" i="6" s="1"/>
  <c r="K264" i="6"/>
  <c r="O264" i="6" s="1"/>
  <c r="K272" i="6"/>
  <c r="O272" i="6" s="1"/>
  <c r="K114" i="6"/>
  <c r="O114" i="6" s="1"/>
  <c r="K279" i="6"/>
  <c r="O279" i="6" s="1"/>
  <c r="K361" i="6"/>
  <c r="O361" i="6" s="1"/>
  <c r="K169" i="6"/>
  <c r="O169" i="6" s="1"/>
  <c r="K133" i="6"/>
  <c r="O133" i="6" s="1"/>
  <c r="K152" i="6"/>
  <c r="O152" i="6" s="1"/>
  <c r="K113" i="6"/>
  <c r="O113" i="6" s="1"/>
  <c r="AO18" i="10"/>
  <c r="I6" i="10" s="1"/>
  <c r="I7" i="10" s="1"/>
  <c r="AP18" i="10"/>
  <c r="AQ18" i="10"/>
  <c r="K6" i="10" s="1"/>
  <c r="K7" i="10" s="1"/>
  <c r="BH18" i="10"/>
  <c r="AW18" i="10"/>
  <c r="Q6" i="10" s="1"/>
  <c r="Q7" i="10" s="1"/>
  <c r="AY18" i="10"/>
  <c r="S6" i="10" s="1"/>
  <c r="S7" i="10" s="1"/>
  <c r="AV18" i="10"/>
  <c r="P6" i="10" s="1"/>
  <c r="P7" i="10" s="1"/>
  <c r="AT18" i="10"/>
  <c r="N6" i="10" s="1"/>
  <c r="N7" i="10" s="1"/>
  <c r="BG18" i="10"/>
  <c r="AA6" i="10" s="1"/>
  <c r="AA7" i="10" s="1"/>
  <c r="AZ18" i="10"/>
  <c r="T6" i="10" s="1"/>
  <c r="T7" i="10" s="1"/>
  <c r="BA18" i="10"/>
  <c r="U6" i="10" s="1"/>
  <c r="U7" i="10" s="1"/>
  <c r="AR18" i="10"/>
  <c r="L6" i="10" s="1"/>
  <c r="L7" i="10" s="1"/>
  <c r="AM18" i="10"/>
  <c r="G6" i="10" s="1"/>
  <c r="G7" i="10" s="1"/>
  <c r="AJ18" i="10"/>
  <c r="D6" i="10" s="1"/>
  <c r="D7" i="10" s="1"/>
  <c r="BD18" i="10"/>
  <c r="X6" i="10" s="1"/>
  <c r="X7" i="10" s="1"/>
  <c r="AU18" i="10"/>
  <c r="AX18" i="10"/>
  <c r="AH18" i="10"/>
  <c r="B6" i="10" s="1"/>
  <c r="AI18" i="10"/>
  <c r="C6" i="10" s="1"/>
  <c r="C7" i="10" s="1"/>
  <c r="AK18" i="10"/>
  <c r="E6" i="10" s="1"/>
  <c r="E7" i="10" s="1"/>
  <c r="AS18" i="10"/>
  <c r="M6" i="10" s="1"/>
  <c r="M7" i="10" s="1"/>
  <c r="AL18" i="10"/>
  <c r="F6" i="10" s="1"/>
  <c r="F7" i="10" s="1"/>
  <c r="BF18" i="10"/>
  <c r="Z6" i="10" s="1"/>
  <c r="Z7" i="10" s="1"/>
  <c r="AN18" i="10"/>
  <c r="H6" i="10" s="1"/>
  <c r="H7" i="10" s="1"/>
  <c r="BB18" i="10"/>
  <c r="V6" i="10" s="1"/>
  <c r="V7" i="10" s="1"/>
  <c r="BC18" i="10"/>
  <c r="W6" i="10" s="1"/>
  <c r="W7" i="10" s="1"/>
  <c r="BI18" i="10"/>
  <c r="AC6" i="10" s="1"/>
  <c r="BE18" i="10"/>
  <c r="Y6" i="10" s="1"/>
  <c r="Y7" i="10" s="1"/>
  <c r="R6" i="10"/>
  <c r="R7" i="10" s="1"/>
  <c r="AP181" i="14"/>
  <c r="AI181" i="14"/>
  <c r="AZ181" i="14"/>
  <c r="AR181" i="14"/>
  <c r="BG181" i="14"/>
  <c r="AT181" i="14"/>
  <c r="BQ206" i="15" a="1"/>
  <c r="BQ206" i="15" s="1"/>
  <c r="BQ203" i="15" a="1"/>
  <c r="BQ203" i="15" s="1"/>
  <c r="BQ209" i="15" a="1"/>
  <c r="BQ209" i="15" s="1"/>
  <c r="BQ207" i="15" a="1"/>
  <c r="BQ207" i="15" s="1"/>
  <c r="BQ208" i="15" a="1"/>
  <c r="BQ208" i="15" s="1"/>
  <c r="BQ205" i="15" a="1"/>
  <c r="BQ205" i="15" s="1"/>
  <c r="BR194" i="15" a="1"/>
  <c r="BR194" i="15" s="1"/>
  <c r="BS194" i="15" s="1"/>
  <c r="AE194" i="15" s="1"/>
  <c r="BR193" i="15" a="1"/>
  <c r="BR193" i="15" s="1"/>
  <c r="BS193" i="15" s="1"/>
  <c r="AE193" i="15" s="1"/>
  <c r="BR195" i="15" a="1"/>
  <c r="BR195" i="15" s="1"/>
  <c r="BS195" i="15" s="1"/>
  <c r="AE195" i="15" s="1"/>
  <c r="BR196" i="15" a="1"/>
  <c r="BR196" i="15" s="1"/>
  <c r="BS196" i="15" s="1"/>
  <c r="AE196" i="15" s="1"/>
  <c r="BR192" i="15" a="1"/>
  <c r="BR192" i="15" s="1"/>
  <c r="BS192" i="15" s="1"/>
  <c r="AE192" i="15" s="1"/>
  <c r="BR197" i="15" a="1"/>
  <c r="BR197" i="15" s="1"/>
  <c r="BS197" i="15" s="1"/>
  <c r="AE197" i="15" s="1"/>
  <c r="BQ210" i="15" a="1"/>
  <c r="BQ210" i="15" s="1"/>
  <c r="BQ204" i="15" a="1"/>
  <c r="BQ204" i="15" s="1"/>
  <c r="BR200" i="15" a="1"/>
  <c r="BR200" i="15" s="1"/>
  <c r="BS200" i="15" s="1"/>
  <c r="AE200" i="15" s="1"/>
  <c r="BQ201" i="15" a="1"/>
  <c r="BQ201" i="15" s="1"/>
  <c r="BS201" i="15" s="1"/>
  <c r="AE201" i="15" s="1"/>
  <c r="BR199" i="15" a="1"/>
  <c r="BR199" i="15" s="1"/>
  <c r="BS199" i="15" s="1"/>
  <c r="AE199" i="15" s="1"/>
  <c r="BR198" i="15" a="1"/>
  <c r="BR198" i="15" s="1"/>
  <c r="BS198" i="15" s="1"/>
  <c r="AE198" i="15" s="1"/>
  <c r="BR201" i="15" a="1"/>
  <c r="BR201" i="15" s="1"/>
  <c r="BQ202" i="15" a="1"/>
  <c r="BQ202" i="15" s="1"/>
  <c r="BL40" i="15"/>
  <c r="BC189" i="15"/>
  <c r="AQ189" i="15"/>
  <c r="BB189" i="15"/>
  <c r="AP189" i="15"/>
  <c r="BA189" i="15"/>
  <c r="AO189" i="15"/>
  <c r="AZ189" i="15"/>
  <c r="AN189" i="15"/>
  <c r="AY189" i="15"/>
  <c r="AM189" i="15"/>
  <c r="AX189" i="15"/>
  <c r="AL189" i="15"/>
  <c r="BI189" i="15"/>
  <c r="AW189" i="15"/>
  <c r="AK189" i="15"/>
  <c r="BE189" i="15"/>
  <c r="AS189" i="15"/>
  <c r="BH189" i="15"/>
  <c r="BG189" i="15"/>
  <c r="BF189" i="15"/>
  <c r="BD189" i="15"/>
  <c r="AV189" i="15"/>
  <c r="AU189" i="15"/>
  <c r="AR189" i="15"/>
  <c r="AJ189" i="15"/>
  <c r="AH189" i="15"/>
  <c r="AT189" i="15"/>
  <c r="AI189" i="15"/>
  <c r="BA184" i="15"/>
  <c r="AO184" i="15"/>
  <c r="AZ184" i="15"/>
  <c r="AN184" i="15"/>
  <c r="AY184" i="15"/>
  <c r="AM184" i="15"/>
  <c r="AX184" i="15"/>
  <c r="AL184" i="15"/>
  <c r="BI184" i="15"/>
  <c r="AW184" i="15"/>
  <c r="AK184" i="15"/>
  <c r="BH184" i="15"/>
  <c r="AV184" i="15"/>
  <c r="AJ184" i="15"/>
  <c r="BG184" i="15"/>
  <c r="AU184" i="15"/>
  <c r="AI184" i="15"/>
  <c r="BC184" i="15"/>
  <c r="AQ184" i="15"/>
  <c r="BD184" i="15"/>
  <c r="BB184" i="15"/>
  <c r="AT184" i="15"/>
  <c r="AS184" i="15"/>
  <c r="AR184" i="15"/>
  <c r="AP184" i="15"/>
  <c r="AH184" i="15"/>
  <c r="BF184" i="15"/>
  <c r="BE184" i="15"/>
  <c r="BA190" i="15"/>
  <c r="AO190" i="15"/>
  <c r="AZ190" i="15"/>
  <c r="AN190" i="15"/>
  <c r="AY190" i="15"/>
  <c r="AM190" i="15"/>
  <c r="AX190" i="15"/>
  <c r="AL190" i="15"/>
  <c r="BI190" i="15"/>
  <c r="AW190" i="15"/>
  <c r="AK190" i="15"/>
  <c r="BH190" i="15"/>
  <c r="AV190" i="15"/>
  <c r="AJ190" i="15"/>
  <c r="BG190" i="15"/>
  <c r="AU190" i="15"/>
  <c r="AI190" i="15"/>
  <c r="BC190" i="15"/>
  <c r="AQ190" i="15"/>
  <c r="BD190" i="15"/>
  <c r="BB190" i="15"/>
  <c r="AT190" i="15"/>
  <c r="AS190" i="15"/>
  <c r="AR190" i="15"/>
  <c r="AP190" i="15"/>
  <c r="AH190" i="15"/>
  <c r="BF190" i="15"/>
  <c r="BE190" i="15"/>
  <c r="BC183" i="15"/>
  <c r="AQ183" i="15"/>
  <c r="BB183" i="15"/>
  <c r="AP183" i="15"/>
  <c r="BA183" i="15"/>
  <c r="AO183" i="15"/>
  <c r="AZ183" i="15"/>
  <c r="AN183" i="15"/>
  <c r="AY183" i="15"/>
  <c r="AM183" i="15"/>
  <c r="AX183" i="15"/>
  <c r="AL183" i="15"/>
  <c r="BI183" i="15"/>
  <c r="AW183" i="15"/>
  <c r="AK183" i="15"/>
  <c r="BE183" i="15"/>
  <c r="AS183" i="15"/>
  <c r="BH183" i="15"/>
  <c r="BG183" i="15"/>
  <c r="BF183" i="15"/>
  <c r="BD183" i="15"/>
  <c r="AV183" i="15"/>
  <c r="AU183" i="15"/>
  <c r="AR183" i="15"/>
  <c r="AJ183" i="15"/>
  <c r="AT183" i="15"/>
  <c r="AH183" i="15"/>
  <c r="AI183" i="15"/>
  <c r="AY191" i="15"/>
  <c r="AM191" i="15"/>
  <c r="AX191" i="15"/>
  <c r="AL191" i="15"/>
  <c r="BI191" i="15"/>
  <c r="AW191" i="15"/>
  <c r="AK191" i="15"/>
  <c r="BH191" i="15"/>
  <c r="AV191" i="15"/>
  <c r="AJ191" i="15"/>
  <c r="BG191" i="15"/>
  <c r="AU191" i="15"/>
  <c r="AI191" i="15"/>
  <c r="BF191" i="15"/>
  <c r="AT191" i="15"/>
  <c r="AH191" i="15"/>
  <c r="BE191" i="15"/>
  <c r="AS191" i="15"/>
  <c r="BA191" i="15"/>
  <c r="AO191" i="15"/>
  <c r="AQ191" i="15"/>
  <c r="AP191" i="15"/>
  <c r="AN191" i="15"/>
  <c r="BC191" i="15"/>
  <c r="BB191" i="15"/>
  <c r="AR191" i="15"/>
  <c r="BD191" i="15"/>
  <c r="AZ191" i="15"/>
  <c r="BG187" i="15"/>
  <c r="AU187" i="15"/>
  <c r="AI187" i="15"/>
  <c r="BF187" i="15"/>
  <c r="AT187" i="15"/>
  <c r="AH187" i="15"/>
  <c r="BE187" i="15"/>
  <c r="AS187" i="15"/>
  <c r="BD187" i="15"/>
  <c r="AR187" i="15"/>
  <c r="BC187" i="15"/>
  <c r="AQ187" i="15"/>
  <c r="BB187" i="15"/>
  <c r="AP187" i="15"/>
  <c r="BA187" i="15"/>
  <c r="AO187" i="15"/>
  <c r="BI187" i="15"/>
  <c r="AW187" i="15"/>
  <c r="AK187" i="15"/>
  <c r="AL187" i="15"/>
  <c r="AJ187" i="15"/>
  <c r="BH187" i="15"/>
  <c r="AZ187" i="15"/>
  <c r="AX187" i="15"/>
  <c r="AV187" i="15"/>
  <c r="AY187" i="15"/>
  <c r="AN187" i="15"/>
  <c r="AM187" i="15"/>
  <c r="AY185" i="15"/>
  <c r="AM185" i="15"/>
  <c r="AX185" i="15"/>
  <c r="AL185" i="15"/>
  <c r="BI185" i="15"/>
  <c r="AW185" i="15"/>
  <c r="AK185" i="15"/>
  <c r="BH185" i="15"/>
  <c r="AV185" i="15"/>
  <c r="AJ185" i="15"/>
  <c r="BG185" i="15"/>
  <c r="AU185" i="15"/>
  <c r="AI185" i="15"/>
  <c r="BF185" i="15"/>
  <c r="AT185" i="15"/>
  <c r="AH185" i="15"/>
  <c r="BE185" i="15"/>
  <c r="AS185" i="15"/>
  <c r="BA185" i="15"/>
  <c r="AO185" i="15"/>
  <c r="AQ185" i="15"/>
  <c r="AP185" i="15"/>
  <c r="AN185" i="15"/>
  <c r="BC185" i="15"/>
  <c r="BB185" i="15"/>
  <c r="BD185" i="15"/>
  <c r="AR185" i="15"/>
  <c r="AZ185" i="15"/>
  <c r="BE182" i="15"/>
  <c r="AS182" i="15"/>
  <c r="BD182" i="15"/>
  <c r="AR182" i="15"/>
  <c r="BC182" i="15"/>
  <c r="AQ182" i="15"/>
  <c r="BB182" i="15"/>
  <c r="AP182" i="15"/>
  <c r="BA182" i="15"/>
  <c r="AO182" i="15"/>
  <c r="AZ182" i="15"/>
  <c r="AN182" i="15"/>
  <c r="AY182" i="15"/>
  <c r="AM182" i="15"/>
  <c r="BG182" i="15"/>
  <c r="AU182" i="15"/>
  <c r="AI182" i="15"/>
  <c r="AJ182" i="15"/>
  <c r="AH182" i="15"/>
  <c r="BI182" i="15"/>
  <c r="BH182" i="15"/>
  <c r="BF182" i="15"/>
  <c r="AX182" i="15"/>
  <c r="AV182" i="15"/>
  <c r="AT182" i="15"/>
  <c r="AL182" i="15"/>
  <c r="AK182" i="15"/>
  <c r="AW182" i="15"/>
  <c r="BI186" i="15"/>
  <c r="AW186" i="15"/>
  <c r="AK186" i="15"/>
  <c r="BH186" i="15"/>
  <c r="AV186" i="15"/>
  <c r="AJ186" i="15"/>
  <c r="BG186" i="15"/>
  <c r="AU186" i="15"/>
  <c r="AI186" i="15"/>
  <c r="BF186" i="15"/>
  <c r="AT186" i="15"/>
  <c r="AH186" i="15"/>
  <c r="BE186" i="15"/>
  <c r="AS186" i="15"/>
  <c r="BD186" i="15"/>
  <c r="AR186" i="15"/>
  <c r="BC186" i="15"/>
  <c r="AQ186" i="15"/>
  <c r="AY186" i="15"/>
  <c r="AM186" i="15"/>
  <c r="AN186" i="15"/>
  <c r="AL186" i="15"/>
  <c r="BB186" i="15"/>
  <c r="AZ186" i="15"/>
  <c r="AX186" i="15"/>
  <c r="BA186" i="15"/>
  <c r="AP186" i="15"/>
  <c r="AO186" i="15"/>
  <c r="BE188" i="15"/>
  <c r="AS188" i="15"/>
  <c r="BD188" i="15"/>
  <c r="AR188" i="15"/>
  <c r="BC188" i="15"/>
  <c r="AQ188" i="15"/>
  <c r="BB188" i="15"/>
  <c r="AP188" i="15"/>
  <c r="BA188" i="15"/>
  <c r="AO188" i="15"/>
  <c r="AZ188" i="15"/>
  <c r="AN188" i="15"/>
  <c r="AY188" i="15"/>
  <c r="AM188" i="15"/>
  <c r="BG188" i="15"/>
  <c r="AU188" i="15"/>
  <c r="AI188" i="15"/>
  <c r="AJ188" i="15"/>
  <c r="AH188" i="15"/>
  <c r="BI188" i="15"/>
  <c r="BH188" i="15"/>
  <c r="BF188" i="15"/>
  <c r="AX188" i="15"/>
  <c r="AV188" i="15"/>
  <c r="AT188" i="15"/>
  <c r="AW188" i="15"/>
  <c r="AL188" i="15"/>
  <c r="AK188" i="15"/>
  <c r="BB186" i="14"/>
  <c r="AP186" i="14"/>
  <c r="BA186" i="14"/>
  <c r="AO186" i="14"/>
  <c r="AZ186" i="14"/>
  <c r="AN186" i="14"/>
  <c r="AY186" i="14"/>
  <c r="AM186" i="14"/>
  <c r="AX186" i="14"/>
  <c r="AL186" i="14"/>
  <c r="BI186" i="14"/>
  <c r="AW186" i="14"/>
  <c r="AK186" i="14"/>
  <c r="BH186" i="14"/>
  <c r="AV186" i="14"/>
  <c r="AJ186" i="14"/>
  <c r="BD186" i="14"/>
  <c r="AR186" i="14"/>
  <c r="BG186" i="14"/>
  <c r="BF186" i="14"/>
  <c r="BE186" i="14"/>
  <c r="BC186" i="14"/>
  <c r="AU186" i="14"/>
  <c r="AT186" i="14"/>
  <c r="AS186" i="14"/>
  <c r="AI186" i="14"/>
  <c r="AH186" i="14"/>
  <c r="AQ186" i="14"/>
  <c r="BI190" i="14"/>
  <c r="AW190" i="14"/>
  <c r="AK190" i="14"/>
  <c r="BG190" i="14"/>
  <c r="AU190" i="14"/>
  <c r="AI190" i="14"/>
  <c r="BH190" i="14"/>
  <c r="AS190" i="14"/>
  <c r="BF190" i="14"/>
  <c r="AR190" i="14"/>
  <c r="BE190" i="14"/>
  <c r="AQ190" i="14"/>
  <c r="BD190" i="14"/>
  <c r="AP190" i="14"/>
  <c r="BC190" i="14"/>
  <c r="AO190" i="14"/>
  <c r="BB190" i="14"/>
  <c r="AN190" i="14"/>
  <c r="BA190" i="14"/>
  <c r="AM190" i="14"/>
  <c r="AV190" i="14"/>
  <c r="AH190" i="14"/>
  <c r="AZ190" i="14"/>
  <c r="AX190" i="14"/>
  <c r="AT190" i="14"/>
  <c r="AL190" i="14"/>
  <c r="AJ190" i="14"/>
  <c r="AY190" i="14"/>
  <c r="BQ207" i="14" a="1"/>
  <c r="BQ207" i="14" s="1"/>
  <c r="BQ208" i="14" a="1"/>
  <c r="BQ208" i="14" s="1"/>
  <c r="BQ209" i="14" a="1"/>
  <c r="BQ209" i="14" s="1"/>
  <c r="BQ210" i="14" a="1"/>
  <c r="BQ210" i="14" s="1"/>
  <c r="BR197" i="14" a="1"/>
  <c r="BR197" i="14" s="1"/>
  <c r="BS197" i="14" s="1"/>
  <c r="AE197" i="14" s="1"/>
  <c r="BR192" i="14" a="1"/>
  <c r="BR192" i="14" s="1"/>
  <c r="BS192" i="14" s="1"/>
  <c r="AE192" i="14" s="1"/>
  <c r="BR198" i="14" a="1"/>
  <c r="BR198" i="14" s="1"/>
  <c r="BS198" i="14" s="1"/>
  <c r="AE198" i="14" s="1"/>
  <c r="BQ206" i="14" a="1"/>
  <c r="BQ206" i="14" s="1"/>
  <c r="BQ204" i="14" a="1"/>
  <c r="BQ204" i="14" s="1"/>
  <c r="BQ203" i="14" a="1"/>
  <c r="BQ203" i="14" s="1"/>
  <c r="BQ202" i="14" a="1"/>
  <c r="BQ202" i="14" s="1"/>
  <c r="BR201" i="14" a="1"/>
  <c r="BR201" i="14" s="1"/>
  <c r="BR195" i="14" a="1"/>
  <c r="BR195" i="14" s="1"/>
  <c r="BS195" i="14" s="1"/>
  <c r="AE195" i="14" s="1"/>
  <c r="BQ205" i="14" a="1"/>
  <c r="BQ205" i="14" s="1"/>
  <c r="BQ201" i="14" a="1"/>
  <c r="BQ201" i="14" s="1"/>
  <c r="BS201" i="14" s="1"/>
  <c r="AE201" i="14" s="1"/>
  <c r="BR193" i="14" a="1"/>
  <c r="BR193" i="14" s="1"/>
  <c r="BS193" i="14" s="1"/>
  <c r="AE193" i="14" s="1"/>
  <c r="BR194" i="14" a="1"/>
  <c r="BR194" i="14" s="1"/>
  <c r="BS194" i="14" s="1"/>
  <c r="AE194" i="14" s="1"/>
  <c r="BR196" i="14" a="1"/>
  <c r="BR196" i="14" s="1"/>
  <c r="BS196" i="14" s="1"/>
  <c r="AE196" i="14" s="1"/>
  <c r="BR200" i="14" a="1"/>
  <c r="BR200" i="14" s="1"/>
  <c r="BS200" i="14" s="1"/>
  <c r="AE200" i="14" s="1"/>
  <c r="BR199" i="14" a="1"/>
  <c r="BR199" i="14" s="1"/>
  <c r="BS199" i="14" s="1"/>
  <c r="AE199" i="14" s="1"/>
  <c r="BH183" i="14"/>
  <c r="AV183" i="14"/>
  <c r="AJ183" i="14"/>
  <c r="BG183" i="14"/>
  <c r="AU183" i="14"/>
  <c r="AI183" i="14"/>
  <c r="BE183" i="14"/>
  <c r="AS183" i="14"/>
  <c r="BD183" i="14"/>
  <c r="AR183" i="14"/>
  <c r="BC183" i="14"/>
  <c r="AQ183" i="14"/>
  <c r="AN183" i="14"/>
  <c r="BI183" i="14"/>
  <c r="AM183" i="14"/>
  <c r="BF183" i="14"/>
  <c r="AL183" i="14"/>
  <c r="BB183" i="14"/>
  <c r="AK183" i="14"/>
  <c r="BA183" i="14"/>
  <c r="AH183" i="14"/>
  <c r="AZ183" i="14"/>
  <c r="AY183" i="14"/>
  <c r="AW183" i="14"/>
  <c r="AT183" i="14"/>
  <c r="AP183" i="14"/>
  <c r="AO183" i="14"/>
  <c r="AX183" i="14"/>
  <c r="AX182" i="14"/>
  <c r="AL182" i="14"/>
  <c r="BI182" i="14"/>
  <c r="AW182" i="14"/>
  <c r="AK182" i="14"/>
  <c r="BG182" i="14"/>
  <c r="AU182" i="14"/>
  <c r="AI182" i="14"/>
  <c r="BF182" i="14"/>
  <c r="AT182" i="14"/>
  <c r="AH182" i="14"/>
  <c r="BE182" i="14"/>
  <c r="AS182" i="14"/>
  <c r="BH182" i="14"/>
  <c r="AN182" i="14"/>
  <c r="BD182" i="14"/>
  <c r="AM182" i="14"/>
  <c r="BC182" i="14"/>
  <c r="AJ182" i="14"/>
  <c r="BB182" i="14"/>
  <c r="BA182" i="14"/>
  <c r="AZ182" i="14"/>
  <c r="AY182" i="14"/>
  <c r="AR182" i="14"/>
  <c r="AQ182" i="14"/>
  <c r="AP182" i="14"/>
  <c r="AO182" i="14"/>
  <c r="AV182" i="14"/>
  <c r="BF184" i="14"/>
  <c r="AT184" i="14"/>
  <c r="AH184" i="14"/>
  <c r="BE184" i="14"/>
  <c r="AS184" i="14"/>
  <c r="BC184" i="14"/>
  <c r="AQ184" i="14"/>
  <c r="BB184" i="14"/>
  <c r="AP184" i="14"/>
  <c r="BA184" i="14"/>
  <c r="AO184" i="14"/>
  <c r="AZ184" i="14"/>
  <c r="AN184" i="14"/>
  <c r="BH184" i="14"/>
  <c r="AV184" i="14"/>
  <c r="AU184" i="14"/>
  <c r="AR184" i="14"/>
  <c r="AM184" i="14"/>
  <c r="AL184" i="14"/>
  <c r="AK184" i="14"/>
  <c r="BI184" i="14"/>
  <c r="AJ184" i="14"/>
  <c r="BD184" i="14"/>
  <c r="AY184" i="14"/>
  <c r="AX184" i="14"/>
  <c r="AW184" i="14"/>
  <c r="BG184" i="14"/>
  <c r="AI184" i="14"/>
  <c r="AY189" i="14"/>
  <c r="AM189" i="14"/>
  <c r="BI189" i="14"/>
  <c r="AW189" i="14"/>
  <c r="AK189" i="14"/>
  <c r="BC189" i="14"/>
  <c r="AO189" i="14"/>
  <c r="BB189" i="14"/>
  <c r="AN189" i="14"/>
  <c r="BA189" i="14"/>
  <c r="AL189" i="14"/>
  <c r="AZ189" i="14"/>
  <c r="AJ189" i="14"/>
  <c r="AX189" i="14"/>
  <c r="AI189" i="14"/>
  <c r="AV189" i="14"/>
  <c r="AH189" i="14"/>
  <c r="AU189" i="14"/>
  <c r="BE189" i="14"/>
  <c r="AQ189" i="14"/>
  <c r="BH189" i="14"/>
  <c r="BG189" i="14"/>
  <c r="BF189" i="14"/>
  <c r="AT189" i="14"/>
  <c r="AS189" i="14"/>
  <c r="AR189" i="14"/>
  <c r="AP189" i="14"/>
  <c r="BD189" i="14"/>
  <c r="AZ187" i="14"/>
  <c r="AN187" i="14"/>
  <c r="AY187" i="14"/>
  <c r="AM187" i="14"/>
  <c r="AX187" i="14"/>
  <c r="AL187" i="14"/>
  <c r="BI187" i="14"/>
  <c r="AW187" i="14"/>
  <c r="AK187" i="14"/>
  <c r="BH187" i="14"/>
  <c r="AV187" i="14"/>
  <c r="AJ187" i="14"/>
  <c r="BG187" i="14"/>
  <c r="AU187" i="14"/>
  <c r="AI187" i="14"/>
  <c r="BF187" i="14"/>
  <c r="AT187" i="14"/>
  <c r="AH187" i="14"/>
  <c r="BB187" i="14"/>
  <c r="AP187" i="14"/>
  <c r="BA187" i="14"/>
  <c r="AS187" i="14"/>
  <c r="AR187" i="14"/>
  <c r="AQ187" i="14"/>
  <c r="AO187" i="14"/>
  <c r="BE187" i="14"/>
  <c r="BD187" i="14"/>
  <c r="BC187" i="14"/>
  <c r="BA188" i="14"/>
  <c r="AX188" i="14"/>
  <c r="AL188" i="14"/>
  <c r="AW188" i="14"/>
  <c r="AK188" i="14"/>
  <c r="BI188" i="14"/>
  <c r="AV188" i="14"/>
  <c r="AJ188" i="14"/>
  <c r="BH188" i="14"/>
  <c r="AU188" i="14"/>
  <c r="AI188" i="14"/>
  <c r="BG188" i="14"/>
  <c r="AT188" i="14"/>
  <c r="AH188" i="14"/>
  <c r="BF188" i="14"/>
  <c r="AS188" i="14"/>
  <c r="BE188" i="14"/>
  <c r="AR188" i="14"/>
  <c r="AZ188" i="14"/>
  <c r="AN188" i="14"/>
  <c r="AO188" i="14"/>
  <c r="AM188" i="14"/>
  <c r="BD188" i="14"/>
  <c r="BB188" i="14"/>
  <c r="AY188" i="14"/>
  <c r="AQ188" i="14"/>
  <c r="AP188" i="14"/>
  <c r="BC188" i="14"/>
  <c r="BD185" i="14"/>
  <c r="AR185" i="14"/>
  <c r="BC185" i="14"/>
  <c r="AQ185" i="14"/>
  <c r="BB185" i="14"/>
  <c r="AP185" i="14"/>
  <c r="BA185" i="14"/>
  <c r="AO185" i="14"/>
  <c r="AZ185" i="14"/>
  <c r="AN185" i="14"/>
  <c r="AY185" i="14"/>
  <c r="AM185" i="14"/>
  <c r="AX185" i="14"/>
  <c r="AL185" i="14"/>
  <c r="BF185" i="14"/>
  <c r="AT185" i="14"/>
  <c r="AH185" i="14"/>
  <c r="AJ185" i="14"/>
  <c r="AI185" i="14"/>
  <c r="BI185" i="14"/>
  <c r="BH185" i="14"/>
  <c r="BG185" i="14"/>
  <c r="BE185" i="14"/>
  <c r="AV185" i="14"/>
  <c r="AU185" i="14"/>
  <c r="AS185" i="14"/>
  <c r="AK185" i="14"/>
  <c r="AW185" i="14"/>
  <c r="BG191" i="14"/>
  <c r="AU191" i="14"/>
  <c r="AI191" i="14"/>
  <c r="BE191" i="14"/>
  <c r="AS191" i="14"/>
  <c r="AY191" i="14"/>
  <c r="AK191" i="14"/>
  <c r="AX191" i="14"/>
  <c r="AJ191" i="14"/>
  <c r="AW191" i="14"/>
  <c r="AH191" i="14"/>
  <c r="AV191" i="14"/>
  <c r="BI191" i="14"/>
  <c r="AT191" i="14"/>
  <c r="BH191" i="14"/>
  <c r="AR191" i="14"/>
  <c r="BF191" i="14"/>
  <c r="AQ191" i="14"/>
  <c r="BA191" i="14"/>
  <c r="AM191" i="14"/>
  <c r="AN191" i="14"/>
  <c r="AL191" i="14"/>
  <c r="BD191" i="14"/>
  <c r="BB191" i="14"/>
  <c r="AZ191" i="14"/>
  <c r="AP191" i="14"/>
  <c r="AO191" i="14"/>
  <c r="BC191" i="14"/>
  <c r="Q305" i="2"/>
  <c r="Q148" i="2"/>
  <c r="Q217" i="2"/>
  <c r="Q349" i="2"/>
  <c r="Q295" i="2"/>
  <c r="Q283" i="2"/>
  <c r="Q208" i="2"/>
  <c r="Q352" i="2"/>
  <c r="Q149" i="2"/>
  <c r="Q394" i="2"/>
  <c r="Q234" i="2"/>
  <c r="Q465" i="2"/>
  <c r="Q299" i="2"/>
  <c r="Q161" i="2"/>
  <c r="Q173" i="2"/>
  <c r="Q319" i="2"/>
  <c r="Q39" i="2"/>
  <c r="Q262" i="2"/>
  <c r="Q131" i="2"/>
  <c r="Q459" i="2"/>
  <c r="Q382" i="2"/>
  <c r="Q250" i="2"/>
  <c r="Q424" i="2"/>
  <c r="Q143" i="2"/>
  <c r="Q324" i="2"/>
  <c r="Q361" i="2"/>
  <c r="Q70" i="2"/>
  <c r="Q155" i="2"/>
  <c r="Q336" i="2"/>
  <c r="Q385" i="2"/>
  <c r="Q63" i="2"/>
  <c r="Q243" i="2"/>
  <c r="Q87" i="2"/>
  <c r="Q221" i="2"/>
  <c r="Q293" i="2"/>
  <c r="Q365" i="2"/>
  <c r="Q437" i="2"/>
  <c r="Q213" i="2"/>
  <c r="Q453" i="2"/>
  <c r="Q166" i="2"/>
  <c r="Q21" i="2"/>
  <c r="Q301" i="2"/>
  <c r="Q374" i="2"/>
  <c r="Q447" i="2"/>
  <c r="Q162" i="2"/>
  <c r="Q306" i="2"/>
  <c r="Q378" i="2"/>
  <c r="Q450" i="2"/>
  <c r="Q346" i="2"/>
  <c r="Q17" i="2"/>
  <c r="Q129" i="2"/>
  <c r="Q107" i="2"/>
  <c r="Q183" i="2"/>
  <c r="Q115" i="2"/>
  <c r="Q259" i="2"/>
  <c r="Q403" i="2"/>
  <c r="Q200" i="2"/>
  <c r="Q284" i="2"/>
  <c r="Q18" i="2"/>
  <c r="Q45" i="2"/>
  <c r="Q333" i="2"/>
  <c r="Q165" i="2"/>
  <c r="Q321" i="2"/>
  <c r="Q466" i="2"/>
  <c r="Q362" i="2"/>
  <c r="Q106" i="2"/>
  <c r="Q111" i="2"/>
  <c r="Q156" i="2"/>
  <c r="Q300" i="2"/>
  <c r="Q444" i="2"/>
  <c r="Q46" i="2"/>
  <c r="Q169" i="2"/>
  <c r="Q313" i="2"/>
  <c r="Q254" i="2"/>
  <c r="Q398" i="2"/>
  <c r="Q315" i="2"/>
  <c r="Q69" i="2"/>
  <c r="Q94" i="2"/>
  <c r="Q251" i="2"/>
  <c r="Q348" i="2"/>
  <c r="Q14" i="2"/>
  <c r="Q411" i="2"/>
  <c r="Q78" i="2"/>
  <c r="Q332" i="2"/>
  <c r="Q81" i="2"/>
  <c r="Q263" i="2"/>
  <c r="Q456" i="2"/>
  <c r="Q110" i="2"/>
  <c r="Q4" i="2"/>
  <c r="Q90" i="2"/>
  <c r="Q344" i="2"/>
  <c r="Q220" i="2"/>
  <c r="Q292" i="2"/>
  <c r="Q233" i="2"/>
  <c r="Q377" i="2"/>
  <c r="Q449" i="2"/>
  <c r="Q51" i="2"/>
  <c r="Q19" i="2"/>
  <c r="Q178" i="2"/>
  <c r="Q390" i="2"/>
  <c r="Q177" i="2"/>
  <c r="Q468" i="2"/>
  <c r="Q134" i="2"/>
  <c r="Q16" i="2"/>
  <c r="Q102" i="2"/>
  <c r="Q368" i="2"/>
  <c r="Q146" i="2"/>
  <c r="Q112" i="2"/>
  <c r="Q222" i="2"/>
  <c r="Q476" i="2"/>
  <c r="Q232" i="2"/>
  <c r="Q376" i="2"/>
  <c r="Q448" i="2"/>
  <c r="Q101" i="2"/>
  <c r="Q245" i="2"/>
  <c r="Q317" i="2"/>
  <c r="Q389" i="2"/>
  <c r="Q461" i="2"/>
  <c r="Q309" i="2"/>
  <c r="Q202" i="2"/>
  <c r="Q95" i="2"/>
  <c r="Q83" i="2"/>
  <c r="Q186" i="2"/>
  <c r="Q330" i="2"/>
  <c r="Q464" i="2"/>
  <c r="Q175" i="2"/>
  <c r="Q303" i="2"/>
  <c r="Q446" i="2"/>
  <c r="Q253" i="2"/>
  <c r="Q480" i="2"/>
  <c r="Q471" i="2"/>
  <c r="Q118" i="2"/>
  <c r="Q33" i="2"/>
  <c r="Q188" i="2"/>
  <c r="Q56" i="2"/>
  <c r="Q210" i="2"/>
  <c r="Q281" i="2"/>
  <c r="Q256" i="2"/>
  <c r="Q44" i="2"/>
  <c r="Q7" i="2"/>
  <c r="Q5" i="2"/>
  <c r="Q207" i="2"/>
  <c r="Q109" i="2"/>
  <c r="Q312" i="2"/>
  <c r="Q443" i="2"/>
  <c r="Q238" i="2"/>
  <c r="Q369" i="2"/>
  <c r="Q463" i="2"/>
  <c r="Q484" i="2"/>
  <c r="Q195" i="2"/>
  <c r="Q302" i="2"/>
  <c r="Q483" i="2"/>
  <c r="Q97" i="2"/>
  <c r="Q431" i="2"/>
  <c r="Q11" i="2"/>
  <c r="Q226" i="2"/>
  <c r="Q357" i="2"/>
  <c r="Q439" i="2"/>
  <c r="Q171" i="2"/>
  <c r="Q290" i="2"/>
  <c r="Q85" i="2"/>
  <c r="Q204" i="2"/>
  <c r="Q407" i="2"/>
  <c r="Q425" i="2"/>
  <c r="Q268" i="2"/>
  <c r="Q159" i="2"/>
  <c r="Q278" i="2"/>
  <c r="Q397" i="2"/>
  <c r="Q73" i="2"/>
  <c r="Q192" i="2"/>
  <c r="Q395" i="2"/>
  <c r="Q419" i="2"/>
  <c r="Q307" i="2"/>
  <c r="Q354" i="2"/>
  <c r="Q373" i="2"/>
  <c r="Q351" i="2"/>
  <c r="Q168" i="2"/>
  <c r="Q275" i="2"/>
  <c r="Q406" i="2"/>
  <c r="Q82" i="2"/>
  <c r="Q224" i="2"/>
  <c r="Q66" i="2"/>
  <c r="Q399" i="2"/>
  <c r="Q410" i="2"/>
  <c r="Q76" i="2"/>
  <c r="Q91" i="2"/>
  <c r="Q469" i="2"/>
  <c r="Q435" i="2"/>
  <c r="Q139" i="2"/>
  <c r="Q427" i="2"/>
  <c r="Q189" i="2"/>
  <c r="Q455" i="2"/>
  <c r="Q201" i="2"/>
  <c r="Q370" i="2"/>
  <c r="Q12" i="2"/>
  <c r="Q61" i="2"/>
  <c r="Q158" i="2"/>
  <c r="Q124" i="2"/>
  <c r="Q488" i="2"/>
  <c r="Q280" i="2"/>
  <c r="Q358" i="2"/>
  <c r="Q492" i="2"/>
  <c r="Q225" i="2"/>
  <c r="Q24" i="2"/>
  <c r="Q205" i="2"/>
  <c r="Q266" i="2"/>
  <c r="Q366" i="2"/>
  <c r="Q100" i="2"/>
  <c r="Q244" i="2"/>
  <c r="Q388" i="2"/>
  <c r="Q460" i="2"/>
  <c r="Q62" i="2"/>
  <c r="Q113" i="2"/>
  <c r="Q257" i="2"/>
  <c r="Q401" i="2"/>
  <c r="Q345" i="2"/>
  <c r="Q214" i="2"/>
  <c r="Q310" i="2"/>
  <c r="Q454" i="2"/>
  <c r="Q287" i="2"/>
  <c r="Q181" i="2"/>
  <c r="Q36" i="2"/>
  <c r="Q434" i="2"/>
  <c r="Q29" i="2"/>
  <c r="Q31" i="2"/>
  <c r="Q477" i="2"/>
  <c r="Q375" i="2"/>
  <c r="Q48" i="2"/>
  <c r="Q229" i="2"/>
  <c r="Q458" i="2"/>
  <c r="Q137" i="2"/>
  <c r="Q151" i="2"/>
  <c r="Q405" i="2"/>
  <c r="Q136" i="2"/>
  <c r="Q489" i="2"/>
  <c r="Q119" i="2"/>
  <c r="Q60" i="2"/>
  <c r="Q241" i="2"/>
  <c r="Q15" i="2"/>
  <c r="Q163" i="2"/>
  <c r="Q57" i="2"/>
  <c r="Q363" i="2"/>
  <c r="Q180" i="2"/>
  <c r="Q27" i="2"/>
  <c r="Q123" i="2"/>
  <c r="Q37" i="2"/>
  <c r="Q80" i="2"/>
  <c r="Q325" i="2"/>
  <c r="Q59" i="2"/>
  <c r="Q174" i="2"/>
  <c r="Q246" i="2"/>
  <c r="Q318" i="2"/>
  <c r="Q462" i="2"/>
  <c r="Q64" i="2"/>
  <c r="Q140" i="2"/>
  <c r="Q320" i="2"/>
  <c r="Q122" i="2"/>
  <c r="Q198" i="2"/>
  <c r="Q296" i="2"/>
  <c r="Q327" i="2"/>
  <c r="Q127" i="2"/>
  <c r="Q271" i="2"/>
  <c r="Q415" i="2"/>
  <c r="Q308" i="2"/>
  <c r="Q428" i="2"/>
  <c r="Q342" i="2"/>
  <c r="Q88" i="2"/>
  <c r="Q242" i="2"/>
  <c r="Q164" i="2"/>
  <c r="Q440" i="2"/>
  <c r="Q451" i="2"/>
  <c r="Q68" i="2"/>
  <c r="Q212" i="2"/>
  <c r="Q356" i="2"/>
  <c r="Q3" i="2"/>
  <c r="Q160" i="2"/>
  <c r="Q304" i="2"/>
  <c r="Q41" i="2"/>
  <c r="Q185" i="2"/>
  <c r="Q329" i="2"/>
  <c r="Q473" i="2"/>
  <c r="Q114" i="2"/>
  <c r="Q258" i="2"/>
  <c r="Q402" i="2"/>
  <c r="Q43" i="2"/>
  <c r="Q187" i="2"/>
  <c r="Q331" i="2"/>
  <c r="Q475" i="2"/>
  <c r="Q92" i="2"/>
  <c r="Q236" i="2"/>
  <c r="Q380" i="2"/>
  <c r="Q420" i="2"/>
  <c r="Q93" i="2"/>
  <c r="Q237" i="2"/>
  <c r="Q381" i="2"/>
  <c r="Q436" i="2"/>
  <c r="Q130" i="2"/>
  <c r="Q274" i="2"/>
  <c r="Q418" i="2"/>
  <c r="Q23" i="2"/>
  <c r="Q167" i="2"/>
  <c r="Q311" i="2"/>
  <c r="Q467" i="2"/>
  <c r="Q72" i="2"/>
  <c r="Q216" i="2"/>
  <c r="Q360" i="2"/>
  <c r="Q423" i="2"/>
  <c r="Q121" i="2"/>
  <c r="Q265" i="2"/>
  <c r="Q409" i="2"/>
  <c r="Q26" i="2"/>
  <c r="Q170" i="2"/>
  <c r="Q314" i="2"/>
  <c r="Q470" i="2"/>
  <c r="Q75" i="2"/>
  <c r="Q219" i="2"/>
  <c r="Q28" i="2"/>
  <c r="Q172" i="2"/>
  <c r="Q316" i="2"/>
  <c r="Q53" i="2"/>
  <c r="Q197" i="2"/>
  <c r="Q341" i="2"/>
  <c r="Q485" i="2"/>
  <c r="Q126" i="2"/>
  <c r="Q270" i="2"/>
  <c r="Q414" i="2"/>
  <c r="Q55" i="2"/>
  <c r="Q199" i="2"/>
  <c r="Q343" i="2"/>
  <c r="Q487" i="2"/>
  <c r="Q104" i="2"/>
  <c r="Q248" i="2"/>
  <c r="Q392" i="2"/>
  <c r="Q421" i="2"/>
  <c r="Q105" i="2"/>
  <c r="Q249" i="2"/>
  <c r="Q393" i="2"/>
  <c r="Q142" i="2"/>
  <c r="Q286" i="2"/>
  <c r="Q430" i="2"/>
  <c r="Q35" i="2"/>
  <c r="Q179" i="2"/>
  <c r="Q323" i="2"/>
  <c r="Q479" i="2"/>
  <c r="Q84" i="2"/>
  <c r="Q228" i="2"/>
  <c r="Q372" i="2"/>
  <c r="Q412" i="2"/>
  <c r="Q133" i="2"/>
  <c r="Q277" i="2"/>
  <c r="Q433" i="2"/>
  <c r="Q38" i="2"/>
  <c r="Q182" i="2"/>
  <c r="Q326" i="2"/>
  <c r="Q482" i="2"/>
  <c r="Q231" i="2"/>
  <c r="Q40" i="2"/>
  <c r="Q184" i="2"/>
  <c r="Q328" i="2"/>
  <c r="Q65" i="2"/>
  <c r="Q209" i="2"/>
  <c r="Q353" i="2"/>
  <c r="Q138" i="2"/>
  <c r="Q282" i="2"/>
  <c r="Q426" i="2"/>
  <c r="Q67" i="2"/>
  <c r="Q211" i="2"/>
  <c r="Q355" i="2"/>
  <c r="Q387" i="2"/>
  <c r="Q116" i="2"/>
  <c r="Q260" i="2"/>
  <c r="Q404" i="2"/>
  <c r="Q422" i="2"/>
  <c r="Q117" i="2"/>
  <c r="Q261" i="2"/>
  <c r="Q10" i="2"/>
  <c r="Q154" i="2"/>
  <c r="Q298" i="2"/>
  <c r="Q442" i="2"/>
  <c r="Q47" i="2"/>
  <c r="Q191" i="2"/>
  <c r="Q335" i="2"/>
  <c r="Q491" i="2"/>
  <c r="Q96" i="2"/>
  <c r="Q240" i="2"/>
  <c r="Q384" i="2"/>
  <c r="Q145" i="2"/>
  <c r="Q289" i="2"/>
  <c r="Q445" i="2"/>
  <c r="Q50" i="2"/>
  <c r="Q194" i="2"/>
  <c r="Q338" i="2"/>
  <c r="Q99" i="2"/>
  <c r="Q52" i="2"/>
  <c r="Q196" i="2"/>
  <c r="Q340" i="2"/>
  <c r="Q77" i="2"/>
  <c r="Q6" i="2"/>
  <c r="Q150" i="2"/>
  <c r="Q294" i="2"/>
  <c r="Q438" i="2"/>
  <c r="Q79" i="2"/>
  <c r="Q223" i="2"/>
  <c r="Q367" i="2"/>
  <c r="Q364" i="2"/>
  <c r="Q128" i="2"/>
  <c r="Q272" i="2"/>
  <c r="Q416" i="2"/>
  <c r="Q273" i="2"/>
  <c r="Q417" i="2"/>
  <c r="Q22" i="2"/>
  <c r="Q203" i="2"/>
  <c r="Q347" i="2"/>
  <c r="Q339" i="2"/>
  <c r="Q108" i="2"/>
  <c r="Q252" i="2"/>
  <c r="Q396" i="2"/>
  <c r="Q13" i="2"/>
  <c r="Q157" i="2"/>
  <c r="Q457" i="2"/>
  <c r="Q206" i="2"/>
  <c r="Q350" i="2"/>
  <c r="Q255" i="2"/>
  <c r="Q89" i="2"/>
  <c r="Q235" i="2"/>
  <c r="Q379" i="2"/>
  <c r="Q141" i="2"/>
  <c r="Q285" i="2"/>
  <c r="Q429" i="2"/>
  <c r="Q34" i="2"/>
  <c r="Q322" i="2"/>
  <c r="Q71" i="2"/>
  <c r="Q215" i="2"/>
  <c r="Q359" i="2"/>
  <c r="Q120" i="2"/>
  <c r="Q264" i="2"/>
  <c r="Q408" i="2"/>
  <c r="Q25" i="2"/>
  <c r="Q74" i="2"/>
  <c r="Q218" i="2"/>
  <c r="Q267" i="2"/>
  <c r="Q30" i="2"/>
  <c r="Q103" i="2"/>
  <c r="Q247" i="2"/>
  <c r="Q391" i="2"/>
  <c r="Q8" i="2"/>
  <c r="Q152" i="2"/>
  <c r="Q9" i="2"/>
  <c r="Q153" i="2"/>
  <c r="Q297" i="2"/>
  <c r="Q441" i="2"/>
  <c r="Q190" i="2"/>
  <c r="Q334" i="2"/>
  <c r="Q478" i="2"/>
  <c r="Q227" i="2"/>
  <c r="Q371" i="2"/>
  <c r="Q400" i="2"/>
  <c r="Q132" i="2"/>
  <c r="Q276" i="2"/>
  <c r="Q432" i="2"/>
  <c r="Q481" i="2"/>
  <c r="Q86" i="2"/>
  <c r="Q230" i="2"/>
  <c r="Q135" i="2"/>
  <c r="Q279" i="2"/>
  <c r="Q42" i="2"/>
  <c r="Q474" i="2"/>
  <c r="Q20" i="2"/>
  <c r="Q452" i="2"/>
  <c r="Q58" i="2"/>
  <c r="Q490" i="2"/>
  <c r="Q239" i="2"/>
  <c r="Q383" i="2"/>
  <c r="Q144" i="2"/>
  <c r="Q288" i="2"/>
  <c r="Q49" i="2"/>
  <c r="Q193" i="2"/>
  <c r="Q337" i="2"/>
  <c r="Q493" i="2"/>
  <c r="Q98" i="2"/>
  <c r="Q386" i="2"/>
  <c r="AJ11" i="6"/>
  <c r="Q147" i="2"/>
  <c r="Q291" i="2"/>
  <c r="Q472" i="2"/>
  <c r="Q125" i="2"/>
  <c r="Q269" i="2"/>
  <c r="Q413" i="2"/>
  <c r="Q54" i="2"/>
  <c r="Q486" i="2"/>
  <c r="Q32" i="2"/>
  <c r="Q176" i="2"/>
  <c r="J6" i="10"/>
  <c r="J7" i="10" s="1"/>
  <c r="O6" i="10"/>
  <c r="O7" i="10" s="1"/>
  <c r="AB6" i="10"/>
  <c r="AB7" i="10" s="1"/>
  <c r="H290" i="2"/>
  <c r="H326" i="2"/>
  <c r="H193" i="2"/>
  <c r="H131" i="2"/>
  <c r="H93" i="2"/>
  <c r="H435" i="2"/>
  <c r="H71" i="2"/>
  <c r="H281" i="2"/>
  <c r="H37" i="2"/>
  <c r="H255" i="2"/>
  <c r="H335" i="2"/>
  <c r="H479" i="2"/>
  <c r="H62" i="2"/>
  <c r="H265" i="2"/>
  <c r="H31" i="2"/>
  <c r="H75" i="2"/>
  <c r="H129" i="2"/>
  <c r="H92" i="2"/>
  <c r="H442" i="2"/>
  <c r="H233" i="2"/>
  <c r="H461" i="2"/>
  <c r="H107" i="2"/>
  <c r="H70" i="2"/>
  <c r="H291" i="2"/>
  <c r="H455" i="2"/>
  <c r="H39" i="2"/>
  <c r="H223" i="2"/>
  <c r="H23" i="2"/>
  <c r="H220" i="2"/>
  <c r="H373" i="2"/>
  <c r="H82" i="2"/>
  <c r="H431" i="2"/>
  <c r="H249" i="2"/>
  <c r="H17" i="2"/>
  <c r="H15" i="2"/>
  <c r="H59" i="2"/>
  <c r="H406" i="2"/>
  <c r="H112" i="2"/>
  <c r="H253" i="2"/>
  <c r="H389" i="2"/>
  <c r="H182" i="2"/>
  <c r="H151" i="2"/>
  <c r="H138" i="2"/>
  <c r="H386" i="2"/>
  <c r="H458" i="2"/>
  <c r="H268" i="2"/>
  <c r="H25" i="2"/>
  <c r="H9" i="2"/>
  <c r="H254" i="2"/>
  <c r="H35" i="2"/>
  <c r="H327" i="2"/>
  <c r="H63" i="2"/>
  <c r="H252" i="2"/>
  <c r="H214" i="2"/>
  <c r="H261" i="2"/>
  <c r="H44" i="2"/>
  <c r="H95" i="2"/>
  <c r="H352" i="2"/>
  <c r="H55" i="2"/>
  <c r="H336" i="2"/>
  <c r="H400" i="2"/>
  <c r="H405" i="2"/>
  <c r="H473" i="2"/>
  <c r="H403" i="2"/>
  <c r="H362" i="2"/>
  <c r="H123" i="2"/>
  <c r="H94" i="2"/>
  <c r="H390" i="2"/>
  <c r="H471" i="2"/>
  <c r="H280" i="2"/>
  <c r="H11" i="2"/>
  <c r="H303" i="2"/>
  <c r="H49" i="2"/>
  <c r="H232" i="2"/>
  <c r="H439" i="2"/>
  <c r="H183" i="2"/>
  <c r="H292" i="2"/>
  <c r="H74" i="2"/>
  <c r="H41" i="2"/>
  <c r="H343" i="2"/>
  <c r="H325" i="2"/>
  <c r="H366" i="2"/>
  <c r="H186" i="2"/>
  <c r="H385" i="2"/>
  <c r="H381" i="2"/>
  <c r="H304" i="2"/>
  <c r="H143" i="2"/>
  <c r="H80" i="2"/>
  <c r="H467" i="2"/>
  <c r="H410" i="2"/>
  <c r="H305" i="2"/>
  <c r="H177" i="2"/>
  <c r="H87" i="2"/>
  <c r="H191" i="2"/>
  <c r="H174" i="2"/>
  <c r="H351" i="2"/>
  <c r="H5" i="2"/>
  <c r="H34" i="2"/>
  <c r="H3" i="2"/>
  <c r="H448" i="2"/>
  <c r="H169" i="2"/>
  <c r="H363" i="2"/>
  <c r="H168" i="2"/>
  <c r="H212" i="2"/>
  <c r="H14" i="2"/>
  <c r="H57" i="2"/>
  <c r="H259" i="2"/>
  <c r="H414" i="2"/>
  <c r="H382" i="2"/>
  <c r="H469" i="2"/>
  <c r="H329" i="2"/>
  <c r="H245" i="2"/>
  <c r="H8" i="2"/>
  <c r="H485" i="2"/>
  <c r="H444" i="2"/>
  <c r="H271" i="2"/>
  <c r="H295" i="2"/>
  <c r="H248" i="2"/>
  <c r="H176" i="2"/>
  <c r="H346" i="2"/>
  <c r="H158" i="2"/>
  <c r="H365" i="2"/>
  <c r="H216" i="2"/>
  <c r="H231" i="2"/>
  <c r="H451" i="2"/>
  <c r="H152" i="2"/>
  <c r="H383" i="2"/>
  <c r="H150" i="2"/>
  <c r="H332" i="2"/>
  <c r="H199" i="2"/>
  <c r="H43" i="2"/>
  <c r="H243" i="2"/>
  <c r="H228" i="2"/>
  <c r="H388" i="2"/>
  <c r="H184" i="2"/>
  <c r="H314" i="2"/>
  <c r="H313" i="2"/>
  <c r="H198" i="2"/>
  <c r="H167" i="2"/>
  <c r="H64" i="2"/>
  <c r="H490" i="2"/>
  <c r="H492" i="2"/>
  <c r="H283" i="2"/>
  <c r="H209" i="2"/>
  <c r="H300" i="2"/>
  <c r="H142" i="2"/>
  <c r="H312" i="2"/>
  <c r="H160" i="2"/>
  <c r="H364" i="2"/>
  <c r="H387" i="2"/>
  <c r="H188" i="2"/>
  <c r="H203" i="2"/>
  <c r="H4" i="2"/>
  <c r="H185" i="2"/>
  <c r="H98" i="2"/>
  <c r="H464" i="2"/>
  <c r="H133" i="2"/>
  <c r="H462" i="2"/>
  <c r="H132" i="2"/>
  <c r="H181" i="2"/>
  <c r="H307" i="2"/>
  <c r="H28" i="2"/>
  <c r="H210" i="2"/>
  <c r="H126" i="2"/>
  <c r="H391" i="2"/>
  <c r="H225" i="2"/>
  <c r="H269" i="2"/>
  <c r="H453" i="2"/>
  <c r="H298" i="2"/>
  <c r="H250" i="2"/>
  <c r="H196" i="2"/>
  <c r="H135" i="2"/>
  <c r="H97" i="2"/>
  <c r="H48" i="2"/>
  <c r="H493" i="2"/>
  <c r="H478" i="2"/>
  <c r="H428" i="2"/>
  <c r="H306" i="2"/>
  <c r="H358" i="2"/>
  <c r="H125" i="2"/>
  <c r="H124" i="2"/>
  <c r="H376" i="2"/>
  <c r="H122" i="2"/>
  <c r="H402" i="2"/>
  <c r="H173" i="2"/>
  <c r="H206" i="2"/>
  <c r="H187" i="2"/>
  <c r="H347" i="2"/>
  <c r="H262" i="2"/>
  <c r="H482" i="2"/>
  <c r="H477" i="2"/>
  <c r="H116" i="2"/>
  <c r="H166" i="2"/>
  <c r="H360" i="2"/>
  <c r="H211" i="2"/>
  <c r="H13" i="2"/>
  <c r="H195" i="2"/>
  <c r="H54" i="2"/>
  <c r="H84" i="2"/>
  <c r="H372" i="2"/>
  <c r="H155" i="2"/>
  <c r="H189" i="2"/>
  <c r="H115" i="2"/>
  <c r="H58" i="2"/>
  <c r="H32" i="2"/>
  <c r="H426" i="2"/>
  <c r="H486" i="2"/>
  <c r="H466" i="2"/>
  <c r="H275" i="2"/>
  <c r="H178" i="2"/>
  <c r="H407" i="2"/>
  <c r="H348" i="2"/>
  <c r="H109" i="2"/>
  <c r="H416" i="2"/>
  <c r="H106" i="2"/>
  <c r="H419" i="2"/>
  <c r="H137" i="2"/>
  <c r="H349" i="2"/>
  <c r="H172" i="2"/>
  <c r="H408" i="2"/>
  <c r="H134" i="2"/>
  <c r="H266" i="2"/>
  <c r="H436" i="2"/>
  <c r="H100" i="2"/>
  <c r="H424" i="2"/>
  <c r="H99" i="2"/>
  <c r="H339" i="2"/>
  <c r="H149" i="2"/>
  <c r="H392" i="2"/>
  <c r="H197" i="2"/>
  <c r="H179" i="2"/>
  <c r="H239" i="2"/>
  <c r="H460" i="2"/>
  <c r="H213" i="2"/>
  <c r="H308" i="2"/>
  <c r="H286" i="2"/>
  <c r="H425" i="2"/>
  <c r="H274" i="2"/>
  <c r="H175" i="2"/>
  <c r="H147" i="2"/>
  <c r="H139" i="2"/>
  <c r="H103" i="2"/>
  <c r="H42" i="2"/>
  <c r="H16" i="2"/>
  <c r="H432" i="2"/>
  <c r="H354" i="2"/>
  <c r="H474" i="2"/>
  <c r="H375" i="2"/>
  <c r="H162" i="2"/>
  <c r="H412" i="2"/>
  <c r="H90" i="2"/>
  <c r="H356" i="2"/>
  <c r="H89" i="2"/>
  <c r="H430" i="2"/>
  <c r="H66" i="2"/>
  <c r="H447" i="2"/>
  <c r="H121" i="2"/>
  <c r="H371" i="2"/>
  <c r="H154" i="2"/>
  <c r="H411" i="2"/>
  <c r="H118" i="2"/>
  <c r="H316" i="2"/>
  <c r="H367" i="2"/>
  <c r="H79" i="2"/>
  <c r="H361" i="2"/>
  <c r="H76" i="2"/>
  <c r="H350" i="2"/>
  <c r="H130" i="2"/>
  <c r="H420" i="2"/>
  <c r="H180" i="2"/>
  <c r="H302" i="2"/>
  <c r="H164" i="2"/>
  <c r="H256" i="2"/>
  <c r="H287" i="2"/>
  <c r="H293" i="2"/>
  <c r="H317" i="2"/>
  <c r="H330" i="2"/>
  <c r="H441" i="2"/>
  <c r="H437" i="2"/>
  <c r="H429" i="2"/>
  <c r="H384" i="2"/>
  <c r="H263" i="2"/>
  <c r="H227" i="2"/>
  <c r="H171" i="2"/>
  <c r="H88" i="2"/>
  <c r="H26" i="2"/>
  <c r="H146" i="2"/>
  <c r="H470" i="2"/>
  <c r="H359" i="2"/>
  <c r="H484" i="2"/>
  <c r="H378" i="2"/>
  <c r="H111" i="2"/>
  <c r="H315" i="2"/>
  <c r="H68" i="2"/>
  <c r="H427" i="2"/>
  <c r="H67" i="2"/>
  <c r="H309" i="2"/>
  <c r="H51" i="2"/>
  <c r="H463" i="2"/>
  <c r="H105" i="2"/>
  <c r="H422" i="2"/>
  <c r="H456" i="2"/>
  <c r="H101" i="2"/>
  <c r="H345" i="2"/>
  <c r="H324" i="2"/>
  <c r="H61" i="2"/>
  <c r="H296" i="2"/>
  <c r="H60" i="2"/>
  <c r="H394" i="2"/>
  <c r="H114" i="2"/>
  <c r="H446" i="2"/>
  <c r="H165" i="2"/>
  <c r="H341" i="2"/>
  <c r="H145" i="2"/>
  <c r="H311" i="2"/>
  <c r="H454" i="2"/>
  <c r="H328" i="2"/>
  <c r="H319" i="2"/>
  <c r="H457" i="2"/>
  <c r="H433" i="2"/>
  <c r="H445" i="2"/>
  <c r="H285" i="2"/>
  <c r="H235" i="2"/>
  <c r="H273" i="2"/>
  <c r="H417" i="2"/>
  <c r="H395" i="2"/>
  <c r="H409" i="2"/>
  <c r="H421" i="2"/>
  <c r="H368" i="2"/>
  <c r="H369" i="2"/>
  <c r="H218" i="2"/>
  <c r="H163" i="2"/>
  <c r="H217" i="2"/>
  <c r="H86" i="2"/>
  <c r="H10" i="2"/>
  <c r="H102" i="2"/>
  <c r="H475" i="2"/>
  <c r="H396" i="2"/>
  <c r="H270" i="2"/>
  <c r="H423" i="2"/>
  <c r="H91" i="2"/>
  <c r="H284" i="2"/>
  <c r="H53" i="2"/>
  <c r="H438" i="2"/>
  <c r="H52" i="2"/>
  <c r="H279" i="2"/>
  <c r="H36" i="2"/>
  <c r="H379" i="2"/>
  <c r="H83" i="2"/>
  <c r="H450" i="2"/>
  <c r="H120" i="2"/>
  <c r="H370" i="2"/>
  <c r="H81" i="2"/>
  <c r="H377" i="2"/>
  <c r="H299" i="2"/>
  <c r="H46" i="2"/>
  <c r="H264" i="2"/>
  <c r="H45" i="2"/>
  <c r="H443" i="2"/>
  <c r="H96" i="2"/>
  <c r="H472" i="2"/>
  <c r="H148" i="2"/>
  <c r="H398" i="2"/>
  <c r="H128" i="2"/>
  <c r="H322" i="2"/>
  <c r="H141" i="2"/>
  <c r="H321" i="2"/>
  <c r="H340" i="2"/>
  <c r="H282" i="2" l="1"/>
  <c r="H18" i="2"/>
  <c r="H272" i="2"/>
  <c r="H136" i="2"/>
  <c r="H161" i="2"/>
  <c r="H127" i="2"/>
  <c r="H110" i="2"/>
  <c r="H240" i="2"/>
  <c r="H20" i="2"/>
  <c r="H337" i="2"/>
  <c r="H119" i="2"/>
  <c r="H47" i="2"/>
  <c r="H481" i="2"/>
  <c r="H30" i="2"/>
  <c r="H38" i="2"/>
  <c r="H413" i="2"/>
  <c r="H241" i="2"/>
  <c r="H117" i="2"/>
  <c r="H318" i="2"/>
  <c r="H229" i="2"/>
  <c r="H226" i="2"/>
  <c r="H157" i="2"/>
  <c r="H468" i="2"/>
  <c r="H12" i="2"/>
  <c r="H19" i="2"/>
  <c r="H459" i="2"/>
  <c r="H260" i="2"/>
  <c r="H219" i="2"/>
  <c r="H24" i="2"/>
  <c r="H288" i="2"/>
  <c r="H331" i="2"/>
  <c r="H294" i="2"/>
  <c r="H353" i="2"/>
  <c r="H7" i="2"/>
  <c r="H236" i="2"/>
  <c r="H267" i="2"/>
  <c r="H77" i="2"/>
  <c r="H247" i="2"/>
  <c r="H257" i="2"/>
  <c r="H144" i="2"/>
  <c r="H153" i="2"/>
  <c r="H194" i="2"/>
  <c r="H297" i="2"/>
  <c r="H334" i="2"/>
  <c r="H140" i="2"/>
  <c r="H108" i="2"/>
  <c r="H244" i="2"/>
  <c r="H204" i="2"/>
  <c r="H78" i="2"/>
  <c r="H251" i="2"/>
  <c r="H221" i="2"/>
  <c r="H289" i="2"/>
  <c r="H246" i="2"/>
  <c r="H192" i="2"/>
  <c r="H487" i="2"/>
  <c r="H200" i="2"/>
  <c r="H483" i="2"/>
  <c r="H73" i="2"/>
  <c r="H276" i="2"/>
  <c r="H310" i="2"/>
  <c r="H380" i="2"/>
  <c r="H476" i="2"/>
  <c r="H201" i="2"/>
  <c r="H344" i="2"/>
  <c r="H397" i="2"/>
  <c r="H33" i="2"/>
  <c r="H399" i="2"/>
  <c r="H113" i="2"/>
  <c r="H237" i="2"/>
  <c r="H156" i="2"/>
  <c r="H301" i="2"/>
  <c r="H72" i="2"/>
  <c r="H489" i="2"/>
  <c r="H465" i="2"/>
  <c r="H238" i="2"/>
  <c r="H190" i="2"/>
  <c r="H40" i="2"/>
  <c r="H449" i="2"/>
  <c r="H222" i="2"/>
  <c r="H357" i="2"/>
  <c r="H355" i="2"/>
  <c r="H6" i="2"/>
  <c r="H69" i="2"/>
  <c r="H480" i="2"/>
  <c r="H65" i="2"/>
  <c r="H488" i="2"/>
  <c r="H393" i="2"/>
  <c r="H342" i="2"/>
  <c r="H207" i="2"/>
  <c r="H320" i="2"/>
  <c r="H323" i="2"/>
  <c r="H434" i="2"/>
  <c r="H208" i="2"/>
  <c r="H333" i="2"/>
  <c r="H230" i="2"/>
  <c r="H22" i="2"/>
  <c r="H159" i="2"/>
  <c r="H418" i="2"/>
  <c r="H21" i="2"/>
  <c r="H85" i="2"/>
  <c r="H202" i="2"/>
  <c r="H224" i="2"/>
  <c r="H27" i="2"/>
  <c r="H215" i="2"/>
  <c r="H258" i="2"/>
  <c r="H374" i="2"/>
  <c r="H29" i="2"/>
  <c r="H234" i="2"/>
  <c r="H440" i="2"/>
  <c r="H491" i="2"/>
  <c r="H205" i="2"/>
  <c r="H56" i="2"/>
  <c r="H415" i="2"/>
  <c r="H50" i="2"/>
  <c r="H404" i="2"/>
  <c r="H452" i="2"/>
  <c r="H104" i="2"/>
  <c r="H277" i="2"/>
  <c r="H401" i="2"/>
  <c r="H338" i="2"/>
  <c r="H278" i="2"/>
  <c r="H242" i="2"/>
  <c r="H170" i="2"/>
  <c r="AY197" i="15"/>
  <c r="AM197" i="15"/>
  <c r="BI197" i="15"/>
  <c r="AV197" i="15"/>
  <c r="AI197" i="15"/>
  <c r="BH197" i="15"/>
  <c r="AU197" i="15"/>
  <c r="AH197" i="15"/>
  <c r="BG197" i="15"/>
  <c r="AT197" i="15"/>
  <c r="BF197" i="15"/>
  <c r="AS197" i="15"/>
  <c r="BE197" i="15"/>
  <c r="AR197" i="15"/>
  <c r="BD197" i="15"/>
  <c r="AQ197" i="15"/>
  <c r="BC197" i="15"/>
  <c r="AP197" i="15"/>
  <c r="AX197" i="15"/>
  <c r="AK197" i="15"/>
  <c r="BB197" i="15"/>
  <c r="BA197" i="15"/>
  <c r="AZ197" i="15"/>
  <c r="AO197" i="15"/>
  <c r="AN197" i="15"/>
  <c r="AW197" i="15"/>
  <c r="AL197" i="15"/>
  <c r="AJ197" i="15"/>
  <c r="BI192" i="15"/>
  <c r="AW192" i="15"/>
  <c r="AK192" i="15"/>
  <c r="BH192" i="15"/>
  <c r="AV192" i="15"/>
  <c r="AJ192" i="15"/>
  <c r="BG192" i="15"/>
  <c r="AU192" i="15"/>
  <c r="AI192" i="15"/>
  <c r="BF192" i="15"/>
  <c r="AT192" i="15"/>
  <c r="AH192" i="15"/>
  <c r="BE192" i="15"/>
  <c r="AS192" i="15"/>
  <c r="BD192" i="15"/>
  <c r="AR192" i="15"/>
  <c r="BC192" i="15"/>
  <c r="AQ192" i="15"/>
  <c r="AY192" i="15"/>
  <c r="AM192" i="15"/>
  <c r="AN192" i="15"/>
  <c r="AL192" i="15"/>
  <c r="BB192" i="15"/>
  <c r="AZ192" i="15"/>
  <c r="AX192" i="15"/>
  <c r="BA192" i="15"/>
  <c r="AP192" i="15"/>
  <c r="AO192" i="15"/>
  <c r="BA196" i="15"/>
  <c r="AO196" i="15"/>
  <c r="BH196" i="15"/>
  <c r="AU196" i="15"/>
  <c r="AH196" i="15"/>
  <c r="BG196" i="15"/>
  <c r="AT196" i="15"/>
  <c r="BF196" i="15"/>
  <c r="AS196" i="15"/>
  <c r="BE196" i="15"/>
  <c r="AR196" i="15"/>
  <c r="BD196" i="15"/>
  <c r="AQ196" i="15"/>
  <c r="BC196" i="15"/>
  <c r="AP196" i="15"/>
  <c r="BB196" i="15"/>
  <c r="AN196" i="15"/>
  <c r="AW196" i="15"/>
  <c r="AJ196" i="15"/>
  <c r="AI196" i="15"/>
  <c r="BI196" i="15"/>
  <c r="AZ196" i="15"/>
  <c r="AY196" i="15"/>
  <c r="AV196" i="15"/>
  <c r="AM196" i="15"/>
  <c r="AL196" i="15"/>
  <c r="AK196" i="15"/>
  <c r="AX196" i="15"/>
  <c r="BQ220" i="15" a="1"/>
  <c r="BQ220" i="15" s="1"/>
  <c r="BQ219" i="15" a="1"/>
  <c r="BQ219" i="15" s="1"/>
  <c r="BQ218" i="15" a="1"/>
  <c r="BQ218" i="15" s="1"/>
  <c r="BQ214" i="15" a="1"/>
  <c r="BQ214" i="15" s="1"/>
  <c r="BR209" i="15" a="1"/>
  <c r="BR209" i="15" s="1"/>
  <c r="BS209" i="15" s="1"/>
  <c r="AE209" i="15" s="1"/>
  <c r="BQ217" i="15" a="1"/>
  <c r="BQ217" i="15" s="1"/>
  <c r="BQ212" i="15" a="1"/>
  <c r="BQ212" i="15" s="1"/>
  <c r="BR204" i="15" a="1"/>
  <c r="BR204" i="15" s="1"/>
  <c r="BS204" i="15" s="1"/>
  <c r="AE204" i="15" s="1"/>
  <c r="BQ216" i="15" a="1"/>
  <c r="BQ216" i="15" s="1"/>
  <c r="BR207" i="15" a="1"/>
  <c r="BR207" i="15" s="1"/>
  <c r="BS207" i="15" s="1"/>
  <c r="AE207" i="15" s="1"/>
  <c r="BR210" i="15" a="1"/>
  <c r="BR210" i="15" s="1"/>
  <c r="BS210" i="15" s="1"/>
  <c r="AE210" i="15" s="1"/>
  <c r="BR206" i="15" a="1"/>
  <c r="BR206" i="15" s="1"/>
  <c r="BS206" i="15" s="1"/>
  <c r="AE206" i="15" s="1"/>
  <c r="BR208" i="15" a="1"/>
  <c r="BR208" i="15" s="1"/>
  <c r="BS208" i="15" s="1"/>
  <c r="AE208" i="15" s="1"/>
  <c r="BQ213" i="15" a="1"/>
  <c r="BQ213" i="15" s="1"/>
  <c r="BR211" i="15" a="1"/>
  <c r="BR211" i="15" s="1"/>
  <c r="BR203" i="15" a="1"/>
  <c r="BR203" i="15" s="1"/>
  <c r="BS203" i="15" s="1"/>
  <c r="AE203" i="15" s="1"/>
  <c r="BR202" i="15" a="1"/>
  <c r="BR202" i="15" s="1"/>
  <c r="BS202" i="15" s="1"/>
  <c r="AE202" i="15" s="1"/>
  <c r="BR205" i="15" a="1"/>
  <c r="BR205" i="15" s="1"/>
  <c r="BS205" i="15" s="1"/>
  <c r="AE205" i="15" s="1"/>
  <c r="BQ211" i="15" a="1"/>
  <c r="BQ211" i="15" s="1"/>
  <c r="BS211" i="15" s="1"/>
  <c r="AE211" i="15" s="1"/>
  <c r="BQ215" i="15" a="1"/>
  <c r="BQ215" i="15" s="1"/>
  <c r="BL41" i="15"/>
  <c r="BC195" i="15"/>
  <c r="AQ195" i="15"/>
  <c r="BG195" i="15"/>
  <c r="AT195" i="15"/>
  <c r="BF195" i="15"/>
  <c r="AS195" i="15"/>
  <c r="BE195" i="15"/>
  <c r="AR195" i="15"/>
  <c r="BD195" i="15"/>
  <c r="AP195" i="15"/>
  <c r="BB195" i="15"/>
  <c r="AO195" i="15"/>
  <c r="BA195" i="15"/>
  <c r="AN195" i="15"/>
  <c r="AZ195" i="15"/>
  <c r="AM195" i="15"/>
  <c r="BI195" i="15"/>
  <c r="AV195" i="15"/>
  <c r="AI195" i="15"/>
  <c r="AH195" i="15"/>
  <c r="BH195" i="15"/>
  <c r="AY195" i="15"/>
  <c r="AX195" i="15"/>
  <c r="AU195" i="15"/>
  <c r="AL195" i="15"/>
  <c r="AW195" i="15"/>
  <c r="AK195" i="15"/>
  <c r="AJ195" i="15"/>
  <c r="BE194" i="15"/>
  <c r="BF194" i="15"/>
  <c r="AS194" i="15"/>
  <c r="BD194" i="15"/>
  <c r="AR194" i="15"/>
  <c r="BC194" i="15"/>
  <c r="AQ194" i="15"/>
  <c r="BB194" i="15"/>
  <c r="AP194" i="15"/>
  <c r="BA194" i="15"/>
  <c r="AO194" i="15"/>
  <c r="AZ194" i="15"/>
  <c r="AN194" i="15"/>
  <c r="AY194" i="15"/>
  <c r="AM194" i="15"/>
  <c r="BH194" i="15"/>
  <c r="AU194" i="15"/>
  <c r="AI194" i="15"/>
  <c r="AJ194" i="15"/>
  <c r="AH194" i="15"/>
  <c r="BI194" i="15"/>
  <c r="BG194" i="15"/>
  <c r="AX194" i="15"/>
  <c r="AV194" i="15"/>
  <c r="AT194" i="15"/>
  <c r="AL194" i="15"/>
  <c r="AK194" i="15"/>
  <c r="AW194" i="15"/>
  <c r="BG193" i="15"/>
  <c r="AU193" i="15"/>
  <c r="AI193" i="15"/>
  <c r="BF193" i="15"/>
  <c r="AT193" i="15"/>
  <c r="AH193" i="15"/>
  <c r="BE193" i="15"/>
  <c r="AS193" i="15"/>
  <c r="BD193" i="15"/>
  <c r="AR193" i="15"/>
  <c r="BC193" i="15"/>
  <c r="AQ193" i="15"/>
  <c r="BB193" i="15"/>
  <c r="AP193" i="15"/>
  <c r="BA193" i="15"/>
  <c r="AO193" i="15"/>
  <c r="BI193" i="15"/>
  <c r="AW193" i="15"/>
  <c r="AK193" i="15"/>
  <c r="AL193" i="15"/>
  <c r="AJ193" i="15"/>
  <c r="BH193" i="15"/>
  <c r="AZ193" i="15"/>
  <c r="AX193" i="15"/>
  <c r="AV193" i="15"/>
  <c r="AY193" i="15"/>
  <c r="AN193" i="15"/>
  <c r="AM193" i="15"/>
  <c r="BI198" i="15"/>
  <c r="AW198" i="15"/>
  <c r="AK198" i="15"/>
  <c r="AX198" i="15"/>
  <c r="AJ198" i="15"/>
  <c r="AV198" i="15"/>
  <c r="AI198" i="15"/>
  <c r="BH198" i="15"/>
  <c r="AU198" i="15"/>
  <c r="AH198" i="15"/>
  <c r="BG198" i="15"/>
  <c r="AT198" i="15"/>
  <c r="BF198" i="15"/>
  <c r="AS198" i="15"/>
  <c r="BE198" i="15"/>
  <c r="AR198" i="15"/>
  <c r="BD198" i="15"/>
  <c r="AQ198" i="15"/>
  <c r="AZ198" i="15"/>
  <c r="AM198" i="15"/>
  <c r="BC198" i="15"/>
  <c r="BB198" i="15"/>
  <c r="BA198" i="15"/>
  <c r="AY198" i="15"/>
  <c r="AO198" i="15"/>
  <c r="AN198" i="15"/>
  <c r="AL198" i="15"/>
  <c r="AP198" i="15"/>
  <c r="BG199" i="15"/>
  <c r="AU199" i="15"/>
  <c r="AI199" i="15"/>
  <c r="AY199" i="15"/>
  <c r="AL199" i="15"/>
  <c r="AX199" i="15"/>
  <c r="AK199" i="15"/>
  <c r="AW199" i="15"/>
  <c r="AJ199" i="15"/>
  <c r="BI199" i="15"/>
  <c r="AV199" i="15"/>
  <c r="AH199" i="15"/>
  <c r="BH199" i="15"/>
  <c r="AT199" i="15"/>
  <c r="BF199" i="15"/>
  <c r="AS199" i="15"/>
  <c r="BE199" i="15"/>
  <c r="AR199" i="15"/>
  <c r="BA199" i="15"/>
  <c r="AN199" i="15"/>
  <c r="BD199" i="15"/>
  <c r="BC199" i="15"/>
  <c r="BB199" i="15"/>
  <c r="AZ199" i="15"/>
  <c r="AQ199" i="15"/>
  <c r="AO199" i="15"/>
  <c r="AM199" i="15"/>
  <c r="AP199" i="15"/>
  <c r="BE201" i="15"/>
  <c r="AS201" i="15"/>
  <c r="BC201" i="15"/>
  <c r="AQ201" i="15"/>
  <c r="BB201" i="15"/>
  <c r="AN201" i="15"/>
  <c r="BG201" i="15"/>
  <c r="AR201" i="15"/>
  <c r="AT201" i="15"/>
  <c r="BI201" i="15"/>
  <c r="AP201" i="15"/>
  <c r="BH201" i="15"/>
  <c r="AO201" i="15"/>
  <c r="BF201" i="15"/>
  <c r="AM201" i="15"/>
  <c r="BD201" i="15"/>
  <c r="AL201" i="15"/>
  <c r="BA201" i="15"/>
  <c r="AK201" i="15"/>
  <c r="AZ201" i="15"/>
  <c r="AJ201" i="15"/>
  <c r="AV201" i="15"/>
  <c r="AY201" i="15"/>
  <c r="AX201" i="15"/>
  <c r="AW201" i="15"/>
  <c r="AU201" i="15"/>
  <c r="AI201" i="15"/>
  <c r="AH201" i="15"/>
  <c r="BG200" i="15"/>
  <c r="BE200" i="15"/>
  <c r="AS200" i="15"/>
  <c r="AZ200" i="15"/>
  <c r="AM200" i="15"/>
  <c r="AY200" i="15"/>
  <c r="AL200" i="15"/>
  <c r="AX200" i="15"/>
  <c r="AK200" i="15"/>
  <c r="AW200" i="15"/>
  <c r="AJ200" i="15"/>
  <c r="AV200" i="15"/>
  <c r="AI200" i="15"/>
  <c r="BI200" i="15"/>
  <c r="AU200" i="15"/>
  <c r="AH200" i="15"/>
  <c r="BH200" i="15"/>
  <c r="AT200" i="15"/>
  <c r="BB200" i="15"/>
  <c r="AO200" i="15"/>
  <c r="BF200" i="15"/>
  <c r="BD200" i="15"/>
  <c r="BC200" i="15"/>
  <c r="BA200" i="15"/>
  <c r="AR200" i="15"/>
  <c r="AQ200" i="15"/>
  <c r="AP200" i="15"/>
  <c r="AN200" i="15"/>
  <c r="BC193" i="14"/>
  <c r="AQ193" i="14"/>
  <c r="BA193" i="14"/>
  <c r="AO193" i="14"/>
  <c r="BI193" i="14"/>
  <c r="AU193" i="14"/>
  <c r="BH193" i="14"/>
  <c r="AT193" i="14"/>
  <c r="BG193" i="14"/>
  <c r="AS193" i="14"/>
  <c r="BF193" i="14"/>
  <c r="AR193" i="14"/>
  <c r="BE193" i="14"/>
  <c r="AP193" i="14"/>
  <c r="BD193" i="14"/>
  <c r="AN193" i="14"/>
  <c r="BB193" i="14"/>
  <c r="AM193" i="14"/>
  <c r="AW193" i="14"/>
  <c r="AI193" i="14"/>
  <c r="AJ193" i="14"/>
  <c r="AH193" i="14"/>
  <c r="AZ193" i="14"/>
  <c r="AX193" i="14"/>
  <c r="AV193" i="14"/>
  <c r="AL193" i="14"/>
  <c r="AK193" i="14"/>
  <c r="AY193" i="14"/>
  <c r="AY201" i="14"/>
  <c r="AM201" i="14"/>
  <c r="AX201" i="14"/>
  <c r="AL201" i="14"/>
  <c r="BI201" i="14"/>
  <c r="AW201" i="14"/>
  <c r="AK201" i="14"/>
  <c r="BH201" i="14"/>
  <c r="AV201" i="14"/>
  <c r="AJ201" i="14"/>
  <c r="BE201" i="14"/>
  <c r="AO201" i="14"/>
  <c r="BD201" i="14"/>
  <c r="AN201" i="14"/>
  <c r="BC201" i="14"/>
  <c r="AI201" i="14"/>
  <c r="BB201" i="14"/>
  <c r="AH201" i="14"/>
  <c r="BA201" i="14"/>
  <c r="AZ201" i="14"/>
  <c r="AU201" i="14"/>
  <c r="BG201" i="14"/>
  <c r="AQ201" i="14"/>
  <c r="BF201" i="14"/>
  <c r="AT201" i="14"/>
  <c r="AS201" i="14"/>
  <c r="AR201" i="14"/>
  <c r="AP201" i="14"/>
  <c r="AY195" i="14"/>
  <c r="AM195" i="14"/>
  <c r="BI195" i="14"/>
  <c r="AW195" i="14"/>
  <c r="AK195" i="14"/>
  <c r="BH195" i="14"/>
  <c r="BE195" i="14"/>
  <c r="AQ195" i="14"/>
  <c r="BD195" i="14"/>
  <c r="AP195" i="14"/>
  <c r="BC195" i="14"/>
  <c r="AO195" i="14"/>
  <c r="BB195" i="14"/>
  <c r="AN195" i="14"/>
  <c r="BA195" i="14"/>
  <c r="AL195" i="14"/>
  <c r="AZ195" i="14"/>
  <c r="AJ195" i="14"/>
  <c r="AX195" i="14"/>
  <c r="AI195" i="14"/>
  <c r="BG195" i="14"/>
  <c r="AS195" i="14"/>
  <c r="AH195" i="14"/>
  <c r="AV195" i="14"/>
  <c r="AU195" i="14"/>
  <c r="AT195" i="14"/>
  <c r="AR195" i="14"/>
  <c r="BF195" i="14"/>
  <c r="BQ217" i="14" a="1"/>
  <c r="BQ217" i="14" s="1"/>
  <c r="BR209" i="14" a="1"/>
  <c r="BR209" i="14" s="1"/>
  <c r="BS209" i="14" s="1"/>
  <c r="AE209" i="14" s="1"/>
  <c r="BQ218" i="14" a="1"/>
  <c r="BQ218" i="14" s="1"/>
  <c r="BQ219" i="14" a="1"/>
  <c r="BQ219" i="14" s="1"/>
  <c r="BR210" i="14" a="1"/>
  <c r="BR210" i="14" s="1"/>
  <c r="BS210" i="14" s="1"/>
  <c r="AE210" i="14" s="1"/>
  <c r="BQ220" i="14" a="1"/>
  <c r="BQ220" i="14" s="1"/>
  <c r="BR211" i="14" a="1"/>
  <c r="BR211" i="14" s="1"/>
  <c r="BQ211" i="14" a="1"/>
  <c r="BQ211" i="14" s="1"/>
  <c r="BQ212" i="14" a="1"/>
  <c r="BQ212" i="14" s="1"/>
  <c r="BQ214" i="14" a="1"/>
  <c r="BQ214" i="14" s="1"/>
  <c r="BR206" i="14" a="1"/>
  <c r="BR206" i="14" s="1"/>
  <c r="BS206" i="14" s="1"/>
  <c r="AE206" i="14" s="1"/>
  <c r="BR203" i="14" a="1"/>
  <c r="BR203" i="14" s="1"/>
  <c r="BS203" i="14" s="1"/>
  <c r="AE203" i="14" s="1"/>
  <c r="BR202" i="14" a="1"/>
  <c r="BR202" i="14" s="1"/>
  <c r="BS202" i="14" s="1"/>
  <c r="AE202" i="14" s="1"/>
  <c r="BR205" i="14" a="1"/>
  <c r="BR205" i="14" s="1"/>
  <c r="BS205" i="14" s="1"/>
  <c r="AE205" i="14" s="1"/>
  <c r="BR204" i="14" a="1"/>
  <c r="BR204" i="14" s="1"/>
  <c r="BS204" i="14" s="1"/>
  <c r="AE204" i="14" s="1"/>
  <c r="BR207" i="14" a="1"/>
  <c r="BR207" i="14" s="1"/>
  <c r="BS207" i="14" s="1"/>
  <c r="AE207" i="14" s="1"/>
  <c r="BQ216" i="14" a="1"/>
  <c r="BQ216" i="14" s="1"/>
  <c r="BR208" i="14" a="1"/>
  <c r="BR208" i="14" s="1"/>
  <c r="BS208" i="14" s="1"/>
  <c r="AE208" i="14" s="1"/>
  <c r="BQ215" i="14" a="1"/>
  <c r="BQ215" i="14" s="1"/>
  <c r="BQ213" i="14" a="1"/>
  <c r="BQ213" i="14" s="1"/>
  <c r="BC199" i="14"/>
  <c r="AQ199" i="14"/>
  <c r="BA199" i="14"/>
  <c r="AO199" i="14"/>
  <c r="AZ199" i="14"/>
  <c r="AN199" i="14"/>
  <c r="AW199" i="14"/>
  <c r="AH199" i="14"/>
  <c r="AV199" i="14"/>
  <c r="AU199" i="14"/>
  <c r="BI199" i="14"/>
  <c r="AT199" i="14"/>
  <c r="BH199" i="14"/>
  <c r="AS199" i="14"/>
  <c r="BG199" i="14"/>
  <c r="AR199" i="14"/>
  <c r="BF199" i="14"/>
  <c r="AP199" i="14"/>
  <c r="AY199" i="14"/>
  <c r="AJ199" i="14"/>
  <c r="AX199" i="14"/>
  <c r="AM199" i="14"/>
  <c r="AL199" i="14"/>
  <c r="AK199" i="14"/>
  <c r="AI199" i="14"/>
  <c r="BE199" i="14"/>
  <c r="BD199" i="14"/>
  <c r="BB199" i="14"/>
  <c r="BA200" i="14"/>
  <c r="AO200" i="14"/>
  <c r="AZ200" i="14"/>
  <c r="AN200" i="14"/>
  <c r="AY200" i="14"/>
  <c r="AM200" i="14"/>
  <c r="AX200" i="14"/>
  <c r="AL200" i="14"/>
  <c r="BI200" i="14"/>
  <c r="AS200" i="14"/>
  <c r="BH200" i="14"/>
  <c r="AR200" i="14"/>
  <c r="BG200" i="14"/>
  <c r="AQ200" i="14"/>
  <c r="BF200" i="14"/>
  <c r="AP200" i="14"/>
  <c r="BE200" i="14"/>
  <c r="AK200" i="14"/>
  <c r="BD200" i="14"/>
  <c r="AJ200" i="14"/>
  <c r="BC200" i="14"/>
  <c r="AI200" i="14"/>
  <c r="AU200" i="14"/>
  <c r="AV200" i="14"/>
  <c r="AT200" i="14"/>
  <c r="AH200" i="14"/>
  <c r="BB200" i="14"/>
  <c r="AW200" i="14"/>
  <c r="BE198" i="14"/>
  <c r="AS198" i="14"/>
  <c r="BC198" i="14"/>
  <c r="AQ198" i="14"/>
  <c r="BB198" i="14"/>
  <c r="AP198" i="14"/>
  <c r="BD198" i="14"/>
  <c r="AM198" i="14"/>
  <c r="BA198" i="14"/>
  <c r="AL198" i="14"/>
  <c r="AZ198" i="14"/>
  <c r="AK198" i="14"/>
  <c r="AY198" i="14"/>
  <c r="AJ198" i="14"/>
  <c r="AX198" i="14"/>
  <c r="AI198" i="14"/>
  <c r="AW198" i="14"/>
  <c r="AH198" i="14"/>
  <c r="AV198" i="14"/>
  <c r="BG198" i="14"/>
  <c r="AO198" i="14"/>
  <c r="AT198" i="14"/>
  <c r="AR198" i="14"/>
  <c r="AN198" i="14"/>
  <c r="BI198" i="14"/>
  <c r="BH198" i="14"/>
  <c r="BF198" i="14"/>
  <c r="AU198" i="14"/>
  <c r="BI196" i="14"/>
  <c r="AW196" i="14"/>
  <c r="AK196" i="14"/>
  <c r="BG196" i="14"/>
  <c r="AU196" i="14"/>
  <c r="AI196" i="14"/>
  <c r="BF196" i="14"/>
  <c r="AT196" i="14"/>
  <c r="AH196" i="14"/>
  <c r="AZ196" i="14"/>
  <c r="AJ196" i="14"/>
  <c r="AY196" i="14"/>
  <c r="AX196" i="14"/>
  <c r="AV196" i="14"/>
  <c r="AS196" i="14"/>
  <c r="AR196" i="14"/>
  <c r="BH196" i="14"/>
  <c r="AQ196" i="14"/>
  <c r="BB196" i="14"/>
  <c r="AM196" i="14"/>
  <c r="AP196" i="14"/>
  <c r="AO196" i="14"/>
  <c r="AN196" i="14"/>
  <c r="AL196" i="14"/>
  <c r="BE196" i="14"/>
  <c r="BD196" i="14"/>
  <c r="BC196" i="14"/>
  <c r="BA196" i="14"/>
  <c r="BE192" i="14"/>
  <c r="AS192" i="14"/>
  <c r="BC192" i="14"/>
  <c r="AQ192" i="14"/>
  <c r="BD192" i="14"/>
  <c r="AO192" i="14"/>
  <c r="BB192" i="14"/>
  <c r="AN192" i="14"/>
  <c r="BA192" i="14"/>
  <c r="AM192" i="14"/>
  <c r="AZ192" i="14"/>
  <c r="AL192" i="14"/>
  <c r="AY192" i="14"/>
  <c r="AK192" i="14"/>
  <c r="AX192" i="14"/>
  <c r="AJ192" i="14"/>
  <c r="AW192" i="14"/>
  <c r="AI192" i="14"/>
  <c r="BG192" i="14"/>
  <c r="AR192" i="14"/>
  <c r="BI192" i="14"/>
  <c r="BH192" i="14"/>
  <c r="BF192" i="14"/>
  <c r="AU192" i="14"/>
  <c r="AT192" i="14"/>
  <c r="AP192" i="14"/>
  <c r="AH192" i="14"/>
  <c r="AV192" i="14"/>
  <c r="BA194" i="14"/>
  <c r="AO194" i="14"/>
  <c r="AY194" i="14"/>
  <c r="AM194" i="14"/>
  <c r="AZ194" i="14"/>
  <c r="AK194" i="14"/>
  <c r="AX194" i="14"/>
  <c r="AJ194" i="14"/>
  <c r="AW194" i="14"/>
  <c r="AI194" i="14"/>
  <c r="AV194" i="14"/>
  <c r="AH194" i="14"/>
  <c r="BI194" i="14"/>
  <c r="AU194" i="14"/>
  <c r="BH194" i="14"/>
  <c r="AT194" i="14"/>
  <c r="BG194" i="14"/>
  <c r="AS194" i="14"/>
  <c r="BC194" i="14"/>
  <c r="AN194" i="14"/>
  <c r="AP194" i="14"/>
  <c r="AL194" i="14"/>
  <c r="BF194" i="14"/>
  <c r="BD194" i="14"/>
  <c r="BB194" i="14"/>
  <c r="AR194" i="14"/>
  <c r="AQ194" i="14"/>
  <c r="BE194" i="14"/>
  <c r="BG197" i="14"/>
  <c r="AU197" i="14"/>
  <c r="AI197" i="14"/>
  <c r="BE197" i="14"/>
  <c r="AS197" i="14"/>
  <c r="BD197" i="14"/>
  <c r="AR197" i="14"/>
  <c r="AT197" i="14"/>
  <c r="BI197" i="14"/>
  <c r="AQ197" i="14"/>
  <c r="BH197" i="14"/>
  <c r="AP197" i="14"/>
  <c r="BF197" i="14"/>
  <c r="AO197" i="14"/>
  <c r="BC197" i="14"/>
  <c r="AN197" i="14"/>
  <c r="BB197" i="14"/>
  <c r="AM197" i="14"/>
  <c r="BA197" i="14"/>
  <c r="AL197" i="14"/>
  <c r="AW197" i="14"/>
  <c r="AV197" i="14"/>
  <c r="AK197" i="14"/>
  <c r="AJ197" i="14"/>
  <c r="AH197" i="14"/>
  <c r="AZ197" i="14"/>
  <c r="AY197" i="14"/>
  <c r="AX197" i="14"/>
  <c r="BS211" i="14" l="1"/>
  <c r="AE211" i="14" s="1"/>
  <c r="BG206" i="15"/>
  <c r="AU206" i="15"/>
  <c r="AI206" i="15"/>
  <c r="BE206" i="15"/>
  <c r="AS206" i="15"/>
  <c r="AZ206" i="15"/>
  <c r="AL206" i="15"/>
  <c r="AX206" i="15"/>
  <c r="AJ206" i="15"/>
  <c r="BI206" i="15"/>
  <c r="AT206" i="15"/>
  <c r="BC206" i="15"/>
  <c r="AO206" i="15"/>
  <c r="AW206" i="15"/>
  <c r="AV206" i="15"/>
  <c r="AR206" i="15"/>
  <c r="AQ206" i="15"/>
  <c r="AP206" i="15"/>
  <c r="AN206" i="15"/>
  <c r="BH206" i="15"/>
  <c r="AM206" i="15"/>
  <c r="BA206" i="15"/>
  <c r="BF206" i="15"/>
  <c r="BD206" i="15"/>
  <c r="BB206" i="15"/>
  <c r="AY206" i="15"/>
  <c r="AH206" i="15"/>
  <c r="AK206" i="15"/>
  <c r="AY210" i="15"/>
  <c r="AM210" i="15"/>
  <c r="BI210" i="15"/>
  <c r="AW210" i="15"/>
  <c r="AK210" i="15"/>
  <c r="BG210" i="15"/>
  <c r="BF210" i="15"/>
  <c r="AR210" i="15"/>
  <c r="BE210" i="15"/>
  <c r="AQ210" i="15"/>
  <c r="BD210" i="15"/>
  <c r="AP210" i="15"/>
  <c r="BC210" i="15"/>
  <c r="AO210" i="15"/>
  <c r="BB210" i="15"/>
  <c r="AN210" i="15"/>
  <c r="BA210" i="15"/>
  <c r="AL210" i="15"/>
  <c r="AU210" i="15"/>
  <c r="BH210" i="15"/>
  <c r="AZ210" i="15"/>
  <c r="AX210" i="15"/>
  <c r="AV210" i="15"/>
  <c r="AT210" i="15"/>
  <c r="AS210" i="15"/>
  <c r="AJ210" i="15"/>
  <c r="AH210" i="15"/>
  <c r="AI210" i="15"/>
  <c r="BE207" i="15"/>
  <c r="AS207" i="15"/>
  <c r="BC207" i="15"/>
  <c r="AQ207" i="15"/>
  <c r="BF207" i="15"/>
  <c r="AP207" i="15"/>
  <c r="BB207" i="15"/>
  <c r="AN207" i="15"/>
  <c r="AY207" i="15"/>
  <c r="AK207" i="15"/>
  <c r="BI207" i="15"/>
  <c r="AU207" i="15"/>
  <c r="AZ207" i="15"/>
  <c r="AX207" i="15"/>
  <c r="AW207" i="15"/>
  <c r="AV207" i="15"/>
  <c r="AT207" i="15"/>
  <c r="AR207" i="15"/>
  <c r="AO207" i="15"/>
  <c r="BD207" i="15"/>
  <c r="AI207" i="15"/>
  <c r="BH207" i="15"/>
  <c r="BG207" i="15"/>
  <c r="AM207" i="15"/>
  <c r="AL207" i="15"/>
  <c r="AJ207" i="15"/>
  <c r="AH207" i="15"/>
  <c r="BA207" i="15"/>
  <c r="BQ229" i="15" a="1"/>
  <c r="BQ229" i="15" s="1"/>
  <c r="BQ226" i="15" a="1"/>
  <c r="BQ226" i="15" s="1"/>
  <c r="BR219" i="15" a="1"/>
  <c r="BR219" i="15" s="1"/>
  <c r="BS219" i="15" s="1"/>
  <c r="AE219" i="15" s="1"/>
  <c r="BR218" i="15" a="1"/>
  <c r="BR218" i="15" s="1"/>
  <c r="BS218" i="15" s="1"/>
  <c r="AE218" i="15" s="1"/>
  <c r="BQ230" i="15" a="1"/>
  <c r="BQ230" i="15" s="1"/>
  <c r="BQ224" i="15" a="1"/>
  <c r="BQ224" i="15" s="1"/>
  <c r="BQ223" i="15" a="1"/>
  <c r="BQ223" i="15" s="1"/>
  <c r="BR217" i="15" a="1"/>
  <c r="BR217" i="15" s="1"/>
  <c r="BS217" i="15" s="1"/>
  <c r="AE217" i="15" s="1"/>
  <c r="BR212" i="15" a="1"/>
  <c r="BR212" i="15" s="1"/>
  <c r="BS212" i="15" s="1"/>
  <c r="AE212" i="15" s="1"/>
  <c r="BQ222" i="15" a="1"/>
  <c r="BQ222" i="15" s="1"/>
  <c r="BR216" i="15" a="1"/>
  <c r="BR216" i="15" s="1"/>
  <c r="BS216" i="15" s="1"/>
  <c r="AE216" i="15" s="1"/>
  <c r="BQ227" i="15" a="1"/>
  <c r="BQ227" i="15" s="1"/>
  <c r="BR221" i="15" a="1"/>
  <c r="BR221" i="15" s="1"/>
  <c r="BR215" i="15" a="1"/>
  <c r="BR215" i="15" s="1"/>
  <c r="BS215" i="15" s="1"/>
  <c r="AE215" i="15" s="1"/>
  <c r="BQ221" i="15" a="1"/>
  <c r="BQ221" i="15" s="1"/>
  <c r="BS221" i="15" s="1"/>
  <c r="AE221" i="15" s="1"/>
  <c r="BR213" i="15" a="1"/>
  <c r="BR213" i="15" s="1"/>
  <c r="BS213" i="15" s="1"/>
  <c r="AE213" i="15" s="1"/>
  <c r="BR220" i="15" a="1"/>
  <c r="BR220" i="15" s="1"/>
  <c r="BS220" i="15" s="1"/>
  <c r="AE220" i="15" s="1"/>
  <c r="BQ228" i="15" a="1"/>
  <c r="BQ228" i="15" s="1"/>
  <c r="BR214" i="15" a="1"/>
  <c r="BR214" i="15" s="1"/>
  <c r="BS214" i="15" s="1"/>
  <c r="AE214" i="15" s="1"/>
  <c r="BQ225" i="15" a="1"/>
  <c r="BQ225" i="15" s="1"/>
  <c r="BL42" i="15"/>
  <c r="BI211" i="15"/>
  <c r="AW211" i="15"/>
  <c r="AK211" i="15"/>
  <c r="BG211" i="15"/>
  <c r="AU211" i="15"/>
  <c r="AI211" i="15"/>
  <c r="AY211" i="15"/>
  <c r="AJ211" i="15"/>
  <c r="AX211" i="15"/>
  <c r="AH211" i="15"/>
  <c r="AV211" i="15"/>
  <c r="AT211" i="15"/>
  <c r="BH211" i="15"/>
  <c r="AS211" i="15"/>
  <c r="BF211" i="15"/>
  <c r="AR211" i="15"/>
  <c r="BE211" i="15"/>
  <c r="AQ211" i="15"/>
  <c r="BA211" i="15"/>
  <c r="AM211" i="15"/>
  <c r="BD211" i="15"/>
  <c r="BC211" i="15"/>
  <c r="BB211" i="15"/>
  <c r="AZ211" i="15"/>
  <c r="AP211" i="15"/>
  <c r="AO211" i="15"/>
  <c r="AN211" i="15"/>
  <c r="AL211" i="15"/>
  <c r="BI205" i="15"/>
  <c r="AW205" i="15"/>
  <c r="AK205" i="15"/>
  <c r="BG205" i="15"/>
  <c r="AU205" i="15"/>
  <c r="AI205" i="15"/>
  <c r="AT205" i="15"/>
  <c r="BF205" i="15"/>
  <c r="AR205" i="15"/>
  <c r="BC205" i="15"/>
  <c r="AO205" i="15"/>
  <c r="AY205" i="15"/>
  <c r="AJ205" i="15"/>
  <c r="AS205" i="15"/>
  <c r="AQ205" i="15"/>
  <c r="AP205" i="15"/>
  <c r="AN205" i="15"/>
  <c r="BH205" i="15"/>
  <c r="AM205" i="15"/>
  <c r="BE205" i="15"/>
  <c r="AL205" i="15"/>
  <c r="BD205" i="15"/>
  <c r="AH205" i="15"/>
  <c r="AX205" i="15"/>
  <c r="BB205" i="15"/>
  <c r="BA205" i="15"/>
  <c r="AZ205" i="15"/>
  <c r="AV205" i="15"/>
  <c r="BC202" i="15"/>
  <c r="AQ202" i="15"/>
  <c r="BA202" i="15"/>
  <c r="AO202" i="15"/>
  <c r="BH202" i="15"/>
  <c r="AT202" i="15"/>
  <c r="AW202" i="15"/>
  <c r="AI202" i="15"/>
  <c r="BF202" i="15"/>
  <c r="AN202" i="15"/>
  <c r="BE202" i="15"/>
  <c r="AM202" i="15"/>
  <c r="BD202" i="15"/>
  <c r="AL202" i="15"/>
  <c r="BB202" i="15"/>
  <c r="AK202" i="15"/>
  <c r="AZ202" i="15"/>
  <c r="AJ202" i="15"/>
  <c r="AY202" i="15"/>
  <c r="AH202" i="15"/>
  <c r="AX202" i="15"/>
  <c r="BI202" i="15"/>
  <c r="AR202" i="15"/>
  <c r="BG202" i="15"/>
  <c r="AV202" i="15"/>
  <c r="AU202" i="15"/>
  <c r="AS202" i="15"/>
  <c r="AP202" i="15"/>
  <c r="BA209" i="15"/>
  <c r="AO209" i="15"/>
  <c r="AY209" i="15"/>
  <c r="AM209" i="15"/>
  <c r="BB209" i="15"/>
  <c r="AL209" i="15"/>
  <c r="AZ209" i="15"/>
  <c r="AK209" i="15"/>
  <c r="AX209" i="15"/>
  <c r="AJ209" i="15"/>
  <c r="AW209" i="15"/>
  <c r="AI209" i="15"/>
  <c r="AV209" i="15"/>
  <c r="AH209" i="15"/>
  <c r="BI209" i="15"/>
  <c r="AU209" i="15"/>
  <c r="BE209" i="15"/>
  <c r="AQ209" i="15"/>
  <c r="BH209" i="15"/>
  <c r="BG209" i="15"/>
  <c r="BF209" i="15"/>
  <c r="BD209" i="15"/>
  <c r="BC209" i="15"/>
  <c r="AT209" i="15"/>
  <c r="AN209" i="15"/>
  <c r="AS209" i="15"/>
  <c r="AR209" i="15"/>
  <c r="AP209" i="15"/>
  <c r="BA203" i="15"/>
  <c r="AO203" i="15"/>
  <c r="AY203" i="15"/>
  <c r="AM203" i="15"/>
  <c r="AX203" i="15"/>
  <c r="AJ203" i="15"/>
  <c r="BG203" i="15"/>
  <c r="AS203" i="15"/>
  <c r="BC203" i="15"/>
  <c r="AN203" i="15"/>
  <c r="BF203" i="15"/>
  <c r="AL203" i="15"/>
  <c r="BE203" i="15"/>
  <c r="AK203" i="15"/>
  <c r="BD203" i="15"/>
  <c r="AI203" i="15"/>
  <c r="BB203" i="15"/>
  <c r="AH203" i="15"/>
  <c r="AZ203" i="15"/>
  <c r="AW203" i="15"/>
  <c r="AV203" i="15"/>
  <c r="BI203" i="15"/>
  <c r="AQ203" i="15"/>
  <c r="BH203" i="15"/>
  <c r="AT203" i="15"/>
  <c r="AR203" i="15"/>
  <c r="AP203" i="15"/>
  <c r="AU203" i="15"/>
  <c r="AY204" i="15"/>
  <c r="AM204" i="15"/>
  <c r="BI204" i="15"/>
  <c r="AW204" i="15"/>
  <c r="AK204" i="15"/>
  <c r="BD204" i="15"/>
  <c r="AP204" i="15"/>
  <c r="BB204" i="15"/>
  <c r="AN204" i="15"/>
  <c r="AX204" i="15"/>
  <c r="AI204" i="15"/>
  <c r="BG204" i="15"/>
  <c r="AS204" i="15"/>
  <c r="AO204" i="15"/>
  <c r="BH204" i="15"/>
  <c r="AL204" i="15"/>
  <c r="BF204" i="15"/>
  <c r="AJ204" i="15"/>
  <c r="BE204" i="15"/>
  <c r="AH204" i="15"/>
  <c r="BC204" i="15"/>
  <c r="BA204" i="15"/>
  <c r="AZ204" i="15"/>
  <c r="AR204" i="15"/>
  <c r="AU204" i="15"/>
  <c r="AT204" i="15"/>
  <c r="AQ204" i="15"/>
  <c r="AV204" i="15"/>
  <c r="BC208" i="15"/>
  <c r="AQ208" i="15"/>
  <c r="BA208" i="15"/>
  <c r="AO208" i="15"/>
  <c r="AV208" i="15"/>
  <c r="AH208" i="15"/>
  <c r="BI208" i="15"/>
  <c r="BH208" i="15"/>
  <c r="AT208" i="15"/>
  <c r="BG208" i="15"/>
  <c r="AS208" i="15"/>
  <c r="BF208" i="15"/>
  <c r="AR208" i="15"/>
  <c r="BE208" i="15"/>
  <c r="AP208" i="15"/>
  <c r="AY208" i="15"/>
  <c r="AK208" i="15"/>
  <c r="AM208" i="15"/>
  <c r="AL208" i="15"/>
  <c r="AJ208" i="15"/>
  <c r="AI208" i="15"/>
  <c r="BD208" i="15"/>
  <c r="BB208" i="15"/>
  <c r="AU208" i="15"/>
  <c r="AX208" i="15"/>
  <c r="AW208" i="15"/>
  <c r="AN208" i="15"/>
  <c r="AZ208" i="15"/>
  <c r="BE203" i="14"/>
  <c r="AS203" i="14"/>
  <c r="BI203" i="14"/>
  <c r="AV203" i="14"/>
  <c r="AI203" i="14"/>
  <c r="BH203" i="14"/>
  <c r="AU203" i="14"/>
  <c r="AH203" i="14"/>
  <c r="BG203" i="14"/>
  <c r="AT203" i="14"/>
  <c r="BF203" i="14"/>
  <c r="AR203" i="14"/>
  <c r="BA203" i="14"/>
  <c r="AJ203" i="14"/>
  <c r="AZ203" i="14"/>
  <c r="AY203" i="14"/>
  <c r="AX203" i="14"/>
  <c r="AW203" i="14"/>
  <c r="AQ203" i="14"/>
  <c r="AP203" i="14"/>
  <c r="BC203" i="14"/>
  <c r="AL203" i="14"/>
  <c r="BD203" i="14"/>
  <c r="AO203" i="14"/>
  <c r="AN203" i="14"/>
  <c r="AM203" i="14"/>
  <c r="AK203" i="14"/>
  <c r="BB203" i="14"/>
  <c r="AY206" i="14"/>
  <c r="AM206" i="14"/>
  <c r="AZ206" i="14"/>
  <c r="AL206" i="14"/>
  <c r="AX206" i="14"/>
  <c r="AK206" i="14"/>
  <c r="AW206" i="14"/>
  <c r="AJ206" i="14"/>
  <c r="BI206" i="14"/>
  <c r="AV206" i="14"/>
  <c r="AI206" i="14"/>
  <c r="BC206" i="14"/>
  <c r="BB206" i="14"/>
  <c r="BA206" i="14"/>
  <c r="AU206" i="14"/>
  <c r="AT206" i="14"/>
  <c r="AS206" i="14"/>
  <c r="AR206" i="14"/>
  <c r="BE206" i="14"/>
  <c r="AN206" i="14"/>
  <c r="BH206" i="14"/>
  <c r="BG206" i="14"/>
  <c r="BF206" i="14"/>
  <c r="BD206" i="14"/>
  <c r="AQ206" i="14"/>
  <c r="AP206" i="14"/>
  <c r="AH206" i="14"/>
  <c r="AO206" i="14"/>
  <c r="BQ228" i="14" a="1"/>
  <c r="BQ228" i="14" s="1"/>
  <c r="BR219" i="14" a="1"/>
  <c r="BR219" i="14" s="1"/>
  <c r="BS219" i="14" s="1"/>
  <c r="AE219" i="14" s="1"/>
  <c r="BR220" i="14" a="1"/>
  <c r="BR220" i="14" s="1"/>
  <c r="BS220" i="14" s="1"/>
  <c r="AE220" i="14" s="1"/>
  <c r="BQ229" i="14" a="1"/>
  <c r="BQ229" i="14" s="1"/>
  <c r="BR221" i="14" a="1"/>
  <c r="BR221" i="14" s="1"/>
  <c r="BQ230" i="14" a="1"/>
  <c r="BQ230" i="14" s="1"/>
  <c r="BQ221" i="14" a="1"/>
  <c r="BQ221" i="14" s="1"/>
  <c r="BR212" i="14" a="1"/>
  <c r="BR212" i="14" s="1"/>
  <c r="BS212" i="14" s="1"/>
  <c r="AE212" i="14" s="1"/>
  <c r="BQ222" i="14" a="1"/>
  <c r="BQ222" i="14" s="1"/>
  <c r="BR213" i="14" a="1"/>
  <c r="BR213" i="14" s="1"/>
  <c r="BS213" i="14" s="1"/>
  <c r="AE213" i="14" s="1"/>
  <c r="BR214" i="14" a="1"/>
  <c r="BR214" i="14" s="1"/>
  <c r="BS214" i="14" s="1"/>
  <c r="AE214" i="14" s="1"/>
  <c r="BQ224" i="14" a="1"/>
  <c r="BQ224" i="14" s="1"/>
  <c r="BR218" i="14" a="1"/>
  <c r="BR218" i="14" s="1"/>
  <c r="BS218" i="14" s="1"/>
  <c r="AE218" i="14" s="1"/>
  <c r="BQ227" i="14" a="1"/>
  <c r="BQ227" i="14" s="1"/>
  <c r="BR217" i="14" a="1"/>
  <c r="BR217" i="14" s="1"/>
  <c r="BS217" i="14" s="1"/>
  <c r="AE217" i="14" s="1"/>
  <c r="BR216" i="14" a="1"/>
  <c r="BR216" i="14" s="1"/>
  <c r="BS216" i="14" s="1"/>
  <c r="AE216" i="14" s="1"/>
  <c r="BQ226" i="14" a="1"/>
  <c r="BQ226" i="14" s="1"/>
  <c r="BQ223" i="14" a="1"/>
  <c r="BQ223" i="14" s="1"/>
  <c r="BQ225" i="14" a="1"/>
  <c r="BQ225" i="14" s="1"/>
  <c r="BR215" i="14" a="1"/>
  <c r="BR215" i="14" s="1"/>
  <c r="BS215" i="14" s="1"/>
  <c r="AE215" i="14" s="1"/>
  <c r="BG208" i="14"/>
  <c r="AU208" i="14"/>
  <c r="AI208" i="14"/>
  <c r="BB208" i="14"/>
  <c r="AO208" i="14"/>
  <c r="BA208" i="14"/>
  <c r="AN208" i="14"/>
  <c r="AZ208" i="14"/>
  <c r="AM208" i="14"/>
  <c r="AY208" i="14"/>
  <c r="AL208" i="14"/>
  <c r="BF208" i="14"/>
  <c r="AS208" i="14"/>
  <c r="BH208" i="14"/>
  <c r="AJ208" i="14"/>
  <c r="BE208" i="14"/>
  <c r="AH208" i="14"/>
  <c r="BD208" i="14"/>
  <c r="BC208" i="14"/>
  <c r="AX208" i="14"/>
  <c r="AW208" i="14"/>
  <c r="AV208" i="14"/>
  <c r="AP208" i="14"/>
  <c r="AQ208" i="14"/>
  <c r="AK208" i="14"/>
  <c r="BI208" i="14"/>
  <c r="AT208" i="14"/>
  <c r="AR208" i="14"/>
  <c r="BC210" i="14"/>
  <c r="AQ210" i="14"/>
  <c r="BE210" i="14"/>
  <c r="AR210" i="14"/>
  <c r="BD210" i="14"/>
  <c r="AP210" i="14"/>
  <c r="BB210" i="14"/>
  <c r="AO210" i="14"/>
  <c r="BA210" i="14"/>
  <c r="AN210" i="14"/>
  <c r="AZ210" i="14"/>
  <c r="AM210" i="14"/>
  <c r="BI210" i="14"/>
  <c r="AV210" i="14"/>
  <c r="AI210" i="14"/>
  <c r="AX210" i="14"/>
  <c r="AW210" i="14"/>
  <c r="AU210" i="14"/>
  <c r="AT210" i="14"/>
  <c r="AS210" i="14"/>
  <c r="AL210" i="14"/>
  <c r="AK210" i="14"/>
  <c r="BF210" i="14"/>
  <c r="BH210" i="14"/>
  <c r="BG210" i="14"/>
  <c r="AJ210" i="14"/>
  <c r="AH210" i="14"/>
  <c r="AY210" i="14"/>
  <c r="BA211" i="14"/>
  <c r="AO211" i="14"/>
  <c r="BF211" i="14"/>
  <c r="AS211" i="14"/>
  <c r="BE211" i="14"/>
  <c r="AR211" i="14"/>
  <c r="BD211" i="14"/>
  <c r="AQ211" i="14"/>
  <c r="BC211" i="14"/>
  <c r="AP211" i="14"/>
  <c r="BB211" i="14"/>
  <c r="AN211" i="14"/>
  <c r="AW211" i="14"/>
  <c r="AJ211" i="14"/>
  <c r="AL211" i="14"/>
  <c r="AK211" i="14"/>
  <c r="BI211" i="14"/>
  <c r="AI211" i="14"/>
  <c r="BH211" i="14"/>
  <c r="AH211" i="14"/>
  <c r="BG211" i="14"/>
  <c r="AZ211" i="14"/>
  <c r="AY211" i="14"/>
  <c r="AT211" i="14"/>
  <c r="AV211" i="14"/>
  <c r="AU211" i="14"/>
  <c r="AM211" i="14"/>
  <c r="AX211" i="14"/>
  <c r="BI207" i="14"/>
  <c r="AW207" i="14"/>
  <c r="AK207" i="14"/>
  <c r="BA207" i="14"/>
  <c r="AN207" i="14"/>
  <c r="AZ207" i="14"/>
  <c r="AM207" i="14"/>
  <c r="AY207" i="14"/>
  <c r="AL207" i="14"/>
  <c r="AX207" i="14"/>
  <c r="AJ207" i="14"/>
  <c r="BE207" i="14"/>
  <c r="AR207" i="14"/>
  <c r="BD207" i="14"/>
  <c r="BC207" i="14"/>
  <c r="BB207" i="14"/>
  <c r="AV207" i="14"/>
  <c r="AU207" i="14"/>
  <c r="AT207" i="14"/>
  <c r="AS207" i="14"/>
  <c r="BG207" i="14"/>
  <c r="AI207" i="14"/>
  <c r="BH207" i="14"/>
  <c r="BF207" i="14"/>
  <c r="AP207" i="14"/>
  <c r="AO207" i="14"/>
  <c r="AH207" i="14"/>
  <c r="AQ207" i="14"/>
  <c r="BC204" i="14"/>
  <c r="AQ204" i="14"/>
  <c r="AW204" i="14"/>
  <c r="AJ204" i="14"/>
  <c r="BI204" i="14"/>
  <c r="AV204" i="14"/>
  <c r="AI204" i="14"/>
  <c r="BH204" i="14"/>
  <c r="AU204" i="14"/>
  <c r="AH204" i="14"/>
  <c r="BG204" i="14"/>
  <c r="AT204" i="14"/>
  <c r="BB204" i="14"/>
  <c r="AK204" i="14"/>
  <c r="BA204" i="14"/>
  <c r="AZ204" i="14"/>
  <c r="AY204" i="14"/>
  <c r="AX204" i="14"/>
  <c r="AS204" i="14"/>
  <c r="AR204" i="14"/>
  <c r="BE204" i="14"/>
  <c r="AM204" i="14"/>
  <c r="AO204" i="14"/>
  <c r="AN204" i="14"/>
  <c r="AL204" i="14"/>
  <c r="BF204" i="14"/>
  <c r="BD204" i="14"/>
  <c r="AP204" i="14"/>
  <c r="BA205" i="14"/>
  <c r="AO205" i="14"/>
  <c r="AX205" i="14"/>
  <c r="AK205" i="14"/>
  <c r="AW205" i="14"/>
  <c r="AJ205" i="14"/>
  <c r="BI205" i="14"/>
  <c r="AV205" i="14"/>
  <c r="AI205" i="14"/>
  <c r="BH205" i="14"/>
  <c r="AU205" i="14"/>
  <c r="AH205" i="14"/>
  <c r="BC205" i="14"/>
  <c r="BB205" i="14"/>
  <c r="AZ205" i="14"/>
  <c r="AY205" i="14"/>
  <c r="AT205" i="14"/>
  <c r="AS205" i="14"/>
  <c r="AR205" i="14"/>
  <c r="BE205" i="14"/>
  <c r="AM205" i="14"/>
  <c r="BF205" i="14"/>
  <c r="BD205" i="14"/>
  <c r="AQ205" i="14"/>
  <c r="AP205" i="14"/>
  <c r="AN205" i="14"/>
  <c r="AL205" i="14"/>
  <c r="BG205" i="14"/>
  <c r="BE209" i="14"/>
  <c r="AS209" i="14"/>
  <c r="BC209" i="14"/>
  <c r="AP209" i="14"/>
  <c r="BB209" i="14"/>
  <c r="AO209" i="14"/>
  <c r="BA209" i="14"/>
  <c r="AN209" i="14"/>
  <c r="AZ209" i="14"/>
  <c r="AM209" i="14"/>
  <c r="BH209" i="14"/>
  <c r="AU209" i="14"/>
  <c r="AH209" i="14"/>
  <c r="AQ209" i="14"/>
  <c r="AL209" i="14"/>
  <c r="BI209" i="14"/>
  <c r="AK209" i="14"/>
  <c r="BG209" i="14"/>
  <c r="AJ209" i="14"/>
  <c r="BF209" i="14"/>
  <c r="AI209" i="14"/>
  <c r="BD209" i="14"/>
  <c r="AY209" i="14"/>
  <c r="AT209" i="14"/>
  <c r="AX209" i="14"/>
  <c r="AW209" i="14"/>
  <c r="AV209" i="14"/>
  <c r="AR209" i="14"/>
  <c r="BI202" i="14"/>
  <c r="AW202" i="14"/>
  <c r="AK202" i="14"/>
  <c r="BH202" i="14"/>
  <c r="AV202" i="14"/>
  <c r="AJ202" i="14"/>
  <c r="BG202" i="14"/>
  <c r="AU202" i="14"/>
  <c r="AI202" i="14"/>
  <c r="BF202" i="14"/>
  <c r="AT202" i="14"/>
  <c r="AH202" i="14"/>
  <c r="BB202" i="14"/>
  <c r="AL202" i="14"/>
  <c r="BA202" i="14"/>
  <c r="AZ202" i="14"/>
  <c r="AY202" i="14"/>
  <c r="AX202" i="14"/>
  <c r="AS202" i="14"/>
  <c r="AR202" i="14"/>
  <c r="BD202" i="14"/>
  <c r="AN202" i="14"/>
  <c r="BE202" i="14"/>
  <c r="BC202" i="14"/>
  <c r="AQ202" i="14"/>
  <c r="AP202" i="14"/>
  <c r="AM202" i="14"/>
  <c r="AO202" i="14"/>
  <c r="AF8" i="10"/>
  <c r="AF7" i="10"/>
  <c r="BS221" i="14" l="1"/>
  <c r="AE221" i="14" s="1"/>
  <c r="AY216" i="15"/>
  <c r="AM216" i="15"/>
  <c r="AX216" i="15"/>
  <c r="AL216" i="15"/>
  <c r="BI216" i="15"/>
  <c r="AW216" i="15"/>
  <c r="AK216" i="15"/>
  <c r="BH216" i="15"/>
  <c r="AV216" i="15"/>
  <c r="AJ216" i="15"/>
  <c r="BC216" i="15"/>
  <c r="AI216" i="15"/>
  <c r="BB216" i="15"/>
  <c r="AH216" i="15"/>
  <c r="BA216" i="15"/>
  <c r="AZ216" i="15"/>
  <c r="AU216" i="15"/>
  <c r="AT216" i="15"/>
  <c r="AS216" i="15"/>
  <c r="BE216" i="15"/>
  <c r="AO216" i="15"/>
  <c r="BG216" i="15"/>
  <c r="BF216" i="15"/>
  <c r="BD216" i="15"/>
  <c r="AR216" i="15"/>
  <c r="AQ216" i="15"/>
  <c r="AP216" i="15"/>
  <c r="AN216" i="15"/>
  <c r="BQ239" i="15" a="1"/>
  <c r="BQ239" i="15" s="1"/>
  <c r="BQ233" i="15" a="1"/>
  <c r="BQ233" i="15" s="1"/>
  <c r="BQ236" i="15" a="1"/>
  <c r="BQ236" i="15" s="1"/>
  <c r="BQ238" i="15" a="1"/>
  <c r="BQ238" i="15" s="1"/>
  <c r="BQ240" i="15" a="1"/>
  <c r="BQ240" i="15" s="1"/>
  <c r="BQ237" i="15" a="1"/>
  <c r="BQ237" i="15" s="1"/>
  <c r="BR227" i="15" a="1"/>
  <c r="BR227" i="15" s="1"/>
  <c r="BS227" i="15" s="1"/>
  <c r="AE227" i="15" s="1"/>
  <c r="BR230" i="15" a="1"/>
  <c r="BR230" i="15" s="1"/>
  <c r="BS230" i="15" s="1"/>
  <c r="AE230" i="15" s="1"/>
  <c r="BQ232" i="15" a="1"/>
  <c r="BQ232" i="15" s="1"/>
  <c r="BR222" i="15" a="1"/>
  <c r="BR222" i="15" s="1"/>
  <c r="BS222" i="15" s="1"/>
  <c r="AE222" i="15" s="1"/>
  <c r="BR229" i="15" a="1"/>
  <c r="BR229" i="15" s="1"/>
  <c r="BS229" i="15" s="1"/>
  <c r="AE229" i="15" s="1"/>
  <c r="BQ235" i="15" a="1"/>
  <c r="BQ235" i="15" s="1"/>
  <c r="BR231" i="15" a="1"/>
  <c r="BR231" i="15" s="1"/>
  <c r="BQ231" i="15" a="1"/>
  <c r="BQ231" i="15" s="1"/>
  <c r="BS231" i="15" s="1"/>
  <c r="AE231" i="15" s="1"/>
  <c r="BQ234" i="15" a="1"/>
  <c r="BQ234" i="15" s="1"/>
  <c r="BR225" i="15" a="1"/>
  <c r="BR225" i="15" s="1"/>
  <c r="BS225" i="15" s="1"/>
  <c r="AE225" i="15" s="1"/>
  <c r="BR224" i="15" a="1"/>
  <c r="BR224" i="15" s="1"/>
  <c r="BS224" i="15" s="1"/>
  <c r="AE224" i="15" s="1"/>
  <c r="BR223" i="15" a="1"/>
  <c r="BR223" i="15" s="1"/>
  <c r="BS223" i="15" s="1"/>
  <c r="AE223" i="15" s="1"/>
  <c r="BR228" i="15" a="1"/>
  <c r="BR228" i="15" s="1"/>
  <c r="BS228" i="15" s="1"/>
  <c r="AE228" i="15" s="1"/>
  <c r="BR226" i="15" a="1"/>
  <c r="BR226" i="15" s="1"/>
  <c r="BS226" i="15" s="1"/>
  <c r="AE226" i="15" s="1"/>
  <c r="BL43" i="15"/>
  <c r="BG212" i="15"/>
  <c r="AU212" i="15"/>
  <c r="AI212" i="15"/>
  <c r="BE212" i="15"/>
  <c r="AS212" i="15"/>
  <c r="BC212" i="15"/>
  <c r="AO212" i="15"/>
  <c r="BB212" i="15"/>
  <c r="AN212" i="15"/>
  <c r="BA212" i="15"/>
  <c r="AM212" i="15"/>
  <c r="AZ212" i="15"/>
  <c r="AL212" i="15"/>
  <c r="AY212" i="15"/>
  <c r="AK212" i="15"/>
  <c r="AX212" i="15"/>
  <c r="AJ212" i="15"/>
  <c r="AW212" i="15"/>
  <c r="AH212" i="15"/>
  <c r="BF212" i="15"/>
  <c r="AQ212" i="15"/>
  <c r="AV212" i="15"/>
  <c r="AT212" i="15"/>
  <c r="AR212" i="15"/>
  <c r="AP212" i="15"/>
  <c r="BH212" i="15"/>
  <c r="BI212" i="15"/>
  <c r="BD212" i="15"/>
  <c r="BC214" i="15"/>
  <c r="AQ214" i="15"/>
  <c r="BA214" i="15"/>
  <c r="AO214" i="15"/>
  <c r="AY214" i="15"/>
  <c r="AK214" i="15"/>
  <c r="AX214" i="15"/>
  <c r="AJ214" i="15"/>
  <c r="AW214" i="15"/>
  <c r="AI214" i="15"/>
  <c r="AV214" i="15"/>
  <c r="AH214" i="15"/>
  <c r="BI214" i="15"/>
  <c r="AU214" i="15"/>
  <c r="BH214" i="15"/>
  <c r="AT214" i="15"/>
  <c r="BG214" i="15"/>
  <c r="AS214" i="15"/>
  <c r="BB214" i="15"/>
  <c r="AM214" i="15"/>
  <c r="BD214" i="15"/>
  <c r="AZ214" i="15"/>
  <c r="AR214" i="15"/>
  <c r="AP214" i="15"/>
  <c r="AN214" i="15"/>
  <c r="AL214" i="15"/>
  <c r="BF214" i="15"/>
  <c r="BE214" i="15"/>
  <c r="BC220" i="15"/>
  <c r="AQ220" i="15"/>
  <c r="BB220" i="15"/>
  <c r="AP220" i="15"/>
  <c r="BA220" i="15"/>
  <c r="AO220" i="15"/>
  <c r="AZ220" i="15"/>
  <c r="AN220" i="15"/>
  <c r="AT220" i="15"/>
  <c r="BI220" i="15"/>
  <c r="AS220" i="15"/>
  <c r="BH220" i="15"/>
  <c r="AR220" i="15"/>
  <c r="BG220" i="15"/>
  <c r="AM220" i="15"/>
  <c r="BF220" i="15"/>
  <c r="AL220" i="15"/>
  <c r="BE220" i="15"/>
  <c r="AK220" i="15"/>
  <c r="BD220" i="15"/>
  <c r="AJ220" i="15"/>
  <c r="AV220" i="15"/>
  <c r="AI220" i="15"/>
  <c r="AH220" i="15"/>
  <c r="AY220" i="15"/>
  <c r="AW220" i="15"/>
  <c r="AX220" i="15"/>
  <c r="AU220" i="15"/>
  <c r="BE213" i="15"/>
  <c r="AS213" i="15"/>
  <c r="BC213" i="15"/>
  <c r="AQ213" i="15"/>
  <c r="BI213" i="15"/>
  <c r="AU213" i="15"/>
  <c r="BH213" i="15"/>
  <c r="AT213" i="15"/>
  <c r="BG213" i="15"/>
  <c r="AR213" i="15"/>
  <c r="BF213" i="15"/>
  <c r="AP213" i="15"/>
  <c r="BD213" i="15"/>
  <c r="AO213" i="15"/>
  <c r="BB213" i="15"/>
  <c r="AN213" i="15"/>
  <c r="BA213" i="15"/>
  <c r="AM213" i="15"/>
  <c r="AW213" i="15"/>
  <c r="AI213" i="15"/>
  <c r="AX213" i="15"/>
  <c r="AV213" i="15"/>
  <c r="AL213" i="15"/>
  <c r="AK213" i="15"/>
  <c r="AJ213" i="15"/>
  <c r="AH213" i="15"/>
  <c r="AZ213" i="15"/>
  <c r="AY213" i="15"/>
  <c r="BG218" i="15"/>
  <c r="AU218" i="15"/>
  <c r="AI218" i="15"/>
  <c r="BF218" i="15"/>
  <c r="AT218" i="15"/>
  <c r="AH218" i="15"/>
  <c r="BE218" i="15"/>
  <c r="AS218" i="15"/>
  <c r="BD218" i="15"/>
  <c r="AR218" i="15"/>
  <c r="AX218" i="15"/>
  <c r="AW218" i="15"/>
  <c r="AV218" i="15"/>
  <c r="AQ218" i="15"/>
  <c r="AP218" i="15"/>
  <c r="BI218" i="15"/>
  <c r="AO218" i="15"/>
  <c r="BH218" i="15"/>
  <c r="AN218" i="15"/>
  <c r="AZ218" i="15"/>
  <c r="AJ218" i="15"/>
  <c r="BC218" i="15"/>
  <c r="BB218" i="15"/>
  <c r="BA218" i="15"/>
  <c r="AM218" i="15"/>
  <c r="AK218" i="15"/>
  <c r="AY218" i="15"/>
  <c r="AL218" i="15"/>
  <c r="BE219" i="15"/>
  <c r="AS219" i="15"/>
  <c r="BD219" i="15"/>
  <c r="AR219" i="15"/>
  <c r="BC219" i="15"/>
  <c r="AQ219" i="15"/>
  <c r="BB219" i="15"/>
  <c r="AP219" i="15"/>
  <c r="AV219" i="15"/>
  <c r="AU219" i="15"/>
  <c r="AT219" i="15"/>
  <c r="BI219" i="15"/>
  <c r="AO219" i="15"/>
  <c r="BH219" i="15"/>
  <c r="AN219" i="15"/>
  <c r="BG219" i="15"/>
  <c r="AM219" i="15"/>
  <c r="BF219" i="15"/>
  <c r="AL219" i="15"/>
  <c r="AX219" i="15"/>
  <c r="AH219" i="15"/>
  <c r="AI219" i="15"/>
  <c r="BA219" i="15"/>
  <c r="AY219" i="15"/>
  <c r="AK219" i="15"/>
  <c r="AW219" i="15"/>
  <c r="AJ219" i="15"/>
  <c r="AZ219" i="15"/>
  <c r="BI217" i="15"/>
  <c r="AW217" i="15"/>
  <c r="AK217" i="15"/>
  <c r="BH217" i="15"/>
  <c r="AV217" i="15"/>
  <c r="AJ217" i="15"/>
  <c r="BG217" i="15"/>
  <c r="AU217" i="15"/>
  <c r="AI217" i="15"/>
  <c r="BF217" i="15"/>
  <c r="AT217" i="15"/>
  <c r="AH217" i="15"/>
  <c r="AZ217" i="15"/>
  <c r="AY217" i="15"/>
  <c r="AX217" i="15"/>
  <c r="AS217" i="15"/>
  <c r="AR217" i="15"/>
  <c r="AQ217" i="15"/>
  <c r="AP217" i="15"/>
  <c r="BB217" i="15"/>
  <c r="AL217" i="15"/>
  <c r="BE217" i="15"/>
  <c r="BD217" i="15"/>
  <c r="BC217" i="15"/>
  <c r="BA217" i="15"/>
  <c r="AO217" i="15"/>
  <c r="AM217" i="15"/>
  <c r="AN217" i="15"/>
  <c r="BA215" i="15"/>
  <c r="AO215" i="15"/>
  <c r="AY215" i="15"/>
  <c r="AM215" i="15"/>
  <c r="AX215" i="15"/>
  <c r="AL215" i="15"/>
  <c r="BG215" i="15"/>
  <c r="AR215" i="15"/>
  <c r="BF215" i="15"/>
  <c r="AQ215" i="15"/>
  <c r="BE215" i="15"/>
  <c r="AP215" i="15"/>
  <c r="BD215" i="15"/>
  <c r="AN215" i="15"/>
  <c r="BC215" i="15"/>
  <c r="AK215" i="15"/>
  <c r="BB215" i="15"/>
  <c r="AJ215" i="15"/>
  <c r="AZ215" i="15"/>
  <c r="AI215" i="15"/>
  <c r="BI215" i="15"/>
  <c r="AT215" i="15"/>
  <c r="AV215" i="15"/>
  <c r="AU215" i="15"/>
  <c r="AS215" i="15"/>
  <c r="AH215" i="15"/>
  <c r="BH215" i="15"/>
  <c r="AW215" i="15"/>
  <c r="BA221" i="15"/>
  <c r="AO221" i="15"/>
  <c r="AZ221" i="15"/>
  <c r="AN221" i="15"/>
  <c r="AY221" i="15"/>
  <c r="AM221" i="15"/>
  <c r="AX221" i="15"/>
  <c r="AL221" i="15"/>
  <c r="BG221" i="15"/>
  <c r="AQ221" i="15"/>
  <c r="BF221" i="15"/>
  <c r="AP221" i="15"/>
  <c r="BE221" i="15"/>
  <c r="AK221" i="15"/>
  <c r="BD221" i="15"/>
  <c r="AJ221" i="15"/>
  <c r="BC221" i="15"/>
  <c r="AI221" i="15"/>
  <c r="BB221" i="15"/>
  <c r="AH221" i="15"/>
  <c r="AW221" i="15"/>
  <c r="BI221" i="15"/>
  <c r="AS221" i="15"/>
  <c r="AT221" i="15"/>
  <c r="AR221" i="15"/>
  <c r="AV221" i="15"/>
  <c r="BH221" i="15"/>
  <c r="AU221" i="15"/>
  <c r="BC216" i="14"/>
  <c r="AQ216" i="14"/>
  <c r="AY216" i="14"/>
  <c r="AL216" i="14"/>
  <c r="AX216" i="14"/>
  <c r="AK216" i="14"/>
  <c r="AW216" i="14"/>
  <c r="AJ216" i="14"/>
  <c r="BI216" i="14"/>
  <c r="AV216" i="14"/>
  <c r="AI216" i="14"/>
  <c r="BH216" i="14"/>
  <c r="AU216" i="14"/>
  <c r="AH216" i="14"/>
  <c r="BG216" i="14"/>
  <c r="AT216" i="14"/>
  <c r="BF216" i="14"/>
  <c r="AS216" i="14"/>
  <c r="BD216" i="14"/>
  <c r="AP216" i="14"/>
  <c r="BB216" i="14"/>
  <c r="BA216" i="14"/>
  <c r="AZ216" i="14"/>
  <c r="AR216" i="14"/>
  <c r="AO216" i="14"/>
  <c r="AN216" i="14"/>
  <c r="AM216" i="14"/>
  <c r="BE216" i="14"/>
  <c r="BA217" i="14"/>
  <c r="AO217" i="14"/>
  <c r="AZ217" i="14"/>
  <c r="AM217" i="14"/>
  <c r="AY217" i="14"/>
  <c r="AL217" i="14"/>
  <c r="AX217" i="14"/>
  <c r="AK217" i="14"/>
  <c r="AW217" i="14"/>
  <c r="AJ217" i="14"/>
  <c r="BI217" i="14"/>
  <c r="AV217" i="14"/>
  <c r="AI217" i="14"/>
  <c r="BH217" i="14"/>
  <c r="AU217" i="14"/>
  <c r="AH217" i="14"/>
  <c r="BG217" i="14"/>
  <c r="AT217" i="14"/>
  <c r="BE217" i="14"/>
  <c r="AR217" i="14"/>
  <c r="AS217" i="14"/>
  <c r="AQ217" i="14"/>
  <c r="AP217" i="14"/>
  <c r="AN217" i="14"/>
  <c r="BC217" i="14"/>
  <c r="BD217" i="14"/>
  <c r="BB217" i="14"/>
  <c r="BF217" i="14"/>
  <c r="BG220" i="14"/>
  <c r="AU220" i="14"/>
  <c r="AI220" i="14"/>
  <c r="BD220" i="14"/>
  <c r="AQ220" i="14"/>
  <c r="BC220" i="14"/>
  <c r="AP220" i="14"/>
  <c r="BB220" i="14"/>
  <c r="AO220" i="14"/>
  <c r="BA220" i="14"/>
  <c r="AN220" i="14"/>
  <c r="AZ220" i="14"/>
  <c r="AM220" i="14"/>
  <c r="AY220" i="14"/>
  <c r="AL220" i="14"/>
  <c r="AX220" i="14"/>
  <c r="AK220" i="14"/>
  <c r="BI220" i="14"/>
  <c r="AV220" i="14"/>
  <c r="AH220" i="14"/>
  <c r="BH220" i="14"/>
  <c r="BF220" i="14"/>
  <c r="BE220" i="14"/>
  <c r="AW220" i="14"/>
  <c r="AT220" i="14"/>
  <c r="AS220" i="14"/>
  <c r="AR220" i="14"/>
  <c r="AJ220" i="14"/>
  <c r="BI219" i="14"/>
  <c r="AW219" i="14"/>
  <c r="AK219" i="14"/>
  <c r="BC219" i="14"/>
  <c r="AP219" i="14"/>
  <c r="BB219" i="14"/>
  <c r="AO219" i="14"/>
  <c r="BA219" i="14"/>
  <c r="AN219" i="14"/>
  <c r="AZ219" i="14"/>
  <c r="AM219" i="14"/>
  <c r="AY219" i="14"/>
  <c r="AL219" i="14"/>
  <c r="AX219" i="14"/>
  <c r="AJ219" i="14"/>
  <c r="AV219" i="14"/>
  <c r="AI219" i="14"/>
  <c r="BG219" i="14"/>
  <c r="AT219" i="14"/>
  <c r="AH219" i="14"/>
  <c r="BH219" i="14"/>
  <c r="BF219" i="14"/>
  <c r="BE219" i="14"/>
  <c r="AR219" i="14"/>
  <c r="AU219" i="14"/>
  <c r="AS219" i="14"/>
  <c r="AQ219" i="14"/>
  <c r="BD219" i="14"/>
  <c r="AY218" i="14"/>
  <c r="AM218" i="14"/>
  <c r="BB218" i="14"/>
  <c r="AO218" i="14"/>
  <c r="BA218" i="14"/>
  <c r="AN218" i="14"/>
  <c r="AZ218" i="14"/>
  <c r="AL218" i="14"/>
  <c r="AX218" i="14"/>
  <c r="AK218" i="14"/>
  <c r="AW218" i="14"/>
  <c r="AJ218" i="14"/>
  <c r="BI218" i="14"/>
  <c r="AV218" i="14"/>
  <c r="AI218" i="14"/>
  <c r="BH218" i="14"/>
  <c r="AU218" i="14"/>
  <c r="AH218" i="14"/>
  <c r="BF218" i="14"/>
  <c r="AS218" i="14"/>
  <c r="AQ218" i="14"/>
  <c r="AP218" i="14"/>
  <c r="BG218" i="14"/>
  <c r="AT218" i="14"/>
  <c r="BE218" i="14"/>
  <c r="BD218" i="14"/>
  <c r="AR218" i="14"/>
  <c r="BC218" i="14"/>
  <c r="BG214" i="14"/>
  <c r="AU214" i="14"/>
  <c r="AI214" i="14"/>
  <c r="AW214" i="14"/>
  <c r="AJ214" i="14"/>
  <c r="BI214" i="14"/>
  <c r="AV214" i="14"/>
  <c r="AH214" i="14"/>
  <c r="BH214" i="14"/>
  <c r="AT214" i="14"/>
  <c r="BF214" i="14"/>
  <c r="AS214" i="14"/>
  <c r="BE214" i="14"/>
  <c r="AR214" i="14"/>
  <c r="BD214" i="14"/>
  <c r="AQ214" i="14"/>
  <c r="BC214" i="14"/>
  <c r="AP214" i="14"/>
  <c r="BA214" i="14"/>
  <c r="AN214" i="14"/>
  <c r="BB214" i="14"/>
  <c r="AZ214" i="14"/>
  <c r="AY214" i="14"/>
  <c r="AX214" i="14"/>
  <c r="AO214" i="14"/>
  <c r="AM214" i="14"/>
  <c r="AL214" i="14"/>
  <c r="AK214" i="14"/>
  <c r="BI213" i="14"/>
  <c r="AW213" i="14"/>
  <c r="AK213" i="14"/>
  <c r="BH213" i="14"/>
  <c r="AU213" i="14"/>
  <c r="AH213" i="14"/>
  <c r="BG213" i="14"/>
  <c r="AT213" i="14"/>
  <c r="BF213" i="14"/>
  <c r="AS213" i="14"/>
  <c r="BE213" i="14"/>
  <c r="AR213" i="14"/>
  <c r="BD213" i="14"/>
  <c r="AQ213" i="14"/>
  <c r="BC213" i="14"/>
  <c r="AP213" i="14"/>
  <c r="BB213" i="14"/>
  <c r="AO213" i="14"/>
  <c r="AZ213" i="14"/>
  <c r="AM213" i="14"/>
  <c r="BA213" i="14"/>
  <c r="AY213" i="14"/>
  <c r="AX213" i="14"/>
  <c r="AV213" i="14"/>
  <c r="AN213" i="14"/>
  <c r="AL213" i="14"/>
  <c r="AJ213" i="14"/>
  <c r="AI213" i="14"/>
  <c r="BQ238" i="14" a="1"/>
  <c r="BQ238" i="14" s="1"/>
  <c r="BR229" i="14" a="1"/>
  <c r="BR229" i="14" s="1"/>
  <c r="BS229" i="14" s="1"/>
  <c r="AE229" i="14" s="1"/>
  <c r="BQ239" i="14" a="1"/>
  <c r="BQ239" i="14" s="1"/>
  <c r="BR230" i="14" a="1"/>
  <c r="BR230" i="14" s="1"/>
  <c r="BS230" i="14" s="1"/>
  <c r="AE230" i="14" s="1"/>
  <c r="BQ240" i="14" a="1"/>
  <c r="BQ240" i="14" s="1"/>
  <c r="BR231" i="14" a="1"/>
  <c r="BR231" i="14" s="1"/>
  <c r="BQ231" i="14" a="1"/>
  <c r="BQ231" i="14" s="1"/>
  <c r="BR222" i="14" a="1"/>
  <c r="BR222" i="14" s="1"/>
  <c r="BS222" i="14" s="1"/>
  <c r="AE222" i="14" s="1"/>
  <c r="BQ232" i="14" a="1"/>
  <c r="BQ232" i="14" s="1"/>
  <c r="BR223" i="14" a="1"/>
  <c r="BR223" i="14" s="1"/>
  <c r="BS223" i="14" s="1"/>
  <c r="AE223" i="14" s="1"/>
  <c r="BQ233" i="14" a="1"/>
  <c r="BQ233" i="14" s="1"/>
  <c r="BR224" i="14" a="1"/>
  <c r="BR224" i="14" s="1"/>
  <c r="BS224" i="14" s="1"/>
  <c r="AE224" i="14" s="1"/>
  <c r="BR226" i="14" a="1"/>
  <c r="BR226" i="14" s="1"/>
  <c r="BS226" i="14" s="1"/>
  <c r="AE226" i="14" s="1"/>
  <c r="BR228" i="14" a="1"/>
  <c r="BR228" i="14" s="1"/>
  <c r="BS228" i="14" s="1"/>
  <c r="AE228" i="14" s="1"/>
  <c r="BR227" i="14" a="1"/>
  <c r="BR227" i="14" s="1"/>
  <c r="BS227" i="14" s="1"/>
  <c r="AE227" i="14" s="1"/>
  <c r="BQ237" i="14" a="1"/>
  <c r="BQ237" i="14" s="1"/>
  <c r="BQ236" i="14" a="1"/>
  <c r="BQ236" i="14" s="1"/>
  <c r="BQ235" i="14" a="1"/>
  <c r="BQ235" i="14" s="1"/>
  <c r="BQ234" i="14" a="1"/>
  <c r="BQ234" i="14" s="1"/>
  <c r="BR225" i="14" a="1"/>
  <c r="BR225" i="14" s="1"/>
  <c r="BS225" i="14" s="1"/>
  <c r="AE225" i="14" s="1"/>
  <c r="BE215" i="14"/>
  <c r="AS215" i="14"/>
  <c r="AX215" i="14"/>
  <c r="AK215" i="14"/>
  <c r="AW215" i="14"/>
  <c r="AJ215" i="14"/>
  <c r="BI215" i="14"/>
  <c r="AV215" i="14"/>
  <c r="AI215" i="14"/>
  <c r="BH215" i="14"/>
  <c r="AU215" i="14"/>
  <c r="AH215" i="14"/>
  <c r="BG215" i="14"/>
  <c r="AT215" i="14"/>
  <c r="BF215" i="14"/>
  <c r="AR215" i="14"/>
  <c r="BD215" i="14"/>
  <c r="AQ215" i="14"/>
  <c r="BB215" i="14"/>
  <c r="AO215" i="14"/>
  <c r="BC215" i="14"/>
  <c r="BA215" i="14"/>
  <c r="AZ215" i="14"/>
  <c r="AY215" i="14"/>
  <c r="AP215" i="14"/>
  <c r="AN215" i="14"/>
  <c r="AM215" i="14"/>
  <c r="AL215" i="14"/>
  <c r="AY212" i="14"/>
  <c r="AM212" i="14"/>
  <c r="BG212" i="14"/>
  <c r="AT212" i="14"/>
  <c r="BF212" i="14"/>
  <c r="AS212" i="14"/>
  <c r="BE212" i="14"/>
  <c r="AR212" i="14"/>
  <c r="BD212" i="14"/>
  <c r="AQ212" i="14"/>
  <c r="BC212" i="14"/>
  <c r="AP212" i="14"/>
  <c r="BB212" i="14"/>
  <c r="AO212" i="14"/>
  <c r="BA212" i="14"/>
  <c r="AX212" i="14"/>
  <c r="AK212" i="14"/>
  <c r="BI212" i="14"/>
  <c r="BH212" i="14"/>
  <c r="AZ212" i="14"/>
  <c r="AW212" i="14"/>
  <c r="AV212" i="14"/>
  <c r="AU212" i="14"/>
  <c r="AN212" i="14"/>
  <c r="AH212" i="14"/>
  <c r="AL212" i="14"/>
  <c r="AJ212" i="14"/>
  <c r="AI212" i="14"/>
  <c r="BE221" i="14"/>
  <c r="AS221" i="14"/>
  <c r="BF221" i="14"/>
  <c r="AR221" i="14"/>
  <c r="BD221" i="14"/>
  <c r="AQ221" i="14"/>
  <c r="BC221" i="14"/>
  <c r="AP221" i="14"/>
  <c r="BB221" i="14"/>
  <c r="AO221" i="14"/>
  <c r="BA221" i="14"/>
  <c r="AN221" i="14"/>
  <c r="AZ221" i="14"/>
  <c r="AM221" i="14"/>
  <c r="AY221" i="14"/>
  <c r="AL221" i="14"/>
  <c r="AW221" i="14"/>
  <c r="AJ221" i="14"/>
  <c r="BI221" i="14"/>
  <c r="BH221" i="14"/>
  <c r="BG221" i="14"/>
  <c r="AX221" i="14"/>
  <c r="AV221" i="14"/>
  <c r="AU221" i="14"/>
  <c r="AH221" i="14"/>
  <c r="AI221" i="14"/>
  <c r="AT221" i="14"/>
  <c r="AK221" i="14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A92" i="2"/>
  <c r="A93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B494" i="5" a="1"/>
  <c r="B494" i="5" s="1"/>
  <c r="C494" i="5" a="1"/>
  <c r="C494" i="5" s="1"/>
  <c r="D494" i="5" a="1"/>
  <c r="D494" i="5" s="1"/>
  <c r="E494" i="5" a="1"/>
  <c r="E494" i="5" s="1"/>
  <c r="G494" i="5" a="1"/>
  <c r="G494" i="5" s="1"/>
  <c r="H494" i="5" a="1"/>
  <c r="H494" i="5" s="1"/>
  <c r="I494" i="5" a="1"/>
  <c r="I494" i="5" s="1"/>
  <c r="J494" i="5" a="1"/>
  <c r="J494" i="5" s="1"/>
  <c r="L494" i="5" a="1"/>
  <c r="L494" i="5" s="1"/>
  <c r="M494" i="5" a="1"/>
  <c r="M494" i="5" s="1"/>
  <c r="N494" i="5" a="1"/>
  <c r="N494" i="5" s="1"/>
  <c r="O494" i="5" a="1"/>
  <c r="O494" i="5" s="1"/>
  <c r="AA494" i="5" a="1"/>
  <c r="AA494" i="5" s="1"/>
  <c r="AB494" i="5" a="1"/>
  <c r="AB494" i="5" s="1"/>
  <c r="AC494" i="5" a="1"/>
  <c r="AC494" i="5" s="1"/>
  <c r="AD494" i="5" a="1"/>
  <c r="AD494" i="5" s="1"/>
  <c r="B495" i="5" a="1"/>
  <c r="B495" i="5" s="1"/>
  <c r="C495" i="5" a="1"/>
  <c r="C495" i="5" s="1"/>
  <c r="D495" i="5" a="1"/>
  <c r="D495" i="5" s="1"/>
  <c r="E495" i="5" a="1"/>
  <c r="E495" i="5" s="1"/>
  <c r="G495" i="5" a="1"/>
  <c r="G495" i="5" s="1"/>
  <c r="H495" i="5" a="1"/>
  <c r="H495" i="5" s="1"/>
  <c r="I495" i="5" a="1"/>
  <c r="I495" i="5" s="1"/>
  <c r="J495" i="5" a="1"/>
  <c r="J495" i="5" s="1"/>
  <c r="L495" i="5" a="1"/>
  <c r="L495" i="5" s="1"/>
  <c r="M495" i="5" a="1"/>
  <c r="M495" i="5" s="1"/>
  <c r="N495" i="5" a="1"/>
  <c r="N495" i="5" s="1"/>
  <c r="O495" i="5" a="1"/>
  <c r="O495" i="5" s="1"/>
  <c r="AA495" i="5" a="1"/>
  <c r="AA495" i="5" s="1"/>
  <c r="AB495" i="5" a="1"/>
  <c r="AB495" i="5" s="1"/>
  <c r="AC495" i="5" a="1"/>
  <c r="AC495" i="5" s="1"/>
  <c r="AD495" i="5" a="1"/>
  <c r="AD495" i="5" s="1"/>
  <c r="B496" i="5" a="1"/>
  <c r="B496" i="5" s="1"/>
  <c r="C496" i="5" a="1"/>
  <c r="C496" i="5" s="1"/>
  <c r="D496" i="5" a="1"/>
  <c r="D496" i="5" s="1"/>
  <c r="E496" i="5" a="1"/>
  <c r="E496" i="5" s="1"/>
  <c r="G496" i="5" a="1"/>
  <c r="G496" i="5" s="1"/>
  <c r="H496" i="5" a="1"/>
  <c r="H496" i="5" s="1"/>
  <c r="I496" i="5" a="1"/>
  <c r="I496" i="5" s="1"/>
  <c r="J496" i="5" a="1"/>
  <c r="J496" i="5" s="1"/>
  <c r="L496" i="5" a="1"/>
  <c r="L496" i="5" s="1"/>
  <c r="M496" i="5" a="1"/>
  <c r="M496" i="5" s="1"/>
  <c r="N496" i="5" a="1"/>
  <c r="N496" i="5" s="1"/>
  <c r="O496" i="5" a="1"/>
  <c r="O496" i="5" s="1"/>
  <c r="AA496" i="5" a="1"/>
  <c r="AA496" i="5" s="1"/>
  <c r="AB496" i="5" a="1"/>
  <c r="AB496" i="5" s="1"/>
  <c r="AC496" i="5" a="1"/>
  <c r="AC496" i="5" s="1"/>
  <c r="AD496" i="5" a="1"/>
  <c r="AD496" i="5" s="1"/>
  <c r="B497" i="5" a="1"/>
  <c r="B497" i="5" s="1"/>
  <c r="C497" i="5" a="1"/>
  <c r="C497" i="5" s="1"/>
  <c r="D497" i="5" a="1"/>
  <c r="D497" i="5" s="1"/>
  <c r="E497" i="5" a="1"/>
  <c r="E497" i="5" s="1"/>
  <c r="G497" i="5" a="1"/>
  <c r="G497" i="5" s="1"/>
  <c r="H497" i="5" a="1"/>
  <c r="H497" i="5" s="1"/>
  <c r="I497" i="5" a="1"/>
  <c r="I497" i="5" s="1"/>
  <c r="J497" i="5" a="1"/>
  <c r="J497" i="5" s="1"/>
  <c r="L497" i="5" a="1"/>
  <c r="L497" i="5" s="1"/>
  <c r="M497" i="5" a="1"/>
  <c r="M497" i="5" s="1"/>
  <c r="N497" i="5" a="1"/>
  <c r="N497" i="5" s="1"/>
  <c r="O497" i="5" a="1"/>
  <c r="O497" i="5" s="1"/>
  <c r="AA497" i="5" a="1"/>
  <c r="AA497" i="5" s="1"/>
  <c r="AB497" i="5" a="1"/>
  <c r="AB497" i="5" s="1"/>
  <c r="AC497" i="5" a="1"/>
  <c r="AC497" i="5" s="1"/>
  <c r="AD497" i="5" a="1"/>
  <c r="AD497" i="5" s="1"/>
  <c r="B498" i="5" a="1"/>
  <c r="B498" i="5" s="1"/>
  <c r="C498" i="5" a="1"/>
  <c r="C498" i="5" s="1"/>
  <c r="D498" i="5" a="1"/>
  <c r="D498" i="5" s="1"/>
  <c r="E498" i="5" a="1"/>
  <c r="E498" i="5" s="1"/>
  <c r="G498" i="5" a="1"/>
  <c r="G498" i="5" s="1"/>
  <c r="H498" i="5" a="1"/>
  <c r="H498" i="5" s="1"/>
  <c r="I498" i="5" a="1"/>
  <c r="I498" i="5" s="1"/>
  <c r="J498" i="5" a="1"/>
  <c r="J498" i="5" s="1"/>
  <c r="L498" i="5" a="1"/>
  <c r="L498" i="5" s="1"/>
  <c r="M498" i="5" a="1"/>
  <c r="M498" i="5" s="1"/>
  <c r="N498" i="5" a="1"/>
  <c r="N498" i="5" s="1"/>
  <c r="O498" i="5" a="1"/>
  <c r="O498" i="5" s="1"/>
  <c r="AA498" i="5" a="1"/>
  <c r="AA498" i="5" s="1"/>
  <c r="AB498" i="5" a="1"/>
  <c r="AB498" i="5" s="1"/>
  <c r="AC498" i="5" a="1"/>
  <c r="AC498" i="5" s="1"/>
  <c r="AD498" i="5" a="1"/>
  <c r="AD498" i="5" s="1"/>
  <c r="B74" i="5" a="1"/>
  <c r="B74" i="5" s="1"/>
  <c r="C74" i="5" a="1"/>
  <c r="C74" i="5" s="1"/>
  <c r="D74" i="5" a="1"/>
  <c r="D74" i="5" s="1"/>
  <c r="E74" i="5" a="1"/>
  <c r="E74" i="5" s="1"/>
  <c r="B75" i="5" a="1"/>
  <c r="B75" i="5" s="1"/>
  <c r="C75" i="5" a="1"/>
  <c r="C75" i="5" s="1"/>
  <c r="D75" i="5" a="1"/>
  <c r="D75" i="5" s="1"/>
  <c r="E75" i="5" a="1"/>
  <c r="E75" i="5" s="1"/>
  <c r="B76" i="5" a="1"/>
  <c r="B76" i="5" s="1"/>
  <c r="C76" i="5" a="1"/>
  <c r="C76" i="5" s="1"/>
  <c r="D76" i="5" a="1"/>
  <c r="D76" i="5" s="1"/>
  <c r="E76" i="5" a="1"/>
  <c r="E76" i="5" s="1"/>
  <c r="B77" i="5" a="1"/>
  <c r="B77" i="5" s="1"/>
  <c r="C77" i="5" a="1"/>
  <c r="C77" i="5" s="1"/>
  <c r="D77" i="5" a="1"/>
  <c r="D77" i="5" s="1"/>
  <c r="E77" i="5" a="1"/>
  <c r="E77" i="5" s="1"/>
  <c r="B78" i="5" a="1"/>
  <c r="B78" i="5" s="1"/>
  <c r="C78" i="5" a="1"/>
  <c r="C78" i="5" s="1"/>
  <c r="D78" i="5" a="1"/>
  <c r="D78" i="5" s="1"/>
  <c r="E78" i="5" a="1"/>
  <c r="E78" i="5" s="1"/>
  <c r="B79" i="5" a="1"/>
  <c r="B79" i="5" s="1"/>
  <c r="C79" i="5" a="1"/>
  <c r="C79" i="5" s="1"/>
  <c r="D79" i="5" a="1"/>
  <c r="D79" i="5" s="1"/>
  <c r="E79" i="5" a="1"/>
  <c r="E79" i="5" s="1"/>
  <c r="B80" i="5" a="1"/>
  <c r="B80" i="5" s="1"/>
  <c r="C80" i="5" a="1"/>
  <c r="C80" i="5" s="1"/>
  <c r="D80" i="5" a="1"/>
  <c r="D80" i="5" s="1"/>
  <c r="E80" i="5" a="1"/>
  <c r="E80" i="5" s="1"/>
  <c r="B81" i="5" a="1"/>
  <c r="B81" i="5" s="1"/>
  <c r="C81" i="5" a="1"/>
  <c r="C81" i="5" s="1"/>
  <c r="D81" i="5" a="1"/>
  <c r="D81" i="5" s="1"/>
  <c r="E81" i="5" a="1"/>
  <c r="E81" i="5" s="1"/>
  <c r="B82" i="5" a="1"/>
  <c r="B82" i="5" s="1"/>
  <c r="C82" i="5" a="1"/>
  <c r="C82" i="5" s="1"/>
  <c r="D82" i="5" a="1"/>
  <c r="D82" i="5" s="1"/>
  <c r="E82" i="5" a="1"/>
  <c r="E82" i="5" s="1"/>
  <c r="B83" i="5" a="1"/>
  <c r="B83" i="5" s="1"/>
  <c r="C83" i="5" a="1"/>
  <c r="C83" i="5" s="1"/>
  <c r="D83" i="5" a="1"/>
  <c r="D83" i="5" s="1"/>
  <c r="E83" i="5" a="1"/>
  <c r="E83" i="5" s="1"/>
  <c r="B84" i="5" a="1"/>
  <c r="B84" i="5" s="1"/>
  <c r="C84" i="5" a="1"/>
  <c r="C84" i="5" s="1"/>
  <c r="D84" i="5" a="1"/>
  <c r="D84" i="5" s="1"/>
  <c r="E84" i="5" a="1"/>
  <c r="E84" i="5" s="1"/>
  <c r="B85" i="5" a="1"/>
  <c r="B85" i="5" s="1"/>
  <c r="C85" i="5" a="1"/>
  <c r="C85" i="5" s="1"/>
  <c r="D85" i="5" a="1"/>
  <c r="D85" i="5" s="1"/>
  <c r="E85" i="5" a="1"/>
  <c r="E85" i="5" s="1"/>
  <c r="B86" i="5" a="1"/>
  <c r="B86" i="5" s="1"/>
  <c r="C86" i="5" a="1"/>
  <c r="C86" i="5" s="1"/>
  <c r="D86" i="5" a="1"/>
  <c r="D86" i="5" s="1"/>
  <c r="E86" i="5" a="1"/>
  <c r="E86" i="5" s="1"/>
  <c r="B87" i="5" a="1"/>
  <c r="B87" i="5" s="1"/>
  <c r="C87" i="5" a="1"/>
  <c r="C87" i="5" s="1"/>
  <c r="D87" i="5" a="1"/>
  <c r="D87" i="5" s="1"/>
  <c r="E87" i="5" a="1"/>
  <c r="E87" i="5" s="1"/>
  <c r="B88" i="5" a="1"/>
  <c r="B88" i="5" s="1"/>
  <c r="C88" i="5" a="1"/>
  <c r="C88" i="5" s="1"/>
  <c r="D88" i="5" a="1"/>
  <c r="D88" i="5" s="1"/>
  <c r="E88" i="5" a="1"/>
  <c r="E88" i="5" s="1"/>
  <c r="B89" i="5" a="1"/>
  <c r="B89" i="5" s="1"/>
  <c r="C89" i="5" a="1"/>
  <c r="C89" i="5" s="1"/>
  <c r="D89" i="5" a="1"/>
  <c r="D89" i="5" s="1"/>
  <c r="E89" i="5" a="1"/>
  <c r="E89" i="5" s="1"/>
  <c r="B90" i="5" a="1"/>
  <c r="B90" i="5" s="1"/>
  <c r="C90" i="5" a="1"/>
  <c r="C90" i="5" s="1"/>
  <c r="D90" i="5" a="1"/>
  <c r="D90" i="5" s="1"/>
  <c r="E90" i="5" a="1"/>
  <c r="E90" i="5" s="1"/>
  <c r="B91" i="5" a="1"/>
  <c r="B91" i="5" s="1"/>
  <c r="C91" i="5" a="1"/>
  <c r="C91" i="5" s="1"/>
  <c r="D91" i="5" a="1"/>
  <c r="D91" i="5" s="1"/>
  <c r="E91" i="5" a="1"/>
  <c r="E91" i="5" s="1"/>
  <c r="B92" i="5" a="1"/>
  <c r="B92" i="5" s="1"/>
  <c r="C92" i="5" a="1"/>
  <c r="C92" i="5" s="1"/>
  <c r="D92" i="5" a="1"/>
  <c r="D92" i="5" s="1"/>
  <c r="E92" i="5" a="1"/>
  <c r="E92" i="5" s="1"/>
  <c r="B93" i="5" a="1"/>
  <c r="B93" i="5" s="1"/>
  <c r="C93" i="5" a="1"/>
  <c r="C93" i="5" s="1"/>
  <c r="D93" i="5" a="1"/>
  <c r="D93" i="5" s="1"/>
  <c r="E93" i="5" a="1"/>
  <c r="E93" i="5" s="1"/>
  <c r="B94" i="5" a="1"/>
  <c r="B94" i="5" s="1"/>
  <c r="C94" i="5" a="1"/>
  <c r="C94" i="5" s="1"/>
  <c r="D94" i="5" a="1"/>
  <c r="D94" i="5" s="1"/>
  <c r="E94" i="5" a="1"/>
  <c r="E94" i="5" s="1"/>
  <c r="B95" i="5" a="1"/>
  <c r="B95" i="5" s="1"/>
  <c r="C95" i="5" a="1"/>
  <c r="C95" i="5" s="1"/>
  <c r="D95" i="5" a="1"/>
  <c r="D95" i="5" s="1"/>
  <c r="E95" i="5" a="1"/>
  <c r="E95" i="5" s="1"/>
  <c r="B96" i="5" a="1"/>
  <c r="B96" i="5" s="1"/>
  <c r="C96" i="5" a="1"/>
  <c r="C96" i="5" s="1"/>
  <c r="D96" i="5" a="1"/>
  <c r="D96" i="5" s="1"/>
  <c r="E96" i="5" a="1"/>
  <c r="E96" i="5" s="1"/>
  <c r="B97" i="5" a="1"/>
  <c r="B97" i="5" s="1"/>
  <c r="C97" i="5" a="1"/>
  <c r="C97" i="5" s="1"/>
  <c r="D97" i="5" a="1"/>
  <c r="D97" i="5" s="1"/>
  <c r="E97" i="5" a="1"/>
  <c r="E97" i="5" s="1"/>
  <c r="B98" i="5" a="1"/>
  <c r="B98" i="5" s="1"/>
  <c r="C98" i="5" a="1"/>
  <c r="C98" i="5" s="1"/>
  <c r="D98" i="5" a="1"/>
  <c r="D98" i="5" s="1"/>
  <c r="E98" i="5" a="1"/>
  <c r="E98" i="5" s="1"/>
  <c r="B99" i="5" a="1"/>
  <c r="B99" i="5" s="1"/>
  <c r="C99" i="5" a="1"/>
  <c r="C99" i="5" s="1"/>
  <c r="D99" i="5" a="1"/>
  <c r="D99" i="5" s="1"/>
  <c r="E99" i="5" a="1"/>
  <c r="E99" i="5" s="1"/>
  <c r="B100" i="5" a="1"/>
  <c r="B100" i="5" s="1"/>
  <c r="C100" i="5" a="1"/>
  <c r="C100" i="5" s="1"/>
  <c r="D100" i="5" a="1"/>
  <c r="D100" i="5" s="1"/>
  <c r="E100" i="5" a="1"/>
  <c r="E100" i="5" s="1"/>
  <c r="B101" i="5" a="1"/>
  <c r="B101" i="5" s="1"/>
  <c r="C101" i="5" a="1"/>
  <c r="C101" i="5" s="1"/>
  <c r="D101" i="5" a="1"/>
  <c r="D101" i="5" s="1"/>
  <c r="E101" i="5" a="1"/>
  <c r="E101" i="5" s="1"/>
  <c r="B102" i="5" a="1"/>
  <c r="B102" i="5" s="1"/>
  <c r="C102" i="5" a="1"/>
  <c r="C102" i="5" s="1"/>
  <c r="D102" i="5" a="1"/>
  <c r="D102" i="5" s="1"/>
  <c r="E102" i="5" a="1"/>
  <c r="E102" i="5" s="1"/>
  <c r="B103" i="5" a="1"/>
  <c r="B103" i="5" s="1"/>
  <c r="C103" i="5" a="1"/>
  <c r="C103" i="5" s="1"/>
  <c r="D103" i="5" a="1"/>
  <c r="D103" i="5" s="1"/>
  <c r="E103" i="5" a="1"/>
  <c r="E103" i="5" s="1"/>
  <c r="B104" i="5" a="1"/>
  <c r="B104" i="5" s="1"/>
  <c r="C104" i="5" a="1"/>
  <c r="C104" i="5" s="1"/>
  <c r="D104" i="5" a="1"/>
  <c r="D104" i="5" s="1"/>
  <c r="E104" i="5" a="1"/>
  <c r="E104" i="5" s="1"/>
  <c r="B105" i="5" a="1"/>
  <c r="B105" i="5" s="1"/>
  <c r="C105" i="5" a="1"/>
  <c r="C105" i="5" s="1"/>
  <c r="D105" i="5" a="1"/>
  <c r="D105" i="5" s="1"/>
  <c r="E105" i="5" a="1"/>
  <c r="E105" i="5" s="1"/>
  <c r="B106" i="5" a="1"/>
  <c r="B106" i="5" s="1"/>
  <c r="C106" i="5" a="1"/>
  <c r="C106" i="5" s="1"/>
  <c r="D106" i="5" a="1"/>
  <c r="D106" i="5" s="1"/>
  <c r="E106" i="5" a="1"/>
  <c r="E106" i="5" s="1"/>
  <c r="B107" i="5" a="1"/>
  <c r="B107" i="5" s="1"/>
  <c r="C107" i="5" a="1"/>
  <c r="C107" i="5" s="1"/>
  <c r="D107" i="5" a="1"/>
  <c r="D107" i="5" s="1"/>
  <c r="E107" i="5" a="1"/>
  <c r="E107" i="5" s="1"/>
  <c r="B108" i="5" a="1"/>
  <c r="B108" i="5" s="1"/>
  <c r="C108" i="5" a="1"/>
  <c r="C108" i="5" s="1"/>
  <c r="D108" i="5" a="1"/>
  <c r="D108" i="5" s="1"/>
  <c r="E108" i="5" a="1"/>
  <c r="E108" i="5" s="1"/>
  <c r="B109" i="5" a="1"/>
  <c r="B109" i="5" s="1"/>
  <c r="C109" i="5" a="1"/>
  <c r="C109" i="5" s="1"/>
  <c r="D109" i="5" a="1"/>
  <c r="D109" i="5" s="1"/>
  <c r="E109" i="5" a="1"/>
  <c r="E109" i="5" s="1"/>
  <c r="B110" i="5" a="1"/>
  <c r="B110" i="5" s="1"/>
  <c r="C110" i="5" a="1"/>
  <c r="C110" i="5" s="1"/>
  <c r="D110" i="5" a="1"/>
  <c r="D110" i="5" s="1"/>
  <c r="E110" i="5" a="1"/>
  <c r="E110" i="5" s="1"/>
  <c r="B111" i="5" a="1"/>
  <c r="B111" i="5" s="1"/>
  <c r="C111" i="5" a="1"/>
  <c r="C111" i="5" s="1"/>
  <c r="D111" i="5" a="1"/>
  <c r="D111" i="5" s="1"/>
  <c r="E111" i="5" a="1"/>
  <c r="E111" i="5" s="1"/>
  <c r="B112" i="5" a="1"/>
  <c r="B112" i="5" s="1"/>
  <c r="C112" i="5" a="1"/>
  <c r="C112" i="5" s="1"/>
  <c r="D112" i="5" a="1"/>
  <c r="D112" i="5" s="1"/>
  <c r="E112" i="5" a="1"/>
  <c r="E112" i="5" s="1"/>
  <c r="B113" i="5" a="1"/>
  <c r="B113" i="5" s="1"/>
  <c r="C113" i="5" a="1"/>
  <c r="C113" i="5" s="1"/>
  <c r="D113" i="5" a="1"/>
  <c r="D113" i="5" s="1"/>
  <c r="E113" i="5" a="1"/>
  <c r="E113" i="5" s="1"/>
  <c r="B114" i="5" a="1"/>
  <c r="B114" i="5" s="1"/>
  <c r="C114" i="5" a="1"/>
  <c r="C114" i="5" s="1"/>
  <c r="D114" i="5" a="1"/>
  <c r="D114" i="5" s="1"/>
  <c r="E114" i="5" a="1"/>
  <c r="E114" i="5" s="1"/>
  <c r="B115" i="5" a="1"/>
  <c r="B115" i="5" s="1"/>
  <c r="C115" i="5" a="1"/>
  <c r="C115" i="5" s="1"/>
  <c r="D115" i="5" a="1"/>
  <c r="D115" i="5" s="1"/>
  <c r="E115" i="5" a="1"/>
  <c r="E115" i="5" s="1"/>
  <c r="B116" i="5" a="1"/>
  <c r="B116" i="5" s="1"/>
  <c r="C116" i="5" a="1"/>
  <c r="C116" i="5" s="1"/>
  <c r="D116" i="5" a="1"/>
  <c r="D116" i="5" s="1"/>
  <c r="E116" i="5" a="1"/>
  <c r="E116" i="5" s="1"/>
  <c r="B117" i="5" a="1"/>
  <c r="B117" i="5" s="1"/>
  <c r="C117" i="5" a="1"/>
  <c r="C117" i="5" s="1"/>
  <c r="D117" i="5" a="1"/>
  <c r="D117" i="5" s="1"/>
  <c r="E117" i="5" a="1"/>
  <c r="E117" i="5" s="1"/>
  <c r="B118" i="5" a="1"/>
  <c r="B118" i="5" s="1"/>
  <c r="C118" i="5" a="1"/>
  <c r="C118" i="5" s="1"/>
  <c r="D118" i="5" a="1"/>
  <c r="D118" i="5" s="1"/>
  <c r="E118" i="5" a="1"/>
  <c r="E118" i="5" s="1"/>
  <c r="B119" i="5" a="1"/>
  <c r="B119" i="5" s="1"/>
  <c r="C119" i="5" a="1"/>
  <c r="C119" i="5" s="1"/>
  <c r="D119" i="5" a="1"/>
  <c r="D119" i="5" s="1"/>
  <c r="E119" i="5" a="1"/>
  <c r="E119" i="5" s="1"/>
  <c r="B120" i="5" a="1"/>
  <c r="B120" i="5" s="1"/>
  <c r="C120" i="5" a="1"/>
  <c r="C120" i="5" s="1"/>
  <c r="D120" i="5" a="1"/>
  <c r="D120" i="5" s="1"/>
  <c r="E120" i="5" a="1"/>
  <c r="E120" i="5" s="1"/>
  <c r="B121" i="5" a="1"/>
  <c r="B121" i="5" s="1"/>
  <c r="C121" i="5" a="1"/>
  <c r="C121" i="5" s="1"/>
  <c r="D121" i="5" a="1"/>
  <c r="D121" i="5" s="1"/>
  <c r="E121" i="5" a="1"/>
  <c r="E121" i="5" s="1"/>
  <c r="B122" i="5" a="1"/>
  <c r="B122" i="5" s="1"/>
  <c r="C122" i="5" a="1"/>
  <c r="C122" i="5" s="1"/>
  <c r="D122" i="5" a="1"/>
  <c r="D122" i="5" s="1"/>
  <c r="E122" i="5" a="1"/>
  <c r="E122" i="5" s="1"/>
  <c r="B123" i="5" a="1"/>
  <c r="B123" i="5" s="1"/>
  <c r="C123" i="5" a="1"/>
  <c r="C123" i="5" s="1"/>
  <c r="D123" i="5" a="1"/>
  <c r="D123" i="5" s="1"/>
  <c r="E123" i="5" a="1"/>
  <c r="E123" i="5" s="1"/>
  <c r="B124" i="5" a="1"/>
  <c r="B124" i="5" s="1"/>
  <c r="C124" i="5" a="1"/>
  <c r="C124" i="5" s="1"/>
  <c r="D124" i="5" a="1"/>
  <c r="D124" i="5" s="1"/>
  <c r="E124" i="5" a="1"/>
  <c r="E124" i="5" s="1"/>
  <c r="B125" i="5" a="1"/>
  <c r="B125" i="5" s="1"/>
  <c r="C125" i="5" a="1"/>
  <c r="C125" i="5" s="1"/>
  <c r="D125" i="5" a="1"/>
  <c r="D125" i="5" s="1"/>
  <c r="E125" i="5" a="1"/>
  <c r="E125" i="5" s="1"/>
  <c r="B126" i="5" a="1"/>
  <c r="B126" i="5" s="1"/>
  <c r="C126" i="5" a="1"/>
  <c r="C126" i="5" s="1"/>
  <c r="D126" i="5" a="1"/>
  <c r="D126" i="5" s="1"/>
  <c r="E126" i="5" a="1"/>
  <c r="E126" i="5" s="1"/>
  <c r="B127" i="5" a="1"/>
  <c r="B127" i="5" s="1"/>
  <c r="C127" i="5" a="1"/>
  <c r="C127" i="5" s="1"/>
  <c r="D127" i="5" a="1"/>
  <c r="D127" i="5" s="1"/>
  <c r="E127" i="5" a="1"/>
  <c r="E127" i="5" s="1"/>
  <c r="B128" i="5" a="1"/>
  <c r="B128" i="5" s="1"/>
  <c r="C128" i="5" a="1"/>
  <c r="C128" i="5" s="1"/>
  <c r="D128" i="5" a="1"/>
  <c r="D128" i="5" s="1"/>
  <c r="E128" i="5" a="1"/>
  <c r="E128" i="5" s="1"/>
  <c r="B129" i="5" a="1"/>
  <c r="B129" i="5" s="1"/>
  <c r="C129" i="5" a="1"/>
  <c r="C129" i="5" s="1"/>
  <c r="D129" i="5" a="1"/>
  <c r="D129" i="5" s="1"/>
  <c r="E129" i="5" a="1"/>
  <c r="E129" i="5" s="1"/>
  <c r="B130" i="5" a="1"/>
  <c r="B130" i="5" s="1"/>
  <c r="C130" i="5" a="1"/>
  <c r="C130" i="5" s="1"/>
  <c r="D130" i="5" a="1"/>
  <c r="D130" i="5" s="1"/>
  <c r="E130" i="5" a="1"/>
  <c r="E130" i="5" s="1"/>
  <c r="B131" i="5" a="1"/>
  <c r="B131" i="5" s="1"/>
  <c r="C131" i="5" a="1"/>
  <c r="C131" i="5" s="1"/>
  <c r="D131" i="5" a="1"/>
  <c r="D131" i="5" s="1"/>
  <c r="E131" i="5" a="1"/>
  <c r="E131" i="5" s="1"/>
  <c r="B132" i="5" a="1"/>
  <c r="B132" i="5" s="1"/>
  <c r="C132" i="5" a="1"/>
  <c r="C132" i="5" s="1"/>
  <c r="D132" i="5" a="1"/>
  <c r="D132" i="5" s="1"/>
  <c r="E132" i="5" a="1"/>
  <c r="E132" i="5" s="1"/>
  <c r="B133" i="5" a="1"/>
  <c r="B133" i="5" s="1"/>
  <c r="C133" i="5" a="1"/>
  <c r="C133" i="5" s="1"/>
  <c r="D133" i="5" a="1"/>
  <c r="D133" i="5" s="1"/>
  <c r="E133" i="5" a="1"/>
  <c r="E133" i="5" s="1"/>
  <c r="B134" i="5" a="1"/>
  <c r="B134" i="5" s="1"/>
  <c r="C134" i="5" a="1"/>
  <c r="C134" i="5" s="1"/>
  <c r="D134" i="5" a="1"/>
  <c r="D134" i="5" s="1"/>
  <c r="E134" i="5" a="1"/>
  <c r="E134" i="5" s="1"/>
  <c r="B135" i="5" a="1"/>
  <c r="B135" i="5" s="1"/>
  <c r="C135" i="5" a="1"/>
  <c r="C135" i="5" s="1"/>
  <c r="D135" i="5" a="1"/>
  <c r="D135" i="5" s="1"/>
  <c r="E135" i="5" a="1"/>
  <c r="E135" i="5" s="1"/>
  <c r="B136" i="5" a="1"/>
  <c r="B136" i="5" s="1"/>
  <c r="C136" i="5" a="1"/>
  <c r="C136" i="5" s="1"/>
  <c r="D136" i="5" a="1"/>
  <c r="D136" i="5" s="1"/>
  <c r="E136" i="5" a="1"/>
  <c r="E136" i="5" s="1"/>
  <c r="B137" i="5" a="1"/>
  <c r="B137" i="5" s="1"/>
  <c r="C137" i="5" a="1"/>
  <c r="C137" i="5" s="1"/>
  <c r="D137" i="5" a="1"/>
  <c r="D137" i="5" s="1"/>
  <c r="E137" i="5" a="1"/>
  <c r="E137" i="5" s="1"/>
  <c r="B138" i="5" a="1"/>
  <c r="B138" i="5" s="1"/>
  <c r="C138" i="5" a="1"/>
  <c r="C138" i="5" s="1"/>
  <c r="D138" i="5" a="1"/>
  <c r="D138" i="5" s="1"/>
  <c r="E138" i="5" a="1"/>
  <c r="E138" i="5" s="1"/>
  <c r="B139" i="5" a="1"/>
  <c r="B139" i="5" s="1"/>
  <c r="C139" i="5" a="1"/>
  <c r="C139" i="5" s="1"/>
  <c r="D139" i="5" a="1"/>
  <c r="D139" i="5" s="1"/>
  <c r="E139" i="5" a="1"/>
  <c r="E139" i="5" s="1"/>
  <c r="B140" i="5" a="1"/>
  <c r="B140" i="5" s="1"/>
  <c r="C140" i="5" a="1"/>
  <c r="C140" i="5" s="1"/>
  <c r="D140" i="5" a="1"/>
  <c r="D140" i="5" s="1"/>
  <c r="E140" i="5" a="1"/>
  <c r="E140" i="5" s="1"/>
  <c r="B141" i="5" a="1"/>
  <c r="B141" i="5" s="1"/>
  <c r="C141" i="5" a="1"/>
  <c r="C141" i="5" s="1"/>
  <c r="D141" i="5" a="1"/>
  <c r="D141" i="5" s="1"/>
  <c r="E141" i="5" a="1"/>
  <c r="E141" i="5" s="1"/>
  <c r="B142" i="5" a="1"/>
  <c r="B142" i="5" s="1"/>
  <c r="C142" i="5" a="1"/>
  <c r="C142" i="5" s="1"/>
  <c r="D142" i="5" a="1"/>
  <c r="D142" i="5" s="1"/>
  <c r="E142" i="5" a="1"/>
  <c r="E142" i="5" s="1"/>
  <c r="B143" i="5" a="1"/>
  <c r="B143" i="5" s="1"/>
  <c r="C143" i="5" a="1"/>
  <c r="C143" i="5" s="1"/>
  <c r="D143" i="5" a="1"/>
  <c r="D143" i="5" s="1"/>
  <c r="E143" i="5" a="1"/>
  <c r="E143" i="5" s="1"/>
  <c r="B144" i="5" a="1"/>
  <c r="B144" i="5" s="1"/>
  <c r="C144" i="5" a="1"/>
  <c r="C144" i="5" s="1"/>
  <c r="D144" i="5" a="1"/>
  <c r="D144" i="5" s="1"/>
  <c r="E144" i="5" a="1"/>
  <c r="E144" i="5" s="1"/>
  <c r="B145" i="5" a="1"/>
  <c r="B145" i="5" s="1"/>
  <c r="C145" i="5" a="1"/>
  <c r="C145" i="5" s="1"/>
  <c r="D145" i="5" a="1"/>
  <c r="D145" i="5" s="1"/>
  <c r="E145" i="5" a="1"/>
  <c r="E145" i="5" s="1"/>
  <c r="B146" i="5" a="1"/>
  <c r="B146" i="5" s="1"/>
  <c r="C146" i="5" a="1"/>
  <c r="C146" i="5" s="1"/>
  <c r="D146" i="5" a="1"/>
  <c r="D146" i="5" s="1"/>
  <c r="E146" i="5" a="1"/>
  <c r="E146" i="5" s="1"/>
  <c r="B147" i="5" a="1"/>
  <c r="B147" i="5" s="1"/>
  <c r="C147" i="5" a="1"/>
  <c r="C147" i="5" s="1"/>
  <c r="D147" i="5" a="1"/>
  <c r="D147" i="5" s="1"/>
  <c r="E147" i="5" a="1"/>
  <c r="E147" i="5" s="1"/>
  <c r="B148" i="5" a="1"/>
  <c r="B148" i="5" s="1"/>
  <c r="C148" i="5" a="1"/>
  <c r="C148" i="5" s="1"/>
  <c r="D148" i="5" a="1"/>
  <c r="D148" i="5" s="1"/>
  <c r="E148" i="5" a="1"/>
  <c r="E148" i="5" s="1"/>
  <c r="B149" i="5" a="1"/>
  <c r="B149" i="5" s="1"/>
  <c r="C149" i="5" a="1"/>
  <c r="C149" i="5" s="1"/>
  <c r="D149" i="5" a="1"/>
  <c r="D149" i="5" s="1"/>
  <c r="E149" i="5" a="1"/>
  <c r="E149" i="5" s="1"/>
  <c r="B150" i="5" a="1"/>
  <c r="B150" i="5" s="1"/>
  <c r="C150" i="5" a="1"/>
  <c r="C150" i="5" s="1"/>
  <c r="D150" i="5" a="1"/>
  <c r="D150" i="5" s="1"/>
  <c r="E150" i="5" a="1"/>
  <c r="E150" i="5" s="1"/>
  <c r="B151" i="5" a="1"/>
  <c r="B151" i="5" s="1"/>
  <c r="C151" i="5" a="1"/>
  <c r="C151" i="5" s="1"/>
  <c r="D151" i="5" a="1"/>
  <c r="D151" i="5" s="1"/>
  <c r="E151" i="5" a="1"/>
  <c r="E151" i="5" s="1"/>
  <c r="B152" i="5" a="1"/>
  <c r="B152" i="5" s="1"/>
  <c r="C152" i="5" a="1"/>
  <c r="C152" i="5" s="1"/>
  <c r="D152" i="5" a="1"/>
  <c r="D152" i="5" s="1"/>
  <c r="E152" i="5" a="1"/>
  <c r="E152" i="5" s="1"/>
  <c r="B153" i="5" a="1"/>
  <c r="B153" i="5" s="1"/>
  <c r="C153" i="5" a="1"/>
  <c r="C153" i="5" s="1"/>
  <c r="D153" i="5" a="1"/>
  <c r="D153" i="5" s="1"/>
  <c r="E153" i="5" a="1"/>
  <c r="E153" i="5" s="1"/>
  <c r="B154" i="5" a="1"/>
  <c r="B154" i="5" s="1"/>
  <c r="C154" i="5" a="1"/>
  <c r="C154" i="5" s="1"/>
  <c r="D154" i="5" a="1"/>
  <c r="D154" i="5" s="1"/>
  <c r="E154" i="5" a="1"/>
  <c r="E154" i="5" s="1"/>
  <c r="B155" i="5" a="1"/>
  <c r="B155" i="5" s="1"/>
  <c r="C155" i="5" a="1"/>
  <c r="C155" i="5" s="1"/>
  <c r="D155" i="5" a="1"/>
  <c r="D155" i="5" s="1"/>
  <c r="E155" i="5" a="1"/>
  <c r="E155" i="5" s="1"/>
  <c r="B156" i="5" a="1"/>
  <c r="B156" i="5" s="1"/>
  <c r="C156" i="5" a="1"/>
  <c r="C156" i="5" s="1"/>
  <c r="D156" i="5" a="1"/>
  <c r="D156" i="5" s="1"/>
  <c r="E156" i="5" a="1"/>
  <c r="E156" i="5" s="1"/>
  <c r="B157" i="5" a="1"/>
  <c r="B157" i="5" s="1"/>
  <c r="C157" i="5" a="1"/>
  <c r="C157" i="5" s="1"/>
  <c r="D157" i="5" a="1"/>
  <c r="D157" i="5" s="1"/>
  <c r="E157" i="5" a="1"/>
  <c r="E157" i="5" s="1"/>
  <c r="B158" i="5" a="1"/>
  <c r="B158" i="5" s="1"/>
  <c r="C158" i="5" a="1"/>
  <c r="C158" i="5" s="1"/>
  <c r="D158" i="5" a="1"/>
  <c r="D158" i="5" s="1"/>
  <c r="E158" i="5" a="1"/>
  <c r="E158" i="5" s="1"/>
  <c r="B159" i="5" a="1"/>
  <c r="B159" i="5" s="1"/>
  <c r="C159" i="5" a="1"/>
  <c r="C159" i="5" s="1"/>
  <c r="D159" i="5" a="1"/>
  <c r="D159" i="5" s="1"/>
  <c r="E159" i="5" a="1"/>
  <c r="E159" i="5" s="1"/>
  <c r="B160" i="5" a="1"/>
  <c r="B160" i="5" s="1"/>
  <c r="C160" i="5" a="1"/>
  <c r="C160" i="5" s="1"/>
  <c r="D160" i="5" a="1"/>
  <c r="D160" i="5" s="1"/>
  <c r="E160" i="5" a="1"/>
  <c r="E160" i="5" s="1"/>
  <c r="B161" i="5" a="1"/>
  <c r="B161" i="5" s="1"/>
  <c r="C161" i="5" a="1"/>
  <c r="C161" i="5" s="1"/>
  <c r="D161" i="5" a="1"/>
  <c r="D161" i="5" s="1"/>
  <c r="E161" i="5" a="1"/>
  <c r="E161" i="5" s="1"/>
  <c r="B162" i="5" a="1"/>
  <c r="B162" i="5" s="1"/>
  <c r="C162" i="5" a="1"/>
  <c r="C162" i="5" s="1"/>
  <c r="D162" i="5" a="1"/>
  <c r="D162" i="5" s="1"/>
  <c r="E162" i="5" a="1"/>
  <c r="E162" i="5" s="1"/>
  <c r="B163" i="5" a="1"/>
  <c r="B163" i="5" s="1"/>
  <c r="C163" i="5" a="1"/>
  <c r="C163" i="5" s="1"/>
  <c r="D163" i="5" a="1"/>
  <c r="D163" i="5" s="1"/>
  <c r="E163" i="5" a="1"/>
  <c r="E163" i="5" s="1"/>
  <c r="B164" i="5" a="1"/>
  <c r="B164" i="5" s="1"/>
  <c r="C164" i="5" a="1"/>
  <c r="C164" i="5" s="1"/>
  <c r="D164" i="5" a="1"/>
  <c r="D164" i="5" s="1"/>
  <c r="E164" i="5" a="1"/>
  <c r="E164" i="5" s="1"/>
  <c r="B165" i="5" a="1"/>
  <c r="B165" i="5" s="1"/>
  <c r="C165" i="5" a="1"/>
  <c r="C165" i="5" s="1"/>
  <c r="D165" i="5" a="1"/>
  <c r="D165" i="5" s="1"/>
  <c r="E165" i="5" a="1"/>
  <c r="E165" i="5" s="1"/>
  <c r="B166" i="5" a="1"/>
  <c r="B166" i="5" s="1"/>
  <c r="C166" i="5" a="1"/>
  <c r="C166" i="5" s="1"/>
  <c r="D166" i="5" a="1"/>
  <c r="D166" i="5" s="1"/>
  <c r="E166" i="5" a="1"/>
  <c r="E166" i="5" s="1"/>
  <c r="B167" i="5" a="1"/>
  <c r="B167" i="5" s="1"/>
  <c r="C167" i="5" a="1"/>
  <c r="C167" i="5" s="1"/>
  <c r="D167" i="5" a="1"/>
  <c r="D167" i="5" s="1"/>
  <c r="E167" i="5" a="1"/>
  <c r="E167" i="5" s="1"/>
  <c r="B168" i="5" a="1"/>
  <c r="B168" i="5" s="1"/>
  <c r="C168" i="5" a="1"/>
  <c r="C168" i="5" s="1"/>
  <c r="D168" i="5" a="1"/>
  <c r="D168" i="5" s="1"/>
  <c r="E168" i="5" a="1"/>
  <c r="E168" i="5" s="1"/>
  <c r="B169" i="5" a="1"/>
  <c r="B169" i="5" s="1"/>
  <c r="C169" i="5" a="1"/>
  <c r="C169" i="5" s="1"/>
  <c r="D169" i="5" a="1"/>
  <c r="D169" i="5" s="1"/>
  <c r="E169" i="5" a="1"/>
  <c r="E169" i="5" s="1"/>
  <c r="B170" i="5" a="1"/>
  <c r="B170" i="5" s="1"/>
  <c r="C170" i="5" a="1"/>
  <c r="C170" i="5" s="1"/>
  <c r="D170" i="5" a="1"/>
  <c r="D170" i="5" s="1"/>
  <c r="E170" i="5" a="1"/>
  <c r="E170" i="5" s="1"/>
  <c r="B171" i="5" a="1"/>
  <c r="B171" i="5" s="1"/>
  <c r="C171" i="5" a="1"/>
  <c r="C171" i="5" s="1"/>
  <c r="D171" i="5" a="1"/>
  <c r="D171" i="5" s="1"/>
  <c r="E171" i="5" a="1"/>
  <c r="E171" i="5" s="1"/>
  <c r="B172" i="5" a="1"/>
  <c r="B172" i="5" s="1"/>
  <c r="C172" i="5" a="1"/>
  <c r="C172" i="5" s="1"/>
  <c r="D172" i="5" a="1"/>
  <c r="D172" i="5" s="1"/>
  <c r="E172" i="5" a="1"/>
  <c r="E172" i="5" s="1"/>
  <c r="B173" i="5" a="1"/>
  <c r="B173" i="5" s="1"/>
  <c r="C173" i="5" a="1"/>
  <c r="C173" i="5" s="1"/>
  <c r="D173" i="5" a="1"/>
  <c r="D173" i="5" s="1"/>
  <c r="E173" i="5" a="1"/>
  <c r="E173" i="5" s="1"/>
  <c r="B174" i="5" a="1"/>
  <c r="B174" i="5" s="1"/>
  <c r="C174" i="5" a="1"/>
  <c r="C174" i="5" s="1"/>
  <c r="D174" i="5" a="1"/>
  <c r="D174" i="5" s="1"/>
  <c r="E174" i="5" a="1"/>
  <c r="E174" i="5" s="1"/>
  <c r="B175" i="5" a="1"/>
  <c r="B175" i="5" s="1"/>
  <c r="C175" i="5" a="1"/>
  <c r="C175" i="5" s="1"/>
  <c r="D175" i="5" a="1"/>
  <c r="D175" i="5" s="1"/>
  <c r="E175" i="5" a="1"/>
  <c r="E175" i="5" s="1"/>
  <c r="B176" i="5" a="1"/>
  <c r="B176" i="5" s="1"/>
  <c r="C176" i="5" a="1"/>
  <c r="C176" i="5" s="1"/>
  <c r="D176" i="5" a="1"/>
  <c r="D176" i="5" s="1"/>
  <c r="E176" i="5" a="1"/>
  <c r="E176" i="5" s="1"/>
  <c r="B177" i="5" a="1"/>
  <c r="B177" i="5" s="1"/>
  <c r="C177" i="5" a="1"/>
  <c r="C177" i="5" s="1"/>
  <c r="D177" i="5" a="1"/>
  <c r="D177" i="5" s="1"/>
  <c r="E177" i="5" a="1"/>
  <c r="E177" i="5" s="1"/>
  <c r="B178" i="5" a="1"/>
  <c r="B178" i="5" s="1"/>
  <c r="C178" i="5" a="1"/>
  <c r="C178" i="5" s="1"/>
  <c r="D178" i="5" a="1"/>
  <c r="D178" i="5" s="1"/>
  <c r="E178" i="5" a="1"/>
  <c r="E178" i="5" s="1"/>
  <c r="B179" i="5" a="1"/>
  <c r="B179" i="5" s="1"/>
  <c r="C179" i="5" a="1"/>
  <c r="C179" i="5" s="1"/>
  <c r="D179" i="5" a="1"/>
  <c r="D179" i="5" s="1"/>
  <c r="E179" i="5" a="1"/>
  <c r="E179" i="5" s="1"/>
  <c r="B180" i="5" a="1"/>
  <c r="B180" i="5" s="1"/>
  <c r="C180" i="5" a="1"/>
  <c r="C180" i="5" s="1"/>
  <c r="D180" i="5" a="1"/>
  <c r="D180" i="5" s="1"/>
  <c r="E180" i="5" a="1"/>
  <c r="E180" i="5" s="1"/>
  <c r="B181" i="5" a="1"/>
  <c r="B181" i="5" s="1"/>
  <c r="C181" i="5" a="1"/>
  <c r="C181" i="5" s="1"/>
  <c r="D181" i="5" a="1"/>
  <c r="D181" i="5" s="1"/>
  <c r="E181" i="5" a="1"/>
  <c r="E181" i="5" s="1"/>
  <c r="B182" i="5" a="1"/>
  <c r="B182" i="5" s="1"/>
  <c r="C182" i="5" a="1"/>
  <c r="C182" i="5" s="1"/>
  <c r="D182" i="5" a="1"/>
  <c r="D182" i="5" s="1"/>
  <c r="E182" i="5" a="1"/>
  <c r="E182" i="5" s="1"/>
  <c r="B183" i="5" a="1"/>
  <c r="B183" i="5" s="1"/>
  <c r="C183" i="5" a="1"/>
  <c r="C183" i="5" s="1"/>
  <c r="D183" i="5" a="1"/>
  <c r="D183" i="5" s="1"/>
  <c r="E183" i="5" a="1"/>
  <c r="E183" i="5" s="1"/>
  <c r="B184" i="5" a="1"/>
  <c r="B184" i="5" s="1"/>
  <c r="C184" i="5" a="1"/>
  <c r="C184" i="5" s="1"/>
  <c r="D184" i="5" a="1"/>
  <c r="D184" i="5" s="1"/>
  <c r="E184" i="5" a="1"/>
  <c r="E184" i="5" s="1"/>
  <c r="B185" i="5" a="1"/>
  <c r="B185" i="5" s="1"/>
  <c r="C185" i="5" a="1"/>
  <c r="C185" i="5" s="1"/>
  <c r="D185" i="5" a="1"/>
  <c r="D185" i="5" s="1"/>
  <c r="E185" i="5" a="1"/>
  <c r="E185" i="5" s="1"/>
  <c r="B186" i="5" a="1"/>
  <c r="B186" i="5" s="1"/>
  <c r="C186" i="5" a="1"/>
  <c r="C186" i="5" s="1"/>
  <c r="D186" i="5" a="1"/>
  <c r="D186" i="5" s="1"/>
  <c r="E186" i="5" a="1"/>
  <c r="E186" i="5" s="1"/>
  <c r="B187" i="5" a="1"/>
  <c r="B187" i="5" s="1"/>
  <c r="C187" i="5" a="1"/>
  <c r="C187" i="5" s="1"/>
  <c r="D187" i="5" a="1"/>
  <c r="D187" i="5" s="1"/>
  <c r="E187" i="5" a="1"/>
  <c r="E187" i="5" s="1"/>
  <c r="B188" i="5" a="1"/>
  <c r="B188" i="5" s="1"/>
  <c r="C188" i="5" a="1"/>
  <c r="C188" i="5" s="1"/>
  <c r="D188" i="5" a="1"/>
  <c r="D188" i="5" s="1"/>
  <c r="E188" i="5" a="1"/>
  <c r="E188" i="5" s="1"/>
  <c r="B189" i="5" a="1"/>
  <c r="B189" i="5" s="1"/>
  <c r="C189" i="5" a="1"/>
  <c r="C189" i="5" s="1"/>
  <c r="D189" i="5" a="1"/>
  <c r="D189" i="5" s="1"/>
  <c r="E189" i="5" a="1"/>
  <c r="E189" i="5" s="1"/>
  <c r="B190" i="5" a="1"/>
  <c r="B190" i="5" s="1"/>
  <c r="C190" i="5" a="1"/>
  <c r="C190" i="5" s="1"/>
  <c r="D190" i="5" a="1"/>
  <c r="D190" i="5" s="1"/>
  <c r="E190" i="5" a="1"/>
  <c r="E190" i="5" s="1"/>
  <c r="B191" i="5" a="1"/>
  <c r="B191" i="5" s="1"/>
  <c r="C191" i="5" a="1"/>
  <c r="C191" i="5" s="1"/>
  <c r="D191" i="5" a="1"/>
  <c r="D191" i="5" s="1"/>
  <c r="E191" i="5" a="1"/>
  <c r="E191" i="5" s="1"/>
  <c r="B192" i="5" a="1"/>
  <c r="B192" i="5" s="1"/>
  <c r="C192" i="5" a="1"/>
  <c r="C192" i="5" s="1"/>
  <c r="D192" i="5" a="1"/>
  <c r="D192" i="5" s="1"/>
  <c r="E192" i="5" a="1"/>
  <c r="E192" i="5" s="1"/>
  <c r="B193" i="5" a="1"/>
  <c r="B193" i="5" s="1"/>
  <c r="C193" i="5" a="1"/>
  <c r="C193" i="5" s="1"/>
  <c r="D193" i="5" a="1"/>
  <c r="D193" i="5" s="1"/>
  <c r="E193" i="5" a="1"/>
  <c r="E193" i="5" s="1"/>
  <c r="B194" i="5" a="1"/>
  <c r="B194" i="5" s="1"/>
  <c r="C194" i="5" a="1"/>
  <c r="C194" i="5" s="1"/>
  <c r="D194" i="5" a="1"/>
  <c r="D194" i="5" s="1"/>
  <c r="E194" i="5" a="1"/>
  <c r="E194" i="5" s="1"/>
  <c r="B195" i="5" a="1"/>
  <c r="B195" i="5" s="1"/>
  <c r="C195" i="5" a="1"/>
  <c r="C195" i="5" s="1"/>
  <c r="D195" i="5" a="1"/>
  <c r="D195" i="5" s="1"/>
  <c r="E195" i="5" a="1"/>
  <c r="E195" i="5" s="1"/>
  <c r="B196" i="5" a="1"/>
  <c r="B196" i="5" s="1"/>
  <c r="C196" i="5" a="1"/>
  <c r="C196" i="5" s="1"/>
  <c r="D196" i="5" a="1"/>
  <c r="D196" i="5" s="1"/>
  <c r="E196" i="5" a="1"/>
  <c r="E196" i="5" s="1"/>
  <c r="B197" i="5" a="1"/>
  <c r="B197" i="5" s="1"/>
  <c r="C197" i="5" a="1"/>
  <c r="C197" i="5" s="1"/>
  <c r="D197" i="5" a="1"/>
  <c r="D197" i="5" s="1"/>
  <c r="E197" i="5" a="1"/>
  <c r="E197" i="5" s="1"/>
  <c r="B198" i="5" a="1"/>
  <c r="B198" i="5" s="1"/>
  <c r="C198" i="5" a="1"/>
  <c r="C198" i="5" s="1"/>
  <c r="D198" i="5" a="1"/>
  <c r="D198" i="5" s="1"/>
  <c r="E198" i="5" a="1"/>
  <c r="E198" i="5" s="1"/>
  <c r="B199" i="5" a="1"/>
  <c r="B199" i="5" s="1"/>
  <c r="C199" i="5" a="1"/>
  <c r="C199" i="5" s="1"/>
  <c r="D199" i="5" a="1"/>
  <c r="D199" i="5" s="1"/>
  <c r="E199" i="5" a="1"/>
  <c r="E199" i="5" s="1"/>
  <c r="B200" i="5" a="1"/>
  <c r="B200" i="5" s="1"/>
  <c r="C200" i="5" a="1"/>
  <c r="C200" i="5" s="1"/>
  <c r="D200" i="5" a="1"/>
  <c r="D200" i="5" s="1"/>
  <c r="E200" i="5" a="1"/>
  <c r="E200" i="5" s="1"/>
  <c r="B201" i="5" a="1"/>
  <c r="B201" i="5" s="1"/>
  <c r="C201" i="5" a="1"/>
  <c r="C201" i="5" s="1"/>
  <c r="D201" i="5" a="1"/>
  <c r="D201" i="5" s="1"/>
  <c r="E201" i="5" a="1"/>
  <c r="E201" i="5" s="1"/>
  <c r="B202" i="5" a="1"/>
  <c r="B202" i="5" s="1"/>
  <c r="C202" i="5" a="1"/>
  <c r="C202" i="5" s="1"/>
  <c r="D202" i="5" a="1"/>
  <c r="D202" i="5" s="1"/>
  <c r="E202" i="5" a="1"/>
  <c r="E202" i="5" s="1"/>
  <c r="B203" i="5" a="1"/>
  <c r="B203" i="5" s="1"/>
  <c r="C203" i="5" a="1"/>
  <c r="C203" i="5" s="1"/>
  <c r="D203" i="5" a="1"/>
  <c r="D203" i="5" s="1"/>
  <c r="E203" i="5" a="1"/>
  <c r="E203" i="5" s="1"/>
  <c r="B204" i="5" a="1"/>
  <c r="B204" i="5" s="1"/>
  <c r="C204" i="5" a="1"/>
  <c r="C204" i="5" s="1"/>
  <c r="D204" i="5" a="1"/>
  <c r="D204" i="5" s="1"/>
  <c r="E204" i="5" a="1"/>
  <c r="E204" i="5" s="1"/>
  <c r="B205" i="5" a="1"/>
  <c r="B205" i="5" s="1"/>
  <c r="C205" i="5" a="1"/>
  <c r="C205" i="5" s="1"/>
  <c r="D205" i="5" a="1"/>
  <c r="D205" i="5" s="1"/>
  <c r="E205" i="5" a="1"/>
  <c r="E205" i="5" s="1"/>
  <c r="B206" i="5" a="1"/>
  <c r="B206" i="5" s="1"/>
  <c r="C206" i="5" a="1"/>
  <c r="C206" i="5" s="1"/>
  <c r="D206" i="5" a="1"/>
  <c r="D206" i="5" s="1"/>
  <c r="E206" i="5" a="1"/>
  <c r="E206" i="5" s="1"/>
  <c r="B207" i="5" a="1"/>
  <c r="B207" i="5" s="1"/>
  <c r="C207" i="5" a="1"/>
  <c r="C207" i="5" s="1"/>
  <c r="D207" i="5" a="1"/>
  <c r="D207" i="5" s="1"/>
  <c r="E207" i="5" a="1"/>
  <c r="E207" i="5" s="1"/>
  <c r="B208" i="5" a="1"/>
  <c r="B208" i="5" s="1"/>
  <c r="C208" i="5" a="1"/>
  <c r="C208" i="5" s="1"/>
  <c r="D208" i="5" a="1"/>
  <c r="D208" i="5" s="1"/>
  <c r="E208" i="5" a="1"/>
  <c r="E208" i="5" s="1"/>
  <c r="B209" i="5" a="1"/>
  <c r="B209" i="5" s="1"/>
  <c r="C209" i="5" a="1"/>
  <c r="C209" i="5" s="1"/>
  <c r="D209" i="5" a="1"/>
  <c r="D209" i="5" s="1"/>
  <c r="E209" i="5" a="1"/>
  <c r="E209" i="5" s="1"/>
  <c r="B210" i="5" a="1"/>
  <c r="B210" i="5" s="1"/>
  <c r="C210" i="5" a="1"/>
  <c r="C210" i="5" s="1"/>
  <c r="D210" i="5" a="1"/>
  <c r="D210" i="5" s="1"/>
  <c r="E210" i="5" a="1"/>
  <c r="E210" i="5" s="1"/>
  <c r="B211" i="5" a="1"/>
  <c r="B211" i="5" s="1"/>
  <c r="C211" i="5" a="1"/>
  <c r="C211" i="5" s="1"/>
  <c r="D211" i="5" a="1"/>
  <c r="D211" i="5" s="1"/>
  <c r="E211" i="5" a="1"/>
  <c r="E211" i="5" s="1"/>
  <c r="B212" i="5" a="1"/>
  <c r="B212" i="5" s="1"/>
  <c r="C212" i="5" a="1"/>
  <c r="C212" i="5" s="1"/>
  <c r="D212" i="5" a="1"/>
  <c r="D212" i="5" s="1"/>
  <c r="E212" i="5" a="1"/>
  <c r="E212" i="5" s="1"/>
  <c r="B213" i="5" a="1"/>
  <c r="B213" i="5" s="1"/>
  <c r="C213" i="5" a="1"/>
  <c r="C213" i="5" s="1"/>
  <c r="D213" i="5" a="1"/>
  <c r="D213" i="5" s="1"/>
  <c r="E213" i="5" a="1"/>
  <c r="E213" i="5" s="1"/>
  <c r="B214" i="5" a="1"/>
  <c r="B214" i="5" s="1"/>
  <c r="C214" i="5" a="1"/>
  <c r="C214" i="5" s="1"/>
  <c r="D214" i="5" a="1"/>
  <c r="D214" i="5" s="1"/>
  <c r="E214" i="5" a="1"/>
  <c r="E214" i="5" s="1"/>
  <c r="B215" i="5" a="1"/>
  <c r="B215" i="5" s="1"/>
  <c r="C215" i="5" a="1"/>
  <c r="C215" i="5" s="1"/>
  <c r="D215" i="5" a="1"/>
  <c r="D215" i="5" s="1"/>
  <c r="E215" i="5" a="1"/>
  <c r="E215" i="5" s="1"/>
  <c r="B216" i="5" a="1"/>
  <c r="B216" i="5" s="1"/>
  <c r="C216" i="5" a="1"/>
  <c r="C216" i="5" s="1"/>
  <c r="D216" i="5" a="1"/>
  <c r="D216" i="5" s="1"/>
  <c r="E216" i="5" a="1"/>
  <c r="E216" i="5" s="1"/>
  <c r="B217" i="5" a="1"/>
  <c r="B217" i="5" s="1"/>
  <c r="C217" i="5" a="1"/>
  <c r="C217" i="5" s="1"/>
  <c r="D217" i="5" a="1"/>
  <c r="D217" i="5" s="1"/>
  <c r="E217" i="5" a="1"/>
  <c r="E217" i="5" s="1"/>
  <c r="B218" i="5" a="1"/>
  <c r="B218" i="5" s="1"/>
  <c r="C218" i="5" a="1"/>
  <c r="C218" i="5" s="1"/>
  <c r="D218" i="5" a="1"/>
  <c r="D218" i="5" s="1"/>
  <c r="E218" i="5" a="1"/>
  <c r="E218" i="5" s="1"/>
  <c r="B219" i="5" a="1"/>
  <c r="B219" i="5" s="1"/>
  <c r="C219" i="5" a="1"/>
  <c r="C219" i="5" s="1"/>
  <c r="D219" i="5" a="1"/>
  <c r="D219" i="5" s="1"/>
  <c r="E219" i="5" a="1"/>
  <c r="E219" i="5" s="1"/>
  <c r="B220" i="5" a="1"/>
  <c r="B220" i="5" s="1"/>
  <c r="C220" i="5" a="1"/>
  <c r="C220" i="5" s="1"/>
  <c r="D220" i="5" a="1"/>
  <c r="D220" i="5" s="1"/>
  <c r="E220" i="5" a="1"/>
  <c r="E220" i="5" s="1"/>
  <c r="B221" i="5" a="1"/>
  <c r="B221" i="5" s="1"/>
  <c r="C221" i="5" a="1"/>
  <c r="C221" i="5" s="1"/>
  <c r="D221" i="5" a="1"/>
  <c r="D221" i="5" s="1"/>
  <c r="E221" i="5" a="1"/>
  <c r="E221" i="5" s="1"/>
  <c r="B222" i="5" a="1"/>
  <c r="B222" i="5" s="1"/>
  <c r="C222" i="5" a="1"/>
  <c r="C222" i="5" s="1"/>
  <c r="D222" i="5" a="1"/>
  <c r="D222" i="5" s="1"/>
  <c r="E222" i="5" a="1"/>
  <c r="E222" i="5" s="1"/>
  <c r="B223" i="5" a="1"/>
  <c r="B223" i="5" s="1"/>
  <c r="C223" i="5" a="1"/>
  <c r="C223" i="5" s="1"/>
  <c r="D223" i="5" a="1"/>
  <c r="D223" i="5" s="1"/>
  <c r="E223" i="5" a="1"/>
  <c r="E223" i="5" s="1"/>
  <c r="B224" i="5" a="1"/>
  <c r="B224" i="5" s="1"/>
  <c r="C224" i="5" a="1"/>
  <c r="C224" i="5" s="1"/>
  <c r="D224" i="5" a="1"/>
  <c r="D224" i="5" s="1"/>
  <c r="E224" i="5" a="1"/>
  <c r="E224" i="5" s="1"/>
  <c r="B225" i="5" a="1"/>
  <c r="B225" i="5" s="1"/>
  <c r="C225" i="5" a="1"/>
  <c r="C225" i="5" s="1"/>
  <c r="D225" i="5" a="1"/>
  <c r="D225" i="5" s="1"/>
  <c r="E225" i="5" a="1"/>
  <c r="E225" i="5" s="1"/>
  <c r="B226" i="5" a="1"/>
  <c r="B226" i="5" s="1"/>
  <c r="C226" i="5" a="1"/>
  <c r="C226" i="5" s="1"/>
  <c r="D226" i="5" a="1"/>
  <c r="D226" i="5" s="1"/>
  <c r="E226" i="5" a="1"/>
  <c r="E226" i="5" s="1"/>
  <c r="B227" i="5" a="1"/>
  <c r="B227" i="5" s="1"/>
  <c r="C227" i="5" a="1"/>
  <c r="C227" i="5" s="1"/>
  <c r="D227" i="5" a="1"/>
  <c r="D227" i="5" s="1"/>
  <c r="E227" i="5" a="1"/>
  <c r="E227" i="5" s="1"/>
  <c r="B228" i="5" a="1"/>
  <c r="B228" i="5" s="1"/>
  <c r="C228" i="5" a="1"/>
  <c r="C228" i="5" s="1"/>
  <c r="D228" i="5" a="1"/>
  <c r="D228" i="5" s="1"/>
  <c r="E228" i="5" a="1"/>
  <c r="E228" i="5" s="1"/>
  <c r="B229" i="5" a="1"/>
  <c r="B229" i="5" s="1"/>
  <c r="C229" i="5" a="1"/>
  <c r="C229" i="5" s="1"/>
  <c r="D229" i="5" a="1"/>
  <c r="D229" i="5" s="1"/>
  <c r="E229" i="5" a="1"/>
  <c r="E229" i="5" s="1"/>
  <c r="B230" i="5" a="1"/>
  <c r="B230" i="5" s="1"/>
  <c r="C230" i="5" a="1"/>
  <c r="C230" i="5" s="1"/>
  <c r="D230" i="5" a="1"/>
  <c r="D230" i="5" s="1"/>
  <c r="E230" i="5" a="1"/>
  <c r="E230" i="5" s="1"/>
  <c r="B231" i="5" a="1"/>
  <c r="B231" i="5" s="1"/>
  <c r="C231" i="5" a="1"/>
  <c r="C231" i="5" s="1"/>
  <c r="D231" i="5" a="1"/>
  <c r="D231" i="5" s="1"/>
  <c r="E231" i="5" a="1"/>
  <c r="E231" i="5" s="1"/>
  <c r="B232" i="5" a="1"/>
  <c r="B232" i="5" s="1"/>
  <c r="C232" i="5" a="1"/>
  <c r="C232" i="5" s="1"/>
  <c r="D232" i="5" a="1"/>
  <c r="D232" i="5" s="1"/>
  <c r="E232" i="5" a="1"/>
  <c r="E232" i="5" s="1"/>
  <c r="B233" i="5" a="1"/>
  <c r="B233" i="5" s="1"/>
  <c r="C233" i="5" a="1"/>
  <c r="C233" i="5" s="1"/>
  <c r="D233" i="5" a="1"/>
  <c r="D233" i="5" s="1"/>
  <c r="E233" i="5" a="1"/>
  <c r="E233" i="5" s="1"/>
  <c r="B234" i="5" a="1"/>
  <c r="B234" i="5" s="1"/>
  <c r="C234" i="5" a="1"/>
  <c r="C234" i="5" s="1"/>
  <c r="D234" i="5" a="1"/>
  <c r="D234" i="5" s="1"/>
  <c r="E234" i="5" a="1"/>
  <c r="E234" i="5" s="1"/>
  <c r="B235" i="5" a="1"/>
  <c r="B235" i="5" s="1"/>
  <c r="C235" i="5" a="1"/>
  <c r="C235" i="5" s="1"/>
  <c r="D235" i="5" a="1"/>
  <c r="D235" i="5" s="1"/>
  <c r="E235" i="5" a="1"/>
  <c r="E235" i="5" s="1"/>
  <c r="B236" i="5" a="1"/>
  <c r="B236" i="5" s="1"/>
  <c r="C236" i="5" a="1"/>
  <c r="C236" i="5" s="1"/>
  <c r="D236" i="5" a="1"/>
  <c r="D236" i="5" s="1"/>
  <c r="E236" i="5" a="1"/>
  <c r="E236" i="5" s="1"/>
  <c r="B237" i="5" a="1"/>
  <c r="B237" i="5" s="1"/>
  <c r="C237" i="5" a="1"/>
  <c r="C237" i="5" s="1"/>
  <c r="D237" i="5" a="1"/>
  <c r="D237" i="5" s="1"/>
  <c r="E237" i="5" a="1"/>
  <c r="E237" i="5" s="1"/>
  <c r="B238" i="5" a="1"/>
  <c r="B238" i="5" s="1"/>
  <c r="C238" i="5" a="1"/>
  <c r="C238" i="5" s="1"/>
  <c r="D238" i="5" a="1"/>
  <c r="D238" i="5" s="1"/>
  <c r="E238" i="5" a="1"/>
  <c r="E238" i="5" s="1"/>
  <c r="B239" i="5" a="1"/>
  <c r="B239" i="5" s="1"/>
  <c r="C239" i="5" a="1"/>
  <c r="C239" i="5" s="1"/>
  <c r="D239" i="5" a="1"/>
  <c r="D239" i="5" s="1"/>
  <c r="E239" i="5" a="1"/>
  <c r="E239" i="5" s="1"/>
  <c r="B240" i="5" a="1"/>
  <c r="B240" i="5" s="1"/>
  <c r="C240" i="5" a="1"/>
  <c r="C240" i="5" s="1"/>
  <c r="D240" i="5" a="1"/>
  <c r="D240" i="5" s="1"/>
  <c r="E240" i="5" a="1"/>
  <c r="E240" i="5" s="1"/>
  <c r="B241" i="5" a="1"/>
  <c r="B241" i="5" s="1"/>
  <c r="C241" i="5" a="1"/>
  <c r="C241" i="5" s="1"/>
  <c r="D241" i="5" a="1"/>
  <c r="D241" i="5" s="1"/>
  <c r="E241" i="5" a="1"/>
  <c r="E241" i="5" s="1"/>
  <c r="B242" i="5" a="1"/>
  <c r="B242" i="5" s="1"/>
  <c r="C242" i="5" a="1"/>
  <c r="C242" i="5" s="1"/>
  <c r="D242" i="5" a="1"/>
  <c r="D242" i="5" s="1"/>
  <c r="E242" i="5" a="1"/>
  <c r="E242" i="5" s="1"/>
  <c r="B243" i="5" a="1"/>
  <c r="B243" i="5" s="1"/>
  <c r="C243" i="5" a="1"/>
  <c r="C243" i="5" s="1"/>
  <c r="D243" i="5" a="1"/>
  <c r="D243" i="5" s="1"/>
  <c r="E243" i="5" a="1"/>
  <c r="E243" i="5" s="1"/>
  <c r="B244" i="5" a="1"/>
  <c r="B244" i="5" s="1"/>
  <c r="C244" i="5" a="1"/>
  <c r="C244" i="5" s="1"/>
  <c r="D244" i="5" a="1"/>
  <c r="D244" i="5" s="1"/>
  <c r="E244" i="5" a="1"/>
  <c r="E244" i="5" s="1"/>
  <c r="B245" i="5" a="1"/>
  <c r="B245" i="5" s="1"/>
  <c r="C245" i="5" a="1"/>
  <c r="C245" i="5" s="1"/>
  <c r="D245" i="5" a="1"/>
  <c r="D245" i="5" s="1"/>
  <c r="E245" i="5" a="1"/>
  <c r="E245" i="5" s="1"/>
  <c r="B246" i="5" a="1"/>
  <c r="B246" i="5" s="1"/>
  <c r="C246" i="5" a="1"/>
  <c r="C246" i="5" s="1"/>
  <c r="D246" i="5" a="1"/>
  <c r="D246" i="5" s="1"/>
  <c r="E246" i="5" a="1"/>
  <c r="E246" i="5" s="1"/>
  <c r="B247" i="5" a="1"/>
  <c r="B247" i="5" s="1"/>
  <c r="C247" i="5" a="1"/>
  <c r="C247" i="5" s="1"/>
  <c r="D247" i="5" a="1"/>
  <c r="D247" i="5" s="1"/>
  <c r="E247" i="5" a="1"/>
  <c r="E247" i="5" s="1"/>
  <c r="B248" i="5" a="1"/>
  <c r="B248" i="5" s="1"/>
  <c r="C248" i="5" a="1"/>
  <c r="C248" i="5" s="1"/>
  <c r="D248" i="5" a="1"/>
  <c r="D248" i="5" s="1"/>
  <c r="E248" i="5" a="1"/>
  <c r="E248" i="5" s="1"/>
  <c r="B249" i="5" a="1"/>
  <c r="B249" i="5" s="1"/>
  <c r="C249" i="5" a="1"/>
  <c r="C249" i="5" s="1"/>
  <c r="D249" i="5" a="1"/>
  <c r="D249" i="5" s="1"/>
  <c r="E249" i="5" a="1"/>
  <c r="E249" i="5" s="1"/>
  <c r="B250" i="5" a="1"/>
  <c r="B250" i="5" s="1"/>
  <c r="C250" i="5" a="1"/>
  <c r="C250" i="5" s="1"/>
  <c r="D250" i="5" a="1"/>
  <c r="D250" i="5" s="1"/>
  <c r="E250" i="5" a="1"/>
  <c r="E250" i="5" s="1"/>
  <c r="B251" i="5" a="1"/>
  <c r="B251" i="5" s="1"/>
  <c r="C251" i="5" a="1"/>
  <c r="C251" i="5" s="1"/>
  <c r="D251" i="5" a="1"/>
  <c r="D251" i="5" s="1"/>
  <c r="E251" i="5" a="1"/>
  <c r="E251" i="5" s="1"/>
  <c r="B252" i="5" a="1"/>
  <c r="B252" i="5" s="1"/>
  <c r="C252" i="5" a="1"/>
  <c r="C252" i="5" s="1"/>
  <c r="D252" i="5" a="1"/>
  <c r="D252" i="5" s="1"/>
  <c r="E252" i="5" a="1"/>
  <c r="E252" i="5" s="1"/>
  <c r="B253" i="5" a="1"/>
  <c r="B253" i="5" s="1"/>
  <c r="C253" i="5" a="1"/>
  <c r="C253" i="5" s="1"/>
  <c r="D253" i="5" a="1"/>
  <c r="D253" i="5" s="1"/>
  <c r="E253" i="5" a="1"/>
  <c r="E253" i="5" s="1"/>
  <c r="B254" i="5" a="1"/>
  <c r="B254" i="5" s="1"/>
  <c r="C254" i="5" a="1"/>
  <c r="C254" i="5" s="1"/>
  <c r="D254" i="5" a="1"/>
  <c r="D254" i="5" s="1"/>
  <c r="E254" i="5" a="1"/>
  <c r="E254" i="5" s="1"/>
  <c r="B255" i="5" a="1"/>
  <c r="B255" i="5" s="1"/>
  <c r="C255" i="5" a="1"/>
  <c r="C255" i="5" s="1"/>
  <c r="D255" i="5" a="1"/>
  <c r="D255" i="5" s="1"/>
  <c r="E255" i="5" a="1"/>
  <c r="E255" i="5" s="1"/>
  <c r="B256" i="5" a="1"/>
  <c r="B256" i="5" s="1"/>
  <c r="C256" i="5" a="1"/>
  <c r="C256" i="5" s="1"/>
  <c r="D256" i="5" a="1"/>
  <c r="D256" i="5" s="1"/>
  <c r="E256" i="5" a="1"/>
  <c r="E256" i="5" s="1"/>
  <c r="B257" i="5" a="1"/>
  <c r="B257" i="5" s="1"/>
  <c r="C257" i="5" a="1"/>
  <c r="C257" i="5" s="1"/>
  <c r="D257" i="5" a="1"/>
  <c r="D257" i="5" s="1"/>
  <c r="E257" i="5" a="1"/>
  <c r="E257" i="5" s="1"/>
  <c r="B258" i="5" a="1"/>
  <c r="B258" i="5" s="1"/>
  <c r="C258" i="5" a="1"/>
  <c r="C258" i="5" s="1"/>
  <c r="D258" i="5" a="1"/>
  <c r="D258" i="5" s="1"/>
  <c r="E258" i="5" a="1"/>
  <c r="E258" i="5" s="1"/>
  <c r="B259" i="5" a="1"/>
  <c r="B259" i="5" s="1"/>
  <c r="C259" i="5" a="1"/>
  <c r="C259" i="5" s="1"/>
  <c r="D259" i="5" a="1"/>
  <c r="D259" i="5" s="1"/>
  <c r="E259" i="5" a="1"/>
  <c r="E259" i="5" s="1"/>
  <c r="B260" i="5" a="1"/>
  <c r="B260" i="5" s="1"/>
  <c r="C260" i="5" a="1"/>
  <c r="C260" i="5" s="1"/>
  <c r="D260" i="5" a="1"/>
  <c r="D260" i="5" s="1"/>
  <c r="E260" i="5" a="1"/>
  <c r="E260" i="5" s="1"/>
  <c r="B261" i="5" a="1"/>
  <c r="B261" i="5" s="1"/>
  <c r="C261" i="5" a="1"/>
  <c r="C261" i="5" s="1"/>
  <c r="D261" i="5" a="1"/>
  <c r="D261" i="5" s="1"/>
  <c r="E261" i="5" a="1"/>
  <c r="E261" i="5" s="1"/>
  <c r="B262" i="5" a="1"/>
  <c r="B262" i="5" s="1"/>
  <c r="C262" i="5" a="1"/>
  <c r="C262" i="5" s="1"/>
  <c r="D262" i="5" a="1"/>
  <c r="D262" i="5" s="1"/>
  <c r="E262" i="5" a="1"/>
  <c r="E262" i="5" s="1"/>
  <c r="B263" i="5" a="1"/>
  <c r="B263" i="5" s="1"/>
  <c r="C263" i="5" a="1"/>
  <c r="C263" i="5" s="1"/>
  <c r="D263" i="5" a="1"/>
  <c r="D263" i="5" s="1"/>
  <c r="E263" i="5" a="1"/>
  <c r="E263" i="5" s="1"/>
  <c r="B264" i="5" a="1"/>
  <c r="B264" i="5" s="1"/>
  <c r="C264" i="5" a="1"/>
  <c r="C264" i="5" s="1"/>
  <c r="D264" i="5" a="1"/>
  <c r="D264" i="5" s="1"/>
  <c r="E264" i="5" a="1"/>
  <c r="E264" i="5" s="1"/>
  <c r="B265" i="5" a="1"/>
  <c r="B265" i="5" s="1"/>
  <c r="C265" i="5" a="1"/>
  <c r="C265" i="5" s="1"/>
  <c r="D265" i="5" a="1"/>
  <c r="D265" i="5" s="1"/>
  <c r="E265" i="5" a="1"/>
  <c r="E265" i="5" s="1"/>
  <c r="B266" i="5" a="1"/>
  <c r="B266" i="5" s="1"/>
  <c r="C266" i="5" a="1"/>
  <c r="C266" i="5" s="1"/>
  <c r="D266" i="5" a="1"/>
  <c r="D266" i="5" s="1"/>
  <c r="E266" i="5" a="1"/>
  <c r="E266" i="5" s="1"/>
  <c r="B267" i="5" a="1"/>
  <c r="B267" i="5" s="1"/>
  <c r="C267" i="5" a="1"/>
  <c r="C267" i="5" s="1"/>
  <c r="D267" i="5" a="1"/>
  <c r="D267" i="5" s="1"/>
  <c r="E267" i="5" a="1"/>
  <c r="E267" i="5" s="1"/>
  <c r="B268" i="5" a="1"/>
  <c r="B268" i="5" s="1"/>
  <c r="C268" i="5" a="1"/>
  <c r="C268" i="5" s="1"/>
  <c r="D268" i="5" a="1"/>
  <c r="D268" i="5" s="1"/>
  <c r="E268" i="5" a="1"/>
  <c r="E268" i="5" s="1"/>
  <c r="B269" i="5" a="1"/>
  <c r="B269" i="5" s="1"/>
  <c r="C269" i="5" a="1"/>
  <c r="C269" i="5" s="1"/>
  <c r="D269" i="5" a="1"/>
  <c r="D269" i="5" s="1"/>
  <c r="E269" i="5" a="1"/>
  <c r="E269" i="5" s="1"/>
  <c r="B270" i="5" a="1"/>
  <c r="B270" i="5" s="1"/>
  <c r="C270" i="5" a="1"/>
  <c r="C270" i="5" s="1"/>
  <c r="D270" i="5" a="1"/>
  <c r="D270" i="5" s="1"/>
  <c r="E270" i="5" a="1"/>
  <c r="E270" i="5" s="1"/>
  <c r="B271" i="5" a="1"/>
  <c r="B271" i="5" s="1"/>
  <c r="C271" i="5" a="1"/>
  <c r="C271" i="5" s="1"/>
  <c r="D271" i="5" a="1"/>
  <c r="D271" i="5" s="1"/>
  <c r="E271" i="5" a="1"/>
  <c r="E271" i="5" s="1"/>
  <c r="B272" i="5" a="1"/>
  <c r="B272" i="5" s="1"/>
  <c r="C272" i="5" a="1"/>
  <c r="C272" i="5" s="1"/>
  <c r="D272" i="5" a="1"/>
  <c r="D272" i="5" s="1"/>
  <c r="E272" i="5" a="1"/>
  <c r="E272" i="5" s="1"/>
  <c r="B273" i="5" a="1"/>
  <c r="B273" i="5" s="1"/>
  <c r="C273" i="5" a="1"/>
  <c r="C273" i="5" s="1"/>
  <c r="D273" i="5" a="1"/>
  <c r="D273" i="5" s="1"/>
  <c r="E273" i="5" a="1"/>
  <c r="E273" i="5" s="1"/>
  <c r="B274" i="5" a="1"/>
  <c r="B274" i="5" s="1"/>
  <c r="C274" i="5" a="1"/>
  <c r="C274" i="5" s="1"/>
  <c r="D274" i="5" a="1"/>
  <c r="D274" i="5" s="1"/>
  <c r="E274" i="5" a="1"/>
  <c r="E274" i="5" s="1"/>
  <c r="B275" i="5" a="1"/>
  <c r="B275" i="5" s="1"/>
  <c r="C275" i="5" a="1"/>
  <c r="C275" i="5" s="1"/>
  <c r="D275" i="5" a="1"/>
  <c r="D275" i="5" s="1"/>
  <c r="E275" i="5" a="1"/>
  <c r="E275" i="5" s="1"/>
  <c r="B276" i="5" a="1"/>
  <c r="B276" i="5" s="1"/>
  <c r="C276" i="5" a="1"/>
  <c r="C276" i="5" s="1"/>
  <c r="D276" i="5" a="1"/>
  <c r="D276" i="5" s="1"/>
  <c r="E276" i="5" a="1"/>
  <c r="E276" i="5" s="1"/>
  <c r="B277" i="5" a="1"/>
  <c r="B277" i="5" s="1"/>
  <c r="C277" i="5" a="1"/>
  <c r="C277" i="5" s="1"/>
  <c r="D277" i="5" a="1"/>
  <c r="D277" i="5" s="1"/>
  <c r="E277" i="5" a="1"/>
  <c r="E277" i="5" s="1"/>
  <c r="B278" i="5" a="1"/>
  <c r="B278" i="5" s="1"/>
  <c r="C278" i="5" a="1"/>
  <c r="C278" i="5" s="1"/>
  <c r="D278" i="5" a="1"/>
  <c r="D278" i="5" s="1"/>
  <c r="E278" i="5" a="1"/>
  <c r="E278" i="5" s="1"/>
  <c r="B279" i="5" a="1"/>
  <c r="B279" i="5" s="1"/>
  <c r="C279" i="5" a="1"/>
  <c r="C279" i="5" s="1"/>
  <c r="D279" i="5" a="1"/>
  <c r="D279" i="5" s="1"/>
  <c r="E279" i="5" a="1"/>
  <c r="E279" i="5" s="1"/>
  <c r="B280" i="5" a="1"/>
  <c r="B280" i="5" s="1"/>
  <c r="C280" i="5" a="1"/>
  <c r="C280" i="5" s="1"/>
  <c r="D280" i="5" a="1"/>
  <c r="D280" i="5" s="1"/>
  <c r="E280" i="5" a="1"/>
  <c r="E280" i="5" s="1"/>
  <c r="B281" i="5" a="1"/>
  <c r="B281" i="5" s="1"/>
  <c r="C281" i="5" a="1"/>
  <c r="C281" i="5" s="1"/>
  <c r="D281" i="5" a="1"/>
  <c r="D281" i="5" s="1"/>
  <c r="E281" i="5" a="1"/>
  <c r="E281" i="5" s="1"/>
  <c r="B282" i="5" a="1"/>
  <c r="B282" i="5" s="1"/>
  <c r="C282" i="5" a="1"/>
  <c r="C282" i="5" s="1"/>
  <c r="D282" i="5" a="1"/>
  <c r="D282" i="5" s="1"/>
  <c r="E282" i="5" a="1"/>
  <c r="E282" i="5" s="1"/>
  <c r="B283" i="5" a="1"/>
  <c r="B283" i="5" s="1"/>
  <c r="C283" i="5" a="1"/>
  <c r="C283" i="5" s="1"/>
  <c r="D283" i="5" a="1"/>
  <c r="D283" i="5" s="1"/>
  <c r="E283" i="5" a="1"/>
  <c r="E283" i="5" s="1"/>
  <c r="B284" i="5" a="1"/>
  <c r="B284" i="5" s="1"/>
  <c r="C284" i="5" a="1"/>
  <c r="C284" i="5" s="1"/>
  <c r="D284" i="5" a="1"/>
  <c r="D284" i="5" s="1"/>
  <c r="E284" i="5" a="1"/>
  <c r="E284" i="5" s="1"/>
  <c r="B285" i="5" a="1"/>
  <c r="B285" i="5" s="1"/>
  <c r="C285" i="5" a="1"/>
  <c r="C285" i="5" s="1"/>
  <c r="D285" i="5" a="1"/>
  <c r="D285" i="5" s="1"/>
  <c r="E285" i="5" a="1"/>
  <c r="E285" i="5" s="1"/>
  <c r="B286" i="5" a="1"/>
  <c r="B286" i="5" s="1"/>
  <c r="C286" i="5" a="1"/>
  <c r="C286" i="5" s="1"/>
  <c r="D286" i="5" a="1"/>
  <c r="D286" i="5" s="1"/>
  <c r="E286" i="5" a="1"/>
  <c r="E286" i="5" s="1"/>
  <c r="B287" i="5" a="1"/>
  <c r="B287" i="5" s="1"/>
  <c r="C287" i="5" a="1"/>
  <c r="C287" i="5" s="1"/>
  <c r="D287" i="5" a="1"/>
  <c r="D287" i="5" s="1"/>
  <c r="E287" i="5" a="1"/>
  <c r="E287" i="5" s="1"/>
  <c r="B288" i="5" a="1"/>
  <c r="B288" i="5" s="1"/>
  <c r="C288" i="5" a="1"/>
  <c r="C288" i="5" s="1"/>
  <c r="D288" i="5" a="1"/>
  <c r="D288" i="5" s="1"/>
  <c r="E288" i="5" a="1"/>
  <c r="E288" i="5" s="1"/>
  <c r="B289" i="5" a="1"/>
  <c r="B289" i="5" s="1"/>
  <c r="C289" i="5" a="1"/>
  <c r="C289" i="5" s="1"/>
  <c r="D289" i="5" a="1"/>
  <c r="D289" i="5" s="1"/>
  <c r="E289" i="5" a="1"/>
  <c r="E289" i="5" s="1"/>
  <c r="B290" i="5" a="1"/>
  <c r="B290" i="5" s="1"/>
  <c r="C290" i="5" a="1"/>
  <c r="C290" i="5" s="1"/>
  <c r="D290" i="5" a="1"/>
  <c r="D290" i="5" s="1"/>
  <c r="E290" i="5" a="1"/>
  <c r="E290" i="5" s="1"/>
  <c r="B291" i="5" a="1"/>
  <c r="B291" i="5" s="1"/>
  <c r="C291" i="5" a="1"/>
  <c r="C291" i="5" s="1"/>
  <c r="D291" i="5" a="1"/>
  <c r="D291" i="5" s="1"/>
  <c r="E291" i="5" a="1"/>
  <c r="E291" i="5" s="1"/>
  <c r="B292" i="5" a="1"/>
  <c r="B292" i="5" s="1"/>
  <c r="C292" i="5" a="1"/>
  <c r="C292" i="5" s="1"/>
  <c r="D292" i="5" a="1"/>
  <c r="D292" i="5" s="1"/>
  <c r="E292" i="5" a="1"/>
  <c r="E292" i="5" s="1"/>
  <c r="B293" i="5" a="1"/>
  <c r="B293" i="5" s="1"/>
  <c r="C293" i="5" a="1"/>
  <c r="C293" i="5" s="1"/>
  <c r="D293" i="5" a="1"/>
  <c r="D293" i="5" s="1"/>
  <c r="E293" i="5" a="1"/>
  <c r="E293" i="5" s="1"/>
  <c r="B294" i="5" a="1"/>
  <c r="B294" i="5" s="1"/>
  <c r="C294" i="5" a="1"/>
  <c r="C294" i="5" s="1"/>
  <c r="D294" i="5" a="1"/>
  <c r="D294" i="5" s="1"/>
  <c r="E294" i="5" a="1"/>
  <c r="E294" i="5" s="1"/>
  <c r="B295" i="5" a="1"/>
  <c r="B295" i="5" s="1"/>
  <c r="C295" i="5" a="1"/>
  <c r="C295" i="5" s="1"/>
  <c r="D295" i="5" a="1"/>
  <c r="D295" i="5" s="1"/>
  <c r="E295" i="5" a="1"/>
  <c r="E295" i="5" s="1"/>
  <c r="B296" i="5" a="1"/>
  <c r="B296" i="5" s="1"/>
  <c r="C296" i="5" a="1"/>
  <c r="C296" i="5" s="1"/>
  <c r="D296" i="5" a="1"/>
  <c r="D296" i="5" s="1"/>
  <c r="E296" i="5" a="1"/>
  <c r="E296" i="5" s="1"/>
  <c r="B297" i="5" a="1"/>
  <c r="B297" i="5" s="1"/>
  <c r="C297" i="5" a="1"/>
  <c r="C297" i="5" s="1"/>
  <c r="D297" i="5" a="1"/>
  <c r="D297" i="5" s="1"/>
  <c r="E297" i="5" a="1"/>
  <c r="E297" i="5" s="1"/>
  <c r="B298" i="5" a="1"/>
  <c r="B298" i="5" s="1"/>
  <c r="C298" i="5" a="1"/>
  <c r="C298" i="5" s="1"/>
  <c r="D298" i="5" a="1"/>
  <c r="D298" i="5" s="1"/>
  <c r="E298" i="5" a="1"/>
  <c r="E298" i="5" s="1"/>
  <c r="B299" i="5" a="1"/>
  <c r="B299" i="5" s="1"/>
  <c r="C299" i="5" a="1"/>
  <c r="C299" i="5" s="1"/>
  <c r="D299" i="5" a="1"/>
  <c r="D299" i="5" s="1"/>
  <c r="E299" i="5" a="1"/>
  <c r="E299" i="5" s="1"/>
  <c r="B300" i="5" a="1"/>
  <c r="B300" i="5" s="1"/>
  <c r="C300" i="5" a="1"/>
  <c r="C300" i="5" s="1"/>
  <c r="D300" i="5" a="1"/>
  <c r="D300" i="5" s="1"/>
  <c r="E300" i="5" a="1"/>
  <c r="E300" i="5" s="1"/>
  <c r="B301" i="5" a="1"/>
  <c r="B301" i="5" s="1"/>
  <c r="C301" i="5" a="1"/>
  <c r="C301" i="5" s="1"/>
  <c r="D301" i="5" a="1"/>
  <c r="D301" i="5" s="1"/>
  <c r="E301" i="5" a="1"/>
  <c r="E301" i="5" s="1"/>
  <c r="B302" i="5" a="1"/>
  <c r="B302" i="5" s="1"/>
  <c r="C302" i="5" a="1"/>
  <c r="C302" i="5" s="1"/>
  <c r="D302" i="5" a="1"/>
  <c r="D302" i="5" s="1"/>
  <c r="E302" i="5" a="1"/>
  <c r="E302" i="5" s="1"/>
  <c r="B303" i="5" a="1"/>
  <c r="B303" i="5" s="1"/>
  <c r="C303" i="5" a="1"/>
  <c r="C303" i="5" s="1"/>
  <c r="D303" i="5" a="1"/>
  <c r="D303" i="5" s="1"/>
  <c r="E303" i="5" a="1"/>
  <c r="E303" i="5" s="1"/>
  <c r="B304" i="5" a="1"/>
  <c r="B304" i="5" s="1"/>
  <c r="C304" i="5" a="1"/>
  <c r="C304" i="5" s="1"/>
  <c r="D304" i="5" a="1"/>
  <c r="D304" i="5" s="1"/>
  <c r="E304" i="5" a="1"/>
  <c r="E304" i="5" s="1"/>
  <c r="B305" i="5" a="1"/>
  <c r="B305" i="5" s="1"/>
  <c r="C305" i="5" a="1"/>
  <c r="C305" i="5" s="1"/>
  <c r="D305" i="5" a="1"/>
  <c r="D305" i="5" s="1"/>
  <c r="E305" i="5" a="1"/>
  <c r="E305" i="5" s="1"/>
  <c r="B306" i="5" a="1"/>
  <c r="B306" i="5" s="1"/>
  <c r="C306" i="5" a="1"/>
  <c r="C306" i="5" s="1"/>
  <c r="D306" i="5" a="1"/>
  <c r="D306" i="5" s="1"/>
  <c r="E306" i="5" a="1"/>
  <c r="E306" i="5" s="1"/>
  <c r="B307" i="5" a="1"/>
  <c r="B307" i="5" s="1"/>
  <c r="C307" i="5" a="1"/>
  <c r="C307" i="5" s="1"/>
  <c r="D307" i="5" a="1"/>
  <c r="D307" i="5" s="1"/>
  <c r="E307" i="5" a="1"/>
  <c r="E307" i="5" s="1"/>
  <c r="B308" i="5" a="1"/>
  <c r="B308" i="5" s="1"/>
  <c r="C308" i="5" a="1"/>
  <c r="C308" i="5" s="1"/>
  <c r="D308" i="5" a="1"/>
  <c r="D308" i="5" s="1"/>
  <c r="E308" i="5" a="1"/>
  <c r="E308" i="5" s="1"/>
  <c r="B309" i="5" a="1"/>
  <c r="B309" i="5" s="1"/>
  <c r="C309" i="5" a="1"/>
  <c r="C309" i="5" s="1"/>
  <c r="D309" i="5" a="1"/>
  <c r="D309" i="5" s="1"/>
  <c r="E309" i="5" a="1"/>
  <c r="E309" i="5" s="1"/>
  <c r="B310" i="5" a="1"/>
  <c r="B310" i="5" s="1"/>
  <c r="C310" i="5" a="1"/>
  <c r="C310" i="5" s="1"/>
  <c r="D310" i="5" a="1"/>
  <c r="D310" i="5" s="1"/>
  <c r="E310" i="5" a="1"/>
  <c r="E310" i="5" s="1"/>
  <c r="B311" i="5" a="1"/>
  <c r="B311" i="5" s="1"/>
  <c r="C311" i="5" a="1"/>
  <c r="C311" i="5" s="1"/>
  <c r="D311" i="5" a="1"/>
  <c r="D311" i="5" s="1"/>
  <c r="E311" i="5" a="1"/>
  <c r="E311" i="5" s="1"/>
  <c r="B312" i="5" a="1"/>
  <c r="B312" i="5" s="1"/>
  <c r="C312" i="5" a="1"/>
  <c r="C312" i="5" s="1"/>
  <c r="D312" i="5" a="1"/>
  <c r="D312" i="5" s="1"/>
  <c r="E312" i="5" a="1"/>
  <c r="E312" i="5" s="1"/>
  <c r="B313" i="5" a="1"/>
  <c r="B313" i="5" s="1"/>
  <c r="C313" i="5" a="1"/>
  <c r="C313" i="5" s="1"/>
  <c r="D313" i="5" a="1"/>
  <c r="D313" i="5" s="1"/>
  <c r="E313" i="5" a="1"/>
  <c r="E313" i="5" s="1"/>
  <c r="B314" i="5" a="1"/>
  <c r="B314" i="5" s="1"/>
  <c r="C314" i="5" a="1"/>
  <c r="C314" i="5" s="1"/>
  <c r="D314" i="5" a="1"/>
  <c r="D314" i="5" s="1"/>
  <c r="E314" i="5" a="1"/>
  <c r="E314" i="5" s="1"/>
  <c r="B315" i="5" a="1"/>
  <c r="B315" i="5" s="1"/>
  <c r="C315" i="5" a="1"/>
  <c r="C315" i="5" s="1"/>
  <c r="D315" i="5" a="1"/>
  <c r="D315" i="5" s="1"/>
  <c r="E315" i="5" a="1"/>
  <c r="E315" i="5" s="1"/>
  <c r="B316" i="5" a="1"/>
  <c r="B316" i="5" s="1"/>
  <c r="C316" i="5" a="1"/>
  <c r="C316" i="5" s="1"/>
  <c r="D316" i="5" a="1"/>
  <c r="D316" i="5" s="1"/>
  <c r="E316" i="5" a="1"/>
  <c r="E316" i="5" s="1"/>
  <c r="B317" i="5" a="1"/>
  <c r="B317" i="5" s="1"/>
  <c r="C317" i="5" a="1"/>
  <c r="C317" i="5" s="1"/>
  <c r="D317" i="5" a="1"/>
  <c r="D317" i="5" s="1"/>
  <c r="E317" i="5" a="1"/>
  <c r="E317" i="5" s="1"/>
  <c r="B318" i="5" a="1"/>
  <c r="B318" i="5" s="1"/>
  <c r="C318" i="5" a="1"/>
  <c r="C318" i="5" s="1"/>
  <c r="D318" i="5" a="1"/>
  <c r="D318" i="5" s="1"/>
  <c r="E318" i="5" a="1"/>
  <c r="E318" i="5" s="1"/>
  <c r="B319" i="5" a="1"/>
  <c r="B319" i="5" s="1"/>
  <c r="C319" i="5" a="1"/>
  <c r="C319" i="5" s="1"/>
  <c r="D319" i="5" a="1"/>
  <c r="D319" i="5" s="1"/>
  <c r="E319" i="5" a="1"/>
  <c r="E319" i="5" s="1"/>
  <c r="B320" i="5" a="1"/>
  <c r="B320" i="5" s="1"/>
  <c r="C320" i="5" a="1"/>
  <c r="C320" i="5" s="1"/>
  <c r="D320" i="5" a="1"/>
  <c r="D320" i="5" s="1"/>
  <c r="E320" i="5" a="1"/>
  <c r="E320" i="5" s="1"/>
  <c r="B321" i="5" a="1"/>
  <c r="B321" i="5" s="1"/>
  <c r="C321" i="5" a="1"/>
  <c r="C321" i="5" s="1"/>
  <c r="D321" i="5" a="1"/>
  <c r="D321" i="5" s="1"/>
  <c r="E321" i="5" a="1"/>
  <c r="E321" i="5" s="1"/>
  <c r="B322" i="5" a="1"/>
  <c r="B322" i="5" s="1"/>
  <c r="C322" i="5" a="1"/>
  <c r="C322" i="5" s="1"/>
  <c r="D322" i="5" a="1"/>
  <c r="D322" i="5" s="1"/>
  <c r="E322" i="5" a="1"/>
  <c r="E322" i="5" s="1"/>
  <c r="B323" i="5" a="1"/>
  <c r="B323" i="5" s="1"/>
  <c r="C323" i="5" a="1"/>
  <c r="C323" i="5" s="1"/>
  <c r="D323" i="5" a="1"/>
  <c r="D323" i="5" s="1"/>
  <c r="E323" i="5" a="1"/>
  <c r="E323" i="5" s="1"/>
  <c r="B324" i="5" a="1"/>
  <c r="B324" i="5" s="1"/>
  <c r="C324" i="5" a="1"/>
  <c r="C324" i="5" s="1"/>
  <c r="D324" i="5" a="1"/>
  <c r="D324" i="5" s="1"/>
  <c r="E324" i="5" a="1"/>
  <c r="E324" i="5" s="1"/>
  <c r="B325" i="5" a="1"/>
  <c r="B325" i="5" s="1"/>
  <c r="C325" i="5" a="1"/>
  <c r="C325" i="5" s="1"/>
  <c r="D325" i="5" a="1"/>
  <c r="D325" i="5" s="1"/>
  <c r="E325" i="5" a="1"/>
  <c r="E325" i="5" s="1"/>
  <c r="B326" i="5" a="1"/>
  <c r="B326" i="5" s="1"/>
  <c r="C326" i="5" a="1"/>
  <c r="C326" i="5" s="1"/>
  <c r="D326" i="5" a="1"/>
  <c r="D326" i="5" s="1"/>
  <c r="E326" i="5" a="1"/>
  <c r="E326" i="5" s="1"/>
  <c r="B327" i="5" a="1"/>
  <c r="B327" i="5" s="1"/>
  <c r="C327" i="5" a="1"/>
  <c r="C327" i="5" s="1"/>
  <c r="D327" i="5" a="1"/>
  <c r="D327" i="5" s="1"/>
  <c r="E327" i="5" a="1"/>
  <c r="E327" i="5" s="1"/>
  <c r="B328" i="5" a="1"/>
  <c r="B328" i="5" s="1"/>
  <c r="C328" i="5" a="1"/>
  <c r="C328" i="5" s="1"/>
  <c r="D328" i="5" a="1"/>
  <c r="D328" i="5" s="1"/>
  <c r="E328" i="5" a="1"/>
  <c r="E328" i="5" s="1"/>
  <c r="B329" i="5" a="1"/>
  <c r="B329" i="5" s="1"/>
  <c r="C329" i="5" a="1"/>
  <c r="C329" i="5" s="1"/>
  <c r="D329" i="5" a="1"/>
  <c r="D329" i="5" s="1"/>
  <c r="E329" i="5" a="1"/>
  <c r="E329" i="5" s="1"/>
  <c r="B330" i="5" a="1"/>
  <c r="B330" i="5" s="1"/>
  <c r="C330" i="5" a="1"/>
  <c r="C330" i="5" s="1"/>
  <c r="D330" i="5" a="1"/>
  <c r="D330" i="5" s="1"/>
  <c r="E330" i="5" a="1"/>
  <c r="E330" i="5" s="1"/>
  <c r="B331" i="5" a="1"/>
  <c r="B331" i="5" s="1"/>
  <c r="C331" i="5" a="1"/>
  <c r="C331" i="5" s="1"/>
  <c r="D331" i="5" a="1"/>
  <c r="D331" i="5" s="1"/>
  <c r="E331" i="5" a="1"/>
  <c r="E331" i="5" s="1"/>
  <c r="B332" i="5" a="1"/>
  <c r="B332" i="5" s="1"/>
  <c r="C332" i="5" a="1"/>
  <c r="C332" i="5" s="1"/>
  <c r="D332" i="5" a="1"/>
  <c r="D332" i="5" s="1"/>
  <c r="E332" i="5" a="1"/>
  <c r="E332" i="5" s="1"/>
  <c r="B333" i="5" a="1"/>
  <c r="B333" i="5" s="1"/>
  <c r="C333" i="5" a="1"/>
  <c r="C333" i="5" s="1"/>
  <c r="D333" i="5" a="1"/>
  <c r="D333" i="5" s="1"/>
  <c r="E333" i="5" a="1"/>
  <c r="E333" i="5" s="1"/>
  <c r="B334" i="5" a="1"/>
  <c r="B334" i="5" s="1"/>
  <c r="C334" i="5" a="1"/>
  <c r="C334" i="5" s="1"/>
  <c r="D334" i="5" a="1"/>
  <c r="D334" i="5" s="1"/>
  <c r="E334" i="5" a="1"/>
  <c r="E334" i="5" s="1"/>
  <c r="B335" i="5" a="1"/>
  <c r="B335" i="5" s="1"/>
  <c r="C335" i="5" a="1"/>
  <c r="C335" i="5" s="1"/>
  <c r="D335" i="5" a="1"/>
  <c r="D335" i="5" s="1"/>
  <c r="E335" i="5" a="1"/>
  <c r="E335" i="5" s="1"/>
  <c r="B336" i="5" a="1"/>
  <c r="B336" i="5" s="1"/>
  <c r="C336" i="5" a="1"/>
  <c r="C336" i="5" s="1"/>
  <c r="D336" i="5" a="1"/>
  <c r="D336" i="5" s="1"/>
  <c r="E336" i="5" a="1"/>
  <c r="E336" i="5" s="1"/>
  <c r="B337" i="5" a="1"/>
  <c r="B337" i="5" s="1"/>
  <c r="C337" i="5" a="1"/>
  <c r="C337" i="5" s="1"/>
  <c r="D337" i="5" a="1"/>
  <c r="D337" i="5" s="1"/>
  <c r="E337" i="5" a="1"/>
  <c r="E337" i="5" s="1"/>
  <c r="B338" i="5" a="1"/>
  <c r="B338" i="5" s="1"/>
  <c r="C338" i="5" a="1"/>
  <c r="C338" i="5" s="1"/>
  <c r="D338" i="5" a="1"/>
  <c r="D338" i="5" s="1"/>
  <c r="E338" i="5" a="1"/>
  <c r="E338" i="5" s="1"/>
  <c r="B339" i="5" a="1"/>
  <c r="B339" i="5" s="1"/>
  <c r="C339" i="5" a="1"/>
  <c r="C339" i="5" s="1"/>
  <c r="D339" i="5" a="1"/>
  <c r="D339" i="5" s="1"/>
  <c r="E339" i="5" a="1"/>
  <c r="E339" i="5" s="1"/>
  <c r="B340" i="5" a="1"/>
  <c r="B340" i="5" s="1"/>
  <c r="C340" i="5" a="1"/>
  <c r="C340" i="5" s="1"/>
  <c r="D340" i="5" a="1"/>
  <c r="D340" i="5" s="1"/>
  <c r="E340" i="5" a="1"/>
  <c r="E340" i="5" s="1"/>
  <c r="B341" i="5" a="1"/>
  <c r="B341" i="5" s="1"/>
  <c r="C341" i="5" a="1"/>
  <c r="C341" i="5" s="1"/>
  <c r="D341" i="5" a="1"/>
  <c r="D341" i="5" s="1"/>
  <c r="E341" i="5" a="1"/>
  <c r="E341" i="5" s="1"/>
  <c r="B342" i="5" a="1"/>
  <c r="B342" i="5" s="1"/>
  <c r="C342" i="5" a="1"/>
  <c r="C342" i="5" s="1"/>
  <c r="D342" i="5" a="1"/>
  <c r="D342" i="5" s="1"/>
  <c r="E342" i="5" a="1"/>
  <c r="E342" i="5" s="1"/>
  <c r="B343" i="5" a="1"/>
  <c r="B343" i="5" s="1"/>
  <c r="C343" i="5" a="1"/>
  <c r="C343" i="5" s="1"/>
  <c r="D343" i="5" a="1"/>
  <c r="D343" i="5" s="1"/>
  <c r="E343" i="5" a="1"/>
  <c r="E343" i="5" s="1"/>
  <c r="B344" i="5" a="1"/>
  <c r="B344" i="5" s="1"/>
  <c r="C344" i="5" a="1"/>
  <c r="C344" i="5" s="1"/>
  <c r="D344" i="5" a="1"/>
  <c r="D344" i="5" s="1"/>
  <c r="E344" i="5" a="1"/>
  <c r="E344" i="5" s="1"/>
  <c r="B345" i="5" a="1"/>
  <c r="B345" i="5" s="1"/>
  <c r="C345" i="5" a="1"/>
  <c r="C345" i="5" s="1"/>
  <c r="D345" i="5" a="1"/>
  <c r="D345" i="5" s="1"/>
  <c r="E345" i="5" a="1"/>
  <c r="E345" i="5" s="1"/>
  <c r="B346" i="5" a="1"/>
  <c r="B346" i="5" s="1"/>
  <c r="C346" i="5" a="1"/>
  <c r="C346" i="5" s="1"/>
  <c r="D346" i="5" a="1"/>
  <c r="D346" i="5" s="1"/>
  <c r="E346" i="5" a="1"/>
  <c r="E346" i="5" s="1"/>
  <c r="B347" i="5" a="1"/>
  <c r="B347" i="5" s="1"/>
  <c r="C347" i="5" a="1"/>
  <c r="C347" i="5" s="1"/>
  <c r="D347" i="5" a="1"/>
  <c r="D347" i="5" s="1"/>
  <c r="E347" i="5" a="1"/>
  <c r="E347" i="5" s="1"/>
  <c r="B348" i="5" a="1"/>
  <c r="B348" i="5" s="1"/>
  <c r="C348" i="5" a="1"/>
  <c r="C348" i="5" s="1"/>
  <c r="D348" i="5" a="1"/>
  <c r="D348" i="5" s="1"/>
  <c r="E348" i="5" a="1"/>
  <c r="E348" i="5" s="1"/>
  <c r="B349" i="5" a="1"/>
  <c r="B349" i="5" s="1"/>
  <c r="C349" i="5" a="1"/>
  <c r="C349" i="5" s="1"/>
  <c r="D349" i="5" a="1"/>
  <c r="D349" i="5" s="1"/>
  <c r="E349" i="5" a="1"/>
  <c r="E349" i="5" s="1"/>
  <c r="B350" i="5" a="1"/>
  <c r="B350" i="5" s="1"/>
  <c r="C350" i="5" a="1"/>
  <c r="C350" i="5" s="1"/>
  <c r="D350" i="5" a="1"/>
  <c r="D350" i="5" s="1"/>
  <c r="E350" i="5" a="1"/>
  <c r="E350" i="5" s="1"/>
  <c r="B351" i="5" a="1"/>
  <c r="B351" i="5" s="1"/>
  <c r="C351" i="5" a="1"/>
  <c r="C351" i="5" s="1"/>
  <c r="D351" i="5" a="1"/>
  <c r="D351" i="5" s="1"/>
  <c r="E351" i="5" a="1"/>
  <c r="E351" i="5" s="1"/>
  <c r="B352" i="5" a="1"/>
  <c r="B352" i="5" s="1"/>
  <c r="C352" i="5" a="1"/>
  <c r="C352" i="5" s="1"/>
  <c r="D352" i="5" a="1"/>
  <c r="D352" i="5" s="1"/>
  <c r="E352" i="5" a="1"/>
  <c r="E352" i="5" s="1"/>
  <c r="B353" i="5" a="1"/>
  <c r="B353" i="5" s="1"/>
  <c r="C353" i="5" a="1"/>
  <c r="C353" i="5" s="1"/>
  <c r="D353" i="5" a="1"/>
  <c r="D353" i="5" s="1"/>
  <c r="E353" i="5" a="1"/>
  <c r="E353" i="5" s="1"/>
  <c r="B354" i="5" a="1"/>
  <c r="B354" i="5" s="1"/>
  <c r="C354" i="5" a="1"/>
  <c r="C354" i="5" s="1"/>
  <c r="D354" i="5" a="1"/>
  <c r="D354" i="5" s="1"/>
  <c r="E354" i="5" a="1"/>
  <c r="E354" i="5" s="1"/>
  <c r="B355" i="5" a="1"/>
  <c r="B355" i="5" s="1"/>
  <c r="C355" i="5" a="1"/>
  <c r="C355" i="5" s="1"/>
  <c r="D355" i="5" a="1"/>
  <c r="D355" i="5" s="1"/>
  <c r="E355" i="5" a="1"/>
  <c r="E355" i="5" s="1"/>
  <c r="B356" i="5" a="1"/>
  <c r="B356" i="5" s="1"/>
  <c r="C356" i="5" a="1"/>
  <c r="C356" i="5" s="1"/>
  <c r="D356" i="5" a="1"/>
  <c r="D356" i="5" s="1"/>
  <c r="E356" i="5" a="1"/>
  <c r="E356" i="5" s="1"/>
  <c r="B357" i="5" a="1"/>
  <c r="B357" i="5" s="1"/>
  <c r="C357" i="5" a="1"/>
  <c r="C357" i="5" s="1"/>
  <c r="D357" i="5" a="1"/>
  <c r="D357" i="5" s="1"/>
  <c r="E357" i="5" a="1"/>
  <c r="E357" i="5" s="1"/>
  <c r="B358" i="5" a="1"/>
  <c r="B358" i="5" s="1"/>
  <c r="C358" i="5" a="1"/>
  <c r="C358" i="5" s="1"/>
  <c r="D358" i="5" a="1"/>
  <c r="D358" i="5" s="1"/>
  <c r="E358" i="5" a="1"/>
  <c r="E358" i="5" s="1"/>
  <c r="B359" i="5" a="1"/>
  <c r="B359" i="5" s="1"/>
  <c r="C359" i="5" a="1"/>
  <c r="C359" i="5" s="1"/>
  <c r="D359" i="5" a="1"/>
  <c r="D359" i="5" s="1"/>
  <c r="E359" i="5" a="1"/>
  <c r="E359" i="5" s="1"/>
  <c r="B360" i="5" a="1"/>
  <c r="B360" i="5" s="1"/>
  <c r="C360" i="5" a="1"/>
  <c r="C360" i="5" s="1"/>
  <c r="D360" i="5" a="1"/>
  <c r="D360" i="5" s="1"/>
  <c r="E360" i="5" a="1"/>
  <c r="E360" i="5" s="1"/>
  <c r="B361" i="5" a="1"/>
  <c r="B361" i="5" s="1"/>
  <c r="C361" i="5" a="1"/>
  <c r="C361" i="5" s="1"/>
  <c r="D361" i="5" a="1"/>
  <c r="D361" i="5" s="1"/>
  <c r="E361" i="5" a="1"/>
  <c r="E361" i="5" s="1"/>
  <c r="B362" i="5" a="1"/>
  <c r="B362" i="5" s="1"/>
  <c r="C362" i="5" a="1"/>
  <c r="C362" i="5" s="1"/>
  <c r="D362" i="5" a="1"/>
  <c r="D362" i="5" s="1"/>
  <c r="E362" i="5" a="1"/>
  <c r="E362" i="5" s="1"/>
  <c r="B363" i="5" a="1"/>
  <c r="B363" i="5" s="1"/>
  <c r="C363" i="5" a="1"/>
  <c r="C363" i="5" s="1"/>
  <c r="D363" i="5" a="1"/>
  <c r="D363" i="5" s="1"/>
  <c r="E363" i="5" a="1"/>
  <c r="E363" i="5" s="1"/>
  <c r="B364" i="5" a="1"/>
  <c r="B364" i="5" s="1"/>
  <c r="C364" i="5" a="1"/>
  <c r="C364" i="5" s="1"/>
  <c r="D364" i="5" a="1"/>
  <c r="D364" i="5" s="1"/>
  <c r="E364" i="5" a="1"/>
  <c r="E364" i="5" s="1"/>
  <c r="B365" i="5" a="1"/>
  <c r="B365" i="5" s="1"/>
  <c r="C365" i="5" a="1"/>
  <c r="C365" i="5" s="1"/>
  <c r="D365" i="5" a="1"/>
  <c r="D365" i="5" s="1"/>
  <c r="E365" i="5" a="1"/>
  <c r="E365" i="5" s="1"/>
  <c r="B366" i="5" a="1"/>
  <c r="B366" i="5" s="1"/>
  <c r="C366" i="5" a="1"/>
  <c r="C366" i="5" s="1"/>
  <c r="D366" i="5" a="1"/>
  <c r="D366" i="5" s="1"/>
  <c r="E366" i="5" a="1"/>
  <c r="E366" i="5" s="1"/>
  <c r="B367" i="5" a="1"/>
  <c r="B367" i="5" s="1"/>
  <c r="C367" i="5" a="1"/>
  <c r="C367" i="5" s="1"/>
  <c r="D367" i="5" a="1"/>
  <c r="D367" i="5" s="1"/>
  <c r="E367" i="5" a="1"/>
  <c r="E367" i="5" s="1"/>
  <c r="B368" i="5" a="1"/>
  <c r="B368" i="5" s="1"/>
  <c r="C368" i="5" a="1"/>
  <c r="C368" i="5" s="1"/>
  <c r="D368" i="5" a="1"/>
  <c r="D368" i="5" s="1"/>
  <c r="E368" i="5" a="1"/>
  <c r="E368" i="5" s="1"/>
  <c r="B369" i="5" a="1"/>
  <c r="B369" i="5" s="1"/>
  <c r="C369" i="5" a="1"/>
  <c r="C369" i="5" s="1"/>
  <c r="D369" i="5" a="1"/>
  <c r="D369" i="5" s="1"/>
  <c r="E369" i="5" a="1"/>
  <c r="E369" i="5" s="1"/>
  <c r="B370" i="5" a="1"/>
  <c r="B370" i="5" s="1"/>
  <c r="C370" i="5" a="1"/>
  <c r="C370" i="5" s="1"/>
  <c r="D370" i="5" a="1"/>
  <c r="D370" i="5" s="1"/>
  <c r="E370" i="5" a="1"/>
  <c r="E370" i="5" s="1"/>
  <c r="B371" i="5" a="1"/>
  <c r="B371" i="5" s="1"/>
  <c r="C371" i="5" a="1"/>
  <c r="C371" i="5" s="1"/>
  <c r="D371" i="5" a="1"/>
  <c r="D371" i="5" s="1"/>
  <c r="E371" i="5" a="1"/>
  <c r="E371" i="5" s="1"/>
  <c r="B372" i="5" a="1"/>
  <c r="B372" i="5" s="1"/>
  <c r="C372" i="5" a="1"/>
  <c r="C372" i="5" s="1"/>
  <c r="D372" i="5" a="1"/>
  <c r="D372" i="5" s="1"/>
  <c r="E372" i="5" a="1"/>
  <c r="E372" i="5" s="1"/>
  <c r="B373" i="5" a="1"/>
  <c r="B373" i="5" s="1"/>
  <c r="C373" i="5" a="1"/>
  <c r="C373" i="5" s="1"/>
  <c r="D373" i="5" a="1"/>
  <c r="D373" i="5" s="1"/>
  <c r="E373" i="5" a="1"/>
  <c r="E373" i="5" s="1"/>
  <c r="B374" i="5" a="1"/>
  <c r="B374" i="5" s="1"/>
  <c r="C374" i="5" a="1"/>
  <c r="C374" i="5" s="1"/>
  <c r="D374" i="5" a="1"/>
  <c r="D374" i="5" s="1"/>
  <c r="E374" i="5" a="1"/>
  <c r="E374" i="5" s="1"/>
  <c r="B375" i="5" a="1"/>
  <c r="B375" i="5" s="1"/>
  <c r="C375" i="5" a="1"/>
  <c r="C375" i="5" s="1"/>
  <c r="D375" i="5" a="1"/>
  <c r="D375" i="5" s="1"/>
  <c r="E375" i="5" a="1"/>
  <c r="E375" i="5" s="1"/>
  <c r="B376" i="5" a="1"/>
  <c r="B376" i="5" s="1"/>
  <c r="C376" i="5" a="1"/>
  <c r="C376" i="5" s="1"/>
  <c r="D376" i="5" a="1"/>
  <c r="D376" i="5" s="1"/>
  <c r="E376" i="5" a="1"/>
  <c r="E376" i="5" s="1"/>
  <c r="B377" i="5" a="1"/>
  <c r="B377" i="5" s="1"/>
  <c r="C377" i="5" a="1"/>
  <c r="C377" i="5" s="1"/>
  <c r="D377" i="5" a="1"/>
  <c r="D377" i="5" s="1"/>
  <c r="E377" i="5" a="1"/>
  <c r="E377" i="5" s="1"/>
  <c r="B378" i="5" a="1"/>
  <c r="B378" i="5" s="1"/>
  <c r="C378" i="5" a="1"/>
  <c r="C378" i="5" s="1"/>
  <c r="D378" i="5" a="1"/>
  <c r="D378" i="5" s="1"/>
  <c r="E378" i="5" a="1"/>
  <c r="E378" i="5" s="1"/>
  <c r="B379" i="5" a="1"/>
  <c r="B379" i="5" s="1"/>
  <c r="C379" i="5" a="1"/>
  <c r="C379" i="5" s="1"/>
  <c r="D379" i="5" a="1"/>
  <c r="D379" i="5" s="1"/>
  <c r="E379" i="5" a="1"/>
  <c r="E379" i="5" s="1"/>
  <c r="B380" i="5" a="1"/>
  <c r="B380" i="5" s="1"/>
  <c r="C380" i="5" a="1"/>
  <c r="C380" i="5" s="1"/>
  <c r="D380" i="5" a="1"/>
  <c r="D380" i="5" s="1"/>
  <c r="E380" i="5" a="1"/>
  <c r="E380" i="5" s="1"/>
  <c r="B381" i="5" a="1"/>
  <c r="B381" i="5" s="1"/>
  <c r="C381" i="5" a="1"/>
  <c r="C381" i="5" s="1"/>
  <c r="D381" i="5" a="1"/>
  <c r="D381" i="5" s="1"/>
  <c r="E381" i="5" a="1"/>
  <c r="E381" i="5" s="1"/>
  <c r="B382" i="5" a="1"/>
  <c r="B382" i="5" s="1"/>
  <c r="C382" i="5" a="1"/>
  <c r="C382" i="5" s="1"/>
  <c r="D382" i="5" a="1"/>
  <c r="D382" i="5" s="1"/>
  <c r="E382" i="5" a="1"/>
  <c r="E382" i="5" s="1"/>
  <c r="B383" i="5" a="1"/>
  <c r="B383" i="5" s="1"/>
  <c r="C383" i="5" a="1"/>
  <c r="C383" i="5" s="1"/>
  <c r="D383" i="5" a="1"/>
  <c r="D383" i="5" s="1"/>
  <c r="E383" i="5" a="1"/>
  <c r="E383" i="5" s="1"/>
  <c r="B384" i="5" a="1"/>
  <c r="B384" i="5" s="1"/>
  <c r="C384" i="5" a="1"/>
  <c r="C384" i="5" s="1"/>
  <c r="D384" i="5" a="1"/>
  <c r="D384" i="5" s="1"/>
  <c r="E384" i="5" a="1"/>
  <c r="E384" i="5" s="1"/>
  <c r="B385" i="5" a="1"/>
  <c r="B385" i="5" s="1"/>
  <c r="C385" i="5" a="1"/>
  <c r="C385" i="5" s="1"/>
  <c r="D385" i="5" a="1"/>
  <c r="D385" i="5" s="1"/>
  <c r="E385" i="5" a="1"/>
  <c r="E385" i="5" s="1"/>
  <c r="B386" i="5" a="1"/>
  <c r="B386" i="5" s="1"/>
  <c r="C386" i="5" a="1"/>
  <c r="C386" i="5" s="1"/>
  <c r="D386" i="5" a="1"/>
  <c r="D386" i="5" s="1"/>
  <c r="E386" i="5" a="1"/>
  <c r="E386" i="5" s="1"/>
  <c r="B387" i="5" a="1"/>
  <c r="B387" i="5" s="1"/>
  <c r="C387" i="5" a="1"/>
  <c r="C387" i="5" s="1"/>
  <c r="D387" i="5" a="1"/>
  <c r="D387" i="5" s="1"/>
  <c r="E387" i="5" a="1"/>
  <c r="E387" i="5" s="1"/>
  <c r="B388" i="5" a="1"/>
  <c r="B388" i="5" s="1"/>
  <c r="C388" i="5" a="1"/>
  <c r="C388" i="5" s="1"/>
  <c r="D388" i="5" a="1"/>
  <c r="D388" i="5" s="1"/>
  <c r="E388" i="5" a="1"/>
  <c r="E388" i="5" s="1"/>
  <c r="B389" i="5" a="1"/>
  <c r="B389" i="5" s="1"/>
  <c r="C389" i="5" a="1"/>
  <c r="C389" i="5" s="1"/>
  <c r="D389" i="5" a="1"/>
  <c r="D389" i="5" s="1"/>
  <c r="E389" i="5" a="1"/>
  <c r="E389" i="5" s="1"/>
  <c r="B390" i="5" a="1"/>
  <c r="B390" i="5" s="1"/>
  <c r="C390" i="5" a="1"/>
  <c r="C390" i="5" s="1"/>
  <c r="D390" i="5" a="1"/>
  <c r="D390" i="5" s="1"/>
  <c r="E390" i="5" a="1"/>
  <c r="E390" i="5" s="1"/>
  <c r="B391" i="5" a="1"/>
  <c r="B391" i="5" s="1"/>
  <c r="C391" i="5" a="1"/>
  <c r="C391" i="5" s="1"/>
  <c r="D391" i="5" a="1"/>
  <c r="D391" i="5" s="1"/>
  <c r="E391" i="5" a="1"/>
  <c r="E391" i="5" s="1"/>
  <c r="B392" i="5" a="1"/>
  <c r="B392" i="5" s="1"/>
  <c r="C392" i="5" a="1"/>
  <c r="C392" i="5" s="1"/>
  <c r="D392" i="5" a="1"/>
  <c r="D392" i="5" s="1"/>
  <c r="E392" i="5" a="1"/>
  <c r="E392" i="5" s="1"/>
  <c r="B393" i="5" a="1"/>
  <c r="B393" i="5" s="1"/>
  <c r="C393" i="5" a="1"/>
  <c r="C393" i="5" s="1"/>
  <c r="D393" i="5" a="1"/>
  <c r="D393" i="5" s="1"/>
  <c r="E393" i="5" a="1"/>
  <c r="E393" i="5" s="1"/>
  <c r="B394" i="5" a="1"/>
  <c r="B394" i="5" s="1"/>
  <c r="C394" i="5" a="1"/>
  <c r="C394" i="5" s="1"/>
  <c r="D394" i="5" a="1"/>
  <c r="D394" i="5" s="1"/>
  <c r="E394" i="5" a="1"/>
  <c r="E394" i="5" s="1"/>
  <c r="B395" i="5" a="1"/>
  <c r="B395" i="5" s="1"/>
  <c r="C395" i="5" a="1"/>
  <c r="C395" i="5" s="1"/>
  <c r="D395" i="5" a="1"/>
  <c r="D395" i="5" s="1"/>
  <c r="E395" i="5" a="1"/>
  <c r="E395" i="5" s="1"/>
  <c r="B396" i="5" a="1"/>
  <c r="B396" i="5" s="1"/>
  <c r="C396" i="5" a="1"/>
  <c r="C396" i="5" s="1"/>
  <c r="D396" i="5" a="1"/>
  <c r="D396" i="5" s="1"/>
  <c r="E396" i="5" a="1"/>
  <c r="E396" i="5" s="1"/>
  <c r="B397" i="5" a="1"/>
  <c r="B397" i="5" s="1"/>
  <c r="C397" i="5" a="1"/>
  <c r="C397" i="5" s="1"/>
  <c r="D397" i="5" a="1"/>
  <c r="D397" i="5" s="1"/>
  <c r="E397" i="5" a="1"/>
  <c r="E397" i="5" s="1"/>
  <c r="B398" i="5" a="1"/>
  <c r="B398" i="5" s="1"/>
  <c r="C398" i="5" a="1"/>
  <c r="C398" i="5" s="1"/>
  <c r="D398" i="5" a="1"/>
  <c r="D398" i="5" s="1"/>
  <c r="E398" i="5" a="1"/>
  <c r="E398" i="5" s="1"/>
  <c r="B399" i="5" a="1"/>
  <c r="B399" i="5" s="1"/>
  <c r="C399" i="5" a="1"/>
  <c r="C399" i="5" s="1"/>
  <c r="D399" i="5" a="1"/>
  <c r="D399" i="5" s="1"/>
  <c r="E399" i="5" a="1"/>
  <c r="E399" i="5" s="1"/>
  <c r="B400" i="5" a="1"/>
  <c r="B400" i="5" s="1"/>
  <c r="C400" i="5" a="1"/>
  <c r="C400" i="5" s="1"/>
  <c r="D400" i="5" a="1"/>
  <c r="D400" i="5" s="1"/>
  <c r="E400" i="5" a="1"/>
  <c r="E400" i="5" s="1"/>
  <c r="B401" i="5" a="1"/>
  <c r="B401" i="5" s="1"/>
  <c r="C401" i="5" a="1"/>
  <c r="C401" i="5" s="1"/>
  <c r="D401" i="5" a="1"/>
  <c r="D401" i="5" s="1"/>
  <c r="E401" i="5" a="1"/>
  <c r="E401" i="5" s="1"/>
  <c r="B402" i="5" a="1"/>
  <c r="B402" i="5" s="1"/>
  <c r="C402" i="5" a="1"/>
  <c r="C402" i="5" s="1"/>
  <c r="D402" i="5" a="1"/>
  <c r="D402" i="5" s="1"/>
  <c r="E402" i="5" a="1"/>
  <c r="E402" i="5" s="1"/>
  <c r="B403" i="5" a="1"/>
  <c r="B403" i="5" s="1"/>
  <c r="C403" i="5" a="1"/>
  <c r="C403" i="5" s="1"/>
  <c r="D403" i="5" a="1"/>
  <c r="D403" i="5" s="1"/>
  <c r="E403" i="5" a="1"/>
  <c r="E403" i="5" s="1"/>
  <c r="B404" i="5" a="1"/>
  <c r="B404" i="5" s="1"/>
  <c r="C404" i="5" a="1"/>
  <c r="C404" i="5" s="1"/>
  <c r="D404" i="5" a="1"/>
  <c r="D404" i="5" s="1"/>
  <c r="E404" i="5" a="1"/>
  <c r="E404" i="5" s="1"/>
  <c r="B405" i="5" a="1"/>
  <c r="B405" i="5" s="1"/>
  <c r="C405" i="5" a="1"/>
  <c r="C405" i="5" s="1"/>
  <c r="D405" i="5" a="1"/>
  <c r="D405" i="5" s="1"/>
  <c r="E405" i="5" a="1"/>
  <c r="E405" i="5" s="1"/>
  <c r="B406" i="5" a="1"/>
  <c r="B406" i="5" s="1"/>
  <c r="C406" i="5" a="1"/>
  <c r="C406" i="5" s="1"/>
  <c r="D406" i="5" a="1"/>
  <c r="D406" i="5" s="1"/>
  <c r="E406" i="5" a="1"/>
  <c r="E406" i="5" s="1"/>
  <c r="B407" i="5" a="1"/>
  <c r="B407" i="5" s="1"/>
  <c r="C407" i="5" a="1"/>
  <c r="C407" i="5" s="1"/>
  <c r="D407" i="5" a="1"/>
  <c r="D407" i="5" s="1"/>
  <c r="E407" i="5" a="1"/>
  <c r="E407" i="5" s="1"/>
  <c r="B408" i="5" a="1"/>
  <c r="B408" i="5" s="1"/>
  <c r="C408" i="5" a="1"/>
  <c r="C408" i="5" s="1"/>
  <c r="D408" i="5" a="1"/>
  <c r="D408" i="5" s="1"/>
  <c r="E408" i="5" a="1"/>
  <c r="E408" i="5" s="1"/>
  <c r="B409" i="5" a="1"/>
  <c r="B409" i="5" s="1"/>
  <c r="C409" i="5" a="1"/>
  <c r="C409" i="5" s="1"/>
  <c r="D409" i="5" a="1"/>
  <c r="D409" i="5" s="1"/>
  <c r="E409" i="5" a="1"/>
  <c r="E409" i="5" s="1"/>
  <c r="B410" i="5" a="1"/>
  <c r="B410" i="5" s="1"/>
  <c r="C410" i="5" a="1"/>
  <c r="C410" i="5" s="1"/>
  <c r="D410" i="5" a="1"/>
  <c r="D410" i="5" s="1"/>
  <c r="E410" i="5" a="1"/>
  <c r="E410" i="5" s="1"/>
  <c r="B411" i="5" a="1"/>
  <c r="B411" i="5" s="1"/>
  <c r="C411" i="5" a="1"/>
  <c r="C411" i="5" s="1"/>
  <c r="D411" i="5" a="1"/>
  <c r="D411" i="5" s="1"/>
  <c r="E411" i="5" a="1"/>
  <c r="E411" i="5" s="1"/>
  <c r="B412" i="5" a="1"/>
  <c r="B412" i="5" s="1"/>
  <c r="C412" i="5" a="1"/>
  <c r="C412" i="5" s="1"/>
  <c r="D412" i="5" a="1"/>
  <c r="D412" i="5" s="1"/>
  <c r="E412" i="5" a="1"/>
  <c r="E412" i="5" s="1"/>
  <c r="B413" i="5" a="1"/>
  <c r="B413" i="5" s="1"/>
  <c r="C413" i="5" a="1"/>
  <c r="C413" i="5" s="1"/>
  <c r="D413" i="5" a="1"/>
  <c r="D413" i="5" s="1"/>
  <c r="E413" i="5" a="1"/>
  <c r="E413" i="5" s="1"/>
  <c r="B414" i="5" a="1"/>
  <c r="B414" i="5" s="1"/>
  <c r="C414" i="5" a="1"/>
  <c r="C414" i="5" s="1"/>
  <c r="D414" i="5" a="1"/>
  <c r="D414" i="5" s="1"/>
  <c r="E414" i="5" a="1"/>
  <c r="E414" i="5" s="1"/>
  <c r="B415" i="5" a="1"/>
  <c r="B415" i="5" s="1"/>
  <c r="C415" i="5" a="1"/>
  <c r="C415" i="5" s="1"/>
  <c r="D415" i="5" a="1"/>
  <c r="D415" i="5" s="1"/>
  <c r="E415" i="5" a="1"/>
  <c r="E415" i="5" s="1"/>
  <c r="B416" i="5" a="1"/>
  <c r="B416" i="5" s="1"/>
  <c r="C416" i="5" a="1"/>
  <c r="C416" i="5" s="1"/>
  <c r="D416" i="5" a="1"/>
  <c r="D416" i="5" s="1"/>
  <c r="E416" i="5" a="1"/>
  <c r="E416" i="5" s="1"/>
  <c r="B417" i="5" a="1"/>
  <c r="B417" i="5" s="1"/>
  <c r="C417" i="5" a="1"/>
  <c r="C417" i="5" s="1"/>
  <c r="D417" i="5" a="1"/>
  <c r="D417" i="5" s="1"/>
  <c r="E417" i="5" a="1"/>
  <c r="E417" i="5" s="1"/>
  <c r="B418" i="5" a="1"/>
  <c r="B418" i="5" s="1"/>
  <c r="C418" i="5" a="1"/>
  <c r="C418" i="5" s="1"/>
  <c r="D418" i="5" a="1"/>
  <c r="D418" i="5" s="1"/>
  <c r="E418" i="5" a="1"/>
  <c r="E418" i="5" s="1"/>
  <c r="B419" i="5" a="1"/>
  <c r="B419" i="5" s="1"/>
  <c r="C419" i="5" a="1"/>
  <c r="C419" i="5" s="1"/>
  <c r="D419" i="5" a="1"/>
  <c r="D419" i="5" s="1"/>
  <c r="E419" i="5" a="1"/>
  <c r="E419" i="5" s="1"/>
  <c r="B420" i="5" a="1"/>
  <c r="B420" i="5" s="1"/>
  <c r="C420" i="5" a="1"/>
  <c r="C420" i="5" s="1"/>
  <c r="D420" i="5" a="1"/>
  <c r="D420" i="5" s="1"/>
  <c r="E420" i="5" a="1"/>
  <c r="E420" i="5" s="1"/>
  <c r="B421" i="5" a="1"/>
  <c r="B421" i="5" s="1"/>
  <c r="C421" i="5" a="1"/>
  <c r="C421" i="5" s="1"/>
  <c r="D421" i="5" a="1"/>
  <c r="D421" i="5" s="1"/>
  <c r="E421" i="5" a="1"/>
  <c r="E421" i="5" s="1"/>
  <c r="B422" i="5" a="1"/>
  <c r="B422" i="5" s="1"/>
  <c r="C422" i="5" a="1"/>
  <c r="C422" i="5" s="1"/>
  <c r="D422" i="5" a="1"/>
  <c r="D422" i="5" s="1"/>
  <c r="E422" i="5" a="1"/>
  <c r="E422" i="5" s="1"/>
  <c r="B423" i="5" a="1"/>
  <c r="B423" i="5" s="1"/>
  <c r="C423" i="5" a="1"/>
  <c r="C423" i="5" s="1"/>
  <c r="D423" i="5" a="1"/>
  <c r="D423" i="5" s="1"/>
  <c r="E423" i="5" a="1"/>
  <c r="E423" i="5" s="1"/>
  <c r="B424" i="5" a="1"/>
  <c r="B424" i="5" s="1"/>
  <c r="C424" i="5" a="1"/>
  <c r="C424" i="5" s="1"/>
  <c r="D424" i="5" a="1"/>
  <c r="D424" i="5" s="1"/>
  <c r="E424" i="5" a="1"/>
  <c r="E424" i="5" s="1"/>
  <c r="B425" i="5" a="1"/>
  <c r="B425" i="5" s="1"/>
  <c r="C425" i="5" a="1"/>
  <c r="C425" i="5" s="1"/>
  <c r="D425" i="5" a="1"/>
  <c r="D425" i="5" s="1"/>
  <c r="E425" i="5" a="1"/>
  <c r="E425" i="5" s="1"/>
  <c r="B426" i="5" a="1"/>
  <c r="B426" i="5" s="1"/>
  <c r="C426" i="5" a="1"/>
  <c r="C426" i="5" s="1"/>
  <c r="D426" i="5" a="1"/>
  <c r="D426" i="5" s="1"/>
  <c r="E426" i="5" a="1"/>
  <c r="E426" i="5" s="1"/>
  <c r="B427" i="5" a="1"/>
  <c r="B427" i="5" s="1"/>
  <c r="C427" i="5" a="1"/>
  <c r="C427" i="5" s="1"/>
  <c r="D427" i="5" a="1"/>
  <c r="D427" i="5" s="1"/>
  <c r="E427" i="5" a="1"/>
  <c r="E427" i="5" s="1"/>
  <c r="B428" i="5" a="1"/>
  <c r="B428" i="5" s="1"/>
  <c r="C428" i="5" a="1"/>
  <c r="C428" i="5" s="1"/>
  <c r="D428" i="5" a="1"/>
  <c r="D428" i="5" s="1"/>
  <c r="E428" i="5" a="1"/>
  <c r="E428" i="5" s="1"/>
  <c r="B429" i="5" a="1"/>
  <c r="B429" i="5" s="1"/>
  <c r="C429" i="5" a="1"/>
  <c r="C429" i="5" s="1"/>
  <c r="D429" i="5" a="1"/>
  <c r="D429" i="5" s="1"/>
  <c r="E429" i="5" a="1"/>
  <c r="E429" i="5" s="1"/>
  <c r="B430" i="5" a="1"/>
  <c r="B430" i="5" s="1"/>
  <c r="C430" i="5" a="1"/>
  <c r="C430" i="5" s="1"/>
  <c r="D430" i="5" a="1"/>
  <c r="D430" i="5" s="1"/>
  <c r="E430" i="5" a="1"/>
  <c r="E430" i="5" s="1"/>
  <c r="B431" i="5" a="1"/>
  <c r="B431" i="5" s="1"/>
  <c r="C431" i="5" a="1"/>
  <c r="C431" i="5" s="1"/>
  <c r="D431" i="5" a="1"/>
  <c r="D431" i="5" s="1"/>
  <c r="E431" i="5" a="1"/>
  <c r="E431" i="5" s="1"/>
  <c r="B432" i="5" a="1"/>
  <c r="B432" i="5" s="1"/>
  <c r="C432" i="5" a="1"/>
  <c r="C432" i="5" s="1"/>
  <c r="D432" i="5" a="1"/>
  <c r="D432" i="5" s="1"/>
  <c r="E432" i="5" a="1"/>
  <c r="E432" i="5" s="1"/>
  <c r="B433" i="5" a="1"/>
  <c r="B433" i="5" s="1"/>
  <c r="C433" i="5" a="1"/>
  <c r="C433" i="5" s="1"/>
  <c r="D433" i="5" a="1"/>
  <c r="D433" i="5" s="1"/>
  <c r="E433" i="5" a="1"/>
  <c r="E433" i="5" s="1"/>
  <c r="B434" i="5" a="1"/>
  <c r="B434" i="5" s="1"/>
  <c r="C434" i="5" a="1"/>
  <c r="C434" i="5" s="1"/>
  <c r="D434" i="5" a="1"/>
  <c r="D434" i="5" s="1"/>
  <c r="E434" i="5" a="1"/>
  <c r="E434" i="5" s="1"/>
  <c r="B435" i="5" a="1"/>
  <c r="B435" i="5" s="1"/>
  <c r="C435" i="5" a="1"/>
  <c r="C435" i="5" s="1"/>
  <c r="D435" i="5" a="1"/>
  <c r="D435" i="5" s="1"/>
  <c r="E435" i="5" a="1"/>
  <c r="E435" i="5" s="1"/>
  <c r="B436" i="5" a="1"/>
  <c r="B436" i="5" s="1"/>
  <c r="C436" i="5" a="1"/>
  <c r="C436" i="5" s="1"/>
  <c r="D436" i="5" a="1"/>
  <c r="D436" i="5" s="1"/>
  <c r="E436" i="5" a="1"/>
  <c r="E436" i="5" s="1"/>
  <c r="B437" i="5" a="1"/>
  <c r="B437" i="5" s="1"/>
  <c r="C437" i="5" a="1"/>
  <c r="C437" i="5" s="1"/>
  <c r="D437" i="5" a="1"/>
  <c r="D437" i="5" s="1"/>
  <c r="E437" i="5" a="1"/>
  <c r="E437" i="5" s="1"/>
  <c r="B438" i="5" a="1"/>
  <c r="B438" i="5" s="1"/>
  <c r="C438" i="5" a="1"/>
  <c r="C438" i="5" s="1"/>
  <c r="D438" i="5" a="1"/>
  <c r="D438" i="5" s="1"/>
  <c r="E438" i="5" a="1"/>
  <c r="E438" i="5" s="1"/>
  <c r="B439" i="5" a="1"/>
  <c r="B439" i="5" s="1"/>
  <c r="C439" i="5" a="1"/>
  <c r="C439" i="5" s="1"/>
  <c r="D439" i="5" a="1"/>
  <c r="D439" i="5" s="1"/>
  <c r="E439" i="5" a="1"/>
  <c r="E439" i="5" s="1"/>
  <c r="B440" i="5" a="1"/>
  <c r="B440" i="5" s="1"/>
  <c r="C440" i="5" a="1"/>
  <c r="C440" i="5" s="1"/>
  <c r="D440" i="5" a="1"/>
  <c r="D440" i="5" s="1"/>
  <c r="E440" i="5" a="1"/>
  <c r="E440" i="5" s="1"/>
  <c r="B441" i="5" a="1"/>
  <c r="B441" i="5" s="1"/>
  <c r="C441" i="5" a="1"/>
  <c r="C441" i="5" s="1"/>
  <c r="D441" i="5" a="1"/>
  <c r="D441" i="5" s="1"/>
  <c r="E441" i="5" a="1"/>
  <c r="E441" i="5" s="1"/>
  <c r="B442" i="5" a="1"/>
  <c r="B442" i="5" s="1"/>
  <c r="C442" i="5" a="1"/>
  <c r="C442" i="5" s="1"/>
  <c r="D442" i="5" a="1"/>
  <c r="D442" i="5" s="1"/>
  <c r="E442" i="5" a="1"/>
  <c r="E442" i="5" s="1"/>
  <c r="B443" i="5" a="1"/>
  <c r="B443" i="5" s="1"/>
  <c r="C443" i="5" a="1"/>
  <c r="C443" i="5" s="1"/>
  <c r="D443" i="5" a="1"/>
  <c r="D443" i="5" s="1"/>
  <c r="E443" i="5" a="1"/>
  <c r="E443" i="5" s="1"/>
  <c r="B444" i="5" a="1"/>
  <c r="B444" i="5" s="1"/>
  <c r="C444" i="5" a="1"/>
  <c r="C444" i="5" s="1"/>
  <c r="D444" i="5" a="1"/>
  <c r="D444" i="5" s="1"/>
  <c r="E444" i="5" a="1"/>
  <c r="E444" i="5" s="1"/>
  <c r="B445" i="5" a="1"/>
  <c r="B445" i="5" s="1"/>
  <c r="C445" i="5" a="1"/>
  <c r="C445" i="5" s="1"/>
  <c r="D445" i="5" a="1"/>
  <c r="D445" i="5" s="1"/>
  <c r="E445" i="5" a="1"/>
  <c r="E445" i="5" s="1"/>
  <c r="B446" i="5" a="1"/>
  <c r="B446" i="5" s="1"/>
  <c r="C446" i="5" a="1"/>
  <c r="C446" i="5" s="1"/>
  <c r="D446" i="5" a="1"/>
  <c r="D446" i="5" s="1"/>
  <c r="E446" i="5" a="1"/>
  <c r="E446" i="5" s="1"/>
  <c r="B447" i="5" a="1"/>
  <c r="B447" i="5" s="1"/>
  <c r="C447" i="5" a="1"/>
  <c r="C447" i="5" s="1"/>
  <c r="D447" i="5" a="1"/>
  <c r="D447" i="5" s="1"/>
  <c r="E447" i="5" a="1"/>
  <c r="E447" i="5" s="1"/>
  <c r="B448" i="5" a="1"/>
  <c r="B448" i="5" s="1"/>
  <c r="C448" i="5" a="1"/>
  <c r="C448" i="5" s="1"/>
  <c r="D448" i="5" a="1"/>
  <c r="D448" i="5" s="1"/>
  <c r="E448" i="5" a="1"/>
  <c r="E448" i="5" s="1"/>
  <c r="B449" i="5" a="1"/>
  <c r="B449" i="5" s="1"/>
  <c r="C449" i="5" a="1"/>
  <c r="C449" i="5" s="1"/>
  <c r="D449" i="5" a="1"/>
  <c r="D449" i="5" s="1"/>
  <c r="E449" i="5" a="1"/>
  <c r="E449" i="5" s="1"/>
  <c r="B450" i="5" a="1"/>
  <c r="B450" i="5" s="1"/>
  <c r="C450" i="5" a="1"/>
  <c r="C450" i="5" s="1"/>
  <c r="D450" i="5" a="1"/>
  <c r="D450" i="5" s="1"/>
  <c r="E450" i="5" a="1"/>
  <c r="E450" i="5" s="1"/>
  <c r="B451" i="5" a="1"/>
  <c r="B451" i="5" s="1"/>
  <c r="C451" i="5" a="1"/>
  <c r="C451" i="5" s="1"/>
  <c r="D451" i="5" a="1"/>
  <c r="D451" i="5" s="1"/>
  <c r="E451" i="5" a="1"/>
  <c r="E451" i="5" s="1"/>
  <c r="B452" i="5" a="1"/>
  <c r="B452" i="5" s="1"/>
  <c r="C452" i="5" a="1"/>
  <c r="C452" i="5" s="1"/>
  <c r="D452" i="5" a="1"/>
  <c r="D452" i="5" s="1"/>
  <c r="E452" i="5" a="1"/>
  <c r="E452" i="5" s="1"/>
  <c r="B453" i="5" a="1"/>
  <c r="B453" i="5" s="1"/>
  <c r="C453" i="5" a="1"/>
  <c r="C453" i="5" s="1"/>
  <c r="D453" i="5" a="1"/>
  <c r="D453" i="5" s="1"/>
  <c r="E453" i="5" a="1"/>
  <c r="E453" i="5" s="1"/>
  <c r="B454" i="5" a="1"/>
  <c r="B454" i="5" s="1"/>
  <c r="C454" i="5" a="1"/>
  <c r="C454" i="5" s="1"/>
  <c r="D454" i="5" a="1"/>
  <c r="D454" i="5" s="1"/>
  <c r="E454" i="5" a="1"/>
  <c r="E454" i="5" s="1"/>
  <c r="B455" i="5" a="1"/>
  <c r="B455" i="5" s="1"/>
  <c r="C455" i="5" a="1"/>
  <c r="C455" i="5" s="1"/>
  <c r="D455" i="5" a="1"/>
  <c r="D455" i="5" s="1"/>
  <c r="E455" i="5" a="1"/>
  <c r="E455" i="5" s="1"/>
  <c r="B456" i="5" a="1"/>
  <c r="B456" i="5" s="1"/>
  <c r="C456" i="5" a="1"/>
  <c r="C456" i="5" s="1"/>
  <c r="D456" i="5" a="1"/>
  <c r="D456" i="5" s="1"/>
  <c r="E456" i="5" a="1"/>
  <c r="E456" i="5" s="1"/>
  <c r="B457" i="5" a="1"/>
  <c r="B457" i="5" s="1"/>
  <c r="C457" i="5" a="1"/>
  <c r="C457" i="5" s="1"/>
  <c r="D457" i="5" a="1"/>
  <c r="D457" i="5" s="1"/>
  <c r="E457" i="5" a="1"/>
  <c r="E457" i="5" s="1"/>
  <c r="B458" i="5" a="1"/>
  <c r="B458" i="5" s="1"/>
  <c r="C458" i="5" a="1"/>
  <c r="C458" i="5" s="1"/>
  <c r="D458" i="5" a="1"/>
  <c r="D458" i="5" s="1"/>
  <c r="E458" i="5" a="1"/>
  <c r="E458" i="5" s="1"/>
  <c r="B459" i="5" a="1"/>
  <c r="B459" i="5" s="1"/>
  <c r="C459" i="5" a="1"/>
  <c r="C459" i="5" s="1"/>
  <c r="D459" i="5" a="1"/>
  <c r="D459" i="5" s="1"/>
  <c r="E459" i="5" a="1"/>
  <c r="E459" i="5" s="1"/>
  <c r="B460" i="5" a="1"/>
  <c r="B460" i="5" s="1"/>
  <c r="C460" i="5" a="1"/>
  <c r="C460" i="5" s="1"/>
  <c r="D460" i="5" a="1"/>
  <c r="D460" i="5" s="1"/>
  <c r="E460" i="5" a="1"/>
  <c r="E460" i="5" s="1"/>
  <c r="B461" i="5" a="1"/>
  <c r="B461" i="5" s="1"/>
  <c r="C461" i="5" a="1"/>
  <c r="C461" i="5" s="1"/>
  <c r="D461" i="5" a="1"/>
  <c r="D461" i="5" s="1"/>
  <c r="E461" i="5" a="1"/>
  <c r="E461" i="5" s="1"/>
  <c r="B462" i="5" a="1"/>
  <c r="B462" i="5" s="1"/>
  <c r="C462" i="5" a="1"/>
  <c r="C462" i="5" s="1"/>
  <c r="D462" i="5" a="1"/>
  <c r="D462" i="5" s="1"/>
  <c r="E462" i="5" a="1"/>
  <c r="E462" i="5" s="1"/>
  <c r="B463" i="5" a="1"/>
  <c r="B463" i="5" s="1"/>
  <c r="C463" i="5" a="1"/>
  <c r="C463" i="5" s="1"/>
  <c r="D463" i="5" a="1"/>
  <c r="D463" i="5" s="1"/>
  <c r="E463" i="5" a="1"/>
  <c r="E463" i="5" s="1"/>
  <c r="B464" i="5" a="1"/>
  <c r="B464" i="5" s="1"/>
  <c r="C464" i="5" a="1"/>
  <c r="C464" i="5" s="1"/>
  <c r="D464" i="5" a="1"/>
  <c r="D464" i="5" s="1"/>
  <c r="E464" i="5" a="1"/>
  <c r="E464" i="5" s="1"/>
  <c r="B465" i="5" a="1"/>
  <c r="B465" i="5" s="1"/>
  <c r="C465" i="5" a="1"/>
  <c r="C465" i="5" s="1"/>
  <c r="D465" i="5" a="1"/>
  <c r="D465" i="5" s="1"/>
  <c r="E465" i="5" a="1"/>
  <c r="E465" i="5" s="1"/>
  <c r="B466" i="5" a="1"/>
  <c r="B466" i="5" s="1"/>
  <c r="C466" i="5" a="1"/>
  <c r="C466" i="5" s="1"/>
  <c r="D466" i="5" a="1"/>
  <c r="D466" i="5" s="1"/>
  <c r="E466" i="5" a="1"/>
  <c r="E466" i="5" s="1"/>
  <c r="B467" i="5" a="1"/>
  <c r="B467" i="5" s="1"/>
  <c r="C467" i="5" a="1"/>
  <c r="C467" i="5" s="1"/>
  <c r="D467" i="5" a="1"/>
  <c r="D467" i="5" s="1"/>
  <c r="E467" i="5" a="1"/>
  <c r="E467" i="5" s="1"/>
  <c r="B468" i="5" a="1"/>
  <c r="B468" i="5" s="1"/>
  <c r="C468" i="5" a="1"/>
  <c r="C468" i="5" s="1"/>
  <c r="D468" i="5" a="1"/>
  <c r="D468" i="5" s="1"/>
  <c r="E468" i="5" a="1"/>
  <c r="E468" i="5" s="1"/>
  <c r="B469" i="5" a="1"/>
  <c r="B469" i="5" s="1"/>
  <c r="C469" i="5" a="1"/>
  <c r="C469" i="5" s="1"/>
  <c r="D469" i="5" a="1"/>
  <c r="D469" i="5" s="1"/>
  <c r="E469" i="5" a="1"/>
  <c r="E469" i="5" s="1"/>
  <c r="B470" i="5" a="1"/>
  <c r="B470" i="5" s="1"/>
  <c r="C470" i="5" a="1"/>
  <c r="C470" i="5" s="1"/>
  <c r="D470" i="5" a="1"/>
  <c r="D470" i="5" s="1"/>
  <c r="E470" i="5" a="1"/>
  <c r="E470" i="5" s="1"/>
  <c r="B471" i="5" a="1"/>
  <c r="B471" i="5" s="1"/>
  <c r="C471" i="5" a="1"/>
  <c r="C471" i="5" s="1"/>
  <c r="D471" i="5" a="1"/>
  <c r="D471" i="5" s="1"/>
  <c r="E471" i="5" a="1"/>
  <c r="E471" i="5" s="1"/>
  <c r="B472" i="5" a="1"/>
  <c r="B472" i="5" s="1"/>
  <c r="C472" i="5" a="1"/>
  <c r="C472" i="5" s="1"/>
  <c r="D472" i="5" a="1"/>
  <c r="D472" i="5" s="1"/>
  <c r="E472" i="5" a="1"/>
  <c r="E472" i="5" s="1"/>
  <c r="B473" i="5" a="1"/>
  <c r="B473" i="5" s="1"/>
  <c r="C473" i="5" a="1"/>
  <c r="C473" i="5" s="1"/>
  <c r="D473" i="5" a="1"/>
  <c r="D473" i="5" s="1"/>
  <c r="E473" i="5" a="1"/>
  <c r="E473" i="5" s="1"/>
  <c r="B474" i="5" a="1"/>
  <c r="B474" i="5" s="1"/>
  <c r="C474" i="5" a="1"/>
  <c r="C474" i="5" s="1"/>
  <c r="D474" i="5" a="1"/>
  <c r="D474" i="5" s="1"/>
  <c r="E474" i="5" a="1"/>
  <c r="E474" i="5" s="1"/>
  <c r="B475" i="5" a="1"/>
  <c r="B475" i="5" s="1"/>
  <c r="C475" i="5" a="1"/>
  <c r="C475" i="5" s="1"/>
  <c r="D475" i="5" a="1"/>
  <c r="D475" i="5" s="1"/>
  <c r="E475" i="5" a="1"/>
  <c r="E475" i="5" s="1"/>
  <c r="B476" i="5" a="1"/>
  <c r="B476" i="5" s="1"/>
  <c r="C476" i="5" a="1"/>
  <c r="C476" i="5" s="1"/>
  <c r="D476" i="5" a="1"/>
  <c r="D476" i="5" s="1"/>
  <c r="E476" i="5" a="1"/>
  <c r="E476" i="5" s="1"/>
  <c r="B477" i="5" a="1"/>
  <c r="B477" i="5" s="1"/>
  <c r="C477" i="5" a="1"/>
  <c r="C477" i="5" s="1"/>
  <c r="D477" i="5" a="1"/>
  <c r="D477" i="5" s="1"/>
  <c r="E477" i="5" a="1"/>
  <c r="E477" i="5" s="1"/>
  <c r="B478" i="5" a="1"/>
  <c r="B478" i="5" s="1"/>
  <c r="C478" i="5" a="1"/>
  <c r="C478" i="5" s="1"/>
  <c r="D478" i="5" a="1"/>
  <c r="D478" i="5" s="1"/>
  <c r="E478" i="5" a="1"/>
  <c r="E478" i="5" s="1"/>
  <c r="B479" i="5" a="1"/>
  <c r="B479" i="5" s="1"/>
  <c r="C479" i="5" a="1"/>
  <c r="C479" i="5" s="1"/>
  <c r="D479" i="5" a="1"/>
  <c r="D479" i="5" s="1"/>
  <c r="E479" i="5" a="1"/>
  <c r="E479" i="5" s="1"/>
  <c r="B480" i="5" a="1"/>
  <c r="B480" i="5" s="1"/>
  <c r="C480" i="5" a="1"/>
  <c r="C480" i="5" s="1"/>
  <c r="D480" i="5" a="1"/>
  <c r="D480" i="5" s="1"/>
  <c r="E480" i="5" a="1"/>
  <c r="E480" i="5" s="1"/>
  <c r="B481" i="5" a="1"/>
  <c r="B481" i="5" s="1"/>
  <c r="C481" i="5" a="1"/>
  <c r="C481" i="5" s="1"/>
  <c r="D481" i="5" a="1"/>
  <c r="D481" i="5" s="1"/>
  <c r="E481" i="5" a="1"/>
  <c r="E481" i="5" s="1"/>
  <c r="B482" i="5" a="1"/>
  <c r="B482" i="5" s="1"/>
  <c r="C482" i="5" a="1"/>
  <c r="C482" i="5" s="1"/>
  <c r="D482" i="5" a="1"/>
  <c r="D482" i="5" s="1"/>
  <c r="E482" i="5" a="1"/>
  <c r="E482" i="5" s="1"/>
  <c r="B483" i="5" a="1"/>
  <c r="B483" i="5" s="1"/>
  <c r="C483" i="5" a="1"/>
  <c r="C483" i="5" s="1"/>
  <c r="D483" i="5" a="1"/>
  <c r="D483" i="5" s="1"/>
  <c r="E483" i="5" a="1"/>
  <c r="E483" i="5" s="1"/>
  <c r="B484" i="5" a="1"/>
  <c r="B484" i="5" s="1"/>
  <c r="C484" i="5" a="1"/>
  <c r="C484" i="5" s="1"/>
  <c r="D484" i="5" a="1"/>
  <c r="D484" i="5" s="1"/>
  <c r="E484" i="5" a="1"/>
  <c r="E484" i="5" s="1"/>
  <c r="B485" i="5" a="1"/>
  <c r="B485" i="5" s="1"/>
  <c r="C485" i="5" a="1"/>
  <c r="C485" i="5" s="1"/>
  <c r="D485" i="5" a="1"/>
  <c r="D485" i="5" s="1"/>
  <c r="E485" i="5" a="1"/>
  <c r="E485" i="5" s="1"/>
  <c r="B486" i="5" a="1"/>
  <c r="B486" i="5" s="1"/>
  <c r="C486" i="5" a="1"/>
  <c r="C486" i="5" s="1"/>
  <c r="D486" i="5" a="1"/>
  <c r="D486" i="5" s="1"/>
  <c r="E486" i="5" a="1"/>
  <c r="E486" i="5" s="1"/>
  <c r="B487" i="5" a="1"/>
  <c r="B487" i="5" s="1"/>
  <c r="C487" i="5" a="1"/>
  <c r="C487" i="5" s="1"/>
  <c r="D487" i="5" a="1"/>
  <c r="D487" i="5" s="1"/>
  <c r="E487" i="5" a="1"/>
  <c r="E487" i="5" s="1"/>
  <c r="B488" i="5" a="1"/>
  <c r="B488" i="5" s="1"/>
  <c r="C488" i="5" a="1"/>
  <c r="C488" i="5" s="1"/>
  <c r="D488" i="5" a="1"/>
  <c r="D488" i="5" s="1"/>
  <c r="E488" i="5" a="1"/>
  <c r="E488" i="5" s="1"/>
  <c r="B489" i="5" a="1"/>
  <c r="B489" i="5" s="1"/>
  <c r="C489" i="5" a="1"/>
  <c r="C489" i="5" s="1"/>
  <c r="D489" i="5" a="1"/>
  <c r="D489" i="5" s="1"/>
  <c r="E489" i="5" a="1"/>
  <c r="E489" i="5" s="1"/>
  <c r="B490" i="5" a="1"/>
  <c r="B490" i="5" s="1"/>
  <c r="C490" i="5" a="1"/>
  <c r="C490" i="5" s="1"/>
  <c r="D490" i="5" a="1"/>
  <c r="D490" i="5" s="1"/>
  <c r="E490" i="5" a="1"/>
  <c r="E490" i="5" s="1"/>
  <c r="B491" i="5" a="1"/>
  <c r="B491" i="5" s="1"/>
  <c r="C491" i="5" a="1"/>
  <c r="C491" i="5" s="1"/>
  <c r="D491" i="5" a="1"/>
  <c r="D491" i="5" s="1"/>
  <c r="E491" i="5" a="1"/>
  <c r="E491" i="5" s="1"/>
  <c r="B492" i="5" a="1"/>
  <c r="B492" i="5" s="1"/>
  <c r="C492" i="5" a="1"/>
  <c r="C492" i="5" s="1"/>
  <c r="D492" i="5" a="1"/>
  <c r="D492" i="5" s="1"/>
  <c r="E492" i="5" a="1"/>
  <c r="E492" i="5" s="1"/>
  <c r="B493" i="5" a="1"/>
  <c r="B493" i="5" s="1"/>
  <c r="C493" i="5" a="1"/>
  <c r="C493" i="5" s="1"/>
  <c r="D493" i="5" a="1"/>
  <c r="D493" i="5" s="1"/>
  <c r="E493" i="5" a="1"/>
  <c r="E493" i="5" s="1"/>
  <c r="AB3" i="5" a="1"/>
  <c r="AB3" i="5" s="1"/>
  <c r="AC3" i="5" a="1"/>
  <c r="AC3" i="5" s="1"/>
  <c r="AD3" i="5" a="1"/>
  <c r="AD3" i="5" s="1"/>
  <c r="AB4" i="5" a="1"/>
  <c r="AB4" i="5" s="1"/>
  <c r="AC4" i="5" a="1"/>
  <c r="AC4" i="5" s="1"/>
  <c r="AD4" i="5" a="1"/>
  <c r="AD4" i="5" s="1"/>
  <c r="AB5" i="5" a="1"/>
  <c r="AB5" i="5" s="1"/>
  <c r="AC5" i="5" a="1"/>
  <c r="AC5" i="5" s="1"/>
  <c r="AD5" i="5" a="1"/>
  <c r="AD5" i="5" s="1"/>
  <c r="AB6" i="5" a="1"/>
  <c r="AB6" i="5" s="1"/>
  <c r="AC6" i="5" a="1"/>
  <c r="AC6" i="5" s="1"/>
  <c r="AD6" i="5" a="1"/>
  <c r="AD6" i="5" s="1"/>
  <c r="AB7" i="5" a="1"/>
  <c r="AB7" i="5" s="1"/>
  <c r="AC7" i="5" a="1"/>
  <c r="AC7" i="5" s="1"/>
  <c r="AD7" i="5" a="1"/>
  <c r="AD7" i="5" s="1"/>
  <c r="AB8" i="5" a="1"/>
  <c r="AB8" i="5" s="1"/>
  <c r="AC8" i="5" a="1"/>
  <c r="AC8" i="5" s="1"/>
  <c r="AD8" i="5" a="1"/>
  <c r="AD8" i="5" s="1"/>
  <c r="AB9" i="5" a="1"/>
  <c r="AB9" i="5" s="1"/>
  <c r="AC9" i="5" a="1"/>
  <c r="AC9" i="5" s="1"/>
  <c r="AD9" i="5" a="1"/>
  <c r="AD9" i="5" s="1"/>
  <c r="AB10" i="5" a="1"/>
  <c r="AB10" i="5" s="1"/>
  <c r="AC10" i="5" a="1"/>
  <c r="AC10" i="5" s="1"/>
  <c r="AD10" i="5" a="1"/>
  <c r="AD10" i="5" s="1"/>
  <c r="AB11" i="5" a="1"/>
  <c r="AB11" i="5" s="1"/>
  <c r="AC11" i="5" a="1"/>
  <c r="AC11" i="5" s="1"/>
  <c r="AD11" i="5" a="1"/>
  <c r="AD11" i="5" s="1"/>
  <c r="AB12" i="5" a="1"/>
  <c r="AB12" i="5" s="1"/>
  <c r="AC12" i="5" a="1"/>
  <c r="AC12" i="5" s="1"/>
  <c r="AD12" i="5" a="1"/>
  <c r="AD12" i="5" s="1"/>
  <c r="AB13" i="5" a="1"/>
  <c r="AB13" i="5" s="1"/>
  <c r="AC13" i="5" a="1"/>
  <c r="AC13" i="5" s="1"/>
  <c r="AD13" i="5" a="1"/>
  <c r="AD13" i="5" s="1"/>
  <c r="AB14" i="5" a="1"/>
  <c r="AB14" i="5" s="1"/>
  <c r="AC14" i="5" a="1"/>
  <c r="AC14" i="5" s="1"/>
  <c r="AD14" i="5" a="1"/>
  <c r="AD14" i="5" s="1"/>
  <c r="AB15" i="5" a="1"/>
  <c r="AB15" i="5" s="1"/>
  <c r="AC15" i="5" a="1"/>
  <c r="AC15" i="5" s="1"/>
  <c r="AD15" i="5" a="1"/>
  <c r="AD15" i="5" s="1"/>
  <c r="AB16" i="5" a="1"/>
  <c r="AB16" i="5" s="1"/>
  <c r="AC16" i="5" a="1"/>
  <c r="AC16" i="5" s="1"/>
  <c r="AD16" i="5" a="1"/>
  <c r="AD16" i="5" s="1"/>
  <c r="AB17" i="5" a="1"/>
  <c r="AB17" i="5" s="1"/>
  <c r="AC17" i="5" a="1"/>
  <c r="AC17" i="5" s="1"/>
  <c r="AD17" i="5" a="1"/>
  <c r="AD17" i="5" s="1"/>
  <c r="AB18" i="5" a="1"/>
  <c r="AB18" i="5" s="1"/>
  <c r="AC18" i="5" a="1"/>
  <c r="AC18" i="5" s="1"/>
  <c r="AD18" i="5" a="1"/>
  <c r="AD18" i="5" s="1"/>
  <c r="AB19" i="5" a="1"/>
  <c r="AB19" i="5" s="1"/>
  <c r="AC19" i="5" a="1"/>
  <c r="AC19" i="5" s="1"/>
  <c r="AD19" i="5" a="1"/>
  <c r="AD19" i="5" s="1"/>
  <c r="AB20" i="5" a="1"/>
  <c r="AB20" i="5" s="1"/>
  <c r="AC20" i="5" a="1"/>
  <c r="AC20" i="5" s="1"/>
  <c r="AD20" i="5" a="1"/>
  <c r="AD20" i="5" s="1"/>
  <c r="AB21" i="5" a="1"/>
  <c r="AB21" i="5" s="1"/>
  <c r="AC21" i="5" a="1"/>
  <c r="AC21" i="5" s="1"/>
  <c r="AD21" i="5" a="1"/>
  <c r="AD21" i="5" s="1"/>
  <c r="AB22" i="5" a="1"/>
  <c r="AB22" i="5" s="1"/>
  <c r="AC22" i="5" a="1"/>
  <c r="AC22" i="5" s="1"/>
  <c r="AD22" i="5" a="1"/>
  <c r="AD22" i="5" s="1"/>
  <c r="AB23" i="5" a="1"/>
  <c r="AB23" i="5" s="1"/>
  <c r="AC23" i="5" a="1"/>
  <c r="AC23" i="5" s="1"/>
  <c r="AD23" i="5" a="1"/>
  <c r="AD23" i="5" s="1"/>
  <c r="AB24" i="5" a="1"/>
  <c r="AB24" i="5" s="1"/>
  <c r="AC24" i="5" a="1"/>
  <c r="AC24" i="5" s="1"/>
  <c r="AD24" i="5" a="1"/>
  <c r="AD24" i="5" s="1"/>
  <c r="AB25" i="5" a="1"/>
  <c r="AB25" i="5" s="1"/>
  <c r="AC25" i="5" a="1"/>
  <c r="AC25" i="5" s="1"/>
  <c r="AD25" i="5" a="1"/>
  <c r="AD25" i="5" s="1"/>
  <c r="AB26" i="5" a="1"/>
  <c r="AB26" i="5" s="1"/>
  <c r="AC26" i="5" a="1"/>
  <c r="AC26" i="5" s="1"/>
  <c r="AD26" i="5" a="1"/>
  <c r="AD26" i="5" s="1"/>
  <c r="AB27" i="5" a="1"/>
  <c r="AB27" i="5" s="1"/>
  <c r="AC27" i="5" a="1"/>
  <c r="AC27" i="5" s="1"/>
  <c r="AD27" i="5" a="1"/>
  <c r="AD27" i="5" s="1"/>
  <c r="AB28" i="5" a="1"/>
  <c r="AB28" i="5" s="1"/>
  <c r="AC28" i="5" a="1"/>
  <c r="AC28" i="5" s="1"/>
  <c r="AD28" i="5" a="1"/>
  <c r="AD28" i="5" s="1"/>
  <c r="AB29" i="5" a="1"/>
  <c r="AB29" i="5" s="1"/>
  <c r="AC29" i="5" a="1"/>
  <c r="AC29" i="5" s="1"/>
  <c r="AD29" i="5" a="1"/>
  <c r="AD29" i="5" s="1"/>
  <c r="AB30" i="5" a="1"/>
  <c r="AB30" i="5" s="1"/>
  <c r="AC30" i="5" a="1"/>
  <c r="AC30" i="5" s="1"/>
  <c r="AD30" i="5" a="1"/>
  <c r="AD30" i="5" s="1"/>
  <c r="AB31" i="5" a="1"/>
  <c r="AB31" i="5" s="1"/>
  <c r="AC31" i="5" a="1"/>
  <c r="AC31" i="5" s="1"/>
  <c r="AD31" i="5" a="1"/>
  <c r="AD31" i="5" s="1"/>
  <c r="AB32" i="5" a="1"/>
  <c r="AB32" i="5" s="1"/>
  <c r="AC32" i="5" a="1"/>
  <c r="AC32" i="5" s="1"/>
  <c r="AD32" i="5" a="1"/>
  <c r="AD32" i="5" s="1"/>
  <c r="AB33" i="5" a="1"/>
  <c r="AB33" i="5" s="1"/>
  <c r="AC33" i="5" a="1"/>
  <c r="AC33" i="5" s="1"/>
  <c r="AD33" i="5" a="1"/>
  <c r="AD33" i="5" s="1"/>
  <c r="AB34" i="5" a="1"/>
  <c r="AB34" i="5" s="1"/>
  <c r="AC34" i="5" a="1"/>
  <c r="AC34" i="5" s="1"/>
  <c r="AD34" i="5" a="1"/>
  <c r="AD34" i="5" s="1"/>
  <c r="AB35" i="5" a="1"/>
  <c r="AB35" i="5" s="1"/>
  <c r="AC35" i="5" a="1"/>
  <c r="AC35" i="5" s="1"/>
  <c r="AD35" i="5" a="1"/>
  <c r="AD35" i="5" s="1"/>
  <c r="AB36" i="5" a="1"/>
  <c r="AB36" i="5" s="1"/>
  <c r="AC36" i="5" a="1"/>
  <c r="AC36" i="5" s="1"/>
  <c r="AD36" i="5" a="1"/>
  <c r="AD36" i="5" s="1"/>
  <c r="AB37" i="5" a="1"/>
  <c r="AB37" i="5" s="1"/>
  <c r="AC37" i="5" a="1"/>
  <c r="AC37" i="5" s="1"/>
  <c r="AD37" i="5" a="1"/>
  <c r="AD37" i="5" s="1"/>
  <c r="AB38" i="5" a="1"/>
  <c r="AB38" i="5" s="1"/>
  <c r="AC38" i="5" a="1"/>
  <c r="AC38" i="5" s="1"/>
  <c r="AD38" i="5" a="1"/>
  <c r="AD38" i="5" s="1"/>
  <c r="AB39" i="5" a="1"/>
  <c r="AB39" i="5" s="1"/>
  <c r="AC39" i="5" a="1"/>
  <c r="AC39" i="5" s="1"/>
  <c r="AD39" i="5" a="1"/>
  <c r="AD39" i="5" s="1"/>
  <c r="AB40" i="5" a="1"/>
  <c r="AB40" i="5" s="1"/>
  <c r="AC40" i="5" a="1"/>
  <c r="AC40" i="5" s="1"/>
  <c r="AD40" i="5" a="1"/>
  <c r="AD40" i="5" s="1"/>
  <c r="AB41" i="5" a="1"/>
  <c r="AB41" i="5" s="1"/>
  <c r="AC41" i="5" a="1"/>
  <c r="AC41" i="5" s="1"/>
  <c r="AD41" i="5" a="1"/>
  <c r="AD41" i="5" s="1"/>
  <c r="AB42" i="5" a="1"/>
  <c r="AB42" i="5" s="1"/>
  <c r="AC42" i="5" a="1"/>
  <c r="AC42" i="5" s="1"/>
  <c r="AD42" i="5" a="1"/>
  <c r="AD42" i="5" s="1"/>
  <c r="AB43" i="5" a="1"/>
  <c r="AB43" i="5" s="1"/>
  <c r="AC43" i="5" a="1"/>
  <c r="AC43" i="5" s="1"/>
  <c r="AD43" i="5" a="1"/>
  <c r="AD43" i="5" s="1"/>
  <c r="AA44" i="5" a="1"/>
  <c r="AA44" i="5" s="1"/>
  <c r="AB44" i="5" a="1"/>
  <c r="AB44" i="5" s="1"/>
  <c r="AC44" i="5" a="1"/>
  <c r="AC44" i="5" s="1"/>
  <c r="AD44" i="5" a="1"/>
  <c r="AD44" i="5" s="1"/>
  <c r="AA45" i="5" a="1"/>
  <c r="AA45" i="5" s="1"/>
  <c r="AB45" i="5" a="1"/>
  <c r="AB45" i="5" s="1"/>
  <c r="AC45" i="5" a="1"/>
  <c r="AC45" i="5" s="1"/>
  <c r="AD45" i="5" a="1"/>
  <c r="AD45" i="5" s="1"/>
  <c r="AA46" i="5" a="1"/>
  <c r="AA46" i="5" s="1"/>
  <c r="AB46" i="5" a="1"/>
  <c r="AB46" i="5" s="1"/>
  <c r="AC46" i="5" a="1"/>
  <c r="AC46" i="5" s="1"/>
  <c r="AD46" i="5" a="1"/>
  <c r="AD46" i="5" s="1"/>
  <c r="AA47" i="5" a="1"/>
  <c r="AA47" i="5" s="1"/>
  <c r="AB47" i="5" a="1"/>
  <c r="AB47" i="5" s="1"/>
  <c r="AC47" i="5" a="1"/>
  <c r="AC47" i="5" s="1"/>
  <c r="AD47" i="5" a="1"/>
  <c r="AD47" i="5" s="1"/>
  <c r="AA48" i="5" a="1"/>
  <c r="AA48" i="5" s="1"/>
  <c r="AB48" i="5" a="1"/>
  <c r="AB48" i="5" s="1"/>
  <c r="AC48" i="5" a="1"/>
  <c r="AC48" i="5" s="1"/>
  <c r="AD48" i="5" a="1"/>
  <c r="AD48" i="5" s="1"/>
  <c r="AA49" i="5" a="1"/>
  <c r="AA49" i="5" s="1"/>
  <c r="AB49" i="5" a="1"/>
  <c r="AB49" i="5" s="1"/>
  <c r="AC49" i="5" a="1"/>
  <c r="AC49" i="5" s="1"/>
  <c r="AD49" i="5" a="1"/>
  <c r="AD49" i="5" s="1"/>
  <c r="AA50" i="5" a="1"/>
  <c r="AA50" i="5" s="1"/>
  <c r="AB50" i="5" a="1"/>
  <c r="AB50" i="5" s="1"/>
  <c r="AC50" i="5" a="1"/>
  <c r="AC50" i="5" s="1"/>
  <c r="AD50" i="5" a="1"/>
  <c r="AD50" i="5" s="1"/>
  <c r="AA51" i="5" a="1"/>
  <c r="AA51" i="5" s="1"/>
  <c r="AB51" i="5" a="1"/>
  <c r="AB51" i="5" s="1"/>
  <c r="AC51" i="5" a="1"/>
  <c r="AC51" i="5" s="1"/>
  <c r="AD51" i="5" a="1"/>
  <c r="AD51" i="5" s="1"/>
  <c r="AA52" i="5" a="1"/>
  <c r="AA52" i="5" s="1"/>
  <c r="AB52" i="5" a="1"/>
  <c r="AB52" i="5" s="1"/>
  <c r="AC52" i="5" a="1"/>
  <c r="AC52" i="5" s="1"/>
  <c r="AD52" i="5" a="1"/>
  <c r="AD52" i="5" s="1"/>
  <c r="AA53" i="5" a="1"/>
  <c r="AA53" i="5" s="1"/>
  <c r="AB53" i="5" a="1"/>
  <c r="AB53" i="5" s="1"/>
  <c r="AC53" i="5" a="1"/>
  <c r="AC53" i="5" s="1"/>
  <c r="AD53" i="5" a="1"/>
  <c r="AD53" i="5" s="1"/>
  <c r="AA54" i="5" a="1"/>
  <c r="AA54" i="5" s="1"/>
  <c r="AB54" i="5" a="1"/>
  <c r="AB54" i="5" s="1"/>
  <c r="AC54" i="5" a="1"/>
  <c r="AC54" i="5" s="1"/>
  <c r="AD54" i="5" a="1"/>
  <c r="AD54" i="5" s="1"/>
  <c r="AA55" i="5" a="1"/>
  <c r="AA55" i="5" s="1"/>
  <c r="AB55" i="5" a="1"/>
  <c r="AB55" i="5" s="1"/>
  <c r="AC55" i="5" a="1"/>
  <c r="AC55" i="5" s="1"/>
  <c r="AD55" i="5" a="1"/>
  <c r="AD55" i="5" s="1"/>
  <c r="AA56" i="5" a="1"/>
  <c r="AA56" i="5" s="1"/>
  <c r="AB56" i="5" a="1"/>
  <c r="AB56" i="5" s="1"/>
  <c r="AC56" i="5" a="1"/>
  <c r="AC56" i="5" s="1"/>
  <c r="AD56" i="5" a="1"/>
  <c r="AD56" i="5" s="1"/>
  <c r="AA57" i="5" a="1"/>
  <c r="AA57" i="5" s="1"/>
  <c r="AB57" i="5" a="1"/>
  <c r="AB57" i="5" s="1"/>
  <c r="AC57" i="5" a="1"/>
  <c r="AC57" i="5" s="1"/>
  <c r="AD57" i="5" a="1"/>
  <c r="AD57" i="5" s="1"/>
  <c r="AA58" i="5" a="1"/>
  <c r="AA58" i="5" s="1"/>
  <c r="AB58" i="5" a="1"/>
  <c r="AB58" i="5" s="1"/>
  <c r="AC58" i="5" a="1"/>
  <c r="AC58" i="5" s="1"/>
  <c r="AD58" i="5" a="1"/>
  <c r="AD58" i="5" s="1"/>
  <c r="AA59" i="5" a="1"/>
  <c r="AA59" i="5" s="1"/>
  <c r="AB59" i="5" a="1"/>
  <c r="AB59" i="5" s="1"/>
  <c r="AC59" i="5" a="1"/>
  <c r="AC59" i="5" s="1"/>
  <c r="AD59" i="5" a="1"/>
  <c r="AD59" i="5" s="1"/>
  <c r="AA60" i="5" a="1"/>
  <c r="AA60" i="5" s="1"/>
  <c r="AB60" i="5" a="1"/>
  <c r="AB60" i="5" s="1"/>
  <c r="AC60" i="5" a="1"/>
  <c r="AC60" i="5" s="1"/>
  <c r="AD60" i="5" a="1"/>
  <c r="AD60" i="5" s="1"/>
  <c r="AA61" i="5" a="1"/>
  <c r="AA61" i="5" s="1"/>
  <c r="AB61" i="5" a="1"/>
  <c r="AB61" i="5" s="1"/>
  <c r="AC61" i="5" a="1"/>
  <c r="AC61" i="5" s="1"/>
  <c r="AD61" i="5" a="1"/>
  <c r="AD61" i="5" s="1"/>
  <c r="AA62" i="5" a="1"/>
  <c r="AA62" i="5" s="1"/>
  <c r="AB62" i="5" a="1"/>
  <c r="AB62" i="5" s="1"/>
  <c r="AC62" i="5" a="1"/>
  <c r="AC62" i="5" s="1"/>
  <c r="AD62" i="5" a="1"/>
  <c r="AD62" i="5" s="1"/>
  <c r="AA63" i="5" a="1"/>
  <c r="AA63" i="5" s="1"/>
  <c r="AB63" i="5" a="1"/>
  <c r="AB63" i="5" s="1"/>
  <c r="AC63" i="5" a="1"/>
  <c r="AC63" i="5" s="1"/>
  <c r="AD63" i="5" a="1"/>
  <c r="AD63" i="5" s="1"/>
  <c r="AA64" i="5" a="1"/>
  <c r="AA64" i="5" s="1"/>
  <c r="AB64" i="5" a="1"/>
  <c r="AB64" i="5" s="1"/>
  <c r="AC64" i="5" a="1"/>
  <c r="AC64" i="5" s="1"/>
  <c r="AD64" i="5" a="1"/>
  <c r="AD64" i="5" s="1"/>
  <c r="AA65" i="5" a="1"/>
  <c r="AA65" i="5" s="1"/>
  <c r="AB65" i="5" a="1"/>
  <c r="AB65" i="5" s="1"/>
  <c r="AC65" i="5" a="1"/>
  <c r="AC65" i="5" s="1"/>
  <c r="AD65" i="5" a="1"/>
  <c r="AD65" i="5" s="1"/>
  <c r="AA66" i="5" a="1"/>
  <c r="AA66" i="5" s="1"/>
  <c r="AB66" i="5" a="1"/>
  <c r="AB66" i="5" s="1"/>
  <c r="AC66" i="5" a="1"/>
  <c r="AC66" i="5" s="1"/>
  <c r="AD66" i="5" a="1"/>
  <c r="AD66" i="5" s="1"/>
  <c r="AA67" i="5" a="1"/>
  <c r="AA67" i="5" s="1"/>
  <c r="AB67" i="5" a="1"/>
  <c r="AB67" i="5" s="1"/>
  <c r="AC67" i="5" a="1"/>
  <c r="AC67" i="5" s="1"/>
  <c r="AD67" i="5" a="1"/>
  <c r="AD67" i="5" s="1"/>
  <c r="AA68" i="5" a="1"/>
  <c r="AA68" i="5" s="1"/>
  <c r="AB68" i="5" a="1"/>
  <c r="AB68" i="5" s="1"/>
  <c r="AC68" i="5" a="1"/>
  <c r="AC68" i="5" s="1"/>
  <c r="AD68" i="5" a="1"/>
  <c r="AD68" i="5" s="1"/>
  <c r="AA69" i="5" a="1"/>
  <c r="AA69" i="5" s="1"/>
  <c r="AB69" i="5" a="1"/>
  <c r="AB69" i="5" s="1"/>
  <c r="AC69" i="5" a="1"/>
  <c r="AC69" i="5" s="1"/>
  <c r="AD69" i="5" a="1"/>
  <c r="AD69" i="5" s="1"/>
  <c r="AA70" i="5" a="1"/>
  <c r="AA70" i="5" s="1"/>
  <c r="AB70" i="5" a="1"/>
  <c r="AB70" i="5" s="1"/>
  <c r="AC70" i="5" a="1"/>
  <c r="AC70" i="5" s="1"/>
  <c r="AD70" i="5" a="1"/>
  <c r="AD70" i="5" s="1"/>
  <c r="AA71" i="5" a="1"/>
  <c r="AA71" i="5" s="1"/>
  <c r="AB71" i="5" a="1"/>
  <c r="AB71" i="5" s="1"/>
  <c r="AC71" i="5" a="1"/>
  <c r="AC71" i="5" s="1"/>
  <c r="AD71" i="5" a="1"/>
  <c r="AD71" i="5" s="1"/>
  <c r="AA72" i="5" a="1"/>
  <c r="AA72" i="5" s="1"/>
  <c r="AB72" i="5" a="1"/>
  <c r="AB72" i="5" s="1"/>
  <c r="AC72" i="5" a="1"/>
  <c r="AC72" i="5" s="1"/>
  <c r="AD72" i="5" a="1"/>
  <c r="AD72" i="5" s="1"/>
  <c r="AA73" i="5" a="1"/>
  <c r="AA73" i="5" s="1"/>
  <c r="AB73" i="5" a="1"/>
  <c r="AB73" i="5" s="1"/>
  <c r="AC73" i="5" a="1"/>
  <c r="AC73" i="5" s="1"/>
  <c r="AD73" i="5" a="1"/>
  <c r="AD73" i="5" s="1"/>
  <c r="AA74" i="5" a="1"/>
  <c r="AA74" i="5" s="1"/>
  <c r="AB74" i="5" a="1"/>
  <c r="AB74" i="5" s="1"/>
  <c r="AC74" i="5" a="1"/>
  <c r="AC74" i="5" s="1"/>
  <c r="AD74" i="5" a="1"/>
  <c r="AD74" i="5" s="1"/>
  <c r="AA75" i="5" a="1"/>
  <c r="AA75" i="5" s="1"/>
  <c r="AB75" i="5" a="1"/>
  <c r="AB75" i="5" s="1"/>
  <c r="AC75" i="5" a="1"/>
  <c r="AC75" i="5" s="1"/>
  <c r="AD75" i="5" a="1"/>
  <c r="AD75" i="5" s="1"/>
  <c r="AA76" i="5" a="1"/>
  <c r="AA76" i="5" s="1"/>
  <c r="AB76" i="5" a="1"/>
  <c r="AB76" i="5" s="1"/>
  <c r="AC76" i="5" a="1"/>
  <c r="AC76" i="5" s="1"/>
  <c r="AD76" i="5" a="1"/>
  <c r="AD76" i="5" s="1"/>
  <c r="AA77" i="5" a="1"/>
  <c r="AA77" i="5" s="1"/>
  <c r="AB77" i="5" a="1"/>
  <c r="AB77" i="5" s="1"/>
  <c r="AC77" i="5" a="1"/>
  <c r="AC77" i="5" s="1"/>
  <c r="AD77" i="5" a="1"/>
  <c r="AD77" i="5" s="1"/>
  <c r="AA78" i="5" a="1"/>
  <c r="AA78" i="5" s="1"/>
  <c r="AB78" i="5" a="1"/>
  <c r="AB78" i="5" s="1"/>
  <c r="AC78" i="5" a="1"/>
  <c r="AC78" i="5" s="1"/>
  <c r="AD78" i="5" a="1"/>
  <c r="AD78" i="5" s="1"/>
  <c r="AA79" i="5" a="1"/>
  <c r="AA79" i="5" s="1"/>
  <c r="AB79" i="5" a="1"/>
  <c r="AB79" i="5" s="1"/>
  <c r="AC79" i="5" a="1"/>
  <c r="AC79" i="5" s="1"/>
  <c r="AD79" i="5" a="1"/>
  <c r="AD79" i="5" s="1"/>
  <c r="AA80" i="5" a="1"/>
  <c r="AA80" i="5" s="1"/>
  <c r="AB80" i="5" a="1"/>
  <c r="AB80" i="5" s="1"/>
  <c r="AC80" i="5" a="1"/>
  <c r="AC80" i="5" s="1"/>
  <c r="AD80" i="5" a="1"/>
  <c r="AD80" i="5" s="1"/>
  <c r="AA81" i="5" a="1"/>
  <c r="AA81" i="5" s="1"/>
  <c r="AB81" i="5" a="1"/>
  <c r="AB81" i="5" s="1"/>
  <c r="AC81" i="5" a="1"/>
  <c r="AC81" i="5" s="1"/>
  <c r="AD81" i="5" a="1"/>
  <c r="AD81" i="5" s="1"/>
  <c r="AA82" i="5" a="1"/>
  <c r="AA82" i="5" s="1"/>
  <c r="AB82" i="5" a="1"/>
  <c r="AB82" i="5" s="1"/>
  <c r="AC82" i="5" a="1"/>
  <c r="AC82" i="5" s="1"/>
  <c r="AD82" i="5" a="1"/>
  <c r="AD82" i="5" s="1"/>
  <c r="AA83" i="5" a="1"/>
  <c r="AA83" i="5" s="1"/>
  <c r="AB83" i="5" a="1"/>
  <c r="AB83" i="5" s="1"/>
  <c r="AC83" i="5" a="1"/>
  <c r="AC83" i="5" s="1"/>
  <c r="AD83" i="5" a="1"/>
  <c r="AD83" i="5" s="1"/>
  <c r="AA84" i="5" a="1"/>
  <c r="AA84" i="5" s="1"/>
  <c r="AB84" i="5" a="1"/>
  <c r="AB84" i="5" s="1"/>
  <c r="AC84" i="5" a="1"/>
  <c r="AC84" i="5" s="1"/>
  <c r="AD84" i="5" a="1"/>
  <c r="AD84" i="5" s="1"/>
  <c r="AA85" i="5" a="1"/>
  <c r="AA85" i="5" s="1"/>
  <c r="AB85" i="5" a="1"/>
  <c r="AB85" i="5" s="1"/>
  <c r="AC85" i="5" a="1"/>
  <c r="AC85" i="5" s="1"/>
  <c r="AD85" i="5" a="1"/>
  <c r="AD85" i="5" s="1"/>
  <c r="AA86" i="5" a="1"/>
  <c r="AA86" i="5" s="1"/>
  <c r="AB86" i="5" a="1"/>
  <c r="AB86" i="5" s="1"/>
  <c r="AC86" i="5" a="1"/>
  <c r="AC86" i="5" s="1"/>
  <c r="AD86" i="5" a="1"/>
  <c r="AD86" i="5" s="1"/>
  <c r="AA87" i="5" a="1"/>
  <c r="AA87" i="5" s="1"/>
  <c r="AB87" i="5" a="1"/>
  <c r="AB87" i="5" s="1"/>
  <c r="AC87" i="5" a="1"/>
  <c r="AC87" i="5" s="1"/>
  <c r="AD87" i="5" a="1"/>
  <c r="AD87" i="5" s="1"/>
  <c r="AA88" i="5" a="1"/>
  <c r="AA88" i="5" s="1"/>
  <c r="AB88" i="5" a="1"/>
  <c r="AB88" i="5" s="1"/>
  <c r="AC88" i="5" a="1"/>
  <c r="AC88" i="5" s="1"/>
  <c r="AD88" i="5" a="1"/>
  <c r="AD88" i="5" s="1"/>
  <c r="AA89" i="5" a="1"/>
  <c r="AA89" i="5" s="1"/>
  <c r="AB89" i="5" a="1"/>
  <c r="AB89" i="5" s="1"/>
  <c r="AC89" i="5" a="1"/>
  <c r="AC89" i="5" s="1"/>
  <c r="AD89" i="5" a="1"/>
  <c r="AD89" i="5" s="1"/>
  <c r="AA90" i="5" a="1"/>
  <c r="AA90" i="5" s="1"/>
  <c r="AB90" i="5" a="1"/>
  <c r="AB90" i="5" s="1"/>
  <c r="AC90" i="5" a="1"/>
  <c r="AC90" i="5" s="1"/>
  <c r="AD90" i="5" a="1"/>
  <c r="AD90" i="5" s="1"/>
  <c r="AA91" i="5" a="1"/>
  <c r="AA91" i="5" s="1"/>
  <c r="AB91" i="5" a="1"/>
  <c r="AB91" i="5" s="1"/>
  <c r="AC91" i="5" a="1"/>
  <c r="AC91" i="5" s="1"/>
  <c r="AD91" i="5" a="1"/>
  <c r="AD91" i="5" s="1"/>
  <c r="AA92" i="5" a="1"/>
  <c r="AA92" i="5" s="1"/>
  <c r="AB92" i="5" a="1"/>
  <c r="AB92" i="5" s="1"/>
  <c r="AC92" i="5" a="1"/>
  <c r="AC92" i="5" s="1"/>
  <c r="AD92" i="5" a="1"/>
  <c r="AD92" i="5" s="1"/>
  <c r="AA93" i="5" a="1"/>
  <c r="AA93" i="5" s="1"/>
  <c r="AB93" i="5" a="1"/>
  <c r="AB93" i="5" s="1"/>
  <c r="AC93" i="5" a="1"/>
  <c r="AC93" i="5" s="1"/>
  <c r="AD93" i="5" a="1"/>
  <c r="AD93" i="5" s="1"/>
  <c r="AA94" i="5" a="1"/>
  <c r="AA94" i="5" s="1"/>
  <c r="AB94" i="5" a="1"/>
  <c r="AB94" i="5" s="1"/>
  <c r="AC94" i="5" a="1"/>
  <c r="AC94" i="5" s="1"/>
  <c r="AD94" i="5" a="1"/>
  <c r="AD94" i="5" s="1"/>
  <c r="AA95" i="5" a="1"/>
  <c r="AA95" i="5" s="1"/>
  <c r="AB95" i="5" a="1"/>
  <c r="AB95" i="5" s="1"/>
  <c r="AC95" i="5" a="1"/>
  <c r="AC95" i="5" s="1"/>
  <c r="AD95" i="5" a="1"/>
  <c r="AD95" i="5" s="1"/>
  <c r="AA96" i="5" a="1"/>
  <c r="AA96" i="5" s="1"/>
  <c r="AB96" i="5" a="1"/>
  <c r="AB96" i="5" s="1"/>
  <c r="AC96" i="5" a="1"/>
  <c r="AC96" i="5" s="1"/>
  <c r="AD96" i="5" a="1"/>
  <c r="AD96" i="5" s="1"/>
  <c r="AA97" i="5" a="1"/>
  <c r="AA97" i="5" s="1"/>
  <c r="AB97" i="5" a="1"/>
  <c r="AB97" i="5" s="1"/>
  <c r="AC97" i="5" a="1"/>
  <c r="AC97" i="5" s="1"/>
  <c r="AD97" i="5" a="1"/>
  <c r="AD97" i="5" s="1"/>
  <c r="AA98" i="5" a="1"/>
  <c r="AA98" i="5" s="1"/>
  <c r="AB98" i="5" a="1"/>
  <c r="AB98" i="5" s="1"/>
  <c r="AC98" i="5" a="1"/>
  <c r="AC98" i="5" s="1"/>
  <c r="AD98" i="5" a="1"/>
  <c r="AD98" i="5" s="1"/>
  <c r="AA99" i="5" a="1"/>
  <c r="AA99" i="5" s="1"/>
  <c r="AB99" i="5" a="1"/>
  <c r="AB99" i="5" s="1"/>
  <c r="AC99" i="5" a="1"/>
  <c r="AC99" i="5" s="1"/>
  <c r="AD99" i="5" a="1"/>
  <c r="AD99" i="5" s="1"/>
  <c r="AA100" i="5" a="1"/>
  <c r="AA100" i="5" s="1"/>
  <c r="AB100" i="5" a="1"/>
  <c r="AB100" i="5" s="1"/>
  <c r="AC100" i="5" a="1"/>
  <c r="AC100" i="5" s="1"/>
  <c r="AD100" i="5" a="1"/>
  <c r="AD100" i="5" s="1"/>
  <c r="AA101" i="5" a="1"/>
  <c r="AA101" i="5" s="1"/>
  <c r="AB101" i="5" a="1"/>
  <c r="AB101" i="5" s="1"/>
  <c r="AC101" i="5" a="1"/>
  <c r="AC101" i="5" s="1"/>
  <c r="AD101" i="5" a="1"/>
  <c r="AD101" i="5" s="1"/>
  <c r="AA102" i="5" a="1"/>
  <c r="AA102" i="5" s="1"/>
  <c r="AB102" i="5" a="1"/>
  <c r="AB102" i="5" s="1"/>
  <c r="AC102" i="5" a="1"/>
  <c r="AC102" i="5" s="1"/>
  <c r="AD102" i="5" a="1"/>
  <c r="AD102" i="5" s="1"/>
  <c r="AA103" i="5" a="1"/>
  <c r="AA103" i="5" s="1"/>
  <c r="AB103" i="5" a="1"/>
  <c r="AB103" i="5" s="1"/>
  <c r="AC103" i="5" a="1"/>
  <c r="AC103" i="5" s="1"/>
  <c r="AD103" i="5" a="1"/>
  <c r="AD103" i="5" s="1"/>
  <c r="AA104" i="5" a="1"/>
  <c r="AA104" i="5" s="1"/>
  <c r="AB104" i="5" a="1"/>
  <c r="AB104" i="5" s="1"/>
  <c r="AC104" i="5" a="1"/>
  <c r="AC104" i="5" s="1"/>
  <c r="AD104" i="5" a="1"/>
  <c r="AD104" i="5" s="1"/>
  <c r="AA105" i="5" a="1"/>
  <c r="AA105" i="5" s="1"/>
  <c r="AB105" i="5" a="1"/>
  <c r="AB105" i="5" s="1"/>
  <c r="AC105" i="5" a="1"/>
  <c r="AC105" i="5" s="1"/>
  <c r="AD105" i="5" a="1"/>
  <c r="AD105" i="5" s="1"/>
  <c r="AA106" i="5" a="1"/>
  <c r="AA106" i="5" s="1"/>
  <c r="AB106" i="5" a="1"/>
  <c r="AB106" i="5" s="1"/>
  <c r="AC106" i="5" a="1"/>
  <c r="AC106" i="5" s="1"/>
  <c r="AD106" i="5" a="1"/>
  <c r="AD106" i="5" s="1"/>
  <c r="AA107" i="5" a="1"/>
  <c r="AA107" i="5" s="1"/>
  <c r="AB107" i="5" a="1"/>
  <c r="AB107" i="5" s="1"/>
  <c r="AC107" i="5" a="1"/>
  <c r="AC107" i="5" s="1"/>
  <c r="AD107" i="5" a="1"/>
  <c r="AD107" i="5" s="1"/>
  <c r="AA108" i="5" a="1"/>
  <c r="AA108" i="5" s="1"/>
  <c r="AB108" i="5" a="1"/>
  <c r="AB108" i="5" s="1"/>
  <c r="AC108" i="5" a="1"/>
  <c r="AC108" i="5" s="1"/>
  <c r="AD108" i="5" a="1"/>
  <c r="AD108" i="5" s="1"/>
  <c r="AA109" i="5" a="1"/>
  <c r="AA109" i="5" s="1"/>
  <c r="AB109" i="5" a="1"/>
  <c r="AB109" i="5" s="1"/>
  <c r="AC109" i="5" a="1"/>
  <c r="AC109" i="5" s="1"/>
  <c r="AD109" i="5" a="1"/>
  <c r="AD109" i="5" s="1"/>
  <c r="AA110" i="5" a="1"/>
  <c r="AA110" i="5" s="1"/>
  <c r="AB110" i="5" a="1"/>
  <c r="AB110" i="5" s="1"/>
  <c r="AC110" i="5" a="1"/>
  <c r="AC110" i="5" s="1"/>
  <c r="AD110" i="5" a="1"/>
  <c r="AD110" i="5" s="1"/>
  <c r="AA111" i="5" a="1"/>
  <c r="AA111" i="5" s="1"/>
  <c r="AB111" i="5" a="1"/>
  <c r="AB111" i="5" s="1"/>
  <c r="AC111" i="5" a="1"/>
  <c r="AC111" i="5" s="1"/>
  <c r="AD111" i="5" a="1"/>
  <c r="AD111" i="5" s="1"/>
  <c r="AA112" i="5" a="1"/>
  <c r="AA112" i="5" s="1"/>
  <c r="AB112" i="5" a="1"/>
  <c r="AB112" i="5" s="1"/>
  <c r="AC112" i="5" a="1"/>
  <c r="AC112" i="5" s="1"/>
  <c r="AD112" i="5" a="1"/>
  <c r="AD112" i="5" s="1"/>
  <c r="AA113" i="5" a="1"/>
  <c r="AA113" i="5" s="1"/>
  <c r="AB113" i="5" a="1"/>
  <c r="AB113" i="5" s="1"/>
  <c r="AC113" i="5" a="1"/>
  <c r="AC113" i="5" s="1"/>
  <c r="AD113" i="5" a="1"/>
  <c r="AD113" i="5" s="1"/>
  <c r="AA114" i="5" a="1"/>
  <c r="AA114" i="5" s="1"/>
  <c r="AB114" i="5" a="1"/>
  <c r="AB114" i="5" s="1"/>
  <c r="AC114" i="5" a="1"/>
  <c r="AC114" i="5" s="1"/>
  <c r="AD114" i="5" a="1"/>
  <c r="AD114" i="5" s="1"/>
  <c r="AA115" i="5" a="1"/>
  <c r="AA115" i="5" s="1"/>
  <c r="AB115" i="5" a="1"/>
  <c r="AB115" i="5" s="1"/>
  <c r="AC115" i="5" a="1"/>
  <c r="AC115" i="5" s="1"/>
  <c r="AD115" i="5" a="1"/>
  <c r="AD115" i="5" s="1"/>
  <c r="AA116" i="5" a="1"/>
  <c r="AA116" i="5" s="1"/>
  <c r="AB116" i="5" a="1"/>
  <c r="AB116" i="5" s="1"/>
  <c r="AC116" i="5" a="1"/>
  <c r="AC116" i="5" s="1"/>
  <c r="AD116" i="5" a="1"/>
  <c r="AD116" i="5" s="1"/>
  <c r="AA117" i="5" a="1"/>
  <c r="AA117" i="5" s="1"/>
  <c r="AB117" i="5" a="1"/>
  <c r="AB117" i="5" s="1"/>
  <c r="AC117" i="5" a="1"/>
  <c r="AC117" i="5" s="1"/>
  <c r="AD117" i="5" a="1"/>
  <c r="AD117" i="5" s="1"/>
  <c r="AA118" i="5" a="1"/>
  <c r="AA118" i="5" s="1"/>
  <c r="AB118" i="5" a="1"/>
  <c r="AB118" i="5" s="1"/>
  <c r="AC118" i="5" a="1"/>
  <c r="AC118" i="5" s="1"/>
  <c r="AD118" i="5" a="1"/>
  <c r="AD118" i="5" s="1"/>
  <c r="AA119" i="5" a="1"/>
  <c r="AA119" i="5" s="1"/>
  <c r="AB119" i="5" a="1"/>
  <c r="AB119" i="5" s="1"/>
  <c r="AC119" i="5" a="1"/>
  <c r="AC119" i="5" s="1"/>
  <c r="AD119" i="5" a="1"/>
  <c r="AD119" i="5" s="1"/>
  <c r="AA120" i="5" a="1"/>
  <c r="AA120" i="5" s="1"/>
  <c r="AB120" i="5" a="1"/>
  <c r="AB120" i="5" s="1"/>
  <c r="AC120" i="5" a="1"/>
  <c r="AC120" i="5" s="1"/>
  <c r="AD120" i="5" a="1"/>
  <c r="AD120" i="5" s="1"/>
  <c r="AA121" i="5" a="1"/>
  <c r="AA121" i="5" s="1"/>
  <c r="AB121" i="5" a="1"/>
  <c r="AB121" i="5" s="1"/>
  <c r="AC121" i="5" a="1"/>
  <c r="AC121" i="5" s="1"/>
  <c r="AD121" i="5" a="1"/>
  <c r="AD121" i="5" s="1"/>
  <c r="AA122" i="5" a="1"/>
  <c r="AA122" i="5" s="1"/>
  <c r="AB122" i="5" a="1"/>
  <c r="AB122" i="5" s="1"/>
  <c r="AC122" i="5" a="1"/>
  <c r="AC122" i="5" s="1"/>
  <c r="AD122" i="5" a="1"/>
  <c r="AD122" i="5" s="1"/>
  <c r="AA123" i="5" a="1"/>
  <c r="AA123" i="5" s="1"/>
  <c r="AB123" i="5" a="1"/>
  <c r="AB123" i="5" s="1"/>
  <c r="AC123" i="5" a="1"/>
  <c r="AC123" i="5" s="1"/>
  <c r="AD123" i="5" a="1"/>
  <c r="AD123" i="5" s="1"/>
  <c r="AA124" i="5" a="1"/>
  <c r="AA124" i="5" s="1"/>
  <c r="AB124" i="5" a="1"/>
  <c r="AB124" i="5" s="1"/>
  <c r="AC124" i="5" a="1"/>
  <c r="AC124" i="5" s="1"/>
  <c r="AD124" i="5" a="1"/>
  <c r="AD124" i="5" s="1"/>
  <c r="AA125" i="5" a="1"/>
  <c r="AA125" i="5" s="1"/>
  <c r="AB125" i="5" a="1"/>
  <c r="AB125" i="5" s="1"/>
  <c r="AC125" i="5" a="1"/>
  <c r="AC125" i="5" s="1"/>
  <c r="AD125" i="5" a="1"/>
  <c r="AD125" i="5" s="1"/>
  <c r="AA126" i="5" a="1"/>
  <c r="AA126" i="5" s="1"/>
  <c r="AB126" i="5" a="1"/>
  <c r="AB126" i="5" s="1"/>
  <c r="AC126" i="5" a="1"/>
  <c r="AC126" i="5" s="1"/>
  <c r="AD126" i="5" a="1"/>
  <c r="AD126" i="5" s="1"/>
  <c r="AA127" i="5" a="1"/>
  <c r="AA127" i="5" s="1"/>
  <c r="AB127" i="5" a="1"/>
  <c r="AB127" i="5" s="1"/>
  <c r="AC127" i="5" a="1"/>
  <c r="AC127" i="5" s="1"/>
  <c r="AD127" i="5" a="1"/>
  <c r="AD127" i="5" s="1"/>
  <c r="AA128" i="5" a="1"/>
  <c r="AA128" i="5" s="1"/>
  <c r="AB128" i="5" a="1"/>
  <c r="AB128" i="5" s="1"/>
  <c r="AC128" i="5" a="1"/>
  <c r="AC128" i="5" s="1"/>
  <c r="AD128" i="5" a="1"/>
  <c r="AD128" i="5" s="1"/>
  <c r="AA129" i="5" a="1"/>
  <c r="AA129" i="5" s="1"/>
  <c r="AB129" i="5" a="1"/>
  <c r="AB129" i="5" s="1"/>
  <c r="AC129" i="5" a="1"/>
  <c r="AC129" i="5" s="1"/>
  <c r="AD129" i="5" a="1"/>
  <c r="AD129" i="5" s="1"/>
  <c r="AA130" i="5" a="1"/>
  <c r="AA130" i="5" s="1"/>
  <c r="AB130" i="5" a="1"/>
  <c r="AB130" i="5" s="1"/>
  <c r="AC130" i="5" a="1"/>
  <c r="AC130" i="5" s="1"/>
  <c r="AD130" i="5" a="1"/>
  <c r="AD130" i="5" s="1"/>
  <c r="AA131" i="5" a="1"/>
  <c r="AA131" i="5" s="1"/>
  <c r="AB131" i="5" a="1"/>
  <c r="AB131" i="5" s="1"/>
  <c r="AC131" i="5" a="1"/>
  <c r="AC131" i="5" s="1"/>
  <c r="AD131" i="5" a="1"/>
  <c r="AD131" i="5" s="1"/>
  <c r="AA132" i="5" a="1"/>
  <c r="AA132" i="5" s="1"/>
  <c r="AB132" i="5" a="1"/>
  <c r="AB132" i="5" s="1"/>
  <c r="AC132" i="5" a="1"/>
  <c r="AC132" i="5" s="1"/>
  <c r="AD132" i="5" a="1"/>
  <c r="AD132" i="5" s="1"/>
  <c r="AA133" i="5" a="1"/>
  <c r="AA133" i="5" s="1"/>
  <c r="AB133" i="5" a="1"/>
  <c r="AB133" i="5" s="1"/>
  <c r="AC133" i="5" a="1"/>
  <c r="AC133" i="5" s="1"/>
  <c r="AD133" i="5" a="1"/>
  <c r="AD133" i="5" s="1"/>
  <c r="AA134" i="5" a="1"/>
  <c r="AA134" i="5" s="1"/>
  <c r="AB134" i="5" a="1"/>
  <c r="AB134" i="5" s="1"/>
  <c r="AC134" i="5" a="1"/>
  <c r="AC134" i="5" s="1"/>
  <c r="AD134" i="5" a="1"/>
  <c r="AD134" i="5" s="1"/>
  <c r="AA135" i="5" a="1"/>
  <c r="AA135" i="5" s="1"/>
  <c r="AB135" i="5" a="1"/>
  <c r="AB135" i="5" s="1"/>
  <c r="AC135" i="5" a="1"/>
  <c r="AC135" i="5" s="1"/>
  <c r="AD135" i="5" a="1"/>
  <c r="AD135" i="5" s="1"/>
  <c r="AA136" i="5" a="1"/>
  <c r="AA136" i="5" s="1"/>
  <c r="AB136" i="5" a="1"/>
  <c r="AB136" i="5" s="1"/>
  <c r="AC136" i="5" a="1"/>
  <c r="AC136" i="5" s="1"/>
  <c r="AD136" i="5" a="1"/>
  <c r="AD136" i="5" s="1"/>
  <c r="AA137" i="5" a="1"/>
  <c r="AA137" i="5" s="1"/>
  <c r="AB137" i="5" a="1"/>
  <c r="AB137" i="5" s="1"/>
  <c r="AC137" i="5" a="1"/>
  <c r="AC137" i="5" s="1"/>
  <c r="AD137" i="5" a="1"/>
  <c r="AD137" i="5" s="1"/>
  <c r="AA138" i="5" a="1"/>
  <c r="AA138" i="5" s="1"/>
  <c r="AB138" i="5" a="1"/>
  <c r="AB138" i="5" s="1"/>
  <c r="AC138" i="5" a="1"/>
  <c r="AC138" i="5" s="1"/>
  <c r="AD138" i="5" a="1"/>
  <c r="AD138" i="5" s="1"/>
  <c r="AA139" i="5" a="1"/>
  <c r="AA139" i="5" s="1"/>
  <c r="AB139" i="5" a="1"/>
  <c r="AB139" i="5" s="1"/>
  <c r="AC139" i="5" a="1"/>
  <c r="AC139" i="5" s="1"/>
  <c r="AD139" i="5" a="1"/>
  <c r="AD139" i="5" s="1"/>
  <c r="AA140" i="5" a="1"/>
  <c r="AA140" i="5" s="1"/>
  <c r="AB140" i="5" a="1"/>
  <c r="AB140" i="5" s="1"/>
  <c r="AC140" i="5" a="1"/>
  <c r="AC140" i="5" s="1"/>
  <c r="AD140" i="5" a="1"/>
  <c r="AD140" i="5" s="1"/>
  <c r="AA141" i="5" a="1"/>
  <c r="AA141" i="5" s="1"/>
  <c r="AB141" i="5" a="1"/>
  <c r="AB141" i="5" s="1"/>
  <c r="AC141" i="5" a="1"/>
  <c r="AC141" i="5" s="1"/>
  <c r="AD141" i="5" a="1"/>
  <c r="AD141" i="5" s="1"/>
  <c r="AA142" i="5" a="1"/>
  <c r="AA142" i="5" s="1"/>
  <c r="AB142" i="5" a="1"/>
  <c r="AB142" i="5" s="1"/>
  <c r="AC142" i="5" a="1"/>
  <c r="AC142" i="5" s="1"/>
  <c r="AD142" i="5" a="1"/>
  <c r="AD142" i="5" s="1"/>
  <c r="AA143" i="5" a="1"/>
  <c r="AA143" i="5" s="1"/>
  <c r="AB143" i="5" a="1"/>
  <c r="AB143" i="5" s="1"/>
  <c r="AC143" i="5" a="1"/>
  <c r="AC143" i="5" s="1"/>
  <c r="AD143" i="5" a="1"/>
  <c r="AD143" i="5" s="1"/>
  <c r="AA144" i="5" a="1"/>
  <c r="AA144" i="5" s="1"/>
  <c r="AB144" i="5" a="1"/>
  <c r="AB144" i="5" s="1"/>
  <c r="AC144" i="5" a="1"/>
  <c r="AC144" i="5" s="1"/>
  <c r="AD144" i="5" a="1"/>
  <c r="AD144" i="5" s="1"/>
  <c r="AA145" i="5" a="1"/>
  <c r="AA145" i="5" s="1"/>
  <c r="AB145" i="5" a="1"/>
  <c r="AB145" i="5" s="1"/>
  <c r="AC145" i="5" a="1"/>
  <c r="AC145" i="5" s="1"/>
  <c r="AD145" i="5" a="1"/>
  <c r="AD145" i="5" s="1"/>
  <c r="AA146" i="5" a="1"/>
  <c r="AA146" i="5" s="1"/>
  <c r="AB146" i="5" a="1"/>
  <c r="AB146" i="5" s="1"/>
  <c r="AC146" i="5" a="1"/>
  <c r="AC146" i="5" s="1"/>
  <c r="AD146" i="5" a="1"/>
  <c r="AD146" i="5" s="1"/>
  <c r="AA147" i="5" a="1"/>
  <c r="AA147" i="5" s="1"/>
  <c r="AB147" i="5" a="1"/>
  <c r="AB147" i="5" s="1"/>
  <c r="AC147" i="5" a="1"/>
  <c r="AC147" i="5" s="1"/>
  <c r="AD147" i="5" a="1"/>
  <c r="AD147" i="5" s="1"/>
  <c r="AA148" i="5" a="1"/>
  <c r="AA148" i="5" s="1"/>
  <c r="AB148" i="5" a="1"/>
  <c r="AB148" i="5" s="1"/>
  <c r="AC148" i="5" a="1"/>
  <c r="AC148" i="5" s="1"/>
  <c r="AD148" i="5" a="1"/>
  <c r="AD148" i="5" s="1"/>
  <c r="AA149" i="5" a="1"/>
  <c r="AA149" i="5" s="1"/>
  <c r="AB149" i="5" a="1"/>
  <c r="AB149" i="5" s="1"/>
  <c r="AC149" i="5" a="1"/>
  <c r="AC149" i="5" s="1"/>
  <c r="AD149" i="5" a="1"/>
  <c r="AD149" i="5" s="1"/>
  <c r="AA150" i="5" a="1"/>
  <c r="AA150" i="5" s="1"/>
  <c r="AB150" i="5" a="1"/>
  <c r="AB150" i="5" s="1"/>
  <c r="AC150" i="5" a="1"/>
  <c r="AC150" i="5" s="1"/>
  <c r="AD150" i="5" a="1"/>
  <c r="AD150" i="5" s="1"/>
  <c r="AA151" i="5" a="1"/>
  <c r="AA151" i="5" s="1"/>
  <c r="AB151" i="5" a="1"/>
  <c r="AB151" i="5" s="1"/>
  <c r="AC151" i="5" a="1"/>
  <c r="AC151" i="5" s="1"/>
  <c r="AD151" i="5" a="1"/>
  <c r="AD151" i="5" s="1"/>
  <c r="AA152" i="5" a="1"/>
  <c r="AA152" i="5" s="1"/>
  <c r="AB152" i="5" a="1"/>
  <c r="AB152" i="5" s="1"/>
  <c r="AC152" i="5" a="1"/>
  <c r="AC152" i="5" s="1"/>
  <c r="AD152" i="5" a="1"/>
  <c r="AD152" i="5" s="1"/>
  <c r="AA153" i="5" a="1"/>
  <c r="AA153" i="5" s="1"/>
  <c r="AB153" i="5" a="1"/>
  <c r="AB153" i="5" s="1"/>
  <c r="AC153" i="5" a="1"/>
  <c r="AC153" i="5" s="1"/>
  <c r="AD153" i="5" a="1"/>
  <c r="AD153" i="5" s="1"/>
  <c r="AA154" i="5" a="1"/>
  <c r="AA154" i="5" s="1"/>
  <c r="AB154" i="5" a="1"/>
  <c r="AB154" i="5" s="1"/>
  <c r="AC154" i="5" a="1"/>
  <c r="AC154" i="5" s="1"/>
  <c r="AD154" i="5" a="1"/>
  <c r="AD154" i="5" s="1"/>
  <c r="AA155" i="5" a="1"/>
  <c r="AA155" i="5" s="1"/>
  <c r="AB155" i="5" a="1"/>
  <c r="AB155" i="5" s="1"/>
  <c r="AC155" i="5" a="1"/>
  <c r="AC155" i="5" s="1"/>
  <c r="AD155" i="5" a="1"/>
  <c r="AD155" i="5" s="1"/>
  <c r="AA156" i="5" a="1"/>
  <c r="AA156" i="5" s="1"/>
  <c r="AB156" i="5" a="1"/>
  <c r="AB156" i="5" s="1"/>
  <c r="AC156" i="5" a="1"/>
  <c r="AC156" i="5" s="1"/>
  <c r="AD156" i="5" a="1"/>
  <c r="AD156" i="5" s="1"/>
  <c r="AA157" i="5" a="1"/>
  <c r="AA157" i="5" s="1"/>
  <c r="AB157" i="5" a="1"/>
  <c r="AB157" i="5" s="1"/>
  <c r="AC157" i="5" a="1"/>
  <c r="AC157" i="5" s="1"/>
  <c r="AD157" i="5" a="1"/>
  <c r="AD157" i="5" s="1"/>
  <c r="AA158" i="5" a="1"/>
  <c r="AA158" i="5" s="1"/>
  <c r="AB158" i="5" a="1"/>
  <c r="AB158" i="5" s="1"/>
  <c r="AC158" i="5" a="1"/>
  <c r="AC158" i="5" s="1"/>
  <c r="AD158" i="5" a="1"/>
  <c r="AD158" i="5" s="1"/>
  <c r="AA159" i="5" a="1"/>
  <c r="AA159" i="5" s="1"/>
  <c r="AB159" i="5" a="1"/>
  <c r="AB159" i="5" s="1"/>
  <c r="AC159" i="5" a="1"/>
  <c r="AC159" i="5" s="1"/>
  <c r="AD159" i="5" a="1"/>
  <c r="AD159" i="5" s="1"/>
  <c r="AA160" i="5" a="1"/>
  <c r="AA160" i="5" s="1"/>
  <c r="AB160" i="5" a="1"/>
  <c r="AB160" i="5" s="1"/>
  <c r="AC160" i="5" a="1"/>
  <c r="AC160" i="5" s="1"/>
  <c r="AD160" i="5" a="1"/>
  <c r="AD160" i="5" s="1"/>
  <c r="AA161" i="5" a="1"/>
  <c r="AA161" i="5" s="1"/>
  <c r="AB161" i="5" a="1"/>
  <c r="AB161" i="5" s="1"/>
  <c r="AC161" i="5" a="1"/>
  <c r="AC161" i="5" s="1"/>
  <c r="AD161" i="5" a="1"/>
  <c r="AD161" i="5" s="1"/>
  <c r="AA162" i="5" a="1"/>
  <c r="AA162" i="5" s="1"/>
  <c r="AB162" i="5" a="1"/>
  <c r="AB162" i="5" s="1"/>
  <c r="AC162" i="5" a="1"/>
  <c r="AC162" i="5" s="1"/>
  <c r="AD162" i="5" a="1"/>
  <c r="AD162" i="5" s="1"/>
  <c r="AA163" i="5" a="1"/>
  <c r="AA163" i="5" s="1"/>
  <c r="AB163" i="5" a="1"/>
  <c r="AB163" i="5" s="1"/>
  <c r="AC163" i="5" a="1"/>
  <c r="AC163" i="5" s="1"/>
  <c r="AD163" i="5" a="1"/>
  <c r="AD163" i="5" s="1"/>
  <c r="AA164" i="5" a="1"/>
  <c r="AA164" i="5" s="1"/>
  <c r="AB164" i="5" a="1"/>
  <c r="AB164" i="5" s="1"/>
  <c r="AC164" i="5" a="1"/>
  <c r="AC164" i="5" s="1"/>
  <c r="AD164" i="5" a="1"/>
  <c r="AD164" i="5" s="1"/>
  <c r="AA165" i="5" a="1"/>
  <c r="AA165" i="5" s="1"/>
  <c r="AB165" i="5" a="1"/>
  <c r="AB165" i="5" s="1"/>
  <c r="AC165" i="5" a="1"/>
  <c r="AC165" i="5" s="1"/>
  <c r="AD165" i="5" a="1"/>
  <c r="AD165" i="5" s="1"/>
  <c r="AA166" i="5" a="1"/>
  <c r="AA166" i="5" s="1"/>
  <c r="AB166" i="5" a="1"/>
  <c r="AB166" i="5" s="1"/>
  <c r="AC166" i="5" a="1"/>
  <c r="AC166" i="5" s="1"/>
  <c r="AD166" i="5" a="1"/>
  <c r="AD166" i="5" s="1"/>
  <c r="AA167" i="5" a="1"/>
  <c r="AA167" i="5" s="1"/>
  <c r="AB167" i="5" a="1"/>
  <c r="AB167" i="5" s="1"/>
  <c r="AC167" i="5" a="1"/>
  <c r="AC167" i="5" s="1"/>
  <c r="AD167" i="5" a="1"/>
  <c r="AD167" i="5" s="1"/>
  <c r="AA168" i="5" a="1"/>
  <c r="AA168" i="5" s="1"/>
  <c r="AB168" i="5" a="1"/>
  <c r="AB168" i="5" s="1"/>
  <c r="AC168" i="5" a="1"/>
  <c r="AC168" i="5" s="1"/>
  <c r="AD168" i="5" a="1"/>
  <c r="AD168" i="5" s="1"/>
  <c r="AA169" i="5" a="1"/>
  <c r="AA169" i="5" s="1"/>
  <c r="AB169" i="5" a="1"/>
  <c r="AB169" i="5" s="1"/>
  <c r="AC169" i="5" a="1"/>
  <c r="AC169" i="5" s="1"/>
  <c r="AD169" i="5" a="1"/>
  <c r="AD169" i="5" s="1"/>
  <c r="AA170" i="5" a="1"/>
  <c r="AA170" i="5" s="1"/>
  <c r="AB170" i="5" a="1"/>
  <c r="AB170" i="5" s="1"/>
  <c r="AC170" i="5" a="1"/>
  <c r="AC170" i="5" s="1"/>
  <c r="AD170" i="5" a="1"/>
  <c r="AD170" i="5" s="1"/>
  <c r="AA171" i="5" a="1"/>
  <c r="AA171" i="5" s="1"/>
  <c r="AB171" i="5" a="1"/>
  <c r="AB171" i="5" s="1"/>
  <c r="AC171" i="5" a="1"/>
  <c r="AC171" i="5" s="1"/>
  <c r="AD171" i="5" a="1"/>
  <c r="AD171" i="5" s="1"/>
  <c r="AA172" i="5" a="1"/>
  <c r="AA172" i="5" s="1"/>
  <c r="AB172" i="5" a="1"/>
  <c r="AB172" i="5" s="1"/>
  <c r="AC172" i="5" a="1"/>
  <c r="AC172" i="5" s="1"/>
  <c r="AD172" i="5" a="1"/>
  <c r="AD172" i="5" s="1"/>
  <c r="AA173" i="5" a="1"/>
  <c r="AA173" i="5" s="1"/>
  <c r="AB173" i="5" a="1"/>
  <c r="AB173" i="5" s="1"/>
  <c r="AC173" i="5" a="1"/>
  <c r="AC173" i="5" s="1"/>
  <c r="AD173" i="5" a="1"/>
  <c r="AD173" i="5" s="1"/>
  <c r="AA174" i="5" a="1"/>
  <c r="AA174" i="5" s="1"/>
  <c r="AB174" i="5" a="1"/>
  <c r="AB174" i="5" s="1"/>
  <c r="AC174" i="5" a="1"/>
  <c r="AC174" i="5" s="1"/>
  <c r="AD174" i="5" a="1"/>
  <c r="AD174" i="5" s="1"/>
  <c r="AA175" i="5" a="1"/>
  <c r="AA175" i="5" s="1"/>
  <c r="AB175" i="5" a="1"/>
  <c r="AB175" i="5" s="1"/>
  <c r="AC175" i="5" a="1"/>
  <c r="AC175" i="5" s="1"/>
  <c r="AD175" i="5" a="1"/>
  <c r="AD175" i="5" s="1"/>
  <c r="AA176" i="5" a="1"/>
  <c r="AA176" i="5" s="1"/>
  <c r="AB176" i="5" a="1"/>
  <c r="AB176" i="5" s="1"/>
  <c r="AC176" i="5" a="1"/>
  <c r="AC176" i="5" s="1"/>
  <c r="AD176" i="5" a="1"/>
  <c r="AD176" i="5" s="1"/>
  <c r="AA177" i="5" a="1"/>
  <c r="AA177" i="5" s="1"/>
  <c r="AB177" i="5" a="1"/>
  <c r="AB177" i="5" s="1"/>
  <c r="AC177" i="5" a="1"/>
  <c r="AC177" i="5" s="1"/>
  <c r="AD177" i="5" a="1"/>
  <c r="AD177" i="5" s="1"/>
  <c r="AA178" i="5" a="1"/>
  <c r="AA178" i="5" s="1"/>
  <c r="AB178" i="5" a="1"/>
  <c r="AB178" i="5" s="1"/>
  <c r="AC178" i="5" a="1"/>
  <c r="AC178" i="5" s="1"/>
  <c r="AD178" i="5" a="1"/>
  <c r="AD178" i="5" s="1"/>
  <c r="AA179" i="5" a="1"/>
  <c r="AA179" i="5" s="1"/>
  <c r="AB179" i="5" a="1"/>
  <c r="AB179" i="5" s="1"/>
  <c r="AC179" i="5" a="1"/>
  <c r="AC179" i="5" s="1"/>
  <c r="AD179" i="5" a="1"/>
  <c r="AD179" i="5" s="1"/>
  <c r="AA180" i="5" a="1"/>
  <c r="AA180" i="5" s="1"/>
  <c r="AB180" i="5" a="1"/>
  <c r="AB180" i="5" s="1"/>
  <c r="AC180" i="5" a="1"/>
  <c r="AC180" i="5" s="1"/>
  <c r="AD180" i="5" a="1"/>
  <c r="AD180" i="5" s="1"/>
  <c r="AA181" i="5" a="1"/>
  <c r="AA181" i="5" s="1"/>
  <c r="AB181" i="5" a="1"/>
  <c r="AB181" i="5" s="1"/>
  <c r="AC181" i="5" a="1"/>
  <c r="AC181" i="5" s="1"/>
  <c r="AD181" i="5" a="1"/>
  <c r="AD181" i="5" s="1"/>
  <c r="AA182" i="5" a="1"/>
  <c r="AA182" i="5" s="1"/>
  <c r="AB182" i="5" a="1"/>
  <c r="AB182" i="5" s="1"/>
  <c r="AC182" i="5" a="1"/>
  <c r="AC182" i="5" s="1"/>
  <c r="AD182" i="5" a="1"/>
  <c r="AD182" i="5" s="1"/>
  <c r="AA183" i="5" a="1"/>
  <c r="AA183" i="5" s="1"/>
  <c r="AB183" i="5" a="1"/>
  <c r="AB183" i="5" s="1"/>
  <c r="AC183" i="5" a="1"/>
  <c r="AC183" i="5" s="1"/>
  <c r="AD183" i="5" a="1"/>
  <c r="AD183" i="5" s="1"/>
  <c r="AA184" i="5" a="1"/>
  <c r="AA184" i="5" s="1"/>
  <c r="AB184" i="5" a="1"/>
  <c r="AB184" i="5" s="1"/>
  <c r="AC184" i="5" a="1"/>
  <c r="AC184" i="5" s="1"/>
  <c r="AD184" i="5" a="1"/>
  <c r="AD184" i="5" s="1"/>
  <c r="AA185" i="5" a="1"/>
  <c r="AA185" i="5" s="1"/>
  <c r="AB185" i="5" a="1"/>
  <c r="AB185" i="5" s="1"/>
  <c r="AC185" i="5" a="1"/>
  <c r="AC185" i="5" s="1"/>
  <c r="AD185" i="5" a="1"/>
  <c r="AD185" i="5" s="1"/>
  <c r="AA186" i="5" a="1"/>
  <c r="AA186" i="5" s="1"/>
  <c r="AB186" i="5" a="1"/>
  <c r="AB186" i="5" s="1"/>
  <c r="AC186" i="5" a="1"/>
  <c r="AC186" i="5" s="1"/>
  <c r="AD186" i="5" a="1"/>
  <c r="AD186" i="5" s="1"/>
  <c r="AA187" i="5" a="1"/>
  <c r="AA187" i="5" s="1"/>
  <c r="AB187" i="5" a="1"/>
  <c r="AB187" i="5" s="1"/>
  <c r="AC187" i="5" a="1"/>
  <c r="AC187" i="5" s="1"/>
  <c r="AD187" i="5" a="1"/>
  <c r="AD187" i="5" s="1"/>
  <c r="AA188" i="5" a="1"/>
  <c r="AA188" i="5" s="1"/>
  <c r="AB188" i="5" a="1"/>
  <c r="AB188" i="5" s="1"/>
  <c r="AC188" i="5" a="1"/>
  <c r="AC188" i="5" s="1"/>
  <c r="AD188" i="5" a="1"/>
  <c r="AD188" i="5" s="1"/>
  <c r="AA189" i="5" a="1"/>
  <c r="AA189" i="5" s="1"/>
  <c r="AB189" i="5" a="1"/>
  <c r="AB189" i="5" s="1"/>
  <c r="AC189" i="5" a="1"/>
  <c r="AC189" i="5" s="1"/>
  <c r="AD189" i="5" a="1"/>
  <c r="AD189" i="5" s="1"/>
  <c r="AA190" i="5" a="1"/>
  <c r="AA190" i="5" s="1"/>
  <c r="AB190" i="5" a="1"/>
  <c r="AB190" i="5" s="1"/>
  <c r="AC190" i="5" a="1"/>
  <c r="AC190" i="5" s="1"/>
  <c r="AD190" i="5" a="1"/>
  <c r="AD190" i="5" s="1"/>
  <c r="AA191" i="5" a="1"/>
  <c r="AA191" i="5" s="1"/>
  <c r="AB191" i="5" a="1"/>
  <c r="AB191" i="5" s="1"/>
  <c r="AC191" i="5" a="1"/>
  <c r="AC191" i="5" s="1"/>
  <c r="AD191" i="5" a="1"/>
  <c r="AD191" i="5" s="1"/>
  <c r="AA192" i="5" a="1"/>
  <c r="AA192" i="5" s="1"/>
  <c r="AB192" i="5" a="1"/>
  <c r="AB192" i="5" s="1"/>
  <c r="AC192" i="5" a="1"/>
  <c r="AC192" i="5" s="1"/>
  <c r="AD192" i="5" a="1"/>
  <c r="AD192" i="5" s="1"/>
  <c r="AA193" i="5" a="1"/>
  <c r="AA193" i="5" s="1"/>
  <c r="AB193" i="5" a="1"/>
  <c r="AB193" i="5" s="1"/>
  <c r="AC193" i="5" a="1"/>
  <c r="AC193" i="5" s="1"/>
  <c r="AD193" i="5" a="1"/>
  <c r="AD193" i="5" s="1"/>
  <c r="AA194" i="5" a="1"/>
  <c r="AA194" i="5" s="1"/>
  <c r="AB194" i="5" a="1"/>
  <c r="AB194" i="5" s="1"/>
  <c r="AC194" i="5" a="1"/>
  <c r="AC194" i="5" s="1"/>
  <c r="AD194" i="5" a="1"/>
  <c r="AD194" i="5" s="1"/>
  <c r="AA195" i="5" a="1"/>
  <c r="AA195" i="5" s="1"/>
  <c r="AB195" i="5" a="1"/>
  <c r="AB195" i="5" s="1"/>
  <c r="AC195" i="5" a="1"/>
  <c r="AC195" i="5" s="1"/>
  <c r="AD195" i="5" a="1"/>
  <c r="AD195" i="5" s="1"/>
  <c r="AA196" i="5" a="1"/>
  <c r="AA196" i="5" s="1"/>
  <c r="AB196" i="5" a="1"/>
  <c r="AB196" i="5" s="1"/>
  <c r="AC196" i="5" a="1"/>
  <c r="AC196" i="5" s="1"/>
  <c r="AD196" i="5" a="1"/>
  <c r="AD196" i="5" s="1"/>
  <c r="AA197" i="5" a="1"/>
  <c r="AA197" i="5" s="1"/>
  <c r="AB197" i="5" a="1"/>
  <c r="AB197" i="5" s="1"/>
  <c r="AC197" i="5" a="1"/>
  <c r="AC197" i="5" s="1"/>
  <c r="AD197" i="5" a="1"/>
  <c r="AD197" i="5" s="1"/>
  <c r="AA198" i="5" a="1"/>
  <c r="AA198" i="5" s="1"/>
  <c r="AB198" i="5" a="1"/>
  <c r="AB198" i="5" s="1"/>
  <c r="AC198" i="5" a="1"/>
  <c r="AC198" i="5" s="1"/>
  <c r="AD198" i="5" a="1"/>
  <c r="AD198" i="5" s="1"/>
  <c r="AA199" i="5" a="1"/>
  <c r="AA199" i="5" s="1"/>
  <c r="AB199" i="5" a="1"/>
  <c r="AB199" i="5" s="1"/>
  <c r="AC199" i="5" a="1"/>
  <c r="AC199" i="5" s="1"/>
  <c r="AD199" i="5" a="1"/>
  <c r="AD199" i="5" s="1"/>
  <c r="AA200" i="5" a="1"/>
  <c r="AA200" i="5" s="1"/>
  <c r="AB200" i="5" a="1"/>
  <c r="AB200" i="5" s="1"/>
  <c r="AC200" i="5" a="1"/>
  <c r="AC200" i="5" s="1"/>
  <c r="AD200" i="5" a="1"/>
  <c r="AD200" i="5" s="1"/>
  <c r="AA201" i="5" a="1"/>
  <c r="AA201" i="5" s="1"/>
  <c r="AB201" i="5" a="1"/>
  <c r="AB201" i="5" s="1"/>
  <c r="AC201" i="5" a="1"/>
  <c r="AC201" i="5" s="1"/>
  <c r="AD201" i="5" a="1"/>
  <c r="AD201" i="5" s="1"/>
  <c r="AA202" i="5" a="1"/>
  <c r="AA202" i="5" s="1"/>
  <c r="AB202" i="5" a="1"/>
  <c r="AB202" i="5" s="1"/>
  <c r="AC202" i="5" a="1"/>
  <c r="AC202" i="5" s="1"/>
  <c r="AD202" i="5" a="1"/>
  <c r="AD202" i="5" s="1"/>
  <c r="AA203" i="5" a="1"/>
  <c r="AA203" i="5" s="1"/>
  <c r="AB203" i="5" a="1"/>
  <c r="AB203" i="5" s="1"/>
  <c r="AC203" i="5" a="1"/>
  <c r="AC203" i="5" s="1"/>
  <c r="AD203" i="5" a="1"/>
  <c r="AD203" i="5" s="1"/>
  <c r="AA204" i="5" a="1"/>
  <c r="AA204" i="5" s="1"/>
  <c r="AB204" i="5" a="1"/>
  <c r="AB204" i="5" s="1"/>
  <c r="AC204" i="5" a="1"/>
  <c r="AC204" i="5" s="1"/>
  <c r="AD204" i="5" a="1"/>
  <c r="AD204" i="5" s="1"/>
  <c r="AA205" i="5" a="1"/>
  <c r="AA205" i="5" s="1"/>
  <c r="AB205" i="5" a="1"/>
  <c r="AB205" i="5" s="1"/>
  <c r="AC205" i="5" a="1"/>
  <c r="AC205" i="5" s="1"/>
  <c r="AD205" i="5" a="1"/>
  <c r="AD205" i="5" s="1"/>
  <c r="AA206" i="5" a="1"/>
  <c r="AA206" i="5" s="1"/>
  <c r="AB206" i="5" a="1"/>
  <c r="AB206" i="5" s="1"/>
  <c r="AC206" i="5" a="1"/>
  <c r="AC206" i="5" s="1"/>
  <c r="AD206" i="5" a="1"/>
  <c r="AD206" i="5" s="1"/>
  <c r="AA207" i="5" a="1"/>
  <c r="AA207" i="5" s="1"/>
  <c r="AB207" i="5" a="1"/>
  <c r="AB207" i="5" s="1"/>
  <c r="AC207" i="5" a="1"/>
  <c r="AC207" i="5" s="1"/>
  <c r="AD207" i="5" a="1"/>
  <c r="AD207" i="5" s="1"/>
  <c r="AA208" i="5" a="1"/>
  <c r="AA208" i="5" s="1"/>
  <c r="AB208" i="5" a="1"/>
  <c r="AB208" i="5" s="1"/>
  <c r="AC208" i="5" a="1"/>
  <c r="AC208" i="5" s="1"/>
  <c r="AD208" i="5" a="1"/>
  <c r="AD208" i="5" s="1"/>
  <c r="AA209" i="5" a="1"/>
  <c r="AA209" i="5" s="1"/>
  <c r="AB209" i="5" a="1"/>
  <c r="AB209" i="5" s="1"/>
  <c r="AC209" i="5" a="1"/>
  <c r="AC209" i="5" s="1"/>
  <c r="AD209" i="5" a="1"/>
  <c r="AD209" i="5" s="1"/>
  <c r="AA210" i="5" a="1"/>
  <c r="AA210" i="5" s="1"/>
  <c r="AB210" i="5" a="1"/>
  <c r="AB210" i="5" s="1"/>
  <c r="AC210" i="5" a="1"/>
  <c r="AC210" i="5" s="1"/>
  <c r="AD210" i="5" a="1"/>
  <c r="AD210" i="5" s="1"/>
  <c r="AA211" i="5" a="1"/>
  <c r="AA211" i="5" s="1"/>
  <c r="AB211" i="5" a="1"/>
  <c r="AB211" i="5" s="1"/>
  <c r="AC211" i="5" a="1"/>
  <c r="AC211" i="5" s="1"/>
  <c r="AD211" i="5" a="1"/>
  <c r="AD211" i="5" s="1"/>
  <c r="AA212" i="5" a="1"/>
  <c r="AA212" i="5" s="1"/>
  <c r="AB212" i="5" a="1"/>
  <c r="AB212" i="5" s="1"/>
  <c r="AC212" i="5" a="1"/>
  <c r="AC212" i="5" s="1"/>
  <c r="AD212" i="5" a="1"/>
  <c r="AD212" i="5" s="1"/>
  <c r="AA213" i="5" a="1"/>
  <c r="AA213" i="5" s="1"/>
  <c r="AB213" i="5" a="1"/>
  <c r="AB213" i="5" s="1"/>
  <c r="AC213" i="5" a="1"/>
  <c r="AC213" i="5" s="1"/>
  <c r="AD213" i="5" a="1"/>
  <c r="AD213" i="5" s="1"/>
  <c r="AA214" i="5" a="1"/>
  <c r="AA214" i="5" s="1"/>
  <c r="AB214" i="5" a="1"/>
  <c r="AB214" i="5" s="1"/>
  <c r="AC214" i="5" a="1"/>
  <c r="AC214" i="5" s="1"/>
  <c r="AD214" i="5" a="1"/>
  <c r="AD214" i="5" s="1"/>
  <c r="AA215" i="5" a="1"/>
  <c r="AA215" i="5" s="1"/>
  <c r="AB215" i="5" a="1"/>
  <c r="AB215" i="5" s="1"/>
  <c r="AC215" i="5" a="1"/>
  <c r="AC215" i="5" s="1"/>
  <c r="AD215" i="5" a="1"/>
  <c r="AD215" i="5" s="1"/>
  <c r="AA216" i="5" a="1"/>
  <c r="AA216" i="5" s="1"/>
  <c r="AB216" i="5" a="1"/>
  <c r="AB216" i="5" s="1"/>
  <c r="AC216" i="5" a="1"/>
  <c r="AC216" i="5" s="1"/>
  <c r="AD216" i="5" a="1"/>
  <c r="AD216" i="5" s="1"/>
  <c r="AA217" i="5" a="1"/>
  <c r="AA217" i="5" s="1"/>
  <c r="AB217" i="5" a="1"/>
  <c r="AB217" i="5" s="1"/>
  <c r="AC217" i="5" a="1"/>
  <c r="AC217" i="5" s="1"/>
  <c r="AD217" i="5" a="1"/>
  <c r="AD217" i="5" s="1"/>
  <c r="AA218" i="5" a="1"/>
  <c r="AA218" i="5" s="1"/>
  <c r="AB218" i="5" a="1"/>
  <c r="AB218" i="5" s="1"/>
  <c r="AC218" i="5" a="1"/>
  <c r="AC218" i="5" s="1"/>
  <c r="AD218" i="5" a="1"/>
  <c r="AD218" i="5" s="1"/>
  <c r="AA219" i="5" a="1"/>
  <c r="AA219" i="5" s="1"/>
  <c r="AB219" i="5" a="1"/>
  <c r="AB219" i="5" s="1"/>
  <c r="AC219" i="5" a="1"/>
  <c r="AC219" i="5" s="1"/>
  <c r="AD219" i="5" a="1"/>
  <c r="AD219" i="5" s="1"/>
  <c r="AA220" i="5" a="1"/>
  <c r="AA220" i="5" s="1"/>
  <c r="AB220" i="5" a="1"/>
  <c r="AB220" i="5" s="1"/>
  <c r="AC220" i="5" a="1"/>
  <c r="AC220" i="5" s="1"/>
  <c r="AD220" i="5" a="1"/>
  <c r="AD220" i="5" s="1"/>
  <c r="AA221" i="5" a="1"/>
  <c r="AA221" i="5" s="1"/>
  <c r="AB221" i="5" a="1"/>
  <c r="AB221" i="5" s="1"/>
  <c r="AC221" i="5" a="1"/>
  <c r="AC221" i="5" s="1"/>
  <c r="AD221" i="5" a="1"/>
  <c r="AD221" i="5" s="1"/>
  <c r="AA222" i="5" a="1"/>
  <c r="AA222" i="5" s="1"/>
  <c r="AB222" i="5" a="1"/>
  <c r="AB222" i="5" s="1"/>
  <c r="AC222" i="5" a="1"/>
  <c r="AC222" i="5" s="1"/>
  <c r="AD222" i="5" a="1"/>
  <c r="AD222" i="5" s="1"/>
  <c r="AA223" i="5" a="1"/>
  <c r="AA223" i="5" s="1"/>
  <c r="AB223" i="5" a="1"/>
  <c r="AB223" i="5" s="1"/>
  <c r="AC223" i="5" a="1"/>
  <c r="AC223" i="5" s="1"/>
  <c r="AD223" i="5" a="1"/>
  <c r="AD223" i="5" s="1"/>
  <c r="AA224" i="5" a="1"/>
  <c r="AA224" i="5" s="1"/>
  <c r="AB224" i="5" a="1"/>
  <c r="AB224" i="5" s="1"/>
  <c r="AC224" i="5" a="1"/>
  <c r="AC224" i="5" s="1"/>
  <c r="AD224" i="5" a="1"/>
  <c r="AD224" i="5" s="1"/>
  <c r="AA225" i="5" a="1"/>
  <c r="AA225" i="5" s="1"/>
  <c r="AB225" i="5" a="1"/>
  <c r="AB225" i="5" s="1"/>
  <c r="AC225" i="5" a="1"/>
  <c r="AC225" i="5" s="1"/>
  <c r="AD225" i="5" a="1"/>
  <c r="AD225" i="5" s="1"/>
  <c r="AA226" i="5" a="1"/>
  <c r="AA226" i="5" s="1"/>
  <c r="AB226" i="5" a="1"/>
  <c r="AB226" i="5" s="1"/>
  <c r="AC226" i="5" a="1"/>
  <c r="AC226" i="5" s="1"/>
  <c r="AD226" i="5" a="1"/>
  <c r="AD226" i="5" s="1"/>
  <c r="AA227" i="5" a="1"/>
  <c r="AA227" i="5" s="1"/>
  <c r="AB227" i="5" a="1"/>
  <c r="AB227" i="5" s="1"/>
  <c r="AC227" i="5" a="1"/>
  <c r="AC227" i="5" s="1"/>
  <c r="AD227" i="5" a="1"/>
  <c r="AD227" i="5" s="1"/>
  <c r="AA228" i="5" a="1"/>
  <c r="AA228" i="5" s="1"/>
  <c r="AB228" i="5" a="1"/>
  <c r="AB228" i="5" s="1"/>
  <c r="AC228" i="5" a="1"/>
  <c r="AC228" i="5" s="1"/>
  <c r="AD228" i="5" a="1"/>
  <c r="AD228" i="5" s="1"/>
  <c r="AA229" i="5" a="1"/>
  <c r="AA229" i="5" s="1"/>
  <c r="AB229" i="5" a="1"/>
  <c r="AB229" i="5" s="1"/>
  <c r="AC229" i="5" a="1"/>
  <c r="AC229" i="5" s="1"/>
  <c r="AD229" i="5" a="1"/>
  <c r="AD229" i="5" s="1"/>
  <c r="AA230" i="5" a="1"/>
  <c r="AA230" i="5" s="1"/>
  <c r="AB230" i="5" a="1"/>
  <c r="AB230" i="5" s="1"/>
  <c r="AC230" i="5" a="1"/>
  <c r="AC230" i="5" s="1"/>
  <c r="AD230" i="5" a="1"/>
  <c r="AD230" i="5" s="1"/>
  <c r="AA231" i="5" a="1"/>
  <c r="AA231" i="5" s="1"/>
  <c r="AB231" i="5" a="1"/>
  <c r="AB231" i="5" s="1"/>
  <c r="AC231" i="5" a="1"/>
  <c r="AC231" i="5" s="1"/>
  <c r="AD231" i="5" a="1"/>
  <c r="AD231" i="5" s="1"/>
  <c r="AA232" i="5" a="1"/>
  <c r="AA232" i="5" s="1"/>
  <c r="AB232" i="5" a="1"/>
  <c r="AB232" i="5" s="1"/>
  <c r="AC232" i="5" a="1"/>
  <c r="AC232" i="5" s="1"/>
  <c r="AD232" i="5" a="1"/>
  <c r="AD232" i="5" s="1"/>
  <c r="AA233" i="5" a="1"/>
  <c r="AA233" i="5" s="1"/>
  <c r="AB233" i="5" a="1"/>
  <c r="AB233" i="5" s="1"/>
  <c r="AC233" i="5" a="1"/>
  <c r="AC233" i="5" s="1"/>
  <c r="AD233" i="5" a="1"/>
  <c r="AD233" i="5" s="1"/>
  <c r="AA234" i="5" a="1"/>
  <c r="AA234" i="5" s="1"/>
  <c r="AB234" i="5" a="1"/>
  <c r="AB234" i="5" s="1"/>
  <c r="AC234" i="5" a="1"/>
  <c r="AC234" i="5" s="1"/>
  <c r="AD234" i="5" a="1"/>
  <c r="AD234" i="5" s="1"/>
  <c r="AA235" i="5" a="1"/>
  <c r="AA235" i="5" s="1"/>
  <c r="AB235" i="5" a="1"/>
  <c r="AB235" i="5" s="1"/>
  <c r="AC235" i="5" a="1"/>
  <c r="AC235" i="5" s="1"/>
  <c r="AD235" i="5" a="1"/>
  <c r="AD235" i="5" s="1"/>
  <c r="AA236" i="5" a="1"/>
  <c r="AA236" i="5" s="1"/>
  <c r="AB236" i="5" a="1"/>
  <c r="AB236" i="5" s="1"/>
  <c r="AC236" i="5" a="1"/>
  <c r="AC236" i="5" s="1"/>
  <c r="AD236" i="5" a="1"/>
  <c r="AD236" i="5" s="1"/>
  <c r="AA237" i="5" a="1"/>
  <c r="AA237" i="5" s="1"/>
  <c r="AB237" i="5" a="1"/>
  <c r="AB237" i="5" s="1"/>
  <c r="AC237" i="5" a="1"/>
  <c r="AC237" i="5" s="1"/>
  <c r="AD237" i="5" a="1"/>
  <c r="AD237" i="5" s="1"/>
  <c r="AA238" i="5" a="1"/>
  <c r="AA238" i="5" s="1"/>
  <c r="AB238" i="5" a="1"/>
  <c r="AB238" i="5" s="1"/>
  <c r="AC238" i="5" a="1"/>
  <c r="AC238" i="5" s="1"/>
  <c r="AD238" i="5" a="1"/>
  <c r="AD238" i="5" s="1"/>
  <c r="AA239" i="5" a="1"/>
  <c r="AA239" i="5" s="1"/>
  <c r="AB239" i="5" a="1"/>
  <c r="AB239" i="5" s="1"/>
  <c r="AC239" i="5" a="1"/>
  <c r="AC239" i="5" s="1"/>
  <c r="AD239" i="5" a="1"/>
  <c r="AD239" i="5" s="1"/>
  <c r="AA240" i="5" a="1"/>
  <c r="AA240" i="5" s="1"/>
  <c r="AB240" i="5" a="1"/>
  <c r="AB240" i="5" s="1"/>
  <c r="AC240" i="5" a="1"/>
  <c r="AC240" i="5" s="1"/>
  <c r="AD240" i="5" a="1"/>
  <c r="AD240" i="5" s="1"/>
  <c r="AA241" i="5" a="1"/>
  <c r="AA241" i="5" s="1"/>
  <c r="AB241" i="5" a="1"/>
  <c r="AB241" i="5" s="1"/>
  <c r="AC241" i="5" a="1"/>
  <c r="AC241" i="5" s="1"/>
  <c r="AD241" i="5" a="1"/>
  <c r="AD241" i="5" s="1"/>
  <c r="AA242" i="5" a="1"/>
  <c r="AA242" i="5" s="1"/>
  <c r="AB242" i="5" a="1"/>
  <c r="AB242" i="5" s="1"/>
  <c r="AC242" i="5" a="1"/>
  <c r="AC242" i="5" s="1"/>
  <c r="AD242" i="5" a="1"/>
  <c r="AD242" i="5" s="1"/>
  <c r="AA243" i="5" a="1"/>
  <c r="AA243" i="5" s="1"/>
  <c r="AB243" i="5" a="1"/>
  <c r="AB243" i="5" s="1"/>
  <c r="AC243" i="5" a="1"/>
  <c r="AC243" i="5" s="1"/>
  <c r="AD243" i="5" a="1"/>
  <c r="AD243" i="5" s="1"/>
  <c r="AA244" i="5" a="1"/>
  <c r="AA244" i="5" s="1"/>
  <c r="AB244" i="5" a="1"/>
  <c r="AB244" i="5" s="1"/>
  <c r="AC244" i="5" a="1"/>
  <c r="AC244" i="5" s="1"/>
  <c r="AD244" i="5" a="1"/>
  <c r="AD244" i="5" s="1"/>
  <c r="AA245" i="5" a="1"/>
  <c r="AA245" i="5" s="1"/>
  <c r="AB245" i="5" a="1"/>
  <c r="AB245" i="5" s="1"/>
  <c r="AC245" i="5" a="1"/>
  <c r="AC245" i="5" s="1"/>
  <c r="AD245" i="5" a="1"/>
  <c r="AD245" i="5" s="1"/>
  <c r="AA246" i="5" a="1"/>
  <c r="AA246" i="5" s="1"/>
  <c r="AB246" i="5" a="1"/>
  <c r="AB246" i="5" s="1"/>
  <c r="AC246" i="5" a="1"/>
  <c r="AC246" i="5" s="1"/>
  <c r="AD246" i="5" a="1"/>
  <c r="AD246" i="5" s="1"/>
  <c r="AA247" i="5" a="1"/>
  <c r="AA247" i="5" s="1"/>
  <c r="AB247" i="5" a="1"/>
  <c r="AB247" i="5" s="1"/>
  <c r="AC247" i="5" a="1"/>
  <c r="AC247" i="5" s="1"/>
  <c r="AD247" i="5" a="1"/>
  <c r="AD247" i="5" s="1"/>
  <c r="AA248" i="5" a="1"/>
  <c r="AA248" i="5" s="1"/>
  <c r="AB248" i="5" a="1"/>
  <c r="AB248" i="5" s="1"/>
  <c r="AC248" i="5" a="1"/>
  <c r="AC248" i="5" s="1"/>
  <c r="AD248" i="5" a="1"/>
  <c r="AD248" i="5" s="1"/>
  <c r="AA249" i="5" a="1"/>
  <c r="AA249" i="5" s="1"/>
  <c r="AB249" i="5" a="1"/>
  <c r="AB249" i="5" s="1"/>
  <c r="AC249" i="5" a="1"/>
  <c r="AC249" i="5" s="1"/>
  <c r="AD249" i="5" a="1"/>
  <c r="AD249" i="5" s="1"/>
  <c r="AA250" i="5" a="1"/>
  <c r="AA250" i="5" s="1"/>
  <c r="AB250" i="5" a="1"/>
  <c r="AB250" i="5" s="1"/>
  <c r="AC250" i="5" a="1"/>
  <c r="AC250" i="5" s="1"/>
  <c r="AD250" i="5" a="1"/>
  <c r="AD250" i="5" s="1"/>
  <c r="AA251" i="5" a="1"/>
  <c r="AA251" i="5" s="1"/>
  <c r="AB251" i="5" a="1"/>
  <c r="AB251" i="5" s="1"/>
  <c r="AC251" i="5" a="1"/>
  <c r="AC251" i="5" s="1"/>
  <c r="AD251" i="5" a="1"/>
  <c r="AD251" i="5" s="1"/>
  <c r="AA252" i="5" a="1"/>
  <c r="AA252" i="5" s="1"/>
  <c r="AB252" i="5" a="1"/>
  <c r="AB252" i="5" s="1"/>
  <c r="AC252" i="5" a="1"/>
  <c r="AC252" i="5" s="1"/>
  <c r="AD252" i="5" a="1"/>
  <c r="AD252" i="5" s="1"/>
  <c r="AA253" i="5" a="1"/>
  <c r="AA253" i="5" s="1"/>
  <c r="AB253" i="5" a="1"/>
  <c r="AB253" i="5" s="1"/>
  <c r="AC253" i="5" a="1"/>
  <c r="AC253" i="5" s="1"/>
  <c r="AD253" i="5" a="1"/>
  <c r="AD253" i="5" s="1"/>
  <c r="AA254" i="5" a="1"/>
  <c r="AA254" i="5" s="1"/>
  <c r="AB254" i="5" a="1"/>
  <c r="AB254" i="5" s="1"/>
  <c r="AC254" i="5" a="1"/>
  <c r="AC254" i="5" s="1"/>
  <c r="AD254" i="5" a="1"/>
  <c r="AD254" i="5" s="1"/>
  <c r="AA255" i="5" a="1"/>
  <c r="AA255" i="5" s="1"/>
  <c r="AB255" i="5" a="1"/>
  <c r="AB255" i="5" s="1"/>
  <c r="AC255" i="5" a="1"/>
  <c r="AC255" i="5" s="1"/>
  <c r="AD255" i="5" a="1"/>
  <c r="AD255" i="5" s="1"/>
  <c r="AA256" i="5" a="1"/>
  <c r="AA256" i="5" s="1"/>
  <c r="AB256" i="5" a="1"/>
  <c r="AB256" i="5" s="1"/>
  <c r="AC256" i="5" a="1"/>
  <c r="AC256" i="5" s="1"/>
  <c r="AD256" i="5" a="1"/>
  <c r="AD256" i="5" s="1"/>
  <c r="AA257" i="5" a="1"/>
  <c r="AA257" i="5" s="1"/>
  <c r="AB257" i="5" a="1"/>
  <c r="AB257" i="5" s="1"/>
  <c r="AC257" i="5" a="1"/>
  <c r="AC257" i="5" s="1"/>
  <c r="AD257" i="5" a="1"/>
  <c r="AD257" i="5" s="1"/>
  <c r="AA258" i="5" a="1"/>
  <c r="AA258" i="5" s="1"/>
  <c r="AB258" i="5" a="1"/>
  <c r="AB258" i="5" s="1"/>
  <c r="AC258" i="5" a="1"/>
  <c r="AC258" i="5" s="1"/>
  <c r="AD258" i="5" a="1"/>
  <c r="AD258" i="5" s="1"/>
  <c r="AA259" i="5" a="1"/>
  <c r="AA259" i="5" s="1"/>
  <c r="AB259" i="5" a="1"/>
  <c r="AB259" i="5" s="1"/>
  <c r="AC259" i="5" a="1"/>
  <c r="AC259" i="5" s="1"/>
  <c r="AD259" i="5" a="1"/>
  <c r="AD259" i="5" s="1"/>
  <c r="AA260" i="5" a="1"/>
  <c r="AA260" i="5" s="1"/>
  <c r="AB260" i="5" a="1"/>
  <c r="AB260" i="5" s="1"/>
  <c r="AC260" i="5" a="1"/>
  <c r="AC260" i="5" s="1"/>
  <c r="AD260" i="5" a="1"/>
  <c r="AD260" i="5" s="1"/>
  <c r="AA261" i="5" a="1"/>
  <c r="AA261" i="5" s="1"/>
  <c r="AB261" i="5" a="1"/>
  <c r="AB261" i="5" s="1"/>
  <c r="AC261" i="5" a="1"/>
  <c r="AC261" i="5" s="1"/>
  <c r="AD261" i="5" a="1"/>
  <c r="AD261" i="5" s="1"/>
  <c r="AA262" i="5" a="1"/>
  <c r="AA262" i="5" s="1"/>
  <c r="AB262" i="5" a="1"/>
  <c r="AB262" i="5" s="1"/>
  <c r="AC262" i="5" a="1"/>
  <c r="AC262" i="5" s="1"/>
  <c r="AD262" i="5" a="1"/>
  <c r="AD262" i="5" s="1"/>
  <c r="AA263" i="5" a="1"/>
  <c r="AA263" i="5" s="1"/>
  <c r="AB263" i="5" a="1"/>
  <c r="AB263" i="5" s="1"/>
  <c r="AC263" i="5" a="1"/>
  <c r="AC263" i="5" s="1"/>
  <c r="AD263" i="5" a="1"/>
  <c r="AD263" i="5" s="1"/>
  <c r="AA264" i="5" a="1"/>
  <c r="AA264" i="5" s="1"/>
  <c r="AB264" i="5" a="1"/>
  <c r="AB264" i="5" s="1"/>
  <c r="AC264" i="5" a="1"/>
  <c r="AC264" i="5" s="1"/>
  <c r="AD264" i="5" a="1"/>
  <c r="AD264" i="5" s="1"/>
  <c r="AA265" i="5" a="1"/>
  <c r="AA265" i="5" s="1"/>
  <c r="AB265" i="5" a="1"/>
  <c r="AB265" i="5" s="1"/>
  <c r="AC265" i="5" a="1"/>
  <c r="AC265" i="5" s="1"/>
  <c r="AD265" i="5" a="1"/>
  <c r="AD265" i="5" s="1"/>
  <c r="AA266" i="5" a="1"/>
  <c r="AA266" i="5" s="1"/>
  <c r="AB266" i="5" a="1"/>
  <c r="AB266" i="5" s="1"/>
  <c r="AC266" i="5" a="1"/>
  <c r="AC266" i="5" s="1"/>
  <c r="AD266" i="5" a="1"/>
  <c r="AD266" i="5" s="1"/>
  <c r="AA267" i="5" a="1"/>
  <c r="AA267" i="5" s="1"/>
  <c r="AB267" i="5" a="1"/>
  <c r="AB267" i="5" s="1"/>
  <c r="AC267" i="5" a="1"/>
  <c r="AC267" i="5" s="1"/>
  <c r="AD267" i="5" a="1"/>
  <c r="AD267" i="5" s="1"/>
  <c r="AA268" i="5" a="1"/>
  <c r="AA268" i="5" s="1"/>
  <c r="AB268" i="5" a="1"/>
  <c r="AB268" i="5" s="1"/>
  <c r="AC268" i="5" a="1"/>
  <c r="AC268" i="5" s="1"/>
  <c r="AD268" i="5" a="1"/>
  <c r="AD268" i="5" s="1"/>
  <c r="AA269" i="5" a="1"/>
  <c r="AA269" i="5" s="1"/>
  <c r="AB269" i="5" a="1"/>
  <c r="AB269" i="5" s="1"/>
  <c r="AC269" i="5" a="1"/>
  <c r="AC269" i="5" s="1"/>
  <c r="AD269" i="5" a="1"/>
  <c r="AD269" i="5" s="1"/>
  <c r="AA270" i="5" a="1"/>
  <c r="AA270" i="5" s="1"/>
  <c r="AB270" i="5" a="1"/>
  <c r="AB270" i="5" s="1"/>
  <c r="AC270" i="5" a="1"/>
  <c r="AC270" i="5" s="1"/>
  <c r="AD270" i="5" a="1"/>
  <c r="AD270" i="5" s="1"/>
  <c r="AA271" i="5" a="1"/>
  <c r="AA271" i="5" s="1"/>
  <c r="AB271" i="5" a="1"/>
  <c r="AB271" i="5" s="1"/>
  <c r="AC271" i="5" a="1"/>
  <c r="AC271" i="5" s="1"/>
  <c r="AD271" i="5" a="1"/>
  <c r="AD271" i="5" s="1"/>
  <c r="AA272" i="5" a="1"/>
  <c r="AA272" i="5" s="1"/>
  <c r="AB272" i="5" a="1"/>
  <c r="AB272" i="5" s="1"/>
  <c r="AC272" i="5" a="1"/>
  <c r="AC272" i="5" s="1"/>
  <c r="AD272" i="5" a="1"/>
  <c r="AD272" i="5" s="1"/>
  <c r="AA273" i="5" a="1"/>
  <c r="AA273" i="5" s="1"/>
  <c r="AB273" i="5" a="1"/>
  <c r="AB273" i="5" s="1"/>
  <c r="AC273" i="5" a="1"/>
  <c r="AC273" i="5" s="1"/>
  <c r="AD273" i="5" a="1"/>
  <c r="AD273" i="5" s="1"/>
  <c r="AA274" i="5" a="1"/>
  <c r="AA274" i="5" s="1"/>
  <c r="AB274" i="5" a="1"/>
  <c r="AB274" i="5" s="1"/>
  <c r="AC274" i="5" a="1"/>
  <c r="AC274" i="5" s="1"/>
  <c r="AD274" i="5" a="1"/>
  <c r="AD274" i="5" s="1"/>
  <c r="AA275" i="5" a="1"/>
  <c r="AA275" i="5" s="1"/>
  <c r="AB275" i="5" a="1"/>
  <c r="AB275" i="5" s="1"/>
  <c r="AC275" i="5" a="1"/>
  <c r="AC275" i="5" s="1"/>
  <c r="AD275" i="5" a="1"/>
  <c r="AD275" i="5" s="1"/>
  <c r="AA276" i="5" a="1"/>
  <c r="AA276" i="5" s="1"/>
  <c r="AB276" i="5" a="1"/>
  <c r="AB276" i="5" s="1"/>
  <c r="AC276" i="5" a="1"/>
  <c r="AC276" i="5" s="1"/>
  <c r="AD276" i="5" a="1"/>
  <c r="AD276" i="5" s="1"/>
  <c r="AA277" i="5" a="1"/>
  <c r="AA277" i="5" s="1"/>
  <c r="AB277" i="5" a="1"/>
  <c r="AB277" i="5" s="1"/>
  <c r="AC277" i="5" a="1"/>
  <c r="AC277" i="5" s="1"/>
  <c r="AD277" i="5" a="1"/>
  <c r="AD277" i="5" s="1"/>
  <c r="AA278" i="5" a="1"/>
  <c r="AA278" i="5" s="1"/>
  <c r="AB278" i="5" a="1"/>
  <c r="AB278" i="5" s="1"/>
  <c r="AC278" i="5" a="1"/>
  <c r="AC278" i="5" s="1"/>
  <c r="AD278" i="5" a="1"/>
  <c r="AD278" i="5" s="1"/>
  <c r="AA279" i="5" a="1"/>
  <c r="AA279" i="5" s="1"/>
  <c r="AB279" i="5" a="1"/>
  <c r="AB279" i="5" s="1"/>
  <c r="AC279" i="5" a="1"/>
  <c r="AC279" i="5" s="1"/>
  <c r="AD279" i="5" a="1"/>
  <c r="AD279" i="5" s="1"/>
  <c r="AA280" i="5" a="1"/>
  <c r="AA280" i="5" s="1"/>
  <c r="AB280" i="5" a="1"/>
  <c r="AB280" i="5" s="1"/>
  <c r="AC280" i="5" a="1"/>
  <c r="AC280" i="5" s="1"/>
  <c r="AD280" i="5" a="1"/>
  <c r="AD280" i="5" s="1"/>
  <c r="AA281" i="5" a="1"/>
  <c r="AA281" i="5" s="1"/>
  <c r="AB281" i="5" a="1"/>
  <c r="AB281" i="5" s="1"/>
  <c r="AC281" i="5" a="1"/>
  <c r="AC281" i="5" s="1"/>
  <c r="AD281" i="5" a="1"/>
  <c r="AD281" i="5" s="1"/>
  <c r="AA282" i="5" a="1"/>
  <c r="AA282" i="5" s="1"/>
  <c r="AB282" i="5" a="1"/>
  <c r="AB282" i="5" s="1"/>
  <c r="AC282" i="5" a="1"/>
  <c r="AC282" i="5" s="1"/>
  <c r="AD282" i="5" a="1"/>
  <c r="AD282" i="5" s="1"/>
  <c r="AA283" i="5" a="1"/>
  <c r="AA283" i="5" s="1"/>
  <c r="AB283" i="5" a="1"/>
  <c r="AB283" i="5" s="1"/>
  <c r="AC283" i="5" a="1"/>
  <c r="AC283" i="5" s="1"/>
  <c r="AD283" i="5" a="1"/>
  <c r="AD283" i="5" s="1"/>
  <c r="AA284" i="5" a="1"/>
  <c r="AA284" i="5" s="1"/>
  <c r="AB284" i="5" a="1"/>
  <c r="AB284" i="5" s="1"/>
  <c r="AC284" i="5" a="1"/>
  <c r="AC284" i="5" s="1"/>
  <c r="AD284" i="5" a="1"/>
  <c r="AD284" i="5" s="1"/>
  <c r="AA285" i="5" a="1"/>
  <c r="AA285" i="5" s="1"/>
  <c r="AB285" i="5" a="1"/>
  <c r="AB285" i="5" s="1"/>
  <c r="AC285" i="5" a="1"/>
  <c r="AC285" i="5" s="1"/>
  <c r="AD285" i="5" a="1"/>
  <c r="AD285" i="5" s="1"/>
  <c r="AA286" i="5" a="1"/>
  <c r="AA286" i="5" s="1"/>
  <c r="AB286" i="5" a="1"/>
  <c r="AB286" i="5" s="1"/>
  <c r="AC286" i="5" a="1"/>
  <c r="AC286" i="5" s="1"/>
  <c r="AD286" i="5" a="1"/>
  <c r="AD286" i="5" s="1"/>
  <c r="AA287" i="5" a="1"/>
  <c r="AA287" i="5" s="1"/>
  <c r="AB287" i="5" a="1"/>
  <c r="AB287" i="5" s="1"/>
  <c r="AC287" i="5" a="1"/>
  <c r="AC287" i="5" s="1"/>
  <c r="AD287" i="5" a="1"/>
  <c r="AD287" i="5" s="1"/>
  <c r="AA288" i="5" a="1"/>
  <c r="AA288" i="5" s="1"/>
  <c r="AB288" i="5" a="1"/>
  <c r="AB288" i="5" s="1"/>
  <c r="AC288" i="5" a="1"/>
  <c r="AC288" i="5" s="1"/>
  <c r="AD288" i="5" a="1"/>
  <c r="AD288" i="5" s="1"/>
  <c r="AA289" i="5" a="1"/>
  <c r="AA289" i="5" s="1"/>
  <c r="AB289" i="5" a="1"/>
  <c r="AB289" i="5" s="1"/>
  <c r="AC289" i="5" a="1"/>
  <c r="AC289" i="5" s="1"/>
  <c r="AD289" i="5" a="1"/>
  <c r="AD289" i="5" s="1"/>
  <c r="AA290" i="5" a="1"/>
  <c r="AA290" i="5" s="1"/>
  <c r="AB290" i="5" a="1"/>
  <c r="AB290" i="5" s="1"/>
  <c r="AC290" i="5" a="1"/>
  <c r="AC290" i="5" s="1"/>
  <c r="AD290" i="5" a="1"/>
  <c r="AD290" i="5" s="1"/>
  <c r="AA291" i="5" a="1"/>
  <c r="AA291" i="5" s="1"/>
  <c r="AB291" i="5" a="1"/>
  <c r="AB291" i="5" s="1"/>
  <c r="AC291" i="5" a="1"/>
  <c r="AC291" i="5" s="1"/>
  <c r="AD291" i="5" a="1"/>
  <c r="AD291" i="5" s="1"/>
  <c r="AA292" i="5" a="1"/>
  <c r="AA292" i="5" s="1"/>
  <c r="AB292" i="5" a="1"/>
  <c r="AB292" i="5" s="1"/>
  <c r="AC292" i="5" a="1"/>
  <c r="AC292" i="5" s="1"/>
  <c r="AD292" i="5" a="1"/>
  <c r="AD292" i="5" s="1"/>
  <c r="AA293" i="5" a="1"/>
  <c r="AA293" i="5" s="1"/>
  <c r="AB293" i="5" a="1"/>
  <c r="AB293" i="5" s="1"/>
  <c r="AC293" i="5" a="1"/>
  <c r="AC293" i="5" s="1"/>
  <c r="AD293" i="5" a="1"/>
  <c r="AD293" i="5" s="1"/>
  <c r="AA294" i="5" a="1"/>
  <c r="AA294" i="5" s="1"/>
  <c r="AB294" i="5" a="1"/>
  <c r="AB294" i="5" s="1"/>
  <c r="AC294" i="5" a="1"/>
  <c r="AC294" i="5" s="1"/>
  <c r="AD294" i="5" a="1"/>
  <c r="AD294" i="5" s="1"/>
  <c r="AA295" i="5" a="1"/>
  <c r="AA295" i="5" s="1"/>
  <c r="AB295" i="5" a="1"/>
  <c r="AB295" i="5" s="1"/>
  <c r="AC295" i="5" a="1"/>
  <c r="AC295" i="5" s="1"/>
  <c r="AD295" i="5" a="1"/>
  <c r="AD295" i="5" s="1"/>
  <c r="AA296" i="5" a="1"/>
  <c r="AA296" i="5" s="1"/>
  <c r="AB296" i="5" a="1"/>
  <c r="AB296" i="5" s="1"/>
  <c r="AC296" i="5" a="1"/>
  <c r="AC296" i="5" s="1"/>
  <c r="AD296" i="5" a="1"/>
  <c r="AD296" i="5" s="1"/>
  <c r="AA297" i="5" a="1"/>
  <c r="AA297" i="5" s="1"/>
  <c r="AB297" i="5" a="1"/>
  <c r="AB297" i="5" s="1"/>
  <c r="AC297" i="5" a="1"/>
  <c r="AC297" i="5" s="1"/>
  <c r="AD297" i="5" a="1"/>
  <c r="AD297" i="5" s="1"/>
  <c r="AA298" i="5" a="1"/>
  <c r="AA298" i="5" s="1"/>
  <c r="AB298" i="5" a="1"/>
  <c r="AB298" i="5" s="1"/>
  <c r="AC298" i="5" a="1"/>
  <c r="AC298" i="5" s="1"/>
  <c r="AD298" i="5" a="1"/>
  <c r="AD298" i="5" s="1"/>
  <c r="AA299" i="5" a="1"/>
  <c r="AA299" i="5" s="1"/>
  <c r="AB299" i="5" a="1"/>
  <c r="AB299" i="5" s="1"/>
  <c r="AC299" i="5" a="1"/>
  <c r="AC299" i="5" s="1"/>
  <c r="AD299" i="5" a="1"/>
  <c r="AD299" i="5" s="1"/>
  <c r="AA300" i="5" a="1"/>
  <c r="AA300" i="5" s="1"/>
  <c r="AB300" i="5" a="1"/>
  <c r="AB300" i="5" s="1"/>
  <c r="AC300" i="5" a="1"/>
  <c r="AC300" i="5" s="1"/>
  <c r="AD300" i="5" a="1"/>
  <c r="AD300" i="5" s="1"/>
  <c r="AA301" i="5" a="1"/>
  <c r="AA301" i="5" s="1"/>
  <c r="AB301" i="5" a="1"/>
  <c r="AB301" i="5" s="1"/>
  <c r="AC301" i="5" a="1"/>
  <c r="AC301" i="5" s="1"/>
  <c r="AD301" i="5" a="1"/>
  <c r="AD301" i="5" s="1"/>
  <c r="AA302" i="5" a="1"/>
  <c r="AA302" i="5" s="1"/>
  <c r="AB302" i="5" a="1"/>
  <c r="AB302" i="5" s="1"/>
  <c r="AC302" i="5" a="1"/>
  <c r="AC302" i="5" s="1"/>
  <c r="AD302" i="5" a="1"/>
  <c r="AD302" i="5" s="1"/>
  <c r="AA303" i="5" a="1"/>
  <c r="AA303" i="5" s="1"/>
  <c r="AB303" i="5" a="1"/>
  <c r="AB303" i="5" s="1"/>
  <c r="AC303" i="5" a="1"/>
  <c r="AC303" i="5" s="1"/>
  <c r="AD303" i="5" a="1"/>
  <c r="AD303" i="5" s="1"/>
  <c r="AA304" i="5" a="1"/>
  <c r="AA304" i="5" s="1"/>
  <c r="AB304" i="5" a="1"/>
  <c r="AB304" i="5" s="1"/>
  <c r="AC304" i="5" a="1"/>
  <c r="AC304" i="5" s="1"/>
  <c r="AD304" i="5" a="1"/>
  <c r="AD304" i="5" s="1"/>
  <c r="AA305" i="5" a="1"/>
  <c r="AA305" i="5" s="1"/>
  <c r="AB305" i="5" a="1"/>
  <c r="AB305" i="5" s="1"/>
  <c r="AC305" i="5" a="1"/>
  <c r="AC305" i="5" s="1"/>
  <c r="AD305" i="5" a="1"/>
  <c r="AD305" i="5" s="1"/>
  <c r="AA306" i="5" a="1"/>
  <c r="AA306" i="5" s="1"/>
  <c r="AB306" i="5" a="1"/>
  <c r="AB306" i="5" s="1"/>
  <c r="AC306" i="5" a="1"/>
  <c r="AC306" i="5" s="1"/>
  <c r="AD306" i="5" a="1"/>
  <c r="AD306" i="5" s="1"/>
  <c r="AA307" i="5" a="1"/>
  <c r="AA307" i="5" s="1"/>
  <c r="AB307" i="5" a="1"/>
  <c r="AB307" i="5" s="1"/>
  <c r="AC307" i="5" a="1"/>
  <c r="AC307" i="5" s="1"/>
  <c r="AD307" i="5" a="1"/>
  <c r="AD307" i="5" s="1"/>
  <c r="AA308" i="5" a="1"/>
  <c r="AA308" i="5" s="1"/>
  <c r="AB308" i="5" a="1"/>
  <c r="AB308" i="5" s="1"/>
  <c r="AC308" i="5" a="1"/>
  <c r="AC308" i="5" s="1"/>
  <c r="AD308" i="5" a="1"/>
  <c r="AD308" i="5" s="1"/>
  <c r="AA309" i="5" a="1"/>
  <c r="AA309" i="5" s="1"/>
  <c r="AB309" i="5" a="1"/>
  <c r="AB309" i="5" s="1"/>
  <c r="AC309" i="5" a="1"/>
  <c r="AC309" i="5" s="1"/>
  <c r="AD309" i="5" a="1"/>
  <c r="AD309" i="5" s="1"/>
  <c r="AA310" i="5" a="1"/>
  <c r="AA310" i="5" s="1"/>
  <c r="AB310" i="5" a="1"/>
  <c r="AB310" i="5" s="1"/>
  <c r="AC310" i="5" a="1"/>
  <c r="AC310" i="5" s="1"/>
  <c r="AD310" i="5" a="1"/>
  <c r="AD310" i="5" s="1"/>
  <c r="AA311" i="5" a="1"/>
  <c r="AA311" i="5" s="1"/>
  <c r="AB311" i="5" a="1"/>
  <c r="AB311" i="5" s="1"/>
  <c r="AC311" i="5" a="1"/>
  <c r="AC311" i="5" s="1"/>
  <c r="AD311" i="5" a="1"/>
  <c r="AD311" i="5" s="1"/>
  <c r="AA312" i="5" a="1"/>
  <c r="AA312" i="5" s="1"/>
  <c r="AB312" i="5" a="1"/>
  <c r="AB312" i="5" s="1"/>
  <c r="AC312" i="5" a="1"/>
  <c r="AC312" i="5" s="1"/>
  <c r="AD312" i="5" a="1"/>
  <c r="AD312" i="5" s="1"/>
  <c r="AA313" i="5" a="1"/>
  <c r="AA313" i="5" s="1"/>
  <c r="AB313" i="5" a="1"/>
  <c r="AB313" i="5" s="1"/>
  <c r="AC313" i="5" a="1"/>
  <c r="AC313" i="5" s="1"/>
  <c r="AD313" i="5" a="1"/>
  <c r="AD313" i="5" s="1"/>
  <c r="AA314" i="5" a="1"/>
  <c r="AA314" i="5" s="1"/>
  <c r="AB314" i="5" a="1"/>
  <c r="AB314" i="5" s="1"/>
  <c r="AC314" i="5" a="1"/>
  <c r="AC314" i="5" s="1"/>
  <c r="AD314" i="5" a="1"/>
  <c r="AD314" i="5" s="1"/>
  <c r="AA315" i="5" a="1"/>
  <c r="AA315" i="5" s="1"/>
  <c r="AB315" i="5" a="1"/>
  <c r="AB315" i="5" s="1"/>
  <c r="AC315" i="5" a="1"/>
  <c r="AC315" i="5" s="1"/>
  <c r="AD315" i="5" a="1"/>
  <c r="AD315" i="5" s="1"/>
  <c r="AA316" i="5" a="1"/>
  <c r="AA316" i="5" s="1"/>
  <c r="AB316" i="5" a="1"/>
  <c r="AB316" i="5" s="1"/>
  <c r="AC316" i="5" a="1"/>
  <c r="AC316" i="5" s="1"/>
  <c r="AD316" i="5" a="1"/>
  <c r="AD316" i="5" s="1"/>
  <c r="AA317" i="5" a="1"/>
  <c r="AA317" i="5" s="1"/>
  <c r="AB317" i="5" a="1"/>
  <c r="AB317" i="5" s="1"/>
  <c r="AC317" i="5" a="1"/>
  <c r="AC317" i="5" s="1"/>
  <c r="AD317" i="5" a="1"/>
  <c r="AD317" i="5" s="1"/>
  <c r="AA318" i="5" a="1"/>
  <c r="AA318" i="5" s="1"/>
  <c r="AB318" i="5" a="1"/>
  <c r="AB318" i="5" s="1"/>
  <c r="AC318" i="5" a="1"/>
  <c r="AC318" i="5" s="1"/>
  <c r="AD318" i="5" a="1"/>
  <c r="AD318" i="5" s="1"/>
  <c r="AA319" i="5" a="1"/>
  <c r="AA319" i="5" s="1"/>
  <c r="AB319" i="5" a="1"/>
  <c r="AB319" i="5" s="1"/>
  <c r="AC319" i="5" a="1"/>
  <c r="AC319" i="5" s="1"/>
  <c r="AD319" i="5" a="1"/>
  <c r="AD319" i="5" s="1"/>
  <c r="AA320" i="5" a="1"/>
  <c r="AA320" i="5" s="1"/>
  <c r="AB320" i="5" a="1"/>
  <c r="AB320" i="5" s="1"/>
  <c r="AC320" i="5" a="1"/>
  <c r="AC320" i="5" s="1"/>
  <c r="AD320" i="5" a="1"/>
  <c r="AD320" i="5" s="1"/>
  <c r="AA321" i="5" a="1"/>
  <c r="AA321" i="5" s="1"/>
  <c r="AB321" i="5" a="1"/>
  <c r="AB321" i="5" s="1"/>
  <c r="AC321" i="5" a="1"/>
  <c r="AC321" i="5" s="1"/>
  <c r="AD321" i="5" a="1"/>
  <c r="AD321" i="5" s="1"/>
  <c r="AA322" i="5" a="1"/>
  <c r="AA322" i="5" s="1"/>
  <c r="AB322" i="5" a="1"/>
  <c r="AB322" i="5" s="1"/>
  <c r="AC322" i="5" a="1"/>
  <c r="AC322" i="5" s="1"/>
  <c r="AD322" i="5" a="1"/>
  <c r="AD322" i="5" s="1"/>
  <c r="AA323" i="5" a="1"/>
  <c r="AA323" i="5" s="1"/>
  <c r="AB323" i="5" a="1"/>
  <c r="AB323" i="5" s="1"/>
  <c r="AC323" i="5" a="1"/>
  <c r="AC323" i="5" s="1"/>
  <c r="AD323" i="5" a="1"/>
  <c r="AD323" i="5" s="1"/>
  <c r="AA324" i="5" a="1"/>
  <c r="AA324" i="5" s="1"/>
  <c r="AB324" i="5" a="1"/>
  <c r="AB324" i="5" s="1"/>
  <c r="AC324" i="5" a="1"/>
  <c r="AC324" i="5" s="1"/>
  <c r="AD324" i="5" a="1"/>
  <c r="AD324" i="5" s="1"/>
  <c r="AA325" i="5" a="1"/>
  <c r="AA325" i="5" s="1"/>
  <c r="AB325" i="5" a="1"/>
  <c r="AB325" i="5" s="1"/>
  <c r="AC325" i="5" a="1"/>
  <c r="AC325" i="5" s="1"/>
  <c r="AD325" i="5" a="1"/>
  <c r="AD325" i="5" s="1"/>
  <c r="AA326" i="5" a="1"/>
  <c r="AA326" i="5" s="1"/>
  <c r="AB326" i="5" a="1"/>
  <c r="AB326" i="5" s="1"/>
  <c r="AC326" i="5" a="1"/>
  <c r="AC326" i="5" s="1"/>
  <c r="AD326" i="5" a="1"/>
  <c r="AD326" i="5" s="1"/>
  <c r="AA327" i="5" a="1"/>
  <c r="AA327" i="5" s="1"/>
  <c r="AB327" i="5" a="1"/>
  <c r="AB327" i="5" s="1"/>
  <c r="AC327" i="5" a="1"/>
  <c r="AC327" i="5" s="1"/>
  <c r="AD327" i="5" a="1"/>
  <c r="AD327" i="5" s="1"/>
  <c r="AA328" i="5" a="1"/>
  <c r="AA328" i="5" s="1"/>
  <c r="AB328" i="5" a="1"/>
  <c r="AB328" i="5" s="1"/>
  <c r="AC328" i="5" a="1"/>
  <c r="AC328" i="5" s="1"/>
  <c r="AD328" i="5" a="1"/>
  <c r="AD328" i="5" s="1"/>
  <c r="AA329" i="5" a="1"/>
  <c r="AA329" i="5" s="1"/>
  <c r="AB329" i="5" a="1"/>
  <c r="AB329" i="5" s="1"/>
  <c r="AC329" i="5" a="1"/>
  <c r="AC329" i="5" s="1"/>
  <c r="AD329" i="5" a="1"/>
  <c r="AD329" i="5" s="1"/>
  <c r="AA330" i="5" a="1"/>
  <c r="AA330" i="5" s="1"/>
  <c r="AB330" i="5" a="1"/>
  <c r="AB330" i="5" s="1"/>
  <c r="AC330" i="5" a="1"/>
  <c r="AC330" i="5" s="1"/>
  <c r="AD330" i="5" a="1"/>
  <c r="AD330" i="5" s="1"/>
  <c r="AA331" i="5" a="1"/>
  <c r="AA331" i="5" s="1"/>
  <c r="AB331" i="5" a="1"/>
  <c r="AB331" i="5" s="1"/>
  <c r="AC331" i="5" a="1"/>
  <c r="AC331" i="5" s="1"/>
  <c r="AD331" i="5" a="1"/>
  <c r="AD331" i="5" s="1"/>
  <c r="AA332" i="5" a="1"/>
  <c r="AA332" i="5" s="1"/>
  <c r="AB332" i="5" a="1"/>
  <c r="AB332" i="5" s="1"/>
  <c r="AC332" i="5" a="1"/>
  <c r="AC332" i="5" s="1"/>
  <c r="AD332" i="5" a="1"/>
  <c r="AD332" i="5" s="1"/>
  <c r="AA333" i="5" a="1"/>
  <c r="AA333" i="5" s="1"/>
  <c r="AB333" i="5" a="1"/>
  <c r="AB333" i="5" s="1"/>
  <c r="AC333" i="5" a="1"/>
  <c r="AC333" i="5" s="1"/>
  <c r="AD333" i="5" a="1"/>
  <c r="AD333" i="5" s="1"/>
  <c r="AA334" i="5" a="1"/>
  <c r="AA334" i="5" s="1"/>
  <c r="AB334" i="5" a="1"/>
  <c r="AB334" i="5" s="1"/>
  <c r="AC334" i="5" a="1"/>
  <c r="AC334" i="5" s="1"/>
  <c r="AD334" i="5" a="1"/>
  <c r="AD334" i="5" s="1"/>
  <c r="AA335" i="5" a="1"/>
  <c r="AA335" i="5" s="1"/>
  <c r="AB335" i="5" a="1"/>
  <c r="AB335" i="5" s="1"/>
  <c r="AC335" i="5" a="1"/>
  <c r="AC335" i="5" s="1"/>
  <c r="AD335" i="5" a="1"/>
  <c r="AD335" i="5" s="1"/>
  <c r="AA336" i="5" a="1"/>
  <c r="AA336" i="5" s="1"/>
  <c r="AB336" i="5" a="1"/>
  <c r="AB336" i="5" s="1"/>
  <c r="AC336" i="5" a="1"/>
  <c r="AC336" i="5" s="1"/>
  <c r="AD336" i="5" a="1"/>
  <c r="AD336" i="5" s="1"/>
  <c r="AA337" i="5" a="1"/>
  <c r="AA337" i="5" s="1"/>
  <c r="AB337" i="5" a="1"/>
  <c r="AB337" i="5" s="1"/>
  <c r="AC337" i="5" a="1"/>
  <c r="AC337" i="5" s="1"/>
  <c r="AD337" i="5" a="1"/>
  <c r="AD337" i="5" s="1"/>
  <c r="AA338" i="5" a="1"/>
  <c r="AA338" i="5" s="1"/>
  <c r="AB338" i="5" a="1"/>
  <c r="AB338" i="5" s="1"/>
  <c r="AC338" i="5" a="1"/>
  <c r="AC338" i="5" s="1"/>
  <c r="AD338" i="5" a="1"/>
  <c r="AD338" i="5" s="1"/>
  <c r="AA339" i="5" a="1"/>
  <c r="AA339" i="5" s="1"/>
  <c r="AB339" i="5" a="1"/>
  <c r="AB339" i="5" s="1"/>
  <c r="AC339" i="5" a="1"/>
  <c r="AC339" i="5" s="1"/>
  <c r="AD339" i="5" a="1"/>
  <c r="AD339" i="5" s="1"/>
  <c r="AA340" i="5" a="1"/>
  <c r="AA340" i="5" s="1"/>
  <c r="AB340" i="5" a="1"/>
  <c r="AB340" i="5" s="1"/>
  <c r="AC340" i="5" a="1"/>
  <c r="AC340" i="5" s="1"/>
  <c r="AD340" i="5" a="1"/>
  <c r="AD340" i="5" s="1"/>
  <c r="AA341" i="5" a="1"/>
  <c r="AA341" i="5" s="1"/>
  <c r="AB341" i="5" a="1"/>
  <c r="AB341" i="5" s="1"/>
  <c r="AC341" i="5" a="1"/>
  <c r="AC341" i="5" s="1"/>
  <c r="AD341" i="5" a="1"/>
  <c r="AD341" i="5" s="1"/>
  <c r="AA342" i="5" a="1"/>
  <c r="AA342" i="5" s="1"/>
  <c r="AB342" i="5" a="1"/>
  <c r="AB342" i="5" s="1"/>
  <c r="AC342" i="5" a="1"/>
  <c r="AC342" i="5" s="1"/>
  <c r="AD342" i="5" a="1"/>
  <c r="AD342" i="5" s="1"/>
  <c r="AA343" i="5" a="1"/>
  <c r="AA343" i="5" s="1"/>
  <c r="AB343" i="5" a="1"/>
  <c r="AB343" i="5" s="1"/>
  <c r="AC343" i="5" a="1"/>
  <c r="AC343" i="5" s="1"/>
  <c r="AD343" i="5" a="1"/>
  <c r="AD343" i="5" s="1"/>
  <c r="AA344" i="5" a="1"/>
  <c r="AA344" i="5" s="1"/>
  <c r="AB344" i="5" a="1"/>
  <c r="AB344" i="5" s="1"/>
  <c r="AC344" i="5" a="1"/>
  <c r="AC344" i="5" s="1"/>
  <c r="AD344" i="5" a="1"/>
  <c r="AD344" i="5" s="1"/>
  <c r="AA345" i="5" a="1"/>
  <c r="AA345" i="5" s="1"/>
  <c r="AB345" i="5" a="1"/>
  <c r="AB345" i="5" s="1"/>
  <c r="AC345" i="5" a="1"/>
  <c r="AC345" i="5" s="1"/>
  <c r="AD345" i="5" a="1"/>
  <c r="AD345" i="5" s="1"/>
  <c r="AA346" i="5" a="1"/>
  <c r="AA346" i="5" s="1"/>
  <c r="AB346" i="5" a="1"/>
  <c r="AB346" i="5" s="1"/>
  <c r="AC346" i="5" a="1"/>
  <c r="AC346" i="5" s="1"/>
  <c r="AD346" i="5" a="1"/>
  <c r="AD346" i="5" s="1"/>
  <c r="AA347" i="5" a="1"/>
  <c r="AA347" i="5" s="1"/>
  <c r="AB347" i="5" a="1"/>
  <c r="AB347" i="5" s="1"/>
  <c r="AC347" i="5" a="1"/>
  <c r="AC347" i="5" s="1"/>
  <c r="AD347" i="5" a="1"/>
  <c r="AD347" i="5" s="1"/>
  <c r="AA348" i="5" a="1"/>
  <c r="AA348" i="5" s="1"/>
  <c r="AB348" i="5" a="1"/>
  <c r="AB348" i="5" s="1"/>
  <c r="AC348" i="5" a="1"/>
  <c r="AC348" i="5" s="1"/>
  <c r="AD348" i="5" a="1"/>
  <c r="AD348" i="5" s="1"/>
  <c r="AA349" i="5" a="1"/>
  <c r="AA349" i="5" s="1"/>
  <c r="AB349" i="5" a="1"/>
  <c r="AB349" i="5" s="1"/>
  <c r="AC349" i="5" a="1"/>
  <c r="AC349" i="5" s="1"/>
  <c r="AD349" i="5" a="1"/>
  <c r="AD349" i="5" s="1"/>
  <c r="AA350" i="5" a="1"/>
  <c r="AA350" i="5" s="1"/>
  <c r="AB350" i="5" a="1"/>
  <c r="AB350" i="5" s="1"/>
  <c r="AC350" i="5" a="1"/>
  <c r="AC350" i="5" s="1"/>
  <c r="AD350" i="5" a="1"/>
  <c r="AD350" i="5" s="1"/>
  <c r="AA351" i="5" a="1"/>
  <c r="AA351" i="5" s="1"/>
  <c r="AB351" i="5" a="1"/>
  <c r="AB351" i="5" s="1"/>
  <c r="AC351" i="5" a="1"/>
  <c r="AC351" i="5" s="1"/>
  <c r="AD351" i="5" a="1"/>
  <c r="AD351" i="5" s="1"/>
  <c r="AA352" i="5" a="1"/>
  <c r="AA352" i="5" s="1"/>
  <c r="AB352" i="5" a="1"/>
  <c r="AB352" i="5" s="1"/>
  <c r="AC352" i="5" a="1"/>
  <c r="AC352" i="5" s="1"/>
  <c r="AD352" i="5" a="1"/>
  <c r="AD352" i="5" s="1"/>
  <c r="AA353" i="5" a="1"/>
  <c r="AA353" i="5" s="1"/>
  <c r="AB353" i="5" a="1"/>
  <c r="AB353" i="5" s="1"/>
  <c r="AC353" i="5" a="1"/>
  <c r="AC353" i="5" s="1"/>
  <c r="AD353" i="5" a="1"/>
  <c r="AD353" i="5" s="1"/>
  <c r="AA354" i="5" a="1"/>
  <c r="AA354" i="5" s="1"/>
  <c r="AB354" i="5" a="1"/>
  <c r="AB354" i="5" s="1"/>
  <c r="AC354" i="5" a="1"/>
  <c r="AC354" i="5" s="1"/>
  <c r="AD354" i="5" a="1"/>
  <c r="AD354" i="5" s="1"/>
  <c r="AA355" i="5" a="1"/>
  <c r="AA355" i="5" s="1"/>
  <c r="AB355" i="5" a="1"/>
  <c r="AB355" i="5" s="1"/>
  <c r="AC355" i="5" a="1"/>
  <c r="AC355" i="5" s="1"/>
  <c r="AD355" i="5" a="1"/>
  <c r="AD355" i="5" s="1"/>
  <c r="AA356" i="5" a="1"/>
  <c r="AA356" i="5" s="1"/>
  <c r="AB356" i="5" a="1"/>
  <c r="AB356" i="5" s="1"/>
  <c r="AC356" i="5" a="1"/>
  <c r="AC356" i="5" s="1"/>
  <c r="AD356" i="5" a="1"/>
  <c r="AD356" i="5" s="1"/>
  <c r="AA357" i="5" a="1"/>
  <c r="AA357" i="5" s="1"/>
  <c r="AB357" i="5" a="1"/>
  <c r="AB357" i="5" s="1"/>
  <c r="AC357" i="5" a="1"/>
  <c r="AC357" i="5" s="1"/>
  <c r="AD357" i="5" a="1"/>
  <c r="AD357" i="5" s="1"/>
  <c r="AA358" i="5" a="1"/>
  <c r="AA358" i="5" s="1"/>
  <c r="AB358" i="5" a="1"/>
  <c r="AB358" i="5" s="1"/>
  <c r="AC358" i="5" a="1"/>
  <c r="AC358" i="5" s="1"/>
  <c r="AD358" i="5" a="1"/>
  <c r="AD358" i="5" s="1"/>
  <c r="AA359" i="5" a="1"/>
  <c r="AA359" i="5" s="1"/>
  <c r="AB359" i="5" a="1"/>
  <c r="AB359" i="5" s="1"/>
  <c r="AC359" i="5" a="1"/>
  <c r="AC359" i="5" s="1"/>
  <c r="AD359" i="5" a="1"/>
  <c r="AD359" i="5" s="1"/>
  <c r="AA360" i="5" a="1"/>
  <c r="AA360" i="5" s="1"/>
  <c r="AB360" i="5" a="1"/>
  <c r="AB360" i="5" s="1"/>
  <c r="AC360" i="5" a="1"/>
  <c r="AC360" i="5" s="1"/>
  <c r="AD360" i="5" a="1"/>
  <c r="AD360" i="5" s="1"/>
  <c r="AA361" i="5" a="1"/>
  <c r="AA361" i="5" s="1"/>
  <c r="AB361" i="5" a="1"/>
  <c r="AB361" i="5" s="1"/>
  <c r="AC361" i="5" a="1"/>
  <c r="AC361" i="5" s="1"/>
  <c r="AD361" i="5" a="1"/>
  <c r="AD361" i="5" s="1"/>
  <c r="AA362" i="5" a="1"/>
  <c r="AA362" i="5" s="1"/>
  <c r="AB362" i="5" a="1"/>
  <c r="AB362" i="5" s="1"/>
  <c r="AC362" i="5" a="1"/>
  <c r="AC362" i="5" s="1"/>
  <c r="AD362" i="5" a="1"/>
  <c r="AD362" i="5" s="1"/>
  <c r="AA363" i="5" a="1"/>
  <c r="AA363" i="5" s="1"/>
  <c r="AB363" i="5" a="1"/>
  <c r="AB363" i="5" s="1"/>
  <c r="AC363" i="5" a="1"/>
  <c r="AC363" i="5" s="1"/>
  <c r="AD363" i="5" a="1"/>
  <c r="AD363" i="5" s="1"/>
  <c r="AA364" i="5" a="1"/>
  <c r="AA364" i="5" s="1"/>
  <c r="AB364" i="5" a="1"/>
  <c r="AB364" i="5" s="1"/>
  <c r="AC364" i="5" a="1"/>
  <c r="AC364" i="5" s="1"/>
  <c r="AD364" i="5" a="1"/>
  <c r="AD364" i="5" s="1"/>
  <c r="AA365" i="5" a="1"/>
  <c r="AA365" i="5" s="1"/>
  <c r="AB365" i="5" a="1"/>
  <c r="AB365" i="5" s="1"/>
  <c r="AC365" i="5" a="1"/>
  <c r="AC365" i="5" s="1"/>
  <c r="AD365" i="5" a="1"/>
  <c r="AD365" i="5" s="1"/>
  <c r="AA366" i="5" a="1"/>
  <c r="AA366" i="5" s="1"/>
  <c r="AB366" i="5" a="1"/>
  <c r="AB366" i="5" s="1"/>
  <c r="AC366" i="5" a="1"/>
  <c r="AC366" i="5" s="1"/>
  <c r="AD366" i="5" a="1"/>
  <c r="AD366" i="5" s="1"/>
  <c r="AA367" i="5" a="1"/>
  <c r="AA367" i="5" s="1"/>
  <c r="AB367" i="5" a="1"/>
  <c r="AB367" i="5" s="1"/>
  <c r="AC367" i="5" a="1"/>
  <c r="AC367" i="5" s="1"/>
  <c r="AD367" i="5" a="1"/>
  <c r="AD367" i="5" s="1"/>
  <c r="AA368" i="5" a="1"/>
  <c r="AA368" i="5" s="1"/>
  <c r="AB368" i="5" a="1"/>
  <c r="AB368" i="5" s="1"/>
  <c r="AC368" i="5" a="1"/>
  <c r="AC368" i="5" s="1"/>
  <c r="AD368" i="5" a="1"/>
  <c r="AD368" i="5" s="1"/>
  <c r="AA369" i="5" a="1"/>
  <c r="AA369" i="5" s="1"/>
  <c r="AB369" i="5" a="1"/>
  <c r="AB369" i="5" s="1"/>
  <c r="AC369" i="5" a="1"/>
  <c r="AC369" i="5" s="1"/>
  <c r="AD369" i="5" a="1"/>
  <c r="AD369" i="5" s="1"/>
  <c r="AA370" i="5" a="1"/>
  <c r="AA370" i="5" s="1"/>
  <c r="AB370" i="5" a="1"/>
  <c r="AB370" i="5" s="1"/>
  <c r="AC370" i="5" a="1"/>
  <c r="AC370" i="5" s="1"/>
  <c r="AD370" i="5" a="1"/>
  <c r="AD370" i="5" s="1"/>
  <c r="AA371" i="5" a="1"/>
  <c r="AA371" i="5" s="1"/>
  <c r="AB371" i="5" a="1"/>
  <c r="AB371" i="5" s="1"/>
  <c r="AC371" i="5" a="1"/>
  <c r="AC371" i="5" s="1"/>
  <c r="AD371" i="5" a="1"/>
  <c r="AD371" i="5" s="1"/>
  <c r="AA372" i="5" a="1"/>
  <c r="AA372" i="5" s="1"/>
  <c r="AB372" i="5" a="1"/>
  <c r="AB372" i="5" s="1"/>
  <c r="AC372" i="5" a="1"/>
  <c r="AC372" i="5" s="1"/>
  <c r="AD372" i="5" a="1"/>
  <c r="AD372" i="5" s="1"/>
  <c r="AA373" i="5" a="1"/>
  <c r="AA373" i="5" s="1"/>
  <c r="AB373" i="5" a="1"/>
  <c r="AB373" i="5" s="1"/>
  <c r="AC373" i="5" a="1"/>
  <c r="AC373" i="5" s="1"/>
  <c r="AD373" i="5" a="1"/>
  <c r="AD373" i="5" s="1"/>
  <c r="AA374" i="5" a="1"/>
  <c r="AA374" i="5" s="1"/>
  <c r="AB374" i="5" a="1"/>
  <c r="AB374" i="5" s="1"/>
  <c r="AC374" i="5" a="1"/>
  <c r="AC374" i="5" s="1"/>
  <c r="AD374" i="5" a="1"/>
  <c r="AD374" i="5" s="1"/>
  <c r="AA375" i="5" a="1"/>
  <c r="AA375" i="5" s="1"/>
  <c r="AB375" i="5" a="1"/>
  <c r="AB375" i="5" s="1"/>
  <c r="AC375" i="5" a="1"/>
  <c r="AC375" i="5" s="1"/>
  <c r="AD375" i="5" a="1"/>
  <c r="AD375" i="5" s="1"/>
  <c r="AA376" i="5" a="1"/>
  <c r="AA376" i="5" s="1"/>
  <c r="AB376" i="5" a="1"/>
  <c r="AB376" i="5" s="1"/>
  <c r="AC376" i="5" a="1"/>
  <c r="AC376" i="5" s="1"/>
  <c r="AD376" i="5" a="1"/>
  <c r="AD376" i="5" s="1"/>
  <c r="AA377" i="5" a="1"/>
  <c r="AA377" i="5" s="1"/>
  <c r="AB377" i="5" a="1"/>
  <c r="AB377" i="5" s="1"/>
  <c r="AC377" i="5" a="1"/>
  <c r="AC377" i="5" s="1"/>
  <c r="AD377" i="5" a="1"/>
  <c r="AD377" i="5" s="1"/>
  <c r="AA378" i="5" a="1"/>
  <c r="AA378" i="5" s="1"/>
  <c r="AB378" i="5" a="1"/>
  <c r="AB378" i="5" s="1"/>
  <c r="AC378" i="5" a="1"/>
  <c r="AC378" i="5" s="1"/>
  <c r="AD378" i="5" a="1"/>
  <c r="AD378" i="5" s="1"/>
  <c r="AA379" i="5" a="1"/>
  <c r="AA379" i="5" s="1"/>
  <c r="AB379" i="5" a="1"/>
  <c r="AB379" i="5" s="1"/>
  <c r="AC379" i="5" a="1"/>
  <c r="AC379" i="5" s="1"/>
  <c r="AD379" i="5" a="1"/>
  <c r="AD379" i="5" s="1"/>
  <c r="AA380" i="5" a="1"/>
  <c r="AA380" i="5" s="1"/>
  <c r="AB380" i="5" a="1"/>
  <c r="AB380" i="5" s="1"/>
  <c r="AC380" i="5" a="1"/>
  <c r="AC380" i="5" s="1"/>
  <c r="AD380" i="5" a="1"/>
  <c r="AD380" i="5" s="1"/>
  <c r="AA381" i="5" a="1"/>
  <c r="AA381" i="5" s="1"/>
  <c r="AB381" i="5" a="1"/>
  <c r="AB381" i="5" s="1"/>
  <c r="AC381" i="5" a="1"/>
  <c r="AC381" i="5" s="1"/>
  <c r="AD381" i="5" a="1"/>
  <c r="AD381" i="5" s="1"/>
  <c r="AA382" i="5" a="1"/>
  <c r="AA382" i="5" s="1"/>
  <c r="AB382" i="5" a="1"/>
  <c r="AB382" i="5" s="1"/>
  <c r="AC382" i="5" a="1"/>
  <c r="AC382" i="5" s="1"/>
  <c r="AD382" i="5" a="1"/>
  <c r="AD382" i="5" s="1"/>
  <c r="AA383" i="5" a="1"/>
  <c r="AA383" i="5" s="1"/>
  <c r="AB383" i="5" a="1"/>
  <c r="AB383" i="5" s="1"/>
  <c r="AC383" i="5" a="1"/>
  <c r="AC383" i="5" s="1"/>
  <c r="AD383" i="5" a="1"/>
  <c r="AD383" i="5" s="1"/>
  <c r="AA384" i="5" a="1"/>
  <c r="AA384" i="5" s="1"/>
  <c r="AB384" i="5" a="1"/>
  <c r="AB384" i="5" s="1"/>
  <c r="AC384" i="5" a="1"/>
  <c r="AC384" i="5" s="1"/>
  <c r="AD384" i="5" a="1"/>
  <c r="AD384" i="5" s="1"/>
  <c r="AA385" i="5" a="1"/>
  <c r="AA385" i="5" s="1"/>
  <c r="AB385" i="5" a="1"/>
  <c r="AB385" i="5" s="1"/>
  <c r="AC385" i="5" a="1"/>
  <c r="AC385" i="5" s="1"/>
  <c r="AD385" i="5" a="1"/>
  <c r="AD385" i="5" s="1"/>
  <c r="AA386" i="5" a="1"/>
  <c r="AA386" i="5" s="1"/>
  <c r="AB386" i="5" a="1"/>
  <c r="AB386" i="5" s="1"/>
  <c r="AC386" i="5" a="1"/>
  <c r="AC386" i="5" s="1"/>
  <c r="AD386" i="5" a="1"/>
  <c r="AD386" i="5" s="1"/>
  <c r="AA387" i="5" a="1"/>
  <c r="AA387" i="5" s="1"/>
  <c r="AB387" i="5" a="1"/>
  <c r="AB387" i="5" s="1"/>
  <c r="AC387" i="5" a="1"/>
  <c r="AC387" i="5" s="1"/>
  <c r="AD387" i="5" a="1"/>
  <c r="AD387" i="5" s="1"/>
  <c r="AA388" i="5" a="1"/>
  <c r="AA388" i="5" s="1"/>
  <c r="AB388" i="5" a="1"/>
  <c r="AB388" i="5" s="1"/>
  <c r="AC388" i="5" a="1"/>
  <c r="AC388" i="5" s="1"/>
  <c r="AD388" i="5" a="1"/>
  <c r="AD388" i="5" s="1"/>
  <c r="AA389" i="5" a="1"/>
  <c r="AA389" i="5" s="1"/>
  <c r="AB389" i="5" a="1"/>
  <c r="AB389" i="5" s="1"/>
  <c r="AC389" i="5" a="1"/>
  <c r="AC389" i="5" s="1"/>
  <c r="AD389" i="5" a="1"/>
  <c r="AD389" i="5" s="1"/>
  <c r="AA390" i="5" a="1"/>
  <c r="AA390" i="5" s="1"/>
  <c r="AB390" i="5" a="1"/>
  <c r="AB390" i="5" s="1"/>
  <c r="AC390" i="5" a="1"/>
  <c r="AC390" i="5" s="1"/>
  <c r="AD390" i="5" a="1"/>
  <c r="AD390" i="5" s="1"/>
  <c r="AA391" i="5" a="1"/>
  <c r="AA391" i="5" s="1"/>
  <c r="AB391" i="5" a="1"/>
  <c r="AB391" i="5" s="1"/>
  <c r="AC391" i="5" a="1"/>
  <c r="AC391" i="5" s="1"/>
  <c r="AD391" i="5" a="1"/>
  <c r="AD391" i="5" s="1"/>
  <c r="AA392" i="5" a="1"/>
  <c r="AA392" i="5" s="1"/>
  <c r="AB392" i="5" a="1"/>
  <c r="AB392" i="5" s="1"/>
  <c r="AC392" i="5" a="1"/>
  <c r="AC392" i="5" s="1"/>
  <c r="AD392" i="5" a="1"/>
  <c r="AD392" i="5" s="1"/>
  <c r="AA393" i="5" a="1"/>
  <c r="AA393" i="5" s="1"/>
  <c r="AB393" i="5" a="1"/>
  <c r="AB393" i="5" s="1"/>
  <c r="AC393" i="5" a="1"/>
  <c r="AC393" i="5" s="1"/>
  <c r="AD393" i="5" a="1"/>
  <c r="AD393" i="5" s="1"/>
  <c r="AA394" i="5" a="1"/>
  <c r="AA394" i="5" s="1"/>
  <c r="AB394" i="5" a="1"/>
  <c r="AB394" i="5" s="1"/>
  <c r="AC394" i="5" a="1"/>
  <c r="AC394" i="5" s="1"/>
  <c r="AD394" i="5" a="1"/>
  <c r="AD394" i="5" s="1"/>
  <c r="AA395" i="5" a="1"/>
  <c r="AA395" i="5" s="1"/>
  <c r="AB395" i="5" a="1"/>
  <c r="AB395" i="5" s="1"/>
  <c r="AC395" i="5" a="1"/>
  <c r="AC395" i="5" s="1"/>
  <c r="AD395" i="5" a="1"/>
  <c r="AD395" i="5" s="1"/>
  <c r="AA396" i="5" a="1"/>
  <c r="AA396" i="5" s="1"/>
  <c r="AB396" i="5" a="1"/>
  <c r="AB396" i="5" s="1"/>
  <c r="AC396" i="5" a="1"/>
  <c r="AC396" i="5" s="1"/>
  <c r="AD396" i="5" a="1"/>
  <c r="AD396" i="5" s="1"/>
  <c r="AA397" i="5" a="1"/>
  <c r="AA397" i="5" s="1"/>
  <c r="AB397" i="5" a="1"/>
  <c r="AB397" i="5" s="1"/>
  <c r="AC397" i="5" a="1"/>
  <c r="AC397" i="5" s="1"/>
  <c r="AD397" i="5" a="1"/>
  <c r="AD397" i="5" s="1"/>
  <c r="AA398" i="5" a="1"/>
  <c r="AA398" i="5" s="1"/>
  <c r="AB398" i="5" a="1"/>
  <c r="AB398" i="5" s="1"/>
  <c r="AC398" i="5" a="1"/>
  <c r="AC398" i="5" s="1"/>
  <c r="AD398" i="5" a="1"/>
  <c r="AD398" i="5" s="1"/>
  <c r="AA399" i="5" a="1"/>
  <c r="AA399" i="5" s="1"/>
  <c r="AB399" i="5" a="1"/>
  <c r="AB399" i="5" s="1"/>
  <c r="AC399" i="5" a="1"/>
  <c r="AC399" i="5" s="1"/>
  <c r="AD399" i="5" a="1"/>
  <c r="AD399" i="5" s="1"/>
  <c r="AA400" i="5" a="1"/>
  <c r="AA400" i="5" s="1"/>
  <c r="AB400" i="5" a="1"/>
  <c r="AB400" i="5" s="1"/>
  <c r="AC400" i="5" a="1"/>
  <c r="AC400" i="5" s="1"/>
  <c r="AD400" i="5" a="1"/>
  <c r="AD400" i="5" s="1"/>
  <c r="AA401" i="5" a="1"/>
  <c r="AA401" i="5" s="1"/>
  <c r="AB401" i="5" a="1"/>
  <c r="AB401" i="5" s="1"/>
  <c r="AC401" i="5" a="1"/>
  <c r="AC401" i="5" s="1"/>
  <c r="AD401" i="5" a="1"/>
  <c r="AD401" i="5" s="1"/>
  <c r="AA402" i="5" a="1"/>
  <c r="AA402" i="5" s="1"/>
  <c r="AB402" i="5" a="1"/>
  <c r="AB402" i="5" s="1"/>
  <c r="AC402" i="5" a="1"/>
  <c r="AC402" i="5" s="1"/>
  <c r="AD402" i="5" a="1"/>
  <c r="AD402" i="5" s="1"/>
  <c r="AA403" i="5" a="1"/>
  <c r="AA403" i="5" s="1"/>
  <c r="AB403" i="5" a="1"/>
  <c r="AB403" i="5" s="1"/>
  <c r="AC403" i="5" a="1"/>
  <c r="AC403" i="5" s="1"/>
  <c r="AD403" i="5" a="1"/>
  <c r="AD403" i="5" s="1"/>
  <c r="AA404" i="5" a="1"/>
  <c r="AA404" i="5" s="1"/>
  <c r="AB404" i="5" a="1"/>
  <c r="AB404" i="5" s="1"/>
  <c r="AC404" i="5" a="1"/>
  <c r="AC404" i="5" s="1"/>
  <c r="AD404" i="5" a="1"/>
  <c r="AD404" i="5" s="1"/>
  <c r="AA405" i="5" a="1"/>
  <c r="AA405" i="5" s="1"/>
  <c r="AB405" i="5" a="1"/>
  <c r="AB405" i="5" s="1"/>
  <c r="AC405" i="5" a="1"/>
  <c r="AC405" i="5" s="1"/>
  <c r="AD405" i="5" a="1"/>
  <c r="AD405" i="5" s="1"/>
  <c r="AA406" i="5" a="1"/>
  <c r="AA406" i="5" s="1"/>
  <c r="AB406" i="5" a="1"/>
  <c r="AB406" i="5" s="1"/>
  <c r="AC406" i="5" a="1"/>
  <c r="AC406" i="5" s="1"/>
  <c r="AD406" i="5" a="1"/>
  <c r="AD406" i="5" s="1"/>
  <c r="AA407" i="5" a="1"/>
  <c r="AA407" i="5" s="1"/>
  <c r="AB407" i="5" a="1"/>
  <c r="AB407" i="5" s="1"/>
  <c r="AC407" i="5" a="1"/>
  <c r="AC407" i="5" s="1"/>
  <c r="AD407" i="5" a="1"/>
  <c r="AD407" i="5" s="1"/>
  <c r="AA408" i="5" a="1"/>
  <c r="AA408" i="5" s="1"/>
  <c r="AB408" i="5" a="1"/>
  <c r="AB408" i="5" s="1"/>
  <c r="AC408" i="5" a="1"/>
  <c r="AC408" i="5" s="1"/>
  <c r="AD408" i="5" a="1"/>
  <c r="AD408" i="5" s="1"/>
  <c r="AA409" i="5" a="1"/>
  <c r="AA409" i="5" s="1"/>
  <c r="AB409" i="5" a="1"/>
  <c r="AB409" i="5" s="1"/>
  <c r="AC409" i="5" a="1"/>
  <c r="AC409" i="5" s="1"/>
  <c r="AD409" i="5" a="1"/>
  <c r="AD409" i="5" s="1"/>
  <c r="AA410" i="5" a="1"/>
  <c r="AA410" i="5" s="1"/>
  <c r="AB410" i="5" a="1"/>
  <c r="AB410" i="5" s="1"/>
  <c r="AC410" i="5" a="1"/>
  <c r="AC410" i="5" s="1"/>
  <c r="AD410" i="5" a="1"/>
  <c r="AD410" i="5" s="1"/>
  <c r="AA411" i="5" a="1"/>
  <c r="AA411" i="5" s="1"/>
  <c r="AB411" i="5" a="1"/>
  <c r="AB411" i="5" s="1"/>
  <c r="AC411" i="5" a="1"/>
  <c r="AC411" i="5" s="1"/>
  <c r="AD411" i="5" a="1"/>
  <c r="AD411" i="5" s="1"/>
  <c r="AA412" i="5" a="1"/>
  <c r="AA412" i="5" s="1"/>
  <c r="AB412" i="5" a="1"/>
  <c r="AB412" i="5" s="1"/>
  <c r="AC412" i="5" a="1"/>
  <c r="AC412" i="5" s="1"/>
  <c r="AD412" i="5" a="1"/>
  <c r="AD412" i="5" s="1"/>
  <c r="AA413" i="5" a="1"/>
  <c r="AA413" i="5" s="1"/>
  <c r="AB413" i="5" a="1"/>
  <c r="AB413" i="5" s="1"/>
  <c r="AC413" i="5" a="1"/>
  <c r="AC413" i="5" s="1"/>
  <c r="AD413" i="5" a="1"/>
  <c r="AD413" i="5" s="1"/>
  <c r="AA414" i="5" a="1"/>
  <c r="AA414" i="5" s="1"/>
  <c r="AB414" i="5" a="1"/>
  <c r="AB414" i="5" s="1"/>
  <c r="AC414" i="5" a="1"/>
  <c r="AC414" i="5" s="1"/>
  <c r="AD414" i="5" a="1"/>
  <c r="AD414" i="5" s="1"/>
  <c r="AA415" i="5" a="1"/>
  <c r="AA415" i="5" s="1"/>
  <c r="AB415" i="5" a="1"/>
  <c r="AB415" i="5" s="1"/>
  <c r="AC415" i="5" a="1"/>
  <c r="AC415" i="5" s="1"/>
  <c r="AD415" i="5" a="1"/>
  <c r="AD415" i="5" s="1"/>
  <c r="AA416" i="5" a="1"/>
  <c r="AA416" i="5" s="1"/>
  <c r="AB416" i="5" a="1"/>
  <c r="AB416" i="5" s="1"/>
  <c r="AC416" i="5" a="1"/>
  <c r="AC416" i="5" s="1"/>
  <c r="AD416" i="5" a="1"/>
  <c r="AD416" i="5" s="1"/>
  <c r="AA417" i="5" a="1"/>
  <c r="AA417" i="5" s="1"/>
  <c r="AB417" i="5" a="1"/>
  <c r="AB417" i="5" s="1"/>
  <c r="AC417" i="5" a="1"/>
  <c r="AC417" i="5" s="1"/>
  <c r="AD417" i="5" a="1"/>
  <c r="AD417" i="5" s="1"/>
  <c r="AA418" i="5" a="1"/>
  <c r="AA418" i="5" s="1"/>
  <c r="AB418" i="5" a="1"/>
  <c r="AB418" i="5" s="1"/>
  <c r="AC418" i="5" a="1"/>
  <c r="AC418" i="5" s="1"/>
  <c r="AD418" i="5" a="1"/>
  <c r="AD418" i="5" s="1"/>
  <c r="AA419" i="5" a="1"/>
  <c r="AA419" i="5" s="1"/>
  <c r="AB419" i="5" a="1"/>
  <c r="AB419" i="5" s="1"/>
  <c r="AC419" i="5" a="1"/>
  <c r="AC419" i="5" s="1"/>
  <c r="AD419" i="5" a="1"/>
  <c r="AD419" i="5" s="1"/>
  <c r="AA420" i="5" a="1"/>
  <c r="AA420" i="5" s="1"/>
  <c r="AB420" i="5" a="1"/>
  <c r="AB420" i="5" s="1"/>
  <c r="AC420" i="5" a="1"/>
  <c r="AC420" i="5" s="1"/>
  <c r="AD420" i="5" a="1"/>
  <c r="AD420" i="5" s="1"/>
  <c r="AA421" i="5" a="1"/>
  <c r="AA421" i="5" s="1"/>
  <c r="AB421" i="5" a="1"/>
  <c r="AB421" i="5" s="1"/>
  <c r="AC421" i="5" a="1"/>
  <c r="AC421" i="5" s="1"/>
  <c r="AD421" i="5" a="1"/>
  <c r="AD421" i="5" s="1"/>
  <c r="AA422" i="5" a="1"/>
  <c r="AA422" i="5" s="1"/>
  <c r="AB422" i="5" a="1"/>
  <c r="AB422" i="5" s="1"/>
  <c r="AC422" i="5" a="1"/>
  <c r="AC422" i="5" s="1"/>
  <c r="AD422" i="5" a="1"/>
  <c r="AD422" i="5" s="1"/>
  <c r="AA423" i="5" a="1"/>
  <c r="AA423" i="5" s="1"/>
  <c r="AB423" i="5" a="1"/>
  <c r="AB423" i="5" s="1"/>
  <c r="AC423" i="5" a="1"/>
  <c r="AC423" i="5" s="1"/>
  <c r="AD423" i="5" a="1"/>
  <c r="AD423" i="5" s="1"/>
  <c r="AA424" i="5" a="1"/>
  <c r="AA424" i="5" s="1"/>
  <c r="AB424" i="5" a="1"/>
  <c r="AB424" i="5" s="1"/>
  <c r="AC424" i="5" a="1"/>
  <c r="AC424" i="5" s="1"/>
  <c r="AD424" i="5" a="1"/>
  <c r="AD424" i="5" s="1"/>
  <c r="AA425" i="5" a="1"/>
  <c r="AA425" i="5" s="1"/>
  <c r="AB425" i="5" a="1"/>
  <c r="AB425" i="5" s="1"/>
  <c r="AC425" i="5" a="1"/>
  <c r="AC425" i="5" s="1"/>
  <c r="AD425" i="5" a="1"/>
  <c r="AD425" i="5" s="1"/>
  <c r="AA426" i="5" a="1"/>
  <c r="AA426" i="5" s="1"/>
  <c r="AB426" i="5" a="1"/>
  <c r="AB426" i="5" s="1"/>
  <c r="AC426" i="5" a="1"/>
  <c r="AC426" i="5" s="1"/>
  <c r="AD426" i="5" a="1"/>
  <c r="AD426" i="5" s="1"/>
  <c r="AA427" i="5" a="1"/>
  <c r="AA427" i="5" s="1"/>
  <c r="AB427" i="5" a="1"/>
  <c r="AB427" i="5" s="1"/>
  <c r="AC427" i="5" a="1"/>
  <c r="AC427" i="5" s="1"/>
  <c r="AD427" i="5" a="1"/>
  <c r="AD427" i="5" s="1"/>
  <c r="AA428" i="5" a="1"/>
  <c r="AA428" i="5" s="1"/>
  <c r="AB428" i="5" a="1"/>
  <c r="AB428" i="5" s="1"/>
  <c r="AC428" i="5" a="1"/>
  <c r="AC428" i="5" s="1"/>
  <c r="AD428" i="5" a="1"/>
  <c r="AD428" i="5" s="1"/>
  <c r="AA429" i="5" a="1"/>
  <c r="AA429" i="5" s="1"/>
  <c r="AB429" i="5" a="1"/>
  <c r="AB429" i="5" s="1"/>
  <c r="AC429" i="5" a="1"/>
  <c r="AC429" i="5" s="1"/>
  <c r="AD429" i="5" a="1"/>
  <c r="AD429" i="5" s="1"/>
  <c r="AA430" i="5" a="1"/>
  <c r="AA430" i="5" s="1"/>
  <c r="AB430" i="5" a="1"/>
  <c r="AB430" i="5" s="1"/>
  <c r="AC430" i="5" a="1"/>
  <c r="AC430" i="5" s="1"/>
  <c r="AD430" i="5" a="1"/>
  <c r="AD430" i="5" s="1"/>
  <c r="AA431" i="5" a="1"/>
  <c r="AA431" i="5" s="1"/>
  <c r="AB431" i="5" a="1"/>
  <c r="AB431" i="5" s="1"/>
  <c r="AC431" i="5" a="1"/>
  <c r="AC431" i="5" s="1"/>
  <c r="AD431" i="5" a="1"/>
  <c r="AD431" i="5" s="1"/>
  <c r="AA432" i="5" a="1"/>
  <c r="AA432" i="5" s="1"/>
  <c r="AB432" i="5" a="1"/>
  <c r="AB432" i="5" s="1"/>
  <c r="AC432" i="5" a="1"/>
  <c r="AC432" i="5" s="1"/>
  <c r="AD432" i="5" a="1"/>
  <c r="AD432" i="5" s="1"/>
  <c r="AA433" i="5" a="1"/>
  <c r="AA433" i="5" s="1"/>
  <c r="AB433" i="5" a="1"/>
  <c r="AB433" i="5" s="1"/>
  <c r="AC433" i="5" a="1"/>
  <c r="AC433" i="5" s="1"/>
  <c r="AD433" i="5" a="1"/>
  <c r="AD433" i="5" s="1"/>
  <c r="AA434" i="5" a="1"/>
  <c r="AA434" i="5" s="1"/>
  <c r="AB434" i="5" a="1"/>
  <c r="AB434" i="5" s="1"/>
  <c r="AC434" i="5" a="1"/>
  <c r="AC434" i="5" s="1"/>
  <c r="AD434" i="5" a="1"/>
  <c r="AD434" i="5" s="1"/>
  <c r="AA435" i="5" a="1"/>
  <c r="AA435" i="5" s="1"/>
  <c r="AB435" i="5" a="1"/>
  <c r="AB435" i="5" s="1"/>
  <c r="AC435" i="5" a="1"/>
  <c r="AC435" i="5" s="1"/>
  <c r="AD435" i="5" a="1"/>
  <c r="AD435" i="5" s="1"/>
  <c r="AA436" i="5" a="1"/>
  <c r="AA436" i="5" s="1"/>
  <c r="AB436" i="5" a="1"/>
  <c r="AB436" i="5" s="1"/>
  <c r="AC436" i="5" a="1"/>
  <c r="AC436" i="5" s="1"/>
  <c r="AD436" i="5" a="1"/>
  <c r="AD436" i="5" s="1"/>
  <c r="AA437" i="5" a="1"/>
  <c r="AA437" i="5" s="1"/>
  <c r="AB437" i="5" a="1"/>
  <c r="AB437" i="5" s="1"/>
  <c r="AC437" i="5" a="1"/>
  <c r="AC437" i="5" s="1"/>
  <c r="AD437" i="5" a="1"/>
  <c r="AD437" i="5" s="1"/>
  <c r="AA438" i="5" a="1"/>
  <c r="AA438" i="5" s="1"/>
  <c r="AB438" i="5" a="1"/>
  <c r="AB438" i="5" s="1"/>
  <c r="AC438" i="5" a="1"/>
  <c r="AC438" i="5" s="1"/>
  <c r="AD438" i="5" a="1"/>
  <c r="AD438" i="5" s="1"/>
  <c r="AA439" i="5" a="1"/>
  <c r="AA439" i="5" s="1"/>
  <c r="AB439" i="5" a="1"/>
  <c r="AB439" i="5" s="1"/>
  <c r="AC439" i="5" a="1"/>
  <c r="AC439" i="5" s="1"/>
  <c r="AD439" i="5" a="1"/>
  <c r="AD439" i="5" s="1"/>
  <c r="AA440" i="5" a="1"/>
  <c r="AA440" i="5" s="1"/>
  <c r="AB440" i="5" a="1"/>
  <c r="AB440" i="5" s="1"/>
  <c r="AC440" i="5" a="1"/>
  <c r="AC440" i="5" s="1"/>
  <c r="AD440" i="5" a="1"/>
  <c r="AD440" i="5" s="1"/>
  <c r="AA441" i="5" a="1"/>
  <c r="AA441" i="5" s="1"/>
  <c r="AB441" i="5" a="1"/>
  <c r="AB441" i="5" s="1"/>
  <c r="AC441" i="5" a="1"/>
  <c r="AC441" i="5" s="1"/>
  <c r="AD441" i="5" a="1"/>
  <c r="AD441" i="5" s="1"/>
  <c r="AA442" i="5" a="1"/>
  <c r="AA442" i="5" s="1"/>
  <c r="AB442" i="5" a="1"/>
  <c r="AB442" i="5" s="1"/>
  <c r="AC442" i="5" a="1"/>
  <c r="AC442" i="5" s="1"/>
  <c r="AD442" i="5" a="1"/>
  <c r="AD442" i="5" s="1"/>
  <c r="AA443" i="5" a="1"/>
  <c r="AA443" i="5" s="1"/>
  <c r="AB443" i="5" a="1"/>
  <c r="AB443" i="5" s="1"/>
  <c r="AC443" i="5" a="1"/>
  <c r="AC443" i="5" s="1"/>
  <c r="AD443" i="5" a="1"/>
  <c r="AD443" i="5" s="1"/>
  <c r="AA444" i="5" a="1"/>
  <c r="AA444" i="5" s="1"/>
  <c r="AB444" i="5" a="1"/>
  <c r="AB444" i="5" s="1"/>
  <c r="AC444" i="5" a="1"/>
  <c r="AC444" i="5" s="1"/>
  <c r="AD444" i="5" a="1"/>
  <c r="AD444" i="5" s="1"/>
  <c r="AA445" i="5" a="1"/>
  <c r="AA445" i="5" s="1"/>
  <c r="AB445" i="5" a="1"/>
  <c r="AB445" i="5" s="1"/>
  <c r="AC445" i="5" a="1"/>
  <c r="AC445" i="5" s="1"/>
  <c r="AD445" i="5" a="1"/>
  <c r="AD445" i="5" s="1"/>
  <c r="AA446" i="5" a="1"/>
  <c r="AA446" i="5" s="1"/>
  <c r="AB446" i="5" a="1"/>
  <c r="AB446" i="5" s="1"/>
  <c r="AC446" i="5" a="1"/>
  <c r="AC446" i="5" s="1"/>
  <c r="AD446" i="5" a="1"/>
  <c r="AD446" i="5" s="1"/>
  <c r="AA447" i="5" a="1"/>
  <c r="AA447" i="5" s="1"/>
  <c r="AB447" i="5" a="1"/>
  <c r="AB447" i="5" s="1"/>
  <c r="AC447" i="5" a="1"/>
  <c r="AC447" i="5" s="1"/>
  <c r="AD447" i="5" a="1"/>
  <c r="AD447" i="5" s="1"/>
  <c r="AA448" i="5" a="1"/>
  <c r="AA448" i="5" s="1"/>
  <c r="AB448" i="5" a="1"/>
  <c r="AB448" i="5" s="1"/>
  <c r="AC448" i="5" a="1"/>
  <c r="AC448" i="5" s="1"/>
  <c r="AD448" i="5" a="1"/>
  <c r="AD448" i="5" s="1"/>
  <c r="AA449" i="5" a="1"/>
  <c r="AA449" i="5" s="1"/>
  <c r="AB449" i="5" a="1"/>
  <c r="AB449" i="5" s="1"/>
  <c r="AC449" i="5" a="1"/>
  <c r="AC449" i="5" s="1"/>
  <c r="AD449" i="5" a="1"/>
  <c r="AD449" i="5" s="1"/>
  <c r="AA450" i="5" a="1"/>
  <c r="AA450" i="5" s="1"/>
  <c r="AB450" i="5" a="1"/>
  <c r="AB450" i="5" s="1"/>
  <c r="AC450" i="5" a="1"/>
  <c r="AC450" i="5" s="1"/>
  <c r="AD450" i="5" a="1"/>
  <c r="AD450" i="5" s="1"/>
  <c r="AA451" i="5" a="1"/>
  <c r="AA451" i="5" s="1"/>
  <c r="AB451" i="5" a="1"/>
  <c r="AB451" i="5" s="1"/>
  <c r="AC451" i="5" a="1"/>
  <c r="AC451" i="5" s="1"/>
  <c r="AD451" i="5" a="1"/>
  <c r="AD451" i="5" s="1"/>
  <c r="AA452" i="5" a="1"/>
  <c r="AA452" i="5" s="1"/>
  <c r="AB452" i="5" a="1"/>
  <c r="AB452" i="5" s="1"/>
  <c r="AC452" i="5" a="1"/>
  <c r="AC452" i="5" s="1"/>
  <c r="AD452" i="5" a="1"/>
  <c r="AD452" i="5" s="1"/>
  <c r="AA453" i="5" a="1"/>
  <c r="AA453" i="5" s="1"/>
  <c r="AB453" i="5" a="1"/>
  <c r="AB453" i="5" s="1"/>
  <c r="AC453" i="5" a="1"/>
  <c r="AC453" i="5" s="1"/>
  <c r="AD453" i="5" a="1"/>
  <c r="AD453" i="5" s="1"/>
  <c r="AA454" i="5" a="1"/>
  <c r="AA454" i="5" s="1"/>
  <c r="AB454" i="5" a="1"/>
  <c r="AB454" i="5" s="1"/>
  <c r="AC454" i="5" a="1"/>
  <c r="AC454" i="5" s="1"/>
  <c r="AD454" i="5" a="1"/>
  <c r="AD454" i="5" s="1"/>
  <c r="AA455" i="5" a="1"/>
  <c r="AA455" i="5" s="1"/>
  <c r="AB455" i="5" a="1"/>
  <c r="AB455" i="5" s="1"/>
  <c r="AC455" i="5" a="1"/>
  <c r="AC455" i="5" s="1"/>
  <c r="AD455" i="5" a="1"/>
  <c r="AD455" i="5" s="1"/>
  <c r="AA456" i="5" a="1"/>
  <c r="AA456" i="5" s="1"/>
  <c r="AB456" i="5" a="1"/>
  <c r="AB456" i="5" s="1"/>
  <c r="AC456" i="5" a="1"/>
  <c r="AC456" i="5" s="1"/>
  <c r="AD456" i="5" a="1"/>
  <c r="AD456" i="5" s="1"/>
  <c r="AA457" i="5" a="1"/>
  <c r="AA457" i="5" s="1"/>
  <c r="AB457" i="5" a="1"/>
  <c r="AB457" i="5" s="1"/>
  <c r="AC457" i="5" a="1"/>
  <c r="AC457" i="5" s="1"/>
  <c r="AD457" i="5" a="1"/>
  <c r="AD457" i="5" s="1"/>
  <c r="AA458" i="5" a="1"/>
  <c r="AA458" i="5" s="1"/>
  <c r="AB458" i="5" a="1"/>
  <c r="AB458" i="5" s="1"/>
  <c r="AC458" i="5" a="1"/>
  <c r="AC458" i="5" s="1"/>
  <c r="AD458" i="5" a="1"/>
  <c r="AD458" i="5" s="1"/>
  <c r="AA459" i="5" a="1"/>
  <c r="AA459" i="5" s="1"/>
  <c r="AB459" i="5" a="1"/>
  <c r="AB459" i="5" s="1"/>
  <c r="AC459" i="5" a="1"/>
  <c r="AC459" i="5" s="1"/>
  <c r="AD459" i="5" a="1"/>
  <c r="AD459" i="5" s="1"/>
  <c r="AA460" i="5" a="1"/>
  <c r="AA460" i="5" s="1"/>
  <c r="AB460" i="5" a="1"/>
  <c r="AB460" i="5" s="1"/>
  <c r="AC460" i="5" a="1"/>
  <c r="AC460" i="5" s="1"/>
  <c r="AD460" i="5" a="1"/>
  <c r="AD460" i="5" s="1"/>
  <c r="AA461" i="5" a="1"/>
  <c r="AA461" i="5" s="1"/>
  <c r="AB461" i="5" a="1"/>
  <c r="AB461" i="5" s="1"/>
  <c r="AC461" i="5" a="1"/>
  <c r="AC461" i="5" s="1"/>
  <c r="AD461" i="5" a="1"/>
  <c r="AD461" i="5" s="1"/>
  <c r="AA462" i="5" a="1"/>
  <c r="AA462" i="5" s="1"/>
  <c r="AB462" i="5" a="1"/>
  <c r="AB462" i="5" s="1"/>
  <c r="AC462" i="5" a="1"/>
  <c r="AC462" i="5" s="1"/>
  <c r="AD462" i="5" a="1"/>
  <c r="AD462" i="5" s="1"/>
  <c r="AA463" i="5" a="1"/>
  <c r="AA463" i="5" s="1"/>
  <c r="AB463" i="5" a="1"/>
  <c r="AB463" i="5" s="1"/>
  <c r="AC463" i="5" a="1"/>
  <c r="AC463" i="5" s="1"/>
  <c r="AD463" i="5" a="1"/>
  <c r="AD463" i="5" s="1"/>
  <c r="AA464" i="5" a="1"/>
  <c r="AA464" i="5" s="1"/>
  <c r="AB464" i="5" a="1"/>
  <c r="AB464" i="5" s="1"/>
  <c r="AC464" i="5" a="1"/>
  <c r="AC464" i="5" s="1"/>
  <c r="AD464" i="5" a="1"/>
  <c r="AD464" i="5" s="1"/>
  <c r="AA465" i="5" a="1"/>
  <c r="AA465" i="5" s="1"/>
  <c r="AB465" i="5" a="1"/>
  <c r="AB465" i="5" s="1"/>
  <c r="AC465" i="5" a="1"/>
  <c r="AC465" i="5" s="1"/>
  <c r="AD465" i="5" a="1"/>
  <c r="AD465" i="5" s="1"/>
  <c r="AA466" i="5" a="1"/>
  <c r="AA466" i="5" s="1"/>
  <c r="AB466" i="5" a="1"/>
  <c r="AB466" i="5" s="1"/>
  <c r="AC466" i="5" a="1"/>
  <c r="AC466" i="5" s="1"/>
  <c r="AD466" i="5" a="1"/>
  <c r="AD466" i="5" s="1"/>
  <c r="AA467" i="5" a="1"/>
  <c r="AA467" i="5" s="1"/>
  <c r="AB467" i="5" a="1"/>
  <c r="AB467" i="5" s="1"/>
  <c r="AC467" i="5" a="1"/>
  <c r="AC467" i="5" s="1"/>
  <c r="AD467" i="5" a="1"/>
  <c r="AD467" i="5" s="1"/>
  <c r="AA468" i="5" a="1"/>
  <c r="AA468" i="5" s="1"/>
  <c r="AB468" i="5" a="1"/>
  <c r="AB468" i="5" s="1"/>
  <c r="AC468" i="5" a="1"/>
  <c r="AC468" i="5" s="1"/>
  <c r="AD468" i="5" a="1"/>
  <c r="AD468" i="5" s="1"/>
  <c r="AA469" i="5" a="1"/>
  <c r="AA469" i="5" s="1"/>
  <c r="AB469" i="5" a="1"/>
  <c r="AB469" i="5" s="1"/>
  <c r="AC469" i="5" a="1"/>
  <c r="AC469" i="5" s="1"/>
  <c r="AD469" i="5" a="1"/>
  <c r="AD469" i="5" s="1"/>
  <c r="AA470" i="5" a="1"/>
  <c r="AA470" i="5" s="1"/>
  <c r="AB470" i="5" a="1"/>
  <c r="AB470" i="5" s="1"/>
  <c r="AC470" i="5" a="1"/>
  <c r="AC470" i="5" s="1"/>
  <c r="AD470" i="5" a="1"/>
  <c r="AD470" i="5" s="1"/>
  <c r="AA471" i="5" a="1"/>
  <c r="AA471" i="5" s="1"/>
  <c r="AB471" i="5" a="1"/>
  <c r="AB471" i="5" s="1"/>
  <c r="AC471" i="5" a="1"/>
  <c r="AC471" i="5" s="1"/>
  <c r="AD471" i="5" a="1"/>
  <c r="AD471" i="5" s="1"/>
  <c r="AA472" i="5" a="1"/>
  <c r="AA472" i="5" s="1"/>
  <c r="AB472" i="5" a="1"/>
  <c r="AB472" i="5" s="1"/>
  <c r="AC472" i="5" a="1"/>
  <c r="AC472" i="5" s="1"/>
  <c r="AD472" i="5" a="1"/>
  <c r="AD472" i="5" s="1"/>
  <c r="AA473" i="5" a="1"/>
  <c r="AA473" i="5" s="1"/>
  <c r="AB473" i="5" a="1"/>
  <c r="AB473" i="5" s="1"/>
  <c r="AC473" i="5" a="1"/>
  <c r="AC473" i="5" s="1"/>
  <c r="AD473" i="5" a="1"/>
  <c r="AD473" i="5" s="1"/>
  <c r="AA474" i="5" a="1"/>
  <c r="AA474" i="5" s="1"/>
  <c r="AB474" i="5" a="1"/>
  <c r="AB474" i="5" s="1"/>
  <c r="AC474" i="5" a="1"/>
  <c r="AC474" i="5" s="1"/>
  <c r="AD474" i="5" a="1"/>
  <c r="AD474" i="5" s="1"/>
  <c r="AA475" i="5" a="1"/>
  <c r="AA475" i="5" s="1"/>
  <c r="AB475" i="5" a="1"/>
  <c r="AB475" i="5" s="1"/>
  <c r="AC475" i="5" a="1"/>
  <c r="AC475" i="5" s="1"/>
  <c r="AD475" i="5" a="1"/>
  <c r="AD475" i="5" s="1"/>
  <c r="AA476" i="5" a="1"/>
  <c r="AA476" i="5" s="1"/>
  <c r="AB476" i="5" a="1"/>
  <c r="AB476" i="5" s="1"/>
  <c r="AC476" i="5" a="1"/>
  <c r="AC476" i="5" s="1"/>
  <c r="AD476" i="5" a="1"/>
  <c r="AD476" i="5" s="1"/>
  <c r="AA477" i="5" a="1"/>
  <c r="AA477" i="5" s="1"/>
  <c r="AB477" i="5" a="1"/>
  <c r="AB477" i="5" s="1"/>
  <c r="AC477" i="5" a="1"/>
  <c r="AC477" i="5" s="1"/>
  <c r="AD477" i="5" a="1"/>
  <c r="AD477" i="5" s="1"/>
  <c r="AA478" i="5" a="1"/>
  <c r="AA478" i="5" s="1"/>
  <c r="AB478" i="5" a="1"/>
  <c r="AB478" i="5" s="1"/>
  <c r="AC478" i="5" a="1"/>
  <c r="AC478" i="5" s="1"/>
  <c r="AD478" i="5" a="1"/>
  <c r="AD478" i="5" s="1"/>
  <c r="AA479" i="5" a="1"/>
  <c r="AA479" i="5" s="1"/>
  <c r="AB479" i="5" a="1"/>
  <c r="AB479" i="5" s="1"/>
  <c r="AC479" i="5" a="1"/>
  <c r="AC479" i="5" s="1"/>
  <c r="AD479" i="5" a="1"/>
  <c r="AD479" i="5" s="1"/>
  <c r="AA480" i="5" a="1"/>
  <c r="AA480" i="5" s="1"/>
  <c r="AB480" i="5" a="1"/>
  <c r="AB480" i="5" s="1"/>
  <c r="AC480" i="5" a="1"/>
  <c r="AC480" i="5" s="1"/>
  <c r="AD480" i="5" a="1"/>
  <c r="AD480" i="5" s="1"/>
  <c r="AA481" i="5" a="1"/>
  <c r="AA481" i="5" s="1"/>
  <c r="AB481" i="5" a="1"/>
  <c r="AB481" i="5" s="1"/>
  <c r="AC481" i="5" a="1"/>
  <c r="AC481" i="5" s="1"/>
  <c r="AD481" i="5" a="1"/>
  <c r="AD481" i="5" s="1"/>
  <c r="AA482" i="5" a="1"/>
  <c r="AA482" i="5" s="1"/>
  <c r="AB482" i="5" a="1"/>
  <c r="AB482" i="5" s="1"/>
  <c r="AC482" i="5" a="1"/>
  <c r="AC482" i="5" s="1"/>
  <c r="AD482" i="5" a="1"/>
  <c r="AD482" i="5" s="1"/>
  <c r="AA483" i="5" a="1"/>
  <c r="AA483" i="5" s="1"/>
  <c r="AB483" i="5" a="1"/>
  <c r="AB483" i="5" s="1"/>
  <c r="AC483" i="5" a="1"/>
  <c r="AC483" i="5" s="1"/>
  <c r="AD483" i="5" a="1"/>
  <c r="AD483" i="5" s="1"/>
  <c r="AA484" i="5" a="1"/>
  <c r="AA484" i="5" s="1"/>
  <c r="AB484" i="5" a="1"/>
  <c r="AB484" i="5" s="1"/>
  <c r="AC484" i="5" a="1"/>
  <c r="AC484" i="5" s="1"/>
  <c r="AD484" i="5" a="1"/>
  <c r="AD484" i="5" s="1"/>
  <c r="AA485" i="5" a="1"/>
  <c r="AA485" i="5" s="1"/>
  <c r="AB485" i="5" a="1"/>
  <c r="AB485" i="5" s="1"/>
  <c r="AC485" i="5" a="1"/>
  <c r="AC485" i="5" s="1"/>
  <c r="AD485" i="5" a="1"/>
  <c r="AD485" i="5" s="1"/>
  <c r="AA486" i="5" a="1"/>
  <c r="AA486" i="5" s="1"/>
  <c r="AB486" i="5" a="1"/>
  <c r="AB486" i="5" s="1"/>
  <c r="AC486" i="5" a="1"/>
  <c r="AC486" i="5" s="1"/>
  <c r="AD486" i="5" a="1"/>
  <c r="AD486" i="5" s="1"/>
  <c r="AA487" i="5" a="1"/>
  <c r="AA487" i="5" s="1"/>
  <c r="AB487" i="5" a="1"/>
  <c r="AB487" i="5" s="1"/>
  <c r="AC487" i="5" a="1"/>
  <c r="AC487" i="5" s="1"/>
  <c r="AD487" i="5" a="1"/>
  <c r="AD487" i="5" s="1"/>
  <c r="AA488" i="5" a="1"/>
  <c r="AA488" i="5" s="1"/>
  <c r="AB488" i="5" a="1"/>
  <c r="AB488" i="5" s="1"/>
  <c r="AC488" i="5" a="1"/>
  <c r="AC488" i="5" s="1"/>
  <c r="AD488" i="5" a="1"/>
  <c r="AD488" i="5" s="1"/>
  <c r="AA489" i="5" a="1"/>
  <c r="AA489" i="5" s="1"/>
  <c r="AB489" i="5" a="1"/>
  <c r="AB489" i="5" s="1"/>
  <c r="AC489" i="5" a="1"/>
  <c r="AC489" i="5" s="1"/>
  <c r="AD489" i="5" a="1"/>
  <c r="AD489" i="5" s="1"/>
  <c r="AA490" i="5" a="1"/>
  <c r="AA490" i="5" s="1"/>
  <c r="AB490" i="5" a="1"/>
  <c r="AB490" i="5" s="1"/>
  <c r="AC490" i="5" a="1"/>
  <c r="AC490" i="5" s="1"/>
  <c r="AD490" i="5" a="1"/>
  <c r="AD490" i="5" s="1"/>
  <c r="AA491" i="5" a="1"/>
  <c r="AA491" i="5" s="1"/>
  <c r="AB491" i="5" a="1"/>
  <c r="AB491" i="5" s="1"/>
  <c r="AC491" i="5" a="1"/>
  <c r="AC491" i="5" s="1"/>
  <c r="AD491" i="5" a="1"/>
  <c r="AD491" i="5" s="1"/>
  <c r="AA492" i="5" a="1"/>
  <c r="AA492" i="5" s="1"/>
  <c r="AB492" i="5" a="1"/>
  <c r="AB492" i="5" s="1"/>
  <c r="AC492" i="5" a="1"/>
  <c r="AC492" i="5" s="1"/>
  <c r="AD492" i="5" a="1"/>
  <c r="AD492" i="5" s="1"/>
  <c r="AA493" i="5" a="1"/>
  <c r="AA493" i="5" s="1"/>
  <c r="AB493" i="5" a="1"/>
  <c r="AB493" i="5" s="1"/>
  <c r="AC493" i="5" a="1"/>
  <c r="AC493" i="5" s="1"/>
  <c r="AD493" i="5" a="1"/>
  <c r="AD493" i="5" s="1"/>
  <c r="L3" i="5" a="1"/>
  <c r="L3" i="5" s="1"/>
  <c r="M3" i="5" a="1"/>
  <c r="M3" i="5" s="1"/>
  <c r="N3" i="5" a="1"/>
  <c r="N3" i="5" s="1"/>
  <c r="O3" i="5" a="1"/>
  <c r="O3" i="5" s="1"/>
  <c r="L4" i="5" a="1"/>
  <c r="L4" i="5" s="1"/>
  <c r="M4" i="5" a="1"/>
  <c r="M4" i="5" s="1"/>
  <c r="N4" i="5" a="1"/>
  <c r="N4" i="5" s="1"/>
  <c r="O4" i="5" a="1"/>
  <c r="O4" i="5" s="1"/>
  <c r="L5" i="5" a="1"/>
  <c r="L5" i="5" s="1"/>
  <c r="M5" i="5" a="1"/>
  <c r="M5" i="5" s="1"/>
  <c r="N5" i="5" a="1"/>
  <c r="N5" i="5" s="1"/>
  <c r="O5" i="5" a="1"/>
  <c r="O5" i="5" s="1"/>
  <c r="L6" i="5" a="1"/>
  <c r="L6" i="5" s="1"/>
  <c r="M6" i="5" a="1"/>
  <c r="M6" i="5" s="1"/>
  <c r="N6" i="5" a="1"/>
  <c r="N6" i="5" s="1"/>
  <c r="O6" i="5" a="1"/>
  <c r="O6" i="5" s="1"/>
  <c r="L7" i="5" a="1"/>
  <c r="L7" i="5" s="1"/>
  <c r="M7" i="5" a="1"/>
  <c r="M7" i="5" s="1"/>
  <c r="N7" i="5" a="1"/>
  <c r="N7" i="5" s="1"/>
  <c r="O7" i="5" a="1"/>
  <c r="O7" i="5" s="1"/>
  <c r="L8" i="5" a="1"/>
  <c r="L8" i="5" s="1"/>
  <c r="M8" i="5" a="1"/>
  <c r="M8" i="5" s="1"/>
  <c r="N8" i="5" a="1"/>
  <c r="N8" i="5" s="1"/>
  <c r="O8" i="5" a="1"/>
  <c r="O8" i="5" s="1"/>
  <c r="L9" i="5" a="1"/>
  <c r="L9" i="5" s="1"/>
  <c r="M9" i="5" a="1"/>
  <c r="M9" i="5" s="1"/>
  <c r="N9" i="5" a="1"/>
  <c r="N9" i="5" s="1"/>
  <c r="O9" i="5" a="1"/>
  <c r="O9" i="5" s="1"/>
  <c r="L10" i="5" a="1"/>
  <c r="L10" i="5" s="1"/>
  <c r="M10" i="5" a="1"/>
  <c r="M10" i="5" s="1"/>
  <c r="N10" i="5" a="1"/>
  <c r="N10" i="5" s="1"/>
  <c r="O10" i="5" a="1"/>
  <c r="O10" i="5" s="1"/>
  <c r="L11" i="5" a="1"/>
  <c r="L11" i="5" s="1"/>
  <c r="M11" i="5" a="1"/>
  <c r="M11" i="5" s="1"/>
  <c r="N11" i="5" a="1"/>
  <c r="N11" i="5" s="1"/>
  <c r="O11" i="5" a="1"/>
  <c r="O11" i="5" s="1"/>
  <c r="L12" i="5" a="1"/>
  <c r="L12" i="5" s="1"/>
  <c r="M12" i="5" a="1"/>
  <c r="M12" i="5" s="1"/>
  <c r="N12" i="5" a="1"/>
  <c r="N12" i="5" s="1"/>
  <c r="O12" i="5" a="1"/>
  <c r="O12" i="5" s="1"/>
  <c r="L13" i="5" a="1"/>
  <c r="L13" i="5" s="1"/>
  <c r="M13" i="5" a="1"/>
  <c r="M13" i="5" s="1"/>
  <c r="N13" i="5" a="1"/>
  <c r="N13" i="5" s="1"/>
  <c r="O13" i="5" a="1"/>
  <c r="O13" i="5" s="1"/>
  <c r="L14" i="5" a="1"/>
  <c r="L14" i="5" s="1"/>
  <c r="M14" i="5" a="1"/>
  <c r="M14" i="5" s="1"/>
  <c r="N14" i="5" a="1"/>
  <c r="N14" i="5" s="1"/>
  <c r="O14" i="5" a="1"/>
  <c r="O14" i="5" s="1"/>
  <c r="L15" i="5" a="1"/>
  <c r="L15" i="5" s="1"/>
  <c r="M15" i="5" a="1"/>
  <c r="M15" i="5" s="1"/>
  <c r="N15" i="5" a="1"/>
  <c r="N15" i="5" s="1"/>
  <c r="O15" i="5" a="1"/>
  <c r="O15" i="5" s="1"/>
  <c r="L16" i="5" a="1"/>
  <c r="L16" i="5" s="1"/>
  <c r="M16" i="5" a="1"/>
  <c r="M16" i="5" s="1"/>
  <c r="N16" i="5" a="1"/>
  <c r="N16" i="5" s="1"/>
  <c r="O16" i="5" a="1"/>
  <c r="O16" i="5" s="1"/>
  <c r="L17" i="5" a="1"/>
  <c r="L17" i="5" s="1"/>
  <c r="M17" i="5" a="1"/>
  <c r="M17" i="5" s="1"/>
  <c r="N17" i="5" a="1"/>
  <c r="N17" i="5" s="1"/>
  <c r="O17" i="5" a="1"/>
  <c r="O17" i="5" s="1"/>
  <c r="L18" i="5" a="1"/>
  <c r="L18" i="5" s="1"/>
  <c r="M18" i="5" a="1"/>
  <c r="M18" i="5" s="1"/>
  <c r="N18" i="5" a="1"/>
  <c r="N18" i="5" s="1"/>
  <c r="O18" i="5" a="1"/>
  <c r="O18" i="5" s="1"/>
  <c r="L19" i="5" a="1"/>
  <c r="L19" i="5" s="1"/>
  <c r="M19" i="5" a="1"/>
  <c r="M19" i="5" s="1"/>
  <c r="N19" i="5" a="1"/>
  <c r="N19" i="5" s="1"/>
  <c r="O19" i="5" a="1"/>
  <c r="O19" i="5" s="1"/>
  <c r="L20" i="5" a="1"/>
  <c r="L20" i="5" s="1"/>
  <c r="M20" i="5" a="1"/>
  <c r="M20" i="5" s="1"/>
  <c r="N20" i="5" a="1"/>
  <c r="N20" i="5" s="1"/>
  <c r="O20" i="5" a="1"/>
  <c r="O20" i="5" s="1"/>
  <c r="L21" i="5" a="1"/>
  <c r="L21" i="5" s="1"/>
  <c r="M21" i="5" a="1"/>
  <c r="M21" i="5" s="1"/>
  <c r="N21" i="5" a="1"/>
  <c r="N21" i="5" s="1"/>
  <c r="O21" i="5" a="1"/>
  <c r="O21" i="5" s="1"/>
  <c r="L22" i="5" a="1"/>
  <c r="L22" i="5" s="1"/>
  <c r="M22" i="5" a="1"/>
  <c r="M22" i="5" s="1"/>
  <c r="N22" i="5" a="1"/>
  <c r="N22" i="5" s="1"/>
  <c r="O22" i="5" a="1"/>
  <c r="O22" i="5" s="1"/>
  <c r="L23" i="5" a="1"/>
  <c r="L23" i="5" s="1"/>
  <c r="M23" i="5" a="1"/>
  <c r="M23" i="5" s="1"/>
  <c r="N23" i="5" a="1"/>
  <c r="N23" i="5" s="1"/>
  <c r="O23" i="5" a="1"/>
  <c r="O23" i="5" s="1"/>
  <c r="L24" i="5" a="1"/>
  <c r="L24" i="5" s="1"/>
  <c r="M24" i="5" a="1"/>
  <c r="M24" i="5" s="1"/>
  <c r="N24" i="5" a="1"/>
  <c r="N24" i="5" s="1"/>
  <c r="O24" i="5" a="1"/>
  <c r="O24" i="5" s="1"/>
  <c r="L25" i="5" a="1"/>
  <c r="L25" i="5" s="1"/>
  <c r="M25" i="5" a="1"/>
  <c r="M25" i="5" s="1"/>
  <c r="N25" i="5" a="1"/>
  <c r="N25" i="5" s="1"/>
  <c r="O25" i="5" a="1"/>
  <c r="O25" i="5" s="1"/>
  <c r="L26" i="5" a="1"/>
  <c r="L26" i="5" s="1"/>
  <c r="M26" i="5" a="1"/>
  <c r="M26" i="5" s="1"/>
  <c r="N26" i="5" a="1"/>
  <c r="N26" i="5" s="1"/>
  <c r="O26" i="5" a="1"/>
  <c r="O26" i="5" s="1"/>
  <c r="L27" i="5" a="1"/>
  <c r="L27" i="5" s="1"/>
  <c r="M27" i="5" a="1"/>
  <c r="M27" i="5" s="1"/>
  <c r="N27" i="5" a="1"/>
  <c r="N27" i="5" s="1"/>
  <c r="O27" i="5" a="1"/>
  <c r="O27" i="5" s="1"/>
  <c r="L28" i="5" a="1"/>
  <c r="L28" i="5" s="1"/>
  <c r="M28" i="5" a="1"/>
  <c r="M28" i="5" s="1"/>
  <c r="N28" i="5" a="1"/>
  <c r="N28" i="5" s="1"/>
  <c r="O28" i="5" a="1"/>
  <c r="O28" i="5" s="1"/>
  <c r="L29" i="5" a="1"/>
  <c r="L29" i="5" s="1"/>
  <c r="M29" i="5" a="1"/>
  <c r="M29" i="5" s="1"/>
  <c r="N29" i="5" a="1"/>
  <c r="N29" i="5" s="1"/>
  <c r="O29" i="5" a="1"/>
  <c r="O29" i="5" s="1"/>
  <c r="L30" i="5" a="1"/>
  <c r="L30" i="5" s="1"/>
  <c r="M30" i="5" a="1"/>
  <c r="M30" i="5" s="1"/>
  <c r="N30" i="5" a="1"/>
  <c r="N30" i="5" s="1"/>
  <c r="O30" i="5" a="1"/>
  <c r="O30" i="5" s="1"/>
  <c r="L31" i="5" a="1"/>
  <c r="L31" i="5" s="1"/>
  <c r="M31" i="5" a="1"/>
  <c r="M31" i="5" s="1"/>
  <c r="N31" i="5" a="1"/>
  <c r="N31" i="5" s="1"/>
  <c r="O31" i="5" a="1"/>
  <c r="O31" i="5" s="1"/>
  <c r="L32" i="5" a="1"/>
  <c r="L32" i="5" s="1"/>
  <c r="M32" i="5" a="1"/>
  <c r="M32" i="5" s="1"/>
  <c r="N32" i="5" a="1"/>
  <c r="N32" i="5" s="1"/>
  <c r="O32" i="5" a="1"/>
  <c r="O32" i="5" s="1"/>
  <c r="L33" i="5" a="1"/>
  <c r="L33" i="5" s="1"/>
  <c r="M33" i="5" a="1"/>
  <c r="M33" i="5" s="1"/>
  <c r="N33" i="5" a="1"/>
  <c r="N33" i="5" s="1"/>
  <c r="O33" i="5" a="1"/>
  <c r="O33" i="5" s="1"/>
  <c r="L34" i="5" a="1"/>
  <c r="L34" i="5" s="1"/>
  <c r="M34" i="5" a="1"/>
  <c r="M34" i="5" s="1"/>
  <c r="N34" i="5" a="1"/>
  <c r="N34" i="5" s="1"/>
  <c r="O34" i="5" a="1"/>
  <c r="O34" i="5" s="1"/>
  <c r="L35" i="5" a="1"/>
  <c r="L35" i="5" s="1"/>
  <c r="M35" i="5" a="1"/>
  <c r="M35" i="5" s="1"/>
  <c r="N35" i="5" a="1"/>
  <c r="N35" i="5" s="1"/>
  <c r="O35" i="5" a="1"/>
  <c r="O35" i="5" s="1"/>
  <c r="L36" i="5" a="1"/>
  <c r="L36" i="5" s="1"/>
  <c r="M36" i="5" a="1"/>
  <c r="M36" i="5" s="1"/>
  <c r="N36" i="5" a="1"/>
  <c r="N36" i="5" s="1"/>
  <c r="O36" i="5" a="1"/>
  <c r="O36" i="5" s="1"/>
  <c r="L37" i="5" a="1"/>
  <c r="L37" i="5" s="1"/>
  <c r="M37" i="5" a="1"/>
  <c r="M37" i="5" s="1"/>
  <c r="N37" i="5" a="1"/>
  <c r="N37" i="5" s="1"/>
  <c r="O37" i="5" a="1"/>
  <c r="O37" i="5" s="1"/>
  <c r="L38" i="5" a="1"/>
  <c r="L38" i="5" s="1"/>
  <c r="M38" i="5" a="1"/>
  <c r="M38" i="5" s="1"/>
  <c r="N38" i="5" a="1"/>
  <c r="N38" i="5" s="1"/>
  <c r="O38" i="5" a="1"/>
  <c r="O38" i="5" s="1"/>
  <c r="L39" i="5" a="1"/>
  <c r="L39" i="5" s="1"/>
  <c r="M39" i="5" a="1"/>
  <c r="M39" i="5" s="1"/>
  <c r="N39" i="5" a="1"/>
  <c r="N39" i="5" s="1"/>
  <c r="O39" i="5" a="1"/>
  <c r="O39" i="5" s="1"/>
  <c r="L40" i="5" a="1"/>
  <c r="L40" i="5" s="1"/>
  <c r="M40" i="5" a="1"/>
  <c r="M40" i="5" s="1"/>
  <c r="N40" i="5" a="1"/>
  <c r="N40" i="5" s="1"/>
  <c r="O40" i="5" a="1"/>
  <c r="O40" i="5" s="1"/>
  <c r="L41" i="5" a="1"/>
  <c r="L41" i="5" s="1"/>
  <c r="M41" i="5" a="1"/>
  <c r="M41" i="5" s="1"/>
  <c r="N41" i="5" a="1"/>
  <c r="N41" i="5" s="1"/>
  <c r="O41" i="5" a="1"/>
  <c r="O41" i="5" s="1"/>
  <c r="L42" i="5" a="1"/>
  <c r="L42" i="5" s="1"/>
  <c r="M42" i="5" a="1"/>
  <c r="M42" i="5" s="1"/>
  <c r="N42" i="5" a="1"/>
  <c r="N42" i="5" s="1"/>
  <c r="O42" i="5" a="1"/>
  <c r="O42" i="5" s="1"/>
  <c r="L43" i="5" a="1"/>
  <c r="L43" i="5" s="1"/>
  <c r="M43" i="5" a="1"/>
  <c r="M43" i="5" s="1"/>
  <c r="N43" i="5" a="1"/>
  <c r="N43" i="5" s="1"/>
  <c r="O43" i="5" a="1"/>
  <c r="O43" i="5" s="1"/>
  <c r="L44" i="5" a="1"/>
  <c r="L44" i="5" s="1"/>
  <c r="M44" i="5" a="1"/>
  <c r="M44" i="5" s="1"/>
  <c r="N44" i="5" a="1"/>
  <c r="N44" i="5" s="1"/>
  <c r="O44" i="5" a="1"/>
  <c r="O44" i="5" s="1"/>
  <c r="L45" i="5" a="1"/>
  <c r="L45" i="5" s="1"/>
  <c r="M45" i="5" a="1"/>
  <c r="M45" i="5" s="1"/>
  <c r="N45" i="5" a="1"/>
  <c r="N45" i="5" s="1"/>
  <c r="O45" i="5" a="1"/>
  <c r="O45" i="5" s="1"/>
  <c r="L46" i="5" a="1"/>
  <c r="L46" i="5" s="1"/>
  <c r="M46" i="5" a="1"/>
  <c r="M46" i="5" s="1"/>
  <c r="N46" i="5" a="1"/>
  <c r="N46" i="5" s="1"/>
  <c r="O46" i="5" a="1"/>
  <c r="O46" i="5" s="1"/>
  <c r="L47" i="5" a="1"/>
  <c r="L47" i="5" s="1"/>
  <c r="M47" i="5" a="1"/>
  <c r="M47" i="5" s="1"/>
  <c r="N47" i="5" a="1"/>
  <c r="N47" i="5" s="1"/>
  <c r="O47" i="5" a="1"/>
  <c r="O47" i="5" s="1"/>
  <c r="L48" i="5" a="1"/>
  <c r="L48" i="5" s="1"/>
  <c r="M48" i="5" a="1"/>
  <c r="M48" i="5" s="1"/>
  <c r="N48" i="5" a="1"/>
  <c r="N48" i="5" s="1"/>
  <c r="O48" i="5" a="1"/>
  <c r="O48" i="5" s="1"/>
  <c r="L49" i="5" a="1"/>
  <c r="L49" i="5" s="1"/>
  <c r="M49" i="5" a="1"/>
  <c r="M49" i="5" s="1"/>
  <c r="N49" i="5" a="1"/>
  <c r="N49" i="5" s="1"/>
  <c r="O49" i="5" a="1"/>
  <c r="O49" i="5" s="1"/>
  <c r="L50" i="5" a="1"/>
  <c r="L50" i="5" s="1"/>
  <c r="M50" i="5" a="1"/>
  <c r="M50" i="5" s="1"/>
  <c r="N50" i="5" a="1"/>
  <c r="N50" i="5" s="1"/>
  <c r="O50" i="5" a="1"/>
  <c r="O50" i="5" s="1"/>
  <c r="L51" i="5" a="1"/>
  <c r="L51" i="5" s="1"/>
  <c r="M51" i="5" a="1"/>
  <c r="M51" i="5" s="1"/>
  <c r="N51" i="5" a="1"/>
  <c r="N51" i="5" s="1"/>
  <c r="O51" i="5" a="1"/>
  <c r="O51" i="5" s="1"/>
  <c r="L52" i="5" a="1"/>
  <c r="L52" i="5" s="1"/>
  <c r="M52" i="5" a="1"/>
  <c r="M52" i="5" s="1"/>
  <c r="N52" i="5" a="1"/>
  <c r="N52" i="5" s="1"/>
  <c r="O52" i="5" a="1"/>
  <c r="O52" i="5" s="1"/>
  <c r="L53" i="5" a="1"/>
  <c r="L53" i="5" s="1"/>
  <c r="M53" i="5" a="1"/>
  <c r="M53" i="5" s="1"/>
  <c r="N53" i="5" a="1"/>
  <c r="N53" i="5" s="1"/>
  <c r="O53" i="5" a="1"/>
  <c r="O53" i="5" s="1"/>
  <c r="L54" i="5" a="1"/>
  <c r="L54" i="5" s="1"/>
  <c r="M54" i="5" a="1"/>
  <c r="M54" i="5" s="1"/>
  <c r="N54" i="5" a="1"/>
  <c r="N54" i="5" s="1"/>
  <c r="O54" i="5" a="1"/>
  <c r="O54" i="5" s="1"/>
  <c r="L55" i="5" a="1"/>
  <c r="L55" i="5" s="1"/>
  <c r="M55" i="5" a="1"/>
  <c r="M55" i="5" s="1"/>
  <c r="N55" i="5" a="1"/>
  <c r="N55" i="5" s="1"/>
  <c r="O55" i="5" a="1"/>
  <c r="O55" i="5" s="1"/>
  <c r="L56" i="5" a="1"/>
  <c r="L56" i="5" s="1"/>
  <c r="M56" i="5" a="1"/>
  <c r="M56" i="5" s="1"/>
  <c r="N56" i="5" a="1"/>
  <c r="N56" i="5" s="1"/>
  <c r="O56" i="5" a="1"/>
  <c r="O56" i="5" s="1"/>
  <c r="L57" i="5" a="1"/>
  <c r="L57" i="5" s="1"/>
  <c r="M57" i="5" a="1"/>
  <c r="M57" i="5" s="1"/>
  <c r="N57" i="5" a="1"/>
  <c r="N57" i="5" s="1"/>
  <c r="O57" i="5" a="1"/>
  <c r="O57" i="5" s="1"/>
  <c r="L58" i="5" a="1"/>
  <c r="L58" i="5" s="1"/>
  <c r="M58" i="5" a="1"/>
  <c r="M58" i="5" s="1"/>
  <c r="N58" i="5" a="1"/>
  <c r="N58" i="5" s="1"/>
  <c r="O58" i="5" a="1"/>
  <c r="O58" i="5" s="1"/>
  <c r="L59" i="5" a="1"/>
  <c r="L59" i="5" s="1"/>
  <c r="M59" i="5" a="1"/>
  <c r="M59" i="5" s="1"/>
  <c r="N59" i="5" a="1"/>
  <c r="N59" i="5" s="1"/>
  <c r="O59" i="5" a="1"/>
  <c r="O59" i="5" s="1"/>
  <c r="L60" i="5" a="1"/>
  <c r="L60" i="5" s="1"/>
  <c r="M60" i="5" a="1"/>
  <c r="M60" i="5" s="1"/>
  <c r="N60" i="5" a="1"/>
  <c r="N60" i="5" s="1"/>
  <c r="O60" i="5" a="1"/>
  <c r="O60" i="5" s="1"/>
  <c r="L61" i="5" a="1"/>
  <c r="L61" i="5" s="1"/>
  <c r="M61" i="5" a="1"/>
  <c r="M61" i="5" s="1"/>
  <c r="N61" i="5" a="1"/>
  <c r="N61" i="5" s="1"/>
  <c r="O61" i="5" a="1"/>
  <c r="O61" i="5" s="1"/>
  <c r="L62" i="5" a="1"/>
  <c r="L62" i="5" s="1"/>
  <c r="M62" i="5" a="1"/>
  <c r="M62" i="5" s="1"/>
  <c r="N62" i="5" a="1"/>
  <c r="N62" i="5" s="1"/>
  <c r="O62" i="5" a="1"/>
  <c r="O62" i="5" s="1"/>
  <c r="L63" i="5" a="1"/>
  <c r="L63" i="5" s="1"/>
  <c r="M63" i="5" a="1"/>
  <c r="M63" i="5" s="1"/>
  <c r="N63" i="5" a="1"/>
  <c r="N63" i="5" s="1"/>
  <c r="O63" i="5" a="1"/>
  <c r="O63" i="5" s="1"/>
  <c r="L64" i="5" a="1"/>
  <c r="L64" i="5" s="1"/>
  <c r="M64" i="5" a="1"/>
  <c r="M64" i="5" s="1"/>
  <c r="N64" i="5" a="1"/>
  <c r="N64" i="5" s="1"/>
  <c r="O64" i="5" a="1"/>
  <c r="O64" i="5" s="1"/>
  <c r="L65" i="5" a="1"/>
  <c r="L65" i="5" s="1"/>
  <c r="M65" i="5" a="1"/>
  <c r="M65" i="5" s="1"/>
  <c r="N65" i="5" a="1"/>
  <c r="N65" i="5" s="1"/>
  <c r="O65" i="5" a="1"/>
  <c r="O65" i="5" s="1"/>
  <c r="L66" i="5" a="1"/>
  <c r="L66" i="5" s="1"/>
  <c r="M66" i="5" a="1"/>
  <c r="M66" i="5" s="1"/>
  <c r="N66" i="5" a="1"/>
  <c r="N66" i="5" s="1"/>
  <c r="O66" i="5" a="1"/>
  <c r="O66" i="5" s="1"/>
  <c r="L67" i="5" a="1"/>
  <c r="L67" i="5" s="1"/>
  <c r="M67" i="5" a="1"/>
  <c r="M67" i="5" s="1"/>
  <c r="N67" i="5" a="1"/>
  <c r="N67" i="5" s="1"/>
  <c r="O67" i="5" a="1"/>
  <c r="O67" i="5" s="1"/>
  <c r="L68" i="5" a="1"/>
  <c r="L68" i="5" s="1"/>
  <c r="M68" i="5" a="1"/>
  <c r="M68" i="5" s="1"/>
  <c r="N68" i="5" a="1"/>
  <c r="N68" i="5" s="1"/>
  <c r="O68" i="5" a="1"/>
  <c r="O68" i="5" s="1"/>
  <c r="L69" i="5" a="1"/>
  <c r="L69" i="5" s="1"/>
  <c r="M69" i="5" a="1"/>
  <c r="M69" i="5" s="1"/>
  <c r="N69" i="5" a="1"/>
  <c r="N69" i="5" s="1"/>
  <c r="O69" i="5" a="1"/>
  <c r="O69" i="5" s="1"/>
  <c r="L70" i="5" a="1"/>
  <c r="L70" i="5" s="1"/>
  <c r="M70" i="5" a="1"/>
  <c r="M70" i="5" s="1"/>
  <c r="N70" i="5" a="1"/>
  <c r="N70" i="5" s="1"/>
  <c r="O70" i="5" a="1"/>
  <c r="O70" i="5" s="1"/>
  <c r="L71" i="5" a="1"/>
  <c r="L71" i="5" s="1"/>
  <c r="M71" i="5" a="1"/>
  <c r="M71" i="5" s="1"/>
  <c r="N71" i="5" a="1"/>
  <c r="N71" i="5" s="1"/>
  <c r="O71" i="5" a="1"/>
  <c r="O71" i="5" s="1"/>
  <c r="L72" i="5" a="1"/>
  <c r="L72" i="5" s="1"/>
  <c r="M72" i="5" a="1"/>
  <c r="M72" i="5" s="1"/>
  <c r="N72" i="5" a="1"/>
  <c r="N72" i="5" s="1"/>
  <c r="O72" i="5" a="1"/>
  <c r="O72" i="5" s="1"/>
  <c r="L73" i="5" a="1"/>
  <c r="L73" i="5" s="1"/>
  <c r="M73" i="5" a="1"/>
  <c r="M73" i="5" s="1"/>
  <c r="N73" i="5" a="1"/>
  <c r="N73" i="5" s="1"/>
  <c r="O73" i="5" a="1"/>
  <c r="O73" i="5" s="1"/>
  <c r="L74" i="5" a="1"/>
  <c r="L74" i="5" s="1"/>
  <c r="M74" i="5" a="1"/>
  <c r="M74" i="5" s="1"/>
  <c r="N74" i="5" a="1"/>
  <c r="N74" i="5" s="1"/>
  <c r="O74" i="5" a="1"/>
  <c r="O74" i="5" s="1"/>
  <c r="L75" i="5" a="1"/>
  <c r="L75" i="5" s="1"/>
  <c r="M75" i="5" a="1"/>
  <c r="M75" i="5" s="1"/>
  <c r="N75" i="5" a="1"/>
  <c r="N75" i="5" s="1"/>
  <c r="O75" i="5" a="1"/>
  <c r="O75" i="5" s="1"/>
  <c r="L76" i="5" a="1"/>
  <c r="L76" i="5" s="1"/>
  <c r="M76" i="5" a="1"/>
  <c r="M76" i="5" s="1"/>
  <c r="N76" i="5" a="1"/>
  <c r="N76" i="5" s="1"/>
  <c r="O76" i="5" a="1"/>
  <c r="O76" i="5" s="1"/>
  <c r="L77" i="5" a="1"/>
  <c r="L77" i="5" s="1"/>
  <c r="M77" i="5" a="1"/>
  <c r="M77" i="5" s="1"/>
  <c r="N77" i="5" a="1"/>
  <c r="N77" i="5" s="1"/>
  <c r="O77" i="5" a="1"/>
  <c r="O77" i="5" s="1"/>
  <c r="L78" i="5" a="1"/>
  <c r="L78" i="5" s="1"/>
  <c r="M78" i="5" a="1"/>
  <c r="M78" i="5" s="1"/>
  <c r="N78" i="5" a="1"/>
  <c r="N78" i="5" s="1"/>
  <c r="O78" i="5" a="1"/>
  <c r="O78" i="5" s="1"/>
  <c r="L79" i="5" a="1"/>
  <c r="L79" i="5" s="1"/>
  <c r="M79" i="5" a="1"/>
  <c r="M79" i="5" s="1"/>
  <c r="N79" i="5" a="1"/>
  <c r="N79" i="5" s="1"/>
  <c r="O79" i="5" a="1"/>
  <c r="O79" i="5" s="1"/>
  <c r="L80" i="5" a="1"/>
  <c r="L80" i="5" s="1"/>
  <c r="M80" i="5" a="1"/>
  <c r="M80" i="5" s="1"/>
  <c r="N80" i="5" a="1"/>
  <c r="N80" i="5" s="1"/>
  <c r="O80" i="5" a="1"/>
  <c r="O80" i="5" s="1"/>
  <c r="L81" i="5" a="1"/>
  <c r="L81" i="5" s="1"/>
  <c r="M81" i="5" a="1"/>
  <c r="M81" i="5" s="1"/>
  <c r="N81" i="5" a="1"/>
  <c r="N81" i="5" s="1"/>
  <c r="O81" i="5" a="1"/>
  <c r="O81" i="5" s="1"/>
  <c r="L82" i="5" a="1"/>
  <c r="L82" i="5" s="1"/>
  <c r="M82" i="5" a="1"/>
  <c r="M82" i="5" s="1"/>
  <c r="N82" i="5" a="1"/>
  <c r="N82" i="5" s="1"/>
  <c r="O82" i="5" a="1"/>
  <c r="O82" i="5" s="1"/>
  <c r="L83" i="5" a="1"/>
  <c r="L83" i="5" s="1"/>
  <c r="M83" i="5" a="1"/>
  <c r="M83" i="5" s="1"/>
  <c r="N83" i="5" a="1"/>
  <c r="N83" i="5" s="1"/>
  <c r="O83" i="5" a="1"/>
  <c r="O83" i="5" s="1"/>
  <c r="L84" i="5" a="1"/>
  <c r="L84" i="5" s="1"/>
  <c r="M84" i="5" a="1"/>
  <c r="M84" i="5" s="1"/>
  <c r="N84" i="5" a="1"/>
  <c r="N84" i="5" s="1"/>
  <c r="O84" i="5" a="1"/>
  <c r="O84" i="5" s="1"/>
  <c r="L85" i="5" a="1"/>
  <c r="L85" i="5" s="1"/>
  <c r="M85" i="5" a="1"/>
  <c r="M85" i="5" s="1"/>
  <c r="N85" i="5" a="1"/>
  <c r="N85" i="5" s="1"/>
  <c r="O85" i="5" a="1"/>
  <c r="O85" i="5" s="1"/>
  <c r="L86" i="5" a="1"/>
  <c r="L86" i="5" s="1"/>
  <c r="M86" i="5" a="1"/>
  <c r="M86" i="5" s="1"/>
  <c r="N86" i="5" a="1"/>
  <c r="N86" i="5" s="1"/>
  <c r="O86" i="5" a="1"/>
  <c r="O86" i="5" s="1"/>
  <c r="L87" i="5" a="1"/>
  <c r="L87" i="5" s="1"/>
  <c r="M87" i="5" a="1"/>
  <c r="M87" i="5" s="1"/>
  <c r="N87" i="5" a="1"/>
  <c r="N87" i="5" s="1"/>
  <c r="O87" i="5" a="1"/>
  <c r="O87" i="5" s="1"/>
  <c r="L88" i="5" a="1"/>
  <c r="L88" i="5" s="1"/>
  <c r="M88" i="5" a="1"/>
  <c r="M88" i="5" s="1"/>
  <c r="N88" i="5" a="1"/>
  <c r="N88" i="5" s="1"/>
  <c r="O88" i="5" a="1"/>
  <c r="O88" i="5" s="1"/>
  <c r="L89" i="5" a="1"/>
  <c r="L89" i="5" s="1"/>
  <c r="M89" i="5" a="1"/>
  <c r="M89" i="5" s="1"/>
  <c r="N89" i="5" a="1"/>
  <c r="N89" i="5" s="1"/>
  <c r="O89" i="5" a="1"/>
  <c r="O89" i="5" s="1"/>
  <c r="L90" i="5" a="1"/>
  <c r="L90" i="5" s="1"/>
  <c r="M90" i="5" a="1"/>
  <c r="M90" i="5" s="1"/>
  <c r="N90" i="5" a="1"/>
  <c r="N90" i="5" s="1"/>
  <c r="O90" i="5" a="1"/>
  <c r="O90" i="5" s="1"/>
  <c r="L91" i="5" a="1"/>
  <c r="L91" i="5" s="1"/>
  <c r="M91" i="5" a="1"/>
  <c r="M91" i="5" s="1"/>
  <c r="N91" i="5" a="1"/>
  <c r="N91" i="5" s="1"/>
  <c r="O91" i="5" a="1"/>
  <c r="O91" i="5" s="1"/>
  <c r="L92" i="5" a="1"/>
  <c r="L92" i="5" s="1"/>
  <c r="M92" i="5" a="1"/>
  <c r="M92" i="5" s="1"/>
  <c r="N92" i="5" a="1"/>
  <c r="N92" i="5" s="1"/>
  <c r="O92" i="5" a="1"/>
  <c r="O92" i="5" s="1"/>
  <c r="L93" i="5" a="1"/>
  <c r="L93" i="5" s="1"/>
  <c r="M93" i="5" a="1"/>
  <c r="M93" i="5" s="1"/>
  <c r="N93" i="5" a="1"/>
  <c r="N93" i="5" s="1"/>
  <c r="O93" i="5" a="1"/>
  <c r="O93" i="5" s="1"/>
  <c r="L94" i="5" a="1"/>
  <c r="L94" i="5" s="1"/>
  <c r="M94" i="5" a="1"/>
  <c r="M94" i="5" s="1"/>
  <c r="N94" i="5" a="1"/>
  <c r="N94" i="5" s="1"/>
  <c r="O94" i="5" a="1"/>
  <c r="O94" i="5" s="1"/>
  <c r="L95" i="5" a="1"/>
  <c r="L95" i="5" s="1"/>
  <c r="M95" i="5" a="1"/>
  <c r="M95" i="5" s="1"/>
  <c r="N95" i="5" a="1"/>
  <c r="N95" i="5" s="1"/>
  <c r="O95" i="5" a="1"/>
  <c r="O95" i="5" s="1"/>
  <c r="L96" i="5" a="1"/>
  <c r="L96" i="5" s="1"/>
  <c r="M96" i="5" a="1"/>
  <c r="M96" i="5" s="1"/>
  <c r="N96" i="5" a="1"/>
  <c r="N96" i="5" s="1"/>
  <c r="O96" i="5" a="1"/>
  <c r="O96" i="5" s="1"/>
  <c r="L97" i="5" a="1"/>
  <c r="L97" i="5" s="1"/>
  <c r="M97" i="5" a="1"/>
  <c r="M97" i="5" s="1"/>
  <c r="N97" i="5" a="1"/>
  <c r="N97" i="5" s="1"/>
  <c r="O97" i="5" a="1"/>
  <c r="O97" i="5" s="1"/>
  <c r="L98" i="5" a="1"/>
  <c r="L98" i="5" s="1"/>
  <c r="M98" i="5" a="1"/>
  <c r="M98" i="5" s="1"/>
  <c r="N98" i="5" a="1"/>
  <c r="N98" i="5" s="1"/>
  <c r="O98" i="5" a="1"/>
  <c r="O98" i="5" s="1"/>
  <c r="L99" i="5" a="1"/>
  <c r="L99" i="5" s="1"/>
  <c r="M99" i="5" a="1"/>
  <c r="M99" i="5" s="1"/>
  <c r="N99" i="5" a="1"/>
  <c r="N99" i="5" s="1"/>
  <c r="O99" i="5" a="1"/>
  <c r="O99" i="5" s="1"/>
  <c r="L100" i="5" a="1"/>
  <c r="L100" i="5" s="1"/>
  <c r="M100" i="5" a="1"/>
  <c r="M100" i="5" s="1"/>
  <c r="N100" i="5" a="1"/>
  <c r="N100" i="5" s="1"/>
  <c r="O100" i="5" a="1"/>
  <c r="O100" i="5" s="1"/>
  <c r="L101" i="5" a="1"/>
  <c r="L101" i="5" s="1"/>
  <c r="M101" i="5" a="1"/>
  <c r="M101" i="5" s="1"/>
  <c r="N101" i="5" a="1"/>
  <c r="N101" i="5" s="1"/>
  <c r="O101" i="5" a="1"/>
  <c r="O101" i="5" s="1"/>
  <c r="L102" i="5" a="1"/>
  <c r="L102" i="5" s="1"/>
  <c r="M102" i="5" a="1"/>
  <c r="M102" i="5" s="1"/>
  <c r="N102" i="5" a="1"/>
  <c r="N102" i="5" s="1"/>
  <c r="O102" i="5" a="1"/>
  <c r="O102" i="5" s="1"/>
  <c r="L103" i="5" a="1"/>
  <c r="L103" i="5" s="1"/>
  <c r="M103" i="5" a="1"/>
  <c r="M103" i="5" s="1"/>
  <c r="N103" i="5" a="1"/>
  <c r="N103" i="5" s="1"/>
  <c r="O103" i="5" a="1"/>
  <c r="O103" i="5" s="1"/>
  <c r="L104" i="5" a="1"/>
  <c r="L104" i="5" s="1"/>
  <c r="M104" i="5" a="1"/>
  <c r="M104" i="5" s="1"/>
  <c r="N104" i="5" a="1"/>
  <c r="N104" i="5" s="1"/>
  <c r="O104" i="5" a="1"/>
  <c r="O104" i="5" s="1"/>
  <c r="L105" i="5" a="1"/>
  <c r="L105" i="5" s="1"/>
  <c r="M105" i="5" a="1"/>
  <c r="M105" i="5" s="1"/>
  <c r="N105" i="5" a="1"/>
  <c r="N105" i="5" s="1"/>
  <c r="O105" i="5" a="1"/>
  <c r="O105" i="5" s="1"/>
  <c r="L106" i="5" a="1"/>
  <c r="L106" i="5" s="1"/>
  <c r="M106" i="5" a="1"/>
  <c r="M106" i="5" s="1"/>
  <c r="N106" i="5" a="1"/>
  <c r="N106" i="5" s="1"/>
  <c r="O106" i="5" a="1"/>
  <c r="O106" i="5" s="1"/>
  <c r="L107" i="5" a="1"/>
  <c r="L107" i="5" s="1"/>
  <c r="M107" i="5" a="1"/>
  <c r="M107" i="5" s="1"/>
  <c r="N107" i="5" a="1"/>
  <c r="N107" i="5" s="1"/>
  <c r="O107" i="5" a="1"/>
  <c r="O107" i="5" s="1"/>
  <c r="L108" i="5" a="1"/>
  <c r="L108" i="5" s="1"/>
  <c r="M108" i="5" a="1"/>
  <c r="M108" i="5" s="1"/>
  <c r="N108" i="5" a="1"/>
  <c r="N108" i="5" s="1"/>
  <c r="O108" i="5" a="1"/>
  <c r="O108" i="5" s="1"/>
  <c r="L109" i="5" a="1"/>
  <c r="L109" i="5" s="1"/>
  <c r="M109" i="5" a="1"/>
  <c r="M109" i="5" s="1"/>
  <c r="N109" i="5" a="1"/>
  <c r="N109" i="5" s="1"/>
  <c r="O109" i="5" a="1"/>
  <c r="O109" i="5" s="1"/>
  <c r="L110" i="5" a="1"/>
  <c r="L110" i="5" s="1"/>
  <c r="M110" i="5" a="1"/>
  <c r="M110" i="5" s="1"/>
  <c r="N110" i="5" a="1"/>
  <c r="N110" i="5" s="1"/>
  <c r="O110" i="5" a="1"/>
  <c r="O110" i="5" s="1"/>
  <c r="L111" i="5" a="1"/>
  <c r="L111" i="5" s="1"/>
  <c r="M111" i="5" a="1"/>
  <c r="M111" i="5" s="1"/>
  <c r="N111" i="5" a="1"/>
  <c r="N111" i="5" s="1"/>
  <c r="O111" i="5" a="1"/>
  <c r="O111" i="5" s="1"/>
  <c r="L112" i="5" a="1"/>
  <c r="L112" i="5" s="1"/>
  <c r="M112" i="5" a="1"/>
  <c r="M112" i="5" s="1"/>
  <c r="N112" i="5" a="1"/>
  <c r="N112" i="5" s="1"/>
  <c r="O112" i="5" a="1"/>
  <c r="O112" i="5" s="1"/>
  <c r="L113" i="5" a="1"/>
  <c r="L113" i="5" s="1"/>
  <c r="M113" i="5" a="1"/>
  <c r="M113" i="5" s="1"/>
  <c r="N113" i="5" a="1"/>
  <c r="N113" i="5" s="1"/>
  <c r="O113" i="5" a="1"/>
  <c r="O113" i="5" s="1"/>
  <c r="L114" i="5" a="1"/>
  <c r="L114" i="5" s="1"/>
  <c r="M114" i="5" a="1"/>
  <c r="M114" i="5" s="1"/>
  <c r="N114" i="5" a="1"/>
  <c r="N114" i="5" s="1"/>
  <c r="O114" i="5" a="1"/>
  <c r="O114" i="5" s="1"/>
  <c r="L115" i="5" a="1"/>
  <c r="L115" i="5" s="1"/>
  <c r="M115" i="5" a="1"/>
  <c r="M115" i="5" s="1"/>
  <c r="N115" i="5" a="1"/>
  <c r="N115" i="5" s="1"/>
  <c r="O115" i="5" a="1"/>
  <c r="O115" i="5" s="1"/>
  <c r="L116" i="5" a="1"/>
  <c r="L116" i="5" s="1"/>
  <c r="M116" i="5" a="1"/>
  <c r="M116" i="5" s="1"/>
  <c r="N116" i="5" a="1"/>
  <c r="N116" i="5" s="1"/>
  <c r="O116" i="5" a="1"/>
  <c r="O116" i="5" s="1"/>
  <c r="L117" i="5" a="1"/>
  <c r="L117" i="5" s="1"/>
  <c r="M117" i="5" a="1"/>
  <c r="M117" i="5" s="1"/>
  <c r="N117" i="5" a="1"/>
  <c r="N117" i="5" s="1"/>
  <c r="O117" i="5" a="1"/>
  <c r="O117" i="5" s="1"/>
  <c r="L118" i="5" a="1"/>
  <c r="L118" i="5" s="1"/>
  <c r="M118" i="5" a="1"/>
  <c r="M118" i="5" s="1"/>
  <c r="N118" i="5" a="1"/>
  <c r="N118" i="5" s="1"/>
  <c r="O118" i="5" a="1"/>
  <c r="O118" i="5" s="1"/>
  <c r="L119" i="5" a="1"/>
  <c r="L119" i="5" s="1"/>
  <c r="M119" i="5" a="1"/>
  <c r="M119" i="5" s="1"/>
  <c r="N119" i="5" a="1"/>
  <c r="N119" i="5" s="1"/>
  <c r="O119" i="5" a="1"/>
  <c r="O119" i="5" s="1"/>
  <c r="L120" i="5" a="1"/>
  <c r="L120" i="5" s="1"/>
  <c r="M120" i="5" a="1"/>
  <c r="M120" i="5" s="1"/>
  <c r="N120" i="5" a="1"/>
  <c r="N120" i="5" s="1"/>
  <c r="O120" i="5" a="1"/>
  <c r="O120" i="5" s="1"/>
  <c r="L121" i="5" a="1"/>
  <c r="L121" i="5" s="1"/>
  <c r="M121" i="5" a="1"/>
  <c r="M121" i="5" s="1"/>
  <c r="N121" i="5" a="1"/>
  <c r="N121" i="5" s="1"/>
  <c r="O121" i="5" a="1"/>
  <c r="O121" i="5" s="1"/>
  <c r="L122" i="5" a="1"/>
  <c r="L122" i="5" s="1"/>
  <c r="M122" i="5" a="1"/>
  <c r="M122" i="5" s="1"/>
  <c r="N122" i="5" a="1"/>
  <c r="N122" i="5" s="1"/>
  <c r="O122" i="5" a="1"/>
  <c r="O122" i="5" s="1"/>
  <c r="L123" i="5" a="1"/>
  <c r="L123" i="5" s="1"/>
  <c r="M123" i="5" a="1"/>
  <c r="M123" i="5" s="1"/>
  <c r="N123" i="5" a="1"/>
  <c r="N123" i="5" s="1"/>
  <c r="O123" i="5" a="1"/>
  <c r="O123" i="5" s="1"/>
  <c r="L124" i="5" a="1"/>
  <c r="L124" i="5" s="1"/>
  <c r="M124" i="5" a="1"/>
  <c r="M124" i="5" s="1"/>
  <c r="N124" i="5" a="1"/>
  <c r="N124" i="5" s="1"/>
  <c r="O124" i="5" a="1"/>
  <c r="O124" i="5" s="1"/>
  <c r="L125" i="5" a="1"/>
  <c r="L125" i="5" s="1"/>
  <c r="M125" i="5" a="1"/>
  <c r="M125" i="5" s="1"/>
  <c r="N125" i="5" a="1"/>
  <c r="N125" i="5" s="1"/>
  <c r="O125" i="5" a="1"/>
  <c r="O125" i="5" s="1"/>
  <c r="L126" i="5" a="1"/>
  <c r="L126" i="5" s="1"/>
  <c r="M126" i="5" a="1"/>
  <c r="M126" i="5" s="1"/>
  <c r="N126" i="5" a="1"/>
  <c r="N126" i="5" s="1"/>
  <c r="O126" i="5" a="1"/>
  <c r="O126" i="5" s="1"/>
  <c r="L127" i="5" a="1"/>
  <c r="L127" i="5" s="1"/>
  <c r="M127" i="5" a="1"/>
  <c r="M127" i="5" s="1"/>
  <c r="N127" i="5" a="1"/>
  <c r="N127" i="5" s="1"/>
  <c r="O127" i="5" a="1"/>
  <c r="O127" i="5" s="1"/>
  <c r="L128" i="5" a="1"/>
  <c r="L128" i="5" s="1"/>
  <c r="M128" i="5" a="1"/>
  <c r="M128" i="5" s="1"/>
  <c r="N128" i="5" a="1"/>
  <c r="N128" i="5" s="1"/>
  <c r="O128" i="5" a="1"/>
  <c r="O128" i="5" s="1"/>
  <c r="L129" i="5" a="1"/>
  <c r="L129" i="5" s="1"/>
  <c r="M129" i="5" a="1"/>
  <c r="M129" i="5" s="1"/>
  <c r="N129" i="5" a="1"/>
  <c r="N129" i="5" s="1"/>
  <c r="O129" i="5" a="1"/>
  <c r="O129" i="5" s="1"/>
  <c r="L130" i="5" a="1"/>
  <c r="L130" i="5" s="1"/>
  <c r="M130" i="5" a="1"/>
  <c r="M130" i="5" s="1"/>
  <c r="N130" i="5" a="1"/>
  <c r="N130" i="5" s="1"/>
  <c r="O130" i="5" a="1"/>
  <c r="O130" i="5" s="1"/>
  <c r="L131" i="5" a="1"/>
  <c r="L131" i="5" s="1"/>
  <c r="M131" i="5" a="1"/>
  <c r="M131" i="5" s="1"/>
  <c r="N131" i="5" a="1"/>
  <c r="N131" i="5" s="1"/>
  <c r="O131" i="5" a="1"/>
  <c r="O131" i="5" s="1"/>
  <c r="L132" i="5" a="1"/>
  <c r="L132" i="5" s="1"/>
  <c r="M132" i="5" a="1"/>
  <c r="M132" i="5" s="1"/>
  <c r="N132" i="5" a="1"/>
  <c r="N132" i="5" s="1"/>
  <c r="O132" i="5" a="1"/>
  <c r="O132" i="5" s="1"/>
  <c r="L133" i="5" a="1"/>
  <c r="L133" i="5" s="1"/>
  <c r="M133" i="5" a="1"/>
  <c r="M133" i="5" s="1"/>
  <c r="N133" i="5" a="1"/>
  <c r="N133" i="5" s="1"/>
  <c r="O133" i="5" a="1"/>
  <c r="O133" i="5" s="1"/>
  <c r="L134" i="5" a="1"/>
  <c r="L134" i="5" s="1"/>
  <c r="M134" i="5" a="1"/>
  <c r="M134" i="5" s="1"/>
  <c r="N134" i="5" a="1"/>
  <c r="N134" i="5" s="1"/>
  <c r="O134" i="5" a="1"/>
  <c r="O134" i="5" s="1"/>
  <c r="L135" i="5" a="1"/>
  <c r="L135" i="5" s="1"/>
  <c r="M135" i="5" a="1"/>
  <c r="M135" i="5" s="1"/>
  <c r="N135" i="5" a="1"/>
  <c r="N135" i="5" s="1"/>
  <c r="O135" i="5" a="1"/>
  <c r="O135" i="5" s="1"/>
  <c r="L136" i="5" a="1"/>
  <c r="L136" i="5" s="1"/>
  <c r="M136" i="5" a="1"/>
  <c r="M136" i="5" s="1"/>
  <c r="N136" i="5" a="1"/>
  <c r="N136" i="5" s="1"/>
  <c r="O136" i="5" a="1"/>
  <c r="O136" i="5" s="1"/>
  <c r="L137" i="5" a="1"/>
  <c r="L137" i="5" s="1"/>
  <c r="M137" i="5" a="1"/>
  <c r="M137" i="5" s="1"/>
  <c r="N137" i="5" a="1"/>
  <c r="N137" i="5" s="1"/>
  <c r="O137" i="5" a="1"/>
  <c r="O137" i="5" s="1"/>
  <c r="L138" i="5" a="1"/>
  <c r="L138" i="5" s="1"/>
  <c r="M138" i="5" a="1"/>
  <c r="M138" i="5" s="1"/>
  <c r="N138" i="5" a="1"/>
  <c r="N138" i="5" s="1"/>
  <c r="O138" i="5" a="1"/>
  <c r="O138" i="5" s="1"/>
  <c r="L139" i="5" a="1"/>
  <c r="L139" i="5" s="1"/>
  <c r="M139" i="5" a="1"/>
  <c r="M139" i="5" s="1"/>
  <c r="N139" i="5" a="1"/>
  <c r="N139" i="5" s="1"/>
  <c r="O139" i="5" a="1"/>
  <c r="O139" i="5" s="1"/>
  <c r="L140" i="5" a="1"/>
  <c r="L140" i="5" s="1"/>
  <c r="M140" i="5" a="1"/>
  <c r="M140" i="5" s="1"/>
  <c r="N140" i="5" a="1"/>
  <c r="N140" i="5" s="1"/>
  <c r="O140" i="5" a="1"/>
  <c r="O140" i="5" s="1"/>
  <c r="L141" i="5" a="1"/>
  <c r="L141" i="5" s="1"/>
  <c r="M141" i="5" a="1"/>
  <c r="M141" i="5" s="1"/>
  <c r="N141" i="5" a="1"/>
  <c r="N141" i="5" s="1"/>
  <c r="O141" i="5" a="1"/>
  <c r="O141" i="5" s="1"/>
  <c r="L142" i="5" a="1"/>
  <c r="L142" i="5" s="1"/>
  <c r="M142" i="5" a="1"/>
  <c r="M142" i="5" s="1"/>
  <c r="N142" i="5" a="1"/>
  <c r="N142" i="5" s="1"/>
  <c r="O142" i="5" a="1"/>
  <c r="O142" i="5" s="1"/>
  <c r="L143" i="5" a="1"/>
  <c r="L143" i="5" s="1"/>
  <c r="M143" i="5" a="1"/>
  <c r="M143" i="5" s="1"/>
  <c r="N143" i="5" a="1"/>
  <c r="N143" i="5" s="1"/>
  <c r="O143" i="5" a="1"/>
  <c r="O143" i="5" s="1"/>
  <c r="L144" i="5" a="1"/>
  <c r="L144" i="5" s="1"/>
  <c r="M144" i="5" a="1"/>
  <c r="M144" i="5" s="1"/>
  <c r="N144" i="5" a="1"/>
  <c r="N144" i="5" s="1"/>
  <c r="O144" i="5" a="1"/>
  <c r="O144" i="5" s="1"/>
  <c r="L145" i="5" a="1"/>
  <c r="L145" i="5" s="1"/>
  <c r="M145" i="5" a="1"/>
  <c r="M145" i="5" s="1"/>
  <c r="N145" i="5" a="1"/>
  <c r="N145" i="5" s="1"/>
  <c r="O145" i="5" a="1"/>
  <c r="O145" i="5" s="1"/>
  <c r="L146" i="5" a="1"/>
  <c r="L146" i="5" s="1"/>
  <c r="M146" i="5" a="1"/>
  <c r="M146" i="5" s="1"/>
  <c r="N146" i="5" a="1"/>
  <c r="N146" i="5" s="1"/>
  <c r="O146" i="5" a="1"/>
  <c r="O146" i="5" s="1"/>
  <c r="L147" i="5" a="1"/>
  <c r="L147" i="5" s="1"/>
  <c r="M147" i="5" a="1"/>
  <c r="M147" i="5" s="1"/>
  <c r="N147" i="5" a="1"/>
  <c r="N147" i="5" s="1"/>
  <c r="O147" i="5" a="1"/>
  <c r="O147" i="5" s="1"/>
  <c r="L148" i="5" a="1"/>
  <c r="L148" i="5" s="1"/>
  <c r="M148" i="5" a="1"/>
  <c r="M148" i="5" s="1"/>
  <c r="N148" i="5" a="1"/>
  <c r="N148" i="5" s="1"/>
  <c r="O148" i="5" a="1"/>
  <c r="O148" i="5" s="1"/>
  <c r="L149" i="5" a="1"/>
  <c r="L149" i="5" s="1"/>
  <c r="M149" i="5" a="1"/>
  <c r="M149" i="5" s="1"/>
  <c r="N149" i="5" a="1"/>
  <c r="N149" i="5" s="1"/>
  <c r="O149" i="5" a="1"/>
  <c r="O149" i="5" s="1"/>
  <c r="L150" i="5" a="1"/>
  <c r="L150" i="5" s="1"/>
  <c r="M150" i="5" a="1"/>
  <c r="M150" i="5" s="1"/>
  <c r="N150" i="5" a="1"/>
  <c r="N150" i="5" s="1"/>
  <c r="O150" i="5" a="1"/>
  <c r="O150" i="5" s="1"/>
  <c r="L151" i="5" a="1"/>
  <c r="L151" i="5" s="1"/>
  <c r="M151" i="5" a="1"/>
  <c r="M151" i="5" s="1"/>
  <c r="N151" i="5" a="1"/>
  <c r="N151" i="5" s="1"/>
  <c r="O151" i="5" a="1"/>
  <c r="O151" i="5" s="1"/>
  <c r="L152" i="5" a="1"/>
  <c r="L152" i="5" s="1"/>
  <c r="M152" i="5" a="1"/>
  <c r="M152" i="5" s="1"/>
  <c r="N152" i="5" a="1"/>
  <c r="N152" i="5" s="1"/>
  <c r="O152" i="5" a="1"/>
  <c r="O152" i="5" s="1"/>
  <c r="L153" i="5" a="1"/>
  <c r="L153" i="5" s="1"/>
  <c r="M153" i="5" a="1"/>
  <c r="M153" i="5" s="1"/>
  <c r="N153" i="5" a="1"/>
  <c r="N153" i="5" s="1"/>
  <c r="O153" i="5" a="1"/>
  <c r="O153" i="5" s="1"/>
  <c r="L154" i="5" a="1"/>
  <c r="L154" i="5" s="1"/>
  <c r="M154" i="5" a="1"/>
  <c r="M154" i="5" s="1"/>
  <c r="N154" i="5" a="1"/>
  <c r="N154" i="5" s="1"/>
  <c r="O154" i="5" a="1"/>
  <c r="O154" i="5" s="1"/>
  <c r="L155" i="5" a="1"/>
  <c r="L155" i="5" s="1"/>
  <c r="M155" i="5" a="1"/>
  <c r="M155" i="5" s="1"/>
  <c r="N155" i="5" a="1"/>
  <c r="N155" i="5" s="1"/>
  <c r="O155" i="5" a="1"/>
  <c r="O155" i="5" s="1"/>
  <c r="L156" i="5" a="1"/>
  <c r="L156" i="5" s="1"/>
  <c r="M156" i="5" a="1"/>
  <c r="M156" i="5" s="1"/>
  <c r="N156" i="5" a="1"/>
  <c r="N156" i="5" s="1"/>
  <c r="O156" i="5" a="1"/>
  <c r="O156" i="5" s="1"/>
  <c r="L157" i="5" a="1"/>
  <c r="L157" i="5" s="1"/>
  <c r="M157" i="5" a="1"/>
  <c r="M157" i="5" s="1"/>
  <c r="N157" i="5" a="1"/>
  <c r="N157" i="5" s="1"/>
  <c r="O157" i="5" a="1"/>
  <c r="O157" i="5" s="1"/>
  <c r="L158" i="5" a="1"/>
  <c r="L158" i="5" s="1"/>
  <c r="M158" i="5" a="1"/>
  <c r="M158" i="5" s="1"/>
  <c r="N158" i="5" a="1"/>
  <c r="N158" i="5" s="1"/>
  <c r="O158" i="5" a="1"/>
  <c r="O158" i="5" s="1"/>
  <c r="L159" i="5" a="1"/>
  <c r="L159" i="5" s="1"/>
  <c r="M159" i="5" a="1"/>
  <c r="M159" i="5" s="1"/>
  <c r="N159" i="5" a="1"/>
  <c r="N159" i="5" s="1"/>
  <c r="O159" i="5" a="1"/>
  <c r="O159" i="5" s="1"/>
  <c r="L160" i="5" a="1"/>
  <c r="L160" i="5" s="1"/>
  <c r="M160" i="5" a="1"/>
  <c r="M160" i="5" s="1"/>
  <c r="N160" i="5" a="1"/>
  <c r="N160" i="5" s="1"/>
  <c r="O160" i="5" a="1"/>
  <c r="O160" i="5" s="1"/>
  <c r="L161" i="5" a="1"/>
  <c r="L161" i="5" s="1"/>
  <c r="M161" i="5" a="1"/>
  <c r="M161" i="5" s="1"/>
  <c r="N161" i="5" a="1"/>
  <c r="N161" i="5" s="1"/>
  <c r="O161" i="5" a="1"/>
  <c r="O161" i="5" s="1"/>
  <c r="L162" i="5" a="1"/>
  <c r="L162" i="5" s="1"/>
  <c r="M162" i="5" a="1"/>
  <c r="M162" i="5" s="1"/>
  <c r="N162" i="5" a="1"/>
  <c r="N162" i="5" s="1"/>
  <c r="O162" i="5" a="1"/>
  <c r="O162" i="5" s="1"/>
  <c r="L163" i="5" a="1"/>
  <c r="L163" i="5" s="1"/>
  <c r="M163" i="5" a="1"/>
  <c r="M163" i="5" s="1"/>
  <c r="N163" i="5" a="1"/>
  <c r="N163" i="5" s="1"/>
  <c r="O163" i="5" a="1"/>
  <c r="O163" i="5" s="1"/>
  <c r="L164" i="5" a="1"/>
  <c r="L164" i="5" s="1"/>
  <c r="M164" i="5" a="1"/>
  <c r="M164" i="5" s="1"/>
  <c r="N164" i="5" a="1"/>
  <c r="N164" i="5" s="1"/>
  <c r="O164" i="5" a="1"/>
  <c r="O164" i="5" s="1"/>
  <c r="L165" i="5" a="1"/>
  <c r="L165" i="5" s="1"/>
  <c r="M165" i="5" a="1"/>
  <c r="M165" i="5" s="1"/>
  <c r="N165" i="5" a="1"/>
  <c r="N165" i="5" s="1"/>
  <c r="O165" i="5" a="1"/>
  <c r="O165" i="5" s="1"/>
  <c r="L166" i="5" a="1"/>
  <c r="L166" i="5" s="1"/>
  <c r="M166" i="5" a="1"/>
  <c r="M166" i="5" s="1"/>
  <c r="N166" i="5" a="1"/>
  <c r="N166" i="5" s="1"/>
  <c r="O166" i="5" a="1"/>
  <c r="O166" i="5" s="1"/>
  <c r="L167" i="5" a="1"/>
  <c r="L167" i="5" s="1"/>
  <c r="M167" i="5" a="1"/>
  <c r="M167" i="5" s="1"/>
  <c r="N167" i="5" a="1"/>
  <c r="N167" i="5" s="1"/>
  <c r="O167" i="5" a="1"/>
  <c r="O167" i="5" s="1"/>
  <c r="L168" i="5" a="1"/>
  <c r="L168" i="5" s="1"/>
  <c r="M168" i="5" a="1"/>
  <c r="M168" i="5" s="1"/>
  <c r="N168" i="5" a="1"/>
  <c r="N168" i="5" s="1"/>
  <c r="O168" i="5" a="1"/>
  <c r="O168" i="5" s="1"/>
  <c r="L169" i="5" a="1"/>
  <c r="L169" i="5" s="1"/>
  <c r="M169" i="5" a="1"/>
  <c r="M169" i="5" s="1"/>
  <c r="N169" i="5" a="1"/>
  <c r="N169" i="5" s="1"/>
  <c r="O169" i="5" a="1"/>
  <c r="O169" i="5" s="1"/>
  <c r="L170" i="5" a="1"/>
  <c r="L170" i="5" s="1"/>
  <c r="M170" i="5" a="1"/>
  <c r="M170" i="5" s="1"/>
  <c r="N170" i="5" a="1"/>
  <c r="N170" i="5" s="1"/>
  <c r="O170" i="5" a="1"/>
  <c r="O170" i="5" s="1"/>
  <c r="L171" i="5" a="1"/>
  <c r="L171" i="5" s="1"/>
  <c r="M171" i="5" a="1"/>
  <c r="M171" i="5" s="1"/>
  <c r="N171" i="5" a="1"/>
  <c r="N171" i="5" s="1"/>
  <c r="O171" i="5" a="1"/>
  <c r="O171" i="5" s="1"/>
  <c r="L172" i="5" a="1"/>
  <c r="L172" i="5" s="1"/>
  <c r="M172" i="5" a="1"/>
  <c r="M172" i="5" s="1"/>
  <c r="N172" i="5" a="1"/>
  <c r="N172" i="5" s="1"/>
  <c r="O172" i="5" a="1"/>
  <c r="O172" i="5" s="1"/>
  <c r="L173" i="5" a="1"/>
  <c r="L173" i="5" s="1"/>
  <c r="M173" i="5" a="1"/>
  <c r="M173" i="5" s="1"/>
  <c r="N173" i="5" a="1"/>
  <c r="N173" i="5" s="1"/>
  <c r="O173" i="5" a="1"/>
  <c r="O173" i="5" s="1"/>
  <c r="L174" i="5" a="1"/>
  <c r="L174" i="5" s="1"/>
  <c r="M174" i="5" a="1"/>
  <c r="M174" i="5" s="1"/>
  <c r="N174" i="5" a="1"/>
  <c r="N174" i="5" s="1"/>
  <c r="O174" i="5" a="1"/>
  <c r="O174" i="5" s="1"/>
  <c r="L175" i="5" a="1"/>
  <c r="L175" i="5" s="1"/>
  <c r="M175" i="5" a="1"/>
  <c r="M175" i="5" s="1"/>
  <c r="N175" i="5" a="1"/>
  <c r="N175" i="5" s="1"/>
  <c r="O175" i="5" a="1"/>
  <c r="O175" i="5" s="1"/>
  <c r="L176" i="5" a="1"/>
  <c r="L176" i="5" s="1"/>
  <c r="M176" i="5" a="1"/>
  <c r="M176" i="5" s="1"/>
  <c r="N176" i="5" a="1"/>
  <c r="N176" i="5" s="1"/>
  <c r="O176" i="5" a="1"/>
  <c r="O176" i="5" s="1"/>
  <c r="L177" i="5" a="1"/>
  <c r="L177" i="5" s="1"/>
  <c r="M177" i="5" a="1"/>
  <c r="M177" i="5" s="1"/>
  <c r="N177" i="5" a="1"/>
  <c r="N177" i="5" s="1"/>
  <c r="O177" i="5" a="1"/>
  <c r="O177" i="5" s="1"/>
  <c r="L178" i="5" a="1"/>
  <c r="L178" i="5" s="1"/>
  <c r="M178" i="5" a="1"/>
  <c r="M178" i="5" s="1"/>
  <c r="N178" i="5" a="1"/>
  <c r="N178" i="5" s="1"/>
  <c r="O178" i="5" a="1"/>
  <c r="O178" i="5" s="1"/>
  <c r="L179" i="5" a="1"/>
  <c r="L179" i="5" s="1"/>
  <c r="M179" i="5" a="1"/>
  <c r="M179" i="5" s="1"/>
  <c r="N179" i="5" a="1"/>
  <c r="N179" i="5" s="1"/>
  <c r="O179" i="5" a="1"/>
  <c r="O179" i="5" s="1"/>
  <c r="L180" i="5" a="1"/>
  <c r="L180" i="5" s="1"/>
  <c r="M180" i="5" a="1"/>
  <c r="M180" i="5" s="1"/>
  <c r="N180" i="5" a="1"/>
  <c r="N180" i="5" s="1"/>
  <c r="O180" i="5" a="1"/>
  <c r="O180" i="5" s="1"/>
  <c r="L181" i="5" a="1"/>
  <c r="L181" i="5" s="1"/>
  <c r="M181" i="5" a="1"/>
  <c r="M181" i="5" s="1"/>
  <c r="N181" i="5" a="1"/>
  <c r="N181" i="5" s="1"/>
  <c r="O181" i="5" a="1"/>
  <c r="O181" i="5" s="1"/>
  <c r="L182" i="5" a="1"/>
  <c r="L182" i="5" s="1"/>
  <c r="M182" i="5" a="1"/>
  <c r="M182" i="5" s="1"/>
  <c r="N182" i="5" a="1"/>
  <c r="N182" i="5" s="1"/>
  <c r="O182" i="5" a="1"/>
  <c r="O182" i="5" s="1"/>
  <c r="L183" i="5" a="1"/>
  <c r="L183" i="5" s="1"/>
  <c r="M183" i="5" a="1"/>
  <c r="M183" i="5" s="1"/>
  <c r="N183" i="5" a="1"/>
  <c r="N183" i="5" s="1"/>
  <c r="O183" i="5" a="1"/>
  <c r="O183" i="5" s="1"/>
  <c r="L184" i="5" a="1"/>
  <c r="L184" i="5" s="1"/>
  <c r="M184" i="5" a="1"/>
  <c r="M184" i="5" s="1"/>
  <c r="N184" i="5" a="1"/>
  <c r="N184" i="5" s="1"/>
  <c r="O184" i="5" a="1"/>
  <c r="O184" i="5" s="1"/>
  <c r="L185" i="5" a="1"/>
  <c r="L185" i="5" s="1"/>
  <c r="M185" i="5" a="1"/>
  <c r="M185" i="5" s="1"/>
  <c r="N185" i="5" a="1"/>
  <c r="N185" i="5" s="1"/>
  <c r="O185" i="5" a="1"/>
  <c r="O185" i="5" s="1"/>
  <c r="L186" i="5" a="1"/>
  <c r="L186" i="5" s="1"/>
  <c r="M186" i="5" a="1"/>
  <c r="M186" i="5" s="1"/>
  <c r="N186" i="5" a="1"/>
  <c r="N186" i="5" s="1"/>
  <c r="O186" i="5" a="1"/>
  <c r="O186" i="5" s="1"/>
  <c r="L187" i="5" a="1"/>
  <c r="L187" i="5" s="1"/>
  <c r="M187" i="5" a="1"/>
  <c r="M187" i="5" s="1"/>
  <c r="N187" i="5" a="1"/>
  <c r="N187" i="5" s="1"/>
  <c r="O187" i="5" a="1"/>
  <c r="O187" i="5" s="1"/>
  <c r="L188" i="5" a="1"/>
  <c r="L188" i="5" s="1"/>
  <c r="M188" i="5" a="1"/>
  <c r="M188" i="5" s="1"/>
  <c r="N188" i="5" a="1"/>
  <c r="N188" i="5" s="1"/>
  <c r="O188" i="5" a="1"/>
  <c r="O188" i="5" s="1"/>
  <c r="L189" i="5" a="1"/>
  <c r="L189" i="5" s="1"/>
  <c r="M189" i="5" a="1"/>
  <c r="M189" i="5" s="1"/>
  <c r="N189" i="5" a="1"/>
  <c r="N189" i="5" s="1"/>
  <c r="O189" i="5" a="1"/>
  <c r="O189" i="5" s="1"/>
  <c r="L190" i="5" a="1"/>
  <c r="L190" i="5" s="1"/>
  <c r="M190" i="5" a="1"/>
  <c r="M190" i="5" s="1"/>
  <c r="N190" i="5" a="1"/>
  <c r="N190" i="5" s="1"/>
  <c r="O190" i="5" a="1"/>
  <c r="O190" i="5" s="1"/>
  <c r="L191" i="5" a="1"/>
  <c r="L191" i="5" s="1"/>
  <c r="M191" i="5" a="1"/>
  <c r="M191" i="5" s="1"/>
  <c r="N191" i="5" a="1"/>
  <c r="N191" i="5" s="1"/>
  <c r="O191" i="5" a="1"/>
  <c r="O191" i="5" s="1"/>
  <c r="L192" i="5" a="1"/>
  <c r="L192" i="5" s="1"/>
  <c r="M192" i="5" a="1"/>
  <c r="M192" i="5" s="1"/>
  <c r="N192" i="5" a="1"/>
  <c r="N192" i="5" s="1"/>
  <c r="O192" i="5" a="1"/>
  <c r="O192" i="5" s="1"/>
  <c r="L193" i="5" a="1"/>
  <c r="L193" i="5" s="1"/>
  <c r="M193" i="5" a="1"/>
  <c r="M193" i="5" s="1"/>
  <c r="N193" i="5" a="1"/>
  <c r="N193" i="5" s="1"/>
  <c r="O193" i="5" a="1"/>
  <c r="O193" i="5" s="1"/>
  <c r="L194" i="5" a="1"/>
  <c r="L194" i="5" s="1"/>
  <c r="M194" i="5" a="1"/>
  <c r="M194" i="5" s="1"/>
  <c r="N194" i="5" a="1"/>
  <c r="N194" i="5" s="1"/>
  <c r="O194" i="5" a="1"/>
  <c r="O194" i="5" s="1"/>
  <c r="L195" i="5" a="1"/>
  <c r="L195" i="5" s="1"/>
  <c r="M195" i="5" a="1"/>
  <c r="M195" i="5" s="1"/>
  <c r="N195" i="5" a="1"/>
  <c r="N195" i="5" s="1"/>
  <c r="O195" i="5" a="1"/>
  <c r="O195" i="5" s="1"/>
  <c r="L196" i="5" a="1"/>
  <c r="L196" i="5" s="1"/>
  <c r="M196" i="5" a="1"/>
  <c r="M196" i="5" s="1"/>
  <c r="N196" i="5" a="1"/>
  <c r="N196" i="5" s="1"/>
  <c r="O196" i="5" a="1"/>
  <c r="O196" i="5" s="1"/>
  <c r="L197" i="5" a="1"/>
  <c r="L197" i="5" s="1"/>
  <c r="M197" i="5" a="1"/>
  <c r="M197" i="5" s="1"/>
  <c r="N197" i="5" a="1"/>
  <c r="N197" i="5" s="1"/>
  <c r="O197" i="5" a="1"/>
  <c r="O197" i="5" s="1"/>
  <c r="L198" i="5" a="1"/>
  <c r="L198" i="5" s="1"/>
  <c r="M198" i="5" a="1"/>
  <c r="M198" i="5" s="1"/>
  <c r="N198" i="5" a="1"/>
  <c r="N198" i="5" s="1"/>
  <c r="O198" i="5" a="1"/>
  <c r="O198" i="5" s="1"/>
  <c r="L199" i="5" a="1"/>
  <c r="L199" i="5" s="1"/>
  <c r="M199" i="5" a="1"/>
  <c r="M199" i="5" s="1"/>
  <c r="N199" i="5" a="1"/>
  <c r="N199" i="5" s="1"/>
  <c r="O199" i="5" a="1"/>
  <c r="O199" i="5" s="1"/>
  <c r="L200" i="5" a="1"/>
  <c r="L200" i="5" s="1"/>
  <c r="M200" i="5" a="1"/>
  <c r="M200" i="5" s="1"/>
  <c r="N200" i="5" a="1"/>
  <c r="N200" i="5" s="1"/>
  <c r="O200" i="5" a="1"/>
  <c r="O200" i="5" s="1"/>
  <c r="L201" i="5" a="1"/>
  <c r="L201" i="5" s="1"/>
  <c r="M201" i="5" a="1"/>
  <c r="M201" i="5" s="1"/>
  <c r="N201" i="5" a="1"/>
  <c r="N201" i="5" s="1"/>
  <c r="O201" i="5" a="1"/>
  <c r="O201" i="5" s="1"/>
  <c r="L202" i="5" a="1"/>
  <c r="L202" i="5" s="1"/>
  <c r="M202" i="5" a="1"/>
  <c r="M202" i="5" s="1"/>
  <c r="N202" i="5" a="1"/>
  <c r="N202" i="5" s="1"/>
  <c r="O202" i="5" a="1"/>
  <c r="O202" i="5" s="1"/>
  <c r="L203" i="5" a="1"/>
  <c r="L203" i="5" s="1"/>
  <c r="M203" i="5" a="1"/>
  <c r="M203" i="5" s="1"/>
  <c r="N203" i="5" a="1"/>
  <c r="N203" i="5" s="1"/>
  <c r="O203" i="5" a="1"/>
  <c r="O203" i="5" s="1"/>
  <c r="L204" i="5" a="1"/>
  <c r="L204" i="5" s="1"/>
  <c r="M204" i="5" a="1"/>
  <c r="M204" i="5" s="1"/>
  <c r="N204" i="5" a="1"/>
  <c r="N204" i="5" s="1"/>
  <c r="O204" i="5" a="1"/>
  <c r="O204" i="5" s="1"/>
  <c r="L205" i="5" a="1"/>
  <c r="L205" i="5" s="1"/>
  <c r="M205" i="5" a="1"/>
  <c r="M205" i="5" s="1"/>
  <c r="N205" i="5" a="1"/>
  <c r="N205" i="5" s="1"/>
  <c r="O205" i="5" a="1"/>
  <c r="O205" i="5" s="1"/>
  <c r="L206" i="5" a="1"/>
  <c r="L206" i="5" s="1"/>
  <c r="M206" i="5" a="1"/>
  <c r="M206" i="5" s="1"/>
  <c r="N206" i="5" a="1"/>
  <c r="N206" i="5" s="1"/>
  <c r="O206" i="5" a="1"/>
  <c r="O206" i="5" s="1"/>
  <c r="L207" i="5" a="1"/>
  <c r="L207" i="5" s="1"/>
  <c r="M207" i="5" a="1"/>
  <c r="M207" i="5" s="1"/>
  <c r="N207" i="5" a="1"/>
  <c r="N207" i="5" s="1"/>
  <c r="O207" i="5" a="1"/>
  <c r="O207" i="5" s="1"/>
  <c r="L208" i="5" a="1"/>
  <c r="L208" i="5" s="1"/>
  <c r="M208" i="5" a="1"/>
  <c r="M208" i="5" s="1"/>
  <c r="N208" i="5" a="1"/>
  <c r="N208" i="5" s="1"/>
  <c r="O208" i="5" a="1"/>
  <c r="O208" i="5" s="1"/>
  <c r="L209" i="5" a="1"/>
  <c r="L209" i="5" s="1"/>
  <c r="M209" i="5" a="1"/>
  <c r="M209" i="5" s="1"/>
  <c r="N209" i="5" a="1"/>
  <c r="N209" i="5" s="1"/>
  <c r="O209" i="5" a="1"/>
  <c r="O209" i="5" s="1"/>
  <c r="L210" i="5" a="1"/>
  <c r="L210" i="5" s="1"/>
  <c r="M210" i="5" a="1"/>
  <c r="M210" i="5" s="1"/>
  <c r="N210" i="5" a="1"/>
  <c r="N210" i="5" s="1"/>
  <c r="O210" i="5" a="1"/>
  <c r="O210" i="5" s="1"/>
  <c r="L211" i="5" a="1"/>
  <c r="L211" i="5" s="1"/>
  <c r="M211" i="5" a="1"/>
  <c r="M211" i="5" s="1"/>
  <c r="N211" i="5" a="1"/>
  <c r="N211" i="5" s="1"/>
  <c r="O211" i="5" a="1"/>
  <c r="O211" i="5" s="1"/>
  <c r="L212" i="5" a="1"/>
  <c r="L212" i="5" s="1"/>
  <c r="M212" i="5" a="1"/>
  <c r="M212" i="5" s="1"/>
  <c r="N212" i="5" a="1"/>
  <c r="N212" i="5" s="1"/>
  <c r="O212" i="5" a="1"/>
  <c r="O212" i="5" s="1"/>
  <c r="L213" i="5" a="1"/>
  <c r="L213" i="5" s="1"/>
  <c r="M213" i="5" a="1"/>
  <c r="M213" i="5" s="1"/>
  <c r="N213" i="5" a="1"/>
  <c r="N213" i="5" s="1"/>
  <c r="O213" i="5" a="1"/>
  <c r="O213" i="5" s="1"/>
  <c r="L214" i="5" a="1"/>
  <c r="L214" i="5" s="1"/>
  <c r="M214" i="5" a="1"/>
  <c r="M214" i="5" s="1"/>
  <c r="N214" i="5" a="1"/>
  <c r="N214" i="5" s="1"/>
  <c r="O214" i="5" a="1"/>
  <c r="O214" i="5" s="1"/>
  <c r="L215" i="5" a="1"/>
  <c r="L215" i="5" s="1"/>
  <c r="M215" i="5" a="1"/>
  <c r="M215" i="5" s="1"/>
  <c r="N215" i="5" a="1"/>
  <c r="N215" i="5" s="1"/>
  <c r="O215" i="5" a="1"/>
  <c r="O215" i="5" s="1"/>
  <c r="L216" i="5" a="1"/>
  <c r="L216" i="5" s="1"/>
  <c r="M216" i="5" a="1"/>
  <c r="M216" i="5" s="1"/>
  <c r="N216" i="5" a="1"/>
  <c r="N216" i="5" s="1"/>
  <c r="O216" i="5" a="1"/>
  <c r="O216" i="5" s="1"/>
  <c r="L217" i="5" a="1"/>
  <c r="L217" i="5" s="1"/>
  <c r="M217" i="5" a="1"/>
  <c r="M217" i="5" s="1"/>
  <c r="N217" i="5" a="1"/>
  <c r="N217" i="5" s="1"/>
  <c r="O217" i="5" a="1"/>
  <c r="O217" i="5" s="1"/>
  <c r="L218" i="5" a="1"/>
  <c r="L218" i="5" s="1"/>
  <c r="M218" i="5" a="1"/>
  <c r="M218" i="5" s="1"/>
  <c r="N218" i="5" a="1"/>
  <c r="N218" i="5" s="1"/>
  <c r="O218" i="5" a="1"/>
  <c r="O218" i="5" s="1"/>
  <c r="L219" i="5" a="1"/>
  <c r="L219" i="5" s="1"/>
  <c r="M219" i="5" a="1"/>
  <c r="M219" i="5" s="1"/>
  <c r="N219" i="5" a="1"/>
  <c r="N219" i="5" s="1"/>
  <c r="O219" i="5" a="1"/>
  <c r="O219" i="5" s="1"/>
  <c r="L220" i="5" a="1"/>
  <c r="L220" i="5" s="1"/>
  <c r="M220" i="5" a="1"/>
  <c r="M220" i="5" s="1"/>
  <c r="N220" i="5" a="1"/>
  <c r="N220" i="5" s="1"/>
  <c r="O220" i="5" a="1"/>
  <c r="O220" i="5" s="1"/>
  <c r="L221" i="5" a="1"/>
  <c r="L221" i="5" s="1"/>
  <c r="M221" i="5" a="1"/>
  <c r="M221" i="5" s="1"/>
  <c r="N221" i="5" a="1"/>
  <c r="N221" i="5" s="1"/>
  <c r="O221" i="5" a="1"/>
  <c r="O221" i="5" s="1"/>
  <c r="L222" i="5" a="1"/>
  <c r="L222" i="5" s="1"/>
  <c r="M222" i="5" a="1"/>
  <c r="M222" i="5" s="1"/>
  <c r="N222" i="5" a="1"/>
  <c r="N222" i="5" s="1"/>
  <c r="O222" i="5" a="1"/>
  <c r="O222" i="5" s="1"/>
  <c r="L223" i="5" a="1"/>
  <c r="L223" i="5" s="1"/>
  <c r="M223" i="5" a="1"/>
  <c r="M223" i="5" s="1"/>
  <c r="N223" i="5" a="1"/>
  <c r="N223" i="5" s="1"/>
  <c r="O223" i="5" a="1"/>
  <c r="O223" i="5" s="1"/>
  <c r="L224" i="5" a="1"/>
  <c r="L224" i="5" s="1"/>
  <c r="M224" i="5" a="1"/>
  <c r="M224" i="5" s="1"/>
  <c r="N224" i="5" a="1"/>
  <c r="N224" i="5" s="1"/>
  <c r="O224" i="5" a="1"/>
  <c r="O224" i="5" s="1"/>
  <c r="L225" i="5" a="1"/>
  <c r="L225" i="5" s="1"/>
  <c r="M225" i="5" a="1"/>
  <c r="M225" i="5" s="1"/>
  <c r="N225" i="5" a="1"/>
  <c r="N225" i="5" s="1"/>
  <c r="O225" i="5" a="1"/>
  <c r="O225" i="5" s="1"/>
  <c r="L226" i="5" a="1"/>
  <c r="L226" i="5" s="1"/>
  <c r="M226" i="5" a="1"/>
  <c r="M226" i="5" s="1"/>
  <c r="N226" i="5" a="1"/>
  <c r="N226" i="5" s="1"/>
  <c r="O226" i="5" a="1"/>
  <c r="O226" i="5" s="1"/>
  <c r="L227" i="5" a="1"/>
  <c r="L227" i="5" s="1"/>
  <c r="M227" i="5" a="1"/>
  <c r="M227" i="5" s="1"/>
  <c r="N227" i="5" a="1"/>
  <c r="N227" i="5" s="1"/>
  <c r="O227" i="5" a="1"/>
  <c r="O227" i="5" s="1"/>
  <c r="L228" i="5" a="1"/>
  <c r="L228" i="5" s="1"/>
  <c r="M228" i="5" a="1"/>
  <c r="M228" i="5" s="1"/>
  <c r="N228" i="5" a="1"/>
  <c r="N228" i="5" s="1"/>
  <c r="O228" i="5" a="1"/>
  <c r="O228" i="5" s="1"/>
  <c r="L229" i="5" a="1"/>
  <c r="L229" i="5" s="1"/>
  <c r="M229" i="5" a="1"/>
  <c r="M229" i="5" s="1"/>
  <c r="N229" i="5" a="1"/>
  <c r="N229" i="5" s="1"/>
  <c r="O229" i="5" a="1"/>
  <c r="O229" i="5" s="1"/>
  <c r="L230" i="5" a="1"/>
  <c r="L230" i="5" s="1"/>
  <c r="M230" i="5" a="1"/>
  <c r="M230" i="5" s="1"/>
  <c r="N230" i="5" a="1"/>
  <c r="N230" i="5" s="1"/>
  <c r="O230" i="5" a="1"/>
  <c r="O230" i="5" s="1"/>
  <c r="L231" i="5" a="1"/>
  <c r="L231" i="5" s="1"/>
  <c r="M231" i="5" a="1"/>
  <c r="M231" i="5" s="1"/>
  <c r="N231" i="5" a="1"/>
  <c r="N231" i="5" s="1"/>
  <c r="O231" i="5" a="1"/>
  <c r="O231" i="5" s="1"/>
  <c r="L232" i="5" a="1"/>
  <c r="L232" i="5" s="1"/>
  <c r="M232" i="5" a="1"/>
  <c r="M232" i="5" s="1"/>
  <c r="N232" i="5" a="1"/>
  <c r="N232" i="5" s="1"/>
  <c r="O232" i="5" a="1"/>
  <c r="O232" i="5" s="1"/>
  <c r="L233" i="5" a="1"/>
  <c r="L233" i="5" s="1"/>
  <c r="M233" i="5" a="1"/>
  <c r="M233" i="5" s="1"/>
  <c r="N233" i="5" a="1"/>
  <c r="N233" i="5" s="1"/>
  <c r="O233" i="5" a="1"/>
  <c r="O233" i="5" s="1"/>
  <c r="L234" i="5" a="1"/>
  <c r="L234" i="5" s="1"/>
  <c r="M234" i="5" a="1"/>
  <c r="M234" i="5" s="1"/>
  <c r="N234" i="5" a="1"/>
  <c r="N234" i="5" s="1"/>
  <c r="O234" i="5" a="1"/>
  <c r="O234" i="5" s="1"/>
  <c r="L235" i="5" a="1"/>
  <c r="L235" i="5" s="1"/>
  <c r="M235" i="5" a="1"/>
  <c r="M235" i="5" s="1"/>
  <c r="N235" i="5" a="1"/>
  <c r="N235" i="5" s="1"/>
  <c r="O235" i="5" a="1"/>
  <c r="O235" i="5" s="1"/>
  <c r="L236" i="5" a="1"/>
  <c r="L236" i="5" s="1"/>
  <c r="M236" i="5" a="1"/>
  <c r="M236" i="5" s="1"/>
  <c r="N236" i="5" a="1"/>
  <c r="N236" i="5" s="1"/>
  <c r="O236" i="5" a="1"/>
  <c r="O236" i="5" s="1"/>
  <c r="L237" i="5" a="1"/>
  <c r="L237" i="5" s="1"/>
  <c r="M237" i="5" a="1"/>
  <c r="M237" i="5" s="1"/>
  <c r="N237" i="5" a="1"/>
  <c r="N237" i="5" s="1"/>
  <c r="O237" i="5" a="1"/>
  <c r="O237" i="5" s="1"/>
  <c r="L238" i="5" a="1"/>
  <c r="L238" i="5" s="1"/>
  <c r="M238" i="5" a="1"/>
  <c r="M238" i="5" s="1"/>
  <c r="N238" i="5" a="1"/>
  <c r="N238" i="5" s="1"/>
  <c r="O238" i="5" a="1"/>
  <c r="O238" i="5" s="1"/>
  <c r="L239" i="5" a="1"/>
  <c r="L239" i="5" s="1"/>
  <c r="M239" i="5" a="1"/>
  <c r="M239" i="5" s="1"/>
  <c r="N239" i="5" a="1"/>
  <c r="N239" i="5" s="1"/>
  <c r="O239" i="5" a="1"/>
  <c r="O239" i="5" s="1"/>
  <c r="L240" i="5" a="1"/>
  <c r="L240" i="5" s="1"/>
  <c r="M240" i="5" a="1"/>
  <c r="M240" i="5" s="1"/>
  <c r="N240" i="5" a="1"/>
  <c r="N240" i="5" s="1"/>
  <c r="O240" i="5" a="1"/>
  <c r="O240" i="5" s="1"/>
  <c r="L241" i="5" a="1"/>
  <c r="L241" i="5" s="1"/>
  <c r="M241" i="5" a="1"/>
  <c r="M241" i="5" s="1"/>
  <c r="N241" i="5" a="1"/>
  <c r="N241" i="5" s="1"/>
  <c r="O241" i="5" a="1"/>
  <c r="O241" i="5" s="1"/>
  <c r="L242" i="5" a="1"/>
  <c r="L242" i="5" s="1"/>
  <c r="M242" i="5" a="1"/>
  <c r="M242" i="5" s="1"/>
  <c r="N242" i="5" a="1"/>
  <c r="N242" i="5" s="1"/>
  <c r="O242" i="5" a="1"/>
  <c r="O242" i="5" s="1"/>
  <c r="L243" i="5" a="1"/>
  <c r="L243" i="5" s="1"/>
  <c r="M243" i="5" a="1"/>
  <c r="M243" i="5" s="1"/>
  <c r="N243" i="5" a="1"/>
  <c r="N243" i="5" s="1"/>
  <c r="O243" i="5" a="1"/>
  <c r="O243" i="5" s="1"/>
  <c r="L244" i="5" a="1"/>
  <c r="L244" i="5" s="1"/>
  <c r="M244" i="5" a="1"/>
  <c r="M244" i="5" s="1"/>
  <c r="N244" i="5" a="1"/>
  <c r="N244" i="5" s="1"/>
  <c r="O244" i="5" a="1"/>
  <c r="O244" i="5" s="1"/>
  <c r="L245" i="5" a="1"/>
  <c r="L245" i="5" s="1"/>
  <c r="M245" i="5" a="1"/>
  <c r="M245" i="5" s="1"/>
  <c r="N245" i="5" a="1"/>
  <c r="N245" i="5" s="1"/>
  <c r="O245" i="5" a="1"/>
  <c r="O245" i="5" s="1"/>
  <c r="L246" i="5" a="1"/>
  <c r="L246" i="5" s="1"/>
  <c r="M246" i="5" a="1"/>
  <c r="M246" i="5" s="1"/>
  <c r="N246" i="5" a="1"/>
  <c r="N246" i="5" s="1"/>
  <c r="O246" i="5" a="1"/>
  <c r="O246" i="5" s="1"/>
  <c r="L247" i="5" a="1"/>
  <c r="L247" i="5" s="1"/>
  <c r="M247" i="5" a="1"/>
  <c r="M247" i="5" s="1"/>
  <c r="N247" i="5" a="1"/>
  <c r="N247" i="5" s="1"/>
  <c r="O247" i="5" a="1"/>
  <c r="O247" i="5" s="1"/>
  <c r="L248" i="5" a="1"/>
  <c r="L248" i="5" s="1"/>
  <c r="M248" i="5" a="1"/>
  <c r="M248" i="5" s="1"/>
  <c r="N248" i="5" a="1"/>
  <c r="N248" i="5" s="1"/>
  <c r="O248" i="5" a="1"/>
  <c r="O248" i="5" s="1"/>
  <c r="L249" i="5" a="1"/>
  <c r="L249" i="5" s="1"/>
  <c r="M249" i="5" a="1"/>
  <c r="M249" i="5" s="1"/>
  <c r="N249" i="5" a="1"/>
  <c r="N249" i="5" s="1"/>
  <c r="O249" i="5" a="1"/>
  <c r="O249" i="5" s="1"/>
  <c r="L250" i="5" a="1"/>
  <c r="L250" i="5" s="1"/>
  <c r="M250" i="5" a="1"/>
  <c r="M250" i="5" s="1"/>
  <c r="N250" i="5" a="1"/>
  <c r="N250" i="5" s="1"/>
  <c r="O250" i="5" a="1"/>
  <c r="O250" i="5" s="1"/>
  <c r="L251" i="5" a="1"/>
  <c r="L251" i="5" s="1"/>
  <c r="M251" i="5" a="1"/>
  <c r="M251" i="5" s="1"/>
  <c r="N251" i="5" a="1"/>
  <c r="N251" i="5" s="1"/>
  <c r="O251" i="5" a="1"/>
  <c r="O251" i="5" s="1"/>
  <c r="L252" i="5" a="1"/>
  <c r="L252" i="5" s="1"/>
  <c r="M252" i="5" a="1"/>
  <c r="M252" i="5" s="1"/>
  <c r="N252" i="5" a="1"/>
  <c r="N252" i="5" s="1"/>
  <c r="O252" i="5" a="1"/>
  <c r="O252" i="5" s="1"/>
  <c r="L253" i="5" a="1"/>
  <c r="L253" i="5" s="1"/>
  <c r="M253" i="5" a="1"/>
  <c r="M253" i="5" s="1"/>
  <c r="N253" i="5" a="1"/>
  <c r="N253" i="5" s="1"/>
  <c r="O253" i="5" a="1"/>
  <c r="O253" i="5" s="1"/>
  <c r="L254" i="5" a="1"/>
  <c r="L254" i="5" s="1"/>
  <c r="M254" i="5" a="1"/>
  <c r="M254" i="5" s="1"/>
  <c r="N254" i="5" a="1"/>
  <c r="N254" i="5" s="1"/>
  <c r="O254" i="5" a="1"/>
  <c r="O254" i="5" s="1"/>
  <c r="L255" i="5" a="1"/>
  <c r="L255" i="5" s="1"/>
  <c r="M255" i="5" a="1"/>
  <c r="M255" i="5" s="1"/>
  <c r="N255" i="5" a="1"/>
  <c r="N255" i="5" s="1"/>
  <c r="O255" i="5" a="1"/>
  <c r="O255" i="5" s="1"/>
  <c r="L256" i="5" a="1"/>
  <c r="L256" i="5" s="1"/>
  <c r="M256" i="5" a="1"/>
  <c r="M256" i="5" s="1"/>
  <c r="N256" i="5" a="1"/>
  <c r="N256" i="5" s="1"/>
  <c r="O256" i="5" a="1"/>
  <c r="O256" i="5" s="1"/>
  <c r="L257" i="5" a="1"/>
  <c r="L257" i="5" s="1"/>
  <c r="M257" i="5" a="1"/>
  <c r="M257" i="5" s="1"/>
  <c r="N257" i="5" a="1"/>
  <c r="N257" i="5" s="1"/>
  <c r="O257" i="5" a="1"/>
  <c r="O257" i="5" s="1"/>
  <c r="L258" i="5" a="1"/>
  <c r="L258" i="5" s="1"/>
  <c r="M258" i="5" a="1"/>
  <c r="M258" i="5" s="1"/>
  <c r="N258" i="5" a="1"/>
  <c r="N258" i="5" s="1"/>
  <c r="O258" i="5" a="1"/>
  <c r="O258" i="5" s="1"/>
  <c r="L259" i="5" a="1"/>
  <c r="L259" i="5" s="1"/>
  <c r="M259" i="5" a="1"/>
  <c r="M259" i="5" s="1"/>
  <c r="N259" i="5" a="1"/>
  <c r="N259" i="5" s="1"/>
  <c r="O259" i="5" a="1"/>
  <c r="O259" i="5" s="1"/>
  <c r="L260" i="5" a="1"/>
  <c r="L260" i="5" s="1"/>
  <c r="M260" i="5" a="1"/>
  <c r="M260" i="5" s="1"/>
  <c r="N260" i="5" a="1"/>
  <c r="N260" i="5" s="1"/>
  <c r="O260" i="5" a="1"/>
  <c r="O260" i="5" s="1"/>
  <c r="L261" i="5" a="1"/>
  <c r="L261" i="5" s="1"/>
  <c r="M261" i="5" a="1"/>
  <c r="M261" i="5" s="1"/>
  <c r="N261" i="5" a="1"/>
  <c r="N261" i="5" s="1"/>
  <c r="O261" i="5" a="1"/>
  <c r="O261" i="5" s="1"/>
  <c r="L262" i="5" a="1"/>
  <c r="L262" i="5" s="1"/>
  <c r="M262" i="5" a="1"/>
  <c r="M262" i="5" s="1"/>
  <c r="N262" i="5" a="1"/>
  <c r="N262" i="5" s="1"/>
  <c r="O262" i="5" a="1"/>
  <c r="O262" i="5" s="1"/>
  <c r="L263" i="5" a="1"/>
  <c r="L263" i="5" s="1"/>
  <c r="M263" i="5" a="1"/>
  <c r="M263" i="5" s="1"/>
  <c r="N263" i="5" a="1"/>
  <c r="N263" i="5" s="1"/>
  <c r="O263" i="5" a="1"/>
  <c r="O263" i="5" s="1"/>
  <c r="L264" i="5" a="1"/>
  <c r="L264" i="5" s="1"/>
  <c r="M264" i="5" a="1"/>
  <c r="M264" i="5" s="1"/>
  <c r="N264" i="5" a="1"/>
  <c r="N264" i="5" s="1"/>
  <c r="O264" i="5" a="1"/>
  <c r="O264" i="5" s="1"/>
  <c r="L265" i="5" a="1"/>
  <c r="L265" i="5" s="1"/>
  <c r="M265" i="5" a="1"/>
  <c r="M265" i="5" s="1"/>
  <c r="N265" i="5" a="1"/>
  <c r="N265" i="5" s="1"/>
  <c r="O265" i="5" a="1"/>
  <c r="O265" i="5" s="1"/>
  <c r="L266" i="5" a="1"/>
  <c r="L266" i="5" s="1"/>
  <c r="M266" i="5" a="1"/>
  <c r="M266" i="5" s="1"/>
  <c r="N266" i="5" a="1"/>
  <c r="N266" i="5" s="1"/>
  <c r="O266" i="5" a="1"/>
  <c r="O266" i="5" s="1"/>
  <c r="L267" i="5" a="1"/>
  <c r="L267" i="5" s="1"/>
  <c r="M267" i="5" a="1"/>
  <c r="M267" i="5" s="1"/>
  <c r="N267" i="5" a="1"/>
  <c r="N267" i="5" s="1"/>
  <c r="O267" i="5" a="1"/>
  <c r="O267" i="5" s="1"/>
  <c r="L268" i="5" a="1"/>
  <c r="L268" i="5" s="1"/>
  <c r="M268" i="5" a="1"/>
  <c r="M268" i="5" s="1"/>
  <c r="N268" i="5" a="1"/>
  <c r="N268" i="5" s="1"/>
  <c r="O268" i="5" a="1"/>
  <c r="O268" i="5" s="1"/>
  <c r="L269" i="5" a="1"/>
  <c r="L269" i="5" s="1"/>
  <c r="M269" i="5" a="1"/>
  <c r="M269" i="5" s="1"/>
  <c r="N269" i="5" a="1"/>
  <c r="N269" i="5" s="1"/>
  <c r="O269" i="5" a="1"/>
  <c r="O269" i="5" s="1"/>
  <c r="L270" i="5" a="1"/>
  <c r="L270" i="5" s="1"/>
  <c r="M270" i="5" a="1"/>
  <c r="M270" i="5" s="1"/>
  <c r="N270" i="5" a="1"/>
  <c r="N270" i="5" s="1"/>
  <c r="O270" i="5" a="1"/>
  <c r="O270" i="5" s="1"/>
  <c r="L271" i="5" a="1"/>
  <c r="L271" i="5" s="1"/>
  <c r="M271" i="5" a="1"/>
  <c r="M271" i="5" s="1"/>
  <c r="N271" i="5" a="1"/>
  <c r="N271" i="5" s="1"/>
  <c r="O271" i="5" a="1"/>
  <c r="O271" i="5" s="1"/>
  <c r="L272" i="5" a="1"/>
  <c r="L272" i="5" s="1"/>
  <c r="M272" i="5" a="1"/>
  <c r="M272" i="5" s="1"/>
  <c r="N272" i="5" a="1"/>
  <c r="N272" i="5" s="1"/>
  <c r="O272" i="5" a="1"/>
  <c r="O272" i="5" s="1"/>
  <c r="L273" i="5" a="1"/>
  <c r="L273" i="5" s="1"/>
  <c r="M273" i="5" a="1"/>
  <c r="M273" i="5" s="1"/>
  <c r="N273" i="5" a="1"/>
  <c r="N273" i="5" s="1"/>
  <c r="O273" i="5" a="1"/>
  <c r="O273" i="5" s="1"/>
  <c r="L274" i="5" a="1"/>
  <c r="L274" i="5" s="1"/>
  <c r="M274" i="5" a="1"/>
  <c r="M274" i="5" s="1"/>
  <c r="N274" i="5" a="1"/>
  <c r="N274" i="5" s="1"/>
  <c r="O274" i="5" a="1"/>
  <c r="O274" i="5" s="1"/>
  <c r="L275" i="5" a="1"/>
  <c r="L275" i="5" s="1"/>
  <c r="M275" i="5" a="1"/>
  <c r="M275" i="5" s="1"/>
  <c r="N275" i="5" a="1"/>
  <c r="N275" i="5" s="1"/>
  <c r="O275" i="5" a="1"/>
  <c r="O275" i="5" s="1"/>
  <c r="L276" i="5" a="1"/>
  <c r="L276" i="5" s="1"/>
  <c r="M276" i="5" a="1"/>
  <c r="M276" i="5" s="1"/>
  <c r="N276" i="5" a="1"/>
  <c r="N276" i="5" s="1"/>
  <c r="O276" i="5" a="1"/>
  <c r="O276" i="5" s="1"/>
  <c r="L277" i="5" a="1"/>
  <c r="L277" i="5" s="1"/>
  <c r="M277" i="5" a="1"/>
  <c r="M277" i="5" s="1"/>
  <c r="N277" i="5" a="1"/>
  <c r="N277" i="5" s="1"/>
  <c r="O277" i="5" a="1"/>
  <c r="O277" i="5" s="1"/>
  <c r="L278" i="5" a="1"/>
  <c r="L278" i="5" s="1"/>
  <c r="M278" i="5" a="1"/>
  <c r="M278" i="5" s="1"/>
  <c r="N278" i="5" a="1"/>
  <c r="N278" i="5" s="1"/>
  <c r="O278" i="5" a="1"/>
  <c r="O278" i="5" s="1"/>
  <c r="L279" i="5" a="1"/>
  <c r="L279" i="5" s="1"/>
  <c r="M279" i="5" a="1"/>
  <c r="M279" i="5" s="1"/>
  <c r="N279" i="5" a="1"/>
  <c r="N279" i="5" s="1"/>
  <c r="O279" i="5" a="1"/>
  <c r="O279" i="5" s="1"/>
  <c r="L280" i="5" a="1"/>
  <c r="L280" i="5" s="1"/>
  <c r="M280" i="5" a="1"/>
  <c r="M280" i="5" s="1"/>
  <c r="N280" i="5" a="1"/>
  <c r="N280" i="5" s="1"/>
  <c r="O280" i="5" a="1"/>
  <c r="O280" i="5" s="1"/>
  <c r="L281" i="5" a="1"/>
  <c r="L281" i="5" s="1"/>
  <c r="M281" i="5" a="1"/>
  <c r="M281" i="5" s="1"/>
  <c r="N281" i="5" a="1"/>
  <c r="N281" i="5" s="1"/>
  <c r="O281" i="5" a="1"/>
  <c r="O281" i="5" s="1"/>
  <c r="L282" i="5" a="1"/>
  <c r="L282" i="5" s="1"/>
  <c r="M282" i="5" a="1"/>
  <c r="M282" i="5" s="1"/>
  <c r="N282" i="5" a="1"/>
  <c r="N282" i="5" s="1"/>
  <c r="O282" i="5" a="1"/>
  <c r="O282" i="5" s="1"/>
  <c r="L283" i="5" a="1"/>
  <c r="L283" i="5" s="1"/>
  <c r="M283" i="5" a="1"/>
  <c r="M283" i="5" s="1"/>
  <c r="N283" i="5" a="1"/>
  <c r="N283" i="5" s="1"/>
  <c r="O283" i="5" a="1"/>
  <c r="O283" i="5" s="1"/>
  <c r="L284" i="5" a="1"/>
  <c r="L284" i="5" s="1"/>
  <c r="M284" i="5" a="1"/>
  <c r="M284" i="5" s="1"/>
  <c r="N284" i="5" a="1"/>
  <c r="N284" i="5" s="1"/>
  <c r="O284" i="5" a="1"/>
  <c r="O284" i="5" s="1"/>
  <c r="L285" i="5" a="1"/>
  <c r="L285" i="5" s="1"/>
  <c r="M285" i="5" a="1"/>
  <c r="M285" i="5" s="1"/>
  <c r="N285" i="5" a="1"/>
  <c r="N285" i="5" s="1"/>
  <c r="O285" i="5" a="1"/>
  <c r="O285" i="5" s="1"/>
  <c r="L286" i="5" a="1"/>
  <c r="L286" i="5" s="1"/>
  <c r="M286" i="5" a="1"/>
  <c r="M286" i="5" s="1"/>
  <c r="N286" i="5" a="1"/>
  <c r="N286" i="5" s="1"/>
  <c r="O286" i="5" a="1"/>
  <c r="O286" i="5" s="1"/>
  <c r="L287" i="5" a="1"/>
  <c r="L287" i="5" s="1"/>
  <c r="M287" i="5" a="1"/>
  <c r="M287" i="5" s="1"/>
  <c r="N287" i="5" a="1"/>
  <c r="N287" i="5" s="1"/>
  <c r="O287" i="5" a="1"/>
  <c r="O287" i="5" s="1"/>
  <c r="L288" i="5" a="1"/>
  <c r="L288" i="5" s="1"/>
  <c r="M288" i="5" a="1"/>
  <c r="M288" i="5" s="1"/>
  <c r="N288" i="5" a="1"/>
  <c r="N288" i="5" s="1"/>
  <c r="O288" i="5" a="1"/>
  <c r="O288" i="5" s="1"/>
  <c r="L289" i="5" a="1"/>
  <c r="L289" i="5" s="1"/>
  <c r="M289" i="5" a="1"/>
  <c r="M289" i="5" s="1"/>
  <c r="N289" i="5" a="1"/>
  <c r="N289" i="5" s="1"/>
  <c r="O289" i="5" a="1"/>
  <c r="O289" i="5" s="1"/>
  <c r="L290" i="5" a="1"/>
  <c r="L290" i="5" s="1"/>
  <c r="M290" i="5" a="1"/>
  <c r="M290" i="5" s="1"/>
  <c r="N290" i="5" a="1"/>
  <c r="N290" i="5" s="1"/>
  <c r="O290" i="5" a="1"/>
  <c r="O290" i="5" s="1"/>
  <c r="L291" i="5" a="1"/>
  <c r="L291" i="5" s="1"/>
  <c r="M291" i="5" a="1"/>
  <c r="M291" i="5" s="1"/>
  <c r="N291" i="5" a="1"/>
  <c r="N291" i="5" s="1"/>
  <c r="O291" i="5" a="1"/>
  <c r="O291" i="5" s="1"/>
  <c r="L292" i="5" a="1"/>
  <c r="L292" i="5" s="1"/>
  <c r="M292" i="5" a="1"/>
  <c r="M292" i="5" s="1"/>
  <c r="N292" i="5" a="1"/>
  <c r="N292" i="5" s="1"/>
  <c r="O292" i="5" a="1"/>
  <c r="O292" i="5" s="1"/>
  <c r="L293" i="5" a="1"/>
  <c r="L293" i="5" s="1"/>
  <c r="M293" i="5" a="1"/>
  <c r="M293" i="5" s="1"/>
  <c r="N293" i="5" a="1"/>
  <c r="N293" i="5" s="1"/>
  <c r="O293" i="5" a="1"/>
  <c r="O293" i="5" s="1"/>
  <c r="L294" i="5" a="1"/>
  <c r="L294" i="5" s="1"/>
  <c r="M294" i="5" a="1"/>
  <c r="M294" i="5" s="1"/>
  <c r="N294" i="5" a="1"/>
  <c r="N294" i="5" s="1"/>
  <c r="O294" i="5" a="1"/>
  <c r="O294" i="5" s="1"/>
  <c r="L295" i="5" a="1"/>
  <c r="L295" i="5" s="1"/>
  <c r="M295" i="5" a="1"/>
  <c r="M295" i="5" s="1"/>
  <c r="N295" i="5" a="1"/>
  <c r="N295" i="5" s="1"/>
  <c r="O295" i="5" a="1"/>
  <c r="O295" i="5" s="1"/>
  <c r="L296" i="5" a="1"/>
  <c r="L296" i="5" s="1"/>
  <c r="M296" i="5" a="1"/>
  <c r="M296" i="5" s="1"/>
  <c r="N296" i="5" a="1"/>
  <c r="N296" i="5" s="1"/>
  <c r="O296" i="5" a="1"/>
  <c r="O296" i="5" s="1"/>
  <c r="L297" i="5" a="1"/>
  <c r="L297" i="5" s="1"/>
  <c r="M297" i="5" a="1"/>
  <c r="M297" i="5" s="1"/>
  <c r="N297" i="5" a="1"/>
  <c r="N297" i="5" s="1"/>
  <c r="O297" i="5" a="1"/>
  <c r="O297" i="5" s="1"/>
  <c r="L298" i="5" a="1"/>
  <c r="L298" i="5" s="1"/>
  <c r="M298" i="5" a="1"/>
  <c r="M298" i="5" s="1"/>
  <c r="N298" i="5" a="1"/>
  <c r="N298" i="5" s="1"/>
  <c r="O298" i="5" a="1"/>
  <c r="O298" i="5" s="1"/>
  <c r="L299" i="5" a="1"/>
  <c r="L299" i="5" s="1"/>
  <c r="M299" i="5" a="1"/>
  <c r="M299" i="5" s="1"/>
  <c r="N299" i="5" a="1"/>
  <c r="N299" i="5" s="1"/>
  <c r="O299" i="5" a="1"/>
  <c r="O299" i="5" s="1"/>
  <c r="L300" i="5" a="1"/>
  <c r="L300" i="5" s="1"/>
  <c r="M300" i="5" a="1"/>
  <c r="M300" i="5" s="1"/>
  <c r="N300" i="5" a="1"/>
  <c r="N300" i="5" s="1"/>
  <c r="O300" i="5" a="1"/>
  <c r="O300" i="5" s="1"/>
  <c r="L301" i="5" a="1"/>
  <c r="L301" i="5" s="1"/>
  <c r="M301" i="5" a="1"/>
  <c r="M301" i="5" s="1"/>
  <c r="N301" i="5" a="1"/>
  <c r="N301" i="5" s="1"/>
  <c r="O301" i="5" a="1"/>
  <c r="O301" i="5" s="1"/>
  <c r="L302" i="5" a="1"/>
  <c r="L302" i="5" s="1"/>
  <c r="M302" i="5" a="1"/>
  <c r="M302" i="5" s="1"/>
  <c r="N302" i="5" a="1"/>
  <c r="N302" i="5" s="1"/>
  <c r="O302" i="5" a="1"/>
  <c r="O302" i="5" s="1"/>
  <c r="L303" i="5" a="1"/>
  <c r="L303" i="5" s="1"/>
  <c r="M303" i="5" a="1"/>
  <c r="M303" i="5" s="1"/>
  <c r="N303" i="5" a="1"/>
  <c r="N303" i="5" s="1"/>
  <c r="O303" i="5" a="1"/>
  <c r="O303" i="5" s="1"/>
  <c r="L304" i="5" a="1"/>
  <c r="L304" i="5" s="1"/>
  <c r="M304" i="5" a="1"/>
  <c r="M304" i="5" s="1"/>
  <c r="N304" i="5" a="1"/>
  <c r="N304" i="5" s="1"/>
  <c r="O304" i="5" a="1"/>
  <c r="O304" i="5" s="1"/>
  <c r="L305" i="5" a="1"/>
  <c r="L305" i="5" s="1"/>
  <c r="M305" i="5" a="1"/>
  <c r="M305" i="5" s="1"/>
  <c r="N305" i="5" a="1"/>
  <c r="N305" i="5" s="1"/>
  <c r="O305" i="5" a="1"/>
  <c r="O305" i="5" s="1"/>
  <c r="L306" i="5" a="1"/>
  <c r="L306" i="5" s="1"/>
  <c r="M306" i="5" a="1"/>
  <c r="M306" i="5" s="1"/>
  <c r="N306" i="5" a="1"/>
  <c r="N306" i="5" s="1"/>
  <c r="O306" i="5" a="1"/>
  <c r="O306" i="5" s="1"/>
  <c r="L307" i="5" a="1"/>
  <c r="L307" i="5" s="1"/>
  <c r="M307" i="5" a="1"/>
  <c r="M307" i="5" s="1"/>
  <c r="N307" i="5" a="1"/>
  <c r="N307" i="5" s="1"/>
  <c r="O307" i="5" a="1"/>
  <c r="O307" i="5" s="1"/>
  <c r="L308" i="5" a="1"/>
  <c r="L308" i="5" s="1"/>
  <c r="M308" i="5" a="1"/>
  <c r="M308" i="5" s="1"/>
  <c r="N308" i="5" a="1"/>
  <c r="N308" i="5" s="1"/>
  <c r="O308" i="5" a="1"/>
  <c r="O308" i="5" s="1"/>
  <c r="L309" i="5" a="1"/>
  <c r="L309" i="5" s="1"/>
  <c r="M309" i="5" a="1"/>
  <c r="M309" i="5" s="1"/>
  <c r="N309" i="5" a="1"/>
  <c r="N309" i="5" s="1"/>
  <c r="O309" i="5" a="1"/>
  <c r="O309" i="5" s="1"/>
  <c r="L310" i="5" a="1"/>
  <c r="L310" i="5" s="1"/>
  <c r="M310" i="5" a="1"/>
  <c r="M310" i="5" s="1"/>
  <c r="N310" i="5" a="1"/>
  <c r="N310" i="5" s="1"/>
  <c r="O310" i="5" a="1"/>
  <c r="O310" i="5" s="1"/>
  <c r="L311" i="5" a="1"/>
  <c r="L311" i="5" s="1"/>
  <c r="M311" i="5" a="1"/>
  <c r="M311" i="5" s="1"/>
  <c r="N311" i="5" a="1"/>
  <c r="N311" i="5" s="1"/>
  <c r="O311" i="5" a="1"/>
  <c r="O311" i="5" s="1"/>
  <c r="L312" i="5" a="1"/>
  <c r="L312" i="5" s="1"/>
  <c r="M312" i="5" a="1"/>
  <c r="M312" i="5" s="1"/>
  <c r="N312" i="5" a="1"/>
  <c r="N312" i="5" s="1"/>
  <c r="O312" i="5" a="1"/>
  <c r="O312" i="5" s="1"/>
  <c r="L313" i="5" a="1"/>
  <c r="L313" i="5" s="1"/>
  <c r="M313" i="5" a="1"/>
  <c r="M313" i="5" s="1"/>
  <c r="N313" i="5" a="1"/>
  <c r="N313" i="5" s="1"/>
  <c r="O313" i="5" a="1"/>
  <c r="O313" i="5" s="1"/>
  <c r="L314" i="5" a="1"/>
  <c r="L314" i="5" s="1"/>
  <c r="M314" i="5" a="1"/>
  <c r="M314" i="5" s="1"/>
  <c r="N314" i="5" a="1"/>
  <c r="N314" i="5" s="1"/>
  <c r="O314" i="5" a="1"/>
  <c r="O314" i="5" s="1"/>
  <c r="L315" i="5" a="1"/>
  <c r="L315" i="5" s="1"/>
  <c r="M315" i="5" a="1"/>
  <c r="M315" i="5" s="1"/>
  <c r="N315" i="5" a="1"/>
  <c r="N315" i="5" s="1"/>
  <c r="O315" i="5" a="1"/>
  <c r="O315" i="5" s="1"/>
  <c r="L316" i="5" a="1"/>
  <c r="L316" i="5" s="1"/>
  <c r="M316" i="5" a="1"/>
  <c r="M316" i="5" s="1"/>
  <c r="N316" i="5" a="1"/>
  <c r="N316" i="5" s="1"/>
  <c r="O316" i="5" a="1"/>
  <c r="O316" i="5" s="1"/>
  <c r="L317" i="5" a="1"/>
  <c r="L317" i="5" s="1"/>
  <c r="M317" i="5" a="1"/>
  <c r="M317" i="5" s="1"/>
  <c r="N317" i="5" a="1"/>
  <c r="N317" i="5" s="1"/>
  <c r="O317" i="5" a="1"/>
  <c r="O317" i="5" s="1"/>
  <c r="L318" i="5" a="1"/>
  <c r="L318" i="5" s="1"/>
  <c r="M318" i="5" a="1"/>
  <c r="M318" i="5" s="1"/>
  <c r="N318" i="5" a="1"/>
  <c r="N318" i="5" s="1"/>
  <c r="O318" i="5" a="1"/>
  <c r="O318" i="5" s="1"/>
  <c r="L319" i="5" a="1"/>
  <c r="L319" i="5" s="1"/>
  <c r="M319" i="5" a="1"/>
  <c r="M319" i="5" s="1"/>
  <c r="N319" i="5" a="1"/>
  <c r="N319" i="5" s="1"/>
  <c r="O319" i="5" a="1"/>
  <c r="O319" i="5" s="1"/>
  <c r="L320" i="5" a="1"/>
  <c r="L320" i="5" s="1"/>
  <c r="M320" i="5" a="1"/>
  <c r="M320" i="5" s="1"/>
  <c r="N320" i="5" a="1"/>
  <c r="N320" i="5" s="1"/>
  <c r="O320" i="5" a="1"/>
  <c r="O320" i="5" s="1"/>
  <c r="L321" i="5" a="1"/>
  <c r="L321" i="5" s="1"/>
  <c r="M321" i="5" a="1"/>
  <c r="M321" i="5" s="1"/>
  <c r="N321" i="5" a="1"/>
  <c r="N321" i="5" s="1"/>
  <c r="O321" i="5" a="1"/>
  <c r="O321" i="5" s="1"/>
  <c r="L322" i="5" a="1"/>
  <c r="L322" i="5" s="1"/>
  <c r="M322" i="5" a="1"/>
  <c r="M322" i="5" s="1"/>
  <c r="N322" i="5" a="1"/>
  <c r="N322" i="5" s="1"/>
  <c r="O322" i="5" a="1"/>
  <c r="O322" i="5" s="1"/>
  <c r="L323" i="5" a="1"/>
  <c r="L323" i="5" s="1"/>
  <c r="M323" i="5" a="1"/>
  <c r="M323" i="5" s="1"/>
  <c r="N323" i="5" a="1"/>
  <c r="N323" i="5" s="1"/>
  <c r="O323" i="5" a="1"/>
  <c r="O323" i="5" s="1"/>
  <c r="L324" i="5" a="1"/>
  <c r="L324" i="5" s="1"/>
  <c r="M324" i="5" a="1"/>
  <c r="M324" i="5" s="1"/>
  <c r="N324" i="5" a="1"/>
  <c r="N324" i="5" s="1"/>
  <c r="O324" i="5" a="1"/>
  <c r="O324" i="5" s="1"/>
  <c r="L325" i="5" a="1"/>
  <c r="L325" i="5" s="1"/>
  <c r="M325" i="5" a="1"/>
  <c r="M325" i="5" s="1"/>
  <c r="N325" i="5" a="1"/>
  <c r="N325" i="5" s="1"/>
  <c r="O325" i="5" a="1"/>
  <c r="O325" i="5" s="1"/>
  <c r="L326" i="5" a="1"/>
  <c r="L326" i="5" s="1"/>
  <c r="M326" i="5" a="1"/>
  <c r="M326" i="5" s="1"/>
  <c r="N326" i="5" a="1"/>
  <c r="N326" i="5" s="1"/>
  <c r="O326" i="5" a="1"/>
  <c r="O326" i="5" s="1"/>
  <c r="L327" i="5" a="1"/>
  <c r="L327" i="5" s="1"/>
  <c r="M327" i="5" a="1"/>
  <c r="M327" i="5" s="1"/>
  <c r="N327" i="5" a="1"/>
  <c r="N327" i="5" s="1"/>
  <c r="O327" i="5" a="1"/>
  <c r="O327" i="5" s="1"/>
  <c r="L328" i="5" a="1"/>
  <c r="L328" i="5" s="1"/>
  <c r="M328" i="5" a="1"/>
  <c r="M328" i="5" s="1"/>
  <c r="N328" i="5" a="1"/>
  <c r="N328" i="5" s="1"/>
  <c r="O328" i="5" a="1"/>
  <c r="O328" i="5" s="1"/>
  <c r="L329" i="5" a="1"/>
  <c r="L329" i="5" s="1"/>
  <c r="M329" i="5" a="1"/>
  <c r="M329" i="5" s="1"/>
  <c r="N329" i="5" a="1"/>
  <c r="N329" i="5" s="1"/>
  <c r="O329" i="5" a="1"/>
  <c r="O329" i="5" s="1"/>
  <c r="L330" i="5" a="1"/>
  <c r="L330" i="5" s="1"/>
  <c r="M330" i="5" a="1"/>
  <c r="M330" i="5" s="1"/>
  <c r="N330" i="5" a="1"/>
  <c r="N330" i="5" s="1"/>
  <c r="O330" i="5" a="1"/>
  <c r="O330" i="5" s="1"/>
  <c r="L331" i="5" a="1"/>
  <c r="L331" i="5" s="1"/>
  <c r="M331" i="5" a="1"/>
  <c r="M331" i="5" s="1"/>
  <c r="N331" i="5" a="1"/>
  <c r="N331" i="5" s="1"/>
  <c r="O331" i="5" a="1"/>
  <c r="O331" i="5" s="1"/>
  <c r="L332" i="5" a="1"/>
  <c r="L332" i="5" s="1"/>
  <c r="M332" i="5" a="1"/>
  <c r="M332" i="5" s="1"/>
  <c r="N332" i="5" a="1"/>
  <c r="N332" i="5" s="1"/>
  <c r="O332" i="5" a="1"/>
  <c r="O332" i="5" s="1"/>
  <c r="L333" i="5" a="1"/>
  <c r="L333" i="5" s="1"/>
  <c r="M333" i="5" a="1"/>
  <c r="M333" i="5" s="1"/>
  <c r="N333" i="5" a="1"/>
  <c r="N333" i="5" s="1"/>
  <c r="O333" i="5" a="1"/>
  <c r="O333" i="5" s="1"/>
  <c r="L334" i="5" a="1"/>
  <c r="L334" i="5" s="1"/>
  <c r="M334" i="5" a="1"/>
  <c r="M334" i="5" s="1"/>
  <c r="N334" i="5" a="1"/>
  <c r="N334" i="5" s="1"/>
  <c r="O334" i="5" a="1"/>
  <c r="O334" i="5" s="1"/>
  <c r="L335" i="5" a="1"/>
  <c r="L335" i="5" s="1"/>
  <c r="M335" i="5" a="1"/>
  <c r="M335" i="5" s="1"/>
  <c r="N335" i="5" a="1"/>
  <c r="N335" i="5" s="1"/>
  <c r="O335" i="5" a="1"/>
  <c r="O335" i="5" s="1"/>
  <c r="L336" i="5" a="1"/>
  <c r="L336" i="5" s="1"/>
  <c r="M336" i="5" a="1"/>
  <c r="M336" i="5" s="1"/>
  <c r="N336" i="5" a="1"/>
  <c r="N336" i="5" s="1"/>
  <c r="O336" i="5" a="1"/>
  <c r="O336" i="5" s="1"/>
  <c r="L337" i="5" a="1"/>
  <c r="L337" i="5" s="1"/>
  <c r="M337" i="5" a="1"/>
  <c r="M337" i="5" s="1"/>
  <c r="N337" i="5" a="1"/>
  <c r="N337" i="5" s="1"/>
  <c r="O337" i="5" a="1"/>
  <c r="O337" i="5" s="1"/>
  <c r="L338" i="5" a="1"/>
  <c r="L338" i="5" s="1"/>
  <c r="M338" i="5" a="1"/>
  <c r="M338" i="5" s="1"/>
  <c r="N338" i="5" a="1"/>
  <c r="N338" i="5" s="1"/>
  <c r="O338" i="5" a="1"/>
  <c r="O338" i="5" s="1"/>
  <c r="L339" i="5" a="1"/>
  <c r="L339" i="5" s="1"/>
  <c r="M339" i="5" a="1"/>
  <c r="M339" i="5" s="1"/>
  <c r="N339" i="5" a="1"/>
  <c r="N339" i="5" s="1"/>
  <c r="O339" i="5" a="1"/>
  <c r="O339" i="5" s="1"/>
  <c r="L340" i="5" a="1"/>
  <c r="L340" i="5" s="1"/>
  <c r="M340" i="5" a="1"/>
  <c r="M340" i="5" s="1"/>
  <c r="N340" i="5" a="1"/>
  <c r="N340" i="5" s="1"/>
  <c r="O340" i="5" a="1"/>
  <c r="O340" i="5" s="1"/>
  <c r="L341" i="5" a="1"/>
  <c r="L341" i="5" s="1"/>
  <c r="M341" i="5" a="1"/>
  <c r="M341" i="5" s="1"/>
  <c r="N341" i="5" a="1"/>
  <c r="N341" i="5" s="1"/>
  <c r="O341" i="5" a="1"/>
  <c r="O341" i="5" s="1"/>
  <c r="L342" i="5" a="1"/>
  <c r="L342" i="5" s="1"/>
  <c r="M342" i="5" a="1"/>
  <c r="M342" i="5" s="1"/>
  <c r="N342" i="5" a="1"/>
  <c r="N342" i="5" s="1"/>
  <c r="O342" i="5" a="1"/>
  <c r="O342" i="5" s="1"/>
  <c r="L343" i="5" a="1"/>
  <c r="L343" i="5" s="1"/>
  <c r="M343" i="5" a="1"/>
  <c r="M343" i="5" s="1"/>
  <c r="N343" i="5" a="1"/>
  <c r="N343" i="5" s="1"/>
  <c r="O343" i="5" a="1"/>
  <c r="O343" i="5" s="1"/>
  <c r="L344" i="5" a="1"/>
  <c r="L344" i="5" s="1"/>
  <c r="M344" i="5" a="1"/>
  <c r="M344" i="5" s="1"/>
  <c r="N344" i="5" a="1"/>
  <c r="N344" i="5" s="1"/>
  <c r="O344" i="5" a="1"/>
  <c r="O344" i="5" s="1"/>
  <c r="L345" i="5" a="1"/>
  <c r="L345" i="5" s="1"/>
  <c r="M345" i="5" a="1"/>
  <c r="M345" i="5" s="1"/>
  <c r="N345" i="5" a="1"/>
  <c r="N345" i="5" s="1"/>
  <c r="O345" i="5" a="1"/>
  <c r="O345" i="5" s="1"/>
  <c r="L346" i="5" a="1"/>
  <c r="L346" i="5" s="1"/>
  <c r="M346" i="5" a="1"/>
  <c r="M346" i="5" s="1"/>
  <c r="N346" i="5" a="1"/>
  <c r="N346" i="5" s="1"/>
  <c r="O346" i="5" a="1"/>
  <c r="O346" i="5" s="1"/>
  <c r="L347" i="5" a="1"/>
  <c r="L347" i="5" s="1"/>
  <c r="M347" i="5" a="1"/>
  <c r="M347" i="5" s="1"/>
  <c r="N347" i="5" a="1"/>
  <c r="N347" i="5" s="1"/>
  <c r="O347" i="5" a="1"/>
  <c r="O347" i="5" s="1"/>
  <c r="L348" i="5" a="1"/>
  <c r="L348" i="5" s="1"/>
  <c r="M348" i="5" a="1"/>
  <c r="M348" i="5" s="1"/>
  <c r="N348" i="5" a="1"/>
  <c r="N348" i="5" s="1"/>
  <c r="O348" i="5" a="1"/>
  <c r="O348" i="5" s="1"/>
  <c r="L349" i="5" a="1"/>
  <c r="L349" i="5" s="1"/>
  <c r="M349" i="5" a="1"/>
  <c r="M349" i="5" s="1"/>
  <c r="N349" i="5" a="1"/>
  <c r="N349" i="5" s="1"/>
  <c r="O349" i="5" a="1"/>
  <c r="O349" i="5" s="1"/>
  <c r="L350" i="5" a="1"/>
  <c r="L350" i="5" s="1"/>
  <c r="M350" i="5" a="1"/>
  <c r="M350" i="5" s="1"/>
  <c r="N350" i="5" a="1"/>
  <c r="N350" i="5" s="1"/>
  <c r="O350" i="5" a="1"/>
  <c r="O350" i="5" s="1"/>
  <c r="L351" i="5" a="1"/>
  <c r="L351" i="5" s="1"/>
  <c r="M351" i="5" a="1"/>
  <c r="M351" i="5" s="1"/>
  <c r="N351" i="5" a="1"/>
  <c r="N351" i="5" s="1"/>
  <c r="O351" i="5" a="1"/>
  <c r="O351" i="5" s="1"/>
  <c r="L352" i="5" a="1"/>
  <c r="L352" i="5" s="1"/>
  <c r="M352" i="5" a="1"/>
  <c r="M352" i="5" s="1"/>
  <c r="N352" i="5" a="1"/>
  <c r="N352" i="5" s="1"/>
  <c r="O352" i="5" a="1"/>
  <c r="O352" i="5" s="1"/>
  <c r="L353" i="5" a="1"/>
  <c r="L353" i="5" s="1"/>
  <c r="M353" i="5" a="1"/>
  <c r="M353" i="5" s="1"/>
  <c r="N353" i="5" a="1"/>
  <c r="N353" i="5" s="1"/>
  <c r="O353" i="5" a="1"/>
  <c r="O353" i="5" s="1"/>
  <c r="L354" i="5" a="1"/>
  <c r="L354" i="5" s="1"/>
  <c r="M354" i="5" a="1"/>
  <c r="M354" i="5" s="1"/>
  <c r="N354" i="5" a="1"/>
  <c r="N354" i="5" s="1"/>
  <c r="O354" i="5" a="1"/>
  <c r="O354" i="5" s="1"/>
  <c r="L355" i="5" a="1"/>
  <c r="L355" i="5" s="1"/>
  <c r="M355" i="5" a="1"/>
  <c r="M355" i="5" s="1"/>
  <c r="N355" i="5" a="1"/>
  <c r="N355" i="5" s="1"/>
  <c r="O355" i="5" a="1"/>
  <c r="O355" i="5" s="1"/>
  <c r="L356" i="5" a="1"/>
  <c r="L356" i="5" s="1"/>
  <c r="M356" i="5" a="1"/>
  <c r="M356" i="5" s="1"/>
  <c r="N356" i="5" a="1"/>
  <c r="N356" i="5" s="1"/>
  <c r="O356" i="5" a="1"/>
  <c r="O356" i="5" s="1"/>
  <c r="L357" i="5" a="1"/>
  <c r="L357" i="5" s="1"/>
  <c r="M357" i="5" a="1"/>
  <c r="M357" i="5" s="1"/>
  <c r="N357" i="5" a="1"/>
  <c r="N357" i="5" s="1"/>
  <c r="O357" i="5" a="1"/>
  <c r="O357" i="5" s="1"/>
  <c r="L358" i="5" a="1"/>
  <c r="L358" i="5" s="1"/>
  <c r="M358" i="5" a="1"/>
  <c r="M358" i="5" s="1"/>
  <c r="N358" i="5" a="1"/>
  <c r="N358" i="5" s="1"/>
  <c r="O358" i="5" a="1"/>
  <c r="O358" i="5" s="1"/>
  <c r="L359" i="5" a="1"/>
  <c r="L359" i="5" s="1"/>
  <c r="M359" i="5" a="1"/>
  <c r="M359" i="5" s="1"/>
  <c r="N359" i="5" a="1"/>
  <c r="N359" i="5" s="1"/>
  <c r="O359" i="5" a="1"/>
  <c r="O359" i="5" s="1"/>
  <c r="L360" i="5" a="1"/>
  <c r="L360" i="5" s="1"/>
  <c r="M360" i="5" a="1"/>
  <c r="M360" i="5" s="1"/>
  <c r="N360" i="5" a="1"/>
  <c r="N360" i="5" s="1"/>
  <c r="O360" i="5" a="1"/>
  <c r="O360" i="5" s="1"/>
  <c r="L361" i="5" a="1"/>
  <c r="L361" i="5" s="1"/>
  <c r="M361" i="5" a="1"/>
  <c r="M361" i="5" s="1"/>
  <c r="N361" i="5" a="1"/>
  <c r="N361" i="5" s="1"/>
  <c r="O361" i="5" a="1"/>
  <c r="O361" i="5" s="1"/>
  <c r="L362" i="5" a="1"/>
  <c r="L362" i="5" s="1"/>
  <c r="M362" i="5" a="1"/>
  <c r="M362" i="5" s="1"/>
  <c r="N362" i="5" a="1"/>
  <c r="N362" i="5" s="1"/>
  <c r="O362" i="5" a="1"/>
  <c r="O362" i="5" s="1"/>
  <c r="L363" i="5" a="1"/>
  <c r="L363" i="5" s="1"/>
  <c r="M363" i="5" a="1"/>
  <c r="M363" i="5" s="1"/>
  <c r="N363" i="5" a="1"/>
  <c r="N363" i="5" s="1"/>
  <c r="O363" i="5" a="1"/>
  <c r="O363" i="5" s="1"/>
  <c r="L364" i="5" a="1"/>
  <c r="L364" i="5" s="1"/>
  <c r="M364" i="5" a="1"/>
  <c r="M364" i="5" s="1"/>
  <c r="N364" i="5" a="1"/>
  <c r="N364" i="5" s="1"/>
  <c r="O364" i="5" a="1"/>
  <c r="O364" i="5" s="1"/>
  <c r="L365" i="5" a="1"/>
  <c r="L365" i="5" s="1"/>
  <c r="M365" i="5" a="1"/>
  <c r="M365" i="5" s="1"/>
  <c r="N365" i="5" a="1"/>
  <c r="N365" i="5" s="1"/>
  <c r="O365" i="5" a="1"/>
  <c r="O365" i="5" s="1"/>
  <c r="L366" i="5" a="1"/>
  <c r="L366" i="5" s="1"/>
  <c r="M366" i="5" a="1"/>
  <c r="M366" i="5" s="1"/>
  <c r="N366" i="5" a="1"/>
  <c r="N366" i="5" s="1"/>
  <c r="O366" i="5" a="1"/>
  <c r="O366" i="5" s="1"/>
  <c r="L367" i="5" a="1"/>
  <c r="L367" i="5" s="1"/>
  <c r="M367" i="5" a="1"/>
  <c r="M367" i="5" s="1"/>
  <c r="N367" i="5" a="1"/>
  <c r="N367" i="5" s="1"/>
  <c r="O367" i="5" a="1"/>
  <c r="O367" i="5" s="1"/>
  <c r="L368" i="5" a="1"/>
  <c r="L368" i="5" s="1"/>
  <c r="M368" i="5" a="1"/>
  <c r="M368" i="5" s="1"/>
  <c r="N368" i="5" a="1"/>
  <c r="N368" i="5" s="1"/>
  <c r="O368" i="5" a="1"/>
  <c r="O368" i="5" s="1"/>
  <c r="L369" i="5" a="1"/>
  <c r="L369" i="5" s="1"/>
  <c r="M369" i="5" a="1"/>
  <c r="M369" i="5" s="1"/>
  <c r="N369" i="5" a="1"/>
  <c r="N369" i="5" s="1"/>
  <c r="O369" i="5" a="1"/>
  <c r="O369" i="5" s="1"/>
  <c r="L370" i="5" a="1"/>
  <c r="L370" i="5" s="1"/>
  <c r="M370" i="5" a="1"/>
  <c r="M370" i="5" s="1"/>
  <c r="N370" i="5" a="1"/>
  <c r="N370" i="5" s="1"/>
  <c r="O370" i="5" a="1"/>
  <c r="O370" i="5" s="1"/>
  <c r="L371" i="5" a="1"/>
  <c r="L371" i="5" s="1"/>
  <c r="M371" i="5" a="1"/>
  <c r="M371" i="5" s="1"/>
  <c r="N371" i="5" a="1"/>
  <c r="N371" i="5" s="1"/>
  <c r="O371" i="5" a="1"/>
  <c r="O371" i="5" s="1"/>
  <c r="L372" i="5" a="1"/>
  <c r="L372" i="5" s="1"/>
  <c r="M372" i="5" a="1"/>
  <c r="M372" i="5" s="1"/>
  <c r="N372" i="5" a="1"/>
  <c r="N372" i="5" s="1"/>
  <c r="O372" i="5" a="1"/>
  <c r="O372" i="5" s="1"/>
  <c r="L373" i="5" a="1"/>
  <c r="L373" i="5" s="1"/>
  <c r="M373" i="5" a="1"/>
  <c r="M373" i="5" s="1"/>
  <c r="N373" i="5" a="1"/>
  <c r="N373" i="5" s="1"/>
  <c r="O373" i="5" a="1"/>
  <c r="O373" i="5" s="1"/>
  <c r="L374" i="5" a="1"/>
  <c r="L374" i="5" s="1"/>
  <c r="M374" i="5" a="1"/>
  <c r="M374" i="5" s="1"/>
  <c r="N374" i="5" a="1"/>
  <c r="N374" i="5" s="1"/>
  <c r="O374" i="5" a="1"/>
  <c r="O374" i="5" s="1"/>
  <c r="L375" i="5" a="1"/>
  <c r="L375" i="5" s="1"/>
  <c r="M375" i="5" a="1"/>
  <c r="M375" i="5" s="1"/>
  <c r="N375" i="5" a="1"/>
  <c r="N375" i="5" s="1"/>
  <c r="O375" i="5" a="1"/>
  <c r="O375" i="5" s="1"/>
  <c r="L376" i="5" a="1"/>
  <c r="L376" i="5" s="1"/>
  <c r="M376" i="5" a="1"/>
  <c r="M376" i="5" s="1"/>
  <c r="N376" i="5" a="1"/>
  <c r="N376" i="5" s="1"/>
  <c r="O376" i="5" a="1"/>
  <c r="O376" i="5" s="1"/>
  <c r="L377" i="5" a="1"/>
  <c r="L377" i="5" s="1"/>
  <c r="M377" i="5" a="1"/>
  <c r="M377" i="5" s="1"/>
  <c r="N377" i="5" a="1"/>
  <c r="N377" i="5" s="1"/>
  <c r="O377" i="5" a="1"/>
  <c r="O377" i="5" s="1"/>
  <c r="L378" i="5" a="1"/>
  <c r="L378" i="5" s="1"/>
  <c r="M378" i="5" a="1"/>
  <c r="M378" i="5" s="1"/>
  <c r="N378" i="5" a="1"/>
  <c r="N378" i="5" s="1"/>
  <c r="O378" i="5" a="1"/>
  <c r="O378" i="5" s="1"/>
  <c r="L379" i="5" a="1"/>
  <c r="L379" i="5" s="1"/>
  <c r="M379" i="5" a="1"/>
  <c r="M379" i="5" s="1"/>
  <c r="N379" i="5" a="1"/>
  <c r="N379" i="5" s="1"/>
  <c r="O379" i="5" a="1"/>
  <c r="O379" i="5" s="1"/>
  <c r="L380" i="5" a="1"/>
  <c r="L380" i="5" s="1"/>
  <c r="M380" i="5" a="1"/>
  <c r="M380" i="5" s="1"/>
  <c r="N380" i="5" a="1"/>
  <c r="N380" i="5" s="1"/>
  <c r="O380" i="5" a="1"/>
  <c r="O380" i="5" s="1"/>
  <c r="L381" i="5" a="1"/>
  <c r="L381" i="5" s="1"/>
  <c r="M381" i="5" a="1"/>
  <c r="M381" i="5" s="1"/>
  <c r="N381" i="5" a="1"/>
  <c r="N381" i="5" s="1"/>
  <c r="O381" i="5" a="1"/>
  <c r="O381" i="5" s="1"/>
  <c r="L382" i="5" a="1"/>
  <c r="L382" i="5" s="1"/>
  <c r="M382" i="5" a="1"/>
  <c r="M382" i="5" s="1"/>
  <c r="N382" i="5" a="1"/>
  <c r="N382" i="5" s="1"/>
  <c r="O382" i="5" a="1"/>
  <c r="O382" i="5" s="1"/>
  <c r="L383" i="5" a="1"/>
  <c r="L383" i="5" s="1"/>
  <c r="M383" i="5" a="1"/>
  <c r="M383" i="5" s="1"/>
  <c r="N383" i="5" a="1"/>
  <c r="N383" i="5" s="1"/>
  <c r="O383" i="5" a="1"/>
  <c r="O383" i="5" s="1"/>
  <c r="L384" i="5" a="1"/>
  <c r="L384" i="5" s="1"/>
  <c r="M384" i="5" a="1"/>
  <c r="M384" i="5" s="1"/>
  <c r="N384" i="5" a="1"/>
  <c r="N384" i="5" s="1"/>
  <c r="O384" i="5" a="1"/>
  <c r="O384" i="5" s="1"/>
  <c r="L385" i="5" a="1"/>
  <c r="L385" i="5" s="1"/>
  <c r="M385" i="5" a="1"/>
  <c r="M385" i="5" s="1"/>
  <c r="N385" i="5" a="1"/>
  <c r="N385" i="5" s="1"/>
  <c r="O385" i="5" a="1"/>
  <c r="O385" i="5" s="1"/>
  <c r="L386" i="5" a="1"/>
  <c r="L386" i="5" s="1"/>
  <c r="M386" i="5" a="1"/>
  <c r="M386" i="5" s="1"/>
  <c r="N386" i="5" a="1"/>
  <c r="N386" i="5" s="1"/>
  <c r="O386" i="5" a="1"/>
  <c r="O386" i="5" s="1"/>
  <c r="L387" i="5" a="1"/>
  <c r="L387" i="5" s="1"/>
  <c r="M387" i="5" a="1"/>
  <c r="M387" i="5" s="1"/>
  <c r="N387" i="5" a="1"/>
  <c r="N387" i="5" s="1"/>
  <c r="O387" i="5" a="1"/>
  <c r="O387" i="5" s="1"/>
  <c r="L388" i="5" a="1"/>
  <c r="L388" i="5" s="1"/>
  <c r="M388" i="5" a="1"/>
  <c r="M388" i="5" s="1"/>
  <c r="N388" i="5" a="1"/>
  <c r="N388" i="5" s="1"/>
  <c r="O388" i="5" a="1"/>
  <c r="O388" i="5" s="1"/>
  <c r="L389" i="5" a="1"/>
  <c r="L389" i="5" s="1"/>
  <c r="M389" i="5" a="1"/>
  <c r="M389" i="5" s="1"/>
  <c r="N389" i="5" a="1"/>
  <c r="N389" i="5" s="1"/>
  <c r="O389" i="5" a="1"/>
  <c r="O389" i="5" s="1"/>
  <c r="L390" i="5" a="1"/>
  <c r="L390" i="5" s="1"/>
  <c r="M390" i="5" a="1"/>
  <c r="M390" i="5" s="1"/>
  <c r="N390" i="5" a="1"/>
  <c r="N390" i="5" s="1"/>
  <c r="O390" i="5" a="1"/>
  <c r="O390" i="5" s="1"/>
  <c r="L391" i="5" a="1"/>
  <c r="L391" i="5" s="1"/>
  <c r="M391" i="5" a="1"/>
  <c r="M391" i="5" s="1"/>
  <c r="N391" i="5" a="1"/>
  <c r="N391" i="5" s="1"/>
  <c r="O391" i="5" a="1"/>
  <c r="O391" i="5" s="1"/>
  <c r="L392" i="5" a="1"/>
  <c r="L392" i="5" s="1"/>
  <c r="M392" i="5" a="1"/>
  <c r="M392" i="5" s="1"/>
  <c r="N392" i="5" a="1"/>
  <c r="N392" i="5" s="1"/>
  <c r="O392" i="5" a="1"/>
  <c r="O392" i="5" s="1"/>
  <c r="L393" i="5" a="1"/>
  <c r="L393" i="5" s="1"/>
  <c r="M393" i="5" a="1"/>
  <c r="M393" i="5" s="1"/>
  <c r="N393" i="5" a="1"/>
  <c r="N393" i="5" s="1"/>
  <c r="O393" i="5" a="1"/>
  <c r="O393" i="5" s="1"/>
  <c r="L394" i="5" a="1"/>
  <c r="L394" i="5" s="1"/>
  <c r="M394" i="5" a="1"/>
  <c r="M394" i="5" s="1"/>
  <c r="N394" i="5" a="1"/>
  <c r="N394" i="5" s="1"/>
  <c r="O394" i="5" a="1"/>
  <c r="O394" i="5" s="1"/>
  <c r="L395" i="5" a="1"/>
  <c r="L395" i="5" s="1"/>
  <c r="M395" i="5" a="1"/>
  <c r="M395" i="5" s="1"/>
  <c r="N395" i="5" a="1"/>
  <c r="N395" i="5" s="1"/>
  <c r="O395" i="5" a="1"/>
  <c r="O395" i="5" s="1"/>
  <c r="L396" i="5" a="1"/>
  <c r="L396" i="5" s="1"/>
  <c r="M396" i="5" a="1"/>
  <c r="M396" i="5" s="1"/>
  <c r="N396" i="5" a="1"/>
  <c r="N396" i="5" s="1"/>
  <c r="O396" i="5" a="1"/>
  <c r="O396" i="5" s="1"/>
  <c r="L397" i="5" a="1"/>
  <c r="L397" i="5" s="1"/>
  <c r="M397" i="5" a="1"/>
  <c r="M397" i="5" s="1"/>
  <c r="N397" i="5" a="1"/>
  <c r="N397" i="5" s="1"/>
  <c r="O397" i="5" a="1"/>
  <c r="O397" i="5" s="1"/>
  <c r="L398" i="5" a="1"/>
  <c r="L398" i="5" s="1"/>
  <c r="M398" i="5" a="1"/>
  <c r="M398" i="5" s="1"/>
  <c r="N398" i="5" a="1"/>
  <c r="N398" i="5" s="1"/>
  <c r="O398" i="5" a="1"/>
  <c r="O398" i="5" s="1"/>
  <c r="L399" i="5" a="1"/>
  <c r="L399" i="5" s="1"/>
  <c r="M399" i="5" a="1"/>
  <c r="M399" i="5" s="1"/>
  <c r="N399" i="5" a="1"/>
  <c r="N399" i="5" s="1"/>
  <c r="O399" i="5" a="1"/>
  <c r="O399" i="5" s="1"/>
  <c r="L400" i="5" a="1"/>
  <c r="L400" i="5" s="1"/>
  <c r="M400" i="5" a="1"/>
  <c r="M400" i="5" s="1"/>
  <c r="N400" i="5" a="1"/>
  <c r="N400" i="5" s="1"/>
  <c r="O400" i="5" a="1"/>
  <c r="O400" i="5" s="1"/>
  <c r="L401" i="5" a="1"/>
  <c r="L401" i="5" s="1"/>
  <c r="M401" i="5" a="1"/>
  <c r="M401" i="5" s="1"/>
  <c r="N401" i="5" a="1"/>
  <c r="N401" i="5" s="1"/>
  <c r="O401" i="5" a="1"/>
  <c r="O401" i="5" s="1"/>
  <c r="L402" i="5" a="1"/>
  <c r="L402" i="5" s="1"/>
  <c r="M402" i="5" a="1"/>
  <c r="M402" i="5" s="1"/>
  <c r="N402" i="5" a="1"/>
  <c r="N402" i="5" s="1"/>
  <c r="O402" i="5" a="1"/>
  <c r="O402" i="5" s="1"/>
  <c r="L403" i="5" a="1"/>
  <c r="L403" i="5" s="1"/>
  <c r="M403" i="5" a="1"/>
  <c r="M403" i="5" s="1"/>
  <c r="N403" i="5" a="1"/>
  <c r="N403" i="5" s="1"/>
  <c r="O403" i="5" a="1"/>
  <c r="O403" i="5" s="1"/>
  <c r="L404" i="5" a="1"/>
  <c r="L404" i="5" s="1"/>
  <c r="M404" i="5" a="1"/>
  <c r="M404" i="5" s="1"/>
  <c r="N404" i="5" a="1"/>
  <c r="N404" i="5" s="1"/>
  <c r="O404" i="5" a="1"/>
  <c r="O404" i="5" s="1"/>
  <c r="L405" i="5" a="1"/>
  <c r="L405" i="5" s="1"/>
  <c r="M405" i="5" a="1"/>
  <c r="M405" i="5" s="1"/>
  <c r="N405" i="5" a="1"/>
  <c r="N405" i="5" s="1"/>
  <c r="O405" i="5" a="1"/>
  <c r="O405" i="5" s="1"/>
  <c r="L406" i="5" a="1"/>
  <c r="L406" i="5" s="1"/>
  <c r="M406" i="5" a="1"/>
  <c r="M406" i="5" s="1"/>
  <c r="N406" i="5" a="1"/>
  <c r="N406" i="5" s="1"/>
  <c r="O406" i="5" a="1"/>
  <c r="O406" i="5" s="1"/>
  <c r="L407" i="5" a="1"/>
  <c r="L407" i="5" s="1"/>
  <c r="M407" i="5" a="1"/>
  <c r="M407" i="5" s="1"/>
  <c r="N407" i="5" a="1"/>
  <c r="N407" i="5" s="1"/>
  <c r="O407" i="5" a="1"/>
  <c r="O407" i="5" s="1"/>
  <c r="L408" i="5" a="1"/>
  <c r="L408" i="5" s="1"/>
  <c r="M408" i="5" a="1"/>
  <c r="M408" i="5" s="1"/>
  <c r="N408" i="5" a="1"/>
  <c r="N408" i="5" s="1"/>
  <c r="O408" i="5" a="1"/>
  <c r="O408" i="5" s="1"/>
  <c r="L409" i="5" a="1"/>
  <c r="L409" i="5" s="1"/>
  <c r="M409" i="5" a="1"/>
  <c r="M409" i="5" s="1"/>
  <c r="N409" i="5" a="1"/>
  <c r="N409" i="5" s="1"/>
  <c r="O409" i="5" a="1"/>
  <c r="O409" i="5" s="1"/>
  <c r="L410" i="5" a="1"/>
  <c r="L410" i="5" s="1"/>
  <c r="M410" i="5" a="1"/>
  <c r="M410" i="5" s="1"/>
  <c r="N410" i="5" a="1"/>
  <c r="N410" i="5" s="1"/>
  <c r="O410" i="5" a="1"/>
  <c r="O410" i="5" s="1"/>
  <c r="L411" i="5" a="1"/>
  <c r="L411" i="5" s="1"/>
  <c r="M411" i="5" a="1"/>
  <c r="M411" i="5" s="1"/>
  <c r="N411" i="5" a="1"/>
  <c r="N411" i="5" s="1"/>
  <c r="O411" i="5" a="1"/>
  <c r="O411" i="5" s="1"/>
  <c r="L412" i="5" a="1"/>
  <c r="L412" i="5" s="1"/>
  <c r="M412" i="5" a="1"/>
  <c r="M412" i="5" s="1"/>
  <c r="N412" i="5" a="1"/>
  <c r="N412" i="5" s="1"/>
  <c r="O412" i="5" a="1"/>
  <c r="O412" i="5" s="1"/>
  <c r="L413" i="5" a="1"/>
  <c r="L413" i="5" s="1"/>
  <c r="M413" i="5" a="1"/>
  <c r="M413" i="5" s="1"/>
  <c r="N413" i="5" a="1"/>
  <c r="N413" i="5" s="1"/>
  <c r="O413" i="5" a="1"/>
  <c r="O413" i="5" s="1"/>
  <c r="L414" i="5" a="1"/>
  <c r="L414" i="5" s="1"/>
  <c r="M414" i="5" a="1"/>
  <c r="M414" i="5" s="1"/>
  <c r="N414" i="5" a="1"/>
  <c r="N414" i="5" s="1"/>
  <c r="O414" i="5" a="1"/>
  <c r="O414" i="5" s="1"/>
  <c r="L415" i="5" a="1"/>
  <c r="L415" i="5" s="1"/>
  <c r="M415" i="5" a="1"/>
  <c r="M415" i="5" s="1"/>
  <c r="N415" i="5" a="1"/>
  <c r="N415" i="5" s="1"/>
  <c r="O415" i="5" a="1"/>
  <c r="O415" i="5" s="1"/>
  <c r="L416" i="5" a="1"/>
  <c r="L416" i="5" s="1"/>
  <c r="M416" i="5" a="1"/>
  <c r="M416" i="5" s="1"/>
  <c r="N416" i="5" a="1"/>
  <c r="N416" i="5" s="1"/>
  <c r="O416" i="5" a="1"/>
  <c r="O416" i="5" s="1"/>
  <c r="L417" i="5" a="1"/>
  <c r="L417" i="5" s="1"/>
  <c r="M417" i="5" a="1"/>
  <c r="M417" i="5" s="1"/>
  <c r="N417" i="5" a="1"/>
  <c r="N417" i="5" s="1"/>
  <c r="O417" i="5" a="1"/>
  <c r="O417" i="5" s="1"/>
  <c r="L418" i="5" a="1"/>
  <c r="L418" i="5" s="1"/>
  <c r="M418" i="5" a="1"/>
  <c r="M418" i="5" s="1"/>
  <c r="N418" i="5" a="1"/>
  <c r="N418" i="5" s="1"/>
  <c r="O418" i="5" a="1"/>
  <c r="O418" i="5" s="1"/>
  <c r="L419" i="5" a="1"/>
  <c r="L419" i="5" s="1"/>
  <c r="M419" i="5" a="1"/>
  <c r="M419" i="5" s="1"/>
  <c r="N419" i="5" a="1"/>
  <c r="N419" i="5" s="1"/>
  <c r="O419" i="5" a="1"/>
  <c r="O419" i="5" s="1"/>
  <c r="L420" i="5" a="1"/>
  <c r="L420" i="5" s="1"/>
  <c r="M420" i="5" a="1"/>
  <c r="M420" i="5" s="1"/>
  <c r="N420" i="5" a="1"/>
  <c r="N420" i="5" s="1"/>
  <c r="O420" i="5" a="1"/>
  <c r="O420" i="5" s="1"/>
  <c r="L421" i="5" a="1"/>
  <c r="L421" i="5" s="1"/>
  <c r="M421" i="5" a="1"/>
  <c r="M421" i="5" s="1"/>
  <c r="N421" i="5" a="1"/>
  <c r="N421" i="5" s="1"/>
  <c r="O421" i="5" a="1"/>
  <c r="O421" i="5" s="1"/>
  <c r="L422" i="5" a="1"/>
  <c r="L422" i="5" s="1"/>
  <c r="M422" i="5" a="1"/>
  <c r="M422" i="5" s="1"/>
  <c r="N422" i="5" a="1"/>
  <c r="N422" i="5" s="1"/>
  <c r="O422" i="5" a="1"/>
  <c r="O422" i="5" s="1"/>
  <c r="L423" i="5" a="1"/>
  <c r="L423" i="5" s="1"/>
  <c r="M423" i="5" a="1"/>
  <c r="M423" i="5" s="1"/>
  <c r="N423" i="5" a="1"/>
  <c r="N423" i="5" s="1"/>
  <c r="O423" i="5" a="1"/>
  <c r="O423" i="5" s="1"/>
  <c r="L424" i="5" a="1"/>
  <c r="L424" i="5" s="1"/>
  <c r="M424" i="5" a="1"/>
  <c r="M424" i="5" s="1"/>
  <c r="N424" i="5" a="1"/>
  <c r="N424" i="5" s="1"/>
  <c r="O424" i="5" a="1"/>
  <c r="O424" i="5" s="1"/>
  <c r="L425" i="5" a="1"/>
  <c r="L425" i="5" s="1"/>
  <c r="M425" i="5" a="1"/>
  <c r="M425" i="5" s="1"/>
  <c r="N425" i="5" a="1"/>
  <c r="N425" i="5" s="1"/>
  <c r="O425" i="5" a="1"/>
  <c r="O425" i="5" s="1"/>
  <c r="L426" i="5" a="1"/>
  <c r="L426" i="5" s="1"/>
  <c r="M426" i="5" a="1"/>
  <c r="M426" i="5" s="1"/>
  <c r="N426" i="5" a="1"/>
  <c r="N426" i="5" s="1"/>
  <c r="O426" i="5" a="1"/>
  <c r="O426" i="5" s="1"/>
  <c r="L427" i="5" a="1"/>
  <c r="L427" i="5" s="1"/>
  <c r="M427" i="5" a="1"/>
  <c r="M427" i="5" s="1"/>
  <c r="N427" i="5" a="1"/>
  <c r="N427" i="5" s="1"/>
  <c r="O427" i="5" a="1"/>
  <c r="O427" i="5" s="1"/>
  <c r="L428" i="5" a="1"/>
  <c r="L428" i="5" s="1"/>
  <c r="M428" i="5" a="1"/>
  <c r="M428" i="5" s="1"/>
  <c r="N428" i="5" a="1"/>
  <c r="N428" i="5" s="1"/>
  <c r="O428" i="5" a="1"/>
  <c r="O428" i="5" s="1"/>
  <c r="L429" i="5" a="1"/>
  <c r="L429" i="5" s="1"/>
  <c r="M429" i="5" a="1"/>
  <c r="M429" i="5" s="1"/>
  <c r="N429" i="5" a="1"/>
  <c r="N429" i="5" s="1"/>
  <c r="O429" i="5" a="1"/>
  <c r="O429" i="5" s="1"/>
  <c r="L430" i="5" a="1"/>
  <c r="L430" i="5" s="1"/>
  <c r="M430" i="5" a="1"/>
  <c r="M430" i="5" s="1"/>
  <c r="N430" i="5" a="1"/>
  <c r="N430" i="5" s="1"/>
  <c r="O430" i="5" a="1"/>
  <c r="O430" i="5" s="1"/>
  <c r="L431" i="5" a="1"/>
  <c r="L431" i="5" s="1"/>
  <c r="M431" i="5" a="1"/>
  <c r="M431" i="5" s="1"/>
  <c r="N431" i="5" a="1"/>
  <c r="N431" i="5" s="1"/>
  <c r="O431" i="5" a="1"/>
  <c r="O431" i="5" s="1"/>
  <c r="L432" i="5" a="1"/>
  <c r="L432" i="5" s="1"/>
  <c r="M432" i="5" a="1"/>
  <c r="M432" i="5" s="1"/>
  <c r="N432" i="5" a="1"/>
  <c r="N432" i="5" s="1"/>
  <c r="O432" i="5" a="1"/>
  <c r="O432" i="5" s="1"/>
  <c r="L433" i="5" a="1"/>
  <c r="L433" i="5" s="1"/>
  <c r="M433" i="5" a="1"/>
  <c r="M433" i="5" s="1"/>
  <c r="N433" i="5" a="1"/>
  <c r="N433" i="5" s="1"/>
  <c r="O433" i="5" a="1"/>
  <c r="O433" i="5" s="1"/>
  <c r="L434" i="5" a="1"/>
  <c r="L434" i="5" s="1"/>
  <c r="M434" i="5" a="1"/>
  <c r="M434" i="5" s="1"/>
  <c r="N434" i="5" a="1"/>
  <c r="N434" i="5" s="1"/>
  <c r="O434" i="5" a="1"/>
  <c r="O434" i="5" s="1"/>
  <c r="L435" i="5" a="1"/>
  <c r="L435" i="5" s="1"/>
  <c r="M435" i="5" a="1"/>
  <c r="M435" i="5" s="1"/>
  <c r="N435" i="5" a="1"/>
  <c r="N435" i="5" s="1"/>
  <c r="O435" i="5" a="1"/>
  <c r="O435" i="5" s="1"/>
  <c r="L436" i="5" a="1"/>
  <c r="L436" i="5" s="1"/>
  <c r="M436" i="5" a="1"/>
  <c r="M436" i="5" s="1"/>
  <c r="N436" i="5" a="1"/>
  <c r="N436" i="5" s="1"/>
  <c r="O436" i="5" a="1"/>
  <c r="O436" i="5" s="1"/>
  <c r="L437" i="5" a="1"/>
  <c r="L437" i="5" s="1"/>
  <c r="M437" i="5" a="1"/>
  <c r="M437" i="5" s="1"/>
  <c r="N437" i="5" a="1"/>
  <c r="N437" i="5" s="1"/>
  <c r="O437" i="5" a="1"/>
  <c r="O437" i="5" s="1"/>
  <c r="L438" i="5" a="1"/>
  <c r="L438" i="5" s="1"/>
  <c r="M438" i="5" a="1"/>
  <c r="M438" i="5" s="1"/>
  <c r="N438" i="5" a="1"/>
  <c r="N438" i="5" s="1"/>
  <c r="O438" i="5" a="1"/>
  <c r="O438" i="5" s="1"/>
  <c r="L439" i="5" a="1"/>
  <c r="L439" i="5" s="1"/>
  <c r="M439" i="5" a="1"/>
  <c r="M439" i="5" s="1"/>
  <c r="N439" i="5" a="1"/>
  <c r="N439" i="5" s="1"/>
  <c r="O439" i="5" a="1"/>
  <c r="O439" i="5" s="1"/>
  <c r="L440" i="5" a="1"/>
  <c r="L440" i="5" s="1"/>
  <c r="M440" i="5" a="1"/>
  <c r="M440" i="5" s="1"/>
  <c r="N440" i="5" a="1"/>
  <c r="N440" i="5" s="1"/>
  <c r="O440" i="5" a="1"/>
  <c r="O440" i="5" s="1"/>
  <c r="L441" i="5" a="1"/>
  <c r="L441" i="5" s="1"/>
  <c r="M441" i="5" a="1"/>
  <c r="M441" i="5" s="1"/>
  <c r="N441" i="5" a="1"/>
  <c r="N441" i="5" s="1"/>
  <c r="O441" i="5" a="1"/>
  <c r="O441" i="5" s="1"/>
  <c r="L442" i="5" a="1"/>
  <c r="L442" i="5" s="1"/>
  <c r="M442" i="5" a="1"/>
  <c r="M442" i="5" s="1"/>
  <c r="N442" i="5" a="1"/>
  <c r="N442" i="5" s="1"/>
  <c r="O442" i="5" a="1"/>
  <c r="O442" i="5" s="1"/>
  <c r="L443" i="5" a="1"/>
  <c r="L443" i="5" s="1"/>
  <c r="M443" i="5" a="1"/>
  <c r="M443" i="5" s="1"/>
  <c r="N443" i="5" a="1"/>
  <c r="N443" i="5" s="1"/>
  <c r="O443" i="5" a="1"/>
  <c r="O443" i="5" s="1"/>
  <c r="L444" i="5" a="1"/>
  <c r="L444" i="5" s="1"/>
  <c r="M444" i="5" a="1"/>
  <c r="M444" i="5" s="1"/>
  <c r="N444" i="5" a="1"/>
  <c r="N444" i="5" s="1"/>
  <c r="O444" i="5" a="1"/>
  <c r="O444" i="5" s="1"/>
  <c r="L445" i="5" a="1"/>
  <c r="L445" i="5" s="1"/>
  <c r="M445" i="5" a="1"/>
  <c r="M445" i="5" s="1"/>
  <c r="N445" i="5" a="1"/>
  <c r="N445" i="5" s="1"/>
  <c r="O445" i="5" a="1"/>
  <c r="O445" i="5" s="1"/>
  <c r="L446" i="5" a="1"/>
  <c r="L446" i="5" s="1"/>
  <c r="M446" i="5" a="1"/>
  <c r="M446" i="5" s="1"/>
  <c r="N446" i="5" a="1"/>
  <c r="N446" i="5" s="1"/>
  <c r="O446" i="5" a="1"/>
  <c r="O446" i="5" s="1"/>
  <c r="L447" i="5" a="1"/>
  <c r="L447" i="5" s="1"/>
  <c r="M447" i="5" a="1"/>
  <c r="M447" i="5" s="1"/>
  <c r="N447" i="5" a="1"/>
  <c r="N447" i="5" s="1"/>
  <c r="O447" i="5" a="1"/>
  <c r="O447" i="5" s="1"/>
  <c r="L448" i="5" a="1"/>
  <c r="L448" i="5" s="1"/>
  <c r="M448" i="5" a="1"/>
  <c r="M448" i="5" s="1"/>
  <c r="N448" i="5" a="1"/>
  <c r="N448" i="5" s="1"/>
  <c r="O448" i="5" a="1"/>
  <c r="O448" i="5" s="1"/>
  <c r="L449" i="5" a="1"/>
  <c r="L449" i="5" s="1"/>
  <c r="M449" i="5" a="1"/>
  <c r="M449" i="5" s="1"/>
  <c r="N449" i="5" a="1"/>
  <c r="N449" i="5" s="1"/>
  <c r="O449" i="5" a="1"/>
  <c r="O449" i="5" s="1"/>
  <c r="L450" i="5" a="1"/>
  <c r="L450" i="5" s="1"/>
  <c r="M450" i="5" a="1"/>
  <c r="M450" i="5" s="1"/>
  <c r="N450" i="5" a="1"/>
  <c r="N450" i="5" s="1"/>
  <c r="O450" i="5" a="1"/>
  <c r="O450" i="5" s="1"/>
  <c r="L451" i="5" a="1"/>
  <c r="L451" i="5" s="1"/>
  <c r="M451" i="5" a="1"/>
  <c r="M451" i="5" s="1"/>
  <c r="N451" i="5" a="1"/>
  <c r="N451" i="5" s="1"/>
  <c r="O451" i="5" a="1"/>
  <c r="O451" i="5" s="1"/>
  <c r="L452" i="5" a="1"/>
  <c r="L452" i="5" s="1"/>
  <c r="M452" i="5" a="1"/>
  <c r="M452" i="5" s="1"/>
  <c r="N452" i="5" a="1"/>
  <c r="N452" i="5" s="1"/>
  <c r="O452" i="5" a="1"/>
  <c r="O452" i="5" s="1"/>
  <c r="L453" i="5" a="1"/>
  <c r="L453" i="5" s="1"/>
  <c r="M453" i="5" a="1"/>
  <c r="M453" i="5" s="1"/>
  <c r="N453" i="5" a="1"/>
  <c r="N453" i="5" s="1"/>
  <c r="O453" i="5" a="1"/>
  <c r="O453" i="5" s="1"/>
  <c r="L454" i="5" a="1"/>
  <c r="L454" i="5" s="1"/>
  <c r="M454" i="5" a="1"/>
  <c r="M454" i="5" s="1"/>
  <c r="N454" i="5" a="1"/>
  <c r="N454" i="5" s="1"/>
  <c r="O454" i="5" a="1"/>
  <c r="O454" i="5" s="1"/>
  <c r="L455" i="5" a="1"/>
  <c r="L455" i="5" s="1"/>
  <c r="M455" i="5" a="1"/>
  <c r="M455" i="5" s="1"/>
  <c r="N455" i="5" a="1"/>
  <c r="N455" i="5" s="1"/>
  <c r="O455" i="5" a="1"/>
  <c r="O455" i="5" s="1"/>
  <c r="L456" i="5" a="1"/>
  <c r="L456" i="5" s="1"/>
  <c r="M456" i="5" a="1"/>
  <c r="M456" i="5" s="1"/>
  <c r="N456" i="5" a="1"/>
  <c r="N456" i="5" s="1"/>
  <c r="O456" i="5" a="1"/>
  <c r="O456" i="5" s="1"/>
  <c r="L457" i="5" a="1"/>
  <c r="L457" i="5" s="1"/>
  <c r="M457" i="5" a="1"/>
  <c r="M457" i="5" s="1"/>
  <c r="N457" i="5" a="1"/>
  <c r="N457" i="5" s="1"/>
  <c r="O457" i="5" a="1"/>
  <c r="O457" i="5" s="1"/>
  <c r="L458" i="5" a="1"/>
  <c r="L458" i="5" s="1"/>
  <c r="M458" i="5" a="1"/>
  <c r="M458" i="5" s="1"/>
  <c r="N458" i="5" a="1"/>
  <c r="N458" i="5" s="1"/>
  <c r="O458" i="5" a="1"/>
  <c r="O458" i="5" s="1"/>
  <c r="L459" i="5" a="1"/>
  <c r="L459" i="5" s="1"/>
  <c r="M459" i="5" a="1"/>
  <c r="M459" i="5" s="1"/>
  <c r="N459" i="5" a="1"/>
  <c r="N459" i="5" s="1"/>
  <c r="O459" i="5" a="1"/>
  <c r="O459" i="5" s="1"/>
  <c r="L460" i="5" a="1"/>
  <c r="L460" i="5" s="1"/>
  <c r="M460" i="5" a="1"/>
  <c r="M460" i="5" s="1"/>
  <c r="N460" i="5" a="1"/>
  <c r="N460" i="5" s="1"/>
  <c r="O460" i="5" a="1"/>
  <c r="O460" i="5" s="1"/>
  <c r="L461" i="5" a="1"/>
  <c r="L461" i="5" s="1"/>
  <c r="M461" i="5" a="1"/>
  <c r="M461" i="5" s="1"/>
  <c r="N461" i="5" a="1"/>
  <c r="N461" i="5" s="1"/>
  <c r="O461" i="5" a="1"/>
  <c r="O461" i="5" s="1"/>
  <c r="L462" i="5" a="1"/>
  <c r="L462" i="5" s="1"/>
  <c r="M462" i="5" a="1"/>
  <c r="M462" i="5" s="1"/>
  <c r="N462" i="5" a="1"/>
  <c r="N462" i="5" s="1"/>
  <c r="O462" i="5" a="1"/>
  <c r="O462" i="5" s="1"/>
  <c r="L463" i="5" a="1"/>
  <c r="L463" i="5" s="1"/>
  <c r="M463" i="5" a="1"/>
  <c r="M463" i="5" s="1"/>
  <c r="N463" i="5" a="1"/>
  <c r="N463" i="5" s="1"/>
  <c r="O463" i="5" a="1"/>
  <c r="O463" i="5" s="1"/>
  <c r="L464" i="5" a="1"/>
  <c r="L464" i="5" s="1"/>
  <c r="M464" i="5" a="1"/>
  <c r="M464" i="5" s="1"/>
  <c r="N464" i="5" a="1"/>
  <c r="N464" i="5" s="1"/>
  <c r="O464" i="5" a="1"/>
  <c r="O464" i="5" s="1"/>
  <c r="L465" i="5" a="1"/>
  <c r="L465" i="5" s="1"/>
  <c r="M465" i="5" a="1"/>
  <c r="M465" i="5" s="1"/>
  <c r="N465" i="5" a="1"/>
  <c r="N465" i="5" s="1"/>
  <c r="O465" i="5" a="1"/>
  <c r="O465" i="5" s="1"/>
  <c r="L466" i="5" a="1"/>
  <c r="L466" i="5" s="1"/>
  <c r="M466" i="5" a="1"/>
  <c r="M466" i="5" s="1"/>
  <c r="N466" i="5" a="1"/>
  <c r="N466" i="5" s="1"/>
  <c r="O466" i="5" a="1"/>
  <c r="O466" i="5" s="1"/>
  <c r="L467" i="5" a="1"/>
  <c r="L467" i="5" s="1"/>
  <c r="M467" i="5" a="1"/>
  <c r="M467" i="5" s="1"/>
  <c r="N467" i="5" a="1"/>
  <c r="N467" i="5" s="1"/>
  <c r="O467" i="5" a="1"/>
  <c r="O467" i="5" s="1"/>
  <c r="L468" i="5" a="1"/>
  <c r="L468" i="5" s="1"/>
  <c r="M468" i="5" a="1"/>
  <c r="M468" i="5" s="1"/>
  <c r="N468" i="5" a="1"/>
  <c r="N468" i="5" s="1"/>
  <c r="O468" i="5" a="1"/>
  <c r="O468" i="5" s="1"/>
  <c r="L469" i="5" a="1"/>
  <c r="L469" i="5" s="1"/>
  <c r="M469" i="5" a="1"/>
  <c r="M469" i="5" s="1"/>
  <c r="N469" i="5" a="1"/>
  <c r="N469" i="5" s="1"/>
  <c r="O469" i="5" a="1"/>
  <c r="O469" i="5" s="1"/>
  <c r="L470" i="5" a="1"/>
  <c r="L470" i="5" s="1"/>
  <c r="M470" i="5" a="1"/>
  <c r="M470" i="5" s="1"/>
  <c r="N470" i="5" a="1"/>
  <c r="N470" i="5" s="1"/>
  <c r="O470" i="5" a="1"/>
  <c r="O470" i="5" s="1"/>
  <c r="L471" i="5" a="1"/>
  <c r="L471" i="5" s="1"/>
  <c r="M471" i="5" a="1"/>
  <c r="M471" i="5" s="1"/>
  <c r="N471" i="5" a="1"/>
  <c r="N471" i="5" s="1"/>
  <c r="O471" i="5" a="1"/>
  <c r="O471" i="5" s="1"/>
  <c r="L472" i="5" a="1"/>
  <c r="L472" i="5" s="1"/>
  <c r="M472" i="5" a="1"/>
  <c r="M472" i="5" s="1"/>
  <c r="N472" i="5" a="1"/>
  <c r="N472" i="5" s="1"/>
  <c r="O472" i="5" a="1"/>
  <c r="O472" i="5" s="1"/>
  <c r="L473" i="5" a="1"/>
  <c r="L473" i="5" s="1"/>
  <c r="M473" i="5" a="1"/>
  <c r="M473" i="5" s="1"/>
  <c r="N473" i="5" a="1"/>
  <c r="N473" i="5" s="1"/>
  <c r="O473" i="5" a="1"/>
  <c r="O473" i="5" s="1"/>
  <c r="L474" i="5" a="1"/>
  <c r="L474" i="5" s="1"/>
  <c r="M474" i="5" a="1"/>
  <c r="M474" i="5" s="1"/>
  <c r="N474" i="5" a="1"/>
  <c r="N474" i="5" s="1"/>
  <c r="O474" i="5" a="1"/>
  <c r="O474" i="5" s="1"/>
  <c r="L475" i="5" a="1"/>
  <c r="L475" i="5" s="1"/>
  <c r="M475" i="5" a="1"/>
  <c r="M475" i="5" s="1"/>
  <c r="N475" i="5" a="1"/>
  <c r="N475" i="5" s="1"/>
  <c r="O475" i="5" a="1"/>
  <c r="O475" i="5" s="1"/>
  <c r="L476" i="5" a="1"/>
  <c r="L476" i="5" s="1"/>
  <c r="M476" i="5" a="1"/>
  <c r="M476" i="5" s="1"/>
  <c r="N476" i="5" a="1"/>
  <c r="N476" i="5" s="1"/>
  <c r="O476" i="5" a="1"/>
  <c r="O476" i="5" s="1"/>
  <c r="L477" i="5" a="1"/>
  <c r="L477" i="5" s="1"/>
  <c r="M477" i="5" a="1"/>
  <c r="M477" i="5" s="1"/>
  <c r="N477" i="5" a="1"/>
  <c r="N477" i="5" s="1"/>
  <c r="O477" i="5" a="1"/>
  <c r="O477" i="5" s="1"/>
  <c r="L478" i="5" a="1"/>
  <c r="L478" i="5" s="1"/>
  <c r="M478" i="5" a="1"/>
  <c r="M478" i="5" s="1"/>
  <c r="N478" i="5" a="1"/>
  <c r="N478" i="5" s="1"/>
  <c r="O478" i="5" a="1"/>
  <c r="O478" i="5" s="1"/>
  <c r="L479" i="5" a="1"/>
  <c r="L479" i="5" s="1"/>
  <c r="M479" i="5" a="1"/>
  <c r="M479" i="5" s="1"/>
  <c r="N479" i="5" a="1"/>
  <c r="N479" i="5" s="1"/>
  <c r="O479" i="5" a="1"/>
  <c r="O479" i="5" s="1"/>
  <c r="L480" i="5" a="1"/>
  <c r="L480" i="5" s="1"/>
  <c r="M480" i="5" a="1"/>
  <c r="M480" i="5" s="1"/>
  <c r="N480" i="5" a="1"/>
  <c r="N480" i="5" s="1"/>
  <c r="O480" i="5" a="1"/>
  <c r="O480" i="5" s="1"/>
  <c r="L481" i="5" a="1"/>
  <c r="L481" i="5" s="1"/>
  <c r="M481" i="5" a="1"/>
  <c r="M481" i="5" s="1"/>
  <c r="N481" i="5" a="1"/>
  <c r="N481" i="5" s="1"/>
  <c r="O481" i="5" a="1"/>
  <c r="O481" i="5" s="1"/>
  <c r="L482" i="5" a="1"/>
  <c r="L482" i="5" s="1"/>
  <c r="M482" i="5" a="1"/>
  <c r="M482" i="5" s="1"/>
  <c r="N482" i="5" a="1"/>
  <c r="N482" i="5" s="1"/>
  <c r="O482" i="5" a="1"/>
  <c r="O482" i="5" s="1"/>
  <c r="L483" i="5" a="1"/>
  <c r="L483" i="5" s="1"/>
  <c r="M483" i="5" a="1"/>
  <c r="M483" i="5" s="1"/>
  <c r="N483" i="5" a="1"/>
  <c r="N483" i="5" s="1"/>
  <c r="O483" i="5" a="1"/>
  <c r="O483" i="5" s="1"/>
  <c r="L484" i="5" a="1"/>
  <c r="L484" i="5" s="1"/>
  <c r="M484" i="5" a="1"/>
  <c r="M484" i="5" s="1"/>
  <c r="N484" i="5" a="1"/>
  <c r="N484" i="5" s="1"/>
  <c r="O484" i="5" a="1"/>
  <c r="O484" i="5" s="1"/>
  <c r="L485" i="5" a="1"/>
  <c r="L485" i="5" s="1"/>
  <c r="M485" i="5" a="1"/>
  <c r="M485" i="5" s="1"/>
  <c r="N485" i="5" a="1"/>
  <c r="N485" i="5" s="1"/>
  <c r="O485" i="5" a="1"/>
  <c r="O485" i="5" s="1"/>
  <c r="L486" i="5" a="1"/>
  <c r="L486" i="5" s="1"/>
  <c r="M486" i="5" a="1"/>
  <c r="M486" i="5" s="1"/>
  <c r="N486" i="5" a="1"/>
  <c r="N486" i="5" s="1"/>
  <c r="O486" i="5" a="1"/>
  <c r="O486" i="5" s="1"/>
  <c r="L487" i="5" a="1"/>
  <c r="L487" i="5" s="1"/>
  <c r="M487" i="5" a="1"/>
  <c r="M487" i="5" s="1"/>
  <c r="N487" i="5" a="1"/>
  <c r="N487" i="5" s="1"/>
  <c r="O487" i="5" a="1"/>
  <c r="O487" i="5" s="1"/>
  <c r="L488" i="5" a="1"/>
  <c r="L488" i="5" s="1"/>
  <c r="M488" i="5" a="1"/>
  <c r="M488" i="5" s="1"/>
  <c r="N488" i="5" a="1"/>
  <c r="N488" i="5" s="1"/>
  <c r="O488" i="5" a="1"/>
  <c r="O488" i="5" s="1"/>
  <c r="L489" i="5" a="1"/>
  <c r="L489" i="5" s="1"/>
  <c r="M489" i="5" a="1"/>
  <c r="M489" i="5" s="1"/>
  <c r="N489" i="5" a="1"/>
  <c r="N489" i="5" s="1"/>
  <c r="O489" i="5" a="1"/>
  <c r="O489" i="5" s="1"/>
  <c r="L490" i="5" a="1"/>
  <c r="L490" i="5" s="1"/>
  <c r="M490" i="5" a="1"/>
  <c r="M490" i="5" s="1"/>
  <c r="N490" i="5" a="1"/>
  <c r="N490" i="5" s="1"/>
  <c r="O490" i="5" a="1"/>
  <c r="O490" i="5" s="1"/>
  <c r="L491" i="5" a="1"/>
  <c r="L491" i="5" s="1"/>
  <c r="M491" i="5" a="1"/>
  <c r="M491" i="5" s="1"/>
  <c r="N491" i="5" a="1"/>
  <c r="N491" i="5" s="1"/>
  <c r="O491" i="5" a="1"/>
  <c r="O491" i="5" s="1"/>
  <c r="L492" i="5" a="1"/>
  <c r="L492" i="5" s="1"/>
  <c r="M492" i="5" a="1"/>
  <c r="M492" i="5" s="1"/>
  <c r="N492" i="5" a="1"/>
  <c r="N492" i="5" s="1"/>
  <c r="O492" i="5" a="1"/>
  <c r="O492" i="5" s="1"/>
  <c r="L493" i="5" a="1"/>
  <c r="L493" i="5" s="1"/>
  <c r="M493" i="5" a="1"/>
  <c r="M493" i="5" s="1"/>
  <c r="N493" i="5" a="1"/>
  <c r="N493" i="5" s="1"/>
  <c r="O493" i="5" a="1"/>
  <c r="O493" i="5" s="1"/>
  <c r="G3" i="5" a="1"/>
  <c r="G3" i="5" s="1"/>
  <c r="H3" i="5" a="1"/>
  <c r="H3" i="5" s="1"/>
  <c r="I3" i="5" a="1"/>
  <c r="I3" i="5" s="1"/>
  <c r="J3" i="5" a="1"/>
  <c r="J3" i="5" s="1"/>
  <c r="G4" i="5" a="1"/>
  <c r="G4" i="5" s="1"/>
  <c r="H4" i="5" a="1"/>
  <c r="H4" i="5" s="1"/>
  <c r="I4" i="5" a="1"/>
  <c r="I4" i="5" s="1"/>
  <c r="J4" i="5" a="1"/>
  <c r="J4" i="5" s="1"/>
  <c r="G5" i="5" a="1"/>
  <c r="G5" i="5" s="1"/>
  <c r="H5" i="5" a="1"/>
  <c r="H5" i="5" s="1"/>
  <c r="I5" i="5" a="1"/>
  <c r="I5" i="5" s="1"/>
  <c r="J5" i="5" a="1"/>
  <c r="J5" i="5" s="1"/>
  <c r="G6" i="5" a="1"/>
  <c r="G6" i="5" s="1"/>
  <c r="H6" i="5" a="1"/>
  <c r="H6" i="5" s="1"/>
  <c r="I6" i="5" a="1"/>
  <c r="I6" i="5" s="1"/>
  <c r="J6" i="5" a="1"/>
  <c r="J6" i="5" s="1"/>
  <c r="G7" i="5" a="1"/>
  <c r="G7" i="5" s="1"/>
  <c r="H7" i="5" a="1"/>
  <c r="H7" i="5" s="1"/>
  <c r="I7" i="5" a="1"/>
  <c r="I7" i="5" s="1"/>
  <c r="J7" i="5" a="1"/>
  <c r="J7" i="5" s="1"/>
  <c r="G8" i="5" a="1"/>
  <c r="G8" i="5" s="1"/>
  <c r="H8" i="5" a="1"/>
  <c r="H8" i="5" s="1"/>
  <c r="I8" i="5" a="1"/>
  <c r="I8" i="5" s="1"/>
  <c r="J8" i="5" a="1"/>
  <c r="J8" i="5" s="1"/>
  <c r="G9" i="5" a="1"/>
  <c r="G9" i="5" s="1"/>
  <c r="H9" i="5" a="1"/>
  <c r="H9" i="5" s="1"/>
  <c r="I9" i="5" a="1"/>
  <c r="I9" i="5" s="1"/>
  <c r="J9" i="5" a="1"/>
  <c r="J9" i="5" s="1"/>
  <c r="G10" i="5" a="1"/>
  <c r="G10" i="5" s="1"/>
  <c r="H10" i="5" a="1"/>
  <c r="H10" i="5" s="1"/>
  <c r="I10" i="5" a="1"/>
  <c r="I10" i="5" s="1"/>
  <c r="J10" i="5" a="1"/>
  <c r="J10" i="5" s="1"/>
  <c r="G11" i="5" a="1"/>
  <c r="G11" i="5" s="1"/>
  <c r="H11" i="5" a="1"/>
  <c r="H11" i="5" s="1"/>
  <c r="I11" i="5" a="1"/>
  <c r="I11" i="5" s="1"/>
  <c r="J11" i="5" a="1"/>
  <c r="J11" i="5" s="1"/>
  <c r="G12" i="5" a="1"/>
  <c r="G12" i="5" s="1"/>
  <c r="H12" i="5" a="1"/>
  <c r="H12" i="5" s="1"/>
  <c r="I12" i="5" a="1"/>
  <c r="I12" i="5" s="1"/>
  <c r="J12" i="5" a="1"/>
  <c r="J12" i="5" s="1"/>
  <c r="G13" i="5" a="1"/>
  <c r="G13" i="5" s="1"/>
  <c r="H13" i="5" a="1"/>
  <c r="H13" i="5" s="1"/>
  <c r="I13" i="5" a="1"/>
  <c r="I13" i="5" s="1"/>
  <c r="J13" i="5" a="1"/>
  <c r="J13" i="5" s="1"/>
  <c r="G14" i="5" a="1"/>
  <c r="G14" i="5" s="1"/>
  <c r="H14" i="5" a="1"/>
  <c r="H14" i="5" s="1"/>
  <c r="I14" i="5" a="1"/>
  <c r="I14" i="5" s="1"/>
  <c r="J14" i="5" a="1"/>
  <c r="J14" i="5" s="1"/>
  <c r="G15" i="5" a="1"/>
  <c r="G15" i="5" s="1"/>
  <c r="H15" i="5" a="1"/>
  <c r="H15" i="5" s="1"/>
  <c r="I15" i="5" a="1"/>
  <c r="I15" i="5" s="1"/>
  <c r="J15" i="5" a="1"/>
  <c r="J15" i="5" s="1"/>
  <c r="G16" i="5" a="1"/>
  <c r="G16" i="5" s="1"/>
  <c r="H16" i="5" a="1"/>
  <c r="H16" i="5" s="1"/>
  <c r="I16" i="5" a="1"/>
  <c r="I16" i="5" s="1"/>
  <c r="J16" i="5" a="1"/>
  <c r="J16" i="5" s="1"/>
  <c r="G17" i="5" a="1"/>
  <c r="G17" i="5" s="1"/>
  <c r="H17" i="5" a="1"/>
  <c r="H17" i="5" s="1"/>
  <c r="I17" i="5" a="1"/>
  <c r="I17" i="5" s="1"/>
  <c r="J17" i="5" a="1"/>
  <c r="J17" i="5" s="1"/>
  <c r="G18" i="5" a="1"/>
  <c r="G18" i="5" s="1"/>
  <c r="H18" i="5" a="1"/>
  <c r="H18" i="5" s="1"/>
  <c r="I18" i="5" a="1"/>
  <c r="I18" i="5" s="1"/>
  <c r="J18" i="5" a="1"/>
  <c r="J18" i="5" s="1"/>
  <c r="G19" i="5" a="1"/>
  <c r="G19" i="5" s="1"/>
  <c r="H19" i="5" a="1"/>
  <c r="H19" i="5" s="1"/>
  <c r="I19" i="5" a="1"/>
  <c r="I19" i="5" s="1"/>
  <c r="J19" i="5" a="1"/>
  <c r="J19" i="5" s="1"/>
  <c r="G20" i="5" a="1"/>
  <c r="G20" i="5" s="1"/>
  <c r="H20" i="5" a="1"/>
  <c r="H20" i="5" s="1"/>
  <c r="I20" i="5" a="1"/>
  <c r="I20" i="5" s="1"/>
  <c r="J20" i="5" a="1"/>
  <c r="J20" i="5" s="1"/>
  <c r="G21" i="5" a="1"/>
  <c r="G21" i="5" s="1"/>
  <c r="H21" i="5" a="1"/>
  <c r="H21" i="5" s="1"/>
  <c r="I21" i="5" a="1"/>
  <c r="I21" i="5" s="1"/>
  <c r="J21" i="5" a="1"/>
  <c r="J21" i="5" s="1"/>
  <c r="G22" i="5" a="1"/>
  <c r="G22" i="5" s="1"/>
  <c r="H22" i="5" a="1"/>
  <c r="H22" i="5" s="1"/>
  <c r="I22" i="5" a="1"/>
  <c r="I22" i="5" s="1"/>
  <c r="J22" i="5" a="1"/>
  <c r="J22" i="5" s="1"/>
  <c r="G23" i="5" a="1"/>
  <c r="G23" i="5" s="1"/>
  <c r="H23" i="5" a="1"/>
  <c r="H23" i="5" s="1"/>
  <c r="I23" i="5" a="1"/>
  <c r="I23" i="5" s="1"/>
  <c r="J23" i="5" a="1"/>
  <c r="J23" i="5" s="1"/>
  <c r="G24" i="5" a="1"/>
  <c r="G24" i="5" s="1"/>
  <c r="H24" i="5" a="1"/>
  <c r="H24" i="5" s="1"/>
  <c r="I24" i="5" a="1"/>
  <c r="I24" i="5" s="1"/>
  <c r="J24" i="5" a="1"/>
  <c r="J24" i="5" s="1"/>
  <c r="G25" i="5" a="1"/>
  <c r="G25" i="5" s="1"/>
  <c r="H25" i="5" a="1"/>
  <c r="H25" i="5" s="1"/>
  <c r="I25" i="5" a="1"/>
  <c r="I25" i="5" s="1"/>
  <c r="J25" i="5" a="1"/>
  <c r="J25" i="5" s="1"/>
  <c r="G26" i="5" a="1"/>
  <c r="G26" i="5" s="1"/>
  <c r="H26" i="5" a="1"/>
  <c r="H26" i="5" s="1"/>
  <c r="I26" i="5" a="1"/>
  <c r="I26" i="5" s="1"/>
  <c r="J26" i="5" a="1"/>
  <c r="J26" i="5" s="1"/>
  <c r="G27" i="5" a="1"/>
  <c r="G27" i="5" s="1"/>
  <c r="H27" i="5" a="1"/>
  <c r="H27" i="5" s="1"/>
  <c r="I27" i="5" a="1"/>
  <c r="I27" i="5" s="1"/>
  <c r="J27" i="5" a="1"/>
  <c r="J27" i="5" s="1"/>
  <c r="G28" i="5" a="1"/>
  <c r="G28" i="5" s="1"/>
  <c r="H28" i="5" a="1"/>
  <c r="H28" i="5" s="1"/>
  <c r="I28" i="5" a="1"/>
  <c r="I28" i="5" s="1"/>
  <c r="J28" i="5" a="1"/>
  <c r="J28" i="5" s="1"/>
  <c r="G29" i="5" a="1"/>
  <c r="G29" i="5" s="1"/>
  <c r="H29" i="5" a="1"/>
  <c r="H29" i="5" s="1"/>
  <c r="I29" i="5" a="1"/>
  <c r="I29" i="5" s="1"/>
  <c r="J29" i="5" a="1"/>
  <c r="J29" i="5" s="1"/>
  <c r="G30" i="5" a="1"/>
  <c r="G30" i="5" s="1"/>
  <c r="H30" i="5" a="1"/>
  <c r="H30" i="5" s="1"/>
  <c r="I30" i="5" a="1"/>
  <c r="I30" i="5" s="1"/>
  <c r="J30" i="5" a="1"/>
  <c r="J30" i="5" s="1"/>
  <c r="G31" i="5" a="1"/>
  <c r="G31" i="5" s="1"/>
  <c r="H31" i="5" a="1"/>
  <c r="H31" i="5" s="1"/>
  <c r="I31" i="5" a="1"/>
  <c r="I31" i="5" s="1"/>
  <c r="J31" i="5" a="1"/>
  <c r="J31" i="5" s="1"/>
  <c r="G32" i="5" a="1"/>
  <c r="G32" i="5" s="1"/>
  <c r="H32" i="5" a="1"/>
  <c r="H32" i="5" s="1"/>
  <c r="I32" i="5" a="1"/>
  <c r="I32" i="5" s="1"/>
  <c r="J32" i="5" a="1"/>
  <c r="J32" i="5" s="1"/>
  <c r="G33" i="5" a="1"/>
  <c r="G33" i="5" s="1"/>
  <c r="H33" i="5" a="1"/>
  <c r="H33" i="5" s="1"/>
  <c r="I33" i="5" a="1"/>
  <c r="I33" i="5" s="1"/>
  <c r="J33" i="5" a="1"/>
  <c r="J33" i="5" s="1"/>
  <c r="G34" i="5" a="1"/>
  <c r="G34" i="5" s="1"/>
  <c r="H34" i="5" a="1"/>
  <c r="H34" i="5" s="1"/>
  <c r="I34" i="5" a="1"/>
  <c r="I34" i="5" s="1"/>
  <c r="J34" i="5" a="1"/>
  <c r="J34" i="5" s="1"/>
  <c r="G35" i="5" a="1"/>
  <c r="G35" i="5" s="1"/>
  <c r="H35" i="5" a="1"/>
  <c r="H35" i="5" s="1"/>
  <c r="I35" i="5" a="1"/>
  <c r="I35" i="5" s="1"/>
  <c r="J35" i="5" a="1"/>
  <c r="J35" i="5" s="1"/>
  <c r="G36" i="5" a="1"/>
  <c r="G36" i="5" s="1"/>
  <c r="H36" i="5" a="1"/>
  <c r="H36" i="5" s="1"/>
  <c r="I36" i="5" a="1"/>
  <c r="I36" i="5" s="1"/>
  <c r="J36" i="5" a="1"/>
  <c r="J36" i="5" s="1"/>
  <c r="G37" i="5" a="1"/>
  <c r="G37" i="5" s="1"/>
  <c r="H37" i="5" a="1"/>
  <c r="H37" i="5" s="1"/>
  <c r="I37" i="5" a="1"/>
  <c r="I37" i="5" s="1"/>
  <c r="J37" i="5" a="1"/>
  <c r="J37" i="5" s="1"/>
  <c r="G38" i="5" a="1"/>
  <c r="G38" i="5" s="1"/>
  <c r="H38" i="5" a="1"/>
  <c r="H38" i="5" s="1"/>
  <c r="I38" i="5" a="1"/>
  <c r="I38" i="5" s="1"/>
  <c r="J38" i="5" a="1"/>
  <c r="J38" i="5" s="1"/>
  <c r="G39" i="5" a="1"/>
  <c r="G39" i="5" s="1"/>
  <c r="H39" i="5" a="1"/>
  <c r="H39" i="5" s="1"/>
  <c r="I39" i="5" a="1"/>
  <c r="I39" i="5" s="1"/>
  <c r="J39" i="5" a="1"/>
  <c r="J39" i="5" s="1"/>
  <c r="G40" i="5" a="1"/>
  <c r="G40" i="5" s="1"/>
  <c r="H40" i="5" a="1"/>
  <c r="H40" i="5" s="1"/>
  <c r="I40" i="5" a="1"/>
  <c r="I40" i="5" s="1"/>
  <c r="J40" i="5" a="1"/>
  <c r="J40" i="5" s="1"/>
  <c r="G41" i="5" a="1"/>
  <c r="G41" i="5" s="1"/>
  <c r="H41" i="5" a="1"/>
  <c r="H41" i="5" s="1"/>
  <c r="I41" i="5" a="1"/>
  <c r="I41" i="5" s="1"/>
  <c r="J41" i="5" a="1"/>
  <c r="J41" i="5" s="1"/>
  <c r="G42" i="5" a="1"/>
  <c r="G42" i="5" s="1"/>
  <c r="H42" i="5" a="1"/>
  <c r="H42" i="5" s="1"/>
  <c r="I42" i="5" a="1"/>
  <c r="I42" i="5" s="1"/>
  <c r="J42" i="5" a="1"/>
  <c r="J42" i="5" s="1"/>
  <c r="G43" i="5" a="1"/>
  <c r="G43" i="5" s="1"/>
  <c r="H43" i="5" a="1"/>
  <c r="H43" i="5" s="1"/>
  <c r="I43" i="5" a="1"/>
  <c r="I43" i="5" s="1"/>
  <c r="J43" i="5" a="1"/>
  <c r="J43" i="5" s="1"/>
  <c r="G44" i="5" a="1"/>
  <c r="G44" i="5" s="1"/>
  <c r="H44" i="5" a="1"/>
  <c r="H44" i="5" s="1"/>
  <c r="I44" i="5" a="1"/>
  <c r="I44" i="5" s="1"/>
  <c r="J44" i="5" a="1"/>
  <c r="J44" i="5" s="1"/>
  <c r="G45" i="5" a="1"/>
  <c r="G45" i="5" s="1"/>
  <c r="H45" i="5" a="1"/>
  <c r="H45" i="5" s="1"/>
  <c r="I45" i="5" a="1"/>
  <c r="I45" i="5" s="1"/>
  <c r="J45" i="5" a="1"/>
  <c r="J45" i="5" s="1"/>
  <c r="G46" i="5" a="1"/>
  <c r="G46" i="5" s="1"/>
  <c r="H46" i="5" a="1"/>
  <c r="H46" i="5" s="1"/>
  <c r="I46" i="5" a="1"/>
  <c r="I46" i="5" s="1"/>
  <c r="J46" i="5" a="1"/>
  <c r="J46" i="5" s="1"/>
  <c r="G47" i="5" a="1"/>
  <c r="G47" i="5" s="1"/>
  <c r="H47" i="5" a="1"/>
  <c r="H47" i="5" s="1"/>
  <c r="I47" i="5" a="1"/>
  <c r="I47" i="5" s="1"/>
  <c r="J47" i="5" a="1"/>
  <c r="J47" i="5" s="1"/>
  <c r="G48" i="5" a="1"/>
  <c r="G48" i="5" s="1"/>
  <c r="H48" i="5" a="1"/>
  <c r="H48" i="5" s="1"/>
  <c r="I48" i="5" a="1"/>
  <c r="I48" i="5" s="1"/>
  <c r="J48" i="5" a="1"/>
  <c r="J48" i="5" s="1"/>
  <c r="G49" i="5" a="1"/>
  <c r="G49" i="5" s="1"/>
  <c r="H49" i="5" a="1"/>
  <c r="H49" i="5" s="1"/>
  <c r="I49" i="5" a="1"/>
  <c r="I49" i="5" s="1"/>
  <c r="J49" i="5" a="1"/>
  <c r="J49" i="5" s="1"/>
  <c r="G50" i="5" a="1"/>
  <c r="G50" i="5" s="1"/>
  <c r="H50" i="5" a="1"/>
  <c r="H50" i="5" s="1"/>
  <c r="I50" i="5" a="1"/>
  <c r="I50" i="5" s="1"/>
  <c r="J50" i="5" a="1"/>
  <c r="J50" i="5" s="1"/>
  <c r="G51" i="5" a="1"/>
  <c r="G51" i="5" s="1"/>
  <c r="H51" i="5" a="1"/>
  <c r="H51" i="5" s="1"/>
  <c r="I51" i="5" a="1"/>
  <c r="I51" i="5" s="1"/>
  <c r="J51" i="5" a="1"/>
  <c r="J51" i="5" s="1"/>
  <c r="G52" i="5" a="1"/>
  <c r="G52" i="5" s="1"/>
  <c r="H52" i="5" a="1"/>
  <c r="H52" i="5" s="1"/>
  <c r="I52" i="5" a="1"/>
  <c r="I52" i="5" s="1"/>
  <c r="J52" i="5" a="1"/>
  <c r="J52" i="5" s="1"/>
  <c r="G53" i="5" a="1"/>
  <c r="G53" i="5" s="1"/>
  <c r="H53" i="5" a="1"/>
  <c r="H53" i="5" s="1"/>
  <c r="I53" i="5" a="1"/>
  <c r="I53" i="5" s="1"/>
  <c r="J53" i="5" a="1"/>
  <c r="J53" i="5" s="1"/>
  <c r="G54" i="5" a="1"/>
  <c r="G54" i="5" s="1"/>
  <c r="H54" i="5" a="1"/>
  <c r="H54" i="5" s="1"/>
  <c r="I54" i="5" a="1"/>
  <c r="I54" i="5" s="1"/>
  <c r="J54" i="5" a="1"/>
  <c r="J54" i="5" s="1"/>
  <c r="G55" i="5" a="1"/>
  <c r="G55" i="5" s="1"/>
  <c r="H55" i="5" a="1"/>
  <c r="H55" i="5" s="1"/>
  <c r="I55" i="5" a="1"/>
  <c r="I55" i="5" s="1"/>
  <c r="J55" i="5" a="1"/>
  <c r="J55" i="5" s="1"/>
  <c r="G56" i="5" a="1"/>
  <c r="G56" i="5" s="1"/>
  <c r="H56" i="5" a="1"/>
  <c r="H56" i="5" s="1"/>
  <c r="I56" i="5" a="1"/>
  <c r="I56" i="5" s="1"/>
  <c r="J56" i="5" a="1"/>
  <c r="J56" i="5" s="1"/>
  <c r="G57" i="5" a="1"/>
  <c r="G57" i="5" s="1"/>
  <c r="H57" i="5" a="1"/>
  <c r="H57" i="5" s="1"/>
  <c r="I57" i="5" a="1"/>
  <c r="I57" i="5" s="1"/>
  <c r="J57" i="5" a="1"/>
  <c r="J57" i="5" s="1"/>
  <c r="G58" i="5" a="1"/>
  <c r="G58" i="5" s="1"/>
  <c r="H58" i="5" a="1"/>
  <c r="H58" i="5" s="1"/>
  <c r="I58" i="5" a="1"/>
  <c r="I58" i="5" s="1"/>
  <c r="J58" i="5" a="1"/>
  <c r="J58" i="5" s="1"/>
  <c r="G59" i="5" a="1"/>
  <c r="G59" i="5" s="1"/>
  <c r="H59" i="5" a="1"/>
  <c r="H59" i="5" s="1"/>
  <c r="I59" i="5" a="1"/>
  <c r="I59" i="5" s="1"/>
  <c r="J59" i="5" a="1"/>
  <c r="J59" i="5" s="1"/>
  <c r="G60" i="5" a="1"/>
  <c r="G60" i="5" s="1"/>
  <c r="H60" i="5" a="1"/>
  <c r="H60" i="5" s="1"/>
  <c r="I60" i="5" a="1"/>
  <c r="I60" i="5" s="1"/>
  <c r="J60" i="5" a="1"/>
  <c r="J60" i="5" s="1"/>
  <c r="G61" i="5" a="1"/>
  <c r="G61" i="5" s="1"/>
  <c r="H61" i="5" a="1"/>
  <c r="H61" i="5" s="1"/>
  <c r="I61" i="5" a="1"/>
  <c r="I61" i="5" s="1"/>
  <c r="J61" i="5" a="1"/>
  <c r="J61" i="5" s="1"/>
  <c r="G62" i="5" a="1"/>
  <c r="G62" i="5" s="1"/>
  <c r="H62" i="5" a="1"/>
  <c r="H62" i="5" s="1"/>
  <c r="I62" i="5" a="1"/>
  <c r="I62" i="5" s="1"/>
  <c r="J62" i="5" a="1"/>
  <c r="J62" i="5" s="1"/>
  <c r="G63" i="5" a="1"/>
  <c r="G63" i="5" s="1"/>
  <c r="H63" i="5" a="1"/>
  <c r="H63" i="5" s="1"/>
  <c r="I63" i="5" a="1"/>
  <c r="I63" i="5" s="1"/>
  <c r="J63" i="5" a="1"/>
  <c r="J63" i="5" s="1"/>
  <c r="G64" i="5" a="1"/>
  <c r="G64" i="5" s="1"/>
  <c r="H64" i="5" a="1"/>
  <c r="H64" i="5" s="1"/>
  <c r="I64" i="5" a="1"/>
  <c r="I64" i="5" s="1"/>
  <c r="J64" i="5" a="1"/>
  <c r="J64" i="5" s="1"/>
  <c r="G65" i="5" a="1"/>
  <c r="G65" i="5" s="1"/>
  <c r="H65" i="5" a="1"/>
  <c r="H65" i="5" s="1"/>
  <c r="I65" i="5" a="1"/>
  <c r="I65" i="5" s="1"/>
  <c r="J65" i="5" a="1"/>
  <c r="J65" i="5" s="1"/>
  <c r="G66" i="5" a="1"/>
  <c r="G66" i="5" s="1"/>
  <c r="H66" i="5" a="1"/>
  <c r="H66" i="5" s="1"/>
  <c r="I66" i="5" a="1"/>
  <c r="I66" i="5" s="1"/>
  <c r="J66" i="5" a="1"/>
  <c r="J66" i="5" s="1"/>
  <c r="G67" i="5" a="1"/>
  <c r="G67" i="5" s="1"/>
  <c r="H67" i="5" a="1"/>
  <c r="H67" i="5" s="1"/>
  <c r="I67" i="5" a="1"/>
  <c r="I67" i="5" s="1"/>
  <c r="J67" i="5" a="1"/>
  <c r="J67" i="5" s="1"/>
  <c r="G68" i="5" a="1"/>
  <c r="G68" i="5" s="1"/>
  <c r="H68" i="5" a="1"/>
  <c r="H68" i="5" s="1"/>
  <c r="I68" i="5" a="1"/>
  <c r="I68" i="5" s="1"/>
  <c r="J68" i="5" a="1"/>
  <c r="J68" i="5" s="1"/>
  <c r="G69" i="5" a="1"/>
  <c r="G69" i="5" s="1"/>
  <c r="H69" i="5" a="1"/>
  <c r="H69" i="5" s="1"/>
  <c r="I69" i="5" a="1"/>
  <c r="I69" i="5" s="1"/>
  <c r="J69" i="5" a="1"/>
  <c r="J69" i="5" s="1"/>
  <c r="G70" i="5" a="1"/>
  <c r="G70" i="5" s="1"/>
  <c r="H70" i="5" a="1"/>
  <c r="H70" i="5" s="1"/>
  <c r="I70" i="5" a="1"/>
  <c r="I70" i="5" s="1"/>
  <c r="J70" i="5" a="1"/>
  <c r="J70" i="5" s="1"/>
  <c r="G71" i="5" a="1"/>
  <c r="G71" i="5" s="1"/>
  <c r="H71" i="5" a="1"/>
  <c r="H71" i="5" s="1"/>
  <c r="I71" i="5" a="1"/>
  <c r="I71" i="5" s="1"/>
  <c r="J71" i="5" a="1"/>
  <c r="J71" i="5" s="1"/>
  <c r="G72" i="5" a="1"/>
  <c r="G72" i="5" s="1"/>
  <c r="H72" i="5" a="1"/>
  <c r="H72" i="5" s="1"/>
  <c r="I72" i="5" a="1"/>
  <c r="I72" i="5" s="1"/>
  <c r="J72" i="5" a="1"/>
  <c r="J72" i="5" s="1"/>
  <c r="G73" i="5" a="1"/>
  <c r="G73" i="5" s="1"/>
  <c r="H73" i="5" a="1"/>
  <c r="H73" i="5" s="1"/>
  <c r="I73" i="5" a="1"/>
  <c r="I73" i="5" s="1"/>
  <c r="J73" i="5" a="1"/>
  <c r="J73" i="5" s="1"/>
  <c r="G74" i="5" a="1"/>
  <c r="G74" i="5" s="1"/>
  <c r="H74" i="5" a="1"/>
  <c r="H74" i="5" s="1"/>
  <c r="I74" i="5" a="1"/>
  <c r="I74" i="5" s="1"/>
  <c r="J74" i="5" a="1"/>
  <c r="J74" i="5" s="1"/>
  <c r="G75" i="5" a="1"/>
  <c r="G75" i="5" s="1"/>
  <c r="H75" i="5" a="1"/>
  <c r="H75" i="5" s="1"/>
  <c r="I75" i="5" a="1"/>
  <c r="I75" i="5" s="1"/>
  <c r="J75" i="5" a="1"/>
  <c r="J75" i="5" s="1"/>
  <c r="G76" i="5" a="1"/>
  <c r="G76" i="5" s="1"/>
  <c r="H76" i="5" a="1"/>
  <c r="H76" i="5" s="1"/>
  <c r="I76" i="5" a="1"/>
  <c r="I76" i="5" s="1"/>
  <c r="J76" i="5" a="1"/>
  <c r="J76" i="5" s="1"/>
  <c r="G77" i="5" a="1"/>
  <c r="G77" i="5" s="1"/>
  <c r="H77" i="5" a="1"/>
  <c r="H77" i="5" s="1"/>
  <c r="I77" i="5" a="1"/>
  <c r="I77" i="5" s="1"/>
  <c r="J77" i="5" a="1"/>
  <c r="J77" i="5" s="1"/>
  <c r="G78" i="5" a="1"/>
  <c r="G78" i="5" s="1"/>
  <c r="H78" i="5" a="1"/>
  <c r="H78" i="5" s="1"/>
  <c r="I78" i="5" a="1"/>
  <c r="I78" i="5" s="1"/>
  <c r="J78" i="5" a="1"/>
  <c r="J78" i="5" s="1"/>
  <c r="G79" i="5" a="1"/>
  <c r="G79" i="5" s="1"/>
  <c r="H79" i="5" a="1"/>
  <c r="H79" i="5" s="1"/>
  <c r="I79" i="5" a="1"/>
  <c r="I79" i="5" s="1"/>
  <c r="J79" i="5" a="1"/>
  <c r="J79" i="5" s="1"/>
  <c r="G80" i="5" a="1"/>
  <c r="G80" i="5" s="1"/>
  <c r="H80" i="5" a="1"/>
  <c r="H80" i="5" s="1"/>
  <c r="I80" i="5" a="1"/>
  <c r="I80" i="5" s="1"/>
  <c r="J80" i="5" a="1"/>
  <c r="J80" i="5" s="1"/>
  <c r="G81" i="5" a="1"/>
  <c r="G81" i="5" s="1"/>
  <c r="H81" i="5" a="1"/>
  <c r="H81" i="5" s="1"/>
  <c r="I81" i="5" a="1"/>
  <c r="I81" i="5" s="1"/>
  <c r="J81" i="5" a="1"/>
  <c r="J81" i="5" s="1"/>
  <c r="G82" i="5" a="1"/>
  <c r="G82" i="5" s="1"/>
  <c r="H82" i="5" a="1"/>
  <c r="H82" i="5" s="1"/>
  <c r="I82" i="5" a="1"/>
  <c r="I82" i="5" s="1"/>
  <c r="J82" i="5" a="1"/>
  <c r="J82" i="5" s="1"/>
  <c r="G83" i="5" a="1"/>
  <c r="G83" i="5" s="1"/>
  <c r="H83" i="5" a="1"/>
  <c r="H83" i="5" s="1"/>
  <c r="I83" i="5" a="1"/>
  <c r="I83" i="5" s="1"/>
  <c r="J83" i="5" a="1"/>
  <c r="J83" i="5" s="1"/>
  <c r="G84" i="5" a="1"/>
  <c r="G84" i="5" s="1"/>
  <c r="H84" i="5" a="1"/>
  <c r="H84" i="5" s="1"/>
  <c r="I84" i="5" a="1"/>
  <c r="I84" i="5" s="1"/>
  <c r="J84" i="5" a="1"/>
  <c r="J84" i="5" s="1"/>
  <c r="G85" i="5" a="1"/>
  <c r="G85" i="5" s="1"/>
  <c r="H85" i="5" a="1"/>
  <c r="H85" i="5" s="1"/>
  <c r="I85" i="5" a="1"/>
  <c r="I85" i="5" s="1"/>
  <c r="J85" i="5" a="1"/>
  <c r="J85" i="5" s="1"/>
  <c r="G86" i="5" a="1"/>
  <c r="G86" i="5" s="1"/>
  <c r="H86" i="5" a="1"/>
  <c r="H86" i="5" s="1"/>
  <c r="I86" i="5" a="1"/>
  <c r="I86" i="5" s="1"/>
  <c r="J86" i="5" a="1"/>
  <c r="J86" i="5" s="1"/>
  <c r="G87" i="5" a="1"/>
  <c r="G87" i="5" s="1"/>
  <c r="H87" i="5" a="1"/>
  <c r="H87" i="5" s="1"/>
  <c r="I87" i="5" a="1"/>
  <c r="I87" i="5" s="1"/>
  <c r="J87" i="5" a="1"/>
  <c r="J87" i="5" s="1"/>
  <c r="G88" i="5" a="1"/>
  <c r="G88" i="5" s="1"/>
  <c r="H88" i="5" a="1"/>
  <c r="H88" i="5" s="1"/>
  <c r="I88" i="5" a="1"/>
  <c r="I88" i="5" s="1"/>
  <c r="J88" i="5" a="1"/>
  <c r="J88" i="5" s="1"/>
  <c r="G89" i="5" a="1"/>
  <c r="G89" i="5" s="1"/>
  <c r="H89" i="5" a="1"/>
  <c r="H89" i="5" s="1"/>
  <c r="I89" i="5" a="1"/>
  <c r="I89" i="5" s="1"/>
  <c r="J89" i="5" a="1"/>
  <c r="J89" i="5" s="1"/>
  <c r="G90" i="5" a="1"/>
  <c r="G90" i="5" s="1"/>
  <c r="H90" i="5" a="1"/>
  <c r="H90" i="5" s="1"/>
  <c r="I90" i="5" a="1"/>
  <c r="I90" i="5" s="1"/>
  <c r="J90" i="5" a="1"/>
  <c r="J90" i="5" s="1"/>
  <c r="G91" i="5" a="1"/>
  <c r="G91" i="5" s="1"/>
  <c r="H91" i="5" a="1"/>
  <c r="H91" i="5" s="1"/>
  <c r="I91" i="5" a="1"/>
  <c r="I91" i="5" s="1"/>
  <c r="J91" i="5" a="1"/>
  <c r="J91" i="5" s="1"/>
  <c r="G92" i="5" a="1"/>
  <c r="G92" i="5" s="1"/>
  <c r="H92" i="5" a="1"/>
  <c r="H92" i="5" s="1"/>
  <c r="I92" i="5" a="1"/>
  <c r="I92" i="5" s="1"/>
  <c r="J92" i="5" a="1"/>
  <c r="J92" i="5" s="1"/>
  <c r="G93" i="5" a="1"/>
  <c r="G93" i="5" s="1"/>
  <c r="H93" i="5" a="1"/>
  <c r="H93" i="5" s="1"/>
  <c r="I93" i="5" a="1"/>
  <c r="I93" i="5" s="1"/>
  <c r="J93" i="5" a="1"/>
  <c r="J93" i="5" s="1"/>
  <c r="G94" i="5" a="1"/>
  <c r="G94" i="5" s="1"/>
  <c r="H94" i="5" a="1"/>
  <c r="H94" i="5" s="1"/>
  <c r="I94" i="5" a="1"/>
  <c r="I94" i="5" s="1"/>
  <c r="J94" i="5" a="1"/>
  <c r="J94" i="5" s="1"/>
  <c r="G95" i="5" a="1"/>
  <c r="G95" i="5" s="1"/>
  <c r="H95" i="5" a="1"/>
  <c r="H95" i="5" s="1"/>
  <c r="I95" i="5" a="1"/>
  <c r="I95" i="5" s="1"/>
  <c r="J95" i="5" a="1"/>
  <c r="J95" i="5" s="1"/>
  <c r="G96" i="5" a="1"/>
  <c r="G96" i="5" s="1"/>
  <c r="H96" i="5" a="1"/>
  <c r="H96" i="5" s="1"/>
  <c r="I96" i="5" a="1"/>
  <c r="I96" i="5" s="1"/>
  <c r="J96" i="5" a="1"/>
  <c r="J96" i="5" s="1"/>
  <c r="G97" i="5" a="1"/>
  <c r="G97" i="5" s="1"/>
  <c r="H97" i="5" a="1"/>
  <c r="H97" i="5" s="1"/>
  <c r="I97" i="5" a="1"/>
  <c r="I97" i="5" s="1"/>
  <c r="J97" i="5" a="1"/>
  <c r="J97" i="5" s="1"/>
  <c r="G98" i="5" a="1"/>
  <c r="G98" i="5" s="1"/>
  <c r="H98" i="5" a="1"/>
  <c r="H98" i="5" s="1"/>
  <c r="I98" i="5" a="1"/>
  <c r="I98" i="5" s="1"/>
  <c r="J98" i="5" a="1"/>
  <c r="J98" i="5" s="1"/>
  <c r="G99" i="5" a="1"/>
  <c r="G99" i="5" s="1"/>
  <c r="H99" i="5" a="1"/>
  <c r="H99" i="5" s="1"/>
  <c r="I99" i="5" a="1"/>
  <c r="I99" i="5" s="1"/>
  <c r="J99" i="5" a="1"/>
  <c r="J99" i="5" s="1"/>
  <c r="G100" i="5" a="1"/>
  <c r="G100" i="5" s="1"/>
  <c r="H100" i="5" a="1"/>
  <c r="H100" i="5" s="1"/>
  <c r="I100" i="5" a="1"/>
  <c r="I100" i="5" s="1"/>
  <c r="J100" i="5" a="1"/>
  <c r="J100" i="5" s="1"/>
  <c r="G101" i="5" a="1"/>
  <c r="G101" i="5" s="1"/>
  <c r="H101" i="5" a="1"/>
  <c r="H101" i="5" s="1"/>
  <c r="I101" i="5" a="1"/>
  <c r="I101" i="5" s="1"/>
  <c r="J101" i="5" a="1"/>
  <c r="J101" i="5" s="1"/>
  <c r="G102" i="5" a="1"/>
  <c r="G102" i="5" s="1"/>
  <c r="H102" i="5" a="1"/>
  <c r="H102" i="5" s="1"/>
  <c r="I102" i="5" a="1"/>
  <c r="I102" i="5" s="1"/>
  <c r="J102" i="5" a="1"/>
  <c r="J102" i="5" s="1"/>
  <c r="G103" i="5" a="1"/>
  <c r="G103" i="5" s="1"/>
  <c r="H103" i="5" a="1"/>
  <c r="H103" i="5" s="1"/>
  <c r="I103" i="5" a="1"/>
  <c r="I103" i="5" s="1"/>
  <c r="J103" i="5" a="1"/>
  <c r="J103" i="5" s="1"/>
  <c r="G104" i="5" a="1"/>
  <c r="G104" i="5" s="1"/>
  <c r="H104" i="5" a="1"/>
  <c r="H104" i="5" s="1"/>
  <c r="I104" i="5" a="1"/>
  <c r="I104" i="5" s="1"/>
  <c r="J104" i="5" a="1"/>
  <c r="J104" i="5" s="1"/>
  <c r="G105" i="5" a="1"/>
  <c r="G105" i="5" s="1"/>
  <c r="H105" i="5" a="1"/>
  <c r="H105" i="5" s="1"/>
  <c r="I105" i="5" a="1"/>
  <c r="I105" i="5" s="1"/>
  <c r="J105" i="5" a="1"/>
  <c r="J105" i="5" s="1"/>
  <c r="G106" i="5" a="1"/>
  <c r="G106" i="5" s="1"/>
  <c r="H106" i="5" a="1"/>
  <c r="H106" i="5" s="1"/>
  <c r="I106" i="5" a="1"/>
  <c r="I106" i="5" s="1"/>
  <c r="J106" i="5" a="1"/>
  <c r="J106" i="5" s="1"/>
  <c r="G107" i="5" a="1"/>
  <c r="G107" i="5" s="1"/>
  <c r="H107" i="5" a="1"/>
  <c r="H107" i="5" s="1"/>
  <c r="I107" i="5" a="1"/>
  <c r="I107" i="5" s="1"/>
  <c r="J107" i="5" a="1"/>
  <c r="J107" i="5" s="1"/>
  <c r="G108" i="5" a="1"/>
  <c r="G108" i="5" s="1"/>
  <c r="H108" i="5" a="1"/>
  <c r="H108" i="5" s="1"/>
  <c r="I108" i="5" a="1"/>
  <c r="I108" i="5" s="1"/>
  <c r="J108" i="5" a="1"/>
  <c r="J108" i="5" s="1"/>
  <c r="G109" i="5" a="1"/>
  <c r="G109" i="5" s="1"/>
  <c r="H109" i="5" a="1"/>
  <c r="H109" i="5" s="1"/>
  <c r="I109" i="5" a="1"/>
  <c r="I109" i="5" s="1"/>
  <c r="J109" i="5" a="1"/>
  <c r="J109" i="5" s="1"/>
  <c r="G110" i="5" a="1"/>
  <c r="G110" i="5" s="1"/>
  <c r="H110" i="5" a="1"/>
  <c r="H110" i="5" s="1"/>
  <c r="I110" i="5" a="1"/>
  <c r="I110" i="5" s="1"/>
  <c r="J110" i="5" a="1"/>
  <c r="J110" i="5" s="1"/>
  <c r="G111" i="5" a="1"/>
  <c r="G111" i="5" s="1"/>
  <c r="H111" i="5" a="1"/>
  <c r="H111" i="5" s="1"/>
  <c r="I111" i="5" a="1"/>
  <c r="I111" i="5" s="1"/>
  <c r="J111" i="5" a="1"/>
  <c r="J111" i="5" s="1"/>
  <c r="G112" i="5" a="1"/>
  <c r="G112" i="5" s="1"/>
  <c r="H112" i="5" a="1"/>
  <c r="H112" i="5" s="1"/>
  <c r="I112" i="5" a="1"/>
  <c r="I112" i="5" s="1"/>
  <c r="J112" i="5" a="1"/>
  <c r="J112" i="5" s="1"/>
  <c r="G113" i="5" a="1"/>
  <c r="G113" i="5" s="1"/>
  <c r="H113" i="5" a="1"/>
  <c r="H113" i="5" s="1"/>
  <c r="I113" i="5" a="1"/>
  <c r="I113" i="5" s="1"/>
  <c r="J113" i="5" a="1"/>
  <c r="J113" i="5" s="1"/>
  <c r="G114" i="5" a="1"/>
  <c r="G114" i="5" s="1"/>
  <c r="H114" i="5" a="1"/>
  <c r="H114" i="5" s="1"/>
  <c r="I114" i="5" a="1"/>
  <c r="I114" i="5" s="1"/>
  <c r="J114" i="5" a="1"/>
  <c r="J114" i="5" s="1"/>
  <c r="G115" i="5" a="1"/>
  <c r="G115" i="5" s="1"/>
  <c r="H115" i="5" a="1"/>
  <c r="H115" i="5" s="1"/>
  <c r="I115" i="5" a="1"/>
  <c r="I115" i="5" s="1"/>
  <c r="J115" i="5" a="1"/>
  <c r="J115" i="5" s="1"/>
  <c r="G116" i="5" a="1"/>
  <c r="G116" i="5" s="1"/>
  <c r="H116" i="5" a="1"/>
  <c r="H116" i="5" s="1"/>
  <c r="I116" i="5" a="1"/>
  <c r="I116" i="5" s="1"/>
  <c r="J116" i="5" a="1"/>
  <c r="J116" i="5" s="1"/>
  <c r="G117" i="5" a="1"/>
  <c r="G117" i="5" s="1"/>
  <c r="H117" i="5" a="1"/>
  <c r="H117" i="5" s="1"/>
  <c r="I117" i="5" a="1"/>
  <c r="I117" i="5" s="1"/>
  <c r="J117" i="5" a="1"/>
  <c r="J117" i="5" s="1"/>
  <c r="G118" i="5" a="1"/>
  <c r="G118" i="5" s="1"/>
  <c r="H118" i="5" a="1"/>
  <c r="H118" i="5" s="1"/>
  <c r="I118" i="5" a="1"/>
  <c r="I118" i="5" s="1"/>
  <c r="J118" i="5" a="1"/>
  <c r="J118" i="5" s="1"/>
  <c r="G119" i="5" a="1"/>
  <c r="G119" i="5" s="1"/>
  <c r="H119" i="5" a="1"/>
  <c r="H119" i="5" s="1"/>
  <c r="I119" i="5" a="1"/>
  <c r="I119" i="5" s="1"/>
  <c r="J119" i="5" a="1"/>
  <c r="J119" i="5" s="1"/>
  <c r="G120" i="5" a="1"/>
  <c r="G120" i="5" s="1"/>
  <c r="H120" i="5" a="1"/>
  <c r="H120" i="5" s="1"/>
  <c r="I120" i="5" a="1"/>
  <c r="I120" i="5" s="1"/>
  <c r="J120" i="5" a="1"/>
  <c r="J120" i="5" s="1"/>
  <c r="G121" i="5" a="1"/>
  <c r="G121" i="5" s="1"/>
  <c r="H121" i="5" a="1"/>
  <c r="H121" i="5" s="1"/>
  <c r="I121" i="5" a="1"/>
  <c r="I121" i="5" s="1"/>
  <c r="J121" i="5" a="1"/>
  <c r="J121" i="5" s="1"/>
  <c r="G122" i="5" a="1"/>
  <c r="G122" i="5" s="1"/>
  <c r="H122" i="5" a="1"/>
  <c r="H122" i="5" s="1"/>
  <c r="I122" i="5" a="1"/>
  <c r="I122" i="5" s="1"/>
  <c r="J122" i="5" a="1"/>
  <c r="J122" i="5" s="1"/>
  <c r="G123" i="5" a="1"/>
  <c r="G123" i="5" s="1"/>
  <c r="H123" i="5" a="1"/>
  <c r="H123" i="5" s="1"/>
  <c r="I123" i="5" a="1"/>
  <c r="I123" i="5" s="1"/>
  <c r="J123" i="5" a="1"/>
  <c r="J123" i="5" s="1"/>
  <c r="G124" i="5" a="1"/>
  <c r="G124" i="5" s="1"/>
  <c r="H124" i="5" a="1"/>
  <c r="H124" i="5" s="1"/>
  <c r="I124" i="5" a="1"/>
  <c r="I124" i="5" s="1"/>
  <c r="J124" i="5" a="1"/>
  <c r="J124" i="5" s="1"/>
  <c r="G125" i="5" a="1"/>
  <c r="G125" i="5" s="1"/>
  <c r="H125" i="5" a="1"/>
  <c r="H125" i="5" s="1"/>
  <c r="I125" i="5" a="1"/>
  <c r="I125" i="5" s="1"/>
  <c r="J125" i="5" a="1"/>
  <c r="J125" i="5" s="1"/>
  <c r="G126" i="5" a="1"/>
  <c r="G126" i="5" s="1"/>
  <c r="H126" i="5" a="1"/>
  <c r="H126" i="5" s="1"/>
  <c r="I126" i="5" a="1"/>
  <c r="I126" i="5" s="1"/>
  <c r="J126" i="5" a="1"/>
  <c r="J126" i="5" s="1"/>
  <c r="G127" i="5" a="1"/>
  <c r="G127" i="5" s="1"/>
  <c r="H127" i="5" a="1"/>
  <c r="H127" i="5" s="1"/>
  <c r="I127" i="5" a="1"/>
  <c r="I127" i="5" s="1"/>
  <c r="J127" i="5" a="1"/>
  <c r="J127" i="5" s="1"/>
  <c r="G128" i="5" a="1"/>
  <c r="G128" i="5" s="1"/>
  <c r="H128" i="5" a="1"/>
  <c r="H128" i="5" s="1"/>
  <c r="I128" i="5" a="1"/>
  <c r="I128" i="5" s="1"/>
  <c r="J128" i="5" a="1"/>
  <c r="J128" i="5" s="1"/>
  <c r="G129" i="5" a="1"/>
  <c r="G129" i="5" s="1"/>
  <c r="H129" i="5" a="1"/>
  <c r="H129" i="5" s="1"/>
  <c r="I129" i="5" a="1"/>
  <c r="I129" i="5" s="1"/>
  <c r="J129" i="5" a="1"/>
  <c r="J129" i="5" s="1"/>
  <c r="G130" i="5" a="1"/>
  <c r="G130" i="5" s="1"/>
  <c r="H130" i="5" a="1"/>
  <c r="H130" i="5" s="1"/>
  <c r="I130" i="5" a="1"/>
  <c r="I130" i="5" s="1"/>
  <c r="J130" i="5" a="1"/>
  <c r="J130" i="5" s="1"/>
  <c r="G131" i="5" a="1"/>
  <c r="G131" i="5" s="1"/>
  <c r="H131" i="5" a="1"/>
  <c r="H131" i="5" s="1"/>
  <c r="I131" i="5" a="1"/>
  <c r="I131" i="5" s="1"/>
  <c r="J131" i="5" a="1"/>
  <c r="J131" i="5" s="1"/>
  <c r="G132" i="5" a="1"/>
  <c r="G132" i="5" s="1"/>
  <c r="H132" i="5" a="1"/>
  <c r="H132" i="5" s="1"/>
  <c r="I132" i="5" a="1"/>
  <c r="I132" i="5" s="1"/>
  <c r="J132" i="5" a="1"/>
  <c r="J132" i="5" s="1"/>
  <c r="G133" i="5" a="1"/>
  <c r="G133" i="5" s="1"/>
  <c r="H133" i="5" a="1"/>
  <c r="H133" i="5" s="1"/>
  <c r="I133" i="5" a="1"/>
  <c r="I133" i="5" s="1"/>
  <c r="J133" i="5" a="1"/>
  <c r="J133" i="5" s="1"/>
  <c r="G134" i="5" a="1"/>
  <c r="G134" i="5" s="1"/>
  <c r="H134" i="5" a="1"/>
  <c r="H134" i="5" s="1"/>
  <c r="I134" i="5" a="1"/>
  <c r="I134" i="5" s="1"/>
  <c r="J134" i="5" a="1"/>
  <c r="J134" i="5" s="1"/>
  <c r="G135" i="5" a="1"/>
  <c r="G135" i="5" s="1"/>
  <c r="H135" i="5" a="1"/>
  <c r="H135" i="5" s="1"/>
  <c r="I135" i="5" a="1"/>
  <c r="I135" i="5" s="1"/>
  <c r="J135" i="5" a="1"/>
  <c r="J135" i="5" s="1"/>
  <c r="G136" i="5" a="1"/>
  <c r="G136" i="5" s="1"/>
  <c r="H136" i="5" a="1"/>
  <c r="H136" i="5" s="1"/>
  <c r="I136" i="5" a="1"/>
  <c r="I136" i="5" s="1"/>
  <c r="J136" i="5" a="1"/>
  <c r="J136" i="5" s="1"/>
  <c r="G137" i="5" a="1"/>
  <c r="G137" i="5" s="1"/>
  <c r="H137" i="5" a="1"/>
  <c r="H137" i="5" s="1"/>
  <c r="I137" i="5" a="1"/>
  <c r="I137" i="5" s="1"/>
  <c r="J137" i="5" a="1"/>
  <c r="J137" i="5" s="1"/>
  <c r="G138" i="5" a="1"/>
  <c r="G138" i="5" s="1"/>
  <c r="H138" i="5" a="1"/>
  <c r="H138" i="5" s="1"/>
  <c r="I138" i="5" a="1"/>
  <c r="I138" i="5" s="1"/>
  <c r="J138" i="5" a="1"/>
  <c r="J138" i="5" s="1"/>
  <c r="G139" i="5" a="1"/>
  <c r="G139" i="5" s="1"/>
  <c r="H139" i="5" a="1"/>
  <c r="H139" i="5" s="1"/>
  <c r="I139" i="5" a="1"/>
  <c r="I139" i="5" s="1"/>
  <c r="J139" i="5" a="1"/>
  <c r="J139" i="5" s="1"/>
  <c r="G140" i="5" a="1"/>
  <c r="G140" i="5" s="1"/>
  <c r="H140" i="5" a="1"/>
  <c r="H140" i="5" s="1"/>
  <c r="I140" i="5" a="1"/>
  <c r="I140" i="5" s="1"/>
  <c r="J140" i="5" a="1"/>
  <c r="J140" i="5" s="1"/>
  <c r="G141" i="5" a="1"/>
  <c r="G141" i="5" s="1"/>
  <c r="H141" i="5" a="1"/>
  <c r="H141" i="5" s="1"/>
  <c r="I141" i="5" a="1"/>
  <c r="I141" i="5" s="1"/>
  <c r="J141" i="5" a="1"/>
  <c r="J141" i="5" s="1"/>
  <c r="G142" i="5" a="1"/>
  <c r="G142" i="5" s="1"/>
  <c r="H142" i="5" a="1"/>
  <c r="H142" i="5" s="1"/>
  <c r="I142" i="5" a="1"/>
  <c r="I142" i="5" s="1"/>
  <c r="J142" i="5" a="1"/>
  <c r="J142" i="5" s="1"/>
  <c r="G143" i="5" a="1"/>
  <c r="G143" i="5" s="1"/>
  <c r="H143" i="5" a="1"/>
  <c r="H143" i="5" s="1"/>
  <c r="I143" i="5" a="1"/>
  <c r="I143" i="5" s="1"/>
  <c r="J143" i="5" a="1"/>
  <c r="J143" i="5" s="1"/>
  <c r="G144" i="5" a="1"/>
  <c r="G144" i="5" s="1"/>
  <c r="H144" i="5" a="1"/>
  <c r="H144" i="5" s="1"/>
  <c r="I144" i="5" a="1"/>
  <c r="I144" i="5" s="1"/>
  <c r="J144" i="5" a="1"/>
  <c r="J144" i="5" s="1"/>
  <c r="G145" i="5" a="1"/>
  <c r="G145" i="5" s="1"/>
  <c r="H145" i="5" a="1"/>
  <c r="H145" i="5" s="1"/>
  <c r="I145" i="5" a="1"/>
  <c r="I145" i="5" s="1"/>
  <c r="J145" i="5" a="1"/>
  <c r="J145" i="5" s="1"/>
  <c r="G146" i="5" a="1"/>
  <c r="G146" i="5" s="1"/>
  <c r="H146" i="5" a="1"/>
  <c r="H146" i="5" s="1"/>
  <c r="I146" i="5" a="1"/>
  <c r="I146" i="5" s="1"/>
  <c r="J146" i="5" a="1"/>
  <c r="J146" i="5" s="1"/>
  <c r="G147" i="5" a="1"/>
  <c r="G147" i="5" s="1"/>
  <c r="H147" i="5" a="1"/>
  <c r="H147" i="5" s="1"/>
  <c r="I147" i="5" a="1"/>
  <c r="I147" i="5" s="1"/>
  <c r="J147" i="5" a="1"/>
  <c r="J147" i="5" s="1"/>
  <c r="G148" i="5" a="1"/>
  <c r="G148" i="5" s="1"/>
  <c r="H148" i="5" a="1"/>
  <c r="H148" i="5" s="1"/>
  <c r="I148" i="5" a="1"/>
  <c r="I148" i="5" s="1"/>
  <c r="J148" i="5" a="1"/>
  <c r="J148" i="5" s="1"/>
  <c r="G149" i="5" a="1"/>
  <c r="G149" i="5" s="1"/>
  <c r="H149" i="5" a="1"/>
  <c r="H149" i="5" s="1"/>
  <c r="I149" i="5" a="1"/>
  <c r="I149" i="5" s="1"/>
  <c r="J149" i="5" a="1"/>
  <c r="J149" i="5" s="1"/>
  <c r="G150" i="5" a="1"/>
  <c r="G150" i="5" s="1"/>
  <c r="H150" i="5" a="1"/>
  <c r="H150" i="5" s="1"/>
  <c r="I150" i="5" a="1"/>
  <c r="I150" i="5" s="1"/>
  <c r="J150" i="5" a="1"/>
  <c r="J150" i="5" s="1"/>
  <c r="G151" i="5" a="1"/>
  <c r="G151" i="5" s="1"/>
  <c r="H151" i="5" a="1"/>
  <c r="H151" i="5" s="1"/>
  <c r="I151" i="5" a="1"/>
  <c r="I151" i="5" s="1"/>
  <c r="J151" i="5" a="1"/>
  <c r="J151" i="5" s="1"/>
  <c r="G152" i="5" a="1"/>
  <c r="G152" i="5" s="1"/>
  <c r="H152" i="5" a="1"/>
  <c r="H152" i="5" s="1"/>
  <c r="I152" i="5" a="1"/>
  <c r="I152" i="5" s="1"/>
  <c r="J152" i="5" a="1"/>
  <c r="J152" i="5" s="1"/>
  <c r="G153" i="5" a="1"/>
  <c r="G153" i="5" s="1"/>
  <c r="H153" i="5" a="1"/>
  <c r="H153" i="5" s="1"/>
  <c r="I153" i="5" a="1"/>
  <c r="I153" i="5" s="1"/>
  <c r="J153" i="5" a="1"/>
  <c r="J153" i="5" s="1"/>
  <c r="G154" i="5" a="1"/>
  <c r="G154" i="5" s="1"/>
  <c r="H154" i="5" a="1"/>
  <c r="H154" i="5" s="1"/>
  <c r="I154" i="5" a="1"/>
  <c r="I154" i="5" s="1"/>
  <c r="J154" i="5" a="1"/>
  <c r="J154" i="5" s="1"/>
  <c r="G155" i="5" a="1"/>
  <c r="G155" i="5" s="1"/>
  <c r="H155" i="5" a="1"/>
  <c r="H155" i="5" s="1"/>
  <c r="I155" i="5" a="1"/>
  <c r="I155" i="5" s="1"/>
  <c r="J155" i="5" a="1"/>
  <c r="J155" i="5" s="1"/>
  <c r="G156" i="5" a="1"/>
  <c r="G156" i="5" s="1"/>
  <c r="H156" i="5" a="1"/>
  <c r="H156" i="5" s="1"/>
  <c r="I156" i="5" a="1"/>
  <c r="I156" i="5" s="1"/>
  <c r="J156" i="5" a="1"/>
  <c r="J156" i="5" s="1"/>
  <c r="G157" i="5" a="1"/>
  <c r="G157" i="5" s="1"/>
  <c r="H157" i="5" a="1"/>
  <c r="H157" i="5" s="1"/>
  <c r="I157" i="5" a="1"/>
  <c r="I157" i="5" s="1"/>
  <c r="J157" i="5" a="1"/>
  <c r="J157" i="5" s="1"/>
  <c r="G158" i="5" a="1"/>
  <c r="G158" i="5" s="1"/>
  <c r="H158" i="5" a="1"/>
  <c r="H158" i="5" s="1"/>
  <c r="I158" i="5" a="1"/>
  <c r="I158" i="5" s="1"/>
  <c r="J158" i="5" a="1"/>
  <c r="J158" i="5" s="1"/>
  <c r="G159" i="5" a="1"/>
  <c r="G159" i="5" s="1"/>
  <c r="H159" i="5" a="1"/>
  <c r="H159" i="5" s="1"/>
  <c r="I159" i="5" a="1"/>
  <c r="I159" i="5" s="1"/>
  <c r="J159" i="5" a="1"/>
  <c r="J159" i="5" s="1"/>
  <c r="G160" i="5" a="1"/>
  <c r="G160" i="5" s="1"/>
  <c r="H160" i="5" a="1"/>
  <c r="H160" i="5" s="1"/>
  <c r="I160" i="5" a="1"/>
  <c r="I160" i="5" s="1"/>
  <c r="J160" i="5" a="1"/>
  <c r="J160" i="5" s="1"/>
  <c r="G161" i="5" a="1"/>
  <c r="G161" i="5" s="1"/>
  <c r="H161" i="5" a="1"/>
  <c r="H161" i="5" s="1"/>
  <c r="I161" i="5" a="1"/>
  <c r="I161" i="5" s="1"/>
  <c r="J161" i="5" a="1"/>
  <c r="J161" i="5" s="1"/>
  <c r="G162" i="5" a="1"/>
  <c r="G162" i="5" s="1"/>
  <c r="H162" i="5" a="1"/>
  <c r="H162" i="5" s="1"/>
  <c r="I162" i="5" a="1"/>
  <c r="I162" i="5" s="1"/>
  <c r="J162" i="5" a="1"/>
  <c r="J162" i="5" s="1"/>
  <c r="G163" i="5" a="1"/>
  <c r="G163" i="5" s="1"/>
  <c r="H163" i="5" a="1"/>
  <c r="H163" i="5" s="1"/>
  <c r="I163" i="5" a="1"/>
  <c r="I163" i="5" s="1"/>
  <c r="J163" i="5" a="1"/>
  <c r="J163" i="5" s="1"/>
  <c r="G164" i="5" a="1"/>
  <c r="G164" i="5" s="1"/>
  <c r="H164" i="5" a="1"/>
  <c r="H164" i="5" s="1"/>
  <c r="I164" i="5" a="1"/>
  <c r="I164" i="5" s="1"/>
  <c r="J164" i="5" a="1"/>
  <c r="J164" i="5" s="1"/>
  <c r="G165" i="5" a="1"/>
  <c r="G165" i="5" s="1"/>
  <c r="H165" i="5" a="1"/>
  <c r="H165" i="5" s="1"/>
  <c r="I165" i="5" a="1"/>
  <c r="I165" i="5" s="1"/>
  <c r="J165" i="5" a="1"/>
  <c r="J165" i="5" s="1"/>
  <c r="G166" i="5" a="1"/>
  <c r="G166" i="5" s="1"/>
  <c r="H166" i="5" a="1"/>
  <c r="H166" i="5" s="1"/>
  <c r="I166" i="5" a="1"/>
  <c r="I166" i="5" s="1"/>
  <c r="J166" i="5" a="1"/>
  <c r="J166" i="5" s="1"/>
  <c r="G167" i="5" a="1"/>
  <c r="G167" i="5" s="1"/>
  <c r="H167" i="5" a="1"/>
  <c r="H167" i="5" s="1"/>
  <c r="I167" i="5" a="1"/>
  <c r="I167" i="5" s="1"/>
  <c r="J167" i="5" a="1"/>
  <c r="J167" i="5" s="1"/>
  <c r="G168" i="5" a="1"/>
  <c r="G168" i="5" s="1"/>
  <c r="H168" i="5" a="1"/>
  <c r="H168" i="5" s="1"/>
  <c r="I168" i="5" a="1"/>
  <c r="I168" i="5" s="1"/>
  <c r="J168" i="5" a="1"/>
  <c r="J168" i="5" s="1"/>
  <c r="G169" i="5" a="1"/>
  <c r="G169" i="5" s="1"/>
  <c r="H169" i="5" a="1"/>
  <c r="H169" i="5" s="1"/>
  <c r="I169" i="5" a="1"/>
  <c r="I169" i="5" s="1"/>
  <c r="J169" i="5" a="1"/>
  <c r="J169" i="5" s="1"/>
  <c r="G170" i="5" a="1"/>
  <c r="G170" i="5" s="1"/>
  <c r="H170" i="5" a="1"/>
  <c r="H170" i="5" s="1"/>
  <c r="I170" i="5" a="1"/>
  <c r="I170" i="5" s="1"/>
  <c r="J170" i="5" a="1"/>
  <c r="J170" i="5" s="1"/>
  <c r="G171" i="5" a="1"/>
  <c r="G171" i="5" s="1"/>
  <c r="H171" i="5" a="1"/>
  <c r="H171" i="5" s="1"/>
  <c r="I171" i="5" a="1"/>
  <c r="I171" i="5" s="1"/>
  <c r="J171" i="5" a="1"/>
  <c r="J171" i="5" s="1"/>
  <c r="G172" i="5" a="1"/>
  <c r="G172" i="5" s="1"/>
  <c r="H172" i="5" a="1"/>
  <c r="H172" i="5" s="1"/>
  <c r="I172" i="5" a="1"/>
  <c r="I172" i="5" s="1"/>
  <c r="J172" i="5" a="1"/>
  <c r="J172" i="5" s="1"/>
  <c r="G173" i="5" a="1"/>
  <c r="G173" i="5" s="1"/>
  <c r="H173" i="5" a="1"/>
  <c r="H173" i="5" s="1"/>
  <c r="I173" i="5" a="1"/>
  <c r="I173" i="5" s="1"/>
  <c r="J173" i="5" a="1"/>
  <c r="J173" i="5" s="1"/>
  <c r="G174" i="5" a="1"/>
  <c r="G174" i="5" s="1"/>
  <c r="H174" i="5" a="1"/>
  <c r="H174" i="5" s="1"/>
  <c r="I174" i="5" a="1"/>
  <c r="I174" i="5" s="1"/>
  <c r="J174" i="5" a="1"/>
  <c r="J174" i="5" s="1"/>
  <c r="G175" i="5" a="1"/>
  <c r="G175" i="5" s="1"/>
  <c r="H175" i="5" a="1"/>
  <c r="H175" i="5" s="1"/>
  <c r="I175" i="5" a="1"/>
  <c r="I175" i="5" s="1"/>
  <c r="J175" i="5" a="1"/>
  <c r="J175" i="5" s="1"/>
  <c r="G176" i="5" a="1"/>
  <c r="G176" i="5" s="1"/>
  <c r="H176" i="5" a="1"/>
  <c r="H176" i="5" s="1"/>
  <c r="I176" i="5" a="1"/>
  <c r="I176" i="5" s="1"/>
  <c r="J176" i="5" a="1"/>
  <c r="J176" i="5" s="1"/>
  <c r="G177" i="5" a="1"/>
  <c r="G177" i="5" s="1"/>
  <c r="H177" i="5" a="1"/>
  <c r="H177" i="5" s="1"/>
  <c r="I177" i="5" a="1"/>
  <c r="I177" i="5" s="1"/>
  <c r="J177" i="5" a="1"/>
  <c r="J177" i="5" s="1"/>
  <c r="G178" i="5" a="1"/>
  <c r="G178" i="5" s="1"/>
  <c r="H178" i="5" a="1"/>
  <c r="H178" i="5" s="1"/>
  <c r="I178" i="5" a="1"/>
  <c r="I178" i="5" s="1"/>
  <c r="J178" i="5" a="1"/>
  <c r="J178" i="5" s="1"/>
  <c r="G179" i="5" a="1"/>
  <c r="G179" i="5" s="1"/>
  <c r="H179" i="5" a="1"/>
  <c r="H179" i="5" s="1"/>
  <c r="I179" i="5" a="1"/>
  <c r="I179" i="5" s="1"/>
  <c r="J179" i="5" a="1"/>
  <c r="J179" i="5" s="1"/>
  <c r="G180" i="5" a="1"/>
  <c r="G180" i="5" s="1"/>
  <c r="H180" i="5" a="1"/>
  <c r="H180" i="5" s="1"/>
  <c r="I180" i="5" a="1"/>
  <c r="I180" i="5" s="1"/>
  <c r="J180" i="5" a="1"/>
  <c r="J180" i="5" s="1"/>
  <c r="G181" i="5" a="1"/>
  <c r="G181" i="5" s="1"/>
  <c r="H181" i="5" a="1"/>
  <c r="H181" i="5" s="1"/>
  <c r="I181" i="5" a="1"/>
  <c r="I181" i="5" s="1"/>
  <c r="J181" i="5" a="1"/>
  <c r="J181" i="5" s="1"/>
  <c r="G182" i="5" a="1"/>
  <c r="G182" i="5" s="1"/>
  <c r="H182" i="5" a="1"/>
  <c r="H182" i="5" s="1"/>
  <c r="I182" i="5" a="1"/>
  <c r="I182" i="5" s="1"/>
  <c r="J182" i="5" a="1"/>
  <c r="J182" i="5" s="1"/>
  <c r="G183" i="5" a="1"/>
  <c r="G183" i="5" s="1"/>
  <c r="H183" i="5" a="1"/>
  <c r="H183" i="5" s="1"/>
  <c r="I183" i="5" a="1"/>
  <c r="I183" i="5" s="1"/>
  <c r="J183" i="5" a="1"/>
  <c r="J183" i="5" s="1"/>
  <c r="G184" i="5" a="1"/>
  <c r="G184" i="5" s="1"/>
  <c r="H184" i="5" a="1"/>
  <c r="H184" i="5" s="1"/>
  <c r="I184" i="5" a="1"/>
  <c r="I184" i="5" s="1"/>
  <c r="J184" i="5" a="1"/>
  <c r="J184" i="5" s="1"/>
  <c r="G185" i="5" a="1"/>
  <c r="G185" i="5" s="1"/>
  <c r="H185" i="5" a="1"/>
  <c r="H185" i="5" s="1"/>
  <c r="I185" i="5" a="1"/>
  <c r="I185" i="5" s="1"/>
  <c r="J185" i="5" a="1"/>
  <c r="J185" i="5" s="1"/>
  <c r="G186" i="5" a="1"/>
  <c r="G186" i="5" s="1"/>
  <c r="H186" i="5" a="1"/>
  <c r="H186" i="5" s="1"/>
  <c r="I186" i="5" a="1"/>
  <c r="I186" i="5" s="1"/>
  <c r="J186" i="5" a="1"/>
  <c r="J186" i="5" s="1"/>
  <c r="G187" i="5" a="1"/>
  <c r="G187" i="5" s="1"/>
  <c r="H187" i="5" a="1"/>
  <c r="H187" i="5" s="1"/>
  <c r="I187" i="5" a="1"/>
  <c r="I187" i="5" s="1"/>
  <c r="J187" i="5" a="1"/>
  <c r="J187" i="5" s="1"/>
  <c r="G188" i="5" a="1"/>
  <c r="G188" i="5" s="1"/>
  <c r="H188" i="5" a="1"/>
  <c r="H188" i="5" s="1"/>
  <c r="I188" i="5" a="1"/>
  <c r="I188" i="5" s="1"/>
  <c r="J188" i="5" a="1"/>
  <c r="J188" i="5" s="1"/>
  <c r="G189" i="5" a="1"/>
  <c r="G189" i="5" s="1"/>
  <c r="H189" i="5" a="1"/>
  <c r="H189" i="5" s="1"/>
  <c r="I189" i="5" a="1"/>
  <c r="I189" i="5" s="1"/>
  <c r="J189" i="5" a="1"/>
  <c r="J189" i="5" s="1"/>
  <c r="G190" i="5" a="1"/>
  <c r="G190" i="5" s="1"/>
  <c r="H190" i="5" a="1"/>
  <c r="H190" i="5" s="1"/>
  <c r="I190" i="5" a="1"/>
  <c r="I190" i="5" s="1"/>
  <c r="J190" i="5" a="1"/>
  <c r="J190" i="5" s="1"/>
  <c r="G191" i="5" a="1"/>
  <c r="G191" i="5" s="1"/>
  <c r="H191" i="5" a="1"/>
  <c r="H191" i="5" s="1"/>
  <c r="I191" i="5" a="1"/>
  <c r="I191" i="5" s="1"/>
  <c r="J191" i="5" a="1"/>
  <c r="J191" i="5" s="1"/>
  <c r="G192" i="5" a="1"/>
  <c r="G192" i="5" s="1"/>
  <c r="H192" i="5" a="1"/>
  <c r="H192" i="5" s="1"/>
  <c r="I192" i="5" a="1"/>
  <c r="I192" i="5" s="1"/>
  <c r="J192" i="5" a="1"/>
  <c r="J192" i="5" s="1"/>
  <c r="G193" i="5" a="1"/>
  <c r="G193" i="5" s="1"/>
  <c r="H193" i="5" a="1"/>
  <c r="H193" i="5" s="1"/>
  <c r="I193" i="5" a="1"/>
  <c r="I193" i="5" s="1"/>
  <c r="J193" i="5" a="1"/>
  <c r="J193" i="5" s="1"/>
  <c r="G194" i="5" a="1"/>
  <c r="G194" i="5" s="1"/>
  <c r="H194" i="5" a="1"/>
  <c r="H194" i="5" s="1"/>
  <c r="I194" i="5" a="1"/>
  <c r="I194" i="5" s="1"/>
  <c r="J194" i="5" a="1"/>
  <c r="J194" i="5" s="1"/>
  <c r="G195" i="5" a="1"/>
  <c r="G195" i="5" s="1"/>
  <c r="H195" i="5" a="1"/>
  <c r="H195" i="5" s="1"/>
  <c r="I195" i="5" a="1"/>
  <c r="I195" i="5" s="1"/>
  <c r="J195" i="5" a="1"/>
  <c r="J195" i="5" s="1"/>
  <c r="G196" i="5" a="1"/>
  <c r="G196" i="5" s="1"/>
  <c r="H196" i="5" a="1"/>
  <c r="H196" i="5" s="1"/>
  <c r="I196" i="5" a="1"/>
  <c r="I196" i="5" s="1"/>
  <c r="J196" i="5" a="1"/>
  <c r="J196" i="5" s="1"/>
  <c r="G197" i="5" a="1"/>
  <c r="G197" i="5" s="1"/>
  <c r="H197" i="5" a="1"/>
  <c r="H197" i="5" s="1"/>
  <c r="I197" i="5" a="1"/>
  <c r="I197" i="5" s="1"/>
  <c r="J197" i="5" a="1"/>
  <c r="J197" i="5" s="1"/>
  <c r="G198" i="5" a="1"/>
  <c r="G198" i="5" s="1"/>
  <c r="H198" i="5" a="1"/>
  <c r="H198" i="5" s="1"/>
  <c r="I198" i="5" a="1"/>
  <c r="I198" i="5" s="1"/>
  <c r="J198" i="5" a="1"/>
  <c r="J198" i="5" s="1"/>
  <c r="G199" i="5" a="1"/>
  <c r="G199" i="5" s="1"/>
  <c r="H199" i="5" a="1"/>
  <c r="H199" i="5" s="1"/>
  <c r="I199" i="5" a="1"/>
  <c r="I199" i="5" s="1"/>
  <c r="J199" i="5" a="1"/>
  <c r="J199" i="5" s="1"/>
  <c r="G200" i="5" a="1"/>
  <c r="G200" i="5" s="1"/>
  <c r="H200" i="5" a="1"/>
  <c r="H200" i="5" s="1"/>
  <c r="I200" i="5" a="1"/>
  <c r="I200" i="5" s="1"/>
  <c r="J200" i="5" a="1"/>
  <c r="J200" i="5" s="1"/>
  <c r="G201" i="5" a="1"/>
  <c r="G201" i="5" s="1"/>
  <c r="H201" i="5" a="1"/>
  <c r="H201" i="5" s="1"/>
  <c r="I201" i="5" a="1"/>
  <c r="I201" i="5" s="1"/>
  <c r="J201" i="5" a="1"/>
  <c r="J201" i="5" s="1"/>
  <c r="G202" i="5" a="1"/>
  <c r="G202" i="5" s="1"/>
  <c r="H202" i="5" a="1"/>
  <c r="H202" i="5" s="1"/>
  <c r="I202" i="5" a="1"/>
  <c r="I202" i="5" s="1"/>
  <c r="J202" i="5" a="1"/>
  <c r="J202" i="5" s="1"/>
  <c r="G203" i="5" a="1"/>
  <c r="G203" i="5" s="1"/>
  <c r="H203" i="5" a="1"/>
  <c r="H203" i="5" s="1"/>
  <c r="I203" i="5" a="1"/>
  <c r="I203" i="5" s="1"/>
  <c r="J203" i="5" a="1"/>
  <c r="J203" i="5" s="1"/>
  <c r="G204" i="5" a="1"/>
  <c r="G204" i="5" s="1"/>
  <c r="H204" i="5" a="1"/>
  <c r="H204" i="5" s="1"/>
  <c r="I204" i="5" a="1"/>
  <c r="I204" i="5" s="1"/>
  <c r="J204" i="5" a="1"/>
  <c r="J204" i="5" s="1"/>
  <c r="G205" i="5" a="1"/>
  <c r="G205" i="5" s="1"/>
  <c r="H205" i="5" a="1"/>
  <c r="H205" i="5" s="1"/>
  <c r="I205" i="5" a="1"/>
  <c r="I205" i="5" s="1"/>
  <c r="J205" i="5" a="1"/>
  <c r="J205" i="5" s="1"/>
  <c r="G206" i="5" a="1"/>
  <c r="G206" i="5" s="1"/>
  <c r="H206" i="5" a="1"/>
  <c r="H206" i="5" s="1"/>
  <c r="I206" i="5" a="1"/>
  <c r="I206" i="5" s="1"/>
  <c r="J206" i="5" a="1"/>
  <c r="J206" i="5" s="1"/>
  <c r="G207" i="5" a="1"/>
  <c r="G207" i="5" s="1"/>
  <c r="H207" i="5" a="1"/>
  <c r="H207" i="5" s="1"/>
  <c r="I207" i="5" a="1"/>
  <c r="I207" i="5" s="1"/>
  <c r="J207" i="5" a="1"/>
  <c r="J207" i="5" s="1"/>
  <c r="G208" i="5" a="1"/>
  <c r="G208" i="5" s="1"/>
  <c r="H208" i="5" a="1"/>
  <c r="H208" i="5" s="1"/>
  <c r="I208" i="5" a="1"/>
  <c r="I208" i="5" s="1"/>
  <c r="J208" i="5" a="1"/>
  <c r="J208" i="5" s="1"/>
  <c r="G209" i="5" a="1"/>
  <c r="G209" i="5" s="1"/>
  <c r="H209" i="5" a="1"/>
  <c r="H209" i="5" s="1"/>
  <c r="I209" i="5" a="1"/>
  <c r="I209" i="5" s="1"/>
  <c r="J209" i="5" a="1"/>
  <c r="J209" i="5" s="1"/>
  <c r="G210" i="5" a="1"/>
  <c r="G210" i="5" s="1"/>
  <c r="H210" i="5" a="1"/>
  <c r="H210" i="5" s="1"/>
  <c r="I210" i="5" a="1"/>
  <c r="I210" i="5" s="1"/>
  <c r="J210" i="5" a="1"/>
  <c r="J210" i="5" s="1"/>
  <c r="G211" i="5" a="1"/>
  <c r="G211" i="5" s="1"/>
  <c r="H211" i="5" a="1"/>
  <c r="H211" i="5" s="1"/>
  <c r="I211" i="5" a="1"/>
  <c r="I211" i="5" s="1"/>
  <c r="J211" i="5" a="1"/>
  <c r="J211" i="5" s="1"/>
  <c r="G212" i="5" a="1"/>
  <c r="G212" i="5" s="1"/>
  <c r="H212" i="5" a="1"/>
  <c r="H212" i="5" s="1"/>
  <c r="I212" i="5" a="1"/>
  <c r="I212" i="5" s="1"/>
  <c r="J212" i="5" a="1"/>
  <c r="J212" i="5" s="1"/>
  <c r="G213" i="5" a="1"/>
  <c r="G213" i="5" s="1"/>
  <c r="H213" i="5" a="1"/>
  <c r="H213" i="5" s="1"/>
  <c r="I213" i="5" a="1"/>
  <c r="I213" i="5" s="1"/>
  <c r="J213" i="5" a="1"/>
  <c r="J213" i="5" s="1"/>
  <c r="G214" i="5" a="1"/>
  <c r="G214" i="5" s="1"/>
  <c r="H214" i="5" a="1"/>
  <c r="H214" i="5" s="1"/>
  <c r="I214" i="5" a="1"/>
  <c r="I214" i="5" s="1"/>
  <c r="J214" i="5" a="1"/>
  <c r="J214" i="5" s="1"/>
  <c r="G215" i="5" a="1"/>
  <c r="G215" i="5" s="1"/>
  <c r="H215" i="5" a="1"/>
  <c r="H215" i="5" s="1"/>
  <c r="I215" i="5" a="1"/>
  <c r="I215" i="5" s="1"/>
  <c r="J215" i="5" a="1"/>
  <c r="J215" i="5" s="1"/>
  <c r="G216" i="5" a="1"/>
  <c r="G216" i="5" s="1"/>
  <c r="H216" i="5" a="1"/>
  <c r="H216" i="5" s="1"/>
  <c r="I216" i="5" a="1"/>
  <c r="I216" i="5" s="1"/>
  <c r="J216" i="5" a="1"/>
  <c r="J216" i="5" s="1"/>
  <c r="G217" i="5" a="1"/>
  <c r="G217" i="5" s="1"/>
  <c r="H217" i="5" a="1"/>
  <c r="H217" i="5" s="1"/>
  <c r="I217" i="5" a="1"/>
  <c r="I217" i="5" s="1"/>
  <c r="J217" i="5" a="1"/>
  <c r="J217" i="5" s="1"/>
  <c r="G218" i="5" a="1"/>
  <c r="G218" i="5" s="1"/>
  <c r="H218" i="5" a="1"/>
  <c r="H218" i="5" s="1"/>
  <c r="I218" i="5" a="1"/>
  <c r="I218" i="5" s="1"/>
  <c r="J218" i="5" a="1"/>
  <c r="J218" i="5" s="1"/>
  <c r="G219" i="5" a="1"/>
  <c r="G219" i="5" s="1"/>
  <c r="H219" i="5" a="1"/>
  <c r="H219" i="5" s="1"/>
  <c r="I219" i="5" a="1"/>
  <c r="I219" i="5" s="1"/>
  <c r="J219" i="5" a="1"/>
  <c r="J219" i="5" s="1"/>
  <c r="G220" i="5" a="1"/>
  <c r="G220" i="5" s="1"/>
  <c r="H220" i="5" a="1"/>
  <c r="H220" i="5" s="1"/>
  <c r="I220" i="5" a="1"/>
  <c r="I220" i="5" s="1"/>
  <c r="J220" i="5" a="1"/>
  <c r="J220" i="5" s="1"/>
  <c r="G221" i="5" a="1"/>
  <c r="G221" i="5" s="1"/>
  <c r="H221" i="5" a="1"/>
  <c r="H221" i="5" s="1"/>
  <c r="I221" i="5" a="1"/>
  <c r="I221" i="5" s="1"/>
  <c r="J221" i="5" a="1"/>
  <c r="J221" i="5" s="1"/>
  <c r="G222" i="5" a="1"/>
  <c r="G222" i="5" s="1"/>
  <c r="H222" i="5" a="1"/>
  <c r="H222" i="5" s="1"/>
  <c r="I222" i="5" a="1"/>
  <c r="I222" i="5" s="1"/>
  <c r="J222" i="5" a="1"/>
  <c r="J222" i="5" s="1"/>
  <c r="G223" i="5" a="1"/>
  <c r="G223" i="5" s="1"/>
  <c r="H223" i="5" a="1"/>
  <c r="H223" i="5" s="1"/>
  <c r="I223" i="5" a="1"/>
  <c r="I223" i="5" s="1"/>
  <c r="J223" i="5" a="1"/>
  <c r="J223" i="5" s="1"/>
  <c r="G224" i="5" a="1"/>
  <c r="G224" i="5" s="1"/>
  <c r="H224" i="5" a="1"/>
  <c r="H224" i="5" s="1"/>
  <c r="I224" i="5" a="1"/>
  <c r="I224" i="5" s="1"/>
  <c r="J224" i="5" a="1"/>
  <c r="J224" i="5" s="1"/>
  <c r="G225" i="5" a="1"/>
  <c r="G225" i="5" s="1"/>
  <c r="H225" i="5" a="1"/>
  <c r="H225" i="5" s="1"/>
  <c r="I225" i="5" a="1"/>
  <c r="I225" i="5" s="1"/>
  <c r="J225" i="5" a="1"/>
  <c r="J225" i="5" s="1"/>
  <c r="G226" i="5" a="1"/>
  <c r="G226" i="5" s="1"/>
  <c r="H226" i="5" a="1"/>
  <c r="H226" i="5" s="1"/>
  <c r="I226" i="5" a="1"/>
  <c r="I226" i="5" s="1"/>
  <c r="J226" i="5" a="1"/>
  <c r="J226" i="5" s="1"/>
  <c r="G227" i="5" a="1"/>
  <c r="G227" i="5" s="1"/>
  <c r="H227" i="5" a="1"/>
  <c r="H227" i="5" s="1"/>
  <c r="I227" i="5" a="1"/>
  <c r="I227" i="5" s="1"/>
  <c r="J227" i="5" a="1"/>
  <c r="J227" i="5" s="1"/>
  <c r="G228" i="5" a="1"/>
  <c r="G228" i="5" s="1"/>
  <c r="H228" i="5" a="1"/>
  <c r="H228" i="5" s="1"/>
  <c r="I228" i="5" a="1"/>
  <c r="I228" i="5" s="1"/>
  <c r="J228" i="5" a="1"/>
  <c r="J228" i="5" s="1"/>
  <c r="G229" i="5" a="1"/>
  <c r="G229" i="5" s="1"/>
  <c r="H229" i="5" a="1"/>
  <c r="H229" i="5" s="1"/>
  <c r="I229" i="5" a="1"/>
  <c r="I229" i="5" s="1"/>
  <c r="J229" i="5" a="1"/>
  <c r="J229" i="5" s="1"/>
  <c r="G230" i="5" a="1"/>
  <c r="G230" i="5" s="1"/>
  <c r="H230" i="5" a="1"/>
  <c r="H230" i="5" s="1"/>
  <c r="I230" i="5" a="1"/>
  <c r="I230" i="5" s="1"/>
  <c r="J230" i="5" a="1"/>
  <c r="J230" i="5" s="1"/>
  <c r="G231" i="5" a="1"/>
  <c r="G231" i="5" s="1"/>
  <c r="H231" i="5" a="1"/>
  <c r="H231" i="5" s="1"/>
  <c r="I231" i="5" a="1"/>
  <c r="I231" i="5" s="1"/>
  <c r="J231" i="5" a="1"/>
  <c r="J231" i="5" s="1"/>
  <c r="G232" i="5" a="1"/>
  <c r="G232" i="5" s="1"/>
  <c r="H232" i="5" a="1"/>
  <c r="H232" i="5" s="1"/>
  <c r="I232" i="5" a="1"/>
  <c r="I232" i="5" s="1"/>
  <c r="J232" i="5" a="1"/>
  <c r="J232" i="5" s="1"/>
  <c r="G233" i="5" a="1"/>
  <c r="G233" i="5" s="1"/>
  <c r="H233" i="5" a="1"/>
  <c r="H233" i="5" s="1"/>
  <c r="I233" i="5" a="1"/>
  <c r="I233" i="5" s="1"/>
  <c r="J233" i="5" a="1"/>
  <c r="J233" i="5" s="1"/>
  <c r="G234" i="5" a="1"/>
  <c r="G234" i="5" s="1"/>
  <c r="H234" i="5" a="1"/>
  <c r="H234" i="5" s="1"/>
  <c r="I234" i="5" a="1"/>
  <c r="I234" i="5" s="1"/>
  <c r="J234" i="5" a="1"/>
  <c r="J234" i="5" s="1"/>
  <c r="G235" i="5" a="1"/>
  <c r="G235" i="5" s="1"/>
  <c r="H235" i="5" a="1"/>
  <c r="H235" i="5" s="1"/>
  <c r="I235" i="5" a="1"/>
  <c r="I235" i="5" s="1"/>
  <c r="J235" i="5" a="1"/>
  <c r="J235" i="5" s="1"/>
  <c r="G236" i="5" a="1"/>
  <c r="G236" i="5" s="1"/>
  <c r="H236" i="5" a="1"/>
  <c r="H236" i="5" s="1"/>
  <c r="I236" i="5" a="1"/>
  <c r="I236" i="5" s="1"/>
  <c r="J236" i="5" a="1"/>
  <c r="J236" i="5" s="1"/>
  <c r="G237" i="5" a="1"/>
  <c r="G237" i="5" s="1"/>
  <c r="H237" i="5" a="1"/>
  <c r="H237" i="5" s="1"/>
  <c r="I237" i="5" a="1"/>
  <c r="I237" i="5" s="1"/>
  <c r="J237" i="5" a="1"/>
  <c r="J237" i="5" s="1"/>
  <c r="G238" i="5" a="1"/>
  <c r="G238" i="5" s="1"/>
  <c r="H238" i="5" a="1"/>
  <c r="H238" i="5" s="1"/>
  <c r="I238" i="5" a="1"/>
  <c r="I238" i="5" s="1"/>
  <c r="J238" i="5" a="1"/>
  <c r="J238" i="5" s="1"/>
  <c r="G239" i="5" a="1"/>
  <c r="G239" i="5" s="1"/>
  <c r="H239" i="5" a="1"/>
  <c r="H239" i="5" s="1"/>
  <c r="I239" i="5" a="1"/>
  <c r="I239" i="5" s="1"/>
  <c r="J239" i="5" a="1"/>
  <c r="J239" i="5" s="1"/>
  <c r="G240" i="5" a="1"/>
  <c r="G240" i="5" s="1"/>
  <c r="H240" i="5" a="1"/>
  <c r="H240" i="5" s="1"/>
  <c r="I240" i="5" a="1"/>
  <c r="I240" i="5" s="1"/>
  <c r="J240" i="5" a="1"/>
  <c r="J240" i="5" s="1"/>
  <c r="G241" i="5" a="1"/>
  <c r="G241" i="5" s="1"/>
  <c r="H241" i="5" a="1"/>
  <c r="H241" i="5" s="1"/>
  <c r="I241" i="5" a="1"/>
  <c r="I241" i="5" s="1"/>
  <c r="J241" i="5" a="1"/>
  <c r="J241" i="5" s="1"/>
  <c r="G242" i="5" a="1"/>
  <c r="G242" i="5" s="1"/>
  <c r="H242" i="5" a="1"/>
  <c r="H242" i="5" s="1"/>
  <c r="I242" i="5" a="1"/>
  <c r="I242" i="5" s="1"/>
  <c r="J242" i="5" a="1"/>
  <c r="J242" i="5" s="1"/>
  <c r="G243" i="5" a="1"/>
  <c r="G243" i="5" s="1"/>
  <c r="H243" i="5" a="1"/>
  <c r="H243" i="5" s="1"/>
  <c r="I243" i="5" a="1"/>
  <c r="I243" i="5" s="1"/>
  <c r="J243" i="5" a="1"/>
  <c r="J243" i="5" s="1"/>
  <c r="G244" i="5" a="1"/>
  <c r="G244" i="5" s="1"/>
  <c r="H244" i="5" a="1"/>
  <c r="H244" i="5" s="1"/>
  <c r="I244" i="5" a="1"/>
  <c r="I244" i="5" s="1"/>
  <c r="J244" i="5" a="1"/>
  <c r="J244" i="5" s="1"/>
  <c r="G245" i="5" a="1"/>
  <c r="G245" i="5" s="1"/>
  <c r="H245" i="5" a="1"/>
  <c r="H245" i="5" s="1"/>
  <c r="I245" i="5" a="1"/>
  <c r="I245" i="5" s="1"/>
  <c r="J245" i="5" a="1"/>
  <c r="J245" i="5" s="1"/>
  <c r="G246" i="5" a="1"/>
  <c r="G246" i="5" s="1"/>
  <c r="H246" i="5" a="1"/>
  <c r="H246" i="5" s="1"/>
  <c r="I246" i="5" a="1"/>
  <c r="I246" i="5" s="1"/>
  <c r="J246" i="5" a="1"/>
  <c r="J246" i="5" s="1"/>
  <c r="G247" i="5" a="1"/>
  <c r="G247" i="5" s="1"/>
  <c r="H247" i="5" a="1"/>
  <c r="H247" i="5" s="1"/>
  <c r="I247" i="5" a="1"/>
  <c r="I247" i="5" s="1"/>
  <c r="J247" i="5" a="1"/>
  <c r="J247" i="5" s="1"/>
  <c r="G248" i="5" a="1"/>
  <c r="G248" i="5" s="1"/>
  <c r="H248" i="5" a="1"/>
  <c r="H248" i="5" s="1"/>
  <c r="I248" i="5" a="1"/>
  <c r="I248" i="5" s="1"/>
  <c r="J248" i="5" a="1"/>
  <c r="J248" i="5" s="1"/>
  <c r="G249" i="5" a="1"/>
  <c r="G249" i="5" s="1"/>
  <c r="H249" i="5" a="1"/>
  <c r="H249" i="5" s="1"/>
  <c r="I249" i="5" a="1"/>
  <c r="I249" i="5" s="1"/>
  <c r="J249" i="5" a="1"/>
  <c r="J249" i="5" s="1"/>
  <c r="G250" i="5" a="1"/>
  <c r="G250" i="5" s="1"/>
  <c r="H250" i="5" a="1"/>
  <c r="H250" i="5" s="1"/>
  <c r="I250" i="5" a="1"/>
  <c r="I250" i="5" s="1"/>
  <c r="J250" i="5" a="1"/>
  <c r="J250" i="5" s="1"/>
  <c r="G251" i="5" a="1"/>
  <c r="G251" i="5" s="1"/>
  <c r="H251" i="5" a="1"/>
  <c r="H251" i="5" s="1"/>
  <c r="I251" i="5" a="1"/>
  <c r="I251" i="5" s="1"/>
  <c r="J251" i="5" a="1"/>
  <c r="J251" i="5" s="1"/>
  <c r="G252" i="5" a="1"/>
  <c r="G252" i="5" s="1"/>
  <c r="H252" i="5" a="1"/>
  <c r="H252" i="5" s="1"/>
  <c r="I252" i="5" a="1"/>
  <c r="I252" i="5" s="1"/>
  <c r="J252" i="5" a="1"/>
  <c r="J252" i="5" s="1"/>
  <c r="G253" i="5" a="1"/>
  <c r="G253" i="5" s="1"/>
  <c r="H253" i="5" a="1"/>
  <c r="H253" i="5" s="1"/>
  <c r="I253" i="5" a="1"/>
  <c r="I253" i="5" s="1"/>
  <c r="J253" i="5" a="1"/>
  <c r="J253" i="5" s="1"/>
  <c r="G254" i="5" a="1"/>
  <c r="G254" i="5" s="1"/>
  <c r="H254" i="5" a="1"/>
  <c r="H254" i="5" s="1"/>
  <c r="I254" i="5" a="1"/>
  <c r="I254" i="5" s="1"/>
  <c r="J254" i="5" a="1"/>
  <c r="J254" i="5" s="1"/>
  <c r="G255" i="5" a="1"/>
  <c r="G255" i="5" s="1"/>
  <c r="H255" i="5" a="1"/>
  <c r="H255" i="5" s="1"/>
  <c r="I255" i="5" a="1"/>
  <c r="I255" i="5" s="1"/>
  <c r="J255" i="5" a="1"/>
  <c r="J255" i="5" s="1"/>
  <c r="G256" i="5" a="1"/>
  <c r="G256" i="5" s="1"/>
  <c r="H256" i="5" a="1"/>
  <c r="H256" i="5" s="1"/>
  <c r="I256" i="5" a="1"/>
  <c r="I256" i="5" s="1"/>
  <c r="J256" i="5" a="1"/>
  <c r="J256" i="5" s="1"/>
  <c r="G257" i="5" a="1"/>
  <c r="G257" i="5" s="1"/>
  <c r="H257" i="5" a="1"/>
  <c r="H257" i="5" s="1"/>
  <c r="I257" i="5" a="1"/>
  <c r="I257" i="5" s="1"/>
  <c r="J257" i="5" a="1"/>
  <c r="J257" i="5" s="1"/>
  <c r="G258" i="5" a="1"/>
  <c r="G258" i="5" s="1"/>
  <c r="H258" i="5" a="1"/>
  <c r="H258" i="5" s="1"/>
  <c r="I258" i="5" a="1"/>
  <c r="I258" i="5" s="1"/>
  <c r="J258" i="5" a="1"/>
  <c r="J258" i="5" s="1"/>
  <c r="G259" i="5" a="1"/>
  <c r="G259" i="5" s="1"/>
  <c r="H259" i="5" a="1"/>
  <c r="H259" i="5" s="1"/>
  <c r="I259" i="5" a="1"/>
  <c r="I259" i="5" s="1"/>
  <c r="J259" i="5" a="1"/>
  <c r="J259" i="5" s="1"/>
  <c r="G260" i="5" a="1"/>
  <c r="G260" i="5" s="1"/>
  <c r="H260" i="5" a="1"/>
  <c r="H260" i="5" s="1"/>
  <c r="I260" i="5" a="1"/>
  <c r="I260" i="5" s="1"/>
  <c r="J260" i="5" a="1"/>
  <c r="J260" i="5" s="1"/>
  <c r="G261" i="5" a="1"/>
  <c r="G261" i="5" s="1"/>
  <c r="H261" i="5" a="1"/>
  <c r="H261" i="5" s="1"/>
  <c r="I261" i="5" a="1"/>
  <c r="I261" i="5" s="1"/>
  <c r="J261" i="5" a="1"/>
  <c r="J261" i="5" s="1"/>
  <c r="G262" i="5" a="1"/>
  <c r="G262" i="5" s="1"/>
  <c r="H262" i="5" a="1"/>
  <c r="H262" i="5" s="1"/>
  <c r="I262" i="5" a="1"/>
  <c r="I262" i="5" s="1"/>
  <c r="J262" i="5" a="1"/>
  <c r="J262" i="5" s="1"/>
  <c r="G263" i="5" a="1"/>
  <c r="G263" i="5" s="1"/>
  <c r="H263" i="5" a="1"/>
  <c r="H263" i="5" s="1"/>
  <c r="I263" i="5" a="1"/>
  <c r="I263" i="5" s="1"/>
  <c r="J263" i="5" a="1"/>
  <c r="J263" i="5" s="1"/>
  <c r="G264" i="5" a="1"/>
  <c r="G264" i="5" s="1"/>
  <c r="H264" i="5" a="1"/>
  <c r="H264" i="5" s="1"/>
  <c r="I264" i="5" a="1"/>
  <c r="I264" i="5" s="1"/>
  <c r="J264" i="5" a="1"/>
  <c r="J264" i="5" s="1"/>
  <c r="G265" i="5" a="1"/>
  <c r="G265" i="5" s="1"/>
  <c r="H265" i="5" a="1"/>
  <c r="H265" i="5" s="1"/>
  <c r="I265" i="5" a="1"/>
  <c r="I265" i="5" s="1"/>
  <c r="J265" i="5" a="1"/>
  <c r="J265" i="5" s="1"/>
  <c r="G266" i="5" a="1"/>
  <c r="G266" i="5" s="1"/>
  <c r="H266" i="5" a="1"/>
  <c r="H266" i="5" s="1"/>
  <c r="I266" i="5" a="1"/>
  <c r="I266" i="5" s="1"/>
  <c r="J266" i="5" a="1"/>
  <c r="J266" i="5" s="1"/>
  <c r="G267" i="5" a="1"/>
  <c r="G267" i="5" s="1"/>
  <c r="H267" i="5" a="1"/>
  <c r="H267" i="5" s="1"/>
  <c r="I267" i="5" a="1"/>
  <c r="I267" i="5" s="1"/>
  <c r="J267" i="5" a="1"/>
  <c r="J267" i="5" s="1"/>
  <c r="G268" i="5" a="1"/>
  <c r="G268" i="5" s="1"/>
  <c r="H268" i="5" a="1"/>
  <c r="H268" i="5" s="1"/>
  <c r="I268" i="5" a="1"/>
  <c r="I268" i="5" s="1"/>
  <c r="J268" i="5" a="1"/>
  <c r="J268" i="5" s="1"/>
  <c r="G269" i="5" a="1"/>
  <c r="G269" i="5" s="1"/>
  <c r="H269" i="5" a="1"/>
  <c r="H269" i="5" s="1"/>
  <c r="I269" i="5" a="1"/>
  <c r="I269" i="5" s="1"/>
  <c r="J269" i="5" a="1"/>
  <c r="J269" i="5" s="1"/>
  <c r="G270" i="5" a="1"/>
  <c r="G270" i="5" s="1"/>
  <c r="H270" i="5" a="1"/>
  <c r="H270" i="5" s="1"/>
  <c r="I270" i="5" a="1"/>
  <c r="I270" i="5" s="1"/>
  <c r="J270" i="5" a="1"/>
  <c r="J270" i="5" s="1"/>
  <c r="G271" i="5" a="1"/>
  <c r="G271" i="5" s="1"/>
  <c r="H271" i="5" a="1"/>
  <c r="H271" i="5" s="1"/>
  <c r="I271" i="5" a="1"/>
  <c r="I271" i="5" s="1"/>
  <c r="J271" i="5" a="1"/>
  <c r="J271" i="5" s="1"/>
  <c r="G272" i="5" a="1"/>
  <c r="G272" i="5" s="1"/>
  <c r="H272" i="5" a="1"/>
  <c r="H272" i="5" s="1"/>
  <c r="I272" i="5" a="1"/>
  <c r="I272" i="5" s="1"/>
  <c r="J272" i="5" a="1"/>
  <c r="J272" i="5" s="1"/>
  <c r="G273" i="5" a="1"/>
  <c r="G273" i="5" s="1"/>
  <c r="H273" i="5" a="1"/>
  <c r="H273" i="5" s="1"/>
  <c r="I273" i="5" a="1"/>
  <c r="I273" i="5" s="1"/>
  <c r="J273" i="5" a="1"/>
  <c r="J273" i="5" s="1"/>
  <c r="G274" i="5" a="1"/>
  <c r="G274" i="5" s="1"/>
  <c r="H274" i="5" a="1"/>
  <c r="H274" i="5" s="1"/>
  <c r="I274" i="5" a="1"/>
  <c r="I274" i="5" s="1"/>
  <c r="J274" i="5" a="1"/>
  <c r="J274" i="5" s="1"/>
  <c r="G275" i="5" a="1"/>
  <c r="G275" i="5" s="1"/>
  <c r="H275" i="5" a="1"/>
  <c r="H275" i="5" s="1"/>
  <c r="I275" i="5" a="1"/>
  <c r="I275" i="5" s="1"/>
  <c r="J275" i="5" a="1"/>
  <c r="J275" i="5" s="1"/>
  <c r="G276" i="5" a="1"/>
  <c r="G276" i="5" s="1"/>
  <c r="H276" i="5" a="1"/>
  <c r="H276" i="5" s="1"/>
  <c r="I276" i="5" a="1"/>
  <c r="I276" i="5" s="1"/>
  <c r="J276" i="5" a="1"/>
  <c r="J276" i="5" s="1"/>
  <c r="G277" i="5" a="1"/>
  <c r="G277" i="5" s="1"/>
  <c r="H277" i="5" a="1"/>
  <c r="H277" i="5" s="1"/>
  <c r="I277" i="5" a="1"/>
  <c r="I277" i="5" s="1"/>
  <c r="J277" i="5" a="1"/>
  <c r="J277" i="5" s="1"/>
  <c r="G278" i="5" a="1"/>
  <c r="G278" i="5" s="1"/>
  <c r="H278" i="5" a="1"/>
  <c r="H278" i="5" s="1"/>
  <c r="I278" i="5" a="1"/>
  <c r="I278" i="5" s="1"/>
  <c r="J278" i="5" a="1"/>
  <c r="J278" i="5" s="1"/>
  <c r="G279" i="5" a="1"/>
  <c r="G279" i="5" s="1"/>
  <c r="H279" i="5" a="1"/>
  <c r="H279" i="5" s="1"/>
  <c r="I279" i="5" a="1"/>
  <c r="I279" i="5" s="1"/>
  <c r="J279" i="5" a="1"/>
  <c r="J279" i="5" s="1"/>
  <c r="G280" i="5" a="1"/>
  <c r="G280" i="5" s="1"/>
  <c r="H280" i="5" a="1"/>
  <c r="H280" i="5" s="1"/>
  <c r="I280" i="5" a="1"/>
  <c r="I280" i="5" s="1"/>
  <c r="J280" i="5" a="1"/>
  <c r="J280" i="5" s="1"/>
  <c r="G281" i="5" a="1"/>
  <c r="G281" i="5" s="1"/>
  <c r="H281" i="5" a="1"/>
  <c r="H281" i="5" s="1"/>
  <c r="I281" i="5" a="1"/>
  <c r="I281" i="5" s="1"/>
  <c r="J281" i="5" a="1"/>
  <c r="J281" i="5" s="1"/>
  <c r="G282" i="5" a="1"/>
  <c r="G282" i="5" s="1"/>
  <c r="H282" i="5" a="1"/>
  <c r="H282" i="5" s="1"/>
  <c r="I282" i="5" a="1"/>
  <c r="I282" i="5" s="1"/>
  <c r="J282" i="5" a="1"/>
  <c r="J282" i="5" s="1"/>
  <c r="G283" i="5" a="1"/>
  <c r="G283" i="5" s="1"/>
  <c r="H283" i="5" a="1"/>
  <c r="H283" i="5" s="1"/>
  <c r="I283" i="5" a="1"/>
  <c r="I283" i="5" s="1"/>
  <c r="J283" i="5" a="1"/>
  <c r="J283" i="5" s="1"/>
  <c r="G284" i="5" a="1"/>
  <c r="G284" i="5" s="1"/>
  <c r="H284" i="5" a="1"/>
  <c r="H284" i="5" s="1"/>
  <c r="I284" i="5" a="1"/>
  <c r="I284" i="5" s="1"/>
  <c r="J284" i="5" a="1"/>
  <c r="J284" i="5" s="1"/>
  <c r="G285" i="5" a="1"/>
  <c r="G285" i="5" s="1"/>
  <c r="H285" i="5" a="1"/>
  <c r="H285" i="5" s="1"/>
  <c r="I285" i="5" a="1"/>
  <c r="I285" i="5" s="1"/>
  <c r="J285" i="5" a="1"/>
  <c r="J285" i="5" s="1"/>
  <c r="G286" i="5" a="1"/>
  <c r="G286" i="5" s="1"/>
  <c r="H286" i="5" a="1"/>
  <c r="H286" i="5" s="1"/>
  <c r="I286" i="5" a="1"/>
  <c r="I286" i="5" s="1"/>
  <c r="J286" i="5" a="1"/>
  <c r="J286" i="5" s="1"/>
  <c r="G287" i="5" a="1"/>
  <c r="G287" i="5" s="1"/>
  <c r="H287" i="5" a="1"/>
  <c r="H287" i="5" s="1"/>
  <c r="I287" i="5" a="1"/>
  <c r="I287" i="5" s="1"/>
  <c r="J287" i="5" a="1"/>
  <c r="J287" i="5" s="1"/>
  <c r="G288" i="5" a="1"/>
  <c r="G288" i="5" s="1"/>
  <c r="H288" i="5" a="1"/>
  <c r="H288" i="5" s="1"/>
  <c r="I288" i="5" a="1"/>
  <c r="I288" i="5" s="1"/>
  <c r="J288" i="5" a="1"/>
  <c r="J288" i="5" s="1"/>
  <c r="G289" i="5" a="1"/>
  <c r="G289" i="5" s="1"/>
  <c r="H289" i="5" a="1"/>
  <c r="H289" i="5" s="1"/>
  <c r="I289" i="5" a="1"/>
  <c r="I289" i="5" s="1"/>
  <c r="J289" i="5" a="1"/>
  <c r="J289" i="5" s="1"/>
  <c r="G290" i="5" a="1"/>
  <c r="G290" i="5" s="1"/>
  <c r="H290" i="5" a="1"/>
  <c r="H290" i="5" s="1"/>
  <c r="I290" i="5" a="1"/>
  <c r="I290" i="5" s="1"/>
  <c r="J290" i="5" a="1"/>
  <c r="J290" i="5" s="1"/>
  <c r="G291" i="5" a="1"/>
  <c r="G291" i="5" s="1"/>
  <c r="H291" i="5" a="1"/>
  <c r="H291" i="5" s="1"/>
  <c r="I291" i="5" a="1"/>
  <c r="I291" i="5" s="1"/>
  <c r="J291" i="5" a="1"/>
  <c r="J291" i="5" s="1"/>
  <c r="G292" i="5" a="1"/>
  <c r="G292" i="5" s="1"/>
  <c r="H292" i="5" a="1"/>
  <c r="H292" i="5" s="1"/>
  <c r="I292" i="5" a="1"/>
  <c r="I292" i="5" s="1"/>
  <c r="J292" i="5" a="1"/>
  <c r="J292" i="5" s="1"/>
  <c r="G293" i="5" a="1"/>
  <c r="G293" i="5" s="1"/>
  <c r="H293" i="5" a="1"/>
  <c r="H293" i="5" s="1"/>
  <c r="I293" i="5" a="1"/>
  <c r="I293" i="5" s="1"/>
  <c r="J293" i="5" a="1"/>
  <c r="J293" i="5" s="1"/>
  <c r="G294" i="5" a="1"/>
  <c r="G294" i="5" s="1"/>
  <c r="H294" i="5" a="1"/>
  <c r="H294" i="5" s="1"/>
  <c r="I294" i="5" a="1"/>
  <c r="I294" i="5" s="1"/>
  <c r="J294" i="5" a="1"/>
  <c r="J294" i="5" s="1"/>
  <c r="G295" i="5" a="1"/>
  <c r="G295" i="5" s="1"/>
  <c r="H295" i="5" a="1"/>
  <c r="H295" i="5" s="1"/>
  <c r="I295" i="5" a="1"/>
  <c r="I295" i="5" s="1"/>
  <c r="J295" i="5" a="1"/>
  <c r="J295" i="5" s="1"/>
  <c r="G296" i="5" a="1"/>
  <c r="G296" i="5" s="1"/>
  <c r="H296" i="5" a="1"/>
  <c r="H296" i="5" s="1"/>
  <c r="I296" i="5" a="1"/>
  <c r="I296" i="5" s="1"/>
  <c r="J296" i="5" a="1"/>
  <c r="J296" i="5" s="1"/>
  <c r="G297" i="5" a="1"/>
  <c r="G297" i="5" s="1"/>
  <c r="H297" i="5" a="1"/>
  <c r="H297" i="5" s="1"/>
  <c r="I297" i="5" a="1"/>
  <c r="I297" i="5" s="1"/>
  <c r="J297" i="5" a="1"/>
  <c r="J297" i="5" s="1"/>
  <c r="G298" i="5" a="1"/>
  <c r="G298" i="5" s="1"/>
  <c r="H298" i="5" a="1"/>
  <c r="H298" i="5" s="1"/>
  <c r="I298" i="5" a="1"/>
  <c r="I298" i="5" s="1"/>
  <c r="J298" i="5" a="1"/>
  <c r="J298" i="5" s="1"/>
  <c r="G299" i="5" a="1"/>
  <c r="G299" i="5" s="1"/>
  <c r="H299" i="5" a="1"/>
  <c r="H299" i="5" s="1"/>
  <c r="I299" i="5" a="1"/>
  <c r="I299" i="5" s="1"/>
  <c r="J299" i="5" a="1"/>
  <c r="J299" i="5" s="1"/>
  <c r="G300" i="5" a="1"/>
  <c r="G300" i="5" s="1"/>
  <c r="H300" i="5" a="1"/>
  <c r="H300" i="5" s="1"/>
  <c r="I300" i="5" a="1"/>
  <c r="I300" i="5" s="1"/>
  <c r="J300" i="5" a="1"/>
  <c r="J300" i="5" s="1"/>
  <c r="G301" i="5" a="1"/>
  <c r="G301" i="5" s="1"/>
  <c r="H301" i="5" a="1"/>
  <c r="H301" i="5" s="1"/>
  <c r="I301" i="5" a="1"/>
  <c r="I301" i="5" s="1"/>
  <c r="J301" i="5" a="1"/>
  <c r="J301" i="5" s="1"/>
  <c r="G302" i="5" a="1"/>
  <c r="G302" i="5" s="1"/>
  <c r="H302" i="5" a="1"/>
  <c r="H302" i="5" s="1"/>
  <c r="I302" i="5" a="1"/>
  <c r="I302" i="5" s="1"/>
  <c r="J302" i="5" a="1"/>
  <c r="J302" i="5" s="1"/>
  <c r="G303" i="5" a="1"/>
  <c r="G303" i="5" s="1"/>
  <c r="H303" i="5" a="1"/>
  <c r="H303" i="5" s="1"/>
  <c r="I303" i="5" a="1"/>
  <c r="I303" i="5" s="1"/>
  <c r="J303" i="5" a="1"/>
  <c r="J303" i="5" s="1"/>
  <c r="G304" i="5" a="1"/>
  <c r="G304" i="5" s="1"/>
  <c r="H304" i="5" a="1"/>
  <c r="H304" i="5" s="1"/>
  <c r="I304" i="5" a="1"/>
  <c r="I304" i="5" s="1"/>
  <c r="J304" i="5" a="1"/>
  <c r="J304" i="5" s="1"/>
  <c r="G305" i="5" a="1"/>
  <c r="G305" i="5" s="1"/>
  <c r="H305" i="5" a="1"/>
  <c r="H305" i="5" s="1"/>
  <c r="I305" i="5" a="1"/>
  <c r="I305" i="5" s="1"/>
  <c r="J305" i="5" a="1"/>
  <c r="J305" i="5" s="1"/>
  <c r="G306" i="5" a="1"/>
  <c r="G306" i="5" s="1"/>
  <c r="H306" i="5" a="1"/>
  <c r="H306" i="5" s="1"/>
  <c r="I306" i="5" a="1"/>
  <c r="I306" i="5" s="1"/>
  <c r="J306" i="5" a="1"/>
  <c r="J306" i="5" s="1"/>
  <c r="G307" i="5" a="1"/>
  <c r="G307" i="5" s="1"/>
  <c r="H307" i="5" a="1"/>
  <c r="H307" i="5" s="1"/>
  <c r="I307" i="5" a="1"/>
  <c r="I307" i="5" s="1"/>
  <c r="J307" i="5" a="1"/>
  <c r="J307" i="5" s="1"/>
  <c r="G308" i="5" a="1"/>
  <c r="G308" i="5" s="1"/>
  <c r="H308" i="5" a="1"/>
  <c r="H308" i="5" s="1"/>
  <c r="I308" i="5" a="1"/>
  <c r="I308" i="5" s="1"/>
  <c r="J308" i="5" a="1"/>
  <c r="J308" i="5" s="1"/>
  <c r="G309" i="5" a="1"/>
  <c r="G309" i="5" s="1"/>
  <c r="H309" i="5" a="1"/>
  <c r="H309" i="5" s="1"/>
  <c r="I309" i="5" a="1"/>
  <c r="I309" i="5" s="1"/>
  <c r="J309" i="5" a="1"/>
  <c r="J309" i="5" s="1"/>
  <c r="G310" i="5" a="1"/>
  <c r="G310" i="5" s="1"/>
  <c r="H310" i="5" a="1"/>
  <c r="H310" i="5" s="1"/>
  <c r="I310" i="5" a="1"/>
  <c r="I310" i="5" s="1"/>
  <c r="J310" i="5" a="1"/>
  <c r="J310" i="5" s="1"/>
  <c r="G311" i="5" a="1"/>
  <c r="G311" i="5" s="1"/>
  <c r="H311" i="5" a="1"/>
  <c r="H311" i="5" s="1"/>
  <c r="I311" i="5" a="1"/>
  <c r="I311" i="5" s="1"/>
  <c r="J311" i="5" a="1"/>
  <c r="J311" i="5" s="1"/>
  <c r="G312" i="5" a="1"/>
  <c r="G312" i="5" s="1"/>
  <c r="H312" i="5" a="1"/>
  <c r="H312" i="5" s="1"/>
  <c r="I312" i="5" a="1"/>
  <c r="I312" i="5" s="1"/>
  <c r="J312" i="5" a="1"/>
  <c r="J312" i="5" s="1"/>
  <c r="G313" i="5" a="1"/>
  <c r="G313" i="5" s="1"/>
  <c r="H313" i="5" a="1"/>
  <c r="H313" i="5" s="1"/>
  <c r="I313" i="5" a="1"/>
  <c r="I313" i="5" s="1"/>
  <c r="J313" i="5" a="1"/>
  <c r="J313" i="5" s="1"/>
  <c r="G314" i="5" a="1"/>
  <c r="G314" i="5" s="1"/>
  <c r="H314" i="5" a="1"/>
  <c r="H314" i="5" s="1"/>
  <c r="I314" i="5" a="1"/>
  <c r="I314" i="5" s="1"/>
  <c r="J314" i="5" a="1"/>
  <c r="J314" i="5" s="1"/>
  <c r="G315" i="5" a="1"/>
  <c r="G315" i="5" s="1"/>
  <c r="H315" i="5" a="1"/>
  <c r="H315" i="5" s="1"/>
  <c r="I315" i="5" a="1"/>
  <c r="I315" i="5" s="1"/>
  <c r="J315" i="5" a="1"/>
  <c r="J315" i="5" s="1"/>
  <c r="G316" i="5" a="1"/>
  <c r="G316" i="5" s="1"/>
  <c r="H316" i="5" a="1"/>
  <c r="H316" i="5" s="1"/>
  <c r="I316" i="5" a="1"/>
  <c r="I316" i="5" s="1"/>
  <c r="J316" i="5" a="1"/>
  <c r="J316" i="5" s="1"/>
  <c r="G317" i="5" a="1"/>
  <c r="G317" i="5" s="1"/>
  <c r="H317" i="5" a="1"/>
  <c r="H317" i="5" s="1"/>
  <c r="I317" i="5" a="1"/>
  <c r="I317" i="5" s="1"/>
  <c r="J317" i="5" a="1"/>
  <c r="J317" i="5" s="1"/>
  <c r="G318" i="5" a="1"/>
  <c r="G318" i="5" s="1"/>
  <c r="H318" i="5" a="1"/>
  <c r="H318" i="5" s="1"/>
  <c r="I318" i="5" a="1"/>
  <c r="I318" i="5" s="1"/>
  <c r="J318" i="5" a="1"/>
  <c r="J318" i="5" s="1"/>
  <c r="G319" i="5" a="1"/>
  <c r="G319" i="5" s="1"/>
  <c r="H319" i="5" a="1"/>
  <c r="H319" i="5" s="1"/>
  <c r="I319" i="5" a="1"/>
  <c r="I319" i="5" s="1"/>
  <c r="J319" i="5" a="1"/>
  <c r="J319" i="5" s="1"/>
  <c r="G320" i="5" a="1"/>
  <c r="G320" i="5" s="1"/>
  <c r="H320" i="5" a="1"/>
  <c r="H320" i="5" s="1"/>
  <c r="I320" i="5" a="1"/>
  <c r="I320" i="5" s="1"/>
  <c r="J320" i="5" a="1"/>
  <c r="J320" i="5" s="1"/>
  <c r="G321" i="5" a="1"/>
  <c r="G321" i="5" s="1"/>
  <c r="H321" i="5" a="1"/>
  <c r="H321" i="5" s="1"/>
  <c r="I321" i="5" a="1"/>
  <c r="I321" i="5" s="1"/>
  <c r="J321" i="5" a="1"/>
  <c r="J321" i="5" s="1"/>
  <c r="G322" i="5" a="1"/>
  <c r="G322" i="5" s="1"/>
  <c r="H322" i="5" a="1"/>
  <c r="H322" i="5" s="1"/>
  <c r="I322" i="5" a="1"/>
  <c r="I322" i="5" s="1"/>
  <c r="J322" i="5" a="1"/>
  <c r="J322" i="5" s="1"/>
  <c r="G323" i="5" a="1"/>
  <c r="G323" i="5" s="1"/>
  <c r="H323" i="5" a="1"/>
  <c r="H323" i="5" s="1"/>
  <c r="I323" i="5" a="1"/>
  <c r="I323" i="5" s="1"/>
  <c r="J323" i="5" a="1"/>
  <c r="J323" i="5" s="1"/>
  <c r="G324" i="5" a="1"/>
  <c r="G324" i="5" s="1"/>
  <c r="H324" i="5" a="1"/>
  <c r="H324" i="5" s="1"/>
  <c r="I324" i="5" a="1"/>
  <c r="I324" i="5" s="1"/>
  <c r="J324" i="5" a="1"/>
  <c r="J324" i="5" s="1"/>
  <c r="G325" i="5" a="1"/>
  <c r="G325" i="5" s="1"/>
  <c r="H325" i="5" a="1"/>
  <c r="H325" i="5" s="1"/>
  <c r="I325" i="5" a="1"/>
  <c r="I325" i="5" s="1"/>
  <c r="J325" i="5" a="1"/>
  <c r="J325" i="5" s="1"/>
  <c r="G326" i="5" a="1"/>
  <c r="G326" i="5" s="1"/>
  <c r="H326" i="5" a="1"/>
  <c r="H326" i="5" s="1"/>
  <c r="I326" i="5" a="1"/>
  <c r="I326" i="5" s="1"/>
  <c r="J326" i="5" a="1"/>
  <c r="J326" i="5" s="1"/>
  <c r="G327" i="5" a="1"/>
  <c r="G327" i="5" s="1"/>
  <c r="H327" i="5" a="1"/>
  <c r="H327" i="5" s="1"/>
  <c r="I327" i="5" a="1"/>
  <c r="I327" i="5" s="1"/>
  <c r="J327" i="5" a="1"/>
  <c r="J327" i="5" s="1"/>
  <c r="G328" i="5" a="1"/>
  <c r="G328" i="5" s="1"/>
  <c r="H328" i="5" a="1"/>
  <c r="H328" i="5" s="1"/>
  <c r="I328" i="5" a="1"/>
  <c r="I328" i="5" s="1"/>
  <c r="J328" i="5" a="1"/>
  <c r="J328" i="5" s="1"/>
  <c r="G329" i="5" a="1"/>
  <c r="G329" i="5" s="1"/>
  <c r="H329" i="5" a="1"/>
  <c r="H329" i="5" s="1"/>
  <c r="I329" i="5" a="1"/>
  <c r="I329" i="5" s="1"/>
  <c r="J329" i="5" a="1"/>
  <c r="J329" i="5" s="1"/>
  <c r="G330" i="5" a="1"/>
  <c r="G330" i="5" s="1"/>
  <c r="H330" i="5" a="1"/>
  <c r="H330" i="5" s="1"/>
  <c r="I330" i="5" a="1"/>
  <c r="I330" i="5" s="1"/>
  <c r="J330" i="5" a="1"/>
  <c r="J330" i="5" s="1"/>
  <c r="G331" i="5" a="1"/>
  <c r="G331" i="5" s="1"/>
  <c r="H331" i="5" a="1"/>
  <c r="H331" i="5" s="1"/>
  <c r="I331" i="5" a="1"/>
  <c r="I331" i="5" s="1"/>
  <c r="J331" i="5" a="1"/>
  <c r="J331" i="5" s="1"/>
  <c r="G332" i="5" a="1"/>
  <c r="G332" i="5" s="1"/>
  <c r="H332" i="5" a="1"/>
  <c r="H332" i="5" s="1"/>
  <c r="I332" i="5" a="1"/>
  <c r="I332" i="5" s="1"/>
  <c r="J332" i="5" a="1"/>
  <c r="J332" i="5" s="1"/>
  <c r="G333" i="5" a="1"/>
  <c r="G333" i="5" s="1"/>
  <c r="H333" i="5" a="1"/>
  <c r="H333" i="5" s="1"/>
  <c r="I333" i="5" a="1"/>
  <c r="I333" i="5" s="1"/>
  <c r="J333" i="5" a="1"/>
  <c r="J333" i="5" s="1"/>
  <c r="G334" i="5" a="1"/>
  <c r="G334" i="5" s="1"/>
  <c r="H334" i="5" a="1"/>
  <c r="H334" i="5" s="1"/>
  <c r="I334" i="5" a="1"/>
  <c r="I334" i="5" s="1"/>
  <c r="J334" i="5" a="1"/>
  <c r="J334" i="5" s="1"/>
  <c r="G335" i="5" a="1"/>
  <c r="G335" i="5" s="1"/>
  <c r="H335" i="5" a="1"/>
  <c r="H335" i="5" s="1"/>
  <c r="I335" i="5" a="1"/>
  <c r="I335" i="5" s="1"/>
  <c r="J335" i="5" a="1"/>
  <c r="J335" i="5" s="1"/>
  <c r="G336" i="5" a="1"/>
  <c r="G336" i="5" s="1"/>
  <c r="H336" i="5" a="1"/>
  <c r="H336" i="5" s="1"/>
  <c r="I336" i="5" a="1"/>
  <c r="I336" i="5" s="1"/>
  <c r="J336" i="5" a="1"/>
  <c r="J336" i="5" s="1"/>
  <c r="G337" i="5" a="1"/>
  <c r="G337" i="5" s="1"/>
  <c r="H337" i="5" a="1"/>
  <c r="H337" i="5" s="1"/>
  <c r="I337" i="5" a="1"/>
  <c r="I337" i="5" s="1"/>
  <c r="J337" i="5" a="1"/>
  <c r="J337" i="5" s="1"/>
  <c r="G338" i="5" a="1"/>
  <c r="G338" i="5" s="1"/>
  <c r="H338" i="5" a="1"/>
  <c r="H338" i="5" s="1"/>
  <c r="I338" i="5" a="1"/>
  <c r="I338" i="5" s="1"/>
  <c r="J338" i="5" a="1"/>
  <c r="J338" i="5" s="1"/>
  <c r="G339" i="5" a="1"/>
  <c r="G339" i="5" s="1"/>
  <c r="H339" i="5" a="1"/>
  <c r="H339" i="5" s="1"/>
  <c r="I339" i="5" a="1"/>
  <c r="I339" i="5" s="1"/>
  <c r="J339" i="5" a="1"/>
  <c r="J339" i="5" s="1"/>
  <c r="G340" i="5" a="1"/>
  <c r="G340" i="5" s="1"/>
  <c r="H340" i="5" a="1"/>
  <c r="H340" i="5" s="1"/>
  <c r="I340" i="5" a="1"/>
  <c r="I340" i="5" s="1"/>
  <c r="J340" i="5" a="1"/>
  <c r="J340" i="5" s="1"/>
  <c r="G341" i="5" a="1"/>
  <c r="G341" i="5" s="1"/>
  <c r="H341" i="5" a="1"/>
  <c r="H341" i="5" s="1"/>
  <c r="I341" i="5" a="1"/>
  <c r="I341" i="5" s="1"/>
  <c r="J341" i="5" a="1"/>
  <c r="J341" i="5" s="1"/>
  <c r="G342" i="5" a="1"/>
  <c r="G342" i="5" s="1"/>
  <c r="H342" i="5" a="1"/>
  <c r="H342" i="5" s="1"/>
  <c r="I342" i="5" a="1"/>
  <c r="I342" i="5" s="1"/>
  <c r="J342" i="5" a="1"/>
  <c r="J342" i="5" s="1"/>
  <c r="G343" i="5" a="1"/>
  <c r="G343" i="5" s="1"/>
  <c r="H343" i="5" a="1"/>
  <c r="H343" i="5" s="1"/>
  <c r="I343" i="5" a="1"/>
  <c r="I343" i="5" s="1"/>
  <c r="J343" i="5" a="1"/>
  <c r="J343" i="5" s="1"/>
  <c r="G344" i="5" a="1"/>
  <c r="G344" i="5" s="1"/>
  <c r="H344" i="5" a="1"/>
  <c r="H344" i="5" s="1"/>
  <c r="I344" i="5" a="1"/>
  <c r="I344" i="5" s="1"/>
  <c r="J344" i="5" a="1"/>
  <c r="J344" i="5" s="1"/>
  <c r="G345" i="5" a="1"/>
  <c r="G345" i="5" s="1"/>
  <c r="H345" i="5" a="1"/>
  <c r="H345" i="5" s="1"/>
  <c r="I345" i="5" a="1"/>
  <c r="I345" i="5" s="1"/>
  <c r="J345" i="5" a="1"/>
  <c r="J345" i="5" s="1"/>
  <c r="G346" i="5" a="1"/>
  <c r="G346" i="5" s="1"/>
  <c r="H346" i="5" a="1"/>
  <c r="H346" i="5" s="1"/>
  <c r="I346" i="5" a="1"/>
  <c r="I346" i="5" s="1"/>
  <c r="J346" i="5" a="1"/>
  <c r="J346" i="5" s="1"/>
  <c r="G347" i="5" a="1"/>
  <c r="G347" i="5" s="1"/>
  <c r="H347" i="5" a="1"/>
  <c r="H347" i="5" s="1"/>
  <c r="I347" i="5" a="1"/>
  <c r="I347" i="5" s="1"/>
  <c r="J347" i="5" a="1"/>
  <c r="J347" i="5" s="1"/>
  <c r="G348" i="5" a="1"/>
  <c r="G348" i="5" s="1"/>
  <c r="H348" i="5" a="1"/>
  <c r="H348" i="5" s="1"/>
  <c r="I348" i="5" a="1"/>
  <c r="I348" i="5" s="1"/>
  <c r="J348" i="5" a="1"/>
  <c r="J348" i="5" s="1"/>
  <c r="G349" i="5" a="1"/>
  <c r="G349" i="5" s="1"/>
  <c r="H349" i="5" a="1"/>
  <c r="H349" i="5" s="1"/>
  <c r="I349" i="5" a="1"/>
  <c r="I349" i="5" s="1"/>
  <c r="J349" i="5" a="1"/>
  <c r="J349" i="5" s="1"/>
  <c r="G350" i="5" a="1"/>
  <c r="G350" i="5" s="1"/>
  <c r="H350" i="5" a="1"/>
  <c r="H350" i="5" s="1"/>
  <c r="I350" i="5" a="1"/>
  <c r="I350" i="5" s="1"/>
  <c r="J350" i="5" a="1"/>
  <c r="J350" i="5" s="1"/>
  <c r="G351" i="5" a="1"/>
  <c r="G351" i="5" s="1"/>
  <c r="H351" i="5" a="1"/>
  <c r="H351" i="5" s="1"/>
  <c r="I351" i="5" a="1"/>
  <c r="I351" i="5" s="1"/>
  <c r="J351" i="5" a="1"/>
  <c r="J351" i="5" s="1"/>
  <c r="G352" i="5" a="1"/>
  <c r="G352" i="5" s="1"/>
  <c r="H352" i="5" a="1"/>
  <c r="H352" i="5" s="1"/>
  <c r="I352" i="5" a="1"/>
  <c r="I352" i="5" s="1"/>
  <c r="J352" i="5" a="1"/>
  <c r="J352" i="5" s="1"/>
  <c r="G353" i="5" a="1"/>
  <c r="G353" i="5" s="1"/>
  <c r="H353" i="5" a="1"/>
  <c r="H353" i="5" s="1"/>
  <c r="I353" i="5" a="1"/>
  <c r="I353" i="5" s="1"/>
  <c r="J353" i="5" a="1"/>
  <c r="J353" i="5" s="1"/>
  <c r="G354" i="5" a="1"/>
  <c r="G354" i="5" s="1"/>
  <c r="H354" i="5" a="1"/>
  <c r="H354" i="5" s="1"/>
  <c r="I354" i="5" a="1"/>
  <c r="I354" i="5" s="1"/>
  <c r="J354" i="5" a="1"/>
  <c r="J354" i="5" s="1"/>
  <c r="G355" i="5" a="1"/>
  <c r="G355" i="5" s="1"/>
  <c r="H355" i="5" a="1"/>
  <c r="H355" i="5" s="1"/>
  <c r="I355" i="5" a="1"/>
  <c r="I355" i="5" s="1"/>
  <c r="J355" i="5" a="1"/>
  <c r="J355" i="5" s="1"/>
  <c r="G356" i="5" a="1"/>
  <c r="G356" i="5" s="1"/>
  <c r="H356" i="5" a="1"/>
  <c r="H356" i="5" s="1"/>
  <c r="I356" i="5" a="1"/>
  <c r="I356" i="5" s="1"/>
  <c r="J356" i="5" a="1"/>
  <c r="J356" i="5" s="1"/>
  <c r="G357" i="5" a="1"/>
  <c r="G357" i="5" s="1"/>
  <c r="H357" i="5" a="1"/>
  <c r="H357" i="5" s="1"/>
  <c r="I357" i="5" a="1"/>
  <c r="I357" i="5" s="1"/>
  <c r="J357" i="5" a="1"/>
  <c r="J357" i="5" s="1"/>
  <c r="G358" i="5" a="1"/>
  <c r="G358" i="5" s="1"/>
  <c r="H358" i="5" a="1"/>
  <c r="H358" i="5" s="1"/>
  <c r="I358" i="5" a="1"/>
  <c r="I358" i="5" s="1"/>
  <c r="J358" i="5" a="1"/>
  <c r="J358" i="5" s="1"/>
  <c r="G359" i="5" a="1"/>
  <c r="G359" i="5" s="1"/>
  <c r="H359" i="5" a="1"/>
  <c r="H359" i="5" s="1"/>
  <c r="I359" i="5" a="1"/>
  <c r="I359" i="5" s="1"/>
  <c r="J359" i="5" a="1"/>
  <c r="J359" i="5" s="1"/>
  <c r="G360" i="5" a="1"/>
  <c r="G360" i="5" s="1"/>
  <c r="H360" i="5" a="1"/>
  <c r="H360" i="5" s="1"/>
  <c r="I360" i="5" a="1"/>
  <c r="I360" i="5" s="1"/>
  <c r="J360" i="5" a="1"/>
  <c r="J360" i="5" s="1"/>
  <c r="G361" i="5" a="1"/>
  <c r="G361" i="5" s="1"/>
  <c r="H361" i="5" a="1"/>
  <c r="H361" i="5" s="1"/>
  <c r="I361" i="5" a="1"/>
  <c r="I361" i="5" s="1"/>
  <c r="J361" i="5" a="1"/>
  <c r="J361" i="5" s="1"/>
  <c r="G362" i="5" a="1"/>
  <c r="G362" i="5" s="1"/>
  <c r="H362" i="5" a="1"/>
  <c r="H362" i="5" s="1"/>
  <c r="I362" i="5" a="1"/>
  <c r="I362" i="5" s="1"/>
  <c r="J362" i="5" a="1"/>
  <c r="J362" i="5" s="1"/>
  <c r="G363" i="5" a="1"/>
  <c r="G363" i="5" s="1"/>
  <c r="H363" i="5" a="1"/>
  <c r="H363" i="5" s="1"/>
  <c r="I363" i="5" a="1"/>
  <c r="I363" i="5" s="1"/>
  <c r="J363" i="5" a="1"/>
  <c r="J363" i="5" s="1"/>
  <c r="G364" i="5" a="1"/>
  <c r="G364" i="5" s="1"/>
  <c r="H364" i="5" a="1"/>
  <c r="H364" i="5" s="1"/>
  <c r="I364" i="5" a="1"/>
  <c r="I364" i="5" s="1"/>
  <c r="J364" i="5" a="1"/>
  <c r="J364" i="5" s="1"/>
  <c r="G365" i="5" a="1"/>
  <c r="G365" i="5" s="1"/>
  <c r="H365" i="5" a="1"/>
  <c r="H365" i="5" s="1"/>
  <c r="I365" i="5" a="1"/>
  <c r="I365" i="5" s="1"/>
  <c r="J365" i="5" a="1"/>
  <c r="J365" i="5" s="1"/>
  <c r="G366" i="5" a="1"/>
  <c r="G366" i="5" s="1"/>
  <c r="H366" i="5" a="1"/>
  <c r="H366" i="5" s="1"/>
  <c r="I366" i="5" a="1"/>
  <c r="I366" i="5" s="1"/>
  <c r="J366" i="5" a="1"/>
  <c r="J366" i="5" s="1"/>
  <c r="G367" i="5" a="1"/>
  <c r="G367" i="5" s="1"/>
  <c r="H367" i="5" a="1"/>
  <c r="H367" i="5" s="1"/>
  <c r="I367" i="5" a="1"/>
  <c r="I367" i="5" s="1"/>
  <c r="J367" i="5" a="1"/>
  <c r="J367" i="5" s="1"/>
  <c r="G368" i="5" a="1"/>
  <c r="G368" i="5" s="1"/>
  <c r="H368" i="5" a="1"/>
  <c r="H368" i="5" s="1"/>
  <c r="I368" i="5" a="1"/>
  <c r="I368" i="5" s="1"/>
  <c r="J368" i="5" a="1"/>
  <c r="J368" i="5" s="1"/>
  <c r="G369" i="5" a="1"/>
  <c r="G369" i="5" s="1"/>
  <c r="H369" i="5" a="1"/>
  <c r="H369" i="5" s="1"/>
  <c r="I369" i="5" a="1"/>
  <c r="I369" i="5" s="1"/>
  <c r="J369" i="5" a="1"/>
  <c r="J369" i="5" s="1"/>
  <c r="G370" i="5" a="1"/>
  <c r="G370" i="5" s="1"/>
  <c r="H370" i="5" a="1"/>
  <c r="H370" i="5" s="1"/>
  <c r="I370" i="5" a="1"/>
  <c r="I370" i="5" s="1"/>
  <c r="J370" i="5" a="1"/>
  <c r="J370" i="5" s="1"/>
  <c r="G371" i="5" a="1"/>
  <c r="G371" i="5" s="1"/>
  <c r="H371" i="5" a="1"/>
  <c r="H371" i="5" s="1"/>
  <c r="I371" i="5" a="1"/>
  <c r="I371" i="5" s="1"/>
  <c r="J371" i="5" a="1"/>
  <c r="J371" i="5" s="1"/>
  <c r="G372" i="5" a="1"/>
  <c r="G372" i="5" s="1"/>
  <c r="H372" i="5" a="1"/>
  <c r="H372" i="5" s="1"/>
  <c r="I372" i="5" a="1"/>
  <c r="I372" i="5" s="1"/>
  <c r="J372" i="5" a="1"/>
  <c r="J372" i="5" s="1"/>
  <c r="G373" i="5" a="1"/>
  <c r="G373" i="5" s="1"/>
  <c r="H373" i="5" a="1"/>
  <c r="H373" i="5" s="1"/>
  <c r="I373" i="5" a="1"/>
  <c r="I373" i="5" s="1"/>
  <c r="J373" i="5" a="1"/>
  <c r="J373" i="5" s="1"/>
  <c r="G374" i="5" a="1"/>
  <c r="G374" i="5" s="1"/>
  <c r="H374" i="5" a="1"/>
  <c r="H374" i="5" s="1"/>
  <c r="I374" i="5" a="1"/>
  <c r="I374" i="5" s="1"/>
  <c r="J374" i="5" a="1"/>
  <c r="J374" i="5" s="1"/>
  <c r="G375" i="5" a="1"/>
  <c r="G375" i="5" s="1"/>
  <c r="H375" i="5" a="1"/>
  <c r="H375" i="5" s="1"/>
  <c r="I375" i="5" a="1"/>
  <c r="I375" i="5" s="1"/>
  <c r="J375" i="5" a="1"/>
  <c r="J375" i="5" s="1"/>
  <c r="G376" i="5" a="1"/>
  <c r="G376" i="5" s="1"/>
  <c r="H376" i="5" a="1"/>
  <c r="H376" i="5" s="1"/>
  <c r="I376" i="5" a="1"/>
  <c r="I376" i="5" s="1"/>
  <c r="J376" i="5" a="1"/>
  <c r="J376" i="5" s="1"/>
  <c r="G377" i="5" a="1"/>
  <c r="G377" i="5" s="1"/>
  <c r="H377" i="5" a="1"/>
  <c r="H377" i="5" s="1"/>
  <c r="I377" i="5" a="1"/>
  <c r="I377" i="5" s="1"/>
  <c r="J377" i="5" a="1"/>
  <c r="J377" i="5" s="1"/>
  <c r="G378" i="5" a="1"/>
  <c r="G378" i="5" s="1"/>
  <c r="H378" i="5" a="1"/>
  <c r="H378" i="5" s="1"/>
  <c r="I378" i="5" a="1"/>
  <c r="I378" i="5" s="1"/>
  <c r="J378" i="5" a="1"/>
  <c r="J378" i="5" s="1"/>
  <c r="G379" i="5" a="1"/>
  <c r="G379" i="5" s="1"/>
  <c r="H379" i="5" a="1"/>
  <c r="H379" i="5" s="1"/>
  <c r="I379" i="5" a="1"/>
  <c r="I379" i="5" s="1"/>
  <c r="J379" i="5" a="1"/>
  <c r="J379" i="5" s="1"/>
  <c r="G380" i="5" a="1"/>
  <c r="G380" i="5" s="1"/>
  <c r="H380" i="5" a="1"/>
  <c r="H380" i="5" s="1"/>
  <c r="I380" i="5" a="1"/>
  <c r="I380" i="5" s="1"/>
  <c r="J380" i="5" a="1"/>
  <c r="J380" i="5" s="1"/>
  <c r="G381" i="5" a="1"/>
  <c r="G381" i="5" s="1"/>
  <c r="H381" i="5" a="1"/>
  <c r="H381" i="5" s="1"/>
  <c r="I381" i="5" a="1"/>
  <c r="I381" i="5" s="1"/>
  <c r="J381" i="5" a="1"/>
  <c r="J381" i="5" s="1"/>
  <c r="G382" i="5" a="1"/>
  <c r="G382" i="5" s="1"/>
  <c r="H382" i="5" a="1"/>
  <c r="H382" i="5" s="1"/>
  <c r="I382" i="5" a="1"/>
  <c r="I382" i="5" s="1"/>
  <c r="J382" i="5" a="1"/>
  <c r="J382" i="5" s="1"/>
  <c r="G383" i="5" a="1"/>
  <c r="G383" i="5" s="1"/>
  <c r="H383" i="5" a="1"/>
  <c r="H383" i="5" s="1"/>
  <c r="I383" i="5" a="1"/>
  <c r="I383" i="5" s="1"/>
  <c r="J383" i="5" a="1"/>
  <c r="J383" i="5" s="1"/>
  <c r="G384" i="5" a="1"/>
  <c r="G384" i="5" s="1"/>
  <c r="H384" i="5" a="1"/>
  <c r="H384" i="5" s="1"/>
  <c r="I384" i="5" a="1"/>
  <c r="I384" i="5" s="1"/>
  <c r="J384" i="5" a="1"/>
  <c r="J384" i="5" s="1"/>
  <c r="G385" i="5" a="1"/>
  <c r="G385" i="5" s="1"/>
  <c r="H385" i="5" a="1"/>
  <c r="H385" i="5" s="1"/>
  <c r="I385" i="5" a="1"/>
  <c r="I385" i="5" s="1"/>
  <c r="J385" i="5" a="1"/>
  <c r="J385" i="5" s="1"/>
  <c r="G386" i="5" a="1"/>
  <c r="G386" i="5" s="1"/>
  <c r="H386" i="5" a="1"/>
  <c r="H386" i="5" s="1"/>
  <c r="I386" i="5" a="1"/>
  <c r="I386" i="5" s="1"/>
  <c r="J386" i="5" a="1"/>
  <c r="J386" i="5" s="1"/>
  <c r="G387" i="5" a="1"/>
  <c r="G387" i="5" s="1"/>
  <c r="H387" i="5" a="1"/>
  <c r="H387" i="5" s="1"/>
  <c r="I387" i="5" a="1"/>
  <c r="I387" i="5" s="1"/>
  <c r="J387" i="5" a="1"/>
  <c r="J387" i="5" s="1"/>
  <c r="G388" i="5" a="1"/>
  <c r="G388" i="5" s="1"/>
  <c r="H388" i="5" a="1"/>
  <c r="H388" i="5" s="1"/>
  <c r="I388" i="5" a="1"/>
  <c r="I388" i="5" s="1"/>
  <c r="J388" i="5" a="1"/>
  <c r="J388" i="5" s="1"/>
  <c r="G389" i="5" a="1"/>
  <c r="G389" i="5" s="1"/>
  <c r="H389" i="5" a="1"/>
  <c r="H389" i="5" s="1"/>
  <c r="I389" i="5" a="1"/>
  <c r="I389" i="5" s="1"/>
  <c r="J389" i="5" a="1"/>
  <c r="J389" i="5" s="1"/>
  <c r="G390" i="5" a="1"/>
  <c r="G390" i="5" s="1"/>
  <c r="H390" i="5" a="1"/>
  <c r="H390" i="5" s="1"/>
  <c r="I390" i="5" a="1"/>
  <c r="I390" i="5" s="1"/>
  <c r="J390" i="5" a="1"/>
  <c r="J390" i="5" s="1"/>
  <c r="G391" i="5" a="1"/>
  <c r="G391" i="5" s="1"/>
  <c r="H391" i="5" a="1"/>
  <c r="H391" i="5" s="1"/>
  <c r="I391" i="5" a="1"/>
  <c r="I391" i="5" s="1"/>
  <c r="J391" i="5" a="1"/>
  <c r="J391" i="5" s="1"/>
  <c r="G392" i="5" a="1"/>
  <c r="G392" i="5" s="1"/>
  <c r="H392" i="5" a="1"/>
  <c r="H392" i="5" s="1"/>
  <c r="I392" i="5" a="1"/>
  <c r="I392" i="5" s="1"/>
  <c r="J392" i="5" a="1"/>
  <c r="J392" i="5" s="1"/>
  <c r="G393" i="5" a="1"/>
  <c r="G393" i="5" s="1"/>
  <c r="H393" i="5" a="1"/>
  <c r="H393" i="5" s="1"/>
  <c r="I393" i="5" a="1"/>
  <c r="I393" i="5" s="1"/>
  <c r="J393" i="5" a="1"/>
  <c r="J393" i="5" s="1"/>
  <c r="G394" i="5" a="1"/>
  <c r="G394" i="5" s="1"/>
  <c r="H394" i="5" a="1"/>
  <c r="H394" i="5" s="1"/>
  <c r="I394" i="5" a="1"/>
  <c r="I394" i="5" s="1"/>
  <c r="J394" i="5" a="1"/>
  <c r="J394" i="5" s="1"/>
  <c r="G395" i="5" a="1"/>
  <c r="G395" i="5" s="1"/>
  <c r="H395" i="5" a="1"/>
  <c r="H395" i="5" s="1"/>
  <c r="I395" i="5" a="1"/>
  <c r="I395" i="5" s="1"/>
  <c r="J395" i="5" a="1"/>
  <c r="J395" i="5" s="1"/>
  <c r="G396" i="5" a="1"/>
  <c r="G396" i="5" s="1"/>
  <c r="H396" i="5" a="1"/>
  <c r="H396" i="5" s="1"/>
  <c r="I396" i="5" a="1"/>
  <c r="I396" i="5" s="1"/>
  <c r="J396" i="5" a="1"/>
  <c r="J396" i="5" s="1"/>
  <c r="G397" i="5" a="1"/>
  <c r="G397" i="5" s="1"/>
  <c r="H397" i="5" a="1"/>
  <c r="H397" i="5" s="1"/>
  <c r="I397" i="5" a="1"/>
  <c r="I397" i="5" s="1"/>
  <c r="J397" i="5" a="1"/>
  <c r="J397" i="5" s="1"/>
  <c r="G398" i="5" a="1"/>
  <c r="G398" i="5" s="1"/>
  <c r="H398" i="5" a="1"/>
  <c r="H398" i="5" s="1"/>
  <c r="I398" i="5" a="1"/>
  <c r="I398" i="5" s="1"/>
  <c r="J398" i="5" a="1"/>
  <c r="J398" i="5" s="1"/>
  <c r="G399" i="5" a="1"/>
  <c r="G399" i="5" s="1"/>
  <c r="H399" i="5" a="1"/>
  <c r="H399" i="5" s="1"/>
  <c r="I399" i="5" a="1"/>
  <c r="I399" i="5" s="1"/>
  <c r="J399" i="5" a="1"/>
  <c r="J399" i="5" s="1"/>
  <c r="G400" i="5" a="1"/>
  <c r="G400" i="5" s="1"/>
  <c r="H400" i="5" a="1"/>
  <c r="H400" i="5" s="1"/>
  <c r="I400" i="5" a="1"/>
  <c r="I400" i="5" s="1"/>
  <c r="J400" i="5" a="1"/>
  <c r="J400" i="5" s="1"/>
  <c r="G401" i="5" a="1"/>
  <c r="G401" i="5" s="1"/>
  <c r="H401" i="5" a="1"/>
  <c r="H401" i="5" s="1"/>
  <c r="I401" i="5" a="1"/>
  <c r="I401" i="5" s="1"/>
  <c r="J401" i="5" a="1"/>
  <c r="J401" i="5" s="1"/>
  <c r="G402" i="5" a="1"/>
  <c r="G402" i="5" s="1"/>
  <c r="H402" i="5" a="1"/>
  <c r="H402" i="5" s="1"/>
  <c r="I402" i="5" a="1"/>
  <c r="I402" i="5" s="1"/>
  <c r="J402" i="5" a="1"/>
  <c r="J402" i="5" s="1"/>
  <c r="G403" i="5" a="1"/>
  <c r="G403" i="5" s="1"/>
  <c r="H403" i="5" a="1"/>
  <c r="H403" i="5" s="1"/>
  <c r="I403" i="5" a="1"/>
  <c r="I403" i="5" s="1"/>
  <c r="J403" i="5" a="1"/>
  <c r="J403" i="5" s="1"/>
  <c r="G404" i="5" a="1"/>
  <c r="G404" i="5" s="1"/>
  <c r="H404" i="5" a="1"/>
  <c r="H404" i="5" s="1"/>
  <c r="I404" i="5" a="1"/>
  <c r="I404" i="5" s="1"/>
  <c r="J404" i="5" a="1"/>
  <c r="J404" i="5" s="1"/>
  <c r="G405" i="5" a="1"/>
  <c r="G405" i="5" s="1"/>
  <c r="H405" i="5" a="1"/>
  <c r="H405" i="5" s="1"/>
  <c r="I405" i="5" a="1"/>
  <c r="I405" i="5" s="1"/>
  <c r="J405" i="5" a="1"/>
  <c r="J405" i="5" s="1"/>
  <c r="G406" i="5" a="1"/>
  <c r="G406" i="5" s="1"/>
  <c r="H406" i="5" a="1"/>
  <c r="H406" i="5" s="1"/>
  <c r="I406" i="5" a="1"/>
  <c r="I406" i="5" s="1"/>
  <c r="J406" i="5" a="1"/>
  <c r="J406" i="5" s="1"/>
  <c r="G407" i="5" a="1"/>
  <c r="G407" i="5" s="1"/>
  <c r="H407" i="5" a="1"/>
  <c r="H407" i="5" s="1"/>
  <c r="I407" i="5" a="1"/>
  <c r="I407" i="5" s="1"/>
  <c r="J407" i="5" a="1"/>
  <c r="J407" i="5" s="1"/>
  <c r="G408" i="5" a="1"/>
  <c r="G408" i="5" s="1"/>
  <c r="H408" i="5" a="1"/>
  <c r="H408" i="5" s="1"/>
  <c r="I408" i="5" a="1"/>
  <c r="I408" i="5" s="1"/>
  <c r="J408" i="5" a="1"/>
  <c r="J408" i="5" s="1"/>
  <c r="G409" i="5" a="1"/>
  <c r="G409" i="5" s="1"/>
  <c r="H409" i="5" a="1"/>
  <c r="H409" i="5" s="1"/>
  <c r="I409" i="5" a="1"/>
  <c r="I409" i="5" s="1"/>
  <c r="J409" i="5" a="1"/>
  <c r="J409" i="5" s="1"/>
  <c r="G410" i="5" a="1"/>
  <c r="G410" i="5" s="1"/>
  <c r="H410" i="5" a="1"/>
  <c r="H410" i="5" s="1"/>
  <c r="I410" i="5" a="1"/>
  <c r="I410" i="5" s="1"/>
  <c r="J410" i="5" a="1"/>
  <c r="J410" i="5" s="1"/>
  <c r="G411" i="5" a="1"/>
  <c r="G411" i="5" s="1"/>
  <c r="H411" i="5" a="1"/>
  <c r="H411" i="5" s="1"/>
  <c r="I411" i="5" a="1"/>
  <c r="I411" i="5" s="1"/>
  <c r="J411" i="5" a="1"/>
  <c r="J411" i="5" s="1"/>
  <c r="G412" i="5" a="1"/>
  <c r="G412" i="5" s="1"/>
  <c r="H412" i="5" a="1"/>
  <c r="H412" i="5" s="1"/>
  <c r="I412" i="5" a="1"/>
  <c r="I412" i="5" s="1"/>
  <c r="J412" i="5" a="1"/>
  <c r="J412" i="5" s="1"/>
  <c r="G413" i="5" a="1"/>
  <c r="G413" i="5" s="1"/>
  <c r="H413" i="5" a="1"/>
  <c r="H413" i="5" s="1"/>
  <c r="I413" i="5" a="1"/>
  <c r="I413" i="5" s="1"/>
  <c r="J413" i="5" a="1"/>
  <c r="J413" i="5" s="1"/>
  <c r="G414" i="5" a="1"/>
  <c r="G414" i="5" s="1"/>
  <c r="H414" i="5" a="1"/>
  <c r="H414" i="5" s="1"/>
  <c r="I414" i="5" a="1"/>
  <c r="I414" i="5" s="1"/>
  <c r="J414" i="5" a="1"/>
  <c r="J414" i="5" s="1"/>
  <c r="G415" i="5" a="1"/>
  <c r="G415" i="5" s="1"/>
  <c r="H415" i="5" a="1"/>
  <c r="H415" i="5" s="1"/>
  <c r="I415" i="5" a="1"/>
  <c r="I415" i="5" s="1"/>
  <c r="J415" i="5" a="1"/>
  <c r="J415" i="5" s="1"/>
  <c r="G416" i="5" a="1"/>
  <c r="G416" i="5" s="1"/>
  <c r="H416" i="5" a="1"/>
  <c r="H416" i="5" s="1"/>
  <c r="I416" i="5" a="1"/>
  <c r="I416" i="5" s="1"/>
  <c r="J416" i="5" a="1"/>
  <c r="J416" i="5" s="1"/>
  <c r="G417" i="5" a="1"/>
  <c r="G417" i="5" s="1"/>
  <c r="H417" i="5" a="1"/>
  <c r="H417" i="5" s="1"/>
  <c r="I417" i="5" a="1"/>
  <c r="I417" i="5" s="1"/>
  <c r="J417" i="5" a="1"/>
  <c r="J417" i="5" s="1"/>
  <c r="G418" i="5" a="1"/>
  <c r="G418" i="5" s="1"/>
  <c r="H418" i="5" a="1"/>
  <c r="H418" i="5" s="1"/>
  <c r="I418" i="5" a="1"/>
  <c r="I418" i="5" s="1"/>
  <c r="J418" i="5" a="1"/>
  <c r="J418" i="5" s="1"/>
  <c r="G419" i="5" a="1"/>
  <c r="G419" i="5" s="1"/>
  <c r="H419" i="5" a="1"/>
  <c r="H419" i="5" s="1"/>
  <c r="I419" i="5" a="1"/>
  <c r="I419" i="5" s="1"/>
  <c r="J419" i="5" a="1"/>
  <c r="J419" i="5" s="1"/>
  <c r="G420" i="5" a="1"/>
  <c r="G420" i="5" s="1"/>
  <c r="H420" i="5" a="1"/>
  <c r="H420" i="5" s="1"/>
  <c r="I420" i="5" a="1"/>
  <c r="I420" i="5" s="1"/>
  <c r="J420" i="5" a="1"/>
  <c r="J420" i="5" s="1"/>
  <c r="G421" i="5" a="1"/>
  <c r="G421" i="5" s="1"/>
  <c r="H421" i="5" a="1"/>
  <c r="H421" i="5" s="1"/>
  <c r="I421" i="5" a="1"/>
  <c r="I421" i="5" s="1"/>
  <c r="J421" i="5" a="1"/>
  <c r="J421" i="5" s="1"/>
  <c r="G422" i="5" a="1"/>
  <c r="G422" i="5" s="1"/>
  <c r="H422" i="5" a="1"/>
  <c r="H422" i="5" s="1"/>
  <c r="I422" i="5" a="1"/>
  <c r="I422" i="5" s="1"/>
  <c r="J422" i="5" a="1"/>
  <c r="J422" i="5" s="1"/>
  <c r="G423" i="5" a="1"/>
  <c r="G423" i="5" s="1"/>
  <c r="H423" i="5" a="1"/>
  <c r="H423" i="5" s="1"/>
  <c r="I423" i="5" a="1"/>
  <c r="I423" i="5" s="1"/>
  <c r="J423" i="5" a="1"/>
  <c r="J423" i="5" s="1"/>
  <c r="G424" i="5" a="1"/>
  <c r="G424" i="5" s="1"/>
  <c r="H424" i="5" a="1"/>
  <c r="H424" i="5" s="1"/>
  <c r="I424" i="5" a="1"/>
  <c r="I424" i="5" s="1"/>
  <c r="J424" i="5" a="1"/>
  <c r="J424" i="5" s="1"/>
  <c r="G425" i="5" a="1"/>
  <c r="G425" i="5" s="1"/>
  <c r="H425" i="5" a="1"/>
  <c r="H425" i="5" s="1"/>
  <c r="I425" i="5" a="1"/>
  <c r="I425" i="5" s="1"/>
  <c r="J425" i="5" a="1"/>
  <c r="J425" i="5" s="1"/>
  <c r="G426" i="5" a="1"/>
  <c r="G426" i="5" s="1"/>
  <c r="H426" i="5" a="1"/>
  <c r="H426" i="5" s="1"/>
  <c r="I426" i="5" a="1"/>
  <c r="I426" i="5" s="1"/>
  <c r="J426" i="5" a="1"/>
  <c r="J426" i="5" s="1"/>
  <c r="G427" i="5" a="1"/>
  <c r="G427" i="5" s="1"/>
  <c r="H427" i="5" a="1"/>
  <c r="H427" i="5" s="1"/>
  <c r="I427" i="5" a="1"/>
  <c r="I427" i="5" s="1"/>
  <c r="J427" i="5" a="1"/>
  <c r="J427" i="5" s="1"/>
  <c r="G428" i="5" a="1"/>
  <c r="G428" i="5" s="1"/>
  <c r="H428" i="5" a="1"/>
  <c r="H428" i="5" s="1"/>
  <c r="I428" i="5" a="1"/>
  <c r="I428" i="5" s="1"/>
  <c r="J428" i="5" a="1"/>
  <c r="J428" i="5" s="1"/>
  <c r="G429" i="5" a="1"/>
  <c r="G429" i="5" s="1"/>
  <c r="H429" i="5" a="1"/>
  <c r="H429" i="5" s="1"/>
  <c r="I429" i="5" a="1"/>
  <c r="I429" i="5" s="1"/>
  <c r="J429" i="5" a="1"/>
  <c r="J429" i="5" s="1"/>
  <c r="G430" i="5" a="1"/>
  <c r="G430" i="5" s="1"/>
  <c r="H430" i="5" a="1"/>
  <c r="H430" i="5" s="1"/>
  <c r="I430" i="5" a="1"/>
  <c r="I430" i="5" s="1"/>
  <c r="J430" i="5" a="1"/>
  <c r="J430" i="5" s="1"/>
  <c r="G431" i="5" a="1"/>
  <c r="G431" i="5" s="1"/>
  <c r="H431" i="5" a="1"/>
  <c r="H431" i="5" s="1"/>
  <c r="I431" i="5" a="1"/>
  <c r="I431" i="5" s="1"/>
  <c r="J431" i="5" a="1"/>
  <c r="J431" i="5" s="1"/>
  <c r="G432" i="5" a="1"/>
  <c r="G432" i="5" s="1"/>
  <c r="H432" i="5" a="1"/>
  <c r="H432" i="5" s="1"/>
  <c r="I432" i="5" a="1"/>
  <c r="I432" i="5" s="1"/>
  <c r="J432" i="5" a="1"/>
  <c r="J432" i="5" s="1"/>
  <c r="G433" i="5" a="1"/>
  <c r="G433" i="5" s="1"/>
  <c r="H433" i="5" a="1"/>
  <c r="H433" i="5" s="1"/>
  <c r="I433" i="5" a="1"/>
  <c r="I433" i="5" s="1"/>
  <c r="J433" i="5" a="1"/>
  <c r="J433" i="5" s="1"/>
  <c r="G434" i="5" a="1"/>
  <c r="G434" i="5" s="1"/>
  <c r="H434" i="5" a="1"/>
  <c r="H434" i="5" s="1"/>
  <c r="I434" i="5" a="1"/>
  <c r="I434" i="5" s="1"/>
  <c r="J434" i="5" a="1"/>
  <c r="J434" i="5" s="1"/>
  <c r="G435" i="5" a="1"/>
  <c r="G435" i="5" s="1"/>
  <c r="H435" i="5" a="1"/>
  <c r="H435" i="5" s="1"/>
  <c r="I435" i="5" a="1"/>
  <c r="I435" i="5" s="1"/>
  <c r="J435" i="5" a="1"/>
  <c r="J435" i="5" s="1"/>
  <c r="G436" i="5" a="1"/>
  <c r="G436" i="5" s="1"/>
  <c r="H436" i="5" a="1"/>
  <c r="H436" i="5" s="1"/>
  <c r="I436" i="5" a="1"/>
  <c r="I436" i="5" s="1"/>
  <c r="J436" i="5" a="1"/>
  <c r="J436" i="5" s="1"/>
  <c r="G437" i="5" a="1"/>
  <c r="G437" i="5" s="1"/>
  <c r="H437" i="5" a="1"/>
  <c r="H437" i="5" s="1"/>
  <c r="I437" i="5" a="1"/>
  <c r="I437" i="5" s="1"/>
  <c r="J437" i="5" a="1"/>
  <c r="J437" i="5" s="1"/>
  <c r="G438" i="5" a="1"/>
  <c r="G438" i="5" s="1"/>
  <c r="H438" i="5" a="1"/>
  <c r="H438" i="5" s="1"/>
  <c r="I438" i="5" a="1"/>
  <c r="I438" i="5" s="1"/>
  <c r="J438" i="5" a="1"/>
  <c r="J438" i="5" s="1"/>
  <c r="G439" i="5" a="1"/>
  <c r="G439" i="5" s="1"/>
  <c r="H439" i="5" a="1"/>
  <c r="H439" i="5" s="1"/>
  <c r="I439" i="5" a="1"/>
  <c r="I439" i="5" s="1"/>
  <c r="J439" i="5" a="1"/>
  <c r="J439" i="5" s="1"/>
  <c r="G440" i="5" a="1"/>
  <c r="G440" i="5" s="1"/>
  <c r="H440" i="5" a="1"/>
  <c r="H440" i="5" s="1"/>
  <c r="I440" i="5" a="1"/>
  <c r="I440" i="5" s="1"/>
  <c r="J440" i="5" a="1"/>
  <c r="J440" i="5" s="1"/>
  <c r="G441" i="5" a="1"/>
  <c r="G441" i="5" s="1"/>
  <c r="H441" i="5" a="1"/>
  <c r="H441" i="5" s="1"/>
  <c r="I441" i="5" a="1"/>
  <c r="I441" i="5" s="1"/>
  <c r="J441" i="5" a="1"/>
  <c r="J441" i="5" s="1"/>
  <c r="G442" i="5" a="1"/>
  <c r="G442" i="5" s="1"/>
  <c r="H442" i="5" a="1"/>
  <c r="H442" i="5" s="1"/>
  <c r="I442" i="5" a="1"/>
  <c r="I442" i="5" s="1"/>
  <c r="J442" i="5" a="1"/>
  <c r="J442" i="5" s="1"/>
  <c r="G443" i="5" a="1"/>
  <c r="G443" i="5" s="1"/>
  <c r="H443" i="5" a="1"/>
  <c r="H443" i="5" s="1"/>
  <c r="I443" i="5" a="1"/>
  <c r="I443" i="5" s="1"/>
  <c r="J443" i="5" a="1"/>
  <c r="J443" i="5" s="1"/>
  <c r="G444" i="5" a="1"/>
  <c r="G444" i="5" s="1"/>
  <c r="H444" i="5" a="1"/>
  <c r="H444" i="5" s="1"/>
  <c r="I444" i="5" a="1"/>
  <c r="I444" i="5" s="1"/>
  <c r="J444" i="5" a="1"/>
  <c r="J444" i="5" s="1"/>
  <c r="G445" i="5" a="1"/>
  <c r="G445" i="5" s="1"/>
  <c r="H445" i="5" a="1"/>
  <c r="H445" i="5" s="1"/>
  <c r="I445" i="5" a="1"/>
  <c r="I445" i="5" s="1"/>
  <c r="J445" i="5" a="1"/>
  <c r="J445" i="5" s="1"/>
  <c r="G446" i="5" a="1"/>
  <c r="G446" i="5" s="1"/>
  <c r="H446" i="5" a="1"/>
  <c r="H446" i="5" s="1"/>
  <c r="I446" i="5" a="1"/>
  <c r="I446" i="5" s="1"/>
  <c r="J446" i="5" a="1"/>
  <c r="J446" i="5" s="1"/>
  <c r="G447" i="5" a="1"/>
  <c r="G447" i="5" s="1"/>
  <c r="H447" i="5" a="1"/>
  <c r="H447" i="5" s="1"/>
  <c r="I447" i="5" a="1"/>
  <c r="I447" i="5" s="1"/>
  <c r="J447" i="5" a="1"/>
  <c r="J447" i="5" s="1"/>
  <c r="G448" i="5" a="1"/>
  <c r="G448" i="5" s="1"/>
  <c r="H448" i="5" a="1"/>
  <c r="H448" i="5" s="1"/>
  <c r="I448" i="5" a="1"/>
  <c r="I448" i="5" s="1"/>
  <c r="J448" i="5" a="1"/>
  <c r="J448" i="5" s="1"/>
  <c r="G449" i="5" a="1"/>
  <c r="G449" i="5" s="1"/>
  <c r="H449" i="5" a="1"/>
  <c r="H449" i="5" s="1"/>
  <c r="I449" i="5" a="1"/>
  <c r="I449" i="5" s="1"/>
  <c r="J449" i="5" a="1"/>
  <c r="J449" i="5" s="1"/>
  <c r="G450" i="5" a="1"/>
  <c r="G450" i="5" s="1"/>
  <c r="H450" i="5" a="1"/>
  <c r="H450" i="5" s="1"/>
  <c r="I450" i="5" a="1"/>
  <c r="I450" i="5" s="1"/>
  <c r="J450" i="5" a="1"/>
  <c r="J450" i="5" s="1"/>
  <c r="G451" i="5" a="1"/>
  <c r="G451" i="5" s="1"/>
  <c r="H451" i="5" a="1"/>
  <c r="H451" i="5" s="1"/>
  <c r="I451" i="5" a="1"/>
  <c r="I451" i="5" s="1"/>
  <c r="J451" i="5" a="1"/>
  <c r="J451" i="5" s="1"/>
  <c r="G452" i="5" a="1"/>
  <c r="G452" i="5" s="1"/>
  <c r="H452" i="5" a="1"/>
  <c r="H452" i="5" s="1"/>
  <c r="I452" i="5" a="1"/>
  <c r="I452" i="5" s="1"/>
  <c r="J452" i="5" a="1"/>
  <c r="J452" i="5" s="1"/>
  <c r="G453" i="5" a="1"/>
  <c r="G453" i="5" s="1"/>
  <c r="H453" i="5" a="1"/>
  <c r="H453" i="5" s="1"/>
  <c r="I453" i="5" a="1"/>
  <c r="I453" i="5" s="1"/>
  <c r="J453" i="5" a="1"/>
  <c r="J453" i="5" s="1"/>
  <c r="G454" i="5" a="1"/>
  <c r="G454" i="5" s="1"/>
  <c r="H454" i="5" a="1"/>
  <c r="H454" i="5" s="1"/>
  <c r="I454" i="5" a="1"/>
  <c r="I454" i="5" s="1"/>
  <c r="J454" i="5" a="1"/>
  <c r="J454" i="5" s="1"/>
  <c r="G455" i="5" a="1"/>
  <c r="G455" i="5" s="1"/>
  <c r="H455" i="5" a="1"/>
  <c r="H455" i="5" s="1"/>
  <c r="I455" i="5" a="1"/>
  <c r="I455" i="5" s="1"/>
  <c r="J455" i="5" a="1"/>
  <c r="J455" i="5" s="1"/>
  <c r="G456" i="5" a="1"/>
  <c r="G456" i="5" s="1"/>
  <c r="H456" i="5" a="1"/>
  <c r="H456" i="5" s="1"/>
  <c r="I456" i="5" a="1"/>
  <c r="I456" i="5" s="1"/>
  <c r="J456" i="5" a="1"/>
  <c r="J456" i="5" s="1"/>
  <c r="G457" i="5" a="1"/>
  <c r="G457" i="5" s="1"/>
  <c r="H457" i="5" a="1"/>
  <c r="H457" i="5" s="1"/>
  <c r="I457" i="5" a="1"/>
  <c r="I457" i="5" s="1"/>
  <c r="J457" i="5" a="1"/>
  <c r="J457" i="5" s="1"/>
  <c r="G458" i="5" a="1"/>
  <c r="G458" i="5" s="1"/>
  <c r="H458" i="5" a="1"/>
  <c r="H458" i="5" s="1"/>
  <c r="I458" i="5" a="1"/>
  <c r="I458" i="5" s="1"/>
  <c r="J458" i="5" a="1"/>
  <c r="J458" i="5" s="1"/>
  <c r="G459" i="5" a="1"/>
  <c r="G459" i="5" s="1"/>
  <c r="H459" i="5" a="1"/>
  <c r="H459" i="5" s="1"/>
  <c r="I459" i="5" a="1"/>
  <c r="I459" i="5" s="1"/>
  <c r="J459" i="5" a="1"/>
  <c r="J459" i="5" s="1"/>
  <c r="G460" i="5" a="1"/>
  <c r="G460" i="5" s="1"/>
  <c r="H460" i="5" a="1"/>
  <c r="H460" i="5" s="1"/>
  <c r="I460" i="5" a="1"/>
  <c r="I460" i="5" s="1"/>
  <c r="J460" i="5" a="1"/>
  <c r="J460" i="5" s="1"/>
  <c r="G461" i="5" a="1"/>
  <c r="G461" i="5" s="1"/>
  <c r="H461" i="5" a="1"/>
  <c r="H461" i="5" s="1"/>
  <c r="I461" i="5" a="1"/>
  <c r="I461" i="5" s="1"/>
  <c r="J461" i="5" a="1"/>
  <c r="J461" i="5" s="1"/>
  <c r="G462" i="5" a="1"/>
  <c r="G462" i="5" s="1"/>
  <c r="H462" i="5" a="1"/>
  <c r="H462" i="5" s="1"/>
  <c r="I462" i="5" a="1"/>
  <c r="I462" i="5" s="1"/>
  <c r="J462" i="5" a="1"/>
  <c r="J462" i="5" s="1"/>
  <c r="G463" i="5" a="1"/>
  <c r="G463" i="5" s="1"/>
  <c r="H463" i="5" a="1"/>
  <c r="H463" i="5" s="1"/>
  <c r="I463" i="5" a="1"/>
  <c r="I463" i="5" s="1"/>
  <c r="J463" i="5" a="1"/>
  <c r="J463" i="5" s="1"/>
  <c r="G464" i="5" a="1"/>
  <c r="G464" i="5" s="1"/>
  <c r="H464" i="5" a="1"/>
  <c r="H464" i="5" s="1"/>
  <c r="I464" i="5" a="1"/>
  <c r="I464" i="5" s="1"/>
  <c r="J464" i="5" a="1"/>
  <c r="J464" i="5" s="1"/>
  <c r="G465" i="5" a="1"/>
  <c r="G465" i="5" s="1"/>
  <c r="H465" i="5" a="1"/>
  <c r="H465" i="5" s="1"/>
  <c r="I465" i="5" a="1"/>
  <c r="I465" i="5" s="1"/>
  <c r="J465" i="5" a="1"/>
  <c r="J465" i="5" s="1"/>
  <c r="G466" i="5" a="1"/>
  <c r="G466" i="5" s="1"/>
  <c r="H466" i="5" a="1"/>
  <c r="H466" i="5" s="1"/>
  <c r="I466" i="5" a="1"/>
  <c r="I466" i="5" s="1"/>
  <c r="J466" i="5" a="1"/>
  <c r="J466" i="5" s="1"/>
  <c r="G467" i="5" a="1"/>
  <c r="G467" i="5" s="1"/>
  <c r="H467" i="5" a="1"/>
  <c r="H467" i="5" s="1"/>
  <c r="I467" i="5" a="1"/>
  <c r="I467" i="5" s="1"/>
  <c r="J467" i="5" a="1"/>
  <c r="J467" i="5" s="1"/>
  <c r="G468" i="5" a="1"/>
  <c r="G468" i="5" s="1"/>
  <c r="H468" i="5" a="1"/>
  <c r="H468" i="5" s="1"/>
  <c r="I468" i="5" a="1"/>
  <c r="I468" i="5" s="1"/>
  <c r="J468" i="5" a="1"/>
  <c r="J468" i="5" s="1"/>
  <c r="G469" i="5" a="1"/>
  <c r="G469" i="5" s="1"/>
  <c r="H469" i="5" a="1"/>
  <c r="H469" i="5" s="1"/>
  <c r="I469" i="5" a="1"/>
  <c r="I469" i="5" s="1"/>
  <c r="J469" i="5" a="1"/>
  <c r="J469" i="5" s="1"/>
  <c r="G470" i="5" a="1"/>
  <c r="G470" i="5" s="1"/>
  <c r="H470" i="5" a="1"/>
  <c r="H470" i="5" s="1"/>
  <c r="I470" i="5" a="1"/>
  <c r="I470" i="5" s="1"/>
  <c r="J470" i="5" a="1"/>
  <c r="J470" i="5" s="1"/>
  <c r="G471" i="5" a="1"/>
  <c r="G471" i="5" s="1"/>
  <c r="H471" i="5" a="1"/>
  <c r="H471" i="5" s="1"/>
  <c r="I471" i="5" a="1"/>
  <c r="I471" i="5" s="1"/>
  <c r="J471" i="5" a="1"/>
  <c r="J471" i="5" s="1"/>
  <c r="G472" i="5" a="1"/>
  <c r="G472" i="5" s="1"/>
  <c r="H472" i="5" a="1"/>
  <c r="H472" i="5" s="1"/>
  <c r="I472" i="5" a="1"/>
  <c r="I472" i="5" s="1"/>
  <c r="J472" i="5" a="1"/>
  <c r="J472" i="5" s="1"/>
  <c r="G473" i="5" a="1"/>
  <c r="G473" i="5" s="1"/>
  <c r="H473" i="5" a="1"/>
  <c r="H473" i="5" s="1"/>
  <c r="I473" i="5" a="1"/>
  <c r="I473" i="5" s="1"/>
  <c r="J473" i="5" a="1"/>
  <c r="J473" i="5" s="1"/>
  <c r="G474" i="5" a="1"/>
  <c r="G474" i="5" s="1"/>
  <c r="H474" i="5" a="1"/>
  <c r="H474" i="5" s="1"/>
  <c r="I474" i="5" a="1"/>
  <c r="I474" i="5" s="1"/>
  <c r="J474" i="5" a="1"/>
  <c r="J474" i="5" s="1"/>
  <c r="G475" i="5" a="1"/>
  <c r="G475" i="5" s="1"/>
  <c r="H475" i="5" a="1"/>
  <c r="H475" i="5" s="1"/>
  <c r="I475" i="5" a="1"/>
  <c r="I475" i="5" s="1"/>
  <c r="J475" i="5" a="1"/>
  <c r="J475" i="5" s="1"/>
  <c r="G476" i="5" a="1"/>
  <c r="G476" i="5" s="1"/>
  <c r="H476" i="5" a="1"/>
  <c r="H476" i="5" s="1"/>
  <c r="I476" i="5" a="1"/>
  <c r="I476" i="5" s="1"/>
  <c r="J476" i="5" a="1"/>
  <c r="J476" i="5" s="1"/>
  <c r="G477" i="5" a="1"/>
  <c r="G477" i="5" s="1"/>
  <c r="H477" i="5" a="1"/>
  <c r="H477" i="5" s="1"/>
  <c r="I477" i="5" a="1"/>
  <c r="I477" i="5" s="1"/>
  <c r="J477" i="5" a="1"/>
  <c r="J477" i="5" s="1"/>
  <c r="G478" i="5" a="1"/>
  <c r="G478" i="5" s="1"/>
  <c r="H478" i="5" a="1"/>
  <c r="H478" i="5" s="1"/>
  <c r="I478" i="5" a="1"/>
  <c r="I478" i="5" s="1"/>
  <c r="J478" i="5" a="1"/>
  <c r="J478" i="5" s="1"/>
  <c r="G479" i="5" a="1"/>
  <c r="G479" i="5" s="1"/>
  <c r="H479" i="5" a="1"/>
  <c r="H479" i="5" s="1"/>
  <c r="I479" i="5" a="1"/>
  <c r="I479" i="5" s="1"/>
  <c r="J479" i="5" a="1"/>
  <c r="J479" i="5" s="1"/>
  <c r="G480" i="5" a="1"/>
  <c r="G480" i="5" s="1"/>
  <c r="H480" i="5" a="1"/>
  <c r="H480" i="5" s="1"/>
  <c r="I480" i="5" a="1"/>
  <c r="I480" i="5" s="1"/>
  <c r="J480" i="5" a="1"/>
  <c r="J480" i="5" s="1"/>
  <c r="G481" i="5" a="1"/>
  <c r="G481" i="5" s="1"/>
  <c r="H481" i="5" a="1"/>
  <c r="H481" i="5" s="1"/>
  <c r="I481" i="5" a="1"/>
  <c r="I481" i="5" s="1"/>
  <c r="J481" i="5" a="1"/>
  <c r="J481" i="5" s="1"/>
  <c r="G482" i="5" a="1"/>
  <c r="G482" i="5" s="1"/>
  <c r="H482" i="5" a="1"/>
  <c r="H482" i="5" s="1"/>
  <c r="I482" i="5" a="1"/>
  <c r="I482" i="5" s="1"/>
  <c r="J482" i="5" a="1"/>
  <c r="J482" i="5" s="1"/>
  <c r="G483" i="5" a="1"/>
  <c r="G483" i="5" s="1"/>
  <c r="H483" i="5" a="1"/>
  <c r="H483" i="5" s="1"/>
  <c r="I483" i="5" a="1"/>
  <c r="I483" i="5" s="1"/>
  <c r="J483" i="5" a="1"/>
  <c r="J483" i="5" s="1"/>
  <c r="G484" i="5" a="1"/>
  <c r="G484" i="5" s="1"/>
  <c r="H484" i="5" a="1"/>
  <c r="H484" i="5" s="1"/>
  <c r="I484" i="5" a="1"/>
  <c r="I484" i="5" s="1"/>
  <c r="J484" i="5" a="1"/>
  <c r="J484" i="5" s="1"/>
  <c r="G485" i="5" a="1"/>
  <c r="G485" i="5" s="1"/>
  <c r="H485" i="5" a="1"/>
  <c r="H485" i="5" s="1"/>
  <c r="I485" i="5" a="1"/>
  <c r="I485" i="5" s="1"/>
  <c r="J485" i="5" a="1"/>
  <c r="J485" i="5" s="1"/>
  <c r="G486" i="5" a="1"/>
  <c r="G486" i="5" s="1"/>
  <c r="H486" i="5" a="1"/>
  <c r="H486" i="5" s="1"/>
  <c r="I486" i="5" a="1"/>
  <c r="I486" i="5" s="1"/>
  <c r="J486" i="5" a="1"/>
  <c r="J486" i="5" s="1"/>
  <c r="G487" i="5" a="1"/>
  <c r="G487" i="5" s="1"/>
  <c r="H487" i="5" a="1"/>
  <c r="H487" i="5" s="1"/>
  <c r="I487" i="5" a="1"/>
  <c r="I487" i="5" s="1"/>
  <c r="J487" i="5" a="1"/>
  <c r="J487" i="5" s="1"/>
  <c r="G488" i="5" a="1"/>
  <c r="G488" i="5" s="1"/>
  <c r="H488" i="5" a="1"/>
  <c r="H488" i="5" s="1"/>
  <c r="I488" i="5" a="1"/>
  <c r="I488" i="5" s="1"/>
  <c r="J488" i="5" a="1"/>
  <c r="J488" i="5" s="1"/>
  <c r="G489" i="5" a="1"/>
  <c r="G489" i="5" s="1"/>
  <c r="H489" i="5" a="1"/>
  <c r="H489" i="5" s="1"/>
  <c r="I489" i="5" a="1"/>
  <c r="I489" i="5" s="1"/>
  <c r="J489" i="5" a="1"/>
  <c r="J489" i="5" s="1"/>
  <c r="G490" i="5" a="1"/>
  <c r="G490" i="5" s="1"/>
  <c r="H490" i="5" a="1"/>
  <c r="H490" i="5" s="1"/>
  <c r="I490" i="5" a="1"/>
  <c r="I490" i="5" s="1"/>
  <c r="J490" i="5" a="1"/>
  <c r="J490" i="5" s="1"/>
  <c r="G491" i="5" a="1"/>
  <c r="G491" i="5" s="1"/>
  <c r="H491" i="5" a="1"/>
  <c r="H491" i="5" s="1"/>
  <c r="I491" i="5" a="1"/>
  <c r="I491" i="5" s="1"/>
  <c r="J491" i="5" a="1"/>
  <c r="J491" i="5" s="1"/>
  <c r="G492" i="5" a="1"/>
  <c r="G492" i="5" s="1"/>
  <c r="H492" i="5" a="1"/>
  <c r="H492" i="5" s="1"/>
  <c r="I492" i="5" a="1"/>
  <c r="I492" i="5" s="1"/>
  <c r="J492" i="5" a="1"/>
  <c r="J492" i="5" s="1"/>
  <c r="G493" i="5" a="1"/>
  <c r="G493" i="5" s="1"/>
  <c r="H493" i="5" a="1"/>
  <c r="H493" i="5" s="1"/>
  <c r="I493" i="5" a="1"/>
  <c r="I493" i="5" s="1"/>
  <c r="J493" i="5" a="1"/>
  <c r="J493" i="5" s="1"/>
  <c r="D3" i="5" a="1"/>
  <c r="D3" i="5" s="1"/>
  <c r="E3" i="5" a="1"/>
  <c r="E3" i="5" s="1"/>
  <c r="D4" i="5" a="1"/>
  <c r="D4" i="5" s="1"/>
  <c r="E4" i="5" a="1"/>
  <c r="E4" i="5" s="1"/>
  <c r="D5" i="5" a="1"/>
  <c r="D5" i="5" s="1"/>
  <c r="E5" i="5" a="1"/>
  <c r="E5" i="5" s="1"/>
  <c r="D6" i="5" a="1"/>
  <c r="D6" i="5" s="1"/>
  <c r="E6" i="5" a="1"/>
  <c r="E6" i="5" s="1"/>
  <c r="D7" i="5" a="1"/>
  <c r="D7" i="5" s="1"/>
  <c r="E7" i="5" a="1"/>
  <c r="E7" i="5" s="1"/>
  <c r="D8" i="5" a="1"/>
  <c r="D8" i="5" s="1"/>
  <c r="E8" i="5" a="1"/>
  <c r="E8" i="5" s="1"/>
  <c r="D9" i="5" a="1"/>
  <c r="D9" i="5" s="1"/>
  <c r="E9" i="5" a="1"/>
  <c r="E9" i="5" s="1"/>
  <c r="D10" i="5" a="1"/>
  <c r="D10" i="5" s="1"/>
  <c r="E10" i="5" a="1"/>
  <c r="E10" i="5" s="1"/>
  <c r="D11" i="5" a="1"/>
  <c r="D11" i="5" s="1"/>
  <c r="E11" i="5" a="1"/>
  <c r="E11" i="5" s="1"/>
  <c r="D12" i="5" a="1"/>
  <c r="D12" i="5" s="1"/>
  <c r="E12" i="5" a="1"/>
  <c r="E12" i="5" s="1"/>
  <c r="D13" i="5" a="1"/>
  <c r="D13" i="5" s="1"/>
  <c r="E13" i="5" a="1"/>
  <c r="E13" i="5" s="1"/>
  <c r="D14" i="5" a="1"/>
  <c r="D14" i="5" s="1"/>
  <c r="E14" i="5" a="1"/>
  <c r="E14" i="5" s="1"/>
  <c r="D15" i="5" a="1"/>
  <c r="D15" i="5" s="1"/>
  <c r="E15" i="5" a="1"/>
  <c r="E15" i="5" s="1"/>
  <c r="D16" i="5" a="1"/>
  <c r="D16" i="5" s="1"/>
  <c r="E16" i="5" a="1"/>
  <c r="E16" i="5" s="1"/>
  <c r="D17" i="5" a="1"/>
  <c r="D17" i="5" s="1"/>
  <c r="E17" i="5" a="1"/>
  <c r="E17" i="5" s="1"/>
  <c r="D18" i="5" a="1"/>
  <c r="D18" i="5" s="1"/>
  <c r="E18" i="5" a="1"/>
  <c r="E18" i="5" s="1"/>
  <c r="D19" i="5" a="1"/>
  <c r="D19" i="5" s="1"/>
  <c r="E19" i="5" a="1"/>
  <c r="E19" i="5" s="1"/>
  <c r="D20" i="5" a="1"/>
  <c r="D20" i="5" s="1"/>
  <c r="E20" i="5" a="1"/>
  <c r="E20" i="5" s="1"/>
  <c r="D21" i="5" a="1"/>
  <c r="D21" i="5" s="1"/>
  <c r="E21" i="5" a="1"/>
  <c r="E21" i="5" s="1"/>
  <c r="D22" i="5" a="1"/>
  <c r="D22" i="5" s="1"/>
  <c r="E22" i="5" a="1"/>
  <c r="E22" i="5" s="1"/>
  <c r="D23" i="5" a="1"/>
  <c r="D23" i="5" s="1"/>
  <c r="E23" i="5" a="1"/>
  <c r="E23" i="5" s="1"/>
  <c r="D24" i="5" a="1"/>
  <c r="D24" i="5" s="1"/>
  <c r="E24" i="5" a="1"/>
  <c r="E24" i="5" s="1"/>
  <c r="D25" i="5" a="1"/>
  <c r="D25" i="5" s="1"/>
  <c r="E25" i="5" a="1"/>
  <c r="E25" i="5" s="1"/>
  <c r="D26" i="5" a="1"/>
  <c r="D26" i="5" s="1"/>
  <c r="E26" i="5" a="1"/>
  <c r="E26" i="5" s="1"/>
  <c r="D27" i="5" a="1"/>
  <c r="D27" i="5" s="1"/>
  <c r="E27" i="5" a="1"/>
  <c r="E27" i="5" s="1"/>
  <c r="D28" i="5" a="1"/>
  <c r="D28" i="5" s="1"/>
  <c r="E28" i="5" a="1"/>
  <c r="E28" i="5" s="1"/>
  <c r="D29" i="5" a="1"/>
  <c r="D29" i="5" s="1"/>
  <c r="E29" i="5" a="1"/>
  <c r="E29" i="5" s="1"/>
  <c r="D30" i="5" a="1"/>
  <c r="D30" i="5" s="1"/>
  <c r="E30" i="5" a="1"/>
  <c r="E30" i="5" s="1"/>
  <c r="D31" i="5" a="1"/>
  <c r="D31" i="5" s="1"/>
  <c r="E31" i="5" a="1"/>
  <c r="E31" i="5" s="1"/>
  <c r="D32" i="5" a="1"/>
  <c r="D32" i="5" s="1"/>
  <c r="E32" i="5" a="1"/>
  <c r="E32" i="5" s="1"/>
  <c r="D33" i="5" a="1"/>
  <c r="D33" i="5" s="1"/>
  <c r="E33" i="5" a="1"/>
  <c r="E33" i="5" s="1"/>
  <c r="D34" i="5" a="1"/>
  <c r="D34" i="5" s="1"/>
  <c r="E34" i="5" a="1"/>
  <c r="E34" i="5" s="1"/>
  <c r="D35" i="5" a="1"/>
  <c r="D35" i="5" s="1"/>
  <c r="E35" i="5" a="1"/>
  <c r="E35" i="5" s="1"/>
  <c r="D36" i="5" a="1"/>
  <c r="D36" i="5" s="1"/>
  <c r="E36" i="5" a="1"/>
  <c r="E36" i="5" s="1"/>
  <c r="D37" i="5" a="1"/>
  <c r="D37" i="5" s="1"/>
  <c r="E37" i="5" a="1"/>
  <c r="E37" i="5" s="1"/>
  <c r="D38" i="5" a="1"/>
  <c r="D38" i="5" s="1"/>
  <c r="E38" i="5" a="1"/>
  <c r="E38" i="5" s="1"/>
  <c r="D39" i="5" a="1"/>
  <c r="D39" i="5" s="1"/>
  <c r="E39" i="5" a="1"/>
  <c r="E39" i="5" s="1"/>
  <c r="D40" i="5" a="1"/>
  <c r="D40" i="5" s="1"/>
  <c r="E40" i="5" a="1"/>
  <c r="E40" i="5" s="1"/>
  <c r="D41" i="5" a="1"/>
  <c r="D41" i="5" s="1"/>
  <c r="E41" i="5" a="1"/>
  <c r="E41" i="5" s="1"/>
  <c r="D42" i="5" a="1"/>
  <c r="D42" i="5" s="1"/>
  <c r="E42" i="5" a="1"/>
  <c r="E42" i="5" s="1"/>
  <c r="D43" i="5" a="1"/>
  <c r="D43" i="5" s="1"/>
  <c r="E43" i="5" a="1"/>
  <c r="E43" i="5" s="1"/>
  <c r="D44" i="5" a="1"/>
  <c r="D44" i="5" s="1"/>
  <c r="E44" i="5" a="1"/>
  <c r="E44" i="5" s="1"/>
  <c r="D45" i="5" a="1"/>
  <c r="D45" i="5" s="1"/>
  <c r="E45" i="5" a="1"/>
  <c r="E45" i="5" s="1"/>
  <c r="D46" i="5" a="1"/>
  <c r="D46" i="5" s="1"/>
  <c r="E46" i="5" a="1"/>
  <c r="E46" i="5" s="1"/>
  <c r="D47" i="5" a="1"/>
  <c r="D47" i="5" s="1"/>
  <c r="E47" i="5" a="1"/>
  <c r="E47" i="5" s="1"/>
  <c r="D48" i="5" a="1"/>
  <c r="D48" i="5" s="1"/>
  <c r="E48" i="5" a="1"/>
  <c r="E48" i="5" s="1"/>
  <c r="D49" i="5" a="1"/>
  <c r="D49" i="5" s="1"/>
  <c r="E49" i="5" a="1"/>
  <c r="E49" i="5" s="1"/>
  <c r="D50" i="5" a="1"/>
  <c r="D50" i="5" s="1"/>
  <c r="E50" i="5" a="1"/>
  <c r="E50" i="5" s="1"/>
  <c r="D51" i="5" a="1"/>
  <c r="D51" i="5" s="1"/>
  <c r="E51" i="5" a="1"/>
  <c r="E51" i="5" s="1"/>
  <c r="D52" i="5" a="1"/>
  <c r="D52" i="5" s="1"/>
  <c r="E52" i="5" a="1"/>
  <c r="E52" i="5" s="1"/>
  <c r="D53" i="5" a="1"/>
  <c r="D53" i="5" s="1"/>
  <c r="E53" i="5" a="1"/>
  <c r="E53" i="5" s="1"/>
  <c r="D54" i="5" a="1"/>
  <c r="D54" i="5" s="1"/>
  <c r="E54" i="5" a="1"/>
  <c r="E54" i="5" s="1"/>
  <c r="D55" i="5" a="1"/>
  <c r="D55" i="5" s="1"/>
  <c r="E55" i="5" a="1"/>
  <c r="E55" i="5" s="1"/>
  <c r="D56" i="5" a="1"/>
  <c r="D56" i="5" s="1"/>
  <c r="E56" i="5" a="1"/>
  <c r="E56" i="5" s="1"/>
  <c r="D57" i="5" a="1"/>
  <c r="D57" i="5" s="1"/>
  <c r="E57" i="5" a="1"/>
  <c r="E57" i="5" s="1"/>
  <c r="D58" i="5" a="1"/>
  <c r="D58" i="5" s="1"/>
  <c r="E58" i="5" a="1"/>
  <c r="E58" i="5" s="1"/>
  <c r="D59" i="5" a="1"/>
  <c r="D59" i="5" s="1"/>
  <c r="E59" i="5" a="1"/>
  <c r="E59" i="5" s="1"/>
  <c r="D60" i="5" a="1"/>
  <c r="D60" i="5" s="1"/>
  <c r="E60" i="5" a="1"/>
  <c r="E60" i="5" s="1"/>
  <c r="D61" i="5" a="1"/>
  <c r="D61" i="5" s="1"/>
  <c r="E61" i="5" a="1"/>
  <c r="E61" i="5" s="1"/>
  <c r="D62" i="5" a="1"/>
  <c r="D62" i="5" s="1"/>
  <c r="E62" i="5" a="1"/>
  <c r="E62" i="5" s="1"/>
  <c r="D63" i="5" a="1"/>
  <c r="D63" i="5" s="1"/>
  <c r="E63" i="5" a="1"/>
  <c r="E63" i="5" s="1"/>
  <c r="D64" i="5" a="1"/>
  <c r="D64" i="5" s="1"/>
  <c r="E64" i="5" a="1"/>
  <c r="E64" i="5" s="1"/>
  <c r="D65" i="5" a="1"/>
  <c r="D65" i="5" s="1"/>
  <c r="E65" i="5" a="1"/>
  <c r="E65" i="5" s="1"/>
  <c r="D66" i="5" a="1"/>
  <c r="D66" i="5" s="1"/>
  <c r="E66" i="5" a="1"/>
  <c r="E66" i="5" s="1"/>
  <c r="D67" i="5" a="1"/>
  <c r="D67" i="5" s="1"/>
  <c r="E67" i="5" a="1"/>
  <c r="E67" i="5" s="1"/>
  <c r="D68" i="5" a="1"/>
  <c r="D68" i="5" s="1"/>
  <c r="E68" i="5" a="1"/>
  <c r="E68" i="5" s="1"/>
  <c r="D69" i="5" a="1"/>
  <c r="D69" i="5" s="1"/>
  <c r="E69" i="5" a="1"/>
  <c r="E69" i="5" s="1"/>
  <c r="D70" i="5" a="1"/>
  <c r="D70" i="5" s="1"/>
  <c r="E70" i="5" a="1"/>
  <c r="E70" i="5" s="1"/>
  <c r="D71" i="5" a="1"/>
  <c r="D71" i="5" s="1"/>
  <c r="E71" i="5" a="1"/>
  <c r="E71" i="5" s="1"/>
  <c r="D72" i="5" a="1"/>
  <c r="D72" i="5" s="1"/>
  <c r="E72" i="5" a="1"/>
  <c r="E72" i="5" s="1"/>
  <c r="D73" i="5" a="1"/>
  <c r="D73" i="5" s="1"/>
  <c r="E73" i="5" a="1"/>
  <c r="E73" i="5" s="1"/>
  <c r="B3" i="5" a="1"/>
  <c r="B3" i="5" s="1"/>
  <c r="C3" i="5" a="1"/>
  <c r="C3" i="5" s="1"/>
  <c r="B4" i="5" a="1"/>
  <c r="B4" i="5" s="1"/>
  <c r="C4" i="5" a="1"/>
  <c r="C4" i="5" s="1"/>
  <c r="B5" i="5" a="1"/>
  <c r="B5" i="5" s="1"/>
  <c r="C5" i="5" a="1"/>
  <c r="C5" i="5" s="1"/>
  <c r="B6" i="5" a="1"/>
  <c r="B6" i="5" s="1"/>
  <c r="C6" i="5" a="1"/>
  <c r="C6" i="5" s="1"/>
  <c r="B7" i="5" a="1"/>
  <c r="B7" i="5" s="1"/>
  <c r="C7" i="5" a="1"/>
  <c r="C7" i="5" s="1"/>
  <c r="B8" i="5" a="1"/>
  <c r="B8" i="5" s="1"/>
  <c r="C8" i="5" a="1"/>
  <c r="C8" i="5" s="1"/>
  <c r="B9" i="5" a="1"/>
  <c r="B9" i="5" s="1"/>
  <c r="C9" i="5" a="1"/>
  <c r="C9" i="5" s="1"/>
  <c r="B10" i="5" a="1"/>
  <c r="B10" i="5" s="1"/>
  <c r="C10" i="5" a="1"/>
  <c r="C10" i="5" s="1"/>
  <c r="B11" i="5" a="1"/>
  <c r="B11" i="5" s="1"/>
  <c r="C11" i="5" a="1"/>
  <c r="C11" i="5" s="1"/>
  <c r="B12" i="5" a="1"/>
  <c r="B12" i="5" s="1"/>
  <c r="C12" i="5" a="1"/>
  <c r="C12" i="5" s="1"/>
  <c r="B13" i="5" a="1"/>
  <c r="B13" i="5" s="1"/>
  <c r="C13" i="5" a="1"/>
  <c r="C13" i="5" s="1"/>
  <c r="B14" i="5" a="1"/>
  <c r="B14" i="5" s="1"/>
  <c r="C14" i="5" a="1"/>
  <c r="C14" i="5" s="1"/>
  <c r="B15" i="5" a="1"/>
  <c r="B15" i="5" s="1"/>
  <c r="C15" i="5" a="1"/>
  <c r="C15" i="5" s="1"/>
  <c r="B16" i="5" a="1"/>
  <c r="B16" i="5" s="1"/>
  <c r="C16" i="5" a="1"/>
  <c r="C16" i="5" s="1"/>
  <c r="B17" i="5" a="1"/>
  <c r="B17" i="5" s="1"/>
  <c r="C17" i="5" a="1"/>
  <c r="C17" i="5" s="1"/>
  <c r="B18" i="5" a="1"/>
  <c r="B18" i="5" s="1"/>
  <c r="C18" i="5" a="1"/>
  <c r="C18" i="5" s="1"/>
  <c r="B19" i="5" a="1"/>
  <c r="B19" i="5" s="1"/>
  <c r="C19" i="5" a="1"/>
  <c r="C19" i="5" s="1"/>
  <c r="B20" i="5" a="1"/>
  <c r="B20" i="5" s="1"/>
  <c r="C20" i="5" a="1"/>
  <c r="C20" i="5" s="1"/>
  <c r="B21" i="5" a="1"/>
  <c r="B21" i="5" s="1"/>
  <c r="C21" i="5" a="1"/>
  <c r="C21" i="5" s="1"/>
  <c r="B22" i="5" a="1"/>
  <c r="B22" i="5" s="1"/>
  <c r="C22" i="5" a="1"/>
  <c r="C22" i="5" s="1"/>
  <c r="B23" i="5" a="1"/>
  <c r="B23" i="5" s="1"/>
  <c r="C23" i="5" a="1"/>
  <c r="C23" i="5" s="1"/>
  <c r="B24" i="5" a="1"/>
  <c r="B24" i="5" s="1"/>
  <c r="C24" i="5" a="1"/>
  <c r="C24" i="5" s="1"/>
  <c r="B25" i="5" a="1"/>
  <c r="B25" i="5" s="1"/>
  <c r="C25" i="5" a="1"/>
  <c r="C25" i="5" s="1"/>
  <c r="B26" i="5" a="1"/>
  <c r="B26" i="5" s="1"/>
  <c r="C26" i="5" a="1"/>
  <c r="C26" i="5" s="1"/>
  <c r="B27" i="5" a="1"/>
  <c r="B27" i="5" s="1"/>
  <c r="C27" i="5" a="1"/>
  <c r="C27" i="5" s="1"/>
  <c r="B28" i="5" a="1"/>
  <c r="B28" i="5" s="1"/>
  <c r="C28" i="5" a="1"/>
  <c r="C28" i="5" s="1"/>
  <c r="B29" i="5" a="1"/>
  <c r="B29" i="5" s="1"/>
  <c r="C29" i="5" a="1"/>
  <c r="C29" i="5" s="1"/>
  <c r="B30" i="5" a="1"/>
  <c r="B30" i="5" s="1"/>
  <c r="C30" i="5" a="1"/>
  <c r="C30" i="5" s="1"/>
  <c r="B31" i="5" a="1"/>
  <c r="B31" i="5" s="1"/>
  <c r="C31" i="5" a="1"/>
  <c r="C31" i="5" s="1"/>
  <c r="B32" i="5" a="1"/>
  <c r="B32" i="5" s="1"/>
  <c r="C32" i="5" a="1"/>
  <c r="C32" i="5" s="1"/>
  <c r="B33" i="5" a="1"/>
  <c r="B33" i="5" s="1"/>
  <c r="C33" i="5" a="1"/>
  <c r="C33" i="5" s="1"/>
  <c r="B34" i="5" a="1"/>
  <c r="B34" i="5" s="1"/>
  <c r="C34" i="5" a="1"/>
  <c r="C34" i="5" s="1"/>
  <c r="B35" i="5" a="1"/>
  <c r="B35" i="5" s="1"/>
  <c r="C35" i="5" a="1"/>
  <c r="C35" i="5" s="1"/>
  <c r="B36" i="5" a="1"/>
  <c r="B36" i="5" s="1"/>
  <c r="C36" i="5" a="1"/>
  <c r="C36" i="5" s="1"/>
  <c r="B37" i="5" a="1"/>
  <c r="B37" i="5" s="1"/>
  <c r="C37" i="5" a="1"/>
  <c r="C37" i="5" s="1"/>
  <c r="B38" i="5" a="1"/>
  <c r="B38" i="5" s="1"/>
  <c r="C38" i="5" a="1"/>
  <c r="C38" i="5" s="1"/>
  <c r="B39" i="5" a="1"/>
  <c r="B39" i="5" s="1"/>
  <c r="C39" i="5" a="1"/>
  <c r="C39" i="5" s="1"/>
  <c r="B40" i="5" a="1"/>
  <c r="B40" i="5" s="1"/>
  <c r="C40" i="5" a="1"/>
  <c r="C40" i="5" s="1"/>
  <c r="B41" i="5" a="1"/>
  <c r="B41" i="5" s="1"/>
  <c r="C41" i="5" a="1"/>
  <c r="C41" i="5" s="1"/>
  <c r="B42" i="5" a="1"/>
  <c r="B42" i="5" s="1"/>
  <c r="C42" i="5" a="1"/>
  <c r="C42" i="5" s="1"/>
  <c r="B43" i="5" a="1"/>
  <c r="B43" i="5" s="1"/>
  <c r="C43" i="5" a="1"/>
  <c r="C43" i="5" s="1"/>
  <c r="B44" i="5" a="1"/>
  <c r="B44" i="5" s="1"/>
  <c r="C44" i="5" a="1"/>
  <c r="C44" i="5" s="1"/>
  <c r="B45" i="5" a="1"/>
  <c r="B45" i="5" s="1"/>
  <c r="C45" i="5" a="1"/>
  <c r="C45" i="5" s="1"/>
  <c r="B46" i="5" a="1"/>
  <c r="B46" i="5" s="1"/>
  <c r="C46" i="5" a="1"/>
  <c r="C46" i="5" s="1"/>
  <c r="B47" i="5" a="1"/>
  <c r="B47" i="5" s="1"/>
  <c r="C47" i="5" a="1"/>
  <c r="C47" i="5" s="1"/>
  <c r="B48" i="5" a="1"/>
  <c r="B48" i="5" s="1"/>
  <c r="C48" i="5" a="1"/>
  <c r="C48" i="5" s="1"/>
  <c r="B49" i="5" a="1"/>
  <c r="B49" i="5" s="1"/>
  <c r="C49" i="5" a="1"/>
  <c r="C49" i="5" s="1"/>
  <c r="B50" i="5" a="1"/>
  <c r="B50" i="5" s="1"/>
  <c r="C50" i="5" a="1"/>
  <c r="C50" i="5" s="1"/>
  <c r="B51" i="5" a="1"/>
  <c r="B51" i="5" s="1"/>
  <c r="C51" i="5" a="1"/>
  <c r="C51" i="5" s="1"/>
  <c r="B52" i="5" a="1"/>
  <c r="B52" i="5" s="1"/>
  <c r="C52" i="5" a="1"/>
  <c r="C52" i="5" s="1"/>
  <c r="B53" i="5" a="1"/>
  <c r="B53" i="5" s="1"/>
  <c r="C53" i="5" a="1"/>
  <c r="C53" i="5" s="1"/>
  <c r="B54" i="5" a="1"/>
  <c r="B54" i="5" s="1"/>
  <c r="C54" i="5" a="1"/>
  <c r="C54" i="5" s="1"/>
  <c r="B55" i="5" a="1"/>
  <c r="B55" i="5" s="1"/>
  <c r="C55" i="5" a="1"/>
  <c r="C55" i="5" s="1"/>
  <c r="B56" i="5" a="1"/>
  <c r="B56" i="5" s="1"/>
  <c r="C56" i="5" a="1"/>
  <c r="C56" i="5" s="1"/>
  <c r="B57" i="5" a="1"/>
  <c r="B57" i="5" s="1"/>
  <c r="C57" i="5" a="1"/>
  <c r="C57" i="5" s="1"/>
  <c r="B58" i="5" a="1"/>
  <c r="B58" i="5" s="1"/>
  <c r="C58" i="5" a="1"/>
  <c r="C58" i="5" s="1"/>
  <c r="B59" i="5" a="1"/>
  <c r="B59" i="5" s="1"/>
  <c r="C59" i="5" a="1"/>
  <c r="C59" i="5" s="1"/>
  <c r="B60" i="5" a="1"/>
  <c r="B60" i="5" s="1"/>
  <c r="C60" i="5" a="1"/>
  <c r="C60" i="5" s="1"/>
  <c r="B61" i="5" a="1"/>
  <c r="B61" i="5" s="1"/>
  <c r="C61" i="5" a="1"/>
  <c r="C61" i="5" s="1"/>
  <c r="B62" i="5" a="1"/>
  <c r="B62" i="5" s="1"/>
  <c r="C62" i="5" a="1"/>
  <c r="C62" i="5" s="1"/>
  <c r="B63" i="5" a="1"/>
  <c r="B63" i="5" s="1"/>
  <c r="C63" i="5" a="1"/>
  <c r="C63" i="5" s="1"/>
  <c r="B64" i="5" a="1"/>
  <c r="B64" i="5" s="1"/>
  <c r="C64" i="5" a="1"/>
  <c r="C64" i="5" s="1"/>
  <c r="B65" i="5" a="1"/>
  <c r="B65" i="5" s="1"/>
  <c r="C65" i="5" a="1"/>
  <c r="C65" i="5" s="1"/>
  <c r="B66" i="5" a="1"/>
  <c r="B66" i="5" s="1"/>
  <c r="C66" i="5" a="1"/>
  <c r="C66" i="5" s="1"/>
  <c r="B67" i="5" a="1"/>
  <c r="B67" i="5" s="1"/>
  <c r="C67" i="5" a="1"/>
  <c r="C67" i="5" s="1"/>
  <c r="B68" i="5" a="1"/>
  <c r="B68" i="5" s="1"/>
  <c r="C68" i="5" a="1"/>
  <c r="C68" i="5" s="1"/>
  <c r="B69" i="5" a="1"/>
  <c r="B69" i="5" s="1"/>
  <c r="C69" i="5" a="1"/>
  <c r="C69" i="5" s="1"/>
  <c r="B70" i="5" a="1"/>
  <c r="B70" i="5" s="1"/>
  <c r="C70" i="5" a="1"/>
  <c r="C70" i="5" s="1"/>
  <c r="B71" i="5" a="1"/>
  <c r="B71" i="5" s="1"/>
  <c r="C71" i="5" a="1"/>
  <c r="C71" i="5" s="1"/>
  <c r="B72" i="5" a="1"/>
  <c r="B72" i="5" s="1"/>
  <c r="C72" i="5" a="1"/>
  <c r="C72" i="5" s="1"/>
  <c r="B73" i="5" a="1"/>
  <c r="B73" i="5" s="1"/>
  <c r="C73" i="5" a="1"/>
  <c r="C73" i="5" s="1"/>
  <c r="Z6" i="4"/>
  <c r="N6" i="4"/>
  <c r="I6" i="4"/>
  <c r="A6" i="4"/>
  <c r="Z4" i="4"/>
  <c r="N4" i="4"/>
  <c r="I4" i="4"/>
  <c r="A4" i="4"/>
  <c r="F491" i="5" l="1"/>
  <c r="H491" i="6" s="1"/>
  <c r="F488" i="5"/>
  <c r="H488" i="6" s="1"/>
  <c r="F485" i="5"/>
  <c r="H485" i="6" s="1"/>
  <c r="F482" i="5"/>
  <c r="H482" i="6" s="1"/>
  <c r="F479" i="5"/>
  <c r="H479" i="6" s="1"/>
  <c r="F476" i="5"/>
  <c r="H476" i="6" s="1"/>
  <c r="F473" i="5"/>
  <c r="H473" i="6" s="1"/>
  <c r="F470" i="5"/>
  <c r="H470" i="6" s="1"/>
  <c r="F467" i="5"/>
  <c r="H467" i="6" s="1"/>
  <c r="F464" i="5"/>
  <c r="H464" i="6" s="1"/>
  <c r="F461" i="5"/>
  <c r="H461" i="6" s="1"/>
  <c r="F458" i="5"/>
  <c r="H458" i="6" s="1"/>
  <c r="F455" i="5"/>
  <c r="H455" i="6" s="1"/>
  <c r="F452" i="5"/>
  <c r="H452" i="6" s="1"/>
  <c r="F449" i="5"/>
  <c r="H449" i="6" s="1"/>
  <c r="F446" i="5"/>
  <c r="H446" i="6" s="1"/>
  <c r="F443" i="5"/>
  <c r="H443" i="6" s="1"/>
  <c r="F440" i="5"/>
  <c r="H440" i="6" s="1"/>
  <c r="F437" i="5"/>
  <c r="H437" i="6" s="1"/>
  <c r="F434" i="5"/>
  <c r="H434" i="6" s="1"/>
  <c r="F431" i="5"/>
  <c r="H431" i="6" s="1"/>
  <c r="F428" i="5"/>
  <c r="H428" i="6" s="1"/>
  <c r="F425" i="5"/>
  <c r="H425" i="6" s="1"/>
  <c r="F422" i="5"/>
  <c r="H422" i="6" s="1"/>
  <c r="F419" i="5"/>
  <c r="H419" i="6" s="1"/>
  <c r="F416" i="5"/>
  <c r="H416" i="6" s="1"/>
  <c r="F332" i="5"/>
  <c r="H332" i="6" s="1"/>
  <c r="F209" i="5"/>
  <c r="H209" i="6" s="1"/>
  <c r="F65" i="5"/>
  <c r="H65" i="6" s="1"/>
  <c r="F47" i="5"/>
  <c r="H47" i="6" s="1"/>
  <c r="F23" i="5"/>
  <c r="H23" i="6" s="1"/>
  <c r="F11" i="5"/>
  <c r="H11" i="6" s="1"/>
  <c r="F413" i="5"/>
  <c r="H413" i="6" s="1"/>
  <c r="F410" i="5"/>
  <c r="H410" i="6" s="1"/>
  <c r="F407" i="5"/>
  <c r="H407" i="6" s="1"/>
  <c r="F404" i="5"/>
  <c r="H404" i="6" s="1"/>
  <c r="F401" i="5"/>
  <c r="H401" i="6" s="1"/>
  <c r="F398" i="5"/>
  <c r="H398" i="6" s="1"/>
  <c r="F395" i="5"/>
  <c r="H395" i="6" s="1"/>
  <c r="F392" i="5"/>
  <c r="H392" i="6" s="1"/>
  <c r="F389" i="5"/>
  <c r="H389" i="6" s="1"/>
  <c r="F386" i="5"/>
  <c r="H386" i="6" s="1"/>
  <c r="F383" i="5"/>
  <c r="H383" i="6" s="1"/>
  <c r="F380" i="5"/>
  <c r="H380" i="6" s="1"/>
  <c r="F377" i="5"/>
  <c r="H377" i="6" s="1"/>
  <c r="F374" i="5"/>
  <c r="H374" i="6" s="1"/>
  <c r="F371" i="5"/>
  <c r="H371" i="6" s="1"/>
  <c r="F368" i="5"/>
  <c r="H368" i="6" s="1"/>
  <c r="F365" i="5"/>
  <c r="H365" i="6" s="1"/>
  <c r="F362" i="5"/>
  <c r="H362" i="6" s="1"/>
  <c r="F359" i="5"/>
  <c r="H359" i="6" s="1"/>
  <c r="F356" i="5"/>
  <c r="H356" i="6" s="1"/>
  <c r="F353" i="5"/>
  <c r="H353" i="6" s="1"/>
  <c r="F350" i="5"/>
  <c r="H350" i="6" s="1"/>
  <c r="F347" i="5"/>
  <c r="H347" i="6" s="1"/>
  <c r="F344" i="5"/>
  <c r="H344" i="6" s="1"/>
  <c r="F341" i="5"/>
  <c r="H341" i="6" s="1"/>
  <c r="F338" i="5"/>
  <c r="H338" i="6" s="1"/>
  <c r="F335" i="5"/>
  <c r="H335" i="6" s="1"/>
  <c r="F329" i="5"/>
  <c r="H329" i="6" s="1"/>
  <c r="F326" i="5"/>
  <c r="H326" i="6" s="1"/>
  <c r="F323" i="5"/>
  <c r="H323" i="6" s="1"/>
  <c r="F320" i="5"/>
  <c r="H320" i="6" s="1"/>
  <c r="F317" i="5"/>
  <c r="H317" i="6" s="1"/>
  <c r="F314" i="5"/>
  <c r="H314" i="6" s="1"/>
  <c r="F311" i="5"/>
  <c r="H311" i="6" s="1"/>
  <c r="F308" i="5"/>
  <c r="H308" i="6" s="1"/>
  <c r="F305" i="5"/>
  <c r="H305" i="6" s="1"/>
  <c r="F302" i="5"/>
  <c r="H302" i="6" s="1"/>
  <c r="F299" i="5"/>
  <c r="H299" i="6" s="1"/>
  <c r="F296" i="5"/>
  <c r="H296" i="6" s="1"/>
  <c r="F293" i="5"/>
  <c r="H293" i="6" s="1"/>
  <c r="F290" i="5"/>
  <c r="H290" i="6" s="1"/>
  <c r="F287" i="5"/>
  <c r="H287" i="6" s="1"/>
  <c r="F284" i="5"/>
  <c r="H284" i="6" s="1"/>
  <c r="F281" i="5"/>
  <c r="H281" i="6" s="1"/>
  <c r="F278" i="5"/>
  <c r="H278" i="6" s="1"/>
  <c r="F275" i="5"/>
  <c r="H275" i="6" s="1"/>
  <c r="F272" i="5"/>
  <c r="H272" i="6" s="1"/>
  <c r="F269" i="5"/>
  <c r="H269" i="6" s="1"/>
  <c r="F266" i="5"/>
  <c r="H266" i="6" s="1"/>
  <c r="F263" i="5"/>
  <c r="H263" i="6" s="1"/>
  <c r="F260" i="5"/>
  <c r="H260" i="6" s="1"/>
  <c r="F257" i="5"/>
  <c r="H257" i="6" s="1"/>
  <c r="F254" i="5"/>
  <c r="H254" i="6" s="1"/>
  <c r="F251" i="5"/>
  <c r="H251" i="6" s="1"/>
  <c r="F248" i="5"/>
  <c r="H248" i="6" s="1"/>
  <c r="F245" i="5"/>
  <c r="H245" i="6" s="1"/>
  <c r="F41" i="5"/>
  <c r="H41" i="6" s="1"/>
  <c r="F58" i="5"/>
  <c r="H58" i="6" s="1"/>
  <c r="F28" i="5"/>
  <c r="H28" i="6" s="1"/>
  <c r="F4" i="5"/>
  <c r="H4" i="6" s="1"/>
  <c r="F70" i="5"/>
  <c r="H70" i="6" s="1"/>
  <c r="F64" i="5"/>
  <c r="H64" i="6" s="1"/>
  <c r="F46" i="5"/>
  <c r="H46" i="6" s="1"/>
  <c r="F34" i="5"/>
  <c r="H34" i="6" s="1"/>
  <c r="F16" i="5"/>
  <c r="H16" i="6" s="1"/>
  <c r="F10" i="5"/>
  <c r="H10" i="6" s="1"/>
  <c r="F63" i="5"/>
  <c r="H63" i="6" s="1"/>
  <c r="F51" i="5"/>
  <c r="H51" i="6" s="1"/>
  <c r="F39" i="5"/>
  <c r="H39" i="6" s="1"/>
  <c r="F27" i="5"/>
  <c r="H27" i="6" s="1"/>
  <c r="F15" i="5"/>
  <c r="H15" i="6" s="1"/>
  <c r="F3" i="5"/>
  <c r="H3" i="6" s="1"/>
  <c r="F35" i="5"/>
  <c r="H35" i="6" s="1"/>
  <c r="F69" i="5"/>
  <c r="H69" i="6" s="1"/>
  <c r="F57" i="5"/>
  <c r="H57" i="6" s="1"/>
  <c r="F45" i="5"/>
  <c r="H45" i="6" s="1"/>
  <c r="F33" i="5"/>
  <c r="H33" i="6" s="1"/>
  <c r="F21" i="5"/>
  <c r="H21" i="6" s="1"/>
  <c r="F9" i="5"/>
  <c r="H9" i="6" s="1"/>
  <c r="F68" i="5"/>
  <c r="H68" i="6" s="1"/>
  <c r="F62" i="5"/>
  <c r="H62" i="6" s="1"/>
  <c r="F56" i="5"/>
  <c r="H56" i="6" s="1"/>
  <c r="F50" i="5"/>
  <c r="H50" i="6" s="1"/>
  <c r="F44" i="5"/>
  <c r="H44" i="6" s="1"/>
  <c r="F38" i="5"/>
  <c r="H38" i="6" s="1"/>
  <c r="F32" i="5"/>
  <c r="H32" i="6" s="1"/>
  <c r="F26" i="5"/>
  <c r="H26" i="6" s="1"/>
  <c r="F20" i="5"/>
  <c r="H20" i="6" s="1"/>
  <c r="F14" i="5"/>
  <c r="H14" i="6" s="1"/>
  <c r="F8" i="5"/>
  <c r="H8" i="6" s="1"/>
  <c r="F493" i="5"/>
  <c r="H493" i="6" s="1"/>
  <c r="F490" i="5"/>
  <c r="H490" i="6" s="1"/>
  <c r="F487" i="5"/>
  <c r="H487" i="6" s="1"/>
  <c r="F484" i="5"/>
  <c r="H484" i="6" s="1"/>
  <c r="F481" i="5"/>
  <c r="H481" i="6" s="1"/>
  <c r="F478" i="5"/>
  <c r="H478" i="6" s="1"/>
  <c r="F475" i="5"/>
  <c r="H475" i="6" s="1"/>
  <c r="F472" i="5"/>
  <c r="H472" i="6" s="1"/>
  <c r="F469" i="5"/>
  <c r="H469" i="6" s="1"/>
  <c r="F71" i="5"/>
  <c r="H71" i="6" s="1"/>
  <c r="F29" i="5"/>
  <c r="H29" i="6" s="1"/>
  <c r="F5" i="5"/>
  <c r="H5" i="6" s="1"/>
  <c r="F52" i="5"/>
  <c r="H52" i="6" s="1"/>
  <c r="F22" i="5"/>
  <c r="H22" i="6" s="1"/>
  <c r="F53" i="5"/>
  <c r="H53" i="6" s="1"/>
  <c r="F17" i="5"/>
  <c r="H17" i="6" s="1"/>
  <c r="F40" i="5"/>
  <c r="H40" i="6" s="1"/>
  <c r="F73" i="5"/>
  <c r="H73" i="6" s="1"/>
  <c r="F67" i="5"/>
  <c r="H67" i="6" s="1"/>
  <c r="F61" i="5"/>
  <c r="H61" i="6" s="1"/>
  <c r="F55" i="5"/>
  <c r="H55" i="6" s="1"/>
  <c r="F49" i="5"/>
  <c r="H49" i="6" s="1"/>
  <c r="F43" i="5"/>
  <c r="H43" i="6" s="1"/>
  <c r="F37" i="5"/>
  <c r="H37" i="6" s="1"/>
  <c r="F31" i="5"/>
  <c r="H31" i="6" s="1"/>
  <c r="F25" i="5"/>
  <c r="H25" i="6" s="1"/>
  <c r="F19" i="5"/>
  <c r="H19" i="6" s="1"/>
  <c r="F13" i="5"/>
  <c r="H13" i="6" s="1"/>
  <c r="F7" i="5"/>
  <c r="H7" i="6" s="1"/>
  <c r="F59" i="5"/>
  <c r="H59" i="6" s="1"/>
  <c r="F72" i="5"/>
  <c r="H72" i="6" s="1"/>
  <c r="F66" i="5"/>
  <c r="H66" i="6" s="1"/>
  <c r="F60" i="5"/>
  <c r="H60" i="6" s="1"/>
  <c r="F54" i="5"/>
  <c r="H54" i="6" s="1"/>
  <c r="F48" i="5"/>
  <c r="H48" i="6" s="1"/>
  <c r="F42" i="5"/>
  <c r="H42" i="6" s="1"/>
  <c r="F36" i="5"/>
  <c r="H36" i="6" s="1"/>
  <c r="F30" i="5"/>
  <c r="H30" i="6" s="1"/>
  <c r="F24" i="5"/>
  <c r="H24" i="6" s="1"/>
  <c r="F18" i="5"/>
  <c r="H18" i="6" s="1"/>
  <c r="F12" i="5"/>
  <c r="H12" i="6" s="1"/>
  <c r="F6" i="5"/>
  <c r="H6" i="6" s="1"/>
  <c r="F242" i="5"/>
  <c r="H242" i="6" s="1"/>
  <c r="F239" i="5"/>
  <c r="H239" i="6" s="1"/>
  <c r="F236" i="5"/>
  <c r="H236" i="6" s="1"/>
  <c r="F233" i="5"/>
  <c r="H233" i="6" s="1"/>
  <c r="F230" i="5"/>
  <c r="H230" i="6" s="1"/>
  <c r="F227" i="5"/>
  <c r="H227" i="6" s="1"/>
  <c r="F224" i="5"/>
  <c r="H224" i="6" s="1"/>
  <c r="F221" i="5"/>
  <c r="H221" i="6" s="1"/>
  <c r="F218" i="5"/>
  <c r="H218" i="6" s="1"/>
  <c r="F215" i="5"/>
  <c r="H215" i="6" s="1"/>
  <c r="F212" i="5"/>
  <c r="H212" i="6" s="1"/>
  <c r="F206" i="5"/>
  <c r="H206" i="6" s="1"/>
  <c r="F203" i="5"/>
  <c r="H203" i="6" s="1"/>
  <c r="F200" i="5"/>
  <c r="H200" i="6" s="1"/>
  <c r="F197" i="5"/>
  <c r="H197" i="6" s="1"/>
  <c r="F194" i="5"/>
  <c r="H194" i="6" s="1"/>
  <c r="F191" i="5"/>
  <c r="H191" i="6" s="1"/>
  <c r="F188" i="5"/>
  <c r="H188" i="6" s="1"/>
  <c r="F185" i="5"/>
  <c r="H185" i="6" s="1"/>
  <c r="F182" i="5"/>
  <c r="H182" i="6" s="1"/>
  <c r="F179" i="5"/>
  <c r="H179" i="6" s="1"/>
  <c r="F176" i="5"/>
  <c r="H176" i="6" s="1"/>
  <c r="F173" i="5"/>
  <c r="H173" i="6" s="1"/>
  <c r="F170" i="5"/>
  <c r="H170" i="6" s="1"/>
  <c r="F167" i="5"/>
  <c r="H167" i="6" s="1"/>
  <c r="F164" i="5"/>
  <c r="H164" i="6" s="1"/>
  <c r="F161" i="5"/>
  <c r="H161" i="6" s="1"/>
  <c r="F158" i="5"/>
  <c r="H158" i="6" s="1"/>
  <c r="F155" i="5"/>
  <c r="H155" i="6" s="1"/>
  <c r="F152" i="5"/>
  <c r="H152" i="6" s="1"/>
  <c r="F149" i="5"/>
  <c r="H149" i="6" s="1"/>
  <c r="F146" i="5"/>
  <c r="H146" i="6" s="1"/>
  <c r="F143" i="5"/>
  <c r="H143" i="6" s="1"/>
  <c r="F140" i="5"/>
  <c r="H140" i="6" s="1"/>
  <c r="F137" i="5"/>
  <c r="H137" i="6" s="1"/>
  <c r="F134" i="5"/>
  <c r="H134" i="6" s="1"/>
  <c r="F131" i="5"/>
  <c r="H131" i="6" s="1"/>
  <c r="F128" i="5"/>
  <c r="H128" i="6" s="1"/>
  <c r="F125" i="5"/>
  <c r="H125" i="6" s="1"/>
  <c r="F122" i="5"/>
  <c r="H122" i="6" s="1"/>
  <c r="F119" i="5"/>
  <c r="H119" i="6" s="1"/>
  <c r="F116" i="5"/>
  <c r="H116" i="6" s="1"/>
  <c r="F113" i="5"/>
  <c r="H113" i="6" s="1"/>
  <c r="F110" i="5"/>
  <c r="H110" i="6" s="1"/>
  <c r="F107" i="5"/>
  <c r="H107" i="6" s="1"/>
  <c r="F466" i="5"/>
  <c r="H466" i="6" s="1"/>
  <c r="F463" i="5"/>
  <c r="H463" i="6" s="1"/>
  <c r="F460" i="5"/>
  <c r="H460" i="6" s="1"/>
  <c r="F457" i="5"/>
  <c r="H457" i="6" s="1"/>
  <c r="F454" i="5"/>
  <c r="H454" i="6" s="1"/>
  <c r="F451" i="5"/>
  <c r="H451" i="6" s="1"/>
  <c r="F448" i="5"/>
  <c r="H448" i="6" s="1"/>
  <c r="F445" i="5"/>
  <c r="H445" i="6" s="1"/>
  <c r="F442" i="5"/>
  <c r="H442" i="6" s="1"/>
  <c r="F439" i="5"/>
  <c r="H439" i="6" s="1"/>
  <c r="F436" i="5"/>
  <c r="H436" i="6" s="1"/>
  <c r="F433" i="5"/>
  <c r="H433" i="6" s="1"/>
  <c r="F430" i="5"/>
  <c r="H430" i="6" s="1"/>
  <c r="F427" i="5"/>
  <c r="H427" i="6" s="1"/>
  <c r="F424" i="5"/>
  <c r="H424" i="6" s="1"/>
  <c r="F421" i="5"/>
  <c r="H421" i="6" s="1"/>
  <c r="F418" i="5"/>
  <c r="H418" i="6" s="1"/>
  <c r="F415" i="5"/>
  <c r="H415" i="6" s="1"/>
  <c r="F412" i="5"/>
  <c r="H412" i="6" s="1"/>
  <c r="F409" i="5"/>
  <c r="H409" i="6" s="1"/>
  <c r="F406" i="5"/>
  <c r="H406" i="6" s="1"/>
  <c r="F403" i="5"/>
  <c r="H403" i="6" s="1"/>
  <c r="F400" i="5"/>
  <c r="H400" i="6" s="1"/>
  <c r="F397" i="5"/>
  <c r="H397" i="6" s="1"/>
  <c r="F394" i="5"/>
  <c r="H394" i="6" s="1"/>
  <c r="F391" i="5"/>
  <c r="H391" i="6" s="1"/>
  <c r="F388" i="5"/>
  <c r="H388" i="6" s="1"/>
  <c r="F385" i="5"/>
  <c r="H385" i="6" s="1"/>
  <c r="F382" i="5"/>
  <c r="H382" i="6" s="1"/>
  <c r="F379" i="5"/>
  <c r="H379" i="6" s="1"/>
  <c r="F376" i="5"/>
  <c r="H376" i="6" s="1"/>
  <c r="F373" i="5"/>
  <c r="H373" i="6" s="1"/>
  <c r="F370" i="5"/>
  <c r="H370" i="6" s="1"/>
  <c r="F367" i="5"/>
  <c r="H367" i="6" s="1"/>
  <c r="F364" i="5"/>
  <c r="H364" i="6" s="1"/>
  <c r="F361" i="5"/>
  <c r="H361" i="6" s="1"/>
  <c r="F358" i="5"/>
  <c r="H358" i="6" s="1"/>
  <c r="F355" i="5"/>
  <c r="H355" i="6" s="1"/>
  <c r="F352" i="5"/>
  <c r="H352" i="6" s="1"/>
  <c r="F349" i="5"/>
  <c r="H349" i="6" s="1"/>
  <c r="F346" i="5"/>
  <c r="H346" i="6" s="1"/>
  <c r="F343" i="5"/>
  <c r="H343" i="6" s="1"/>
  <c r="F340" i="5"/>
  <c r="H340" i="6" s="1"/>
  <c r="F337" i="5"/>
  <c r="H337" i="6" s="1"/>
  <c r="F334" i="5"/>
  <c r="H334" i="6" s="1"/>
  <c r="F331" i="5"/>
  <c r="H331" i="6" s="1"/>
  <c r="F328" i="5"/>
  <c r="H328" i="6" s="1"/>
  <c r="F325" i="5"/>
  <c r="H325" i="6" s="1"/>
  <c r="F322" i="5"/>
  <c r="H322" i="6" s="1"/>
  <c r="F319" i="5"/>
  <c r="H319" i="6" s="1"/>
  <c r="F316" i="5"/>
  <c r="H316" i="6" s="1"/>
  <c r="F313" i="5"/>
  <c r="H313" i="6" s="1"/>
  <c r="F310" i="5"/>
  <c r="H310" i="6" s="1"/>
  <c r="F307" i="5"/>
  <c r="H307" i="6" s="1"/>
  <c r="F304" i="5"/>
  <c r="H304" i="6" s="1"/>
  <c r="F301" i="5"/>
  <c r="H301" i="6" s="1"/>
  <c r="F298" i="5"/>
  <c r="H298" i="6" s="1"/>
  <c r="F295" i="5"/>
  <c r="H295" i="6" s="1"/>
  <c r="F292" i="5"/>
  <c r="H292" i="6" s="1"/>
  <c r="F289" i="5"/>
  <c r="H289" i="6" s="1"/>
  <c r="F286" i="5"/>
  <c r="H286" i="6" s="1"/>
  <c r="F283" i="5"/>
  <c r="H283" i="6" s="1"/>
  <c r="F280" i="5"/>
  <c r="H280" i="6" s="1"/>
  <c r="F277" i="5"/>
  <c r="H277" i="6" s="1"/>
  <c r="F274" i="5"/>
  <c r="H274" i="6" s="1"/>
  <c r="F271" i="5"/>
  <c r="H271" i="6" s="1"/>
  <c r="F268" i="5"/>
  <c r="H268" i="6" s="1"/>
  <c r="F265" i="5"/>
  <c r="H265" i="6" s="1"/>
  <c r="F262" i="5"/>
  <c r="H262" i="6" s="1"/>
  <c r="F259" i="5"/>
  <c r="H259" i="6" s="1"/>
  <c r="F256" i="5"/>
  <c r="H256" i="6" s="1"/>
  <c r="F253" i="5"/>
  <c r="H253" i="6" s="1"/>
  <c r="F250" i="5"/>
  <c r="H250" i="6" s="1"/>
  <c r="F247" i="5"/>
  <c r="H247" i="6" s="1"/>
  <c r="F244" i="5"/>
  <c r="H244" i="6" s="1"/>
  <c r="F241" i="5"/>
  <c r="H241" i="6" s="1"/>
  <c r="F238" i="5"/>
  <c r="H238" i="6" s="1"/>
  <c r="F235" i="5"/>
  <c r="H235" i="6" s="1"/>
  <c r="F232" i="5"/>
  <c r="H232" i="6" s="1"/>
  <c r="F229" i="5"/>
  <c r="H229" i="6" s="1"/>
  <c r="F226" i="5"/>
  <c r="H226" i="6" s="1"/>
  <c r="F223" i="5"/>
  <c r="H223" i="6" s="1"/>
  <c r="F220" i="5"/>
  <c r="H220" i="6" s="1"/>
  <c r="F217" i="5"/>
  <c r="H217" i="6" s="1"/>
  <c r="F214" i="5"/>
  <c r="H214" i="6" s="1"/>
  <c r="F492" i="5"/>
  <c r="H492" i="6" s="1"/>
  <c r="F489" i="5"/>
  <c r="H489" i="6" s="1"/>
  <c r="F486" i="5"/>
  <c r="H486" i="6" s="1"/>
  <c r="F483" i="5"/>
  <c r="H483" i="6" s="1"/>
  <c r="F480" i="5"/>
  <c r="H480" i="6" s="1"/>
  <c r="F477" i="5"/>
  <c r="H477" i="6" s="1"/>
  <c r="F474" i="5"/>
  <c r="H474" i="6" s="1"/>
  <c r="F471" i="5"/>
  <c r="H471" i="6" s="1"/>
  <c r="F468" i="5"/>
  <c r="H468" i="6" s="1"/>
  <c r="F465" i="5"/>
  <c r="H465" i="6" s="1"/>
  <c r="F462" i="5"/>
  <c r="H462" i="6" s="1"/>
  <c r="F459" i="5"/>
  <c r="H459" i="6" s="1"/>
  <c r="F456" i="5"/>
  <c r="H456" i="6" s="1"/>
  <c r="F453" i="5"/>
  <c r="H453" i="6" s="1"/>
  <c r="F450" i="5"/>
  <c r="H450" i="6" s="1"/>
  <c r="F447" i="5"/>
  <c r="H447" i="6" s="1"/>
  <c r="F444" i="5"/>
  <c r="H444" i="6" s="1"/>
  <c r="F441" i="5"/>
  <c r="H441" i="6" s="1"/>
  <c r="F438" i="5"/>
  <c r="H438" i="6" s="1"/>
  <c r="F435" i="5"/>
  <c r="H435" i="6" s="1"/>
  <c r="F432" i="5"/>
  <c r="H432" i="6" s="1"/>
  <c r="F429" i="5"/>
  <c r="H429" i="6" s="1"/>
  <c r="F426" i="5"/>
  <c r="H426" i="6" s="1"/>
  <c r="F423" i="5"/>
  <c r="H423" i="6" s="1"/>
  <c r="F420" i="5"/>
  <c r="H420" i="6" s="1"/>
  <c r="F417" i="5"/>
  <c r="H417" i="6" s="1"/>
  <c r="F414" i="5"/>
  <c r="H414" i="6" s="1"/>
  <c r="F411" i="5"/>
  <c r="H411" i="6" s="1"/>
  <c r="F408" i="5"/>
  <c r="H408" i="6" s="1"/>
  <c r="F405" i="5"/>
  <c r="H405" i="6" s="1"/>
  <c r="F402" i="5"/>
  <c r="H402" i="6" s="1"/>
  <c r="F399" i="5"/>
  <c r="H399" i="6" s="1"/>
  <c r="F396" i="5"/>
  <c r="H396" i="6" s="1"/>
  <c r="F393" i="5"/>
  <c r="H393" i="6" s="1"/>
  <c r="F390" i="5"/>
  <c r="H390" i="6" s="1"/>
  <c r="F387" i="5"/>
  <c r="H387" i="6" s="1"/>
  <c r="F384" i="5"/>
  <c r="H384" i="6" s="1"/>
  <c r="F381" i="5"/>
  <c r="H381" i="6" s="1"/>
  <c r="F378" i="5"/>
  <c r="H378" i="6" s="1"/>
  <c r="F375" i="5"/>
  <c r="H375" i="6" s="1"/>
  <c r="F372" i="5"/>
  <c r="H372" i="6" s="1"/>
  <c r="F369" i="5"/>
  <c r="H369" i="6" s="1"/>
  <c r="F366" i="5"/>
  <c r="H366" i="6" s="1"/>
  <c r="F363" i="5"/>
  <c r="H363" i="6" s="1"/>
  <c r="F360" i="5"/>
  <c r="H360" i="6" s="1"/>
  <c r="F357" i="5"/>
  <c r="H357" i="6" s="1"/>
  <c r="F354" i="5"/>
  <c r="H354" i="6" s="1"/>
  <c r="F351" i="5"/>
  <c r="H351" i="6" s="1"/>
  <c r="F348" i="5"/>
  <c r="H348" i="6" s="1"/>
  <c r="F345" i="5"/>
  <c r="H345" i="6" s="1"/>
  <c r="F342" i="5"/>
  <c r="H342" i="6" s="1"/>
  <c r="F339" i="5"/>
  <c r="H339" i="6" s="1"/>
  <c r="F336" i="5"/>
  <c r="H336" i="6" s="1"/>
  <c r="F333" i="5"/>
  <c r="H333" i="6" s="1"/>
  <c r="F330" i="5"/>
  <c r="H330" i="6" s="1"/>
  <c r="F327" i="5"/>
  <c r="H327" i="6" s="1"/>
  <c r="F324" i="5"/>
  <c r="H324" i="6" s="1"/>
  <c r="F321" i="5"/>
  <c r="H321" i="6" s="1"/>
  <c r="F104" i="5"/>
  <c r="H104" i="6" s="1"/>
  <c r="F101" i="5"/>
  <c r="H101" i="6" s="1"/>
  <c r="F98" i="5"/>
  <c r="H98" i="6" s="1"/>
  <c r="F95" i="5"/>
  <c r="H95" i="6" s="1"/>
  <c r="F92" i="5"/>
  <c r="H92" i="6" s="1"/>
  <c r="F89" i="5"/>
  <c r="H89" i="6" s="1"/>
  <c r="F86" i="5"/>
  <c r="H86" i="6" s="1"/>
  <c r="F83" i="5"/>
  <c r="H83" i="6" s="1"/>
  <c r="F80" i="5"/>
  <c r="H80" i="6" s="1"/>
  <c r="F77" i="5"/>
  <c r="H77" i="6" s="1"/>
  <c r="F74" i="5"/>
  <c r="H74" i="6" s="1"/>
  <c r="F498" i="5"/>
  <c r="F495" i="5"/>
  <c r="F211" i="5"/>
  <c r="H211" i="6" s="1"/>
  <c r="F208" i="5"/>
  <c r="H208" i="6" s="1"/>
  <c r="F205" i="5"/>
  <c r="H205" i="6" s="1"/>
  <c r="F202" i="5"/>
  <c r="H202" i="6" s="1"/>
  <c r="F199" i="5"/>
  <c r="H199" i="6" s="1"/>
  <c r="F196" i="5"/>
  <c r="H196" i="6" s="1"/>
  <c r="F193" i="5"/>
  <c r="H193" i="6" s="1"/>
  <c r="F190" i="5"/>
  <c r="H190" i="6" s="1"/>
  <c r="F187" i="5"/>
  <c r="H187" i="6" s="1"/>
  <c r="F184" i="5"/>
  <c r="H184" i="6" s="1"/>
  <c r="F181" i="5"/>
  <c r="H181" i="6" s="1"/>
  <c r="F178" i="5"/>
  <c r="H178" i="6" s="1"/>
  <c r="F175" i="5"/>
  <c r="H175" i="6" s="1"/>
  <c r="F172" i="5"/>
  <c r="H172" i="6" s="1"/>
  <c r="F169" i="5"/>
  <c r="H169" i="6" s="1"/>
  <c r="F166" i="5"/>
  <c r="H166" i="6" s="1"/>
  <c r="F163" i="5"/>
  <c r="H163" i="6" s="1"/>
  <c r="F160" i="5"/>
  <c r="H160" i="6" s="1"/>
  <c r="F157" i="5"/>
  <c r="H157" i="6" s="1"/>
  <c r="F154" i="5"/>
  <c r="H154" i="6" s="1"/>
  <c r="F151" i="5"/>
  <c r="H151" i="6" s="1"/>
  <c r="F148" i="5"/>
  <c r="H148" i="6" s="1"/>
  <c r="F145" i="5"/>
  <c r="H145" i="6" s="1"/>
  <c r="F142" i="5"/>
  <c r="H142" i="6" s="1"/>
  <c r="F139" i="5"/>
  <c r="H139" i="6" s="1"/>
  <c r="F136" i="5"/>
  <c r="H136" i="6" s="1"/>
  <c r="F133" i="5"/>
  <c r="H133" i="6" s="1"/>
  <c r="F130" i="5"/>
  <c r="H130" i="6" s="1"/>
  <c r="F127" i="5"/>
  <c r="H127" i="6" s="1"/>
  <c r="F124" i="5"/>
  <c r="H124" i="6" s="1"/>
  <c r="F121" i="5"/>
  <c r="H121" i="6" s="1"/>
  <c r="F118" i="5"/>
  <c r="H118" i="6" s="1"/>
  <c r="F115" i="5"/>
  <c r="H115" i="6" s="1"/>
  <c r="F112" i="5"/>
  <c r="H112" i="6" s="1"/>
  <c r="F109" i="5"/>
  <c r="H109" i="6" s="1"/>
  <c r="F106" i="5"/>
  <c r="H106" i="6" s="1"/>
  <c r="F103" i="5"/>
  <c r="H103" i="6" s="1"/>
  <c r="F100" i="5"/>
  <c r="H100" i="6" s="1"/>
  <c r="F97" i="5"/>
  <c r="H97" i="6" s="1"/>
  <c r="F94" i="5"/>
  <c r="H94" i="6" s="1"/>
  <c r="F91" i="5"/>
  <c r="H91" i="6" s="1"/>
  <c r="F88" i="5"/>
  <c r="H88" i="6" s="1"/>
  <c r="F85" i="5"/>
  <c r="H85" i="6" s="1"/>
  <c r="F82" i="5"/>
  <c r="H82" i="6" s="1"/>
  <c r="F79" i="5"/>
  <c r="H79" i="6" s="1"/>
  <c r="F76" i="5"/>
  <c r="H76" i="6" s="1"/>
  <c r="F497" i="5"/>
  <c r="F494" i="5"/>
  <c r="F318" i="5"/>
  <c r="H318" i="6" s="1"/>
  <c r="F315" i="5"/>
  <c r="H315" i="6" s="1"/>
  <c r="F312" i="5"/>
  <c r="H312" i="6" s="1"/>
  <c r="F309" i="5"/>
  <c r="H309" i="6" s="1"/>
  <c r="F306" i="5"/>
  <c r="H306" i="6" s="1"/>
  <c r="F303" i="5"/>
  <c r="H303" i="6" s="1"/>
  <c r="F300" i="5"/>
  <c r="H300" i="6" s="1"/>
  <c r="F297" i="5"/>
  <c r="H297" i="6" s="1"/>
  <c r="F294" i="5"/>
  <c r="H294" i="6" s="1"/>
  <c r="F291" i="5"/>
  <c r="H291" i="6" s="1"/>
  <c r="F288" i="5"/>
  <c r="H288" i="6" s="1"/>
  <c r="F285" i="5"/>
  <c r="H285" i="6" s="1"/>
  <c r="F282" i="5"/>
  <c r="H282" i="6" s="1"/>
  <c r="F279" i="5"/>
  <c r="H279" i="6" s="1"/>
  <c r="F276" i="5"/>
  <c r="H276" i="6" s="1"/>
  <c r="F273" i="5"/>
  <c r="H273" i="6" s="1"/>
  <c r="F270" i="5"/>
  <c r="H270" i="6" s="1"/>
  <c r="F267" i="5"/>
  <c r="H267" i="6" s="1"/>
  <c r="F264" i="5"/>
  <c r="H264" i="6" s="1"/>
  <c r="F261" i="5"/>
  <c r="H261" i="6" s="1"/>
  <c r="F258" i="5"/>
  <c r="H258" i="6" s="1"/>
  <c r="F255" i="5"/>
  <c r="H255" i="6" s="1"/>
  <c r="F252" i="5"/>
  <c r="H252" i="6" s="1"/>
  <c r="F249" i="5"/>
  <c r="H249" i="6" s="1"/>
  <c r="F246" i="5"/>
  <c r="H246" i="6" s="1"/>
  <c r="F243" i="5"/>
  <c r="H243" i="6" s="1"/>
  <c r="F240" i="5"/>
  <c r="H240" i="6" s="1"/>
  <c r="F237" i="5"/>
  <c r="H237" i="6" s="1"/>
  <c r="F234" i="5"/>
  <c r="H234" i="6" s="1"/>
  <c r="F231" i="5"/>
  <c r="H231" i="6" s="1"/>
  <c r="F228" i="5"/>
  <c r="H228" i="6" s="1"/>
  <c r="F225" i="5"/>
  <c r="H225" i="6" s="1"/>
  <c r="F222" i="5"/>
  <c r="H222" i="6" s="1"/>
  <c r="F219" i="5"/>
  <c r="H219" i="6" s="1"/>
  <c r="F216" i="5"/>
  <c r="H216" i="6" s="1"/>
  <c r="F213" i="5"/>
  <c r="H213" i="6" s="1"/>
  <c r="F210" i="5"/>
  <c r="H210" i="6" s="1"/>
  <c r="F207" i="5"/>
  <c r="H207" i="6" s="1"/>
  <c r="F204" i="5"/>
  <c r="H204" i="6" s="1"/>
  <c r="F201" i="5"/>
  <c r="H201" i="6" s="1"/>
  <c r="F198" i="5"/>
  <c r="H198" i="6" s="1"/>
  <c r="F195" i="5"/>
  <c r="H195" i="6" s="1"/>
  <c r="F192" i="5"/>
  <c r="H192" i="6" s="1"/>
  <c r="F189" i="5"/>
  <c r="H189" i="6" s="1"/>
  <c r="F186" i="5"/>
  <c r="H186" i="6" s="1"/>
  <c r="F183" i="5"/>
  <c r="H183" i="6" s="1"/>
  <c r="F180" i="5"/>
  <c r="H180" i="6" s="1"/>
  <c r="F177" i="5"/>
  <c r="H177" i="6" s="1"/>
  <c r="F174" i="5"/>
  <c r="H174" i="6" s="1"/>
  <c r="F171" i="5"/>
  <c r="H171" i="6" s="1"/>
  <c r="F168" i="5"/>
  <c r="H168" i="6" s="1"/>
  <c r="F165" i="5"/>
  <c r="H165" i="6" s="1"/>
  <c r="F162" i="5"/>
  <c r="H162" i="6" s="1"/>
  <c r="F159" i="5"/>
  <c r="H159" i="6" s="1"/>
  <c r="F156" i="5"/>
  <c r="H156" i="6" s="1"/>
  <c r="F153" i="5"/>
  <c r="H153" i="6" s="1"/>
  <c r="F150" i="5"/>
  <c r="H150" i="6" s="1"/>
  <c r="F147" i="5"/>
  <c r="H147" i="6" s="1"/>
  <c r="F144" i="5"/>
  <c r="H144" i="6" s="1"/>
  <c r="F141" i="5"/>
  <c r="H141" i="6" s="1"/>
  <c r="F138" i="5"/>
  <c r="H138" i="6" s="1"/>
  <c r="F135" i="5"/>
  <c r="H135" i="6" s="1"/>
  <c r="F132" i="5"/>
  <c r="H132" i="6" s="1"/>
  <c r="F129" i="5"/>
  <c r="H129" i="6" s="1"/>
  <c r="F126" i="5"/>
  <c r="H126" i="6" s="1"/>
  <c r="F123" i="5"/>
  <c r="H123" i="6" s="1"/>
  <c r="F120" i="5"/>
  <c r="H120" i="6" s="1"/>
  <c r="F117" i="5"/>
  <c r="H117" i="6" s="1"/>
  <c r="F114" i="5"/>
  <c r="H114" i="6" s="1"/>
  <c r="F111" i="5"/>
  <c r="H111" i="6" s="1"/>
  <c r="F108" i="5"/>
  <c r="H108" i="6" s="1"/>
  <c r="F105" i="5"/>
  <c r="H105" i="6" s="1"/>
  <c r="F102" i="5"/>
  <c r="H102" i="6" s="1"/>
  <c r="F99" i="5"/>
  <c r="H99" i="6" s="1"/>
  <c r="F96" i="5"/>
  <c r="H96" i="6" s="1"/>
  <c r="F93" i="5"/>
  <c r="H93" i="6" s="1"/>
  <c r="F90" i="5"/>
  <c r="H90" i="6" s="1"/>
  <c r="F87" i="5"/>
  <c r="H87" i="6" s="1"/>
  <c r="F84" i="5"/>
  <c r="H84" i="6" s="1"/>
  <c r="F81" i="5"/>
  <c r="H81" i="6" s="1"/>
  <c r="F78" i="5"/>
  <c r="H78" i="6" s="1"/>
  <c r="F75" i="5"/>
  <c r="H75" i="6" s="1"/>
  <c r="F496" i="5"/>
  <c r="BS231" i="14"/>
  <c r="AE231" i="14" s="1"/>
  <c r="BI231" i="14" s="1"/>
  <c r="BA226" i="15"/>
  <c r="AO226" i="15"/>
  <c r="BI226" i="15"/>
  <c r="AY226" i="15"/>
  <c r="AL226" i="15"/>
  <c r="AX226" i="15"/>
  <c r="AK226" i="15"/>
  <c r="AW226" i="15"/>
  <c r="AJ226" i="15"/>
  <c r="AV226" i="15"/>
  <c r="AI226" i="15"/>
  <c r="BG226" i="15"/>
  <c r="AT226" i="15"/>
  <c r="AS226" i="15"/>
  <c r="AR226" i="15"/>
  <c r="AQ226" i="15"/>
  <c r="AP226" i="15"/>
  <c r="BH226" i="15"/>
  <c r="AN226" i="15"/>
  <c r="BF226" i="15"/>
  <c r="AM226" i="15"/>
  <c r="BE226" i="15"/>
  <c r="AH226" i="15"/>
  <c r="AZ226" i="15"/>
  <c r="BD226" i="15"/>
  <c r="BC226" i="15"/>
  <c r="BB226" i="15"/>
  <c r="AU226" i="15"/>
  <c r="BE230" i="15"/>
  <c r="AS230" i="15"/>
  <c r="BA230" i="15"/>
  <c r="AO230" i="15"/>
  <c r="BF230" i="15"/>
  <c r="AQ230" i="15"/>
  <c r="BD230" i="15"/>
  <c r="AP230" i="15"/>
  <c r="BC230" i="15"/>
  <c r="AN230" i="15"/>
  <c r="BB230" i="15"/>
  <c r="AM230" i="15"/>
  <c r="AZ230" i="15"/>
  <c r="AL230" i="15"/>
  <c r="AY230" i="15"/>
  <c r="AK230" i="15"/>
  <c r="BI230" i="15"/>
  <c r="BH230" i="15"/>
  <c r="BG230" i="15"/>
  <c r="AX230" i="15"/>
  <c r="AW230" i="15"/>
  <c r="AV230" i="15"/>
  <c r="AU230" i="15"/>
  <c r="AI230" i="15"/>
  <c r="AT230" i="15"/>
  <c r="AR230" i="15"/>
  <c r="AH230" i="15"/>
  <c r="AJ230" i="15"/>
  <c r="BI228" i="15"/>
  <c r="AW228" i="15"/>
  <c r="AK228" i="15"/>
  <c r="BE228" i="15"/>
  <c r="AS228" i="15"/>
  <c r="AU228" i="15"/>
  <c r="BH228" i="15"/>
  <c r="AT228" i="15"/>
  <c r="BG228" i="15"/>
  <c r="AR228" i="15"/>
  <c r="BF228" i="15"/>
  <c r="AQ228" i="15"/>
  <c r="BC228" i="15"/>
  <c r="AO228" i="15"/>
  <c r="AL228" i="15"/>
  <c r="AJ228" i="15"/>
  <c r="BD228" i="15"/>
  <c r="AI228" i="15"/>
  <c r="BB228" i="15"/>
  <c r="AH228" i="15"/>
  <c r="BA228" i="15"/>
  <c r="AZ228" i="15"/>
  <c r="AY228" i="15"/>
  <c r="AN228" i="15"/>
  <c r="AM228" i="15"/>
  <c r="AV228" i="15"/>
  <c r="AX228" i="15"/>
  <c r="AP228" i="15"/>
  <c r="AY227" i="15"/>
  <c r="AM227" i="15"/>
  <c r="BG227" i="15"/>
  <c r="AU227" i="15"/>
  <c r="AI227" i="15"/>
  <c r="BD227" i="15"/>
  <c r="AP227" i="15"/>
  <c r="BC227" i="15"/>
  <c r="AO227" i="15"/>
  <c r="BB227" i="15"/>
  <c r="AN227" i="15"/>
  <c r="BA227" i="15"/>
  <c r="AL227" i="15"/>
  <c r="AX227" i="15"/>
  <c r="AJ227" i="15"/>
  <c r="AW227" i="15"/>
  <c r="AV227" i="15"/>
  <c r="AT227" i="15"/>
  <c r="AS227" i="15"/>
  <c r="AR227" i="15"/>
  <c r="AQ227" i="15"/>
  <c r="AK227" i="15"/>
  <c r="BE227" i="15"/>
  <c r="BI227" i="15"/>
  <c r="BH227" i="15"/>
  <c r="BF227" i="15"/>
  <c r="AZ227" i="15"/>
  <c r="AH227" i="15"/>
  <c r="BI223" i="15"/>
  <c r="AW223" i="15"/>
  <c r="AK223" i="15"/>
  <c r="BH223" i="15"/>
  <c r="AV223" i="15"/>
  <c r="AJ223" i="15"/>
  <c r="BG223" i="15"/>
  <c r="AU223" i="15"/>
  <c r="AI223" i="15"/>
  <c r="BF223" i="15"/>
  <c r="AT223" i="15"/>
  <c r="AH223" i="15"/>
  <c r="AX223" i="15"/>
  <c r="AS223" i="15"/>
  <c r="AR223" i="15"/>
  <c r="AQ223" i="15"/>
  <c r="AP223" i="15"/>
  <c r="BE223" i="15"/>
  <c r="AO223" i="15"/>
  <c r="BD223" i="15"/>
  <c r="AN223" i="15"/>
  <c r="AZ223" i="15"/>
  <c r="BB223" i="15"/>
  <c r="BA223" i="15"/>
  <c r="AY223" i="15"/>
  <c r="AM223" i="15"/>
  <c r="AL223" i="15"/>
  <c r="BC223" i="15"/>
  <c r="BE224" i="15"/>
  <c r="AS224" i="15"/>
  <c r="AW224" i="15"/>
  <c r="AJ224" i="15"/>
  <c r="BI224" i="15"/>
  <c r="AV224" i="15"/>
  <c r="AI224" i="15"/>
  <c r="BH224" i="15"/>
  <c r="AU224" i="15"/>
  <c r="AH224" i="15"/>
  <c r="BG224" i="15"/>
  <c r="AT224" i="15"/>
  <c r="AX224" i="15"/>
  <c r="AR224" i="15"/>
  <c r="AQ224" i="15"/>
  <c r="AP224" i="15"/>
  <c r="AO224" i="15"/>
  <c r="BF224" i="15"/>
  <c r="AN224" i="15"/>
  <c r="BD224" i="15"/>
  <c r="AM224" i="15"/>
  <c r="AZ224" i="15"/>
  <c r="BC224" i="15"/>
  <c r="BB224" i="15"/>
  <c r="BA224" i="15"/>
  <c r="AY224" i="15"/>
  <c r="AL224" i="15"/>
  <c r="AK224" i="15"/>
  <c r="BC231" i="15"/>
  <c r="AQ231" i="15"/>
  <c r="AY231" i="15"/>
  <c r="AM231" i="15"/>
  <c r="AV231" i="15"/>
  <c r="AH231" i="15"/>
  <c r="BI231" i="15"/>
  <c r="AU231" i="15"/>
  <c r="BH231" i="15"/>
  <c r="AT231" i="15"/>
  <c r="BG231" i="15"/>
  <c r="AS231" i="15"/>
  <c r="BF231" i="15"/>
  <c r="AR231" i="15"/>
  <c r="BE231" i="15"/>
  <c r="AP231" i="15"/>
  <c r="AZ231" i="15"/>
  <c r="AX231" i="15"/>
  <c r="AW231" i="15"/>
  <c r="AO231" i="15"/>
  <c r="AN231" i="15"/>
  <c r="AL231" i="15"/>
  <c r="AK231" i="15"/>
  <c r="BB231" i="15"/>
  <c r="BA231" i="15"/>
  <c r="AJ231" i="15"/>
  <c r="AI231" i="15"/>
  <c r="BD231" i="15"/>
  <c r="BC225" i="15"/>
  <c r="AQ225" i="15"/>
  <c r="AX225" i="15"/>
  <c r="AK225" i="15"/>
  <c r="AW225" i="15"/>
  <c r="AJ225" i="15"/>
  <c r="BI225" i="15"/>
  <c r="AV225" i="15"/>
  <c r="AI225" i="15"/>
  <c r="BH225" i="15"/>
  <c r="AU225" i="15"/>
  <c r="AH225" i="15"/>
  <c r="AT225" i="15"/>
  <c r="AS225" i="15"/>
  <c r="AR225" i="15"/>
  <c r="AP225" i="15"/>
  <c r="BG225" i="15"/>
  <c r="AO225" i="15"/>
  <c r="BF225" i="15"/>
  <c r="AN225" i="15"/>
  <c r="BE225" i="15"/>
  <c r="AM225" i="15"/>
  <c r="AZ225" i="15"/>
  <c r="BD225" i="15"/>
  <c r="BB225" i="15"/>
  <c r="BA225" i="15"/>
  <c r="AY225" i="15"/>
  <c r="AL225" i="15"/>
  <c r="BG229" i="15"/>
  <c r="AU229" i="15"/>
  <c r="AI229" i="15"/>
  <c r="BC229" i="15"/>
  <c r="AQ229" i="15"/>
  <c r="AZ229" i="15"/>
  <c r="AL229" i="15"/>
  <c r="AY229" i="15"/>
  <c r="AK229" i="15"/>
  <c r="AX229" i="15"/>
  <c r="AJ229" i="15"/>
  <c r="AW229" i="15"/>
  <c r="AH229" i="15"/>
  <c r="BI229" i="15"/>
  <c r="AT229" i="15"/>
  <c r="AS229" i="15"/>
  <c r="AR229" i="15"/>
  <c r="AP229" i="15"/>
  <c r="AO229" i="15"/>
  <c r="AN229" i="15"/>
  <c r="BH229" i="15"/>
  <c r="AM229" i="15"/>
  <c r="BF229" i="15"/>
  <c r="BA229" i="15"/>
  <c r="BD229" i="15"/>
  <c r="BB229" i="15"/>
  <c r="AV229" i="15"/>
  <c r="BE229" i="15"/>
  <c r="AY222" i="15"/>
  <c r="AM222" i="15"/>
  <c r="AX222" i="15"/>
  <c r="AL222" i="15"/>
  <c r="BI222" i="15"/>
  <c r="AW222" i="15"/>
  <c r="AK222" i="15"/>
  <c r="BH222" i="15"/>
  <c r="AV222" i="15"/>
  <c r="AJ222" i="15"/>
  <c r="BB222" i="15"/>
  <c r="AH222" i="15"/>
  <c r="BA222" i="15"/>
  <c r="AZ222" i="15"/>
  <c r="AU222" i="15"/>
  <c r="AT222" i="15"/>
  <c r="AS222" i="15"/>
  <c r="AR222" i="15"/>
  <c r="BD222" i="15"/>
  <c r="AN222" i="15"/>
  <c r="BE222" i="15"/>
  <c r="BC222" i="15"/>
  <c r="AQ222" i="15"/>
  <c r="AP222" i="15"/>
  <c r="AO222" i="15"/>
  <c r="AI222" i="15"/>
  <c r="BG222" i="15"/>
  <c r="BF222" i="15"/>
  <c r="BQ250" i="15" a="1"/>
  <c r="BQ250" i="15" s="1"/>
  <c r="BR241" i="15" a="1"/>
  <c r="BR241" i="15" s="1"/>
  <c r="BQ241" i="15" a="1"/>
  <c r="BQ241" i="15" s="1"/>
  <c r="BS241" i="15" s="1"/>
  <c r="AE241" i="15" s="1"/>
  <c r="BQ242" i="15" a="1"/>
  <c r="BQ242" i="15" s="1"/>
  <c r="BQ243" i="15" a="1"/>
  <c r="BQ243" i="15" s="1"/>
  <c r="BR234" i="15" a="1"/>
  <c r="BR234" i="15" s="1"/>
  <c r="BS234" i="15" s="1"/>
  <c r="AE234" i="15" s="1"/>
  <c r="BQ244" i="15" a="1"/>
  <c r="BQ244" i="15" s="1"/>
  <c r="BR235" i="15" a="1"/>
  <c r="BR235" i="15" s="1"/>
  <c r="BS235" i="15" s="1"/>
  <c r="AE235" i="15" s="1"/>
  <c r="BQ246" i="15" a="1"/>
  <c r="BQ246" i="15" s="1"/>
  <c r="BR240" i="15" a="1"/>
  <c r="BR240" i="15" s="1"/>
  <c r="BS240" i="15" s="1"/>
  <c r="AE240" i="15" s="1"/>
  <c r="BR233" i="15" a="1"/>
  <c r="BR233" i="15" s="1"/>
  <c r="BS233" i="15" s="1"/>
  <c r="AE233" i="15" s="1"/>
  <c r="BR237" i="15" a="1"/>
  <c r="BR237" i="15" s="1"/>
  <c r="BS237" i="15" s="1"/>
  <c r="AE237" i="15" s="1"/>
  <c r="BQ249" i="15" a="1"/>
  <c r="BQ249" i="15" s="1"/>
  <c r="BR236" i="15" a="1"/>
  <c r="BR236" i="15" s="1"/>
  <c r="BS236" i="15" s="1"/>
  <c r="AE236" i="15" s="1"/>
  <c r="BR232" i="15" a="1"/>
  <c r="BR232" i="15" s="1"/>
  <c r="BS232" i="15" s="1"/>
  <c r="AE232" i="15" s="1"/>
  <c r="BQ248" i="15" a="1"/>
  <c r="BQ248" i="15" s="1"/>
  <c r="BQ247" i="15" a="1"/>
  <c r="BQ247" i="15" s="1"/>
  <c r="BQ245" i="15" a="1"/>
  <c r="BQ245" i="15" s="1"/>
  <c r="BR239" i="15" a="1"/>
  <c r="BR239" i="15" s="1"/>
  <c r="BS239" i="15" s="1"/>
  <c r="AE239" i="15" s="1"/>
  <c r="BR238" i="15" a="1"/>
  <c r="BR238" i="15" s="1"/>
  <c r="BS238" i="15" s="1"/>
  <c r="AE238" i="15" s="1"/>
  <c r="BL44" i="15"/>
  <c r="BI225" i="14"/>
  <c r="AW225" i="14"/>
  <c r="AK225" i="14"/>
  <c r="AX225" i="14"/>
  <c r="AJ225" i="14"/>
  <c r="AV225" i="14"/>
  <c r="AI225" i="14"/>
  <c r="BH225" i="14"/>
  <c r="AU225" i="14"/>
  <c r="AH225" i="14"/>
  <c r="BG225" i="14"/>
  <c r="AT225" i="14"/>
  <c r="BF225" i="14"/>
  <c r="AS225" i="14"/>
  <c r="BE225" i="14"/>
  <c r="AR225" i="14"/>
  <c r="BD225" i="14"/>
  <c r="AQ225" i="14"/>
  <c r="BB225" i="14"/>
  <c r="AO225" i="14"/>
  <c r="BC225" i="14"/>
  <c r="BA225" i="14"/>
  <c r="AZ225" i="14"/>
  <c r="AY225" i="14"/>
  <c r="AP225" i="14"/>
  <c r="AN225" i="14"/>
  <c r="AM225" i="14"/>
  <c r="AL225" i="14"/>
  <c r="BC222" i="14"/>
  <c r="AQ222" i="14"/>
  <c r="BG222" i="14"/>
  <c r="AT222" i="14"/>
  <c r="BF222" i="14"/>
  <c r="AS222" i="14"/>
  <c r="BE222" i="14"/>
  <c r="AR222" i="14"/>
  <c r="BD222" i="14"/>
  <c r="AP222" i="14"/>
  <c r="BB222" i="14"/>
  <c r="AO222" i="14"/>
  <c r="BA222" i="14"/>
  <c r="AN222" i="14"/>
  <c r="AZ222" i="14"/>
  <c r="AM222" i="14"/>
  <c r="AX222" i="14"/>
  <c r="AK222" i="14"/>
  <c r="BH222" i="14"/>
  <c r="AY222" i="14"/>
  <c r="AW222" i="14"/>
  <c r="AV222" i="14"/>
  <c r="AU222" i="14"/>
  <c r="AL222" i="14"/>
  <c r="AJ222" i="14"/>
  <c r="BI222" i="14"/>
  <c r="AI222" i="14"/>
  <c r="AH222" i="14"/>
  <c r="BE231" i="14"/>
  <c r="AR231" i="14"/>
  <c r="AQ231" i="14"/>
  <c r="BC231" i="14"/>
  <c r="AP231" i="14"/>
  <c r="BB231" i="14"/>
  <c r="AO231" i="14"/>
  <c r="BA231" i="14"/>
  <c r="AY231" i="14"/>
  <c r="AL231" i="14"/>
  <c r="AI231" i="14"/>
  <c r="BG231" i="14"/>
  <c r="BF231" i="14"/>
  <c r="AX231" i="14"/>
  <c r="AU231" i="14"/>
  <c r="AT231" i="14"/>
  <c r="AH231" i="14"/>
  <c r="BE227" i="14"/>
  <c r="AS227" i="14"/>
  <c r="AZ227" i="14"/>
  <c r="AM227" i="14"/>
  <c r="AY227" i="14"/>
  <c r="AL227" i="14"/>
  <c r="AX227" i="14"/>
  <c r="AK227" i="14"/>
  <c r="AW227" i="14"/>
  <c r="AJ227" i="14"/>
  <c r="BI227" i="14"/>
  <c r="AV227" i="14"/>
  <c r="AI227" i="14"/>
  <c r="BH227" i="14"/>
  <c r="AU227" i="14"/>
  <c r="AH227" i="14"/>
  <c r="BG227" i="14"/>
  <c r="AT227" i="14"/>
  <c r="BD227" i="14"/>
  <c r="AQ227" i="14"/>
  <c r="AR227" i="14"/>
  <c r="AP227" i="14"/>
  <c r="AO227" i="14"/>
  <c r="AN227" i="14"/>
  <c r="BF227" i="14"/>
  <c r="BB227" i="14"/>
  <c r="BA227" i="14"/>
  <c r="BC227" i="14"/>
  <c r="BC228" i="14"/>
  <c r="AQ228" i="14"/>
  <c r="BA228" i="14"/>
  <c r="AN228" i="14"/>
  <c r="AZ228" i="14"/>
  <c r="AM228" i="14"/>
  <c r="AY228" i="14"/>
  <c r="AL228" i="14"/>
  <c r="AX228" i="14"/>
  <c r="AK228" i="14"/>
  <c r="AW228" i="14"/>
  <c r="AJ228" i="14"/>
  <c r="BI228" i="14"/>
  <c r="AV228" i="14"/>
  <c r="AI228" i="14"/>
  <c r="BH228" i="14"/>
  <c r="AU228" i="14"/>
  <c r="AH228" i="14"/>
  <c r="BF228" i="14"/>
  <c r="AS228" i="14"/>
  <c r="AO228" i="14"/>
  <c r="BG228" i="14"/>
  <c r="BE228" i="14"/>
  <c r="BB228" i="14"/>
  <c r="AR228" i="14"/>
  <c r="AP228" i="14"/>
  <c r="BD228" i="14"/>
  <c r="AT228" i="14"/>
  <c r="BA229" i="14"/>
  <c r="AO229" i="14"/>
  <c r="BC229" i="14"/>
  <c r="AP229" i="14"/>
  <c r="BB229" i="14"/>
  <c r="AN229" i="14"/>
  <c r="AZ229" i="14"/>
  <c r="AM229" i="14"/>
  <c r="AY229" i="14"/>
  <c r="AL229" i="14"/>
  <c r="AX229" i="14"/>
  <c r="AK229" i="14"/>
  <c r="AW229" i="14"/>
  <c r="AJ229" i="14"/>
  <c r="BI229" i="14"/>
  <c r="AV229" i="14"/>
  <c r="AI229" i="14"/>
  <c r="BG229" i="14"/>
  <c r="AT229" i="14"/>
  <c r="BH229" i="14"/>
  <c r="BF229" i="14"/>
  <c r="BE229" i="14"/>
  <c r="BD229" i="14"/>
  <c r="AU229" i="14"/>
  <c r="AR229" i="14"/>
  <c r="AH229" i="14"/>
  <c r="AS229" i="14"/>
  <c r="AQ229" i="14"/>
  <c r="BG226" i="14"/>
  <c r="AU226" i="14"/>
  <c r="AI226" i="14"/>
  <c r="AY226" i="14"/>
  <c r="AL226" i="14"/>
  <c r="AX226" i="14"/>
  <c r="AK226" i="14"/>
  <c r="AW226" i="14"/>
  <c r="AJ226" i="14"/>
  <c r="BI226" i="14"/>
  <c r="AV226" i="14"/>
  <c r="AH226" i="14"/>
  <c r="BH226" i="14"/>
  <c r="AT226" i="14"/>
  <c r="BF226" i="14"/>
  <c r="AS226" i="14"/>
  <c r="BE226" i="14"/>
  <c r="AR226" i="14"/>
  <c r="BC226" i="14"/>
  <c r="AP226" i="14"/>
  <c r="BB226" i="14"/>
  <c r="BA226" i="14"/>
  <c r="AZ226" i="14"/>
  <c r="AQ226" i="14"/>
  <c r="AO226" i="14"/>
  <c r="AN226" i="14"/>
  <c r="AM226" i="14"/>
  <c r="BD226" i="14"/>
  <c r="AY224" i="14"/>
  <c r="AM224" i="14"/>
  <c r="BI224" i="14"/>
  <c r="AV224" i="14"/>
  <c r="AI224" i="14"/>
  <c r="BH224" i="14"/>
  <c r="AU224" i="14"/>
  <c r="AH224" i="14"/>
  <c r="BG224" i="14"/>
  <c r="AT224" i="14"/>
  <c r="BF224" i="14"/>
  <c r="AS224" i="14"/>
  <c r="BE224" i="14"/>
  <c r="AR224" i="14"/>
  <c r="BD224" i="14"/>
  <c r="AQ224" i="14"/>
  <c r="BC224" i="14"/>
  <c r="AP224" i="14"/>
  <c r="BA224" i="14"/>
  <c r="AN224" i="14"/>
  <c r="BB224" i="14"/>
  <c r="AZ224" i="14"/>
  <c r="AX224" i="14"/>
  <c r="AW224" i="14"/>
  <c r="AO224" i="14"/>
  <c r="AL224" i="14"/>
  <c r="AK224" i="14"/>
  <c r="AJ224" i="14"/>
  <c r="BA223" i="14"/>
  <c r="AO223" i="14"/>
  <c r="BH223" i="14"/>
  <c r="AU223" i="14"/>
  <c r="AH223" i="14"/>
  <c r="BG223" i="14"/>
  <c r="AT223" i="14"/>
  <c r="BF223" i="14"/>
  <c r="AS223" i="14"/>
  <c r="BE223" i="14"/>
  <c r="AR223" i="14"/>
  <c r="BD223" i="14"/>
  <c r="AQ223" i="14"/>
  <c r="BC223" i="14"/>
  <c r="AP223" i="14"/>
  <c r="BB223" i="14"/>
  <c r="AN223" i="14"/>
  <c r="AY223" i="14"/>
  <c r="AL223" i="14"/>
  <c r="BI223" i="14"/>
  <c r="AZ223" i="14"/>
  <c r="AX223" i="14"/>
  <c r="AW223" i="14"/>
  <c r="AV223" i="14"/>
  <c r="AM223" i="14"/>
  <c r="AK223" i="14"/>
  <c r="AI223" i="14"/>
  <c r="AJ223" i="14"/>
  <c r="AY230" i="14"/>
  <c r="AM230" i="14"/>
  <c r="BD230" i="14"/>
  <c r="AQ230" i="14"/>
  <c r="BC230" i="14"/>
  <c r="AP230" i="14"/>
  <c r="BB230" i="14"/>
  <c r="AO230" i="14"/>
  <c r="BA230" i="14"/>
  <c r="AN230" i="14"/>
  <c r="AZ230" i="14"/>
  <c r="AL230" i="14"/>
  <c r="AX230" i="14"/>
  <c r="AK230" i="14"/>
  <c r="AW230" i="14"/>
  <c r="AJ230" i="14"/>
  <c r="BH230" i="14"/>
  <c r="AU230" i="14"/>
  <c r="AH230" i="14"/>
  <c r="BI230" i="14"/>
  <c r="BG230" i="14"/>
  <c r="BF230" i="14"/>
  <c r="BE230" i="14"/>
  <c r="AV230" i="14"/>
  <c r="AT230" i="14"/>
  <c r="AS230" i="14"/>
  <c r="AI230" i="14"/>
  <c r="AR230" i="14"/>
  <c r="BQ246" i="14" a="1"/>
  <c r="BQ246" i="14" s="1"/>
  <c r="BQ249" i="14" a="1"/>
  <c r="BQ249" i="14" s="1"/>
  <c r="BR240" i="14" a="1"/>
  <c r="BR240" i="14" s="1"/>
  <c r="BS240" i="14" s="1"/>
  <c r="AE240" i="14" s="1"/>
  <c r="BQ243" i="14" a="1"/>
  <c r="BQ243" i="14" s="1"/>
  <c r="BR232" i="14" a="1"/>
  <c r="BR232" i="14" s="1"/>
  <c r="BS232" i="14" s="1"/>
  <c r="AE232" i="14" s="1"/>
  <c r="BR233" i="14" a="1"/>
  <c r="BR233" i="14" s="1"/>
  <c r="BS233" i="14" s="1"/>
  <c r="AE233" i="14" s="1"/>
  <c r="BR241" i="14" a="1"/>
  <c r="BR241" i="14" s="1"/>
  <c r="BQ248" i="14" a="1"/>
  <c r="BQ248" i="14" s="1"/>
  <c r="BR234" i="14" a="1"/>
  <c r="BR234" i="14" s="1"/>
  <c r="BS234" i="14" s="1"/>
  <c r="AE234" i="14" s="1"/>
  <c r="BQ250" i="14" a="1"/>
  <c r="BQ250" i="14" s="1"/>
  <c r="BR236" i="14" a="1"/>
  <c r="BR236" i="14" s="1"/>
  <c r="BS236" i="14" s="1"/>
  <c r="AE236" i="14" s="1"/>
  <c r="BQ247" i="14" a="1"/>
  <c r="BQ247" i="14" s="1"/>
  <c r="BR238" i="14" a="1"/>
  <c r="BR238" i="14" s="1"/>
  <c r="BS238" i="14" s="1"/>
  <c r="AE238" i="14" s="1"/>
  <c r="BR237" i="14" a="1"/>
  <c r="BR237" i="14" s="1"/>
  <c r="BS237" i="14" s="1"/>
  <c r="AE237" i="14" s="1"/>
  <c r="BR235" i="14" a="1"/>
  <c r="BR235" i="14" s="1"/>
  <c r="BS235" i="14" s="1"/>
  <c r="AE235" i="14" s="1"/>
  <c r="BQ244" i="14" a="1"/>
  <c r="BQ244" i="14" s="1"/>
  <c r="BQ242" i="14" a="1"/>
  <c r="BQ242" i="14" s="1"/>
  <c r="BQ245" i="14" a="1"/>
  <c r="BQ245" i="14" s="1"/>
  <c r="BR239" i="14" a="1"/>
  <c r="BR239" i="14" s="1"/>
  <c r="BS239" i="14" s="1"/>
  <c r="AE239" i="14" s="1"/>
  <c r="BQ241" i="14" a="1"/>
  <c r="BQ241" i="14" s="1"/>
  <c r="AE298" i="5"/>
  <c r="K384" i="5"/>
  <c r="P126" i="5"/>
  <c r="AE278" i="5"/>
  <c r="K190" i="5"/>
  <c r="P436" i="5"/>
  <c r="P95" i="5"/>
  <c r="AE260" i="5"/>
  <c r="K497" i="5"/>
  <c r="P273" i="5"/>
  <c r="P44" i="5"/>
  <c r="K494" i="5"/>
  <c r="AE498" i="5"/>
  <c r="K498" i="5"/>
  <c r="AE497" i="5"/>
  <c r="AE496" i="5"/>
  <c r="K496" i="5"/>
  <c r="AE495" i="5"/>
  <c r="K495" i="5"/>
  <c r="AE494" i="5"/>
  <c r="K360" i="5"/>
  <c r="K31" i="5"/>
  <c r="P449" i="5"/>
  <c r="AE96" i="5"/>
  <c r="K354" i="5"/>
  <c r="P131" i="5"/>
  <c r="P128" i="5"/>
  <c r="K198" i="5"/>
  <c r="K128" i="5"/>
  <c r="K378" i="5"/>
  <c r="K209" i="5"/>
  <c r="K195" i="5"/>
  <c r="P325" i="5"/>
  <c r="P269" i="5"/>
  <c r="P32" i="5"/>
  <c r="K206" i="5"/>
  <c r="P456" i="5"/>
  <c r="P409" i="5"/>
  <c r="P195" i="5"/>
  <c r="P184" i="5"/>
  <c r="P161" i="5"/>
  <c r="P144" i="5"/>
  <c r="P51" i="5"/>
  <c r="P113" i="5"/>
  <c r="P61" i="5"/>
  <c r="AE75" i="5"/>
  <c r="AE48" i="5"/>
  <c r="K312" i="5"/>
  <c r="K163" i="5"/>
  <c r="P482" i="5"/>
  <c r="P417" i="5"/>
  <c r="P219" i="5"/>
  <c r="AE187" i="5"/>
  <c r="K296" i="5"/>
  <c r="P208" i="5"/>
  <c r="P82" i="5"/>
  <c r="P37" i="5"/>
  <c r="AE314" i="5"/>
  <c r="K405" i="5"/>
  <c r="K222" i="5"/>
  <c r="P385" i="5"/>
  <c r="P260" i="5"/>
  <c r="AE310" i="5"/>
  <c r="P300" i="5"/>
  <c r="P13" i="5"/>
  <c r="AE305" i="5"/>
  <c r="K225" i="5"/>
  <c r="K382" i="5"/>
  <c r="K471" i="5"/>
  <c r="K362" i="5"/>
  <c r="K342" i="5"/>
  <c r="K332" i="5"/>
  <c r="K283" i="5"/>
  <c r="K230" i="5"/>
  <c r="K166" i="5"/>
  <c r="K106" i="5"/>
  <c r="K95" i="5"/>
  <c r="K92" i="5"/>
  <c r="K90" i="5"/>
  <c r="K88" i="5"/>
  <c r="P99" i="5"/>
  <c r="K288" i="5"/>
  <c r="K151" i="5"/>
  <c r="K268" i="5"/>
  <c r="K181" i="5"/>
  <c r="K173" i="5"/>
  <c r="K100" i="5"/>
  <c r="P117" i="5"/>
  <c r="AE435" i="5"/>
  <c r="AE384" i="5"/>
  <c r="K376" i="5"/>
  <c r="K356" i="5"/>
  <c r="K329" i="5"/>
  <c r="K324" i="5"/>
  <c r="K197" i="5"/>
  <c r="K189" i="5"/>
  <c r="P125" i="5"/>
  <c r="K314" i="5"/>
  <c r="K468" i="5"/>
  <c r="K334" i="5"/>
  <c r="K301" i="5"/>
  <c r="K105" i="5"/>
  <c r="K11" i="5"/>
  <c r="P483" i="5"/>
  <c r="P465" i="5"/>
  <c r="P425" i="5"/>
  <c r="P197" i="5"/>
  <c r="P133" i="5"/>
  <c r="P84" i="5"/>
  <c r="AE289" i="5"/>
  <c r="K336" i="5"/>
  <c r="P470" i="5"/>
  <c r="P344" i="5"/>
  <c r="P152" i="5"/>
  <c r="P149" i="5"/>
  <c r="P141" i="5"/>
  <c r="P79" i="5"/>
  <c r="K484" i="5"/>
  <c r="K267" i="5"/>
  <c r="K262" i="5"/>
  <c r="K89" i="5"/>
  <c r="P475" i="5"/>
  <c r="P441" i="5"/>
  <c r="P430" i="5"/>
  <c r="P213" i="5"/>
  <c r="P160" i="5"/>
  <c r="P63" i="5"/>
  <c r="P27" i="5"/>
  <c r="P17" i="5"/>
  <c r="AE456" i="5"/>
  <c r="AE431" i="5"/>
  <c r="K374" i="5"/>
  <c r="K358" i="5"/>
  <c r="K318" i="5"/>
  <c r="K239" i="5"/>
  <c r="P438" i="5"/>
  <c r="P288" i="5"/>
  <c r="P229" i="5"/>
  <c r="P218" i="5"/>
  <c r="P157" i="5"/>
  <c r="AE388" i="5"/>
  <c r="K476" i="5"/>
  <c r="K284" i="5"/>
  <c r="K247" i="5"/>
  <c r="K147" i="5"/>
  <c r="P464" i="5"/>
  <c r="P402" i="5"/>
  <c r="P364" i="5"/>
  <c r="P313" i="5"/>
  <c r="P223" i="5"/>
  <c r="P53" i="5"/>
  <c r="AE329" i="5"/>
  <c r="AE299" i="5"/>
  <c r="K401" i="5"/>
  <c r="K305" i="5"/>
  <c r="K274" i="5"/>
  <c r="K233" i="5"/>
  <c r="K201" i="5"/>
  <c r="AE416" i="5"/>
  <c r="K419" i="5"/>
  <c r="K367" i="5"/>
  <c r="K281" i="5"/>
  <c r="K182" i="5"/>
  <c r="K174" i="5"/>
  <c r="P241" i="5"/>
  <c r="P190" i="5"/>
  <c r="P165" i="5"/>
  <c r="P162" i="5"/>
  <c r="P39" i="5"/>
  <c r="AE427" i="5"/>
  <c r="K249" i="5"/>
  <c r="P453" i="5"/>
  <c r="P255" i="5"/>
  <c r="P231" i="5"/>
  <c r="P3" i="5"/>
  <c r="AE479" i="5"/>
  <c r="AE464" i="5"/>
  <c r="AE336" i="5"/>
  <c r="AE294" i="5"/>
  <c r="AE281" i="5"/>
  <c r="AE212" i="5"/>
  <c r="AE178" i="5"/>
  <c r="AE197" i="5"/>
  <c r="AE335" i="5"/>
  <c r="AE167" i="5"/>
  <c r="P424" i="5"/>
  <c r="P384" i="5"/>
  <c r="P373" i="5"/>
  <c r="P345" i="5"/>
  <c r="P257" i="5"/>
  <c r="P249" i="5"/>
  <c r="P236" i="5"/>
  <c r="P202" i="5"/>
  <c r="P181" i="5"/>
  <c r="P170" i="5"/>
  <c r="P151" i="5"/>
  <c r="P19" i="5"/>
  <c r="AE440" i="5"/>
  <c r="AE351" i="5"/>
  <c r="P368" i="5"/>
  <c r="P338" i="5"/>
  <c r="P326" i="5"/>
  <c r="P287" i="5"/>
  <c r="P243" i="5"/>
  <c r="P238" i="5"/>
  <c r="P189" i="5"/>
  <c r="P167" i="5"/>
  <c r="P57" i="5"/>
  <c r="P43" i="5"/>
  <c r="AE395" i="5"/>
  <c r="AE179" i="5"/>
  <c r="P429" i="5"/>
  <c r="P421" i="5"/>
  <c r="P413" i="5"/>
  <c r="P405" i="5"/>
  <c r="P342" i="5"/>
  <c r="P340" i="5"/>
  <c r="P333" i="5"/>
  <c r="P101" i="5"/>
  <c r="P23" i="5"/>
  <c r="AE424" i="5"/>
  <c r="AE213" i="5"/>
  <c r="P471" i="5"/>
  <c r="P442" i="5"/>
  <c r="P426" i="5"/>
  <c r="P418" i="5"/>
  <c r="P410" i="5"/>
  <c r="P230" i="5"/>
  <c r="P209" i="5"/>
  <c r="P175" i="5"/>
  <c r="P121" i="5"/>
  <c r="P59" i="5"/>
  <c r="P47" i="5"/>
  <c r="P28" i="5"/>
  <c r="P16" i="5"/>
  <c r="AE412" i="5"/>
  <c r="AE196" i="5"/>
  <c r="AE173" i="5"/>
  <c r="P201" i="5"/>
  <c r="P180" i="5"/>
  <c r="P153" i="5"/>
  <c r="P150" i="5"/>
  <c r="P93" i="5"/>
  <c r="AE490" i="5"/>
  <c r="AE325" i="5"/>
  <c r="AE322" i="5"/>
  <c r="AE315" i="5"/>
  <c r="AE365" i="5"/>
  <c r="AE324" i="5"/>
  <c r="AE181" i="5"/>
  <c r="AE128" i="5"/>
  <c r="AE44" i="5"/>
  <c r="P433" i="5"/>
  <c r="P346" i="5"/>
  <c r="P320" i="5"/>
  <c r="P286" i="5"/>
  <c r="P216" i="5"/>
  <c r="P211" i="5"/>
  <c r="AE112" i="5"/>
  <c r="AE46" i="5"/>
  <c r="K421" i="5"/>
  <c r="K480" i="5"/>
  <c r="K243" i="5"/>
  <c r="K425" i="5"/>
  <c r="K409" i="5"/>
  <c r="K346" i="5"/>
  <c r="K186" i="5"/>
  <c r="K399" i="5"/>
  <c r="K170" i="5"/>
  <c r="K264" i="5"/>
  <c r="K417" i="5"/>
  <c r="K482" i="5"/>
  <c r="K436" i="5"/>
  <c r="K427" i="5"/>
  <c r="K395" i="5"/>
  <c r="K364" i="5"/>
  <c r="K355" i="5"/>
  <c r="K348" i="5"/>
  <c r="K331" i="5"/>
  <c r="K320" i="5"/>
  <c r="K316" i="5"/>
  <c r="K266" i="5"/>
  <c r="K241" i="5"/>
  <c r="K234" i="5"/>
  <c r="K227" i="5"/>
  <c r="K207" i="5"/>
  <c r="K191" i="5"/>
  <c r="K175" i="5"/>
  <c r="K142" i="5"/>
  <c r="K130" i="5"/>
  <c r="K113" i="5"/>
  <c r="K83" i="5"/>
  <c r="P458" i="5"/>
  <c r="K474" i="5"/>
  <c r="K469" i="5"/>
  <c r="K458" i="5"/>
  <c r="K451" i="5"/>
  <c r="K449" i="5"/>
  <c r="K438" i="5"/>
  <c r="K407" i="5"/>
  <c r="K368" i="5"/>
  <c r="K307" i="5"/>
  <c r="K294" i="5"/>
  <c r="K290" i="5"/>
  <c r="K279" i="5"/>
  <c r="K257" i="5"/>
  <c r="K253" i="5"/>
  <c r="K202" i="5"/>
  <c r="K200" i="5"/>
  <c r="K193" i="5"/>
  <c r="K184" i="5"/>
  <c r="K177" i="5"/>
  <c r="K168" i="5"/>
  <c r="K149" i="5"/>
  <c r="K144" i="5"/>
  <c r="K139" i="5"/>
  <c r="K137" i="5"/>
  <c r="K292" i="5"/>
  <c r="K259" i="5"/>
  <c r="K255" i="5"/>
  <c r="K251" i="5"/>
  <c r="K245" i="5"/>
  <c r="K236" i="5"/>
  <c r="K229" i="5"/>
  <c r="K220" i="5"/>
  <c r="K213" i="5"/>
  <c r="K211" i="5"/>
  <c r="K155" i="5"/>
  <c r="K153" i="5"/>
  <c r="K120" i="5"/>
  <c r="K488" i="5"/>
  <c r="K377" i="5"/>
  <c r="K372" i="5"/>
  <c r="K370" i="5"/>
  <c r="K359" i="5"/>
  <c r="K357" i="5"/>
  <c r="K352" i="5"/>
  <c r="K335" i="5"/>
  <c r="K333" i="5"/>
  <c r="K322" i="5"/>
  <c r="K300" i="5"/>
  <c r="K261" i="5"/>
  <c r="K238" i="5"/>
  <c r="K204" i="5"/>
  <c r="K179" i="5"/>
  <c r="K134" i="5"/>
  <c r="K125" i="5"/>
  <c r="K117" i="5"/>
  <c r="K72" i="5"/>
  <c r="K460" i="5"/>
  <c r="K424" i="5"/>
  <c r="K311" i="5"/>
  <c r="K309" i="5"/>
  <c r="K298" i="5"/>
  <c r="K285" i="5"/>
  <c r="K276" i="5"/>
  <c r="K217" i="5"/>
  <c r="K188" i="5"/>
  <c r="K172" i="5"/>
  <c r="K161" i="5"/>
  <c r="K159" i="5"/>
  <c r="K146" i="5"/>
  <c r="K112" i="5"/>
  <c r="K107" i="5"/>
  <c r="K431" i="5"/>
  <c r="K473" i="5"/>
  <c r="K453" i="5"/>
  <c r="K464" i="5"/>
  <c r="K379" i="5"/>
  <c r="K339" i="5"/>
  <c r="K326" i="5"/>
  <c r="K483" i="5"/>
  <c r="K477" i="5"/>
  <c r="K446" i="5"/>
  <c r="K435" i="5"/>
  <c r="K433" i="5"/>
  <c r="K426" i="5"/>
  <c r="K420" i="5"/>
  <c r="K418" i="5"/>
  <c r="K400" i="5"/>
  <c r="K398" i="5"/>
  <c r="K396" i="5"/>
  <c r="K363" i="5"/>
  <c r="K361" i="5"/>
  <c r="K337" i="5"/>
  <c r="K328" i="5"/>
  <c r="K319" i="5"/>
  <c r="K315" i="5"/>
  <c r="K289" i="5"/>
  <c r="K278" i="5"/>
  <c r="K273" i="5"/>
  <c r="K271" i="5"/>
  <c r="K269" i="5"/>
  <c r="K265" i="5"/>
  <c r="K240" i="5"/>
  <c r="K231" i="5"/>
  <c r="K226" i="5"/>
  <c r="K224" i="5"/>
  <c r="K215" i="5"/>
  <c r="K165" i="5"/>
  <c r="K157" i="5"/>
  <c r="K148" i="5"/>
  <c r="K141" i="5"/>
  <c r="K136" i="5"/>
  <c r="K94" i="5"/>
  <c r="P462" i="5"/>
  <c r="P445" i="5"/>
  <c r="K492" i="5"/>
  <c r="K415" i="5"/>
  <c r="K475" i="5"/>
  <c r="K455" i="5"/>
  <c r="K413" i="5"/>
  <c r="K444" i="5"/>
  <c r="K390" i="5"/>
  <c r="K487" i="5"/>
  <c r="K481" i="5"/>
  <c r="K466" i="5"/>
  <c r="K459" i="5"/>
  <c r="K457" i="5"/>
  <c r="K448" i="5"/>
  <c r="K428" i="5"/>
  <c r="K422" i="5"/>
  <c r="K406" i="5"/>
  <c r="K402" i="5"/>
  <c r="K347" i="5"/>
  <c r="K345" i="5"/>
  <c r="K341" i="5"/>
  <c r="K313" i="5"/>
  <c r="K304" i="5"/>
  <c r="K302" i="5"/>
  <c r="K287" i="5"/>
  <c r="K263" i="5"/>
  <c r="K199" i="5"/>
  <c r="K183" i="5"/>
  <c r="K167" i="5"/>
  <c r="K152" i="5"/>
  <c r="K143" i="5"/>
  <c r="K131" i="5"/>
  <c r="K129" i="5"/>
  <c r="P437" i="5"/>
  <c r="K440" i="5"/>
  <c r="K411" i="5"/>
  <c r="K442" i="5"/>
  <c r="K462" i="5"/>
  <c r="K392" i="5"/>
  <c r="K485" i="5"/>
  <c r="K450" i="5"/>
  <c r="K439" i="5"/>
  <c r="K437" i="5"/>
  <c r="K416" i="5"/>
  <c r="K410" i="5"/>
  <c r="K408" i="5"/>
  <c r="K383" i="5"/>
  <c r="K381" i="5"/>
  <c r="K365" i="5"/>
  <c r="K351" i="5"/>
  <c r="K349" i="5"/>
  <c r="K330" i="5"/>
  <c r="K321" i="5"/>
  <c r="K317" i="5"/>
  <c r="K295" i="5"/>
  <c r="K293" i="5"/>
  <c r="K291" i="5"/>
  <c r="K282" i="5"/>
  <c r="K280" i="5"/>
  <c r="K256" i="5"/>
  <c r="K250" i="5"/>
  <c r="K237" i="5"/>
  <c r="K228" i="5"/>
  <c r="K219" i="5"/>
  <c r="K210" i="5"/>
  <c r="K208" i="5"/>
  <c r="K192" i="5"/>
  <c r="K185" i="5"/>
  <c r="K176" i="5"/>
  <c r="K169" i="5"/>
  <c r="K138" i="5"/>
  <c r="K124" i="5"/>
  <c r="K119" i="5"/>
  <c r="K91" i="5"/>
  <c r="K74" i="5"/>
  <c r="K68" i="5"/>
  <c r="P486" i="5"/>
  <c r="P452" i="5"/>
  <c r="K429" i="5"/>
  <c r="K403" i="5"/>
  <c r="K350" i="5"/>
  <c r="K479" i="5"/>
  <c r="K394" i="5"/>
  <c r="K388" i="5"/>
  <c r="K386" i="5"/>
  <c r="K491" i="5"/>
  <c r="K493" i="5"/>
  <c r="K489" i="5"/>
  <c r="K472" i="5"/>
  <c r="K470" i="5"/>
  <c r="K452" i="5"/>
  <c r="K430" i="5"/>
  <c r="K414" i="5"/>
  <c r="K404" i="5"/>
  <c r="K371" i="5"/>
  <c r="K369" i="5"/>
  <c r="K323" i="5"/>
  <c r="K308" i="5"/>
  <c r="K306" i="5"/>
  <c r="K260" i="5"/>
  <c r="K258" i="5"/>
  <c r="K254" i="5"/>
  <c r="K252" i="5"/>
  <c r="K248" i="5"/>
  <c r="K244" i="5"/>
  <c r="K242" i="5"/>
  <c r="K235" i="5"/>
  <c r="K221" i="5"/>
  <c r="K212" i="5"/>
  <c r="K194" i="5"/>
  <c r="K178" i="5"/>
  <c r="K171" i="5"/>
  <c r="K96" i="5"/>
  <c r="K486" i="5"/>
  <c r="K490" i="5"/>
  <c r="K366" i="5"/>
  <c r="K343" i="5"/>
  <c r="K463" i="5"/>
  <c r="K461" i="5"/>
  <c r="K454" i="5"/>
  <c r="K443" i="5"/>
  <c r="K441" i="5"/>
  <c r="K432" i="5"/>
  <c r="K412" i="5"/>
  <c r="K387" i="5"/>
  <c r="K385" i="5"/>
  <c r="K327" i="5"/>
  <c r="K325" i="5"/>
  <c r="K299" i="5"/>
  <c r="K297" i="5"/>
  <c r="K277" i="5"/>
  <c r="K275" i="5"/>
  <c r="K246" i="5"/>
  <c r="K214" i="5"/>
  <c r="K205" i="5"/>
  <c r="K203" i="5"/>
  <c r="K187" i="5"/>
  <c r="K160" i="5"/>
  <c r="K156" i="5"/>
  <c r="K154" i="5"/>
  <c r="K145" i="5"/>
  <c r="K140" i="5"/>
  <c r="K101" i="5"/>
  <c r="K93" i="5"/>
  <c r="P478" i="5"/>
  <c r="P365" i="5"/>
  <c r="P353" i="5"/>
  <c r="P183" i="5"/>
  <c r="K310" i="5"/>
  <c r="K196" i="5"/>
  <c r="K180" i="5"/>
  <c r="K162" i="5"/>
  <c r="P461" i="5"/>
  <c r="P298" i="5"/>
  <c r="K389" i="5"/>
  <c r="K478" i="5"/>
  <c r="K467" i="5"/>
  <c r="K465" i="5"/>
  <c r="K456" i="5"/>
  <c r="K447" i="5"/>
  <c r="K445" i="5"/>
  <c r="K434" i="5"/>
  <c r="K423" i="5"/>
  <c r="K397" i="5"/>
  <c r="K393" i="5"/>
  <c r="K391" i="5"/>
  <c r="K380" i="5"/>
  <c r="K375" i="5"/>
  <c r="K373" i="5"/>
  <c r="K353" i="5"/>
  <c r="K344" i="5"/>
  <c r="K340" i="5"/>
  <c r="K338" i="5"/>
  <c r="K303" i="5"/>
  <c r="K286" i="5"/>
  <c r="K272" i="5"/>
  <c r="K270" i="5"/>
  <c r="K232" i="5"/>
  <c r="K223" i="5"/>
  <c r="K218" i="5"/>
  <c r="K216" i="5"/>
  <c r="K164" i="5"/>
  <c r="K158" i="5"/>
  <c r="K118" i="5"/>
  <c r="K108" i="5"/>
  <c r="K70" i="5"/>
  <c r="P463" i="5"/>
  <c r="K75" i="5"/>
  <c r="K73" i="5"/>
  <c r="K71" i="5"/>
  <c r="K69" i="5"/>
  <c r="K67" i="5"/>
  <c r="K65" i="5"/>
  <c r="K63" i="5"/>
  <c r="K61" i="5"/>
  <c r="K59" i="5"/>
  <c r="K57" i="5"/>
  <c r="K55" i="5"/>
  <c r="K53" i="5"/>
  <c r="K51" i="5"/>
  <c r="K49" i="5"/>
  <c r="K47" i="5"/>
  <c r="K45" i="5"/>
  <c r="K43" i="5"/>
  <c r="K41" i="5"/>
  <c r="K39" i="5"/>
  <c r="K37" i="5"/>
  <c r="K35" i="5"/>
  <c r="K33" i="5"/>
  <c r="K9" i="5"/>
  <c r="P460" i="5"/>
  <c r="P431" i="5"/>
  <c r="P423" i="5"/>
  <c r="P398" i="5"/>
  <c r="P391" i="5"/>
  <c r="P304" i="5"/>
  <c r="P276" i="5"/>
  <c r="P248" i="5"/>
  <c r="K22" i="5"/>
  <c r="K20" i="5"/>
  <c r="P484" i="5"/>
  <c r="P473" i="5"/>
  <c r="P451" i="5"/>
  <c r="P443" i="5"/>
  <c r="P435" i="5"/>
  <c r="P400" i="5"/>
  <c r="P377" i="5"/>
  <c r="P366" i="5"/>
  <c r="P317" i="5"/>
  <c r="P308" i="5"/>
  <c r="P306" i="5"/>
  <c r="P289" i="5"/>
  <c r="P262" i="5"/>
  <c r="P250" i="5"/>
  <c r="P204" i="5"/>
  <c r="P8" i="5"/>
  <c r="K122" i="5"/>
  <c r="K111" i="5"/>
  <c r="K109" i="5"/>
  <c r="K98" i="5"/>
  <c r="K79" i="5"/>
  <c r="K77" i="5"/>
  <c r="P491" i="5"/>
  <c r="P467" i="5"/>
  <c r="P427" i="5"/>
  <c r="P393" i="5"/>
  <c r="P386" i="5"/>
  <c r="P321" i="5"/>
  <c r="P319" i="5"/>
  <c r="P278" i="5"/>
  <c r="P271" i="5"/>
  <c r="P199" i="5"/>
  <c r="P185" i="5"/>
  <c r="P41" i="5"/>
  <c r="K81" i="5"/>
  <c r="K26" i="5"/>
  <c r="K24" i="5"/>
  <c r="K13" i="5"/>
  <c r="K6" i="5"/>
  <c r="K4" i="5"/>
  <c r="P493" i="5"/>
  <c r="P480" i="5"/>
  <c r="P469" i="5"/>
  <c r="P439" i="5"/>
  <c r="P379" i="5"/>
  <c r="P370" i="5"/>
  <c r="P327" i="5"/>
  <c r="P301" i="5"/>
  <c r="P240" i="5"/>
  <c r="P192" i="5"/>
  <c r="P164" i="5"/>
  <c r="P146" i="5"/>
  <c r="P103" i="5"/>
  <c r="P88" i="5"/>
  <c r="P65" i="5"/>
  <c r="P56" i="5"/>
  <c r="K150" i="5"/>
  <c r="K135" i="5"/>
  <c r="K133" i="5"/>
  <c r="K126" i="5"/>
  <c r="K115" i="5"/>
  <c r="K104" i="5"/>
  <c r="K102" i="5"/>
  <c r="K87" i="5"/>
  <c r="K85" i="5"/>
  <c r="K15" i="5"/>
  <c r="P487" i="5"/>
  <c r="P454" i="5"/>
  <c r="P404" i="5"/>
  <c r="P395" i="5"/>
  <c r="P388" i="5"/>
  <c r="P381" i="5"/>
  <c r="P372" i="5"/>
  <c r="P357" i="5"/>
  <c r="P355" i="5"/>
  <c r="P351" i="5"/>
  <c r="P349" i="5"/>
  <c r="P335" i="5"/>
  <c r="P329" i="5"/>
  <c r="P314" i="5"/>
  <c r="P310" i="5"/>
  <c r="P303" i="5"/>
  <c r="P242" i="5"/>
  <c r="P143" i="5"/>
  <c r="P105" i="5"/>
  <c r="P67" i="5"/>
  <c r="K30" i="5"/>
  <c r="K28" i="5"/>
  <c r="K17" i="5"/>
  <c r="P489" i="5"/>
  <c r="P476" i="5"/>
  <c r="P474" i="5"/>
  <c r="P450" i="5"/>
  <c r="P448" i="5"/>
  <c r="P446" i="5"/>
  <c r="P444" i="5"/>
  <c r="P432" i="5"/>
  <c r="P420" i="5"/>
  <c r="P416" i="5"/>
  <c r="P414" i="5"/>
  <c r="P412" i="5"/>
  <c r="P408" i="5"/>
  <c r="P406" i="5"/>
  <c r="P397" i="5"/>
  <c r="P374" i="5"/>
  <c r="P361" i="5"/>
  <c r="P359" i="5"/>
  <c r="P347" i="5"/>
  <c r="P341" i="5"/>
  <c r="P337" i="5"/>
  <c r="P312" i="5"/>
  <c r="P299" i="5"/>
  <c r="P284" i="5"/>
  <c r="P282" i="5"/>
  <c r="P268" i="5"/>
  <c r="P259" i="5"/>
  <c r="P254" i="5"/>
  <c r="P247" i="5"/>
  <c r="P237" i="5"/>
  <c r="P196" i="5"/>
  <c r="P194" i="5"/>
  <c r="P187" i="5"/>
  <c r="P69" i="5"/>
  <c r="P60" i="5"/>
  <c r="P45" i="5"/>
  <c r="P12" i="5"/>
  <c r="K66" i="5"/>
  <c r="K64" i="5"/>
  <c r="K62" i="5"/>
  <c r="K60" i="5"/>
  <c r="K58" i="5"/>
  <c r="K56" i="5"/>
  <c r="K54" i="5"/>
  <c r="K52" i="5"/>
  <c r="K50" i="5"/>
  <c r="K48" i="5"/>
  <c r="K46" i="5"/>
  <c r="K44" i="5"/>
  <c r="K42" i="5"/>
  <c r="K40" i="5"/>
  <c r="K38" i="5"/>
  <c r="K36" i="5"/>
  <c r="K34" i="5"/>
  <c r="K32" i="5"/>
  <c r="K19" i="5"/>
  <c r="K10" i="5"/>
  <c r="K8" i="5"/>
  <c r="P459" i="5"/>
  <c r="P434" i="5"/>
  <c r="P422" i="5"/>
  <c r="P390" i="5"/>
  <c r="P383" i="5"/>
  <c r="P376" i="5"/>
  <c r="P363" i="5"/>
  <c r="P343" i="5"/>
  <c r="P339" i="5"/>
  <c r="P316" i="5"/>
  <c r="P275" i="5"/>
  <c r="P261" i="5"/>
  <c r="P225" i="5"/>
  <c r="P220" i="5"/>
  <c r="P215" i="5"/>
  <c r="P210" i="5"/>
  <c r="P182" i="5"/>
  <c r="P135" i="5"/>
  <c r="P127" i="5"/>
  <c r="P71" i="5"/>
  <c r="P49" i="5"/>
  <c r="AE488" i="5"/>
  <c r="K76" i="5"/>
  <c r="K21" i="5"/>
  <c r="K3" i="5"/>
  <c r="P485" i="5"/>
  <c r="P472" i="5"/>
  <c r="P428" i="5"/>
  <c r="P399" i="5"/>
  <c r="P392" i="5"/>
  <c r="P367" i="5"/>
  <c r="P318" i="5"/>
  <c r="P277" i="5"/>
  <c r="P272" i="5"/>
  <c r="P270" i="5"/>
  <c r="P256" i="5"/>
  <c r="P205" i="5"/>
  <c r="P203" i="5"/>
  <c r="P166" i="5"/>
  <c r="P158" i="5"/>
  <c r="K132" i="5"/>
  <c r="K123" i="5"/>
  <c r="K121" i="5"/>
  <c r="K110" i="5"/>
  <c r="K99" i="5"/>
  <c r="K97" i="5"/>
  <c r="K78" i="5"/>
  <c r="K23" i="5"/>
  <c r="P479" i="5"/>
  <c r="P440" i="5"/>
  <c r="P401" i="5"/>
  <c r="P378" i="5"/>
  <c r="P369" i="5"/>
  <c r="P309" i="5"/>
  <c r="P290" i="5"/>
  <c r="P265" i="5"/>
  <c r="P263" i="5"/>
  <c r="P251" i="5"/>
  <c r="P232" i="5"/>
  <c r="P222" i="5"/>
  <c r="P217" i="5"/>
  <c r="P212" i="5"/>
  <c r="P191" i="5"/>
  <c r="P109" i="5"/>
  <c r="P97" i="5"/>
  <c r="P92" i="5"/>
  <c r="P80" i="5"/>
  <c r="P55" i="5"/>
  <c r="K82" i="5"/>
  <c r="K80" i="5"/>
  <c r="K25" i="5"/>
  <c r="K14" i="5"/>
  <c r="K12" i="5"/>
  <c r="K5" i="5"/>
  <c r="P492" i="5"/>
  <c r="P490" i="5"/>
  <c r="P481" i="5"/>
  <c r="P468" i="5"/>
  <c r="P466" i="5"/>
  <c r="P457" i="5"/>
  <c r="P394" i="5"/>
  <c r="P387" i="5"/>
  <c r="P354" i="5"/>
  <c r="P324" i="5"/>
  <c r="P322" i="5"/>
  <c r="P302" i="5"/>
  <c r="P296" i="5"/>
  <c r="P294" i="5"/>
  <c r="P292" i="5"/>
  <c r="P281" i="5"/>
  <c r="P279" i="5"/>
  <c r="P246" i="5"/>
  <c r="P227" i="5"/>
  <c r="P193" i="5"/>
  <c r="P168" i="5"/>
  <c r="P142" i="5"/>
  <c r="P129" i="5"/>
  <c r="P119" i="5"/>
  <c r="P114" i="5"/>
  <c r="P75" i="5"/>
  <c r="P25" i="5"/>
  <c r="P9" i="5"/>
  <c r="K127" i="5"/>
  <c r="K116" i="5"/>
  <c r="K114" i="5"/>
  <c r="K103" i="5"/>
  <c r="K86" i="5"/>
  <c r="K84" i="5"/>
  <c r="K27" i="5"/>
  <c r="K7" i="5"/>
  <c r="P419" i="5"/>
  <c r="P411" i="5"/>
  <c r="P403" i="5"/>
  <c r="P396" i="5"/>
  <c r="P380" i="5"/>
  <c r="P371" i="5"/>
  <c r="P334" i="5"/>
  <c r="P332" i="5"/>
  <c r="P330" i="5"/>
  <c r="P328" i="5"/>
  <c r="P274" i="5"/>
  <c r="P267" i="5"/>
  <c r="P258" i="5"/>
  <c r="P224" i="5"/>
  <c r="P207" i="5"/>
  <c r="P176" i="5"/>
  <c r="P137" i="5"/>
  <c r="P30" i="5"/>
  <c r="P4" i="5"/>
  <c r="K29" i="5"/>
  <c r="K18" i="5"/>
  <c r="K16" i="5"/>
  <c r="P488" i="5"/>
  <c r="P477" i="5"/>
  <c r="P455" i="5"/>
  <c r="P447" i="5"/>
  <c r="P415" i="5"/>
  <c r="P407" i="5"/>
  <c r="P389" i="5"/>
  <c r="P382" i="5"/>
  <c r="P362" i="5"/>
  <c r="P360" i="5"/>
  <c r="P348" i="5"/>
  <c r="P336" i="5"/>
  <c r="P315" i="5"/>
  <c r="P234" i="5"/>
  <c r="AE463" i="5"/>
  <c r="AE444" i="5"/>
  <c r="AE472" i="5"/>
  <c r="AE467" i="5"/>
  <c r="AE404" i="5"/>
  <c r="P21" i="5"/>
  <c r="AE316" i="5"/>
  <c r="P280" i="5"/>
  <c r="P252" i="5"/>
  <c r="P245" i="5"/>
  <c r="P206" i="5"/>
  <c r="P186" i="5"/>
  <c r="P169" i="5"/>
  <c r="P130" i="5"/>
  <c r="P123" i="5"/>
  <c r="P107" i="5"/>
  <c r="P73" i="5"/>
  <c r="P36" i="5"/>
  <c r="AE489" i="5"/>
  <c r="AE460" i="5"/>
  <c r="AE369" i="5"/>
  <c r="AE345" i="5"/>
  <c r="AE301" i="5"/>
  <c r="P188" i="5"/>
  <c r="P179" i="5"/>
  <c r="P174" i="5"/>
  <c r="P155" i="5"/>
  <c r="P148" i="5"/>
  <c r="P139" i="5"/>
  <c r="P132" i="5"/>
  <c r="P116" i="5"/>
  <c r="P111" i="5"/>
  <c r="P38" i="5"/>
  <c r="P6" i="5"/>
  <c r="AE487" i="5"/>
  <c r="AE361" i="5"/>
  <c r="AE350" i="5"/>
  <c r="AE334" i="5"/>
  <c r="AE293" i="5"/>
  <c r="AE157" i="5"/>
  <c r="P40" i="5"/>
  <c r="P31" i="5"/>
  <c r="P29" i="5"/>
  <c r="P20" i="5"/>
  <c r="P10" i="5"/>
  <c r="AE493" i="5"/>
  <c r="AE471" i="5"/>
  <c r="AE428" i="5"/>
  <c r="P171" i="5"/>
  <c r="P159" i="5"/>
  <c r="P145" i="5"/>
  <c r="P134" i="5"/>
  <c r="P118" i="5"/>
  <c r="P100" i="5"/>
  <c r="P98" i="5"/>
  <c r="P96" i="5"/>
  <c r="P94" i="5"/>
  <c r="P87" i="5"/>
  <c r="P77" i="5"/>
  <c r="P64" i="5"/>
  <c r="P58" i="5"/>
  <c r="P46" i="5"/>
  <c r="P42" i="5"/>
  <c r="P33" i="5"/>
  <c r="P24" i="5"/>
  <c r="P18" i="5"/>
  <c r="P14" i="5"/>
  <c r="AE455" i="5"/>
  <c r="AE372" i="5"/>
  <c r="AE241" i="5"/>
  <c r="P104" i="5"/>
  <c r="P102" i="5"/>
  <c r="P85" i="5"/>
  <c r="P81" i="5"/>
  <c r="P68" i="5"/>
  <c r="P62" i="5"/>
  <c r="P54" i="5"/>
  <c r="P35" i="5"/>
  <c r="P22" i="5"/>
  <c r="AE492" i="5"/>
  <c r="AE468" i="5"/>
  <c r="AE432" i="5"/>
  <c r="AE420" i="5"/>
  <c r="P136" i="5"/>
  <c r="P122" i="5"/>
  <c r="P115" i="5"/>
  <c r="P108" i="5"/>
  <c r="P106" i="5"/>
  <c r="P89" i="5"/>
  <c r="P83" i="5"/>
  <c r="P72" i="5"/>
  <c r="P70" i="5"/>
  <c r="P66" i="5"/>
  <c r="AE459" i="5"/>
  <c r="AE447" i="5"/>
  <c r="AE442" i="5"/>
  <c r="AE417" i="5"/>
  <c r="AE376" i="5"/>
  <c r="P375" i="5"/>
  <c r="P358" i="5"/>
  <c r="P356" i="5"/>
  <c r="P352" i="5"/>
  <c r="P350" i="5"/>
  <c r="P331" i="5"/>
  <c r="P323" i="5"/>
  <c r="P307" i="5"/>
  <c r="P305" i="5"/>
  <c r="P297" i="5"/>
  <c r="P291" i="5"/>
  <c r="P264" i="5"/>
  <c r="P253" i="5"/>
  <c r="P244" i="5"/>
  <c r="P235" i="5"/>
  <c r="P233" i="5"/>
  <c r="P228" i="5"/>
  <c r="P226" i="5"/>
  <c r="P221" i="5"/>
  <c r="P214" i="5"/>
  <c r="P198" i="5"/>
  <c r="P178" i="5"/>
  <c r="P173" i="5"/>
  <c r="P163" i="5"/>
  <c r="P154" i="5"/>
  <c r="P124" i="5"/>
  <c r="P91" i="5"/>
  <c r="P7" i="5"/>
  <c r="AE475" i="5"/>
  <c r="AE333" i="5"/>
  <c r="AE285" i="5"/>
  <c r="AE277" i="5"/>
  <c r="AE228" i="5"/>
  <c r="P311" i="5"/>
  <c r="P295" i="5"/>
  <c r="P293" i="5"/>
  <c r="P285" i="5"/>
  <c r="P283" i="5"/>
  <c r="P266" i="5"/>
  <c r="P239" i="5"/>
  <c r="P200" i="5"/>
  <c r="P140" i="5"/>
  <c r="P112" i="5"/>
  <c r="P110" i="5"/>
  <c r="P76" i="5"/>
  <c r="P74" i="5"/>
  <c r="P26" i="5"/>
  <c r="P15" i="5"/>
  <c r="P11" i="5"/>
  <c r="AE470" i="5"/>
  <c r="AE434" i="5"/>
  <c r="AE411" i="5"/>
  <c r="AE380" i="5"/>
  <c r="AE357" i="5"/>
  <c r="AE317" i="5"/>
  <c r="AE407" i="5"/>
  <c r="AE399" i="5"/>
  <c r="AE359" i="5"/>
  <c r="AE255" i="5"/>
  <c r="AE251" i="5"/>
  <c r="AE242" i="5"/>
  <c r="AE222" i="5"/>
  <c r="AE218" i="5"/>
  <c r="AE162" i="5"/>
  <c r="AE141" i="5"/>
  <c r="AE139" i="5"/>
  <c r="AE137" i="5"/>
  <c r="AE275" i="5"/>
  <c r="AE236" i="5"/>
  <c r="AE234" i="5"/>
  <c r="AE232" i="5"/>
  <c r="AE230" i="5"/>
  <c r="AE224" i="5"/>
  <c r="AE189" i="5"/>
  <c r="AE164" i="5"/>
  <c r="AE130" i="5"/>
  <c r="AE121" i="5"/>
  <c r="AE114" i="5"/>
  <c r="AE105" i="5"/>
  <c r="AE98" i="5"/>
  <c r="AE81" i="5"/>
  <c r="AE70" i="5"/>
  <c r="AE291" i="5"/>
  <c r="AE257" i="5"/>
  <c r="AE209" i="5"/>
  <c r="AE170" i="5"/>
  <c r="AE168" i="5"/>
  <c r="AE327" i="5"/>
  <c r="AE311" i="5"/>
  <c r="AE303" i="5"/>
  <c r="AE295" i="5"/>
  <c r="AE268" i="5"/>
  <c r="AE261" i="5"/>
  <c r="AE254" i="5"/>
  <c r="AE246" i="5"/>
  <c r="AE205" i="5"/>
  <c r="AE174" i="5"/>
  <c r="AE138" i="5"/>
  <c r="AE40" i="5"/>
  <c r="AE182" i="5"/>
  <c r="AE88" i="5"/>
  <c r="AE65" i="5"/>
  <c r="AE42" i="5"/>
  <c r="AE436" i="5"/>
  <c r="AE419" i="5"/>
  <c r="AE265" i="5"/>
  <c r="AE217" i="5"/>
  <c r="AE186" i="5"/>
  <c r="AE180" i="5"/>
  <c r="AE177" i="5"/>
  <c r="AE146" i="5"/>
  <c r="AE76" i="5"/>
  <c r="AE443" i="5"/>
  <c r="AE425" i="5"/>
  <c r="AE423" i="5"/>
  <c r="AE332" i="5"/>
  <c r="AE326" i="5"/>
  <c r="AE318" i="5"/>
  <c r="AE306" i="5"/>
  <c r="AE302" i="5"/>
  <c r="AE290" i="5"/>
  <c r="AE231" i="5"/>
  <c r="AE190" i="5"/>
  <c r="AE62" i="5"/>
  <c r="P52" i="5"/>
  <c r="P50" i="5"/>
  <c r="P48" i="5"/>
  <c r="P34" i="5"/>
  <c r="AE400" i="5"/>
  <c r="AE391" i="5"/>
  <c r="AE362" i="5"/>
  <c r="AE330" i="5"/>
  <c r="AE286" i="5"/>
  <c r="AE282" i="5"/>
  <c r="AE258" i="5"/>
  <c r="AE198" i="5"/>
  <c r="AE194" i="5"/>
  <c r="AE171" i="5"/>
  <c r="AE69" i="5"/>
  <c r="AE458" i="5"/>
  <c r="AE454" i="5"/>
  <c r="AE387" i="5"/>
  <c r="AE385" i="5"/>
  <c r="AE381" i="5"/>
  <c r="AE377" i="5"/>
  <c r="AE355" i="5"/>
  <c r="AE348" i="5"/>
  <c r="AE343" i="5"/>
  <c r="AE312" i="5"/>
  <c r="AE309" i="5"/>
  <c r="AE262" i="5"/>
  <c r="AE202" i="5"/>
  <c r="AE152" i="5"/>
  <c r="AE124" i="5"/>
  <c r="AE108" i="5"/>
  <c r="AE264" i="5"/>
  <c r="AE245" i="5"/>
  <c r="AE206" i="5"/>
  <c r="AE154" i="5"/>
  <c r="AE133" i="5"/>
  <c r="AE126" i="5"/>
  <c r="AE117" i="5"/>
  <c r="AE110" i="5"/>
  <c r="AE101" i="5"/>
  <c r="AE94" i="5"/>
  <c r="AE86" i="5"/>
  <c r="AE77" i="5"/>
  <c r="AE73" i="5"/>
  <c r="AE66" i="5"/>
  <c r="P177" i="5"/>
  <c r="P172" i="5"/>
  <c r="P156" i="5"/>
  <c r="P147" i="5"/>
  <c r="P138" i="5"/>
  <c r="P120" i="5"/>
  <c r="P90" i="5"/>
  <c r="P86" i="5"/>
  <c r="P78" i="5"/>
  <c r="P5" i="5"/>
  <c r="AE476" i="5"/>
  <c r="AE408" i="5"/>
  <c r="AE403" i="5"/>
  <c r="AE368" i="5"/>
  <c r="AE366" i="5"/>
  <c r="AE364" i="5"/>
  <c r="AE266" i="5"/>
  <c r="AE249" i="5"/>
  <c r="AE214" i="5"/>
  <c r="AE210" i="5"/>
  <c r="AE193" i="5"/>
  <c r="AE89" i="5"/>
  <c r="AE21" i="5"/>
  <c r="AE17" i="5"/>
  <c r="AE13" i="5"/>
  <c r="AE9" i="5"/>
  <c r="AE5" i="5"/>
  <c r="AE37" i="5"/>
  <c r="AE92" i="5"/>
  <c r="AE82" i="5"/>
  <c r="AE74" i="5"/>
  <c r="AE53" i="5"/>
  <c r="AE32" i="5"/>
  <c r="AE30" i="5"/>
  <c r="AE26" i="5"/>
  <c r="AE57" i="5"/>
  <c r="AE34" i="5"/>
  <c r="AE87" i="5"/>
  <c r="AE85" i="5"/>
  <c r="AE78" i="5"/>
  <c r="AE61" i="5"/>
  <c r="AE38" i="5"/>
  <c r="AE484" i="5"/>
  <c r="AE480" i="5"/>
  <c r="AE478" i="5"/>
  <c r="AE451" i="5"/>
  <c r="AE439" i="5"/>
  <c r="AE448" i="5"/>
  <c r="AE446" i="5"/>
  <c r="AE415" i="5"/>
  <c r="AE491" i="5"/>
  <c r="AE481" i="5"/>
  <c r="AE452" i="5"/>
  <c r="AE485" i="5"/>
  <c r="AE483" i="5"/>
  <c r="AE438" i="5"/>
  <c r="AE409" i="5"/>
  <c r="AE405" i="5"/>
  <c r="AE433" i="5"/>
  <c r="AE422" i="5"/>
  <c r="AE469" i="5"/>
  <c r="AE461" i="5"/>
  <c r="AE449" i="5"/>
  <c r="AE429" i="5"/>
  <c r="AE418" i="5"/>
  <c r="AE338" i="5"/>
  <c r="AE370" i="5"/>
  <c r="AE352" i="5"/>
  <c r="AE347" i="5"/>
  <c r="AE477" i="5"/>
  <c r="AE474" i="5"/>
  <c r="AE414" i="5"/>
  <c r="AE398" i="5"/>
  <c r="AE396" i="5"/>
  <c r="AE394" i="5"/>
  <c r="AE392" i="5"/>
  <c r="AE390" i="5"/>
  <c r="AE354" i="5"/>
  <c r="AE342" i="5"/>
  <c r="AE340" i="5"/>
  <c r="AE321" i="5"/>
  <c r="AE421" i="5"/>
  <c r="AE402" i="5"/>
  <c r="AE386" i="5"/>
  <c r="AE382" i="5"/>
  <c r="AE378" i="5"/>
  <c r="AE374" i="5"/>
  <c r="AE363" i="5"/>
  <c r="AE313" i="5"/>
  <c r="AE297" i="5"/>
  <c r="AE466" i="5"/>
  <c r="AE457" i="5"/>
  <c r="AE445" i="5"/>
  <c r="AE410" i="5"/>
  <c r="AE406" i="5"/>
  <c r="AE349" i="5"/>
  <c r="AE462" i="5"/>
  <c r="AE358" i="5"/>
  <c r="AE356" i="5"/>
  <c r="AE346" i="5"/>
  <c r="AE344" i="5"/>
  <c r="AE482" i="5"/>
  <c r="AE473" i="5"/>
  <c r="AE465" i="5"/>
  <c r="AE450" i="5"/>
  <c r="AE441" i="5"/>
  <c r="AE430" i="5"/>
  <c r="AE367" i="5"/>
  <c r="AE337" i="5"/>
  <c r="AE320" i="5"/>
  <c r="AE413" i="5"/>
  <c r="AE397" i="5"/>
  <c r="AE393" i="5"/>
  <c r="AE389" i="5"/>
  <c r="AE486" i="5"/>
  <c r="AE453" i="5"/>
  <c r="AE437" i="5"/>
  <c r="AE426" i="5"/>
  <c r="AE401" i="5"/>
  <c r="AE383" i="5"/>
  <c r="AE379" i="5"/>
  <c r="AE375" i="5"/>
  <c r="AE373" i="5"/>
  <c r="AE371" i="5"/>
  <c r="AE360" i="5"/>
  <c r="AE353" i="5"/>
  <c r="AE341" i="5"/>
  <c r="AE328" i="5"/>
  <c r="AE292" i="5"/>
  <c r="AE279" i="5"/>
  <c r="AE273" i="5"/>
  <c r="AE308" i="5"/>
  <c r="AE339" i="5"/>
  <c r="AE323" i="5"/>
  <c r="AE288" i="5"/>
  <c r="AE185" i="5"/>
  <c r="AE331" i="5"/>
  <c r="AE270" i="5"/>
  <c r="AE259" i="5"/>
  <c r="AE240" i="5"/>
  <c r="AE238" i="5"/>
  <c r="AE304" i="5"/>
  <c r="AE284" i="5"/>
  <c r="AE203" i="5"/>
  <c r="AE272" i="5"/>
  <c r="AE263" i="5"/>
  <c r="AE248" i="5"/>
  <c r="AE244" i="5"/>
  <c r="AE201" i="5"/>
  <c r="AE280" i="5"/>
  <c r="AE274" i="5"/>
  <c r="AE250" i="5"/>
  <c r="AE319" i="5"/>
  <c r="AE307" i="5"/>
  <c r="AE300" i="5"/>
  <c r="AE267" i="5"/>
  <c r="AE287" i="5"/>
  <c r="AE276" i="5"/>
  <c r="AE256" i="5"/>
  <c r="AE253" i="5"/>
  <c r="AE252" i="5"/>
  <c r="AE227" i="5"/>
  <c r="AE225" i="5"/>
  <c r="AE221" i="5"/>
  <c r="AE269" i="5"/>
  <c r="AE237" i="5"/>
  <c r="AE233" i="5"/>
  <c r="AE229" i="5"/>
  <c r="AE226" i="5"/>
  <c r="AE296" i="5"/>
  <c r="AE283" i="5"/>
  <c r="AE243" i="5"/>
  <c r="AE239" i="5"/>
  <c r="AE219" i="5"/>
  <c r="AE158" i="5"/>
  <c r="AE156" i="5"/>
  <c r="AE172" i="5"/>
  <c r="AE235" i="5"/>
  <c r="AE223" i="5"/>
  <c r="AE220" i="5"/>
  <c r="AE215" i="5"/>
  <c r="AE208" i="5"/>
  <c r="AE199" i="5"/>
  <c r="AE192" i="5"/>
  <c r="AE183" i="5"/>
  <c r="AE166" i="5"/>
  <c r="AE151" i="5"/>
  <c r="AE149" i="5"/>
  <c r="AE147" i="5"/>
  <c r="AE145" i="5"/>
  <c r="AE153" i="5"/>
  <c r="AE132" i="5"/>
  <c r="AE116" i="5"/>
  <c r="AE100" i="5"/>
  <c r="AE84" i="5"/>
  <c r="AE159" i="5"/>
  <c r="AE155" i="5"/>
  <c r="AE134" i="5"/>
  <c r="AE125" i="5"/>
  <c r="AE118" i="5"/>
  <c r="AE109" i="5"/>
  <c r="AE102" i="5"/>
  <c r="AE93" i="5"/>
  <c r="AE211" i="5"/>
  <c r="AE204" i="5"/>
  <c r="AE195" i="5"/>
  <c r="AE188" i="5"/>
  <c r="AE175" i="5"/>
  <c r="AE163" i="5"/>
  <c r="AE161" i="5"/>
  <c r="AE142" i="5"/>
  <c r="AE140" i="5"/>
  <c r="AE120" i="5"/>
  <c r="AE104" i="5"/>
  <c r="AE216" i="5"/>
  <c r="AE169" i="5"/>
  <c r="AE165" i="5"/>
  <c r="AE129" i="5"/>
  <c r="AE122" i="5"/>
  <c r="AE113" i="5"/>
  <c r="AE106" i="5"/>
  <c r="AE97" i="5"/>
  <c r="AE90" i="5"/>
  <c r="AE271" i="5"/>
  <c r="AE247" i="5"/>
  <c r="AE207" i="5"/>
  <c r="AE200" i="5"/>
  <c r="AE191" i="5"/>
  <c r="AE184" i="5"/>
  <c r="AE150" i="5"/>
  <c r="AE148" i="5"/>
  <c r="AE143" i="5"/>
  <c r="AE135" i="5"/>
  <c r="AE123" i="5"/>
  <c r="AE111" i="5"/>
  <c r="AE99" i="5"/>
  <c r="AE80" i="5"/>
  <c r="AE36" i="5"/>
  <c r="AE83" i="5"/>
  <c r="AE131" i="5"/>
  <c r="AE119" i="5"/>
  <c r="AE107" i="5"/>
  <c r="AE95" i="5"/>
  <c r="AE23" i="5"/>
  <c r="AE19" i="5"/>
  <c r="AE15" i="5"/>
  <c r="AE11" i="5"/>
  <c r="AE7" i="5"/>
  <c r="AE3" i="5"/>
  <c r="AE176" i="5"/>
  <c r="AE144" i="5"/>
  <c r="AE136" i="5"/>
  <c r="AE72" i="5"/>
  <c r="AE68" i="5"/>
  <c r="AE64" i="5"/>
  <c r="AE60" i="5"/>
  <c r="AE58" i="5"/>
  <c r="AE56" i="5"/>
  <c r="AE54" i="5"/>
  <c r="AE52" i="5"/>
  <c r="AE50" i="5"/>
  <c r="AE31" i="5"/>
  <c r="AE27" i="5"/>
  <c r="AE79" i="5"/>
  <c r="AE35" i="5"/>
  <c r="AE29" i="5"/>
  <c r="AE25" i="5"/>
  <c r="AE39" i="5"/>
  <c r="AE33" i="5"/>
  <c r="AE127" i="5"/>
  <c r="AE115" i="5"/>
  <c r="AE103" i="5"/>
  <c r="AE91" i="5"/>
  <c r="AE43" i="5"/>
  <c r="AE160" i="5"/>
  <c r="AE71" i="5"/>
  <c r="AE67" i="5"/>
  <c r="AE63" i="5"/>
  <c r="AE47" i="5"/>
  <c r="AE41" i="5"/>
  <c r="AE59" i="5"/>
  <c r="AE55" i="5"/>
  <c r="AE51" i="5"/>
  <c r="AE45" i="5"/>
  <c r="AE49" i="5"/>
  <c r="AE28" i="5"/>
  <c r="AE24" i="5"/>
  <c r="AE22" i="5"/>
  <c r="AE20" i="5"/>
  <c r="AE18" i="5"/>
  <c r="AE16" i="5"/>
  <c r="AE14" i="5"/>
  <c r="AE12" i="5"/>
  <c r="AE10" i="5"/>
  <c r="AE8" i="5"/>
  <c r="AE6" i="5"/>
  <c r="AE4" i="5"/>
  <c r="AV231" i="14" l="1"/>
  <c r="BD231" i="14"/>
  <c r="BH231" i="14"/>
  <c r="AM231" i="14"/>
  <c r="AK231" i="14"/>
  <c r="AJ231" i="14"/>
  <c r="AZ231" i="14"/>
  <c r="AS231" i="14"/>
  <c r="AN231" i="14"/>
  <c r="G18" i="6"/>
  <c r="G398" i="6"/>
  <c r="G83" i="6"/>
  <c r="G12" i="6"/>
  <c r="G59" i="6"/>
  <c r="G33" i="6"/>
  <c r="G90" i="6"/>
  <c r="G142" i="6"/>
  <c r="G125" i="6"/>
  <c r="G158" i="6"/>
  <c r="G225" i="6"/>
  <c r="G274" i="6"/>
  <c r="G259" i="6"/>
  <c r="G473" i="6"/>
  <c r="G342" i="6"/>
  <c r="G370" i="6"/>
  <c r="G483" i="6"/>
  <c r="G484" i="6"/>
  <c r="G34" i="6"/>
  <c r="G74" i="6"/>
  <c r="G403" i="6"/>
  <c r="J172" i="6"/>
  <c r="G154" i="6"/>
  <c r="G348" i="6"/>
  <c r="G258" i="6"/>
  <c r="G190" i="6"/>
  <c r="G182" i="6"/>
  <c r="G327" i="6"/>
  <c r="G380" i="6"/>
  <c r="J200" i="6"/>
  <c r="G475" i="6"/>
  <c r="J70" i="6"/>
  <c r="G492" i="6"/>
  <c r="G455" i="6"/>
  <c r="J20" i="6"/>
  <c r="G460" i="6"/>
  <c r="J280" i="6"/>
  <c r="J360" i="6"/>
  <c r="F18" i="6"/>
  <c r="P18" i="6" s="1"/>
  <c r="Q18" i="6" s="1"/>
  <c r="J330" i="6"/>
  <c r="J168" i="6"/>
  <c r="J354" i="6"/>
  <c r="F25" i="6"/>
  <c r="P25" i="6" s="1"/>
  <c r="Q25" i="6" s="1"/>
  <c r="J222" i="6"/>
  <c r="J205" i="6"/>
  <c r="J215" i="6"/>
  <c r="J422" i="6"/>
  <c r="F42" i="6"/>
  <c r="P42" i="6" s="1"/>
  <c r="Q42" i="6" s="1"/>
  <c r="J268" i="6"/>
  <c r="J329" i="6"/>
  <c r="J487" i="6"/>
  <c r="J439" i="6"/>
  <c r="J185" i="6"/>
  <c r="F77" i="6"/>
  <c r="P77" i="6" s="1"/>
  <c r="Q77" i="6" s="1"/>
  <c r="J308" i="6"/>
  <c r="J248" i="6"/>
  <c r="F35" i="6"/>
  <c r="P35" i="6" s="1"/>
  <c r="Q35" i="6" s="1"/>
  <c r="F59" i="6"/>
  <c r="P59" i="6" s="1"/>
  <c r="Q59" i="6" s="1"/>
  <c r="F118" i="6"/>
  <c r="P118" i="6" s="1"/>
  <c r="Q118" i="6" s="1"/>
  <c r="F340" i="6"/>
  <c r="P340" i="6" s="1"/>
  <c r="Q340" i="6" s="1"/>
  <c r="F447" i="6"/>
  <c r="P447" i="6" s="1"/>
  <c r="Q447" i="6" s="1"/>
  <c r="F310" i="6"/>
  <c r="P310" i="6" s="1"/>
  <c r="Q310" i="6" s="1"/>
  <c r="F187" i="6"/>
  <c r="P187" i="6" s="1"/>
  <c r="Q187" i="6" s="1"/>
  <c r="F387" i="6"/>
  <c r="P387" i="6" s="1"/>
  <c r="Q387" i="6" s="1"/>
  <c r="F258" i="6"/>
  <c r="P258" i="6" s="1"/>
  <c r="Q258" i="6" s="1"/>
  <c r="F472" i="6"/>
  <c r="P472" i="6" s="1"/>
  <c r="Q472" i="6" s="1"/>
  <c r="F210" i="6"/>
  <c r="P210" i="6" s="1"/>
  <c r="Q210" i="6" s="1"/>
  <c r="F450" i="6"/>
  <c r="P450" i="6" s="1"/>
  <c r="Q450" i="6" s="1"/>
  <c r="F167" i="6"/>
  <c r="P167" i="6" s="1"/>
  <c r="Q167" i="6" s="1"/>
  <c r="F455" i="6"/>
  <c r="P455" i="6" s="1"/>
  <c r="Q455" i="6" s="1"/>
  <c r="F215" i="6"/>
  <c r="P215" i="6" s="1"/>
  <c r="Q215" i="6" s="1"/>
  <c r="F319" i="6"/>
  <c r="P319" i="6" s="1"/>
  <c r="Q319" i="6" s="1"/>
  <c r="F435" i="6"/>
  <c r="P435" i="6" s="1"/>
  <c r="Q435" i="6" s="1"/>
  <c r="F112" i="6"/>
  <c r="P112" i="6" s="1"/>
  <c r="Q112" i="6" s="1"/>
  <c r="F424" i="6"/>
  <c r="P424" i="6" s="1"/>
  <c r="Q424" i="6" s="1"/>
  <c r="F333" i="6"/>
  <c r="P333" i="6" s="1"/>
  <c r="Q333" i="6" s="1"/>
  <c r="F144" i="6"/>
  <c r="P144" i="6" s="1"/>
  <c r="Q144" i="6" s="1"/>
  <c r="F294" i="6"/>
  <c r="P294" i="6" s="1"/>
  <c r="Q294" i="6" s="1"/>
  <c r="F113" i="6"/>
  <c r="P113" i="6" s="1"/>
  <c r="Q113" i="6" s="1"/>
  <c r="G112" i="6"/>
  <c r="G324" i="6"/>
  <c r="J180" i="6"/>
  <c r="J230" i="6"/>
  <c r="J23" i="6"/>
  <c r="G179" i="6"/>
  <c r="J202" i="6"/>
  <c r="G178" i="6"/>
  <c r="F249" i="6"/>
  <c r="P249" i="6" s="1"/>
  <c r="Q249" i="6" s="1"/>
  <c r="J402" i="6"/>
  <c r="J438" i="6"/>
  <c r="J430" i="6"/>
  <c r="J344" i="6"/>
  <c r="G435" i="6"/>
  <c r="F95" i="6"/>
  <c r="P95" i="6" s="1"/>
  <c r="Q95" i="6" s="1"/>
  <c r="G305" i="6"/>
  <c r="F312" i="6"/>
  <c r="P312" i="6" s="1"/>
  <c r="Q312" i="6" s="1"/>
  <c r="F354" i="6"/>
  <c r="P354" i="6" s="1"/>
  <c r="Q354" i="6" s="1"/>
  <c r="J44" i="6"/>
  <c r="G14" i="6"/>
  <c r="G39" i="6"/>
  <c r="G58" i="6"/>
  <c r="G15" i="6"/>
  <c r="G123" i="6"/>
  <c r="G97" i="6"/>
  <c r="G134" i="6"/>
  <c r="G219" i="6"/>
  <c r="G227" i="6"/>
  <c r="G280" i="6"/>
  <c r="G270" i="6"/>
  <c r="G353" i="6"/>
  <c r="G389" i="6"/>
  <c r="G482" i="6"/>
  <c r="G297" i="6"/>
  <c r="G354" i="6"/>
  <c r="G338" i="6"/>
  <c r="G485" i="6"/>
  <c r="G38" i="6"/>
  <c r="G57" i="6"/>
  <c r="G82" i="6"/>
  <c r="G408" i="6"/>
  <c r="J177" i="6"/>
  <c r="G355" i="6"/>
  <c r="G282" i="6"/>
  <c r="G177" i="6"/>
  <c r="G40" i="6"/>
  <c r="G168" i="6"/>
  <c r="G130" i="6"/>
  <c r="G162" i="6"/>
  <c r="J239" i="6"/>
  <c r="J228" i="6"/>
  <c r="J350" i="6"/>
  <c r="J72" i="6"/>
  <c r="J22" i="6"/>
  <c r="J14" i="6"/>
  <c r="J98" i="6"/>
  <c r="J29" i="6"/>
  <c r="G489" i="6"/>
  <c r="J362" i="6"/>
  <c r="F29" i="6"/>
  <c r="P29" i="6" s="1"/>
  <c r="Q29" i="6" s="1"/>
  <c r="J332" i="6"/>
  <c r="F103" i="6"/>
  <c r="P103" i="6" s="1"/>
  <c r="Q103" i="6" s="1"/>
  <c r="J193" i="6"/>
  <c r="J387" i="6"/>
  <c r="F80" i="6"/>
  <c r="P80" i="6" s="1"/>
  <c r="Q80" i="6" s="1"/>
  <c r="J232" i="6"/>
  <c r="F23" i="6"/>
  <c r="P23" i="6" s="1"/>
  <c r="Q23" i="6" s="1"/>
  <c r="F3" i="6"/>
  <c r="P3" i="6" s="1"/>
  <c r="Q3" i="6" s="1"/>
  <c r="J220" i="6"/>
  <c r="J434" i="6"/>
  <c r="F44" i="6"/>
  <c r="P44" i="6" s="1"/>
  <c r="Q44" i="6" s="1"/>
  <c r="J12" i="6"/>
  <c r="J282" i="6"/>
  <c r="J408" i="6"/>
  <c r="J489" i="6"/>
  <c r="J335" i="6"/>
  <c r="J65" i="6"/>
  <c r="J469" i="6"/>
  <c r="J199" i="6"/>
  <c r="F79" i="6"/>
  <c r="P79" i="6" s="1"/>
  <c r="Q79" i="6" s="1"/>
  <c r="J317" i="6"/>
  <c r="F37" i="6"/>
  <c r="P37" i="6" s="1"/>
  <c r="Q37" i="6" s="1"/>
  <c r="F158" i="6"/>
  <c r="P158" i="6" s="1"/>
  <c r="Q158" i="6" s="1"/>
  <c r="F344" i="6"/>
  <c r="P344" i="6" s="1"/>
  <c r="Q344" i="6" s="1"/>
  <c r="J183" i="6"/>
  <c r="F203" i="6"/>
  <c r="P203" i="6" s="1"/>
  <c r="Q203" i="6" s="1"/>
  <c r="F412" i="6"/>
  <c r="P412" i="6" s="1"/>
  <c r="Q412" i="6" s="1"/>
  <c r="F260" i="6"/>
  <c r="P260" i="6" s="1"/>
  <c r="Q260" i="6" s="1"/>
  <c r="F489" i="6"/>
  <c r="P489" i="6" s="1"/>
  <c r="Q489" i="6" s="1"/>
  <c r="F68" i="6"/>
  <c r="P68" i="6" s="1"/>
  <c r="Q68" i="6" s="1"/>
  <c r="F219" i="6"/>
  <c r="P219" i="6" s="1"/>
  <c r="Q219" i="6" s="1"/>
  <c r="F330" i="6"/>
  <c r="P330" i="6" s="1"/>
  <c r="Q330" i="6" s="1"/>
  <c r="F485" i="6"/>
  <c r="P485" i="6" s="1"/>
  <c r="Q485" i="6" s="1"/>
  <c r="F183" i="6"/>
  <c r="P183" i="6" s="1"/>
  <c r="Q183" i="6" s="1"/>
  <c r="F422" i="6"/>
  <c r="P422" i="6" s="1"/>
  <c r="Q422" i="6" s="1"/>
  <c r="F475" i="6"/>
  <c r="P475" i="6" s="1"/>
  <c r="Q475" i="6" s="1"/>
  <c r="F224" i="6"/>
  <c r="P224" i="6" s="1"/>
  <c r="Q224" i="6" s="1"/>
  <c r="F328" i="6"/>
  <c r="P328" i="6" s="1"/>
  <c r="Q328" i="6" s="1"/>
  <c r="F460" i="6"/>
  <c r="P460" i="6" s="1"/>
  <c r="Q460" i="6" s="1"/>
  <c r="F335" i="6"/>
  <c r="P335" i="6" s="1"/>
  <c r="Q335" i="6" s="1"/>
  <c r="F213" i="6"/>
  <c r="P213" i="6" s="1"/>
  <c r="Q213" i="6" s="1"/>
  <c r="F149" i="6"/>
  <c r="P149" i="6" s="1"/>
  <c r="Q149" i="6" s="1"/>
  <c r="F307" i="6"/>
  <c r="P307" i="6" s="1"/>
  <c r="Q307" i="6" s="1"/>
  <c r="F130" i="6"/>
  <c r="P130" i="6" s="1"/>
  <c r="Q130" i="6" s="1"/>
  <c r="F348" i="6"/>
  <c r="P348" i="6" s="1"/>
  <c r="Q348" i="6" s="1"/>
  <c r="G365" i="6"/>
  <c r="J410" i="6"/>
  <c r="G395" i="6"/>
  <c r="G197" i="6"/>
  <c r="G212" i="6"/>
  <c r="G427" i="6"/>
  <c r="J464" i="6"/>
  <c r="F239" i="6"/>
  <c r="P239" i="6" s="1"/>
  <c r="Q239" i="6" s="1"/>
  <c r="J470" i="6"/>
  <c r="F334" i="6"/>
  <c r="P334" i="6" s="1"/>
  <c r="Q334" i="6" s="1"/>
  <c r="J117" i="6"/>
  <c r="J13" i="6"/>
  <c r="G314" i="6"/>
  <c r="G48" i="6"/>
  <c r="J32" i="6"/>
  <c r="J273" i="6"/>
  <c r="G24" i="6"/>
  <c r="G119" i="6"/>
  <c r="G184" i="6"/>
  <c r="G165" i="6"/>
  <c r="G204" i="6"/>
  <c r="G215" i="6"/>
  <c r="G287" i="6"/>
  <c r="G272" i="6"/>
  <c r="G339" i="6"/>
  <c r="G379" i="6"/>
  <c r="G337" i="6"/>
  <c r="G462" i="6"/>
  <c r="G382" i="6"/>
  <c r="G47" i="6"/>
  <c r="G25" i="6"/>
  <c r="G60" i="6"/>
  <c r="G19" i="6"/>
  <c r="G135" i="6"/>
  <c r="G163" i="6"/>
  <c r="G155" i="6"/>
  <c r="G183" i="6"/>
  <c r="G239" i="6"/>
  <c r="G252" i="6"/>
  <c r="G360" i="6"/>
  <c r="G393" i="6"/>
  <c r="G344" i="6"/>
  <c r="G313" i="6"/>
  <c r="G390" i="6"/>
  <c r="G418" i="6"/>
  <c r="G452" i="6"/>
  <c r="G92" i="6"/>
  <c r="G245" i="6"/>
  <c r="G377" i="6"/>
  <c r="G290" i="6"/>
  <c r="G180" i="6"/>
  <c r="G138" i="6"/>
  <c r="G170" i="6"/>
  <c r="G164" i="6"/>
  <c r="G218" i="6"/>
  <c r="G434" i="6"/>
  <c r="J7" i="6"/>
  <c r="J233" i="6"/>
  <c r="J352" i="6"/>
  <c r="J83" i="6"/>
  <c r="J35" i="6"/>
  <c r="J18" i="6"/>
  <c r="J100" i="6"/>
  <c r="J132" i="6"/>
  <c r="J382" i="6"/>
  <c r="J4" i="6"/>
  <c r="J334" i="6"/>
  <c r="F114" i="6"/>
  <c r="P114" i="6" s="1"/>
  <c r="Q114" i="6" s="1"/>
  <c r="J227" i="6"/>
  <c r="J394" i="6"/>
  <c r="F82" i="6"/>
  <c r="P82" i="6" s="1"/>
  <c r="Q82" i="6" s="1"/>
  <c r="F78" i="6"/>
  <c r="P78" i="6" s="1"/>
  <c r="Q78" i="6" s="1"/>
  <c r="J270" i="6"/>
  <c r="J225" i="6"/>
  <c r="J459" i="6"/>
  <c r="J45" i="6"/>
  <c r="J284" i="6"/>
  <c r="J412" i="6"/>
  <c r="F17" i="6"/>
  <c r="P17" i="6" s="1"/>
  <c r="Q17" i="6" s="1"/>
  <c r="J349" i="6"/>
  <c r="F15" i="6"/>
  <c r="P15" i="6" s="1"/>
  <c r="Q15" i="6" s="1"/>
  <c r="J88" i="6"/>
  <c r="J480" i="6"/>
  <c r="F98" i="6"/>
  <c r="P98" i="6" s="1"/>
  <c r="Q98" i="6" s="1"/>
  <c r="J304" i="6"/>
  <c r="F39" i="6"/>
  <c r="P39" i="6" s="1"/>
  <c r="Q39" i="6" s="1"/>
  <c r="F63" i="6"/>
  <c r="P63" i="6" s="1"/>
  <c r="Q63" i="6" s="1"/>
  <c r="F164" i="6"/>
  <c r="P164" i="6" s="1"/>
  <c r="Q164" i="6" s="1"/>
  <c r="F353" i="6"/>
  <c r="P353" i="6" s="1"/>
  <c r="Q353" i="6" s="1"/>
  <c r="F465" i="6"/>
  <c r="P465" i="6" s="1"/>
  <c r="Q465" i="6" s="1"/>
  <c r="J353" i="6"/>
  <c r="F205" i="6"/>
  <c r="P205" i="6" s="1"/>
  <c r="Q205" i="6" s="1"/>
  <c r="F432" i="6"/>
  <c r="P432" i="6" s="1"/>
  <c r="Q432" i="6" s="1"/>
  <c r="F178" i="6"/>
  <c r="P178" i="6" s="1"/>
  <c r="Q178" i="6" s="1"/>
  <c r="F493" i="6"/>
  <c r="P493" i="6" s="1"/>
  <c r="Q493" i="6" s="1"/>
  <c r="F74" i="6"/>
  <c r="P74" i="6" s="1"/>
  <c r="Q74" i="6" s="1"/>
  <c r="F228" i="6"/>
  <c r="P228" i="6" s="1"/>
  <c r="Q228" i="6" s="1"/>
  <c r="F349" i="6"/>
  <c r="P349" i="6" s="1"/>
  <c r="Q349" i="6" s="1"/>
  <c r="F392" i="6"/>
  <c r="P392" i="6" s="1"/>
  <c r="Q392" i="6" s="1"/>
  <c r="F199" i="6"/>
  <c r="P199" i="6" s="1"/>
  <c r="Q199" i="6" s="1"/>
  <c r="F428" i="6"/>
  <c r="P428" i="6" s="1"/>
  <c r="Q428" i="6" s="1"/>
  <c r="F415" i="6"/>
  <c r="P415" i="6" s="1"/>
  <c r="Q415" i="6" s="1"/>
  <c r="F337" i="6"/>
  <c r="P337" i="6" s="1"/>
  <c r="Q337" i="6" s="1"/>
  <c r="F477" i="6"/>
  <c r="P477" i="6" s="1"/>
  <c r="Q477" i="6" s="1"/>
  <c r="F159" i="6"/>
  <c r="P159" i="6" s="1"/>
  <c r="Q159" i="6" s="1"/>
  <c r="F72" i="6"/>
  <c r="P72" i="6" s="1"/>
  <c r="Q72" i="6" s="1"/>
  <c r="F352" i="6"/>
  <c r="P352" i="6" s="1"/>
  <c r="Q352" i="6" s="1"/>
  <c r="F220" i="6"/>
  <c r="P220" i="6" s="1"/>
  <c r="Q220" i="6" s="1"/>
  <c r="F168" i="6"/>
  <c r="P168" i="6" s="1"/>
  <c r="Q168" i="6" s="1"/>
  <c r="F368" i="6"/>
  <c r="P368" i="6" s="1"/>
  <c r="Q368" i="6" s="1"/>
  <c r="F142" i="6"/>
  <c r="P142" i="6" s="1"/>
  <c r="Q142" i="6" s="1"/>
  <c r="F355" i="6"/>
  <c r="P355" i="6" s="1"/>
  <c r="Q355" i="6" s="1"/>
  <c r="F409" i="6"/>
  <c r="P409" i="6" s="1"/>
  <c r="Q409" i="6" s="1"/>
  <c r="G173" i="6"/>
  <c r="J418" i="6"/>
  <c r="J333" i="6"/>
  <c r="J43" i="6"/>
  <c r="J249" i="6"/>
  <c r="J39" i="6"/>
  <c r="F233" i="6"/>
  <c r="P233" i="6" s="1"/>
  <c r="Q233" i="6" s="1"/>
  <c r="F147" i="6"/>
  <c r="P147" i="6" s="1"/>
  <c r="Q147" i="6" s="1"/>
  <c r="F318" i="6"/>
  <c r="P318" i="6" s="1"/>
  <c r="Q318" i="6" s="1"/>
  <c r="J475" i="6"/>
  <c r="F468" i="6"/>
  <c r="P468" i="6" s="1"/>
  <c r="Q468" i="6" s="1"/>
  <c r="F100" i="6"/>
  <c r="P100" i="6" s="1"/>
  <c r="Q100" i="6" s="1"/>
  <c r="J300" i="6"/>
  <c r="J37" i="6"/>
  <c r="G75" i="6"/>
  <c r="J269" i="6"/>
  <c r="G392" i="6"/>
  <c r="G78" i="6"/>
  <c r="G264" i="6"/>
  <c r="G174" i="6"/>
  <c r="G209" i="6"/>
  <c r="G189" i="6"/>
  <c r="G222" i="6"/>
  <c r="G470" i="6"/>
  <c r="J283" i="6"/>
  <c r="J235" i="6"/>
  <c r="J89" i="6"/>
  <c r="J54" i="6"/>
  <c r="J24" i="6"/>
  <c r="J118" i="6"/>
  <c r="J40" i="6"/>
  <c r="J139" i="6"/>
  <c r="J73" i="6"/>
  <c r="G404" i="6"/>
  <c r="J389" i="6"/>
  <c r="J30" i="6"/>
  <c r="J457" i="6"/>
  <c r="J263" i="6"/>
  <c r="F97" i="6"/>
  <c r="P97" i="6" s="1"/>
  <c r="Q97" i="6" s="1"/>
  <c r="J272" i="6"/>
  <c r="F48" i="6"/>
  <c r="P48" i="6" s="1"/>
  <c r="Q48" i="6" s="1"/>
  <c r="J60" i="6"/>
  <c r="J299" i="6"/>
  <c r="J414" i="6"/>
  <c r="F28" i="6"/>
  <c r="P28" i="6" s="1"/>
  <c r="Q28" i="6" s="1"/>
  <c r="F85" i="6"/>
  <c r="P85" i="6" s="1"/>
  <c r="Q85" i="6" s="1"/>
  <c r="J103" i="6"/>
  <c r="J493" i="6"/>
  <c r="J278" i="6"/>
  <c r="F109" i="6"/>
  <c r="P109" i="6" s="1"/>
  <c r="Q109" i="6" s="1"/>
  <c r="J377" i="6"/>
  <c r="F65" i="6"/>
  <c r="P65" i="6" s="1"/>
  <c r="Q65" i="6" s="1"/>
  <c r="F373" i="6"/>
  <c r="P373" i="6" s="1"/>
  <c r="Q373" i="6" s="1"/>
  <c r="F467" i="6"/>
  <c r="P467" i="6" s="1"/>
  <c r="Q467" i="6" s="1"/>
  <c r="J365" i="6"/>
  <c r="F214" i="6"/>
  <c r="P214" i="6" s="1"/>
  <c r="Q214" i="6" s="1"/>
  <c r="F194" i="6"/>
  <c r="P194" i="6" s="1"/>
  <c r="Q194" i="6" s="1"/>
  <c r="F308" i="6"/>
  <c r="P308" i="6" s="1"/>
  <c r="Q308" i="6" s="1"/>
  <c r="F237" i="6"/>
  <c r="P237" i="6" s="1"/>
  <c r="Q237" i="6" s="1"/>
  <c r="F462" i="6"/>
  <c r="P462" i="6" s="1"/>
  <c r="Q462" i="6" s="1"/>
  <c r="F263" i="6"/>
  <c r="P263" i="6" s="1"/>
  <c r="Q263" i="6" s="1"/>
  <c r="F448" i="6"/>
  <c r="P448" i="6" s="1"/>
  <c r="Q448" i="6" s="1"/>
  <c r="F492" i="6"/>
  <c r="P492" i="6" s="1"/>
  <c r="Q492" i="6" s="1"/>
  <c r="F483" i="6"/>
  <c r="P483" i="6" s="1"/>
  <c r="Q483" i="6" s="1"/>
  <c r="F117" i="6"/>
  <c r="P117" i="6" s="1"/>
  <c r="Q117" i="6" s="1"/>
  <c r="F357" i="6"/>
  <c r="P357" i="6" s="1"/>
  <c r="Q357" i="6" s="1"/>
  <c r="F229" i="6"/>
  <c r="P229" i="6" s="1"/>
  <c r="Q229" i="6" s="1"/>
  <c r="F177" i="6"/>
  <c r="P177" i="6" s="1"/>
  <c r="Q177" i="6" s="1"/>
  <c r="F407" i="6"/>
  <c r="P407" i="6" s="1"/>
  <c r="Q407" i="6" s="1"/>
  <c r="F175" i="6"/>
  <c r="P175" i="6" s="1"/>
  <c r="Q175" i="6" s="1"/>
  <c r="F364" i="6"/>
  <c r="P364" i="6" s="1"/>
  <c r="Q364" i="6" s="1"/>
  <c r="F425" i="6"/>
  <c r="P425" i="6" s="1"/>
  <c r="Q425" i="6" s="1"/>
  <c r="J340" i="6"/>
  <c r="J57" i="6"/>
  <c r="J257" i="6"/>
  <c r="G294" i="6"/>
  <c r="J162" i="6"/>
  <c r="F274" i="6"/>
  <c r="P274" i="6" s="1"/>
  <c r="Q274" i="6" s="1"/>
  <c r="F247" i="6"/>
  <c r="P247" i="6" s="1"/>
  <c r="Q247" i="6" s="1"/>
  <c r="F358" i="6"/>
  <c r="P358" i="6" s="1"/>
  <c r="Q358" i="6" s="1"/>
  <c r="F89" i="6"/>
  <c r="P89" i="6" s="1"/>
  <c r="Q89" i="6" s="1"/>
  <c r="G289" i="6"/>
  <c r="F314" i="6"/>
  <c r="P314" i="6" s="1"/>
  <c r="Q314" i="6" s="1"/>
  <c r="F173" i="6"/>
  <c r="P173" i="6" s="1"/>
  <c r="Q173" i="6" s="1"/>
  <c r="F230" i="6"/>
  <c r="P230" i="6" s="1"/>
  <c r="Q230" i="6" s="1"/>
  <c r="J82" i="6"/>
  <c r="J325" i="6"/>
  <c r="G63" i="6"/>
  <c r="G29" i="6"/>
  <c r="G64" i="6"/>
  <c r="G143" i="6"/>
  <c r="G113" i="6"/>
  <c r="G175" i="6"/>
  <c r="G159" i="6"/>
  <c r="G192" i="6"/>
  <c r="G243" i="6"/>
  <c r="G244" i="6"/>
  <c r="G185" i="6"/>
  <c r="G397" i="6"/>
  <c r="G363" i="6"/>
  <c r="G89" i="6"/>
  <c r="G73" i="6"/>
  <c r="G330" i="6"/>
  <c r="G302" i="6"/>
  <c r="G20" i="6"/>
  <c r="G67" i="6"/>
  <c r="G35" i="6"/>
  <c r="G68" i="6"/>
  <c r="G95" i="6"/>
  <c r="G148" i="6"/>
  <c r="G122" i="6"/>
  <c r="G188" i="6"/>
  <c r="G84" i="6"/>
  <c r="G199" i="6"/>
  <c r="G283" i="6"/>
  <c r="G248" i="6"/>
  <c r="G288" i="6"/>
  <c r="G373" i="6"/>
  <c r="G413" i="6"/>
  <c r="G374" i="6"/>
  <c r="G394" i="6"/>
  <c r="G449" i="6"/>
  <c r="G85" i="6"/>
  <c r="G193" i="6"/>
  <c r="J5" i="6"/>
  <c r="G77" i="6"/>
  <c r="G108" i="6"/>
  <c r="G385" i="6"/>
  <c r="G362" i="6"/>
  <c r="G217" i="6"/>
  <c r="G205" i="6"/>
  <c r="G257" i="6"/>
  <c r="G224" i="6"/>
  <c r="G242" i="6"/>
  <c r="J285" i="6"/>
  <c r="J124" i="6"/>
  <c r="J244" i="6"/>
  <c r="J358" i="6"/>
  <c r="J62" i="6"/>
  <c r="J33" i="6"/>
  <c r="J134" i="6"/>
  <c r="G157" i="6"/>
  <c r="J148" i="6"/>
  <c r="J107" i="6"/>
  <c r="G467" i="6"/>
  <c r="J407" i="6"/>
  <c r="J137" i="6"/>
  <c r="J380" i="6"/>
  <c r="F127" i="6"/>
  <c r="P127" i="6" s="1"/>
  <c r="Q127" i="6" s="1"/>
  <c r="J279" i="6"/>
  <c r="J55" i="6"/>
  <c r="J265" i="6"/>
  <c r="F99" i="6"/>
  <c r="P99" i="6" s="1"/>
  <c r="Q99" i="6" s="1"/>
  <c r="J277" i="6"/>
  <c r="G488" i="6"/>
  <c r="J275" i="6"/>
  <c r="F8" i="6"/>
  <c r="P8" i="6" s="1"/>
  <c r="Q8" i="6" s="1"/>
  <c r="F50" i="6"/>
  <c r="P50" i="6" s="1"/>
  <c r="Q50" i="6" s="1"/>
  <c r="J69" i="6"/>
  <c r="J312" i="6"/>
  <c r="F30" i="6"/>
  <c r="P30" i="6" s="1"/>
  <c r="Q30" i="6" s="1"/>
  <c r="J355" i="6"/>
  <c r="F87" i="6"/>
  <c r="P87" i="6" s="1"/>
  <c r="Q87" i="6" s="1"/>
  <c r="J319" i="6"/>
  <c r="J400" i="6"/>
  <c r="J398" i="6"/>
  <c r="F43" i="6"/>
  <c r="P43" i="6" s="1"/>
  <c r="Q43" i="6" s="1"/>
  <c r="F67" i="6"/>
  <c r="P67" i="6" s="1"/>
  <c r="Q67" i="6" s="1"/>
  <c r="F218" i="6"/>
  <c r="P218" i="6" s="1"/>
  <c r="Q218" i="6" s="1"/>
  <c r="F375" i="6"/>
  <c r="P375" i="6" s="1"/>
  <c r="Q375" i="6" s="1"/>
  <c r="F478" i="6"/>
  <c r="P478" i="6" s="1"/>
  <c r="Q478" i="6" s="1"/>
  <c r="J478" i="6"/>
  <c r="F443" i="6"/>
  <c r="P443" i="6" s="1"/>
  <c r="Q443" i="6" s="1"/>
  <c r="F212" i="6"/>
  <c r="P212" i="6" s="1"/>
  <c r="Q212" i="6" s="1"/>
  <c r="F323" i="6"/>
  <c r="P323" i="6" s="1"/>
  <c r="Q323" i="6" s="1"/>
  <c r="F119" i="6"/>
  <c r="P119" i="6" s="1"/>
  <c r="Q119" i="6" s="1"/>
  <c r="F250" i="6"/>
  <c r="P250" i="6" s="1"/>
  <c r="Q250" i="6" s="1"/>
  <c r="F365" i="6"/>
  <c r="P365" i="6" s="1"/>
  <c r="Q365" i="6" s="1"/>
  <c r="F442" i="6"/>
  <c r="P442" i="6" s="1"/>
  <c r="Q442" i="6" s="1"/>
  <c r="F287" i="6"/>
  <c r="P287" i="6" s="1"/>
  <c r="Q287" i="6" s="1"/>
  <c r="F457" i="6"/>
  <c r="P457" i="6" s="1"/>
  <c r="Q457" i="6" s="1"/>
  <c r="J445" i="6"/>
  <c r="F240" i="6"/>
  <c r="P240" i="6" s="1"/>
  <c r="Q240" i="6" s="1"/>
  <c r="F363" i="6"/>
  <c r="P363" i="6" s="1"/>
  <c r="Q363" i="6" s="1"/>
  <c r="F172" i="6"/>
  <c r="P172" i="6" s="1"/>
  <c r="Q172" i="6" s="1"/>
  <c r="F125" i="6"/>
  <c r="P125" i="6" s="1"/>
  <c r="Q125" i="6" s="1"/>
  <c r="F359" i="6"/>
  <c r="P359" i="6" s="1"/>
  <c r="Q359" i="6" s="1"/>
  <c r="F184" i="6"/>
  <c r="P184" i="6" s="1"/>
  <c r="Q184" i="6" s="1"/>
  <c r="F438" i="6"/>
  <c r="P438" i="6" s="1"/>
  <c r="Q438" i="6" s="1"/>
  <c r="F395" i="6"/>
  <c r="P395" i="6" s="1"/>
  <c r="Q395" i="6" s="1"/>
  <c r="F243" i="6"/>
  <c r="P243" i="6" s="1"/>
  <c r="Q243" i="6" s="1"/>
  <c r="J320" i="6"/>
  <c r="G412" i="6"/>
  <c r="J442" i="6"/>
  <c r="J342" i="6"/>
  <c r="J167" i="6"/>
  <c r="J345" i="6"/>
  <c r="J165" i="6"/>
  <c r="F305" i="6"/>
  <c r="P305" i="6" s="1"/>
  <c r="Q305" i="6" s="1"/>
  <c r="F284" i="6"/>
  <c r="P284" i="6" s="1"/>
  <c r="Q284" i="6" s="1"/>
  <c r="F374" i="6"/>
  <c r="P374" i="6" s="1"/>
  <c r="Q374" i="6" s="1"/>
  <c r="F262" i="6"/>
  <c r="P262" i="6" s="1"/>
  <c r="Q262" i="6" s="1"/>
  <c r="J84" i="6"/>
  <c r="J125" i="6"/>
  <c r="F283" i="6"/>
  <c r="P283" i="6" s="1"/>
  <c r="Q283" i="6" s="1"/>
  <c r="J208" i="6"/>
  <c r="J113" i="6"/>
  <c r="F195" i="6"/>
  <c r="P195" i="6" s="1"/>
  <c r="Q195" i="6" s="1"/>
  <c r="J449" i="6"/>
  <c r="G260" i="6"/>
  <c r="F384" i="6"/>
  <c r="P384" i="6" s="1"/>
  <c r="Q384" i="6" s="1"/>
  <c r="G253" i="6"/>
  <c r="G22" i="6"/>
  <c r="G87" i="6"/>
  <c r="G37" i="6"/>
  <c r="G210" i="6"/>
  <c r="J78" i="6"/>
  <c r="G124" i="6"/>
  <c r="G387" i="6"/>
  <c r="G318" i="6"/>
  <c r="G265" i="6"/>
  <c r="G230" i="6"/>
  <c r="J15" i="6"/>
  <c r="J293" i="6"/>
  <c r="J154" i="6"/>
  <c r="J253" i="6"/>
  <c r="J375" i="6"/>
  <c r="J108" i="6"/>
  <c r="J68" i="6"/>
  <c r="J42" i="6"/>
  <c r="J145" i="6"/>
  <c r="G293" i="6"/>
  <c r="J155" i="6"/>
  <c r="J123" i="6"/>
  <c r="G472" i="6"/>
  <c r="J415" i="6"/>
  <c r="J9" i="6"/>
  <c r="J468" i="6"/>
  <c r="J80" i="6"/>
  <c r="J290" i="6"/>
  <c r="F110" i="6"/>
  <c r="P110" i="6" s="1"/>
  <c r="Q110" i="6" s="1"/>
  <c r="J318" i="6"/>
  <c r="F10" i="6"/>
  <c r="P10" i="6" s="1"/>
  <c r="Q10" i="6" s="1"/>
  <c r="F52" i="6"/>
  <c r="P52" i="6" s="1"/>
  <c r="Q52" i="6" s="1"/>
  <c r="J187" i="6"/>
  <c r="J337" i="6"/>
  <c r="J420" i="6"/>
  <c r="J67" i="6"/>
  <c r="J357" i="6"/>
  <c r="F102" i="6"/>
  <c r="P102" i="6" s="1"/>
  <c r="Q102" i="6" s="1"/>
  <c r="J164" i="6"/>
  <c r="F4" i="6"/>
  <c r="P4" i="6" s="1"/>
  <c r="Q4" i="6" s="1"/>
  <c r="F122" i="6"/>
  <c r="P122" i="6" s="1"/>
  <c r="Q122" i="6" s="1"/>
  <c r="J435" i="6"/>
  <c r="J423" i="6"/>
  <c r="F45" i="6"/>
  <c r="P45" i="6" s="1"/>
  <c r="Q45" i="6" s="1"/>
  <c r="F69" i="6"/>
  <c r="P69" i="6" s="1"/>
  <c r="Q69" i="6" s="1"/>
  <c r="F223" i="6"/>
  <c r="P223" i="6" s="1"/>
  <c r="Q223" i="6" s="1"/>
  <c r="F380" i="6"/>
  <c r="P380" i="6" s="1"/>
  <c r="Q380" i="6" s="1"/>
  <c r="F93" i="6"/>
  <c r="P93" i="6" s="1"/>
  <c r="Q93" i="6" s="1"/>
  <c r="F275" i="6"/>
  <c r="P275" i="6" s="1"/>
  <c r="Q275" i="6" s="1"/>
  <c r="F454" i="6"/>
  <c r="P454" i="6" s="1"/>
  <c r="Q454" i="6" s="1"/>
  <c r="F369" i="6"/>
  <c r="P369" i="6" s="1"/>
  <c r="Q369" i="6" s="1"/>
  <c r="F388" i="6"/>
  <c r="P388" i="6" s="1"/>
  <c r="Q388" i="6" s="1"/>
  <c r="F124" i="6"/>
  <c r="P124" i="6" s="1"/>
  <c r="Q124" i="6" s="1"/>
  <c r="F302" i="6"/>
  <c r="P302" i="6" s="1"/>
  <c r="Q302" i="6" s="1"/>
  <c r="F459" i="6"/>
  <c r="P459" i="6" s="1"/>
  <c r="Q459" i="6" s="1"/>
  <c r="J462" i="6"/>
  <c r="F265" i="6"/>
  <c r="P265" i="6" s="1"/>
  <c r="Q265" i="6" s="1"/>
  <c r="F339" i="6"/>
  <c r="P339" i="6" s="1"/>
  <c r="Q339" i="6" s="1"/>
  <c r="F188" i="6"/>
  <c r="P188" i="6" s="1"/>
  <c r="Q188" i="6" s="1"/>
  <c r="F134" i="6"/>
  <c r="P134" i="6" s="1"/>
  <c r="Q134" i="6" s="1"/>
  <c r="F370" i="6"/>
  <c r="P370" i="6" s="1"/>
  <c r="Q370" i="6" s="1"/>
  <c r="F245" i="6"/>
  <c r="P245" i="6" s="1"/>
  <c r="Q245" i="6" s="1"/>
  <c r="F193" i="6"/>
  <c r="P193" i="6" s="1"/>
  <c r="Q193" i="6" s="1"/>
  <c r="F449" i="6"/>
  <c r="P449" i="6" s="1"/>
  <c r="Q449" i="6" s="1"/>
  <c r="F207" i="6"/>
  <c r="P207" i="6" s="1"/>
  <c r="Q207" i="6" s="1"/>
  <c r="F427" i="6"/>
  <c r="P427" i="6" s="1"/>
  <c r="Q427" i="6" s="1"/>
  <c r="F480" i="6"/>
  <c r="P480" i="6" s="1"/>
  <c r="Q480" i="6" s="1"/>
  <c r="G315" i="6"/>
  <c r="J405" i="6"/>
  <c r="J189" i="6"/>
  <c r="G440" i="6"/>
  <c r="J373" i="6"/>
  <c r="G464" i="6"/>
  <c r="J190" i="6"/>
  <c r="F267" i="6"/>
  <c r="P267" i="6" s="1"/>
  <c r="Q267" i="6" s="1"/>
  <c r="J133" i="6"/>
  <c r="F189" i="6"/>
  <c r="P189" i="6" s="1"/>
  <c r="Q189" i="6" s="1"/>
  <c r="F268" i="6"/>
  <c r="P268" i="6" s="1"/>
  <c r="Q268" i="6" s="1"/>
  <c r="F332" i="6"/>
  <c r="P332" i="6" s="1"/>
  <c r="Q332" i="6" s="1"/>
  <c r="F209" i="6"/>
  <c r="P209" i="6" s="1"/>
  <c r="Q209" i="6" s="1"/>
  <c r="J95" i="6"/>
  <c r="G298" i="6"/>
  <c r="G160" i="6"/>
  <c r="G214" i="6"/>
  <c r="G94" i="6"/>
  <c r="G152" i="6"/>
  <c r="G454" i="6"/>
  <c r="G400" i="6"/>
  <c r="G419" i="6"/>
  <c r="G254" i="6"/>
  <c r="G232" i="6"/>
  <c r="G255" i="6"/>
  <c r="J295" i="6"/>
  <c r="J163" i="6"/>
  <c r="J264" i="6"/>
  <c r="J115" i="6"/>
  <c r="J159" i="6"/>
  <c r="G334" i="6"/>
  <c r="J174" i="6"/>
  <c r="J130" i="6"/>
  <c r="G444" i="6"/>
  <c r="J447" i="6"/>
  <c r="J207" i="6"/>
  <c r="J403" i="6"/>
  <c r="J25" i="6"/>
  <c r="J292" i="6"/>
  <c r="J92" i="6"/>
  <c r="J309" i="6"/>
  <c r="J367" i="6"/>
  <c r="J49" i="6"/>
  <c r="J339" i="6"/>
  <c r="F19" i="6"/>
  <c r="P19" i="6" s="1"/>
  <c r="Q19" i="6" s="1"/>
  <c r="F54" i="6"/>
  <c r="P54" i="6" s="1"/>
  <c r="Q54" i="6" s="1"/>
  <c r="J194" i="6"/>
  <c r="J432" i="6"/>
  <c r="J105" i="6"/>
  <c r="J372" i="6"/>
  <c r="F104" i="6"/>
  <c r="P104" i="6" s="1"/>
  <c r="Q104" i="6" s="1"/>
  <c r="J192" i="6"/>
  <c r="J8" i="6"/>
  <c r="J443" i="6"/>
  <c r="F47" i="6"/>
  <c r="P47" i="6" s="1"/>
  <c r="Q47" i="6" s="1"/>
  <c r="F232" i="6"/>
  <c r="P232" i="6" s="1"/>
  <c r="Q232" i="6" s="1"/>
  <c r="F389" i="6"/>
  <c r="P389" i="6" s="1"/>
  <c r="Q389" i="6" s="1"/>
  <c r="F277" i="6"/>
  <c r="P277" i="6" s="1"/>
  <c r="Q277" i="6" s="1"/>
  <c r="F235" i="6"/>
  <c r="P235" i="6" s="1"/>
  <c r="Q235" i="6" s="1"/>
  <c r="F394" i="6"/>
  <c r="P394" i="6" s="1"/>
  <c r="Q394" i="6" s="1"/>
  <c r="F138" i="6"/>
  <c r="P138" i="6" s="1"/>
  <c r="Q138" i="6" s="1"/>
  <c r="F280" i="6"/>
  <c r="P280" i="6" s="1"/>
  <c r="Q280" i="6" s="1"/>
  <c r="F383" i="6"/>
  <c r="P383" i="6" s="1"/>
  <c r="Q383" i="6" s="1"/>
  <c r="F440" i="6"/>
  <c r="P440" i="6" s="1"/>
  <c r="Q440" i="6" s="1"/>
  <c r="F304" i="6"/>
  <c r="P304" i="6" s="1"/>
  <c r="Q304" i="6" s="1"/>
  <c r="F94" i="6"/>
  <c r="P94" i="6" s="1"/>
  <c r="Q94" i="6" s="1"/>
  <c r="F269" i="6"/>
  <c r="P269" i="6" s="1"/>
  <c r="Q269" i="6" s="1"/>
  <c r="F398" i="6"/>
  <c r="P398" i="6" s="1"/>
  <c r="Q398" i="6" s="1"/>
  <c r="F379" i="6"/>
  <c r="P379" i="6" s="1"/>
  <c r="Q379" i="6" s="1"/>
  <c r="F217" i="6"/>
  <c r="P217" i="6" s="1"/>
  <c r="Q217" i="6" s="1"/>
  <c r="F179" i="6"/>
  <c r="P179" i="6" s="1"/>
  <c r="Q179" i="6" s="1"/>
  <c r="F372" i="6"/>
  <c r="P372" i="6" s="1"/>
  <c r="Q372" i="6" s="1"/>
  <c r="F200" i="6"/>
  <c r="P200" i="6" s="1"/>
  <c r="Q200" i="6" s="1"/>
  <c r="F227" i="6"/>
  <c r="P227" i="6" s="1"/>
  <c r="Q227" i="6" s="1"/>
  <c r="J433" i="6"/>
  <c r="G322" i="6"/>
  <c r="J28" i="6"/>
  <c r="J413" i="6"/>
  <c r="J238" i="6"/>
  <c r="J384" i="6"/>
  <c r="G479" i="6"/>
  <c r="G299" i="6"/>
  <c r="G388" i="6"/>
  <c r="F484" i="6"/>
  <c r="P484" i="6" s="1"/>
  <c r="Q484" i="6" s="1"/>
  <c r="J197" i="6"/>
  <c r="F197" i="6"/>
  <c r="P197" i="6" s="1"/>
  <c r="Q197" i="6" s="1"/>
  <c r="F342" i="6"/>
  <c r="P342" i="6" s="1"/>
  <c r="Q342" i="6" s="1"/>
  <c r="G310" i="6"/>
  <c r="J144" i="6"/>
  <c r="F378" i="6"/>
  <c r="P378" i="6" s="1"/>
  <c r="Q378" i="6" s="1"/>
  <c r="G469" i="6"/>
  <c r="G28" i="6"/>
  <c r="G43" i="6"/>
  <c r="G27" i="6"/>
  <c r="G144" i="6"/>
  <c r="G169" i="6"/>
  <c r="G132" i="6"/>
  <c r="G220" i="6"/>
  <c r="G229" i="6"/>
  <c r="G267" i="6"/>
  <c r="G203" i="6"/>
  <c r="G308" i="6"/>
  <c r="G383" i="6"/>
  <c r="G367" i="6"/>
  <c r="G349" i="6"/>
  <c r="G414" i="6"/>
  <c r="G422" i="6"/>
  <c r="G448" i="6"/>
  <c r="G249" i="6"/>
  <c r="J90" i="6"/>
  <c r="G202" i="6"/>
  <c r="G458" i="6"/>
  <c r="J34" i="6"/>
  <c r="G332" i="6"/>
  <c r="G70" i="6"/>
  <c r="G234" i="6"/>
  <c r="G359" i="6"/>
  <c r="J74" i="6"/>
  <c r="J173" i="6"/>
  <c r="G417" i="6"/>
  <c r="J122" i="6"/>
  <c r="J85" i="6"/>
  <c r="J58" i="6"/>
  <c r="G350" i="6"/>
  <c r="J179" i="6"/>
  <c r="J169" i="6"/>
  <c r="G463" i="6"/>
  <c r="J455" i="6"/>
  <c r="J224" i="6"/>
  <c r="J75" i="6"/>
  <c r="J294" i="6"/>
  <c r="J490" i="6"/>
  <c r="J97" i="6"/>
  <c r="J369" i="6"/>
  <c r="F123" i="6"/>
  <c r="P123" i="6" s="1"/>
  <c r="Q123" i="6" s="1"/>
  <c r="J392" i="6"/>
  <c r="J343" i="6"/>
  <c r="F32" i="6"/>
  <c r="P32" i="6" s="1"/>
  <c r="Q32" i="6" s="1"/>
  <c r="J347" i="6"/>
  <c r="J444" i="6"/>
  <c r="J143" i="6"/>
  <c r="F115" i="6"/>
  <c r="P115" i="6" s="1"/>
  <c r="Q115" i="6" s="1"/>
  <c r="J240" i="6"/>
  <c r="F13" i="6"/>
  <c r="P13" i="6" s="1"/>
  <c r="Q13" i="6" s="1"/>
  <c r="J393" i="6"/>
  <c r="J204" i="6"/>
  <c r="J460" i="6"/>
  <c r="F49" i="6"/>
  <c r="P49" i="6" s="1"/>
  <c r="Q49" i="6" s="1"/>
  <c r="F73" i="6"/>
  <c r="P73" i="6" s="1"/>
  <c r="Q73" i="6" s="1"/>
  <c r="F270" i="6"/>
  <c r="P270" i="6" s="1"/>
  <c r="Q270" i="6" s="1"/>
  <c r="F393" i="6"/>
  <c r="P393" i="6" s="1"/>
  <c r="Q393" i="6" s="1"/>
  <c r="J298" i="6"/>
  <c r="F140" i="6"/>
  <c r="P140" i="6" s="1"/>
  <c r="Q140" i="6" s="1"/>
  <c r="F297" i="6"/>
  <c r="P297" i="6" s="1"/>
  <c r="Q297" i="6" s="1"/>
  <c r="F463" i="6"/>
  <c r="P463" i="6" s="1"/>
  <c r="Q463" i="6" s="1"/>
  <c r="F242" i="6"/>
  <c r="P242" i="6" s="1"/>
  <c r="Q242" i="6" s="1"/>
  <c r="F404" i="6"/>
  <c r="P404" i="6" s="1"/>
  <c r="Q404" i="6" s="1"/>
  <c r="F479" i="6"/>
  <c r="P479" i="6" s="1"/>
  <c r="Q479" i="6" s="1"/>
  <c r="F169" i="6"/>
  <c r="P169" i="6" s="1"/>
  <c r="Q169" i="6" s="1"/>
  <c r="F282" i="6"/>
  <c r="P282" i="6" s="1"/>
  <c r="Q282" i="6" s="1"/>
  <c r="F408" i="6"/>
  <c r="P408" i="6" s="1"/>
  <c r="Q408" i="6" s="1"/>
  <c r="J437" i="6"/>
  <c r="F313" i="6"/>
  <c r="P313" i="6" s="1"/>
  <c r="Q313" i="6" s="1"/>
  <c r="F400" i="6"/>
  <c r="P400" i="6" s="1"/>
  <c r="Q400" i="6" s="1"/>
  <c r="F464" i="6"/>
  <c r="P464" i="6" s="1"/>
  <c r="Q464" i="6" s="1"/>
  <c r="F204" i="6"/>
  <c r="P204" i="6" s="1"/>
  <c r="Q204" i="6" s="1"/>
  <c r="F377" i="6"/>
  <c r="P377" i="6" s="1"/>
  <c r="Q377" i="6" s="1"/>
  <c r="F255" i="6"/>
  <c r="P255" i="6" s="1"/>
  <c r="Q255" i="6" s="1"/>
  <c r="F202" i="6"/>
  <c r="P202" i="6" s="1"/>
  <c r="Q202" i="6" s="1"/>
  <c r="F458" i="6"/>
  <c r="P458" i="6" s="1"/>
  <c r="Q458" i="6" s="1"/>
  <c r="F234" i="6"/>
  <c r="P234" i="6" s="1"/>
  <c r="Q234" i="6" s="1"/>
  <c r="F482" i="6"/>
  <c r="P482" i="6" s="1"/>
  <c r="Q482" i="6" s="1"/>
  <c r="G325" i="6"/>
  <c r="J47" i="6"/>
  <c r="J243" i="6"/>
  <c r="J424" i="6"/>
  <c r="F174" i="6"/>
  <c r="P174" i="6" s="1"/>
  <c r="Q174" i="6" s="1"/>
  <c r="G329" i="6"/>
  <c r="J17" i="6"/>
  <c r="J425" i="6"/>
  <c r="F324" i="6"/>
  <c r="P324" i="6" s="1"/>
  <c r="Q324" i="6" s="1"/>
  <c r="F288" i="6"/>
  <c r="P288" i="6" s="1"/>
  <c r="Q288" i="6" s="1"/>
  <c r="F362" i="6"/>
  <c r="P362" i="6" s="1"/>
  <c r="Q362" i="6" s="1"/>
  <c r="J260" i="6"/>
  <c r="G187" i="6"/>
  <c r="F190" i="6"/>
  <c r="P190" i="6" s="1"/>
  <c r="Q190" i="6" s="1"/>
  <c r="G23" i="6"/>
  <c r="G200" i="6"/>
  <c r="G5" i="6"/>
  <c r="J120" i="6"/>
  <c r="G110" i="6"/>
  <c r="G262" i="6"/>
  <c r="G69" i="6"/>
  <c r="J48" i="6"/>
  <c r="G423" i="6"/>
  <c r="G268" i="6"/>
  <c r="G399" i="6"/>
  <c r="G228" i="6"/>
  <c r="J178" i="6"/>
  <c r="J297" i="6"/>
  <c r="G442" i="6"/>
  <c r="J102" i="6"/>
  <c r="J64" i="6"/>
  <c r="G428" i="6"/>
  <c r="J188" i="6"/>
  <c r="J234" i="6"/>
  <c r="J477" i="6"/>
  <c r="J258" i="6"/>
  <c r="J419" i="6"/>
  <c r="J114" i="6"/>
  <c r="J492" i="6"/>
  <c r="J109" i="6"/>
  <c r="J378" i="6"/>
  <c r="F132" i="6"/>
  <c r="P132" i="6" s="1"/>
  <c r="Q132" i="6" s="1"/>
  <c r="J399" i="6"/>
  <c r="J127" i="6"/>
  <c r="J363" i="6"/>
  <c r="F34" i="6"/>
  <c r="P34" i="6" s="1"/>
  <c r="Q34" i="6" s="1"/>
  <c r="F58" i="6"/>
  <c r="P58" i="6" s="1"/>
  <c r="Q58" i="6" s="1"/>
  <c r="J237" i="6"/>
  <c r="J359" i="6"/>
  <c r="J242" i="6"/>
  <c r="J388" i="6"/>
  <c r="F24" i="6"/>
  <c r="P24" i="6" s="1"/>
  <c r="Q24" i="6" s="1"/>
  <c r="J427" i="6"/>
  <c r="J250" i="6"/>
  <c r="J473" i="6"/>
  <c r="F75" i="6"/>
  <c r="P75" i="6" s="1"/>
  <c r="Q75" i="6" s="1"/>
  <c r="F272" i="6"/>
  <c r="P272" i="6" s="1"/>
  <c r="Q272" i="6" s="1"/>
  <c r="F397" i="6"/>
  <c r="P397" i="6" s="1"/>
  <c r="Q397" i="6" s="1"/>
  <c r="F145" i="6"/>
  <c r="P145" i="6" s="1"/>
  <c r="Q145" i="6" s="1"/>
  <c r="F299" i="6"/>
  <c r="P299" i="6" s="1"/>
  <c r="Q299" i="6" s="1"/>
  <c r="F343" i="6"/>
  <c r="P343" i="6" s="1"/>
  <c r="Q343" i="6" s="1"/>
  <c r="F244" i="6"/>
  <c r="P244" i="6" s="1"/>
  <c r="Q244" i="6" s="1"/>
  <c r="F414" i="6"/>
  <c r="P414" i="6" s="1"/>
  <c r="Q414" i="6" s="1"/>
  <c r="F350" i="6"/>
  <c r="P350" i="6" s="1"/>
  <c r="Q350" i="6" s="1"/>
  <c r="F410" i="6"/>
  <c r="P410" i="6" s="1"/>
  <c r="Q410" i="6" s="1"/>
  <c r="F129" i="6"/>
  <c r="P129" i="6" s="1"/>
  <c r="Q129" i="6" s="1"/>
  <c r="F487" i="6"/>
  <c r="P487" i="6" s="1"/>
  <c r="Q487" i="6" s="1"/>
  <c r="F273" i="6"/>
  <c r="P273" i="6" s="1"/>
  <c r="Q273" i="6" s="1"/>
  <c r="F418" i="6"/>
  <c r="P418" i="6" s="1"/>
  <c r="Q418" i="6" s="1"/>
  <c r="F453" i="6"/>
  <c r="P453" i="6" s="1"/>
  <c r="Q453" i="6" s="1"/>
  <c r="F285" i="6"/>
  <c r="P285" i="6" s="1"/>
  <c r="Q285" i="6" s="1"/>
  <c r="F238" i="6"/>
  <c r="P238" i="6" s="1"/>
  <c r="Q238" i="6" s="1"/>
  <c r="F488" i="6"/>
  <c r="P488" i="6" s="1"/>
  <c r="Q488" i="6" s="1"/>
  <c r="F259" i="6"/>
  <c r="P259" i="6" s="1"/>
  <c r="Q259" i="6" s="1"/>
  <c r="F253" i="6"/>
  <c r="P253" i="6" s="1"/>
  <c r="Q253" i="6" s="1"/>
  <c r="F469" i="6"/>
  <c r="P469" i="6" s="1"/>
  <c r="Q469" i="6" s="1"/>
  <c r="F417" i="6"/>
  <c r="P417" i="6" s="1"/>
  <c r="Q417" i="6" s="1"/>
  <c r="G490" i="6"/>
  <c r="J59" i="6"/>
  <c r="J429" i="6"/>
  <c r="J287" i="6"/>
  <c r="J19" i="6"/>
  <c r="G167" i="6"/>
  <c r="J3" i="6"/>
  <c r="F182" i="6"/>
  <c r="P182" i="6" s="1"/>
  <c r="Q182" i="6" s="1"/>
  <c r="J53" i="6"/>
  <c r="J157" i="6"/>
  <c r="J27" i="6"/>
  <c r="J79" i="6"/>
  <c r="J465" i="6"/>
  <c r="F329" i="6"/>
  <c r="P329" i="6" s="1"/>
  <c r="Q329" i="6" s="1"/>
  <c r="J99" i="6"/>
  <c r="J385" i="6"/>
  <c r="J219" i="6"/>
  <c r="J184" i="6"/>
  <c r="F128" i="6"/>
  <c r="P128" i="6" s="1"/>
  <c r="Q128" i="6" s="1"/>
  <c r="F360" i="6"/>
  <c r="P360" i="6" s="1"/>
  <c r="Q360" i="6" s="1"/>
  <c r="G430" i="6"/>
  <c r="G30" i="6"/>
  <c r="G9" i="6"/>
  <c r="G364" i="6"/>
  <c r="J138" i="6"/>
  <c r="G117" i="6"/>
  <c r="G309" i="6"/>
  <c r="J50" i="6"/>
  <c r="G425" i="6"/>
  <c r="G42" i="6"/>
  <c r="G295" i="6"/>
  <c r="G98" i="6"/>
  <c r="G275" i="6"/>
  <c r="G407" i="6"/>
  <c r="J110" i="6"/>
  <c r="G277" i="6"/>
  <c r="J198" i="6"/>
  <c r="J305" i="6"/>
  <c r="G447" i="6"/>
  <c r="G420" i="6"/>
  <c r="J104" i="6"/>
  <c r="J77" i="6"/>
  <c r="G487" i="6"/>
  <c r="J315" i="6"/>
  <c r="J488" i="6"/>
  <c r="J267" i="6"/>
  <c r="F7" i="6"/>
  <c r="P7" i="6" s="1"/>
  <c r="Q7" i="6" s="1"/>
  <c r="J119" i="6"/>
  <c r="J302" i="6"/>
  <c r="F5" i="6"/>
  <c r="P5" i="6" s="1"/>
  <c r="Q5" i="6" s="1"/>
  <c r="J158" i="6"/>
  <c r="J428" i="6"/>
  <c r="J135" i="6"/>
  <c r="F60" i="6"/>
  <c r="P60" i="6" s="1"/>
  <c r="Q60" i="6" s="1"/>
  <c r="J247" i="6"/>
  <c r="J448" i="6"/>
  <c r="J303" i="6"/>
  <c r="J395" i="6"/>
  <c r="F133" i="6"/>
  <c r="P133" i="6" s="1"/>
  <c r="Q133" i="6" s="1"/>
  <c r="J327" i="6"/>
  <c r="J467" i="6"/>
  <c r="J262" i="6"/>
  <c r="J484" i="6"/>
  <c r="F53" i="6"/>
  <c r="P53" i="6" s="1"/>
  <c r="Q53" i="6" s="1"/>
  <c r="J463" i="6"/>
  <c r="F423" i="6"/>
  <c r="P423" i="6" s="1"/>
  <c r="Q423" i="6" s="1"/>
  <c r="F162" i="6"/>
  <c r="P162" i="6" s="1"/>
  <c r="Q162" i="6" s="1"/>
  <c r="F154" i="6"/>
  <c r="P154" i="6" s="1"/>
  <c r="Q154" i="6" s="1"/>
  <c r="F325" i="6"/>
  <c r="P325" i="6" s="1"/>
  <c r="Q325" i="6" s="1"/>
  <c r="F248" i="6"/>
  <c r="P248" i="6" s="1"/>
  <c r="Q248" i="6" s="1"/>
  <c r="F430" i="6"/>
  <c r="P430" i="6" s="1"/>
  <c r="Q430" i="6" s="1"/>
  <c r="F403" i="6"/>
  <c r="P403" i="6" s="1"/>
  <c r="Q403" i="6" s="1"/>
  <c r="F185" i="6"/>
  <c r="P185" i="6" s="1"/>
  <c r="Q185" i="6" s="1"/>
  <c r="F293" i="6"/>
  <c r="P293" i="6" s="1"/>
  <c r="Q293" i="6" s="1"/>
  <c r="F345" i="6"/>
  <c r="P345" i="6" s="1"/>
  <c r="Q345" i="6" s="1"/>
  <c r="F390" i="6"/>
  <c r="P390" i="6" s="1"/>
  <c r="Q390" i="6" s="1"/>
  <c r="F148" i="6"/>
  <c r="P148" i="6" s="1"/>
  <c r="Q148" i="6" s="1"/>
  <c r="F278" i="6"/>
  <c r="P278" i="6" s="1"/>
  <c r="Q278" i="6" s="1"/>
  <c r="F420" i="6"/>
  <c r="P420" i="6" s="1"/>
  <c r="Q420" i="6" s="1"/>
  <c r="F473" i="6"/>
  <c r="P473" i="6" s="1"/>
  <c r="Q473" i="6" s="1"/>
  <c r="F298" i="6"/>
  <c r="P298" i="6" s="1"/>
  <c r="Q298" i="6" s="1"/>
  <c r="F120" i="6"/>
  <c r="P120" i="6" s="1"/>
  <c r="Q120" i="6" s="1"/>
  <c r="F292" i="6"/>
  <c r="P292" i="6" s="1"/>
  <c r="Q292" i="6" s="1"/>
  <c r="F257" i="6"/>
  <c r="P257" i="6" s="1"/>
  <c r="Q257" i="6" s="1"/>
  <c r="F474" i="6"/>
  <c r="P474" i="6" s="1"/>
  <c r="Q474" i="6" s="1"/>
  <c r="F264" i="6"/>
  <c r="P264" i="6" s="1"/>
  <c r="Q264" i="6" s="1"/>
  <c r="G44" i="6"/>
  <c r="J93" i="6"/>
  <c r="G335" i="6"/>
  <c r="J223" i="6"/>
  <c r="J218" i="6"/>
  <c r="J63" i="6"/>
  <c r="J483" i="6"/>
  <c r="F88" i="6"/>
  <c r="P88" i="6" s="1"/>
  <c r="Q88" i="6" s="1"/>
  <c r="F382" i="6"/>
  <c r="P382" i="6" s="1"/>
  <c r="Q382" i="6" s="1"/>
  <c r="F222" i="6"/>
  <c r="P222" i="6" s="1"/>
  <c r="Q222" i="6" s="1"/>
  <c r="J417" i="6"/>
  <c r="J195" i="6"/>
  <c r="F198" i="6"/>
  <c r="P198" i="6" s="1"/>
  <c r="Q198" i="6" s="1"/>
  <c r="G79" i="6"/>
  <c r="G72" i="6"/>
  <c r="G107" i="6"/>
  <c r="G150" i="6"/>
  <c r="G129" i="6"/>
  <c r="G195" i="6"/>
  <c r="G100" i="6"/>
  <c r="G208" i="6"/>
  <c r="G263" i="6"/>
  <c r="G323" i="6"/>
  <c r="G375" i="6"/>
  <c r="G320" i="6"/>
  <c r="G358" i="6"/>
  <c r="G378" i="6"/>
  <c r="G415" i="6"/>
  <c r="G4" i="6"/>
  <c r="G49" i="6"/>
  <c r="G45" i="6"/>
  <c r="G103" i="6"/>
  <c r="G207" i="6"/>
  <c r="G104" i="6"/>
  <c r="G102" i="6"/>
  <c r="G145" i="6"/>
  <c r="G235" i="6"/>
  <c r="G237" i="6"/>
  <c r="G307" i="6"/>
  <c r="G304" i="6"/>
  <c r="G279" i="6"/>
  <c r="G410" i="6"/>
  <c r="G477" i="6"/>
  <c r="G405" i="6"/>
  <c r="G8" i="6"/>
  <c r="G115" i="6"/>
  <c r="G52" i="6"/>
  <c r="G3" i="6"/>
  <c r="G80" i="6"/>
  <c r="G247" i="6"/>
  <c r="G120" i="6"/>
  <c r="G109" i="6"/>
  <c r="G147" i="6"/>
  <c r="G172" i="6"/>
  <c r="G269" i="6"/>
  <c r="G319" i="6"/>
  <c r="G238" i="6"/>
  <c r="G292" i="6"/>
  <c r="G437" i="6"/>
  <c r="G450" i="6"/>
  <c r="G445" i="6"/>
  <c r="G347" i="6"/>
  <c r="G409" i="6"/>
  <c r="G478" i="6"/>
  <c r="G32" i="6"/>
  <c r="G13" i="6"/>
  <c r="J147" i="6"/>
  <c r="G312" i="6"/>
  <c r="G194" i="6"/>
  <c r="J52" i="6"/>
  <c r="G443" i="6"/>
  <c r="G65" i="6"/>
  <c r="G303" i="6"/>
  <c r="G105" i="6"/>
  <c r="G137" i="6"/>
  <c r="G317" i="6"/>
  <c r="J112" i="6"/>
  <c r="G285" i="6"/>
  <c r="J214" i="6"/>
  <c r="J307" i="6"/>
  <c r="G459" i="6"/>
  <c r="G432" i="6"/>
  <c r="J87" i="6"/>
  <c r="G493" i="6"/>
  <c r="G345" i="6"/>
  <c r="J245" i="6"/>
  <c r="J274" i="6"/>
  <c r="F27" i="6"/>
  <c r="P27" i="6" s="1"/>
  <c r="Q27" i="6" s="1"/>
  <c r="J129" i="6"/>
  <c r="J322" i="6"/>
  <c r="F12" i="6"/>
  <c r="P12" i="6" s="1"/>
  <c r="Q12" i="6" s="1"/>
  <c r="J212" i="6"/>
  <c r="J440" i="6"/>
  <c r="J472" i="6"/>
  <c r="J182" i="6"/>
  <c r="J383" i="6"/>
  <c r="F38" i="6"/>
  <c r="P38" i="6" s="1"/>
  <c r="Q38" i="6" s="1"/>
  <c r="F62" i="6"/>
  <c r="P62" i="6" s="1"/>
  <c r="Q62" i="6" s="1"/>
  <c r="J254" i="6"/>
  <c r="J374" i="6"/>
  <c r="J450" i="6"/>
  <c r="J310" i="6"/>
  <c r="J404" i="6"/>
  <c r="F135" i="6"/>
  <c r="P135" i="6" s="1"/>
  <c r="Q135" i="6" s="1"/>
  <c r="J370" i="6"/>
  <c r="J289" i="6"/>
  <c r="F20" i="6"/>
  <c r="P20" i="6" s="1"/>
  <c r="Q20" i="6" s="1"/>
  <c r="F9" i="6"/>
  <c r="P9" i="6" s="1"/>
  <c r="Q9" i="6" s="1"/>
  <c r="F55" i="6"/>
  <c r="P55" i="6" s="1"/>
  <c r="Q55" i="6" s="1"/>
  <c r="F70" i="6"/>
  <c r="P70" i="6" s="1"/>
  <c r="Q70" i="6" s="1"/>
  <c r="F303" i="6"/>
  <c r="P303" i="6" s="1"/>
  <c r="Q303" i="6" s="1"/>
  <c r="F434" i="6"/>
  <c r="P434" i="6" s="1"/>
  <c r="Q434" i="6" s="1"/>
  <c r="F180" i="6"/>
  <c r="P180" i="6" s="1"/>
  <c r="Q180" i="6" s="1"/>
  <c r="F327" i="6"/>
  <c r="P327" i="6" s="1"/>
  <c r="Q327" i="6" s="1"/>
  <c r="F490" i="6"/>
  <c r="P490" i="6" s="1"/>
  <c r="Q490" i="6" s="1"/>
  <c r="F252" i="6"/>
  <c r="P252" i="6" s="1"/>
  <c r="Q252" i="6" s="1"/>
  <c r="F452" i="6"/>
  <c r="P452" i="6" s="1"/>
  <c r="Q452" i="6" s="1"/>
  <c r="F429" i="6"/>
  <c r="P429" i="6" s="1"/>
  <c r="Q429" i="6" s="1"/>
  <c r="F192" i="6"/>
  <c r="P192" i="6" s="1"/>
  <c r="Q192" i="6" s="1"/>
  <c r="F295" i="6"/>
  <c r="P295" i="6" s="1"/>
  <c r="Q295" i="6" s="1"/>
  <c r="F437" i="6"/>
  <c r="P437" i="6" s="1"/>
  <c r="Q437" i="6" s="1"/>
  <c r="F143" i="6"/>
  <c r="P143" i="6" s="1"/>
  <c r="Q143" i="6" s="1"/>
  <c r="F347" i="6"/>
  <c r="P347" i="6" s="1"/>
  <c r="Q347" i="6" s="1"/>
  <c r="F444" i="6"/>
  <c r="P444" i="6" s="1"/>
  <c r="Q444" i="6" s="1"/>
  <c r="F157" i="6"/>
  <c r="P157" i="6" s="1"/>
  <c r="Q157" i="6" s="1"/>
  <c r="F289" i="6"/>
  <c r="P289" i="6" s="1"/>
  <c r="Q289" i="6" s="1"/>
  <c r="F309" i="6"/>
  <c r="P309" i="6" s="1"/>
  <c r="Q309" i="6" s="1"/>
  <c r="F300" i="6"/>
  <c r="P300" i="6" s="1"/>
  <c r="Q300" i="6" s="1"/>
  <c r="F153" i="6"/>
  <c r="P153" i="6" s="1"/>
  <c r="Q153" i="6" s="1"/>
  <c r="F137" i="6"/>
  <c r="P137" i="6" s="1"/>
  <c r="Q137" i="6" s="1"/>
  <c r="F279" i="6"/>
  <c r="P279" i="6" s="1"/>
  <c r="Q279" i="6" s="1"/>
  <c r="J458" i="6"/>
  <c r="F170" i="6"/>
  <c r="P170" i="6" s="1"/>
  <c r="Q170" i="6" s="1"/>
  <c r="G128" i="6"/>
  <c r="J150" i="6"/>
  <c r="J175" i="6"/>
  <c r="G213" i="6"/>
  <c r="J338" i="6"/>
  <c r="J170" i="6"/>
  <c r="J255" i="6"/>
  <c r="F367" i="6"/>
  <c r="P367" i="6" s="1"/>
  <c r="Q367" i="6" s="1"/>
  <c r="J313" i="6"/>
  <c r="J229" i="6"/>
  <c r="J160" i="6"/>
  <c r="J149" i="6"/>
  <c r="F90" i="6"/>
  <c r="P90" i="6" s="1"/>
  <c r="Q90" i="6" s="1"/>
  <c r="F225" i="6"/>
  <c r="P225" i="6" s="1"/>
  <c r="Q225" i="6" s="1"/>
  <c r="F405" i="6"/>
  <c r="P405" i="6" s="1"/>
  <c r="Q405" i="6" s="1"/>
  <c r="J482" i="6"/>
  <c r="J409" i="6"/>
  <c r="J128" i="6"/>
  <c r="G278" i="6"/>
  <c r="G429" i="6"/>
  <c r="G93" i="6"/>
  <c r="G153" i="6"/>
  <c r="G223" i="6"/>
  <c r="G233" i="6"/>
  <c r="G300" i="6"/>
  <c r="G284" i="6"/>
  <c r="G273" i="6"/>
  <c r="G402" i="6"/>
  <c r="G474" i="6"/>
  <c r="G433" i="6"/>
  <c r="G439" i="6"/>
  <c r="G50" i="6"/>
  <c r="G10" i="6"/>
  <c r="G55" i="6"/>
  <c r="G127" i="6"/>
  <c r="G54" i="6"/>
  <c r="G7" i="6"/>
  <c r="G99" i="6"/>
  <c r="G140" i="6"/>
  <c r="G118" i="6"/>
  <c r="G149" i="6"/>
  <c r="G250" i="6"/>
  <c r="G240" i="6"/>
  <c r="G328" i="6"/>
  <c r="G453" i="6"/>
  <c r="G465" i="6"/>
  <c r="G457" i="6"/>
  <c r="G340" i="6"/>
  <c r="G352" i="6"/>
  <c r="G438" i="6"/>
  <c r="G480" i="6"/>
  <c r="G53" i="6"/>
  <c r="G17" i="6"/>
  <c r="G368" i="6"/>
  <c r="G133" i="6"/>
  <c r="G343" i="6"/>
  <c r="G198" i="6"/>
  <c r="G62" i="6"/>
  <c r="G88" i="6"/>
  <c r="G114" i="6"/>
  <c r="G139" i="6"/>
  <c r="G357" i="6"/>
  <c r="J140" i="6"/>
  <c r="G333" i="6"/>
  <c r="J323" i="6"/>
  <c r="G468" i="6"/>
  <c r="G372" i="6"/>
  <c r="J94" i="6"/>
  <c r="J10" i="6"/>
  <c r="J38" i="6"/>
  <c r="G369" i="6"/>
  <c r="J252" i="6"/>
  <c r="J348" i="6"/>
  <c r="J328" i="6"/>
  <c r="F84" i="6"/>
  <c r="P84" i="6" s="1"/>
  <c r="Q84" i="6" s="1"/>
  <c r="J142" i="6"/>
  <c r="J324" i="6"/>
  <c r="F14" i="6"/>
  <c r="P14" i="6" s="1"/>
  <c r="Q14" i="6" s="1"/>
  <c r="J217" i="6"/>
  <c r="J479" i="6"/>
  <c r="J203" i="6"/>
  <c r="J485" i="6"/>
  <c r="J210" i="6"/>
  <c r="J390" i="6"/>
  <c r="F40" i="6"/>
  <c r="P40" i="6" s="1"/>
  <c r="Q40" i="6" s="1"/>
  <c r="F64" i="6"/>
  <c r="P64" i="6" s="1"/>
  <c r="Q64" i="6" s="1"/>
  <c r="J259" i="6"/>
  <c r="J397" i="6"/>
  <c r="J474" i="6"/>
  <c r="J314" i="6"/>
  <c r="J454" i="6"/>
  <c r="F150" i="6"/>
  <c r="P150" i="6" s="1"/>
  <c r="Q150" i="6" s="1"/>
  <c r="J379" i="6"/>
  <c r="F22" i="6"/>
  <c r="P22" i="6" s="1"/>
  <c r="Q22" i="6" s="1"/>
  <c r="F33" i="6"/>
  <c r="P33" i="6" s="1"/>
  <c r="Q33" i="6" s="1"/>
  <c r="F57" i="6"/>
  <c r="P57" i="6" s="1"/>
  <c r="Q57" i="6" s="1"/>
  <c r="F108" i="6"/>
  <c r="P108" i="6" s="1"/>
  <c r="Q108" i="6" s="1"/>
  <c r="F338" i="6"/>
  <c r="P338" i="6" s="1"/>
  <c r="Q338" i="6" s="1"/>
  <c r="F445" i="6"/>
  <c r="P445" i="6" s="1"/>
  <c r="Q445" i="6" s="1"/>
  <c r="F160" i="6"/>
  <c r="P160" i="6" s="1"/>
  <c r="Q160" i="6" s="1"/>
  <c r="F385" i="6"/>
  <c r="P385" i="6" s="1"/>
  <c r="Q385" i="6" s="1"/>
  <c r="F254" i="6"/>
  <c r="P254" i="6" s="1"/>
  <c r="Q254" i="6" s="1"/>
  <c r="F470" i="6"/>
  <c r="P470" i="6" s="1"/>
  <c r="Q470" i="6" s="1"/>
  <c r="J452" i="6"/>
  <c r="F208" i="6"/>
  <c r="P208" i="6" s="1"/>
  <c r="Q208" i="6" s="1"/>
  <c r="F317" i="6"/>
  <c r="P317" i="6" s="1"/>
  <c r="Q317" i="6" s="1"/>
  <c r="F439" i="6"/>
  <c r="P439" i="6" s="1"/>
  <c r="Q439" i="6" s="1"/>
  <c r="F152" i="6"/>
  <c r="P152" i="6" s="1"/>
  <c r="Q152" i="6" s="1"/>
  <c r="F402" i="6"/>
  <c r="P402" i="6" s="1"/>
  <c r="Q402" i="6" s="1"/>
  <c r="F413" i="6"/>
  <c r="P413" i="6" s="1"/>
  <c r="Q413" i="6" s="1"/>
  <c r="F165" i="6"/>
  <c r="P165" i="6" s="1"/>
  <c r="Q165" i="6" s="1"/>
  <c r="F315" i="6"/>
  <c r="P315" i="6" s="1"/>
  <c r="Q315" i="6" s="1"/>
  <c r="F433" i="6"/>
  <c r="P433" i="6" s="1"/>
  <c r="Q433" i="6" s="1"/>
  <c r="F107" i="6"/>
  <c r="P107" i="6" s="1"/>
  <c r="Q107" i="6" s="1"/>
  <c r="F322" i="6"/>
  <c r="P322" i="6" s="1"/>
  <c r="Q322" i="6" s="1"/>
  <c r="F155" i="6"/>
  <c r="P155" i="6" s="1"/>
  <c r="Q155" i="6" s="1"/>
  <c r="F139" i="6"/>
  <c r="P139" i="6" s="1"/>
  <c r="Q139" i="6" s="1"/>
  <c r="F290" i="6"/>
  <c r="P290" i="6" s="1"/>
  <c r="Q290" i="6" s="1"/>
  <c r="F83" i="6"/>
  <c r="P83" i="6" s="1"/>
  <c r="Q83" i="6" s="1"/>
  <c r="F320" i="6"/>
  <c r="P320" i="6" s="1"/>
  <c r="Q320" i="6" s="1"/>
  <c r="F399" i="6"/>
  <c r="P399" i="6" s="1"/>
  <c r="Q399" i="6" s="1"/>
  <c r="J153" i="6"/>
  <c r="J209" i="6"/>
  <c r="G424" i="6"/>
  <c r="J368" i="6"/>
  <c r="J453" i="6"/>
  <c r="F419" i="6"/>
  <c r="P419" i="6" s="1"/>
  <c r="Q419" i="6" s="1"/>
  <c r="J364" i="6"/>
  <c r="J288" i="6"/>
  <c r="J213" i="6"/>
  <c r="J152" i="6"/>
  <c r="F105" i="6"/>
  <c r="P105" i="6" s="1"/>
  <c r="Q105" i="6" s="1"/>
  <c r="G384" i="6"/>
  <c r="F92" i="6"/>
  <c r="P92" i="6" s="1"/>
  <c r="Q92" i="6" s="1"/>
  <c r="F163" i="6"/>
  <c r="P163" i="6" s="1"/>
  <c r="Q163" i="6" s="1"/>
  <c r="BS241" i="14"/>
  <c r="AE241" i="14" s="1"/>
  <c r="AW231" i="14"/>
  <c r="BC238" i="15"/>
  <c r="AQ238" i="15"/>
  <c r="BH238" i="15"/>
  <c r="AU238" i="15"/>
  <c r="AH238" i="15"/>
  <c r="BG238" i="15"/>
  <c r="AT238" i="15"/>
  <c r="BD238" i="15"/>
  <c r="AP238" i="15"/>
  <c r="AX238" i="15"/>
  <c r="AW238" i="15"/>
  <c r="AV238" i="15"/>
  <c r="AS238" i="15"/>
  <c r="AR238" i="15"/>
  <c r="BI238" i="15"/>
  <c r="AO238" i="15"/>
  <c r="BF238" i="15"/>
  <c r="AN238" i="15"/>
  <c r="BB238" i="15"/>
  <c r="AL238" i="15"/>
  <c r="AK238" i="15"/>
  <c r="AJ238" i="15"/>
  <c r="AI238" i="15"/>
  <c r="AY238" i="15"/>
  <c r="BE238" i="15"/>
  <c r="BA238" i="15"/>
  <c r="AZ238" i="15"/>
  <c r="AM238" i="15"/>
  <c r="BI235" i="15"/>
  <c r="AW235" i="15"/>
  <c r="AK235" i="15"/>
  <c r="BD235" i="15"/>
  <c r="AQ235" i="15"/>
  <c r="BC235" i="15"/>
  <c r="AP235" i="15"/>
  <c r="AZ235" i="15"/>
  <c r="AM235" i="15"/>
  <c r="BG235" i="15"/>
  <c r="AO235" i="15"/>
  <c r="BF235" i="15"/>
  <c r="AN235" i="15"/>
  <c r="BE235" i="15"/>
  <c r="AL235" i="15"/>
  <c r="BB235" i="15"/>
  <c r="AJ235" i="15"/>
  <c r="BA235" i="15"/>
  <c r="AI235" i="15"/>
  <c r="AY235" i="15"/>
  <c r="AH235" i="15"/>
  <c r="AT235" i="15"/>
  <c r="AS235" i="15"/>
  <c r="AR235" i="15"/>
  <c r="AV235" i="15"/>
  <c r="AU235" i="15"/>
  <c r="BH235" i="15"/>
  <c r="AX235" i="15"/>
  <c r="BA239" i="15"/>
  <c r="AO239" i="15"/>
  <c r="BI239" i="15"/>
  <c r="AV239" i="15"/>
  <c r="AI239" i="15"/>
  <c r="BH239" i="15"/>
  <c r="AU239" i="15"/>
  <c r="AH239" i="15"/>
  <c r="BE239" i="15"/>
  <c r="AR239" i="15"/>
  <c r="AT239" i="15"/>
  <c r="AS239" i="15"/>
  <c r="AQ239" i="15"/>
  <c r="BG239" i="15"/>
  <c r="AP239" i="15"/>
  <c r="BF239" i="15"/>
  <c r="AN239" i="15"/>
  <c r="BD239" i="15"/>
  <c r="AM239" i="15"/>
  <c r="BC239" i="15"/>
  <c r="AL239" i="15"/>
  <c r="AZ239" i="15"/>
  <c r="AJ239" i="15"/>
  <c r="AW239" i="15"/>
  <c r="AK239" i="15"/>
  <c r="AY239" i="15"/>
  <c r="BB239" i="15"/>
  <c r="AX239" i="15"/>
  <c r="AY234" i="15"/>
  <c r="AM234" i="15"/>
  <c r="BC234" i="15"/>
  <c r="AP234" i="15"/>
  <c r="BB234" i="15"/>
  <c r="AO234" i="15"/>
  <c r="AX234" i="15"/>
  <c r="AK234" i="15"/>
  <c r="AT234" i="15"/>
  <c r="BI234" i="15"/>
  <c r="AS234" i="15"/>
  <c r="BH234" i="15"/>
  <c r="AR234" i="15"/>
  <c r="BG234" i="15"/>
  <c r="AQ234" i="15"/>
  <c r="BF234" i="15"/>
  <c r="AN234" i="15"/>
  <c r="BE234" i="15"/>
  <c r="AL234" i="15"/>
  <c r="AZ234" i="15"/>
  <c r="AW234" i="15"/>
  <c r="AV234" i="15"/>
  <c r="AU234" i="15"/>
  <c r="AJ234" i="15"/>
  <c r="AI234" i="15"/>
  <c r="AH234" i="15"/>
  <c r="BD234" i="15"/>
  <c r="BA234" i="15"/>
  <c r="BA232" i="15"/>
  <c r="AO232" i="15"/>
  <c r="AZ232" i="15"/>
  <c r="AN232" i="15"/>
  <c r="BI232" i="15"/>
  <c r="AW232" i="15"/>
  <c r="AK232" i="15"/>
  <c r="BD232" i="15"/>
  <c r="AM232" i="15"/>
  <c r="BC232" i="15"/>
  <c r="AL232" i="15"/>
  <c r="BB232" i="15"/>
  <c r="AJ232" i="15"/>
  <c r="AY232" i="15"/>
  <c r="AI232" i="15"/>
  <c r="AX232" i="15"/>
  <c r="AH232" i="15"/>
  <c r="AV232" i="15"/>
  <c r="AQ232" i="15"/>
  <c r="AP232" i="15"/>
  <c r="BH232" i="15"/>
  <c r="BG232" i="15"/>
  <c r="BF232" i="15"/>
  <c r="AS232" i="15"/>
  <c r="BE232" i="15"/>
  <c r="AU232" i="15"/>
  <c r="AR232" i="15"/>
  <c r="AT232" i="15"/>
  <c r="BI241" i="15"/>
  <c r="AW241" i="15"/>
  <c r="AK241" i="15"/>
  <c r="BC241" i="15"/>
  <c r="AP241" i="15"/>
  <c r="AZ241" i="15"/>
  <c r="AM241" i="15"/>
  <c r="AY241" i="15"/>
  <c r="AL241" i="15"/>
  <c r="AX241" i="15"/>
  <c r="AJ241" i="15"/>
  <c r="BG241" i="15"/>
  <c r="AT241" i="15"/>
  <c r="BA241" i="15"/>
  <c r="AV241" i="15"/>
  <c r="AU241" i="15"/>
  <c r="AS241" i="15"/>
  <c r="AR241" i="15"/>
  <c r="AQ241" i="15"/>
  <c r="AO241" i="15"/>
  <c r="BF241" i="15"/>
  <c r="AI241" i="15"/>
  <c r="BE241" i="15"/>
  <c r="BD241" i="15"/>
  <c r="BB241" i="15"/>
  <c r="AN241" i="15"/>
  <c r="AH241" i="15"/>
  <c r="BH241" i="15"/>
  <c r="BG236" i="15"/>
  <c r="AU236" i="15"/>
  <c r="AI236" i="15"/>
  <c r="BE236" i="15"/>
  <c r="AR236" i="15"/>
  <c r="BD236" i="15"/>
  <c r="AQ236" i="15"/>
  <c r="BA236" i="15"/>
  <c r="AN236" i="15"/>
  <c r="BC236" i="15"/>
  <c r="AL236" i="15"/>
  <c r="BB236" i="15"/>
  <c r="AK236" i="15"/>
  <c r="AZ236" i="15"/>
  <c r="AJ236" i="15"/>
  <c r="AY236" i="15"/>
  <c r="AH236" i="15"/>
  <c r="AX236" i="15"/>
  <c r="AW236" i="15"/>
  <c r="AP236" i="15"/>
  <c r="AO236" i="15"/>
  <c r="AM236" i="15"/>
  <c r="BI236" i="15"/>
  <c r="AT236" i="15"/>
  <c r="BH236" i="15"/>
  <c r="BF236" i="15"/>
  <c r="AV236" i="15"/>
  <c r="AS236" i="15"/>
  <c r="BE237" i="15"/>
  <c r="AS237" i="15"/>
  <c r="BG237" i="15"/>
  <c r="AT237" i="15"/>
  <c r="BF237" i="15"/>
  <c r="AR237" i="15"/>
  <c r="BB237" i="15"/>
  <c r="AO237" i="15"/>
  <c r="AZ237" i="15"/>
  <c r="AJ237" i="15"/>
  <c r="AY237" i="15"/>
  <c r="AI237" i="15"/>
  <c r="AX237" i="15"/>
  <c r="AH237" i="15"/>
  <c r="AW237" i="15"/>
  <c r="AV237" i="15"/>
  <c r="AU237" i="15"/>
  <c r="BH237" i="15"/>
  <c r="AM237" i="15"/>
  <c r="AL237" i="15"/>
  <c r="AK237" i="15"/>
  <c r="BI237" i="15"/>
  <c r="BD237" i="15"/>
  <c r="AP237" i="15"/>
  <c r="AQ237" i="15"/>
  <c r="AN237" i="15"/>
  <c r="BC237" i="15"/>
  <c r="BA237" i="15"/>
  <c r="BA233" i="15"/>
  <c r="AO233" i="15"/>
  <c r="BB233" i="15"/>
  <c r="AN233" i="15"/>
  <c r="AZ233" i="15"/>
  <c r="AM233" i="15"/>
  <c r="AW233" i="15"/>
  <c r="AJ233" i="15"/>
  <c r="AX233" i="15"/>
  <c r="AV233" i="15"/>
  <c r="AU233" i="15"/>
  <c r="AT233" i="15"/>
  <c r="BI233" i="15"/>
  <c r="AS233" i="15"/>
  <c r="BH233" i="15"/>
  <c r="AR233" i="15"/>
  <c r="AH233" i="15"/>
  <c r="BG233" i="15"/>
  <c r="BF233" i="15"/>
  <c r="BE233" i="15"/>
  <c r="BD233" i="15"/>
  <c r="BC233" i="15"/>
  <c r="AY233" i="15"/>
  <c r="AK233" i="15"/>
  <c r="AP233" i="15"/>
  <c r="AL233" i="15"/>
  <c r="AI233" i="15"/>
  <c r="AQ233" i="15"/>
  <c r="AY240" i="15"/>
  <c r="AM240" i="15"/>
  <c r="BB240" i="15"/>
  <c r="AO240" i="15"/>
  <c r="AX240" i="15"/>
  <c r="AK240" i="15"/>
  <c r="AW240" i="15"/>
  <c r="AJ240" i="15"/>
  <c r="BI240" i="15"/>
  <c r="AV240" i="15"/>
  <c r="AI240" i="15"/>
  <c r="BF240" i="15"/>
  <c r="AS240" i="15"/>
  <c r="AU240" i="15"/>
  <c r="AT240" i="15"/>
  <c r="AR240" i="15"/>
  <c r="AQ240" i="15"/>
  <c r="AP240" i="15"/>
  <c r="BH240" i="15"/>
  <c r="AN240" i="15"/>
  <c r="BG240" i="15"/>
  <c r="AL240" i="15"/>
  <c r="BD240" i="15"/>
  <c r="BA240" i="15"/>
  <c r="AZ240" i="15"/>
  <c r="AH240" i="15"/>
  <c r="BE240" i="15"/>
  <c r="BC240" i="15"/>
  <c r="BQ258" i="15" a="1"/>
  <c r="BQ258" i="15" s="1"/>
  <c r="BR251" i="15" a="1"/>
  <c r="BR251" i="15" s="1"/>
  <c r="BR242" i="15" a="1"/>
  <c r="BR242" i="15" s="1"/>
  <c r="BS242" i="15" s="1"/>
  <c r="AE242" i="15" s="1"/>
  <c r="BQ251" i="15" a="1"/>
  <c r="BQ251" i="15" s="1"/>
  <c r="BS251" i="15" s="1"/>
  <c r="AE251" i="15" s="1"/>
  <c r="BR243" i="15" a="1"/>
  <c r="BR243" i="15" s="1"/>
  <c r="BS243" i="15" s="1"/>
  <c r="AE243" i="15" s="1"/>
  <c r="BQ252" i="15" a="1"/>
  <c r="BQ252" i="15" s="1"/>
  <c r="BQ259" i="15" a="1"/>
  <c r="BQ259" i="15" s="1"/>
  <c r="BQ253" i="15" a="1"/>
  <c r="BQ253" i="15" s="1"/>
  <c r="BR244" i="15" a="1"/>
  <c r="BR244" i="15" s="1"/>
  <c r="BS244" i="15" s="1"/>
  <c r="AE244" i="15" s="1"/>
  <c r="BQ254" i="15" a="1"/>
  <c r="BQ254" i="15" s="1"/>
  <c r="BR245" i="15" a="1"/>
  <c r="BR245" i="15" s="1"/>
  <c r="BS245" i="15" s="1"/>
  <c r="AE245" i="15" s="1"/>
  <c r="BQ255" i="15" a="1"/>
  <c r="BQ255" i="15" s="1"/>
  <c r="BR246" i="15" a="1"/>
  <c r="BR246" i="15" s="1"/>
  <c r="BS246" i="15" s="1"/>
  <c r="AE246" i="15" s="1"/>
  <c r="BQ260" i="15" a="1"/>
  <c r="BQ260" i="15" s="1"/>
  <c r="BR248" i="15" a="1"/>
  <c r="BR248" i="15" s="1"/>
  <c r="BS248" i="15" s="1"/>
  <c r="AE248" i="15" s="1"/>
  <c r="BR250" i="15" a="1"/>
  <c r="BR250" i="15" s="1"/>
  <c r="BS250" i="15" s="1"/>
  <c r="AE250" i="15" s="1"/>
  <c r="BR249" i="15" a="1"/>
  <c r="BR249" i="15" s="1"/>
  <c r="BS249" i="15" s="1"/>
  <c r="AE249" i="15" s="1"/>
  <c r="BR247" i="15" a="1"/>
  <c r="BR247" i="15" s="1"/>
  <c r="BS247" i="15" s="1"/>
  <c r="AE247" i="15" s="1"/>
  <c r="BQ257" i="15" a="1"/>
  <c r="BQ257" i="15" s="1"/>
  <c r="BQ256" i="15" a="1"/>
  <c r="BQ256" i="15" s="1"/>
  <c r="BL45" i="15"/>
  <c r="BA241" i="14"/>
  <c r="AO241" i="14"/>
  <c r="AY241" i="14"/>
  <c r="AM241" i="14"/>
  <c r="BG241" i="14"/>
  <c r="AS241" i="14"/>
  <c r="BF241" i="14"/>
  <c r="AR241" i="14"/>
  <c r="BE241" i="14"/>
  <c r="AQ241" i="14"/>
  <c r="BD241" i="14"/>
  <c r="AP241" i="14"/>
  <c r="BC241" i="14"/>
  <c r="AN241" i="14"/>
  <c r="BB241" i="14"/>
  <c r="AL241" i="14"/>
  <c r="AZ241" i="14"/>
  <c r="AK241" i="14"/>
  <c r="AW241" i="14"/>
  <c r="AI241" i="14"/>
  <c r="AX241" i="14"/>
  <c r="AV241" i="14"/>
  <c r="AU241" i="14"/>
  <c r="AT241" i="14"/>
  <c r="AJ241" i="14"/>
  <c r="AH241" i="14"/>
  <c r="BI241" i="14"/>
  <c r="BH241" i="14"/>
  <c r="BE239" i="14"/>
  <c r="AS239" i="14"/>
  <c r="BB239" i="14"/>
  <c r="AO239" i="14"/>
  <c r="BA239" i="14"/>
  <c r="AN239" i="14"/>
  <c r="AZ239" i="14"/>
  <c r="AM239" i="14"/>
  <c r="AY239" i="14"/>
  <c r="AL239" i="14"/>
  <c r="AX239" i="14"/>
  <c r="AK239" i="14"/>
  <c r="AW239" i="14"/>
  <c r="AJ239" i="14"/>
  <c r="BI239" i="14"/>
  <c r="AV239" i="14"/>
  <c r="AI239" i="14"/>
  <c r="BG239" i="14"/>
  <c r="AT239" i="14"/>
  <c r="BH239" i="14"/>
  <c r="BF239" i="14"/>
  <c r="BD239" i="14"/>
  <c r="BC239" i="14"/>
  <c r="AU239" i="14"/>
  <c r="AQ239" i="14"/>
  <c r="AP239" i="14"/>
  <c r="AH239" i="14"/>
  <c r="AR239" i="14"/>
  <c r="BE233" i="14"/>
  <c r="AS233" i="14"/>
  <c r="BH233" i="14"/>
  <c r="AU233" i="14"/>
  <c r="AH233" i="14"/>
  <c r="BG233" i="14"/>
  <c r="AT233" i="14"/>
  <c r="BF233" i="14"/>
  <c r="AR233" i="14"/>
  <c r="BD233" i="14"/>
  <c r="AQ233" i="14"/>
  <c r="BC233" i="14"/>
  <c r="AP233" i="14"/>
  <c r="BB233" i="14"/>
  <c r="AO233" i="14"/>
  <c r="BA233" i="14"/>
  <c r="AN233" i="14"/>
  <c r="AY233" i="14"/>
  <c r="AL233" i="14"/>
  <c r="AX233" i="14"/>
  <c r="AW233" i="14"/>
  <c r="AV233" i="14"/>
  <c r="AM233" i="14"/>
  <c r="AK233" i="14"/>
  <c r="AJ233" i="14"/>
  <c r="AI233" i="14"/>
  <c r="BI233" i="14"/>
  <c r="AZ233" i="14"/>
  <c r="BG232" i="14"/>
  <c r="AU232" i="14"/>
  <c r="AI232" i="14"/>
  <c r="BF232" i="14"/>
  <c r="AS232" i="14"/>
  <c r="BE232" i="14"/>
  <c r="AR232" i="14"/>
  <c r="BD232" i="14"/>
  <c r="AQ232" i="14"/>
  <c r="BC232" i="14"/>
  <c r="AP232" i="14"/>
  <c r="BB232" i="14"/>
  <c r="AO232" i="14"/>
  <c r="BA232" i="14"/>
  <c r="AN232" i="14"/>
  <c r="AZ232" i="14"/>
  <c r="AM232" i="14"/>
  <c r="AX232" i="14"/>
  <c r="AK232" i="14"/>
  <c r="AW232" i="14"/>
  <c r="AV232" i="14"/>
  <c r="AT232" i="14"/>
  <c r="AL232" i="14"/>
  <c r="AJ232" i="14"/>
  <c r="AH232" i="14"/>
  <c r="BH232" i="14"/>
  <c r="AY232" i="14"/>
  <c r="BI232" i="14"/>
  <c r="BA235" i="14"/>
  <c r="AO235" i="14"/>
  <c r="AW235" i="14"/>
  <c r="AJ235" i="14"/>
  <c r="BI235" i="14"/>
  <c r="AV235" i="14"/>
  <c r="AI235" i="14"/>
  <c r="BH235" i="14"/>
  <c r="AU235" i="14"/>
  <c r="AH235" i="14"/>
  <c r="BG235" i="14"/>
  <c r="AT235" i="14"/>
  <c r="BF235" i="14"/>
  <c r="AS235" i="14"/>
  <c r="BE235" i="14"/>
  <c r="AR235" i="14"/>
  <c r="BD235" i="14"/>
  <c r="AQ235" i="14"/>
  <c r="BB235" i="14"/>
  <c r="AN235" i="14"/>
  <c r="AY235" i="14"/>
  <c r="AX235" i="14"/>
  <c r="AP235" i="14"/>
  <c r="AM235" i="14"/>
  <c r="AL235" i="14"/>
  <c r="AK235" i="14"/>
  <c r="BC235" i="14"/>
  <c r="AZ235" i="14"/>
  <c r="BC240" i="14"/>
  <c r="AQ240" i="14"/>
  <c r="BD240" i="14"/>
  <c r="AP240" i="14"/>
  <c r="BB240" i="14"/>
  <c r="AO240" i="14"/>
  <c r="BA240" i="14"/>
  <c r="AN240" i="14"/>
  <c r="AZ240" i="14"/>
  <c r="AM240" i="14"/>
  <c r="AY240" i="14"/>
  <c r="AL240" i="14"/>
  <c r="AX240" i="14"/>
  <c r="AK240" i="14"/>
  <c r="AW240" i="14"/>
  <c r="AJ240" i="14"/>
  <c r="BH240" i="14"/>
  <c r="AU240" i="14"/>
  <c r="AH240" i="14"/>
  <c r="BG240" i="14"/>
  <c r="BF240" i="14"/>
  <c r="BE240" i="14"/>
  <c r="AV240" i="14"/>
  <c r="AT240" i="14"/>
  <c r="AS240" i="14"/>
  <c r="AR240" i="14"/>
  <c r="BI240" i="14"/>
  <c r="AI240" i="14"/>
  <c r="BI237" i="14"/>
  <c r="AW237" i="14"/>
  <c r="AK237" i="14"/>
  <c r="AZ237" i="14"/>
  <c r="AM237" i="14"/>
  <c r="AY237" i="14"/>
  <c r="AL237" i="14"/>
  <c r="AX237" i="14"/>
  <c r="AJ237" i="14"/>
  <c r="AV237" i="14"/>
  <c r="AI237" i="14"/>
  <c r="BH237" i="14"/>
  <c r="AU237" i="14"/>
  <c r="AH237" i="14"/>
  <c r="BG237" i="14"/>
  <c r="AT237" i="14"/>
  <c r="BF237" i="14"/>
  <c r="AS237" i="14"/>
  <c r="BD237" i="14"/>
  <c r="AQ237" i="14"/>
  <c r="AP237" i="14"/>
  <c r="AO237" i="14"/>
  <c r="AN237" i="14"/>
  <c r="BC237" i="14"/>
  <c r="BB237" i="14"/>
  <c r="BA237" i="14"/>
  <c r="AR237" i="14"/>
  <c r="BE237" i="14"/>
  <c r="BG238" i="14"/>
  <c r="AU238" i="14"/>
  <c r="AI238" i="14"/>
  <c r="BA238" i="14"/>
  <c r="AN238" i="14"/>
  <c r="AZ238" i="14"/>
  <c r="AM238" i="14"/>
  <c r="AY238" i="14"/>
  <c r="AL238" i="14"/>
  <c r="AX238" i="14"/>
  <c r="AK238" i="14"/>
  <c r="AW238" i="14"/>
  <c r="AJ238" i="14"/>
  <c r="BI238" i="14"/>
  <c r="AV238" i="14"/>
  <c r="AH238" i="14"/>
  <c r="BH238" i="14"/>
  <c r="AT238" i="14"/>
  <c r="BE238" i="14"/>
  <c r="AR238" i="14"/>
  <c r="BF238" i="14"/>
  <c r="BD238" i="14"/>
  <c r="BC238" i="14"/>
  <c r="AS238" i="14"/>
  <c r="AQ238" i="14"/>
  <c r="AP238" i="14"/>
  <c r="AO238" i="14"/>
  <c r="BB238" i="14"/>
  <c r="AY236" i="14"/>
  <c r="AM236" i="14"/>
  <c r="AX236" i="14"/>
  <c r="AK236" i="14"/>
  <c r="AW236" i="14"/>
  <c r="AJ236" i="14"/>
  <c r="BI236" i="14"/>
  <c r="AV236" i="14"/>
  <c r="AI236" i="14"/>
  <c r="BH236" i="14"/>
  <c r="AU236" i="14"/>
  <c r="AH236" i="14"/>
  <c r="BG236" i="14"/>
  <c r="AT236" i="14"/>
  <c r="BF236" i="14"/>
  <c r="AS236" i="14"/>
  <c r="BE236" i="14"/>
  <c r="AR236" i="14"/>
  <c r="BC236" i="14"/>
  <c r="AP236" i="14"/>
  <c r="AZ236" i="14"/>
  <c r="AQ236" i="14"/>
  <c r="AO236" i="14"/>
  <c r="AN236" i="14"/>
  <c r="AL236" i="14"/>
  <c r="BD236" i="14"/>
  <c r="BB236" i="14"/>
  <c r="BA236" i="14"/>
  <c r="BQ255" i="14" a="1"/>
  <c r="BQ255" i="14" s="1"/>
  <c r="BR246" i="14" a="1"/>
  <c r="BR246" i="14" s="1"/>
  <c r="BS246" i="14" s="1"/>
  <c r="AE246" i="14" s="1"/>
  <c r="BQ257" i="14" a="1"/>
  <c r="BQ257" i="14" s="1"/>
  <c r="BR248" i="14" a="1"/>
  <c r="BR248" i="14" s="1"/>
  <c r="BS248" i="14" s="1"/>
  <c r="AE248" i="14" s="1"/>
  <c r="BQ258" i="14" a="1"/>
  <c r="BQ258" i="14" s="1"/>
  <c r="BQ260" i="14" a="1"/>
  <c r="BQ260" i="14" s="1"/>
  <c r="BQ252" i="14" a="1"/>
  <c r="BQ252" i="14" s="1"/>
  <c r="BR243" i="14" a="1"/>
  <c r="BR243" i="14" s="1"/>
  <c r="BS243" i="14" s="1"/>
  <c r="AE243" i="14" s="1"/>
  <c r="BR251" i="14" a="1"/>
  <c r="BR251" i="14" s="1"/>
  <c r="BQ251" i="14" a="1"/>
  <c r="BQ251" i="14" s="1"/>
  <c r="BR244" i="14" a="1"/>
  <c r="BR244" i="14" s="1"/>
  <c r="BS244" i="14" s="1"/>
  <c r="AE244" i="14" s="1"/>
  <c r="BQ259" i="14" a="1"/>
  <c r="BQ259" i="14" s="1"/>
  <c r="BR250" i="14" a="1"/>
  <c r="BR250" i="14" s="1"/>
  <c r="BS250" i="14" s="1"/>
  <c r="AE250" i="14" s="1"/>
  <c r="BQ254" i="14" a="1"/>
  <c r="BQ254" i="14" s="1"/>
  <c r="BQ253" i="14" a="1"/>
  <c r="BQ253" i="14" s="1"/>
  <c r="BQ256" i="14" a="1"/>
  <c r="BQ256" i="14" s="1"/>
  <c r="BR247" i="14" a="1"/>
  <c r="BR247" i="14" s="1"/>
  <c r="BS247" i="14" s="1"/>
  <c r="AE247" i="14" s="1"/>
  <c r="BR249" i="14" a="1"/>
  <c r="BR249" i="14" s="1"/>
  <c r="BS249" i="14" s="1"/>
  <c r="AE249" i="14" s="1"/>
  <c r="BR242" i="14" a="1"/>
  <c r="BR242" i="14" s="1"/>
  <c r="BS242" i="14" s="1"/>
  <c r="AE242" i="14" s="1"/>
  <c r="BR245" i="14" a="1"/>
  <c r="BR245" i="14" s="1"/>
  <c r="BS245" i="14" s="1"/>
  <c r="AE245" i="14" s="1"/>
  <c r="BC234" i="14"/>
  <c r="AQ234" i="14"/>
  <c r="BI234" i="14"/>
  <c r="AV234" i="14"/>
  <c r="AI234" i="14"/>
  <c r="BH234" i="14"/>
  <c r="AU234" i="14"/>
  <c r="AH234" i="14"/>
  <c r="BG234" i="14"/>
  <c r="AT234" i="14"/>
  <c r="BF234" i="14"/>
  <c r="AS234" i="14"/>
  <c r="BE234" i="14"/>
  <c r="AR234" i="14"/>
  <c r="BD234" i="14"/>
  <c r="AP234" i="14"/>
  <c r="BB234" i="14"/>
  <c r="AO234" i="14"/>
  <c r="AZ234" i="14"/>
  <c r="AM234" i="14"/>
  <c r="AX234" i="14"/>
  <c r="AW234" i="14"/>
  <c r="AN234" i="14"/>
  <c r="AL234" i="14"/>
  <c r="AK234" i="14"/>
  <c r="AJ234" i="14"/>
  <c r="BA234" i="14"/>
  <c r="AY234" i="14"/>
  <c r="G91" i="6"/>
  <c r="G31" i="6"/>
  <c r="G176" i="6"/>
  <c r="G216" i="6"/>
  <c r="G401" i="6"/>
  <c r="G406" i="6"/>
  <c r="G426" i="6"/>
  <c r="G441" i="6"/>
  <c r="G421" i="6"/>
  <c r="G451" i="6"/>
  <c r="G51" i="6"/>
  <c r="G6" i="6"/>
  <c r="G156" i="6"/>
  <c r="G221" i="6"/>
  <c r="G386" i="6"/>
  <c r="G271" i="6"/>
  <c r="G56" i="6"/>
  <c r="G11" i="6"/>
  <c r="G111" i="6"/>
  <c r="G151" i="6"/>
  <c r="G341" i="6"/>
  <c r="G486" i="6"/>
  <c r="G466" i="6"/>
  <c r="G41" i="6"/>
  <c r="G131" i="6"/>
  <c r="G211" i="6"/>
  <c r="G36" i="6"/>
  <c r="G321" i="6"/>
  <c r="G371" i="6"/>
  <c r="G346" i="6"/>
  <c r="G481" i="6"/>
  <c r="G71" i="6"/>
  <c r="G296" i="6"/>
  <c r="G396" i="6"/>
  <c r="J86" i="6"/>
  <c r="G326" i="6"/>
  <c r="G276" i="6"/>
  <c r="G461" i="6"/>
  <c r="G136" i="6"/>
  <c r="G116" i="6"/>
  <c r="G226" i="6"/>
  <c r="G191" i="6"/>
  <c r="G26" i="6"/>
  <c r="G266" i="6"/>
  <c r="G81" i="6"/>
  <c r="G236" i="6"/>
  <c r="J76" i="6"/>
  <c r="J136" i="6"/>
  <c r="G361" i="6"/>
  <c r="J186" i="6"/>
  <c r="G256" i="6"/>
  <c r="G356" i="6"/>
  <c r="G491" i="6"/>
  <c r="G86" i="6"/>
  <c r="G391" i="6"/>
  <c r="G246" i="6"/>
  <c r="G291" i="6"/>
  <c r="G251" i="6"/>
  <c r="J176" i="6"/>
  <c r="J396" i="6"/>
  <c r="J281" i="6"/>
  <c r="J316" i="6"/>
  <c r="J321" i="6"/>
  <c r="F221" i="6"/>
  <c r="P221" i="6" s="1"/>
  <c r="Q221" i="6" s="1"/>
  <c r="F256" i="6"/>
  <c r="P256" i="6" s="1"/>
  <c r="Q256" i="6" s="1"/>
  <c r="F381" i="6"/>
  <c r="P381" i="6" s="1"/>
  <c r="Q381" i="6" s="1"/>
  <c r="F411" i="6"/>
  <c r="P411" i="6" s="1"/>
  <c r="Q411" i="6" s="1"/>
  <c r="F396" i="6"/>
  <c r="P396" i="6" s="1"/>
  <c r="Q396" i="6" s="1"/>
  <c r="J346" i="6"/>
  <c r="J16" i="6"/>
  <c r="J471" i="6"/>
  <c r="F401" i="6"/>
  <c r="P401" i="6" s="1"/>
  <c r="Q401" i="6" s="1"/>
  <c r="F476" i="6"/>
  <c r="P476" i="6" s="1"/>
  <c r="Q476" i="6" s="1"/>
  <c r="G431" i="6"/>
  <c r="F296" i="6"/>
  <c r="P296" i="6" s="1"/>
  <c r="Q296" i="6" s="1"/>
  <c r="J51" i="6"/>
  <c r="F31" i="6"/>
  <c r="P31" i="6" s="1"/>
  <c r="Q31" i="6" s="1"/>
  <c r="J26" i="6"/>
  <c r="G376" i="6"/>
  <c r="J81" i="6"/>
  <c r="J46" i="6"/>
  <c r="J481" i="6"/>
  <c r="F121" i="6"/>
  <c r="P121" i="6" s="1"/>
  <c r="Q121" i="6" s="1"/>
  <c r="J341" i="6"/>
  <c r="F6" i="6"/>
  <c r="P6" i="6" s="1"/>
  <c r="Q6" i="6" s="1"/>
  <c r="J386" i="6"/>
  <c r="J431" i="6"/>
  <c r="F71" i="6"/>
  <c r="P71" i="6" s="1"/>
  <c r="Q71" i="6" s="1"/>
  <c r="F391" i="6"/>
  <c r="P391" i="6" s="1"/>
  <c r="Q391" i="6" s="1"/>
  <c r="F101" i="6"/>
  <c r="P101" i="6" s="1"/>
  <c r="Q101" i="6" s="1"/>
  <c r="F461" i="6"/>
  <c r="P461" i="6" s="1"/>
  <c r="Q461" i="6" s="1"/>
  <c r="F371" i="6"/>
  <c r="P371" i="6" s="1"/>
  <c r="Q371" i="6" s="1"/>
  <c r="F466" i="6"/>
  <c r="P466" i="6" s="1"/>
  <c r="Q466" i="6" s="1"/>
  <c r="F251" i="6"/>
  <c r="P251" i="6" s="1"/>
  <c r="Q251" i="6" s="1"/>
  <c r="F451" i="6"/>
  <c r="P451" i="6" s="1"/>
  <c r="Q451" i="6" s="1"/>
  <c r="F436" i="6"/>
  <c r="P436" i="6" s="1"/>
  <c r="Q436" i="6" s="1"/>
  <c r="F421" i="6"/>
  <c r="P421" i="6" s="1"/>
  <c r="Q421" i="6" s="1"/>
  <c r="J241" i="6"/>
  <c r="G456" i="6"/>
  <c r="F151" i="6"/>
  <c r="P151" i="6" s="1"/>
  <c r="Q151" i="6" s="1"/>
  <c r="G446" i="6"/>
  <c r="G101" i="6"/>
  <c r="G436" i="6"/>
  <c r="G261" i="6"/>
  <c r="J311" i="6"/>
  <c r="J291" i="6"/>
  <c r="J171" i="6"/>
  <c r="J411" i="6"/>
  <c r="J71" i="6"/>
  <c r="F56" i="6"/>
  <c r="P56" i="6" s="1"/>
  <c r="Q56" i="6" s="1"/>
  <c r="J196" i="6"/>
  <c r="J381" i="6"/>
  <c r="J451" i="6"/>
  <c r="F481" i="6"/>
  <c r="P481" i="6" s="1"/>
  <c r="Q481" i="6" s="1"/>
  <c r="F136" i="6"/>
  <c r="P136" i="6" s="1"/>
  <c r="Q136" i="6" s="1"/>
  <c r="F271" i="6"/>
  <c r="P271" i="6" s="1"/>
  <c r="Q271" i="6" s="1"/>
  <c r="F276" i="6"/>
  <c r="P276" i="6" s="1"/>
  <c r="Q276" i="6" s="1"/>
  <c r="J421" i="6"/>
  <c r="J161" i="6"/>
  <c r="J126" i="6"/>
  <c r="J296" i="6"/>
  <c r="J446" i="6"/>
  <c r="F126" i="6"/>
  <c r="P126" i="6" s="1"/>
  <c r="Q126" i="6" s="1"/>
  <c r="J301" i="6"/>
  <c r="F51" i="6"/>
  <c r="P51" i="6" s="1"/>
  <c r="Q51" i="6" s="1"/>
  <c r="J461" i="6"/>
  <c r="F176" i="6"/>
  <c r="P176" i="6" s="1"/>
  <c r="Q176" i="6" s="1"/>
  <c r="F291" i="6"/>
  <c r="P291" i="6" s="1"/>
  <c r="Q291" i="6" s="1"/>
  <c r="F341" i="6"/>
  <c r="P341" i="6" s="1"/>
  <c r="Q341" i="6" s="1"/>
  <c r="F141" i="6"/>
  <c r="P141" i="6" s="1"/>
  <c r="Q141" i="6" s="1"/>
  <c r="F241" i="6"/>
  <c r="P241" i="6" s="1"/>
  <c r="Q241" i="6" s="1"/>
  <c r="F471" i="6"/>
  <c r="P471" i="6" s="1"/>
  <c r="Q471" i="6" s="1"/>
  <c r="G171" i="6"/>
  <c r="G471" i="6"/>
  <c r="G301" i="6"/>
  <c r="J206" i="6"/>
  <c r="J191" i="6"/>
  <c r="J401" i="6"/>
  <c r="J376" i="6"/>
  <c r="F36" i="6"/>
  <c r="P36" i="6" s="1"/>
  <c r="Q36" i="6" s="1"/>
  <c r="J361" i="6"/>
  <c r="F26" i="6"/>
  <c r="P26" i="6" s="1"/>
  <c r="Q26" i="6" s="1"/>
  <c r="F286" i="6"/>
  <c r="P286" i="6" s="1"/>
  <c r="Q286" i="6" s="1"/>
  <c r="F366" i="6"/>
  <c r="P366" i="6" s="1"/>
  <c r="Q366" i="6" s="1"/>
  <c r="F416" i="6"/>
  <c r="P416" i="6" s="1"/>
  <c r="Q416" i="6" s="1"/>
  <c r="F131" i="6"/>
  <c r="P131" i="6" s="1"/>
  <c r="Q131" i="6" s="1"/>
  <c r="F261" i="6"/>
  <c r="P261" i="6" s="1"/>
  <c r="Q261" i="6" s="1"/>
  <c r="F266" i="6"/>
  <c r="P266" i="6" s="1"/>
  <c r="Q266" i="6" s="1"/>
  <c r="J121" i="6"/>
  <c r="J326" i="6"/>
  <c r="J151" i="6"/>
  <c r="J231" i="6"/>
  <c r="F281" i="6"/>
  <c r="P281" i="6" s="1"/>
  <c r="Q281" i="6" s="1"/>
  <c r="J141" i="6"/>
  <c r="F356" i="6"/>
  <c r="P356" i="6" s="1"/>
  <c r="Q356" i="6" s="1"/>
  <c r="G366" i="6"/>
  <c r="G126" i="6"/>
  <c r="G241" i="6"/>
  <c r="J6" i="6"/>
  <c r="J336" i="6"/>
  <c r="J166" i="6"/>
  <c r="F81" i="6"/>
  <c r="P81" i="6" s="1"/>
  <c r="Q81" i="6" s="1"/>
  <c r="J491" i="6"/>
  <c r="F156" i="6"/>
  <c r="P156" i="6" s="1"/>
  <c r="Q156" i="6" s="1"/>
  <c r="F426" i="6"/>
  <c r="P426" i="6" s="1"/>
  <c r="Q426" i="6" s="1"/>
  <c r="F431" i="6"/>
  <c r="P431" i="6" s="1"/>
  <c r="Q431" i="6" s="1"/>
  <c r="F316" i="6"/>
  <c r="P316" i="6" s="1"/>
  <c r="Q316" i="6" s="1"/>
  <c r="F11" i="6"/>
  <c r="P11" i="6" s="1"/>
  <c r="Q11" i="6" s="1"/>
  <c r="F376" i="6"/>
  <c r="P376" i="6" s="1"/>
  <c r="Q376" i="6" s="1"/>
  <c r="J156" i="6"/>
  <c r="G76" i="6"/>
  <c r="G311" i="6"/>
  <c r="J221" i="6"/>
  <c r="J66" i="6"/>
  <c r="F16" i="6"/>
  <c r="P16" i="6" s="1"/>
  <c r="Q16" i="6" s="1"/>
  <c r="J41" i="6"/>
  <c r="J306" i="6"/>
  <c r="F196" i="6"/>
  <c r="P196" i="6" s="1"/>
  <c r="Q196" i="6" s="1"/>
  <c r="F486" i="6"/>
  <c r="P486" i="6" s="1"/>
  <c r="Q486" i="6" s="1"/>
  <c r="F311" i="6"/>
  <c r="P311" i="6" s="1"/>
  <c r="Q311" i="6" s="1"/>
  <c r="G46" i="6"/>
  <c r="G181" i="6"/>
  <c r="J181" i="6"/>
  <c r="J456" i="6"/>
  <c r="J131" i="6"/>
  <c r="G21" i="6"/>
  <c r="G146" i="6"/>
  <c r="G121" i="6"/>
  <c r="G141" i="6"/>
  <c r="J226" i="6"/>
  <c r="J331" i="6"/>
  <c r="J96" i="6"/>
  <c r="J111" i="6"/>
  <c r="F86" i="6"/>
  <c r="P86" i="6" s="1"/>
  <c r="Q86" i="6" s="1"/>
  <c r="F66" i="6"/>
  <c r="P66" i="6" s="1"/>
  <c r="Q66" i="6" s="1"/>
  <c r="J406" i="6"/>
  <c r="J476" i="6"/>
  <c r="J56" i="6"/>
  <c r="F96" i="6"/>
  <c r="P96" i="6" s="1"/>
  <c r="Q96" i="6" s="1"/>
  <c r="J486" i="6"/>
  <c r="F321" i="6"/>
  <c r="P321" i="6" s="1"/>
  <c r="Q321" i="6" s="1"/>
  <c r="F406" i="6"/>
  <c r="P406" i="6" s="1"/>
  <c r="Q406" i="6" s="1"/>
  <c r="F211" i="6"/>
  <c r="P211" i="6" s="1"/>
  <c r="Q211" i="6" s="1"/>
  <c r="F331" i="6"/>
  <c r="P331" i="6" s="1"/>
  <c r="Q331" i="6" s="1"/>
  <c r="F186" i="6"/>
  <c r="P186" i="6" s="1"/>
  <c r="Q186" i="6" s="1"/>
  <c r="G416" i="6"/>
  <c r="F301" i="6"/>
  <c r="P301" i="6" s="1"/>
  <c r="Q301" i="6" s="1"/>
  <c r="F206" i="6"/>
  <c r="P206" i="6" s="1"/>
  <c r="Q206" i="6" s="1"/>
  <c r="J436" i="6"/>
  <c r="G206" i="6"/>
  <c r="G231" i="6"/>
  <c r="G411" i="6"/>
  <c r="J116" i="6"/>
  <c r="G316" i="6"/>
  <c r="J256" i="6"/>
  <c r="J276" i="6"/>
  <c r="F61" i="6"/>
  <c r="P61" i="6" s="1"/>
  <c r="Q61" i="6" s="1"/>
  <c r="F456" i="6"/>
  <c r="P456" i="6" s="1"/>
  <c r="Q456" i="6" s="1"/>
  <c r="F171" i="6"/>
  <c r="P171" i="6" s="1"/>
  <c r="Q171" i="6" s="1"/>
  <c r="F446" i="6"/>
  <c r="P446" i="6" s="1"/>
  <c r="Q446" i="6" s="1"/>
  <c r="F146" i="6"/>
  <c r="P146" i="6" s="1"/>
  <c r="Q146" i="6" s="1"/>
  <c r="F346" i="6"/>
  <c r="P346" i="6" s="1"/>
  <c r="Q346" i="6" s="1"/>
  <c r="J211" i="6"/>
  <c r="J201" i="6"/>
  <c r="J101" i="6"/>
  <c r="J236" i="6"/>
  <c r="F201" i="6"/>
  <c r="P201" i="6" s="1"/>
  <c r="Q201" i="6" s="1"/>
  <c r="J441" i="6"/>
  <c r="F106" i="6"/>
  <c r="P106" i="6" s="1"/>
  <c r="Q106" i="6" s="1"/>
  <c r="G161" i="6"/>
  <c r="G166" i="6"/>
  <c r="G61" i="6"/>
  <c r="G476" i="6"/>
  <c r="G66" i="6"/>
  <c r="G286" i="6"/>
  <c r="J266" i="6"/>
  <c r="J31" i="6"/>
  <c r="J36" i="6"/>
  <c r="J21" i="6"/>
  <c r="J251" i="6"/>
  <c r="F21" i="6"/>
  <c r="P21" i="6" s="1"/>
  <c r="Q21" i="6" s="1"/>
  <c r="F46" i="6"/>
  <c r="P46" i="6" s="1"/>
  <c r="Q46" i="6" s="1"/>
  <c r="J271" i="6"/>
  <c r="J366" i="6"/>
  <c r="F306" i="6"/>
  <c r="P306" i="6" s="1"/>
  <c r="Q306" i="6" s="1"/>
  <c r="F226" i="6"/>
  <c r="P226" i="6" s="1"/>
  <c r="Q226" i="6" s="1"/>
  <c r="J216" i="6"/>
  <c r="G281" i="6"/>
  <c r="F336" i="6"/>
  <c r="P336" i="6" s="1"/>
  <c r="Q336" i="6" s="1"/>
  <c r="F166" i="6"/>
  <c r="P166" i="6" s="1"/>
  <c r="Q166" i="6" s="1"/>
  <c r="G16" i="6"/>
  <c r="G106" i="6"/>
  <c r="G201" i="6"/>
  <c r="G331" i="6"/>
  <c r="G381" i="6"/>
  <c r="G186" i="6"/>
  <c r="J91" i="6"/>
  <c r="J356" i="6"/>
  <c r="J371" i="6"/>
  <c r="F116" i="6"/>
  <c r="P116" i="6" s="1"/>
  <c r="Q116" i="6" s="1"/>
  <c r="J246" i="6"/>
  <c r="F76" i="6"/>
  <c r="P76" i="6" s="1"/>
  <c r="Q76" i="6" s="1"/>
  <c r="J261" i="6"/>
  <c r="J351" i="6"/>
  <c r="J391" i="6"/>
  <c r="F41" i="6"/>
  <c r="P41" i="6" s="1"/>
  <c r="Q41" i="6" s="1"/>
  <c r="F216" i="6"/>
  <c r="P216" i="6" s="1"/>
  <c r="Q216" i="6" s="1"/>
  <c r="F441" i="6"/>
  <c r="P441" i="6" s="1"/>
  <c r="Q441" i="6" s="1"/>
  <c r="F491" i="6"/>
  <c r="P491" i="6" s="1"/>
  <c r="Q491" i="6" s="1"/>
  <c r="F91" i="6"/>
  <c r="P91" i="6" s="1"/>
  <c r="Q91" i="6" s="1"/>
  <c r="F351" i="6"/>
  <c r="P351" i="6" s="1"/>
  <c r="Q351" i="6" s="1"/>
  <c r="F231" i="6"/>
  <c r="P231" i="6" s="1"/>
  <c r="Q231" i="6" s="1"/>
  <c r="F361" i="6"/>
  <c r="P361" i="6" s="1"/>
  <c r="Q361" i="6" s="1"/>
  <c r="F161" i="6"/>
  <c r="P161" i="6" s="1"/>
  <c r="Q161" i="6" s="1"/>
  <c r="J286" i="6"/>
  <c r="G196" i="6"/>
  <c r="J426" i="6"/>
  <c r="J61" i="6"/>
  <c r="G96" i="6"/>
  <c r="G306" i="6"/>
  <c r="J11" i="6"/>
  <c r="J106" i="6"/>
  <c r="J466" i="6"/>
  <c r="J416" i="6"/>
  <c r="J146" i="6"/>
  <c r="F111" i="6"/>
  <c r="P111" i="6" s="1"/>
  <c r="Q111" i="6" s="1"/>
  <c r="F246" i="6"/>
  <c r="P246" i="6" s="1"/>
  <c r="Q246" i="6" s="1"/>
  <c r="F386" i="6"/>
  <c r="P386" i="6" s="1"/>
  <c r="Q386" i="6" s="1"/>
  <c r="F326" i="6"/>
  <c r="P326" i="6" s="1"/>
  <c r="Q326" i="6" s="1"/>
  <c r="F236" i="6"/>
  <c r="P236" i="6" s="1"/>
  <c r="Q236" i="6" s="1"/>
  <c r="F191" i="6"/>
  <c r="P191" i="6" s="1"/>
  <c r="Q191" i="6" s="1"/>
  <c r="G351" i="6"/>
  <c r="G336" i="6"/>
  <c r="F181" i="6"/>
  <c r="P181" i="6" s="1"/>
  <c r="Q181" i="6" s="1"/>
  <c r="U363" i="6" l="1"/>
  <c r="T363" i="6"/>
  <c r="U299" i="6"/>
  <c r="U327" i="6"/>
  <c r="T327" i="6"/>
  <c r="V185" i="6"/>
  <c r="U185" i="6"/>
  <c r="V285" i="6"/>
  <c r="U285" i="6"/>
  <c r="V363" i="6"/>
  <c r="V299" i="6"/>
  <c r="V327" i="6"/>
  <c r="BS251" i="14"/>
  <c r="AE251" i="14" s="1"/>
  <c r="BI247" i="15"/>
  <c r="AW247" i="15"/>
  <c r="AK247" i="15"/>
  <c r="AX247" i="15"/>
  <c r="AJ247" i="15"/>
  <c r="AV247" i="15"/>
  <c r="AI247" i="15"/>
  <c r="BH247" i="15"/>
  <c r="AU247" i="15"/>
  <c r="AH247" i="15"/>
  <c r="BG247" i="15"/>
  <c r="AT247" i="15"/>
  <c r="BF247" i="15"/>
  <c r="AS247" i="15"/>
  <c r="BE247" i="15"/>
  <c r="AR247" i="15"/>
  <c r="BD247" i="15"/>
  <c r="AQ247" i="15"/>
  <c r="BB247" i="15"/>
  <c r="AO247" i="15"/>
  <c r="AZ247" i="15"/>
  <c r="AY247" i="15"/>
  <c r="AP247" i="15"/>
  <c r="AN247" i="15"/>
  <c r="AM247" i="15"/>
  <c r="AL247" i="15"/>
  <c r="BC247" i="15"/>
  <c r="BA247" i="15"/>
  <c r="BE249" i="15"/>
  <c r="AS249" i="15"/>
  <c r="AZ249" i="15"/>
  <c r="AM249" i="15"/>
  <c r="AY249" i="15"/>
  <c r="AL249" i="15"/>
  <c r="AX249" i="15"/>
  <c r="AK249" i="15"/>
  <c r="AW249" i="15"/>
  <c r="AJ249" i="15"/>
  <c r="BI249" i="15"/>
  <c r="AV249" i="15"/>
  <c r="AI249" i="15"/>
  <c r="BH249" i="15"/>
  <c r="AU249" i="15"/>
  <c r="AH249" i="15"/>
  <c r="BG249" i="15"/>
  <c r="AT249" i="15"/>
  <c r="BD249" i="15"/>
  <c r="AQ249" i="15"/>
  <c r="AP249" i="15"/>
  <c r="AO249" i="15"/>
  <c r="AN249" i="15"/>
  <c r="BC249" i="15"/>
  <c r="BF249" i="15"/>
  <c r="BB249" i="15"/>
  <c r="BA249" i="15"/>
  <c r="AR249" i="15"/>
  <c r="BE243" i="15"/>
  <c r="AS243" i="15"/>
  <c r="BF243" i="15"/>
  <c r="AR243" i="15"/>
  <c r="BD243" i="15"/>
  <c r="AQ243" i="15"/>
  <c r="BC243" i="15"/>
  <c r="AP243" i="15"/>
  <c r="BB243" i="15"/>
  <c r="AO243" i="15"/>
  <c r="BA243" i="15"/>
  <c r="AN243" i="15"/>
  <c r="AZ243" i="15"/>
  <c r="AM243" i="15"/>
  <c r="AW243" i="15"/>
  <c r="AJ243" i="15"/>
  <c r="BH243" i="15"/>
  <c r="BG243" i="15"/>
  <c r="AY243" i="15"/>
  <c r="AX243" i="15"/>
  <c r="AV243" i="15"/>
  <c r="AU243" i="15"/>
  <c r="AT243" i="15"/>
  <c r="AK243" i="15"/>
  <c r="AH243" i="15"/>
  <c r="AL243" i="15"/>
  <c r="BI243" i="15"/>
  <c r="AI243" i="15"/>
  <c r="BC250" i="15"/>
  <c r="AQ250" i="15"/>
  <c r="BA250" i="15"/>
  <c r="AN250" i="15"/>
  <c r="AZ250" i="15"/>
  <c r="AM250" i="15"/>
  <c r="AY250" i="15"/>
  <c r="AL250" i="15"/>
  <c r="AX250" i="15"/>
  <c r="AK250" i="15"/>
  <c r="AW250" i="15"/>
  <c r="AJ250" i="15"/>
  <c r="BI250" i="15"/>
  <c r="AV250" i="15"/>
  <c r="AI250" i="15"/>
  <c r="BH250" i="15"/>
  <c r="AU250" i="15"/>
  <c r="AH250" i="15"/>
  <c r="BF250" i="15"/>
  <c r="AS250" i="15"/>
  <c r="BG250" i="15"/>
  <c r="BE250" i="15"/>
  <c r="BD250" i="15"/>
  <c r="AT250" i="15"/>
  <c r="BB250" i="15"/>
  <c r="AR250" i="15"/>
  <c r="AP250" i="15"/>
  <c r="AO250" i="15"/>
  <c r="BG248" i="15"/>
  <c r="AU248" i="15"/>
  <c r="AI248" i="15"/>
  <c r="AY248" i="15"/>
  <c r="AL248" i="15"/>
  <c r="AX248" i="15"/>
  <c r="AK248" i="15"/>
  <c r="AW248" i="15"/>
  <c r="AJ248" i="15"/>
  <c r="BI248" i="15"/>
  <c r="AV248" i="15"/>
  <c r="AH248" i="15"/>
  <c r="BH248" i="15"/>
  <c r="AT248" i="15"/>
  <c r="BF248" i="15"/>
  <c r="AS248" i="15"/>
  <c r="BE248" i="15"/>
  <c r="AR248" i="15"/>
  <c r="BC248" i="15"/>
  <c r="AP248" i="15"/>
  <c r="AZ248" i="15"/>
  <c r="AQ248" i="15"/>
  <c r="AO248" i="15"/>
  <c r="AN248" i="15"/>
  <c r="AM248" i="15"/>
  <c r="BD248" i="15"/>
  <c r="BB248" i="15"/>
  <c r="BA248" i="15"/>
  <c r="BG242" i="15"/>
  <c r="AU242" i="15"/>
  <c r="AI242" i="15"/>
  <c r="BD242" i="15"/>
  <c r="AQ242" i="15"/>
  <c r="BC242" i="15"/>
  <c r="AP242" i="15"/>
  <c r="BB242" i="15"/>
  <c r="AO242" i="15"/>
  <c r="BA242" i="15"/>
  <c r="AN242" i="15"/>
  <c r="AZ242" i="15"/>
  <c r="AM242" i="15"/>
  <c r="AY242" i="15"/>
  <c r="AL242" i="15"/>
  <c r="BI242" i="15"/>
  <c r="AV242" i="15"/>
  <c r="AH242" i="15"/>
  <c r="AJ242" i="15"/>
  <c r="BH242" i="15"/>
  <c r="BF242" i="15"/>
  <c r="BE242" i="15"/>
  <c r="AX242" i="15"/>
  <c r="AT242" i="15"/>
  <c r="AW242" i="15"/>
  <c r="AS242" i="15"/>
  <c r="AR242" i="15"/>
  <c r="AK242" i="15"/>
  <c r="BA251" i="15"/>
  <c r="AO251" i="15"/>
  <c r="BC251" i="15"/>
  <c r="AP251" i="15"/>
  <c r="BB251" i="15"/>
  <c r="AN251" i="15"/>
  <c r="AZ251" i="15"/>
  <c r="AM251" i="15"/>
  <c r="AY251" i="15"/>
  <c r="AL251" i="15"/>
  <c r="AX251" i="15"/>
  <c r="AK251" i="15"/>
  <c r="AW251" i="15"/>
  <c r="AJ251" i="15"/>
  <c r="BI251" i="15"/>
  <c r="AV251" i="15"/>
  <c r="AI251" i="15"/>
  <c r="BG251" i="15"/>
  <c r="AT251" i="15"/>
  <c r="BH251" i="15"/>
  <c r="BF251" i="15"/>
  <c r="BE251" i="15"/>
  <c r="BD251" i="15"/>
  <c r="AU251" i="15"/>
  <c r="AS251" i="15"/>
  <c r="AQ251" i="15"/>
  <c r="AR251" i="15"/>
  <c r="AH251" i="15"/>
  <c r="AY246" i="15"/>
  <c r="AM246" i="15"/>
  <c r="BI246" i="15"/>
  <c r="AV246" i="15"/>
  <c r="AI246" i="15"/>
  <c r="BH246" i="15"/>
  <c r="AU246" i="15"/>
  <c r="AH246" i="15"/>
  <c r="BG246" i="15"/>
  <c r="AT246" i="15"/>
  <c r="BF246" i="15"/>
  <c r="AS246" i="15"/>
  <c r="BE246" i="15"/>
  <c r="AR246" i="15"/>
  <c r="BD246" i="15"/>
  <c r="AQ246" i="15"/>
  <c r="BC246" i="15"/>
  <c r="AP246" i="15"/>
  <c r="BA246" i="15"/>
  <c r="AN246" i="15"/>
  <c r="AX246" i="15"/>
  <c r="AW246" i="15"/>
  <c r="AO246" i="15"/>
  <c r="AL246" i="15"/>
  <c r="AK246" i="15"/>
  <c r="AJ246" i="15"/>
  <c r="BB246" i="15"/>
  <c r="AZ246" i="15"/>
  <c r="BA245" i="15"/>
  <c r="AO245" i="15"/>
  <c r="BH245" i="15"/>
  <c r="AU245" i="15"/>
  <c r="AH245" i="15"/>
  <c r="BG245" i="15"/>
  <c r="AT245" i="15"/>
  <c r="BF245" i="15"/>
  <c r="AS245" i="15"/>
  <c r="BE245" i="15"/>
  <c r="AR245" i="15"/>
  <c r="BD245" i="15"/>
  <c r="AQ245" i="15"/>
  <c r="BC245" i="15"/>
  <c r="AP245" i="15"/>
  <c r="BB245" i="15"/>
  <c r="AN245" i="15"/>
  <c r="AY245" i="15"/>
  <c r="AL245" i="15"/>
  <c r="AX245" i="15"/>
  <c r="AW245" i="15"/>
  <c r="AV245" i="15"/>
  <c r="AM245" i="15"/>
  <c r="AK245" i="15"/>
  <c r="AJ245" i="15"/>
  <c r="AI245" i="15"/>
  <c r="BI245" i="15"/>
  <c r="AZ245" i="15"/>
  <c r="BQ268" i="15" a="1"/>
  <c r="BQ268" i="15" s="1"/>
  <c r="BQ262" i="15" a="1"/>
  <c r="BQ262" i="15" s="1"/>
  <c r="BR261" i="15" a="1"/>
  <c r="BR261" i="15" s="1"/>
  <c r="BQ267" i="15" a="1"/>
  <c r="BQ267" i="15" s="1"/>
  <c r="BQ261" i="15" a="1"/>
  <c r="BQ261" i="15" s="1"/>
  <c r="BS261" i="15" s="1"/>
  <c r="AE261" i="15" s="1"/>
  <c r="BR260" i="15" a="1"/>
  <c r="BR260" i="15" s="1"/>
  <c r="BS260" i="15" s="1"/>
  <c r="AE260" i="15" s="1"/>
  <c r="BQ266" i="15" a="1"/>
  <c r="BQ266" i="15" s="1"/>
  <c r="BR252" i="15" a="1"/>
  <c r="BR252" i="15" s="1"/>
  <c r="BS252" i="15" s="1"/>
  <c r="AE252" i="15" s="1"/>
  <c r="BQ270" i="15" a="1"/>
  <c r="BQ270" i="15" s="1"/>
  <c r="BR259" i="15" a="1"/>
  <c r="BR259" i="15" s="1"/>
  <c r="BS259" i="15" s="1"/>
  <c r="AE259" i="15" s="1"/>
  <c r="BR253" i="15" a="1"/>
  <c r="BR253" i="15" s="1"/>
  <c r="BS253" i="15" s="1"/>
  <c r="AE253" i="15" s="1"/>
  <c r="BQ269" i="15" a="1"/>
  <c r="BQ269" i="15" s="1"/>
  <c r="BR254" i="15" a="1"/>
  <c r="BR254" i="15" s="1"/>
  <c r="BS254" i="15" s="1"/>
  <c r="AE254" i="15" s="1"/>
  <c r="BR255" i="15" a="1"/>
  <c r="BR255" i="15" s="1"/>
  <c r="BS255" i="15" s="1"/>
  <c r="AE255" i="15" s="1"/>
  <c r="BQ263" i="15" a="1"/>
  <c r="BQ263" i="15" s="1"/>
  <c r="BR256" i="15" a="1"/>
  <c r="BR256" i="15" s="1"/>
  <c r="BS256" i="15" s="1"/>
  <c r="AE256" i="15" s="1"/>
  <c r="BR258" i="15" a="1"/>
  <c r="BR258" i="15" s="1"/>
  <c r="BS258" i="15" s="1"/>
  <c r="AE258" i="15" s="1"/>
  <c r="BR257" i="15" a="1"/>
  <c r="BR257" i="15" s="1"/>
  <c r="BS257" i="15" s="1"/>
  <c r="AE257" i="15" s="1"/>
  <c r="BQ265" i="15" a="1"/>
  <c r="BQ265" i="15" s="1"/>
  <c r="BQ264" i="15" a="1"/>
  <c r="BQ264" i="15" s="1"/>
  <c r="BL46" i="15"/>
  <c r="BC244" i="15"/>
  <c r="AQ244" i="15"/>
  <c r="BG244" i="15"/>
  <c r="AT244" i="15"/>
  <c r="BF244" i="15"/>
  <c r="AS244" i="15"/>
  <c r="BE244" i="15"/>
  <c r="AR244" i="15"/>
  <c r="BD244" i="15"/>
  <c r="AP244" i="15"/>
  <c r="BB244" i="15"/>
  <c r="AO244" i="15"/>
  <c r="BA244" i="15"/>
  <c r="AN244" i="15"/>
  <c r="AZ244" i="15"/>
  <c r="AX244" i="15"/>
  <c r="AK244" i="15"/>
  <c r="AW244" i="15"/>
  <c r="AV244" i="15"/>
  <c r="AU244" i="15"/>
  <c r="AM244" i="15"/>
  <c r="AL244" i="15"/>
  <c r="AJ244" i="15"/>
  <c r="AI244" i="15"/>
  <c r="BI244" i="15"/>
  <c r="BH244" i="15"/>
  <c r="AY244" i="15"/>
  <c r="AH244" i="15"/>
  <c r="BG244" i="14"/>
  <c r="AU244" i="14"/>
  <c r="AI244" i="14"/>
  <c r="BE244" i="14"/>
  <c r="AS244" i="14"/>
  <c r="BI244" i="14"/>
  <c r="AT244" i="14"/>
  <c r="BH244" i="14"/>
  <c r="AR244" i="14"/>
  <c r="BF244" i="14"/>
  <c r="AQ244" i="14"/>
  <c r="BD244" i="14"/>
  <c r="AP244" i="14"/>
  <c r="BC244" i="14"/>
  <c r="AO244" i="14"/>
  <c r="BB244" i="14"/>
  <c r="AN244" i="14"/>
  <c r="BA244" i="14"/>
  <c r="AM244" i="14"/>
  <c r="AY244" i="14"/>
  <c r="AK244" i="14"/>
  <c r="AZ244" i="14"/>
  <c r="AX244" i="14"/>
  <c r="AW244" i="14"/>
  <c r="AV244" i="14"/>
  <c r="AL244" i="14"/>
  <c r="AJ244" i="14"/>
  <c r="AH244" i="14"/>
  <c r="BC251" i="14"/>
  <c r="AQ251" i="14"/>
  <c r="BI251" i="14"/>
  <c r="AV251" i="14"/>
  <c r="AI251" i="14"/>
  <c r="BG251" i="14"/>
  <c r="AT251" i="14"/>
  <c r="BB251" i="14"/>
  <c r="AM251" i="14"/>
  <c r="BA251" i="14"/>
  <c r="AL251" i="14"/>
  <c r="AZ251" i="14"/>
  <c r="AK251" i="14"/>
  <c r="AY251" i="14"/>
  <c r="AJ251" i="14"/>
  <c r="AX251" i="14"/>
  <c r="AH251" i="14"/>
  <c r="AW251" i="14"/>
  <c r="AU251" i="14"/>
  <c r="BH251" i="14"/>
  <c r="AR251" i="14"/>
  <c r="BF251" i="14"/>
  <c r="AP251" i="14"/>
  <c r="BE251" i="14"/>
  <c r="AO251" i="14"/>
  <c r="BD251" i="14"/>
  <c r="AN251" i="14"/>
  <c r="AS251" i="14"/>
  <c r="BQ265" i="14" a="1"/>
  <c r="BQ265" i="14" s="1"/>
  <c r="BQ266" i="14" a="1"/>
  <c r="BQ266" i="14" s="1"/>
  <c r="BQ267" i="14" a="1"/>
  <c r="BQ267" i="14" s="1"/>
  <c r="BR258" i="14" a="1"/>
  <c r="BR258" i="14" s="1"/>
  <c r="BS258" i="14" s="1"/>
  <c r="AE258" i="14" s="1"/>
  <c r="BQ268" i="14" a="1"/>
  <c r="BQ268" i="14" s="1"/>
  <c r="BQ269" i="14" a="1"/>
  <c r="BQ269" i="14" s="1"/>
  <c r="BR260" i="14" a="1"/>
  <c r="BR260" i="14" s="1"/>
  <c r="BS260" i="14" s="1"/>
  <c r="AE260" i="14" s="1"/>
  <c r="BQ270" i="14" a="1"/>
  <c r="BQ270" i="14" s="1"/>
  <c r="BQ262" i="14" a="1"/>
  <c r="BQ262" i="14" s="1"/>
  <c r="BQ261" i="14" a="1"/>
  <c r="BQ261" i="14" s="1"/>
  <c r="BS261" i="14" s="1"/>
  <c r="AE261" i="14" s="1"/>
  <c r="BR259" i="14" a="1"/>
  <c r="BR259" i="14" s="1"/>
  <c r="BS259" i="14" s="1"/>
  <c r="AE259" i="14" s="1"/>
  <c r="BQ263" i="14" a="1"/>
  <c r="BQ263" i="14" s="1"/>
  <c r="BR256" i="14" a="1"/>
  <c r="BR256" i="14" s="1"/>
  <c r="BS256" i="14" s="1"/>
  <c r="AE256" i="14" s="1"/>
  <c r="BR252" i="14" a="1"/>
  <c r="BR252" i="14" s="1"/>
  <c r="BS252" i="14" s="1"/>
  <c r="AE252" i="14" s="1"/>
  <c r="BQ264" i="14" a="1"/>
  <c r="BQ264" i="14" s="1"/>
  <c r="BR261" i="14" a="1"/>
  <c r="BR261" i="14" s="1"/>
  <c r="BR257" i="14" a="1"/>
  <c r="BR257" i="14" s="1"/>
  <c r="BS257" i="14" s="1"/>
  <c r="AE257" i="14" s="1"/>
  <c r="BR255" i="14" a="1"/>
  <c r="BR255" i="14" s="1"/>
  <c r="BS255" i="14" s="1"/>
  <c r="AE255" i="14" s="1"/>
  <c r="BR253" i="14" a="1"/>
  <c r="BR253" i="14" s="1"/>
  <c r="BS253" i="14" s="1"/>
  <c r="AE253" i="14" s="1"/>
  <c r="BR254" i="14" a="1"/>
  <c r="BR254" i="14" s="1"/>
  <c r="BS254" i="14" s="1"/>
  <c r="AE254" i="14" s="1"/>
  <c r="AY242" i="14"/>
  <c r="AM242" i="14"/>
  <c r="BI242" i="14"/>
  <c r="AW242" i="14"/>
  <c r="AK242" i="14"/>
  <c r="AX242" i="14"/>
  <c r="AI242" i="14"/>
  <c r="AV242" i="14"/>
  <c r="AH242" i="14"/>
  <c r="AU242" i="14"/>
  <c r="BH242" i="14"/>
  <c r="AT242" i="14"/>
  <c r="BG242" i="14"/>
  <c r="AS242" i="14"/>
  <c r="BF242" i="14"/>
  <c r="AR242" i="14"/>
  <c r="BE242" i="14"/>
  <c r="AQ242" i="14"/>
  <c r="BC242" i="14"/>
  <c r="AO242" i="14"/>
  <c r="BB242" i="14"/>
  <c r="BA242" i="14"/>
  <c r="AZ242" i="14"/>
  <c r="AP242" i="14"/>
  <c r="AN242" i="14"/>
  <c r="AL242" i="14"/>
  <c r="AJ242" i="14"/>
  <c r="BD242" i="14"/>
  <c r="BE245" i="14"/>
  <c r="AS245" i="14"/>
  <c r="BC245" i="14"/>
  <c r="AQ245" i="14"/>
  <c r="AY245" i="14"/>
  <c r="AK245" i="14"/>
  <c r="AX245" i="14"/>
  <c r="AJ245" i="14"/>
  <c r="AW245" i="14"/>
  <c r="AI245" i="14"/>
  <c r="AV245" i="14"/>
  <c r="AH245" i="14"/>
  <c r="BI245" i="14"/>
  <c r="AU245" i="14"/>
  <c r="BH245" i="14"/>
  <c r="AT245" i="14"/>
  <c r="BG245" i="14"/>
  <c r="AR245" i="14"/>
  <c r="BD245" i="14"/>
  <c r="AO245" i="14"/>
  <c r="BB245" i="14"/>
  <c r="AN245" i="14"/>
  <c r="BF245" i="14"/>
  <c r="BA245" i="14"/>
  <c r="AZ245" i="14"/>
  <c r="AP245" i="14"/>
  <c r="AM245" i="14"/>
  <c r="AL245" i="14"/>
  <c r="BG249" i="14"/>
  <c r="AU249" i="14"/>
  <c r="AI249" i="14"/>
  <c r="BF249" i="14"/>
  <c r="AS249" i="14"/>
  <c r="BD249" i="14"/>
  <c r="AQ249" i="14"/>
  <c r="AZ249" i="14"/>
  <c r="AK249" i="14"/>
  <c r="AY249" i="14"/>
  <c r="AJ249" i="14"/>
  <c r="AX249" i="14"/>
  <c r="AH249" i="14"/>
  <c r="AW249" i="14"/>
  <c r="AV249" i="14"/>
  <c r="AT249" i="14"/>
  <c r="BI249" i="14"/>
  <c r="AR249" i="14"/>
  <c r="BE249" i="14"/>
  <c r="AO249" i="14"/>
  <c r="BC249" i="14"/>
  <c r="AN249" i="14"/>
  <c r="BB249" i="14"/>
  <c r="AM249" i="14"/>
  <c r="BA249" i="14"/>
  <c r="AL249" i="14"/>
  <c r="BH249" i="14"/>
  <c r="AP249" i="14"/>
  <c r="BI243" i="14"/>
  <c r="AW243" i="14"/>
  <c r="AK243" i="14"/>
  <c r="BG243" i="14"/>
  <c r="AU243" i="14"/>
  <c r="AI243" i="14"/>
  <c r="BC243" i="14"/>
  <c r="AO243" i="14"/>
  <c r="BB243" i="14"/>
  <c r="AN243" i="14"/>
  <c r="BA243" i="14"/>
  <c r="AM243" i="14"/>
  <c r="AZ243" i="14"/>
  <c r="AL243" i="14"/>
  <c r="AY243" i="14"/>
  <c r="AJ243" i="14"/>
  <c r="AX243" i="14"/>
  <c r="AH243" i="14"/>
  <c r="AV243" i="14"/>
  <c r="BH243" i="14"/>
  <c r="AS243" i="14"/>
  <c r="BD243" i="14"/>
  <c r="AT243" i="14"/>
  <c r="AR243" i="14"/>
  <c r="AQ243" i="14"/>
  <c r="AP243" i="14"/>
  <c r="BF243" i="14"/>
  <c r="BE243" i="14"/>
  <c r="AY247" i="14"/>
  <c r="AM247" i="14"/>
  <c r="BD247" i="14"/>
  <c r="AQ247" i="14"/>
  <c r="BB247" i="14"/>
  <c r="AO247" i="14"/>
  <c r="AW247" i="14"/>
  <c r="AH247" i="14"/>
  <c r="AV247" i="14"/>
  <c r="AU247" i="14"/>
  <c r="BI247" i="14"/>
  <c r="AT247" i="14"/>
  <c r="BH247" i="14"/>
  <c r="AS247" i="14"/>
  <c r="BG247" i="14"/>
  <c r="AR247" i="14"/>
  <c r="BF247" i="14"/>
  <c r="AP247" i="14"/>
  <c r="BC247" i="14"/>
  <c r="AL247" i="14"/>
  <c r="BA247" i="14"/>
  <c r="AK247" i="14"/>
  <c r="AX247" i="14"/>
  <c r="AI247" i="14"/>
  <c r="BE247" i="14"/>
  <c r="AZ247" i="14"/>
  <c r="AN247" i="14"/>
  <c r="AJ247" i="14"/>
  <c r="BI248" i="14"/>
  <c r="AW248" i="14"/>
  <c r="AK248" i="14"/>
  <c r="BE248" i="14"/>
  <c r="AR248" i="14"/>
  <c r="BC248" i="14"/>
  <c r="AP248" i="14"/>
  <c r="BG248" i="14"/>
  <c r="AQ248" i="14"/>
  <c r="BF248" i="14"/>
  <c r="AO248" i="14"/>
  <c r="BD248" i="14"/>
  <c r="AN248" i="14"/>
  <c r="BB248" i="14"/>
  <c r="AM248" i="14"/>
  <c r="BA248" i="14"/>
  <c r="AL248" i="14"/>
  <c r="AZ248" i="14"/>
  <c r="AJ248" i="14"/>
  <c r="AY248" i="14"/>
  <c r="AI248" i="14"/>
  <c r="AV248" i="14"/>
  <c r="AU248" i="14"/>
  <c r="AT248" i="14"/>
  <c r="BH248" i="14"/>
  <c r="AS248" i="14"/>
  <c r="AX248" i="14"/>
  <c r="AH248" i="14"/>
  <c r="BC246" i="14"/>
  <c r="AQ246" i="14"/>
  <c r="BA246" i="14"/>
  <c r="AO246" i="14"/>
  <c r="BE246" i="14"/>
  <c r="AP246" i="14"/>
  <c r="BD246" i="14"/>
  <c r="AN246" i="14"/>
  <c r="BB246" i="14"/>
  <c r="AM246" i="14"/>
  <c r="AZ246" i="14"/>
  <c r="AL246" i="14"/>
  <c r="AY246" i="14"/>
  <c r="AK246" i="14"/>
  <c r="AX246" i="14"/>
  <c r="AJ246" i="14"/>
  <c r="AW246" i="14"/>
  <c r="AI246" i="14"/>
  <c r="BI246" i="14"/>
  <c r="AU246" i="14"/>
  <c r="BH246" i="14"/>
  <c r="AT246" i="14"/>
  <c r="BG246" i="14"/>
  <c r="BF246" i="14"/>
  <c r="AV246" i="14"/>
  <c r="AS246" i="14"/>
  <c r="AR246" i="14"/>
  <c r="AH246" i="14"/>
  <c r="BE250" i="14"/>
  <c r="AS250" i="14"/>
  <c r="BH250" i="14"/>
  <c r="AU250" i="14"/>
  <c r="AH250" i="14"/>
  <c r="BF250" i="14"/>
  <c r="AR250" i="14"/>
  <c r="AT250" i="14"/>
  <c r="BI250" i="14"/>
  <c r="AQ250" i="14"/>
  <c r="BG250" i="14"/>
  <c r="AP250" i="14"/>
  <c r="BD250" i="14"/>
  <c r="AO250" i="14"/>
  <c r="BC250" i="14"/>
  <c r="AN250" i="14"/>
  <c r="BB250" i="14"/>
  <c r="AM250" i="14"/>
  <c r="BA250" i="14"/>
  <c r="AL250" i="14"/>
  <c r="AY250" i="14"/>
  <c r="AJ250" i="14"/>
  <c r="AX250" i="14"/>
  <c r="AI250" i="14"/>
  <c r="AW250" i="14"/>
  <c r="AV250" i="14"/>
  <c r="AZ250" i="14"/>
  <c r="AK250" i="14"/>
  <c r="U170" i="6"/>
  <c r="V170" i="6"/>
  <c r="U295" i="6"/>
  <c r="V295" i="6"/>
  <c r="U20" i="6"/>
  <c r="V20" i="6"/>
  <c r="U474" i="6"/>
  <c r="V474" i="6"/>
  <c r="U403" i="6"/>
  <c r="V403" i="6"/>
  <c r="U128" i="6"/>
  <c r="V128" i="6"/>
  <c r="V129" i="6"/>
  <c r="U129" i="6"/>
  <c r="U34" i="6"/>
  <c r="V34" i="6"/>
  <c r="U464" i="6"/>
  <c r="V464" i="6"/>
  <c r="V73" i="6"/>
  <c r="U73" i="6"/>
  <c r="U217" i="6"/>
  <c r="V217" i="6"/>
  <c r="U277" i="6"/>
  <c r="V277" i="6"/>
  <c r="U209" i="6"/>
  <c r="V209" i="6"/>
  <c r="U188" i="6"/>
  <c r="V188" i="6"/>
  <c r="U69" i="6"/>
  <c r="V69" i="6"/>
  <c r="U284" i="6"/>
  <c r="V284" i="6"/>
  <c r="U250" i="6"/>
  <c r="V250" i="6"/>
  <c r="V50" i="6"/>
  <c r="U50" i="6"/>
  <c r="U314" i="6"/>
  <c r="V314" i="6"/>
  <c r="V117" i="6"/>
  <c r="U117" i="6"/>
  <c r="U85" i="6"/>
  <c r="V85" i="6"/>
  <c r="V183" i="6"/>
  <c r="U183" i="6"/>
  <c r="U354" i="6"/>
  <c r="V354" i="6"/>
  <c r="U258" i="6"/>
  <c r="V258" i="6"/>
  <c r="U290" i="6"/>
  <c r="V290" i="6"/>
  <c r="V445" i="6"/>
  <c r="U445" i="6"/>
  <c r="U115" i="6"/>
  <c r="V115" i="6"/>
  <c r="U233" i="6"/>
  <c r="V233" i="6"/>
  <c r="V215" i="6"/>
  <c r="U215" i="6"/>
  <c r="V114" i="6"/>
  <c r="U114" i="6"/>
  <c r="U224" i="6"/>
  <c r="V224" i="6"/>
  <c r="U353" i="6"/>
  <c r="V353" i="6"/>
  <c r="U387" i="6"/>
  <c r="V387" i="6"/>
  <c r="U134" i="6"/>
  <c r="V134" i="6"/>
  <c r="U279" i="6"/>
  <c r="V279" i="6"/>
  <c r="V192" i="6"/>
  <c r="U192" i="6"/>
  <c r="U62" i="6"/>
  <c r="V62" i="6"/>
  <c r="U257" i="6"/>
  <c r="V257" i="6"/>
  <c r="U430" i="6"/>
  <c r="V430" i="6"/>
  <c r="U329" i="6"/>
  <c r="V329" i="6"/>
  <c r="U410" i="6"/>
  <c r="V410" i="6"/>
  <c r="U190" i="6"/>
  <c r="V190" i="6"/>
  <c r="U313" i="6"/>
  <c r="V313" i="6"/>
  <c r="U49" i="6"/>
  <c r="V49" i="6"/>
  <c r="U379" i="6"/>
  <c r="V379" i="6"/>
  <c r="U389" i="6"/>
  <c r="V389" i="6"/>
  <c r="U332" i="6"/>
  <c r="V332" i="6"/>
  <c r="U265" i="6"/>
  <c r="V265" i="6"/>
  <c r="U45" i="6"/>
  <c r="V45" i="6"/>
  <c r="U305" i="6"/>
  <c r="V305" i="6"/>
  <c r="U323" i="6"/>
  <c r="V323" i="6"/>
  <c r="U8" i="6"/>
  <c r="V8" i="6"/>
  <c r="U89" i="6"/>
  <c r="V89" i="6"/>
  <c r="U483" i="6"/>
  <c r="V483" i="6"/>
  <c r="U28" i="6"/>
  <c r="V28" i="6"/>
  <c r="U485" i="6"/>
  <c r="V485" i="6"/>
  <c r="U312" i="6"/>
  <c r="V312" i="6"/>
  <c r="U118" i="6"/>
  <c r="V118" i="6"/>
  <c r="U155" i="6"/>
  <c r="V155" i="6"/>
  <c r="V108" i="6"/>
  <c r="U108" i="6"/>
  <c r="U205" i="6"/>
  <c r="V205" i="6"/>
  <c r="U199" i="6"/>
  <c r="V199" i="6"/>
  <c r="U455" i="6"/>
  <c r="V455" i="6"/>
  <c r="U82" i="6"/>
  <c r="V82" i="6"/>
  <c r="U344" i="6"/>
  <c r="V344" i="6"/>
  <c r="U447" i="6"/>
  <c r="V447" i="6"/>
  <c r="U477" i="6"/>
  <c r="V477" i="6"/>
  <c r="V135" i="6"/>
  <c r="U135" i="6"/>
  <c r="U137" i="6"/>
  <c r="V137" i="6"/>
  <c r="U429" i="6"/>
  <c r="V429" i="6"/>
  <c r="U38" i="6"/>
  <c r="V38" i="6"/>
  <c r="U292" i="6"/>
  <c r="V292" i="6"/>
  <c r="V325" i="6"/>
  <c r="U325" i="6"/>
  <c r="U417" i="6"/>
  <c r="V417" i="6"/>
  <c r="U350" i="6"/>
  <c r="V350" i="6"/>
  <c r="U362" i="6"/>
  <c r="V362" i="6"/>
  <c r="U408" i="6"/>
  <c r="V408" i="6"/>
  <c r="U13" i="6"/>
  <c r="V13" i="6"/>
  <c r="U398" i="6"/>
  <c r="V398" i="6"/>
  <c r="V232" i="6"/>
  <c r="U232" i="6"/>
  <c r="U268" i="6"/>
  <c r="V268" i="6"/>
  <c r="U459" i="6"/>
  <c r="V459" i="6"/>
  <c r="U122" i="6"/>
  <c r="V122" i="6"/>
  <c r="V243" i="6"/>
  <c r="U243" i="6"/>
  <c r="U212" i="6"/>
  <c r="V212" i="6"/>
  <c r="V99" i="6"/>
  <c r="U99" i="6"/>
  <c r="U358" i="6"/>
  <c r="V358" i="6"/>
  <c r="U492" i="6"/>
  <c r="V492" i="6"/>
  <c r="U48" i="6"/>
  <c r="V48" i="6"/>
  <c r="V219" i="6"/>
  <c r="U219" i="6"/>
  <c r="U95" i="6"/>
  <c r="V95" i="6"/>
  <c r="V59" i="6"/>
  <c r="U59" i="6"/>
  <c r="U322" i="6"/>
  <c r="V322" i="6"/>
  <c r="U57" i="6"/>
  <c r="V57" i="6"/>
  <c r="U467" i="6"/>
  <c r="V467" i="6"/>
  <c r="U178" i="6"/>
  <c r="V178" i="6"/>
  <c r="U187" i="6"/>
  <c r="V187" i="6"/>
  <c r="U139" i="6"/>
  <c r="V139" i="6"/>
  <c r="U44" i="6"/>
  <c r="V44" i="6"/>
  <c r="U84" i="6"/>
  <c r="V84" i="6"/>
  <c r="U360" i="6"/>
  <c r="V360" i="6"/>
  <c r="U401" i="6"/>
  <c r="V401" i="6"/>
  <c r="V153" i="6"/>
  <c r="U153" i="6"/>
  <c r="U452" i="6"/>
  <c r="V452" i="6"/>
  <c r="U12" i="6"/>
  <c r="V12" i="6"/>
  <c r="V120" i="6"/>
  <c r="U120" i="6"/>
  <c r="U154" i="6"/>
  <c r="V154" i="6"/>
  <c r="U469" i="6"/>
  <c r="V469" i="6"/>
  <c r="U414" i="6"/>
  <c r="V414" i="6"/>
  <c r="U288" i="6"/>
  <c r="V288" i="6"/>
  <c r="U282" i="6"/>
  <c r="V282" i="6"/>
  <c r="V32" i="6"/>
  <c r="U32" i="6"/>
  <c r="U269" i="6"/>
  <c r="V269" i="6"/>
  <c r="U47" i="6"/>
  <c r="V47" i="6"/>
  <c r="V189" i="6"/>
  <c r="U189" i="6"/>
  <c r="U302" i="6"/>
  <c r="V302" i="6"/>
  <c r="U4" i="6"/>
  <c r="V4" i="6"/>
  <c r="U395" i="6"/>
  <c r="V395" i="6"/>
  <c r="U443" i="6"/>
  <c r="V443" i="6"/>
  <c r="U127" i="6"/>
  <c r="V127" i="6"/>
  <c r="U247" i="6"/>
  <c r="V247" i="6"/>
  <c r="U448" i="6"/>
  <c r="V448" i="6"/>
  <c r="U97" i="6"/>
  <c r="V97" i="6"/>
  <c r="U68" i="6"/>
  <c r="V68" i="6"/>
  <c r="U249" i="6"/>
  <c r="V249" i="6"/>
  <c r="U35" i="6"/>
  <c r="V35" i="6"/>
  <c r="U107" i="6"/>
  <c r="V107" i="6"/>
  <c r="U22" i="6"/>
  <c r="V22" i="6"/>
  <c r="U109" i="6"/>
  <c r="V109" i="6"/>
  <c r="U432" i="6"/>
  <c r="V432" i="6"/>
  <c r="V77" i="6"/>
  <c r="U77" i="6"/>
  <c r="V165" i="6"/>
  <c r="U165" i="6"/>
  <c r="U3" i="6"/>
  <c r="V3" i="6"/>
  <c r="U324" i="6"/>
  <c r="V324" i="6"/>
  <c r="U339" i="6"/>
  <c r="V339" i="6"/>
  <c r="U27" i="6"/>
  <c r="V27" i="6"/>
  <c r="U191" i="6"/>
  <c r="V191" i="6"/>
  <c r="U309" i="6"/>
  <c r="V309" i="6"/>
  <c r="U490" i="6"/>
  <c r="V490" i="6"/>
  <c r="U473" i="6"/>
  <c r="V473" i="6"/>
  <c r="U423" i="6"/>
  <c r="V423" i="6"/>
  <c r="U259" i="6"/>
  <c r="V259" i="6"/>
  <c r="U145" i="6"/>
  <c r="V145" i="6"/>
  <c r="U482" i="6"/>
  <c r="V482" i="6"/>
  <c r="U479" i="6"/>
  <c r="V479" i="6"/>
  <c r="U378" i="6"/>
  <c r="V378" i="6"/>
  <c r="U304" i="6"/>
  <c r="V304" i="6"/>
  <c r="U54" i="6"/>
  <c r="V54" i="6"/>
  <c r="U480" i="6"/>
  <c r="V480" i="6"/>
  <c r="U369" i="6"/>
  <c r="V369" i="6"/>
  <c r="U52" i="6"/>
  <c r="V52" i="6"/>
  <c r="V184" i="6"/>
  <c r="U184" i="6"/>
  <c r="U375" i="6"/>
  <c r="V375" i="6"/>
  <c r="V168" i="6"/>
  <c r="U168" i="6"/>
  <c r="U425" i="6"/>
  <c r="V425" i="6"/>
  <c r="U462" i="6"/>
  <c r="V462" i="6"/>
  <c r="U239" i="6"/>
  <c r="V239" i="6"/>
  <c r="U412" i="6"/>
  <c r="V412" i="6"/>
  <c r="U294" i="6"/>
  <c r="V294" i="6"/>
  <c r="U18" i="6"/>
  <c r="V18" i="6"/>
  <c r="U315" i="6"/>
  <c r="V315" i="6"/>
  <c r="V64" i="6"/>
  <c r="U64" i="6"/>
  <c r="U468" i="6"/>
  <c r="V468" i="6"/>
  <c r="U460" i="6"/>
  <c r="V460" i="6"/>
  <c r="U399" i="6"/>
  <c r="V399" i="6"/>
  <c r="V385" i="6"/>
  <c r="U385" i="6"/>
  <c r="U310" i="6"/>
  <c r="V310" i="6"/>
  <c r="U78" i="6"/>
  <c r="V78" i="6"/>
  <c r="U149" i="6"/>
  <c r="V149" i="6"/>
  <c r="U298" i="6"/>
  <c r="V298" i="6"/>
  <c r="U289" i="6"/>
  <c r="V289" i="6"/>
  <c r="V180" i="6"/>
  <c r="U180" i="6"/>
  <c r="U15" i="6"/>
  <c r="V15" i="6"/>
  <c r="U420" i="6"/>
  <c r="V420" i="6"/>
  <c r="U53" i="6"/>
  <c r="V53" i="6"/>
  <c r="U488" i="6"/>
  <c r="V488" i="6"/>
  <c r="V397" i="6"/>
  <c r="U397" i="6"/>
  <c r="V234" i="6"/>
  <c r="U234" i="6"/>
  <c r="U404" i="6"/>
  <c r="V404" i="6"/>
  <c r="U342" i="6"/>
  <c r="V342" i="6"/>
  <c r="U440" i="6"/>
  <c r="V440" i="6"/>
  <c r="V19" i="6"/>
  <c r="U19" i="6"/>
  <c r="U427" i="6"/>
  <c r="V427" i="6"/>
  <c r="V454" i="6"/>
  <c r="U454" i="6"/>
  <c r="V10" i="6"/>
  <c r="U10" i="6"/>
  <c r="U125" i="6"/>
  <c r="V125" i="6"/>
  <c r="U218" i="6"/>
  <c r="V218" i="6"/>
  <c r="U352" i="6"/>
  <c r="V352" i="6"/>
  <c r="U364" i="6"/>
  <c r="V364" i="6"/>
  <c r="V237" i="6"/>
  <c r="U237" i="6"/>
  <c r="U348" i="6"/>
  <c r="V348" i="6"/>
  <c r="U203" i="6"/>
  <c r="V203" i="6"/>
  <c r="V144" i="6"/>
  <c r="U144" i="6"/>
  <c r="U163" i="6"/>
  <c r="V163" i="6"/>
  <c r="U402" i="6"/>
  <c r="V402" i="6"/>
  <c r="U40" i="6"/>
  <c r="V40" i="6"/>
  <c r="U318" i="6"/>
  <c r="V318" i="6"/>
  <c r="U328" i="6"/>
  <c r="V328" i="6"/>
  <c r="U413" i="6"/>
  <c r="V413" i="6"/>
  <c r="U343" i="6"/>
  <c r="V343" i="6"/>
  <c r="U340" i="6"/>
  <c r="V340" i="6"/>
  <c r="U25" i="6"/>
  <c r="V25" i="6"/>
  <c r="S327" i="6"/>
  <c r="V162" i="6"/>
  <c r="U162" i="6"/>
  <c r="U157" i="6"/>
  <c r="V157" i="6"/>
  <c r="U434" i="6"/>
  <c r="V434" i="6"/>
  <c r="V198" i="6"/>
  <c r="U198" i="6"/>
  <c r="U278" i="6"/>
  <c r="V278" i="6"/>
  <c r="U238" i="6"/>
  <c r="V238" i="6"/>
  <c r="U272" i="6"/>
  <c r="V272" i="6"/>
  <c r="U458" i="6"/>
  <c r="V458" i="6"/>
  <c r="U242" i="6"/>
  <c r="V242" i="6"/>
  <c r="U197" i="6"/>
  <c r="V197" i="6"/>
  <c r="U383" i="6"/>
  <c r="V383" i="6"/>
  <c r="V409" i="6"/>
  <c r="U409" i="6"/>
  <c r="V207" i="6"/>
  <c r="U207" i="6"/>
  <c r="U275" i="6"/>
  <c r="V275" i="6"/>
  <c r="U384" i="6"/>
  <c r="V384" i="6"/>
  <c r="V172" i="6"/>
  <c r="U172" i="6"/>
  <c r="U67" i="6"/>
  <c r="V67" i="6"/>
  <c r="U428" i="6"/>
  <c r="V428" i="6"/>
  <c r="U175" i="6"/>
  <c r="V175" i="6"/>
  <c r="U308" i="6"/>
  <c r="V308" i="6"/>
  <c r="U130" i="6"/>
  <c r="V130" i="6"/>
  <c r="U158" i="6"/>
  <c r="V158" i="6"/>
  <c r="U424" i="6"/>
  <c r="V424" i="6"/>
  <c r="U92" i="6"/>
  <c r="V92" i="6"/>
  <c r="U152" i="6"/>
  <c r="V152" i="6"/>
  <c r="V98" i="6"/>
  <c r="U98" i="6"/>
  <c r="V147" i="6"/>
  <c r="U147" i="6"/>
  <c r="U330" i="6"/>
  <c r="V330" i="6"/>
  <c r="V160" i="6"/>
  <c r="U160" i="6"/>
  <c r="V159" i="6"/>
  <c r="U159" i="6"/>
  <c r="U227" i="6"/>
  <c r="V227" i="6"/>
  <c r="U119" i="6"/>
  <c r="V119" i="6"/>
  <c r="V123" i="6"/>
  <c r="U123" i="6"/>
  <c r="V23" i="6"/>
  <c r="U23" i="6"/>
  <c r="U405" i="6"/>
  <c r="V405" i="6"/>
  <c r="U444" i="6"/>
  <c r="V444" i="6"/>
  <c r="U303" i="6"/>
  <c r="V303" i="6"/>
  <c r="V222" i="6"/>
  <c r="U222" i="6"/>
  <c r="V148" i="6"/>
  <c r="U148" i="6"/>
  <c r="U133" i="6"/>
  <c r="V133" i="6"/>
  <c r="U453" i="6"/>
  <c r="V453" i="6"/>
  <c r="U75" i="6"/>
  <c r="V75" i="6"/>
  <c r="U202" i="6"/>
  <c r="V202" i="6"/>
  <c r="U463" i="6"/>
  <c r="V463" i="6"/>
  <c r="U484" i="6"/>
  <c r="V484" i="6"/>
  <c r="U280" i="6"/>
  <c r="V280" i="6"/>
  <c r="V220" i="6"/>
  <c r="U220" i="6"/>
  <c r="U449" i="6"/>
  <c r="V449" i="6"/>
  <c r="V93" i="6"/>
  <c r="U93" i="6"/>
  <c r="V195" i="6"/>
  <c r="U195" i="6"/>
  <c r="V240" i="6"/>
  <c r="U240" i="6"/>
  <c r="U43" i="6"/>
  <c r="V43" i="6"/>
  <c r="U493" i="6"/>
  <c r="V493" i="6"/>
  <c r="U407" i="6"/>
  <c r="V407" i="6"/>
  <c r="U194" i="6"/>
  <c r="V194" i="6"/>
  <c r="U307" i="6"/>
  <c r="V307" i="6"/>
  <c r="V37" i="6"/>
  <c r="U37" i="6"/>
  <c r="U435" i="6"/>
  <c r="V435" i="6"/>
  <c r="V105" i="6"/>
  <c r="U105" i="6"/>
  <c r="U439" i="6"/>
  <c r="V439" i="6"/>
  <c r="U182" i="6"/>
  <c r="V182" i="6"/>
  <c r="U368" i="6"/>
  <c r="V368" i="6"/>
  <c r="U79" i="6"/>
  <c r="V79" i="6"/>
  <c r="U338" i="6"/>
  <c r="V338" i="6"/>
  <c r="U415" i="6"/>
  <c r="V415" i="6"/>
  <c r="U359" i="6"/>
  <c r="V359" i="6"/>
  <c r="U355" i="6"/>
  <c r="V355" i="6"/>
  <c r="S185" i="6"/>
  <c r="T185" i="6"/>
  <c r="U300" i="6"/>
  <c r="V300" i="6"/>
  <c r="U253" i="6"/>
  <c r="V253" i="6"/>
  <c r="V174" i="6"/>
  <c r="U174" i="6"/>
  <c r="U94" i="6"/>
  <c r="V94" i="6"/>
  <c r="V124" i="6"/>
  <c r="U124" i="6"/>
  <c r="U438" i="6"/>
  <c r="V438" i="6"/>
  <c r="U142" i="6"/>
  <c r="V142" i="6"/>
  <c r="U274" i="6"/>
  <c r="V274" i="6"/>
  <c r="U334" i="6"/>
  <c r="V334" i="6"/>
  <c r="U113" i="6"/>
  <c r="V113" i="6"/>
  <c r="V100" i="6"/>
  <c r="U100" i="6"/>
  <c r="U42" i="6"/>
  <c r="V42" i="6"/>
  <c r="U254" i="6"/>
  <c r="V254" i="6"/>
  <c r="V210" i="6"/>
  <c r="U210" i="6"/>
  <c r="U221" i="6"/>
  <c r="V221" i="6"/>
  <c r="V225" i="6"/>
  <c r="U225" i="6"/>
  <c r="U347" i="6"/>
  <c r="V347" i="6"/>
  <c r="U70" i="6"/>
  <c r="V70" i="6"/>
  <c r="U382" i="6"/>
  <c r="V382" i="6"/>
  <c r="U390" i="6"/>
  <c r="V390" i="6"/>
  <c r="U60" i="6"/>
  <c r="V60" i="6"/>
  <c r="U418" i="6"/>
  <c r="V418" i="6"/>
  <c r="U255" i="6"/>
  <c r="V255" i="6"/>
  <c r="U297" i="6"/>
  <c r="V297" i="6"/>
  <c r="U200" i="6"/>
  <c r="V200" i="6"/>
  <c r="V138" i="6"/>
  <c r="U138" i="6"/>
  <c r="U72" i="6"/>
  <c r="V72" i="6"/>
  <c r="U193" i="6"/>
  <c r="V193" i="6"/>
  <c r="U283" i="6"/>
  <c r="V283" i="6"/>
  <c r="V457" i="6"/>
  <c r="U457" i="6"/>
  <c r="U164" i="6"/>
  <c r="V164" i="6"/>
  <c r="V177" i="6"/>
  <c r="U177" i="6"/>
  <c r="U214" i="6"/>
  <c r="V214" i="6"/>
  <c r="V213" i="6"/>
  <c r="U213" i="6"/>
  <c r="U167" i="6"/>
  <c r="V167" i="6"/>
  <c r="U419" i="6"/>
  <c r="V419" i="6"/>
  <c r="U317" i="6"/>
  <c r="V317" i="6"/>
  <c r="V132" i="6"/>
  <c r="U132" i="6"/>
  <c r="V337" i="6"/>
  <c r="U337" i="6"/>
  <c r="U333" i="6"/>
  <c r="V333" i="6"/>
  <c r="U33" i="6"/>
  <c r="V33" i="6"/>
  <c r="V228" i="6"/>
  <c r="U228" i="6"/>
  <c r="U248" i="6"/>
  <c r="V248" i="6"/>
  <c r="U392" i="6"/>
  <c r="V392" i="6"/>
  <c r="S285" i="6"/>
  <c r="T285" i="6"/>
  <c r="U252" i="6"/>
  <c r="V252" i="6"/>
  <c r="V244" i="6"/>
  <c r="U244" i="6"/>
  <c r="U169" i="6"/>
  <c r="V169" i="6"/>
  <c r="U104" i="6"/>
  <c r="V104" i="6"/>
  <c r="U267" i="6"/>
  <c r="V267" i="6"/>
  <c r="V102" i="6"/>
  <c r="U102" i="6"/>
  <c r="U478" i="6"/>
  <c r="V478" i="6"/>
  <c r="U263" i="6"/>
  <c r="V263" i="6"/>
  <c r="U260" i="6"/>
  <c r="V260" i="6"/>
  <c r="V433" i="6"/>
  <c r="U433" i="6"/>
  <c r="U335" i="6"/>
  <c r="V335" i="6"/>
  <c r="V90" i="6"/>
  <c r="U90" i="6"/>
  <c r="V143" i="6"/>
  <c r="U143" i="6"/>
  <c r="U55" i="6"/>
  <c r="V55" i="6"/>
  <c r="V88" i="6"/>
  <c r="U88" i="6"/>
  <c r="U345" i="6"/>
  <c r="V345" i="6"/>
  <c r="V5" i="6"/>
  <c r="U5" i="6"/>
  <c r="U273" i="6"/>
  <c r="V273" i="6"/>
  <c r="U24" i="6"/>
  <c r="V24" i="6"/>
  <c r="U377" i="6"/>
  <c r="V377" i="6"/>
  <c r="U140" i="6"/>
  <c r="V140" i="6"/>
  <c r="U372" i="6"/>
  <c r="V372" i="6"/>
  <c r="U394" i="6"/>
  <c r="V394" i="6"/>
  <c r="U74" i="6"/>
  <c r="V74" i="6"/>
  <c r="U245" i="6"/>
  <c r="V245" i="6"/>
  <c r="U380" i="6"/>
  <c r="V380" i="6"/>
  <c r="U262" i="6"/>
  <c r="V262" i="6"/>
  <c r="U287" i="6"/>
  <c r="V287" i="6"/>
  <c r="V87" i="6"/>
  <c r="U87" i="6"/>
  <c r="U230" i="6"/>
  <c r="V230" i="6"/>
  <c r="U229" i="6"/>
  <c r="V229" i="6"/>
  <c r="V373" i="6"/>
  <c r="U373" i="6"/>
  <c r="U475" i="6"/>
  <c r="V475" i="6"/>
  <c r="U80" i="6"/>
  <c r="V80" i="6"/>
  <c r="U450" i="6"/>
  <c r="V450" i="6"/>
  <c r="U320" i="6"/>
  <c r="V320" i="6"/>
  <c r="V208" i="6"/>
  <c r="U208" i="6"/>
  <c r="U400" i="6"/>
  <c r="V400" i="6"/>
  <c r="U388" i="6"/>
  <c r="V388" i="6"/>
  <c r="V112" i="6"/>
  <c r="U112" i="6"/>
  <c r="V150" i="6"/>
  <c r="U150" i="6"/>
  <c r="U63" i="6"/>
  <c r="V63" i="6"/>
  <c r="U442" i="6"/>
  <c r="V442" i="6"/>
  <c r="U29" i="6"/>
  <c r="V29" i="6"/>
  <c r="T299" i="6"/>
  <c r="S299" i="6"/>
  <c r="U465" i="6"/>
  <c r="V465" i="6"/>
  <c r="U367" i="6"/>
  <c r="V367" i="6"/>
  <c r="U437" i="6"/>
  <c r="V437" i="6"/>
  <c r="U9" i="6"/>
  <c r="V9" i="6"/>
  <c r="U264" i="6"/>
  <c r="V264" i="6"/>
  <c r="U293" i="6"/>
  <c r="V293" i="6"/>
  <c r="U7" i="6"/>
  <c r="V7" i="6"/>
  <c r="U487" i="6"/>
  <c r="V487" i="6"/>
  <c r="U58" i="6"/>
  <c r="V58" i="6"/>
  <c r="V204" i="6"/>
  <c r="U204" i="6"/>
  <c r="U270" i="6"/>
  <c r="V270" i="6"/>
  <c r="V179" i="6"/>
  <c r="U179" i="6"/>
  <c r="U235" i="6"/>
  <c r="V235" i="6"/>
  <c r="U17" i="6"/>
  <c r="V17" i="6"/>
  <c r="U370" i="6"/>
  <c r="V370" i="6"/>
  <c r="U223" i="6"/>
  <c r="V223" i="6"/>
  <c r="U374" i="6"/>
  <c r="V374" i="6"/>
  <c r="U365" i="6"/>
  <c r="V365" i="6"/>
  <c r="U30" i="6"/>
  <c r="V30" i="6"/>
  <c r="U173" i="6"/>
  <c r="V173" i="6"/>
  <c r="U357" i="6"/>
  <c r="V357" i="6"/>
  <c r="U65" i="6"/>
  <c r="V65" i="6"/>
  <c r="U422" i="6"/>
  <c r="V422" i="6"/>
  <c r="U103" i="6"/>
  <c r="V103" i="6"/>
  <c r="U472" i="6"/>
  <c r="V472" i="6"/>
  <c r="U83" i="6"/>
  <c r="V83" i="6"/>
  <c r="U470" i="6"/>
  <c r="V470" i="6"/>
  <c r="U393" i="6"/>
  <c r="V393" i="6"/>
  <c r="U110" i="6"/>
  <c r="V110" i="6"/>
  <c r="U319" i="6"/>
  <c r="V319" i="6"/>
  <c r="U14" i="6"/>
  <c r="V14" i="6"/>
  <c r="U39" i="6"/>
  <c r="V39" i="6"/>
  <c r="V349" i="6"/>
  <c r="U349" i="6"/>
  <c r="U489" i="6"/>
  <c r="V489" i="6"/>
  <c r="S363" i="6"/>
  <c r="D263" i="2"/>
  <c r="F423" i="2"/>
  <c r="D184" i="2"/>
  <c r="E434" i="2"/>
  <c r="E412" i="2"/>
  <c r="D175" i="2"/>
  <c r="F387" i="2"/>
  <c r="G398" i="2"/>
  <c r="F452" i="2"/>
  <c r="E173" i="2"/>
  <c r="E336" i="2"/>
  <c r="D443" i="2"/>
  <c r="D308" i="2"/>
  <c r="D183" i="2"/>
  <c r="G265" i="2"/>
  <c r="D365" i="2"/>
  <c r="D305" i="2"/>
  <c r="G244" i="2"/>
  <c r="F106" i="2"/>
  <c r="G125" i="2"/>
  <c r="D204" i="2"/>
  <c r="E465" i="2"/>
  <c r="D195" i="2"/>
  <c r="F254" i="2"/>
  <c r="E278" i="2"/>
  <c r="D363" i="2"/>
  <c r="E205" i="2"/>
  <c r="F488" i="2"/>
  <c r="D247" i="2"/>
  <c r="D467" i="2"/>
  <c r="D109" i="2"/>
  <c r="G139" i="2"/>
  <c r="E222" i="2"/>
  <c r="F304" i="2"/>
  <c r="F331" i="2"/>
  <c r="E418" i="2"/>
  <c r="E183" i="2"/>
  <c r="F294" i="2"/>
  <c r="E219" i="2"/>
  <c r="D468" i="2"/>
  <c r="E281" i="2"/>
  <c r="G216" i="2"/>
  <c r="D220" i="2"/>
  <c r="D493" i="2"/>
  <c r="G271" i="2"/>
  <c r="E180" i="2"/>
  <c r="F266" i="2"/>
  <c r="E314" i="2"/>
  <c r="G464" i="2"/>
  <c r="G101" i="2"/>
  <c r="D130" i="2"/>
  <c r="D146" i="2"/>
  <c r="D412" i="2"/>
  <c r="G193" i="2"/>
  <c r="F154" i="2"/>
  <c r="G436" i="2"/>
  <c r="E178" i="2"/>
  <c r="D424" i="2"/>
  <c r="D258" i="2"/>
  <c r="D340" i="2"/>
  <c r="G215" i="2"/>
  <c r="E182" i="2"/>
  <c r="F152" i="2"/>
  <c r="G131" i="2"/>
  <c r="G213" i="2"/>
  <c r="G181" i="2"/>
  <c r="D399" i="2"/>
  <c r="D152" i="2"/>
  <c r="D108" i="2"/>
  <c r="G217" i="2"/>
  <c r="E369" i="2"/>
  <c r="G156" i="2"/>
  <c r="D405" i="2"/>
  <c r="E443" i="2"/>
  <c r="G223" i="2"/>
  <c r="G463" i="2"/>
  <c r="F105" i="2"/>
  <c r="E490" i="2"/>
  <c r="G359" i="2"/>
  <c r="G424" i="2"/>
  <c r="D481" i="2"/>
  <c r="E446" i="2"/>
  <c r="D484" i="2"/>
  <c r="D227" i="2"/>
  <c r="D371" i="2"/>
  <c r="D121" i="2"/>
  <c r="E255" i="2"/>
  <c r="E390" i="2"/>
  <c r="F195" i="2"/>
  <c r="G225" i="2"/>
  <c r="D114" i="2"/>
  <c r="F426" i="2"/>
  <c r="F101" i="2"/>
  <c r="F198" i="2"/>
  <c r="G410" i="2"/>
  <c r="D485" i="2"/>
  <c r="G276" i="2"/>
  <c r="G350" i="2"/>
  <c r="E231" i="2"/>
  <c r="F402" i="2"/>
  <c r="D301" i="2"/>
  <c r="F453" i="2"/>
  <c r="D331" i="2"/>
  <c r="D167" i="2"/>
  <c r="G330" i="2"/>
  <c r="G331" i="2"/>
  <c r="F300" i="2"/>
  <c r="F436" i="2"/>
  <c r="E480" i="2"/>
  <c r="G288" i="2"/>
  <c r="G368" i="2"/>
  <c r="D107" i="2"/>
  <c r="D486" i="2"/>
  <c r="G324" i="2"/>
  <c r="G94" i="2"/>
  <c r="E357" i="2"/>
  <c r="E368" i="2"/>
  <c r="D426" i="2"/>
  <c r="D192" i="2"/>
  <c r="G289" i="2"/>
  <c r="G254" i="2"/>
  <c r="G245" i="2"/>
  <c r="E312" i="2"/>
  <c r="F386" i="2"/>
  <c r="G484" i="2"/>
  <c r="G399" i="2"/>
  <c r="G161" i="2"/>
  <c r="G243" i="2"/>
  <c r="E382" i="2"/>
  <c r="F345" i="2"/>
  <c r="F278" i="2"/>
  <c r="F405" i="2"/>
  <c r="G400" i="2"/>
  <c r="G107" i="2"/>
  <c r="D274" i="2"/>
  <c r="D373" i="2"/>
  <c r="F434" i="2"/>
  <c r="F314" i="2"/>
  <c r="E313" i="2"/>
  <c r="E163" i="2"/>
  <c r="F240" i="2"/>
  <c r="F420" i="2"/>
  <c r="D336" i="2"/>
  <c r="F126" i="2"/>
  <c r="D352" i="2"/>
  <c r="D306" i="2"/>
  <c r="D353" i="2"/>
  <c r="G352" i="2"/>
  <c r="F407" i="2"/>
  <c r="F450" i="2"/>
  <c r="E227" i="2"/>
  <c r="D106" i="2"/>
  <c r="D446" i="2"/>
  <c r="D330" i="2"/>
  <c r="D203" i="2"/>
  <c r="G434" i="2"/>
  <c r="D103" i="2"/>
  <c r="E282" i="2"/>
  <c r="F342" i="2"/>
  <c r="F471" i="2"/>
  <c r="D354" i="2"/>
  <c r="G344" i="2"/>
  <c r="G202" i="2"/>
  <c r="D112" i="2"/>
  <c r="G248" i="2"/>
  <c r="G329" i="2"/>
  <c r="G360" i="2"/>
  <c r="E146" i="2"/>
  <c r="F418" i="2"/>
  <c r="F409" i="2"/>
  <c r="E438" i="2"/>
  <c r="G456" i="2"/>
  <c r="D320" i="2"/>
  <c r="D439" i="2"/>
  <c r="E139" i="2"/>
  <c r="F358" i="2"/>
  <c r="G458" i="2"/>
  <c r="G182" i="2"/>
  <c r="E345" i="2"/>
  <c r="D420" i="2"/>
  <c r="D273" i="2"/>
  <c r="G416" i="2"/>
  <c r="F356" i="2"/>
  <c r="D409" i="2"/>
  <c r="D428" i="2"/>
  <c r="G100" i="2"/>
  <c r="G320" i="2"/>
  <c r="F160" i="2"/>
  <c r="E306" i="2"/>
  <c r="F271" i="2"/>
  <c r="D230" i="2"/>
  <c r="E196" i="2"/>
  <c r="D407" i="2"/>
  <c r="D483" i="2"/>
  <c r="D462" i="2"/>
  <c r="D194" i="2"/>
  <c r="G493" i="2"/>
  <c r="G261" i="2"/>
  <c r="G246" i="2"/>
  <c r="E174" i="2"/>
  <c r="F264" i="2"/>
  <c r="F131" i="2"/>
  <c r="F137" i="2"/>
  <c r="E344" i="2"/>
  <c r="E485" i="2"/>
  <c r="G349" i="2"/>
  <c r="G382" i="2"/>
  <c r="E286" i="2"/>
  <c r="F244" i="2"/>
  <c r="F454" i="2"/>
  <c r="D201" i="2"/>
  <c r="D307" i="2"/>
  <c r="G332" i="2"/>
  <c r="G228" i="2"/>
  <c r="E355" i="2"/>
  <c r="F425" i="2"/>
  <c r="F475" i="2"/>
  <c r="D113" i="2"/>
  <c r="D339" i="2"/>
  <c r="D449" i="2"/>
  <c r="D138" i="2"/>
  <c r="D94" i="2"/>
  <c r="D372" i="2"/>
  <c r="D197" i="2"/>
  <c r="D423" i="2"/>
  <c r="D430" i="2"/>
  <c r="D345" i="2"/>
  <c r="D298" i="2"/>
  <c r="D140" i="2"/>
  <c r="D169" i="2"/>
  <c r="D377" i="2"/>
  <c r="D288" i="2"/>
  <c r="D343" i="2"/>
  <c r="D410" i="2"/>
  <c r="D418" i="2"/>
  <c r="D253" i="2"/>
  <c r="D329" i="2"/>
  <c r="D128" i="2"/>
  <c r="D198" i="2"/>
  <c r="D367" i="2"/>
  <c r="D110" i="2"/>
  <c r="D369" i="2"/>
  <c r="D302" i="2"/>
  <c r="D188" i="2"/>
  <c r="D207" i="2"/>
  <c r="D189" i="2"/>
  <c r="D209" i="2"/>
  <c r="D277" i="2"/>
  <c r="D280" i="2"/>
  <c r="D269" i="2"/>
  <c r="D162" i="2"/>
  <c r="D403" i="2"/>
  <c r="D390" i="2"/>
  <c r="D264" i="2"/>
  <c r="D303" i="2"/>
  <c r="D252" i="2"/>
  <c r="D143" i="2"/>
  <c r="D384" i="2"/>
  <c r="D160" i="2"/>
  <c r="D208" i="2"/>
  <c r="D165" i="2"/>
  <c r="D155" i="2"/>
  <c r="D118" i="2"/>
  <c r="D450" i="2"/>
  <c r="D435" i="2"/>
  <c r="D294" i="2"/>
  <c r="D219" i="2"/>
  <c r="D224" i="2"/>
  <c r="D213" i="2"/>
  <c r="D297" i="2"/>
  <c r="D282" i="2"/>
  <c r="D255" i="2"/>
  <c r="D174" i="2"/>
  <c r="D362" i="2"/>
  <c r="D272" i="2"/>
  <c r="D244" i="2"/>
  <c r="D129" i="2"/>
  <c r="D453" i="2"/>
  <c r="D360" i="2"/>
  <c r="D102" i="2"/>
  <c r="D223" i="2"/>
  <c r="D388" i="2"/>
  <c r="D459" i="2"/>
  <c r="D134" i="2"/>
  <c r="D427" i="2"/>
  <c r="D268" i="2"/>
  <c r="D104" i="2"/>
  <c r="D383" i="2"/>
  <c r="D398" i="2"/>
  <c r="D200" i="2"/>
  <c r="D342" i="2"/>
  <c r="D469" i="2"/>
  <c r="D154" i="2"/>
  <c r="D185" i="2"/>
  <c r="D148" i="2"/>
  <c r="D120" i="2"/>
  <c r="D135" i="2"/>
  <c r="D434" i="2"/>
  <c r="D452" i="2"/>
  <c r="D347" i="2"/>
  <c r="D309" i="2"/>
  <c r="D463" i="2"/>
  <c r="D408" i="2"/>
  <c r="D400" i="2"/>
  <c r="D202" i="2"/>
  <c r="D397" i="2"/>
  <c r="D414" i="2"/>
  <c r="D285" i="2"/>
  <c r="D382" i="2"/>
  <c r="D380" i="2"/>
  <c r="D124" i="2"/>
  <c r="D370" i="2"/>
  <c r="D480" i="2"/>
  <c r="D332" i="2"/>
  <c r="D232" i="2"/>
  <c r="D235" i="2"/>
  <c r="D440" i="2"/>
  <c r="D379" i="2"/>
  <c r="D325" i="2"/>
  <c r="D293" i="2"/>
  <c r="D278" i="2"/>
  <c r="D292" i="2"/>
  <c r="D180" i="2"/>
  <c r="D429" i="2"/>
  <c r="D444" i="2"/>
  <c r="D300" i="2"/>
  <c r="D170" i="2"/>
  <c r="D115" i="2"/>
  <c r="D270" i="2"/>
  <c r="D242" i="2"/>
  <c r="D464" i="2"/>
  <c r="D458" i="2"/>
  <c r="D350" i="2"/>
  <c r="D487" i="2"/>
  <c r="D238" i="2"/>
  <c r="D417" i="2"/>
  <c r="D182" i="2"/>
  <c r="D275" i="2"/>
  <c r="D265" i="2"/>
  <c r="D245" i="2"/>
  <c r="D404" i="2"/>
  <c r="D313" i="2"/>
  <c r="D234" i="2"/>
  <c r="D132" i="2"/>
  <c r="D145" i="2"/>
  <c r="D488" i="2"/>
  <c r="D122" i="2"/>
  <c r="D454" i="2"/>
  <c r="D193" i="2"/>
  <c r="D267" i="2"/>
  <c r="D389" i="2"/>
  <c r="D394" i="2"/>
  <c r="D179" i="2"/>
  <c r="D393" i="2"/>
  <c r="D248" i="2"/>
  <c r="D473" i="2"/>
  <c r="D474" i="2"/>
  <c r="D327" i="2"/>
  <c r="D289" i="2"/>
  <c r="D137" i="2"/>
  <c r="G226" i="2"/>
  <c r="E190" i="2"/>
  <c r="F168" i="2"/>
  <c r="F365" i="2"/>
  <c r="E352" i="2"/>
  <c r="G364" i="2"/>
  <c r="F268" i="2"/>
  <c r="D433" i="2"/>
  <c r="D385" i="2"/>
  <c r="G259" i="2"/>
  <c r="E372" i="2"/>
  <c r="E114" i="2"/>
  <c r="F395" i="2"/>
  <c r="F151" i="2"/>
  <c r="F227" i="2"/>
  <c r="E126" i="2"/>
  <c r="G195" i="2"/>
  <c r="E447" i="2"/>
  <c r="E437" i="2"/>
  <c r="D378" i="2"/>
  <c r="G447" i="2"/>
  <c r="E155" i="2"/>
  <c r="E209" i="2"/>
  <c r="G113" i="2"/>
  <c r="G345" i="2"/>
  <c r="D236" i="2"/>
  <c r="D240" i="2"/>
  <c r="D250" i="2"/>
  <c r="D246" i="2"/>
  <c r="F335" i="2"/>
  <c r="G208" i="2"/>
  <c r="D374" i="2"/>
  <c r="G478" i="2"/>
  <c r="G275" i="2"/>
  <c r="G279" i="2"/>
  <c r="G124" i="2"/>
  <c r="E362" i="2"/>
  <c r="F170" i="2"/>
  <c r="G162" i="2"/>
  <c r="D216" i="2"/>
  <c r="G356" i="2"/>
  <c r="F288" i="2"/>
  <c r="F472" i="2"/>
  <c r="F253" i="2"/>
  <c r="E393" i="2"/>
  <c r="E106" i="2"/>
  <c r="E338" i="2"/>
  <c r="G269" i="2"/>
  <c r="G475" i="2"/>
  <c r="F243" i="2"/>
  <c r="D355" i="2"/>
  <c r="D159" i="2"/>
  <c r="D199" i="2"/>
  <c r="D178" i="2"/>
  <c r="D164" i="2"/>
  <c r="G412" i="2"/>
  <c r="E377" i="2"/>
  <c r="F379" i="2"/>
  <c r="E166" i="2"/>
  <c r="G117" i="2"/>
  <c r="E427" i="2"/>
  <c r="G201" i="2"/>
  <c r="D328" i="2"/>
  <c r="G199" i="2"/>
  <c r="G220" i="2"/>
  <c r="F189" i="2"/>
  <c r="F433" i="2"/>
  <c r="D206" i="2"/>
  <c r="G430" i="2"/>
  <c r="E179" i="2"/>
  <c r="D321" i="2"/>
  <c r="D387" i="2"/>
  <c r="G308" i="2"/>
  <c r="G476" i="2"/>
  <c r="G205" i="2"/>
  <c r="G280" i="2"/>
  <c r="E475" i="2"/>
  <c r="E348" i="2"/>
  <c r="F275" i="2"/>
  <c r="E340" i="2"/>
  <c r="D163" i="2"/>
  <c r="E424" i="2"/>
  <c r="D290" i="2"/>
  <c r="D317" i="2"/>
  <c r="G142" i="2"/>
  <c r="E468" i="2"/>
  <c r="F327" i="2"/>
  <c r="D279" i="2"/>
  <c r="D157" i="2"/>
  <c r="F192" i="2"/>
  <c r="G291" i="2"/>
  <c r="F119" i="2"/>
  <c r="E217" i="2"/>
  <c r="F210" i="2"/>
  <c r="G426" i="2"/>
  <c r="D161" i="2"/>
  <c r="G457" i="2"/>
  <c r="G118" i="2"/>
  <c r="F470" i="2"/>
  <c r="E351" i="2"/>
  <c r="D243" i="2"/>
  <c r="G445" i="2"/>
  <c r="D119" i="2"/>
  <c r="D111" i="2"/>
  <c r="G148" i="2"/>
  <c r="E385" i="2"/>
  <c r="F143" i="2"/>
  <c r="F360" i="2"/>
  <c r="D173" i="2"/>
  <c r="E294" i="2"/>
  <c r="F321" i="2"/>
  <c r="D177" i="2"/>
  <c r="D361" i="2"/>
  <c r="D351" i="2"/>
  <c r="D441" i="2"/>
  <c r="G103" i="2"/>
  <c r="D116" i="2"/>
  <c r="E186" i="2"/>
  <c r="F220" i="2"/>
  <c r="E360" i="2"/>
  <c r="E135" i="2"/>
  <c r="E354" i="2"/>
  <c r="G300" i="2"/>
  <c r="G304" i="2"/>
  <c r="G270" i="2"/>
  <c r="G233" i="2"/>
  <c r="E245" i="2"/>
  <c r="F367" i="2"/>
  <c r="E134" i="2"/>
  <c r="E212" i="2"/>
  <c r="E365" i="2"/>
  <c r="D149" i="2"/>
  <c r="D456" i="2"/>
  <c r="G362" i="2"/>
  <c r="G239" i="2"/>
  <c r="E206" i="2"/>
  <c r="F284" i="2"/>
  <c r="F397" i="2"/>
  <c r="G230" i="2"/>
  <c r="D319" i="2"/>
  <c r="E154" i="2"/>
  <c r="F351" i="2"/>
  <c r="F348" i="2"/>
  <c r="E457" i="2"/>
  <c r="F115" i="2"/>
  <c r="G209" i="2"/>
  <c r="D315" i="2"/>
  <c r="G390" i="2"/>
  <c r="E260" i="2"/>
  <c r="D225" i="2"/>
  <c r="G170" i="2"/>
  <c r="D222" i="2"/>
  <c r="D366" i="2"/>
  <c r="E425" i="2"/>
  <c r="G184" i="2"/>
  <c r="D324" i="2"/>
  <c r="G253" i="2"/>
  <c r="G384" i="2"/>
  <c r="D304" i="2"/>
  <c r="G278" i="2"/>
  <c r="G480" i="2"/>
  <c r="G466" i="2"/>
  <c r="D359" i="2"/>
  <c r="E488" i="2"/>
  <c r="D127" i="2"/>
  <c r="E157" i="2"/>
  <c r="G285" i="2"/>
  <c r="E108" i="2"/>
  <c r="F175" i="2"/>
  <c r="F324" i="2"/>
  <c r="G272" i="2"/>
  <c r="G235" i="2"/>
  <c r="E302" i="2"/>
  <c r="F466" i="2"/>
  <c r="F476" i="2"/>
  <c r="F129" i="2"/>
  <c r="E297" i="2"/>
  <c r="D318" i="2"/>
  <c r="G333" i="2"/>
  <c r="D142" i="2"/>
  <c r="D477" i="2"/>
  <c r="D392" i="2"/>
  <c r="D432" i="2"/>
  <c r="G284" i="2"/>
  <c r="F464" i="2"/>
  <c r="F445" i="2"/>
  <c r="D334" i="2"/>
  <c r="E197" i="2"/>
  <c r="D489" i="2"/>
  <c r="G469" i="2"/>
  <c r="F377" i="2"/>
  <c r="F283" i="2"/>
  <c r="D312" i="2"/>
  <c r="G438" i="2"/>
  <c r="G180" i="2"/>
  <c r="D144" i="2"/>
  <c r="D215" i="2"/>
  <c r="D210" i="2"/>
  <c r="D187" i="2"/>
  <c r="G406" i="2"/>
  <c r="E380" i="2"/>
  <c r="G172" i="2"/>
  <c r="F295" i="2"/>
  <c r="F230" i="2"/>
  <c r="F337" i="2"/>
  <c r="D419" i="2"/>
  <c r="G153" i="2"/>
  <c r="D139" i="2"/>
  <c r="G452" i="2"/>
  <c r="D196" i="2"/>
  <c r="G379" i="2"/>
  <c r="G328" i="2"/>
  <c r="G128" i="2"/>
  <c r="F248" i="2"/>
  <c r="D490" i="2"/>
  <c r="G370" i="2"/>
  <c r="G440" i="2"/>
  <c r="G151" i="2"/>
  <c r="D257" i="2"/>
  <c r="D133" i="2"/>
  <c r="G191" i="2"/>
  <c r="G114" i="2"/>
  <c r="F309" i="2"/>
  <c r="G393" i="2"/>
  <c r="D123" i="2"/>
  <c r="F344" i="2"/>
  <c r="F437" i="2"/>
  <c r="E467" i="2"/>
  <c r="F270" i="2"/>
  <c r="E189" i="2"/>
  <c r="E290" i="2"/>
  <c r="D262" i="2"/>
  <c r="G312" i="2"/>
  <c r="D284" i="2"/>
  <c r="G167" i="2"/>
  <c r="F388" i="2"/>
  <c r="F191" i="2"/>
  <c r="F251" i="2"/>
  <c r="D395" i="2"/>
  <c r="D125" i="2"/>
  <c r="D457" i="2"/>
  <c r="D386" i="2"/>
  <c r="D478" i="2"/>
  <c r="G319" i="2"/>
  <c r="G380" i="2"/>
  <c r="G134" i="2"/>
  <c r="E193" i="2"/>
  <c r="F474" i="2"/>
  <c r="D314" i="2"/>
  <c r="G286" i="2"/>
  <c r="D229" i="2"/>
  <c r="D231" i="2"/>
  <c r="D237" i="2"/>
  <c r="G351" i="2"/>
  <c r="G371" i="2"/>
  <c r="E330" i="2"/>
  <c r="F263" i="2"/>
  <c r="F430" i="2"/>
  <c r="E331" i="2"/>
  <c r="E399" i="2"/>
  <c r="E199" i="2"/>
  <c r="E449" i="2"/>
  <c r="E318" i="2"/>
  <c r="E295" i="2"/>
  <c r="E420" i="2"/>
  <c r="E303" i="2"/>
  <c r="E459" i="2"/>
  <c r="E472" i="2"/>
  <c r="E479" i="2"/>
  <c r="E98" i="2"/>
  <c r="E335" i="2"/>
  <c r="E105" i="2"/>
  <c r="E432" i="2"/>
  <c r="E275" i="2"/>
  <c r="E137" i="2"/>
  <c r="E213" i="2"/>
  <c r="E168" i="2"/>
  <c r="E123" i="2"/>
  <c r="E138" i="2"/>
  <c r="E272" i="2"/>
  <c r="E234" i="2"/>
  <c r="E350" i="2"/>
  <c r="E407" i="2"/>
  <c r="E325" i="2"/>
  <c r="E364" i="2"/>
  <c r="E493" i="2"/>
  <c r="E329" i="2"/>
  <c r="E167" i="2"/>
  <c r="E487" i="2"/>
  <c r="E258" i="2"/>
  <c r="E460" i="2"/>
  <c r="E337" i="2"/>
  <c r="E277" i="2"/>
  <c r="E285" i="2"/>
  <c r="E124" i="2"/>
  <c r="E440" i="2"/>
  <c r="E310" i="2"/>
  <c r="E462" i="2"/>
  <c r="E187" i="2"/>
  <c r="E117" i="2"/>
  <c r="E367" i="2"/>
  <c r="E319" i="2"/>
  <c r="E172" i="2"/>
  <c r="E415" i="2"/>
  <c r="E320" i="2"/>
  <c r="E148" i="2"/>
  <c r="E387" i="2"/>
  <c r="E293" i="2"/>
  <c r="E458" i="2"/>
  <c r="E315" i="2"/>
  <c r="E232" i="2"/>
  <c r="E444" i="2"/>
  <c r="E469" i="2"/>
  <c r="E332" i="2"/>
  <c r="E417" i="2"/>
  <c r="E194" i="2"/>
  <c r="E482" i="2"/>
  <c r="G418" i="2"/>
  <c r="D349" i="2"/>
  <c r="G251" i="2"/>
  <c r="G266" i="2"/>
  <c r="F247" i="2"/>
  <c r="F302" i="2"/>
  <c r="E161" i="2"/>
  <c r="G470" i="2"/>
  <c r="D475" i="2"/>
  <c r="D260" i="2"/>
  <c r="D344" i="2"/>
  <c r="G335" i="2"/>
  <c r="G256" i="2"/>
  <c r="G177" i="2"/>
  <c r="F364" i="2"/>
  <c r="F205" i="2"/>
  <c r="G185" i="2"/>
  <c r="G268" i="2"/>
  <c r="G222" i="2"/>
  <c r="G111" i="2"/>
  <c r="E403" i="2"/>
  <c r="F145" i="2"/>
  <c r="E453" i="2"/>
  <c r="E384" i="2"/>
  <c r="G453" i="2"/>
  <c r="G210" i="2"/>
  <c r="G323" i="2"/>
  <c r="D376" i="2"/>
  <c r="G175" i="2"/>
  <c r="D153" i="2"/>
  <c r="F451" i="2"/>
  <c r="G395" i="2"/>
  <c r="G302" i="2"/>
  <c r="D259" i="2"/>
  <c r="D299" i="2"/>
  <c r="D482" i="2"/>
  <c r="D479" i="2"/>
  <c r="G97" i="2"/>
  <c r="F458" i="2"/>
  <c r="D214" i="2"/>
  <c r="G391" i="2"/>
  <c r="F237" i="2"/>
  <c r="E389" i="2"/>
  <c r="D166" i="2"/>
  <c r="D147" i="2"/>
  <c r="D368" i="2"/>
  <c r="D337" i="2"/>
  <c r="D205" i="2"/>
  <c r="G366" i="2"/>
  <c r="G394" i="2"/>
  <c r="F287" i="2"/>
  <c r="F352" i="2"/>
  <c r="E97" i="2"/>
  <c r="G236" i="2"/>
  <c r="D335" i="2"/>
  <c r="G232" i="2"/>
  <c r="E316" i="2"/>
  <c r="E411" i="2"/>
  <c r="E408" i="2"/>
  <c r="F311" i="2"/>
  <c r="F250" i="2"/>
  <c r="E305" i="2"/>
  <c r="E324" i="2"/>
  <c r="D211" i="2"/>
  <c r="G486" i="2"/>
  <c r="D310" i="2"/>
  <c r="G354" i="2"/>
  <c r="E141" i="2"/>
  <c r="F422" i="2"/>
  <c r="F211" i="2"/>
  <c r="F153" i="2"/>
  <c r="E298" i="2"/>
  <c r="D322" i="2"/>
  <c r="D413" i="2"/>
  <c r="D445" i="2"/>
  <c r="D150" i="2"/>
  <c r="E198" i="2"/>
  <c r="G404" i="2"/>
  <c r="G212" i="2"/>
  <c r="F447" i="2"/>
  <c r="E309" i="2"/>
  <c r="F206" i="2"/>
  <c r="G277" i="2"/>
  <c r="G488" i="2"/>
  <c r="G273" i="2"/>
  <c r="G127" i="2"/>
  <c r="G429" i="2"/>
  <c r="G104" i="2"/>
  <c r="G158" i="2"/>
  <c r="G483" i="2"/>
  <c r="G274" i="2"/>
  <c r="G472" i="2"/>
  <c r="G310" i="2"/>
  <c r="G402" i="2"/>
  <c r="G98" i="2"/>
  <c r="G282" i="2"/>
  <c r="G317" i="2"/>
  <c r="G183" i="2"/>
  <c r="G334" i="2"/>
  <c r="G249" i="2"/>
  <c r="G428" i="2"/>
  <c r="G448" i="2"/>
  <c r="G467" i="2"/>
  <c r="G229" i="2"/>
  <c r="G474" i="2"/>
  <c r="G200" i="2"/>
  <c r="G160" i="2"/>
  <c r="G385" i="2"/>
  <c r="G198" i="2"/>
  <c r="G417" i="2"/>
  <c r="G315" i="2"/>
  <c r="G247" i="2"/>
  <c r="G327" i="2"/>
  <c r="G218" i="2"/>
  <c r="G307" i="2"/>
  <c r="G450" i="2"/>
  <c r="G150" i="2"/>
  <c r="G255" i="2"/>
  <c r="F410" i="2"/>
  <c r="E96" i="2"/>
  <c r="E289" i="2"/>
  <c r="G257" i="2"/>
  <c r="F306" i="2"/>
  <c r="F339" i="2"/>
  <c r="D283" i="2"/>
  <c r="G342" i="2"/>
  <c r="D191" i="2"/>
  <c r="D172" i="2"/>
  <c r="D287" i="2"/>
  <c r="D323" i="2"/>
  <c r="D375" i="2"/>
  <c r="G146" i="2"/>
  <c r="E242" i="2"/>
  <c r="F394" i="2"/>
  <c r="F392" i="2"/>
  <c r="D425" i="2"/>
  <c r="D357" i="2"/>
  <c r="D492" i="2"/>
  <c r="G414" i="2"/>
  <c r="D97" i="2"/>
  <c r="G389" i="2"/>
  <c r="E381" i="2"/>
  <c r="F183" i="2"/>
  <c r="F376" i="2"/>
  <c r="F219" i="2"/>
  <c r="E201" i="2"/>
  <c r="F279" i="2"/>
  <c r="F255" i="2"/>
  <c r="F187" i="2"/>
  <c r="F403" i="2"/>
  <c r="F477" i="2"/>
  <c r="F369" i="2"/>
  <c r="F480" i="2"/>
  <c r="F134" i="2"/>
  <c r="F363" i="2"/>
  <c r="F285" i="2"/>
  <c r="F209" i="2"/>
  <c r="F443" i="2"/>
  <c r="F368" i="2"/>
  <c r="F218" i="2"/>
  <c r="F457" i="2"/>
  <c r="F355" i="2"/>
  <c r="F269" i="2"/>
  <c r="F252" i="2"/>
  <c r="F133" i="2"/>
  <c r="F393" i="2"/>
  <c r="F340" i="2"/>
  <c r="F194" i="2"/>
  <c r="F312" i="2"/>
  <c r="F307" i="2"/>
  <c r="F224" i="2"/>
  <c r="F310" i="2"/>
  <c r="F135" i="2"/>
  <c r="F233" i="2"/>
  <c r="F104" i="2"/>
  <c r="F412" i="2"/>
  <c r="F235" i="2"/>
  <c r="F94" i="2"/>
  <c r="F315" i="2"/>
  <c r="F334" i="2"/>
  <c r="F138" i="2"/>
  <c r="F460" i="2"/>
  <c r="F465" i="2"/>
  <c r="F149" i="2"/>
  <c r="F323" i="2"/>
  <c r="F343" i="2"/>
  <c r="F184" i="2"/>
  <c r="F193" i="2"/>
  <c r="F479" i="2"/>
  <c r="F267" i="2"/>
  <c r="F350" i="2"/>
  <c r="F332" i="2"/>
  <c r="F292" i="2"/>
  <c r="F469" i="2"/>
  <c r="F238" i="2"/>
  <c r="F428" i="2"/>
  <c r="F483" i="2"/>
  <c r="F98" i="2"/>
  <c r="F262" i="2"/>
  <c r="F427" i="2"/>
  <c r="F372" i="2"/>
  <c r="F484" i="2"/>
  <c r="F259" i="2"/>
  <c r="F162" i="2"/>
  <c r="F239" i="2"/>
  <c r="F214" i="2"/>
  <c r="F487" i="2"/>
  <c r="F245" i="2"/>
  <c r="F289" i="2"/>
  <c r="F114" i="2"/>
  <c r="F378" i="2"/>
  <c r="F222" i="2"/>
  <c r="F382" i="2"/>
  <c r="F225" i="2"/>
  <c r="F485" i="2"/>
  <c r="F299" i="2"/>
  <c r="F97" i="2"/>
  <c r="F439" i="2"/>
  <c r="F455" i="2"/>
  <c r="F177" i="2"/>
  <c r="F490" i="2"/>
  <c r="F338" i="2"/>
  <c r="F169" i="2"/>
  <c r="F354" i="2"/>
  <c r="F383" i="2"/>
  <c r="F130" i="2"/>
  <c r="F159" i="2"/>
  <c r="F165" i="2"/>
  <c r="F463" i="2"/>
  <c r="F467" i="2"/>
  <c r="E353" i="2"/>
  <c r="G132" i="2"/>
  <c r="E218" i="2"/>
  <c r="E476" i="2"/>
  <c r="F390" i="2"/>
  <c r="G441" i="2"/>
  <c r="F229" i="2"/>
  <c r="D346" i="2"/>
  <c r="D422" i="2"/>
  <c r="D158" i="2"/>
  <c r="E489" i="2"/>
  <c r="E162" i="2"/>
  <c r="F459" i="2"/>
  <c r="F297" i="2"/>
  <c r="E416" i="2"/>
  <c r="E112" i="2"/>
  <c r="D455" i="2"/>
  <c r="G439" i="2"/>
  <c r="G168" i="2"/>
  <c r="G96" i="2"/>
  <c r="F118" i="2"/>
  <c r="F258" i="2"/>
  <c r="G95" i="2"/>
  <c r="D105" i="2"/>
  <c r="D470" i="2"/>
  <c r="G454" i="2"/>
  <c r="G485" i="2"/>
  <c r="G221" i="2"/>
  <c r="E343" i="2"/>
  <c r="G409" i="2"/>
  <c r="E128" i="2"/>
  <c r="D437" i="2"/>
  <c r="D156" i="2"/>
  <c r="G214" i="2"/>
  <c r="F185" i="2"/>
  <c r="F415" i="2"/>
  <c r="D217" i="2"/>
  <c r="D391" i="2"/>
  <c r="E200" i="2"/>
  <c r="F274" i="2"/>
  <c r="G442" i="2"/>
  <c r="G106" i="2"/>
  <c r="E224" i="2"/>
  <c r="G325" i="2"/>
  <c r="D358" i="2"/>
  <c r="G340" i="2"/>
  <c r="D226" i="2"/>
  <c r="D228" i="2"/>
  <c r="G353" i="2"/>
  <c r="G227" i="2"/>
  <c r="E164" i="2"/>
  <c r="F492" i="2"/>
  <c r="F123" i="2"/>
  <c r="F181" i="2"/>
  <c r="E395" i="2"/>
  <c r="D460" i="2"/>
  <c r="D171" i="2"/>
  <c r="G489" i="2"/>
  <c r="E130" i="2"/>
  <c r="F95" i="2"/>
  <c r="F141" i="2"/>
  <c r="D95" i="2"/>
  <c r="D333" i="2"/>
  <c r="D472" i="2"/>
  <c r="D447" i="2"/>
  <c r="E455" i="2"/>
  <c r="E121" i="2"/>
  <c r="F140" i="2"/>
  <c r="G152" i="2"/>
  <c r="F408" i="2"/>
  <c r="D402" i="2"/>
  <c r="D338" i="2"/>
  <c r="G479" i="2"/>
  <c r="G252" i="2"/>
  <c r="E333" i="2"/>
  <c r="E133" i="2"/>
  <c r="G482" i="2"/>
  <c r="G149" i="2"/>
  <c r="F442" i="2"/>
  <c r="D295" i="2"/>
  <c r="F116" i="2"/>
  <c r="G141" i="2"/>
  <c r="F489" i="2"/>
  <c r="D416" i="2"/>
  <c r="G206" i="2"/>
  <c r="G465" i="2"/>
  <c r="E436" i="2"/>
  <c r="G165" i="2"/>
  <c r="D99" i="2"/>
  <c r="G137" i="2"/>
  <c r="F281" i="2"/>
  <c r="G365" i="2"/>
  <c r="G377" i="2"/>
  <c r="G299" i="2"/>
  <c r="G263" i="2"/>
  <c r="E404" i="2"/>
  <c r="G283" i="2"/>
  <c r="E264" i="2"/>
  <c r="F317" i="2"/>
  <c r="F313" i="2"/>
  <c r="F144" i="2"/>
  <c r="E252" i="2"/>
  <c r="F207" i="2"/>
  <c r="E270" i="2"/>
  <c r="D100" i="2"/>
  <c r="D233" i="2"/>
  <c r="F305" i="2"/>
  <c r="D168" i="2"/>
  <c r="D98" i="2"/>
  <c r="D190" i="2"/>
  <c r="G449" i="2"/>
  <c r="D181" i="2"/>
  <c r="D438" i="2"/>
  <c r="D326" i="2"/>
  <c r="D442" i="2"/>
  <c r="D212" i="2"/>
  <c r="D218" i="2"/>
  <c r="G355" i="2"/>
  <c r="G407" i="2"/>
  <c r="G358" i="2"/>
  <c r="E257" i="2"/>
  <c r="F347" i="2"/>
  <c r="F381" i="2"/>
  <c r="D364" i="2"/>
  <c r="D117" i="2"/>
  <c r="D448" i="2"/>
  <c r="D491" i="2"/>
  <c r="E470" i="2"/>
  <c r="F362" i="2"/>
  <c r="F150" i="2"/>
  <c r="E452" i="2"/>
  <c r="E239" i="2"/>
  <c r="F120" i="2"/>
  <c r="E280" i="2"/>
  <c r="D415" i="2"/>
  <c r="D465" i="2"/>
  <c r="G459" i="2"/>
  <c r="E170" i="2"/>
  <c r="F260" i="2"/>
  <c r="F102" i="2"/>
  <c r="F139" i="2"/>
  <c r="D239" i="2"/>
  <c r="D348" i="2"/>
  <c r="G408" i="2"/>
  <c r="G387" i="2"/>
  <c r="G116" i="2"/>
  <c r="E177" i="2"/>
  <c r="F96" i="2"/>
  <c r="F404" i="2"/>
  <c r="E435" i="2"/>
  <c r="D249" i="2"/>
  <c r="D186" i="2"/>
  <c r="D406" i="2"/>
  <c r="G422" i="2"/>
  <c r="E492" i="2"/>
  <c r="E327" i="2"/>
  <c r="F493" i="2"/>
  <c r="F391" i="2"/>
  <c r="D311" i="2"/>
  <c r="D254" i="2"/>
  <c r="G314" i="2"/>
  <c r="G140" i="2"/>
  <c r="G374" i="2"/>
  <c r="E317" i="2"/>
  <c r="F173" i="2"/>
  <c r="F125" i="2"/>
  <c r="F223" i="2"/>
  <c r="D291" i="2"/>
  <c r="E463" i="2"/>
  <c r="E202" i="2"/>
  <c r="F117" i="2"/>
  <c r="G491" i="2"/>
  <c r="G166" i="2"/>
  <c r="G336" i="2"/>
  <c r="D131" i="2"/>
  <c r="D286" i="2"/>
  <c r="G401" i="2"/>
  <c r="G157" i="2"/>
  <c r="G250" i="2"/>
  <c r="G419" i="2"/>
  <c r="F111" i="2"/>
  <c r="G240" i="2"/>
  <c r="G455" i="2"/>
  <c r="G144" i="2"/>
  <c r="G197" i="2"/>
  <c r="D436" i="2"/>
  <c r="D466" i="2"/>
  <c r="G386" i="2"/>
  <c r="G432" i="2"/>
  <c r="G115" i="2"/>
  <c r="D296" i="2"/>
  <c r="F446" i="2"/>
  <c r="D396" i="2"/>
  <c r="D381" i="2"/>
  <c r="G337" i="2"/>
  <c r="G155" i="2"/>
  <c r="E394" i="2"/>
  <c r="E188" i="2"/>
  <c r="F202" i="2"/>
  <c r="G102" i="2"/>
  <c r="F435" i="2"/>
  <c r="F174" i="2"/>
  <c r="E226" i="2"/>
  <c r="E378" i="2"/>
  <c r="E419" i="2"/>
  <c r="F333" i="2"/>
  <c r="F221" i="2"/>
  <c r="F249" i="2"/>
  <c r="F421" i="2"/>
  <c r="E346" i="2"/>
  <c r="F375" i="2"/>
  <c r="E292" i="2"/>
  <c r="E448" i="2"/>
  <c r="E486" i="2"/>
  <c r="F127" i="2"/>
  <c r="F142" i="2"/>
  <c r="E328" i="2"/>
  <c r="F197" i="2"/>
  <c r="F112" i="2"/>
  <c r="E279" i="2"/>
  <c r="E414" i="2"/>
  <c r="E430" i="2"/>
  <c r="G326" i="2"/>
  <c r="G305" i="2"/>
  <c r="E171" i="2"/>
  <c r="F441" i="2"/>
  <c r="G219" i="2"/>
  <c r="D141" i="2"/>
  <c r="D176" i="2"/>
  <c r="G446" i="2"/>
  <c r="G425" i="2"/>
  <c r="D276" i="2"/>
  <c r="G196" i="2"/>
  <c r="G369" i="2"/>
  <c r="E398" i="2"/>
  <c r="G238" i="2"/>
  <c r="G309" i="2"/>
  <c r="G130" i="2"/>
  <c r="F359" i="2"/>
  <c r="E391" i="2"/>
  <c r="F272" i="2"/>
  <c r="F448" i="2"/>
  <c r="F196" i="2"/>
  <c r="E374" i="2"/>
  <c r="E122" i="2"/>
  <c r="F478" i="2"/>
  <c r="E236" i="2"/>
  <c r="F308" i="2"/>
  <c r="F203" i="2"/>
  <c r="E215" i="2"/>
  <c r="F440" i="2"/>
  <c r="E358" i="2"/>
  <c r="F100" i="2"/>
  <c r="F318" i="2"/>
  <c r="E409" i="2"/>
  <c r="E397" i="2"/>
  <c r="F215" i="2"/>
  <c r="E238" i="2"/>
  <c r="E349" i="2"/>
  <c r="E269" i="2"/>
  <c r="F212" i="2"/>
  <c r="E240" i="2"/>
  <c r="E267" i="2"/>
  <c r="E304" i="2"/>
  <c r="E229" i="2"/>
  <c r="E176" i="2"/>
  <c r="E376" i="2"/>
  <c r="F316" i="2"/>
  <c r="E431" i="2"/>
  <c r="G373" i="2"/>
  <c r="G346" i="2"/>
  <c r="D256" i="2"/>
  <c r="G321" i="2"/>
  <c r="G187" i="2"/>
  <c r="G281" i="2"/>
  <c r="G293" i="2"/>
  <c r="G136" i="2"/>
  <c r="E326" i="2"/>
  <c r="F346" i="2"/>
  <c r="F456" i="2"/>
  <c r="E341" i="2"/>
  <c r="E147" i="2"/>
  <c r="E250" i="2"/>
  <c r="F473" i="2"/>
  <c r="E451" i="2"/>
  <c r="E307" i="2"/>
  <c r="E195" i="2"/>
  <c r="E401" i="2"/>
  <c r="F216" i="2"/>
  <c r="F491" i="2"/>
  <c r="G461" i="2"/>
  <c r="G427" i="2"/>
  <c r="G378" i="2"/>
  <c r="G258" i="2"/>
  <c r="G437" i="2"/>
  <c r="G169" i="2"/>
  <c r="G173" i="2"/>
  <c r="F336" i="2"/>
  <c r="G192" i="2"/>
  <c r="G341" i="2"/>
  <c r="G481" i="2"/>
  <c r="G264" i="2"/>
  <c r="G164" i="2"/>
  <c r="G145" i="2"/>
  <c r="F276" i="2"/>
  <c r="F482" i="2"/>
  <c r="F242" i="2"/>
  <c r="E356" i="2"/>
  <c r="E95" i="2"/>
  <c r="G234" i="2"/>
  <c r="E442" i="2"/>
  <c r="F414" i="2"/>
  <c r="F155" i="2"/>
  <c r="E116" i="2"/>
  <c r="F325" i="2"/>
  <c r="E375" i="2"/>
  <c r="E400" i="2"/>
  <c r="F163" i="2"/>
  <c r="F108" i="2"/>
  <c r="F277" i="2"/>
  <c r="E371" i="2"/>
  <c r="F256" i="2"/>
  <c r="F349" i="2"/>
  <c r="E308" i="2"/>
  <c r="E259" i="2"/>
  <c r="E109" i="2"/>
  <c r="F103" i="2"/>
  <c r="E405" i="2"/>
  <c r="E237" i="2"/>
  <c r="E273" i="2"/>
  <c r="F366" i="2"/>
  <c r="F486" i="2"/>
  <c r="G376" i="2"/>
  <c r="E301" i="2"/>
  <c r="G109" i="2"/>
  <c r="G260" i="2"/>
  <c r="G421" i="2"/>
  <c r="G460" i="2"/>
  <c r="G490" i="2"/>
  <c r="E101" i="2"/>
  <c r="E456" i="2"/>
  <c r="G413" i="2"/>
  <c r="D451" i="2"/>
  <c r="G194" i="2"/>
  <c r="G292" i="2"/>
  <c r="G174" i="2"/>
  <c r="F400" i="2"/>
  <c r="D476" i="2"/>
  <c r="G462" i="2"/>
  <c r="G316" i="2"/>
  <c r="G396" i="2"/>
  <c r="E251" i="2"/>
  <c r="F438" i="2"/>
  <c r="F330" i="2"/>
  <c r="E413" i="2"/>
  <c r="E268" i="2"/>
  <c r="F424" i="2"/>
  <c r="E204" i="2"/>
  <c r="E323" i="2"/>
  <c r="E454" i="2"/>
  <c r="F416" i="2"/>
  <c r="F200" i="2"/>
  <c r="E396" i="2"/>
  <c r="E185" i="2"/>
  <c r="F128" i="2"/>
  <c r="F385" i="2"/>
  <c r="E220" i="2"/>
  <c r="E274" i="2"/>
  <c r="F257" i="2"/>
  <c r="F449" i="2"/>
  <c r="E221" i="2"/>
  <c r="F461" i="2"/>
  <c r="F208" i="2"/>
  <c r="E477" i="2"/>
  <c r="E102" i="2"/>
  <c r="E284" i="2"/>
  <c r="G203" i="2"/>
  <c r="G338" i="2"/>
  <c r="G383" i="2"/>
  <c r="G322" i="2"/>
  <c r="G147" i="2"/>
  <c r="F231" i="2"/>
  <c r="D281" i="2"/>
  <c r="G121" i="2"/>
  <c r="G262" i="2"/>
  <c r="G119" i="2"/>
  <c r="G110" i="2"/>
  <c r="G138" i="2"/>
  <c r="F166" i="2"/>
  <c r="D471" i="2"/>
  <c r="D241" i="2"/>
  <c r="D341" i="2"/>
  <c r="G301" i="2"/>
  <c r="G237" i="2"/>
  <c r="G477" i="2"/>
  <c r="G381" i="2"/>
  <c r="G343" i="2"/>
  <c r="G179" i="2"/>
  <c r="G311" i="2"/>
  <c r="E249" i="2"/>
  <c r="F147" i="2"/>
  <c r="F411" i="2"/>
  <c r="F265" i="2"/>
  <c r="E379" i="2"/>
  <c r="E388" i="2"/>
  <c r="F182" i="2"/>
  <c r="E334" i="2"/>
  <c r="G189" i="2"/>
  <c r="G108" i="2"/>
  <c r="E230" i="2"/>
  <c r="F186" i="2"/>
  <c r="F113" i="2"/>
  <c r="E373" i="2"/>
  <c r="G186" i="2"/>
  <c r="G297" i="2"/>
  <c r="E423" i="2"/>
  <c r="F419" i="2"/>
  <c r="E165" i="2"/>
  <c r="F301" i="2"/>
  <c r="E152" i="2"/>
  <c r="F298" i="2"/>
  <c r="F110" i="2"/>
  <c r="E263" i="2"/>
  <c r="E481" i="2"/>
  <c r="F176" i="2"/>
  <c r="E244" i="2"/>
  <c r="E478" i="2"/>
  <c r="F319" i="2"/>
  <c r="E145" i="2"/>
  <c r="E483" i="2"/>
  <c r="E225" i="2"/>
  <c r="F99" i="2"/>
  <c r="F380" i="2"/>
  <c r="F353" i="2"/>
  <c r="E104" i="2"/>
  <c r="F188" i="2"/>
  <c r="E300" i="2"/>
  <c r="G306" i="2"/>
  <c r="E311" i="2"/>
  <c r="D316" i="2"/>
  <c r="G112" i="2"/>
  <c r="F371" i="2"/>
  <c r="G303" i="2"/>
  <c r="G135" i="2"/>
  <c r="G287" i="2"/>
  <c r="G492" i="2"/>
  <c r="G143" i="2"/>
  <c r="E359" i="2"/>
  <c r="F429" i="2"/>
  <c r="F213" i="2"/>
  <c r="F399" i="2"/>
  <c r="F109" i="2"/>
  <c r="E339" i="2"/>
  <c r="E299" i="2"/>
  <c r="E322" i="2"/>
  <c r="D461" i="2"/>
  <c r="G163" i="2"/>
  <c r="D401" i="2"/>
  <c r="G318" i="2"/>
  <c r="G176" i="2"/>
  <c r="E210" i="2"/>
  <c r="F217" i="2"/>
  <c r="F401" i="2"/>
  <c r="E288" i="2"/>
  <c r="G188" i="2"/>
  <c r="G178" i="2"/>
  <c r="E262" i="2"/>
  <c r="F370" i="2"/>
  <c r="F462" i="2"/>
  <c r="E184" i="2"/>
  <c r="F204" i="2"/>
  <c r="E276" i="2"/>
  <c r="E94" i="2"/>
  <c r="F328" i="2"/>
  <c r="F373" i="2"/>
  <c r="E429" i="2"/>
  <c r="F167" i="2"/>
  <c r="E253" i="2"/>
  <c r="E129" i="2"/>
  <c r="E347" i="2"/>
  <c r="E211" i="2"/>
  <c r="E370" i="2"/>
  <c r="F157" i="2"/>
  <c r="E386" i="2"/>
  <c r="E156" i="2"/>
  <c r="E120" i="2"/>
  <c r="E421" i="2"/>
  <c r="E207" i="2"/>
  <c r="E439" i="2"/>
  <c r="E233" i="2"/>
  <c r="E366" i="2"/>
  <c r="D356" i="2"/>
  <c r="G231" i="2"/>
  <c r="E471" i="2"/>
  <c r="F291" i="2"/>
  <c r="F261" i="2"/>
  <c r="G99" i="2"/>
  <c r="D126" i="2"/>
  <c r="G363" i="2"/>
  <c r="G126" i="2"/>
  <c r="D271" i="2"/>
  <c r="G451" i="2"/>
  <c r="G294" i="2"/>
  <c r="G372" i="2"/>
  <c r="G339" i="2"/>
  <c r="G403" i="2"/>
  <c r="G159" i="2"/>
  <c r="G405" i="2"/>
  <c r="E291" i="2"/>
  <c r="F398" i="2"/>
  <c r="F374" i="2"/>
  <c r="F417" i="2"/>
  <c r="E248" i="2"/>
  <c r="F396" i="2"/>
  <c r="E110" i="2"/>
  <c r="F432" i="2"/>
  <c r="E422" i="2"/>
  <c r="E119" i="2"/>
  <c r="F228" i="2"/>
  <c r="F124" i="2"/>
  <c r="F384" i="2"/>
  <c r="E296" i="2"/>
  <c r="E392" i="2"/>
  <c r="E192" i="2"/>
  <c r="F282" i="2"/>
  <c r="E169" i="2"/>
  <c r="E342" i="2"/>
  <c r="E151" i="2"/>
  <c r="F172" i="2"/>
  <c r="E383" i="2"/>
  <c r="E149" i="2"/>
  <c r="F146" i="2"/>
  <c r="E247" i="2"/>
  <c r="E410" i="2"/>
  <c r="E433" i="2"/>
  <c r="E223" i="2"/>
  <c r="G211" i="2"/>
  <c r="D96" i="2"/>
  <c r="G487" i="2"/>
  <c r="F156" i="2"/>
  <c r="F431" i="2"/>
  <c r="E181" i="2"/>
  <c r="G397" i="2"/>
  <c r="G348" i="2"/>
  <c r="G313" i="2"/>
  <c r="D431" i="2"/>
  <c r="G129" i="2"/>
  <c r="E241" i="2"/>
  <c r="F326" i="2"/>
  <c r="D261" i="2"/>
  <c r="G267" i="2"/>
  <c r="G388" i="2"/>
  <c r="G204" i="2"/>
  <c r="G444" i="2"/>
  <c r="G392" i="2"/>
  <c r="F241" i="2"/>
  <c r="F303" i="2"/>
  <c r="D151" i="2"/>
  <c r="G241" i="2"/>
  <c r="G433" i="2"/>
  <c r="D251" i="2"/>
  <c r="G431" i="2"/>
  <c r="G295" i="2"/>
  <c r="G190" i="2"/>
  <c r="G423" i="2"/>
  <c r="G357" i="2"/>
  <c r="G415" i="2"/>
  <c r="G375" i="2"/>
  <c r="F468" i="2"/>
  <c r="F320" i="2"/>
  <c r="F180" i="2"/>
  <c r="E228" i="2"/>
  <c r="G120" i="2"/>
  <c r="F178" i="2"/>
  <c r="F107" i="2"/>
  <c r="F293" i="2"/>
  <c r="E208" i="2"/>
  <c r="E243" i="2"/>
  <c r="F171" i="2"/>
  <c r="E159" i="2"/>
  <c r="F164" i="2"/>
  <c r="E321" i="2"/>
  <c r="E103" i="2"/>
  <c r="E125" i="2"/>
  <c r="E271" i="2"/>
  <c r="E107" i="2"/>
  <c r="E203" i="2"/>
  <c r="E118" i="2"/>
  <c r="E115" i="2"/>
  <c r="F121" i="2"/>
  <c r="E474" i="2"/>
  <c r="E153" i="2"/>
  <c r="G296" i="2"/>
  <c r="D136" i="2"/>
  <c r="G411" i="2"/>
  <c r="G171" i="2"/>
  <c r="E261" i="2"/>
  <c r="F341" i="2"/>
  <c r="F136" i="2"/>
  <c r="G443" i="2"/>
  <c r="G367" i="2"/>
  <c r="G207" i="2"/>
  <c r="G133" i="2"/>
  <c r="G471" i="2"/>
  <c r="G420" i="2"/>
  <c r="G290" i="2"/>
  <c r="E246" i="2"/>
  <c r="E256" i="2"/>
  <c r="F481" i="2"/>
  <c r="E361" i="2"/>
  <c r="F232" i="2"/>
  <c r="E191" i="2"/>
  <c r="E136" i="2"/>
  <c r="F122" i="2"/>
  <c r="E214" i="2"/>
  <c r="F286" i="2"/>
  <c r="F290" i="2"/>
  <c r="E100" i="2"/>
  <c r="E113" i="2"/>
  <c r="F190" i="2"/>
  <c r="E175" i="2"/>
  <c r="E484" i="2"/>
  <c r="E445" i="2"/>
  <c r="E131" i="2"/>
  <c r="E466" i="2"/>
  <c r="E99" i="2"/>
  <c r="F158" i="2"/>
  <c r="E132" i="2"/>
  <c r="E140" i="2"/>
  <c r="F226" i="2"/>
  <c r="E441" i="2"/>
  <c r="E402" i="2"/>
  <c r="D266" i="2"/>
  <c r="G361" i="2"/>
  <c r="F361" i="2"/>
  <c r="G473" i="2"/>
  <c r="G242" i="2"/>
  <c r="G298" i="2"/>
  <c r="G347" i="2"/>
  <c r="G224" i="2"/>
  <c r="G122" i="2"/>
  <c r="F236" i="2"/>
  <c r="D421" i="2"/>
  <c r="D101" i="2"/>
  <c r="G105" i="2"/>
  <c r="E464" i="2"/>
  <c r="D411" i="2"/>
  <c r="D221" i="2"/>
  <c r="G435" i="2"/>
  <c r="E265" i="2"/>
  <c r="F322" i="2"/>
  <c r="F296" i="2"/>
  <c r="E491" i="2"/>
  <c r="E283" i="2"/>
  <c r="F444" i="2"/>
  <c r="E428" i="2"/>
  <c r="F280" i="2"/>
  <c r="E287" i="2"/>
  <c r="E160" i="2"/>
  <c r="F413" i="2"/>
  <c r="F199" i="2"/>
  <c r="E150" i="2"/>
  <c r="E143" i="2"/>
  <c r="E363" i="2"/>
  <c r="E158" i="2"/>
  <c r="E450" i="2"/>
  <c r="E144" i="2"/>
  <c r="E473" i="2"/>
  <c r="E111" i="2"/>
  <c r="E127" i="2"/>
  <c r="F179" i="2"/>
  <c r="E235" i="2"/>
  <c r="F329" i="2"/>
  <c r="F201" i="2"/>
  <c r="E216" i="2"/>
  <c r="F357" i="2"/>
  <c r="G468" i="2"/>
  <c r="G123" i="2"/>
  <c r="G154" i="2"/>
  <c r="F161" i="2"/>
  <c r="E266" i="2"/>
  <c r="E461" i="2"/>
  <c r="E254" i="2"/>
  <c r="F234" i="2"/>
  <c r="F246" i="2"/>
  <c r="F406" i="2"/>
  <c r="E142" i="2"/>
  <c r="F389" i="2"/>
  <c r="F132" i="2"/>
  <c r="F273" i="2"/>
  <c r="E426" i="2"/>
  <c r="F148" i="2"/>
  <c r="E406" i="2"/>
  <c r="E90" i="2"/>
  <c r="F4" i="2"/>
  <c r="D18" i="2"/>
  <c r="E4" i="2"/>
  <c r="E93" i="2"/>
  <c r="F56" i="2"/>
  <c r="G44" i="2"/>
  <c r="D3" i="2"/>
  <c r="E23" i="2"/>
  <c r="E31" i="2"/>
  <c r="G26" i="2"/>
  <c r="D58" i="2"/>
  <c r="F68" i="2"/>
  <c r="D66" i="2"/>
  <c r="G67" i="2"/>
  <c r="F28" i="2"/>
  <c r="D59" i="2"/>
  <c r="G84" i="2"/>
  <c r="D49" i="2"/>
  <c r="E82" i="2"/>
  <c r="E45" i="2"/>
  <c r="D27" i="2"/>
  <c r="D17" i="2"/>
  <c r="F49" i="2"/>
  <c r="E61" i="2"/>
  <c r="G80" i="2"/>
  <c r="F16" i="2"/>
  <c r="E30" i="2"/>
  <c r="E22" i="2"/>
  <c r="F78" i="2"/>
  <c r="F7" i="2"/>
  <c r="F70" i="2"/>
  <c r="D76" i="2"/>
  <c r="G68" i="2"/>
  <c r="D32" i="2"/>
  <c r="F82" i="2"/>
  <c r="F24" i="2"/>
  <c r="D81" i="2"/>
  <c r="F72" i="2"/>
  <c r="G23" i="2"/>
  <c r="G70" i="2"/>
  <c r="E76" i="2"/>
  <c r="D67" i="2"/>
  <c r="G54" i="2"/>
  <c r="D22" i="2"/>
  <c r="D82" i="2"/>
  <c r="E53" i="2"/>
  <c r="G24" i="2"/>
  <c r="F30" i="2"/>
  <c r="E16" i="2"/>
  <c r="E34" i="2"/>
  <c r="F21" i="2"/>
  <c r="D20" i="2"/>
  <c r="F46" i="2"/>
  <c r="F39" i="2"/>
  <c r="F87" i="2"/>
  <c r="D56" i="2"/>
  <c r="F80" i="2"/>
  <c r="E26" i="2"/>
  <c r="D64" i="2"/>
  <c r="D37" i="2"/>
  <c r="D57" i="2"/>
  <c r="F40" i="2"/>
  <c r="D80" i="2"/>
  <c r="F92" i="2"/>
  <c r="F67" i="2"/>
  <c r="D51" i="2"/>
  <c r="G75" i="2"/>
  <c r="E38" i="2"/>
  <c r="G32" i="2"/>
  <c r="D26" i="2"/>
  <c r="F42" i="2"/>
  <c r="D85" i="2"/>
  <c r="E44" i="2"/>
  <c r="D93" i="2"/>
  <c r="G78" i="2"/>
  <c r="F29" i="2"/>
  <c r="F59" i="2"/>
  <c r="F61" i="2"/>
  <c r="F76" i="2"/>
  <c r="D45" i="2"/>
  <c r="F86" i="2"/>
  <c r="G89" i="2"/>
  <c r="F79" i="2"/>
  <c r="E19" i="2"/>
  <c r="E41" i="2"/>
  <c r="D4" i="2"/>
  <c r="E36" i="2"/>
  <c r="F31" i="2"/>
  <c r="E59" i="2"/>
  <c r="D24" i="2"/>
  <c r="F14" i="2"/>
  <c r="F26" i="2"/>
  <c r="G92" i="2"/>
  <c r="F8" i="2"/>
  <c r="D92" i="2"/>
  <c r="F12" i="2"/>
  <c r="G93" i="2"/>
  <c r="F69" i="2"/>
  <c r="E75" i="2"/>
  <c r="G41" i="2"/>
  <c r="G33" i="2"/>
  <c r="D89" i="2"/>
  <c r="E67" i="2"/>
  <c r="D73" i="2"/>
  <c r="G85" i="2"/>
  <c r="F62" i="2"/>
  <c r="D88" i="2"/>
  <c r="D74" i="2"/>
  <c r="E73" i="2"/>
  <c r="F45" i="2"/>
  <c r="G88" i="2"/>
  <c r="E91" i="2"/>
  <c r="G82" i="2"/>
  <c r="G52" i="2"/>
  <c r="E35" i="2"/>
  <c r="D91" i="2"/>
  <c r="D87" i="2"/>
  <c r="F55" i="2"/>
  <c r="G59" i="2"/>
  <c r="D8" i="2"/>
  <c r="E77" i="2"/>
  <c r="F15" i="2"/>
  <c r="F37" i="2"/>
  <c r="G45" i="2"/>
  <c r="F48" i="2"/>
  <c r="D84" i="2"/>
  <c r="F57" i="2"/>
  <c r="E49" i="2"/>
  <c r="D14" i="2"/>
  <c r="D34" i="2"/>
  <c r="G20" i="2"/>
  <c r="D11" i="2"/>
  <c r="F60" i="2"/>
  <c r="E13" i="2"/>
  <c r="G25" i="2"/>
  <c r="G36" i="2"/>
  <c r="F5" i="2"/>
  <c r="D43" i="2"/>
  <c r="G22" i="2"/>
  <c r="D79" i="2"/>
  <c r="G71" i="2"/>
  <c r="F43" i="2"/>
  <c r="D69" i="2"/>
  <c r="D78" i="2"/>
  <c r="E12" i="2"/>
  <c r="D31" i="2"/>
  <c r="G16" i="2"/>
  <c r="E64" i="2"/>
  <c r="D52" i="2"/>
  <c r="F6" i="2"/>
  <c r="D9" i="2"/>
  <c r="F44" i="2"/>
  <c r="G74" i="2"/>
  <c r="D13" i="2"/>
  <c r="D12" i="2"/>
  <c r="E28" i="2"/>
  <c r="G6" i="2"/>
  <c r="G72" i="2"/>
  <c r="G56" i="2"/>
  <c r="G65" i="2"/>
  <c r="G28" i="2"/>
  <c r="F18" i="2"/>
  <c r="G60" i="2"/>
  <c r="E55" i="2"/>
  <c r="E37" i="2"/>
  <c r="D23" i="2"/>
  <c r="G10" i="2"/>
  <c r="F17" i="2"/>
  <c r="G34" i="2"/>
  <c r="G4" i="2"/>
  <c r="D15" i="2"/>
  <c r="D71" i="2"/>
  <c r="F50" i="2"/>
  <c r="E62" i="2"/>
  <c r="E69" i="2"/>
  <c r="D41" i="2"/>
  <c r="E15" i="2"/>
  <c r="E87" i="2"/>
  <c r="G30" i="2"/>
  <c r="G14" i="2"/>
  <c r="E27" i="2"/>
  <c r="F41" i="2"/>
  <c r="G19" i="2"/>
  <c r="D6" i="2"/>
  <c r="G5" i="2"/>
  <c r="D46" i="2"/>
  <c r="F32" i="2"/>
  <c r="E65" i="2"/>
  <c r="E56" i="2"/>
  <c r="D10" i="2"/>
  <c r="F52" i="2"/>
  <c r="F13" i="2"/>
  <c r="G63" i="2"/>
  <c r="E74" i="2"/>
  <c r="F75" i="2"/>
  <c r="G61" i="2"/>
  <c r="G49" i="2"/>
  <c r="G37" i="2"/>
  <c r="E24" i="2"/>
  <c r="F89" i="2"/>
  <c r="D62" i="2"/>
  <c r="E88" i="2"/>
  <c r="G76" i="2"/>
  <c r="G90" i="2"/>
  <c r="G91" i="2"/>
  <c r="G3" i="2"/>
  <c r="G62" i="2"/>
  <c r="E89" i="2"/>
  <c r="E21" i="2"/>
  <c r="D63" i="2"/>
  <c r="E42" i="2"/>
  <c r="G27" i="2"/>
  <c r="E51" i="2"/>
  <c r="E3" i="2"/>
  <c r="D16" i="2"/>
  <c r="D7" i="2"/>
  <c r="E92" i="2"/>
  <c r="D65" i="2"/>
  <c r="D77" i="2"/>
  <c r="E85" i="2"/>
  <c r="E33" i="2"/>
  <c r="D48" i="2"/>
  <c r="E29" i="2"/>
  <c r="F77" i="2"/>
  <c r="D53" i="2"/>
  <c r="E11" i="2"/>
  <c r="G9" i="2"/>
  <c r="G81" i="2"/>
  <c r="D54" i="2"/>
  <c r="D39" i="2"/>
  <c r="F10" i="2"/>
  <c r="D33" i="2"/>
  <c r="F74" i="2"/>
  <c r="G47" i="2"/>
  <c r="G11" i="2"/>
  <c r="F63" i="2"/>
  <c r="E50" i="2"/>
  <c r="G73" i="2"/>
  <c r="G40" i="2"/>
  <c r="D29" i="2"/>
  <c r="E72" i="2"/>
  <c r="F20" i="2"/>
  <c r="G48" i="2"/>
  <c r="G83" i="2"/>
  <c r="G50" i="2"/>
  <c r="E63" i="2"/>
  <c r="D19" i="2"/>
  <c r="G21" i="2"/>
  <c r="G8" i="2"/>
  <c r="E43" i="2"/>
  <c r="E79" i="2"/>
  <c r="D47" i="2"/>
  <c r="F38" i="2"/>
  <c r="E84" i="2"/>
  <c r="D30" i="2"/>
  <c r="E48" i="2"/>
  <c r="G77" i="2"/>
  <c r="F27" i="2"/>
  <c r="D42" i="2"/>
  <c r="F91" i="2"/>
  <c r="G69" i="2"/>
  <c r="F36" i="2"/>
  <c r="F58" i="2"/>
  <c r="E54" i="2"/>
  <c r="E66" i="2"/>
  <c r="F73" i="2"/>
  <c r="G35" i="2"/>
  <c r="D28" i="2"/>
  <c r="D86" i="2"/>
  <c r="G38" i="2"/>
  <c r="E52" i="2"/>
  <c r="F9" i="2"/>
  <c r="D35" i="2"/>
  <c r="G46" i="2"/>
  <c r="E25" i="2"/>
  <c r="D36" i="2"/>
  <c r="G86" i="2"/>
  <c r="G39" i="2"/>
  <c r="F25" i="2"/>
  <c r="E20" i="2"/>
  <c r="E83" i="2"/>
  <c r="D83" i="2"/>
  <c r="D21" i="2"/>
  <c r="F53" i="2"/>
  <c r="E70" i="2"/>
  <c r="G87" i="2"/>
  <c r="G79" i="2"/>
  <c r="G29" i="2"/>
  <c r="D25" i="2"/>
  <c r="E81" i="2"/>
  <c r="G58" i="2"/>
  <c r="F54" i="2"/>
  <c r="D60" i="2"/>
  <c r="F51" i="2"/>
  <c r="F22" i="2"/>
  <c r="E60" i="2"/>
  <c r="E9" i="2"/>
  <c r="E46" i="2"/>
  <c r="E39" i="2"/>
  <c r="E7" i="2"/>
  <c r="F65" i="2"/>
  <c r="D61" i="2"/>
  <c r="G66" i="2"/>
  <c r="D40" i="2"/>
  <c r="E8" i="2"/>
  <c r="E6" i="2"/>
  <c r="G42" i="2"/>
  <c r="E58" i="2"/>
  <c r="E17" i="2"/>
  <c r="D55" i="2"/>
  <c r="G17" i="2"/>
  <c r="F81" i="2"/>
  <c r="E57" i="2"/>
  <c r="D70" i="2"/>
  <c r="E68" i="2"/>
  <c r="E80" i="2"/>
  <c r="G64" i="2"/>
  <c r="D68" i="2"/>
  <c r="F93" i="2"/>
  <c r="D75" i="2"/>
  <c r="D5" i="2"/>
  <c r="F19" i="2"/>
  <c r="G53" i="2"/>
  <c r="E86" i="2"/>
  <c r="D90" i="2"/>
  <c r="G51" i="2"/>
  <c r="F34" i="2"/>
  <c r="D72" i="2"/>
  <c r="F71" i="2"/>
  <c r="E32" i="2"/>
  <c r="E14" i="2"/>
  <c r="G13" i="2"/>
  <c r="F83" i="2"/>
  <c r="E40" i="2"/>
  <c r="G12" i="2"/>
  <c r="F23" i="2"/>
  <c r="F3" i="2"/>
  <c r="G15" i="2"/>
  <c r="G18" i="2"/>
  <c r="E78" i="2"/>
  <c r="G31" i="2"/>
  <c r="E10" i="2"/>
  <c r="F85" i="2"/>
  <c r="D38" i="2"/>
  <c r="F47" i="2"/>
  <c r="G57" i="2"/>
  <c r="G55" i="2"/>
  <c r="F35" i="2"/>
  <c r="D50" i="2"/>
  <c r="E47" i="2"/>
  <c r="G43" i="2"/>
  <c r="F84" i="2"/>
  <c r="F11" i="2"/>
  <c r="D44" i="2"/>
  <c r="F66" i="2"/>
  <c r="F90" i="2"/>
  <c r="G7" i="2"/>
  <c r="E71" i="2"/>
  <c r="F33" i="2"/>
  <c r="E18" i="2"/>
  <c r="F64" i="2"/>
  <c r="F88" i="2"/>
  <c r="E5" i="2"/>
  <c r="U66" i="6" l="1"/>
  <c r="U26" i="6"/>
  <c r="S26" i="6"/>
  <c r="V456" i="6"/>
  <c r="T456" i="6"/>
  <c r="U336" i="6"/>
  <c r="V246" i="6"/>
  <c r="S246" i="6"/>
  <c r="U346" i="6"/>
  <c r="V186" i="6"/>
  <c r="V346" i="6"/>
  <c r="V66" i="6"/>
  <c r="U186" i="6"/>
  <c r="U246" i="6"/>
  <c r="U456" i="6"/>
  <c r="V336" i="6"/>
  <c r="V26" i="6"/>
  <c r="BI253" i="15"/>
  <c r="AW253" i="15"/>
  <c r="AK253" i="15"/>
  <c r="BE253" i="15"/>
  <c r="AR253" i="15"/>
  <c r="BD253" i="15"/>
  <c r="AQ253" i="15"/>
  <c r="BC253" i="15"/>
  <c r="AP253" i="15"/>
  <c r="BB253" i="15"/>
  <c r="AO253" i="15"/>
  <c r="BA253" i="15"/>
  <c r="AN253" i="15"/>
  <c r="AZ253" i="15"/>
  <c r="AM253" i="15"/>
  <c r="AY253" i="15"/>
  <c r="AL253" i="15"/>
  <c r="AV253" i="15"/>
  <c r="AI253" i="15"/>
  <c r="BF253" i="15"/>
  <c r="AX253" i="15"/>
  <c r="AU253" i="15"/>
  <c r="AT253" i="15"/>
  <c r="AS253" i="15"/>
  <c r="AJ253" i="15"/>
  <c r="AH253" i="15"/>
  <c r="BG253" i="15"/>
  <c r="BH253" i="15"/>
  <c r="BI259" i="15"/>
  <c r="AW259" i="15"/>
  <c r="AK259" i="15"/>
  <c r="BH259" i="15"/>
  <c r="AV259" i="15"/>
  <c r="AJ259" i="15"/>
  <c r="BD259" i="15"/>
  <c r="AP259" i="15"/>
  <c r="BC259" i="15"/>
  <c r="AO259" i="15"/>
  <c r="BB259" i="15"/>
  <c r="AN259" i="15"/>
  <c r="BA259" i="15"/>
  <c r="AM259" i="15"/>
  <c r="AZ259" i="15"/>
  <c r="AL259" i="15"/>
  <c r="AY259" i="15"/>
  <c r="AI259" i="15"/>
  <c r="AX259" i="15"/>
  <c r="AH259" i="15"/>
  <c r="AT259" i="15"/>
  <c r="AS259" i="15"/>
  <c r="AR259" i="15"/>
  <c r="AQ259" i="15"/>
  <c r="BG259" i="15"/>
  <c r="BF259" i="15"/>
  <c r="BE259" i="15"/>
  <c r="AU259" i="15"/>
  <c r="BQ275" i="15" a="1"/>
  <c r="BQ275" i="15" s="1"/>
  <c r="BQ274" i="15" a="1"/>
  <c r="BQ274" i="15" s="1"/>
  <c r="BR267" i="15" a="1"/>
  <c r="BR267" i="15" s="1"/>
  <c r="BS267" i="15" s="1"/>
  <c r="AE267" i="15" s="1"/>
  <c r="BQ277" i="15" a="1"/>
  <c r="BQ277" i="15" s="1"/>
  <c r="BQ273" i="15" a="1"/>
  <c r="BQ273" i="15" s="1"/>
  <c r="BR266" i="15" a="1"/>
  <c r="BR266" i="15" s="1"/>
  <c r="BS266" i="15" s="1"/>
  <c r="AE266" i="15" s="1"/>
  <c r="BQ279" i="15" a="1"/>
  <c r="BQ279" i="15" s="1"/>
  <c r="BQ272" i="15" a="1"/>
  <c r="BQ272" i="15" s="1"/>
  <c r="BR271" i="15" a="1"/>
  <c r="BR271" i="15" s="1"/>
  <c r="BQ280" i="15" a="1"/>
  <c r="BQ280" i="15" s="1"/>
  <c r="BR270" i="15" a="1"/>
  <c r="BR270" i="15" s="1"/>
  <c r="BS270" i="15" s="1"/>
  <c r="AE270" i="15" s="1"/>
  <c r="BR269" i="15" a="1"/>
  <c r="BR269" i="15" s="1"/>
  <c r="BS269" i="15" s="1"/>
  <c r="AE269" i="15" s="1"/>
  <c r="BR268" i="15" a="1"/>
  <c r="BR268" i="15" s="1"/>
  <c r="BS268" i="15" s="1"/>
  <c r="AE268" i="15" s="1"/>
  <c r="BQ278" i="15" a="1"/>
  <c r="BQ278" i="15" s="1"/>
  <c r="BR263" i="15" a="1"/>
  <c r="BR263" i="15" s="1"/>
  <c r="BS263" i="15" s="1"/>
  <c r="AE263" i="15" s="1"/>
  <c r="BQ276" i="15" a="1"/>
  <c r="BQ276" i="15" s="1"/>
  <c r="BQ271" i="15" a="1"/>
  <c r="BQ271" i="15" s="1"/>
  <c r="BS271" i="15" s="1"/>
  <c r="AE271" i="15" s="1"/>
  <c r="BR264" i="15" a="1"/>
  <c r="BR264" i="15" s="1"/>
  <c r="BS264" i="15" s="1"/>
  <c r="AE264" i="15" s="1"/>
  <c r="BR262" i="15" a="1"/>
  <c r="BR262" i="15" s="1"/>
  <c r="BS262" i="15" s="1"/>
  <c r="AE262" i="15" s="1"/>
  <c r="BR265" i="15" a="1"/>
  <c r="BR265" i="15" s="1"/>
  <c r="BS265" i="15" s="1"/>
  <c r="AE265" i="15" s="1"/>
  <c r="BL47" i="15"/>
  <c r="BA257" i="15"/>
  <c r="AO257" i="15"/>
  <c r="AW257" i="15"/>
  <c r="AJ257" i="15"/>
  <c r="BI257" i="15"/>
  <c r="AV257" i="15"/>
  <c r="AI257" i="15"/>
  <c r="BH257" i="15"/>
  <c r="AU257" i="15"/>
  <c r="AH257" i="15"/>
  <c r="BG257" i="15"/>
  <c r="AT257" i="15"/>
  <c r="BF257" i="15"/>
  <c r="AS257" i="15"/>
  <c r="BE257" i="15"/>
  <c r="AR257" i="15"/>
  <c r="BD257" i="15"/>
  <c r="AQ257" i="15"/>
  <c r="BB257" i="15"/>
  <c r="AN257" i="15"/>
  <c r="AY257" i="15"/>
  <c r="AX257" i="15"/>
  <c r="AP257" i="15"/>
  <c r="AM257" i="15"/>
  <c r="AL257" i="15"/>
  <c r="AK257" i="15"/>
  <c r="BC257" i="15"/>
  <c r="AZ257" i="15"/>
  <c r="BG260" i="15"/>
  <c r="AU260" i="15"/>
  <c r="AI260" i="15"/>
  <c r="BF260" i="15"/>
  <c r="AT260" i="15"/>
  <c r="AH260" i="15"/>
  <c r="AV260" i="15"/>
  <c r="BI260" i="15"/>
  <c r="AS260" i="15"/>
  <c r="BH260" i="15"/>
  <c r="AR260" i="15"/>
  <c r="BE260" i="15"/>
  <c r="AQ260" i="15"/>
  <c r="BD260" i="15"/>
  <c r="AP260" i="15"/>
  <c r="BC260" i="15"/>
  <c r="AO260" i="15"/>
  <c r="BB260" i="15"/>
  <c r="AN260" i="15"/>
  <c r="AZ260" i="15"/>
  <c r="AL260" i="15"/>
  <c r="AW260" i="15"/>
  <c r="AM260" i="15"/>
  <c r="AK260" i="15"/>
  <c r="AJ260" i="15"/>
  <c r="AY260" i="15"/>
  <c r="AX260" i="15"/>
  <c r="BA260" i="15"/>
  <c r="AY252" i="15"/>
  <c r="AM252" i="15"/>
  <c r="BD252" i="15"/>
  <c r="AQ252" i="15"/>
  <c r="BC252" i="15"/>
  <c r="AP252" i="15"/>
  <c r="BB252" i="15"/>
  <c r="AO252" i="15"/>
  <c r="BA252" i="15"/>
  <c r="AN252" i="15"/>
  <c r="AZ252" i="15"/>
  <c r="AL252" i="15"/>
  <c r="AX252" i="15"/>
  <c r="AK252" i="15"/>
  <c r="AW252" i="15"/>
  <c r="AJ252" i="15"/>
  <c r="BH252" i="15"/>
  <c r="AU252" i="15"/>
  <c r="AH252" i="15"/>
  <c r="BG252" i="15"/>
  <c r="BF252" i="15"/>
  <c r="BE252" i="15"/>
  <c r="AV252" i="15"/>
  <c r="AT252" i="15"/>
  <c r="AS252" i="15"/>
  <c r="AR252" i="15"/>
  <c r="BI252" i="15"/>
  <c r="AI252" i="15"/>
  <c r="AY258" i="15"/>
  <c r="AM258" i="15"/>
  <c r="AX258" i="15"/>
  <c r="AL258" i="15"/>
  <c r="BA258" i="15"/>
  <c r="AK258" i="15"/>
  <c r="AZ258" i="15"/>
  <c r="AJ258" i="15"/>
  <c r="AW258" i="15"/>
  <c r="AI258" i="15"/>
  <c r="AV258" i="15"/>
  <c r="AH258" i="15"/>
  <c r="BI258" i="15"/>
  <c r="AU258" i="15"/>
  <c r="BH258" i="15"/>
  <c r="AT258" i="15"/>
  <c r="BG258" i="15"/>
  <c r="AS258" i="15"/>
  <c r="BE258" i="15"/>
  <c r="AQ258" i="15"/>
  <c r="BB258" i="15"/>
  <c r="AR258" i="15"/>
  <c r="AP258" i="15"/>
  <c r="AO258" i="15"/>
  <c r="AN258" i="15"/>
  <c r="BC258" i="15"/>
  <c r="BF258" i="15"/>
  <c r="BD258" i="15"/>
  <c r="BE261" i="15"/>
  <c r="AS261" i="15"/>
  <c r="BD261" i="15"/>
  <c r="AR261" i="15"/>
  <c r="BB261" i="15"/>
  <c r="AP261" i="15"/>
  <c r="BC261" i="15"/>
  <c r="AM261" i="15"/>
  <c r="BA261" i="15"/>
  <c r="AL261" i="15"/>
  <c r="AZ261" i="15"/>
  <c r="AK261" i="15"/>
  <c r="AY261" i="15"/>
  <c r="AJ261" i="15"/>
  <c r="AX261" i="15"/>
  <c r="AI261" i="15"/>
  <c r="AW261" i="15"/>
  <c r="AH261" i="15"/>
  <c r="AV261" i="15"/>
  <c r="BI261" i="15"/>
  <c r="AT261" i="15"/>
  <c r="AU261" i="15"/>
  <c r="AQ261" i="15"/>
  <c r="AO261" i="15"/>
  <c r="AN261" i="15"/>
  <c r="BH261" i="15"/>
  <c r="BG261" i="15"/>
  <c r="BF261" i="15"/>
  <c r="BC256" i="15"/>
  <c r="AQ256" i="15"/>
  <c r="BI256" i="15"/>
  <c r="AV256" i="15"/>
  <c r="AI256" i="15"/>
  <c r="BH256" i="15"/>
  <c r="AU256" i="15"/>
  <c r="AH256" i="15"/>
  <c r="BG256" i="15"/>
  <c r="AT256" i="15"/>
  <c r="BF256" i="15"/>
  <c r="AS256" i="15"/>
  <c r="BE256" i="15"/>
  <c r="AR256" i="15"/>
  <c r="BD256" i="15"/>
  <c r="AP256" i="15"/>
  <c r="BB256" i="15"/>
  <c r="AO256" i="15"/>
  <c r="AZ256" i="15"/>
  <c r="AM256" i="15"/>
  <c r="AX256" i="15"/>
  <c r="AW256" i="15"/>
  <c r="AN256" i="15"/>
  <c r="AL256" i="15"/>
  <c r="AK256" i="15"/>
  <c r="AJ256" i="15"/>
  <c r="AY256" i="15"/>
  <c r="BA256" i="15"/>
  <c r="BE255" i="15"/>
  <c r="AS255" i="15"/>
  <c r="BH255" i="15"/>
  <c r="AU255" i="15"/>
  <c r="AH255" i="15"/>
  <c r="BG255" i="15"/>
  <c r="AT255" i="15"/>
  <c r="BF255" i="15"/>
  <c r="AR255" i="15"/>
  <c r="BD255" i="15"/>
  <c r="AQ255" i="15"/>
  <c r="BC255" i="15"/>
  <c r="AP255" i="15"/>
  <c r="BB255" i="15"/>
  <c r="AO255" i="15"/>
  <c r="BA255" i="15"/>
  <c r="AN255" i="15"/>
  <c r="AY255" i="15"/>
  <c r="AL255" i="15"/>
  <c r="AX255" i="15"/>
  <c r="AW255" i="15"/>
  <c r="AV255" i="15"/>
  <c r="AM255" i="15"/>
  <c r="AK255" i="15"/>
  <c r="AJ255" i="15"/>
  <c r="AI255" i="15"/>
  <c r="BI255" i="15"/>
  <c r="AZ255" i="15"/>
  <c r="BG254" i="15"/>
  <c r="AU254" i="15"/>
  <c r="AI254" i="15"/>
  <c r="BF254" i="15"/>
  <c r="AS254" i="15"/>
  <c r="BE254" i="15"/>
  <c r="AR254" i="15"/>
  <c r="BD254" i="15"/>
  <c r="AQ254" i="15"/>
  <c r="BC254" i="15"/>
  <c r="AP254" i="15"/>
  <c r="BB254" i="15"/>
  <c r="AO254" i="15"/>
  <c r="BA254" i="15"/>
  <c r="AN254" i="15"/>
  <c r="AZ254" i="15"/>
  <c r="AM254" i="15"/>
  <c r="AX254" i="15"/>
  <c r="AK254" i="15"/>
  <c r="AW254" i="15"/>
  <c r="AV254" i="15"/>
  <c r="AT254" i="15"/>
  <c r="AL254" i="15"/>
  <c r="AJ254" i="15"/>
  <c r="AH254" i="15"/>
  <c r="BI254" i="15"/>
  <c r="BH254" i="15"/>
  <c r="AY254" i="15"/>
  <c r="BA258" i="14"/>
  <c r="AO258" i="14"/>
  <c r="BE258" i="14"/>
  <c r="AR258" i="14"/>
  <c r="BC258" i="14"/>
  <c r="AP258" i="14"/>
  <c r="AZ258" i="14"/>
  <c r="AM258" i="14"/>
  <c r="AX258" i="14"/>
  <c r="AK258" i="14"/>
  <c r="BI258" i="14"/>
  <c r="AV258" i="14"/>
  <c r="AI258" i="14"/>
  <c r="AW258" i="14"/>
  <c r="AU258" i="14"/>
  <c r="AT258" i="14"/>
  <c r="AS258" i="14"/>
  <c r="AQ258" i="14"/>
  <c r="AN258" i="14"/>
  <c r="BH258" i="14"/>
  <c r="AL258" i="14"/>
  <c r="BF258" i="14"/>
  <c r="AH258" i="14"/>
  <c r="BD258" i="14"/>
  <c r="BB258" i="14"/>
  <c r="AY258" i="14"/>
  <c r="BG258" i="14"/>
  <c r="AJ258" i="14"/>
  <c r="BA252" i="14"/>
  <c r="AO252" i="14"/>
  <c r="AW252" i="14"/>
  <c r="AJ252" i="14"/>
  <c r="BH252" i="14"/>
  <c r="AU252" i="14"/>
  <c r="AH252" i="14"/>
  <c r="BD252" i="14"/>
  <c r="AQ252" i="14"/>
  <c r="AX252" i="14"/>
  <c r="AV252" i="14"/>
  <c r="AT252" i="14"/>
  <c r="AS252" i="14"/>
  <c r="BI252" i="14"/>
  <c r="AR252" i="14"/>
  <c r="BG252" i="14"/>
  <c r="AP252" i="14"/>
  <c r="BF252" i="14"/>
  <c r="AN252" i="14"/>
  <c r="BC252" i="14"/>
  <c r="AL252" i="14"/>
  <c r="BB252" i="14"/>
  <c r="AK252" i="14"/>
  <c r="AZ252" i="14"/>
  <c r="AI252" i="14"/>
  <c r="AY252" i="14"/>
  <c r="BE252" i="14"/>
  <c r="AM252" i="14"/>
  <c r="BE256" i="14"/>
  <c r="AS256" i="14"/>
  <c r="BB256" i="14"/>
  <c r="AO256" i="14"/>
  <c r="AZ256" i="14"/>
  <c r="AM256" i="14"/>
  <c r="BI256" i="14"/>
  <c r="AV256" i="14"/>
  <c r="AI256" i="14"/>
  <c r="BG256" i="14"/>
  <c r="AT256" i="14"/>
  <c r="AP256" i="14"/>
  <c r="BH256" i="14"/>
  <c r="AN256" i="14"/>
  <c r="BF256" i="14"/>
  <c r="AL256" i="14"/>
  <c r="BD256" i="14"/>
  <c r="AK256" i="14"/>
  <c r="BC256" i="14"/>
  <c r="AJ256" i="14"/>
  <c r="BA256" i="14"/>
  <c r="AH256" i="14"/>
  <c r="AY256" i="14"/>
  <c r="AW256" i="14"/>
  <c r="AU256" i="14"/>
  <c r="AR256" i="14"/>
  <c r="AQ256" i="14"/>
  <c r="AX256" i="14"/>
  <c r="AY259" i="14"/>
  <c r="AM259" i="14"/>
  <c r="BF259" i="14"/>
  <c r="AS259" i="14"/>
  <c r="BD259" i="14"/>
  <c r="AQ259" i="14"/>
  <c r="BB259" i="14"/>
  <c r="AO259" i="14"/>
  <c r="AZ259" i="14"/>
  <c r="AL259" i="14"/>
  <c r="AW259" i="14"/>
  <c r="AJ259" i="14"/>
  <c r="BE259" i="14"/>
  <c r="AH259" i="14"/>
  <c r="BC259" i="14"/>
  <c r="BA259" i="14"/>
  <c r="AX259" i="14"/>
  <c r="AV259" i="14"/>
  <c r="AU259" i="14"/>
  <c r="AT259" i="14"/>
  <c r="AP259" i="14"/>
  <c r="BI259" i="14"/>
  <c r="AN259" i="14"/>
  <c r="BH259" i="14"/>
  <c r="AK259" i="14"/>
  <c r="BG259" i="14"/>
  <c r="AI259" i="14"/>
  <c r="AR259" i="14"/>
  <c r="BG261" i="14"/>
  <c r="AU261" i="14"/>
  <c r="AI261" i="14"/>
  <c r="BI261" i="14"/>
  <c r="AV261" i="14"/>
  <c r="AH261" i="14"/>
  <c r="BF261" i="14"/>
  <c r="AS261" i="14"/>
  <c r="BD261" i="14"/>
  <c r="AQ261" i="14"/>
  <c r="BB261" i="14"/>
  <c r="AO261" i="14"/>
  <c r="AZ261" i="14"/>
  <c r="AM261" i="14"/>
  <c r="AR261" i="14"/>
  <c r="AP261" i="14"/>
  <c r="AN261" i="14"/>
  <c r="AL261" i="14"/>
  <c r="BH261" i="14"/>
  <c r="AK261" i="14"/>
  <c r="BE261" i="14"/>
  <c r="AJ261" i="14"/>
  <c r="BC261" i="14"/>
  <c r="AY261" i="14"/>
  <c r="AX261" i="14"/>
  <c r="AW261" i="14"/>
  <c r="AT261" i="14"/>
  <c r="BA261" i="14"/>
  <c r="BR267" i="14" a="1"/>
  <c r="BR267" i="14" s="1"/>
  <c r="BS267" i="14" s="1"/>
  <c r="AE267" i="14" s="1"/>
  <c r="BR268" i="14" a="1"/>
  <c r="BR268" i="14" s="1"/>
  <c r="BS268" i="14" s="1"/>
  <c r="AE268" i="14" s="1"/>
  <c r="BQ279" i="14" a="1"/>
  <c r="BQ279" i="14" s="1"/>
  <c r="BQ276" i="14" a="1"/>
  <c r="BQ276" i="14" s="1"/>
  <c r="BR269" i="14" a="1"/>
  <c r="BR269" i="14" s="1"/>
  <c r="BS269" i="14" s="1"/>
  <c r="AE269" i="14" s="1"/>
  <c r="BR270" i="14" a="1"/>
  <c r="BR270" i="14" s="1"/>
  <c r="BS270" i="14" s="1"/>
  <c r="AE270" i="14" s="1"/>
  <c r="BR262" i="14" a="1"/>
  <c r="BR262" i="14" s="1"/>
  <c r="BS262" i="14" s="1"/>
  <c r="AE262" i="14" s="1"/>
  <c r="BQ272" i="14" a="1"/>
  <c r="BQ272" i="14" s="1"/>
  <c r="BR263" i="14" a="1"/>
  <c r="BR263" i="14" s="1"/>
  <c r="BS263" i="14" s="1"/>
  <c r="AE263" i="14" s="1"/>
  <c r="BR271" i="14" a="1"/>
  <c r="BR271" i="14" s="1"/>
  <c r="BR265" i="14" a="1"/>
  <c r="BR265" i="14" s="1"/>
  <c r="BS265" i="14" s="1"/>
  <c r="AE265" i="14" s="1"/>
  <c r="BQ271" i="14" a="1"/>
  <c r="BQ271" i="14" s="1"/>
  <c r="BS271" i="14" s="1"/>
  <c r="AE271" i="14" s="1"/>
  <c r="BQ277" i="14" a="1"/>
  <c r="BQ277" i="14" s="1"/>
  <c r="BQ280" i="14" a="1"/>
  <c r="BQ280" i="14" s="1"/>
  <c r="BQ278" i="14" a="1"/>
  <c r="BQ278" i="14" s="1"/>
  <c r="BQ275" i="14" a="1"/>
  <c r="BQ275" i="14" s="1"/>
  <c r="BQ274" i="14" a="1"/>
  <c r="BQ274" i="14" s="1"/>
  <c r="BQ273" i="14" a="1"/>
  <c r="BQ273" i="14" s="1"/>
  <c r="BR266" i="14" a="1"/>
  <c r="BR266" i="14" s="1"/>
  <c r="BS266" i="14" s="1"/>
  <c r="AE266" i="14" s="1"/>
  <c r="BR264" i="14" a="1"/>
  <c r="BR264" i="14" s="1"/>
  <c r="BS264" i="14" s="1"/>
  <c r="AE264" i="14" s="1"/>
  <c r="BI254" i="14"/>
  <c r="AW254" i="14"/>
  <c r="AK254" i="14"/>
  <c r="AZ254" i="14"/>
  <c r="AM254" i="14"/>
  <c r="AX254" i="14"/>
  <c r="AJ254" i="14"/>
  <c r="BF254" i="14"/>
  <c r="AS254" i="14"/>
  <c r="BD254" i="14"/>
  <c r="AQ254" i="14"/>
  <c r="BH254" i="14"/>
  <c r="AO254" i="14"/>
  <c r="BG254" i="14"/>
  <c r="AN254" i="14"/>
  <c r="BE254" i="14"/>
  <c r="AL254" i="14"/>
  <c r="BC254" i="14"/>
  <c r="AI254" i="14"/>
  <c r="BB254" i="14"/>
  <c r="AH254" i="14"/>
  <c r="BA254" i="14"/>
  <c r="AY254" i="14"/>
  <c r="AU254" i="14"/>
  <c r="AT254" i="14"/>
  <c r="AR254" i="14"/>
  <c r="AP254" i="14"/>
  <c r="AV254" i="14"/>
  <c r="AY253" i="14"/>
  <c r="AM253" i="14"/>
  <c r="AX253" i="14"/>
  <c r="AK253" i="14"/>
  <c r="BI253" i="14"/>
  <c r="AV253" i="14"/>
  <c r="AI253" i="14"/>
  <c r="BE253" i="14"/>
  <c r="AR253" i="14"/>
  <c r="AS253" i="14"/>
  <c r="BH253" i="14"/>
  <c r="AQ253" i="14"/>
  <c r="BG253" i="14"/>
  <c r="AP253" i="14"/>
  <c r="BF253" i="14"/>
  <c r="AO253" i="14"/>
  <c r="BD253" i="14"/>
  <c r="AN253" i="14"/>
  <c r="BC253" i="14"/>
  <c r="AL253" i="14"/>
  <c r="BB253" i="14"/>
  <c r="AJ253" i="14"/>
  <c r="AZ253" i="14"/>
  <c r="AW253" i="14"/>
  <c r="AU253" i="14"/>
  <c r="AT253" i="14"/>
  <c r="BA253" i="14"/>
  <c r="AH253" i="14"/>
  <c r="BI260" i="14"/>
  <c r="AW260" i="14"/>
  <c r="AK260" i="14"/>
  <c r="BG260" i="14"/>
  <c r="AT260" i="14"/>
  <c r="BE260" i="14"/>
  <c r="AR260" i="14"/>
  <c r="BC260" i="14"/>
  <c r="AP260" i="14"/>
  <c r="BA260" i="14"/>
  <c r="AN260" i="14"/>
  <c r="AY260" i="14"/>
  <c r="AL260" i="14"/>
  <c r="AM260" i="14"/>
  <c r="BH260" i="14"/>
  <c r="AJ260" i="14"/>
  <c r="BF260" i="14"/>
  <c r="AI260" i="14"/>
  <c r="BD260" i="14"/>
  <c r="AH260" i="14"/>
  <c r="BB260" i="14"/>
  <c r="AZ260" i="14"/>
  <c r="AX260" i="14"/>
  <c r="AU260" i="14"/>
  <c r="AS260" i="14"/>
  <c r="AQ260" i="14"/>
  <c r="AO260" i="14"/>
  <c r="AV260" i="14"/>
  <c r="BG255" i="14"/>
  <c r="AU255" i="14"/>
  <c r="AI255" i="14"/>
  <c r="BA255" i="14"/>
  <c r="AN255" i="14"/>
  <c r="AY255" i="14"/>
  <c r="AL255" i="14"/>
  <c r="BH255" i="14"/>
  <c r="AT255" i="14"/>
  <c r="BE255" i="14"/>
  <c r="AR255" i="14"/>
  <c r="AP255" i="14"/>
  <c r="BI255" i="14"/>
  <c r="AO255" i="14"/>
  <c r="BF255" i="14"/>
  <c r="AM255" i="14"/>
  <c r="BD255" i="14"/>
  <c r="AK255" i="14"/>
  <c r="BC255" i="14"/>
  <c r="AJ255" i="14"/>
  <c r="BB255" i="14"/>
  <c r="AH255" i="14"/>
  <c r="AZ255" i="14"/>
  <c r="AW255" i="14"/>
  <c r="AV255" i="14"/>
  <c r="AS255" i="14"/>
  <c r="AQ255" i="14"/>
  <c r="AX255" i="14"/>
  <c r="BC257" i="14"/>
  <c r="AQ257" i="14"/>
  <c r="BD257" i="14"/>
  <c r="AP257" i="14"/>
  <c r="BA257" i="14"/>
  <c r="AN257" i="14"/>
  <c r="AY257" i="14"/>
  <c r="AL257" i="14"/>
  <c r="AW257" i="14"/>
  <c r="AJ257" i="14"/>
  <c r="BH257" i="14"/>
  <c r="AU257" i="14"/>
  <c r="AH257" i="14"/>
  <c r="AT257" i="14"/>
  <c r="AS257" i="14"/>
  <c r="AR257" i="14"/>
  <c r="AO257" i="14"/>
  <c r="BI257" i="14"/>
  <c r="AM257" i="14"/>
  <c r="BG257" i="14"/>
  <c r="AK257" i="14"/>
  <c r="BF257" i="14"/>
  <c r="AI257" i="14"/>
  <c r="BB257" i="14"/>
  <c r="AZ257" i="14"/>
  <c r="AX257" i="14"/>
  <c r="AV257" i="14"/>
  <c r="BE257" i="14"/>
  <c r="U381" i="6"/>
  <c r="V381" i="6"/>
  <c r="V136" i="6"/>
  <c r="U136" i="6"/>
  <c r="U271" i="6"/>
  <c r="V271" i="6"/>
  <c r="U471" i="6"/>
  <c r="V471" i="6"/>
  <c r="U51" i="6"/>
  <c r="V51" i="6"/>
  <c r="U101" i="6"/>
  <c r="V101" i="6"/>
  <c r="V201" i="6"/>
  <c r="U201" i="6"/>
  <c r="U316" i="6"/>
  <c r="V316" i="6"/>
  <c r="S152" i="6"/>
  <c r="T152" i="6"/>
  <c r="S207" i="6"/>
  <c r="T207" i="6"/>
  <c r="S157" i="6"/>
  <c r="T157" i="6"/>
  <c r="T163" i="6"/>
  <c r="S163" i="6"/>
  <c r="S19" i="6"/>
  <c r="T19" i="6"/>
  <c r="T403" i="6"/>
  <c r="S403" i="6"/>
  <c r="S412" i="6"/>
  <c r="T412" i="6"/>
  <c r="T378" i="6"/>
  <c r="S378" i="6"/>
  <c r="S191" i="6"/>
  <c r="T191" i="6"/>
  <c r="S113" i="6"/>
  <c r="T113" i="6"/>
  <c r="S94" i="6"/>
  <c r="T94" i="6"/>
  <c r="T324" i="6"/>
  <c r="S324" i="6"/>
  <c r="S448" i="6"/>
  <c r="T448" i="6"/>
  <c r="S288" i="6"/>
  <c r="T288" i="6"/>
  <c r="S44" i="6"/>
  <c r="T44" i="6"/>
  <c r="S358" i="6"/>
  <c r="T358" i="6"/>
  <c r="S350" i="6"/>
  <c r="T350" i="6"/>
  <c r="T199" i="6"/>
  <c r="S199" i="6"/>
  <c r="T305" i="6"/>
  <c r="S305" i="6"/>
  <c r="S257" i="6"/>
  <c r="T257" i="6"/>
  <c r="S445" i="6"/>
  <c r="T445" i="6"/>
  <c r="S188" i="6"/>
  <c r="T188" i="6"/>
  <c r="T319" i="6"/>
  <c r="S319" i="6"/>
  <c r="S365" i="6"/>
  <c r="T365" i="6"/>
  <c r="S293" i="6"/>
  <c r="T293" i="6"/>
  <c r="S112" i="6"/>
  <c r="T112" i="6"/>
  <c r="T287" i="6"/>
  <c r="S287" i="6"/>
  <c r="T345" i="6"/>
  <c r="S345" i="6"/>
  <c r="T317" i="6"/>
  <c r="S317" i="6"/>
  <c r="S193" i="6"/>
  <c r="T193" i="6"/>
  <c r="S347" i="6"/>
  <c r="T347" i="6"/>
  <c r="S105" i="6"/>
  <c r="T105" i="6"/>
  <c r="S220" i="6"/>
  <c r="T220" i="6"/>
  <c r="T405" i="6"/>
  <c r="S405" i="6"/>
  <c r="V481" i="6"/>
  <c r="U481" i="6"/>
  <c r="V126" i="6"/>
  <c r="U126" i="6"/>
  <c r="V141" i="6"/>
  <c r="U141" i="6"/>
  <c r="U356" i="6"/>
  <c r="V356" i="6"/>
  <c r="U16" i="6"/>
  <c r="V16" i="6"/>
  <c r="U491" i="6"/>
  <c r="V491" i="6"/>
  <c r="U31" i="6"/>
  <c r="V31" i="6"/>
  <c r="S92" i="6"/>
  <c r="T92" i="6"/>
  <c r="S409" i="6"/>
  <c r="T409" i="6"/>
  <c r="S20" i="6"/>
  <c r="T20" i="6"/>
  <c r="S144" i="6"/>
  <c r="T144" i="6"/>
  <c r="S440" i="6"/>
  <c r="T440" i="6"/>
  <c r="S149" i="6"/>
  <c r="T149" i="6"/>
  <c r="S239" i="6"/>
  <c r="T239" i="6"/>
  <c r="S479" i="6"/>
  <c r="T479" i="6"/>
  <c r="S128" i="6"/>
  <c r="T128" i="6"/>
  <c r="T260" i="6"/>
  <c r="S260" i="6"/>
  <c r="S123" i="6"/>
  <c r="T123" i="6"/>
  <c r="S3" i="6"/>
  <c r="T3" i="6"/>
  <c r="T247" i="6"/>
  <c r="S247" i="6"/>
  <c r="T414" i="6"/>
  <c r="S414" i="6"/>
  <c r="T139" i="6"/>
  <c r="S139" i="6"/>
  <c r="S99" i="6"/>
  <c r="T99" i="6"/>
  <c r="T417" i="6"/>
  <c r="S417" i="6"/>
  <c r="S205" i="6"/>
  <c r="T205" i="6"/>
  <c r="S45" i="6"/>
  <c r="T45" i="6"/>
  <c r="S62" i="6"/>
  <c r="T62" i="6"/>
  <c r="T290" i="6"/>
  <c r="S290" i="6"/>
  <c r="S209" i="6"/>
  <c r="T209" i="6"/>
  <c r="S110" i="6"/>
  <c r="T110" i="6"/>
  <c r="S374" i="6"/>
  <c r="T374" i="6"/>
  <c r="S264" i="6"/>
  <c r="T264" i="6"/>
  <c r="S388" i="6"/>
  <c r="T388" i="6"/>
  <c r="S262" i="6"/>
  <c r="T262" i="6"/>
  <c r="S88" i="6"/>
  <c r="T88" i="6"/>
  <c r="S419" i="6"/>
  <c r="T419" i="6"/>
  <c r="S72" i="6"/>
  <c r="T72" i="6"/>
  <c r="S225" i="6"/>
  <c r="T225" i="6"/>
  <c r="T435" i="6"/>
  <c r="S435" i="6"/>
  <c r="S280" i="6"/>
  <c r="T280" i="6"/>
  <c r="T474" i="6"/>
  <c r="S474" i="6"/>
  <c r="U291" i="6"/>
  <c r="V291" i="6"/>
  <c r="U341" i="6"/>
  <c r="V341" i="6"/>
  <c r="U376" i="6"/>
  <c r="V376" i="6"/>
  <c r="U306" i="6"/>
  <c r="V306" i="6"/>
  <c r="U331" i="6"/>
  <c r="V331" i="6"/>
  <c r="U241" i="6"/>
  <c r="V241" i="6"/>
  <c r="V86" i="6"/>
  <c r="U86" i="6"/>
  <c r="U226" i="6"/>
  <c r="V226" i="6"/>
  <c r="S424" i="6"/>
  <c r="T424" i="6"/>
  <c r="S383" i="6"/>
  <c r="T383" i="6"/>
  <c r="T295" i="6"/>
  <c r="S295" i="6"/>
  <c r="S203" i="6"/>
  <c r="T203" i="6"/>
  <c r="T342" i="6"/>
  <c r="S342" i="6"/>
  <c r="S78" i="6"/>
  <c r="T78" i="6"/>
  <c r="T462" i="6"/>
  <c r="S462" i="6"/>
  <c r="S482" i="6"/>
  <c r="T482" i="6"/>
  <c r="S210" i="6"/>
  <c r="T210" i="6"/>
  <c r="S334" i="6"/>
  <c r="T334" i="6"/>
  <c r="S169" i="6"/>
  <c r="T169" i="6"/>
  <c r="S165" i="6"/>
  <c r="T165" i="6"/>
  <c r="T127" i="6"/>
  <c r="S127" i="6"/>
  <c r="T469" i="6"/>
  <c r="S469" i="6"/>
  <c r="T187" i="6"/>
  <c r="S187" i="6"/>
  <c r="S212" i="6"/>
  <c r="T212" i="6"/>
  <c r="S325" i="6"/>
  <c r="T325" i="6"/>
  <c r="S108" i="6"/>
  <c r="T108" i="6"/>
  <c r="T265" i="6"/>
  <c r="S265" i="6"/>
  <c r="S192" i="6"/>
  <c r="T192" i="6"/>
  <c r="S258" i="6"/>
  <c r="T258" i="6"/>
  <c r="T277" i="6"/>
  <c r="S277" i="6"/>
  <c r="T393" i="6"/>
  <c r="S393" i="6"/>
  <c r="T223" i="6"/>
  <c r="S223" i="6"/>
  <c r="S9" i="6"/>
  <c r="T9" i="6"/>
  <c r="S400" i="6"/>
  <c r="T400" i="6"/>
  <c r="S380" i="6"/>
  <c r="T380" i="6"/>
  <c r="S55" i="6"/>
  <c r="T55" i="6"/>
  <c r="S167" i="6"/>
  <c r="T167" i="6"/>
  <c r="S138" i="6"/>
  <c r="T138" i="6"/>
  <c r="S221" i="6"/>
  <c r="T221" i="6"/>
  <c r="S37" i="6"/>
  <c r="T37" i="6"/>
  <c r="S484" i="6"/>
  <c r="T484" i="6"/>
  <c r="V196" i="6"/>
  <c r="U196" i="6"/>
  <c r="U131" i="6"/>
  <c r="V131" i="6"/>
  <c r="U311" i="6"/>
  <c r="V311" i="6"/>
  <c r="U366" i="6"/>
  <c r="V366" i="6"/>
  <c r="U181" i="6"/>
  <c r="V181" i="6"/>
  <c r="U91" i="6"/>
  <c r="V91" i="6"/>
  <c r="U256" i="6"/>
  <c r="V256" i="6"/>
  <c r="U236" i="6"/>
  <c r="V236" i="6"/>
  <c r="S158" i="6"/>
  <c r="T158" i="6"/>
  <c r="S197" i="6"/>
  <c r="T197" i="6"/>
  <c r="S170" i="6"/>
  <c r="T170" i="6"/>
  <c r="T348" i="6"/>
  <c r="S348" i="6"/>
  <c r="S404" i="6"/>
  <c r="T404" i="6"/>
  <c r="T310" i="6"/>
  <c r="S310" i="6"/>
  <c r="S425" i="6"/>
  <c r="T425" i="6"/>
  <c r="S145" i="6"/>
  <c r="T145" i="6"/>
  <c r="T465" i="6"/>
  <c r="S465" i="6"/>
  <c r="T263" i="6"/>
  <c r="S263" i="6"/>
  <c r="S174" i="6"/>
  <c r="T174" i="6"/>
  <c r="S77" i="6"/>
  <c r="T77" i="6"/>
  <c r="S443" i="6"/>
  <c r="T443" i="6"/>
  <c r="S154" i="6"/>
  <c r="T154" i="6"/>
  <c r="S178" i="6"/>
  <c r="T178" i="6"/>
  <c r="S243" i="6"/>
  <c r="T243" i="6"/>
  <c r="T292" i="6"/>
  <c r="S292" i="6"/>
  <c r="S155" i="6"/>
  <c r="T155" i="6"/>
  <c r="S332" i="6"/>
  <c r="T332" i="6"/>
  <c r="S279" i="6"/>
  <c r="T279" i="6"/>
  <c r="T354" i="6"/>
  <c r="S354" i="6"/>
  <c r="S217" i="6"/>
  <c r="T217" i="6"/>
  <c r="S470" i="6"/>
  <c r="T470" i="6"/>
  <c r="S370" i="6"/>
  <c r="T370" i="6"/>
  <c r="S437" i="6"/>
  <c r="T437" i="6"/>
  <c r="S208" i="6"/>
  <c r="T208" i="6"/>
  <c r="S245" i="6"/>
  <c r="T245" i="6"/>
  <c r="S143" i="6"/>
  <c r="T143" i="6"/>
  <c r="S200" i="6"/>
  <c r="T200" i="6"/>
  <c r="S186" i="6"/>
  <c r="T186" i="6"/>
  <c r="S307" i="6"/>
  <c r="T307" i="6"/>
  <c r="T463" i="6"/>
  <c r="S463" i="6"/>
  <c r="U416" i="6"/>
  <c r="V416" i="6"/>
  <c r="U321" i="6"/>
  <c r="V321" i="6"/>
  <c r="U81" i="6"/>
  <c r="V81" i="6"/>
  <c r="U106" i="6"/>
  <c r="V106" i="6"/>
  <c r="U411" i="6"/>
  <c r="V411" i="6"/>
  <c r="U6" i="6"/>
  <c r="V6" i="6"/>
  <c r="U426" i="6"/>
  <c r="V426" i="6"/>
  <c r="U76" i="6"/>
  <c r="V76" i="6"/>
  <c r="S130" i="6"/>
  <c r="T130" i="6"/>
  <c r="S242" i="6"/>
  <c r="T242" i="6"/>
  <c r="S25" i="6"/>
  <c r="T25" i="6"/>
  <c r="S237" i="6"/>
  <c r="T237" i="6"/>
  <c r="S234" i="6"/>
  <c r="T234" i="6"/>
  <c r="S385" i="6"/>
  <c r="T385" i="6"/>
  <c r="S168" i="6"/>
  <c r="T168" i="6"/>
  <c r="T259" i="6"/>
  <c r="S259" i="6"/>
  <c r="S23" i="6"/>
  <c r="T23" i="6"/>
  <c r="T274" i="6"/>
  <c r="S274" i="6"/>
  <c r="S244" i="6"/>
  <c r="T244" i="6"/>
  <c r="T432" i="6"/>
  <c r="S432" i="6"/>
  <c r="S395" i="6"/>
  <c r="T395" i="6"/>
  <c r="S120" i="6"/>
  <c r="T120" i="6"/>
  <c r="S467" i="6"/>
  <c r="T467" i="6"/>
  <c r="S122" i="6"/>
  <c r="T122" i="6"/>
  <c r="S38" i="6"/>
  <c r="T38" i="6"/>
  <c r="S118" i="6"/>
  <c r="T118" i="6"/>
  <c r="S389" i="6"/>
  <c r="T389" i="6"/>
  <c r="S183" i="6"/>
  <c r="T183" i="6"/>
  <c r="S73" i="6"/>
  <c r="T73" i="6"/>
  <c r="S83" i="6"/>
  <c r="T83" i="6"/>
  <c r="S17" i="6"/>
  <c r="T17" i="6"/>
  <c r="T367" i="6"/>
  <c r="S367" i="6"/>
  <c r="S320" i="6"/>
  <c r="T320" i="6"/>
  <c r="S74" i="6"/>
  <c r="T74" i="6"/>
  <c r="S90" i="6"/>
  <c r="T90" i="6"/>
  <c r="S213" i="6"/>
  <c r="T213" i="6"/>
  <c r="S297" i="6"/>
  <c r="T297" i="6"/>
  <c r="T355" i="6"/>
  <c r="S355" i="6"/>
  <c r="S194" i="6"/>
  <c r="T194" i="6"/>
  <c r="S202" i="6"/>
  <c r="T202" i="6"/>
  <c r="U301" i="6"/>
  <c r="V301" i="6"/>
  <c r="U486" i="6"/>
  <c r="V486" i="6"/>
  <c r="U396" i="6"/>
  <c r="V396" i="6"/>
  <c r="U36" i="6"/>
  <c r="V36" i="6"/>
  <c r="U461" i="6"/>
  <c r="V461" i="6"/>
  <c r="V171" i="6"/>
  <c r="U171" i="6"/>
  <c r="V361" i="6"/>
  <c r="U361" i="6"/>
  <c r="S119" i="6"/>
  <c r="T119" i="6"/>
  <c r="T308" i="6"/>
  <c r="S308" i="6"/>
  <c r="S458" i="6"/>
  <c r="T458" i="6"/>
  <c r="S340" i="6"/>
  <c r="T340" i="6"/>
  <c r="S364" i="6"/>
  <c r="T364" i="6"/>
  <c r="S397" i="6"/>
  <c r="T397" i="6"/>
  <c r="T399" i="6"/>
  <c r="S399" i="6"/>
  <c r="T375" i="6"/>
  <c r="S375" i="6"/>
  <c r="T423" i="6"/>
  <c r="S423" i="6"/>
  <c r="T254" i="6"/>
  <c r="S254" i="6"/>
  <c r="S142" i="6"/>
  <c r="T142" i="6"/>
  <c r="S253" i="6"/>
  <c r="T253" i="6"/>
  <c r="S109" i="6"/>
  <c r="T109" i="6"/>
  <c r="S4" i="6"/>
  <c r="T4" i="6"/>
  <c r="S12" i="6"/>
  <c r="T12" i="6"/>
  <c r="S57" i="6"/>
  <c r="T57" i="6"/>
  <c r="T459" i="6"/>
  <c r="S459" i="6"/>
  <c r="T429" i="6"/>
  <c r="S429" i="6"/>
  <c r="S312" i="6"/>
  <c r="T312" i="6"/>
  <c r="T379" i="6"/>
  <c r="S379" i="6"/>
  <c r="T387" i="6"/>
  <c r="S387" i="6"/>
  <c r="S85" i="6"/>
  <c r="T85" i="6"/>
  <c r="T464" i="6"/>
  <c r="S464" i="6"/>
  <c r="S472" i="6"/>
  <c r="T472" i="6"/>
  <c r="T235" i="6"/>
  <c r="S235" i="6"/>
  <c r="T450" i="6"/>
  <c r="S450" i="6"/>
  <c r="S394" i="6"/>
  <c r="T394" i="6"/>
  <c r="S392" i="6"/>
  <c r="T392" i="6"/>
  <c r="S214" i="6"/>
  <c r="T214" i="6"/>
  <c r="S255" i="6"/>
  <c r="T255" i="6"/>
  <c r="S359" i="6"/>
  <c r="T359" i="6"/>
  <c r="S407" i="6"/>
  <c r="T407" i="6"/>
  <c r="S75" i="6"/>
  <c r="T75" i="6"/>
  <c r="S134" i="6"/>
  <c r="T134" i="6"/>
  <c r="U21" i="6"/>
  <c r="V21" i="6"/>
  <c r="U121" i="6"/>
  <c r="V121" i="6"/>
  <c r="U276" i="6"/>
  <c r="V276" i="6"/>
  <c r="U406" i="6"/>
  <c r="V406" i="6"/>
  <c r="V96" i="6"/>
  <c r="U96" i="6"/>
  <c r="U371" i="6"/>
  <c r="V371" i="6"/>
  <c r="V111" i="6"/>
  <c r="U111" i="6"/>
  <c r="S159" i="6"/>
  <c r="T159" i="6"/>
  <c r="S428" i="6"/>
  <c r="T428" i="6"/>
  <c r="S238" i="6"/>
  <c r="T238" i="6"/>
  <c r="S413" i="6"/>
  <c r="T413" i="6"/>
  <c r="S218" i="6"/>
  <c r="T218" i="6"/>
  <c r="S53" i="6"/>
  <c r="T53" i="6"/>
  <c r="T468" i="6"/>
  <c r="S468" i="6"/>
  <c r="S52" i="6"/>
  <c r="T52" i="6"/>
  <c r="S335" i="6"/>
  <c r="T335" i="6"/>
  <c r="T438" i="6"/>
  <c r="S438" i="6"/>
  <c r="S298" i="6"/>
  <c r="T298" i="6"/>
  <c r="S107" i="6"/>
  <c r="T107" i="6"/>
  <c r="S189" i="6"/>
  <c r="T189" i="6"/>
  <c r="S153" i="6"/>
  <c r="T153" i="6"/>
  <c r="S59" i="6"/>
  <c r="T59" i="6"/>
  <c r="S232" i="6"/>
  <c r="T232" i="6"/>
  <c r="T477" i="6"/>
  <c r="S477" i="6"/>
  <c r="S28" i="6"/>
  <c r="T28" i="6"/>
  <c r="T313" i="6"/>
  <c r="S313" i="6"/>
  <c r="S224" i="6"/>
  <c r="T224" i="6"/>
  <c r="T314" i="6"/>
  <c r="S314" i="6"/>
  <c r="S129" i="6"/>
  <c r="T129" i="6"/>
  <c r="S422" i="6"/>
  <c r="T422" i="6"/>
  <c r="S270" i="6"/>
  <c r="T270" i="6"/>
  <c r="T336" i="6"/>
  <c r="S336" i="6"/>
  <c r="T475" i="6"/>
  <c r="S475" i="6"/>
  <c r="S140" i="6"/>
  <c r="T140" i="6"/>
  <c r="S228" i="6"/>
  <c r="T228" i="6"/>
  <c r="S164" i="6"/>
  <c r="T164" i="6"/>
  <c r="S418" i="6"/>
  <c r="T418" i="6"/>
  <c r="S338" i="6"/>
  <c r="T338" i="6"/>
  <c r="S43" i="6"/>
  <c r="T43" i="6"/>
  <c r="S133" i="6"/>
  <c r="T133" i="6"/>
  <c r="U146" i="6"/>
  <c r="V146" i="6"/>
  <c r="U436" i="6"/>
  <c r="V436" i="6"/>
  <c r="U286" i="6"/>
  <c r="V286" i="6"/>
  <c r="V46" i="6"/>
  <c r="U46" i="6"/>
  <c r="T175" i="6"/>
  <c r="S175" i="6"/>
  <c r="T343" i="6"/>
  <c r="S343" i="6"/>
  <c r="S488" i="6"/>
  <c r="T488" i="6"/>
  <c r="S184" i="6"/>
  <c r="T184" i="6"/>
  <c r="S42" i="6"/>
  <c r="T42" i="6"/>
  <c r="S22" i="6"/>
  <c r="T22" i="6"/>
  <c r="T452" i="6"/>
  <c r="S452" i="6"/>
  <c r="T268" i="6"/>
  <c r="S268" i="6"/>
  <c r="S49" i="6"/>
  <c r="T49" i="6"/>
  <c r="S117" i="6"/>
  <c r="T117" i="6"/>
  <c r="S103" i="6"/>
  <c r="T103" i="6"/>
  <c r="T372" i="6"/>
  <c r="S372" i="6"/>
  <c r="S177" i="6"/>
  <c r="T177" i="6"/>
  <c r="T415" i="6"/>
  <c r="S415" i="6"/>
  <c r="T453" i="6"/>
  <c r="S453" i="6"/>
  <c r="U71" i="6"/>
  <c r="V71" i="6"/>
  <c r="U391" i="6"/>
  <c r="V391" i="6"/>
  <c r="U266" i="6"/>
  <c r="V266" i="6"/>
  <c r="U476" i="6"/>
  <c r="V476" i="6"/>
  <c r="U166" i="6"/>
  <c r="V166" i="6"/>
  <c r="U351" i="6"/>
  <c r="V351" i="6"/>
  <c r="U261" i="6"/>
  <c r="V261" i="6"/>
  <c r="S160" i="6"/>
  <c r="T160" i="6"/>
  <c r="S67" i="6"/>
  <c r="T67" i="6"/>
  <c r="S328" i="6"/>
  <c r="T328" i="6"/>
  <c r="S125" i="6"/>
  <c r="T125" i="6"/>
  <c r="T420" i="6"/>
  <c r="S420" i="6"/>
  <c r="S64" i="6"/>
  <c r="T64" i="6"/>
  <c r="T369" i="6"/>
  <c r="S369" i="6"/>
  <c r="S490" i="6"/>
  <c r="T490" i="6"/>
  <c r="S100" i="6"/>
  <c r="T100" i="6"/>
  <c r="S102" i="6"/>
  <c r="T102" i="6"/>
  <c r="S27" i="6"/>
  <c r="T27" i="6"/>
  <c r="S35" i="6"/>
  <c r="T35" i="6"/>
  <c r="S47" i="6"/>
  <c r="T47" i="6"/>
  <c r="S401" i="6"/>
  <c r="T401" i="6"/>
  <c r="T95" i="6"/>
  <c r="S95" i="6"/>
  <c r="S398" i="6"/>
  <c r="T398" i="6"/>
  <c r="T447" i="6"/>
  <c r="S447" i="6"/>
  <c r="T483" i="6"/>
  <c r="S483" i="6"/>
  <c r="S190" i="6"/>
  <c r="T190" i="6"/>
  <c r="S114" i="6"/>
  <c r="T114" i="6"/>
  <c r="S50" i="6"/>
  <c r="T50" i="6"/>
  <c r="T489" i="6"/>
  <c r="S489" i="6"/>
  <c r="S65" i="6"/>
  <c r="T65" i="6"/>
  <c r="S204" i="6"/>
  <c r="T204" i="6"/>
  <c r="S29" i="6"/>
  <c r="T29" i="6"/>
  <c r="S373" i="6"/>
  <c r="T373" i="6"/>
  <c r="S377" i="6"/>
  <c r="T377" i="6"/>
  <c r="S33" i="6"/>
  <c r="T33" i="6"/>
  <c r="S60" i="6"/>
  <c r="T60" i="6"/>
  <c r="S79" i="6"/>
  <c r="T79" i="6"/>
  <c r="S240" i="6"/>
  <c r="T240" i="6"/>
  <c r="S148" i="6"/>
  <c r="T148" i="6"/>
  <c r="U206" i="6"/>
  <c r="V206" i="6"/>
  <c r="U11" i="6"/>
  <c r="V11" i="6"/>
  <c r="U326" i="6"/>
  <c r="V326" i="6"/>
  <c r="S227" i="6"/>
  <c r="T227" i="6"/>
  <c r="T272" i="6"/>
  <c r="S272" i="6"/>
  <c r="S352" i="6"/>
  <c r="T352" i="6"/>
  <c r="S460" i="6"/>
  <c r="T460" i="6"/>
  <c r="S473" i="6"/>
  <c r="T473" i="6"/>
  <c r="S478" i="6"/>
  <c r="T478" i="6"/>
  <c r="S162" i="6"/>
  <c r="T162" i="6"/>
  <c r="S302" i="6"/>
  <c r="T302" i="6"/>
  <c r="S322" i="6"/>
  <c r="T322" i="6"/>
  <c r="S137" i="6"/>
  <c r="T137" i="6"/>
  <c r="S485" i="6"/>
  <c r="T485" i="6"/>
  <c r="S353" i="6"/>
  <c r="T353" i="6"/>
  <c r="S34" i="6"/>
  <c r="T34" i="6"/>
  <c r="S179" i="6"/>
  <c r="T179" i="6"/>
  <c r="S80" i="6"/>
  <c r="T80" i="6"/>
  <c r="S248" i="6"/>
  <c r="T248" i="6"/>
  <c r="S493" i="6"/>
  <c r="T493" i="6"/>
  <c r="U251" i="6"/>
  <c r="V251" i="6"/>
  <c r="U451" i="6"/>
  <c r="V451" i="6"/>
  <c r="V156" i="6"/>
  <c r="U156" i="6"/>
  <c r="U56" i="6"/>
  <c r="V56" i="6"/>
  <c r="U296" i="6"/>
  <c r="V296" i="6"/>
  <c r="U176" i="6"/>
  <c r="V176" i="6"/>
  <c r="U61" i="6"/>
  <c r="V61" i="6"/>
  <c r="T330" i="6"/>
  <c r="S330" i="6"/>
  <c r="S172" i="6"/>
  <c r="T172" i="6"/>
  <c r="T278" i="6"/>
  <c r="S278" i="6"/>
  <c r="S318" i="6"/>
  <c r="T318" i="6"/>
  <c r="S10" i="6"/>
  <c r="T10" i="6"/>
  <c r="S15" i="6"/>
  <c r="T15" i="6"/>
  <c r="S315" i="6"/>
  <c r="T315" i="6"/>
  <c r="T480" i="6"/>
  <c r="S480" i="6"/>
  <c r="S309" i="6"/>
  <c r="T309" i="6"/>
  <c r="S124" i="6"/>
  <c r="T124" i="6"/>
  <c r="S252" i="6"/>
  <c r="T252" i="6"/>
  <c r="S249" i="6"/>
  <c r="T249" i="6"/>
  <c r="T269" i="6"/>
  <c r="S269" i="6"/>
  <c r="S346" i="6"/>
  <c r="T346" i="6"/>
  <c r="S219" i="6"/>
  <c r="T219" i="6"/>
  <c r="S13" i="6"/>
  <c r="T13" i="6"/>
  <c r="S344" i="6"/>
  <c r="T344" i="6"/>
  <c r="S89" i="6"/>
  <c r="T89" i="6"/>
  <c r="S410" i="6"/>
  <c r="T410" i="6"/>
  <c r="S215" i="6"/>
  <c r="T215" i="6"/>
  <c r="T250" i="6"/>
  <c r="S250" i="6"/>
  <c r="S349" i="6"/>
  <c r="T349" i="6"/>
  <c r="T357" i="6"/>
  <c r="S357" i="6"/>
  <c r="S58" i="6"/>
  <c r="T58" i="6"/>
  <c r="S442" i="6"/>
  <c r="T442" i="6"/>
  <c r="S229" i="6"/>
  <c r="T229" i="6"/>
  <c r="S24" i="6"/>
  <c r="T24" i="6"/>
  <c r="T333" i="6"/>
  <c r="S333" i="6"/>
  <c r="S457" i="6"/>
  <c r="T457" i="6"/>
  <c r="T390" i="6"/>
  <c r="S390" i="6"/>
  <c r="S368" i="6"/>
  <c r="T368" i="6"/>
  <c r="S195" i="6"/>
  <c r="T195" i="6"/>
  <c r="S222" i="6"/>
  <c r="T222" i="6"/>
  <c r="U466" i="6"/>
  <c r="V466" i="6"/>
  <c r="U151" i="6"/>
  <c r="V151" i="6"/>
  <c r="U441" i="6"/>
  <c r="V441" i="6"/>
  <c r="U386" i="6"/>
  <c r="V386" i="6"/>
  <c r="U281" i="6"/>
  <c r="V281" i="6"/>
  <c r="U116" i="6"/>
  <c r="V116" i="6"/>
  <c r="U446" i="6"/>
  <c r="V446" i="6"/>
  <c r="S147" i="6"/>
  <c r="T147" i="6"/>
  <c r="T384" i="6"/>
  <c r="S384" i="6"/>
  <c r="S198" i="6"/>
  <c r="T198" i="6"/>
  <c r="S40" i="6"/>
  <c r="T40" i="6"/>
  <c r="S454" i="6"/>
  <c r="T454" i="6"/>
  <c r="S180" i="6"/>
  <c r="T180" i="6"/>
  <c r="S18" i="6"/>
  <c r="T18" i="6"/>
  <c r="S54" i="6"/>
  <c r="T54" i="6"/>
  <c r="S433" i="6"/>
  <c r="T433" i="6"/>
  <c r="S267" i="6"/>
  <c r="T267" i="6"/>
  <c r="S300" i="6"/>
  <c r="T300" i="6"/>
  <c r="S68" i="6"/>
  <c r="T68" i="6"/>
  <c r="S32" i="6"/>
  <c r="T32" i="6"/>
  <c r="T360" i="6"/>
  <c r="S360" i="6"/>
  <c r="S48" i="6"/>
  <c r="T48" i="6"/>
  <c r="T408" i="6"/>
  <c r="S408" i="6"/>
  <c r="S82" i="6"/>
  <c r="T82" i="6"/>
  <c r="S8" i="6"/>
  <c r="T8" i="6"/>
  <c r="S329" i="6"/>
  <c r="T329" i="6"/>
  <c r="S233" i="6"/>
  <c r="T233" i="6"/>
  <c r="S284" i="6"/>
  <c r="T284" i="6"/>
  <c r="S39" i="6"/>
  <c r="T39" i="6"/>
  <c r="S173" i="6"/>
  <c r="T173" i="6"/>
  <c r="T487" i="6"/>
  <c r="S487" i="6"/>
  <c r="S63" i="6"/>
  <c r="T63" i="6"/>
  <c r="S230" i="6"/>
  <c r="T230" i="6"/>
  <c r="S273" i="6"/>
  <c r="T273" i="6"/>
  <c r="S337" i="6"/>
  <c r="T337" i="6"/>
  <c r="T283" i="6"/>
  <c r="S283" i="6"/>
  <c r="S382" i="6"/>
  <c r="T382" i="6"/>
  <c r="S182" i="6"/>
  <c r="T182" i="6"/>
  <c r="S93" i="6"/>
  <c r="T93" i="6"/>
  <c r="S303" i="6"/>
  <c r="T303" i="6"/>
  <c r="S135" i="6"/>
  <c r="T135" i="6"/>
  <c r="V231" i="6"/>
  <c r="U231" i="6"/>
  <c r="V216" i="6"/>
  <c r="U216" i="6"/>
  <c r="U161" i="6"/>
  <c r="V161" i="6"/>
  <c r="U211" i="6"/>
  <c r="V211" i="6"/>
  <c r="U431" i="6"/>
  <c r="V431" i="6"/>
  <c r="U41" i="6"/>
  <c r="V41" i="6"/>
  <c r="V421" i="6"/>
  <c r="U421" i="6"/>
  <c r="S98" i="6"/>
  <c r="T98" i="6"/>
  <c r="S275" i="6"/>
  <c r="T275" i="6"/>
  <c r="S434" i="6"/>
  <c r="T434" i="6"/>
  <c r="T402" i="6"/>
  <c r="S402" i="6"/>
  <c r="T427" i="6"/>
  <c r="S427" i="6"/>
  <c r="S289" i="6"/>
  <c r="T289" i="6"/>
  <c r="S294" i="6"/>
  <c r="T294" i="6"/>
  <c r="T304" i="6"/>
  <c r="S304" i="6"/>
  <c r="S66" i="6"/>
  <c r="T66" i="6"/>
  <c r="S104" i="6"/>
  <c r="T104" i="6"/>
  <c r="T339" i="6"/>
  <c r="S339" i="6"/>
  <c r="S97" i="6"/>
  <c r="T97" i="6"/>
  <c r="S282" i="6"/>
  <c r="T282" i="6"/>
  <c r="S84" i="6"/>
  <c r="T84" i="6"/>
  <c r="T492" i="6"/>
  <c r="S492" i="6"/>
  <c r="S362" i="6"/>
  <c r="T362" i="6"/>
  <c r="S455" i="6"/>
  <c r="T455" i="6"/>
  <c r="S323" i="6"/>
  <c r="T323" i="6"/>
  <c r="S430" i="6"/>
  <c r="T430" i="6"/>
  <c r="T115" i="6"/>
  <c r="S115" i="6"/>
  <c r="S69" i="6"/>
  <c r="T69" i="6"/>
  <c r="S14" i="6"/>
  <c r="T14" i="6"/>
  <c r="S30" i="6"/>
  <c r="T30" i="6"/>
  <c r="S7" i="6"/>
  <c r="T7" i="6"/>
  <c r="S150" i="6"/>
  <c r="T150" i="6"/>
  <c r="S87" i="6"/>
  <c r="T87" i="6"/>
  <c r="S5" i="6"/>
  <c r="T5" i="6"/>
  <c r="S132" i="6"/>
  <c r="T132" i="6"/>
  <c r="S70" i="6"/>
  <c r="T70" i="6"/>
  <c r="T439" i="6"/>
  <c r="S439" i="6"/>
  <c r="S449" i="6"/>
  <c r="T449" i="6"/>
  <c r="T444" i="6"/>
  <c r="S444" i="6"/>
  <c r="L478" i="2"/>
  <c r="L210" i="2"/>
  <c r="L73" i="2"/>
  <c r="L236" i="2"/>
  <c r="L416" i="2"/>
  <c r="L263" i="2"/>
  <c r="L240" i="2"/>
  <c r="L408" i="2"/>
  <c r="L345" i="2"/>
  <c r="L231" i="2"/>
  <c r="L424" i="2"/>
  <c r="L382" i="2"/>
  <c r="L191" i="2"/>
  <c r="L80" i="2"/>
  <c r="L363" i="2"/>
  <c r="L415" i="2"/>
  <c r="L151" i="2"/>
  <c r="L447" i="2"/>
  <c r="L172" i="2"/>
  <c r="L145" i="2"/>
  <c r="L135" i="2"/>
  <c r="L36" i="2"/>
  <c r="L46" i="2"/>
  <c r="L380" i="2"/>
  <c r="L192" i="2"/>
  <c r="L376" i="2"/>
  <c r="L294" i="2"/>
  <c r="L339" i="2"/>
  <c r="L297" i="2"/>
  <c r="L232" i="2"/>
  <c r="L150" i="2"/>
  <c r="L275" i="2"/>
  <c r="L437" i="2"/>
  <c r="L156" i="2"/>
  <c r="L95" i="2"/>
  <c r="L392" i="2"/>
  <c r="L5" i="2"/>
  <c r="L395" i="2"/>
  <c r="L257" i="2"/>
  <c r="L433" i="2"/>
  <c r="L39" i="2"/>
  <c r="L470" i="2"/>
  <c r="L482" i="2"/>
  <c r="L264" i="2"/>
  <c r="L57" i="2"/>
  <c r="L274" i="2"/>
  <c r="L199" i="2"/>
  <c r="L84" i="2"/>
  <c r="L448" i="2"/>
  <c r="L272" i="2"/>
  <c r="L316" i="2"/>
  <c r="L358" i="2"/>
  <c r="L262" i="2"/>
  <c r="L19" i="2"/>
  <c r="L324" i="2"/>
  <c r="L167" i="2"/>
  <c r="L483" i="2"/>
  <c r="L452" i="2"/>
  <c r="L475" i="2"/>
  <c r="L142" i="2"/>
  <c r="L94" i="2"/>
  <c r="L311" i="2"/>
  <c r="L30" i="2"/>
  <c r="L189" i="2"/>
  <c r="L230" i="2"/>
  <c r="L93" i="2"/>
  <c r="L295" i="2"/>
  <c r="L187" i="2"/>
  <c r="L379" i="2"/>
  <c r="L7" i="2"/>
  <c r="L16" i="2"/>
  <c r="L233" i="2"/>
  <c r="L134" i="2"/>
  <c r="L6" i="2"/>
  <c r="L58" i="2"/>
  <c r="L471" i="2"/>
  <c r="L171" i="2"/>
  <c r="L372" i="2"/>
  <c r="L253" i="2"/>
  <c r="L405" i="2"/>
  <c r="L462" i="2"/>
  <c r="L457" i="2"/>
  <c r="L366" i="2"/>
  <c r="L284" i="2"/>
  <c r="L174" i="2"/>
  <c r="L88" i="2"/>
  <c r="L108" i="2"/>
  <c r="L103" i="2"/>
  <c r="L374" i="2"/>
  <c r="L468" i="2"/>
  <c r="L62" i="2"/>
  <c r="L397" i="2"/>
  <c r="L76" i="2"/>
  <c r="L283" i="2"/>
  <c r="L54" i="2"/>
  <c r="L418" i="2"/>
  <c r="L131" i="2"/>
  <c r="L111" i="2"/>
  <c r="L453" i="2"/>
  <c r="L20" i="2"/>
  <c r="L476" i="2"/>
  <c r="L211" i="2"/>
  <c r="L204" i="2"/>
  <c r="L113" i="2"/>
  <c r="L398" i="2"/>
  <c r="L215" i="2"/>
  <c r="L239" i="2"/>
  <c r="L367" i="2"/>
  <c r="L385" i="2"/>
  <c r="L44" i="2"/>
  <c r="L43" i="2"/>
  <c r="L209" i="2"/>
  <c r="L404" i="2"/>
  <c r="L403" i="2"/>
  <c r="L315" i="2"/>
  <c r="L409" i="2"/>
  <c r="L286" i="2"/>
  <c r="L105" i="2"/>
  <c r="L107" i="2"/>
  <c r="L12" i="2"/>
  <c r="L431" i="2"/>
  <c r="L208" i="2"/>
  <c r="L112" i="2"/>
  <c r="L247" i="2"/>
  <c r="L383" i="2"/>
  <c r="L487" i="2"/>
  <c r="L196" i="2"/>
  <c r="L69" i="2"/>
  <c r="L440" i="2"/>
  <c r="L216" i="2"/>
  <c r="L333" i="2"/>
  <c r="L89" i="2"/>
  <c r="L153" i="2"/>
  <c r="L81" i="2"/>
  <c r="L307" i="2"/>
  <c r="L50" i="2"/>
  <c r="L342" i="2"/>
  <c r="L429" i="2"/>
  <c r="L357" i="2"/>
  <c r="L119" i="2"/>
  <c r="L353" i="2"/>
  <c r="L160" i="2"/>
  <c r="L228" i="2"/>
  <c r="L188" i="2"/>
  <c r="L170" i="2"/>
  <c r="L249" i="2"/>
  <c r="L32" i="2"/>
  <c r="L430" i="2"/>
  <c r="L331" i="2"/>
  <c r="L165" i="2"/>
  <c r="L489" i="2"/>
  <c r="L461" i="2"/>
  <c r="L68" i="2"/>
  <c r="L52" i="2"/>
  <c r="L414" i="2"/>
  <c r="L306" i="2"/>
  <c r="L219" i="2"/>
  <c r="L13" i="2"/>
  <c r="L133" i="2"/>
  <c r="L296" i="2"/>
  <c r="L425" i="2"/>
  <c r="L305" i="2"/>
  <c r="L147" i="2"/>
  <c r="L29" i="2"/>
  <c r="L122" i="2"/>
  <c r="L75" i="2"/>
  <c r="L38" i="2"/>
  <c r="L317" i="2"/>
  <c r="L158" i="2"/>
  <c r="L45" i="2"/>
  <c r="L490" i="2"/>
  <c r="L66" i="2"/>
  <c r="L273" i="2"/>
  <c r="L252" i="2"/>
  <c r="L361" i="2"/>
  <c r="L223" i="2"/>
  <c r="L304" i="2"/>
  <c r="L329" i="2"/>
  <c r="L11" i="2"/>
  <c r="L128" i="2"/>
  <c r="L56" i="2"/>
  <c r="L61" i="2"/>
  <c r="L72" i="2"/>
  <c r="L190" i="2"/>
  <c r="L473" i="2"/>
  <c r="L413" i="2"/>
  <c r="L3" i="2"/>
  <c r="L355" i="2"/>
  <c r="L123" i="2"/>
  <c r="L285" i="2"/>
  <c r="L214" i="2"/>
  <c r="L276" i="2"/>
  <c r="L399" i="2"/>
  <c r="L328" i="2"/>
  <c r="L74" i="2"/>
  <c r="L202" i="2"/>
  <c r="L292" i="2"/>
  <c r="L419" i="2"/>
  <c r="L428" i="2"/>
  <c r="L369" i="2"/>
  <c r="L235" i="2"/>
  <c r="L434" i="2"/>
  <c r="L356" i="2"/>
  <c r="L166" i="2"/>
  <c r="L59" i="2"/>
  <c r="L318" i="2"/>
  <c r="L245" i="2"/>
  <c r="L79" i="2"/>
  <c r="L138" i="2"/>
  <c r="L410" i="2"/>
  <c r="L322" i="2"/>
  <c r="L37" i="2"/>
  <c r="L280" i="2"/>
  <c r="L465" i="2"/>
  <c r="L227" i="2"/>
  <c r="L183" i="2"/>
  <c r="L459" i="2"/>
  <c r="L484" i="2"/>
  <c r="L432" i="2"/>
  <c r="L411" i="2"/>
  <c r="L40" i="2"/>
  <c r="L373" i="2"/>
  <c r="L267" i="2"/>
  <c r="L140" i="2"/>
  <c r="L137" i="2"/>
  <c r="L83" i="2"/>
  <c r="L412" i="2"/>
  <c r="L173" i="2"/>
  <c r="L320" i="2"/>
  <c r="L260" i="2"/>
  <c r="L87" i="2"/>
  <c r="L268" i="2"/>
  <c r="L360" i="2"/>
  <c r="L101" i="2"/>
  <c r="L332" i="2"/>
  <c r="L242" i="2"/>
  <c r="L120" i="2"/>
  <c r="L51" i="2"/>
  <c r="L456" i="2"/>
  <c r="L77" i="2"/>
  <c r="L334" i="2"/>
  <c r="L421" i="2"/>
  <c r="L259" i="2"/>
  <c r="L426" i="2"/>
  <c r="L460" i="2"/>
  <c r="L218" i="2"/>
  <c r="L169" i="2"/>
  <c r="L474" i="2"/>
  <c r="L371" i="2"/>
  <c r="L92" i="2"/>
  <c r="L164" i="2"/>
  <c r="L124" i="2"/>
  <c r="L129" i="2"/>
  <c r="L327" i="2"/>
  <c r="L155" i="2"/>
  <c r="L485" i="2"/>
  <c r="L159" i="2"/>
  <c r="L302" i="2"/>
  <c r="L270" i="2"/>
  <c r="L309" i="2"/>
  <c r="L321" i="2"/>
  <c r="L352" i="2"/>
  <c r="L182" i="2"/>
  <c r="L300" i="2"/>
  <c r="L14" i="2"/>
  <c r="L168" i="2"/>
  <c r="L265" i="2"/>
  <c r="L197" i="2"/>
  <c r="L154" i="2"/>
  <c r="L486" i="2"/>
  <c r="L445" i="2"/>
  <c r="L325" i="2"/>
  <c r="L271" i="2"/>
  <c r="L106" i="2"/>
  <c r="L47" i="2"/>
  <c r="L299" i="2"/>
  <c r="L114" i="2"/>
  <c r="L463" i="2"/>
  <c r="L248" i="2"/>
  <c r="L177" i="2"/>
  <c r="L368" i="2"/>
  <c r="L34" i="2"/>
  <c r="L205" i="2"/>
  <c r="L35" i="2"/>
  <c r="L370" i="2"/>
  <c r="L179" i="2"/>
  <c r="L347" i="2"/>
  <c r="L326" i="2"/>
  <c r="L258" i="2"/>
  <c r="L82" i="2"/>
  <c r="L118" i="2"/>
  <c r="L4" i="2"/>
  <c r="L200" i="2"/>
  <c r="L469" i="2"/>
  <c r="L446" i="2"/>
  <c r="L163" i="2"/>
  <c r="L330" i="2"/>
  <c r="L289" i="2"/>
  <c r="L127" i="2"/>
  <c r="L301" i="2"/>
  <c r="L450" i="2"/>
  <c r="L427" i="2"/>
  <c r="L162" i="2"/>
  <c r="L338" i="2"/>
  <c r="L344" i="2"/>
  <c r="L401" i="2"/>
  <c r="L406" i="2"/>
  <c r="L117" i="2"/>
  <c r="L464" i="2"/>
  <c r="L121" i="2"/>
  <c r="L141" i="2"/>
  <c r="L246" i="2"/>
  <c r="L384" i="2"/>
  <c r="L9" i="2"/>
  <c r="L42" i="2"/>
  <c r="L224" i="2"/>
  <c r="L250" i="2"/>
  <c r="L298" i="2"/>
  <c r="L436" i="2"/>
  <c r="L365" i="2"/>
  <c r="L178" i="2"/>
  <c r="L255" i="2"/>
  <c r="L241" i="2"/>
  <c r="L336" i="2"/>
  <c r="L194" i="2"/>
  <c r="L438" i="2"/>
  <c r="L277" i="2"/>
  <c r="L303" i="2"/>
  <c r="L91" i="2"/>
  <c r="L97" i="2"/>
  <c r="L60" i="2"/>
  <c r="L86" i="2"/>
  <c r="L48" i="2"/>
  <c r="L287" i="2"/>
  <c r="L349" i="2"/>
  <c r="L234" i="2"/>
  <c r="L27" i="2"/>
  <c r="L116" i="2"/>
  <c r="L337" i="2"/>
  <c r="L388" i="2"/>
  <c r="L157" i="2"/>
  <c r="L335" i="2"/>
  <c r="L449" i="2"/>
  <c r="L417" i="2"/>
  <c r="L18" i="2"/>
  <c r="L213" i="2"/>
  <c r="L207" i="2"/>
  <c r="L313" i="2"/>
  <c r="L423" i="2"/>
  <c r="L381" i="2"/>
  <c r="L146" i="2"/>
  <c r="L439" i="2"/>
  <c r="L99" i="2"/>
  <c r="L31" i="2"/>
  <c r="L152" i="2"/>
  <c r="L422" i="2"/>
  <c r="L8" i="2"/>
  <c r="L480" i="2"/>
  <c r="L393" i="2"/>
  <c r="L278" i="2"/>
  <c r="L402" i="2"/>
  <c r="L144" i="2"/>
  <c r="L125" i="2"/>
  <c r="L420" i="2"/>
  <c r="L391" i="2"/>
  <c r="L261" i="2"/>
  <c r="L269" i="2"/>
  <c r="L348" i="2"/>
  <c r="L377" i="2"/>
  <c r="L244" i="2"/>
  <c r="L387" i="2"/>
  <c r="L115" i="2"/>
  <c r="L225" i="2"/>
  <c r="L435" i="2"/>
  <c r="L237" i="2"/>
  <c r="L472" i="2"/>
  <c r="L193" i="2"/>
  <c r="L49" i="2"/>
  <c r="L226" i="2"/>
  <c r="L85" i="2"/>
  <c r="L100" i="2"/>
  <c r="L466" i="2"/>
  <c r="L443" i="2"/>
  <c r="L481" i="2"/>
  <c r="L201" i="2"/>
  <c r="L148" i="2"/>
  <c r="L400" i="2"/>
  <c r="L136" i="2"/>
  <c r="L206" i="2"/>
  <c r="L314" i="2"/>
  <c r="L362" i="2"/>
  <c r="L451" i="2"/>
  <c r="L279" i="2"/>
  <c r="L359" i="2"/>
  <c r="L15" i="2"/>
  <c r="L184" i="2"/>
  <c r="L132" i="2"/>
  <c r="L26" i="2"/>
  <c r="L386" i="2"/>
  <c r="L407" i="2"/>
  <c r="L10" i="2"/>
  <c r="L217" i="2"/>
  <c r="L143" i="2"/>
  <c r="L22" i="2"/>
  <c r="L319" i="2"/>
  <c r="L308" i="2"/>
  <c r="L67" i="2"/>
  <c r="L479" i="2"/>
  <c r="L96" i="2"/>
  <c r="L243" i="2"/>
  <c r="L180" i="2"/>
  <c r="L351" i="2"/>
  <c r="L256" i="2"/>
  <c r="L53" i="2"/>
  <c r="L41" i="2"/>
  <c r="L340" i="2"/>
  <c r="L98" i="2"/>
  <c r="L390" i="2"/>
  <c r="L291" i="2"/>
  <c r="L109" i="2"/>
  <c r="L212" i="2"/>
  <c r="L71" i="2"/>
  <c r="L139" i="2"/>
  <c r="L149" i="2"/>
  <c r="L323" i="2"/>
  <c r="L63" i="2"/>
  <c r="L288" i="2"/>
  <c r="L198" i="2"/>
  <c r="L126" i="2"/>
  <c r="L346" i="2"/>
  <c r="L290" i="2"/>
  <c r="L23" i="2"/>
  <c r="L195" i="2"/>
  <c r="L477" i="2"/>
  <c r="L441" i="2"/>
  <c r="L281" i="2"/>
  <c r="L64" i="2"/>
  <c r="L310" i="2"/>
  <c r="L130" i="2"/>
  <c r="L378" i="2"/>
  <c r="L467" i="2"/>
  <c r="L220" i="2"/>
  <c r="L491" i="2"/>
  <c r="L343" i="2"/>
  <c r="L70" i="2"/>
  <c r="L181" i="2"/>
  <c r="L488" i="2"/>
  <c r="L312" i="2"/>
  <c r="L221" i="2"/>
  <c r="L354" i="2"/>
  <c r="L364" i="2"/>
  <c r="L24" i="2"/>
  <c r="L17" i="2"/>
  <c r="L282" i="2"/>
  <c r="L293" i="2"/>
  <c r="L21" i="2"/>
  <c r="L185" i="2"/>
  <c r="L492" i="2"/>
  <c r="L222" i="2"/>
  <c r="L251" i="2"/>
  <c r="L25" i="2"/>
  <c r="L65" i="2"/>
  <c r="L341" i="2"/>
  <c r="L203" i="2"/>
  <c r="L493" i="2"/>
  <c r="L104" i="2"/>
  <c r="L161" i="2"/>
  <c r="L455" i="2"/>
  <c r="L396" i="2"/>
  <c r="L229" i="2"/>
  <c r="L55" i="2"/>
  <c r="L110" i="2"/>
  <c r="L389" i="2"/>
  <c r="L238" i="2"/>
  <c r="L266" i="2"/>
  <c r="L78" i="2"/>
  <c r="L454" i="2"/>
  <c r="L90" i="2"/>
  <c r="L175" i="2"/>
  <c r="L442" i="2"/>
  <c r="L458" i="2"/>
  <c r="L186" i="2"/>
  <c r="L254" i="2"/>
  <c r="L102" i="2"/>
  <c r="L394" i="2"/>
  <c r="L350" i="2"/>
  <c r="L444" i="2"/>
  <c r="L33" i="2"/>
  <c r="L28" i="2"/>
  <c r="L375" i="2"/>
  <c r="L176" i="2"/>
  <c r="X30" i="6" l="1"/>
  <c r="X29" i="6" s="1"/>
  <c r="X24" i="6"/>
  <c r="X26" i="6" s="1"/>
  <c r="S456" i="6"/>
  <c r="T246" i="6"/>
  <c r="T26" i="6"/>
  <c r="BA263" i="15"/>
  <c r="AO263" i="15"/>
  <c r="AZ263" i="15"/>
  <c r="AN263" i="15"/>
  <c r="AX263" i="15"/>
  <c r="AL263" i="15"/>
  <c r="BF263" i="15"/>
  <c r="AQ263" i="15"/>
  <c r="BE263" i="15"/>
  <c r="AP263" i="15"/>
  <c r="BD263" i="15"/>
  <c r="AM263" i="15"/>
  <c r="BC263" i="15"/>
  <c r="AK263" i="15"/>
  <c r="BB263" i="15"/>
  <c r="AJ263" i="15"/>
  <c r="AY263" i="15"/>
  <c r="AI263" i="15"/>
  <c r="AW263" i="15"/>
  <c r="AH263" i="15"/>
  <c r="AU263" i="15"/>
  <c r="AV263" i="15"/>
  <c r="AT263" i="15"/>
  <c r="AS263" i="15"/>
  <c r="AR263" i="15"/>
  <c r="BG263" i="15"/>
  <c r="BI263" i="15"/>
  <c r="BH263" i="15"/>
  <c r="BE267" i="15"/>
  <c r="AS267" i="15"/>
  <c r="BD267" i="15"/>
  <c r="AR267" i="15"/>
  <c r="BB267" i="15"/>
  <c r="AP267" i="15"/>
  <c r="AY267" i="15"/>
  <c r="AM267" i="15"/>
  <c r="BI267" i="15"/>
  <c r="AW267" i="15"/>
  <c r="AK267" i="15"/>
  <c r="AV267" i="15"/>
  <c r="AU267" i="15"/>
  <c r="AT267" i="15"/>
  <c r="AQ267" i="15"/>
  <c r="AO267" i="15"/>
  <c r="BH267" i="15"/>
  <c r="AN267" i="15"/>
  <c r="BG267" i="15"/>
  <c r="AL267" i="15"/>
  <c r="BC267" i="15"/>
  <c r="AI267" i="15"/>
  <c r="BF267" i="15"/>
  <c r="BA267" i="15"/>
  <c r="AX267" i="15"/>
  <c r="AZ267" i="15"/>
  <c r="AJ267" i="15"/>
  <c r="AH267" i="15"/>
  <c r="BC268" i="15"/>
  <c r="AQ268" i="15"/>
  <c r="BB268" i="15"/>
  <c r="AP268" i="15"/>
  <c r="AZ268" i="15"/>
  <c r="AN268" i="15"/>
  <c r="BI268" i="15"/>
  <c r="AW268" i="15"/>
  <c r="AK268" i="15"/>
  <c r="BG268" i="15"/>
  <c r="AU268" i="15"/>
  <c r="AI268" i="15"/>
  <c r="AY268" i="15"/>
  <c r="AX268" i="15"/>
  <c r="AV268" i="15"/>
  <c r="AT268" i="15"/>
  <c r="AS268" i="15"/>
  <c r="AR268" i="15"/>
  <c r="AO268" i="15"/>
  <c r="BF268" i="15"/>
  <c r="AL268" i="15"/>
  <c r="AJ268" i="15"/>
  <c r="AH268" i="15"/>
  <c r="BE268" i="15"/>
  <c r="BD268" i="15"/>
  <c r="BA268" i="15"/>
  <c r="AM268" i="15"/>
  <c r="BH268" i="15"/>
  <c r="AY270" i="15"/>
  <c r="AM270" i="15"/>
  <c r="AX270" i="15"/>
  <c r="AL270" i="15"/>
  <c r="BH270" i="15"/>
  <c r="AV270" i="15"/>
  <c r="AJ270" i="15"/>
  <c r="BE270" i="15"/>
  <c r="AS270" i="15"/>
  <c r="BC270" i="15"/>
  <c r="AQ270" i="15"/>
  <c r="BA270" i="15"/>
  <c r="AZ270" i="15"/>
  <c r="AW270" i="15"/>
  <c r="AU270" i="15"/>
  <c r="AT270" i="15"/>
  <c r="AR270" i="15"/>
  <c r="AP270" i="15"/>
  <c r="BG270" i="15"/>
  <c r="AN270" i="15"/>
  <c r="BB270" i="15"/>
  <c r="AO270" i="15"/>
  <c r="AK270" i="15"/>
  <c r="AI270" i="15"/>
  <c r="AH270" i="15"/>
  <c r="BF270" i="15"/>
  <c r="BD270" i="15"/>
  <c r="BI270" i="15"/>
  <c r="BQ285" i="15" a="1"/>
  <c r="BQ285" i="15" s="1"/>
  <c r="BR276" i="15" a="1"/>
  <c r="BR276" i="15" s="1"/>
  <c r="BS276" i="15" s="1"/>
  <c r="AE276" i="15" s="1"/>
  <c r="BQ286" i="15" a="1"/>
  <c r="BQ286" i="15" s="1"/>
  <c r="BR277" i="15" a="1"/>
  <c r="BR277" i="15" s="1"/>
  <c r="BS277" i="15" s="1"/>
  <c r="AE277" i="15" s="1"/>
  <c r="BR273" i="15" a="1"/>
  <c r="BR273" i="15" s="1"/>
  <c r="BS273" i="15" s="1"/>
  <c r="AE273" i="15" s="1"/>
  <c r="BQ287" i="15" a="1"/>
  <c r="BQ287" i="15" s="1"/>
  <c r="BR279" i="15" a="1"/>
  <c r="BR279" i="15" s="1"/>
  <c r="BS279" i="15" s="1"/>
  <c r="AE279" i="15" s="1"/>
  <c r="BR272" i="15" a="1"/>
  <c r="BR272" i="15" s="1"/>
  <c r="BS272" i="15" s="1"/>
  <c r="AE272" i="15" s="1"/>
  <c r="BQ288" i="15" a="1"/>
  <c r="BQ288" i="15" s="1"/>
  <c r="BQ289" i="15" a="1"/>
  <c r="BQ289" i="15" s="1"/>
  <c r="BR280" i="15" a="1"/>
  <c r="BR280" i="15" s="1"/>
  <c r="BS280" i="15" s="1"/>
  <c r="AE280" i="15" s="1"/>
  <c r="BQ290" i="15" a="1"/>
  <c r="BQ290" i="15" s="1"/>
  <c r="BR281" i="15" a="1"/>
  <c r="BR281" i="15" s="1"/>
  <c r="BQ281" i="15" a="1"/>
  <c r="BQ281" i="15" s="1"/>
  <c r="BS281" i="15" s="1"/>
  <c r="AE281" i="15" s="1"/>
  <c r="BQ284" i="15" a="1"/>
  <c r="BQ284" i="15" s="1"/>
  <c r="BR278" i="15" a="1"/>
  <c r="BR278" i="15" s="1"/>
  <c r="BS278" i="15" s="1"/>
  <c r="AE278" i="15" s="1"/>
  <c r="BQ282" i="15" a="1"/>
  <c r="BQ282" i="15" s="1"/>
  <c r="BR274" i="15" a="1"/>
  <c r="BR274" i="15" s="1"/>
  <c r="BS274" i="15" s="1"/>
  <c r="AE274" i="15" s="1"/>
  <c r="BR275" i="15" a="1"/>
  <c r="BR275" i="15" s="1"/>
  <c r="BS275" i="15" s="1"/>
  <c r="AE275" i="15" s="1"/>
  <c r="BQ283" i="15" a="1"/>
  <c r="BQ283" i="15" s="1"/>
  <c r="BL48" i="15"/>
  <c r="BI265" i="15"/>
  <c r="AW265" i="15"/>
  <c r="AK265" i="15"/>
  <c r="BH265" i="15"/>
  <c r="AV265" i="15"/>
  <c r="AJ265" i="15"/>
  <c r="BF265" i="15"/>
  <c r="AT265" i="15"/>
  <c r="AH265" i="15"/>
  <c r="BA265" i="15"/>
  <c r="AO265" i="15"/>
  <c r="AR265" i="15"/>
  <c r="AQ265" i="15"/>
  <c r="BG265" i="15"/>
  <c r="AP265" i="15"/>
  <c r="BE265" i="15"/>
  <c r="AN265" i="15"/>
  <c r="BD265" i="15"/>
  <c r="AM265" i="15"/>
  <c r="BC265" i="15"/>
  <c r="AL265" i="15"/>
  <c r="BB265" i="15"/>
  <c r="AI265" i="15"/>
  <c r="AY265" i="15"/>
  <c r="AZ265" i="15"/>
  <c r="AX265" i="15"/>
  <c r="AU265" i="15"/>
  <c r="AS265" i="15"/>
  <c r="BC262" i="15"/>
  <c r="AQ262" i="15"/>
  <c r="BB262" i="15"/>
  <c r="AP262" i="15"/>
  <c r="AZ262" i="15"/>
  <c r="AN262" i="15"/>
  <c r="AW262" i="15"/>
  <c r="AH262" i="15"/>
  <c r="AV262" i="15"/>
  <c r="AU262" i="15"/>
  <c r="BI262" i="15"/>
  <c r="AT262" i="15"/>
  <c r="BH262" i="15"/>
  <c r="AS262" i="15"/>
  <c r="BG262" i="15"/>
  <c r="AR262" i="15"/>
  <c r="BF262" i="15"/>
  <c r="AO262" i="15"/>
  <c r="BD262" i="15"/>
  <c r="AL262" i="15"/>
  <c r="BA262" i="15"/>
  <c r="AY262" i="15"/>
  <c r="AX262" i="15"/>
  <c r="AM262" i="15"/>
  <c r="AK262" i="15"/>
  <c r="AJ262" i="15"/>
  <c r="AI262" i="15"/>
  <c r="BE262" i="15"/>
  <c r="AY264" i="15"/>
  <c r="AM264" i="15"/>
  <c r="AX264" i="15"/>
  <c r="AL264" i="15"/>
  <c r="BH264" i="15"/>
  <c r="AV264" i="15"/>
  <c r="AJ264" i="15"/>
  <c r="AW264" i="15"/>
  <c r="AU264" i="15"/>
  <c r="AT264" i="15"/>
  <c r="BI264" i="15"/>
  <c r="AS264" i="15"/>
  <c r="BG264" i="15"/>
  <c r="AR264" i="15"/>
  <c r="BF264" i="15"/>
  <c r="AQ264" i="15"/>
  <c r="BE264" i="15"/>
  <c r="AP264" i="15"/>
  <c r="BC264" i="15"/>
  <c r="AN264" i="15"/>
  <c r="BA264" i="15"/>
  <c r="AZ264" i="15"/>
  <c r="AO264" i="15"/>
  <c r="AK264" i="15"/>
  <c r="AI264" i="15"/>
  <c r="AH264" i="15"/>
  <c r="BD264" i="15"/>
  <c r="BB264" i="15"/>
  <c r="BG266" i="15"/>
  <c r="AU266" i="15"/>
  <c r="AI266" i="15"/>
  <c r="BF266" i="15"/>
  <c r="AT266" i="15"/>
  <c r="AH266" i="15"/>
  <c r="BD266" i="15"/>
  <c r="AR266" i="15"/>
  <c r="BA266" i="15"/>
  <c r="AO266" i="15"/>
  <c r="AY266" i="15"/>
  <c r="AM266" i="15"/>
  <c r="AS266" i="15"/>
  <c r="AQ266" i="15"/>
  <c r="AP266" i="15"/>
  <c r="BI266" i="15"/>
  <c r="AN266" i="15"/>
  <c r="BH266" i="15"/>
  <c r="AL266" i="15"/>
  <c r="BE266" i="15"/>
  <c r="AK266" i="15"/>
  <c r="BC266" i="15"/>
  <c r="AJ266" i="15"/>
  <c r="AZ266" i="15"/>
  <c r="BB266" i="15"/>
  <c r="AX266" i="15"/>
  <c r="AW266" i="15"/>
  <c r="AV266" i="15"/>
  <c r="BA269" i="15"/>
  <c r="AO269" i="15"/>
  <c r="AZ269" i="15"/>
  <c r="AN269" i="15"/>
  <c r="AX269" i="15"/>
  <c r="AL269" i="15"/>
  <c r="BG269" i="15"/>
  <c r="AU269" i="15"/>
  <c r="AI269" i="15"/>
  <c r="BE269" i="15"/>
  <c r="AS269" i="15"/>
  <c r="BB269" i="15"/>
  <c r="AY269" i="15"/>
  <c r="AW269" i="15"/>
  <c r="AV269" i="15"/>
  <c r="AT269" i="15"/>
  <c r="AR269" i="15"/>
  <c r="AQ269" i="15"/>
  <c r="BH269" i="15"/>
  <c r="AM269" i="15"/>
  <c r="AP269" i="15"/>
  <c r="AK269" i="15"/>
  <c r="AJ269" i="15"/>
  <c r="AH269" i="15"/>
  <c r="BI269" i="15"/>
  <c r="BF269" i="15"/>
  <c r="BD269" i="15"/>
  <c r="BC269" i="15"/>
  <c r="BI271" i="15"/>
  <c r="AW271" i="15"/>
  <c r="AK271" i="15"/>
  <c r="BH271" i="15"/>
  <c r="AV271" i="15"/>
  <c r="AJ271" i="15"/>
  <c r="BF271" i="15"/>
  <c r="AT271" i="15"/>
  <c r="AH271" i="15"/>
  <c r="BD271" i="15"/>
  <c r="BC271" i="15"/>
  <c r="AQ271" i="15"/>
  <c r="BA271" i="15"/>
  <c r="AO271" i="15"/>
  <c r="AZ271" i="15"/>
  <c r="AY271" i="15"/>
  <c r="AX271" i="15"/>
  <c r="AU271" i="15"/>
  <c r="AS271" i="15"/>
  <c r="AR271" i="15"/>
  <c r="AP271" i="15"/>
  <c r="AM271" i="15"/>
  <c r="BB271" i="15"/>
  <c r="AN271" i="15"/>
  <c r="AL271" i="15"/>
  <c r="AI271" i="15"/>
  <c r="BG271" i="15"/>
  <c r="BE271" i="15"/>
  <c r="BE268" i="14"/>
  <c r="AS268" i="14"/>
  <c r="BD268" i="14"/>
  <c r="AQ268" i="14"/>
  <c r="BC268" i="14"/>
  <c r="AP268" i="14"/>
  <c r="BB268" i="14"/>
  <c r="AO268" i="14"/>
  <c r="BA268" i="14"/>
  <c r="AN268" i="14"/>
  <c r="AZ268" i="14"/>
  <c r="AM268" i="14"/>
  <c r="AX268" i="14"/>
  <c r="AK268" i="14"/>
  <c r="BI268" i="14"/>
  <c r="AV268" i="14"/>
  <c r="AI268" i="14"/>
  <c r="AJ268" i="14"/>
  <c r="AH268" i="14"/>
  <c r="BH268" i="14"/>
  <c r="BG268" i="14"/>
  <c r="BF268" i="14"/>
  <c r="AY268" i="14"/>
  <c r="AU268" i="14"/>
  <c r="AT268" i="14"/>
  <c r="AR268" i="14"/>
  <c r="AL268" i="14"/>
  <c r="AW268" i="14"/>
  <c r="BG267" i="14"/>
  <c r="AU267" i="14"/>
  <c r="AI267" i="14"/>
  <c r="BC267" i="14"/>
  <c r="AP267" i="14"/>
  <c r="BB267" i="14"/>
  <c r="AO267" i="14"/>
  <c r="BA267" i="14"/>
  <c r="AN267" i="14"/>
  <c r="AZ267" i="14"/>
  <c r="AM267" i="14"/>
  <c r="AY267" i="14"/>
  <c r="AL267" i="14"/>
  <c r="AW267" i="14"/>
  <c r="AJ267" i="14"/>
  <c r="BH267" i="14"/>
  <c r="AT267" i="14"/>
  <c r="AX267" i="14"/>
  <c r="AV267" i="14"/>
  <c r="AS267" i="14"/>
  <c r="AR267" i="14"/>
  <c r="AQ267" i="14"/>
  <c r="AK267" i="14"/>
  <c r="AH267" i="14"/>
  <c r="BI267" i="14"/>
  <c r="BF267" i="14"/>
  <c r="BE267" i="14"/>
  <c r="BD267" i="14"/>
  <c r="AY265" i="14"/>
  <c r="AM265" i="14"/>
  <c r="BA265" i="14"/>
  <c r="AN265" i="14"/>
  <c r="AZ265" i="14"/>
  <c r="AL265" i="14"/>
  <c r="AX265" i="14"/>
  <c r="AK265" i="14"/>
  <c r="BI265" i="14"/>
  <c r="AV265" i="14"/>
  <c r="AI265" i="14"/>
  <c r="BG265" i="14"/>
  <c r="AT265" i="14"/>
  <c r="BE265" i="14"/>
  <c r="AR265" i="14"/>
  <c r="AW265" i="14"/>
  <c r="AU265" i="14"/>
  <c r="AS265" i="14"/>
  <c r="AQ265" i="14"/>
  <c r="AP265" i="14"/>
  <c r="AO265" i="14"/>
  <c r="AJ265" i="14"/>
  <c r="BF265" i="14"/>
  <c r="BD265" i="14"/>
  <c r="BC265" i="14"/>
  <c r="BB265" i="14"/>
  <c r="BH265" i="14"/>
  <c r="AH265" i="14"/>
  <c r="AY271" i="14"/>
  <c r="AM271" i="14"/>
  <c r="BH271" i="14"/>
  <c r="AU271" i="14"/>
  <c r="AH271" i="14"/>
  <c r="BG271" i="14"/>
  <c r="AT271" i="14"/>
  <c r="BF271" i="14"/>
  <c r="AS271" i="14"/>
  <c r="BE271" i="14"/>
  <c r="AR271" i="14"/>
  <c r="BD271" i="14"/>
  <c r="AQ271" i="14"/>
  <c r="BB271" i="14"/>
  <c r="AO271" i="14"/>
  <c r="AZ271" i="14"/>
  <c r="AL271" i="14"/>
  <c r="AP271" i="14"/>
  <c r="AN271" i="14"/>
  <c r="AK271" i="14"/>
  <c r="AJ271" i="14"/>
  <c r="AI271" i="14"/>
  <c r="BI271" i="14"/>
  <c r="BA271" i="14"/>
  <c r="AX271" i="14"/>
  <c r="AW271" i="14"/>
  <c r="AV271" i="14"/>
  <c r="BC271" i="14"/>
  <c r="BQ281" i="14" a="1"/>
  <c r="BQ281" i="14" s="1"/>
  <c r="BQ284" i="14" a="1"/>
  <c r="BQ284" i="14" s="1"/>
  <c r="BR279" i="14" a="1"/>
  <c r="BR279" i="14" s="1"/>
  <c r="BS279" i="14" s="1"/>
  <c r="AE279" i="14" s="1"/>
  <c r="BR276" i="14" a="1"/>
  <c r="BR276" i="14" s="1"/>
  <c r="BS276" i="14" s="1"/>
  <c r="AE276" i="14" s="1"/>
  <c r="BQ287" i="14" a="1"/>
  <c r="BQ287" i="14" s="1"/>
  <c r="BQ290" i="14" a="1"/>
  <c r="BQ290" i="14" s="1"/>
  <c r="BQ285" i="14" a="1"/>
  <c r="BQ285" i="14" s="1"/>
  <c r="BQ282" i="14" a="1"/>
  <c r="BQ282" i="14" s="1"/>
  <c r="BR277" i="14" a="1"/>
  <c r="BR277" i="14" s="1"/>
  <c r="BS277" i="14" s="1"/>
  <c r="AE277" i="14" s="1"/>
  <c r="BR280" i="14" a="1"/>
  <c r="BR280" i="14" s="1"/>
  <c r="BS280" i="14" s="1"/>
  <c r="AE280" i="14" s="1"/>
  <c r="BR272" i="14" a="1"/>
  <c r="BR272" i="14" s="1"/>
  <c r="BS272" i="14" s="1"/>
  <c r="AE272" i="14" s="1"/>
  <c r="BR274" i="14" a="1"/>
  <c r="BR274" i="14" s="1"/>
  <c r="BS274" i="14" s="1"/>
  <c r="AE274" i="14" s="1"/>
  <c r="BQ286" i="14" a="1"/>
  <c r="BQ286" i="14" s="1"/>
  <c r="BR278" i="14" a="1"/>
  <c r="BR278" i="14" s="1"/>
  <c r="BS278" i="14" s="1"/>
  <c r="AE278" i="14" s="1"/>
  <c r="BR275" i="14" a="1"/>
  <c r="BR275" i="14" s="1"/>
  <c r="BS275" i="14" s="1"/>
  <c r="AE275" i="14" s="1"/>
  <c r="BQ283" i="14" a="1"/>
  <c r="BQ283" i="14" s="1"/>
  <c r="BR281" i="14" a="1"/>
  <c r="BR281" i="14" s="1"/>
  <c r="BQ289" i="14" a="1"/>
  <c r="BQ289" i="14" s="1"/>
  <c r="BQ288" i="14" a="1"/>
  <c r="BQ288" i="14" s="1"/>
  <c r="BR273" i="14" a="1"/>
  <c r="BR273" i="14" s="1"/>
  <c r="BS273" i="14" s="1"/>
  <c r="AE273" i="14" s="1"/>
  <c r="BC263" i="14"/>
  <c r="AQ263" i="14"/>
  <c r="AX263" i="14"/>
  <c r="AK263" i="14"/>
  <c r="BI263" i="14"/>
  <c r="AV263" i="14"/>
  <c r="AI263" i="14"/>
  <c r="BG263" i="14"/>
  <c r="AT263" i="14"/>
  <c r="BE263" i="14"/>
  <c r="AR263" i="14"/>
  <c r="BB263" i="14"/>
  <c r="AO263" i="14"/>
  <c r="BD263" i="14"/>
  <c r="AH263" i="14"/>
  <c r="BA263" i="14"/>
  <c r="AZ263" i="14"/>
  <c r="AY263" i="14"/>
  <c r="AW263" i="14"/>
  <c r="AU263" i="14"/>
  <c r="AS263" i="14"/>
  <c r="AN263" i="14"/>
  <c r="AM263" i="14"/>
  <c r="BH263" i="14"/>
  <c r="AL263" i="14"/>
  <c r="BF263" i="14"/>
  <c r="AJ263" i="14"/>
  <c r="AP263" i="14"/>
  <c r="BA264" i="14"/>
  <c r="AO264" i="14"/>
  <c r="AY264" i="14"/>
  <c r="AL264" i="14"/>
  <c r="AX264" i="14"/>
  <c r="AK264" i="14"/>
  <c r="AW264" i="14"/>
  <c r="AJ264" i="14"/>
  <c r="BH264" i="14"/>
  <c r="AU264" i="14"/>
  <c r="AH264" i="14"/>
  <c r="BF264" i="14"/>
  <c r="AS264" i="14"/>
  <c r="BD264" i="14"/>
  <c r="AQ264" i="14"/>
  <c r="AP264" i="14"/>
  <c r="AN264" i="14"/>
  <c r="AM264" i="14"/>
  <c r="BI264" i="14"/>
  <c r="AI264" i="14"/>
  <c r="BG264" i="14"/>
  <c r="BE264" i="14"/>
  <c r="BC264" i="14"/>
  <c r="AZ264" i="14"/>
  <c r="AV264" i="14"/>
  <c r="AT264" i="14"/>
  <c r="AR264" i="14"/>
  <c r="BB264" i="14"/>
  <c r="BI266" i="14"/>
  <c r="AW266" i="14"/>
  <c r="AK266" i="14"/>
  <c r="BB266" i="14"/>
  <c r="AO266" i="14"/>
  <c r="BA266" i="14"/>
  <c r="AN266" i="14"/>
  <c r="AZ266" i="14"/>
  <c r="AM266" i="14"/>
  <c r="AX266" i="14"/>
  <c r="AJ266" i="14"/>
  <c r="BH266" i="14"/>
  <c r="AU266" i="14"/>
  <c r="AH266" i="14"/>
  <c r="BF266" i="14"/>
  <c r="AS266" i="14"/>
  <c r="BG266" i="14"/>
  <c r="BE266" i="14"/>
  <c r="BD266" i="14"/>
  <c r="BC266" i="14"/>
  <c r="AY266" i="14"/>
  <c r="AV266" i="14"/>
  <c r="AT266" i="14"/>
  <c r="AQ266" i="14"/>
  <c r="AP266" i="14"/>
  <c r="AL266" i="14"/>
  <c r="AI266" i="14"/>
  <c r="AR266" i="14"/>
  <c r="BE262" i="14"/>
  <c r="AS262" i="14"/>
  <c r="AW262" i="14"/>
  <c r="AJ262" i="14"/>
  <c r="BH262" i="14"/>
  <c r="AU262" i="14"/>
  <c r="AH262" i="14"/>
  <c r="BF262" i="14"/>
  <c r="AR262" i="14"/>
  <c r="BC262" i="14"/>
  <c r="AP262" i="14"/>
  <c r="BA262" i="14"/>
  <c r="AN262" i="14"/>
  <c r="AY262" i="14"/>
  <c r="AX262" i="14"/>
  <c r="AV262" i="14"/>
  <c r="AT262" i="14"/>
  <c r="AQ262" i="14"/>
  <c r="AO262" i="14"/>
  <c r="AM262" i="14"/>
  <c r="BG262" i="14"/>
  <c r="AK262" i="14"/>
  <c r="BD262" i="14"/>
  <c r="AI262" i="14"/>
  <c r="BB262" i="14"/>
  <c r="AZ262" i="14"/>
  <c r="BI262" i="14"/>
  <c r="AL262" i="14"/>
  <c r="BA270" i="14"/>
  <c r="AO270" i="14"/>
  <c r="BG270" i="14"/>
  <c r="AT270" i="14"/>
  <c r="BF270" i="14"/>
  <c r="AS270" i="14"/>
  <c r="BE270" i="14"/>
  <c r="AR270" i="14"/>
  <c r="BD270" i="14"/>
  <c r="AQ270" i="14"/>
  <c r="BC270" i="14"/>
  <c r="AP270" i="14"/>
  <c r="AZ270" i="14"/>
  <c r="AM270" i="14"/>
  <c r="AX270" i="14"/>
  <c r="AK270" i="14"/>
  <c r="AW270" i="14"/>
  <c r="AV270" i="14"/>
  <c r="AU270" i="14"/>
  <c r="AN270" i="14"/>
  <c r="AL270" i="14"/>
  <c r="AJ270" i="14"/>
  <c r="AI270" i="14"/>
  <c r="BI270" i="14"/>
  <c r="BH270" i="14"/>
  <c r="BB270" i="14"/>
  <c r="AY270" i="14"/>
  <c r="AH270" i="14"/>
  <c r="BC269" i="14"/>
  <c r="AQ269" i="14"/>
  <c r="BF269" i="14"/>
  <c r="AS269" i="14"/>
  <c r="BE269" i="14"/>
  <c r="AR269" i="14"/>
  <c r="BD269" i="14"/>
  <c r="AP269" i="14"/>
  <c r="BB269" i="14"/>
  <c r="AO269" i="14"/>
  <c r="BA269" i="14"/>
  <c r="AN269" i="14"/>
  <c r="AY269" i="14"/>
  <c r="AL269" i="14"/>
  <c r="AW269" i="14"/>
  <c r="AJ269" i="14"/>
  <c r="BI269" i="14"/>
  <c r="BH269" i="14"/>
  <c r="BG269" i="14"/>
  <c r="AZ269" i="14"/>
  <c r="AX269" i="14"/>
  <c r="AV269" i="14"/>
  <c r="AU269" i="14"/>
  <c r="AM269" i="14"/>
  <c r="AK269" i="14"/>
  <c r="AI269" i="14"/>
  <c r="AH269" i="14"/>
  <c r="AT269" i="14"/>
  <c r="T396" i="6"/>
  <c r="S396" i="6"/>
  <c r="T411" i="6"/>
  <c r="S411" i="6"/>
  <c r="S241" i="6"/>
  <c r="T241" i="6"/>
  <c r="S31" i="6"/>
  <c r="T31" i="6"/>
  <c r="S481" i="6"/>
  <c r="T481" i="6"/>
  <c r="T391" i="6"/>
  <c r="S391" i="6"/>
  <c r="T366" i="6"/>
  <c r="S366" i="6"/>
  <c r="S201" i="6"/>
  <c r="T201" i="6"/>
  <c r="T381" i="6"/>
  <c r="S381" i="6"/>
  <c r="S421" i="6"/>
  <c r="T421" i="6"/>
  <c r="S231" i="6"/>
  <c r="T231" i="6"/>
  <c r="T151" i="6"/>
  <c r="S151" i="6"/>
  <c r="T451" i="6"/>
  <c r="S451" i="6"/>
  <c r="S121" i="6"/>
  <c r="T121" i="6"/>
  <c r="S206" i="6"/>
  <c r="T206" i="6"/>
  <c r="T331" i="6"/>
  <c r="S331" i="6"/>
  <c r="S491" i="6"/>
  <c r="T491" i="6"/>
  <c r="S261" i="6"/>
  <c r="T261" i="6"/>
  <c r="S71" i="6"/>
  <c r="T71" i="6"/>
  <c r="S311" i="6"/>
  <c r="T311" i="6"/>
  <c r="S101" i="6"/>
  <c r="T101" i="6"/>
  <c r="S41" i="6"/>
  <c r="T41" i="6"/>
  <c r="S446" i="6"/>
  <c r="T446" i="6"/>
  <c r="S466" i="6"/>
  <c r="T466" i="6"/>
  <c r="S61" i="6"/>
  <c r="T61" i="6"/>
  <c r="T251" i="6"/>
  <c r="S251" i="6"/>
  <c r="S111" i="6"/>
  <c r="T111" i="6"/>
  <c r="S21" i="6"/>
  <c r="T21" i="6"/>
  <c r="S46" i="6"/>
  <c r="T46" i="6"/>
  <c r="S146" i="6"/>
  <c r="T146" i="6"/>
  <c r="T486" i="6"/>
  <c r="S486" i="6"/>
  <c r="S361" i="6"/>
  <c r="T361" i="6"/>
  <c r="T301" i="6"/>
  <c r="S301" i="6"/>
  <c r="S81" i="6"/>
  <c r="T81" i="6"/>
  <c r="S306" i="6"/>
  <c r="T306" i="6"/>
  <c r="S16" i="6"/>
  <c r="T16" i="6"/>
  <c r="T351" i="6"/>
  <c r="S351" i="6"/>
  <c r="S236" i="6"/>
  <c r="T236" i="6"/>
  <c r="S131" i="6"/>
  <c r="T131" i="6"/>
  <c r="S51" i="6"/>
  <c r="T51" i="6"/>
  <c r="S431" i="6"/>
  <c r="T431" i="6"/>
  <c r="S116" i="6"/>
  <c r="T116" i="6"/>
  <c r="S176" i="6"/>
  <c r="T176" i="6"/>
  <c r="S371" i="6"/>
  <c r="T371" i="6"/>
  <c r="S326" i="6"/>
  <c r="T326" i="6"/>
  <c r="S416" i="6"/>
  <c r="T416" i="6"/>
  <c r="S171" i="6"/>
  <c r="T171" i="6"/>
  <c r="S76" i="6"/>
  <c r="T76" i="6"/>
  <c r="T321" i="6"/>
  <c r="S321" i="6"/>
  <c r="S376" i="6"/>
  <c r="T376" i="6"/>
  <c r="S356" i="6"/>
  <c r="T356" i="6"/>
  <c r="S166" i="6"/>
  <c r="T166" i="6"/>
  <c r="T256" i="6"/>
  <c r="S256" i="6"/>
  <c r="S196" i="6"/>
  <c r="T196" i="6"/>
  <c r="T471" i="6"/>
  <c r="S471" i="6"/>
  <c r="T211" i="6"/>
  <c r="S211" i="6"/>
  <c r="T281" i="6"/>
  <c r="S281" i="6"/>
  <c r="T296" i="6"/>
  <c r="S296" i="6"/>
  <c r="S96" i="6"/>
  <c r="T96" i="6"/>
  <c r="T286" i="6"/>
  <c r="S286" i="6"/>
  <c r="S461" i="6"/>
  <c r="T461" i="6"/>
  <c r="T426" i="6"/>
  <c r="S426" i="6"/>
  <c r="S226" i="6"/>
  <c r="T226" i="6"/>
  <c r="S341" i="6"/>
  <c r="T341" i="6"/>
  <c r="S141" i="6"/>
  <c r="T141" i="6"/>
  <c r="S476" i="6"/>
  <c r="T476" i="6"/>
  <c r="S106" i="6"/>
  <c r="T106" i="6"/>
  <c r="T91" i="6"/>
  <c r="S91" i="6"/>
  <c r="S271" i="6"/>
  <c r="T271" i="6"/>
  <c r="S161" i="6"/>
  <c r="T161" i="6"/>
  <c r="S386" i="6"/>
  <c r="T386" i="6"/>
  <c r="S56" i="6"/>
  <c r="T56" i="6"/>
  <c r="S406" i="6"/>
  <c r="T406" i="6"/>
  <c r="S11" i="6"/>
  <c r="T11" i="6"/>
  <c r="S36" i="6"/>
  <c r="T36" i="6"/>
  <c r="S6" i="6"/>
  <c r="T6" i="6"/>
  <c r="S86" i="6"/>
  <c r="T86" i="6"/>
  <c r="S291" i="6"/>
  <c r="T291" i="6"/>
  <c r="S126" i="6"/>
  <c r="T126" i="6"/>
  <c r="S266" i="6"/>
  <c r="T266" i="6"/>
  <c r="S181" i="6"/>
  <c r="T181" i="6"/>
  <c r="S316" i="6"/>
  <c r="T316" i="6"/>
  <c r="S136" i="6"/>
  <c r="T136" i="6"/>
  <c r="S216" i="6"/>
  <c r="T216" i="6"/>
  <c r="T441" i="6"/>
  <c r="S441" i="6"/>
  <c r="S156" i="6"/>
  <c r="T156" i="6"/>
  <c r="S276" i="6"/>
  <c r="T276" i="6"/>
  <c r="S436" i="6"/>
  <c r="T436" i="6"/>
  <c r="M17" i="2"/>
  <c r="M364" i="2"/>
  <c r="M312" i="2"/>
  <c r="M266" i="2"/>
  <c r="M251" i="2"/>
  <c r="M147" i="2"/>
  <c r="M407" i="2"/>
  <c r="M236" i="2"/>
  <c r="M354" i="2"/>
  <c r="M479" i="2"/>
  <c r="M472" i="2"/>
  <c r="M314" i="2"/>
  <c r="M439" i="2"/>
  <c r="M195" i="2"/>
  <c r="M53" i="2"/>
  <c r="M243" i="2"/>
  <c r="M226" i="2"/>
  <c r="M488" i="2"/>
  <c r="M70" i="2"/>
  <c r="M212" i="2"/>
  <c r="M100" i="2"/>
  <c r="M143" i="2"/>
  <c r="M71" i="2"/>
  <c r="M225" i="2"/>
  <c r="M194" i="2"/>
  <c r="M341" i="2"/>
  <c r="M73" i="2"/>
  <c r="M8" i="2"/>
  <c r="M15" i="2"/>
  <c r="M293" i="2"/>
  <c r="M288" i="2"/>
  <c r="M67" i="2"/>
  <c r="M26" i="2"/>
  <c r="M443" i="2"/>
  <c r="M24" i="2"/>
  <c r="M387" i="2"/>
  <c r="M220" i="2"/>
  <c r="M185" i="2"/>
  <c r="M351" i="2"/>
  <c r="M441" i="2"/>
  <c r="M148" i="2"/>
  <c r="M82" i="2"/>
  <c r="M377" i="2"/>
  <c r="M261" i="2"/>
  <c r="M402" i="2"/>
  <c r="M422" i="2"/>
  <c r="M319" i="2"/>
  <c r="M396" i="2"/>
  <c r="M281" i="2"/>
  <c r="M290" i="2"/>
  <c r="M21" i="2"/>
  <c r="M63" i="2"/>
  <c r="M333" i="2"/>
  <c r="M340" i="2"/>
  <c r="M227" i="2"/>
  <c r="M447" i="2"/>
  <c r="M139" i="2"/>
  <c r="M238" i="2"/>
  <c r="M115" i="2"/>
  <c r="M458" i="2"/>
  <c r="M240" i="2"/>
  <c r="M232" i="2"/>
  <c r="M437" i="2"/>
  <c r="M264" i="2"/>
  <c r="M19" i="2"/>
  <c r="M142" i="2"/>
  <c r="M93" i="2"/>
  <c r="M379" i="2"/>
  <c r="M108" i="2"/>
  <c r="M135" i="2"/>
  <c r="M418" i="2"/>
  <c r="M315" i="2"/>
  <c r="M286" i="2"/>
  <c r="M12" i="2"/>
  <c r="M468" i="2"/>
  <c r="M487" i="2"/>
  <c r="M440" i="2"/>
  <c r="M3" i="2"/>
  <c r="M32" i="2"/>
  <c r="M13" i="2"/>
  <c r="M74" i="2"/>
  <c r="M434" i="2"/>
  <c r="M460" i="2"/>
  <c r="M48" i="2"/>
  <c r="M327" i="2"/>
  <c r="M155" i="2"/>
  <c r="M464" i="2"/>
  <c r="M384" i="2"/>
  <c r="M178" i="2"/>
  <c r="M438" i="2"/>
  <c r="M18" i="2"/>
  <c r="M423" i="2"/>
  <c r="M33" i="2"/>
  <c r="M256" i="2"/>
  <c r="M41" i="2"/>
  <c r="M198" i="2"/>
  <c r="M130" i="2"/>
  <c r="M110" i="2"/>
  <c r="M221" i="2"/>
  <c r="M101" i="2"/>
  <c r="M242" i="2"/>
  <c r="M455" i="2"/>
  <c r="M289" i="2"/>
  <c r="M393" i="2"/>
  <c r="M203" i="2"/>
  <c r="M394" i="2"/>
  <c r="M375" i="2"/>
  <c r="M46" i="2"/>
  <c r="M299" i="2"/>
  <c r="M29" i="2"/>
  <c r="M453" i="2"/>
  <c r="M134" i="2"/>
  <c r="M339" i="2"/>
  <c r="M357" i="2"/>
  <c r="M425" i="2"/>
  <c r="M490" i="2"/>
  <c r="M304" i="2"/>
  <c r="M214" i="2"/>
  <c r="M245" i="2"/>
  <c r="M412" i="2"/>
  <c r="M334" i="2"/>
  <c r="M371" i="2"/>
  <c r="M182" i="2"/>
  <c r="M162" i="2"/>
  <c r="M392" i="2"/>
  <c r="M492" i="2"/>
  <c r="M132" i="2"/>
  <c r="M172" i="2"/>
  <c r="M20" i="2"/>
  <c r="M5" i="2"/>
  <c r="M257" i="2"/>
  <c r="M316" i="2"/>
  <c r="M462" i="2"/>
  <c r="M284" i="2"/>
  <c r="M62" i="2"/>
  <c r="M398" i="2"/>
  <c r="M209" i="2"/>
  <c r="M107" i="2"/>
  <c r="M342" i="2"/>
  <c r="M317" i="2"/>
  <c r="M252" i="2"/>
  <c r="M410" i="2"/>
  <c r="M280" i="2"/>
  <c r="M309" i="2"/>
  <c r="M197" i="2"/>
  <c r="M47" i="2"/>
  <c r="M326" i="2"/>
  <c r="M406" i="2"/>
  <c r="M298" i="2"/>
  <c r="M97" i="2"/>
  <c r="M116" i="2"/>
  <c r="M213" i="2"/>
  <c r="M112" i="2"/>
  <c r="M109" i="2"/>
  <c r="M65" i="2"/>
  <c r="M493" i="2"/>
  <c r="M55" i="2"/>
  <c r="M90" i="2"/>
  <c r="M350" i="2"/>
  <c r="M363" i="2"/>
  <c r="M80" i="2"/>
  <c r="M470" i="2"/>
  <c r="M189" i="2"/>
  <c r="M7" i="2"/>
  <c r="M58" i="2"/>
  <c r="M372" i="2"/>
  <c r="M103" i="2"/>
  <c r="M39" i="2"/>
  <c r="M431" i="2"/>
  <c r="M40" i="2"/>
  <c r="M170" i="2"/>
  <c r="M133" i="2"/>
  <c r="M122" i="2"/>
  <c r="M128" i="2"/>
  <c r="M202" i="2"/>
  <c r="M428" i="2"/>
  <c r="M183" i="2"/>
  <c r="M137" i="2"/>
  <c r="M260" i="2"/>
  <c r="M218" i="2"/>
  <c r="M485" i="2"/>
  <c r="M300" i="2"/>
  <c r="M119" i="2"/>
  <c r="M370" i="2"/>
  <c r="M446" i="2"/>
  <c r="M241" i="2"/>
  <c r="M277" i="2"/>
  <c r="M449" i="2"/>
  <c r="M31" i="2"/>
  <c r="M480" i="2"/>
  <c r="M228" i="2"/>
  <c r="M84" i="2"/>
  <c r="M408" i="2"/>
  <c r="M452" i="2"/>
  <c r="M94" i="2"/>
  <c r="M6" i="2"/>
  <c r="M204" i="2"/>
  <c r="M430" i="2"/>
  <c r="M461" i="2"/>
  <c r="M305" i="2"/>
  <c r="M66" i="2"/>
  <c r="M329" i="2"/>
  <c r="M23" i="2"/>
  <c r="M373" i="2"/>
  <c r="M173" i="2"/>
  <c r="M165" i="2"/>
  <c r="M120" i="2"/>
  <c r="M259" i="2"/>
  <c r="M44" i="2"/>
  <c r="M118" i="2"/>
  <c r="M287" i="2"/>
  <c r="M269" i="2"/>
  <c r="M263" i="2"/>
  <c r="M415" i="2"/>
  <c r="M355" i="2"/>
  <c r="M186" i="2"/>
  <c r="M477" i="2"/>
  <c r="M192" i="2"/>
  <c r="M328" i="2"/>
  <c r="M254" i="2"/>
  <c r="M448" i="2"/>
  <c r="M25" i="2"/>
  <c r="M457" i="2"/>
  <c r="M14" i="2"/>
  <c r="M283" i="2"/>
  <c r="M111" i="2"/>
  <c r="M343" i="2"/>
  <c r="M367" i="2"/>
  <c r="M404" i="2"/>
  <c r="M409" i="2"/>
  <c r="M105" i="2"/>
  <c r="M247" i="2"/>
  <c r="M158" i="2"/>
  <c r="M361" i="2"/>
  <c r="M72" i="2"/>
  <c r="M87" i="2"/>
  <c r="M330" i="2"/>
  <c r="M124" i="2"/>
  <c r="M325" i="2"/>
  <c r="M177" i="2"/>
  <c r="M34" i="2"/>
  <c r="M450" i="2"/>
  <c r="M336" i="2"/>
  <c r="M318" i="2"/>
  <c r="M144" i="2"/>
  <c r="M324" i="2"/>
  <c r="M444" i="2"/>
  <c r="M176" i="2"/>
  <c r="M145" i="2"/>
  <c r="M297" i="2"/>
  <c r="M57" i="2"/>
  <c r="M358" i="2"/>
  <c r="M167" i="2"/>
  <c r="M295" i="2"/>
  <c r="M16" i="2"/>
  <c r="M253" i="2"/>
  <c r="M174" i="2"/>
  <c r="M476" i="2"/>
  <c r="M208" i="2"/>
  <c r="M344" i="2"/>
  <c r="M89" i="2"/>
  <c r="M310" i="2"/>
  <c r="M429" i="2"/>
  <c r="M249" i="2"/>
  <c r="M123" i="2"/>
  <c r="M292" i="2"/>
  <c r="M369" i="2"/>
  <c r="M166" i="2"/>
  <c r="M164" i="2"/>
  <c r="M154" i="2"/>
  <c r="M179" i="2"/>
  <c r="M258" i="2"/>
  <c r="M163" i="2"/>
  <c r="M127" i="2"/>
  <c r="M117" i="2"/>
  <c r="M246" i="2"/>
  <c r="M9" i="2"/>
  <c r="M417" i="2"/>
  <c r="M400" i="2"/>
  <c r="M104" i="2"/>
  <c r="M77" i="2"/>
  <c r="M175" i="2"/>
  <c r="M345" i="2"/>
  <c r="M382" i="2"/>
  <c r="M275" i="2"/>
  <c r="M95" i="2"/>
  <c r="M68" i="2"/>
  <c r="M374" i="2"/>
  <c r="M248" i="2"/>
  <c r="M385" i="2"/>
  <c r="M403" i="2"/>
  <c r="M307" i="2"/>
  <c r="M219" i="2"/>
  <c r="M296" i="2"/>
  <c r="M75" i="2"/>
  <c r="M56" i="2"/>
  <c r="M59" i="2"/>
  <c r="M322" i="2"/>
  <c r="M459" i="2"/>
  <c r="M359" i="2"/>
  <c r="M51" i="2"/>
  <c r="M426" i="2"/>
  <c r="M169" i="2"/>
  <c r="M302" i="2"/>
  <c r="M338" i="2"/>
  <c r="M365" i="2"/>
  <c r="M303" i="2"/>
  <c r="M60" i="2"/>
  <c r="M234" i="2"/>
  <c r="M207" i="2"/>
  <c r="M278" i="2"/>
  <c r="M285" i="2"/>
  <c r="M222" i="2"/>
  <c r="M360" i="2"/>
  <c r="M150" i="2"/>
  <c r="M433" i="2"/>
  <c r="M171" i="2"/>
  <c r="M199" i="2"/>
  <c r="M211" i="2"/>
  <c r="M69" i="2"/>
  <c r="M45" i="2"/>
  <c r="M432" i="2"/>
  <c r="M11" i="2"/>
  <c r="M190" i="2"/>
  <c r="M235" i="2"/>
  <c r="M4" i="2"/>
  <c r="M267" i="2"/>
  <c r="M268" i="2"/>
  <c r="M421" i="2"/>
  <c r="M129" i="2"/>
  <c r="M168" i="2"/>
  <c r="M98" i="2"/>
  <c r="M416" i="2"/>
  <c r="M389" i="2"/>
  <c r="M76" i="2"/>
  <c r="M380" i="2"/>
  <c r="M215" i="2"/>
  <c r="M395" i="2"/>
  <c r="M482" i="2"/>
  <c r="M274" i="2"/>
  <c r="M262" i="2"/>
  <c r="M483" i="2"/>
  <c r="M475" i="2"/>
  <c r="M230" i="2"/>
  <c r="M405" i="2"/>
  <c r="M88" i="2"/>
  <c r="M397" i="2"/>
  <c r="M54" i="2"/>
  <c r="M113" i="2"/>
  <c r="M337" i="2"/>
  <c r="M383" i="2"/>
  <c r="M331" i="2"/>
  <c r="M92" i="2"/>
  <c r="M411" i="2"/>
  <c r="M42" i="2"/>
  <c r="M250" i="2"/>
  <c r="M157" i="2"/>
  <c r="M149" i="2"/>
  <c r="M229" i="2"/>
  <c r="M454" i="2"/>
  <c r="M102" i="2"/>
  <c r="M28" i="2"/>
  <c r="M210" i="2"/>
  <c r="M191" i="2"/>
  <c r="M36" i="2"/>
  <c r="M160" i="2"/>
  <c r="M272" i="2"/>
  <c r="M467" i="2"/>
  <c r="M239" i="2"/>
  <c r="M43" i="2"/>
  <c r="M388" i="2"/>
  <c r="M465" i="2"/>
  <c r="M233" i="2"/>
  <c r="M38" i="2"/>
  <c r="M419" i="2"/>
  <c r="M484" i="2"/>
  <c r="M83" i="2"/>
  <c r="M332" i="2"/>
  <c r="M456" i="2"/>
  <c r="M474" i="2"/>
  <c r="M270" i="2"/>
  <c r="M352" i="2"/>
  <c r="M445" i="2"/>
  <c r="M35" i="2"/>
  <c r="M347" i="2"/>
  <c r="M159" i="2"/>
  <c r="M427" i="2"/>
  <c r="M401" i="2"/>
  <c r="M353" i="2"/>
  <c r="M224" i="2"/>
  <c r="M255" i="2"/>
  <c r="M91" i="2"/>
  <c r="M27" i="2"/>
  <c r="M313" i="2"/>
  <c r="M99" i="2"/>
  <c r="M125" i="2"/>
  <c r="M64" i="2"/>
  <c r="M348" i="2"/>
  <c r="M489" i="2"/>
  <c r="M244" i="2"/>
  <c r="M49" i="2"/>
  <c r="M349" i="2"/>
  <c r="M424" i="2"/>
  <c r="M294" i="2"/>
  <c r="M79" i="2"/>
  <c r="M30" i="2"/>
  <c r="M52" i="2"/>
  <c r="M153" i="2"/>
  <c r="M50" i="2"/>
  <c r="M413" i="2"/>
  <c r="M188" i="2"/>
  <c r="M414" i="2"/>
  <c r="M273" i="2"/>
  <c r="M223" i="2"/>
  <c r="M61" i="2"/>
  <c r="M473" i="2"/>
  <c r="M442" i="2"/>
  <c r="M138" i="2"/>
  <c r="M37" i="2"/>
  <c r="M140" i="2"/>
  <c r="M320" i="2"/>
  <c r="M265" i="2"/>
  <c r="M217" i="2"/>
  <c r="M478" i="2"/>
  <c r="M308" i="2"/>
  <c r="M205" i="2"/>
  <c r="M469" i="2"/>
  <c r="M335" i="2"/>
  <c r="M282" i="2"/>
  <c r="M323" i="2"/>
  <c r="M152" i="2"/>
  <c r="M161" i="2"/>
  <c r="M96" i="2"/>
  <c r="M10" i="2"/>
  <c r="M362" i="2"/>
  <c r="M237" i="2"/>
  <c r="M368" i="2"/>
  <c r="M181" i="2"/>
  <c r="M114" i="2"/>
  <c r="M346" i="2"/>
  <c r="M390" i="2"/>
  <c r="M180" i="2"/>
  <c r="M184" i="2"/>
  <c r="M279" i="2"/>
  <c r="M201" i="2"/>
  <c r="M85" i="2"/>
  <c r="M193" i="2"/>
  <c r="M187" i="2"/>
  <c r="M420" i="2"/>
  <c r="M200" i="2"/>
  <c r="M491" i="2"/>
  <c r="M378" i="2"/>
  <c r="M22" i="2"/>
  <c r="M78" i="2"/>
  <c r="M463" i="2"/>
  <c r="M291" i="2"/>
  <c r="M435" i="2"/>
  <c r="M399" i="2"/>
  <c r="M86" i="2"/>
  <c r="M151" i="2"/>
  <c r="M136" i="2"/>
  <c r="M141" i="2"/>
  <c r="M466" i="2"/>
  <c r="M121" i="2"/>
  <c r="M106" i="2"/>
  <c r="M311" i="2"/>
  <c r="M271" i="2"/>
  <c r="M276" i="2"/>
  <c r="M131" i="2"/>
  <c r="M386" i="2"/>
  <c r="M451" i="2"/>
  <c r="M301" i="2"/>
  <c r="M471" i="2"/>
  <c r="M156" i="2"/>
  <c r="M481" i="2"/>
  <c r="M391" i="2"/>
  <c r="M356" i="2"/>
  <c r="M306" i="2"/>
  <c r="M81" i="2"/>
  <c r="M196" i="2"/>
  <c r="M366" i="2"/>
  <c r="M146" i="2"/>
  <c r="M436" i="2"/>
  <c r="M321" i="2"/>
  <c r="M216" i="2"/>
  <c r="M376" i="2"/>
  <c r="M126" i="2"/>
  <c r="M206" i="2"/>
  <c r="M381" i="2"/>
  <c r="M486" i="2"/>
  <c r="M231" i="2"/>
  <c r="X20" i="6" l="1"/>
  <c r="X19" i="6" s="1"/>
  <c r="X14" i="6"/>
  <c r="X23" i="6"/>
  <c r="X16" i="6"/>
  <c r="X13" i="6"/>
  <c r="AA1" i="6"/>
  <c r="BS281" i="14"/>
  <c r="AE281" i="14" s="1"/>
  <c r="AW281" i="14" s="1"/>
  <c r="BG272" i="15"/>
  <c r="AU272" i="15"/>
  <c r="AI272" i="15"/>
  <c r="BF272" i="15"/>
  <c r="AT272" i="15"/>
  <c r="AH272" i="15"/>
  <c r="BD272" i="15"/>
  <c r="AR272" i="15"/>
  <c r="BB272" i="15"/>
  <c r="AP272" i="15"/>
  <c r="BA272" i="15"/>
  <c r="AO272" i="15"/>
  <c r="AY272" i="15"/>
  <c r="AM272" i="15"/>
  <c r="AL272" i="15"/>
  <c r="BI272" i="15"/>
  <c r="AK272" i="15"/>
  <c r="BH272" i="15"/>
  <c r="AJ272" i="15"/>
  <c r="BE272" i="15"/>
  <c r="BC272" i="15"/>
  <c r="AZ272" i="15"/>
  <c r="AX272" i="15"/>
  <c r="AV272" i="15"/>
  <c r="AW272" i="15"/>
  <c r="AS272" i="15"/>
  <c r="AQ272" i="15"/>
  <c r="AN272" i="15"/>
  <c r="BA275" i="15"/>
  <c r="BB275" i="15"/>
  <c r="AO275" i="15"/>
  <c r="AZ275" i="15"/>
  <c r="AN275" i="15"/>
  <c r="AX275" i="15"/>
  <c r="AL275" i="15"/>
  <c r="BI275" i="15"/>
  <c r="AV275" i="15"/>
  <c r="AJ275" i="15"/>
  <c r="BH275" i="15"/>
  <c r="AU275" i="15"/>
  <c r="AI275" i="15"/>
  <c r="BF275" i="15"/>
  <c r="AS275" i="15"/>
  <c r="AM275" i="15"/>
  <c r="AK275" i="15"/>
  <c r="BG275" i="15"/>
  <c r="AH275" i="15"/>
  <c r="BE275" i="15"/>
  <c r="BD275" i="15"/>
  <c r="BC275" i="15"/>
  <c r="AY275" i="15"/>
  <c r="AT275" i="15"/>
  <c r="AW275" i="15"/>
  <c r="AR275" i="15"/>
  <c r="AQ275" i="15"/>
  <c r="AP275" i="15"/>
  <c r="BE279" i="15"/>
  <c r="AS279" i="15"/>
  <c r="BG279" i="15"/>
  <c r="AT279" i="15"/>
  <c r="BF279" i="15"/>
  <c r="AR279" i="15"/>
  <c r="BC279" i="15"/>
  <c r="AP279" i="15"/>
  <c r="BA279" i="15"/>
  <c r="AN279" i="15"/>
  <c r="AZ279" i="15"/>
  <c r="AM279" i="15"/>
  <c r="AX279" i="15"/>
  <c r="AK279" i="15"/>
  <c r="BI279" i="15"/>
  <c r="AI279" i="15"/>
  <c r="BH279" i="15"/>
  <c r="AH279" i="15"/>
  <c r="BD279" i="15"/>
  <c r="BB279" i="15"/>
  <c r="AY279" i="15"/>
  <c r="AW279" i="15"/>
  <c r="AV279" i="15"/>
  <c r="AQ279" i="15"/>
  <c r="AU279" i="15"/>
  <c r="AO279" i="15"/>
  <c r="AJ279" i="15"/>
  <c r="AL279" i="15"/>
  <c r="BC274" i="15"/>
  <c r="AQ274" i="15"/>
  <c r="BB274" i="15"/>
  <c r="AP274" i="15"/>
  <c r="AZ274" i="15"/>
  <c r="AN274" i="15"/>
  <c r="AX274" i="15"/>
  <c r="AL274" i="15"/>
  <c r="BI274" i="15"/>
  <c r="AW274" i="15"/>
  <c r="AK274" i="15"/>
  <c r="BG274" i="15"/>
  <c r="AU274" i="15"/>
  <c r="AI274" i="15"/>
  <c r="BE274" i="15"/>
  <c r="BD274" i="15"/>
  <c r="BA274" i="15"/>
  <c r="AY274" i="15"/>
  <c r="AV274" i="15"/>
  <c r="AT274" i="15"/>
  <c r="AS274" i="15"/>
  <c r="AO274" i="15"/>
  <c r="AM274" i="15"/>
  <c r="AJ274" i="15"/>
  <c r="AH274" i="15"/>
  <c r="BH274" i="15"/>
  <c r="AR274" i="15"/>
  <c r="BF274" i="15"/>
  <c r="BE273" i="15"/>
  <c r="AS273" i="15"/>
  <c r="BD273" i="15"/>
  <c r="AR273" i="15"/>
  <c r="BB273" i="15"/>
  <c r="AP273" i="15"/>
  <c r="AZ273" i="15"/>
  <c r="AN273" i="15"/>
  <c r="AY273" i="15"/>
  <c r="AM273" i="15"/>
  <c r="BI273" i="15"/>
  <c r="AW273" i="15"/>
  <c r="AK273" i="15"/>
  <c r="AV273" i="15"/>
  <c r="AU273" i="15"/>
  <c r="AT273" i="15"/>
  <c r="AQ273" i="15"/>
  <c r="AO273" i="15"/>
  <c r="AL273" i="15"/>
  <c r="BH273" i="15"/>
  <c r="AJ273" i="15"/>
  <c r="BF273" i="15"/>
  <c r="AH273" i="15"/>
  <c r="BG273" i="15"/>
  <c r="BA273" i="15"/>
  <c r="BC273" i="15"/>
  <c r="AX273" i="15"/>
  <c r="AI273" i="15"/>
  <c r="BI277" i="15"/>
  <c r="AW277" i="15"/>
  <c r="AK277" i="15"/>
  <c r="BD277" i="15"/>
  <c r="AQ277" i="15"/>
  <c r="BC277" i="15"/>
  <c r="AP277" i="15"/>
  <c r="BA277" i="15"/>
  <c r="AN277" i="15"/>
  <c r="AY277" i="15"/>
  <c r="AL277" i="15"/>
  <c r="AX277" i="15"/>
  <c r="AJ277" i="15"/>
  <c r="BH277" i="15"/>
  <c r="AU277" i="15"/>
  <c r="AH277" i="15"/>
  <c r="AM277" i="15"/>
  <c r="AI277" i="15"/>
  <c r="BG277" i="15"/>
  <c r="BF277" i="15"/>
  <c r="BE277" i="15"/>
  <c r="BB277" i="15"/>
  <c r="AZ277" i="15"/>
  <c r="AT277" i="15"/>
  <c r="AR277" i="15"/>
  <c r="AO277" i="15"/>
  <c r="AV277" i="15"/>
  <c r="AS277" i="15"/>
  <c r="BA281" i="15"/>
  <c r="AO281" i="15"/>
  <c r="BI281" i="15"/>
  <c r="AV281" i="15"/>
  <c r="AI281" i="15"/>
  <c r="BH281" i="15"/>
  <c r="AU281" i="15"/>
  <c r="AH281" i="15"/>
  <c r="BF281" i="15"/>
  <c r="AS281" i="15"/>
  <c r="BD281" i="15"/>
  <c r="AQ281" i="15"/>
  <c r="BC281" i="15"/>
  <c r="AP281" i="15"/>
  <c r="AZ281" i="15"/>
  <c r="AM281" i="15"/>
  <c r="AJ281" i="15"/>
  <c r="BG281" i="15"/>
  <c r="BE281" i="15"/>
  <c r="BB281" i="15"/>
  <c r="AY281" i="15"/>
  <c r="AX281" i="15"/>
  <c r="AW281" i="15"/>
  <c r="AR281" i="15"/>
  <c r="AT281" i="15"/>
  <c r="AN281" i="15"/>
  <c r="AL281" i="15"/>
  <c r="AK281" i="15"/>
  <c r="AY276" i="15"/>
  <c r="AM276" i="15"/>
  <c r="BC276" i="15"/>
  <c r="AP276" i="15"/>
  <c r="BB276" i="15"/>
  <c r="AO276" i="15"/>
  <c r="AZ276" i="15"/>
  <c r="AL276" i="15"/>
  <c r="AW276" i="15"/>
  <c r="AJ276" i="15"/>
  <c r="BI276" i="15"/>
  <c r="AV276" i="15"/>
  <c r="AI276" i="15"/>
  <c r="BG276" i="15"/>
  <c r="AT276" i="15"/>
  <c r="BA276" i="15"/>
  <c r="AX276" i="15"/>
  <c r="AU276" i="15"/>
  <c r="AS276" i="15"/>
  <c r="AR276" i="15"/>
  <c r="AQ276" i="15"/>
  <c r="AN276" i="15"/>
  <c r="BH276" i="15"/>
  <c r="AH276" i="15"/>
  <c r="BF276" i="15"/>
  <c r="BE276" i="15"/>
  <c r="BD276" i="15"/>
  <c r="AK276" i="15"/>
  <c r="BG278" i="15"/>
  <c r="AU278" i="15"/>
  <c r="AI278" i="15"/>
  <c r="BE278" i="15"/>
  <c r="AR278" i="15"/>
  <c r="BD278" i="15"/>
  <c r="AQ278" i="15"/>
  <c r="BB278" i="15"/>
  <c r="AO278" i="15"/>
  <c r="AZ278" i="15"/>
  <c r="AM278" i="15"/>
  <c r="AY278" i="15"/>
  <c r="AL278" i="15"/>
  <c r="AW278" i="15"/>
  <c r="AJ278" i="15"/>
  <c r="AX278" i="15"/>
  <c r="AV278" i="15"/>
  <c r="AT278" i="15"/>
  <c r="AS278" i="15"/>
  <c r="AP278" i="15"/>
  <c r="AN278" i="15"/>
  <c r="AK278" i="15"/>
  <c r="BH278" i="15"/>
  <c r="BI278" i="15"/>
  <c r="BF278" i="15"/>
  <c r="BC278" i="15"/>
  <c r="BA278" i="15"/>
  <c r="AH278" i="15"/>
  <c r="BC280" i="15"/>
  <c r="AQ280" i="15"/>
  <c r="BH280" i="15"/>
  <c r="AU280" i="15"/>
  <c r="AH280" i="15"/>
  <c r="BG280" i="15"/>
  <c r="AT280" i="15"/>
  <c r="BE280" i="15"/>
  <c r="AR280" i="15"/>
  <c r="BB280" i="15"/>
  <c r="AO280" i="15"/>
  <c r="BA280" i="15"/>
  <c r="AN280" i="15"/>
  <c r="AY280" i="15"/>
  <c r="AL280" i="15"/>
  <c r="AW280" i="15"/>
  <c r="AV280" i="15"/>
  <c r="AS280" i="15"/>
  <c r="AP280" i="15"/>
  <c r="AM280" i="15"/>
  <c r="AK280" i="15"/>
  <c r="AJ280" i="15"/>
  <c r="BF280" i="15"/>
  <c r="AX280" i="15"/>
  <c r="AI280" i="15"/>
  <c r="BI280" i="15"/>
  <c r="BD280" i="15"/>
  <c r="AZ280" i="15"/>
  <c r="BQ299" i="15" a="1"/>
  <c r="BQ299" i="15" s="1"/>
  <c r="BQ298" i="15" a="1"/>
  <c r="BQ298" i="15" s="1"/>
  <c r="BQ295" i="15" a="1"/>
  <c r="BQ295" i="15" s="1"/>
  <c r="BR286" i="15" a="1"/>
  <c r="BR286" i="15" s="1"/>
  <c r="BS286" i="15" s="1"/>
  <c r="AE286" i="15" s="1"/>
  <c r="BR287" i="15" a="1"/>
  <c r="BR287" i="15" s="1"/>
  <c r="BS287" i="15" s="1"/>
  <c r="AE287" i="15" s="1"/>
  <c r="BR288" i="15" a="1"/>
  <c r="BR288" i="15" s="1"/>
  <c r="BS288" i="15" s="1"/>
  <c r="AE288" i="15" s="1"/>
  <c r="BR289" i="15" a="1"/>
  <c r="BR289" i="15" s="1"/>
  <c r="BS289" i="15" s="1"/>
  <c r="AE289" i="15" s="1"/>
  <c r="BQ296" i="15" a="1"/>
  <c r="BQ296" i="15" s="1"/>
  <c r="BR290" i="15" a="1"/>
  <c r="BR290" i="15" s="1"/>
  <c r="BS290" i="15" s="1"/>
  <c r="AE290" i="15" s="1"/>
  <c r="BR291" i="15" a="1"/>
  <c r="BR291" i="15" s="1"/>
  <c r="BQ297" i="15" a="1"/>
  <c r="BQ297" i="15" s="1"/>
  <c r="BQ292" i="15" a="1"/>
  <c r="BQ292" i="15" s="1"/>
  <c r="BR283" i="15" a="1"/>
  <c r="BR283" i="15" s="1"/>
  <c r="BS283" i="15" s="1"/>
  <c r="AE283" i="15" s="1"/>
  <c r="BQ294" i="15" a="1"/>
  <c r="BQ294" i="15" s="1"/>
  <c r="BR282" i="15" a="1"/>
  <c r="BR282" i="15" s="1"/>
  <c r="BS282" i="15" s="1"/>
  <c r="AE282" i="15" s="1"/>
  <c r="BQ293" i="15" a="1"/>
  <c r="BQ293" i="15" s="1"/>
  <c r="BQ291" i="15" a="1"/>
  <c r="BQ291" i="15" s="1"/>
  <c r="BS291" i="15" s="1"/>
  <c r="AE291" i="15" s="1"/>
  <c r="BR285" i="15" a="1"/>
  <c r="BR285" i="15" s="1"/>
  <c r="BS285" i="15" s="1"/>
  <c r="AE285" i="15" s="1"/>
  <c r="BQ300" i="15" a="1"/>
  <c r="BQ300" i="15" s="1"/>
  <c r="BR284" i="15" a="1"/>
  <c r="BR284" i="15" s="1"/>
  <c r="BS284" i="15" s="1"/>
  <c r="AE284" i="15" s="1"/>
  <c r="BL49" i="15"/>
  <c r="BG273" i="14"/>
  <c r="AU273" i="14"/>
  <c r="AI273" i="14"/>
  <c r="AX273" i="14"/>
  <c r="AK273" i="14"/>
  <c r="AW273" i="14"/>
  <c r="AJ273" i="14"/>
  <c r="BI273" i="14"/>
  <c r="AV273" i="14"/>
  <c r="AH273" i="14"/>
  <c r="BH273" i="14"/>
  <c r="AT273" i="14"/>
  <c r="BF273" i="14"/>
  <c r="AS273" i="14"/>
  <c r="BD273" i="14"/>
  <c r="AQ273" i="14"/>
  <c r="BB273" i="14"/>
  <c r="AO273" i="14"/>
  <c r="BE273" i="14"/>
  <c r="BC273" i="14"/>
  <c r="BA273" i="14"/>
  <c r="AZ273" i="14"/>
  <c r="AY273" i="14"/>
  <c r="AR273" i="14"/>
  <c r="AP273" i="14"/>
  <c r="AM273" i="14"/>
  <c r="AL273" i="14"/>
  <c r="AN273" i="14"/>
  <c r="BC275" i="14"/>
  <c r="AQ275" i="14"/>
  <c r="AZ275" i="14"/>
  <c r="AM275" i="14"/>
  <c r="AY275" i="14"/>
  <c r="AL275" i="14"/>
  <c r="AX275" i="14"/>
  <c r="AK275" i="14"/>
  <c r="AW275" i="14"/>
  <c r="AJ275" i="14"/>
  <c r="BI275" i="14"/>
  <c r="AV275" i="14"/>
  <c r="AI275" i="14"/>
  <c r="BH275" i="14"/>
  <c r="AU275" i="14"/>
  <c r="AH275" i="14"/>
  <c r="BG275" i="14"/>
  <c r="AT275" i="14"/>
  <c r="BE275" i="14"/>
  <c r="AR275" i="14"/>
  <c r="AS275" i="14"/>
  <c r="AP275" i="14"/>
  <c r="AO275" i="14"/>
  <c r="AN275" i="14"/>
  <c r="BF275" i="14"/>
  <c r="BD275" i="14"/>
  <c r="BB275" i="14"/>
  <c r="BA275" i="14"/>
  <c r="BG279" i="14"/>
  <c r="AU279" i="14"/>
  <c r="AI279" i="14"/>
  <c r="BE279" i="14"/>
  <c r="AS279" i="14"/>
  <c r="BC279" i="14"/>
  <c r="AO279" i="14"/>
  <c r="BB279" i="14"/>
  <c r="AN279" i="14"/>
  <c r="BA279" i="14"/>
  <c r="AM279" i="14"/>
  <c r="AZ279" i="14"/>
  <c r="AL279" i="14"/>
  <c r="AY279" i="14"/>
  <c r="AK279" i="14"/>
  <c r="AX279" i="14"/>
  <c r="AJ279" i="14"/>
  <c r="AW279" i="14"/>
  <c r="AH279" i="14"/>
  <c r="BI279" i="14"/>
  <c r="AT279" i="14"/>
  <c r="AQ279" i="14"/>
  <c r="AP279" i="14"/>
  <c r="BF279" i="14"/>
  <c r="BD279" i="14"/>
  <c r="AV279" i="14"/>
  <c r="AR279" i="14"/>
  <c r="BH279" i="14"/>
  <c r="BA276" i="14"/>
  <c r="AO276" i="14"/>
  <c r="AY276" i="14"/>
  <c r="BC276" i="14"/>
  <c r="AN276" i="14"/>
  <c r="BB276" i="14"/>
  <c r="AM276" i="14"/>
  <c r="AZ276" i="14"/>
  <c r="AL276" i="14"/>
  <c r="AX276" i="14"/>
  <c r="AK276" i="14"/>
  <c r="AW276" i="14"/>
  <c r="AJ276" i="14"/>
  <c r="AV276" i="14"/>
  <c r="AI276" i="14"/>
  <c r="BI276" i="14"/>
  <c r="AU276" i="14"/>
  <c r="AH276" i="14"/>
  <c r="BG276" i="14"/>
  <c r="AS276" i="14"/>
  <c r="AQ276" i="14"/>
  <c r="AP276" i="14"/>
  <c r="BH276" i="14"/>
  <c r="BE276" i="14"/>
  <c r="BD276" i="14"/>
  <c r="AT276" i="14"/>
  <c r="AR276" i="14"/>
  <c r="BF276" i="14"/>
  <c r="BI278" i="14"/>
  <c r="AW278" i="14"/>
  <c r="AK278" i="14"/>
  <c r="BG278" i="14"/>
  <c r="AU278" i="14"/>
  <c r="AI278" i="14"/>
  <c r="AY278" i="14"/>
  <c r="AJ278" i="14"/>
  <c r="AX278" i="14"/>
  <c r="AH278" i="14"/>
  <c r="AV278" i="14"/>
  <c r="AT278" i="14"/>
  <c r="BH278" i="14"/>
  <c r="AS278" i="14"/>
  <c r="BF278" i="14"/>
  <c r="AR278" i="14"/>
  <c r="BE278" i="14"/>
  <c r="AQ278" i="14"/>
  <c r="BC278" i="14"/>
  <c r="AO278" i="14"/>
  <c r="AP278" i="14"/>
  <c r="AN278" i="14"/>
  <c r="AM278" i="14"/>
  <c r="AL278" i="14"/>
  <c r="BD278" i="14"/>
  <c r="BB278" i="14"/>
  <c r="BA278" i="14"/>
  <c r="AZ278" i="14"/>
  <c r="BC281" i="14"/>
  <c r="AQ281" i="14"/>
  <c r="BA281" i="14"/>
  <c r="AO281" i="14"/>
  <c r="AY281" i="14"/>
  <c r="AK281" i="14"/>
  <c r="AX281" i="14"/>
  <c r="AJ281" i="14"/>
  <c r="BH281" i="14"/>
  <c r="AT281" i="14"/>
  <c r="BG281" i="14"/>
  <c r="AS281" i="14"/>
  <c r="BE281" i="14"/>
  <c r="AP281" i="14"/>
  <c r="AM281" i="14"/>
  <c r="AL281" i="14"/>
  <c r="BF281" i="14"/>
  <c r="BE274" i="14"/>
  <c r="AS274" i="14"/>
  <c r="AY274" i="14"/>
  <c r="AL274" i="14"/>
  <c r="AX274" i="14"/>
  <c r="AK274" i="14"/>
  <c r="AW274" i="14"/>
  <c r="AJ274" i="14"/>
  <c r="BI274" i="14"/>
  <c r="AV274" i="14"/>
  <c r="AI274" i="14"/>
  <c r="BH274" i="14"/>
  <c r="AU274" i="14"/>
  <c r="AH274" i="14"/>
  <c r="BG274" i="14"/>
  <c r="AT274" i="14"/>
  <c r="BF274" i="14"/>
  <c r="AR274" i="14"/>
  <c r="BC274" i="14"/>
  <c r="AP274" i="14"/>
  <c r="BB274" i="14"/>
  <c r="BA274" i="14"/>
  <c r="AZ274" i="14"/>
  <c r="AQ274" i="14"/>
  <c r="AO274" i="14"/>
  <c r="AN274" i="14"/>
  <c r="AM274" i="14"/>
  <c r="BD274" i="14"/>
  <c r="BI272" i="14"/>
  <c r="AW272" i="14"/>
  <c r="AK272" i="14"/>
  <c r="AV272" i="14"/>
  <c r="AI272" i="14"/>
  <c r="BH272" i="14"/>
  <c r="AU272" i="14"/>
  <c r="AH272" i="14"/>
  <c r="BG272" i="14"/>
  <c r="AT272" i="14"/>
  <c r="BF272" i="14"/>
  <c r="AS272" i="14"/>
  <c r="BE272" i="14"/>
  <c r="AR272" i="14"/>
  <c r="BC272" i="14"/>
  <c r="AP272" i="14"/>
  <c r="BA272" i="14"/>
  <c r="AN272" i="14"/>
  <c r="AL272" i="14"/>
  <c r="AJ272" i="14"/>
  <c r="BD272" i="14"/>
  <c r="BB272" i="14"/>
  <c r="AZ272" i="14"/>
  <c r="AX272" i="14"/>
  <c r="AQ272" i="14"/>
  <c r="AO272" i="14"/>
  <c r="AM272" i="14"/>
  <c r="AY272" i="14"/>
  <c r="BE280" i="14"/>
  <c r="AS280" i="14"/>
  <c r="BC280" i="14"/>
  <c r="AQ280" i="14"/>
  <c r="BI280" i="14"/>
  <c r="AU280" i="14"/>
  <c r="BH280" i="14"/>
  <c r="AT280" i="14"/>
  <c r="BG280" i="14"/>
  <c r="AR280" i="14"/>
  <c r="BF280" i="14"/>
  <c r="AP280" i="14"/>
  <c r="BD280" i="14"/>
  <c r="AO280" i="14"/>
  <c r="BB280" i="14"/>
  <c r="AN280" i="14"/>
  <c r="BA280" i="14"/>
  <c r="AM280" i="14"/>
  <c r="AY280" i="14"/>
  <c r="AK280" i="14"/>
  <c r="AV280" i="14"/>
  <c r="AL280" i="14"/>
  <c r="AJ280" i="14"/>
  <c r="AI280" i="14"/>
  <c r="AH280" i="14"/>
  <c r="AZ280" i="14"/>
  <c r="AX280" i="14"/>
  <c r="AW280" i="14"/>
  <c r="BQ300" i="14" a="1"/>
  <c r="BQ300" i="14" s="1"/>
  <c r="BQ298" i="14" a="1"/>
  <c r="BQ298" i="14" s="1"/>
  <c r="BQ295" i="14" a="1"/>
  <c r="BQ295" i="14" s="1"/>
  <c r="BR290" i="14" a="1"/>
  <c r="BR290" i="14" s="1"/>
  <c r="BS290" i="14" s="1"/>
  <c r="AE290" i="14" s="1"/>
  <c r="BR287" i="14" a="1"/>
  <c r="BR287" i="14" s="1"/>
  <c r="BS287" i="14" s="1"/>
  <c r="AE287" i="14" s="1"/>
  <c r="BR285" i="14" a="1"/>
  <c r="BR285" i="14" s="1"/>
  <c r="BS285" i="14" s="1"/>
  <c r="AE285" i="14" s="1"/>
  <c r="BR282" i="14" a="1"/>
  <c r="BR282" i="14" s="1"/>
  <c r="BS282" i="14" s="1"/>
  <c r="AE282" i="14" s="1"/>
  <c r="BQ293" i="14" a="1"/>
  <c r="BQ293" i="14" s="1"/>
  <c r="BQ296" i="14" a="1"/>
  <c r="BQ296" i="14" s="1"/>
  <c r="BR291" i="14" a="1"/>
  <c r="BR291" i="14" s="1"/>
  <c r="BR288" i="14" a="1"/>
  <c r="BR288" i="14" s="1"/>
  <c r="BS288" i="14" s="1"/>
  <c r="AE288" i="14" s="1"/>
  <c r="BQ299" i="14" a="1"/>
  <c r="BQ299" i="14" s="1"/>
  <c r="BR286" i="14" a="1"/>
  <c r="BR286" i="14" s="1"/>
  <c r="BS286" i="14" s="1"/>
  <c r="AE286" i="14" s="1"/>
  <c r="BQ297" i="14" a="1"/>
  <c r="BQ297" i="14" s="1"/>
  <c r="BQ294" i="14" a="1"/>
  <c r="BQ294" i="14" s="1"/>
  <c r="BQ292" i="14" a="1"/>
  <c r="BQ292" i="14" s="1"/>
  <c r="BQ291" i="14" a="1"/>
  <c r="BQ291" i="14" s="1"/>
  <c r="BR283" i="14" a="1"/>
  <c r="BR283" i="14" s="1"/>
  <c r="BS283" i="14" s="1"/>
  <c r="AE283" i="14" s="1"/>
  <c r="BR289" i="14" a="1"/>
  <c r="BR289" i="14" s="1"/>
  <c r="BS289" i="14" s="1"/>
  <c r="AE289" i="14" s="1"/>
  <c r="BR284" i="14" a="1"/>
  <c r="BR284" i="14" s="1"/>
  <c r="BS284" i="14" s="1"/>
  <c r="AE284" i="14" s="1"/>
  <c r="AY277" i="14"/>
  <c r="AM277" i="14"/>
  <c r="BI277" i="14"/>
  <c r="AW277" i="14"/>
  <c r="AK277" i="14"/>
  <c r="BG277" i="14"/>
  <c r="AS277" i="14"/>
  <c r="BF277" i="14"/>
  <c r="AR277" i="14"/>
  <c r="BE277" i="14"/>
  <c r="AQ277" i="14"/>
  <c r="BD277" i="14"/>
  <c r="AP277" i="14"/>
  <c r="BC277" i="14"/>
  <c r="AO277" i="14"/>
  <c r="BB277" i="14"/>
  <c r="AN277" i="14"/>
  <c r="BA277" i="14"/>
  <c r="AL277" i="14"/>
  <c r="AX277" i="14"/>
  <c r="AI277" i="14"/>
  <c r="AJ277" i="14"/>
  <c r="AH277" i="14"/>
  <c r="AZ277" i="14"/>
  <c r="AV277" i="14"/>
  <c r="AU277" i="14"/>
  <c r="AT277" i="14"/>
  <c r="BH277" i="14"/>
  <c r="AU281" i="14" l="1"/>
  <c r="BB281" i="14"/>
  <c r="BI281" i="14"/>
  <c r="BD281" i="14"/>
  <c r="AH281" i="14"/>
  <c r="AN281" i="14"/>
  <c r="AV281" i="14"/>
  <c r="AR281" i="14"/>
  <c r="AI281" i="14"/>
  <c r="AZ281" i="14"/>
  <c r="AB1" i="6"/>
  <c r="AA363" i="6"/>
  <c r="AG363" i="6" s="1"/>
  <c r="AA299" i="6"/>
  <c r="AG299" i="6" s="1"/>
  <c r="AA285" i="6"/>
  <c r="AG285" i="6" s="1"/>
  <c r="AA185" i="6"/>
  <c r="AG185" i="6" s="1"/>
  <c r="AA327" i="6"/>
  <c r="AG327" i="6" s="1"/>
  <c r="AA186" i="6"/>
  <c r="AG186" i="6" s="1"/>
  <c r="AA138" i="6"/>
  <c r="AG138" i="6" s="1"/>
  <c r="AA167" i="6"/>
  <c r="AG167" i="6" s="1"/>
  <c r="AA143" i="6"/>
  <c r="AG143" i="6" s="1"/>
  <c r="AA245" i="6"/>
  <c r="AG245" i="6" s="1"/>
  <c r="AA208" i="6"/>
  <c r="AG208" i="6" s="1"/>
  <c r="AA9" i="6"/>
  <c r="AG9" i="6" s="1"/>
  <c r="AA223" i="6"/>
  <c r="AG223" i="6" s="1"/>
  <c r="AA393" i="6"/>
  <c r="AG393" i="6" s="1"/>
  <c r="AA20" i="6"/>
  <c r="AG20" i="6" s="1"/>
  <c r="AA69" i="6"/>
  <c r="AG69" i="6" s="1"/>
  <c r="AA115" i="6"/>
  <c r="AG115" i="6" s="1"/>
  <c r="AA292" i="6"/>
  <c r="AG292" i="6" s="1"/>
  <c r="AA243" i="6"/>
  <c r="AG243" i="6" s="1"/>
  <c r="AA178" i="6"/>
  <c r="AG178" i="6" s="1"/>
  <c r="AA414" i="6"/>
  <c r="AG414" i="6" s="1"/>
  <c r="AA247" i="6"/>
  <c r="AG247" i="6" s="1"/>
  <c r="AA3" i="6"/>
  <c r="AG3" i="6" s="1"/>
  <c r="AA244" i="6"/>
  <c r="AG244" i="6" s="1"/>
  <c r="AA274" i="6"/>
  <c r="AG274" i="6" s="1"/>
  <c r="AA23" i="6"/>
  <c r="AG23" i="6" s="1"/>
  <c r="AA52" i="6"/>
  <c r="AG52" i="6" s="1"/>
  <c r="AA468" i="6"/>
  <c r="AG468" i="6" s="1"/>
  <c r="AA53" i="6"/>
  <c r="AG53" i="6" s="1"/>
  <c r="AA218" i="6"/>
  <c r="AG218" i="6" s="1"/>
  <c r="AA413" i="6"/>
  <c r="AG413" i="6" s="1"/>
  <c r="AA312" i="6"/>
  <c r="AG312" i="6" s="1"/>
  <c r="AA458" i="6"/>
  <c r="AG458" i="6" s="1"/>
  <c r="AA308" i="6"/>
  <c r="AG308" i="6" s="1"/>
  <c r="AA119" i="6"/>
  <c r="AG119" i="6" s="1"/>
  <c r="AA455" i="6"/>
  <c r="AG455" i="6" s="1"/>
  <c r="AA75" i="6"/>
  <c r="AG75" i="6" s="1"/>
  <c r="AA407" i="6"/>
  <c r="AG407" i="6" s="1"/>
  <c r="AA359" i="6"/>
  <c r="AG359" i="6" s="1"/>
  <c r="AA225" i="6"/>
  <c r="AG225" i="6" s="1"/>
  <c r="AA72" i="6"/>
  <c r="AG72" i="6" s="1"/>
  <c r="AA419" i="6"/>
  <c r="AG419" i="6" s="1"/>
  <c r="AA55" i="6"/>
  <c r="AG55" i="6" s="1"/>
  <c r="AA380" i="6"/>
  <c r="AG380" i="6" s="1"/>
  <c r="AA400" i="6"/>
  <c r="AG400" i="6" s="1"/>
  <c r="AA264" i="6"/>
  <c r="AG264" i="6" s="1"/>
  <c r="AA374" i="6"/>
  <c r="AG374" i="6" s="1"/>
  <c r="AA110" i="6"/>
  <c r="AG110" i="6" s="1"/>
  <c r="AA474" i="6"/>
  <c r="AG474" i="6" s="1"/>
  <c r="AA284" i="6"/>
  <c r="AG284" i="6" s="1"/>
  <c r="AA233" i="6"/>
  <c r="AG233" i="6" s="1"/>
  <c r="AA325" i="6"/>
  <c r="AG325" i="6" s="1"/>
  <c r="AA212" i="6"/>
  <c r="AG212" i="6" s="1"/>
  <c r="AA187" i="6"/>
  <c r="AG187" i="6" s="1"/>
  <c r="AA288" i="6"/>
  <c r="AG288" i="6" s="1"/>
  <c r="AA448" i="6"/>
  <c r="AG448" i="6" s="1"/>
  <c r="AA324" i="6"/>
  <c r="AG324" i="6" s="1"/>
  <c r="AA174" i="6"/>
  <c r="AG174" i="6" s="1"/>
  <c r="AA263" i="6"/>
  <c r="AG263" i="6" s="1"/>
  <c r="AA465" i="6"/>
  <c r="AG465" i="6" s="1"/>
  <c r="AA473" i="6"/>
  <c r="AG473" i="6" s="1"/>
  <c r="AA184" i="6"/>
  <c r="AG184" i="6" s="1"/>
  <c r="AA460" i="6"/>
  <c r="AG460" i="6" s="1"/>
  <c r="AA488" i="6"/>
  <c r="AG488" i="6" s="1"/>
  <c r="AA352" i="6"/>
  <c r="AG352" i="6" s="1"/>
  <c r="AA343" i="6"/>
  <c r="AG343" i="6" s="1"/>
  <c r="AA108" i="6"/>
  <c r="AG108" i="6" s="1"/>
  <c r="AA242" i="6"/>
  <c r="AG242" i="6" s="1"/>
  <c r="AA130" i="6"/>
  <c r="AG130" i="6" s="1"/>
  <c r="AA82" i="6"/>
  <c r="AG82" i="6" s="1"/>
  <c r="AA202" i="6"/>
  <c r="AG202" i="6" s="1"/>
  <c r="AA194" i="6"/>
  <c r="AG194" i="6" s="1"/>
  <c r="AA355" i="6"/>
  <c r="AG355" i="6" s="1"/>
  <c r="AA347" i="6"/>
  <c r="AG347" i="6" s="1"/>
  <c r="AA193" i="6"/>
  <c r="AG193" i="6" s="1"/>
  <c r="AA317" i="6"/>
  <c r="AG317" i="6" s="1"/>
  <c r="AA88" i="6"/>
  <c r="AG88" i="6" s="1"/>
  <c r="AA262" i="6"/>
  <c r="AG262" i="6" s="1"/>
  <c r="AA388" i="6"/>
  <c r="AG388" i="6" s="1"/>
  <c r="AA293" i="6"/>
  <c r="AG293" i="6" s="1"/>
  <c r="AA365" i="6"/>
  <c r="AG365" i="6" s="1"/>
  <c r="AA319" i="6"/>
  <c r="AG319" i="6" s="1"/>
  <c r="AA403" i="6"/>
  <c r="AG403" i="6" s="1"/>
  <c r="AA250" i="6"/>
  <c r="AG250" i="6" s="1"/>
  <c r="AA215" i="6"/>
  <c r="AG215" i="6" s="1"/>
  <c r="AA417" i="6"/>
  <c r="AG417" i="6" s="1"/>
  <c r="AA99" i="6"/>
  <c r="AG99" i="6" s="1"/>
  <c r="AA139" i="6"/>
  <c r="AG139" i="6" s="1"/>
  <c r="AA282" i="6"/>
  <c r="AG282" i="6" s="1"/>
  <c r="AA97" i="6"/>
  <c r="AG97" i="6" s="1"/>
  <c r="AA339" i="6"/>
  <c r="AG339" i="6" s="1"/>
  <c r="AA169" i="6"/>
  <c r="AG169" i="6" s="1"/>
  <c r="AA334" i="6"/>
  <c r="AG334" i="6" s="1"/>
  <c r="AA210" i="6"/>
  <c r="AG210" i="6" s="1"/>
  <c r="AA423" i="6"/>
  <c r="AG423" i="6" s="1"/>
  <c r="AA375" i="6"/>
  <c r="AG375" i="6" s="1"/>
  <c r="AA399" i="6"/>
  <c r="AG399" i="6" s="1"/>
  <c r="AA397" i="6"/>
  <c r="AG397" i="6" s="1"/>
  <c r="AA364" i="6"/>
  <c r="AG364" i="6" s="1"/>
  <c r="AA340" i="6"/>
  <c r="AG340" i="6" s="1"/>
  <c r="AA199" i="6"/>
  <c r="AG199" i="6" s="1"/>
  <c r="AA197" i="6"/>
  <c r="AG197" i="6" s="1"/>
  <c r="AA158" i="6"/>
  <c r="AG158" i="6" s="1"/>
  <c r="AA279" i="6"/>
  <c r="AG279" i="6" s="1"/>
  <c r="AA344" i="6"/>
  <c r="AG344" i="6" s="1"/>
  <c r="AA463" i="6"/>
  <c r="AG463" i="6" s="1"/>
  <c r="AA307" i="6"/>
  <c r="AG307" i="6" s="1"/>
  <c r="AA70" i="6"/>
  <c r="AG70" i="6" s="1"/>
  <c r="AA132" i="6"/>
  <c r="AG132" i="6" s="1"/>
  <c r="AA345" i="6"/>
  <c r="AG345" i="6" s="1"/>
  <c r="AA287" i="6"/>
  <c r="AG287" i="6" s="1"/>
  <c r="AA112" i="6"/>
  <c r="AG112" i="6" s="1"/>
  <c r="AA7" i="6"/>
  <c r="AG7" i="6" s="1"/>
  <c r="AA30" i="6"/>
  <c r="AG30" i="6" s="1"/>
  <c r="AA14" i="6"/>
  <c r="AG14" i="6" s="1"/>
  <c r="AA128" i="6"/>
  <c r="AG128" i="6" s="1"/>
  <c r="AA50" i="6"/>
  <c r="AG50" i="6" s="1"/>
  <c r="AA114" i="6"/>
  <c r="AG114" i="6" s="1"/>
  <c r="AA350" i="6"/>
  <c r="AG350" i="6" s="1"/>
  <c r="AA358" i="6"/>
  <c r="AG358" i="6" s="1"/>
  <c r="AA44" i="6"/>
  <c r="AG44" i="6" s="1"/>
  <c r="AA32" i="6"/>
  <c r="AG32" i="6" s="1"/>
  <c r="AA68" i="6"/>
  <c r="AG68" i="6" s="1"/>
  <c r="AA123" i="6"/>
  <c r="AG123" i="6" s="1"/>
  <c r="AA260" i="6"/>
  <c r="AG260" i="6" s="1"/>
  <c r="AA62" i="6"/>
  <c r="AG62" i="6" s="1"/>
  <c r="AA259" i="6"/>
  <c r="AG259" i="6" s="1"/>
  <c r="AA168" i="6"/>
  <c r="AG168" i="6" s="1"/>
  <c r="AA385" i="6"/>
  <c r="AG385" i="6" s="1"/>
  <c r="AA234" i="6"/>
  <c r="AG234" i="6" s="1"/>
  <c r="AA237" i="6"/>
  <c r="AG237" i="6" s="1"/>
  <c r="AA25" i="6"/>
  <c r="AG25" i="6" s="1"/>
  <c r="AA447" i="6"/>
  <c r="AG447" i="6" s="1"/>
  <c r="AA383" i="6"/>
  <c r="AG383" i="6" s="1"/>
  <c r="AA424" i="6"/>
  <c r="AG424" i="6" s="1"/>
  <c r="AA257" i="6"/>
  <c r="AG257" i="6" s="1"/>
  <c r="AA191" i="6"/>
  <c r="AG191" i="6" s="1"/>
  <c r="AA484" i="6"/>
  <c r="AG484" i="6" s="1"/>
  <c r="AA37" i="6"/>
  <c r="AG37" i="6" s="1"/>
  <c r="AA382" i="6"/>
  <c r="AG382" i="6" s="1"/>
  <c r="AA283" i="6"/>
  <c r="AG283" i="6" s="1"/>
  <c r="AA337" i="6"/>
  <c r="AG337" i="6" s="1"/>
  <c r="AA5" i="6"/>
  <c r="AG5" i="6" s="1"/>
  <c r="AA87" i="6"/>
  <c r="AG87" i="6" s="1"/>
  <c r="AA150" i="6"/>
  <c r="AG150" i="6" s="1"/>
  <c r="AA487" i="6"/>
  <c r="AG487" i="6" s="1"/>
  <c r="AA173" i="6"/>
  <c r="AG173" i="6" s="1"/>
  <c r="AA39" i="6"/>
  <c r="AG39" i="6" s="1"/>
  <c r="AA129" i="6"/>
  <c r="AG129" i="6" s="1"/>
  <c r="AA314" i="6"/>
  <c r="AG314" i="6" s="1"/>
  <c r="AA224" i="6"/>
  <c r="AG224" i="6" s="1"/>
  <c r="AA362" i="6"/>
  <c r="AG362" i="6" s="1"/>
  <c r="AA492" i="6"/>
  <c r="AG492" i="6" s="1"/>
  <c r="AA84" i="6"/>
  <c r="AG84" i="6" s="1"/>
  <c r="AA269" i="6"/>
  <c r="AG269" i="6" s="1"/>
  <c r="AA249" i="6"/>
  <c r="AG249" i="6" s="1"/>
  <c r="AA94" i="6"/>
  <c r="AG94" i="6" s="1"/>
  <c r="AA113" i="6"/>
  <c r="AG113" i="6" s="1"/>
  <c r="AA329" i="6"/>
  <c r="AG329" i="6" s="1"/>
  <c r="AA145" i="6"/>
  <c r="AG145" i="6" s="1"/>
  <c r="AA425" i="6"/>
  <c r="AG425" i="6" s="1"/>
  <c r="AA310" i="6"/>
  <c r="AG310" i="6" s="1"/>
  <c r="AA404" i="6"/>
  <c r="AG404" i="6" s="1"/>
  <c r="AA348" i="6"/>
  <c r="AG348" i="6" s="1"/>
  <c r="AA409" i="6"/>
  <c r="AG409" i="6" s="1"/>
  <c r="AA92" i="6"/>
  <c r="AG92" i="6" s="1"/>
  <c r="AA410" i="6"/>
  <c r="AG410" i="6" s="1"/>
  <c r="AA221" i="6"/>
  <c r="AG221" i="6" s="1"/>
  <c r="AA280" i="6"/>
  <c r="AG280" i="6" s="1"/>
  <c r="AA435" i="6"/>
  <c r="AG435" i="6" s="1"/>
  <c r="AA390" i="6"/>
  <c r="AG390" i="6" s="1"/>
  <c r="AA457" i="6"/>
  <c r="AG457" i="6" s="1"/>
  <c r="AA333" i="6"/>
  <c r="AG333" i="6" s="1"/>
  <c r="AA273" i="6"/>
  <c r="AG273" i="6" s="1"/>
  <c r="AA230" i="6"/>
  <c r="AG230" i="6" s="1"/>
  <c r="AA63" i="6"/>
  <c r="AG63" i="6" s="1"/>
  <c r="AA58" i="6"/>
  <c r="AG58" i="6" s="1"/>
  <c r="AA357" i="6"/>
  <c r="AG357" i="6" s="1"/>
  <c r="AA349" i="6"/>
  <c r="AG349" i="6" s="1"/>
  <c r="AA34" i="6"/>
  <c r="AG34" i="6" s="1"/>
  <c r="AA117" i="6"/>
  <c r="AG117" i="6" s="1"/>
  <c r="AA353" i="6"/>
  <c r="AG353" i="6" s="1"/>
  <c r="AA408" i="6"/>
  <c r="AG408" i="6" s="1"/>
  <c r="AA48" i="6"/>
  <c r="AG48" i="6" s="1"/>
  <c r="AA360" i="6"/>
  <c r="AG360" i="6" s="1"/>
  <c r="AA47" i="6"/>
  <c r="AG47" i="6" s="1"/>
  <c r="AA35" i="6"/>
  <c r="AG35" i="6" s="1"/>
  <c r="AA104" i="6"/>
  <c r="AG104" i="6" s="1"/>
  <c r="AA313" i="6"/>
  <c r="AG313" i="6" s="1"/>
  <c r="AA482" i="6"/>
  <c r="AG482" i="6" s="1"/>
  <c r="AA462" i="6"/>
  <c r="AG462" i="6" s="1"/>
  <c r="AA78" i="6"/>
  <c r="AG78" i="6" s="1"/>
  <c r="AA342" i="6"/>
  <c r="AG342" i="6" s="1"/>
  <c r="AA203" i="6"/>
  <c r="AG203" i="6" s="1"/>
  <c r="AA192" i="6"/>
  <c r="AG192" i="6" s="1"/>
  <c r="AA157" i="6"/>
  <c r="AG157" i="6" s="1"/>
  <c r="AA207" i="6"/>
  <c r="AG207" i="6" s="1"/>
  <c r="AA152" i="6"/>
  <c r="AG152" i="6" s="1"/>
  <c r="AA49" i="6"/>
  <c r="AG49" i="6" s="1"/>
  <c r="AA405" i="6"/>
  <c r="AG405" i="6" s="1"/>
  <c r="AA220" i="6"/>
  <c r="AG220" i="6" s="1"/>
  <c r="AA105" i="6"/>
  <c r="AG105" i="6" s="1"/>
  <c r="AA60" i="6"/>
  <c r="AG60" i="6" s="1"/>
  <c r="AA33" i="6"/>
  <c r="AG33" i="6" s="1"/>
  <c r="AA24" i="6"/>
  <c r="AG24" i="6" s="1"/>
  <c r="AA229" i="6"/>
  <c r="AG229" i="6" s="1"/>
  <c r="AA442" i="6"/>
  <c r="AG442" i="6" s="1"/>
  <c r="AA204" i="6"/>
  <c r="AG204" i="6" s="1"/>
  <c r="AA65" i="6"/>
  <c r="AG65" i="6" s="1"/>
  <c r="AA489" i="6"/>
  <c r="AG489" i="6" s="1"/>
  <c r="AA464" i="6"/>
  <c r="AG464" i="6" s="1"/>
  <c r="AA85" i="6"/>
  <c r="AG85" i="6" s="1"/>
  <c r="AA387" i="6"/>
  <c r="AG387" i="6" s="1"/>
  <c r="AA13" i="6"/>
  <c r="AG13" i="6" s="1"/>
  <c r="AA219" i="6"/>
  <c r="AG219" i="6" s="1"/>
  <c r="AA153" i="6"/>
  <c r="AG153" i="6" s="1"/>
  <c r="AA189" i="6"/>
  <c r="AG189" i="6" s="1"/>
  <c r="AA107" i="6"/>
  <c r="AG107" i="6" s="1"/>
  <c r="AA300" i="6"/>
  <c r="AG300" i="6" s="1"/>
  <c r="AA267" i="6"/>
  <c r="AG267" i="6" s="1"/>
  <c r="AA433" i="6"/>
  <c r="AG433" i="6" s="1"/>
  <c r="AA332" i="6"/>
  <c r="AG332" i="6" s="1"/>
  <c r="AA479" i="6"/>
  <c r="AG479" i="6" s="1"/>
  <c r="AA239" i="6"/>
  <c r="AG239" i="6" s="1"/>
  <c r="AA149" i="6"/>
  <c r="AG149" i="6" s="1"/>
  <c r="AA440" i="6"/>
  <c r="AG440" i="6" s="1"/>
  <c r="AA144" i="6"/>
  <c r="AG144" i="6" s="1"/>
  <c r="AA430" i="6"/>
  <c r="AG430" i="6" s="1"/>
  <c r="AA434" i="6"/>
  <c r="AG434" i="6" s="1"/>
  <c r="AA275" i="6"/>
  <c r="AG275" i="6" s="1"/>
  <c r="AA98" i="6"/>
  <c r="AG98" i="6" s="1"/>
  <c r="AA265" i="6"/>
  <c r="AG265" i="6" s="1"/>
  <c r="AA444" i="6"/>
  <c r="AG444" i="6" s="1"/>
  <c r="AA449" i="6"/>
  <c r="AG449" i="6" s="1"/>
  <c r="AA439" i="6"/>
  <c r="AG439" i="6" s="1"/>
  <c r="AA418" i="6"/>
  <c r="AG418" i="6" s="1"/>
  <c r="AA164" i="6"/>
  <c r="AG164" i="6" s="1"/>
  <c r="AA228" i="6"/>
  <c r="AG228" i="6" s="1"/>
  <c r="AA377" i="6"/>
  <c r="AG377" i="6" s="1"/>
  <c r="AA373" i="6"/>
  <c r="AG373" i="6" s="1"/>
  <c r="AA29" i="6"/>
  <c r="AG29" i="6" s="1"/>
  <c r="AA270" i="6"/>
  <c r="AG270" i="6" s="1"/>
  <c r="AA422" i="6"/>
  <c r="AG422" i="6" s="1"/>
  <c r="AA134" i="6"/>
  <c r="AG134" i="6" s="1"/>
  <c r="AA73" i="6"/>
  <c r="AG73" i="6" s="1"/>
  <c r="AA183" i="6"/>
  <c r="AG183" i="6" s="1"/>
  <c r="AA135" i="6"/>
  <c r="AG135" i="6" s="1"/>
  <c r="AA398" i="6"/>
  <c r="AG398" i="6" s="1"/>
  <c r="AA95" i="6"/>
  <c r="AG95" i="6" s="1"/>
  <c r="AA452" i="6"/>
  <c r="AG452" i="6" s="1"/>
  <c r="AA302" i="6"/>
  <c r="AG302" i="6" s="1"/>
  <c r="AA22" i="6"/>
  <c r="AG22" i="6" s="1"/>
  <c r="AA252" i="6"/>
  <c r="AG252" i="6" s="1"/>
  <c r="AA124" i="6"/>
  <c r="AG124" i="6" s="1"/>
  <c r="AA305" i="6"/>
  <c r="AG305" i="6" s="1"/>
  <c r="AA378" i="6"/>
  <c r="AG378" i="6" s="1"/>
  <c r="AA412" i="6"/>
  <c r="AG412" i="6" s="1"/>
  <c r="AA477" i="6"/>
  <c r="AG477" i="6" s="1"/>
  <c r="AA19" i="6"/>
  <c r="AG19" i="6" s="1"/>
  <c r="AA163" i="6"/>
  <c r="AG163" i="6" s="1"/>
  <c r="AA190" i="6"/>
  <c r="AG190" i="6" s="1"/>
  <c r="AA198" i="6"/>
  <c r="AG198" i="6" s="1"/>
  <c r="AA384" i="6"/>
  <c r="AG384" i="6" s="1"/>
  <c r="AA147" i="6"/>
  <c r="AG147" i="6" s="1"/>
  <c r="AA323" i="6"/>
  <c r="AG323" i="6" s="1"/>
  <c r="AA303" i="6"/>
  <c r="AG303" i="6" s="1"/>
  <c r="AA93" i="6"/>
  <c r="AG93" i="6" s="1"/>
  <c r="AA182" i="6"/>
  <c r="AG182" i="6" s="1"/>
  <c r="AA177" i="6"/>
  <c r="AG177" i="6" s="1"/>
  <c r="AA248" i="6"/>
  <c r="AG248" i="6" s="1"/>
  <c r="AA140" i="6"/>
  <c r="AG140" i="6" s="1"/>
  <c r="AA475" i="6"/>
  <c r="AG475" i="6" s="1"/>
  <c r="AA179" i="6"/>
  <c r="AG179" i="6" s="1"/>
  <c r="AA103" i="6"/>
  <c r="AG103" i="6" s="1"/>
  <c r="AA217" i="6"/>
  <c r="AG217" i="6" s="1"/>
  <c r="AA354" i="6"/>
  <c r="AG354" i="6" s="1"/>
  <c r="AA379" i="6"/>
  <c r="AG379" i="6" s="1"/>
  <c r="AA232" i="6"/>
  <c r="AG232" i="6" s="1"/>
  <c r="AA59" i="6"/>
  <c r="AG59" i="6" s="1"/>
  <c r="AA12" i="6"/>
  <c r="AG12" i="6" s="1"/>
  <c r="AA4" i="6"/>
  <c r="AG4" i="6" s="1"/>
  <c r="AA109" i="6"/>
  <c r="AG109" i="6" s="1"/>
  <c r="AA27" i="6"/>
  <c r="AG27" i="6" s="1"/>
  <c r="AA102" i="6"/>
  <c r="AG102" i="6" s="1"/>
  <c r="AA100" i="6"/>
  <c r="AG100" i="6" s="1"/>
  <c r="AA89" i="6"/>
  <c r="AG89" i="6" s="1"/>
  <c r="AA304" i="6"/>
  <c r="AG304" i="6" s="1"/>
  <c r="AA294" i="6"/>
  <c r="AG294" i="6" s="1"/>
  <c r="AA289" i="6"/>
  <c r="AG289" i="6" s="1"/>
  <c r="AA427" i="6"/>
  <c r="AG427" i="6" s="1"/>
  <c r="AA402" i="6"/>
  <c r="AG402" i="6" s="1"/>
  <c r="AA389" i="6"/>
  <c r="AG389" i="6" s="1"/>
  <c r="AA278" i="6"/>
  <c r="AG278" i="6" s="1"/>
  <c r="AA172" i="6"/>
  <c r="AG172" i="6" s="1"/>
  <c r="AA330" i="6"/>
  <c r="AG330" i="6" s="1"/>
  <c r="AA483" i="6"/>
  <c r="AG483" i="6" s="1"/>
  <c r="AA222" i="6"/>
  <c r="AG222" i="6" s="1"/>
  <c r="AA195" i="6"/>
  <c r="AG195" i="6" s="1"/>
  <c r="AA368" i="6"/>
  <c r="AG368" i="6" s="1"/>
  <c r="AA255" i="6"/>
  <c r="AG255" i="6" s="1"/>
  <c r="AA214" i="6"/>
  <c r="AG214" i="6" s="1"/>
  <c r="AA392" i="6"/>
  <c r="AG392" i="6" s="1"/>
  <c r="AA372" i="6"/>
  <c r="AG372" i="6" s="1"/>
  <c r="AA80" i="6"/>
  <c r="AG80" i="6" s="1"/>
  <c r="AA401" i="6"/>
  <c r="AG401" i="6" s="1"/>
  <c r="AA235" i="6"/>
  <c r="AG235" i="6" s="1"/>
  <c r="AA472" i="6"/>
  <c r="AG472" i="6" s="1"/>
  <c r="AA346" i="6"/>
  <c r="AG346" i="6" s="1"/>
  <c r="AA277" i="6"/>
  <c r="AG277" i="6" s="1"/>
  <c r="AA258" i="6"/>
  <c r="AG258" i="6" s="1"/>
  <c r="AA137" i="6"/>
  <c r="AG137" i="6" s="1"/>
  <c r="AA268" i="6"/>
  <c r="AG268" i="6" s="1"/>
  <c r="AA322" i="6"/>
  <c r="AG322" i="6" s="1"/>
  <c r="AA120" i="6"/>
  <c r="AG120" i="6" s="1"/>
  <c r="AA395" i="6"/>
  <c r="AG395" i="6" s="1"/>
  <c r="AA432" i="6"/>
  <c r="AG432" i="6" s="1"/>
  <c r="AA298" i="6"/>
  <c r="AG298" i="6" s="1"/>
  <c r="AA438" i="6"/>
  <c r="AG438" i="6" s="1"/>
  <c r="AA335" i="6"/>
  <c r="AG335" i="6" s="1"/>
  <c r="AA118" i="6"/>
  <c r="AG118" i="6" s="1"/>
  <c r="AA54" i="6"/>
  <c r="AG54" i="6" s="1"/>
  <c r="AA18" i="6"/>
  <c r="AG18" i="6" s="1"/>
  <c r="AA180" i="6"/>
  <c r="AG180" i="6" s="1"/>
  <c r="AA454" i="6"/>
  <c r="AG454" i="6" s="1"/>
  <c r="AA40" i="6"/>
  <c r="AG40" i="6" s="1"/>
  <c r="AA45" i="6"/>
  <c r="AG45" i="6" s="1"/>
  <c r="AA67" i="6"/>
  <c r="AG67" i="6" s="1"/>
  <c r="AA160" i="6"/>
  <c r="AG160" i="6" s="1"/>
  <c r="AA485" i="6"/>
  <c r="AG485" i="6" s="1"/>
  <c r="AA148" i="6"/>
  <c r="AG148" i="6" s="1"/>
  <c r="AA240" i="6"/>
  <c r="AG240" i="6" s="1"/>
  <c r="AA79" i="6"/>
  <c r="AG79" i="6" s="1"/>
  <c r="AA297" i="6"/>
  <c r="AG297" i="6" s="1"/>
  <c r="AA213" i="6"/>
  <c r="AG213" i="6" s="1"/>
  <c r="AA394" i="6"/>
  <c r="AG394" i="6" s="1"/>
  <c r="AA450" i="6"/>
  <c r="AG450" i="6" s="1"/>
  <c r="AA367" i="6"/>
  <c r="AG367" i="6" s="1"/>
  <c r="AA17" i="6"/>
  <c r="AG17" i="6" s="1"/>
  <c r="AA83" i="6"/>
  <c r="AG83" i="6" s="1"/>
  <c r="AA170" i="6"/>
  <c r="AG170" i="6" s="1"/>
  <c r="AA209" i="6"/>
  <c r="AG209" i="6" s="1"/>
  <c r="AA290" i="6"/>
  <c r="AG290" i="6" s="1"/>
  <c r="AA429" i="6"/>
  <c r="AG429" i="6" s="1"/>
  <c r="AA459" i="6"/>
  <c r="AG459" i="6" s="1"/>
  <c r="AA57" i="6"/>
  <c r="AG57" i="6" s="1"/>
  <c r="AA154" i="6"/>
  <c r="AG154" i="6" s="1"/>
  <c r="AA443" i="6"/>
  <c r="AG443" i="6" s="1"/>
  <c r="AA77" i="6"/>
  <c r="AG77" i="6" s="1"/>
  <c r="AA162" i="6"/>
  <c r="AG162" i="6" s="1"/>
  <c r="AA478" i="6"/>
  <c r="AG478" i="6" s="1"/>
  <c r="AA42" i="6"/>
  <c r="AG42" i="6" s="1"/>
  <c r="AA309" i="6"/>
  <c r="AG309" i="6" s="1"/>
  <c r="AA480" i="6"/>
  <c r="AG480" i="6" s="1"/>
  <c r="AA315" i="6"/>
  <c r="AG315" i="6" s="1"/>
  <c r="AA15" i="6"/>
  <c r="AG15" i="6" s="1"/>
  <c r="AA10" i="6"/>
  <c r="AG10" i="6" s="1"/>
  <c r="AA318" i="6"/>
  <c r="AG318" i="6" s="1"/>
  <c r="AA8" i="6"/>
  <c r="AG8" i="6" s="1"/>
  <c r="AA238" i="6"/>
  <c r="AG238" i="6" s="1"/>
  <c r="AA428" i="6"/>
  <c r="AG428" i="6" s="1"/>
  <c r="AA159" i="6"/>
  <c r="AG159" i="6" s="1"/>
  <c r="AA155" i="6"/>
  <c r="AG155" i="6" s="1"/>
  <c r="AA133" i="6"/>
  <c r="AG133" i="6" s="1"/>
  <c r="AA43" i="6"/>
  <c r="AG43" i="6" s="1"/>
  <c r="AA338" i="6"/>
  <c r="AG338" i="6" s="1"/>
  <c r="AA200" i="6"/>
  <c r="AG200" i="6" s="1"/>
  <c r="AA90" i="6"/>
  <c r="AG90" i="6" s="1"/>
  <c r="AA74" i="6"/>
  <c r="AG74" i="6" s="1"/>
  <c r="AA320" i="6"/>
  <c r="AG320" i="6" s="1"/>
  <c r="AA437" i="6"/>
  <c r="AG437" i="6" s="1"/>
  <c r="AA370" i="6"/>
  <c r="AG370" i="6" s="1"/>
  <c r="AA470" i="6"/>
  <c r="AG470" i="6" s="1"/>
  <c r="AA295" i="6"/>
  <c r="AG295" i="6" s="1"/>
  <c r="AA188" i="6"/>
  <c r="AG188" i="6" s="1"/>
  <c r="AA445" i="6"/>
  <c r="AG445" i="6" s="1"/>
  <c r="AA38" i="6"/>
  <c r="AG38" i="6" s="1"/>
  <c r="AA122" i="6"/>
  <c r="AG122" i="6" s="1"/>
  <c r="AA467" i="6"/>
  <c r="AG467" i="6" s="1"/>
  <c r="AA469" i="6"/>
  <c r="AG469" i="6" s="1"/>
  <c r="AA127" i="6"/>
  <c r="AG127" i="6" s="1"/>
  <c r="AA165" i="6"/>
  <c r="AG165" i="6" s="1"/>
  <c r="AA253" i="6"/>
  <c r="AG253" i="6" s="1"/>
  <c r="AA142" i="6"/>
  <c r="AG142" i="6" s="1"/>
  <c r="AA254" i="6"/>
  <c r="AG254" i="6" s="1"/>
  <c r="AA490" i="6"/>
  <c r="AG490" i="6" s="1"/>
  <c r="AA369" i="6"/>
  <c r="AG369" i="6" s="1"/>
  <c r="AA64" i="6"/>
  <c r="AG64" i="6" s="1"/>
  <c r="AA420" i="6"/>
  <c r="AG420" i="6" s="1"/>
  <c r="AA125" i="6"/>
  <c r="AG125" i="6" s="1"/>
  <c r="AA328" i="6"/>
  <c r="AG328" i="6" s="1"/>
  <c r="AA28" i="6"/>
  <c r="AG28" i="6" s="1"/>
  <c r="AA272" i="6"/>
  <c r="AG272" i="6" s="1"/>
  <c r="AA175" i="6"/>
  <c r="AG175" i="6" s="1"/>
  <c r="AA227" i="6"/>
  <c r="AG227" i="6" s="1"/>
  <c r="AA205" i="6"/>
  <c r="AG205" i="6" s="1"/>
  <c r="AA453" i="6"/>
  <c r="AG453" i="6" s="1"/>
  <c r="AA493" i="6"/>
  <c r="AG493" i="6" s="1"/>
  <c r="AA415" i="6"/>
  <c r="AG415" i="6" s="1"/>
  <c r="AA301" i="6"/>
  <c r="AG301" i="6" s="1"/>
  <c r="AA276" i="6"/>
  <c r="AG276" i="6" s="1"/>
  <c r="AA156" i="6"/>
  <c r="AG156" i="6" s="1"/>
  <c r="AA211" i="6"/>
  <c r="AG211" i="6" s="1"/>
  <c r="AA126" i="6"/>
  <c r="AG126" i="6" s="1"/>
  <c r="AA226" i="6"/>
  <c r="AG226" i="6" s="1"/>
  <c r="AA196" i="6"/>
  <c r="AG196" i="6" s="1"/>
  <c r="AA486" i="6"/>
  <c r="AG486" i="6" s="1"/>
  <c r="AA406" i="6"/>
  <c r="AG406" i="6" s="1"/>
  <c r="AA56" i="6"/>
  <c r="AG56" i="6" s="1"/>
  <c r="AA431" i="6"/>
  <c r="AG431" i="6" s="1"/>
  <c r="AA141" i="6"/>
  <c r="AG141" i="6" s="1"/>
  <c r="AA131" i="6"/>
  <c r="AG131" i="6" s="1"/>
  <c r="AA396" i="6"/>
  <c r="AG396" i="6" s="1"/>
  <c r="AA96" i="6"/>
  <c r="AG96" i="6" s="1"/>
  <c r="AA296" i="6"/>
  <c r="AG296" i="6" s="1"/>
  <c r="AA41" i="6"/>
  <c r="AG41" i="6" s="1"/>
  <c r="AA26" i="6"/>
  <c r="AG26" i="6" s="1"/>
  <c r="AA356" i="6"/>
  <c r="AG356" i="6" s="1"/>
  <c r="AA311" i="6"/>
  <c r="AG311" i="6" s="1"/>
  <c r="AA36" i="6"/>
  <c r="AG36" i="6" s="1"/>
  <c r="AA371" i="6"/>
  <c r="AG371" i="6" s="1"/>
  <c r="AA176" i="6"/>
  <c r="AG176" i="6" s="1"/>
  <c r="AA466" i="6"/>
  <c r="AG466" i="6" s="1"/>
  <c r="AA421" i="6"/>
  <c r="AG421" i="6" s="1"/>
  <c r="AA381" i="6"/>
  <c r="AG381" i="6" s="1"/>
  <c r="AA16" i="6"/>
  <c r="AG16" i="6" s="1"/>
  <c r="AA366" i="6"/>
  <c r="AG366" i="6" s="1"/>
  <c r="AA461" i="6"/>
  <c r="AG461" i="6" s="1"/>
  <c r="AA111" i="6"/>
  <c r="AG111" i="6" s="1"/>
  <c r="AA71" i="6"/>
  <c r="AG71" i="6" s="1"/>
  <c r="AA61" i="6"/>
  <c r="AG61" i="6" s="1"/>
  <c r="AA151" i="6"/>
  <c r="AG151" i="6" s="1"/>
  <c r="AA136" i="6"/>
  <c r="AG136" i="6" s="1"/>
  <c r="AA491" i="6"/>
  <c r="AG491" i="6" s="1"/>
  <c r="AA336" i="6"/>
  <c r="AG336" i="6" s="1"/>
  <c r="AA181" i="6"/>
  <c r="AG181" i="6" s="1"/>
  <c r="AA171" i="6"/>
  <c r="AG171" i="6" s="1"/>
  <c r="AA146" i="6"/>
  <c r="AG146" i="6" s="1"/>
  <c r="AA391" i="6"/>
  <c r="AG391" i="6" s="1"/>
  <c r="AA441" i="6"/>
  <c r="AG441" i="6" s="1"/>
  <c r="AA271" i="6"/>
  <c r="AG271" i="6" s="1"/>
  <c r="AA31" i="6"/>
  <c r="AG31" i="6" s="1"/>
  <c r="AA291" i="6"/>
  <c r="AG291" i="6" s="1"/>
  <c r="AA91" i="6"/>
  <c r="AG91" i="6" s="1"/>
  <c r="AA321" i="6"/>
  <c r="AG321" i="6" s="1"/>
  <c r="AA361" i="6"/>
  <c r="AG361" i="6" s="1"/>
  <c r="AA206" i="6"/>
  <c r="AG206" i="6" s="1"/>
  <c r="AA266" i="6"/>
  <c r="AG266" i="6" s="1"/>
  <c r="AA386" i="6"/>
  <c r="AG386" i="6" s="1"/>
  <c r="AA471" i="6"/>
  <c r="AG471" i="6" s="1"/>
  <c r="AA341" i="6"/>
  <c r="AG341" i="6" s="1"/>
  <c r="AA256" i="6"/>
  <c r="AG256" i="6" s="1"/>
  <c r="AA81" i="6"/>
  <c r="AG81" i="6" s="1"/>
  <c r="AA436" i="6"/>
  <c r="AG436" i="6" s="1"/>
  <c r="AA476" i="6"/>
  <c r="AG476" i="6" s="1"/>
  <c r="AA281" i="6"/>
  <c r="AG281" i="6" s="1"/>
  <c r="AA51" i="6"/>
  <c r="AG51" i="6" s="1"/>
  <c r="AA376" i="6"/>
  <c r="AG376" i="6" s="1"/>
  <c r="AA236" i="6"/>
  <c r="AG236" i="6" s="1"/>
  <c r="AA106" i="6"/>
  <c r="AG106" i="6" s="1"/>
  <c r="AA11" i="6"/>
  <c r="AG11" i="6" s="1"/>
  <c r="AA166" i="6"/>
  <c r="AG166" i="6" s="1"/>
  <c r="AA116" i="6"/>
  <c r="AG116" i="6" s="1"/>
  <c r="AA101" i="6"/>
  <c r="AG101" i="6" s="1"/>
  <c r="AA416" i="6"/>
  <c r="AG416" i="6" s="1"/>
  <c r="AA306" i="6"/>
  <c r="AG306" i="6" s="1"/>
  <c r="AA411" i="6"/>
  <c r="AG411" i="6" s="1"/>
  <c r="AA286" i="6"/>
  <c r="AG286" i="6" s="1"/>
  <c r="AA351" i="6"/>
  <c r="AG351" i="6" s="1"/>
  <c r="AA246" i="6"/>
  <c r="AG246" i="6" s="1"/>
  <c r="AA446" i="6"/>
  <c r="AG446" i="6" s="1"/>
  <c r="AA231" i="6"/>
  <c r="AG231" i="6" s="1"/>
  <c r="AA201" i="6"/>
  <c r="AG201" i="6" s="1"/>
  <c r="AA66" i="6"/>
  <c r="AG66" i="6" s="1"/>
  <c r="AA331" i="6"/>
  <c r="AG331" i="6" s="1"/>
  <c r="AA6" i="6"/>
  <c r="AG6" i="6" s="1"/>
  <c r="AA326" i="6"/>
  <c r="AG326" i="6" s="1"/>
  <c r="AA21" i="6"/>
  <c r="AG21" i="6" s="1"/>
  <c r="AA261" i="6"/>
  <c r="AG261" i="6" s="1"/>
  <c r="AA251" i="6"/>
  <c r="AG251" i="6" s="1"/>
  <c r="AA216" i="6"/>
  <c r="AG216" i="6" s="1"/>
  <c r="AA316" i="6"/>
  <c r="AG316" i="6" s="1"/>
  <c r="AA456" i="6"/>
  <c r="AG456" i="6" s="1"/>
  <c r="AA241" i="6"/>
  <c r="AG241" i="6" s="1"/>
  <c r="AA426" i="6"/>
  <c r="AG426" i="6" s="1"/>
  <c r="AA46" i="6"/>
  <c r="AG46" i="6" s="1"/>
  <c r="AA121" i="6"/>
  <c r="AG121" i="6" s="1"/>
  <c r="AA451" i="6"/>
  <c r="AG451" i="6" s="1"/>
  <c r="AA161" i="6"/>
  <c r="AG161" i="6" s="1"/>
  <c r="AA481" i="6"/>
  <c r="AG481" i="6" s="1"/>
  <c r="AA86" i="6"/>
  <c r="AG86" i="6" s="1"/>
  <c r="AA76" i="6"/>
  <c r="AG76" i="6" s="1"/>
  <c r="BS291" i="14"/>
  <c r="AE291" i="14" s="1"/>
  <c r="AR291" i="14" s="1"/>
  <c r="BI289" i="15"/>
  <c r="AW289" i="15"/>
  <c r="AK289" i="15"/>
  <c r="BF289" i="15"/>
  <c r="AS289" i="15"/>
  <c r="BE289" i="15"/>
  <c r="AR289" i="15"/>
  <c r="BD289" i="15"/>
  <c r="AQ289" i="15"/>
  <c r="BC289" i="15"/>
  <c r="AP289" i="15"/>
  <c r="BB289" i="15"/>
  <c r="AO289" i="15"/>
  <c r="BA289" i="15"/>
  <c r="AN289" i="15"/>
  <c r="AZ289" i="15"/>
  <c r="AM289" i="15"/>
  <c r="AX289" i="15"/>
  <c r="AJ289" i="15"/>
  <c r="AU289" i="15"/>
  <c r="AT289" i="15"/>
  <c r="AL289" i="15"/>
  <c r="AI289" i="15"/>
  <c r="AH289" i="15"/>
  <c r="BH289" i="15"/>
  <c r="BG289" i="15"/>
  <c r="AY289" i="15"/>
  <c r="AV289" i="15"/>
  <c r="BE285" i="15"/>
  <c r="AS285" i="15"/>
  <c r="BA285" i="15"/>
  <c r="AN285" i="15"/>
  <c r="AZ285" i="15"/>
  <c r="AM285" i="15"/>
  <c r="AX285" i="15"/>
  <c r="AK285" i="15"/>
  <c r="BI285" i="15"/>
  <c r="AV285" i="15"/>
  <c r="AI285" i="15"/>
  <c r="BH285" i="15"/>
  <c r="AU285" i="15"/>
  <c r="AH285" i="15"/>
  <c r="BF285" i="15"/>
  <c r="AR285" i="15"/>
  <c r="BC285" i="15"/>
  <c r="BB285" i="15"/>
  <c r="AY285" i="15"/>
  <c r="AW285" i="15"/>
  <c r="AT285" i="15"/>
  <c r="AQ285" i="15"/>
  <c r="AP285" i="15"/>
  <c r="AL285" i="15"/>
  <c r="BG285" i="15"/>
  <c r="BD285" i="15"/>
  <c r="AO285" i="15"/>
  <c r="AJ285" i="15"/>
  <c r="AY288" i="15"/>
  <c r="AM288" i="15"/>
  <c r="BE288" i="15"/>
  <c r="AR288" i="15"/>
  <c r="BD288" i="15"/>
  <c r="AQ288" i="15"/>
  <c r="BC288" i="15"/>
  <c r="AP288" i="15"/>
  <c r="BB288" i="15"/>
  <c r="AO288" i="15"/>
  <c r="BA288" i="15"/>
  <c r="AN288" i="15"/>
  <c r="AZ288" i="15"/>
  <c r="AL288" i="15"/>
  <c r="AX288" i="15"/>
  <c r="AK288" i="15"/>
  <c r="BI288" i="15"/>
  <c r="AV288" i="15"/>
  <c r="AI288" i="15"/>
  <c r="AU288" i="15"/>
  <c r="AT288" i="15"/>
  <c r="AS288" i="15"/>
  <c r="AJ288" i="15"/>
  <c r="AH288" i="15"/>
  <c r="BH288" i="15"/>
  <c r="BG288" i="15"/>
  <c r="BF288" i="15"/>
  <c r="AW288" i="15"/>
  <c r="BG284" i="15"/>
  <c r="AU284" i="15"/>
  <c r="AI284" i="15"/>
  <c r="AZ284" i="15"/>
  <c r="AM284" i="15"/>
  <c r="AY284" i="15"/>
  <c r="AL284" i="15"/>
  <c r="AW284" i="15"/>
  <c r="AJ284" i="15"/>
  <c r="BH284" i="15"/>
  <c r="AT284" i="15"/>
  <c r="BF284" i="15"/>
  <c r="AS284" i="15"/>
  <c r="BD284" i="15"/>
  <c r="AQ284" i="15"/>
  <c r="AV284" i="15"/>
  <c r="AR284" i="15"/>
  <c r="AP284" i="15"/>
  <c r="AO284" i="15"/>
  <c r="AN284" i="15"/>
  <c r="AK284" i="15"/>
  <c r="BI284" i="15"/>
  <c r="AH284" i="15"/>
  <c r="BC284" i="15"/>
  <c r="BE284" i="15"/>
  <c r="BB284" i="15"/>
  <c r="BA284" i="15"/>
  <c r="AX284" i="15"/>
  <c r="BE291" i="15"/>
  <c r="AS291" i="15"/>
  <c r="BI291" i="15"/>
  <c r="AV291" i="15"/>
  <c r="AI291" i="15"/>
  <c r="BH291" i="15"/>
  <c r="AU291" i="15"/>
  <c r="AH291" i="15"/>
  <c r="BG291" i="15"/>
  <c r="AT291" i="15"/>
  <c r="BF291" i="15"/>
  <c r="AR291" i="15"/>
  <c r="BD291" i="15"/>
  <c r="AQ291" i="15"/>
  <c r="BC291" i="15"/>
  <c r="AP291" i="15"/>
  <c r="BB291" i="15"/>
  <c r="AO291" i="15"/>
  <c r="AZ291" i="15"/>
  <c r="AM291" i="15"/>
  <c r="AW291" i="15"/>
  <c r="AN291" i="15"/>
  <c r="AL291" i="15"/>
  <c r="AK291" i="15"/>
  <c r="AJ291" i="15"/>
  <c r="BA291" i="15"/>
  <c r="AY291" i="15"/>
  <c r="AX291" i="15"/>
  <c r="BA287" i="15"/>
  <c r="AO287" i="15"/>
  <c r="BD287" i="15"/>
  <c r="AQ287" i="15"/>
  <c r="BC287" i="15"/>
  <c r="AP287" i="15"/>
  <c r="BB287" i="15"/>
  <c r="AZ287" i="15"/>
  <c r="AM287" i="15"/>
  <c r="AX287" i="15"/>
  <c r="AK287" i="15"/>
  <c r="AW287" i="15"/>
  <c r="AJ287" i="15"/>
  <c r="BH287" i="15"/>
  <c r="AU287" i="15"/>
  <c r="AH287" i="15"/>
  <c r="BE287" i="15"/>
  <c r="AY287" i="15"/>
  <c r="AV287" i="15"/>
  <c r="AT287" i="15"/>
  <c r="AS287" i="15"/>
  <c r="AR287" i="15"/>
  <c r="AN287" i="15"/>
  <c r="AI287" i="15"/>
  <c r="BF287" i="15"/>
  <c r="AL287" i="15"/>
  <c r="BI287" i="15"/>
  <c r="BG287" i="15"/>
  <c r="AY282" i="15"/>
  <c r="AM282" i="15"/>
  <c r="AW282" i="15"/>
  <c r="AJ282" i="15"/>
  <c r="BI282" i="15"/>
  <c r="AV282" i="15"/>
  <c r="AI282" i="15"/>
  <c r="BG282" i="15"/>
  <c r="AT282" i="15"/>
  <c r="BE282" i="15"/>
  <c r="AR282" i="15"/>
  <c r="BD282" i="15"/>
  <c r="AQ282" i="15"/>
  <c r="BB282" i="15"/>
  <c r="AO282" i="15"/>
  <c r="AX282" i="15"/>
  <c r="AU282" i="15"/>
  <c r="AS282" i="15"/>
  <c r="AP282" i="15"/>
  <c r="AN282" i="15"/>
  <c r="AL282" i="15"/>
  <c r="AK282" i="15"/>
  <c r="BF282" i="15"/>
  <c r="BH282" i="15"/>
  <c r="BC282" i="15"/>
  <c r="AZ282" i="15"/>
  <c r="AH282" i="15"/>
  <c r="BA282" i="15"/>
  <c r="BC286" i="15"/>
  <c r="AQ286" i="15"/>
  <c r="BB286" i="15"/>
  <c r="AO286" i="15"/>
  <c r="BA286" i="15"/>
  <c r="AN286" i="15"/>
  <c r="AY286" i="15"/>
  <c r="AL286" i="15"/>
  <c r="AW286" i="15"/>
  <c r="AJ286" i="15"/>
  <c r="BI286" i="15"/>
  <c r="AV286" i="15"/>
  <c r="AI286" i="15"/>
  <c r="BG286" i="15"/>
  <c r="AT286" i="15"/>
  <c r="AR286" i="15"/>
  <c r="AP286" i="15"/>
  <c r="AM286" i="15"/>
  <c r="AK286" i="15"/>
  <c r="BH286" i="15"/>
  <c r="AH286" i="15"/>
  <c r="BF286" i="15"/>
  <c r="BE286" i="15"/>
  <c r="AZ286" i="15"/>
  <c r="AS286" i="15"/>
  <c r="BD286" i="15"/>
  <c r="AX286" i="15"/>
  <c r="AU286" i="15"/>
  <c r="BI283" i="15"/>
  <c r="AW283" i="15"/>
  <c r="AK283" i="15"/>
  <c r="AY283" i="15"/>
  <c r="AL283" i="15"/>
  <c r="AX283" i="15"/>
  <c r="AJ283" i="15"/>
  <c r="BH283" i="15"/>
  <c r="AU283" i="15"/>
  <c r="AH283" i="15"/>
  <c r="BF283" i="15"/>
  <c r="AS283" i="15"/>
  <c r="BE283" i="15"/>
  <c r="AR283" i="15"/>
  <c r="BC283" i="15"/>
  <c r="AP283" i="15"/>
  <c r="AI283" i="15"/>
  <c r="BG283" i="15"/>
  <c r="BD283" i="15"/>
  <c r="BB283" i="15"/>
  <c r="BA283" i="15"/>
  <c r="AZ283" i="15"/>
  <c r="AV283" i="15"/>
  <c r="AQ283" i="15"/>
  <c r="AO283" i="15"/>
  <c r="AN283" i="15"/>
  <c r="AM283" i="15"/>
  <c r="AT283" i="15"/>
  <c r="BQ305" i="15" a="1"/>
  <c r="BQ305" i="15" s="1"/>
  <c r="BR298" i="15" a="1"/>
  <c r="BR298" i="15" s="1"/>
  <c r="BS298" i="15" s="1"/>
  <c r="AE298" i="15" s="1"/>
  <c r="BQ307" i="15" a="1"/>
  <c r="BQ307" i="15" s="1"/>
  <c r="BQ301" i="15" a="1"/>
  <c r="BQ301" i="15" s="1"/>
  <c r="BS301" i="15" s="1"/>
  <c r="AE301" i="15" s="1"/>
  <c r="BR296" i="15" a="1"/>
  <c r="BR296" i="15" s="1"/>
  <c r="BS296" i="15" s="1"/>
  <c r="AE296" i="15" s="1"/>
  <c r="BQ309" i="15" a="1"/>
  <c r="BQ309" i="15" s="1"/>
  <c r="BQ304" i="15" a="1"/>
  <c r="BQ304" i="15" s="1"/>
  <c r="BQ302" i="15" a="1"/>
  <c r="BQ302" i="15" s="1"/>
  <c r="BR299" i="15" a="1"/>
  <c r="BR299" i="15" s="1"/>
  <c r="BS299" i="15" s="1"/>
  <c r="AE299" i="15" s="1"/>
  <c r="BQ306" i="15" a="1"/>
  <c r="BQ306" i="15" s="1"/>
  <c r="BR297" i="15" a="1"/>
  <c r="BR297" i="15" s="1"/>
  <c r="BS297" i="15" s="1"/>
  <c r="AE297" i="15" s="1"/>
  <c r="BQ303" i="15" a="1"/>
  <c r="BQ303" i="15" s="1"/>
  <c r="BR293" i="15" a="1"/>
  <c r="BR293" i="15" s="1"/>
  <c r="BS293" i="15" s="1"/>
  <c r="AE293" i="15" s="1"/>
  <c r="BQ310" i="15" a="1"/>
  <c r="BQ310" i="15" s="1"/>
  <c r="BR294" i="15" a="1"/>
  <c r="BR294" i="15" s="1"/>
  <c r="BS294" i="15" s="1"/>
  <c r="AE294" i="15" s="1"/>
  <c r="BQ308" i="15" a="1"/>
  <c r="BQ308" i="15" s="1"/>
  <c r="BR292" i="15" a="1"/>
  <c r="BR292" i="15" s="1"/>
  <c r="BS292" i="15" s="1"/>
  <c r="AE292" i="15" s="1"/>
  <c r="BR300" i="15" a="1"/>
  <c r="BR300" i="15" s="1"/>
  <c r="BS300" i="15" s="1"/>
  <c r="AE300" i="15" s="1"/>
  <c r="BR301" i="15" a="1"/>
  <c r="BR301" i="15" s="1"/>
  <c r="BR295" i="15" a="1"/>
  <c r="BR295" i="15" s="1"/>
  <c r="BS295" i="15" s="1"/>
  <c r="AE295" i="15" s="1"/>
  <c r="BL50" i="15"/>
  <c r="BG290" i="15"/>
  <c r="AU290" i="15"/>
  <c r="AI290" i="15"/>
  <c r="BH290" i="15"/>
  <c r="AT290" i="15"/>
  <c r="BF290" i="15"/>
  <c r="AS290" i="15"/>
  <c r="BE290" i="15"/>
  <c r="AR290" i="15"/>
  <c r="BD290" i="15"/>
  <c r="AQ290" i="15"/>
  <c r="BC290" i="15"/>
  <c r="AP290" i="15"/>
  <c r="BB290" i="15"/>
  <c r="AO290" i="15"/>
  <c r="BA290" i="15"/>
  <c r="AN290" i="15"/>
  <c r="AY290" i="15"/>
  <c r="AL290" i="15"/>
  <c r="AW290" i="15"/>
  <c r="AV290" i="15"/>
  <c r="AM290" i="15"/>
  <c r="AK290" i="15"/>
  <c r="AJ290" i="15"/>
  <c r="AH290" i="15"/>
  <c r="AZ290" i="15"/>
  <c r="AX290" i="15"/>
  <c r="BI290" i="15"/>
  <c r="BA288" i="14"/>
  <c r="AO288" i="14"/>
  <c r="AY288" i="14"/>
  <c r="AM288" i="14"/>
  <c r="BG288" i="14"/>
  <c r="AS288" i="14"/>
  <c r="BF288" i="14"/>
  <c r="AR288" i="14"/>
  <c r="BE288" i="14"/>
  <c r="AQ288" i="14"/>
  <c r="BD288" i="14"/>
  <c r="AP288" i="14"/>
  <c r="BC288" i="14"/>
  <c r="AN288" i="14"/>
  <c r="BB288" i="14"/>
  <c r="AL288" i="14"/>
  <c r="AZ288" i="14"/>
  <c r="AK288" i="14"/>
  <c r="AW288" i="14"/>
  <c r="AI288" i="14"/>
  <c r="BI288" i="14"/>
  <c r="AU288" i="14"/>
  <c r="AV288" i="14"/>
  <c r="AT288" i="14"/>
  <c r="AJ288" i="14"/>
  <c r="AH288" i="14"/>
  <c r="BH288" i="14"/>
  <c r="AX288" i="14"/>
  <c r="BQ305" i="14" a="1"/>
  <c r="BQ305" i="14" s="1"/>
  <c r="BQ310" i="14" a="1"/>
  <c r="BQ310" i="14" s="1"/>
  <c r="BQ304" i="14" a="1"/>
  <c r="BQ304" i="14" s="1"/>
  <c r="BQ303" i="14" a="1"/>
  <c r="BQ303" i="14" s="1"/>
  <c r="BR298" i="14" a="1"/>
  <c r="BR298" i="14" s="1"/>
  <c r="BS298" i="14" s="1"/>
  <c r="AE298" i="14" s="1"/>
  <c r="BQ308" i="14" a="1"/>
  <c r="BQ308" i="14" s="1"/>
  <c r="BQ302" i="14" a="1"/>
  <c r="BQ302" i="14" s="1"/>
  <c r="BR296" i="14" a="1"/>
  <c r="BR296" i="14" s="1"/>
  <c r="BS296" i="14" s="1"/>
  <c r="AE296" i="14" s="1"/>
  <c r="BR293" i="14" a="1"/>
  <c r="BR293" i="14" s="1"/>
  <c r="BS293" i="14" s="1"/>
  <c r="AE293" i="14" s="1"/>
  <c r="BR299" i="14" a="1"/>
  <c r="BR299" i="14" s="1"/>
  <c r="BS299" i="14" s="1"/>
  <c r="AE299" i="14" s="1"/>
  <c r="BQ306" i="14" a="1"/>
  <c r="BQ306" i="14" s="1"/>
  <c r="BR301" i="14" a="1"/>
  <c r="BR301" i="14" s="1"/>
  <c r="BQ301" i="14" a="1"/>
  <c r="BQ301" i="14" s="1"/>
  <c r="BQ307" i="14" a="1"/>
  <c r="BQ307" i="14" s="1"/>
  <c r="BQ309" i="14" a="1"/>
  <c r="BQ309" i="14" s="1"/>
  <c r="BR292" i="14" a="1"/>
  <c r="BR292" i="14" s="1"/>
  <c r="BS292" i="14" s="1"/>
  <c r="AE292" i="14" s="1"/>
  <c r="BR300" i="14" a="1"/>
  <c r="BR300" i="14" s="1"/>
  <c r="BS300" i="14" s="1"/>
  <c r="AE300" i="14" s="1"/>
  <c r="BR295" i="14" a="1"/>
  <c r="BR295" i="14" s="1"/>
  <c r="BS295" i="14" s="1"/>
  <c r="AE295" i="14" s="1"/>
  <c r="BR297" i="14" a="1"/>
  <c r="BR297" i="14" s="1"/>
  <c r="BS297" i="14" s="1"/>
  <c r="AE297" i="14" s="1"/>
  <c r="BR294" i="14" a="1"/>
  <c r="BR294" i="14" s="1"/>
  <c r="BS294" i="14" s="1"/>
  <c r="AE294" i="14" s="1"/>
  <c r="AY289" i="14"/>
  <c r="AM289" i="14"/>
  <c r="BI289" i="14"/>
  <c r="AW289" i="14"/>
  <c r="AK289" i="14"/>
  <c r="AX289" i="14"/>
  <c r="AI289" i="14"/>
  <c r="AV289" i="14"/>
  <c r="AH289" i="14"/>
  <c r="AU289" i="14"/>
  <c r="BH289" i="14"/>
  <c r="AT289" i="14"/>
  <c r="BG289" i="14"/>
  <c r="AS289" i="14"/>
  <c r="BF289" i="14"/>
  <c r="AR289" i="14"/>
  <c r="BE289" i="14"/>
  <c r="AQ289" i="14"/>
  <c r="BC289" i="14"/>
  <c r="AO289" i="14"/>
  <c r="BA289" i="14"/>
  <c r="AL289" i="14"/>
  <c r="BD289" i="14"/>
  <c r="BB289" i="14"/>
  <c r="AZ289" i="14"/>
  <c r="AP289" i="14"/>
  <c r="AN289" i="14"/>
  <c r="AJ289" i="14"/>
  <c r="BA282" i="14"/>
  <c r="AO282" i="14"/>
  <c r="AY282" i="14"/>
  <c r="AM282" i="14"/>
  <c r="BE282" i="14"/>
  <c r="AQ282" i="14"/>
  <c r="BD282" i="14"/>
  <c r="AP282" i="14"/>
  <c r="BC282" i="14"/>
  <c r="AN282" i="14"/>
  <c r="BB282" i="14"/>
  <c r="AL282" i="14"/>
  <c r="AZ282" i="14"/>
  <c r="AK282" i="14"/>
  <c r="AX282" i="14"/>
  <c r="AJ282" i="14"/>
  <c r="AW282" i="14"/>
  <c r="AI282" i="14"/>
  <c r="BI282" i="14"/>
  <c r="AU282" i="14"/>
  <c r="AT282" i="14"/>
  <c r="AS282" i="14"/>
  <c r="AR282" i="14"/>
  <c r="AH282" i="14"/>
  <c r="BH282" i="14"/>
  <c r="BG282" i="14"/>
  <c r="BF282" i="14"/>
  <c r="AV282" i="14"/>
  <c r="AY283" i="14"/>
  <c r="AM283" i="14"/>
  <c r="BI283" i="14"/>
  <c r="AW283" i="14"/>
  <c r="AK283" i="14"/>
  <c r="AU283" i="14"/>
  <c r="BH283" i="14"/>
  <c r="AT283" i="14"/>
  <c r="BG283" i="14"/>
  <c r="AS283" i="14"/>
  <c r="BF283" i="14"/>
  <c r="AR283" i="14"/>
  <c r="BE283" i="14"/>
  <c r="AQ283" i="14"/>
  <c r="BD283" i="14"/>
  <c r="AP283" i="14"/>
  <c r="BC283" i="14"/>
  <c r="AO283" i="14"/>
  <c r="BA283" i="14"/>
  <c r="AL283" i="14"/>
  <c r="AX283" i="14"/>
  <c r="AV283" i="14"/>
  <c r="AN283" i="14"/>
  <c r="AJ283" i="14"/>
  <c r="AI283" i="14"/>
  <c r="AH283" i="14"/>
  <c r="BB283" i="14"/>
  <c r="AZ283" i="14"/>
  <c r="BG285" i="14"/>
  <c r="AU285" i="14"/>
  <c r="AI285" i="14"/>
  <c r="BE285" i="14"/>
  <c r="AS285" i="14"/>
  <c r="BF285" i="14"/>
  <c r="AQ285" i="14"/>
  <c r="BD285" i="14"/>
  <c r="AP285" i="14"/>
  <c r="BC285" i="14"/>
  <c r="AO285" i="14"/>
  <c r="BB285" i="14"/>
  <c r="AN285" i="14"/>
  <c r="BA285" i="14"/>
  <c r="AM285" i="14"/>
  <c r="AZ285" i="14"/>
  <c r="AL285" i="14"/>
  <c r="AY285" i="14"/>
  <c r="AK285" i="14"/>
  <c r="AW285" i="14"/>
  <c r="AH285" i="14"/>
  <c r="BI285" i="14"/>
  <c r="AT285" i="14"/>
  <c r="BH285" i="14"/>
  <c r="AX285" i="14"/>
  <c r="AV285" i="14"/>
  <c r="AR285" i="14"/>
  <c r="AJ285" i="14"/>
  <c r="BI291" i="14"/>
  <c r="AT291" i="14"/>
  <c r="BA291" i="14"/>
  <c r="AM291" i="14"/>
  <c r="BC287" i="14"/>
  <c r="AQ287" i="14"/>
  <c r="BA287" i="14"/>
  <c r="AO287" i="14"/>
  <c r="BB287" i="14"/>
  <c r="AM287" i="14"/>
  <c r="AZ287" i="14"/>
  <c r="AL287" i="14"/>
  <c r="AY287" i="14"/>
  <c r="AK287" i="14"/>
  <c r="AX287" i="14"/>
  <c r="AJ287" i="14"/>
  <c r="AW287" i="14"/>
  <c r="AI287" i="14"/>
  <c r="AV287" i="14"/>
  <c r="AH287" i="14"/>
  <c r="BI287" i="14"/>
  <c r="AU287" i="14"/>
  <c r="BG287" i="14"/>
  <c r="AS287" i="14"/>
  <c r="BE287" i="14"/>
  <c r="AP287" i="14"/>
  <c r="AN287" i="14"/>
  <c r="BF287" i="14"/>
  <c r="BD287" i="14"/>
  <c r="AT287" i="14"/>
  <c r="AR287" i="14"/>
  <c r="BH287" i="14"/>
  <c r="BI290" i="14"/>
  <c r="AW290" i="14"/>
  <c r="AK290" i="14"/>
  <c r="BG290" i="14"/>
  <c r="AU290" i="14"/>
  <c r="AI290" i="14"/>
  <c r="BC290" i="14"/>
  <c r="AO290" i="14"/>
  <c r="BB290" i="14"/>
  <c r="AN290" i="14"/>
  <c r="BA290" i="14"/>
  <c r="AM290" i="14"/>
  <c r="AZ290" i="14"/>
  <c r="AL290" i="14"/>
  <c r="AY290" i="14"/>
  <c r="AJ290" i="14"/>
  <c r="AX290" i="14"/>
  <c r="AH290" i="14"/>
  <c r="AV290" i="14"/>
  <c r="BH290" i="14"/>
  <c r="AS290" i="14"/>
  <c r="BE290" i="14"/>
  <c r="AQ290" i="14"/>
  <c r="BF290" i="14"/>
  <c r="BD290" i="14"/>
  <c r="AT290" i="14"/>
  <c r="AR290" i="14"/>
  <c r="AP290" i="14"/>
  <c r="BI284" i="14"/>
  <c r="AW284" i="14"/>
  <c r="AK284" i="14"/>
  <c r="BG284" i="14"/>
  <c r="AU284" i="14"/>
  <c r="AI284" i="14"/>
  <c r="BA284" i="14"/>
  <c r="AM284" i="14"/>
  <c r="AZ284" i="14"/>
  <c r="AL284" i="14"/>
  <c r="AY284" i="14"/>
  <c r="AJ284" i="14"/>
  <c r="AX284" i="14"/>
  <c r="AH284" i="14"/>
  <c r="AV284" i="14"/>
  <c r="AT284" i="14"/>
  <c r="BH284" i="14"/>
  <c r="AS284" i="14"/>
  <c r="BE284" i="14"/>
  <c r="AQ284" i="14"/>
  <c r="BC284" i="14"/>
  <c r="BB284" i="14"/>
  <c r="AR284" i="14"/>
  <c r="AP284" i="14"/>
  <c r="AO284" i="14"/>
  <c r="AN284" i="14"/>
  <c r="BF284" i="14"/>
  <c r="BD284" i="14"/>
  <c r="BE286" i="14"/>
  <c r="AS286" i="14"/>
  <c r="BC286" i="14"/>
  <c r="AQ286" i="14"/>
  <c r="AW286" i="14"/>
  <c r="AI286" i="14"/>
  <c r="AV286" i="14"/>
  <c r="AH286" i="14"/>
  <c r="BI286" i="14"/>
  <c r="AU286" i="14"/>
  <c r="BH286" i="14"/>
  <c r="AT286" i="14"/>
  <c r="BG286" i="14"/>
  <c r="AR286" i="14"/>
  <c r="BF286" i="14"/>
  <c r="AP286" i="14"/>
  <c r="BD286" i="14"/>
  <c r="AO286" i="14"/>
  <c r="BA286" i="14"/>
  <c r="AM286" i="14"/>
  <c r="AY286" i="14"/>
  <c r="AK286" i="14"/>
  <c r="BB286" i="14"/>
  <c r="AZ286" i="14"/>
  <c r="AN286" i="14"/>
  <c r="AL286" i="14"/>
  <c r="AJ286" i="14"/>
  <c r="AX286" i="14"/>
  <c r="AY291" i="14" l="1"/>
  <c r="BH291" i="14"/>
  <c r="AJ291" i="14"/>
  <c r="AO291" i="14"/>
  <c r="AI291" i="14"/>
  <c r="AS291" i="14"/>
  <c r="BC291" i="14"/>
  <c r="AZ291" i="14"/>
  <c r="AL291" i="14"/>
  <c r="AP291" i="14"/>
  <c r="AN291" i="14"/>
  <c r="BE291" i="14"/>
  <c r="AU291" i="14"/>
  <c r="BB291" i="14"/>
  <c r="AX291" i="14"/>
  <c r="AH291" i="14"/>
  <c r="AQ291" i="14"/>
  <c r="BG291" i="14"/>
  <c r="BD291" i="14"/>
  <c r="AW291" i="14"/>
  <c r="BF291" i="14"/>
  <c r="AV291" i="14"/>
  <c r="AK291" i="14"/>
  <c r="AJ26" i="6"/>
  <c r="AB185" i="6"/>
  <c r="AD185" i="6" s="1"/>
  <c r="AB285" i="6"/>
  <c r="AD285" i="6" s="1"/>
  <c r="AB327" i="6"/>
  <c r="AD327" i="6" s="1"/>
  <c r="AB363" i="6"/>
  <c r="AD363" i="6" s="1"/>
  <c r="AB299" i="6"/>
  <c r="AF299" i="6" s="1"/>
  <c r="AB488" i="6"/>
  <c r="AD488" i="6" s="1"/>
  <c r="AB477" i="6"/>
  <c r="AD477" i="6" s="1"/>
  <c r="AB164" i="6"/>
  <c r="AD164" i="6" s="1"/>
  <c r="AB159" i="6"/>
  <c r="AD159" i="6" s="1"/>
  <c r="AB35" i="6"/>
  <c r="AE35" i="6" s="1"/>
  <c r="AB204" i="6"/>
  <c r="AD204" i="6" s="1"/>
  <c r="AB369" i="6"/>
  <c r="AD369" i="6" s="1"/>
  <c r="AB410" i="6"/>
  <c r="AD410" i="6" s="1"/>
  <c r="AB368" i="6"/>
  <c r="AD368" i="6" s="1"/>
  <c r="AB172" i="6"/>
  <c r="AD172" i="6" s="1"/>
  <c r="AB32" i="6"/>
  <c r="AD32" i="6" s="1"/>
  <c r="AB63" i="6"/>
  <c r="AE63" i="6" s="1"/>
  <c r="AB54" i="6"/>
  <c r="AD54" i="6" s="1"/>
  <c r="AB430" i="6"/>
  <c r="AD430" i="6" s="1"/>
  <c r="AB439" i="6"/>
  <c r="AC439" i="6" s="1"/>
  <c r="AB275" i="6"/>
  <c r="AD275" i="6" s="1"/>
  <c r="AB288" i="6"/>
  <c r="AD288" i="6" s="1"/>
  <c r="AB112" i="6"/>
  <c r="AD112" i="6" s="1"/>
  <c r="AB128" i="6"/>
  <c r="AD128" i="6" s="1"/>
  <c r="AB290" i="6"/>
  <c r="AF290" i="6" s="1"/>
  <c r="AB280" i="6"/>
  <c r="AD280" i="6" s="1"/>
  <c r="AB409" i="6"/>
  <c r="AD409" i="6" s="1"/>
  <c r="AB469" i="6"/>
  <c r="AF469" i="6" s="1"/>
  <c r="AB400" i="6"/>
  <c r="AD400" i="6" s="1"/>
  <c r="AB78" i="6"/>
  <c r="AD78" i="6" s="1"/>
  <c r="AB155" i="6"/>
  <c r="AD155" i="6" s="1"/>
  <c r="AB200" i="6"/>
  <c r="AD200" i="6" s="1"/>
  <c r="AB432" i="6"/>
  <c r="AD432" i="6" s="1"/>
  <c r="AB17" i="6"/>
  <c r="AF17" i="6" s="1"/>
  <c r="AB234" i="6"/>
  <c r="AF234" i="6" s="1"/>
  <c r="AB429" i="6"/>
  <c r="AD429" i="6" s="1"/>
  <c r="AB214" i="6"/>
  <c r="AD214" i="6" s="1"/>
  <c r="AB119" i="6"/>
  <c r="AD119" i="6" s="1"/>
  <c r="AB22" i="6"/>
  <c r="AD22" i="6" s="1"/>
  <c r="AB179" i="6"/>
  <c r="AD179" i="6" s="1"/>
  <c r="AB460" i="6"/>
  <c r="AD460" i="6" s="1"/>
  <c r="AB28" i="6"/>
  <c r="AD28" i="6" s="1"/>
  <c r="AB418" i="6"/>
  <c r="AD418" i="6" s="1"/>
  <c r="AB428" i="6"/>
  <c r="AD428" i="6" s="1"/>
  <c r="AB47" i="6"/>
  <c r="AD47" i="6" s="1"/>
  <c r="AB29" i="6"/>
  <c r="AD29" i="6" s="1"/>
  <c r="AB490" i="6"/>
  <c r="AD490" i="6" s="1"/>
  <c r="AB215" i="6"/>
  <c r="AC215" i="6" s="1"/>
  <c r="AB195" i="6"/>
  <c r="AD195" i="6" s="1"/>
  <c r="AB278" i="6"/>
  <c r="AD278" i="6" s="1"/>
  <c r="AB360" i="6"/>
  <c r="AD360" i="6" s="1"/>
  <c r="AB230" i="6"/>
  <c r="AD230" i="6" s="1"/>
  <c r="AB66" i="6"/>
  <c r="AD66" i="6" s="1"/>
  <c r="AB115" i="6"/>
  <c r="AD115" i="6" s="1"/>
  <c r="AB449" i="6"/>
  <c r="AD449" i="6" s="1"/>
  <c r="AB434" i="6"/>
  <c r="AD434" i="6" s="1"/>
  <c r="AB44" i="6"/>
  <c r="AD44" i="6" s="1"/>
  <c r="AB287" i="6"/>
  <c r="AD287" i="6" s="1"/>
  <c r="AB260" i="6"/>
  <c r="AD260" i="6" s="1"/>
  <c r="AB209" i="6"/>
  <c r="AF209" i="6" s="1"/>
  <c r="AB474" i="6"/>
  <c r="AD474" i="6" s="1"/>
  <c r="AB20" i="6"/>
  <c r="AC20" i="6" s="1"/>
  <c r="AB187" i="6"/>
  <c r="AD187" i="6" s="1"/>
  <c r="AB380" i="6"/>
  <c r="AD380" i="6" s="1"/>
  <c r="AB462" i="6"/>
  <c r="AC462" i="6" s="1"/>
  <c r="AB332" i="6"/>
  <c r="AD332" i="6" s="1"/>
  <c r="AB186" i="6"/>
  <c r="AD186" i="6" s="1"/>
  <c r="AB158" i="6"/>
  <c r="AC158" i="6" s="1"/>
  <c r="AB395" i="6"/>
  <c r="AC395" i="6" s="1"/>
  <c r="AB367" i="6"/>
  <c r="AD367" i="6" s="1"/>
  <c r="AB385" i="6"/>
  <c r="AD385" i="6" s="1"/>
  <c r="AB312" i="6"/>
  <c r="AD312" i="6" s="1"/>
  <c r="AB255" i="6"/>
  <c r="AD255" i="6" s="1"/>
  <c r="AB308" i="6"/>
  <c r="AD308" i="6" s="1"/>
  <c r="AB302" i="6"/>
  <c r="AD302" i="6" s="1"/>
  <c r="AB456" i="6"/>
  <c r="AD456" i="6" s="1"/>
  <c r="AB184" i="6"/>
  <c r="AD184" i="6" s="1"/>
  <c r="AB313" i="6"/>
  <c r="AD313" i="6" s="1"/>
  <c r="AB338" i="6"/>
  <c r="AF338" i="6" s="1"/>
  <c r="AB238" i="6"/>
  <c r="AD238" i="6" s="1"/>
  <c r="AB401" i="6"/>
  <c r="AD401" i="6" s="1"/>
  <c r="AB373" i="6"/>
  <c r="AD373" i="6" s="1"/>
  <c r="AB250" i="6"/>
  <c r="AD250" i="6" s="1"/>
  <c r="AB222" i="6"/>
  <c r="AD222" i="6" s="1"/>
  <c r="AB318" i="6"/>
  <c r="AD318" i="6" s="1"/>
  <c r="AB48" i="6"/>
  <c r="AE48" i="6" s="1"/>
  <c r="AB273" i="6"/>
  <c r="AD273" i="6" s="1"/>
  <c r="AB69" i="6"/>
  <c r="AD69" i="6" s="1"/>
  <c r="AB444" i="6"/>
  <c r="AC444" i="6" s="1"/>
  <c r="AB402" i="6"/>
  <c r="AD402" i="6" s="1"/>
  <c r="AB358" i="6"/>
  <c r="AD358" i="6" s="1"/>
  <c r="AB345" i="6"/>
  <c r="AE345" i="6" s="1"/>
  <c r="AB123" i="6"/>
  <c r="AD123" i="6" s="1"/>
  <c r="AB110" i="6"/>
  <c r="AD110" i="6" s="1"/>
  <c r="AB144" i="6"/>
  <c r="AD144" i="6" s="1"/>
  <c r="AB212" i="6"/>
  <c r="AD212" i="6" s="1"/>
  <c r="AB55" i="6"/>
  <c r="AC55" i="6" s="1"/>
  <c r="AB482" i="6"/>
  <c r="AD482" i="6" s="1"/>
  <c r="AB279" i="6"/>
  <c r="AD279" i="6" s="1"/>
  <c r="AB307" i="6"/>
  <c r="AD307" i="6" s="1"/>
  <c r="AB197" i="6"/>
  <c r="AD197" i="6" s="1"/>
  <c r="AB120" i="6"/>
  <c r="AD120" i="6" s="1"/>
  <c r="AB320" i="6"/>
  <c r="AD320" i="6" s="1"/>
  <c r="AB168" i="6"/>
  <c r="AC168" i="6" s="1"/>
  <c r="AB379" i="6"/>
  <c r="AD379" i="6" s="1"/>
  <c r="AB359" i="6"/>
  <c r="AD359" i="6" s="1"/>
  <c r="AB458" i="6"/>
  <c r="AD458" i="6" s="1"/>
  <c r="AB452" i="6"/>
  <c r="AD452" i="6" s="1"/>
  <c r="AB80" i="6"/>
  <c r="AD80" i="6" s="1"/>
  <c r="AB473" i="6"/>
  <c r="AD473" i="6" s="1"/>
  <c r="AB224" i="6"/>
  <c r="AD224" i="6" s="1"/>
  <c r="AB43" i="6"/>
  <c r="AD43" i="6" s="1"/>
  <c r="AB413" i="6"/>
  <c r="AD413" i="6" s="1"/>
  <c r="AB95" i="6"/>
  <c r="AD95" i="6" s="1"/>
  <c r="AB377" i="6"/>
  <c r="AD377" i="6" s="1"/>
  <c r="AB124" i="6"/>
  <c r="AD124" i="6" s="1"/>
  <c r="AB349" i="6"/>
  <c r="AD349" i="6" s="1"/>
  <c r="AB135" i="6"/>
  <c r="AD135" i="6" s="1"/>
  <c r="AB10" i="6"/>
  <c r="AD10" i="6" s="1"/>
  <c r="AB408" i="6"/>
  <c r="AD408" i="6" s="1"/>
  <c r="AB337" i="6"/>
  <c r="AD337" i="6" s="1"/>
  <c r="AB104" i="6"/>
  <c r="AD104" i="6" s="1"/>
  <c r="AB14" i="6"/>
  <c r="AD14" i="6" s="1"/>
  <c r="AB427" i="6"/>
  <c r="AD427" i="6" s="1"/>
  <c r="AB350" i="6"/>
  <c r="AD350" i="6" s="1"/>
  <c r="AB317" i="6"/>
  <c r="AD317" i="6" s="1"/>
  <c r="AB3" i="6"/>
  <c r="AD3" i="6" s="1"/>
  <c r="AB374" i="6"/>
  <c r="AD374" i="6" s="1"/>
  <c r="AB440" i="6"/>
  <c r="AC440" i="6" s="1"/>
  <c r="AB325" i="6"/>
  <c r="AD325" i="6" s="1"/>
  <c r="AB167" i="6"/>
  <c r="AF167" i="6" s="1"/>
  <c r="AB465" i="6"/>
  <c r="AD465" i="6" s="1"/>
  <c r="AB354" i="6"/>
  <c r="AD354" i="6" s="1"/>
  <c r="AB463" i="6"/>
  <c r="AD463" i="6" s="1"/>
  <c r="AB170" i="6"/>
  <c r="AC170" i="6" s="1"/>
  <c r="AB467" i="6"/>
  <c r="AD467" i="6" s="1"/>
  <c r="AB74" i="6"/>
  <c r="AD74" i="6" s="1"/>
  <c r="AB259" i="6"/>
  <c r="AD259" i="6" s="1"/>
  <c r="AB387" i="6"/>
  <c r="AD387" i="6" s="1"/>
  <c r="AB407" i="6"/>
  <c r="AD407" i="6" s="1"/>
  <c r="AB340" i="6"/>
  <c r="AD340" i="6" s="1"/>
  <c r="AB322" i="6"/>
  <c r="AD322" i="6" s="1"/>
  <c r="AB372" i="6"/>
  <c r="AC372" i="6" s="1"/>
  <c r="AB335" i="6"/>
  <c r="AD335" i="6" s="1"/>
  <c r="AB314" i="6"/>
  <c r="AD314" i="6" s="1"/>
  <c r="AB133" i="6"/>
  <c r="AD133" i="6" s="1"/>
  <c r="AB218" i="6"/>
  <c r="AD218" i="6" s="1"/>
  <c r="AB398" i="6"/>
  <c r="AD398" i="6" s="1"/>
  <c r="AB33" i="6"/>
  <c r="AD33" i="6" s="1"/>
  <c r="AB252" i="6"/>
  <c r="AD252" i="6" s="1"/>
  <c r="AB357" i="6"/>
  <c r="AD357" i="6" s="1"/>
  <c r="AB15" i="6"/>
  <c r="AD15" i="6" s="1"/>
  <c r="AB82" i="6"/>
  <c r="AD82" i="6" s="1"/>
  <c r="AB283" i="6"/>
  <c r="AD283" i="6" s="1"/>
  <c r="AB339" i="6"/>
  <c r="AD339" i="6" s="1"/>
  <c r="AB30" i="6"/>
  <c r="AD30" i="6" s="1"/>
  <c r="AB289" i="6"/>
  <c r="AC289" i="6" s="1"/>
  <c r="AB199" i="6"/>
  <c r="AE199" i="6" s="1"/>
  <c r="AB193" i="6"/>
  <c r="AD193" i="6" s="1"/>
  <c r="AB152" i="6"/>
  <c r="AD152" i="6" s="1"/>
  <c r="AB247" i="6"/>
  <c r="AD247" i="6" s="1"/>
  <c r="AB264" i="6"/>
  <c r="AD264" i="6" s="1"/>
  <c r="AB149" i="6"/>
  <c r="AD149" i="6" s="1"/>
  <c r="AB108" i="6"/>
  <c r="AD108" i="6" s="1"/>
  <c r="AB138" i="6"/>
  <c r="AD138" i="6" s="1"/>
  <c r="AB263" i="6"/>
  <c r="AD263" i="6" s="1"/>
  <c r="AB217" i="6"/>
  <c r="AD217" i="6" s="1"/>
  <c r="AB348" i="6"/>
  <c r="AD348" i="6" s="1"/>
  <c r="AB122" i="6"/>
  <c r="AD122" i="6" s="1"/>
  <c r="AB90" i="6"/>
  <c r="AD90" i="6" s="1"/>
  <c r="AB254" i="6"/>
  <c r="AD254" i="6" s="1"/>
  <c r="AB85" i="6"/>
  <c r="AD85" i="6" s="1"/>
  <c r="AB75" i="6"/>
  <c r="AD75" i="6" s="1"/>
  <c r="AB364" i="6"/>
  <c r="AD364" i="6" s="1"/>
  <c r="AB268" i="6"/>
  <c r="AD268" i="6" s="1"/>
  <c r="AB248" i="6"/>
  <c r="AB453" i="6"/>
  <c r="AD453" i="6" s="1"/>
  <c r="AB438" i="6"/>
  <c r="AD438" i="6" s="1"/>
  <c r="AB129" i="6"/>
  <c r="AC129" i="6" s="1"/>
  <c r="AB53" i="6"/>
  <c r="AD53" i="6" s="1"/>
  <c r="AB447" i="6"/>
  <c r="AD447" i="6" s="1"/>
  <c r="AB160" i="6"/>
  <c r="AD160" i="6" s="1"/>
  <c r="AB249" i="6"/>
  <c r="AD249" i="6" s="1"/>
  <c r="AB58" i="6"/>
  <c r="AD58" i="6" s="1"/>
  <c r="AB315" i="6"/>
  <c r="AD315" i="6" s="1"/>
  <c r="AB8" i="6"/>
  <c r="AF8" i="6" s="1"/>
  <c r="AB382" i="6"/>
  <c r="AD382" i="6" s="1"/>
  <c r="AB147" i="6"/>
  <c r="AD147" i="6" s="1"/>
  <c r="AB97" i="6"/>
  <c r="AD97" i="6" s="1"/>
  <c r="AB7" i="6"/>
  <c r="AD7" i="6" s="1"/>
  <c r="AB294" i="6"/>
  <c r="AD294" i="6" s="1"/>
  <c r="AB305" i="6"/>
  <c r="AD305" i="6" s="1"/>
  <c r="AB347" i="6"/>
  <c r="AD347" i="6" s="1"/>
  <c r="AB207" i="6"/>
  <c r="AD207" i="6" s="1"/>
  <c r="AB414" i="6"/>
  <c r="AD414" i="6" s="1"/>
  <c r="AB388" i="6"/>
  <c r="AD388" i="6" s="1"/>
  <c r="AB239" i="6"/>
  <c r="AD239" i="6" s="1"/>
  <c r="AB265" i="6"/>
  <c r="AD265" i="6" s="1"/>
  <c r="AB221" i="6"/>
  <c r="AD221" i="6" s="1"/>
  <c r="AB174" i="6"/>
  <c r="AD174" i="6" s="1"/>
  <c r="AB470" i="6"/>
  <c r="AD470" i="6" s="1"/>
  <c r="AB404" i="6"/>
  <c r="AF404" i="6" s="1"/>
  <c r="AB38" i="6"/>
  <c r="AD38" i="6" s="1"/>
  <c r="AB213" i="6"/>
  <c r="AD213" i="6" s="1"/>
  <c r="AB142" i="6"/>
  <c r="AC142" i="6" s="1"/>
  <c r="AB464" i="6"/>
  <c r="AD464" i="6" s="1"/>
  <c r="AB397" i="6"/>
  <c r="AD397" i="6" s="1"/>
  <c r="AB137" i="6"/>
  <c r="AD137" i="6" s="1"/>
  <c r="AB177" i="6"/>
  <c r="AD177" i="6" s="1"/>
  <c r="AB117" i="6"/>
  <c r="AD117" i="6" s="1"/>
  <c r="AB298" i="6"/>
  <c r="AD298" i="6" s="1"/>
  <c r="AB422" i="6"/>
  <c r="AD422" i="6" s="1"/>
  <c r="AB468" i="6"/>
  <c r="AD468" i="6" s="1"/>
  <c r="AB483" i="6"/>
  <c r="AD483" i="6" s="1"/>
  <c r="AB60" i="6"/>
  <c r="AD60" i="6" s="1"/>
  <c r="AB67" i="6"/>
  <c r="AD67" i="6" s="1"/>
  <c r="AB269" i="6"/>
  <c r="AD269" i="6" s="1"/>
  <c r="AB442" i="6"/>
  <c r="AD442" i="6" s="1"/>
  <c r="AB480" i="6"/>
  <c r="AD480" i="6" s="1"/>
  <c r="AB329" i="6"/>
  <c r="AD329" i="6" s="1"/>
  <c r="AB182" i="6"/>
  <c r="AD182" i="6" s="1"/>
  <c r="AB384" i="6"/>
  <c r="AD384" i="6" s="1"/>
  <c r="AB282" i="6"/>
  <c r="AD282" i="6" s="1"/>
  <c r="AB150" i="6"/>
  <c r="AD150" i="6" s="1"/>
  <c r="AB304" i="6"/>
  <c r="AD304" i="6" s="1"/>
  <c r="AB257" i="6"/>
  <c r="AD257" i="6" s="1"/>
  <c r="AB105" i="6"/>
  <c r="AD105" i="6" s="1"/>
  <c r="AB157" i="6"/>
  <c r="AD157" i="6" s="1"/>
  <c r="AB139" i="6"/>
  <c r="AF139" i="6" s="1"/>
  <c r="AB262" i="6"/>
  <c r="AC262" i="6" s="1"/>
  <c r="AB479" i="6"/>
  <c r="AD479" i="6" s="1"/>
  <c r="AB192" i="6"/>
  <c r="AD192" i="6" s="1"/>
  <c r="AB37" i="6"/>
  <c r="AD37" i="6" s="1"/>
  <c r="AB77" i="6"/>
  <c r="AD77" i="6" s="1"/>
  <c r="AB370" i="6"/>
  <c r="AD370" i="6" s="1"/>
  <c r="AB310" i="6"/>
  <c r="AD310" i="6" s="1"/>
  <c r="AB118" i="6"/>
  <c r="AD118" i="6" s="1"/>
  <c r="AB297" i="6"/>
  <c r="AD297" i="6" s="1"/>
  <c r="AB253" i="6"/>
  <c r="AD253" i="6" s="1"/>
  <c r="AB472" i="6"/>
  <c r="AD472" i="6" s="1"/>
  <c r="AB399" i="6"/>
  <c r="AC399" i="6" s="1"/>
  <c r="AB485" i="6"/>
  <c r="AD485" i="6" s="1"/>
  <c r="AB227" i="6"/>
  <c r="AD227" i="6" s="1"/>
  <c r="AB107" i="6"/>
  <c r="AD107" i="6" s="1"/>
  <c r="AB270" i="6"/>
  <c r="AD270" i="6" s="1"/>
  <c r="AB52" i="6"/>
  <c r="AD52" i="6" s="1"/>
  <c r="AB190" i="6"/>
  <c r="AD190" i="6" s="1"/>
  <c r="AB79" i="6"/>
  <c r="AD79" i="6" s="1"/>
  <c r="AB346" i="6"/>
  <c r="AD346" i="6" s="1"/>
  <c r="AB229" i="6"/>
  <c r="AD229" i="6" s="1"/>
  <c r="AB309" i="6"/>
  <c r="AD309" i="6" s="1"/>
  <c r="AB233" i="6"/>
  <c r="AD233" i="6" s="1"/>
  <c r="AB93" i="6"/>
  <c r="AD93" i="6" s="1"/>
  <c r="AB198" i="6"/>
  <c r="AD198" i="6" s="1"/>
  <c r="AB84" i="6"/>
  <c r="AD84" i="6" s="1"/>
  <c r="AB87" i="6"/>
  <c r="AD87" i="6" s="1"/>
  <c r="AB191" i="6"/>
  <c r="AF191" i="6" s="1"/>
  <c r="AB445" i="6"/>
  <c r="AD445" i="6" s="1"/>
  <c r="AB220" i="6"/>
  <c r="AD220" i="6" s="1"/>
  <c r="AB163" i="6"/>
  <c r="AC163" i="6" s="1"/>
  <c r="AB99" i="6"/>
  <c r="AD99" i="6" s="1"/>
  <c r="AB88" i="6"/>
  <c r="AD88" i="6" s="1"/>
  <c r="AB210" i="6"/>
  <c r="AD210" i="6" s="1"/>
  <c r="AB258" i="6"/>
  <c r="AD258" i="6" s="1"/>
  <c r="AB484" i="6"/>
  <c r="AD484" i="6" s="1"/>
  <c r="AB424" i="6"/>
  <c r="AD424" i="6" s="1"/>
  <c r="AB443" i="6"/>
  <c r="AD443" i="6" s="1"/>
  <c r="AB437" i="6"/>
  <c r="AD437" i="6" s="1"/>
  <c r="AB425" i="6"/>
  <c r="AD425" i="6" s="1"/>
  <c r="AB389" i="6"/>
  <c r="AD389" i="6" s="1"/>
  <c r="AB355" i="6"/>
  <c r="AD355" i="6" s="1"/>
  <c r="AB109" i="6"/>
  <c r="AF109" i="6" s="1"/>
  <c r="AB235" i="6"/>
  <c r="AD235" i="6" s="1"/>
  <c r="AB375" i="6"/>
  <c r="AD375" i="6" s="1"/>
  <c r="AB49" i="6"/>
  <c r="AC49" i="6" s="1"/>
  <c r="AB415" i="6"/>
  <c r="AD415" i="6" s="1"/>
  <c r="AB175" i="6"/>
  <c r="AD175" i="6" s="1"/>
  <c r="AB189" i="6"/>
  <c r="AD189" i="6" s="1"/>
  <c r="AB336" i="6"/>
  <c r="AD336" i="6" s="1"/>
  <c r="AB114" i="6"/>
  <c r="AD114" i="6" s="1"/>
  <c r="AB240" i="6"/>
  <c r="AD240" i="6" s="1"/>
  <c r="AB328" i="6"/>
  <c r="AD328" i="6" s="1"/>
  <c r="AB219" i="6"/>
  <c r="AD219" i="6" s="1"/>
  <c r="AB24" i="6"/>
  <c r="AD24" i="6" s="1"/>
  <c r="AB433" i="6"/>
  <c r="AD433" i="6" s="1"/>
  <c r="AB284" i="6"/>
  <c r="AD284" i="6" s="1"/>
  <c r="AB303" i="6"/>
  <c r="AD303" i="6" s="1"/>
  <c r="AB40" i="6"/>
  <c r="AD40" i="6" s="1"/>
  <c r="AB492" i="6"/>
  <c r="AD492" i="6" s="1"/>
  <c r="AB5" i="6"/>
  <c r="AD5" i="6" s="1"/>
  <c r="AB113" i="6"/>
  <c r="AD113" i="6" s="1"/>
  <c r="AB188" i="6"/>
  <c r="AD188" i="6" s="1"/>
  <c r="AB405" i="6"/>
  <c r="AD405" i="6" s="1"/>
  <c r="AB19" i="6"/>
  <c r="AD19" i="6" s="1"/>
  <c r="AB417" i="6"/>
  <c r="AD417" i="6" s="1"/>
  <c r="AB419" i="6"/>
  <c r="AC419" i="6" s="1"/>
  <c r="AB334" i="6"/>
  <c r="AD334" i="6" s="1"/>
  <c r="AB277" i="6"/>
  <c r="AD277" i="6" s="1"/>
  <c r="AB383" i="6"/>
  <c r="AD383" i="6" s="1"/>
  <c r="AB154" i="6"/>
  <c r="AD154" i="6" s="1"/>
  <c r="AB208" i="6"/>
  <c r="AC208" i="6" s="1"/>
  <c r="AB145" i="6"/>
  <c r="AD145" i="6" s="1"/>
  <c r="AB246" i="6"/>
  <c r="AD246" i="6" s="1"/>
  <c r="AB194" i="6"/>
  <c r="AD194" i="6" s="1"/>
  <c r="AB130" i="6"/>
  <c r="AD130" i="6" s="1"/>
  <c r="AB4" i="6"/>
  <c r="AD4" i="6" s="1"/>
  <c r="AB26" i="6"/>
  <c r="AD26" i="6" s="1"/>
  <c r="AB423" i="6"/>
  <c r="AD423" i="6" s="1"/>
  <c r="AB353" i="6"/>
  <c r="AD353" i="6" s="1"/>
  <c r="AB493" i="6"/>
  <c r="AD493" i="6" s="1"/>
  <c r="AB42" i="6"/>
  <c r="AD42" i="6" s="1"/>
  <c r="AB272" i="6"/>
  <c r="AD272" i="6" s="1"/>
  <c r="AB153" i="6"/>
  <c r="AC153" i="6" s="1"/>
  <c r="AB475" i="6"/>
  <c r="AD475" i="6" s="1"/>
  <c r="AB100" i="6"/>
  <c r="AC100" i="6" s="1"/>
  <c r="AB50" i="6"/>
  <c r="AD50" i="6" s="1"/>
  <c r="AB148" i="6"/>
  <c r="AD148" i="6" s="1"/>
  <c r="AB125" i="6"/>
  <c r="AC125" i="6" s="1"/>
  <c r="AB13" i="6"/>
  <c r="AD13" i="6" s="1"/>
  <c r="AB333" i="6"/>
  <c r="AD333" i="6" s="1"/>
  <c r="AB267" i="6"/>
  <c r="AD267" i="6" s="1"/>
  <c r="AB39" i="6"/>
  <c r="AD39" i="6" s="1"/>
  <c r="AB454" i="6"/>
  <c r="AD454" i="6" s="1"/>
  <c r="AB362" i="6"/>
  <c r="AD362" i="6" s="1"/>
  <c r="AB132" i="6"/>
  <c r="AF132" i="6" s="1"/>
  <c r="AB94" i="6"/>
  <c r="AD94" i="6" s="1"/>
  <c r="AB319" i="6"/>
  <c r="AD319" i="6" s="1"/>
  <c r="AB403" i="6"/>
  <c r="AD403" i="6" s="1"/>
  <c r="AB205" i="6"/>
  <c r="AD205" i="6" s="1"/>
  <c r="AB72" i="6"/>
  <c r="AC72" i="6" s="1"/>
  <c r="AB169" i="6"/>
  <c r="AD169" i="6" s="1"/>
  <c r="AB393" i="6"/>
  <c r="AD393" i="6" s="1"/>
  <c r="AB295" i="6"/>
  <c r="AD295" i="6" s="1"/>
  <c r="AB178" i="6"/>
  <c r="AD178" i="6" s="1"/>
  <c r="AB245" i="6"/>
  <c r="AD245" i="6" s="1"/>
  <c r="AB23" i="6"/>
  <c r="AF23" i="6" s="1"/>
  <c r="AB183" i="6"/>
  <c r="AD183" i="6" s="1"/>
  <c r="AB202" i="6"/>
  <c r="AD202" i="6" s="1"/>
  <c r="AB242" i="6"/>
  <c r="AD242" i="6" s="1"/>
  <c r="AB12" i="6"/>
  <c r="AD12" i="6" s="1"/>
  <c r="AB450" i="6"/>
  <c r="AD450" i="6" s="1"/>
  <c r="AB343" i="6"/>
  <c r="AD343" i="6" s="1"/>
  <c r="AB59" i="6"/>
  <c r="AE59" i="6" s="1"/>
  <c r="AB140" i="6"/>
  <c r="AD140" i="6" s="1"/>
  <c r="AB102" i="6"/>
  <c r="AD102" i="6" s="1"/>
  <c r="AB489" i="6"/>
  <c r="AD489" i="6" s="1"/>
  <c r="AB420" i="6"/>
  <c r="AC420" i="6" s="1"/>
  <c r="AB344" i="6"/>
  <c r="AD344" i="6" s="1"/>
  <c r="AB457" i="6"/>
  <c r="AD457" i="6" s="1"/>
  <c r="AB300" i="6"/>
  <c r="AD300" i="6" s="1"/>
  <c r="AB173" i="6"/>
  <c r="AD173" i="6" s="1"/>
  <c r="AB180" i="6"/>
  <c r="AD180" i="6" s="1"/>
  <c r="AB455" i="6"/>
  <c r="AD455" i="6" s="1"/>
  <c r="AB324" i="6"/>
  <c r="AD324" i="6" s="1"/>
  <c r="AB365" i="6"/>
  <c r="AD365" i="6" s="1"/>
  <c r="AB412" i="6"/>
  <c r="AD412" i="6" s="1"/>
  <c r="AB45" i="6"/>
  <c r="AD45" i="6" s="1"/>
  <c r="AB225" i="6"/>
  <c r="AD225" i="6" s="1"/>
  <c r="AB165" i="6"/>
  <c r="AD165" i="6" s="1"/>
  <c r="AB223" i="6"/>
  <c r="AD223" i="6" s="1"/>
  <c r="AB203" i="6"/>
  <c r="AD203" i="6" s="1"/>
  <c r="AB243" i="6"/>
  <c r="AD243" i="6" s="1"/>
  <c r="AB143" i="6"/>
  <c r="AD143" i="6" s="1"/>
  <c r="AB274" i="6"/>
  <c r="AD274" i="6" s="1"/>
  <c r="AB73" i="6"/>
  <c r="AD73" i="6" s="1"/>
  <c r="AB25" i="6"/>
  <c r="AD25" i="6" s="1"/>
  <c r="AB57" i="6"/>
  <c r="AD57" i="6" s="1"/>
  <c r="AB394" i="6"/>
  <c r="AD394" i="6" s="1"/>
  <c r="AB478" i="6"/>
  <c r="AD478" i="6" s="1"/>
  <c r="AB34" i="6"/>
  <c r="AD34" i="6" s="1"/>
  <c r="AB352" i="6"/>
  <c r="AD352" i="6" s="1"/>
  <c r="AB232" i="6"/>
  <c r="AD232" i="6" s="1"/>
  <c r="AB228" i="6"/>
  <c r="AD228" i="6" s="1"/>
  <c r="AB27" i="6"/>
  <c r="AD27" i="6" s="1"/>
  <c r="AB65" i="6"/>
  <c r="AD65" i="6" s="1"/>
  <c r="AB64" i="6"/>
  <c r="AD64" i="6" s="1"/>
  <c r="AB89" i="6"/>
  <c r="AD89" i="6" s="1"/>
  <c r="AB390" i="6"/>
  <c r="AD390" i="6" s="1"/>
  <c r="AB330" i="6"/>
  <c r="AD330" i="6" s="1"/>
  <c r="AB68" i="6"/>
  <c r="AD68" i="6" s="1"/>
  <c r="AB487" i="6"/>
  <c r="AD487" i="6" s="1"/>
  <c r="AB18" i="6"/>
  <c r="AF18" i="6" s="1"/>
  <c r="AB323" i="6"/>
  <c r="AD323" i="6" s="1"/>
  <c r="AB70" i="6"/>
  <c r="AD70" i="6" s="1"/>
  <c r="AB98" i="6"/>
  <c r="AD98" i="6" s="1"/>
  <c r="AB448" i="6"/>
  <c r="AD448" i="6" s="1"/>
  <c r="AB293" i="6"/>
  <c r="AD293" i="6" s="1"/>
  <c r="AB378" i="6"/>
  <c r="AD378" i="6" s="1"/>
  <c r="AB62" i="6"/>
  <c r="AD62" i="6" s="1"/>
  <c r="AB435" i="6"/>
  <c r="AD435" i="6" s="1"/>
  <c r="AB92" i="6"/>
  <c r="AD92" i="6" s="1"/>
  <c r="AB127" i="6"/>
  <c r="AD127" i="6" s="1"/>
  <c r="AB9" i="6"/>
  <c r="AD9" i="6" s="1"/>
  <c r="AB342" i="6"/>
  <c r="AD342" i="6" s="1"/>
  <c r="AB292" i="6"/>
  <c r="AD292" i="6" s="1"/>
  <c r="AB244" i="6"/>
  <c r="AD244" i="6" s="1"/>
  <c r="AB83" i="6"/>
  <c r="AC83" i="6" s="1"/>
  <c r="AB134" i="6"/>
  <c r="AD134" i="6" s="1"/>
  <c r="AB237" i="6"/>
  <c r="AD237" i="6" s="1"/>
  <c r="AB459" i="6"/>
  <c r="AD459" i="6" s="1"/>
  <c r="AB392" i="6"/>
  <c r="AD392" i="6" s="1"/>
  <c r="AB162" i="6"/>
  <c r="AD162" i="6" s="1"/>
  <c r="AB103" i="6"/>
  <c r="AD103" i="6" s="1"/>
  <c r="AB36" i="6"/>
  <c r="AD36" i="6" s="1"/>
  <c r="AB231" i="6"/>
  <c r="AD231" i="6" s="1"/>
  <c r="AB446" i="6"/>
  <c r="AD446" i="6" s="1"/>
  <c r="AB131" i="6"/>
  <c r="AD131" i="6" s="1"/>
  <c r="AB21" i="6"/>
  <c r="AD21" i="6" s="1"/>
  <c r="AB141" i="6"/>
  <c r="AD141" i="6" s="1"/>
  <c r="AB286" i="6"/>
  <c r="AE286" i="6" s="1"/>
  <c r="AB306" i="6"/>
  <c r="AD306" i="6" s="1"/>
  <c r="AB256" i="6"/>
  <c r="AD256" i="6" s="1"/>
  <c r="AB56" i="6"/>
  <c r="AD56" i="6" s="1"/>
  <c r="AB451" i="6"/>
  <c r="AD451" i="6" s="1"/>
  <c r="AB491" i="6"/>
  <c r="AD491" i="6" s="1"/>
  <c r="AB291" i="6"/>
  <c r="AD291" i="6" s="1"/>
  <c r="AB41" i="6"/>
  <c r="AD41" i="6" s="1"/>
  <c r="AB181" i="6"/>
  <c r="AD181" i="6" s="1"/>
  <c r="AB316" i="6"/>
  <c r="AD316" i="6" s="1"/>
  <c r="AB376" i="6"/>
  <c r="AD376" i="6" s="1"/>
  <c r="AB371" i="6"/>
  <c r="AC371" i="6" s="1"/>
  <c r="AB406" i="6"/>
  <c r="AE406" i="6" s="1"/>
  <c r="AB136" i="6"/>
  <c r="AD136" i="6" s="1"/>
  <c r="AB156" i="6"/>
  <c r="AD156" i="6" s="1"/>
  <c r="AB151" i="6"/>
  <c r="AD151" i="6" s="1"/>
  <c r="AB171" i="6"/>
  <c r="AD171" i="6" s="1"/>
  <c r="AB161" i="6"/>
  <c r="AD161" i="6" s="1"/>
  <c r="AB201" i="6"/>
  <c r="AD201" i="6" s="1"/>
  <c r="AB146" i="6"/>
  <c r="AD146" i="6" s="1"/>
  <c r="AB76" i="6"/>
  <c r="AC76" i="6" s="1"/>
  <c r="AB281" i="6"/>
  <c r="AD281" i="6" s="1"/>
  <c r="AB411" i="6"/>
  <c r="AD411" i="6" s="1"/>
  <c r="AB476" i="6"/>
  <c r="AD476" i="6" s="1"/>
  <c r="AB321" i="6"/>
  <c r="AD321" i="6" s="1"/>
  <c r="AB176" i="6"/>
  <c r="AD176" i="6" s="1"/>
  <c r="AB216" i="6"/>
  <c r="AD216" i="6" s="1"/>
  <c r="AB486" i="6"/>
  <c r="AD486" i="6" s="1"/>
  <c r="AB311" i="6"/>
  <c r="AD311" i="6" s="1"/>
  <c r="AB261" i="6"/>
  <c r="AD261" i="6" s="1"/>
  <c r="AB226" i="6"/>
  <c r="AD226" i="6" s="1"/>
  <c r="AB326" i="6"/>
  <c r="AD326" i="6" s="1"/>
  <c r="AB331" i="6"/>
  <c r="AD331" i="6" s="1"/>
  <c r="AB71" i="6"/>
  <c r="AD71" i="6" s="1"/>
  <c r="AB296" i="6"/>
  <c r="AD296" i="6" s="1"/>
  <c r="AB31" i="6"/>
  <c r="AD31" i="6" s="1"/>
  <c r="AB121" i="6"/>
  <c r="AD121" i="6" s="1"/>
  <c r="AB356" i="6"/>
  <c r="AC356" i="6" s="1"/>
  <c r="AB361" i="6"/>
  <c r="AD361" i="6" s="1"/>
  <c r="AB481" i="6"/>
  <c r="AD481" i="6" s="1"/>
  <c r="AB436" i="6"/>
  <c r="AD436" i="6" s="1"/>
  <c r="AB111" i="6"/>
  <c r="AD111" i="6" s="1"/>
  <c r="AB51" i="6"/>
  <c r="AC51" i="6" s="1"/>
  <c r="AB271" i="6"/>
  <c r="AD271" i="6" s="1"/>
  <c r="AB6" i="6"/>
  <c r="AE6" i="6" s="1"/>
  <c r="AB421" i="6"/>
  <c r="AD421" i="6" s="1"/>
  <c r="AB81" i="6"/>
  <c r="AD81" i="6" s="1"/>
  <c r="AB211" i="6"/>
  <c r="AD211" i="6" s="1"/>
  <c r="AB206" i="6"/>
  <c r="AD206" i="6" s="1"/>
  <c r="AB96" i="6"/>
  <c r="AD96" i="6" s="1"/>
  <c r="AB116" i="6"/>
  <c r="AF116" i="6" s="1"/>
  <c r="AB196" i="6"/>
  <c r="AD196" i="6" s="1"/>
  <c r="AB441" i="6"/>
  <c r="AD441" i="6" s="1"/>
  <c r="AB241" i="6"/>
  <c r="AD241" i="6" s="1"/>
  <c r="AB61" i="6"/>
  <c r="AD61" i="6" s="1"/>
  <c r="AB396" i="6"/>
  <c r="AD396" i="6" s="1"/>
  <c r="AB301" i="6"/>
  <c r="AD301" i="6" s="1"/>
  <c r="AB251" i="6"/>
  <c r="AD251" i="6" s="1"/>
  <c r="AB16" i="6"/>
  <c r="AD16" i="6" s="1"/>
  <c r="AB166" i="6"/>
  <c r="AD166" i="6" s="1"/>
  <c r="AB126" i="6"/>
  <c r="AD126" i="6" s="1"/>
  <c r="AB391" i="6"/>
  <c r="AD391" i="6" s="1"/>
  <c r="AB91" i="6"/>
  <c r="AD91" i="6" s="1"/>
  <c r="AB366" i="6"/>
  <c r="AD366" i="6" s="1"/>
  <c r="AB276" i="6"/>
  <c r="AD276" i="6" s="1"/>
  <c r="AB381" i="6"/>
  <c r="AD381" i="6" s="1"/>
  <c r="AB46" i="6"/>
  <c r="AD46" i="6" s="1"/>
  <c r="AB431" i="6"/>
  <c r="AF431" i="6" s="1"/>
  <c r="AB11" i="6"/>
  <c r="AD11" i="6" s="1"/>
  <c r="AB341" i="6"/>
  <c r="AD341" i="6" s="1"/>
  <c r="AB416" i="6"/>
  <c r="AD416" i="6" s="1"/>
  <c r="AB386" i="6"/>
  <c r="AD386" i="6" s="1"/>
  <c r="AB106" i="6"/>
  <c r="AD106" i="6" s="1"/>
  <c r="AB466" i="6"/>
  <c r="AD466" i="6" s="1"/>
  <c r="AB461" i="6"/>
  <c r="AD461" i="6" s="1"/>
  <c r="AB101" i="6"/>
  <c r="AC101" i="6" s="1"/>
  <c r="AB471" i="6"/>
  <c r="AE471" i="6" s="1"/>
  <c r="AB426" i="6"/>
  <c r="AD426" i="6" s="1"/>
  <c r="AB351" i="6"/>
  <c r="AD351" i="6" s="1"/>
  <c r="AB86" i="6"/>
  <c r="AD86" i="6" s="1"/>
  <c r="AB266" i="6"/>
  <c r="AD266" i="6" s="1"/>
  <c r="AB236" i="6"/>
  <c r="AC236" i="6" s="1"/>
  <c r="BS301" i="14"/>
  <c r="AE301" i="14" s="1"/>
  <c r="AQ301" i="14" s="1"/>
  <c r="BF297" i="15"/>
  <c r="AT297" i="15"/>
  <c r="AH297" i="15"/>
  <c r="BE297" i="15"/>
  <c r="AS297" i="15"/>
  <c r="AV297" i="15"/>
  <c r="BI297" i="15"/>
  <c r="AU297" i="15"/>
  <c r="BH297" i="15"/>
  <c r="AR297" i="15"/>
  <c r="BG297" i="15"/>
  <c r="AQ297" i="15"/>
  <c r="BD297" i="15"/>
  <c r="AP297" i="15"/>
  <c r="BC297" i="15"/>
  <c r="AO297" i="15"/>
  <c r="BB297" i="15"/>
  <c r="AN297" i="15"/>
  <c r="AZ297" i="15"/>
  <c r="AL297" i="15"/>
  <c r="BA297" i="15"/>
  <c r="AY297" i="15"/>
  <c r="AX297" i="15"/>
  <c r="AW297" i="15"/>
  <c r="AM297" i="15"/>
  <c r="AJ297" i="15"/>
  <c r="AI297" i="15"/>
  <c r="AK297" i="15"/>
  <c r="BQ311" i="15" a="1"/>
  <c r="BQ311" i="15" s="1"/>
  <c r="BS311" i="15" s="1"/>
  <c r="AE311" i="15" s="1"/>
  <c r="BR310" i="15" a="1"/>
  <c r="BR310" i="15" s="1"/>
  <c r="BS310" i="15" s="1"/>
  <c r="AE310" i="15" s="1"/>
  <c r="BR304" i="15" a="1"/>
  <c r="BR304" i="15" s="1"/>
  <c r="BS304" i="15" s="1"/>
  <c r="AE304" i="15" s="1"/>
  <c r="BQ316" i="15" a="1"/>
  <c r="BQ316" i="15" s="1"/>
  <c r="BQ317" i="15" a="1"/>
  <c r="BQ317" i="15" s="1"/>
  <c r="BQ318" i="15" a="1"/>
  <c r="BQ318" i="15" s="1"/>
  <c r="BQ319" i="15" a="1"/>
  <c r="BQ319" i="15" s="1"/>
  <c r="BQ313" i="15" a="1"/>
  <c r="BQ313" i="15" s="1"/>
  <c r="BR309" i="15" a="1"/>
  <c r="BR309" i="15" s="1"/>
  <c r="BS309" i="15" s="1"/>
  <c r="AE309" i="15" s="1"/>
  <c r="BQ320" i="15" a="1"/>
  <c r="BQ320" i="15" s="1"/>
  <c r="BQ312" i="15" a="1"/>
  <c r="BQ312" i="15" s="1"/>
  <c r="BR302" i="15" a="1"/>
  <c r="BR302" i="15" s="1"/>
  <c r="BS302" i="15" s="1"/>
  <c r="AE302" i="15" s="1"/>
  <c r="BQ314" i="15" a="1"/>
  <c r="BQ314" i="15" s="1"/>
  <c r="BQ315" i="15" a="1"/>
  <c r="BQ315" i="15" s="1"/>
  <c r="BR306" i="15" a="1"/>
  <c r="BR306" i="15" s="1"/>
  <c r="BS306" i="15" s="1"/>
  <c r="AE306" i="15" s="1"/>
  <c r="BR311" i="15" a="1"/>
  <c r="BR311" i="15" s="1"/>
  <c r="BR308" i="15" a="1"/>
  <c r="BR308" i="15" s="1"/>
  <c r="BS308" i="15" s="1"/>
  <c r="AE308" i="15" s="1"/>
  <c r="BR303" i="15" a="1"/>
  <c r="BR303" i="15" s="1"/>
  <c r="BS303" i="15" s="1"/>
  <c r="AE303" i="15" s="1"/>
  <c r="BR307" i="15" a="1"/>
  <c r="BR307" i="15" s="1"/>
  <c r="BS307" i="15" s="1"/>
  <c r="AE307" i="15" s="1"/>
  <c r="BR305" i="15" a="1"/>
  <c r="BR305" i="15" s="1"/>
  <c r="BS305" i="15" s="1"/>
  <c r="AE305" i="15" s="1"/>
  <c r="BL51" i="15"/>
  <c r="BB299" i="15"/>
  <c r="AP299" i="15"/>
  <c r="BA299" i="15"/>
  <c r="AO299" i="15"/>
  <c r="BF299" i="15"/>
  <c r="AR299" i="15"/>
  <c r="BE299" i="15"/>
  <c r="AQ299" i="15"/>
  <c r="BD299" i="15"/>
  <c r="AN299" i="15"/>
  <c r="BC299" i="15"/>
  <c r="AM299" i="15"/>
  <c r="AZ299" i="15"/>
  <c r="AL299" i="15"/>
  <c r="AY299" i="15"/>
  <c r="AK299" i="15"/>
  <c r="AX299" i="15"/>
  <c r="AJ299" i="15"/>
  <c r="AV299" i="15"/>
  <c r="AH299" i="15"/>
  <c r="BI299" i="15"/>
  <c r="BH299" i="15"/>
  <c r="BG299" i="15"/>
  <c r="AW299" i="15"/>
  <c r="AU299" i="15"/>
  <c r="AT299" i="15"/>
  <c r="AS299" i="15"/>
  <c r="AI299" i="15"/>
  <c r="AZ300" i="15"/>
  <c r="AN300" i="15"/>
  <c r="AY300" i="15"/>
  <c r="AM300" i="15"/>
  <c r="AV300" i="15"/>
  <c r="AH300" i="15"/>
  <c r="BI300" i="15"/>
  <c r="AU300" i="15"/>
  <c r="BH300" i="15"/>
  <c r="AT300" i="15"/>
  <c r="BG300" i="15"/>
  <c r="AS300" i="15"/>
  <c r="BF300" i="15"/>
  <c r="AR300" i="15"/>
  <c r="BE300" i="15"/>
  <c r="AQ300" i="15"/>
  <c r="BD300" i="15"/>
  <c r="AP300" i="15"/>
  <c r="BB300" i="15"/>
  <c r="AL300" i="15"/>
  <c r="BC300" i="15"/>
  <c r="BA300" i="15"/>
  <c r="AX300" i="15"/>
  <c r="AW300" i="15"/>
  <c r="AO300" i="15"/>
  <c r="AK300" i="15"/>
  <c r="AI300" i="15"/>
  <c r="AJ300" i="15"/>
  <c r="BC292" i="15"/>
  <c r="AQ292" i="15"/>
  <c r="AW292" i="15"/>
  <c r="AJ292" i="15"/>
  <c r="BI292" i="15"/>
  <c r="AV292" i="15"/>
  <c r="AI292" i="15"/>
  <c r="BH292" i="15"/>
  <c r="AU292" i="15"/>
  <c r="AH292" i="15"/>
  <c r="BG292" i="15"/>
  <c r="AT292" i="15"/>
  <c r="BF292" i="15"/>
  <c r="AS292" i="15"/>
  <c r="BE292" i="15"/>
  <c r="AR292" i="15"/>
  <c r="BD292" i="15"/>
  <c r="AP292" i="15"/>
  <c r="BA292" i="15"/>
  <c r="AN292" i="15"/>
  <c r="AX292" i="15"/>
  <c r="AO292" i="15"/>
  <c r="AM292" i="15"/>
  <c r="AL292" i="15"/>
  <c r="AK292" i="15"/>
  <c r="BB292" i="15"/>
  <c r="AY292" i="15"/>
  <c r="AZ292" i="15"/>
  <c r="BH296" i="15"/>
  <c r="AV296" i="15"/>
  <c r="AJ296" i="15"/>
  <c r="BG296" i="15"/>
  <c r="AU296" i="15"/>
  <c r="AI296" i="15"/>
  <c r="BD296" i="15"/>
  <c r="AP296" i="15"/>
  <c r="BC296" i="15"/>
  <c r="AO296" i="15"/>
  <c r="BB296" i="15"/>
  <c r="AN296" i="15"/>
  <c r="BA296" i="15"/>
  <c r="AM296" i="15"/>
  <c r="AZ296" i="15"/>
  <c r="AL296" i="15"/>
  <c r="AY296" i="15"/>
  <c r="AK296" i="15"/>
  <c r="AX296" i="15"/>
  <c r="AH296" i="15"/>
  <c r="AT296" i="15"/>
  <c r="BI296" i="15"/>
  <c r="BF296" i="15"/>
  <c r="BE296" i="15"/>
  <c r="AW296" i="15"/>
  <c r="AS296" i="15"/>
  <c r="AR296" i="15"/>
  <c r="AQ296" i="15"/>
  <c r="AX301" i="15"/>
  <c r="AL301" i="15"/>
  <c r="BI301" i="15"/>
  <c r="AW301" i="15"/>
  <c r="AK301" i="15"/>
  <c r="BA301" i="15"/>
  <c r="AM301" i="15"/>
  <c r="AZ301" i="15"/>
  <c r="AJ301" i="15"/>
  <c r="AY301" i="15"/>
  <c r="AI301" i="15"/>
  <c r="AV301" i="15"/>
  <c r="AH301" i="15"/>
  <c r="AU301" i="15"/>
  <c r="BH301" i="15"/>
  <c r="AT301" i="15"/>
  <c r="BG301" i="15"/>
  <c r="AS301" i="15"/>
  <c r="BE301" i="15"/>
  <c r="AQ301" i="15"/>
  <c r="BB301" i="15"/>
  <c r="BF301" i="15"/>
  <c r="BD301" i="15"/>
  <c r="BC301" i="15"/>
  <c r="AR301" i="15"/>
  <c r="AP301" i="15"/>
  <c r="AO301" i="15"/>
  <c r="AN301" i="15"/>
  <c r="BI295" i="15"/>
  <c r="AW295" i="15"/>
  <c r="AK295" i="15"/>
  <c r="BA295" i="15"/>
  <c r="AN295" i="15"/>
  <c r="AZ295" i="15"/>
  <c r="AM295" i="15"/>
  <c r="AY295" i="15"/>
  <c r="AL295" i="15"/>
  <c r="AX295" i="15"/>
  <c r="AJ295" i="15"/>
  <c r="AV295" i="15"/>
  <c r="AI295" i="15"/>
  <c r="BH295" i="15"/>
  <c r="AU295" i="15"/>
  <c r="AH295" i="15"/>
  <c r="BG295" i="15"/>
  <c r="AT295" i="15"/>
  <c r="BE295" i="15"/>
  <c r="AR295" i="15"/>
  <c r="BF295" i="15"/>
  <c r="BD295" i="15"/>
  <c r="BC295" i="15"/>
  <c r="BB295" i="15"/>
  <c r="AQ295" i="15"/>
  <c r="AP295" i="15"/>
  <c r="AS295" i="15"/>
  <c r="AO295" i="15"/>
  <c r="AY294" i="15"/>
  <c r="AM294" i="15"/>
  <c r="AZ294" i="15"/>
  <c r="AL294" i="15"/>
  <c r="AX294" i="15"/>
  <c r="AK294" i="15"/>
  <c r="AW294" i="15"/>
  <c r="AJ294" i="15"/>
  <c r="BI294" i="15"/>
  <c r="AV294" i="15"/>
  <c r="AI294" i="15"/>
  <c r="BH294" i="15"/>
  <c r="AU294" i="15"/>
  <c r="AH294" i="15"/>
  <c r="BG294" i="15"/>
  <c r="AT294" i="15"/>
  <c r="BF294" i="15"/>
  <c r="AS294" i="15"/>
  <c r="BD294" i="15"/>
  <c r="AQ294" i="15"/>
  <c r="AO294" i="15"/>
  <c r="AN294" i="15"/>
  <c r="BE294" i="15"/>
  <c r="BB294" i="15"/>
  <c r="BC294" i="15"/>
  <c r="BA294" i="15"/>
  <c r="AR294" i="15"/>
  <c r="AP294" i="15"/>
  <c r="BD298" i="15"/>
  <c r="AR298" i="15"/>
  <c r="BC298" i="15"/>
  <c r="AQ298" i="15"/>
  <c r="AZ298" i="15"/>
  <c r="AL298" i="15"/>
  <c r="AY298" i="15"/>
  <c r="AK298" i="15"/>
  <c r="AX298" i="15"/>
  <c r="AJ298" i="15"/>
  <c r="AW298" i="15"/>
  <c r="AI298" i="15"/>
  <c r="AV298" i="15"/>
  <c r="AH298" i="15"/>
  <c r="BI298" i="15"/>
  <c r="AU298" i="15"/>
  <c r="BH298" i="15"/>
  <c r="AT298" i="15"/>
  <c r="BF298" i="15"/>
  <c r="AP298" i="15"/>
  <c r="BG298" i="15"/>
  <c r="BE298" i="15"/>
  <c r="BB298" i="15"/>
  <c r="BA298" i="15"/>
  <c r="AS298" i="15"/>
  <c r="AO298" i="15"/>
  <c r="AM298" i="15"/>
  <c r="AN298" i="15"/>
  <c r="BA293" i="15"/>
  <c r="AO293" i="15"/>
  <c r="AX293" i="15"/>
  <c r="AK293" i="15"/>
  <c r="AW293" i="15"/>
  <c r="AJ293" i="15"/>
  <c r="BI293" i="15"/>
  <c r="AV293" i="15"/>
  <c r="AI293" i="15"/>
  <c r="BH293" i="15"/>
  <c r="AU293" i="15"/>
  <c r="AH293" i="15"/>
  <c r="BG293" i="15"/>
  <c r="AT293" i="15"/>
  <c r="BF293" i="15"/>
  <c r="AS293" i="15"/>
  <c r="BE293" i="15"/>
  <c r="AR293" i="15"/>
  <c r="BC293" i="15"/>
  <c r="AP293" i="15"/>
  <c r="AQ293" i="15"/>
  <c r="AN293" i="15"/>
  <c r="AM293" i="15"/>
  <c r="AL293" i="15"/>
  <c r="BD293" i="15"/>
  <c r="AZ293" i="15"/>
  <c r="AY293" i="15"/>
  <c r="BB293" i="15"/>
  <c r="BA294" i="14"/>
  <c r="AO294" i="14"/>
  <c r="AY294" i="14"/>
  <c r="AM294" i="14"/>
  <c r="BI294" i="14"/>
  <c r="AU294" i="14"/>
  <c r="BH294" i="14"/>
  <c r="AT294" i="14"/>
  <c r="BG294" i="14"/>
  <c r="AS294" i="14"/>
  <c r="BF294" i="14"/>
  <c r="AR294" i="14"/>
  <c r="BE294" i="14"/>
  <c r="AQ294" i="14"/>
  <c r="BD294" i="14"/>
  <c r="AP294" i="14"/>
  <c r="BC294" i="14"/>
  <c r="AN294" i="14"/>
  <c r="AZ294" i="14"/>
  <c r="AK294" i="14"/>
  <c r="AX294" i="14"/>
  <c r="AJ294" i="14"/>
  <c r="AW294" i="14"/>
  <c r="AI294" i="14"/>
  <c r="AV294" i="14"/>
  <c r="AH294" i="14"/>
  <c r="BB294" i="14"/>
  <c r="AL294" i="14"/>
  <c r="BI296" i="14"/>
  <c r="AW296" i="14"/>
  <c r="AK296" i="14"/>
  <c r="BG296" i="14"/>
  <c r="AU296" i="14"/>
  <c r="AI296" i="14"/>
  <c r="BE296" i="14"/>
  <c r="AQ296" i="14"/>
  <c r="BD296" i="14"/>
  <c r="AP296" i="14"/>
  <c r="BC296" i="14"/>
  <c r="AO296" i="14"/>
  <c r="BB296" i="14"/>
  <c r="AN296" i="14"/>
  <c r="BA296" i="14"/>
  <c r="AM296" i="14"/>
  <c r="AZ296" i="14"/>
  <c r="AL296" i="14"/>
  <c r="AY296" i="14"/>
  <c r="AJ296" i="14"/>
  <c r="AV296" i="14"/>
  <c r="AT296" i="14"/>
  <c r="BH296" i="14"/>
  <c r="AS296" i="14"/>
  <c r="BF296" i="14"/>
  <c r="AR296" i="14"/>
  <c r="AH296" i="14"/>
  <c r="AX296" i="14"/>
  <c r="BG297" i="14"/>
  <c r="AU297" i="14"/>
  <c r="AI297" i="14"/>
  <c r="BE297" i="14"/>
  <c r="AS297" i="14"/>
  <c r="AW297" i="14"/>
  <c r="AH297" i="14"/>
  <c r="AV297" i="14"/>
  <c r="BI297" i="14"/>
  <c r="AT297" i="14"/>
  <c r="BH297" i="14"/>
  <c r="AR297" i="14"/>
  <c r="BF297" i="14"/>
  <c r="AQ297" i="14"/>
  <c r="BD297" i="14"/>
  <c r="AP297" i="14"/>
  <c r="BC297" i="14"/>
  <c r="AO297" i="14"/>
  <c r="BA297" i="14"/>
  <c r="AM297" i="14"/>
  <c r="AZ297" i="14"/>
  <c r="AL297" i="14"/>
  <c r="AY297" i="14"/>
  <c r="AK297" i="14"/>
  <c r="AX297" i="14"/>
  <c r="AJ297" i="14"/>
  <c r="BB297" i="14"/>
  <c r="AN297" i="14"/>
  <c r="AY295" i="14"/>
  <c r="AM295" i="14"/>
  <c r="BI295" i="14"/>
  <c r="AW295" i="14"/>
  <c r="AK295" i="14"/>
  <c r="BA295" i="14"/>
  <c r="AL295" i="14"/>
  <c r="AZ295" i="14"/>
  <c r="AJ295" i="14"/>
  <c r="AX295" i="14"/>
  <c r="AI295" i="14"/>
  <c r="AV295" i="14"/>
  <c r="AH295" i="14"/>
  <c r="AU295" i="14"/>
  <c r="BH295" i="14"/>
  <c r="AT295" i="14"/>
  <c r="BG295" i="14"/>
  <c r="AS295" i="14"/>
  <c r="BE295" i="14"/>
  <c r="AQ295" i="14"/>
  <c r="BD295" i="14"/>
  <c r="AP295" i="14"/>
  <c r="BC295" i="14"/>
  <c r="AO295" i="14"/>
  <c r="BB295" i="14"/>
  <c r="AN295" i="14"/>
  <c r="AR295" i="14"/>
  <c r="BF295" i="14"/>
  <c r="BA300" i="14"/>
  <c r="AO300" i="14"/>
  <c r="AY300" i="14"/>
  <c r="AM300" i="14"/>
  <c r="AX300" i="14"/>
  <c r="AL300" i="14"/>
  <c r="AZ300" i="14"/>
  <c r="AI300" i="14"/>
  <c r="AW300" i="14"/>
  <c r="AH300" i="14"/>
  <c r="AV300" i="14"/>
  <c r="AU300" i="14"/>
  <c r="BI300" i="14"/>
  <c r="AT300" i="14"/>
  <c r="BH300" i="14"/>
  <c r="AS300" i="14"/>
  <c r="BG300" i="14"/>
  <c r="AR300" i="14"/>
  <c r="BE300" i="14"/>
  <c r="AP300" i="14"/>
  <c r="BD300" i="14"/>
  <c r="AN300" i="14"/>
  <c r="BC300" i="14"/>
  <c r="AK300" i="14"/>
  <c r="BB300" i="14"/>
  <c r="AJ300" i="14"/>
  <c r="BF300" i="14"/>
  <c r="AQ300" i="14"/>
  <c r="BE298" i="14"/>
  <c r="AS298" i="14"/>
  <c r="BC298" i="14"/>
  <c r="AQ298" i="14"/>
  <c r="BA298" i="14"/>
  <c r="AM298" i="14"/>
  <c r="AZ298" i="14"/>
  <c r="AL298" i="14"/>
  <c r="AY298" i="14"/>
  <c r="AK298" i="14"/>
  <c r="AX298" i="14"/>
  <c r="AJ298" i="14"/>
  <c r="AW298" i="14"/>
  <c r="AI298" i="14"/>
  <c r="AV298" i="14"/>
  <c r="AH298" i="14"/>
  <c r="BI298" i="14"/>
  <c r="AU298" i="14"/>
  <c r="BG298" i="14"/>
  <c r="AR298" i="14"/>
  <c r="BF298" i="14"/>
  <c r="AP298" i="14"/>
  <c r="BD298" i="14"/>
  <c r="AO298" i="14"/>
  <c r="BB298" i="14"/>
  <c r="AN298" i="14"/>
  <c r="BH298" i="14"/>
  <c r="AT298" i="14"/>
  <c r="AV301" i="14"/>
  <c r="AJ301" i="14"/>
  <c r="BG301" i="14"/>
  <c r="AR301" i="14"/>
  <c r="BF301" i="14"/>
  <c r="BB301" i="14"/>
  <c r="AL301" i="14"/>
  <c r="BA301" i="14"/>
  <c r="AI301" i="14"/>
  <c r="AX301" i="14"/>
  <c r="BE292" i="14"/>
  <c r="AS292" i="14"/>
  <c r="BC292" i="14"/>
  <c r="AQ292" i="14"/>
  <c r="AY292" i="14"/>
  <c r="AK292" i="14"/>
  <c r="AX292" i="14"/>
  <c r="AJ292" i="14"/>
  <c r="AW292" i="14"/>
  <c r="AI292" i="14"/>
  <c r="AV292" i="14"/>
  <c r="AH292" i="14"/>
  <c r="BI292" i="14"/>
  <c r="AU292" i="14"/>
  <c r="BH292" i="14"/>
  <c r="AT292" i="14"/>
  <c r="BG292" i="14"/>
  <c r="AR292" i="14"/>
  <c r="BD292" i="14"/>
  <c r="AO292" i="14"/>
  <c r="BB292" i="14"/>
  <c r="AN292" i="14"/>
  <c r="BA292" i="14"/>
  <c r="AM292" i="14"/>
  <c r="BF292" i="14"/>
  <c r="AZ292" i="14"/>
  <c r="AP292" i="14"/>
  <c r="AL292" i="14"/>
  <c r="BC299" i="14"/>
  <c r="AQ299" i="14"/>
  <c r="BA299" i="14"/>
  <c r="AO299" i="14"/>
  <c r="BG299" i="14"/>
  <c r="AS299" i="14"/>
  <c r="BF299" i="14"/>
  <c r="AR299" i="14"/>
  <c r="BE299" i="14"/>
  <c r="AP299" i="14"/>
  <c r="BD299" i="14"/>
  <c r="AN299" i="14"/>
  <c r="BB299" i="14"/>
  <c r="AM299" i="14"/>
  <c r="AZ299" i="14"/>
  <c r="AL299" i="14"/>
  <c r="AY299" i="14"/>
  <c r="AK299" i="14"/>
  <c r="AW299" i="14"/>
  <c r="AI299" i="14"/>
  <c r="AV299" i="14"/>
  <c r="AH299" i="14"/>
  <c r="BI299" i="14"/>
  <c r="AU299" i="14"/>
  <c r="BH299" i="14"/>
  <c r="AT299" i="14"/>
  <c r="AX299" i="14"/>
  <c r="AJ299" i="14"/>
  <c r="BQ318" i="14" a="1"/>
  <c r="BQ318" i="14" s="1"/>
  <c r="BQ317" i="14" a="1"/>
  <c r="BQ317" i="14" s="1"/>
  <c r="BQ311" i="14" a="1"/>
  <c r="BQ311" i="14" s="1"/>
  <c r="BR310" i="14" a="1"/>
  <c r="BR310" i="14" s="1"/>
  <c r="BS310" i="14" s="1"/>
  <c r="AE310" i="14" s="1"/>
  <c r="BR304" i="14" a="1"/>
  <c r="BR304" i="14" s="1"/>
  <c r="BS304" i="14" s="1"/>
  <c r="AE304" i="14" s="1"/>
  <c r="BQ319" i="14" a="1"/>
  <c r="BQ319" i="14" s="1"/>
  <c r="BQ316" i="14" a="1"/>
  <c r="BQ316" i="14" s="1"/>
  <c r="BR309" i="14" a="1"/>
  <c r="BR309" i="14" s="1"/>
  <c r="BS309" i="14" s="1"/>
  <c r="AE309" i="14" s="1"/>
  <c r="BR303" i="14" a="1"/>
  <c r="BR303" i="14" s="1"/>
  <c r="BS303" i="14" s="1"/>
  <c r="AE303" i="14" s="1"/>
  <c r="BQ320" i="14" a="1"/>
  <c r="BQ320" i="14" s="1"/>
  <c r="BQ315" i="14" a="1"/>
  <c r="BQ315" i="14" s="1"/>
  <c r="BQ314" i="14" a="1"/>
  <c r="BQ314" i="14" s="1"/>
  <c r="BR311" i="14" a="1"/>
  <c r="BR311" i="14" s="1"/>
  <c r="BR308" i="14" a="1"/>
  <c r="BR308" i="14" s="1"/>
  <c r="BS308" i="14" s="1"/>
  <c r="AE308" i="14" s="1"/>
  <c r="BR302" i="14" a="1"/>
  <c r="BR302" i="14" s="1"/>
  <c r="BS302" i="14" s="1"/>
  <c r="AE302" i="14" s="1"/>
  <c r="BQ313" i="14" a="1"/>
  <c r="BQ313" i="14" s="1"/>
  <c r="BR306" i="14" a="1"/>
  <c r="BR306" i="14" s="1"/>
  <c r="BS306" i="14" s="1"/>
  <c r="AE306" i="14" s="1"/>
  <c r="BR305" i="14" a="1"/>
  <c r="BR305" i="14" s="1"/>
  <c r="BS305" i="14" s="1"/>
  <c r="AE305" i="14" s="1"/>
  <c r="BR307" i="14" a="1"/>
  <c r="BR307" i="14" s="1"/>
  <c r="BS307" i="14" s="1"/>
  <c r="AE307" i="14" s="1"/>
  <c r="BQ312" i="14" a="1"/>
  <c r="BQ312" i="14" s="1"/>
  <c r="BC293" i="14"/>
  <c r="AQ293" i="14"/>
  <c r="BA293" i="14"/>
  <c r="AO293" i="14"/>
  <c r="BE293" i="14"/>
  <c r="AP293" i="14"/>
  <c r="BD293" i="14"/>
  <c r="AN293" i="14"/>
  <c r="BB293" i="14"/>
  <c r="AM293" i="14"/>
  <c r="AZ293" i="14"/>
  <c r="AL293" i="14"/>
  <c r="AY293" i="14"/>
  <c r="AK293" i="14"/>
  <c r="AX293" i="14"/>
  <c r="AJ293" i="14"/>
  <c r="AW293" i="14"/>
  <c r="AI293" i="14"/>
  <c r="BI293" i="14"/>
  <c r="AU293" i="14"/>
  <c r="BH293" i="14"/>
  <c r="AT293" i="14"/>
  <c r="BG293" i="14"/>
  <c r="AS293" i="14"/>
  <c r="BF293" i="14"/>
  <c r="AR293" i="14"/>
  <c r="AV293" i="14"/>
  <c r="AH293" i="14"/>
  <c r="BH301" i="14" l="1"/>
  <c r="BC301" i="14"/>
  <c r="AK301" i="14"/>
  <c r="AH301" i="14"/>
  <c r="AO301" i="14"/>
  <c r="AW301" i="14"/>
  <c r="AZ301" i="14"/>
  <c r="BI301" i="14"/>
  <c r="BD301" i="14"/>
  <c r="AS301" i="14"/>
  <c r="AP301" i="14"/>
  <c r="AM301" i="14"/>
  <c r="AN301" i="14"/>
  <c r="BE301" i="14"/>
  <c r="AT301" i="14"/>
  <c r="AY301" i="14"/>
  <c r="AU301" i="14"/>
  <c r="AF306" i="6"/>
  <c r="AF455" i="6"/>
  <c r="AC204" i="6"/>
  <c r="AF215" i="6"/>
  <c r="AF429" i="6"/>
  <c r="AE215" i="6"/>
  <c r="AC234" i="6"/>
  <c r="AC263" i="6"/>
  <c r="AC450" i="6"/>
  <c r="AF82" i="6"/>
  <c r="AF440" i="6"/>
  <c r="AE445" i="6"/>
  <c r="AE490" i="6"/>
  <c r="AC490" i="6"/>
  <c r="AC455" i="6"/>
  <c r="AE138" i="6"/>
  <c r="AE204" i="6"/>
  <c r="AE440" i="6"/>
  <c r="AC148" i="6"/>
  <c r="AE234" i="6"/>
  <c r="AC121" i="6"/>
  <c r="AE450" i="6"/>
  <c r="AF445" i="6"/>
  <c r="AE260" i="6"/>
  <c r="AC445" i="6"/>
  <c r="AF310" i="6"/>
  <c r="AC310" i="6"/>
  <c r="AC82" i="6"/>
  <c r="AE148" i="6"/>
  <c r="AE176" i="6"/>
  <c r="AE274" i="6"/>
  <c r="AE389" i="6"/>
  <c r="AC438" i="6"/>
  <c r="AF31" i="6"/>
  <c r="AE240" i="6"/>
  <c r="AE82" i="6"/>
  <c r="AC240" i="6"/>
  <c r="AD406" i="6"/>
  <c r="AF340" i="6"/>
  <c r="AF64" i="6"/>
  <c r="AF112" i="6"/>
  <c r="AE26" i="6"/>
  <c r="AD215" i="6"/>
  <c r="AE306" i="6"/>
  <c r="AC138" i="6"/>
  <c r="AC176" i="6"/>
  <c r="AF453" i="6"/>
  <c r="AC306" i="6"/>
  <c r="AC405" i="6"/>
  <c r="AC112" i="6"/>
  <c r="AE126" i="6"/>
  <c r="AE340" i="6"/>
  <c r="AC64" i="6"/>
  <c r="AE112" i="6"/>
  <c r="AE455" i="6"/>
  <c r="AC453" i="6"/>
  <c r="AF147" i="6"/>
  <c r="AC205" i="6"/>
  <c r="AE405" i="6"/>
  <c r="AC206" i="6"/>
  <c r="AC150" i="6"/>
  <c r="AF217" i="6"/>
  <c r="AF136" i="6"/>
  <c r="AC468" i="6"/>
  <c r="AE422" i="6"/>
  <c r="AF389" i="6"/>
  <c r="AC79" i="6"/>
  <c r="AE237" i="6"/>
  <c r="AC385" i="6"/>
  <c r="AC136" i="6"/>
  <c r="AE321" i="6"/>
  <c r="AF174" i="6"/>
  <c r="AF205" i="6"/>
  <c r="AC237" i="6"/>
  <c r="AF150" i="6"/>
  <c r="AC322" i="6"/>
  <c r="AE114" i="6"/>
  <c r="AE174" i="6"/>
  <c r="AE205" i="6"/>
  <c r="AF405" i="6"/>
  <c r="AE130" i="6"/>
  <c r="AE150" i="6"/>
  <c r="AC169" i="6"/>
  <c r="AD163" i="6"/>
  <c r="AF163" i="6"/>
  <c r="AC255" i="6"/>
  <c r="AE404" i="6"/>
  <c r="AE163" i="6"/>
  <c r="AC404" i="6"/>
  <c r="AC214" i="6"/>
  <c r="AC486" i="6"/>
  <c r="AD290" i="6"/>
  <c r="AF4" i="6"/>
  <c r="AC185" i="6"/>
  <c r="AC217" i="6"/>
  <c r="AD129" i="6"/>
  <c r="AE89" i="6"/>
  <c r="AF106" i="6"/>
  <c r="AE185" i="6"/>
  <c r="AF222" i="6"/>
  <c r="AC19" i="6"/>
  <c r="AF57" i="6"/>
  <c r="AC89" i="6"/>
  <c r="AF151" i="6"/>
  <c r="AF185" i="6"/>
  <c r="AC144" i="6"/>
  <c r="AE257" i="6"/>
  <c r="AE151" i="6"/>
  <c r="AE195" i="6"/>
  <c r="AC167" i="6"/>
  <c r="AE474" i="6"/>
  <c r="AC195" i="6"/>
  <c r="AE217" i="6"/>
  <c r="AC325" i="6"/>
  <c r="AF474" i="6"/>
  <c r="AF195" i="6"/>
  <c r="AE293" i="6"/>
  <c r="AC416" i="6"/>
  <c r="AE57" i="6"/>
  <c r="AE136" i="6"/>
  <c r="AF89" i="6"/>
  <c r="AE97" i="6"/>
  <c r="AE52" i="6"/>
  <c r="AE453" i="6"/>
  <c r="AF490" i="6"/>
  <c r="AC174" i="6"/>
  <c r="AE119" i="6"/>
  <c r="AC340" i="6"/>
  <c r="AF204" i="6"/>
  <c r="AF138" i="6"/>
  <c r="AE64" i="6"/>
  <c r="AF237" i="6"/>
  <c r="AF19" i="6"/>
  <c r="AF134" i="6"/>
  <c r="AC52" i="6"/>
  <c r="AF108" i="6"/>
  <c r="AF52" i="6"/>
  <c r="AC108" i="6"/>
  <c r="AF478" i="6"/>
  <c r="AC220" i="6"/>
  <c r="AF126" i="6"/>
  <c r="AC389" i="6"/>
  <c r="AE349" i="6"/>
  <c r="AE386" i="6"/>
  <c r="AF379" i="6"/>
  <c r="AC274" i="6"/>
  <c r="AE123" i="6"/>
  <c r="AE190" i="6"/>
  <c r="AC126" i="6"/>
  <c r="AC422" i="6"/>
  <c r="AC147" i="6"/>
  <c r="AC304" i="6"/>
  <c r="AF378" i="6"/>
  <c r="AC459" i="6"/>
  <c r="AC91" i="6"/>
  <c r="AF260" i="6"/>
  <c r="AC349" i="6"/>
  <c r="AF130" i="6"/>
  <c r="AC219" i="6"/>
  <c r="AC386" i="6"/>
  <c r="AE372" i="6"/>
  <c r="AF274" i="6"/>
  <c r="AF190" i="6"/>
  <c r="AF422" i="6"/>
  <c r="AD72" i="6"/>
  <c r="AF148" i="6"/>
  <c r="AC260" i="6"/>
  <c r="AC130" i="6"/>
  <c r="AE209" i="6"/>
  <c r="AE379" i="6"/>
  <c r="AF392" i="6"/>
  <c r="AC123" i="6"/>
  <c r="AC190" i="6"/>
  <c r="AD440" i="6"/>
  <c r="AF156" i="6"/>
  <c r="AF121" i="6"/>
  <c r="AE56" i="6"/>
  <c r="AE378" i="6"/>
  <c r="AC339" i="6"/>
  <c r="AF466" i="6"/>
  <c r="AF349" i="6"/>
  <c r="AF206" i="6"/>
  <c r="AE60" i="6"/>
  <c r="AF385" i="6"/>
  <c r="AC410" i="6"/>
  <c r="AF123" i="6"/>
  <c r="AE147" i="6"/>
  <c r="AC391" i="6"/>
  <c r="AF240" i="6"/>
  <c r="AC379" i="6"/>
  <c r="AE31" i="6"/>
  <c r="AF468" i="6"/>
  <c r="AE110" i="6"/>
  <c r="AD234" i="6"/>
  <c r="AC474" i="6"/>
  <c r="AE121" i="6"/>
  <c r="AC56" i="6"/>
  <c r="AC378" i="6"/>
  <c r="AE310" i="6"/>
  <c r="AE144" i="6"/>
  <c r="AE206" i="6"/>
  <c r="AF176" i="6"/>
  <c r="AE385" i="6"/>
  <c r="AF450" i="6"/>
  <c r="AF13" i="6"/>
  <c r="AF26" i="6"/>
  <c r="AE466" i="6"/>
  <c r="AE222" i="6"/>
  <c r="AE10" i="6"/>
  <c r="AE13" i="6"/>
  <c r="AE394" i="6"/>
  <c r="AC466" i="6"/>
  <c r="AC222" i="6"/>
  <c r="AE255" i="6"/>
  <c r="AE169" i="6"/>
  <c r="AE324" i="6"/>
  <c r="AE116" i="6"/>
  <c r="AE417" i="6"/>
  <c r="AC122" i="6"/>
  <c r="AF483" i="6"/>
  <c r="AF144" i="6"/>
  <c r="AE219" i="6"/>
  <c r="AC13" i="6"/>
  <c r="AC151" i="6"/>
  <c r="AC116" i="6"/>
  <c r="AE161" i="6"/>
  <c r="AD372" i="6"/>
  <c r="AF297" i="6"/>
  <c r="AF122" i="6"/>
  <c r="AE109" i="6"/>
  <c r="AC109" i="6"/>
  <c r="AD116" i="6"/>
  <c r="AF361" i="6"/>
  <c r="AE290" i="6"/>
  <c r="AE483" i="6"/>
  <c r="AC10" i="6"/>
  <c r="AF458" i="6"/>
  <c r="AF372" i="6"/>
  <c r="AD399" i="6"/>
  <c r="AF360" i="6"/>
  <c r="AE361" i="6"/>
  <c r="AC290" i="6"/>
  <c r="AF214" i="6"/>
  <c r="AE458" i="6"/>
  <c r="AE392" i="6"/>
  <c r="AD471" i="6"/>
  <c r="AE360" i="6"/>
  <c r="AC59" i="6"/>
  <c r="AC333" i="6"/>
  <c r="AC361" i="6"/>
  <c r="AE339" i="6"/>
  <c r="AE214" i="6"/>
  <c r="AC458" i="6"/>
  <c r="AE129" i="6"/>
  <c r="AC28" i="6"/>
  <c r="AD469" i="6"/>
  <c r="AF435" i="6"/>
  <c r="AF381" i="6"/>
  <c r="AE435" i="6"/>
  <c r="AC140" i="6"/>
  <c r="AF56" i="6"/>
  <c r="AC435" i="6"/>
  <c r="AE91" i="6"/>
  <c r="AF219" i="6"/>
  <c r="AC25" i="6"/>
  <c r="AC161" i="6"/>
  <c r="AE393" i="6"/>
  <c r="AE297" i="6"/>
  <c r="AC210" i="6"/>
  <c r="AF417" i="6"/>
  <c r="AD59" i="6"/>
  <c r="AC26" i="6"/>
  <c r="AD404" i="6"/>
  <c r="AC483" i="6"/>
  <c r="AC324" i="6"/>
  <c r="AF85" i="6"/>
  <c r="AF390" i="6"/>
  <c r="AC257" i="6"/>
  <c r="AF7" i="6"/>
  <c r="AC344" i="6"/>
  <c r="AC68" i="6"/>
  <c r="AE486" i="6"/>
  <c r="AC297" i="6"/>
  <c r="AF472" i="6"/>
  <c r="AC417" i="6"/>
  <c r="AF59" i="6"/>
  <c r="AF348" i="6"/>
  <c r="AD109" i="6"/>
  <c r="AF324" i="6"/>
  <c r="AE390" i="6"/>
  <c r="AE167" i="6"/>
  <c r="AE7" i="6"/>
  <c r="AE398" i="6"/>
  <c r="AF255" i="6"/>
  <c r="AF486" i="6"/>
  <c r="AC392" i="6"/>
  <c r="AD48" i="6"/>
  <c r="AE472" i="6"/>
  <c r="AF169" i="6"/>
  <c r="AD167" i="6"/>
  <c r="AF339" i="6"/>
  <c r="AF91" i="6"/>
  <c r="AF285" i="6"/>
  <c r="AC390" i="6"/>
  <c r="AF10" i="6"/>
  <c r="AE410" i="6"/>
  <c r="AD76" i="6"/>
  <c r="AF68" i="6"/>
  <c r="AF393" i="6"/>
  <c r="AF97" i="6"/>
  <c r="AF284" i="6"/>
  <c r="AF359" i="6"/>
  <c r="AF157" i="6"/>
  <c r="AC97" i="6"/>
  <c r="AE335" i="6"/>
  <c r="AF325" i="6"/>
  <c r="AE309" i="6"/>
  <c r="AE156" i="6"/>
  <c r="AE348" i="6"/>
  <c r="AE128" i="6"/>
  <c r="AC343" i="6"/>
  <c r="AE133" i="6"/>
  <c r="AE157" i="6"/>
  <c r="AC62" i="6"/>
  <c r="AE325" i="6"/>
  <c r="AC156" i="6"/>
  <c r="AE115" i="6"/>
  <c r="AF128" i="6"/>
  <c r="AF302" i="6"/>
  <c r="AF216" i="6"/>
  <c r="AC133" i="6"/>
  <c r="AE96" i="6"/>
  <c r="AC366" i="6"/>
  <c r="AC157" i="6"/>
  <c r="AE106" i="6"/>
  <c r="AC472" i="6"/>
  <c r="AC67" i="6"/>
  <c r="AC394" i="6"/>
  <c r="AF333" i="6"/>
  <c r="AC348" i="6"/>
  <c r="AD356" i="6"/>
  <c r="AC267" i="6"/>
  <c r="AF213" i="6"/>
  <c r="AE263" i="6"/>
  <c r="AE438" i="6"/>
  <c r="AE172" i="6"/>
  <c r="AC408" i="6"/>
  <c r="AF226" i="6"/>
  <c r="AF295" i="6"/>
  <c r="AE473" i="6"/>
  <c r="AF394" i="6"/>
  <c r="AE333" i="6"/>
  <c r="AF467" i="6"/>
  <c r="AE314" i="6"/>
  <c r="AE213" i="6"/>
  <c r="AF179" i="6"/>
  <c r="AF346" i="6"/>
  <c r="AF433" i="6"/>
  <c r="AF165" i="6"/>
  <c r="AE79" i="6"/>
  <c r="AC213" i="6"/>
  <c r="AF127" i="6"/>
  <c r="AF438" i="6"/>
  <c r="AF334" i="6"/>
  <c r="AE301" i="6"/>
  <c r="AC179" i="6"/>
  <c r="AF73" i="6"/>
  <c r="AF343" i="6"/>
  <c r="AE24" i="6"/>
  <c r="AF79" i="6"/>
  <c r="AE127" i="6"/>
  <c r="AF178" i="6"/>
  <c r="AE328" i="6"/>
  <c r="AC199" i="6"/>
  <c r="AF182" i="6"/>
  <c r="AC155" i="6"/>
  <c r="AF261" i="6"/>
  <c r="AE39" i="6"/>
  <c r="AC393" i="6"/>
  <c r="AE414" i="6"/>
  <c r="AC365" i="6"/>
  <c r="AF36" i="6"/>
  <c r="AC154" i="6"/>
  <c r="AE302" i="6"/>
  <c r="AC104" i="6"/>
  <c r="AE216" i="6"/>
  <c r="AF465" i="6"/>
  <c r="AF461" i="6"/>
  <c r="AF133" i="6"/>
  <c r="AF419" i="6"/>
  <c r="AC86" i="6"/>
  <c r="AF39" i="6"/>
  <c r="AE481" i="6"/>
  <c r="AF78" i="6"/>
  <c r="AC302" i="6"/>
  <c r="AF397" i="6"/>
  <c r="AE253" i="6"/>
  <c r="AE461" i="6"/>
  <c r="AE419" i="6"/>
  <c r="AE308" i="6"/>
  <c r="AC39" i="6"/>
  <c r="AE484" i="6"/>
  <c r="AC115" i="6"/>
  <c r="AF229" i="6"/>
  <c r="AD20" i="6"/>
  <c r="AF162" i="6"/>
  <c r="AE397" i="6"/>
  <c r="AF69" i="6"/>
  <c r="AF253" i="6"/>
  <c r="AC96" i="6"/>
  <c r="AC171" i="6"/>
  <c r="AF28" i="6"/>
  <c r="AC484" i="6"/>
  <c r="AF210" i="6"/>
  <c r="AF43" i="6"/>
  <c r="AF115" i="6"/>
  <c r="AC229" i="6"/>
  <c r="AD125" i="6"/>
  <c r="AF24" i="6"/>
  <c r="AC69" i="6"/>
  <c r="AF267" i="6"/>
  <c r="AC32" i="6"/>
  <c r="AE285" i="6"/>
  <c r="AC253" i="6"/>
  <c r="AF96" i="6"/>
  <c r="AF250" i="6"/>
  <c r="AD153" i="6"/>
  <c r="AE84" i="6"/>
  <c r="AC243" i="6"/>
  <c r="AE118" i="6"/>
  <c r="AE428" i="6"/>
  <c r="AE476" i="6"/>
  <c r="AE226" i="6"/>
  <c r="AE68" i="6"/>
  <c r="AC381" i="6"/>
  <c r="AC135" i="6"/>
  <c r="AF62" i="6"/>
  <c r="AC335" i="6"/>
  <c r="AC473" i="6"/>
  <c r="AE67" i="6"/>
  <c r="AC309" i="6"/>
  <c r="AF153" i="6"/>
  <c r="AC36" i="6"/>
  <c r="AC128" i="6"/>
  <c r="AD462" i="6"/>
  <c r="AC162" i="6"/>
  <c r="AF314" i="6"/>
  <c r="AE456" i="6"/>
  <c r="AE165" i="6"/>
  <c r="AE267" i="6"/>
  <c r="AE32" i="6"/>
  <c r="AE391" i="6"/>
  <c r="AE140" i="6"/>
  <c r="AE359" i="6"/>
  <c r="AC30" i="6"/>
  <c r="AF328" i="6"/>
  <c r="AF235" i="6"/>
  <c r="AC57" i="6"/>
  <c r="AC212" i="6"/>
  <c r="AE355" i="6"/>
  <c r="AE429" i="6"/>
  <c r="AE45" i="6"/>
  <c r="AD55" i="6"/>
  <c r="AC70" i="6"/>
  <c r="AC48" i="6"/>
  <c r="AE73" i="6"/>
  <c r="AF119" i="6"/>
  <c r="AC337" i="6"/>
  <c r="AF304" i="6"/>
  <c r="AE162" i="6"/>
  <c r="AE283" i="6"/>
  <c r="AF470" i="6"/>
  <c r="AE312" i="6"/>
  <c r="AF311" i="6"/>
  <c r="AE256" i="6"/>
  <c r="AC359" i="6"/>
  <c r="AC363" i="6"/>
  <c r="AC328" i="6"/>
  <c r="AC209" i="6"/>
  <c r="AE250" i="6"/>
  <c r="AE468" i="6"/>
  <c r="AF484" i="6"/>
  <c r="AF70" i="6"/>
  <c r="AF48" i="6"/>
  <c r="AC73" i="6"/>
  <c r="AC119" i="6"/>
  <c r="AF337" i="6"/>
  <c r="AE304" i="6"/>
  <c r="AE104" i="6"/>
  <c r="AC470" i="6"/>
  <c r="AC311" i="6"/>
  <c r="AF263" i="6"/>
  <c r="AF38" i="6"/>
  <c r="AE273" i="6"/>
  <c r="AE170" i="6"/>
  <c r="AF476" i="6"/>
  <c r="AC426" i="6"/>
  <c r="AD63" i="6"/>
  <c r="AE70" i="6"/>
  <c r="AE208" i="6"/>
  <c r="AE153" i="6"/>
  <c r="AF198" i="6"/>
  <c r="AF125" i="6"/>
  <c r="AF355" i="6"/>
  <c r="AF336" i="6"/>
  <c r="AF72" i="6"/>
  <c r="AF369" i="6"/>
  <c r="AF356" i="6"/>
  <c r="AE72" i="6"/>
  <c r="AE369" i="6"/>
  <c r="AE356" i="6"/>
  <c r="AE387" i="6"/>
  <c r="AE113" i="6"/>
  <c r="AE220" i="6"/>
  <c r="AC387" i="6"/>
  <c r="AF414" i="6"/>
  <c r="AE4" i="6"/>
  <c r="AC106" i="6"/>
  <c r="AC481" i="6"/>
  <c r="AE467" i="6"/>
  <c r="AE229" i="6"/>
  <c r="AF283" i="6"/>
  <c r="AE69" i="6"/>
  <c r="AC330" i="6"/>
  <c r="AE470" i="6"/>
  <c r="AC312" i="6"/>
  <c r="AC127" i="6"/>
  <c r="AE30" i="6"/>
  <c r="AE19" i="6"/>
  <c r="AE171" i="6"/>
  <c r="AF212" i="6"/>
  <c r="AC250" i="6"/>
  <c r="AC429" i="6"/>
  <c r="AE242" i="6"/>
  <c r="AF387" i="6"/>
  <c r="AE261" i="6"/>
  <c r="AE322" i="6"/>
  <c r="AF220" i="6"/>
  <c r="AF135" i="6"/>
  <c r="AE53" i="6"/>
  <c r="AD132" i="6"/>
  <c r="AC4" i="6"/>
  <c r="AE295" i="6"/>
  <c r="AC110" i="6"/>
  <c r="AF365" i="6"/>
  <c r="AC398" i="6"/>
  <c r="AD209" i="6"/>
  <c r="AF327" i="6"/>
  <c r="AE346" i="6"/>
  <c r="AC283" i="6"/>
  <c r="AC456" i="6"/>
  <c r="AE459" i="6"/>
  <c r="AF312" i="6"/>
  <c r="AE280" i="6"/>
  <c r="AE465" i="6"/>
  <c r="AC92" i="6"/>
  <c r="AF230" i="6"/>
  <c r="AE38" i="6"/>
  <c r="AF30" i="6"/>
  <c r="AE20" i="6"/>
  <c r="AC463" i="6"/>
  <c r="AF408" i="6"/>
  <c r="AF322" i="6"/>
  <c r="AF45" i="6"/>
  <c r="AE135" i="6"/>
  <c r="AE62" i="6"/>
  <c r="AC53" i="6"/>
  <c r="AF460" i="6"/>
  <c r="AF110" i="6"/>
  <c r="AE365" i="6"/>
  <c r="AF67" i="6"/>
  <c r="AE43" i="6"/>
  <c r="AD419" i="6"/>
  <c r="AE344" i="6"/>
  <c r="AC346" i="6"/>
  <c r="AE343" i="6"/>
  <c r="AF104" i="6"/>
  <c r="AF459" i="6"/>
  <c r="AE311" i="6"/>
  <c r="AF140" i="6"/>
  <c r="AF423" i="6"/>
  <c r="AE230" i="6"/>
  <c r="AF436" i="6"/>
  <c r="AF20" i="6"/>
  <c r="AF199" i="6"/>
  <c r="AE408" i="6"/>
  <c r="N31" i="2"/>
  <c r="N295" i="2"/>
  <c r="N210" i="2"/>
  <c r="AD18" i="6"/>
  <c r="AE342" i="6"/>
  <c r="AF303" i="6"/>
  <c r="AF225" i="6"/>
  <c r="AC254" i="6"/>
  <c r="AE14" i="6"/>
  <c r="N322" i="2"/>
  <c r="N321" i="2"/>
  <c r="N484" i="2"/>
  <c r="N360" i="2"/>
  <c r="N78" i="2"/>
  <c r="AE303" i="6"/>
  <c r="AE225" i="6"/>
  <c r="AE454" i="6"/>
  <c r="N46" i="2"/>
  <c r="N68" i="2"/>
  <c r="N194" i="2"/>
  <c r="N67" i="2"/>
  <c r="AC61" i="6"/>
  <c r="AE160" i="6"/>
  <c r="AC46" i="6"/>
  <c r="N89" i="2"/>
  <c r="N62" i="2"/>
  <c r="AD262" i="6"/>
  <c r="AC460" i="6"/>
  <c r="N417" i="2"/>
  <c r="N333" i="2"/>
  <c r="N122" i="2"/>
  <c r="N296" i="2"/>
  <c r="AF170" i="6"/>
  <c r="AF434" i="6"/>
  <c r="AC476" i="6"/>
  <c r="N261" i="2"/>
  <c r="AE71" i="6"/>
  <c r="N297" i="2"/>
  <c r="AD299" i="6"/>
  <c r="AF316" i="6"/>
  <c r="AE460" i="6"/>
  <c r="N126" i="2"/>
  <c r="AD170" i="6"/>
  <c r="AF315" i="6"/>
  <c r="AE434" i="6"/>
  <c r="N24" i="2"/>
  <c r="N483" i="2"/>
  <c r="AC492" i="6"/>
  <c r="AE233" i="6"/>
  <c r="AF41" i="6"/>
  <c r="N71" i="2"/>
  <c r="N284" i="2"/>
  <c r="AE316" i="6"/>
  <c r="AC232" i="6"/>
  <c r="N376" i="2"/>
  <c r="AF383" i="6"/>
  <c r="AF5" i="6"/>
  <c r="AD439" i="6"/>
  <c r="AF66" i="6"/>
  <c r="N300" i="2"/>
  <c r="AF193" i="6"/>
  <c r="AC233" i="6"/>
  <c r="AE137" i="6"/>
  <c r="AF439" i="6"/>
  <c r="AE227" i="6"/>
  <c r="AC383" i="6"/>
  <c r="N224" i="2"/>
  <c r="AE193" i="6"/>
  <c r="AE42" i="6"/>
  <c r="AC261" i="6"/>
  <c r="AC41" i="6"/>
  <c r="AE28" i="6"/>
  <c r="AC45" i="6"/>
  <c r="AF53" i="6"/>
  <c r="AD199" i="6"/>
  <c r="AE284" i="6"/>
  <c r="AE239" i="6"/>
  <c r="AE179" i="6"/>
  <c r="AF270" i="6"/>
  <c r="AF473" i="6"/>
  <c r="AE3" i="6"/>
  <c r="AC137" i="6"/>
  <c r="N164" i="2"/>
  <c r="AE186" i="6"/>
  <c r="AD6" i="6"/>
  <c r="AE376" i="6"/>
  <c r="AC313" i="6"/>
  <c r="AE55" i="6"/>
  <c r="N80" i="2"/>
  <c r="N427" i="2"/>
  <c r="AC5" i="6"/>
  <c r="AD431" i="6"/>
  <c r="AC66" i="6"/>
  <c r="AC24" i="6"/>
  <c r="AE224" i="6"/>
  <c r="N452" i="2"/>
  <c r="AC85" i="6"/>
  <c r="AC216" i="6"/>
  <c r="AF256" i="6"/>
  <c r="AE423" i="6"/>
  <c r="AC461" i="6"/>
  <c r="AE231" i="6"/>
  <c r="AC60" i="6"/>
  <c r="AE353" i="6"/>
  <c r="AE235" i="6"/>
  <c r="AE75" i="6"/>
  <c r="AF308" i="6"/>
  <c r="N313" i="2"/>
  <c r="AE66" i="6"/>
  <c r="AC42" i="6"/>
  <c r="AE103" i="6"/>
  <c r="AF207" i="6"/>
  <c r="N377" i="2"/>
  <c r="AD8" i="6"/>
  <c r="AC284" i="6"/>
  <c r="AC245" i="6"/>
  <c r="AE443" i="6"/>
  <c r="N3" i="2"/>
  <c r="AF137" i="6"/>
  <c r="AC164" i="6"/>
  <c r="AC186" i="6"/>
  <c r="AC400" i="6"/>
  <c r="AF55" i="6"/>
  <c r="N174" i="2"/>
  <c r="AF80" i="6"/>
  <c r="AF427" i="6"/>
  <c r="AF354" i="6"/>
  <c r="AE375" i="6"/>
  <c r="AF224" i="6"/>
  <c r="AC368" i="6"/>
  <c r="AF452" i="6"/>
  <c r="AE142" i="6"/>
  <c r="AF105" i="6"/>
  <c r="N64" i="2"/>
  <c r="AE477" i="6"/>
  <c r="AC423" i="6"/>
  <c r="AF485" i="6"/>
  <c r="AF331" i="6"/>
  <c r="AF60" i="6"/>
  <c r="AF11" i="6"/>
  <c r="AF409" i="6"/>
  <c r="AC235" i="6"/>
  <c r="AE424" i="6"/>
  <c r="AC6" i="6"/>
  <c r="AC71" i="6"/>
  <c r="N134" i="2"/>
  <c r="N270" i="2"/>
  <c r="AF186" i="6"/>
  <c r="AD51" i="6"/>
  <c r="AE5" i="6"/>
  <c r="N42" i="2"/>
  <c r="AF103" i="6"/>
  <c r="AE207" i="6"/>
  <c r="AE347" i="6"/>
  <c r="AD83" i="6"/>
  <c r="AE23" i="6"/>
  <c r="AF245" i="6"/>
  <c r="N335" i="2"/>
  <c r="AF3" i="6"/>
  <c r="AF388" i="6"/>
  <c r="AE413" i="6"/>
  <c r="AE400" i="6"/>
  <c r="AC74" i="6"/>
  <c r="N490" i="2"/>
  <c r="AF332" i="6"/>
  <c r="AE427" i="6"/>
  <c r="AF318" i="6"/>
  <c r="AE354" i="6"/>
  <c r="AE228" i="6"/>
  <c r="AF192" i="6"/>
  <c r="AC375" i="6"/>
  <c r="AF330" i="6"/>
  <c r="AE452" i="6"/>
  <c r="AF142" i="6"/>
  <c r="AE105" i="6"/>
  <c r="AF477" i="6"/>
  <c r="AC256" i="6"/>
  <c r="AF418" i="6"/>
  <c r="AC329" i="6"/>
  <c r="AE331" i="6"/>
  <c r="AC299" i="6"/>
  <c r="AC11" i="6"/>
  <c r="AC272" i="6"/>
  <c r="AE33" i="6"/>
  <c r="AF118" i="6"/>
  <c r="AE289" i="6"/>
  <c r="AE125" i="6"/>
  <c r="N157" i="2"/>
  <c r="N434" i="2"/>
  <c r="N137" i="2"/>
  <c r="AE279" i="6"/>
  <c r="AE41" i="6"/>
  <c r="N28" i="2"/>
  <c r="N53" i="2"/>
  <c r="AC316" i="6"/>
  <c r="AF279" i="6"/>
  <c r="AF376" i="6"/>
  <c r="AF42" i="6"/>
  <c r="AE381" i="6"/>
  <c r="AC103" i="6"/>
  <c r="AC207" i="6"/>
  <c r="N387" i="2"/>
  <c r="AD49" i="6"/>
  <c r="AC23" i="6"/>
  <c r="AC182" i="6"/>
  <c r="AE252" i="6"/>
  <c r="AC295" i="6"/>
  <c r="AF335" i="6"/>
  <c r="AC3" i="6"/>
  <c r="AE388" i="6"/>
  <c r="AC413" i="6"/>
  <c r="AF400" i="6"/>
  <c r="N59" i="2"/>
  <c r="AE332" i="6"/>
  <c r="AC427" i="6"/>
  <c r="N36" i="2"/>
  <c r="AC354" i="6"/>
  <c r="N200" i="2"/>
  <c r="AC228" i="6"/>
  <c r="AE192" i="6"/>
  <c r="AF375" i="6"/>
  <c r="AE330" i="6"/>
  <c r="AC452" i="6"/>
  <c r="AC342" i="6"/>
  <c r="AF391" i="6"/>
  <c r="AF493" i="6"/>
  <c r="AC278" i="6"/>
  <c r="AF183" i="6"/>
  <c r="AE149" i="6"/>
  <c r="AE155" i="6"/>
  <c r="AF201" i="6"/>
  <c r="AF159" i="6"/>
  <c r="AF172" i="6"/>
  <c r="AF184" i="6"/>
  <c r="AF289" i="6"/>
  <c r="AC355" i="6"/>
  <c r="AE8" i="6"/>
  <c r="N60" i="2"/>
  <c r="AC300" i="6"/>
  <c r="N466" i="2"/>
  <c r="N437" i="2"/>
  <c r="N453" i="2"/>
  <c r="N394" i="2"/>
  <c r="N113" i="2"/>
  <c r="N26" i="2"/>
  <c r="AE336" i="6"/>
  <c r="AF37" i="6"/>
  <c r="N428" i="2"/>
  <c r="AC434" i="6"/>
  <c r="N145" i="2"/>
  <c r="AF382" i="6"/>
  <c r="AE85" i="6"/>
  <c r="AF16" i="6"/>
  <c r="AE362" i="6"/>
  <c r="N119" i="2"/>
  <c r="AC336" i="6"/>
  <c r="AE37" i="6"/>
  <c r="N66" i="2"/>
  <c r="AF428" i="6"/>
  <c r="N69" i="2"/>
  <c r="AF145" i="6"/>
  <c r="AE358" i="6"/>
  <c r="AE439" i="6"/>
  <c r="N246" i="2"/>
  <c r="AE16" i="6"/>
  <c r="N317" i="2"/>
  <c r="AF29" i="6"/>
  <c r="AF266" i="6"/>
  <c r="N486" i="2"/>
  <c r="AE134" i="6"/>
  <c r="N239" i="2"/>
  <c r="AC321" i="6"/>
  <c r="N252" i="2"/>
  <c r="N316" i="2"/>
  <c r="AF114" i="6"/>
  <c r="AF113" i="6"/>
  <c r="N147" i="2"/>
  <c r="AE77" i="6"/>
  <c r="AC37" i="6"/>
  <c r="AC428" i="6"/>
  <c r="N283" i="2"/>
  <c r="N397" i="2"/>
  <c r="AE145" i="6"/>
  <c r="N342" i="2"/>
  <c r="N439" i="2"/>
  <c r="N285" i="2"/>
  <c r="AF317" i="6"/>
  <c r="AE266" i="6"/>
  <c r="N170" i="2"/>
  <c r="N103" i="2"/>
  <c r="N82" i="2"/>
  <c r="N207" i="2"/>
  <c r="AC134" i="6"/>
  <c r="N414" i="2"/>
  <c r="AF239" i="6"/>
  <c r="AF293" i="6"/>
  <c r="AF252" i="6"/>
  <c r="N443" i="2"/>
  <c r="N114" i="2"/>
  <c r="N279" i="2"/>
  <c r="AC242" i="6"/>
  <c r="N121" i="2"/>
  <c r="AC77" i="6"/>
  <c r="N56" i="2"/>
  <c r="N162" i="2"/>
  <c r="AF200" i="6"/>
  <c r="AC145" i="6"/>
  <c r="AC165" i="6"/>
  <c r="AF47" i="6"/>
  <c r="AC265" i="6"/>
  <c r="AE317" i="6"/>
  <c r="N303" i="2"/>
  <c r="AE275" i="6"/>
  <c r="AC40" i="6"/>
  <c r="AE448" i="6"/>
  <c r="AE94" i="6"/>
  <c r="N493" i="2"/>
  <c r="AF351" i="6"/>
  <c r="AC448" i="6"/>
  <c r="AF421" i="6"/>
  <c r="AC286" i="6"/>
  <c r="N47" i="2"/>
  <c r="AF194" i="6"/>
  <c r="N135" i="2"/>
  <c r="AC200" i="6"/>
  <c r="N204" i="2"/>
  <c r="AE421" i="6"/>
  <c r="N451" i="2"/>
  <c r="AE377" i="6"/>
  <c r="AD286" i="6"/>
  <c r="AC239" i="6"/>
  <c r="AC293" i="6"/>
  <c r="AC252" i="6"/>
  <c r="N232" i="2"/>
  <c r="AC443" i="6"/>
  <c r="AC114" i="6"/>
  <c r="AD191" i="6"/>
  <c r="N107" i="2"/>
  <c r="AF242" i="6"/>
  <c r="AE315" i="6"/>
  <c r="N236" i="2"/>
  <c r="N442" i="2"/>
  <c r="N307" i="2"/>
  <c r="AC84" i="6"/>
  <c r="AC47" i="6"/>
  <c r="AC94" i="6"/>
  <c r="AF301" i="6"/>
  <c r="AC226" i="6"/>
  <c r="N255" i="2"/>
  <c r="AE319" i="6"/>
  <c r="AE194" i="6"/>
  <c r="N379" i="2"/>
  <c r="AF71" i="6"/>
  <c r="AF451" i="6"/>
  <c r="AF347" i="6"/>
  <c r="AD208" i="6"/>
  <c r="AD23" i="6"/>
  <c r="AC414" i="6"/>
  <c r="AE245" i="6"/>
  <c r="AD100" i="6"/>
  <c r="AF475" i="6"/>
  <c r="N106" i="2"/>
  <c r="AE232" i="6"/>
  <c r="AE210" i="6"/>
  <c r="AF443" i="6"/>
  <c r="N124" i="2"/>
  <c r="AC360" i="6"/>
  <c r="AC388" i="6"/>
  <c r="AC279" i="6"/>
  <c r="AC44" i="6"/>
  <c r="AF107" i="6"/>
  <c r="N327" i="2"/>
  <c r="AF313" i="6"/>
  <c r="AF287" i="6"/>
  <c r="AF491" i="6"/>
  <c r="AE80" i="6"/>
  <c r="AF99" i="6"/>
  <c r="AE318" i="6"/>
  <c r="AC315" i="6"/>
  <c r="AE78" i="6"/>
  <c r="AC296" i="6"/>
  <c r="AD289" i="6"/>
  <c r="N471" i="2"/>
  <c r="AD236" i="6"/>
  <c r="AF442" i="6"/>
  <c r="AF412" i="6"/>
  <c r="AE411" i="6"/>
  <c r="N389" i="2"/>
  <c r="N198" i="2"/>
  <c r="AF307" i="6"/>
  <c r="AE86" i="6"/>
  <c r="AF196" i="6"/>
  <c r="N91" i="2"/>
  <c r="AC160" i="6"/>
  <c r="AE493" i="6"/>
  <c r="AF462" i="6"/>
  <c r="AC303" i="6"/>
  <c r="AE418" i="6"/>
  <c r="N158" i="2"/>
  <c r="AC454" i="6"/>
  <c r="AC178" i="6"/>
  <c r="AE131" i="6"/>
  <c r="AC132" i="6"/>
  <c r="AE485" i="6"/>
  <c r="AF34" i="6"/>
  <c r="AC353" i="6"/>
  <c r="AE212" i="6"/>
  <c r="AC308" i="6"/>
  <c r="N319" i="2"/>
  <c r="AF398" i="6"/>
  <c r="AF164" i="6"/>
  <c r="N309" i="2"/>
  <c r="AD395" i="6"/>
  <c r="N74" i="2"/>
  <c r="AE107" i="6"/>
  <c r="AE327" i="6"/>
  <c r="AD444" i="6"/>
  <c r="AE287" i="6"/>
  <c r="AE491" i="6"/>
  <c r="AC80" i="6"/>
  <c r="AE99" i="6"/>
  <c r="AC65" i="6"/>
  <c r="AC318" i="6"/>
  <c r="AE446" i="6"/>
  <c r="AC78" i="6"/>
  <c r="N337" i="2"/>
  <c r="AF471" i="6"/>
  <c r="AC141" i="6"/>
  <c r="AE442" i="6"/>
  <c r="AE412" i="6"/>
  <c r="AF411" i="6"/>
  <c r="AE198" i="6"/>
  <c r="AE307" i="6"/>
  <c r="AE202" i="6"/>
  <c r="AF368" i="6"/>
  <c r="AF211" i="6"/>
  <c r="AF86" i="6"/>
  <c r="AE196" i="6"/>
  <c r="AF61" i="6"/>
  <c r="AF367" i="6"/>
  <c r="AE462" i="6"/>
  <c r="AE278" i="6"/>
  <c r="AF158" i="6"/>
  <c r="AF92" i="6"/>
  <c r="AC187" i="6"/>
  <c r="AE294" i="6"/>
  <c r="AC485" i="6"/>
  <c r="AF415" i="6"/>
  <c r="AF291" i="6"/>
  <c r="AE175" i="6"/>
  <c r="AF22" i="6"/>
  <c r="AF463" i="6"/>
  <c r="N128" i="2"/>
  <c r="AE296" i="6"/>
  <c r="AC397" i="6"/>
  <c r="N161" i="2"/>
  <c r="AC319" i="6"/>
  <c r="N220" i="2"/>
  <c r="AE451" i="6"/>
  <c r="N123" i="2"/>
  <c r="AE475" i="6"/>
  <c r="N481" i="2"/>
  <c r="N151" i="2"/>
  <c r="AE124" i="6"/>
  <c r="AC373" i="6"/>
  <c r="AC301" i="6"/>
  <c r="N136" i="2"/>
  <c r="AF161" i="6"/>
  <c r="AF319" i="6"/>
  <c r="AC451" i="6"/>
  <c r="AC347" i="6"/>
  <c r="AD139" i="6"/>
  <c r="N245" i="2"/>
  <c r="AC475" i="6"/>
  <c r="N179" i="2"/>
  <c r="AF481" i="6"/>
  <c r="N472" i="2"/>
  <c r="N398" i="2"/>
  <c r="AE164" i="6"/>
  <c r="AE402" i="6"/>
  <c r="AF309" i="6"/>
  <c r="AD420" i="6"/>
  <c r="AE74" i="6"/>
  <c r="AC107" i="6"/>
  <c r="AC327" i="6"/>
  <c r="AC287" i="6"/>
  <c r="AC491" i="6"/>
  <c r="N108" i="2"/>
  <c r="N332" i="2"/>
  <c r="AC99" i="6"/>
  <c r="AE122" i="6"/>
  <c r="AE36" i="6"/>
  <c r="AC446" i="6"/>
  <c r="N229" i="2"/>
  <c r="AE337" i="6"/>
  <c r="N343" i="2"/>
  <c r="AC471" i="6"/>
  <c r="N228" i="2"/>
  <c r="AC442" i="6"/>
  <c r="AC412" i="6"/>
  <c r="AC480" i="6"/>
  <c r="AC198" i="6"/>
  <c r="AC224" i="6"/>
  <c r="AC202" i="6"/>
  <c r="AE368" i="6"/>
  <c r="AC196" i="6"/>
  <c r="AE61" i="6"/>
  <c r="AF280" i="6"/>
  <c r="AF50" i="6"/>
  <c r="AF152" i="6"/>
  <c r="AF278" i="6"/>
  <c r="AE158" i="6"/>
  <c r="AE92" i="6"/>
  <c r="AF149" i="6"/>
  <c r="AE187" i="6"/>
  <c r="AC294" i="6"/>
  <c r="AF231" i="6"/>
  <c r="AE366" i="6"/>
  <c r="AE415" i="6"/>
  <c r="AC291" i="6"/>
  <c r="AC81" i="6"/>
  <c r="AE463" i="6"/>
  <c r="N248" i="2"/>
  <c r="N242" i="2"/>
  <c r="N169" i="2"/>
  <c r="N315" i="2"/>
  <c r="N5" i="2"/>
  <c r="AF77" i="6"/>
  <c r="N476" i="2"/>
  <c r="AE243" i="6"/>
  <c r="AE47" i="6"/>
  <c r="N85" i="2"/>
  <c r="AC16" i="6"/>
  <c r="AF275" i="6"/>
  <c r="AC149" i="6"/>
  <c r="AC191" i="6"/>
  <c r="AE159" i="6"/>
  <c r="N195" i="2"/>
  <c r="AD168" i="6"/>
  <c r="AC159" i="6"/>
  <c r="AC406" i="6"/>
  <c r="AE15" i="6"/>
  <c r="N142" i="2"/>
  <c r="N243" i="2"/>
  <c r="N12" i="2"/>
  <c r="AC367" i="6"/>
  <c r="AE50" i="6"/>
  <c r="AE29" i="6"/>
  <c r="AE437" i="6"/>
  <c r="AF403" i="6"/>
  <c r="AD17" i="6"/>
  <c r="N485" i="2"/>
  <c r="AD248" i="6"/>
  <c r="N86" i="2"/>
  <c r="AF243" i="6"/>
  <c r="AF12" i="6"/>
  <c r="N280" i="2"/>
  <c r="N50" i="2"/>
  <c r="N418" i="2"/>
  <c r="N454" i="2"/>
  <c r="AC437" i="6"/>
  <c r="AE17" i="6"/>
  <c r="AE268" i="6"/>
  <c r="AF248" i="6"/>
  <c r="N402" i="2"/>
  <c r="AC113" i="6"/>
  <c r="N348" i="2"/>
  <c r="N99" i="2"/>
  <c r="N361" i="2"/>
  <c r="N173" i="2"/>
  <c r="N304" i="2"/>
  <c r="AE236" i="6"/>
  <c r="N411" i="2"/>
  <c r="AC382" i="6"/>
  <c r="N368" i="2"/>
  <c r="N84" i="2"/>
  <c r="N196" i="2"/>
  <c r="AE12" i="6"/>
  <c r="AF188" i="6"/>
  <c r="AF298" i="6"/>
  <c r="N426" i="2"/>
  <c r="N310" i="2"/>
  <c r="N253" i="2"/>
  <c r="AF437" i="6"/>
  <c r="N351" i="2"/>
  <c r="AF95" i="6"/>
  <c r="AF264" i="6"/>
  <c r="N100" i="2"/>
  <c r="N488" i="2"/>
  <c r="AE188" i="6"/>
  <c r="AC357" i="6"/>
  <c r="N294" i="2"/>
  <c r="AE117" i="6"/>
  <c r="N273" i="2"/>
  <c r="AE270" i="6"/>
  <c r="AF124" i="6"/>
  <c r="N87" i="2"/>
  <c r="N413" i="2"/>
  <c r="AD345" i="6"/>
  <c r="N354" i="2"/>
  <c r="N205" i="2"/>
  <c r="N292" i="2"/>
  <c r="AE432" i="6"/>
  <c r="N470" i="2"/>
  <c r="AE298" i="6"/>
  <c r="N301" i="2"/>
  <c r="N13" i="2"/>
  <c r="N41" i="2"/>
  <c r="N274" i="2"/>
  <c r="N392" i="2"/>
  <c r="N97" i="2"/>
  <c r="AF377" i="6"/>
  <c r="AD35" i="6"/>
  <c r="N23" i="2"/>
  <c r="N182" i="2"/>
  <c r="N4" i="2"/>
  <c r="AF100" i="6"/>
  <c r="AC270" i="6"/>
  <c r="AC124" i="6"/>
  <c r="AE87" i="6"/>
  <c r="AF402" i="6"/>
  <c r="AC43" i="6"/>
  <c r="AC376" i="6"/>
  <c r="AE313" i="6"/>
  <c r="N474" i="2"/>
  <c r="AC332" i="6"/>
  <c r="N416" i="2"/>
  <c r="AE173" i="6"/>
  <c r="AE401" i="6"/>
  <c r="AF49" i="6"/>
  <c r="N290" i="2"/>
  <c r="N314" i="2"/>
  <c r="AE433" i="6"/>
  <c r="AC192" i="6"/>
  <c r="AC411" i="6"/>
  <c r="N456" i="2"/>
  <c r="AF292" i="6"/>
  <c r="N464" i="2"/>
  <c r="AC488" i="6"/>
  <c r="N435" i="2"/>
  <c r="N432" i="2"/>
  <c r="AF352" i="6"/>
  <c r="AC193" i="6"/>
  <c r="N21" i="2"/>
  <c r="AC188" i="6"/>
  <c r="N260" i="2"/>
  <c r="AC298" i="6"/>
  <c r="AE139" i="6"/>
  <c r="AF426" i="6"/>
  <c r="AF305" i="6"/>
  <c r="N357" i="2"/>
  <c r="AC418" i="6"/>
  <c r="AE183" i="6"/>
  <c r="AF181" i="6"/>
  <c r="AC351" i="6"/>
  <c r="N350" i="2"/>
  <c r="AF117" i="6"/>
  <c r="AE489" i="6"/>
  <c r="AF262" i="6"/>
  <c r="AF273" i="6"/>
  <c r="AC231" i="6"/>
  <c r="AF241" i="6"/>
  <c r="AE447" i="6"/>
  <c r="AC409" i="6"/>
  <c r="AC172" i="6"/>
  <c r="AC75" i="6"/>
  <c r="AE22" i="6"/>
  <c r="N129" i="2"/>
  <c r="AF177" i="6"/>
  <c r="N455" i="2"/>
  <c r="N324" i="2"/>
  <c r="N79" i="2"/>
  <c r="AC12" i="6"/>
  <c r="N226" i="2"/>
  <c r="N39" i="2"/>
  <c r="N381" i="2"/>
  <c r="AC377" i="6"/>
  <c r="N468" i="2"/>
  <c r="AE182" i="6"/>
  <c r="AE100" i="6"/>
  <c r="N460" i="2"/>
  <c r="N110" i="2"/>
  <c r="N473" i="2"/>
  <c r="N365" i="2"/>
  <c r="N325" i="2"/>
  <c r="N373" i="2"/>
  <c r="AF87" i="6"/>
  <c r="AC402" i="6"/>
  <c r="AF44" i="6"/>
  <c r="N400" i="2"/>
  <c r="N153" i="2"/>
  <c r="N344" i="2"/>
  <c r="AD101" i="6"/>
  <c r="N346" i="2"/>
  <c r="N383" i="2"/>
  <c r="AE65" i="6"/>
  <c r="AF416" i="6"/>
  <c r="AC173" i="6"/>
  <c r="N154" i="2"/>
  <c r="AC401" i="6"/>
  <c r="AD142" i="6"/>
  <c r="AD371" i="6"/>
  <c r="AE49" i="6"/>
  <c r="AF141" i="6"/>
  <c r="AC314" i="6"/>
  <c r="N433" i="2"/>
  <c r="N104" i="2"/>
  <c r="AE480" i="6"/>
  <c r="AF456" i="6"/>
  <c r="AE288" i="6"/>
  <c r="AC292" i="6"/>
  <c r="AC464" i="6"/>
  <c r="AF488" i="6"/>
  <c r="AF432" i="6"/>
  <c r="AE352" i="6"/>
  <c r="N265" i="2"/>
  <c r="AF21" i="6"/>
  <c r="N380" i="2"/>
  <c r="N120" i="2"/>
  <c r="N139" i="2"/>
  <c r="AE426" i="6"/>
  <c r="N116" i="2"/>
  <c r="N345" i="2"/>
  <c r="AE305" i="6"/>
  <c r="AE357" i="6"/>
  <c r="AE482" i="6"/>
  <c r="N359" i="2"/>
  <c r="AE281" i="6"/>
  <c r="AE181" i="6"/>
  <c r="AF374" i="6"/>
  <c r="AF350" i="6"/>
  <c r="AC117" i="6"/>
  <c r="AE262" i="6"/>
  <c r="AC282" i="6"/>
  <c r="AE203" i="6"/>
  <c r="AE241" i="6"/>
  <c r="AC447" i="6"/>
  <c r="AE90" i="6"/>
  <c r="AF27" i="6"/>
  <c r="AF487" i="6"/>
  <c r="AE469" i="6"/>
  <c r="AC177" i="6"/>
  <c r="N45" i="2"/>
  <c r="N393" i="2"/>
  <c r="N73" i="2"/>
  <c r="AF173" i="6"/>
  <c r="AF401" i="6"/>
  <c r="N49" i="2"/>
  <c r="N302" i="2"/>
  <c r="AF236" i="6"/>
  <c r="N347" i="2"/>
  <c r="AE373" i="6"/>
  <c r="AC87" i="6"/>
  <c r="N70" i="2"/>
  <c r="N186" i="2"/>
  <c r="AE44" i="6"/>
  <c r="N445" i="2"/>
  <c r="AF344" i="6"/>
  <c r="N287" i="2"/>
  <c r="N156" i="2"/>
  <c r="N467" i="2"/>
  <c r="AE383" i="6"/>
  <c r="AF65" i="6"/>
  <c r="AE416" i="6"/>
  <c r="AF446" i="6"/>
  <c r="AE154" i="6"/>
  <c r="N336" i="2"/>
  <c r="N37" i="2"/>
  <c r="AE141" i="6"/>
  <c r="AC433" i="6"/>
  <c r="N480" i="2"/>
  <c r="AF288" i="6"/>
  <c r="AF464" i="6"/>
  <c r="AF202" i="6"/>
  <c r="AE488" i="6"/>
  <c r="N330" i="2"/>
  <c r="AC432" i="6"/>
  <c r="N138" i="2"/>
  <c r="N396" i="2"/>
  <c r="AF300" i="6"/>
  <c r="AF265" i="6"/>
  <c r="AE21" i="6"/>
  <c r="AE380" i="6"/>
  <c r="AF120" i="6"/>
  <c r="AC139" i="6"/>
  <c r="N492" i="2"/>
  <c r="AF345" i="6"/>
  <c r="N305" i="2"/>
  <c r="AF357" i="6"/>
  <c r="AF482" i="6"/>
  <c r="AC281" i="6"/>
  <c r="AC181" i="6"/>
  <c r="AC93" i="6"/>
  <c r="AE374" i="6"/>
  <c r="AC350" i="6"/>
  <c r="AF329" i="6"/>
  <c r="AE189" i="6"/>
  <c r="N448" i="2"/>
  <c r="N441" i="2"/>
  <c r="AF326" i="6"/>
  <c r="AE457" i="6"/>
  <c r="AF90" i="6"/>
  <c r="AC430" i="6"/>
  <c r="N384" i="2"/>
  <c r="AC469" i="6"/>
  <c r="AF129" i="6"/>
  <c r="AC288" i="6"/>
  <c r="N165" i="2"/>
  <c r="AE211" i="6"/>
  <c r="AF358" i="6"/>
  <c r="AF396" i="6"/>
  <c r="AE300" i="6"/>
  <c r="N61" i="2"/>
  <c r="AE265" i="6"/>
  <c r="AF246" i="6"/>
  <c r="AC380" i="6"/>
  <c r="AE120" i="6"/>
  <c r="AF492" i="6"/>
  <c r="AC345" i="6"/>
  <c r="AC305" i="6"/>
  <c r="N465" i="2"/>
  <c r="AC425" i="6"/>
  <c r="AC266" i="6"/>
  <c r="N98" i="2"/>
  <c r="N461" i="2"/>
  <c r="AC374" i="6"/>
  <c r="AE40" i="6"/>
  <c r="AE329" i="6"/>
  <c r="AF189" i="6"/>
  <c r="AF448" i="6"/>
  <c r="AC441" i="6"/>
  <c r="N223" i="2"/>
  <c r="AF272" i="6"/>
  <c r="N184" i="2"/>
  <c r="AC384" i="6"/>
  <c r="N353" i="2"/>
  <c r="N75" i="2"/>
  <c r="AE248" i="6"/>
  <c r="AF286" i="6"/>
  <c r="AC15" i="6"/>
  <c r="AE403" i="6"/>
  <c r="AF166" i="6"/>
  <c r="N240" i="2"/>
  <c r="AC35" i="6"/>
  <c r="N419" i="2"/>
  <c r="AC248" i="6"/>
  <c r="AE168" i="6"/>
  <c r="AF180" i="6"/>
  <c r="N181" i="2"/>
  <c r="N230" i="2"/>
  <c r="N403" i="2"/>
  <c r="N143" i="2"/>
  <c r="AC17" i="6"/>
  <c r="N203" i="2"/>
  <c r="AE166" i="6"/>
  <c r="AF35" i="6"/>
  <c r="AC421" i="6"/>
  <c r="N172" i="2"/>
  <c r="N57" i="2"/>
  <c r="N95" i="2"/>
  <c r="AF168" i="6"/>
  <c r="AE180" i="6"/>
  <c r="N215" i="2"/>
  <c r="N140" i="2"/>
  <c r="AE143" i="6"/>
  <c r="N17" i="2"/>
  <c r="AC166" i="6"/>
  <c r="N214" i="2"/>
  <c r="N323" i="2"/>
  <c r="AF370" i="6"/>
  <c r="N424" i="2"/>
  <c r="AF244" i="6"/>
  <c r="AC180" i="6"/>
  <c r="AC50" i="6"/>
  <c r="N29" i="2"/>
  <c r="N263" i="2"/>
  <c r="N482" i="2"/>
  <c r="N225" i="2"/>
  <c r="N275" i="2"/>
  <c r="N222" i="2"/>
  <c r="AC403" i="6"/>
  <c r="N189" i="2"/>
  <c r="N19" i="2"/>
  <c r="AC143" i="6"/>
  <c r="AC203" i="6"/>
  <c r="N362" i="2"/>
  <c r="N241" i="2"/>
  <c r="AE191" i="6"/>
  <c r="AF175" i="6"/>
  <c r="AE323" i="6"/>
  <c r="AE370" i="6"/>
  <c r="N199" i="2"/>
  <c r="N22" i="2"/>
  <c r="N289" i="2"/>
  <c r="AE95" i="6"/>
  <c r="AF407" i="6"/>
  <c r="N469" i="2"/>
  <c r="AE244" i="6"/>
  <c r="AE264" i="6"/>
  <c r="AF221" i="6"/>
  <c r="AF364" i="6"/>
  <c r="N18" i="2"/>
  <c r="N211" i="2"/>
  <c r="N160" i="2"/>
  <c r="N477" i="2"/>
  <c r="N216" i="2"/>
  <c r="N40" i="2"/>
  <c r="N206" i="2"/>
  <c r="AF143" i="6"/>
  <c r="N96" i="2"/>
  <c r="AC341" i="6"/>
  <c r="AF362" i="6"/>
  <c r="N326" i="2"/>
  <c r="AC175" i="6"/>
  <c r="AC323" i="6"/>
  <c r="AC370" i="6"/>
  <c r="AC95" i="6"/>
  <c r="AE407" i="6"/>
  <c r="AC244" i="6"/>
  <c r="N264" i="2"/>
  <c r="AE221" i="6"/>
  <c r="AE364" i="6"/>
  <c r="N334" i="2"/>
  <c r="AE259" i="6"/>
  <c r="AF323" i="6"/>
  <c r="AC407" i="6"/>
  <c r="AF238" i="6"/>
  <c r="N408" i="2"/>
  <c r="AC264" i="6"/>
  <c r="AC221" i="6"/>
  <c r="AC364" i="6"/>
  <c r="N48" i="2"/>
  <c r="AC467" i="6"/>
  <c r="N318" i="2"/>
  <c r="N115" i="2"/>
  <c r="N446" i="2"/>
  <c r="AF154" i="6"/>
  <c r="N185" i="2"/>
  <c r="N401" i="2"/>
  <c r="AF296" i="6"/>
  <c r="AE200" i="6"/>
  <c r="AF228" i="6"/>
  <c r="AF480" i="6"/>
  <c r="N288" i="2"/>
  <c r="AE292" i="6"/>
  <c r="AC307" i="6"/>
  <c r="AE382" i="6"/>
  <c r="AD158" i="6"/>
  <c r="AC211" i="6"/>
  <c r="N358" i="2"/>
  <c r="N105" i="2"/>
  <c r="N94" i="2"/>
  <c r="AE246" i="6"/>
  <c r="N405" i="2"/>
  <c r="AF380" i="6"/>
  <c r="AF160" i="6"/>
  <c r="AC477" i="6"/>
  <c r="AC493" i="6"/>
  <c r="AE492" i="6"/>
  <c r="AC29" i="6"/>
  <c r="AE425" i="6"/>
  <c r="N183" i="2"/>
  <c r="AC275" i="6"/>
  <c r="AF98" i="6"/>
  <c r="N390" i="2"/>
  <c r="AF40" i="6"/>
  <c r="N131" i="2"/>
  <c r="AC189" i="6"/>
  <c r="N20" i="2"/>
  <c r="N262" i="2"/>
  <c r="AF46" i="6"/>
  <c r="AC273" i="6"/>
  <c r="AF441" i="6"/>
  <c r="AC362" i="6"/>
  <c r="AC251" i="6"/>
  <c r="AE326" i="6"/>
  <c r="AE334" i="6"/>
  <c r="AF276" i="6"/>
  <c r="AE409" i="6"/>
  <c r="AC320" i="6"/>
  <c r="AF259" i="6"/>
  <c r="AC487" i="6"/>
  <c r="N118" i="2"/>
  <c r="N257" i="2"/>
  <c r="AF101" i="6"/>
  <c r="AC22" i="6"/>
  <c r="N212" i="2"/>
  <c r="N209" i="2"/>
  <c r="AE238" i="6"/>
  <c r="AF269" i="6"/>
  <c r="AF111" i="6"/>
  <c r="N267" i="2"/>
  <c r="N404" i="2"/>
  <c r="N312" i="2"/>
  <c r="N213" i="2"/>
  <c r="N367" i="2"/>
  <c r="N311" i="2"/>
  <c r="N152" i="2"/>
  <c r="AF425" i="6"/>
  <c r="N478" i="2"/>
  <c r="AE98" i="6"/>
  <c r="AE93" i="6"/>
  <c r="N144" i="2"/>
  <c r="AE436" i="6"/>
  <c r="AF131" i="6"/>
  <c r="N132" i="2"/>
  <c r="AE46" i="6"/>
  <c r="AC268" i="6"/>
  <c r="AE441" i="6"/>
  <c r="N201" i="2"/>
  <c r="AF251" i="6"/>
  <c r="AC326" i="6"/>
  <c r="AC334" i="6"/>
  <c r="AC276" i="6"/>
  <c r="AF320" i="6"/>
  <c r="AE81" i="6"/>
  <c r="N406" i="2"/>
  <c r="N150" i="2"/>
  <c r="N197" i="2"/>
  <c r="AC238" i="6"/>
  <c r="AE269" i="6"/>
  <c r="N355" i="2"/>
  <c r="AE111" i="6"/>
  <c r="N385" i="2"/>
  <c r="AE184" i="6"/>
  <c r="AF257" i="6"/>
  <c r="AF406" i="6"/>
  <c r="AC197" i="6"/>
  <c r="N286" i="2"/>
  <c r="AC269" i="6"/>
  <c r="AC111" i="6"/>
  <c r="AE249" i="6"/>
  <c r="AC63" i="6"/>
  <c r="N438" i="2"/>
  <c r="AF282" i="6"/>
  <c r="AC194" i="6"/>
  <c r="AC31" i="6"/>
  <c r="AF321" i="6"/>
  <c r="N52" i="2"/>
  <c r="N475" i="2"/>
  <c r="AF373" i="6"/>
  <c r="N44" i="2"/>
  <c r="N422" i="2"/>
  <c r="N55" i="2"/>
  <c r="AE108" i="6"/>
  <c r="N306" i="2"/>
  <c r="N412" i="2"/>
  <c r="N202" i="2"/>
  <c r="AF84" i="6"/>
  <c r="AC358" i="6"/>
  <c r="N32" i="2"/>
  <c r="AE396" i="6"/>
  <c r="N352" i="2"/>
  <c r="N391" i="2"/>
  <c r="N193" i="2"/>
  <c r="N16" i="2"/>
  <c r="N298" i="2"/>
  <c r="AE367" i="6"/>
  <c r="N462" i="2"/>
  <c r="N256" i="2"/>
  <c r="AE152" i="6"/>
  <c r="N278" i="2"/>
  <c r="AC183" i="6"/>
  <c r="AE478" i="6"/>
  <c r="AF93" i="6"/>
  <c r="N374" i="2"/>
  <c r="AE351" i="6"/>
  <c r="N178" i="2"/>
  <c r="N329" i="2"/>
  <c r="AC131" i="6"/>
  <c r="AE363" i="6"/>
  <c r="AE282" i="6"/>
  <c r="N231" i="2"/>
  <c r="N331" i="2"/>
  <c r="AE201" i="6"/>
  <c r="N11" i="2"/>
  <c r="AC18" i="6"/>
  <c r="N328" i="2"/>
  <c r="AF353" i="6"/>
  <c r="AC90" i="6"/>
  <c r="AE25" i="6"/>
  <c r="AC184" i="6"/>
  <c r="AF384" i="6"/>
  <c r="AF15" i="6"/>
  <c r="AF410" i="6"/>
  <c r="AE177" i="6"/>
  <c r="AF63" i="6"/>
  <c r="N410" i="2"/>
  <c r="N221" i="2"/>
  <c r="N250" i="2"/>
  <c r="N450" i="2"/>
  <c r="N177" i="2"/>
  <c r="N208" i="2"/>
  <c r="N109" i="2"/>
  <c r="N429" i="2"/>
  <c r="N308" i="2"/>
  <c r="N63" i="2"/>
  <c r="N219" i="2"/>
  <c r="N176" i="2"/>
  <c r="AC457" i="6"/>
  <c r="AC227" i="6"/>
  <c r="AC33" i="6"/>
  <c r="AF430" i="6"/>
  <c r="N167" i="2"/>
  <c r="AC424" i="6"/>
  <c r="AE197" i="6"/>
  <c r="AE384" i="6"/>
  <c r="N6" i="2"/>
  <c r="AF208" i="6"/>
  <c r="N35" i="2"/>
  <c r="AE11" i="6"/>
  <c r="N421" i="2"/>
  <c r="N409" i="2"/>
  <c r="N159" i="2"/>
  <c r="N112" i="2"/>
  <c r="N175" i="2"/>
  <c r="N235" i="2"/>
  <c r="AF75" i="6"/>
  <c r="AF424" i="6"/>
  <c r="AF197" i="6"/>
  <c r="AF6" i="6"/>
  <c r="N372" i="2"/>
  <c r="N238" i="2"/>
  <c r="N168" i="2"/>
  <c r="N125" i="2"/>
  <c r="N244" i="2"/>
  <c r="N15" i="2"/>
  <c r="N269" i="2"/>
  <c r="N180" i="2"/>
  <c r="N111" i="2"/>
  <c r="N146" i="2"/>
  <c r="N420" i="2"/>
  <c r="N364" i="2"/>
  <c r="AE146" i="6"/>
  <c r="N249" i="2"/>
  <c r="AF420" i="6"/>
  <c r="N8" i="2"/>
  <c r="N27" i="2"/>
  <c r="N259" i="2"/>
  <c r="N58" i="2"/>
  <c r="N487" i="2"/>
  <c r="N247" i="2"/>
  <c r="N458" i="2"/>
  <c r="N370" i="2"/>
  <c r="N463" i="2"/>
  <c r="N233" i="2"/>
  <c r="AF146" i="6"/>
  <c r="AC249" i="6"/>
  <c r="AE420" i="6"/>
  <c r="AC8" i="6"/>
  <c r="N191" i="2"/>
  <c r="AE223" i="6"/>
  <c r="N34" i="2"/>
  <c r="N276" i="2"/>
  <c r="N291" i="2"/>
  <c r="N171" i="2"/>
  <c r="AE58" i="6"/>
  <c r="AE247" i="6"/>
  <c r="N14" i="2"/>
  <c r="AF233" i="6"/>
  <c r="AC146" i="6"/>
  <c r="AF249" i="6"/>
  <c r="N188" i="2"/>
  <c r="N281" i="2"/>
  <c r="N349" i="2"/>
  <c r="N237" i="2"/>
  <c r="N38" i="2"/>
  <c r="N436" i="2"/>
  <c r="N187" i="2"/>
  <c r="N155" i="2"/>
  <c r="AE132" i="6"/>
  <c r="N489" i="2"/>
  <c r="AE76" i="6"/>
  <c r="N10" i="2"/>
  <c r="AF203" i="6"/>
  <c r="AC331" i="6"/>
  <c r="AC201" i="6"/>
  <c r="AC241" i="6"/>
  <c r="AC223" i="6"/>
  <c r="AE34" i="6"/>
  <c r="AE276" i="6"/>
  <c r="AE291" i="6"/>
  <c r="N90" i="2"/>
  <c r="AF171" i="6"/>
  <c r="AE27" i="6"/>
  <c r="AC259" i="6"/>
  <c r="AF58" i="6"/>
  <c r="AE487" i="6"/>
  <c r="AF247" i="6"/>
  <c r="AF14" i="6"/>
  <c r="N72" i="2"/>
  <c r="N101" i="2"/>
  <c r="AE338" i="6"/>
  <c r="N218" i="2"/>
  <c r="N371" i="2"/>
  <c r="AC9" i="6"/>
  <c r="AF88" i="6"/>
  <c r="AE431" i="6"/>
  <c r="N444" i="2"/>
  <c r="N356" i="2"/>
  <c r="AE54" i="6"/>
  <c r="N7" i="2"/>
  <c r="N258" i="2"/>
  <c r="N479" i="2"/>
  <c r="N271" i="2"/>
  <c r="AF399" i="6"/>
  <c r="N449" i="2"/>
  <c r="AE51" i="6"/>
  <c r="N277" i="2"/>
  <c r="N83" i="2"/>
  <c r="N102" i="2"/>
  <c r="N440" i="2"/>
  <c r="N395" i="2"/>
  <c r="N76" i="2"/>
  <c r="N341" i="2"/>
  <c r="N166" i="2"/>
  <c r="N254" i="2"/>
  <c r="N299" i="2"/>
  <c r="AF223" i="6"/>
  <c r="AC34" i="6"/>
  <c r="AC27" i="6"/>
  <c r="AC58" i="6"/>
  <c r="AC247" i="6"/>
  <c r="AC14" i="6"/>
  <c r="AC338" i="6"/>
  <c r="AF218" i="6"/>
  <c r="AE371" i="6"/>
  <c r="N9" i="2"/>
  <c r="N88" i="2"/>
  <c r="N431" i="2"/>
  <c r="AE444" i="6"/>
  <c r="N54" i="2"/>
  <c r="AF258" i="6"/>
  <c r="AE479" i="6"/>
  <c r="AF271" i="6"/>
  <c r="AE399" i="6"/>
  <c r="AF449" i="6"/>
  <c r="N51" i="2"/>
  <c r="AE277" i="6"/>
  <c r="AF83" i="6"/>
  <c r="AE102" i="6"/>
  <c r="AE395" i="6"/>
  <c r="N293" i="2"/>
  <c r="AF232" i="6"/>
  <c r="N190" i="2"/>
  <c r="N388" i="2"/>
  <c r="AF413" i="6"/>
  <c r="N43" i="2"/>
  <c r="AF74" i="6"/>
  <c r="N491" i="2"/>
  <c r="N65" i="2"/>
  <c r="N77" i="2"/>
  <c r="N141" i="2"/>
  <c r="N192" i="2"/>
  <c r="N340" i="2"/>
  <c r="N378" i="2"/>
  <c r="N148" i="2"/>
  <c r="N375" i="2"/>
  <c r="AE464" i="6"/>
  <c r="N459" i="2"/>
  <c r="N382" i="2"/>
  <c r="N339" i="2"/>
  <c r="N234" i="2"/>
  <c r="AF342" i="6"/>
  <c r="AF32" i="6"/>
  <c r="AC396" i="6"/>
  <c r="AC352" i="6"/>
  <c r="AC105" i="6"/>
  <c r="AF94" i="6"/>
  <c r="AC246" i="6"/>
  <c r="AC21" i="6"/>
  <c r="AC285" i="6"/>
  <c r="AC120" i="6"/>
  <c r="AC280" i="6"/>
  <c r="AC317" i="6"/>
  <c r="AC152" i="6"/>
  <c r="AC465" i="6"/>
  <c r="AC482" i="6"/>
  <c r="AC225" i="6"/>
  <c r="AF281" i="6"/>
  <c r="AC478" i="6"/>
  <c r="AC98" i="6"/>
  <c r="AC230" i="6"/>
  <c r="AC38" i="6"/>
  <c r="AC436" i="6"/>
  <c r="AF187" i="6"/>
  <c r="AF155" i="6"/>
  <c r="AF294" i="6"/>
  <c r="AC489" i="6"/>
  <c r="AF76" i="6"/>
  <c r="N363" i="2"/>
  <c r="N268" i="2"/>
  <c r="AF341" i="6"/>
  <c r="AF254" i="6"/>
  <c r="N251" i="2"/>
  <c r="AE299" i="6"/>
  <c r="N366" i="2"/>
  <c r="N163" i="2"/>
  <c r="N447" i="2"/>
  <c r="AE18" i="6"/>
  <c r="N415" i="2"/>
  <c r="N457" i="2"/>
  <c r="N227" i="2"/>
  <c r="N272" i="2"/>
  <c r="N320" i="2"/>
  <c r="N386" i="2"/>
  <c r="N81" i="2"/>
  <c r="N33" i="2"/>
  <c r="N430" i="2"/>
  <c r="N25" i="2"/>
  <c r="AE101" i="6"/>
  <c r="N338" i="2"/>
  <c r="N369" i="2"/>
  <c r="AE218" i="6"/>
  <c r="AF371" i="6"/>
  <c r="AF9" i="6"/>
  <c r="N407" i="2"/>
  <c r="AE88" i="6"/>
  <c r="AC431" i="6"/>
  <c r="AF444" i="6"/>
  <c r="AF54" i="6"/>
  <c r="AE258" i="6"/>
  <c r="AC479" i="6"/>
  <c r="AE271" i="6"/>
  <c r="N399" i="2"/>
  <c r="AE449" i="6"/>
  <c r="AF51" i="6"/>
  <c r="AC277" i="6"/>
  <c r="AE83" i="6"/>
  <c r="AF102" i="6"/>
  <c r="AF395" i="6"/>
  <c r="N127" i="2"/>
  <c r="N423" i="2"/>
  <c r="N425" i="2"/>
  <c r="N217" i="2"/>
  <c r="N266" i="2"/>
  <c r="AF454" i="6"/>
  <c r="N92" i="2"/>
  <c r="N93" i="2"/>
  <c r="N149" i="2"/>
  <c r="AE350" i="6"/>
  <c r="AE178" i="6"/>
  <c r="N130" i="2"/>
  <c r="N133" i="2"/>
  <c r="N30" i="2"/>
  <c r="N117" i="2"/>
  <c r="AD338" i="6"/>
  <c r="AF489" i="6"/>
  <c r="AF363" i="6"/>
  <c r="N282" i="2"/>
  <c r="AF268" i="6"/>
  <c r="AE341" i="6"/>
  <c r="AE254" i="6"/>
  <c r="AE251" i="6"/>
  <c r="AF366" i="6"/>
  <c r="AF447" i="6"/>
  <c r="AC415" i="6"/>
  <c r="AF457" i="6"/>
  <c r="AF227" i="6"/>
  <c r="AE272" i="6"/>
  <c r="AE320" i="6"/>
  <c r="AF386" i="6"/>
  <c r="AF81" i="6"/>
  <c r="AF33" i="6"/>
  <c r="AE430" i="6"/>
  <c r="AF25" i="6"/>
  <c r="AC118" i="6"/>
  <c r="AC369" i="6"/>
  <c r="AC218" i="6"/>
  <c r="AE9" i="6"/>
  <c r="AC88" i="6"/>
  <c r="AC54" i="6"/>
  <c r="AC7" i="6"/>
  <c r="AC258" i="6"/>
  <c r="AF479" i="6"/>
  <c r="AC271" i="6"/>
  <c r="AC449" i="6"/>
  <c r="AF277" i="6"/>
  <c r="AC102" i="6"/>
  <c r="BS311" i="14"/>
  <c r="AE311" i="14" s="1"/>
  <c r="AM311" i="14" s="1"/>
  <c r="BB305" i="15"/>
  <c r="AP305" i="15"/>
  <c r="BA305" i="15"/>
  <c r="AO305" i="15"/>
  <c r="BI305" i="15"/>
  <c r="AW305" i="15"/>
  <c r="AK305" i="15"/>
  <c r="AV305" i="15"/>
  <c r="AU305" i="15"/>
  <c r="AT305" i="15"/>
  <c r="BH305" i="15"/>
  <c r="AS305" i="15"/>
  <c r="BG305" i="15"/>
  <c r="AR305" i="15"/>
  <c r="BF305" i="15"/>
  <c r="AQ305" i="15"/>
  <c r="BE305" i="15"/>
  <c r="AN305" i="15"/>
  <c r="BC305" i="15"/>
  <c r="AL305" i="15"/>
  <c r="AX305" i="15"/>
  <c r="AH305" i="15"/>
  <c r="AJ305" i="15"/>
  <c r="AI305" i="15"/>
  <c r="BD305" i="15"/>
  <c r="AZ305" i="15"/>
  <c r="AY305" i="15"/>
  <c r="AM305" i="15"/>
  <c r="AX307" i="15"/>
  <c r="AL307" i="15"/>
  <c r="BI307" i="15"/>
  <c r="AW307" i="15"/>
  <c r="AK307" i="15"/>
  <c r="BE307" i="15"/>
  <c r="AS307" i="15"/>
  <c r="AZ307" i="15"/>
  <c r="AI307" i="15"/>
  <c r="AY307" i="15"/>
  <c r="AH307" i="15"/>
  <c r="AV307" i="15"/>
  <c r="AU307" i="15"/>
  <c r="AT307" i="15"/>
  <c r="BH307" i="15"/>
  <c r="AR307" i="15"/>
  <c r="BG307" i="15"/>
  <c r="AQ307" i="15"/>
  <c r="BD307" i="15"/>
  <c r="AO307" i="15"/>
  <c r="BC307" i="15"/>
  <c r="AN307" i="15"/>
  <c r="BB307" i="15"/>
  <c r="AM307" i="15"/>
  <c r="BA307" i="15"/>
  <c r="AJ307" i="15"/>
  <c r="BF307" i="15"/>
  <c r="AP307" i="15"/>
  <c r="BF303" i="15"/>
  <c r="AT303" i="15"/>
  <c r="AH303" i="15"/>
  <c r="BE303" i="15"/>
  <c r="AS303" i="15"/>
  <c r="AV303" i="15"/>
  <c r="BI303" i="15"/>
  <c r="AU303" i="15"/>
  <c r="BH303" i="15"/>
  <c r="AR303" i="15"/>
  <c r="BG303" i="15"/>
  <c r="AQ303" i="15"/>
  <c r="BD303" i="15"/>
  <c r="AP303" i="15"/>
  <c r="BC303" i="15"/>
  <c r="AO303" i="15"/>
  <c r="BB303" i="15"/>
  <c r="AN303" i="15"/>
  <c r="AZ303" i="15"/>
  <c r="AL303" i="15"/>
  <c r="AW303" i="15"/>
  <c r="AI303" i="15"/>
  <c r="BA303" i="15"/>
  <c r="AY303" i="15"/>
  <c r="AX303" i="15"/>
  <c r="AK303" i="15"/>
  <c r="AJ303" i="15"/>
  <c r="AM303" i="15"/>
  <c r="BH308" i="15"/>
  <c r="AV308" i="15"/>
  <c r="AJ308" i="15"/>
  <c r="BG308" i="15"/>
  <c r="AU308" i="15"/>
  <c r="AI308" i="15"/>
  <c r="BC308" i="15"/>
  <c r="AQ308" i="15"/>
  <c r="BI308" i="15"/>
  <c r="AR308" i="15"/>
  <c r="BF308" i="15"/>
  <c r="AP308" i="15"/>
  <c r="BE308" i="15"/>
  <c r="AO308" i="15"/>
  <c r="BD308" i="15"/>
  <c r="AN308" i="15"/>
  <c r="BB308" i="15"/>
  <c r="AM308" i="15"/>
  <c r="BA308" i="15"/>
  <c r="AL308" i="15"/>
  <c r="AZ308" i="15"/>
  <c r="AK308" i="15"/>
  <c r="AX308" i="15"/>
  <c r="AW308" i="15"/>
  <c r="AT308" i="15"/>
  <c r="AS308" i="15"/>
  <c r="AY308" i="15"/>
  <c r="AH308" i="15"/>
  <c r="AZ306" i="15"/>
  <c r="AN306" i="15"/>
  <c r="AY306" i="15"/>
  <c r="AM306" i="15"/>
  <c r="BG306" i="15"/>
  <c r="AU306" i="15"/>
  <c r="AI306" i="15"/>
  <c r="BF306" i="15"/>
  <c r="AQ306" i="15"/>
  <c r="BE306" i="15"/>
  <c r="AP306" i="15"/>
  <c r="BD306" i="15"/>
  <c r="AO306" i="15"/>
  <c r="BC306" i="15"/>
  <c r="AL306" i="15"/>
  <c r="BB306" i="15"/>
  <c r="AK306" i="15"/>
  <c r="BA306" i="15"/>
  <c r="AJ306" i="15"/>
  <c r="AX306" i="15"/>
  <c r="AH306" i="15"/>
  <c r="AV306" i="15"/>
  <c r="BI306" i="15"/>
  <c r="AS306" i="15"/>
  <c r="BH306" i="15"/>
  <c r="AR306" i="15"/>
  <c r="AW306" i="15"/>
  <c r="AT306" i="15"/>
  <c r="BD304" i="15"/>
  <c r="AR304" i="15"/>
  <c r="BC304" i="15"/>
  <c r="AQ304" i="15"/>
  <c r="AY304" i="15"/>
  <c r="AM304" i="15"/>
  <c r="BB304" i="15"/>
  <c r="AL304" i="15"/>
  <c r="BA304" i="15"/>
  <c r="AK304" i="15"/>
  <c r="AZ304" i="15"/>
  <c r="AJ304" i="15"/>
  <c r="AX304" i="15"/>
  <c r="AI304" i="15"/>
  <c r="AW304" i="15"/>
  <c r="AH304" i="15"/>
  <c r="AV304" i="15"/>
  <c r="AU304" i="15"/>
  <c r="BH304" i="15"/>
  <c r="AS304" i="15"/>
  <c r="BE304" i="15"/>
  <c r="AN304" i="15"/>
  <c r="BI304" i="15"/>
  <c r="BG304" i="15"/>
  <c r="AT304" i="15"/>
  <c r="AP304" i="15"/>
  <c r="AO304" i="15"/>
  <c r="BF304" i="15"/>
  <c r="BD310" i="15"/>
  <c r="AR310" i="15"/>
  <c r="BC310" i="15"/>
  <c r="AQ310" i="15"/>
  <c r="AY310" i="15"/>
  <c r="AM310" i="15"/>
  <c r="AV310" i="15"/>
  <c r="AU310" i="15"/>
  <c r="BI310" i="15"/>
  <c r="AT310" i="15"/>
  <c r="BH310" i="15"/>
  <c r="AS310" i="15"/>
  <c r="BG310" i="15"/>
  <c r="AP310" i="15"/>
  <c r="BF310" i="15"/>
  <c r="AO310" i="15"/>
  <c r="BE310" i="15"/>
  <c r="AN310" i="15"/>
  <c r="BA310" i="15"/>
  <c r="AK310" i="15"/>
  <c r="AZ310" i="15"/>
  <c r="AJ310" i="15"/>
  <c r="AX310" i="15"/>
  <c r="AI310" i="15"/>
  <c r="AW310" i="15"/>
  <c r="AH310" i="15"/>
  <c r="BB310" i="15"/>
  <c r="AL310" i="15"/>
  <c r="BB311" i="15"/>
  <c r="AP311" i="15"/>
  <c r="BA311" i="15"/>
  <c r="AO311" i="15"/>
  <c r="BI311" i="15"/>
  <c r="AW311" i="15"/>
  <c r="AK311" i="15"/>
  <c r="BF311" i="15"/>
  <c r="AQ311" i="15"/>
  <c r="BE311" i="15"/>
  <c r="AN311" i="15"/>
  <c r="BD311" i="15"/>
  <c r="AM311" i="15"/>
  <c r="BC311" i="15"/>
  <c r="AL311" i="15"/>
  <c r="AZ311" i="15"/>
  <c r="AJ311" i="15"/>
  <c r="AY311" i="15"/>
  <c r="AI311" i="15"/>
  <c r="AX311" i="15"/>
  <c r="AH311" i="15"/>
  <c r="AU311" i="15"/>
  <c r="AT311" i="15"/>
  <c r="BH311" i="15"/>
  <c r="AS311" i="15"/>
  <c r="BG311" i="15"/>
  <c r="AR311" i="15"/>
  <c r="AV311" i="15"/>
  <c r="BH302" i="15"/>
  <c r="AV302" i="15"/>
  <c r="AJ302" i="15"/>
  <c r="BG302" i="15"/>
  <c r="AU302" i="15"/>
  <c r="AI302" i="15"/>
  <c r="BD302" i="15"/>
  <c r="AP302" i="15"/>
  <c r="BC302" i="15"/>
  <c r="AO302" i="15"/>
  <c r="BB302" i="15"/>
  <c r="AN302" i="15"/>
  <c r="BA302" i="15"/>
  <c r="AM302" i="15"/>
  <c r="AZ302" i="15"/>
  <c r="AL302" i="15"/>
  <c r="AY302" i="15"/>
  <c r="AK302" i="15"/>
  <c r="AX302" i="15"/>
  <c r="AH302" i="15"/>
  <c r="AT302" i="15"/>
  <c r="BE302" i="15"/>
  <c r="AQ302" i="15"/>
  <c r="BI302" i="15"/>
  <c r="BF302" i="15"/>
  <c r="AW302" i="15"/>
  <c r="AS302" i="15"/>
  <c r="AR302" i="15"/>
  <c r="BQ324" i="15" a="1"/>
  <c r="BQ324" i="15" s="1"/>
  <c r="BQ325" i="15" a="1"/>
  <c r="BQ325" i="15" s="1"/>
  <c r="BR316" i="15" a="1"/>
  <c r="BR316" i="15" s="1"/>
  <c r="BS316" i="15" s="1"/>
  <c r="AE316" i="15" s="1"/>
  <c r="BQ326" i="15" a="1"/>
  <c r="BQ326" i="15" s="1"/>
  <c r="BR317" i="15" a="1"/>
  <c r="BR317" i="15" s="1"/>
  <c r="BS317" i="15" s="1"/>
  <c r="AE317" i="15" s="1"/>
  <c r="BR318" i="15" a="1"/>
  <c r="BR318" i="15" s="1"/>
  <c r="BS318" i="15" s="1"/>
  <c r="AE318" i="15" s="1"/>
  <c r="BQ327" i="15" a="1"/>
  <c r="BQ327" i="15" s="1"/>
  <c r="BR319" i="15" a="1"/>
  <c r="BR319" i="15" s="1"/>
  <c r="BS319" i="15" s="1"/>
  <c r="AE319" i="15" s="1"/>
  <c r="BQ328" i="15" a="1"/>
  <c r="BQ328" i="15" s="1"/>
  <c r="BQ329" i="15" a="1"/>
  <c r="BQ329" i="15" s="1"/>
  <c r="BR320" i="15" a="1"/>
  <c r="BR320" i="15" s="1"/>
  <c r="BS320" i="15" s="1"/>
  <c r="AE320" i="15" s="1"/>
  <c r="BR312" i="15" a="1"/>
  <c r="BR312" i="15" s="1"/>
  <c r="BS312" i="15" s="1"/>
  <c r="AE312" i="15" s="1"/>
  <c r="BQ330" i="15" a="1"/>
  <c r="BQ330" i="15" s="1"/>
  <c r="BQ322" i="15" a="1"/>
  <c r="BQ322" i="15" s="1"/>
  <c r="BR321" i="15" a="1"/>
  <c r="BR321" i="15" s="1"/>
  <c r="BR313" i="15" a="1"/>
  <c r="BR313" i="15" s="1"/>
  <c r="BS313" i="15" s="1"/>
  <c r="AE313" i="15" s="1"/>
  <c r="BQ321" i="15" a="1"/>
  <c r="BQ321" i="15" s="1"/>
  <c r="BS321" i="15" s="1"/>
  <c r="AE321" i="15" s="1"/>
  <c r="BR314" i="15" a="1"/>
  <c r="BR314" i="15" s="1"/>
  <c r="BS314" i="15" s="1"/>
  <c r="AE314" i="15" s="1"/>
  <c r="BR315" i="15" a="1"/>
  <c r="BR315" i="15" s="1"/>
  <c r="BS315" i="15" s="1"/>
  <c r="AE315" i="15" s="1"/>
  <c r="BQ323" i="15" a="1"/>
  <c r="BQ323" i="15" s="1"/>
  <c r="BL52" i="15"/>
  <c r="BF309" i="15"/>
  <c r="AT309" i="15"/>
  <c r="AH309" i="15"/>
  <c r="BE309" i="15"/>
  <c r="AS309" i="15"/>
  <c r="BA309" i="15"/>
  <c r="AO309" i="15"/>
  <c r="BB309" i="15"/>
  <c r="AL309" i="15"/>
  <c r="AZ309" i="15"/>
  <c r="AK309" i="15"/>
  <c r="AY309" i="15"/>
  <c r="AJ309" i="15"/>
  <c r="AX309" i="15"/>
  <c r="AI309" i="15"/>
  <c r="AW309" i="15"/>
  <c r="AV309" i="15"/>
  <c r="AU309" i="15"/>
  <c r="BH309" i="15"/>
  <c r="AQ309" i="15"/>
  <c r="BG309" i="15"/>
  <c r="AP309" i="15"/>
  <c r="BD309" i="15"/>
  <c r="AN309" i="15"/>
  <c r="BC309" i="15"/>
  <c r="AM309" i="15"/>
  <c r="AR309" i="15"/>
  <c r="BI309" i="15"/>
  <c r="BQ330" i="14" a="1"/>
  <c r="BQ330" i="14" s="1"/>
  <c r="BQ324" i="14" a="1"/>
  <c r="BQ324" i="14" s="1"/>
  <c r="BR318" i="14" a="1"/>
  <c r="BR318" i="14" s="1"/>
  <c r="BS318" i="14" s="1"/>
  <c r="AE318" i="14" s="1"/>
  <c r="BQ326" i="14" a="1"/>
  <c r="BQ326" i="14" s="1"/>
  <c r="BR319" i="14" a="1"/>
  <c r="BR319" i="14" s="1"/>
  <c r="BS319" i="14" s="1"/>
  <c r="AE319" i="14" s="1"/>
  <c r="BR316" i="14" a="1"/>
  <c r="BR316" i="14" s="1"/>
  <c r="BS316" i="14" s="1"/>
  <c r="AE316" i="14" s="1"/>
  <c r="BR320" i="14" a="1"/>
  <c r="BR320" i="14" s="1"/>
  <c r="BS320" i="14" s="1"/>
  <c r="AE320" i="14" s="1"/>
  <c r="BR321" i="14" a="1"/>
  <c r="BR321" i="14" s="1"/>
  <c r="BR315" i="14" a="1"/>
  <c r="BR315" i="14" s="1"/>
  <c r="BS315" i="14" s="1"/>
  <c r="AE315" i="14" s="1"/>
  <c r="BQ321" i="14" a="1"/>
  <c r="BQ321" i="14" s="1"/>
  <c r="BS321" i="14" s="1"/>
  <c r="AE321" i="14" s="1"/>
  <c r="BR314" i="14" a="1"/>
  <c r="BR314" i="14" s="1"/>
  <c r="BS314" i="14" s="1"/>
  <c r="AE314" i="14" s="1"/>
  <c r="BQ322" i="14" a="1"/>
  <c r="BQ322" i="14" s="1"/>
  <c r="BQ328" i="14" a="1"/>
  <c r="BQ328" i="14" s="1"/>
  <c r="BR313" i="14" a="1"/>
  <c r="BR313" i="14" s="1"/>
  <c r="BS313" i="14" s="1"/>
  <c r="AE313" i="14" s="1"/>
  <c r="BQ323" i="14" a="1"/>
  <c r="BQ323" i="14" s="1"/>
  <c r="BQ327" i="14" a="1"/>
  <c r="BQ327" i="14" s="1"/>
  <c r="BQ325" i="14" a="1"/>
  <c r="BQ325" i="14" s="1"/>
  <c r="BR312" i="14" a="1"/>
  <c r="BR312" i="14" s="1"/>
  <c r="BS312" i="14" s="1"/>
  <c r="AE312" i="14" s="1"/>
  <c r="BR317" i="14" a="1"/>
  <c r="BR317" i="14" s="1"/>
  <c r="BS317" i="14" s="1"/>
  <c r="AE317" i="14" s="1"/>
  <c r="BQ329" i="14" a="1"/>
  <c r="BQ329" i="14" s="1"/>
  <c r="BG303" i="14"/>
  <c r="AU303" i="14"/>
  <c r="AI303" i="14"/>
  <c r="BF303" i="14"/>
  <c r="BE303" i="14"/>
  <c r="AS303" i="14"/>
  <c r="BD303" i="14"/>
  <c r="AR303" i="14"/>
  <c r="BC303" i="14"/>
  <c r="AW303" i="14"/>
  <c r="AV303" i="14"/>
  <c r="AT303" i="14"/>
  <c r="AQ303" i="14"/>
  <c r="AP303" i="14"/>
  <c r="BI303" i="14"/>
  <c r="AO303" i="14"/>
  <c r="BH303" i="14"/>
  <c r="AN303" i="14"/>
  <c r="BA303" i="14"/>
  <c r="AL303" i="14"/>
  <c r="AZ303" i="14"/>
  <c r="AK303" i="14"/>
  <c r="AY303" i="14"/>
  <c r="AJ303" i="14"/>
  <c r="AX303" i="14"/>
  <c r="AH303" i="14"/>
  <c r="BB303" i="14"/>
  <c r="AM303" i="14"/>
  <c r="AY307" i="14"/>
  <c r="AM307" i="14"/>
  <c r="AX307" i="14"/>
  <c r="AL307" i="14"/>
  <c r="BI307" i="14"/>
  <c r="AW307" i="14"/>
  <c r="AK307" i="14"/>
  <c r="BH307" i="14"/>
  <c r="AV307" i="14"/>
  <c r="AJ307" i="14"/>
  <c r="BG307" i="14"/>
  <c r="AU307" i="14"/>
  <c r="AI307" i="14"/>
  <c r="BC307" i="14"/>
  <c r="AQ307" i="14"/>
  <c r="AN307" i="14"/>
  <c r="BF307" i="14"/>
  <c r="AH307" i="14"/>
  <c r="BE307" i="14"/>
  <c r="BD307" i="14"/>
  <c r="BB307" i="14"/>
  <c r="BA307" i="14"/>
  <c r="AZ307" i="14"/>
  <c r="AS307" i="14"/>
  <c r="AR307" i="14"/>
  <c r="AP307" i="14"/>
  <c r="AO307" i="14"/>
  <c r="AT307" i="14"/>
  <c r="BC305" i="14"/>
  <c r="AQ305" i="14"/>
  <c r="BB305" i="14"/>
  <c r="AP305" i="14"/>
  <c r="BA305" i="14"/>
  <c r="AO305" i="14"/>
  <c r="AZ305" i="14"/>
  <c r="AN305" i="14"/>
  <c r="AY305" i="14"/>
  <c r="AM305" i="14"/>
  <c r="BD305" i="14"/>
  <c r="AH305" i="14"/>
  <c r="AX305" i="14"/>
  <c r="AW305" i="14"/>
  <c r="AV305" i="14"/>
  <c r="AU305" i="14"/>
  <c r="AT305" i="14"/>
  <c r="AS305" i="14"/>
  <c r="BH305" i="14"/>
  <c r="AL305" i="14"/>
  <c r="BG305" i="14"/>
  <c r="AK305" i="14"/>
  <c r="BF305" i="14"/>
  <c r="AJ305" i="14"/>
  <c r="BE305" i="14"/>
  <c r="AI305" i="14"/>
  <c r="BI305" i="14"/>
  <c r="AR305" i="14"/>
  <c r="BA306" i="14"/>
  <c r="AO306" i="14"/>
  <c r="AZ306" i="14"/>
  <c r="AN306" i="14"/>
  <c r="AY306" i="14"/>
  <c r="AM306" i="14"/>
  <c r="AX306" i="14"/>
  <c r="AL306" i="14"/>
  <c r="BI306" i="14"/>
  <c r="AW306" i="14"/>
  <c r="AK306" i="14"/>
  <c r="BE306" i="14"/>
  <c r="BD306" i="14"/>
  <c r="AH306" i="14"/>
  <c r="BC306" i="14"/>
  <c r="BB306" i="14"/>
  <c r="AV306" i="14"/>
  <c r="AU306" i="14"/>
  <c r="AT306" i="14"/>
  <c r="AS306" i="14"/>
  <c r="AQ306" i="14"/>
  <c r="BH306" i="14"/>
  <c r="AP306" i="14"/>
  <c r="BG306" i="14"/>
  <c r="AJ306" i="14"/>
  <c r="BF306" i="14"/>
  <c r="AI306" i="14"/>
  <c r="AR306" i="14"/>
  <c r="BE304" i="14"/>
  <c r="AS304" i="14"/>
  <c r="BD304" i="14"/>
  <c r="AR304" i="14"/>
  <c r="BC304" i="14"/>
  <c r="AQ304" i="14"/>
  <c r="BB304" i="14"/>
  <c r="AP304" i="14"/>
  <c r="BA304" i="14"/>
  <c r="AO304" i="14"/>
  <c r="AX304" i="14"/>
  <c r="AW304" i="14"/>
  <c r="AV304" i="14"/>
  <c r="AU304" i="14"/>
  <c r="AT304" i="14"/>
  <c r="AN304" i="14"/>
  <c r="BI304" i="14"/>
  <c r="AM304" i="14"/>
  <c r="BG304" i="14"/>
  <c r="AK304" i="14"/>
  <c r="BF304" i="14"/>
  <c r="AJ304" i="14"/>
  <c r="AZ304" i="14"/>
  <c r="AI304" i="14"/>
  <c r="AY304" i="14"/>
  <c r="AH304" i="14"/>
  <c r="BH304" i="14"/>
  <c r="AL304" i="14"/>
  <c r="BG309" i="14"/>
  <c r="AU309" i="14"/>
  <c r="AI309" i="14"/>
  <c r="BF309" i="14"/>
  <c r="AT309" i="14"/>
  <c r="AH309" i="14"/>
  <c r="BE309" i="14"/>
  <c r="AS309" i="14"/>
  <c r="BD309" i="14"/>
  <c r="AR309" i="14"/>
  <c r="BC309" i="14"/>
  <c r="AQ309" i="14"/>
  <c r="BA309" i="14"/>
  <c r="AO309" i="14"/>
  <c r="AY309" i="14"/>
  <c r="AM309" i="14"/>
  <c r="AJ309" i="14"/>
  <c r="BI309" i="14"/>
  <c r="BH309" i="14"/>
  <c r="BB309" i="14"/>
  <c r="AZ309" i="14"/>
  <c r="AX309" i="14"/>
  <c r="AW309" i="14"/>
  <c r="AP309" i="14"/>
  <c r="AN309" i="14"/>
  <c r="AL309" i="14"/>
  <c r="AK309" i="14"/>
  <c r="AV309" i="14"/>
  <c r="BE310" i="14"/>
  <c r="AS310" i="14"/>
  <c r="BD310" i="14"/>
  <c r="AR310" i="14"/>
  <c r="BC310" i="14"/>
  <c r="AQ310" i="14"/>
  <c r="BB310" i="14"/>
  <c r="AP310" i="14"/>
  <c r="BA310" i="14"/>
  <c r="AO310" i="14"/>
  <c r="AY310" i="14"/>
  <c r="AM310" i="14"/>
  <c r="BI310" i="14"/>
  <c r="AW310" i="14"/>
  <c r="AK310" i="14"/>
  <c r="AZ310" i="14"/>
  <c r="AX310" i="14"/>
  <c r="AV310" i="14"/>
  <c r="AU310" i="14"/>
  <c r="AT310" i="14"/>
  <c r="AN310" i="14"/>
  <c r="AL310" i="14"/>
  <c r="AI310" i="14"/>
  <c r="BH310" i="14"/>
  <c r="AH310" i="14"/>
  <c r="BG310" i="14"/>
  <c r="BF310" i="14"/>
  <c r="AJ310" i="14"/>
  <c r="BI302" i="14"/>
  <c r="AW302" i="14"/>
  <c r="AK302" i="14"/>
  <c r="BG302" i="14"/>
  <c r="AU302" i="14"/>
  <c r="AI302" i="14"/>
  <c r="BF302" i="14"/>
  <c r="AT302" i="14"/>
  <c r="AH302" i="14"/>
  <c r="BB302" i="14"/>
  <c r="AM302" i="14"/>
  <c r="BA302" i="14"/>
  <c r="AL302" i="14"/>
  <c r="AZ302" i="14"/>
  <c r="AJ302" i="14"/>
  <c r="AY302" i="14"/>
  <c r="AX302" i="14"/>
  <c r="AV302" i="14"/>
  <c r="AS302" i="14"/>
  <c r="BH302" i="14"/>
  <c r="AQ302" i="14"/>
  <c r="BE302" i="14"/>
  <c r="AP302" i="14"/>
  <c r="BD302" i="14"/>
  <c r="AO302" i="14"/>
  <c r="BC302" i="14"/>
  <c r="AN302" i="14"/>
  <c r="AR302" i="14"/>
  <c r="AZ311" i="14"/>
  <c r="AN311" i="14"/>
  <c r="AL311" i="14"/>
  <c r="AJ311" i="14"/>
  <c r="BI308" i="14"/>
  <c r="AW308" i="14"/>
  <c r="AK308" i="14"/>
  <c r="BH308" i="14"/>
  <c r="AV308" i="14"/>
  <c r="AJ308" i="14"/>
  <c r="BG308" i="14"/>
  <c r="AU308" i="14"/>
  <c r="AI308" i="14"/>
  <c r="BF308" i="14"/>
  <c r="AT308" i="14"/>
  <c r="AH308" i="14"/>
  <c r="BE308" i="14"/>
  <c r="AS308" i="14"/>
  <c r="BA308" i="14"/>
  <c r="AO308" i="14"/>
  <c r="AR308" i="14"/>
  <c r="AQ308" i="14"/>
  <c r="AP308" i="14"/>
  <c r="AN308" i="14"/>
  <c r="AM308" i="14"/>
  <c r="AL308" i="14"/>
  <c r="BD308" i="14"/>
  <c r="BB308" i="14"/>
  <c r="AZ308" i="14"/>
  <c r="AY308" i="14"/>
  <c r="AX308" i="14"/>
  <c r="BC308" i="14"/>
  <c r="AH311" i="14" l="1"/>
  <c r="AY311" i="14"/>
  <c r="BE311" i="14"/>
  <c r="AI311" i="14"/>
  <c r="AP311" i="14"/>
  <c r="AT311" i="14"/>
  <c r="AU311" i="14"/>
  <c r="BB311" i="14"/>
  <c r="BA311" i="14"/>
  <c r="AV311" i="14"/>
  <c r="BG311" i="14"/>
  <c r="AQ311" i="14"/>
  <c r="AS311" i="14"/>
  <c r="AX311" i="14"/>
  <c r="AK311" i="14"/>
  <c r="BC311" i="14"/>
  <c r="BD311" i="14"/>
  <c r="AW311" i="14"/>
  <c r="AO311" i="14"/>
  <c r="BF311" i="14"/>
  <c r="BI311" i="14"/>
  <c r="AR311" i="14"/>
  <c r="BH311" i="14"/>
  <c r="P25" i="2"/>
  <c r="P98" i="2"/>
  <c r="P309" i="2"/>
  <c r="P317" i="2"/>
  <c r="P22" i="2"/>
  <c r="P371" i="2"/>
  <c r="P100" i="2"/>
  <c r="O475" i="2"/>
  <c r="P385" i="2"/>
  <c r="AJ7" i="6"/>
  <c r="P85" i="2"/>
  <c r="P155" i="2"/>
  <c r="P490" i="2"/>
  <c r="P401" i="2"/>
  <c r="P387" i="2"/>
  <c r="P445" i="2"/>
  <c r="P240" i="2"/>
  <c r="P10" i="2"/>
  <c r="P353" i="2"/>
  <c r="P281" i="2"/>
  <c r="P243" i="2"/>
  <c r="P11" i="2"/>
  <c r="P88" i="2"/>
  <c r="P24" i="2"/>
  <c r="P483" i="2"/>
  <c r="P368" i="2"/>
  <c r="P20" i="2"/>
  <c r="P133" i="2"/>
  <c r="P260" i="2"/>
  <c r="P293" i="2"/>
  <c r="P69" i="2"/>
  <c r="P433" i="2"/>
  <c r="P469" i="2"/>
  <c r="P283" i="2"/>
  <c r="P177" i="2"/>
  <c r="P471" i="2"/>
  <c r="P191" i="2"/>
  <c r="P13" i="2"/>
  <c r="P83" i="2"/>
  <c r="AJ16" i="6"/>
  <c r="O146" i="2"/>
  <c r="O251" i="2"/>
  <c r="P63" i="2"/>
  <c r="O178" i="2"/>
  <c r="O81" i="2"/>
  <c r="O56" i="2"/>
  <c r="O412" i="2"/>
  <c r="O123" i="2"/>
  <c r="P222" i="2"/>
  <c r="P185" i="2"/>
  <c r="P92" i="2"/>
  <c r="P6" i="2"/>
  <c r="P227" i="2"/>
  <c r="P60" i="2"/>
  <c r="P42" i="2"/>
  <c r="P300" i="2"/>
  <c r="P303" i="2"/>
  <c r="P52" i="2"/>
  <c r="P478" i="2"/>
  <c r="O435" i="2"/>
  <c r="P186" i="2"/>
  <c r="P16" i="2"/>
  <c r="P348" i="2"/>
  <c r="P326" i="2"/>
  <c r="O141" i="2"/>
  <c r="P344" i="2"/>
  <c r="P492" i="2"/>
  <c r="P268" i="2"/>
  <c r="P219" i="2"/>
  <c r="O396" i="2"/>
  <c r="O30" i="2"/>
  <c r="O215" i="2"/>
  <c r="P429" i="2"/>
  <c r="P245" i="2"/>
  <c r="P399" i="2"/>
  <c r="P171" i="2"/>
  <c r="P386" i="2"/>
  <c r="P284" i="2"/>
  <c r="P168" i="2"/>
  <c r="P339" i="2"/>
  <c r="P379" i="2"/>
  <c r="P41" i="2"/>
  <c r="P257" i="2"/>
  <c r="P266" i="2"/>
  <c r="P99" i="2"/>
  <c r="P201" i="2"/>
  <c r="P297" i="2"/>
  <c r="P220" i="2"/>
  <c r="P224" i="2"/>
  <c r="P310" i="2"/>
  <c r="P211" i="2"/>
  <c r="P79" i="2"/>
  <c r="P455" i="2"/>
  <c r="P291" i="2"/>
  <c r="P169" i="2"/>
  <c r="P134" i="2"/>
  <c r="P34" i="2"/>
  <c r="P86" i="2"/>
  <c r="P18" i="2"/>
  <c r="P43" i="2"/>
  <c r="P187" i="2"/>
  <c r="P275" i="2"/>
  <c r="P175" i="2"/>
  <c r="P392" i="2"/>
  <c r="O98" i="2"/>
  <c r="O246" i="2"/>
  <c r="O281" i="2"/>
  <c r="P369" i="2"/>
  <c r="P271" i="2"/>
  <c r="P333" i="2"/>
  <c r="P200" i="2"/>
  <c r="P424" i="2"/>
  <c r="P319" i="2"/>
  <c r="P178" i="2"/>
  <c r="P205" i="2"/>
  <c r="P136" i="2"/>
  <c r="P388" i="2"/>
  <c r="P269" i="2"/>
  <c r="P351" i="2"/>
  <c r="P359" i="2"/>
  <c r="P282" i="2"/>
  <c r="P237" i="2"/>
  <c r="P329" i="2"/>
  <c r="P413" i="2"/>
  <c r="P127" i="2"/>
  <c r="P208" i="2"/>
  <c r="P323" i="2"/>
  <c r="P166" i="2"/>
  <c r="P354" i="2"/>
  <c r="P324" i="2"/>
  <c r="P193" i="2"/>
  <c r="P154" i="2"/>
  <c r="P337" i="2"/>
  <c r="P21" i="2"/>
  <c r="P112" i="2"/>
  <c r="P314" i="2"/>
  <c r="P174" i="2"/>
  <c r="P23" i="2"/>
  <c r="P394" i="2"/>
  <c r="P416" i="2"/>
  <c r="P410" i="2"/>
  <c r="P320" i="2"/>
  <c r="P87" i="2"/>
  <c r="P274" i="2"/>
  <c r="P460" i="2"/>
  <c r="P477" i="2"/>
  <c r="P5" i="2"/>
  <c r="O93" i="2"/>
  <c r="P206" i="2"/>
  <c r="P238" i="2"/>
  <c r="P370" i="2"/>
  <c r="P306" i="2"/>
  <c r="P270" i="2"/>
  <c r="P184" i="2"/>
  <c r="P151" i="2"/>
  <c r="P138" i="2"/>
  <c r="P280" i="2"/>
  <c r="O150" i="2"/>
  <c r="P423" i="2"/>
  <c r="P202" i="2"/>
  <c r="P232" i="2"/>
  <c r="P229" i="2"/>
  <c r="P190" i="2"/>
  <c r="P148" i="2"/>
  <c r="P31" i="2"/>
  <c r="P334" i="2"/>
  <c r="P170" i="2"/>
  <c r="P468" i="2"/>
  <c r="O156" i="2"/>
  <c r="P278" i="2"/>
  <c r="P161" i="2"/>
  <c r="P449" i="2"/>
  <c r="P196" i="2"/>
  <c r="P364" i="2"/>
  <c r="P251" i="2"/>
  <c r="P209" i="2"/>
  <c r="P432" i="2"/>
  <c r="P94" i="2"/>
  <c r="P57" i="2"/>
  <c r="P157" i="2"/>
  <c r="O238" i="2"/>
  <c r="P287" i="2"/>
  <c r="P135" i="2"/>
  <c r="P117" i="2"/>
  <c r="P226" i="2"/>
  <c r="P464" i="2"/>
  <c r="P288" i="2"/>
  <c r="P156" i="2"/>
  <c r="P292" i="2"/>
  <c r="O139" i="2"/>
  <c r="P44" i="2"/>
  <c r="P342" i="2"/>
  <c r="P262" i="2"/>
  <c r="P479" i="2"/>
  <c r="P473" i="2"/>
  <c r="P428" i="2"/>
  <c r="P223" i="2"/>
  <c r="P402" i="2"/>
  <c r="P228" i="2"/>
  <c r="P472" i="2"/>
  <c r="P443" i="2"/>
  <c r="O425" i="2"/>
  <c r="P434" i="2"/>
  <c r="P120" i="2"/>
  <c r="P373" i="2"/>
  <c r="P160" i="2"/>
  <c r="P482" i="2"/>
  <c r="P256" i="2"/>
  <c r="P355" i="2"/>
  <c r="P318" i="2"/>
  <c r="P118" i="2"/>
  <c r="P188" i="2"/>
  <c r="P62" i="2"/>
  <c r="P76" i="2"/>
  <c r="P420" i="2"/>
  <c r="P131" i="2"/>
  <c r="P36" i="2"/>
  <c r="P475" i="2"/>
  <c r="P481" i="2"/>
  <c r="P307" i="2"/>
  <c r="P330" i="2"/>
  <c r="P3" i="2"/>
  <c r="P457" i="2"/>
  <c r="P55" i="2"/>
  <c r="P153" i="2"/>
  <c r="P146" i="2"/>
  <c r="O54" i="2"/>
  <c r="O263" i="2"/>
  <c r="O28" i="2"/>
  <c r="P239" i="2"/>
  <c r="P210" i="2"/>
  <c r="P250" i="2"/>
  <c r="P77" i="2"/>
  <c r="P58" i="2"/>
  <c r="P265" i="2"/>
  <c r="P84" i="2"/>
  <c r="P124" i="2"/>
  <c r="P446" i="2"/>
  <c r="P336" i="2"/>
  <c r="P121" i="2"/>
  <c r="P231" i="2"/>
  <c r="P39" i="2"/>
  <c r="P46" i="2"/>
  <c r="P273" i="2"/>
  <c r="P123" i="2"/>
  <c r="P40" i="2"/>
  <c r="P322" i="2"/>
  <c r="P152" i="2"/>
  <c r="P214" i="2"/>
  <c r="P29" i="2"/>
  <c r="P91" i="2"/>
  <c r="P19" i="2"/>
  <c r="P459" i="2"/>
  <c r="P335" i="2"/>
  <c r="P107" i="2"/>
  <c r="P181" i="2"/>
  <c r="P279" i="2"/>
  <c r="P299" i="2"/>
  <c r="P143" i="2"/>
  <c r="P233" i="2"/>
  <c r="P9" i="2"/>
  <c r="P33" i="2"/>
  <c r="P59" i="2"/>
  <c r="P80" i="2"/>
  <c r="P294" i="2"/>
  <c r="P470" i="2"/>
  <c r="P465" i="2"/>
  <c r="P207" i="2"/>
  <c r="P109" i="2"/>
  <c r="P108" i="2"/>
  <c r="P264" i="2"/>
  <c r="P26" i="2"/>
  <c r="P454" i="2"/>
  <c r="P327" i="2"/>
  <c r="P126" i="2"/>
  <c r="P442" i="2"/>
  <c r="P435" i="2"/>
  <c r="P246" i="2"/>
  <c r="P441" i="2"/>
  <c r="P372" i="2"/>
  <c r="P408" i="2"/>
  <c r="P332" i="2"/>
  <c r="P113" i="2"/>
  <c r="P411" i="2"/>
  <c r="P105" i="2"/>
  <c r="P30" i="2"/>
  <c r="P383" i="2"/>
  <c r="P343" i="2"/>
  <c r="O241" i="2"/>
  <c r="P298" i="2"/>
  <c r="P162" i="2"/>
  <c r="P448" i="2"/>
  <c r="P75" i="2"/>
  <c r="P230" i="2"/>
  <c r="P101" i="2"/>
  <c r="P56" i="2"/>
  <c r="P47" i="2"/>
  <c r="P486" i="2"/>
  <c r="P444" i="2"/>
  <c r="P194" i="2"/>
  <c r="P122" i="2"/>
  <c r="P236" i="2"/>
  <c r="P254" i="2"/>
  <c r="P462" i="2"/>
  <c r="P412" i="2"/>
  <c r="O338" i="2"/>
  <c r="O107" i="2"/>
  <c r="O477" i="2"/>
  <c r="O345" i="2"/>
  <c r="P54" i="2"/>
  <c r="P331" i="2"/>
  <c r="P390" i="2"/>
  <c r="P144" i="2"/>
  <c r="P480" i="2"/>
  <c r="P463" i="2"/>
  <c r="P391" i="2"/>
  <c r="P487" i="2"/>
  <c r="P259" i="2"/>
  <c r="P38" i="2"/>
  <c r="P27" i="2"/>
  <c r="P325" i="2"/>
  <c r="P149" i="2"/>
  <c r="P289" i="2"/>
  <c r="P427" i="2"/>
  <c r="P484" i="2"/>
  <c r="P422" i="2"/>
  <c r="P73" i="2"/>
  <c r="O102" i="2"/>
  <c r="O130" i="2"/>
  <c r="P305" i="2"/>
  <c r="O225" i="2"/>
  <c r="P302" i="2"/>
  <c r="P203" i="2"/>
  <c r="P277" i="2"/>
  <c r="P456" i="2"/>
  <c r="P147" i="2"/>
  <c r="P451" i="2"/>
  <c r="P366" i="2"/>
  <c r="P321" i="2"/>
  <c r="P450" i="2"/>
  <c r="P45" i="2"/>
  <c r="P285" i="2"/>
  <c r="P356" i="2"/>
  <c r="P96" i="2"/>
  <c r="P316" i="2"/>
  <c r="P125" i="2"/>
  <c r="P234" i="2"/>
  <c r="P375" i="2"/>
  <c r="P255" i="2"/>
  <c r="P447" i="2"/>
  <c r="P493" i="2"/>
  <c r="P389" i="2"/>
  <c r="P49" i="2"/>
  <c r="P426" i="2"/>
  <c r="P65" i="2"/>
  <c r="P382" i="2"/>
  <c r="P418" i="2"/>
  <c r="P142" i="2"/>
  <c r="P396" i="2"/>
  <c r="P66" i="2"/>
  <c r="P357" i="2"/>
  <c r="P393" i="2"/>
  <c r="P68" i="2"/>
  <c r="P380" i="2"/>
  <c r="P453" i="2"/>
  <c r="P150" i="2"/>
  <c r="P365" i="2"/>
  <c r="P374" i="2"/>
  <c r="P32" i="2"/>
  <c r="P347" i="2"/>
  <c r="P248" i="2"/>
  <c r="P71" i="2"/>
  <c r="P414" i="2"/>
  <c r="P189" i="2"/>
  <c r="P247" i="2"/>
  <c r="P466" i="2"/>
  <c r="P301" i="2"/>
  <c r="P276" i="2"/>
  <c r="P97" i="2"/>
  <c r="P137" i="2"/>
  <c r="P430" i="2"/>
  <c r="P132" i="2"/>
  <c r="P425" i="2"/>
  <c r="P215" i="2"/>
  <c r="O456" i="2"/>
  <c r="O393" i="2"/>
  <c r="O186" i="2"/>
  <c r="O175" i="2"/>
  <c r="O221" i="2"/>
  <c r="O349" i="2"/>
  <c r="O406" i="2"/>
  <c r="O228" i="2"/>
  <c r="O404" i="2"/>
  <c r="O458" i="2"/>
  <c r="O191" i="2"/>
  <c r="O120" i="2"/>
  <c r="O22" i="2"/>
  <c r="O197" i="2"/>
  <c r="O299" i="2"/>
  <c r="O233" i="2"/>
  <c r="O448" i="2"/>
  <c r="O160" i="2"/>
  <c r="P345" i="2"/>
  <c r="P438" i="2"/>
  <c r="P407" i="2"/>
  <c r="O252" i="2"/>
  <c r="P296" i="2"/>
  <c r="AJ20" i="6"/>
  <c r="O295" i="2"/>
  <c r="O247" i="2"/>
  <c r="O334" i="2"/>
  <c r="O91" i="2"/>
  <c r="O445" i="2"/>
  <c r="O358" i="2"/>
  <c r="O490" i="2"/>
  <c r="O48" i="2"/>
  <c r="O361" i="2"/>
  <c r="O264" i="2"/>
  <c r="O276" i="2"/>
  <c r="O162" i="2"/>
  <c r="O474" i="2"/>
  <c r="O235" i="2"/>
  <c r="O353" i="2"/>
  <c r="O236" i="2"/>
  <c r="O278" i="2"/>
  <c r="O8" i="2"/>
  <c r="O202" i="2"/>
  <c r="O461" i="2"/>
  <c r="O171" i="2"/>
  <c r="O327" i="2"/>
  <c r="O109" i="2"/>
  <c r="O302" i="2"/>
  <c r="O408" i="2"/>
  <c r="O142" i="2"/>
  <c r="O4" i="2"/>
  <c r="O119" i="2"/>
  <c r="O373" i="2"/>
  <c r="O366" i="2"/>
  <c r="O357" i="2"/>
  <c r="O168" i="2"/>
  <c r="O485" i="2"/>
  <c r="O339" i="2"/>
  <c r="O86" i="2"/>
  <c r="O316" i="2"/>
  <c r="O389" i="2"/>
  <c r="O283" i="2"/>
  <c r="O307" i="2"/>
  <c r="O92" i="2"/>
  <c r="O364" i="2"/>
  <c r="O214" i="2"/>
  <c r="O466" i="2"/>
  <c r="O441" i="2"/>
  <c r="O430" i="2"/>
  <c r="O24" i="2"/>
  <c r="O208" i="2"/>
  <c r="O333" i="2"/>
  <c r="O250" i="2"/>
  <c r="O291" i="2"/>
  <c r="O193" i="2"/>
  <c r="O205" i="2"/>
  <c r="O437" i="2"/>
  <c r="O470" i="2"/>
  <c r="O147" i="2"/>
  <c r="O398" i="2"/>
  <c r="O116" i="2"/>
  <c r="O94" i="2"/>
  <c r="O336" i="2"/>
  <c r="O70" i="2"/>
  <c r="O449" i="2"/>
  <c r="O89" i="2"/>
  <c r="P235" i="2"/>
  <c r="P400" i="2"/>
  <c r="O332" i="2"/>
  <c r="O145" i="2"/>
  <c r="P363" i="2"/>
  <c r="P421" i="2"/>
  <c r="O220" i="2"/>
  <c r="P395" i="2"/>
  <c r="P7" i="2"/>
  <c r="P311" i="2"/>
  <c r="P179" i="2"/>
  <c r="P308" i="2"/>
  <c r="P491" i="2"/>
  <c r="P242" i="2"/>
  <c r="O117" i="2"/>
  <c r="O140" i="2"/>
  <c r="O35" i="2"/>
  <c r="O462" i="2"/>
  <c r="O262" i="2"/>
  <c r="O418" i="2"/>
  <c r="O34" i="2"/>
  <c r="O224" i="2"/>
  <c r="O488" i="2"/>
  <c r="O111" i="2"/>
  <c r="O6" i="2"/>
  <c r="O440" i="2"/>
  <c r="O419" i="2"/>
  <c r="O134" i="2"/>
  <c r="O16" i="2"/>
  <c r="O287" i="2"/>
  <c r="O64" i="2"/>
  <c r="O231" i="2"/>
  <c r="O105" i="2"/>
  <c r="O463" i="2"/>
  <c r="O483" i="2"/>
  <c r="O213" i="2"/>
  <c r="O399" i="2"/>
  <c r="O131" i="2"/>
  <c r="O44" i="2"/>
  <c r="O96" i="2"/>
  <c r="O167" i="2"/>
  <c r="O184" i="2"/>
  <c r="O289" i="2"/>
  <c r="O378" i="2"/>
  <c r="O95" i="2"/>
  <c r="O104" i="2"/>
  <c r="O222" i="2"/>
  <c r="O124" i="2"/>
  <c r="O143" i="2"/>
  <c r="O122" i="2"/>
  <c r="O310" i="2"/>
  <c r="O110" i="2"/>
  <c r="O303" i="2"/>
  <c r="O452" i="2"/>
  <c r="O50" i="2"/>
  <c r="O480" i="2"/>
  <c r="O174" i="2"/>
  <c r="O66" i="2"/>
  <c r="O486" i="2"/>
  <c r="O311" i="2"/>
  <c r="O31" i="2"/>
  <c r="O39" i="2"/>
  <c r="O115" i="2"/>
  <c r="O63" i="2"/>
  <c r="O253" i="2"/>
  <c r="O280" i="2"/>
  <c r="O473" i="2"/>
  <c r="O245" i="2"/>
  <c r="O285" i="2"/>
  <c r="O298" i="2"/>
  <c r="O469" i="2"/>
  <c r="O19" i="2"/>
  <c r="O199" i="2"/>
  <c r="O83" i="2"/>
  <c r="O275" i="2"/>
  <c r="O411" i="2"/>
  <c r="O426" i="2"/>
  <c r="O328" i="2"/>
  <c r="O434" i="2"/>
  <c r="O292" i="2"/>
  <c r="O112" i="2"/>
  <c r="O5" i="2"/>
  <c r="O67" i="2"/>
  <c r="O394" i="2"/>
  <c r="O212" i="2"/>
  <c r="O192" i="2"/>
  <c r="O326" i="2"/>
  <c r="O444" i="2"/>
  <c r="O355" i="2"/>
  <c r="O294" i="2"/>
  <c r="O380" i="2"/>
  <c r="O9" i="2"/>
  <c r="O76" i="2"/>
  <c r="O450" i="2"/>
  <c r="O177" i="2"/>
  <c r="O183" i="2"/>
  <c r="O460" i="2"/>
  <c r="O272" i="2"/>
  <c r="O128" i="2"/>
  <c r="O42" i="2"/>
  <c r="O206" i="2"/>
  <c r="O347" i="2"/>
  <c r="P467" i="2"/>
  <c r="P106" i="2"/>
  <c r="O436" i="2"/>
  <c r="P439" i="2"/>
  <c r="P376" i="2"/>
  <c r="O176" i="2"/>
  <c r="P218" i="2"/>
  <c r="O261" i="2"/>
  <c r="O255" i="2"/>
  <c r="O374" i="2"/>
  <c r="O282" i="2"/>
  <c r="O369" i="2"/>
  <c r="O152" i="2"/>
  <c r="O198" i="2"/>
  <c r="O454" i="2"/>
  <c r="O476" i="2"/>
  <c r="O352" i="2"/>
  <c r="O155" i="2"/>
  <c r="O189" i="2"/>
  <c r="O133" i="2"/>
  <c r="O343" i="2"/>
  <c r="O428" i="2"/>
  <c r="O259" i="2"/>
  <c r="O370" i="2"/>
  <c r="O365" i="2"/>
  <c r="O279" i="2"/>
  <c r="O194" i="2"/>
  <c r="O230" i="2"/>
  <c r="O363" i="2"/>
  <c r="O10" i="2"/>
  <c r="O188" i="2"/>
  <c r="O312" i="2"/>
  <c r="O12" i="2"/>
  <c r="O144" i="2"/>
  <c r="O158" i="2"/>
  <c r="O397" i="2"/>
  <c r="O321" i="2"/>
  <c r="O169" i="2"/>
  <c r="P180" i="2"/>
  <c r="P338" i="2"/>
  <c r="P8" i="2"/>
  <c r="P70" i="2"/>
  <c r="P182" i="2"/>
  <c r="P64" i="2"/>
  <c r="P286" i="2"/>
  <c r="P81" i="2"/>
  <c r="P474" i="2"/>
  <c r="P488" i="2"/>
  <c r="P398" i="2"/>
  <c r="P198" i="2"/>
  <c r="P192" i="2"/>
  <c r="P216" i="2"/>
  <c r="P261" i="2"/>
  <c r="P313" i="2"/>
  <c r="P361" i="2"/>
  <c r="O465" i="2"/>
  <c r="O467" i="2"/>
  <c r="O87" i="2"/>
  <c r="O319" i="2"/>
  <c r="O84" i="2"/>
  <c r="O59" i="2"/>
  <c r="O288" i="2"/>
  <c r="O459" i="2"/>
  <c r="O129" i="2"/>
  <c r="O148" i="2"/>
  <c r="O204" i="2"/>
  <c r="O196" i="2"/>
  <c r="O51" i="2"/>
  <c r="O284" i="2"/>
  <c r="O372" i="2"/>
  <c r="O85" i="2"/>
  <c r="O159" i="2"/>
  <c r="O273" i="2"/>
  <c r="O277" i="2"/>
  <c r="O420" i="2"/>
  <c r="O209" i="2"/>
  <c r="O423" i="2"/>
  <c r="O14" i="2"/>
  <c r="O29" i="2"/>
  <c r="O149" i="2"/>
  <c r="O429" i="2"/>
  <c r="O229" i="2"/>
  <c r="O126" i="2"/>
  <c r="O3" i="2"/>
  <c r="O367" i="2"/>
  <c r="O268" i="2"/>
  <c r="O362" i="2"/>
  <c r="O195" i="2"/>
  <c r="O166" i="2"/>
  <c r="O211" i="2"/>
  <c r="O90" i="2"/>
  <c r="O239" i="2"/>
  <c r="O468" i="2"/>
  <c r="O384" i="2"/>
  <c r="O405" i="2"/>
  <c r="O381" i="2"/>
  <c r="O431" i="2"/>
  <c r="O270" i="2"/>
  <c r="O72" i="2"/>
  <c r="O201" i="2"/>
  <c r="O185" i="2"/>
  <c r="O17" i="2"/>
  <c r="O269" i="2"/>
  <c r="O376" i="2"/>
  <c r="O52" i="2"/>
  <c r="P139" i="2"/>
  <c r="P204" i="2"/>
  <c r="O400" i="2"/>
  <c r="P346" i="2"/>
  <c r="O20" i="2"/>
  <c r="P72" i="2"/>
  <c r="P51" i="2"/>
  <c r="P304" i="2"/>
  <c r="O69" i="2"/>
  <c r="O161" i="2"/>
  <c r="O383" i="2"/>
  <c r="P241" i="2"/>
  <c r="P461" i="2"/>
  <c r="P172" i="2"/>
  <c r="P397" i="2"/>
  <c r="P381" i="2"/>
  <c r="O266" i="2"/>
  <c r="O410" i="2"/>
  <c r="P114" i="2"/>
  <c r="P415" i="2"/>
  <c r="O432" i="2"/>
  <c r="P217" i="2"/>
  <c r="P128" i="2"/>
  <c r="P328" i="2"/>
  <c r="P165" i="2"/>
  <c r="P158" i="2"/>
  <c r="P362" i="2"/>
  <c r="O210" i="2"/>
  <c r="O49" i="2"/>
  <c r="O25" i="2"/>
  <c r="O240" i="2"/>
  <c r="O219" i="2"/>
  <c r="O172" i="2"/>
  <c r="O344" i="2"/>
  <c r="O482" i="2"/>
  <c r="O300" i="2"/>
  <c r="O27" i="2"/>
  <c r="O26" i="2"/>
  <c r="O180" i="2"/>
  <c r="O242" i="2"/>
  <c r="O254" i="2"/>
  <c r="O315" i="2"/>
  <c r="O79" i="2"/>
  <c r="O46" i="2"/>
  <c r="O132" i="2"/>
  <c r="O164" i="2"/>
  <c r="O471" i="2"/>
  <c r="O407" i="2"/>
  <c r="O478" i="2"/>
  <c r="O74" i="2"/>
  <c r="O223" i="2"/>
  <c r="O442" i="2"/>
  <c r="O447" i="2"/>
  <c r="P111" i="2"/>
  <c r="P349" i="2"/>
  <c r="P312" i="2"/>
  <c r="P90" i="2"/>
  <c r="P4" i="2"/>
  <c r="P176" i="2"/>
  <c r="P35" i="2"/>
  <c r="P103" i="2"/>
  <c r="P440" i="2"/>
  <c r="O127" i="2"/>
  <c r="P253" i="2"/>
  <c r="O173" i="2"/>
  <c r="P102" i="2"/>
  <c r="O377" i="2"/>
  <c r="P458" i="2"/>
  <c r="O101" i="2"/>
  <c r="O329" i="2"/>
  <c r="O382" i="2"/>
  <c r="P119" i="2"/>
  <c r="P352" i="2"/>
  <c r="P244" i="2"/>
  <c r="P212" i="2"/>
  <c r="P436" i="2"/>
  <c r="P140" i="2"/>
  <c r="P37" i="2"/>
  <c r="O314" i="2"/>
  <c r="P404" i="2"/>
  <c r="P358" i="2"/>
  <c r="P93" i="2"/>
  <c r="P252" i="2"/>
  <c r="P476" i="2"/>
  <c r="P53" i="2"/>
  <c r="P12" i="2"/>
  <c r="P78" i="2"/>
  <c r="O337" i="2"/>
  <c r="O40" i="2"/>
  <c r="O38" i="2"/>
  <c r="O360" i="2"/>
  <c r="O322" i="2"/>
  <c r="O415" i="2"/>
  <c r="O390" i="2"/>
  <c r="O153" i="2"/>
  <c r="O359" i="2"/>
  <c r="O324" i="2"/>
  <c r="O443" i="2"/>
  <c r="O318" i="2"/>
  <c r="O53" i="2"/>
  <c r="O379" i="2"/>
  <c r="P95" i="2"/>
  <c r="P183" i="2"/>
  <c r="P104" i="2"/>
  <c r="P340" i="2"/>
  <c r="O323" i="2"/>
  <c r="P173" i="2"/>
  <c r="P48" i="2"/>
  <c r="O170" i="2"/>
  <c r="P403" i="2"/>
  <c r="P417" i="2"/>
  <c r="P199" i="2"/>
  <c r="P17" i="2"/>
  <c r="P295" i="2"/>
  <c r="P249" i="2"/>
  <c r="P315" i="2"/>
  <c r="P290" i="2"/>
  <c r="P145" i="2"/>
  <c r="O58" i="2"/>
  <c r="O114" i="2"/>
  <c r="O414" i="2"/>
  <c r="O256" i="2"/>
  <c r="O297" i="2"/>
  <c r="O274" i="2"/>
  <c r="O7" i="2"/>
  <c r="O62" i="2"/>
  <c r="O489" i="2"/>
  <c r="O23" i="2"/>
  <c r="O216" i="2"/>
  <c r="O455" i="2"/>
  <c r="O388" i="2"/>
  <c r="P141" i="2"/>
  <c r="P213" i="2"/>
  <c r="P225" i="2"/>
  <c r="P406" i="2"/>
  <c r="P431" i="2"/>
  <c r="P195" i="2"/>
  <c r="O368" i="2"/>
  <c r="P130" i="2"/>
  <c r="P485" i="2"/>
  <c r="P377" i="2"/>
  <c r="P50" i="2"/>
  <c r="P272" i="2"/>
  <c r="P489" i="2"/>
  <c r="P129" i="2"/>
  <c r="P367" i="2"/>
  <c r="P263" i="2"/>
  <c r="P159" i="2"/>
  <c r="P82" i="2"/>
  <c r="P437" i="2"/>
  <c r="P341" i="2"/>
  <c r="P14" i="2"/>
  <c r="P419" i="2"/>
  <c r="P258" i="2"/>
  <c r="P67" i="2"/>
  <c r="P164" i="2"/>
  <c r="P74" i="2"/>
  <c r="P405" i="2"/>
  <c r="P163" i="2"/>
  <c r="P360" i="2"/>
  <c r="P116" i="2"/>
  <c r="P378" i="2"/>
  <c r="P28" i="2"/>
  <c r="P350" i="2"/>
  <c r="P384" i="2"/>
  <c r="P167" i="2"/>
  <c r="P15" i="2"/>
  <c r="P89" i="2"/>
  <c r="P452" i="2"/>
  <c r="P267" i="2"/>
  <c r="P115" i="2"/>
  <c r="P409" i="2"/>
  <c r="P61" i="2"/>
  <c r="P197" i="2"/>
  <c r="P110" i="2"/>
  <c r="P221" i="2"/>
  <c r="O97" i="2"/>
  <c r="O61" i="2"/>
  <c r="O386" i="2"/>
  <c r="O77" i="2"/>
  <c r="O243" i="2"/>
  <c r="O118" i="2"/>
  <c r="O457" i="2"/>
  <c r="O409" i="2"/>
  <c r="O417" i="2"/>
  <c r="O65" i="2"/>
  <c r="O190" i="2"/>
  <c r="O80" i="2"/>
  <c r="O451" i="2"/>
  <c r="O135" i="2"/>
  <c r="O60" i="2"/>
  <c r="O317" i="2"/>
  <c r="O100" i="2"/>
  <c r="O453" i="2"/>
  <c r="O248" i="2"/>
  <c r="O484" i="2"/>
  <c r="O181" i="2"/>
  <c r="O13" i="2"/>
  <c r="O313" i="2"/>
  <c r="O226" i="2"/>
  <c r="O464" i="2"/>
  <c r="O427" i="2"/>
  <c r="O200" i="2"/>
  <c r="O391" i="2"/>
  <c r="O37" i="2"/>
  <c r="O260" i="2"/>
  <c r="O493" i="2"/>
  <c r="O257" i="2"/>
  <c r="O265" i="2"/>
  <c r="O346" i="2"/>
  <c r="O106" i="2"/>
  <c r="O45" i="2"/>
  <c r="O68" i="2"/>
  <c r="O416" i="2"/>
  <c r="O439" i="2"/>
  <c r="O340" i="2"/>
  <c r="O271" i="2"/>
  <c r="O479" i="2"/>
  <c r="O218" i="2"/>
  <c r="O137" i="2"/>
  <c r="O113" i="2"/>
  <c r="O385" i="2"/>
  <c r="O296" i="2"/>
  <c r="O356" i="2"/>
  <c r="O387" i="2"/>
  <c r="O203" i="2"/>
  <c r="O309" i="2"/>
  <c r="O293" i="2"/>
  <c r="O103" i="2"/>
  <c r="O99" i="2"/>
  <c r="O403" i="2"/>
  <c r="O258" i="2"/>
  <c r="O151" i="2"/>
  <c r="O108" i="2"/>
  <c r="O217" i="2"/>
  <c r="O237" i="2"/>
  <c r="O308" i="2"/>
  <c r="O342" i="2"/>
  <c r="O163" i="2"/>
  <c r="O75" i="2"/>
  <c r="O43" i="2"/>
  <c r="O71" i="2"/>
  <c r="O395" i="2"/>
  <c r="O341" i="2"/>
  <c r="O36" i="2"/>
  <c r="O234" i="2"/>
  <c r="O350" i="2"/>
  <c r="O55" i="2"/>
  <c r="O446" i="2"/>
  <c r="O136" i="2"/>
  <c r="O47" i="2"/>
  <c r="O187" i="2"/>
  <c r="O401" i="2"/>
  <c r="O351" i="2"/>
  <c r="O491" i="2"/>
  <c r="O121" i="2"/>
  <c r="O305" i="2"/>
  <c r="O306" i="2"/>
  <c r="O354" i="2"/>
  <c r="O402" i="2"/>
  <c r="O267" i="2"/>
  <c r="O88" i="2"/>
  <c r="O422" i="2"/>
  <c r="O138" i="2"/>
  <c r="O481" i="2"/>
  <c r="O82" i="2"/>
  <c r="O73" i="2"/>
  <c r="O421" i="2"/>
  <c r="O207" i="2"/>
  <c r="O290" i="2"/>
  <c r="O157" i="2"/>
  <c r="O232" i="2"/>
  <c r="O154" i="2"/>
  <c r="O301" i="2"/>
  <c r="O244" i="2"/>
  <c r="O335" i="2"/>
  <c r="O331" i="2"/>
  <c r="O433" i="2"/>
  <c r="O492" i="2"/>
  <c r="O179" i="2"/>
  <c r="O375" i="2"/>
  <c r="O413" i="2"/>
  <c r="O472" i="2"/>
  <c r="O320" i="2"/>
  <c r="O78" i="2"/>
  <c r="O392" i="2"/>
  <c r="O125" i="2"/>
  <c r="O330" i="2"/>
  <c r="O32" i="2"/>
  <c r="O249" i="2"/>
  <c r="O11" i="2"/>
  <c r="O165" i="2"/>
  <c r="O348" i="2"/>
  <c r="O371" i="2"/>
  <c r="O18" i="2"/>
  <c r="O41" i="2"/>
  <c r="O57" i="2"/>
  <c r="O33" i="2"/>
  <c r="O21" i="2"/>
  <c r="O487" i="2"/>
  <c r="O438" i="2"/>
  <c r="O227" i="2"/>
  <c r="O182" i="2"/>
  <c r="O15" i="2"/>
  <c r="O304" i="2"/>
  <c r="O325" i="2"/>
  <c r="O424" i="2"/>
  <c r="O286" i="2"/>
  <c r="AZ312" i="15"/>
  <c r="AN312" i="15"/>
  <c r="AY312" i="15"/>
  <c r="AM312" i="15"/>
  <c r="BI312" i="15"/>
  <c r="BG312" i="15"/>
  <c r="AU312" i="15"/>
  <c r="AI312" i="15"/>
  <c r="BA312" i="15"/>
  <c r="AJ312" i="15"/>
  <c r="AX312" i="15"/>
  <c r="AH312" i="15"/>
  <c r="AW312" i="15"/>
  <c r="AV312" i="15"/>
  <c r="AT312" i="15"/>
  <c r="AS312" i="15"/>
  <c r="BH312" i="15"/>
  <c r="AR312" i="15"/>
  <c r="BE312" i="15"/>
  <c r="AP312" i="15"/>
  <c r="BD312" i="15"/>
  <c r="AO312" i="15"/>
  <c r="BC312" i="15"/>
  <c r="AL312" i="15"/>
  <c r="BB312" i="15"/>
  <c r="AK312" i="15"/>
  <c r="BF312" i="15"/>
  <c r="AQ312" i="15"/>
  <c r="BC320" i="15"/>
  <c r="AQ320" i="15"/>
  <c r="BI320" i="15"/>
  <c r="AV320" i="15"/>
  <c r="AI320" i="15"/>
  <c r="BH320" i="15"/>
  <c r="AU320" i="15"/>
  <c r="AH320" i="15"/>
  <c r="BG320" i="15"/>
  <c r="AT320" i="15"/>
  <c r="BF320" i="15"/>
  <c r="AS320" i="15"/>
  <c r="BE320" i="15"/>
  <c r="AR320" i="15"/>
  <c r="BD320" i="15"/>
  <c r="AP320" i="15"/>
  <c r="BB320" i="15"/>
  <c r="AO320" i="15"/>
  <c r="AZ320" i="15"/>
  <c r="AM320" i="15"/>
  <c r="AK320" i="15"/>
  <c r="AJ320" i="15"/>
  <c r="BA320" i="15"/>
  <c r="AX320" i="15"/>
  <c r="AW320" i="15"/>
  <c r="AN320" i="15"/>
  <c r="AL320" i="15"/>
  <c r="AY320" i="15"/>
  <c r="BQ334" i="15" a="1"/>
  <c r="BQ334" i="15" s="1"/>
  <c r="BQ335" i="15" a="1"/>
  <c r="BQ335" i="15" s="1"/>
  <c r="BR326" i="15" a="1"/>
  <c r="BR326" i="15" s="1"/>
  <c r="BS326" i="15" s="1"/>
  <c r="AE326" i="15" s="1"/>
  <c r="BQ336" i="15" a="1"/>
  <c r="BQ336" i="15" s="1"/>
  <c r="BR327" i="15" a="1"/>
  <c r="BR327" i="15" s="1"/>
  <c r="BS327" i="15" s="1"/>
  <c r="AE327" i="15" s="1"/>
  <c r="BQ337" i="15" a="1"/>
  <c r="BQ337" i="15" s="1"/>
  <c r="BR328" i="15" a="1"/>
  <c r="BR328" i="15" s="1"/>
  <c r="BS328" i="15" s="1"/>
  <c r="AE328" i="15" s="1"/>
  <c r="BQ338" i="15" a="1"/>
  <c r="BQ338" i="15" s="1"/>
  <c r="BR329" i="15" a="1"/>
  <c r="BR329" i="15" s="1"/>
  <c r="BS329" i="15" s="1"/>
  <c r="AE329" i="15" s="1"/>
  <c r="BR330" i="15" a="1"/>
  <c r="BR330" i="15" s="1"/>
  <c r="BS330" i="15" s="1"/>
  <c r="AE330" i="15" s="1"/>
  <c r="BQ339" i="15" a="1"/>
  <c r="BQ339" i="15" s="1"/>
  <c r="BR331" i="15" a="1"/>
  <c r="BR331" i="15" s="1"/>
  <c r="BQ331" i="15" a="1"/>
  <c r="BQ331" i="15" s="1"/>
  <c r="BS331" i="15" s="1"/>
  <c r="AE331" i="15" s="1"/>
  <c r="BR322" i="15" a="1"/>
  <c r="BR322" i="15" s="1"/>
  <c r="BS322" i="15" s="1"/>
  <c r="AE322" i="15" s="1"/>
  <c r="BQ333" i="15" a="1"/>
  <c r="BQ333" i="15" s="1"/>
  <c r="BQ332" i="15" a="1"/>
  <c r="BQ332" i="15" s="1"/>
  <c r="BQ340" i="15" a="1"/>
  <c r="BQ340" i="15" s="1"/>
  <c r="BR325" i="15" a="1"/>
  <c r="BR325" i="15" s="1"/>
  <c r="BS325" i="15" s="1"/>
  <c r="AE325" i="15" s="1"/>
  <c r="BR324" i="15" a="1"/>
  <c r="BR324" i="15" s="1"/>
  <c r="BS324" i="15" s="1"/>
  <c r="AE324" i="15" s="1"/>
  <c r="BR323" i="15" a="1"/>
  <c r="BR323" i="15" s="1"/>
  <c r="BS323" i="15" s="1"/>
  <c r="AE323" i="15" s="1"/>
  <c r="BL53" i="15"/>
  <c r="BF315" i="15"/>
  <c r="AT315" i="15"/>
  <c r="AH315" i="15"/>
  <c r="BE315" i="15"/>
  <c r="AS315" i="15"/>
  <c r="BC315" i="15"/>
  <c r="AQ315" i="15"/>
  <c r="BA315" i="15"/>
  <c r="AO315" i="15"/>
  <c r="AX315" i="15"/>
  <c r="AL315" i="15"/>
  <c r="BB315" i="15"/>
  <c r="AI315" i="15"/>
  <c r="AZ315" i="15"/>
  <c r="AY315" i="15"/>
  <c r="AW315" i="15"/>
  <c r="AV315" i="15"/>
  <c r="AU315" i="15"/>
  <c r="AR315" i="15"/>
  <c r="BI315" i="15"/>
  <c r="AN315" i="15"/>
  <c r="BH315" i="15"/>
  <c r="AM315" i="15"/>
  <c r="BG315" i="15"/>
  <c r="AK315" i="15"/>
  <c r="BD315" i="15"/>
  <c r="AJ315" i="15"/>
  <c r="AP315" i="15"/>
  <c r="BH314" i="15"/>
  <c r="AV314" i="15"/>
  <c r="AJ314" i="15"/>
  <c r="BG314" i="15"/>
  <c r="AU314" i="15"/>
  <c r="AI314" i="15"/>
  <c r="BE314" i="15"/>
  <c r="AS314" i="15"/>
  <c r="BC314" i="15"/>
  <c r="AQ314" i="15"/>
  <c r="AZ314" i="15"/>
  <c r="AN314" i="15"/>
  <c r="BA314" i="15"/>
  <c r="AY314" i="15"/>
  <c r="AX314" i="15"/>
  <c r="AW314" i="15"/>
  <c r="AT314" i="15"/>
  <c r="AR314" i="15"/>
  <c r="AP314" i="15"/>
  <c r="BI314" i="15"/>
  <c r="AM314" i="15"/>
  <c r="BF314" i="15"/>
  <c r="AL314" i="15"/>
  <c r="BD314" i="15"/>
  <c r="AK314" i="15"/>
  <c r="BB314" i="15"/>
  <c r="AH314" i="15"/>
  <c r="AO314" i="15"/>
  <c r="BG318" i="15"/>
  <c r="AU318" i="15"/>
  <c r="AI318" i="15"/>
  <c r="BF318" i="15"/>
  <c r="AS318" i="15"/>
  <c r="BE318" i="15"/>
  <c r="AR318" i="15"/>
  <c r="BD318" i="15"/>
  <c r="AQ318" i="15"/>
  <c r="BC318" i="15"/>
  <c r="AP318" i="15"/>
  <c r="BB318" i="15"/>
  <c r="AO318" i="15"/>
  <c r="BA318" i="15"/>
  <c r="AN318" i="15"/>
  <c r="AZ318" i="15"/>
  <c r="AM318" i="15"/>
  <c r="AX318" i="15"/>
  <c r="AK318" i="15"/>
  <c r="AJ318" i="15"/>
  <c r="AH318" i="15"/>
  <c r="BI318" i="15"/>
  <c r="BH318" i="15"/>
  <c r="AW318" i="15"/>
  <c r="AV318" i="15"/>
  <c r="AT318" i="15"/>
  <c r="AL318" i="15"/>
  <c r="AY318" i="15"/>
  <c r="BA321" i="15"/>
  <c r="AO321" i="15"/>
  <c r="AW321" i="15"/>
  <c r="AJ321" i="15"/>
  <c r="BI321" i="15"/>
  <c r="AV321" i="15"/>
  <c r="AI321" i="15"/>
  <c r="BH321" i="15"/>
  <c r="AU321" i="15"/>
  <c r="AH321" i="15"/>
  <c r="BG321" i="15"/>
  <c r="AT321" i="15"/>
  <c r="BF321" i="15"/>
  <c r="AS321" i="15"/>
  <c r="BE321" i="15"/>
  <c r="AR321" i="15"/>
  <c r="BD321" i="15"/>
  <c r="AQ321" i="15"/>
  <c r="BB321" i="15"/>
  <c r="AN321" i="15"/>
  <c r="AL321" i="15"/>
  <c r="AK321" i="15"/>
  <c r="BC321" i="15"/>
  <c r="AY321" i="15"/>
  <c r="AX321" i="15"/>
  <c r="AP321" i="15"/>
  <c r="AM321" i="15"/>
  <c r="AZ321" i="15"/>
  <c r="BI317" i="15"/>
  <c r="AW317" i="15"/>
  <c r="AK317" i="15"/>
  <c r="BE317" i="15"/>
  <c r="AR317" i="15"/>
  <c r="BD317" i="15"/>
  <c r="AQ317" i="15"/>
  <c r="BC317" i="15"/>
  <c r="AP317" i="15"/>
  <c r="BB317" i="15"/>
  <c r="AO317" i="15"/>
  <c r="AZ317" i="15"/>
  <c r="AM317" i="15"/>
  <c r="AY317" i="15"/>
  <c r="AL317" i="15"/>
  <c r="AV317" i="15"/>
  <c r="AI317" i="15"/>
  <c r="AT317" i="15"/>
  <c r="AS317" i="15"/>
  <c r="AN317" i="15"/>
  <c r="AJ317" i="15"/>
  <c r="AH317" i="15"/>
  <c r="BH317" i="15"/>
  <c r="BF317" i="15"/>
  <c r="BA317" i="15"/>
  <c r="AX317" i="15"/>
  <c r="AU317" i="15"/>
  <c r="BG317" i="15"/>
  <c r="AX313" i="15"/>
  <c r="AL313" i="15"/>
  <c r="BI313" i="15"/>
  <c r="AW313" i="15"/>
  <c r="AK313" i="15"/>
  <c r="BG313" i="15"/>
  <c r="AU313" i="15"/>
  <c r="AI313" i="15"/>
  <c r="BE313" i="15"/>
  <c r="AS313" i="15"/>
  <c r="BB313" i="15"/>
  <c r="AP313" i="15"/>
  <c r="AZ313" i="15"/>
  <c r="AY313" i="15"/>
  <c r="AV313" i="15"/>
  <c r="AT313" i="15"/>
  <c r="AR313" i="15"/>
  <c r="AQ313" i="15"/>
  <c r="AO313" i="15"/>
  <c r="BF313" i="15"/>
  <c r="AM313" i="15"/>
  <c r="BD313" i="15"/>
  <c r="AJ313" i="15"/>
  <c r="BC313" i="15"/>
  <c r="AH313" i="15"/>
  <c r="BA313" i="15"/>
  <c r="BH313" i="15"/>
  <c r="AN313" i="15"/>
  <c r="BD316" i="15"/>
  <c r="AR316" i="15"/>
  <c r="BC316" i="15"/>
  <c r="AQ316" i="15"/>
  <c r="BA316" i="15"/>
  <c r="AO316" i="15"/>
  <c r="AY316" i="15"/>
  <c r="AM316" i="15"/>
  <c r="AX316" i="15"/>
  <c r="AL316" i="15"/>
  <c r="BH316" i="15"/>
  <c r="AV316" i="15"/>
  <c r="AJ316" i="15"/>
  <c r="BG316" i="15"/>
  <c r="AI316" i="15"/>
  <c r="BF316" i="15"/>
  <c r="AH316" i="15"/>
  <c r="BE316" i="15"/>
  <c r="BB316" i="15"/>
  <c r="AZ316" i="15"/>
  <c r="AW316" i="15"/>
  <c r="AU316" i="15"/>
  <c r="AS316" i="15"/>
  <c r="AP316" i="15"/>
  <c r="AN316" i="15"/>
  <c r="BI316" i="15"/>
  <c r="AK316" i="15"/>
  <c r="AT316" i="15"/>
  <c r="BE319" i="15"/>
  <c r="AS319" i="15"/>
  <c r="BH319" i="15"/>
  <c r="AU319" i="15"/>
  <c r="AH319" i="15"/>
  <c r="BG319" i="15"/>
  <c r="AT319" i="15"/>
  <c r="BF319" i="15"/>
  <c r="AR319" i="15"/>
  <c r="BD319" i="15"/>
  <c r="AQ319" i="15"/>
  <c r="BC319" i="15"/>
  <c r="AP319" i="15"/>
  <c r="BB319" i="15"/>
  <c r="AO319" i="15"/>
  <c r="BA319" i="15"/>
  <c r="AN319" i="15"/>
  <c r="AY319" i="15"/>
  <c r="AL319" i="15"/>
  <c r="AK319" i="15"/>
  <c r="AJ319" i="15"/>
  <c r="AI319" i="15"/>
  <c r="BI319" i="15"/>
  <c r="AX319" i="15"/>
  <c r="AW319" i="15"/>
  <c r="AV319" i="15"/>
  <c r="AM319" i="15"/>
  <c r="AZ319" i="15"/>
  <c r="BI314" i="14"/>
  <c r="AW314" i="14"/>
  <c r="AK314" i="14"/>
  <c r="BH314" i="14"/>
  <c r="AV314" i="14"/>
  <c r="AJ314" i="14"/>
  <c r="BG314" i="14"/>
  <c r="AU314" i="14"/>
  <c r="AI314" i="14"/>
  <c r="BF314" i="14"/>
  <c r="AT314" i="14"/>
  <c r="AH314" i="14"/>
  <c r="BE314" i="14"/>
  <c r="AS314" i="14"/>
  <c r="BD314" i="14"/>
  <c r="AR314" i="14"/>
  <c r="BC314" i="14"/>
  <c r="AQ314" i="14"/>
  <c r="BA314" i="14"/>
  <c r="AO314" i="14"/>
  <c r="AL314" i="14"/>
  <c r="BB314" i="14"/>
  <c r="AZ314" i="14"/>
  <c r="AX314" i="14"/>
  <c r="AP314" i="14"/>
  <c r="AN314" i="14"/>
  <c r="AM314" i="14"/>
  <c r="AY314" i="14"/>
  <c r="BQ331" i="14" a="1"/>
  <c r="BQ331" i="14" s="1"/>
  <c r="BQ332" i="14" a="1"/>
  <c r="BQ332" i="14" s="1"/>
  <c r="BQ333" i="14" a="1"/>
  <c r="BQ333" i="14" s="1"/>
  <c r="BQ334" i="14" a="1"/>
  <c r="BQ334" i="14" s="1"/>
  <c r="BQ335" i="14" a="1"/>
  <c r="BQ335" i="14" s="1"/>
  <c r="BQ339" i="14" a="1"/>
  <c r="BQ339" i="14" s="1"/>
  <c r="BQ340" i="14" a="1"/>
  <c r="BQ340" i="14" s="1"/>
  <c r="BR330" i="14" a="1"/>
  <c r="BR330" i="14" s="1"/>
  <c r="BS330" i="14" s="1"/>
  <c r="AE330" i="14" s="1"/>
  <c r="BR322" i="14" a="1"/>
  <c r="BR322" i="14" s="1"/>
  <c r="BS322" i="14" s="1"/>
  <c r="AE322" i="14" s="1"/>
  <c r="BQ338" i="14" a="1"/>
  <c r="BQ338" i="14" s="1"/>
  <c r="BR325" i="14" a="1"/>
  <c r="BR325" i="14" s="1"/>
  <c r="BS325" i="14" s="1"/>
  <c r="AE325" i="14" s="1"/>
  <c r="BR323" i="14" a="1"/>
  <c r="BR323" i="14" s="1"/>
  <c r="BS323" i="14" s="1"/>
  <c r="AE323" i="14" s="1"/>
  <c r="BQ337" i="14" a="1"/>
  <c r="BQ337" i="14" s="1"/>
  <c r="BR331" i="14" a="1"/>
  <c r="BR331" i="14" s="1"/>
  <c r="BR329" i="14" a="1"/>
  <c r="BR329" i="14" s="1"/>
  <c r="BS329" i="14" s="1"/>
  <c r="AE329" i="14" s="1"/>
  <c r="BR327" i="14" a="1"/>
  <c r="BR327" i="14" s="1"/>
  <c r="BS327" i="14" s="1"/>
  <c r="AE327" i="14" s="1"/>
  <c r="BR326" i="14" a="1"/>
  <c r="BR326" i="14" s="1"/>
  <c r="BS326" i="14" s="1"/>
  <c r="AE326" i="14" s="1"/>
  <c r="BR324" i="14" a="1"/>
  <c r="BR324" i="14" s="1"/>
  <c r="BS324" i="14" s="1"/>
  <c r="AE324" i="14" s="1"/>
  <c r="BR328" i="14" a="1"/>
  <c r="BR328" i="14" s="1"/>
  <c r="BS328" i="14" s="1"/>
  <c r="AE328" i="14" s="1"/>
  <c r="BQ336" i="14" a="1"/>
  <c r="BQ336" i="14" s="1"/>
  <c r="BG315" i="14"/>
  <c r="AU315" i="14"/>
  <c r="AI315" i="14"/>
  <c r="BF315" i="14"/>
  <c r="AT315" i="14"/>
  <c r="AH315" i="14"/>
  <c r="BE315" i="14"/>
  <c r="AS315" i="14"/>
  <c r="BD315" i="14"/>
  <c r="AR315" i="14"/>
  <c r="BC315" i="14"/>
  <c r="AQ315" i="14"/>
  <c r="BB315" i="14"/>
  <c r="AP315" i="14"/>
  <c r="BA315" i="14"/>
  <c r="AO315" i="14"/>
  <c r="AY315" i="14"/>
  <c r="AM315" i="14"/>
  <c r="AJ315" i="14"/>
  <c r="BI315" i="14"/>
  <c r="BH315" i="14"/>
  <c r="AZ315" i="14"/>
  <c r="AX315" i="14"/>
  <c r="AV315" i="14"/>
  <c r="AN315" i="14"/>
  <c r="AL315" i="14"/>
  <c r="AK315" i="14"/>
  <c r="AW315" i="14"/>
  <c r="BC317" i="14"/>
  <c r="AQ317" i="14"/>
  <c r="BB317" i="14"/>
  <c r="AP317" i="14"/>
  <c r="BA317" i="14"/>
  <c r="AO317" i="14"/>
  <c r="AZ317" i="14"/>
  <c r="AN317" i="14"/>
  <c r="AY317" i="14"/>
  <c r="AM317" i="14"/>
  <c r="AX317" i="14"/>
  <c r="AL317" i="14"/>
  <c r="BI317" i="14"/>
  <c r="AW317" i="14"/>
  <c r="AK317" i="14"/>
  <c r="BG317" i="14"/>
  <c r="AU317" i="14"/>
  <c r="AI317" i="14"/>
  <c r="BH317" i="14"/>
  <c r="BF317" i="14"/>
  <c r="BE317" i="14"/>
  <c r="BD317" i="14"/>
  <c r="AV317" i="14"/>
  <c r="AT317" i="14"/>
  <c r="AS317" i="14"/>
  <c r="AJ317" i="14"/>
  <c r="AH317" i="14"/>
  <c r="AR317" i="14"/>
  <c r="AY320" i="14"/>
  <c r="AM320" i="14"/>
  <c r="BE320" i="14"/>
  <c r="AR320" i="14"/>
  <c r="BD320" i="14"/>
  <c r="AQ320" i="14"/>
  <c r="BC320" i="14"/>
  <c r="AP320" i="14"/>
  <c r="BB320" i="14"/>
  <c r="AO320" i="14"/>
  <c r="BA320" i="14"/>
  <c r="AN320" i="14"/>
  <c r="AZ320" i="14"/>
  <c r="AL320" i="14"/>
  <c r="AX320" i="14"/>
  <c r="AK320" i="14"/>
  <c r="BI320" i="14"/>
  <c r="AV320" i="14"/>
  <c r="AI320" i="14"/>
  <c r="AJ320" i="14"/>
  <c r="AH320" i="14"/>
  <c r="BH320" i="14"/>
  <c r="BG320" i="14"/>
  <c r="AW320" i="14"/>
  <c r="AU320" i="14"/>
  <c r="AT320" i="14"/>
  <c r="AS320" i="14"/>
  <c r="BF320" i="14"/>
  <c r="BA312" i="14"/>
  <c r="AO312" i="14"/>
  <c r="AZ312" i="14"/>
  <c r="AN312" i="14"/>
  <c r="AY312" i="14"/>
  <c r="AM312" i="14"/>
  <c r="AX312" i="14"/>
  <c r="AL312" i="14"/>
  <c r="BI312" i="14"/>
  <c r="AW312" i="14"/>
  <c r="AK312" i="14"/>
  <c r="BG312" i="14"/>
  <c r="AU312" i="14"/>
  <c r="AI312" i="14"/>
  <c r="BE312" i="14"/>
  <c r="AS312" i="14"/>
  <c r="BF312" i="14"/>
  <c r="BD312" i="14"/>
  <c r="BC312" i="14"/>
  <c r="BB312" i="14"/>
  <c r="AV312" i="14"/>
  <c r="AT312" i="14"/>
  <c r="AR312" i="14"/>
  <c r="AP312" i="14"/>
  <c r="AJ312" i="14"/>
  <c r="AH312" i="14"/>
  <c r="BH312" i="14"/>
  <c r="AQ312" i="14"/>
  <c r="BE316" i="14"/>
  <c r="AS316" i="14"/>
  <c r="BD316" i="14"/>
  <c r="AR316" i="14"/>
  <c r="BC316" i="14"/>
  <c r="AQ316" i="14"/>
  <c r="BB316" i="14"/>
  <c r="AP316" i="14"/>
  <c r="BA316" i="14"/>
  <c r="AO316" i="14"/>
  <c r="AZ316" i="14"/>
  <c r="AN316" i="14"/>
  <c r="AY316" i="14"/>
  <c r="AM316" i="14"/>
  <c r="BI316" i="14"/>
  <c r="AW316" i="14"/>
  <c r="AK316" i="14"/>
  <c r="AH316" i="14"/>
  <c r="BH316" i="14"/>
  <c r="BG316" i="14"/>
  <c r="BF316" i="14"/>
  <c r="AX316" i="14"/>
  <c r="AV316" i="14"/>
  <c r="AT316" i="14"/>
  <c r="AL316" i="14"/>
  <c r="AJ316" i="14"/>
  <c r="AI316" i="14"/>
  <c r="AU316" i="14"/>
  <c r="BA319" i="14"/>
  <c r="AO319" i="14"/>
  <c r="BD319" i="14"/>
  <c r="AQ319" i="14"/>
  <c r="BC319" i="14"/>
  <c r="AP319" i="14"/>
  <c r="BB319" i="14"/>
  <c r="AN319" i="14"/>
  <c r="AZ319" i="14"/>
  <c r="AM319" i="14"/>
  <c r="AY319" i="14"/>
  <c r="AL319" i="14"/>
  <c r="AX319" i="14"/>
  <c r="AK319" i="14"/>
  <c r="AW319" i="14"/>
  <c r="AJ319" i="14"/>
  <c r="BH319" i="14"/>
  <c r="AU319" i="14"/>
  <c r="AH319" i="14"/>
  <c r="AS319" i="14"/>
  <c r="AR319" i="14"/>
  <c r="AI319" i="14"/>
  <c r="BI319" i="14"/>
  <c r="BF319" i="14"/>
  <c r="BE319" i="14"/>
  <c r="AV319" i="14"/>
  <c r="AT319" i="14"/>
  <c r="BG319" i="14"/>
  <c r="BI321" i="14"/>
  <c r="AW321" i="14"/>
  <c r="AK321" i="14"/>
  <c r="BF321" i="14"/>
  <c r="AS321" i="14"/>
  <c r="BE321" i="14"/>
  <c r="AR321" i="14"/>
  <c r="BD321" i="14"/>
  <c r="AQ321" i="14"/>
  <c r="BC321" i="14"/>
  <c r="AP321" i="14"/>
  <c r="BB321" i="14"/>
  <c r="AO321" i="14"/>
  <c r="BA321" i="14"/>
  <c r="AN321" i="14"/>
  <c r="AZ321" i="14"/>
  <c r="AM321" i="14"/>
  <c r="AX321" i="14"/>
  <c r="AJ321" i="14"/>
  <c r="AI321" i="14"/>
  <c r="AH321" i="14"/>
  <c r="BH321" i="14"/>
  <c r="BG321" i="14"/>
  <c r="AV321" i="14"/>
  <c r="AU321" i="14"/>
  <c r="AT321" i="14"/>
  <c r="AL321" i="14"/>
  <c r="AY321" i="14"/>
  <c r="BC318" i="14"/>
  <c r="AQ318" i="14"/>
  <c r="BB318" i="14"/>
  <c r="AO318" i="14"/>
  <c r="BA318" i="14"/>
  <c r="AN318" i="14"/>
  <c r="AZ318" i="14"/>
  <c r="AM318" i="14"/>
  <c r="AY318" i="14"/>
  <c r="AL318" i="14"/>
  <c r="AX318" i="14"/>
  <c r="AK318" i="14"/>
  <c r="AW318" i="14"/>
  <c r="AJ318" i="14"/>
  <c r="BI318" i="14"/>
  <c r="AV318" i="14"/>
  <c r="AI318" i="14"/>
  <c r="BG318" i="14"/>
  <c r="AT318" i="14"/>
  <c r="BD318" i="14"/>
  <c r="AU318" i="14"/>
  <c r="AS318" i="14"/>
  <c r="AR318" i="14"/>
  <c r="AP318" i="14"/>
  <c r="AH318" i="14"/>
  <c r="BH318" i="14"/>
  <c r="BF318" i="14"/>
  <c r="BE318" i="14"/>
  <c r="AY313" i="14"/>
  <c r="AM313" i="14"/>
  <c r="AX313" i="14"/>
  <c r="AL313" i="14"/>
  <c r="BI313" i="14"/>
  <c r="AW313" i="14"/>
  <c r="AK313" i="14"/>
  <c r="BH313" i="14"/>
  <c r="AV313" i="14"/>
  <c r="AJ313" i="14"/>
  <c r="BG313" i="14"/>
  <c r="AU313" i="14"/>
  <c r="AI313" i="14"/>
  <c r="BF313" i="14"/>
  <c r="BE313" i="14"/>
  <c r="AS313" i="14"/>
  <c r="BC313" i="14"/>
  <c r="AQ313" i="14"/>
  <c r="AP313" i="14"/>
  <c r="AO313" i="14"/>
  <c r="AN313" i="14"/>
  <c r="AH313" i="14"/>
  <c r="BD313" i="14"/>
  <c r="BA313" i="14"/>
  <c r="AZ313" i="14"/>
  <c r="AT313" i="14"/>
  <c r="AR313" i="14"/>
  <c r="BB313" i="14"/>
  <c r="BS331" i="14" l="1"/>
  <c r="AE331" i="14" s="1"/>
  <c r="BC326" i="15"/>
  <c r="AQ326" i="15"/>
  <c r="BD326" i="15"/>
  <c r="AP326" i="15"/>
  <c r="BB326" i="15"/>
  <c r="AO326" i="15"/>
  <c r="BA326" i="15"/>
  <c r="AN326" i="15"/>
  <c r="AZ326" i="15"/>
  <c r="AM326" i="15"/>
  <c r="AY326" i="15"/>
  <c r="AL326" i="15"/>
  <c r="AX326" i="15"/>
  <c r="AK326" i="15"/>
  <c r="AW326" i="15"/>
  <c r="AJ326" i="15"/>
  <c r="BH326" i="15"/>
  <c r="AU326" i="15"/>
  <c r="AH326" i="15"/>
  <c r="AS326" i="15"/>
  <c r="AR326" i="15"/>
  <c r="AI326" i="15"/>
  <c r="BI326" i="15"/>
  <c r="BF326" i="15"/>
  <c r="BE326" i="15"/>
  <c r="AV326" i="15"/>
  <c r="AT326" i="15"/>
  <c r="BG326" i="15"/>
  <c r="AY322" i="15"/>
  <c r="AM322" i="15"/>
  <c r="AX322" i="15"/>
  <c r="AK322" i="15"/>
  <c r="AW322" i="15"/>
  <c r="AJ322" i="15"/>
  <c r="BI322" i="15"/>
  <c r="AV322" i="15"/>
  <c r="AI322" i="15"/>
  <c r="BH322" i="15"/>
  <c r="AU322" i="15"/>
  <c r="AH322" i="15"/>
  <c r="BG322" i="15"/>
  <c r="AT322" i="15"/>
  <c r="BF322" i="15"/>
  <c r="AS322" i="15"/>
  <c r="BE322" i="15"/>
  <c r="AR322" i="15"/>
  <c r="BC322" i="15"/>
  <c r="AP322" i="15"/>
  <c r="AL322" i="15"/>
  <c r="BD322" i="15"/>
  <c r="BB322" i="15"/>
  <c r="AZ322" i="15"/>
  <c r="AQ322" i="15"/>
  <c r="AO322" i="15"/>
  <c r="AN322" i="15"/>
  <c r="BA322" i="15"/>
  <c r="BE331" i="15"/>
  <c r="AS331" i="15"/>
  <c r="AW331" i="15"/>
  <c r="AJ331" i="15"/>
  <c r="BI331" i="15"/>
  <c r="AV331" i="15"/>
  <c r="AI331" i="15"/>
  <c r="BH331" i="15"/>
  <c r="AU331" i="15"/>
  <c r="AH331" i="15"/>
  <c r="BG331" i="15"/>
  <c r="AT331" i="15"/>
  <c r="BF331" i="15"/>
  <c r="AR331" i="15"/>
  <c r="BD331" i="15"/>
  <c r="AQ331" i="15"/>
  <c r="BC331" i="15"/>
  <c r="AP331" i="15"/>
  <c r="BA331" i="15"/>
  <c r="AN331" i="15"/>
  <c r="AK331" i="15"/>
  <c r="BB331" i="15"/>
  <c r="AZ331" i="15"/>
  <c r="AX331" i="15"/>
  <c r="AO331" i="15"/>
  <c r="AM331" i="15"/>
  <c r="AL331" i="15"/>
  <c r="AY331" i="15"/>
  <c r="BG330" i="15"/>
  <c r="AU330" i="15"/>
  <c r="AI330" i="15"/>
  <c r="BI330" i="15"/>
  <c r="AV330" i="15"/>
  <c r="AH330" i="15"/>
  <c r="BH330" i="15"/>
  <c r="AT330" i="15"/>
  <c r="BF330" i="15"/>
  <c r="AS330" i="15"/>
  <c r="BE330" i="15"/>
  <c r="AR330" i="15"/>
  <c r="BD330" i="15"/>
  <c r="AQ330" i="15"/>
  <c r="BC330" i="15"/>
  <c r="AP330" i="15"/>
  <c r="BB330" i="15"/>
  <c r="AO330" i="15"/>
  <c r="AZ330" i="15"/>
  <c r="AM330" i="15"/>
  <c r="AJ330" i="15"/>
  <c r="BA330" i="15"/>
  <c r="AY330" i="15"/>
  <c r="AW330" i="15"/>
  <c r="AN330" i="15"/>
  <c r="AL330" i="15"/>
  <c r="AK330" i="15"/>
  <c r="AX330" i="15"/>
  <c r="BR336" i="15" a="1"/>
  <c r="BR336" i="15" s="1"/>
  <c r="BS336" i="15" s="1"/>
  <c r="AE336" i="15" s="1"/>
  <c r="BR337" i="15" a="1"/>
  <c r="BR337" i="15" s="1"/>
  <c r="BS337" i="15" s="1"/>
  <c r="AE337" i="15" s="1"/>
  <c r="BQ350" i="15" a="1"/>
  <c r="BQ350" i="15" s="1"/>
  <c r="BQ345" i="15" a="1"/>
  <c r="BQ345" i="15" s="1"/>
  <c r="BR338" i="15" a="1"/>
  <c r="BR338" i="15" s="1"/>
  <c r="BS338" i="15" s="1"/>
  <c r="AE338" i="15" s="1"/>
  <c r="BQ347" i="15" a="1"/>
  <c r="BQ347" i="15" s="1"/>
  <c r="BR339" i="15" a="1"/>
  <c r="BR339" i="15" s="1"/>
  <c r="BS339" i="15" s="1"/>
  <c r="AE339" i="15" s="1"/>
  <c r="BR340" i="15" a="1"/>
  <c r="BR340" i="15" s="1"/>
  <c r="BS340" i="15" s="1"/>
  <c r="AE340" i="15" s="1"/>
  <c r="BR341" i="15" a="1"/>
  <c r="BR341" i="15" s="1"/>
  <c r="BQ341" i="15" a="1"/>
  <c r="BQ341" i="15" s="1"/>
  <c r="BS341" i="15" s="1"/>
  <c r="AE341" i="15" s="1"/>
  <c r="BR332" i="15" a="1"/>
  <c r="BR332" i="15" s="1"/>
  <c r="BS332" i="15" s="1"/>
  <c r="AE332" i="15" s="1"/>
  <c r="BQ346" i="15" a="1"/>
  <c r="BQ346" i="15" s="1"/>
  <c r="BQ348" i="15" a="1"/>
  <c r="BQ348" i="15" s="1"/>
  <c r="BQ342" i="15" a="1"/>
  <c r="BQ342" i="15" s="1"/>
  <c r="BQ349" i="15" a="1"/>
  <c r="BQ349" i="15" s="1"/>
  <c r="BR335" i="15" a="1"/>
  <c r="BR335" i="15" s="1"/>
  <c r="BS335" i="15" s="1"/>
  <c r="AE335" i="15" s="1"/>
  <c r="BQ344" i="15" a="1"/>
  <c r="BQ344" i="15" s="1"/>
  <c r="BR334" i="15" a="1"/>
  <c r="BR334" i="15" s="1"/>
  <c r="BS334" i="15" s="1"/>
  <c r="AE334" i="15" s="1"/>
  <c r="BR333" i="15" a="1"/>
  <c r="BR333" i="15" s="1"/>
  <c r="BS333" i="15" s="1"/>
  <c r="AE333" i="15" s="1"/>
  <c r="BQ343" i="15" a="1"/>
  <c r="BQ343" i="15" s="1"/>
  <c r="BL54" i="15"/>
  <c r="BI329" i="15"/>
  <c r="AW329" i="15"/>
  <c r="AK329" i="15"/>
  <c r="BG329" i="15"/>
  <c r="AT329" i="15"/>
  <c r="BF329" i="15"/>
  <c r="AS329" i="15"/>
  <c r="BE329" i="15"/>
  <c r="AR329" i="15"/>
  <c r="BD329" i="15"/>
  <c r="AQ329" i="15"/>
  <c r="BC329" i="15"/>
  <c r="AP329" i="15"/>
  <c r="BB329" i="15"/>
  <c r="AO329" i="15"/>
  <c r="BA329" i="15"/>
  <c r="AN329" i="15"/>
  <c r="AY329" i="15"/>
  <c r="AL329" i="15"/>
  <c r="AI329" i="15"/>
  <c r="AH329" i="15"/>
  <c r="BH329" i="15"/>
  <c r="AZ329" i="15"/>
  <c r="AV329" i="15"/>
  <c r="AU329" i="15"/>
  <c r="AM329" i="15"/>
  <c r="AJ329" i="15"/>
  <c r="AX329" i="15"/>
  <c r="BI323" i="15"/>
  <c r="AW323" i="15"/>
  <c r="AK323" i="15"/>
  <c r="AZ323" i="15"/>
  <c r="AM323" i="15"/>
  <c r="AY323" i="15"/>
  <c r="AL323" i="15"/>
  <c r="AX323" i="15"/>
  <c r="AJ323" i="15"/>
  <c r="AV323" i="15"/>
  <c r="AI323" i="15"/>
  <c r="BH323" i="15"/>
  <c r="AU323" i="15"/>
  <c r="AH323" i="15"/>
  <c r="BG323" i="15"/>
  <c r="AT323" i="15"/>
  <c r="BF323" i="15"/>
  <c r="AS323" i="15"/>
  <c r="BD323" i="15"/>
  <c r="AQ323" i="15"/>
  <c r="BE323" i="15"/>
  <c r="BC323" i="15"/>
  <c r="BB323" i="15"/>
  <c r="BA323" i="15"/>
  <c r="AP323" i="15"/>
  <c r="AO323" i="15"/>
  <c r="AN323" i="15"/>
  <c r="AR323" i="15"/>
  <c r="BG324" i="15"/>
  <c r="AU324" i="15"/>
  <c r="AI324" i="15"/>
  <c r="BA324" i="15"/>
  <c r="AN324" i="15"/>
  <c r="AZ324" i="15"/>
  <c r="AM324" i="15"/>
  <c r="AY324" i="15"/>
  <c r="AL324" i="15"/>
  <c r="AX324" i="15"/>
  <c r="AK324" i="15"/>
  <c r="AW324" i="15"/>
  <c r="AJ324" i="15"/>
  <c r="BI324" i="15"/>
  <c r="AV324" i="15"/>
  <c r="AH324" i="15"/>
  <c r="BH324" i="15"/>
  <c r="AT324" i="15"/>
  <c r="BE324" i="15"/>
  <c r="AR324" i="15"/>
  <c r="BF324" i="15"/>
  <c r="BD324" i="15"/>
  <c r="BC324" i="15"/>
  <c r="BB324" i="15"/>
  <c r="AS324" i="15"/>
  <c r="AQ324" i="15"/>
  <c r="AP324" i="15"/>
  <c r="AO324" i="15"/>
  <c r="AY328" i="15"/>
  <c r="AM328" i="15"/>
  <c r="BF328" i="15"/>
  <c r="AS328" i="15"/>
  <c r="BE328" i="15"/>
  <c r="AR328" i="15"/>
  <c r="BD328" i="15"/>
  <c r="AQ328" i="15"/>
  <c r="BC328" i="15"/>
  <c r="AP328" i="15"/>
  <c r="BB328" i="15"/>
  <c r="AO328" i="15"/>
  <c r="BA328" i="15"/>
  <c r="AN328" i="15"/>
  <c r="AZ328" i="15"/>
  <c r="AL328" i="15"/>
  <c r="AW328" i="15"/>
  <c r="AJ328" i="15"/>
  <c r="AI328" i="15"/>
  <c r="AH328" i="15"/>
  <c r="BI328" i="15"/>
  <c r="BH328" i="15"/>
  <c r="BG328" i="15"/>
  <c r="AV328" i="15"/>
  <c r="AU328" i="15"/>
  <c r="AT328" i="15"/>
  <c r="AK328" i="15"/>
  <c r="AX328" i="15"/>
  <c r="BE325" i="15"/>
  <c r="AS325" i="15"/>
  <c r="BB325" i="15"/>
  <c r="AO325" i="15"/>
  <c r="BA325" i="15"/>
  <c r="AN325" i="15"/>
  <c r="AZ325" i="15"/>
  <c r="AM325" i="15"/>
  <c r="AY325" i="15"/>
  <c r="AL325" i="15"/>
  <c r="AX325" i="15"/>
  <c r="AK325" i="15"/>
  <c r="AW325" i="15"/>
  <c r="AJ325" i="15"/>
  <c r="BI325" i="15"/>
  <c r="AV325" i="15"/>
  <c r="AI325" i="15"/>
  <c r="BG325" i="15"/>
  <c r="AT325" i="15"/>
  <c r="BD325" i="15"/>
  <c r="BC325" i="15"/>
  <c r="AU325" i="15"/>
  <c r="AR325" i="15"/>
  <c r="AQ325" i="15"/>
  <c r="AP325" i="15"/>
  <c r="AH325" i="15"/>
  <c r="BH325" i="15"/>
  <c r="BF325" i="15"/>
  <c r="BA327" i="15"/>
  <c r="AO327" i="15"/>
  <c r="BE327" i="15"/>
  <c r="AR327" i="15"/>
  <c r="BD327" i="15"/>
  <c r="AQ327" i="15"/>
  <c r="BC327" i="15"/>
  <c r="AP327" i="15"/>
  <c r="BB327" i="15"/>
  <c r="AN327" i="15"/>
  <c r="AZ327" i="15"/>
  <c r="AM327" i="15"/>
  <c r="AY327" i="15"/>
  <c r="AL327" i="15"/>
  <c r="AX327" i="15"/>
  <c r="AK327" i="15"/>
  <c r="BI327" i="15"/>
  <c r="AV327" i="15"/>
  <c r="AI327" i="15"/>
  <c r="AJ327" i="15"/>
  <c r="AH327" i="15"/>
  <c r="BH327" i="15"/>
  <c r="BG327" i="15"/>
  <c r="AW327" i="15"/>
  <c r="AU327" i="15"/>
  <c r="AT327" i="15"/>
  <c r="AS327" i="15"/>
  <c r="BF327" i="15"/>
  <c r="BC328" i="14"/>
  <c r="AQ328" i="14"/>
  <c r="AX328" i="14"/>
  <c r="AK328" i="14"/>
  <c r="AW328" i="14"/>
  <c r="AJ328" i="14"/>
  <c r="BI328" i="14"/>
  <c r="AV328" i="14"/>
  <c r="AI328" i="14"/>
  <c r="BF328" i="14"/>
  <c r="AS328" i="14"/>
  <c r="AP328" i="14"/>
  <c r="BH328" i="14"/>
  <c r="AO328" i="14"/>
  <c r="BG328" i="14"/>
  <c r="AN328" i="14"/>
  <c r="BE328" i="14"/>
  <c r="AM328" i="14"/>
  <c r="BD328" i="14"/>
  <c r="AL328" i="14"/>
  <c r="BB328" i="14"/>
  <c r="AH328" i="14"/>
  <c r="BA328" i="14"/>
  <c r="AY328" i="14"/>
  <c r="AT328" i="14"/>
  <c r="AR328" i="14"/>
  <c r="AZ328" i="14"/>
  <c r="AU328" i="14"/>
  <c r="BC324" i="14"/>
  <c r="AQ324" i="14"/>
  <c r="AY324" i="14"/>
  <c r="AM324" i="14"/>
  <c r="AX324" i="14"/>
  <c r="AJ324" i="14"/>
  <c r="AW324" i="14"/>
  <c r="AI324" i="14"/>
  <c r="AV324" i="14"/>
  <c r="AH324" i="14"/>
  <c r="BI324" i="14"/>
  <c r="AU324" i="14"/>
  <c r="BH324" i="14"/>
  <c r="AT324" i="14"/>
  <c r="BG324" i="14"/>
  <c r="AS324" i="14"/>
  <c r="BF324" i="14"/>
  <c r="AR324" i="14"/>
  <c r="BD324" i="14"/>
  <c r="AO324" i="14"/>
  <c r="AL324" i="14"/>
  <c r="AK324" i="14"/>
  <c r="BE324" i="14"/>
  <c r="BA324" i="14"/>
  <c r="AZ324" i="14"/>
  <c r="AP324" i="14"/>
  <c r="AN324" i="14"/>
  <c r="BB324" i="14"/>
  <c r="AY326" i="14"/>
  <c r="AM326" i="14"/>
  <c r="AX326" i="14"/>
  <c r="AL326" i="14"/>
  <c r="BG326" i="14"/>
  <c r="AU326" i="14"/>
  <c r="AI326" i="14"/>
  <c r="BA326" i="14"/>
  <c r="AJ326" i="14"/>
  <c r="AZ326" i="14"/>
  <c r="AH326" i="14"/>
  <c r="AW326" i="14"/>
  <c r="AV326" i="14"/>
  <c r="AT326" i="14"/>
  <c r="BI326" i="14"/>
  <c r="AS326" i="14"/>
  <c r="BH326" i="14"/>
  <c r="AR326" i="14"/>
  <c r="BE326" i="14"/>
  <c r="AP326" i="14"/>
  <c r="AO326" i="14"/>
  <c r="AN326" i="14"/>
  <c r="AK326" i="14"/>
  <c r="BD326" i="14"/>
  <c r="BC326" i="14"/>
  <c r="BB326" i="14"/>
  <c r="AQ326" i="14"/>
  <c r="BF326" i="14"/>
  <c r="BA329" i="14"/>
  <c r="AO329" i="14"/>
  <c r="AY329" i="14"/>
  <c r="AL329" i="14"/>
  <c r="AX329" i="14"/>
  <c r="AK329" i="14"/>
  <c r="AW329" i="14"/>
  <c r="AJ329" i="14"/>
  <c r="BH329" i="14"/>
  <c r="AU329" i="14"/>
  <c r="BG329" i="14"/>
  <c r="AT329" i="14"/>
  <c r="AP329" i="14"/>
  <c r="BI329" i="14"/>
  <c r="AN329" i="14"/>
  <c r="BF329" i="14"/>
  <c r="AM329" i="14"/>
  <c r="BE329" i="14"/>
  <c r="AI329" i="14"/>
  <c r="BD329" i="14"/>
  <c r="AH329" i="14"/>
  <c r="BC329" i="14"/>
  <c r="BB329" i="14"/>
  <c r="AV329" i="14"/>
  <c r="AZ329" i="14"/>
  <c r="AS329" i="14"/>
  <c r="AR329" i="14"/>
  <c r="AQ329" i="14"/>
  <c r="BI331" i="14"/>
  <c r="AW331" i="14"/>
  <c r="AK331" i="14"/>
  <c r="BB331" i="14"/>
  <c r="AO331" i="14"/>
  <c r="BA331" i="14"/>
  <c r="AN331" i="14"/>
  <c r="AZ331" i="14"/>
  <c r="AM331" i="14"/>
  <c r="AY331" i="14"/>
  <c r="AL331" i="14"/>
  <c r="AX331" i="14"/>
  <c r="AJ331" i="14"/>
  <c r="AV331" i="14"/>
  <c r="AI331" i="14"/>
  <c r="BH331" i="14"/>
  <c r="AU331" i="14"/>
  <c r="AH331" i="14"/>
  <c r="BG331" i="14"/>
  <c r="BF331" i="14"/>
  <c r="BE331" i="14"/>
  <c r="BD331" i="14"/>
  <c r="BC331" i="14"/>
  <c r="AT331" i="14"/>
  <c r="AS331" i="14"/>
  <c r="AQ331" i="14"/>
  <c r="AR331" i="14"/>
  <c r="AP331" i="14"/>
  <c r="AY330" i="14"/>
  <c r="AM330" i="14"/>
  <c r="BA330" i="14"/>
  <c r="AN330" i="14"/>
  <c r="AZ330" i="14"/>
  <c r="AL330" i="14"/>
  <c r="AX330" i="14"/>
  <c r="AK330" i="14"/>
  <c r="AW330" i="14"/>
  <c r="AJ330" i="14"/>
  <c r="BI330" i="14"/>
  <c r="AV330" i="14"/>
  <c r="AI330" i="14"/>
  <c r="BH330" i="14"/>
  <c r="AU330" i="14"/>
  <c r="AH330" i="14"/>
  <c r="BG330" i="14"/>
  <c r="AS330" i="14"/>
  <c r="AR330" i="14"/>
  <c r="AQ330" i="14"/>
  <c r="AP330" i="14"/>
  <c r="AO330" i="14"/>
  <c r="BF330" i="14"/>
  <c r="BD330" i="14"/>
  <c r="BE330" i="14"/>
  <c r="BC330" i="14"/>
  <c r="BB330" i="14"/>
  <c r="AT330" i="14"/>
  <c r="BE323" i="14"/>
  <c r="AS323" i="14"/>
  <c r="BI323" i="14"/>
  <c r="AV323" i="14"/>
  <c r="AI323" i="14"/>
  <c r="BH323" i="14"/>
  <c r="AU323" i="14"/>
  <c r="AH323" i="14"/>
  <c r="BG323" i="14"/>
  <c r="AT323" i="14"/>
  <c r="BF323" i="14"/>
  <c r="AR323" i="14"/>
  <c r="BD323" i="14"/>
  <c r="AQ323" i="14"/>
  <c r="BC323" i="14"/>
  <c r="AP323" i="14"/>
  <c r="BB323" i="14"/>
  <c r="AO323" i="14"/>
  <c r="AZ323" i="14"/>
  <c r="AM323" i="14"/>
  <c r="AK323" i="14"/>
  <c r="AJ323" i="14"/>
  <c r="BA323" i="14"/>
  <c r="AX323" i="14"/>
  <c r="AW323" i="14"/>
  <c r="AN323" i="14"/>
  <c r="AL323" i="14"/>
  <c r="AY323" i="14"/>
  <c r="AX327" i="14"/>
  <c r="BI327" i="14"/>
  <c r="AW327" i="14"/>
  <c r="AK327" i="14"/>
  <c r="BH327" i="14"/>
  <c r="AV327" i="14"/>
  <c r="AJ327" i="14"/>
  <c r="BE327" i="14"/>
  <c r="AS327" i="14"/>
  <c r="AR327" i="14"/>
  <c r="AQ327" i="14"/>
  <c r="BG327" i="14"/>
  <c r="AP327" i="14"/>
  <c r="BF327" i="14"/>
  <c r="AO327" i="14"/>
  <c r="BD327" i="14"/>
  <c r="AN327" i="14"/>
  <c r="BC327" i="14"/>
  <c r="AM327" i="14"/>
  <c r="BB327" i="14"/>
  <c r="AL327" i="14"/>
  <c r="AZ327" i="14"/>
  <c r="AH327" i="14"/>
  <c r="AI327" i="14"/>
  <c r="BA327" i="14"/>
  <c r="AY327" i="14"/>
  <c r="AU327" i="14"/>
  <c r="AT327" i="14"/>
  <c r="BA325" i="14"/>
  <c r="AO325" i="14"/>
  <c r="AZ325" i="14"/>
  <c r="AN325" i="14"/>
  <c r="BI325" i="14"/>
  <c r="AW325" i="14"/>
  <c r="AK325" i="14"/>
  <c r="BG325" i="14"/>
  <c r="AR325" i="14"/>
  <c r="BF325" i="14"/>
  <c r="AQ325" i="14"/>
  <c r="BE325" i="14"/>
  <c r="AP325" i="14"/>
  <c r="BD325" i="14"/>
  <c r="AM325" i="14"/>
  <c r="BC325" i="14"/>
  <c r="AL325" i="14"/>
  <c r="BB325" i="14"/>
  <c r="AJ325" i="14"/>
  <c r="AY325" i="14"/>
  <c r="AI325" i="14"/>
  <c r="AV325" i="14"/>
  <c r="AH325" i="14"/>
  <c r="AX325" i="14"/>
  <c r="AU325" i="14"/>
  <c r="AT325" i="14"/>
  <c r="AS325" i="14"/>
  <c r="BH325" i="14"/>
  <c r="BR332" i="14" a="1"/>
  <c r="BR332" i="14" s="1"/>
  <c r="BS332" i="14" s="1"/>
  <c r="AE332" i="14" s="1"/>
  <c r="BQ348" i="14" a="1"/>
  <c r="BQ348" i="14" s="1"/>
  <c r="BQ341" i="14" a="1"/>
  <c r="BQ341" i="14" s="1"/>
  <c r="BR333" i="14" a="1"/>
  <c r="BR333" i="14" s="1"/>
  <c r="BS333" i="14" s="1"/>
  <c r="AE333" i="14" s="1"/>
  <c r="BQ342" i="14" a="1"/>
  <c r="BQ342" i="14" s="1"/>
  <c r="BQ350" i="14" a="1"/>
  <c r="BQ350" i="14" s="1"/>
  <c r="BQ343" i="14" a="1"/>
  <c r="BQ343" i="14" s="1"/>
  <c r="BR334" i="14" a="1"/>
  <c r="BR334" i="14" s="1"/>
  <c r="BS334" i="14" s="1"/>
  <c r="AE334" i="14" s="1"/>
  <c r="BQ344" i="14" a="1"/>
  <c r="BQ344" i="14" s="1"/>
  <c r="BR335" i="14" a="1"/>
  <c r="BR335" i="14" s="1"/>
  <c r="BS335" i="14" s="1"/>
  <c r="AE335" i="14" s="1"/>
  <c r="BR336" i="14" a="1"/>
  <c r="BR336" i="14" s="1"/>
  <c r="BS336" i="14" s="1"/>
  <c r="AE336" i="14" s="1"/>
  <c r="BQ347" i="14" a="1"/>
  <c r="BQ347" i="14" s="1"/>
  <c r="BQ345" i="14" a="1"/>
  <c r="BQ345" i="14" s="1"/>
  <c r="BR337" i="14" a="1"/>
  <c r="BR337" i="14" s="1"/>
  <c r="BS337" i="14" s="1"/>
  <c r="AE337" i="14" s="1"/>
  <c r="BR340" i="14" a="1"/>
  <c r="BR340" i="14" s="1"/>
  <c r="BS340" i="14" s="1"/>
  <c r="AE340" i="14" s="1"/>
  <c r="BR339" i="14" a="1"/>
  <c r="BR339" i="14" s="1"/>
  <c r="BS339" i="14" s="1"/>
  <c r="AE339" i="14" s="1"/>
  <c r="BR338" i="14" a="1"/>
  <c r="BR338" i="14" s="1"/>
  <c r="BS338" i="14" s="1"/>
  <c r="AE338" i="14" s="1"/>
  <c r="BQ346" i="14" a="1"/>
  <c r="BQ346" i="14" s="1"/>
  <c r="BR341" i="14" a="1"/>
  <c r="BR341" i="14" s="1"/>
  <c r="BQ349" i="14" a="1"/>
  <c r="BQ349" i="14" s="1"/>
  <c r="BG322" i="14"/>
  <c r="AU322" i="14"/>
  <c r="AI322" i="14"/>
  <c r="BH322" i="14"/>
  <c r="AT322" i="14"/>
  <c r="BF322" i="14"/>
  <c r="AS322" i="14"/>
  <c r="BE322" i="14"/>
  <c r="AR322" i="14"/>
  <c r="BD322" i="14"/>
  <c r="AQ322" i="14"/>
  <c r="BC322" i="14"/>
  <c r="AP322" i="14"/>
  <c r="BB322" i="14"/>
  <c r="AO322" i="14"/>
  <c r="BA322" i="14"/>
  <c r="AN322" i="14"/>
  <c r="AY322" i="14"/>
  <c r="AL322" i="14"/>
  <c r="AK322" i="14"/>
  <c r="AJ322" i="14"/>
  <c r="AH322" i="14"/>
  <c r="BI322" i="14"/>
  <c r="AX322" i="14"/>
  <c r="AW322" i="14"/>
  <c r="AV322" i="14"/>
  <c r="AM322" i="14"/>
  <c r="AZ322" i="14"/>
  <c r="BS341" i="14" l="1"/>
  <c r="AE341" i="14" s="1"/>
  <c r="AY340" i="15"/>
  <c r="AM340" i="15"/>
  <c r="BH340" i="15"/>
  <c r="AU340" i="15"/>
  <c r="AH340" i="15"/>
  <c r="BG340" i="15"/>
  <c r="AT340" i="15"/>
  <c r="BF340" i="15"/>
  <c r="AS340" i="15"/>
  <c r="BE340" i="15"/>
  <c r="AR340" i="15"/>
  <c r="BD340" i="15"/>
  <c r="AQ340" i="15"/>
  <c r="BC340" i="15"/>
  <c r="AP340" i="15"/>
  <c r="BB340" i="15"/>
  <c r="AO340" i="15"/>
  <c r="AZ340" i="15"/>
  <c r="AL340" i="15"/>
  <c r="AI340" i="15"/>
  <c r="BI340" i="15"/>
  <c r="BA340" i="15"/>
  <c r="AX340" i="15"/>
  <c r="AV340" i="15"/>
  <c r="AN340" i="15"/>
  <c r="AK340" i="15"/>
  <c r="AJ340" i="15"/>
  <c r="AW340" i="15"/>
  <c r="BI335" i="15"/>
  <c r="AW335" i="15"/>
  <c r="AK335" i="15"/>
  <c r="BB335" i="15"/>
  <c r="AO335" i="15"/>
  <c r="BA335" i="15"/>
  <c r="AN335" i="15"/>
  <c r="AZ335" i="15"/>
  <c r="AM335" i="15"/>
  <c r="AY335" i="15"/>
  <c r="AL335" i="15"/>
  <c r="AX335" i="15"/>
  <c r="AJ335" i="15"/>
  <c r="AV335" i="15"/>
  <c r="AI335" i="15"/>
  <c r="BH335" i="15"/>
  <c r="AU335" i="15"/>
  <c r="AH335" i="15"/>
  <c r="BF335" i="15"/>
  <c r="AS335" i="15"/>
  <c r="BE335" i="15"/>
  <c r="BD335" i="15"/>
  <c r="BC335" i="15"/>
  <c r="AT335" i="15"/>
  <c r="AR335" i="15"/>
  <c r="AQ335" i="15"/>
  <c r="AP335" i="15"/>
  <c r="BG335" i="15"/>
  <c r="BA333" i="15"/>
  <c r="AO333" i="15"/>
  <c r="AY333" i="15"/>
  <c r="AL333" i="15"/>
  <c r="AX333" i="15"/>
  <c r="AK333" i="15"/>
  <c r="AW333" i="15"/>
  <c r="AJ333" i="15"/>
  <c r="BI333" i="15"/>
  <c r="AV333" i="15"/>
  <c r="AI333" i="15"/>
  <c r="BH333" i="15"/>
  <c r="AU333" i="15"/>
  <c r="AH333" i="15"/>
  <c r="BG333" i="15"/>
  <c r="AT333" i="15"/>
  <c r="BF333" i="15"/>
  <c r="AS333" i="15"/>
  <c r="BD333" i="15"/>
  <c r="AQ333" i="15"/>
  <c r="BE333" i="15"/>
  <c r="BC333" i="15"/>
  <c r="BB333" i="15"/>
  <c r="AZ333" i="15"/>
  <c r="AP333" i="15"/>
  <c r="AN333" i="15"/>
  <c r="AM333" i="15"/>
  <c r="AR333" i="15"/>
  <c r="BA339" i="15"/>
  <c r="AO339" i="15"/>
  <c r="BG339" i="15"/>
  <c r="AT339" i="15"/>
  <c r="BF339" i="15"/>
  <c r="AS339" i="15"/>
  <c r="BE339" i="15"/>
  <c r="AR339" i="15"/>
  <c r="BD339" i="15"/>
  <c r="AQ339" i="15"/>
  <c r="BC339" i="15"/>
  <c r="AP339" i="15"/>
  <c r="BB339" i="15"/>
  <c r="AN339" i="15"/>
  <c r="AZ339" i="15"/>
  <c r="AM339" i="15"/>
  <c r="AX339" i="15"/>
  <c r="AK339" i="15"/>
  <c r="AH339" i="15"/>
  <c r="BI339" i="15"/>
  <c r="BH339" i="15"/>
  <c r="AY339" i="15"/>
  <c r="AW339" i="15"/>
  <c r="AU339" i="15"/>
  <c r="AL339" i="15"/>
  <c r="AJ339" i="15"/>
  <c r="AI339" i="15"/>
  <c r="AV339" i="15"/>
  <c r="AY334" i="15"/>
  <c r="AM334" i="15"/>
  <c r="BA334" i="15"/>
  <c r="AN334" i="15"/>
  <c r="AZ334" i="15"/>
  <c r="AL334" i="15"/>
  <c r="AX334" i="15"/>
  <c r="AK334" i="15"/>
  <c r="AW334" i="15"/>
  <c r="AJ334" i="15"/>
  <c r="BI334" i="15"/>
  <c r="AV334" i="15"/>
  <c r="AI334" i="15"/>
  <c r="BH334" i="15"/>
  <c r="AU334" i="15"/>
  <c r="AH334" i="15"/>
  <c r="BG334" i="15"/>
  <c r="AT334" i="15"/>
  <c r="BE334" i="15"/>
  <c r="AR334" i="15"/>
  <c r="BF334" i="15"/>
  <c r="BD334" i="15"/>
  <c r="BC334" i="15"/>
  <c r="BB334" i="15"/>
  <c r="AS334" i="15"/>
  <c r="AQ334" i="15"/>
  <c r="AO334" i="15"/>
  <c r="AP334" i="15"/>
  <c r="BC338" i="15"/>
  <c r="AQ338" i="15"/>
  <c r="BF338" i="15"/>
  <c r="AS338" i="15"/>
  <c r="BE338" i="15"/>
  <c r="AR338" i="15"/>
  <c r="BD338" i="15"/>
  <c r="AP338" i="15"/>
  <c r="BB338" i="15"/>
  <c r="AO338" i="15"/>
  <c r="BA338" i="15"/>
  <c r="AN338" i="15"/>
  <c r="AZ338" i="15"/>
  <c r="AM338" i="15"/>
  <c r="AY338" i="15"/>
  <c r="AL338" i="15"/>
  <c r="AW338" i="15"/>
  <c r="AJ338" i="15"/>
  <c r="AI338" i="15"/>
  <c r="AH338" i="15"/>
  <c r="BI338" i="15"/>
  <c r="BH338" i="15"/>
  <c r="BG338" i="15"/>
  <c r="AV338" i="15"/>
  <c r="AU338" i="15"/>
  <c r="AT338" i="15"/>
  <c r="AK338" i="15"/>
  <c r="AX338" i="15"/>
  <c r="BE337" i="15"/>
  <c r="AS337" i="15"/>
  <c r="BD337" i="15"/>
  <c r="AQ337" i="15"/>
  <c r="BC337" i="15"/>
  <c r="AP337" i="15"/>
  <c r="BB337" i="15"/>
  <c r="AO337" i="15"/>
  <c r="BA337" i="15"/>
  <c r="AN337" i="15"/>
  <c r="AZ337" i="15"/>
  <c r="AM337" i="15"/>
  <c r="AY337" i="15"/>
  <c r="AL337" i="15"/>
  <c r="AX337" i="15"/>
  <c r="AK337" i="15"/>
  <c r="BI337" i="15"/>
  <c r="AV337" i="15"/>
  <c r="AI337" i="15"/>
  <c r="AR337" i="15"/>
  <c r="AJ337" i="15"/>
  <c r="AH337" i="15"/>
  <c r="BH337" i="15"/>
  <c r="BF337" i="15"/>
  <c r="AW337" i="15"/>
  <c r="AU337" i="15"/>
  <c r="AT337" i="15"/>
  <c r="BG337" i="15"/>
  <c r="BG336" i="15"/>
  <c r="AU336" i="15"/>
  <c r="AI336" i="15"/>
  <c r="BC336" i="15"/>
  <c r="AP336" i="15"/>
  <c r="BB336" i="15"/>
  <c r="AO336" i="15"/>
  <c r="BA336" i="15"/>
  <c r="AN336" i="15"/>
  <c r="AZ336" i="15"/>
  <c r="AM336" i="15"/>
  <c r="AY336" i="15"/>
  <c r="AL336" i="15"/>
  <c r="AX336" i="15"/>
  <c r="AK336" i="15"/>
  <c r="AW336" i="15"/>
  <c r="AJ336" i="15"/>
  <c r="BH336" i="15"/>
  <c r="AT336" i="15"/>
  <c r="AS336" i="15"/>
  <c r="AR336" i="15"/>
  <c r="AQ336" i="15"/>
  <c r="AH336" i="15"/>
  <c r="BF336" i="15"/>
  <c r="BE336" i="15"/>
  <c r="BD336" i="15"/>
  <c r="AV336" i="15"/>
  <c r="BI336" i="15"/>
  <c r="BC332" i="15"/>
  <c r="AQ332" i="15"/>
  <c r="AX332" i="15"/>
  <c r="AK332" i="15"/>
  <c r="AW332" i="15"/>
  <c r="AJ332" i="15"/>
  <c r="BI332" i="15"/>
  <c r="AV332" i="15"/>
  <c r="AI332" i="15"/>
  <c r="BH332" i="15"/>
  <c r="AU332" i="15"/>
  <c r="AH332" i="15"/>
  <c r="BG332" i="15"/>
  <c r="AT332" i="15"/>
  <c r="BF332" i="15"/>
  <c r="AS332" i="15"/>
  <c r="BE332" i="15"/>
  <c r="AR332" i="15"/>
  <c r="BB332" i="15"/>
  <c r="AO332" i="15"/>
  <c r="BD332" i="15"/>
  <c r="BA332" i="15"/>
  <c r="AZ332" i="15"/>
  <c r="AP332" i="15"/>
  <c r="AN332" i="15"/>
  <c r="AM332" i="15"/>
  <c r="AL332" i="15"/>
  <c r="AY332" i="15"/>
  <c r="BI341" i="15"/>
  <c r="AW341" i="15"/>
  <c r="AK341" i="15"/>
  <c r="AV341" i="15"/>
  <c r="AI341" i="15"/>
  <c r="BH341" i="15"/>
  <c r="AU341" i="15"/>
  <c r="AH341" i="15"/>
  <c r="BG341" i="15"/>
  <c r="AT341" i="15"/>
  <c r="BF341" i="15"/>
  <c r="AS341" i="15"/>
  <c r="BE341" i="15"/>
  <c r="AR341" i="15"/>
  <c r="BD341" i="15"/>
  <c r="AQ341" i="15"/>
  <c r="BC341" i="15"/>
  <c r="AP341" i="15"/>
  <c r="BA341" i="15"/>
  <c r="AN341" i="15"/>
  <c r="AJ341" i="15"/>
  <c r="BB341" i="15"/>
  <c r="AZ341" i="15"/>
  <c r="AX341" i="15"/>
  <c r="AO341" i="15"/>
  <c r="AM341" i="15"/>
  <c r="AL341" i="15"/>
  <c r="AY341" i="15"/>
  <c r="BQ360" i="15" a="1"/>
  <c r="BQ360" i="15" s="1"/>
  <c r="BQ358" i="15" a="1"/>
  <c r="BQ358" i="15" s="1"/>
  <c r="BQ353" i="15" a="1"/>
  <c r="BQ353" i="15" s="1"/>
  <c r="BR350" i="15" a="1"/>
  <c r="BR350" i="15" s="1"/>
  <c r="BS350" i="15" s="1"/>
  <c r="AE350" i="15" s="1"/>
  <c r="BR345" i="15" a="1"/>
  <c r="BR345" i="15" s="1"/>
  <c r="BS345" i="15" s="1"/>
  <c r="AE345" i="15" s="1"/>
  <c r="BQ357" i="15" a="1"/>
  <c r="BQ357" i="15" s="1"/>
  <c r="BQ356" i="15" a="1"/>
  <c r="BQ356" i="15" s="1"/>
  <c r="BQ354" i="15" a="1"/>
  <c r="BQ354" i="15" s="1"/>
  <c r="BQ355" i="15" a="1"/>
  <c r="BQ355" i="15" s="1"/>
  <c r="BR347" i="15" a="1"/>
  <c r="BR347" i="15" s="1"/>
  <c r="BS347" i="15" s="1"/>
  <c r="AE347" i="15" s="1"/>
  <c r="BQ352" i="15" a="1"/>
  <c r="BQ352" i="15" s="1"/>
  <c r="BQ359" i="15" a="1"/>
  <c r="BQ359" i="15" s="1"/>
  <c r="BR349" i="15" a="1"/>
  <c r="BR349" i="15" s="1"/>
  <c r="BS349" i="15" s="1"/>
  <c r="AE349" i="15" s="1"/>
  <c r="BR351" i="15" a="1"/>
  <c r="BR351" i="15" s="1"/>
  <c r="BQ351" i="15" a="1"/>
  <c r="BQ351" i="15" s="1"/>
  <c r="BS351" i="15" s="1"/>
  <c r="AE351" i="15" s="1"/>
  <c r="BR343" i="15" a="1"/>
  <c r="BR343" i="15" s="1"/>
  <c r="BS343" i="15" s="1"/>
  <c r="AE343" i="15" s="1"/>
  <c r="BR348" i="15" a="1"/>
  <c r="BR348" i="15" s="1"/>
  <c r="BS348" i="15" s="1"/>
  <c r="AE348" i="15" s="1"/>
  <c r="BR346" i="15" a="1"/>
  <c r="BR346" i="15" s="1"/>
  <c r="BS346" i="15" s="1"/>
  <c r="AE346" i="15" s="1"/>
  <c r="BR344" i="15" a="1"/>
  <c r="BR344" i="15" s="1"/>
  <c r="BS344" i="15" s="1"/>
  <c r="AE344" i="15" s="1"/>
  <c r="BR342" i="15" a="1"/>
  <c r="BR342" i="15" s="1"/>
  <c r="BS342" i="15" s="1"/>
  <c r="AE342" i="15" s="1"/>
  <c r="BL55" i="15"/>
  <c r="AY336" i="14"/>
  <c r="AM336" i="14"/>
  <c r="BH336" i="14"/>
  <c r="AU336" i="14"/>
  <c r="AH336" i="14"/>
  <c r="BG336" i="14"/>
  <c r="AT336" i="14"/>
  <c r="BF336" i="14"/>
  <c r="AS336" i="14"/>
  <c r="BE336" i="14"/>
  <c r="AR336" i="14"/>
  <c r="BD336" i="14"/>
  <c r="AQ336" i="14"/>
  <c r="BC336" i="14"/>
  <c r="AP336" i="14"/>
  <c r="BB336" i="14"/>
  <c r="AO336" i="14"/>
  <c r="AW336" i="14"/>
  <c r="AJ336" i="14"/>
  <c r="BA336" i="14"/>
  <c r="AZ336" i="14"/>
  <c r="AX336" i="14"/>
  <c r="AV336" i="14"/>
  <c r="AN336" i="14"/>
  <c r="AL336" i="14"/>
  <c r="AK336" i="14"/>
  <c r="BI336" i="14"/>
  <c r="AI336" i="14"/>
  <c r="BA335" i="14"/>
  <c r="AO335" i="14"/>
  <c r="BG335" i="14"/>
  <c r="AT335" i="14"/>
  <c r="BF335" i="14"/>
  <c r="AS335" i="14"/>
  <c r="BE335" i="14"/>
  <c r="AR335" i="14"/>
  <c r="BD335" i="14"/>
  <c r="AQ335" i="14"/>
  <c r="BC335" i="14"/>
  <c r="AP335" i="14"/>
  <c r="BB335" i="14"/>
  <c r="AN335" i="14"/>
  <c r="AZ335" i="14"/>
  <c r="AM335" i="14"/>
  <c r="BI335" i="14"/>
  <c r="AV335" i="14"/>
  <c r="AI335" i="14"/>
  <c r="AY335" i="14"/>
  <c r="AX335" i="14"/>
  <c r="AW335" i="14"/>
  <c r="AU335" i="14"/>
  <c r="AL335" i="14"/>
  <c r="AK335" i="14"/>
  <c r="AJ335" i="14"/>
  <c r="AH335" i="14"/>
  <c r="BH335" i="14"/>
  <c r="BQ354" i="14" a="1"/>
  <c r="BQ354" i="14" s="1"/>
  <c r="BQ355" i="14" a="1"/>
  <c r="BQ355" i="14" s="1"/>
  <c r="BR346" i="14" a="1"/>
  <c r="BR346" i="14" s="1"/>
  <c r="BS346" i="14" s="1"/>
  <c r="AE346" i="14" s="1"/>
  <c r="BQ357" i="14" a="1"/>
  <c r="BQ357" i="14" s="1"/>
  <c r="BR348" i="14" a="1"/>
  <c r="BR348" i="14" s="1"/>
  <c r="BS348" i="14" s="1"/>
  <c r="AE348" i="14" s="1"/>
  <c r="BQ359" i="14" a="1"/>
  <c r="BQ359" i="14" s="1"/>
  <c r="BR342" i="14" a="1"/>
  <c r="BR342" i="14" s="1"/>
  <c r="BS342" i="14" s="1"/>
  <c r="AE342" i="14" s="1"/>
  <c r="BR350" i="14" a="1"/>
  <c r="BR350" i="14" s="1"/>
  <c r="BS350" i="14" s="1"/>
  <c r="AE350" i="14" s="1"/>
  <c r="BR343" i="14" a="1"/>
  <c r="BR343" i="14" s="1"/>
  <c r="BS343" i="14" s="1"/>
  <c r="AE343" i="14" s="1"/>
  <c r="BR344" i="14" a="1"/>
  <c r="BR344" i="14" s="1"/>
  <c r="BS344" i="14" s="1"/>
  <c r="AE344" i="14" s="1"/>
  <c r="BQ360" i="14" a="1"/>
  <c r="BQ360" i="14" s="1"/>
  <c r="BQ353" i="14" a="1"/>
  <c r="BQ353" i="14" s="1"/>
  <c r="BR347" i="14" a="1"/>
  <c r="BR347" i="14" s="1"/>
  <c r="BS347" i="14" s="1"/>
  <c r="AE347" i="14" s="1"/>
  <c r="BR345" i="14" a="1"/>
  <c r="BR345" i="14" s="1"/>
  <c r="BS345" i="14" s="1"/>
  <c r="AE345" i="14" s="1"/>
  <c r="BQ352" i="14" a="1"/>
  <c r="BQ352" i="14" s="1"/>
  <c r="BR349" i="14" a="1"/>
  <c r="BR349" i="14" s="1"/>
  <c r="BS349" i="14" s="1"/>
  <c r="AE349" i="14" s="1"/>
  <c r="BQ358" i="14" a="1"/>
  <c r="BQ358" i="14" s="1"/>
  <c r="BQ351" i="14" a="1"/>
  <c r="BQ351" i="14" s="1"/>
  <c r="BR351" i="14" a="1"/>
  <c r="BR351" i="14" s="1"/>
  <c r="BQ356" i="14" a="1"/>
  <c r="BQ356" i="14" s="1"/>
  <c r="BC334" i="14"/>
  <c r="AQ334" i="14"/>
  <c r="BF334" i="14"/>
  <c r="AS334" i="14"/>
  <c r="BE334" i="14"/>
  <c r="AR334" i="14"/>
  <c r="BD334" i="14"/>
  <c r="AP334" i="14"/>
  <c r="BB334" i="14"/>
  <c r="AO334" i="14"/>
  <c r="BA334" i="14"/>
  <c r="AN334" i="14"/>
  <c r="AZ334" i="14"/>
  <c r="AM334" i="14"/>
  <c r="AY334" i="14"/>
  <c r="AL334" i="14"/>
  <c r="BH334" i="14"/>
  <c r="BG334" i="14"/>
  <c r="AX334" i="14"/>
  <c r="AW334" i="14"/>
  <c r="AV334" i="14"/>
  <c r="AU334" i="14"/>
  <c r="AT334" i="14"/>
  <c r="AK334" i="14"/>
  <c r="AI334" i="14"/>
  <c r="BI334" i="14"/>
  <c r="AJ334" i="14"/>
  <c r="AH334" i="14"/>
  <c r="BG338" i="14"/>
  <c r="AU338" i="14"/>
  <c r="AI338" i="14"/>
  <c r="AX338" i="14"/>
  <c r="AK338" i="14"/>
  <c r="AW338" i="14"/>
  <c r="AJ338" i="14"/>
  <c r="BI338" i="14"/>
  <c r="AV338" i="14"/>
  <c r="AH338" i="14"/>
  <c r="BH338" i="14"/>
  <c r="AT338" i="14"/>
  <c r="BF338" i="14"/>
  <c r="AS338" i="14"/>
  <c r="BE338" i="14"/>
  <c r="AR338" i="14"/>
  <c r="BD338" i="14"/>
  <c r="AQ338" i="14"/>
  <c r="AZ338" i="14"/>
  <c r="AM338" i="14"/>
  <c r="AY338" i="14"/>
  <c r="AP338" i="14"/>
  <c r="AO338" i="14"/>
  <c r="AN338" i="14"/>
  <c r="AL338" i="14"/>
  <c r="BC338" i="14"/>
  <c r="BB338" i="14"/>
  <c r="BA338" i="14"/>
  <c r="BE339" i="14"/>
  <c r="AS339" i="14"/>
  <c r="AY339" i="14"/>
  <c r="AL339" i="14"/>
  <c r="AX339" i="14"/>
  <c r="AK339" i="14"/>
  <c r="AW339" i="14"/>
  <c r="AJ339" i="14"/>
  <c r="BI339" i="14"/>
  <c r="AV339" i="14"/>
  <c r="AI339" i="14"/>
  <c r="BH339" i="14"/>
  <c r="AU339" i="14"/>
  <c r="AH339" i="14"/>
  <c r="BG339" i="14"/>
  <c r="AT339" i="14"/>
  <c r="BF339" i="14"/>
  <c r="AR339" i="14"/>
  <c r="BA339" i="14"/>
  <c r="AN339" i="14"/>
  <c r="AP339" i="14"/>
  <c r="AO339" i="14"/>
  <c r="AM339" i="14"/>
  <c r="BC339" i="14"/>
  <c r="BB339" i="14"/>
  <c r="AZ339" i="14"/>
  <c r="AQ339" i="14"/>
  <c r="BD339" i="14"/>
  <c r="BE333" i="14"/>
  <c r="AS333" i="14"/>
  <c r="BD333" i="14"/>
  <c r="AQ333" i="14"/>
  <c r="BC333" i="14"/>
  <c r="AP333" i="14"/>
  <c r="BB333" i="14"/>
  <c r="AO333" i="14"/>
  <c r="BA333" i="14"/>
  <c r="AN333" i="14"/>
  <c r="AZ333" i="14"/>
  <c r="AM333" i="14"/>
  <c r="AY333" i="14"/>
  <c r="AL333" i="14"/>
  <c r="AX333" i="14"/>
  <c r="AK333" i="14"/>
  <c r="AI333" i="14"/>
  <c r="AH333" i="14"/>
  <c r="BI333" i="14"/>
  <c r="BH333" i="14"/>
  <c r="BG333" i="14"/>
  <c r="BF333" i="14"/>
  <c r="AW333" i="14"/>
  <c r="AU333" i="14"/>
  <c r="AT333" i="14"/>
  <c r="AR333" i="14"/>
  <c r="AJ333" i="14"/>
  <c r="AV333" i="14"/>
  <c r="BC340" i="14"/>
  <c r="AQ340" i="14"/>
  <c r="AZ340" i="14"/>
  <c r="AM340" i="14"/>
  <c r="AY340" i="14"/>
  <c r="AL340" i="14"/>
  <c r="AX340" i="14"/>
  <c r="AK340" i="14"/>
  <c r="AW340" i="14"/>
  <c r="AJ340" i="14"/>
  <c r="BI340" i="14"/>
  <c r="AV340" i="14"/>
  <c r="AI340" i="14"/>
  <c r="BH340" i="14"/>
  <c r="AU340" i="14"/>
  <c r="AH340" i="14"/>
  <c r="BG340" i="14"/>
  <c r="AT340" i="14"/>
  <c r="BB340" i="14"/>
  <c r="AO340" i="14"/>
  <c r="AN340" i="14"/>
  <c r="BF340" i="14"/>
  <c r="BE340" i="14"/>
  <c r="BA340" i="14"/>
  <c r="AS340" i="14"/>
  <c r="AR340" i="14"/>
  <c r="AP340" i="14"/>
  <c r="BD340" i="14"/>
  <c r="BA341" i="14"/>
  <c r="AO341" i="14"/>
  <c r="BB341" i="14"/>
  <c r="AN341" i="14"/>
  <c r="AZ341" i="14"/>
  <c r="AM341" i="14"/>
  <c r="AY341" i="14"/>
  <c r="AL341" i="14"/>
  <c r="AX341" i="14"/>
  <c r="AK341" i="14"/>
  <c r="AW341" i="14"/>
  <c r="AJ341" i="14"/>
  <c r="BI341" i="14"/>
  <c r="AV341" i="14"/>
  <c r="AI341" i="14"/>
  <c r="BH341" i="14"/>
  <c r="AU341" i="14"/>
  <c r="AH341" i="14"/>
  <c r="BD341" i="14"/>
  <c r="AQ341" i="14"/>
  <c r="BG341" i="14"/>
  <c r="BF341" i="14"/>
  <c r="BE341" i="14"/>
  <c r="BC341" i="14"/>
  <c r="AT341" i="14"/>
  <c r="AR341" i="14"/>
  <c r="AP341" i="14"/>
  <c r="AS341" i="14"/>
  <c r="BI337" i="14"/>
  <c r="AW337" i="14"/>
  <c r="AK337" i="14"/>
  <c r="AV337" i="14"/>
  <c r="AI337" i="14"/>
  <c r="BH337" i="14"/>
  <c r="AU337" i="14"/>
  <c r="AH337" i="14"/>
  <c r="BG337" i="14"/>
  <c r="AT337" i="14"/>
  <c r="BF337" i="14"/>
  <c r="AS337" i="14"/>
  <c r="BE337" i="14"/>
  <c r="AR337" i="14"/>
  <c r="BD337" i="14"/>
  <c r="AQ337" i="14"/>
  <c r="BC337" i="14"/>
  <c r="AP337" i="14"/>
  <c r="AY337" i="14"/>
  <c r="AL337" i="14"/>
  <c r="BA337" i="14"/>
  <c r="AZ337" i="14"/>
  <c r="AX337" i="14"/>
  <c r="AO337" i="14"/>
  <c r="AN337" i="14"/>
  <c r="AM337" i="14"/>
  <c r="AJ337" i="14"/>
  <c r="BB337" i="14"/>
  <c r="BG332" i="14"/>
  <c r="AU332" i="14"/>
  <c r="AI332" i="14"/>
  <c r="BC332" i="14"/>
  <c r="AP332" i="14"/>
  <c r="BB332" i="14"/>
  <c r="AO332" i="14"/>
  <c r="BA332" i="14"/>
  <c r="AN332" i="14"/>
  <c r="AZ332" i="14"/>
  <c r="AM332" i="14"/>
  <c r="AY332" i="14"/>
  <c r="AL332" i="14"/>
  <c r="AX332" i="14"/>
  <c r="AK332" i="14"/>
  <c r="AW332" i="14"/>
  <c r="AJ332" i="14"/>
  <c r="AT332" i="14"/>
  <c r="AS332" i="14"/>
  <c r="AR332" i="14"/>
  <c r="AQ332" i="14"/>
  <c r="AH332" i="14"/>
  <c r="BI332" i="14"/>
  <c r="BF332" i="14"/>
  <c r="BH332" i="14"/>
  <c r="BE332" i="14"/>
  <c r="BD332" i="14"/>
  <c r="AV332" i="14"/>
  <c r="BS351" i="14" l="1"/>
  <c r="AE351" i="14" s="1"/>
  <c r="BG342" i="15"/>
  <c r="AU342" i="15"/>
  <c r="AI342" i="15"/>
  <c r="AX342" i="15"/>
  <c r="AK342" i="15"/>
  <c r="AW342" i="15"/>
  <c r="AJ342" i="15"/>
  <c r="BI342" i="15"/>
  <c r="AV342" i="15"/>
  <c r="AH342" i="15"/>
  <c r="BH342" i="15"/>
  <c r="AT342" i="15"/>
  <c r="BF342" i="15"/>
  <c r="AS342" i="15"/>
  <c r="BE342" i="15"/>
  <c r="AR342" i="15"/>
  <c r="BD342" i="15"/>
  <c r="AQ342" i="15"/>
  <c r="BB342" i="15"/>
  <c r="AO342" i="15"/>
  <c r="BC342" i="15"/>
  <c r="BA342" i="15"/>
  <c r="AZ342" i="15"/>
  <c r="AP342" i="15"/>
  <c r="AN342" i="15"/>
  <c r="AM342" i="15"/>
  <c r="AL342" i="15"/>
  <c r="AY342" i="15"/>
  <c r="BC344" i="15"/>
  <c r="AQ344" i="15"/>
  <c r="AZ344" i="15"/>
  <c r="AM344" i="15"/>
  <c r="AY344" i="15"/>
  <c r="AL344" i="15"/>
  <c r="AX344" i="15"/>
  <c r="AK344" i="15"/>
  <c r="AW344" i="15"/>
  <c r="AJ344" i="15"/>
  <c r="BI344" i="15"/>
  <c r="AV344" i="15"/>
  <c r="AI344" i="15"/>
  <c r="BH344" i="15"/>
  <c r="AU344" i="15"/>
  <c r="AH344" i="15"/>
  <c r="BG344" i="15"/>
  <c r="AT344" i="15"/>
  <c r="BE344" i="15"/>
  <c r="AR344" i="15"/>
  <c r="BF344" i="15"/>
  <c r="BD344" i="15"/>
  <c r="BB344" i="15"/>
  <c r="BA344" i="15"/>
  <c r="AS344" i="15"/>
  <c r="AP344" i="15"/>
  <c r="AN344" i="15"/>
  <c r="AO344" i="15"/>
  <c r="BG346" i="15"/>
  <c r="AU346" i="15"/>
  <c r="AI346" i="15"/>
  <c r="BE346" i="15"/>
  <c r="AS346" i="15"/>
  <c r="BF346" i="15"/>
  <c r="AQ346" i="15"/>
  <c r="AV346" i="15"/>
  <c r="AT346" i="15"/>
  <c r="BI346" i="15"/>
  <c r="AR346" i="15"/>
  <c r="BH346" i="15"/>
  <c r="AP346" i="15"/>
  <c r="BD346" i="15"/>
  <c r="AO346" i="15"/>
  <c r="BC346" i="15"/>
  <c r="AN346" i="15"/>
  <c r="BB346" i="15"/>
  <c r="AM346" i="15"/>
  <c r="AZ346" i="15"/>
  <c r="AK346" i="15"/>
  <c r="BA346" i="15"/>
  <c r="AY346" i="15"/>
  <c r="AX346" i="15"/>
  <c r="AW346" i="15"/>
  <c r="AL346" i="15"/>
  <c r="AJ346" i="15"/>
  <c r="AH346" i="15"/>
  <c r="BC348" i="15"/>
  <c r="AQ348" i="15"/>
  <c r="BA348" i="15"/>
  <c r="AO348" i="15"/>
  <c r="BB348" i="15"/>
  <c r="AM348" i="15"/>
  <c r="AW348" i="15"/>
  <c r="AH348" i="15"/>
  <c r="AV348" i="15"/>
  <c r="AU348" i="15"/>
  <c r="BI348" i="15"/>
  <c r="AT348" i="15"/>
  <c r="BH348" i="15"/>
  <c r="AS348" i="15"/>
  <c r="BG348" i="15"/>
  <c r="AR348" i="15"/>
  <c r="BF348" i="15"/>
  <c r="AP348" i="15"/>
  <c r="BD348" i="15"/>
  <c r="AL348" i="15"/>
  <c r="AZ348" i="15"/>
  <c r="AK348" i="15"/>
  <c r="AY348" i="15"/>
  <c r="AJ348" i="15"/>
  <c r="AX348" i="15"/>
  <c r="AI348" i="15"/>
  <c r="BE348" i="15"/>
  <c r="AN348" i="15"/>
  <c r="BI345" i="15"/>
  <c r="BG345" i="15"/>
  <c r="BA345" i="15"/>
  <c r="AO345" i="15"/>
  <c r="BB345" i="15"/>
  <c r="AN345" i="15"/>
  <c r="AZ345" i="15"/>
  <c r="AM345" i="15"/>
  <c r="AY345" i="15"/>
  <c r="AL345" i="15"/>
  <c r="AX345" i="15"/>
  <c r="AK345" i="15"/>
  <c r="AW345" i="15"/>
  <c r="AJ345" i="15"/>
  <c r="AV345" i="15"/>
  <c r="AI345" i="15"/>
  <c r="AU345" i="15"/>
  <c r="AH345" i="15"/>
  <c r="BF345" i="15"/>
  <c r="AS345" i="15"/>
  <c r="BD345" i="15"/>
  <c r="BC345" i="15"/>
  <c r="AT345" i="15"/>
  <c r="AR345" i="15"/>
  <c r="AQ345" i="15"/>
  <c r="AP345" i="15"/>
  <c r="BH345" i="15"/>
  <c r="BE345" i="15"/>
  <c r="BE343" i="15"/>
  <c r="AS343" i="15"/>
  <c r="AY343" i="15"/>
  <c r="AL343" i="15"/>
  <c r="AX343" i="15"/>
  <c r="AK343" i="15"/>
  <c r="AW343" i="15"/>
  <c r="AJ343" i="15"/>
  <c r="BI343" i="15"/>
  <c r="AV343" i="15"/>
  <c r="AI343" i="15"/>
  <c r="BH343" i="15"/>
  <c r="AU343" i="15"/>
  <c r="AH343" i="15"/>
  <c r="BG343" i="15"/>
  <c r="AT343" i="15"/>
  <c r="BF343" i="15"/>
  <c r="AR343" i="15"/>
  <c r="BC343" i="15"/>
  <c r="AP343" i="15"/>
  <c r="BD343" i="15"/>
  <c r="BB343" i="15"/>
  <c r="BA343" i="15"/>
  <c r="AZ343" i="15"/>
  <c r="AO343" i="15"/>
  <c r="AN343" i="15"/>
  <c r="AM343" i="15"/>
  <c r="AQ343" i="15"/>
  <c r="BI351" i="15"/>
  <c r="AW351" i="15"/>
  <c r="AK351" i="15"/>
  <c r="BG351" i="15"/>
  <c r="AU351" i="15"/>
  <c r="AI351" i="15"/>
  <c r="BC351" i="15"/>
  <c r="AO351" i="15"/>
  <c r="AS351" i="15"/>
  <c r="BH351" i="15"/>
  <c r="AR351" i="15"/>
  <c r="BF351" i="15"/>
  <c r="AQ351" i="15"/>
  <c r="BE351" i="15"/>
  <c r="AP351" i="15"/>
  <c r="BD351" i="15"/>
  <c r="AN351" i="15"/>
  <c r="BB351" i="15"/>
  <c r="AM351" i="15"/>
  <c r="BA351" i="15"/>
  <c r="AL351" i="15"/>
  <c r="AY351" i="15"/>
  <c r="AH351" i="15"/>
  <c r="AX351" i="15"/>
  <c r="AV351" i="15"/>
  <c r="AT351" i="15"/>
  <c r="AZ351" i="15"/>
  <c r="AJ351" i="15"/>
  <c r="AY350" i="15"/>
  <c r="AM350" i="15"/>
  <c r="BI350" i="15"/>
  <c r="AW350" i="15"/>
  <c r="AK350" i="15"/>
  <c r="AX350" i="15"/>
  <c r="AI350" i="15"/>
  <c r="BA350" i="15"/>
  <c r="AJ350" i="15"/>
  <c r="AZ350" i="15"/>
  <c r="AH350" i="15"/>
  <c r="AV350" i="15"/>
  <c r="AU350" i="15"/>
  <c r="AT350" i="15"/>
  <c r="BH350" i="15"/>
  <c r="AS350" i="15"/>
  <c r="BG350" i="15"/>
  <c r="AR350" i="15"/>
  <c r="BE350" i="15"/>
  <c r="AP350" i="15"/>
  <c r="BD350" i="15"/>
  <c r="AO350" i="15"/>
  <c r="BC350" i="15"/>
  <c r="AN350" i="15"/>
  <c r="BB350" i="15"/>
  <c r="AL350" i="15"/>
  <c r="BF350" i="15"/>
  <c r="AQ350" i="15"/>
  <c r="BA349" i="15"/>
  <c r="AO349" i="15"/>
  <c r="AY349" i="15"/>
  <c r="AM349" i="15"/>
  <c r="BG349" i="15"/>
  <c r="AS349" i="15"/>
  <c r="BF349" i="15"/>
  <c r="AQ349" i="15"/>
  <c r="BE349" i="15"/>
  <c r="AP349" i="15"/>
  <c r="BD349" i="15"/>
  <c r="AN349" i="15"/>
  <c r="BC349" i="15"/>
  <c r="AL349" i="15"/>
  <c r="BB349" i="15"/>
  <c r="AK349" i="15"/>
  <c r="AZ349" i="15"/>
  <c r="AJ349" i="15"/>
  <c r="AX349" i="15"/>
  <c r="AI349" i="15"/>
  <c r="AV349" i="15"/>
  <c r="AU349" i="15"/>
  <c r="BI349" i="15"/>
  <c r="AT349" i="15"/>
  <c r="BH349" i="15"/>
  <c r="AR349" i="15"/>
  <c r="AW349" i="15"/>
  <c r="AH349" i="15"/>
  <c r="BE347" i="15"/>
  <c r="AS347" i="15"/>
  <c r="BC347" i="15"/>
  <c r="AQ347" i="15"/>
  <c r="AW347" i="15"/>
  <c r="AI347" i="15"/>
  <c r="BD347" i="15"/>
  <c r="AN347" i="15"/>
  <c r="BB347" i="15"/>
  <c r="AM347" i="15"/>
  <c r="BA347" i="15"/>
  <c r="AL347" i="15"/>
  <c r="AZ347" i="15"/>
  <c r="AK347" i="15"/>
  <c r="AY347" i="15"/>
  <c r="AJ347" i="15"/>
  <c r="AX347" i="15"/>
  <c r="AH347" i="15"/>
  <c r="AV347" i="15"/>
  <c r="BI347" i="15"/>
  <c r="AT347" i="15"/>
  <c r="BH347" i="15"/>
  <c r="AR347" i="15"/>
  <c r="BF347" i="15"/>
  <c r="AO347" i="15"/>
  <c r="BG347" i="15"/>
  <c r="AU347" i="15"/>
  <c r="AP347" i="15"/>
  <c r="BQ361" i="15" a="1"/>
  <c r="BQ361" i="15" s="1"/>
  <c r="BS361" i="15" s="1"/>
  <c r="AE361" i="15" s="1"/>
  <c r="BQ363" i="15" a="1"/>
  <c r="BQ363" i="15" s="1"/>
  <c r="BQ365" i="15" a="1"/>
  <c r="BQ365" i="15" s="1"/>
  <c r="BQ366" i="15" a="1"/>
  <c r="BQ366" i="15" s="1"/>
  <c r="BQ367" i="15" a="1"/>
  <c r="BQ367" i="15" s="1"/>
  <c r="BQ370" i="15" a="1"/>
  <c r="BQ370" i="15" s="1"/>
  <c r="BR356" i="15" a="1"/>
  <c r="BR356" i="15" s="1"/>
  <c r="BS356" i="15" s="1"/>
  <c r="AE356" i="15" s="1"/>
  <c r="BQ369" i="15" a="1"/>
  <c r="BQ369" i="15" s="1"/>
  <c r="BQ364" i="15" a="1"/>
  <c r="BQ364" i="15" s="1"/>
  <c r="BR357" i="15" a="1"/>
  <c r="BR357" i="15" s="1"/>
  <c r="BS357" i="15" s="1"/>
  <c r="AE357" i="15" s="1"/>
  <c r="BQ362" i="15" a="1"/>
  <c r="BQ362" i="15" s="1"/>
  <c r="BR355" i="15" a="1"/>
  <c r="BR355" i="15" s="1"/>
  <c r="BS355" i="15" s="1"/>
  <c r="AE355" i="15" s="1"/>
  <c r="BR354" i="15" a="1"/>
  <c r="BR354" i="15" s="1"/>
  <c r="BS354" i="15" s="1"/>
  <c r="AE354" i="15" s="1"/>
  <c r="BR358" i="15" a="1"/>
  <c r="BR358" i="15" s="1"/>
  <c r="BS358" i="15" s="1"/>
  <c r="AE358" i="15" s="1"/>
  <c r="BR353" i="15" a="1"/>
  <c r="BR353" i="15" s="1"/>
  <c r="BS353" i="15" s="1"/>
  <c r="AE353" i="15" s="1"/>
  <c r="BR352" i="15" a="1"/>
  <c r="BR352" i="15" s="1"/>
  <c r="BS352" i="15" s="1"/>
  <c r="AE352" i="15" s="1"/>
  <c r="BR359" i="15" a="1"/>
  <c r="BR359" i="15" s="1"/>
  <c r="BS359" i="15" s="1"/>
  <c r="AE359" i="15" s="1"/>
  <c r="BQ368" i="15" a="1"/>
  <c r="BQ368" i="15" s="1"/>
  <c r="BR360" i="15" a="1"/>
  <c r="BR360" i="15" s="1"/>
  <c r="BS360" i="15" s="1"/>
  <c r="AE360" i="15" s="1"/>
  <c r="BR361" i="15" a="1"/>
  <c r="BR361" i="15" s="1"/>
  <c r="BL56" i="15"/>
  <c r="BI349" i="14"/>
  <c r="AW349" i="14"/>
  <c r="AK349" i="14"/>
  <c r="BF349" i="14"/>
  <c r="AS349" i="14"/>
  <c r="BD349" i="14"/>
  <c r="AQ349" i="14"/>
  <c r="AT349" i="14"/>
  <c r="BH349" i="14"/>
  <c r="AR349" i="14"/>
  <c r="BG349" i="14"/>
  <c r="AP349" i="14"/>
  <c r="BE349" i="14"/>
  <c r="AO349" i="14"/>
  <c r="BC349" i="14"/>
  <c r="AN349" i="14"/>
  <c r="BB349" i="14"/>
  <c r="AM349" i="14"/>
  <c r="BA349" i="14"/>
  <c r="AL349" i="14"/>
  <c r="AV349" i="14"/>
  <c r="AZ349" i="14"/>
  <c r="AY349" i="14"/>
  <c r="AX349" i="14"/>
  <c r="AU349" i="14"/>
  <c r="AJ349" i="14"/>
  <c r="AI349" i="14"/>
  <c r="AH349" i="14"/>
  <c r="BC346" i="14"/>
  <c r="AQ346" i="14"/>
  <c r="BA346" i="14"/>
  <c r="AO346" i="14"/>
  <c r="AX346" i="14"/>
  <c r="AJ346" i="14"/>
  <c r="AW346" i="14"/>
  <c r="AI346" i="14"/>
  <c r="AV346" i="14"/>
  <c r="AH346" i="14"/>
  <c r="BI346" i="14"/>
  <c r="AU346" i="14"/>
  <c r="BH346" i="14"/>
  <c r="AT346" i="14"/>
  <c r="BG346" i="14"/>
  <c r="AS346" i="14"/>
  <c r="BF346" i="14"/>
  <c r="AR346" i="14"/>
  <c r="AZ346" i="14"/>
  <c r="AL346" i="14"/>
  <c r="AY346" i="14"/>
  <c r="AP346" i="14"/>
  <c r="AN346" i="14"/>
  <c r="AM346" i="14"/>
  <c r="AK346" i="14"/>
  <c r="BE346" i="14"/>
  <c r="BD346" i="14"/>
  <c r="BB346" i="14"/>
  <c r="BE345" i="14"/>
  <c r="AS345" i="14"/>
  <c r="BC345" i="14"/>
  <c r="BH345" i="14"/>
  <c r="AT345" i="14"/>
  <c r="BG345" i="14"/>
  <c r="AR345" i="14"/>
  <c r="BF345" i="14"/>
  <c r="AQ345" i="14"/>
  <c r="BD345" i="14"/>
  <c r="AP345" i="14"/>
  <c r="BB345" i="14"/>
  <c r="AO345" i="14"/>
  <c r="BA345" i="14"/>
  <c r="AN345" i="14"/>
  <c r="AZ345" i="14"/>
  <c r="AM345" i="14"/>
  <c r="AV345" i="14"/>
  <c r="AI345" i="14"/>
  <c r="AW345" i="14"/>
  <c r="AU345" i="14"/>
  <c r="AL345" i="14"/>
  <c r="AK345" i="14"/>
  <c r="AJ345" i="14"/>
  <c r="AH345" i="14"/>
  <c r="BI345" i="14"/>
  <c r="AY345" i="14"/>
  <c r="AX345" i="14"/>
  <c r="BA347" i="14"/>
  <c r="AO347" i="14"/>
  <c r="BD347" i="14"/>
  <c r="AQ347" i="14"/>
  <c r="BB347" i="14"/>
  <c r="AN347" i="14"/>
  <c r="BG347" i="14"/>
  <c r="AR347" i="14"/>
  <c r="BF347" i="14"/>
  <c r="AP347" i="14"/>
  <c r="BE347" i="14"/>
  <c r="AM347" i="14"/>
  <c r="BC347" i="14"/>
  <c r="AL347" i="14"/>
  <c r="AZ347" i="14"/>
  <c r="AK347" i="14"/>
  <c r="AY347" i="14"/>
  <c r="AJ347" i="14"/>
  <c r="AX347" i="14"/>
  <c r="AI347" i="14"/>
  <c r="BI347" i="14"/>
  <c r="AT347" i="14"/>
  <c r="AU347" i="14"/>
  <c r="AS347" i="14"/>
  <c r="AH347" i="14"/>
  <c r="BH347" i="14"/>
  <c r="AW347" i="14"/>
  <c r="AV347" i="14"/>
  <c r="BG344" i="14"/>
  <c r="AU344" i="14"/>
  <c r="AI344" i="14"/>
  <c r="BE344" i="14"/>
  <c r="AR344" i="14"/>
  <c r="BD344" i="14"/>
  <c r="AQ344" i="14"/>
  <c r="BC344" i="14"/>
  <c r="AP344" i="14"/>
  <c r="BB344" i="14"/>
  <c r="AO344" i="14"/>
  <c r="BA344" i="14"/>
  <c r="AN344" i="14"/>
  <c r="AZ344" i="14"/>
  <c r="AM344" i="14"/>
  <c r="AY344" i="14"/>
  <c r="AL344" i="14"/>
  <c r="BH344" i="14"/>
  <c r="AT344" i="14"/>
  <c r="AW344" i="14"/>
  <c r="AV344" i="14"/>
  <c r="AS344" i="14"/>
  <c r="AK344" i="14"/>
  <c r="AJ344" i="14"/>
  <c r="AH344" i="14"/>
  <c r="BI344" i="14"/>
  <c r="BF344" i="14"/>
  <c r="AX344" i="14"/>
  <c r="BQ363" i="14" a="1"/>
  <c r="BQ363" i="14" s="1"/>
  <c r="BR356" i="14" a="1"/>
  <c r="BR356" i="14" s="1"/>
  <c r="BS356" i="14" s="1"/>
  <c r="AE356" i="14" s="1"/>
  <c r="BR357" i="14" a="1"/>
  <c r="BR357" i="14" s="1"/>
  <c r="BS357" i="14" s="1"/>
  <c r="AE357" i="14" s="1"/>
  <c r="BR358" i="14" a="1"/>
  <c r="BR358" i="14" s="1"/>
  <c r="BS358" i="14" s="1"/>
  <c r="AE358" i="14" s="1"/>
  <c r="BQ364" i="14" a="1"/>
  <c r="BQ364" i="14" s="1"/>
  <c r="BR360" i="14" a="1"/>
  <c r="BR360" i="14" s="1"/>
  <c r="BS360" i="14" s="1"/>
  <c r="AE360" i="14" s="1"/>
  <c r="BQ370" i="14" a="1"/>
  <c r="BQ370" i="14" s="1"/>
  <c r="BQ367" i="14" a="1"/>
  <c r="BQ367" i="14" s="1"/>
  <c r="BR361" i="14" a="1"/>
  <c r="BR361" i="14" s="1"/>
  <c r="BQ361" i="14" a="1"/>
  <c r="BQ361" i="14" s="1"/>
  <c r="BS361" i="14" s="1"/>
  <c r="AE361" i="14" s="1"/>
  <c r="BQ366" i="14" a="1"/>
  <c r="BQ366" i="14" s="1"/>
  <c r="BQ362" i="14" a="1"/>
  <c r="BQ362" i="14" s="1"/>
  <c r="BR359" i="14" a="1"/>
  <c r="BR359" i="14" s="1"/>
  <c r="BS359" i="14" s="1"/>
  <c r="AE359" i="14" s="1"/>
  <c r="BQ365" i="14" a="1"/>
  <c r="BQ365" i="14" s="1"/>
  <c r="BR353" i="14" a="1"/>
  <c r="BR353" i="14" s="1"/>
  <c r="BS353" i="14" s="1"/>
  <c r="AE353" i="14" s="1"/>
  <c r="BQ369" i="14" a="1"/>
  <c r="BQ369" i="14" s="1"/>
  <c r="BR352" i="14" a="1"/>
  <c r="BR352" i="14" s="1"/>
  <c r="BS352" i="14" s="1"/>
  <c r="AE352" i="14" s="1"/>
  <c r="BR355" i="14" a="1"/>
  <c r="BR355" i="14" s="1"/>
  <c r="BS355" i="14" s="1"/>
  <c r="AE355" i="14" s="1"/>
  <c r="BR354" i="14" a="1"/>
  <c r="BR354" i="14" s="1"/>
  <c r="BS354" i="14" s="1"/>
  <c r="AE354" i="14" s="1"/>
  <c r="BQ368" i="14" a="1"/>
  <c r="BQ368" i="14" s="1"/>
  <c r="BI343" i="14"/>
  <c r="AW343" i="14"/>
  <c r="AK343" i="14"/>
  <c r="BD343" i="14"/>
  <c r="AQ343" i="14"/>
  <c r="BC343" i="14"/>
  <c r="AP343" i="14"/>
  <c r="BB343" i="14"/>
  <c r="AO343" i="14"/>
  <c r="BA343" i="14"/>
  <c r="AN343" i="14"/>
  <c r="AZ343" i="14"/>
  <c r="AM343" i="14"/>
  <c r="AY343" i="14"/>
  <c r="AL343" i="14"/>
  <c r="AX343" i="14"/>
  <c r="AJ343" i="14"/>
  <c r="BF343" i="14"/>
  <c r="AS343" i="14"/>
  <c r="BE343" i="14"/>
  <c r="AV343" i="14"/>
  <c r="AU343" i="14"/>
  <c r="AT343" i="14"/>
  <c r="AR343" i="14"/>
  <c r="AI343" i="14"/>
  <c r="AH343" i="14"/>
  <c r="BH343" i="14"/>
  <c r="BG343" i="14"/>
  <c r="BG350" i="14"/>
  <c r="AU350" i="14"/>
  <c r="AI350" i="14"/>
  <c r="BH350" i="14"/>
  <c r="AT350" i="14"/>
  <c r="BE350" i="14"/>
  <c r="AR350" i="14"/>
  <c r="BB350" i="14"/>
  <c r="AM350" i="14"/>
  <c r="BA350" i="14"/>
  <c r="AL350" i="14"/>
  <c r="AZ350" i="14"/>
  <c r="AK350" i="14"/>
  <c r="AY350" i="14"/>
  <c r="AJ350" i="14"/>
  <c r="AX350" i="14"/>
  <c r="AH350" i="14"/>
  <c r="AW350" i="14"/>
  <c r="AV350" i="14"/>
  <c r="BD350" i="14"/>
  <c r="AO350" i="14"/>
  <c r="BF350" i="14"/>
  <c r="BC350" i="14"/>
  <c r="AS350" i="14"/>
  <c r="AQ350" i="14"/>
  <c r="AP350" i="14"/>
  <c r="AN350" i="14"/>
  <c r="BI350" i="14"/>
  <c r="AY342" i="14"/>
  <c r="AM342" i="14"/>
  <c r="BC342" i="14"/>
  <c r="AP342" i="14"/>
  <c r="BB342" i="14"/>
  <c r="AO342" i="14"/>
  <c r="BA342" i="14"/>
  <c r="AN342" i="14"/>
  <c r="AZ342" i="14"/>
  <c r="AL342" i="14"/>
  <c r="AX342" i="14"/>
  <c r="AK342" i="14"/>
  <c r="AW342" i="14"/>
  <c r="AJ342" i="14"/>
  <c r="BI342" i="14"/>
  <c r="AV342" i="14"/>
  <c r="AI342" i="14"/>
  <c r="BE342" i="14"/>
  <c r="AR342" i="14"/>
  <c r="BH342" i="14"/>
  <c r="BG342" i="14"/>
  <c r="BF342" i="14"/>
  <c r="BD342" i="14"/>
  <c r="AU342" i="14"/>
  <c r="AT342" i="14"/>
  <c r="AS342" i="14"/>
  <c r="AH342" i="14"/>
  <c r="AQ342" i="14"/>
  <c r="BE351" i="14"/>
  <c r="AS351" i="14"/>
  <c r="BI351" i="14"/>
  <c r="AV351" i="14"/>
  <c r="AI351" i="14"/>
  <c r="BG351" i="14"/>
  <c r="AT351" i="14"/>
  <c r="AW351" i="14"/>
  <c r="AU351" i="14"/>
  <c r="AR351" i="14"/>
  <c r="BH351" i="14"/>
  <c r="AQ351" i="14"/>
  <c r="BF351" i="14"/>
  <c r="AP351" i="14"/>
  <c r="BD351" i="14"/>
  <c r="AO351" i="14"/>
  <c r="BC351" i="14"/>
  <c r="AN351" i="14"/>
  <c r="AY351" i="14"/>
  <c r="AJ351" i="14"/>
  <c r="BB351" i="14"/>
  <c r="BA351" i="14"/>
  <c r="AZ351" i="14"/>
  <c r="AX351" i="14"/>
  <c r="AM351" i="14"/>
  <c r="AL351" i="14"/>
  <c r="AK351" i="14"/>
  <c r="AH351" i="14"/>
  <c r="AY348" i="14"/>
  <c r="AM348" i="14"/>
  <c r="BE348" i="14"/>
  <c r="AR348" i="14"/>
  <c r="BC348" i="14"/>
  <c r="AP348" i="14"/>
  <c r="AZ348" i="14"/>
  <c r="AJ348" i="14"/>
  <c r="AX348" i="14"/>
  <c r="AI348" i="14"/>
  <c r="AW348" i="14"/>
  <c r="AH348" i="14"/>
  <c r="AV348" i="14"/>
  <c r="AU348" i="14"/>
  <c r="BI348" i="14"/>
  <c r="AT348" i="14"/>
  <c r="BH348" i="14"/>
  <c r="AS348" i="14"/>
  <c r="BB348" i="14"/>
  <c r="AL348" i="14"/>
  <c r="BD348" i="14"/>
  <c r="BA348" i="14"/>
  <c r="AQ348" i="14"/>
  <c r="AO348" i="14"/>
  <c r="AN348" i="14"/>
  <c r="AK348" i="14"/>
  <c r="BG348" i="14"/>
  <c r="BF348" i="14"/>
  <c r="BC360" i="15" l="1"/>
  <c r="AQ360" i="15"/>
  <c r="AY360" i="15"/>
  <c r="AL360" i="15"/>
  <c r="AW360" i="15"/>
  <c r="AJ360" i="15"/>
  <c r="BA360" i="15"/>
  <c r="AK360" i="15"/>
  <c r="AZ360" i="15"/>
  <c r="AI360" i="15"/>
  <c r="AV360" i="15"/>
  <c r="BF360" i="15"/>
  <c r="AP360" i="15"/>
  <c r="BH360" i="15"/>
  <c r="AM360" i="15"/>
  <c r="BG360" i="15"/>
  <c r="AH360" i="15"/>
  <c r="BE360" i="15"/>
  <c r="BD360" i="15"/>
  <c r="BB360" i="15"/>
  <c r="AX360" i="15"/>
  <c r="AU360" i="15"/>
  <c r="AS360" i="15"/>
  <c r="AR360" i="15"/>
  <c r="AO360" i="15"/>
  <c r="BI360" i="15"/>
  <c r="AN360" i="15"/>
  <c r="AT360" i="15"/>
  <c r="AY356" i="15"/>
  <c r="AM356" i="15"/>
  <c r="BI356" i="15"/>
  <c r="AW356" i="15"/>
  <c r="AK356" i="15"/>
  <c r="BB356" i="15"/>
  <c r="AN356" i="15"/>
  <c r="BA356" i="15"/>
  <c r="AL356" i="15"/>
  <c r="AX356" i="15"/>
  <c r="AI356" i="15"/>
  <c r="AV356" i="15"/>
  <c r="AU356" i="15"/>
  <c r="AT356" i="15"/>
  <c r="AS356" i="15"/>
  <c r="AR356" i="15"/>
  <c r="BH356" i="15"/>
  <c r="AQ356" i="15"/>
  <c r="BG356" i="15"/>
  <c r="AP356" i="15"/>
  <c r="BE356" i="15"/>
  <c r="AJ356" i="15"/>
  <c r="BD356" i="15"/>
  <c r="AH356" i="15"/>
  <c r="BC356" i="15"/>
  <c r="AZ356" i="15"/>
  <c r="BF356" i="15"/>
  <c r="AO356" i="15"/>
  <c r="BE359" i="15"/>
  <c r="AS359" i="15"/>
  <c r="AX359" i="15"/>
  <c r="AK359" i="15"/>
  <c r="BI359" i="15"/>
  <c r="AV359" i="15"/>
  <c r="AI359" i="15"/>
  <c r="BG359" i="15"/>
  <c r="AQ359" i="15"/>
  <c r="BF359" i="15"/>
  <c r="AP359" i="15"/>
  <c r="BC359" i="15"/>
  <c r="AN359" i="15"/>
  <c r="BA359" i="15"/>
  <c r="AZ359" i="15"/>
  <c r="AY359" i="15"/>
  <c r="AW359" i="15"/>
  <c r="AU359" i="15"/>
  <c r="AT359" i="15"/>
  <c r="AR359" i="15"/>
  <c r="AM359" i="15"/>
  <c r="BH359" i="15"/>
  <c r="AL359" i="15"/>
  <c r="BD359" i="15"/>
  <c r="AJ359" i="15"/>
  <c r="BB359" i="15"/>
  <c r="AH359" i="15"/>
  <c r="AO359" i="15"/>
  <c r="BE353" i="15"/>
  <c r="AS353" i="15"/>
  <c r="BC353" i="15"/>
  <c r="AQ353" i="15"/>
  <c r="AY353" i="15"/>
  <c r="AK353" i="15"/>
  <c r="AW353" i="15"/>
  <c r="AI353" i="15"/>
  <c r="AZ353" i="15"/>
  <c r="AH353" i="15"/>
  <c r="AX353" i="15"/>
  <c r="AV353" i="15"/>
  <c r="AU353" i="15"/>
  <c r="AT353" i="15"/>
  <c r="BI353" i="15"/>
  <c r="AR353" i="15"/>
  <c r="BH353" i="15"/>
  <c r="AP353" i="15"/>
  <c r="BF353" i="15"/>
  <c r="AN353" i="15"/>
  <c r="BD353" i="15"/>
  <c r="AM353" i="15"/>
  <c r="BB353" i="15"/>
  <c r="AL353" i="15"/>
  <c r="BA353" i="15"/>
  <c r="AJ353" i="15"/>
  <c r="BG353" i="15"/>
  <c r="AO353" i="15"/>
  <c r="BG358" i="15"/>
  <c r="AU358" i="15"/>
  <c r="AI358" i="15"/>
  <c r="AW358" i="15"/>
  <c r="AJ358" i="15"/>
  <c r="BH358" i="15"/>
  <c r="AT358" i="15"/>
  <c r="AZ358" i="15"/>
  <c r="AK358" i="15"/>
  <c r="AY358" i="15"/>
  <c r="AH358" i="15"/>
  <c r="AV358" i="15"/>
  <c r="BB358" i="15"/>
  <c r="BA358" i="15"/>
  <c r="AX358" i="15"/>
  <c r="AS358" i="15"/>
  <c r="AR358" i="15"/>
  <c r="AQ358" i="15"/>
  <c r="AP358" i="15"/>
  <c r="BF358" i="15"/>
  <c r="AN358" i="15"/>
  <c r="BE358" i="15"/>
  <c r="AM358" i="15"/>
  <c r="BD358" i="15"/>
  <c r="AL358" i="15"/>
  <c r="BC358" i="15"/>
  <c r="BI358" i="15"/>
  <c r="AO358" i="15"/>
  <c r="BG352" i="15"/>
  <c r="AU352" i="15"/>
  <c r="AI352" i="15"/>
  <c r="BE352" i="15"/>
  <c r="AS352" i="15"/>
  <c r="BI352" i="15"/>
  <c r="AT352" i="15"/>
  <c r="BF352" i="15"/>
  <c r="BB352" i="15"/>
  <c r="AM352" i="15"/>
  <c r="BA352" i="15"/>
  <c r="AL352" i="15"/>
  <c r="AZ352" i="15"/>
  <c r="AK352" i="15"/>
  <c r="AY352" i="15"/>
  <c r="AJ352" i="15"/>
  <c r="AX352" i="15"/>
  <c r="AH352" i="15"/>
  <c r="AW352" i="15"/>
  <c r="AV352" i="15"/>
  <c r="AQ352" i="15"/>
  <c r="BH352" i="15"/>
  <c r="AP352" i="15"/>
  <c r="BD352" i="15"/>
  <c r="AO352" i="15"/>
  <c r="BC352" i="15"/>
  <c r="AN352" i="15"/>
  <c r="AR352" i="15"/>
  <c r="BC354" i="15"/>
  <c r="AQ354" i="15"/>
  <c r="BA354" i="15"/>
  <c r="AO354" i="15"/>
  <c r="BF354" i="15"/>
  <c r="AR354" i="15"/>
  <c r="BE354" i="15"/>
  <c r="AP354" i="15"/>
  <c r="BB354" i="15"/>
  <c r="AM354" i="15"/>
  <c r="AX354" i="15"/>
  <c r="AW354" i="15"/>
  <c r="AV354" i="15"/>
  <c r="AU354" i="15"/>
  <c r="AT354" i="15"/>
  <c r="AS354" i="15"/>
  <c r="BI354" i="15"/>
  <c r="AN354" i="15"/>
  <c r="BG354" i="15"/>
  <c r="AK354" i="15"/>
  <c r="BD354" i="15"/>
  <c r="AJ354" i="15"/>
  <c r="AZ354" i="15"/>
  <c r="AI354" i="15"/>
  <c r="AY354" i="15"/>
  <c r="AH354" i="15"/>
  <c r="BH354" i="15"/>
  <c r="AL354" i="15"/>
  <c r="BA361" i="15"/>
  <c r="AO361" i="15"/>
  <c r="AZ361" i="15"/>
  <c r="AM361" i="15"/>
  <c r="AX361" i="15"/>
  <c r="AK361" i="15"/>
  <c r="BG361" i="15"/>
  <c r="AR361" i="15"/>
  <c r="BF361" i="15"/>
  <c r="AQ361" i="15"/>
  <c r="BD361" i="15"/>
  <c r="AN361" i="15"/>
  <c r="AV361" i="15"/>
  <c r="AL361" i="15"/>
  <c r="BI361" i="15"/>
  <c r="AJ361" i="15"/>
  <c r="BH361" i="15"/>
  <c r="AI361" i="15"/>
  <c r="BE361" i="15"/>
  <c r="AH361" i="15"/>
  <c r="BC361" i="15"/>
  <c r="BB361" i="15"/>
  <c r="AY361" i="15"/>
  <c r="AU361" i="15"/>
  <c r="AT361" i="15"/>
  <c r="AS361" i="15"/>
  <c r="AP361" i="15"/>
  <c r="AW361" i="15"/>
  <c r="BA355" i="15"/>
  <c r="AO355" i="15"/>
  <c r="AY355" i="15"/>
  <c r="AM355" i="15"/>
  <c r="AV355" i="15"/>
  <c r="AH355" i="15"/>
  <c r="BI355" i="15"/>
  <c r="AU355" i="15"/>
  <c r="BG355" i="15"/>
  <c r="AS355" i="15"/>
  <c r="AZ355" i="15"/>
  <c r="AX355" i="15"/>
  <c r="AW355" i="15"/>
  <c r="AT355" i="15"/>
  <c r="AR355" i="15"/>
  <c r="AQ355" i="15"/>
  <c r="BH355" i="15"/>
  <c r="AP355" i="15"/>
  <c r="BE355" i="15"/>
  <c r="AL355" i="15"/>
  <c r="BD355" i="15"/>
  <c r="AK355" i="15"/>
  <c r="BC355" i="15"/>
  <c r="AJ355" i="15"/>
  <c r="BB355" i="15"/>
  <c r="AI355" i="15"/>
  <c r="BF355" i="15"/>
  <c r="AN355" i="15"/>
  <c r="BI357" i="15"/>
  <c r="AW357" i="15"/>
  <c r="AK357" i="15"/>
  <c r="BG357" i="15"/>
  <c r="AU357" i="15"/>
  <c r="AI357" i="15"/>
  <c r="BF357" i="15"/>
  <c r="AR357" i="15"/>
  <c r="BE357" i="15"/>
  <c r="AQ357" i="15"/>
  <c r="BC357" i="15"/>
  <c r="AO357" i="15"/>
  <c r="AY357" i="15"/>
  <c r="AX357" i="15"/>
  <c r="AV357" i="15"/>
  <c r="AT357" i="15"/>
  <c r="AS357" i="15"/>
  <c r="AP357" i="15"/>
  <c r="AN357" i="15"/>
  <c r="BD357" i="15"/>
  <c r="AL357" i="15"/>
  <c r="BB357" i="15"/>
  <c r="AJ357" i="15"/>
  <c r="BA357" i="15"/>
  <c r="AH357" i="15"/>
  <c r="AZ357" i="15"/>
  <c r="BH357" i="15"/>
  <c r="AM357" i="15"/>
  <c r="BQ371" i="15" a="1"/>
  <c r="BQ371" i="15" s="1"/>
  <c r="BS371" i="15" s="1"/>
  <c r="AE371" i="15" s="1"/>
  <c r="BQ372" i="15" a="1"/>
  <c r="BQ372" i="15" s="1"/>
  <c r="BR363" i="15" a="1"/>
  <c r="BR363" i="15" s="1"/>
  <c r="BS363" i="15" s="1"/>
  <c r="AE363" i="15" s="1"/>
  <c r="BQ373" i="15" a="1"/>
  <c r="BQ373" i="15" s="1"/>
  <c r="BR365" i="15" a="1"/>
  <c r="BR365" i="15" s="1"/>
  <c r="BS365" i="15" s="1"/>
  <c r="AE365" i="15" s="1"/>
  <c r="BQ374" i="15" a="1"/>
  <c r="BQ374" i="15" s="1"/>
  <c r="BQ375" i="15" a="1"/>
  <c r="BQ375" i="15" s="1"/>
  <c r="BR366" i="15" a="1"/>
  <c r="BR366" i="15" s="1"/>
  <c r="BS366" i="15" s="1"/>
  <c r="AE366" i="15" s="1"/>
  <c r="BQ376" i="15" a="1"/>
  <c r="BQ376" i="15" s="1"/>
  <c r="BR367" i="15" a="1"/>
  <c r="BR367" i="15" s="1"/>
  <c r="BS367" i="15" s="1"/>
  <c r="AE367" i="15" s="1"/>
  <c r="BQ378" i="15" a="1"/>
  <c r="BQ378" i="15" s="1"/>
  <c r="BR369" i="15" a="1"/>
  <c r="BR369" i="15" s="1"/>
  <c r="BS369" i="15" s="1"/>
  <c r="AE369" i="15" s="1"/>
  <c r="BQ380" i="15" a="1"/>
  <c r="BQ380" i="15" s="1"/>
  <c r="BR362" i="15" a="1"/>
  <c r="BR362" i="15" s="1"/>
  <c r="BS362" i="15" s="1"/>
  <c r="AE362" i="15" s="1"/>
  <c r="BQ379" i="15" a="1"/>
  <c r="BQ379" i="15" s="1"/>
  <c r="BQ377" i="15" a="1"/>
  <c r="BQ377" i="15" s="1"/>
  <c r="BR368" i="15" a="1"/>
  <c r="BR368" i="15" s="1"/>
  <c r="BS368" i="15" s="1"/>
  <c r="AE368" i="15" s="1"/>
  <c r="BR370" i="15" a="1"/>
  <c r="BR370" i="15" s="1"/>
  <c r="BS370" i="15" s="1"/>
  <c r="AE370" i="15" s="1"/>
  <c r="BR364" i="15" a="1"/>
  <c r="BR364" i="15" s="1"/>
  <c r="BS364" i="15" s="1"/>
  <c r="AE364" i="15" s="1"/>
  <c r="BR371" i="15" a="1"/>
  <c r="BR371" i="15" s="1"/>
  <c r="BL57" i="15"/>
  <c r="BC358" i="14"/>
  <c r="AQ358" i="14"/>
  <c r="BF358" i="14"/>
  <c r="AS358" i="14"/>
  <c r="BE358" i="14"/>
  <c r="AR358" i="14"/>
  <c r="BB358" i="14"/>
  <c r="AO358" i="14"/>
  <c r="AZ358" i="14"/>
  <c r="AM358" i="14"/>
  <c r="AP358" i="14"/>
  <c r="BI358" i="14"/>
  <c r="AN358" i="14"/>
  <c r="BH358" i="14"/>
  <c r="AL358" i="14"/>
  <c r="BG358" i="14"/>
  <c r="AK358" i="14"/>
  <c r="BD358" i="14"/>
  <c r="AJ358" i="14"/>
  <c r="BA358" i="14"/>
  <c r="AI358" i="14"/>
  <c r="AY358" i="14"/>
  <c r="AH358" i="14"/>
  <c r="AW358" i="14"/>
  <c r="AU358" i="14"/>
  <c r="AX358" i="14"/>
  <c r="AV358" i="14"/>
  <c r="AT358" i="14"/>
  <c r="BA353" i="14"/>
  <c r="AO353" i="14"/>
  <c r="AY353" i="14"/>
  <c r="AL353" i="14"/>
  <c r="AX353" i="14"/>
  <c r="AK353" i="14"/>
  <c r="BI353" i="14"/>
  <c r="AV353" i="14"/>
  <c r="AI353" i="14"/>
  <c r="BC353" i="14"/>
  <c r="AJ353" i="14"/>
  <c r="BB353" i="14"/>
  <c r="AH353" i="14"/>
  <c r="AZ353" i="14"/>
  <c r="AW353" i="14"/>
  <c r="AU353" i="14"/>
  <c r="AT353" i="14"/>
  <c r="AS353" i="14"/>
  <c r="BE353" i="14"/>
  <c r="AN353" i="14"/>
  <c r="BH353" i="14"/>
  <c r="BG353" i="14"/>
  <c r="BF353" i="14"/>
  <c r="BD353" i="14"/>
  <c r="AR353" i="14"/>
  <c r="AQ353" i="14"/>
  <c r="AP353" i="14"/>
  <c r="AM353" i="14"/>
  <c r="BE357" i="14"/>
  <c r="AS357" i="14"/>
  <c r="BD357" i="14"/>
  <c r="AQ357" i="14"/>
  <c r="BC357" i="14"/>
  <c r="AP357" i="14"/>
  <c r="BA357" i="14"/>
  <c r="AN357" i="14"/>
  <c r="AY357" i="14"/>
  <c r="AL357" i="14"/>
  <c r="AR357" i="14"/>
  <c r="BI357" i="14"/>
  <c r="AO357" i="14"/>
  <c r="BH357" i="14"/>
  <c r="AM357" i="14"/>
  <c r="BG357" i="14"/>
  <c r="AK357" i="14"/>
  <c r="BF357" i="14"/>
  <c r="AJ357" i="14"/>
  <c r="BB357" i="14"/>
  <c r="AI357" i="14"/>
  <c r="AZ357" i="14"/>
  <c r="AH357" i="14"/>
  <c r="AW357" i="14"/>
  <c r="AU357" i="14"/>
  <c r="AX357" i="14"/>
  <c r="AV357" i="14"/>
  <c r="AT357" i="14"/>
  <c r="BG356" i="14"/>
  <c r="AU356" i="14"/>
  <c r="AI356" i="14"/>
  <c r="BC356" i="14"/>
  <c r="AP356" i="14"/>
  <c r="BB356" i="14"/>
  <c r="AO356" i="14"/>
  <c r="AZ356" i="14"/>
  <c r="AM356" i="14"/>
  <c r="AX356" i="14"/>
  <c r="AK356" i="14"/>
  <c r="BI356" i="14"/>
  <c r="AQ356" i="14"/>
  <c r="BH356" i="14"/>
  <c r="AN356" i="14"/>
  <c r="BF356" i="14"/>
  <c r="AL356" i="14"/>
  <c r="BE356" i="14"/>
  <c r="AJ356" i="14"/>
  <c r="BD356" i="14"/>
  <c r="AH356" i="14"/>
  <c r="BA356" i="14"/>
  <c r="AY356" i="14"/>
  <c r="AV356" i="14"/>
  <c r="AS356" i="14"/>
  <c r="AT356" i="14"/>
  <c r="AR356" i="14"/>
  <c r="AW356" i="14"/>
  <c r="BA359" i="14"/>
  <c r="AO359" i="14"/>
  <c r="BG359" i="14"/>
  <c r="AT359" i="14"/>
  <c r="BF359" i="14"/>
  <c r="AS359" i="14"/>
  <c r="BD359" i="14"/>
  <c r="AQ359" i="14"/>
  <c r="BB359" i="14"/>
  <c r="AN359" i="14"/>
  <c r="AZ359" i="14"/>
  <c r="AM359" i="14"/>
  <c r="AU359" i="14"/>
  <c r="AR359" i="14"/>
  <c r="AP359" i="14"/>
  <c r="AL359" i="14"/>
  <c r="BI359" i="14"/>
  <c r="AK359" i="14"/>
  <c r="BH359" i="14"/>
  <c r="AJ359" i="14"/>
  <c r="BE359" i="14"/>
  <c r="AI359" i="14"/>
  <c r="AY359" i="14"/>
  <c r="AX359" i="14"/>
  <c r="AW359" i="14"/>
  <c r="AV359" i="14"/>
  <c r="BC359" i="14"/>
  <c r="AH359" i="14"/>
  <c r="BI361" i="14"/>
  <c r="AW361" i="14"/>
  <c r="AK361" i="14"/>
  <c r="AV361" i="14"/>
  <c r="AI361" i="14"/>
  <c r="BH361" i="14"/>
  <c r="AU361" i="14"/>
  <c r="AH361" i="14"/>
  <c r="BF361" i="14"/>
  <c r="AS361" i="14"/>
  <c r="BD361" i="14"/>
  <c r="AQ361" i="14"/>
  <c r="BC361" i="14"/>
  <c r="AP361" i="14"/>
  <c r="BG361" i="14"/>
  <c r="AL361" i="14"/>
  <c r="BE361" i="14"/>
  <c r="AJ361" i="14"/>
  <c r="BB361" i="14"/>
  <c r="BA361" i="14"/>
  <c r="AZ361" i="14"/>
  <c r="AY361" i="14"/>
  <c r="AX361" i="14"/>
  <c r="AR361" i="14"/>
  <c r="AO361" i="14"/>
  <c r="AN361" i="14"/>
  <c r="AM361" i="14"/>
  <c r="AT361" i="14"/>
  <c r="BQ378" i="14" a="1"/>
  <c r="BQ378" i="14" s="1"/>
  <c r="BQ377" i="14" a="1"/>
  <c r="BQ377" i="14" s="1"/>
  <c r="BR369" i="14" a="1"/>
  <c r="BR369" i="14" s="1"/>
  <c r="BS369" i="14" s="1"/>
  <c r="AE369" i="14" s="1"/>
  <c r="BR366" i="14" a="1"/>
  <c r="BR366" i="14" s="1"/>
  <c r="BS366" i="14" s="1"/>
  <c r="AE366" i="14" s="1"/>
  <c r="BQ374" i="14" a="1"/>
  <c r="BQ374" i="14" s="1"/>
  <c r="BR364" i="14" a="1"/>
  <c r="BR364" i="14" s="1"/>
  <c r="BS364" i="14" s="1"/>
  <c r="AE364" i="14" s="1"/>
  <c r="BQ372" i="14" a="1"/>
  <c r="BQ372" i="14" s="1"/>
  <c r="BR367" i="14" a="1"/>
  <c r="BR367" i="14" s="1"/>
  <c r="BS367" i="14" s="1"/>
  <c r="AE367" i="14" s="1"/>
  <c r="BQ379" i="14" a="1"/>
  <c r="BQ379" i="14" s="1"/>
  <c r="BQ376" i="14" a="1"/>
  <c r="BQ376" i="14" s="1"/>
  <c r="BR370" i="14" a="1"/>
  <c r="BR370" i="14" s="1"/>
  <c r="BS370" i="14" s="1"/>
  <c r="AE370" i="14" s="1"/>
  <c r="BQ373" i="14" a="1"/>
  <c r="BQ373" i="14" s="1"/>
  <c r="BR368" i="14" a="1"/>
  <c r="BR368" i="14" s="1"/>
  <c r="BS368" i="14" s="1"/>
  <c r="AE368" i="14" s="1"/>
  <c r="BR365" i="14" a="1"/>
  <c r="BR365" i="14" s="1"/>
  <c r="BS365" i="14" s="1"/>
  <c r="AE365" i="14" s="1"/>
  <c r="BQ375" i="14" a="1"/>
  <c r="BQ375" i="14" s="1"/>
  <c r="BR371" i="14" a="1"/>
  <c r="BR371" i="14" s="1"/>
  <c r="BQ380" i="14" a="1"/>
  <c r="BQ380" i="14" s="1"/>
  <c r="BQ371" i="14" a="1"/>
  <c r="BQ371" i="14" s="1"/>
  <c r="BS371" i="14" s="1"/>
  <c r="AE371" i="14" s="1"/>
  <c r="BR362" i="14" a="1"/>
  <c r="BR362" i="14" s="1"/>
  <c r="BS362" i="14" s="1"/>
  <c r="AE362" i="14" s="1"/>
  <c r="BR363" i="14" a="1"/>
  <c r="BR363" i="14" s="1"/>
  <c r="BS363" i="14" s="1"/>
  <c r="AE363" i="14" s="1"/>
  <c r="AY354" i="14"/>
  <c r="AM354" i="14"/>
  <c r="BA354" i="14"/>
  <c r="AN354" i="14"/>
  <c r="AZ354" i="14"/>
  <c r="AL354" i="14"/>
  <c r="AW354" i="14"/>
  <c r="AJ354" i="14"/>
  <c r="AV354" i="14"/>
  <c r="AU354" i="14"/>
  <c r="AT354" i="14"/>
  <c r="BI354" i="14"/>
  <c r="AS354" i="14"/>
  <c r="BH354" i="14"/>
  <c r="AR354" i="14"/>
  <c r="BG354" i="14"/>
  <c r="AQ354" i="14"/>
  <c r="BF354" i="14"/>
  <c r="AP354" i="14"/>
  <c r="BD354" i="14"/>
  <c r="BB354" i="14"/>
  <c r="AH354" i="14"/>
  <c r="BE354" i="14"/>
  <c r="BC354" i="14"/>
  <c r="AX354" i="14"/>
  <c r="AO354" i="14"/>
  <c r="AI354" i="14"/>
  <c r="AK354" i="14"/>
  <c r="BI355" i="14"/>
  <c r="AW355" i="14"/>
  <c r="AK355" i="14"/>
  <c r="BB355" i="14"/>
  <c r="AO355" i="14"/>
  <c r="BA355" i="14"/>
  <c r="AN355" i="14"/>
  <c r="AY355" i="14"/>
  <c r="AL355" i="14"/>
  <c r="AS355" i="14"/>
  <c r="BH355" i="14"/>
  <c r="AR355" i="14"/>
  <c r="BG355" i="14"/>
  <c r="AQ355" i="14"/>
  <c r="BF355" i="14"/>
  <c r="AP355" i="14"/>
  <c r="BE355" i="14"/>
  <c r="AM355" i="14"/>
  <c r="BD355" i="14"/>
  <c r="AJ355" i="14"/>
  <c r="BC355" i="14"/>
  <c r="AI355" i="14"/>
  <c r="AX355" i="14"/>
  <c r="AU355" i="14"/>
  <c r="AV355" i="14"/>
  <c r="AT355" i="14"/>
  <c r="AH355" i="14"/>
  <c r="AZ355" i="14"/>
  <c r="AY360" i="14"/>
  <c r="AM360" i="14"/>
  <c r="BH360" i="14"/>
  <c r="AU360" i="14"/>
  <c r="AH360" i="14"/>
  <c r="BG360" i="14"/>
  <c r="AT360" i="14"/>
  <c r="BE360" i="14"/>
  <c r="AR360" i="14"/>
  <c r="BC360" i="14"/>
  <c r="AP360" i="14"/>
  <c r="BB360" i="14"/>
  <c r="AO360" i="14"/>
  <c r="AZ360" i="14"/>
  <c r="AX360" i="14"/>
  <c r="AW360" i="14"/>
  <c r="AV360" i="14"/>
  <c r="AS360" i="14"/>
  <c r="AQ360" i="14"/>
  <c r="AN360" i="14"/>
  <c r="BI360" i="14"/>
  <c r="AK360" i="14"/>
  <c r="BF360" i="14"/>
  <c r="AJ360" i="14"/>
  <c r="BD360" i="14"/>
  <c r="AI360" i="14"/>
  <c r="BA360" i="14"/>
  <c r="AL360" i="14"/>
  <c r="BC352" i="14"/>
  <c r="AQ352" i="14"/>
  <c r="AX352" i="14"/>
  <c r="AK352" i="14"/>
  <c r="AW352" i="14"/>
  <c r="AJ352" i="14"/>
  <c r="BH352" i="14"/>
  <c r="AU352" i="14"/>
  <c r="AH352" i="14"/>
  <c r="BG352" i="14"/>
  <c r="AP352" i="14"/>
  <c r="BF352" i="14"/>
  <c r="AO352" i="14"/>
  <c r="BE352" i="14"/>
  <c r="AN352" i="14"/>
  <c r="BD352" i="14"/>
  <c r="AM352" i="14"/>
  <c r="BB352" i="14"/>
  <c r="AL352" i="14"/>
  <c r="BA352" i="14"/>
  <c r="AI352" i="14"/>
  <c r="AZ352" i="14"/>
  <c r="AS352" i="14"/>
  <c r="BI352" i="14"/>
  <c r="AY352" i="14"/>
  <c r="AV352" i="14"/>
  <c r="AT352" i="14"/>
  <c r="AR352" i="14"/>
  <c r="BC366" i="15" l="1"/>
  <c r="AQ366" i="15"/>
  <c r="BG366" i="15"/>
  <c r="AT366" i="15"/>
  <c r="BF366" i="15"/>
  <c r="AS366" i="15"/>
  <c r="BE366" i="15"/>
  <c r="AR366" i="15"/>
  <c r="BB366" i="15"/>
  <c r="AO366" i="15"/>
  <c r="BA366" i="15"/>
  <c r="AN366" i="15"/>
  <c r="AU366" i="15"/>
  <c r="AP366" i="15"/>
  <c r="AL366" i="15"/>
  <c r="BH366" i="15"/>
  <c r="AJ366" i="15"/>
  <c r="AY366" i="15"/>
  <c r="AI366" i="15"/>
  <c r="AH366" i="15"/>
  <c r="BI366" i="15"/>
  <c r="BD366" i="15"/>
  <c r="AZ366" i="15"/>
  <c r="AW366" i="15"/>
  <c r="AV366" i="15"/>
  <c r="AM366" i="15"/>
  <c r="AK366" i="15"/>
  <c r="AX366" i="15"/>
  <c r="BG364" i="15"/>
  <c r="AU364" i="15"/>
  <c r="AI364" i="15"/>
  <c r="BD364" i="15"/>
  <c r="AQ364" i="15"/>
  <c r="BB364" i="15"/>
  <c r="AO364" i="15"/>
  <c r="AZ364" i="15"/>
  <c r="AM364" i="15"/>
  <c r="BI364" i="15"/>
  <c r="AR364" i="15"/>
  <c r="BH364" i="15"/>
  <c r="AP364" i="15"/>
  <c r="BE364" i="15"/>
  <c r="AL364" i="15"/>
  <c r="BA364" i="15"/>
  <c r="AJ364" i="15"/>
  <c r="AW364" i="15"/>
  <c r="AT364" i="15"/>
  <c r="AS364" i="15"/>
  <c r="AN364" i="15"/>
  <c r="AK364" i="15"/>
  <c r="AH364" i="15"/>
  <c r="BC364" i="15"/>
  <c r="AY364" i="15"/>
  <c r="AX364" i="15"/>
  <c r="AV364" i="15"/>
  <c r="BF364" i="15"/>
  <c r="BG370" i="15"/>
  <c r="AU370" i="15"/>
  <c r="AI370" i="15"/>
  <c r="AZ370" i="15"/>
  <c r="AM370" i="15"/>
  <c r="AY370" i="15"/>
  <c r="AL370" i="15"/>
  <c r="AX370" i="15"/>
  <c r="AK370" i="15"/>
  <c r="AW370" i="15"/>
  <c r="AJ370" i="15"/>
  <c r="BI370" i="15"/>
  <c r="AV370" i="15"/>
  <c r="AH370" i="15"/>
  <c r="BH370" i="15"/>
  <c r="AT370" i="15"/>
  <c r="BF370" i="15"/>
  <c r="AS370" i="15"/>
  <c r="BD370" i="15"/>
  <c r="AQ370" i="15"/>
  <c r="AN370" i="15"/>
  <c r="BE370" i="15"/>
  <c r="BC370" i="15"/>
  <c r="BA370" i="15"/>
  <c r="AR370" i="15"/>
  <c r="AP370" i="15"/>
  <c r="AO370" i="15"/>
  <c r="BB370" i="15"/>
  <c r="AY368" i="15"/>
  <c r="AM368" i="15"/>
  <c r="BI368" i="15"/>
  <c r="AV368" i="15"/>
  <c r="AI368" i="15"/>
  <c r="BH368" i="15"/>
  <c r="AU368" i="15"/>
  <c r="AH368" i="15"/>
  <c r="BG368" i="15"/>
  <c r="AT368" i="15"/>
  <c r="BF368" i="15"/>
  <c r="AS368" i="15"/>
  <c r="BE368" i="15"/>
  <c r="AR368" i="15"/>
  <c r="BD368" i="15"/>
  <c r="AQ368" i="15"/>
  <c r="BB368" i="15"/>
  <c r="AO368" i="15"/>
  <c r="AW368" i="15"/>
  <c r="AP368" i="15"/>
  <c r="AN368" i="15"/>
  <c r="AL368" i="15"/>
  <c r="AJ368" i="15"/>
  <c r="BC368" i="15"/>
  <c r="AK368" i="15"/>
  <c r="BA368" i="15"/>
  <c r="AZ368" i="15"/>
  <c r="AX368" i="15"/>
  <c r="BE365" i="15"/>
  <c r="AS365" i="15"/>
  <c r="BF365" i="15"/>
  <c r="AR365" i="15"/>
  <c r="BC365" i="15"/>
  <c r="AP365" i="15"/>
  <c r="BA365" i="15"/>
  <c r="AN365" i="15"/>
  <c r="AZ365" i="15"/>
  <c r="AM365" i="15"/>
  <c r="BI365" i="15"/>
  <c r="AO365" i="15"/>
  <c r="BH365" i="15"/>
  <c r="AL365" i="15"/>
  <c r="BD365" i="15"/>
  <c r="AJ365" i="15"/>
  <c r="AY365" i="15"/>
  <c r="AH365" i="15"/>
  <c r="AV365" i="15"/>
  <c r="AK365" i="15"/>
  <c r="AI365" i="15"/>
  <c r="BG365" i="15"/>
  <c r="BB365" i="15"/>
  <c r="AW365" i="15"/>
  <c r="AU365" i="15"/>
  <c r="AT365" i="15"/>
  <c r="AQ365" i="15"/>
  <c r="AX365" i="15"/>
  <c r="BI363" i="15"/>
  <c r="AW363" i="15"/>
  <c r="AK363" i="15"/>
  <c r="BC363" i="15"/>
  <c r="AP363" i="15"/>
  <c r="BA363" i="15"/>
  <c r="AN363" i="15"/>
  <c r="AY363" i="15"/>
  <c r="AL363" i="15"/>
  <c r="AU363" i="15"/>
  <c r="AT363" i="15"/>
  <c r="BH363" i="15"/>
  <c r="AR363" i="15"/>
  <c r="BF363" i="15"/>
  <c r="BB363" i="15"/>
  <c r="AI363" i="15"/>
  <c r="BE363" i="15"/>
  <c r="BD363" i="15"/>
  <c r="AZ363" i="15"/>
  <c r="AX363" i="15"/>
  <c r="AV363" i="15"/>
  <c r="AS363" i="15"/>
  <c r="AQ363" i="15"/>
  <c r="AM363" i="15"/>
  <c r="AJ363" i="15"/>
  <c r="AH363" i="15"/>
  <c r="BG363" i="15"/>
  <c r="AO363" i="15"/>
  <c r="AY362" i="15"/>
  <c r="AM362" i="15"/>
  <c r="BB362" i="15"/>
  <c r="AO362" i="15"/>
  <c r="AZ362" i="15"/>
  <c r="AL362" i="15"/>
  <c r="BA362" i="15"/>
  <c r="AJ362" i="15"/>
  <c r="AX362" i="15"/>
  <c r="AI362" i="15"/>
  <c r="AV362" i="15"/>
  <c r="BF362" i="15"/>
  <c r="AQ362" i="15"/>
  <c r="AT362" i="15"/>
  <c r="AS362" i="15"/>
  <c r="AR362" i="15"/>
  <c r="AP362" i="15"/>
  <c r="BI362" i="15"/>
  <c r="AN362" i="15"/>
  <c r="BH362" i="15"/>
  <c r="AK362" i="15"/>
  <c r="BG362" i="15"/>
  <c r="AH362" i="15"/>
  <c r="BD362" i="15"/>
  <c r="BC362" i="15"/>
  <c r="AW362" i="15"/>
  <c r="AU362" i="15"/>
  <c r="BE362" i="15"/>
  <c r="BE371" i="15"/>
  <c r="AS371" i="15"/>
  <c r="BA371" i="15"/>
  <c r="AN371" i="15"/>
  <c r="AZ371" i="15"/>
  <c r="AM371" i="15"/>
  <c r="AY371" i="15"/>
  <c r="AL371" i="15"/>
  <c r="AX371" i="15"/>
  <c r="AK371" i="15"/>
  <c r="AW371" i="15"/>
  <c r="AJ371" i="15"/>
  <c r="BI371" i="15"/>
  <c r="AV371" i="15"/>
  <c r="AI371" i="15"/>
  <c r="BH371" i="15"/>
  <c r="AU371" i="15"/>
  <c r="AH371" i="15"/>
  <c r="BF371" i="15"/>
  <c r="AR371" i="15"/>
  <c r="BG371" i="15"/>
  <c r="BD371" i="15"/>
  <c r="BC371" i="15"/>
  <c r="AT371" i="15"/>
  <c r="AQ371" i="15"/>
  <c r="AO371" i="15"/>
  <c r="BB371" i="15"/>
  <c r="AP371" i="15"/>
  <c r="BI369" i="15"/>
  <c r="AW369" i="15"/>
  <c r="AK369" i="15"/>
  <c r="AY369" i="15"/>
  <c r="AL369" i="15"/>
  <c r="AX369" i="15"/>
  <c r="AJ369" i="15"/>
  <c r="AV369" i="15"/>
  <c r="AI369" i="15"/>
  <c r="BH369" i="15"/>
  <c r="AU369" i="15"/>
  <c r="AH369" i="15"/>
  <c r="BG369" i="15"/>
  <c r="AT369" i="15"/>
  <c r="BF369" i="15"/>
  <c r="AS369" i="15"/>
  <c r="BE369" i="15"/>
  <c r="AR369" i="15"/>
  <c r="BC369" i="15"/>
  <c r="AP369" i="15"/>
  <c r="AO369" i="15"/>
  <c r="AN369" i="15"/>
  <c r="AM369" i="15"/>
  <c r="BB369" i="15"/>
  <c r="BD369" i="15"/>
  <c r="BA369" i="15"/>
  <c r="AZ369" i="15"/>
  <c r="AQ369" i="15"/>
  <c r="BA367" i="15"/>
  <c r="AO367" i="15"/>
  <c r="BH367" i="15"/>
  <c r="AU367" i="15"/>
  <c r="AH367" i="15"/>
  <c r="BG367" i="15"/>
  <c r="AT367" i="15"/>
  <c r="BF367" i="15"/>
  <c r="AS367" i="15"/>
  <c r="BE367" i="15"/>
  <c r="AR367" i="15"/>
  <c r="BD367" i="15"/>
  <c r="AQ367" i="15"/>
  <c r="BC367" i="15"/>
  <c r="AP367" i="15"/>
  <c r="AZ367" i="15"/>
  <c r="AY367" i="15"/>
  <c r="AX367" i="15"/>
  <c r="AW367" i="15"/>
  <c r="AN367" i="15"/>
  <c r="AK367" i="15"/>
  <c r="BI367" i="15"/>
  <c r="BB367" i="15"/>
  <c r="AV367" i="15"/>
  <c r="AL367" i="15"/>
  <c r="AJ367" i="15"/>
  <c r="AI367" i="15"/>
  <c r="AM367" i="15"/>
  <c r="BQ389" i="15" a="1"/>
  <c r="BQ389" i="15" s="1"/>
  <c r="BQ390" i="15" a="1"/>
  <c r="BQ390" i="15" s="1"/>
  <c r="BQ387" i="15" a="1"/>
  <c r="BQ387" i="15" s="1"/>
  <c r="BQ381" i="15" a="1"/>
  <c r="BQ381" i="15" s="1"/>
  <c r="BS381" i="15" s="1"/>
  <c r="AE381" i="15" s="1"/>
  <c r="BR372" i="15" a="1"/>
  <c r="BR372" i="15" s="1"/>
  <c r="BS372" i="15" s="1"/>
  <c r="AE372" i="15" s="1"/>
  <c r="BQ382" i="15" a="1"/>
  <c r="BQ382" i="15" s="1"/>
  <c r="BR373" i="15" a="1"/>
  <c r="BR373" i="15" s="1"/>
  <c r="BS373" i="15" s="1"/>
  <c r="AE373" i="15" s="1"/>
  <c r="BQ383" i="15" a="1"/>
  <c r="BQ383" i="15" s="1"/>
  <c r="BR374" i="15" a="1"/>
  <c r="BR374" i="15" s="1"/>
  <c r="BS374" i="15" s="1"/>
  <c r="AE374" i="15" s="1"/>
  <c r="BQ384" i="15" a="1"/>
  <c r="BQ384" i="15" s="1"/>
  <c r="BR375" i="15" a="1"/>
  <c r="BR375" i="15" s="1"/>
  <c r="BS375" i="15" s="1"/>
  <c r="AE375" i="15" s="1"/>
  <c r="BQ388" i="15" a="1"/>
  <c r="BQ388" i="15" s="1"/>
  <c r="BR376" i="15" a="1"/>
  <c r="BR376" i="15" s="1"/>
  <c r="BS376" i="15" s="1"/>
  <c r="AE376" i="15" s="1"/>
  <c r="BQ385" i="15" a="1"/>
  <c r="BQ385" i="15" s="1"/>
  <c r="BR377" i="15" a="1"/>
  <c r="BR377" i="15" s="1"/>
  <c r="BS377" i="15" s="1"/>
  <c r="AE377" i="15" s="1"/>
  <c r="BQ386" i="15" a="1"/>
  <c r="BQ386" i="15" s="1"/>
  <c r="BR379" i="15" a="1"/>
  <c r="BR379" i="15" s="1"/>
  <c r="BS379" i="15" s="1"/>
  <c r="AE379" i="15" s="1"/>
  <c r="BR378" i="15" a="1"/>
  <c r="BR378" i="15" s="1"/>
  <c r="BS378" i="15" s="1"/>
  <c r="AE378" i="15" s="1"/>
  <c r="BR380" i="15" a="1"/>
  <c r="BR380" i="15" s="1"/>
  <c r="BS380" i="15" s="1"/>
  <c r="AE380" i="15" s="1"/>
  <c r="BR381" i="15" a="1"/>
  <c r="BR381" i="15" s="1"/>
  <c r="BL58" i="15"/>
  <c r="BE370" i="14"/>
  <c r="AS370" i="14"/>
  <c r="BC370" i="14"/>
  <c r="AQ370" i="14"/>
  <c r="BH370" i="14"/>
  <c r="AT370" i="14"/>
  <c r="BG370" i="14"/>
  <c r="AR370" i="14"/>
  <c r="BD370" i="14"/>
  <c r="AO370" i="14"/>
  <c r="BB370" i="14"/>
  <c r="AN370" i="14"/>
  <c r="BA370" i="14"/>
  <c r="AM370" i="14"/>
  <c r="AZ370" i="14"/>
  <c r="AL370" i="14"/>
  <c r="AX370" i="14"/>
  <c r="AJ370" i="14"/>
  <c r="AI370" i="14"/>
  <c r="AH370" i="14"/>
  <c r="BI370" i="14"/>
  <c r="BF370" i="14"/>
  <c r="AY370" i="14"/>
  <c r="AV370" i="14"/>
  <c r="AU370" i="14"/>
  <c r="AP370" i="14"/>
  <c r="AK370" i="14"/>
  <c r="AW370" i="14"/>
  <c r="BQ385" i="14" a="1"/>
  <c r="BQ385" i="14" s="1"/>
  <c r="BQ389" i="14" a="1"/>
  <c r="BQ389" i="14" s="1"/>
  <c r="BQ390" i="14" a="1"/>
  <c r="BQ390" i="14" s="1"/>
  <c r="BR376" i="14" a="1"/>
  <c r="BR376" i="14" s="1"/>
  <c r="BS376" i="14" s="1"/>
  <c r="AE376" i="14" s="1"/>
  <c r="BQ388" i="14" a="1"/>
  <c r="BQ388" i="14" s="1"/>
  <c r="BQ386" i="14" a="1"/>
  <c r="BQ386" i="14" s="1"/>
  <c r="BQ382" i="14" a="1"/>
  <c r="BQ382" i="14" s="1"/>
  <c r="BQ381" i="14" a="1"/>
  <c r="BQ381" i="14" s="1"/>
  <c r="BR380" i="14" a="1"/>
  <c r="BR380" i="14" s="1"/>
  <c r="BS380" i="14" s="1"/>
  <c r="AE380" i="14" s="1"/>
  <c r="BR377" i="14" a="1"/>
  <c r="BR377" i="14" s="1"/>
  <c r="BS377" i="14" s="1"/>
  <c r="AE377" i="14" s="1"/>
  <c r="BR374" i="14" a="1"/>
  <c r="BR374" i="14" s="1"/>
  <c r="BS374" i="14" s="1"/>
  <c r="AE374" i="14" s="1"/>
  <c r="BR379" i="14" a="1"/>
  <c r="BR379" i="14" s="1"/>
  <c r="BS379" i="14" s="1"/>
  <c r="AE379" i="14" s="1"/>
  <c r="BQ383" i="14" a="1"/>
  <c r="BQ383" i="14" s="1"/>
  <c r="BR373" i="14" a="1"/>
  <c r="BR373" i="14" s="1"/>
  <c r="BS373" i="14" s="1"/>
  <c r="AE373" i="14" s="1"/>
  <c r="BR378" i="14" a="1"/>
  <c r="BR378" i="14" s="1"/>
  <c r="BS378" i="14" s="1"/>
  <c r="AE378" i="14" s="1"/>
  <c r="BR375" i="14" a="1"/>
  <c r="BR375" i="14" s="1"/>
  <c r="BS375" i="14" s="1"/>
  <c r="AE375" i="14" s="1"/>
  <c r="BQ387" i="14" a="1"/>
  <c r="BQ387" i="14" s="1"/>
  <c r="BQ384" i="14" a="1"/>
  <c r="BQ384" i="14" s="1"/>
  <c r="BR381" i="14" a="1"/>
  <c r="BR381" i="14" s="1"/>
  <c r="BR372" i="14" a="1"/>
  <c r="BR372" i="14" s="1"/>
  <c r="BS372" i="14" s="1"/>
  <c r="AE372" i="14" s="1"/>
  <c r="BG362" i="14"/>
  <c r="AU362" i="14"/>
  <c r="AI362" i="14"/>
  <c r="AX362" i="14"/>
  <c r="AK362" i="14"/>
  <c r="AW362" i="14"/>
  <c r="AJ362" i="14"/>
  <c r="BH362" i="14"/>
  <c r="AT362" i="14"/>
  <c r="BE362" i="14"/>
  <c r="AR362" i="14"/>
  <c r="BD362" i="14"/>
  <c r="AQ362" i="14"/>
  <c r="BB362" i="14"/>
  <c r="AO362" i="14"/>
  <c r="AS362" i="14"/>
  <c r="AP362" i="14"/>
  <c r="AN362" i="14"/>
  <c r="AM362" i="14"/>
  <c r="AL362" i="14"/>
  <c r="BI362" i="14"/>
  <c r="AH362" i="14"/>
  <c r="BF362" i="14"/>
  <c r="BA362" i="14"/>
  <c r="AZ362" i="14"/>
  <c r="AY362" i="14"/>
  <c r="AV362" i="14"/>
  <c r="BC362" i="14"/>
  <c r="BC371" i="14"/>
  <c r="AQ371" i="14"/>
  <c r="BA371" i="14"/>
  <c r="AO371" i="14"/>
  <c r="AX371" i="14"/>
  <c r="AJ371" i="14"/>
  <c r="AW371" i="14"/>
  <c r="AI371" i="14"/>
  <c r="BI371" i="14"/>
  <c r="AU371" i="14"/>
  <c r="BH371" i="14"/>
  <c r="AT371" i="14"/>
  <c r="BG371" i="14"/>
  <c r="AS371" i="14"/>
  <c r="BF371" i="14"/>
  <c r="AR371" i="14"/>
  <c r="BD371" i="14"/>
  <c r="AN371" i="14"/>
  <c r="BE371" i="14"/>
  <c r="BB371" i="14"/>
  <c r="AZ371" i="14"/>
  <c r="AY371" i="14"/>
  <c r="AV371" i="14"/>
  <c r="AM371" i="14"/>
  <c r="AL371" i="14"/>
  <c r="AK371" i="14"/>
  <c r="AH371" i="14"/>
  <c r="AP371" i="14"/>
  <c r="BE364" i="14"/>
  <c r="AS364" i="14"/>
  <c r="BC364" i="14"/>
  <c r="AQ364" i="14"/>
  <c r="BF364" i="14"/>
  <c r="AP364" i="14"/>
  <c r="BD364" i="14"/>
  <c r="AO364" i="14"/>
  <c r="BA364" i="14"/>
  <c r="AM364" i="14"/>
  <c r="AZ364" i="14"/>
  <c r="AL364" i="14"/>
  <c r="AY364" i="14"/>
  <c r="AK364" i="14"/>
  <c r="AX364" i="14"/>
  <c r="AJ364" i="14"/>
  <c r="AV364" i="14"/>
  <c r="AH364" i="14"/>
  <c r="AW364" i="14"/>
  <c r="AU364" i="14"/>
  <c r="AT364" i="14"/>
  <c r="AR364" i="14"/>
  <c r="AN364" i="14"/>
  <c r="AI364" i="14"/>
  <c r="BI364" i="14"/>
  <c r="BH364" i="14"/>
  <c r="BG364" i="14"/>
  <c r="BB364" i="14"/>
  <c r="BG363" i="14"/>
  <c r="AU363" i="14"/>
  <c r="BE363" i="14"/>
  <c r="AS363" i="14"/>
  <c r="AZ363" i="14"/>
  <c r="AL363" i="14"/>
  <c r="AY363" i="14"/>
  <c r="AK363" i="14"/>
  <c r="AW363" i="14"/>
  <c r="AI363" i="14"/>
  <c r="BI363" i="14"/>
  <c r="AT363" i="14"/>
  <c r="BH363" i="14"/>
  <c r="AR363" i="14"/>
  <c r="BD363" i="14"/>
  <c r="AP363" i="14"/>
  <c r="BC363" i="14"/>
  <c r="BB363" i="14"/>
  <c r="BA363" i="14"/>
  <c r="AX363" i="14"/>
  <c r="AV363" i="14"/>
  <c r="AQ363" i="14"/>
  <c r="AO363" i="14"/>
  <c r="AM363" i="14"/>
  <c r="AJ363" i="14"/>
  <c r="AH363" i="14"/>
  <c r="BF363" i="14"/>
  <c r="AN363" i="14"/>
  <c r="BA366" i="14"/>
  <c r="AO366" i="14"/>
  <c r="AY366" i="14"/>
  <c r="AM366" i="14"/>
  <c r="BB366" i="14"/>
  <c r="AL366" i="14"/>
  <c r="AZ366" i="14"/>
  <c r="AK366" i="14"/>
  <c r="AW366" i="14"/>
  <c r="AI366" i="14"/>
  <c r="AV366" i="14"/>
  <c r="AH366" i="14"/>
  <c r="BI366" i="14"/>
  <c r="AU366" i="14"/>
  <c r="BH366" i="14"/>
  <c r="AT366" i="14"/>
  <c r="BF366" i="14"/>
  <c r="AR366" i="14"/>
  <c r="AJ366" i="14"/>
  <c r="BG366" i="14"/>
  <c r="BE366" i="14"/>
  <c r="BD366" i="14"/>
  <c r="BC366" i="14"/>
  <c r="AS366" i="14"/>
  <c r="AQ366" i="14"/>
  <c r="AP366" i="14"/>
  <c r="AN366" i="14"/>
  <c r="AX366" i="14"/>
  <c r="BG369" i="14"/>
  <c r="AU369" i="14"/>
  <c r="AI369" i="14"/>
  <c r="BE369" i="14"/>
  <c r="AS369" i="14"/>
  <c r="BB369" i="14"/>
  <c r="AN369" i="14"/>
  <c r="BA369" i="14"/>
  <c r="AM369" i="14"/>
  <c r="AY369" i="14"/>
  <c r="AK369" i="14"/>
  <c r="AX369" i="14"/>
  <c r="AJ369" i="14"/>
  <c r="AW369" i="14"/>
  <c r="AH369" i="14"/>
  <c r="AV369" i="14"/>
  <c r="BH369" i="14"/>
  <c r="AR369" i="14"/>
  <c r="AT369" i="14"/>
  <c r="AQ369" i="14"/>
  <c r="AP369" i="14"/>
  <c r="AO369" i="14"/>
  <c r="AL369" i="14"/>
  <c r="BF369" i="14"/>
  <c r="BD369" i="14"/>
  <c r="BC369" i="14"/>
  <c r="AZ369" i="14"/>
  <c r="BI369" i="14"/>
  <c r="AY367" i="14"/>
  <c r="AM367" i="14"/>
  <c r="BI367" i="14"/>
  <c r="AW367" i="14"/>
  <c r="AK367" i="14"/>
  <c r="BF367" i="14"/>
  <c r="AR367" i="14"/>
  <c r="BE367" i="14"/>
  <c r="AQ367" i="14"/>
  <c r="BC367" i="14"/>
  <c r="AO367" i="14"/>
  <c r="BB367" i="14"/>
  <c r="AN367" i="14"/>
  <c r="BA367" i="14"/>
  <c r="AL367" i="14"/>
  <c r="AZ367" i="14"/>
  <c r="AJ367" i="14"/>
  <c r="AV367" i="14"/>
  <c r="AH367" i="14"/>
  <c r="BH367" i="14"/>
  <c r="BG367" i="14"/>
  <c r="BD367" i="14"/>
  <c r="AX367" i="14"/>
  <c r="AU367" i="14"/>
  <c r="AT367" i="14"/>
  <c r="AS367" i="14"/>
  <c r="AI367" i="14"/>
  <c r="AP367" i="14"/>
  <c r="BC365" i="14"/>
  <c r="AQ365" i="14"/>
  <c r="BA365" i="14"/>
  <c r="AO365" i="14"/>
  <c r="AV365" i="14"/>
  <c r="AH365" i="14"/>
  <c r="BI365" i="14"/>
  <c r="AU365" i="14"/>
  <c r="BG365" i="14"/>
  <c r="AS365" i="14"/>
  <c r="BF365" i="14"/>
  <c r="AR365" i="14"/>
  <c r="BE365" i="14"/>
  <c r="AP365" i="14"/>
  <c r="BD365" i="14"/>
  <c r="AN365" i="14"/>
  <c r="AZ365" i="14"/>
  <c r="AL365" i="14"/>
  <c r="AM365" i="14"/>
  <c r="AK365" i="14"/>
  <c r="AJ365" i="14"/>
  <c r="AI365" i="14"/>
  <c r="BH365" i="14"/>
  <c r="AY365" i="14"/>
  <c r="AX365" i="14"/>
  <c r="AW365" i="14"/>
  <c r="AT365" i="14"/>
  <c r="BB365" i="14"/>
  <c r="BI368" i="14"/>
  <c r="AW368" i="14"/>
  <c r="AK368" i="14"/>
  <c r="BG368" i="14"/>
  <c r="AU368" i="14"/>
  <c r="AI368" i="14"/>
  <c r="AX368" i="14"/>
  <c r="AH368" i="14"/>
  <c r="AV368" i="14"/>
  <c r="BH368" i="14"/>
  <c r="AS368" i="14"/>
  <c r="BF368" i="14"/>
  <c r="AR368" i="14"/>
  <c r="BE368" i="14"/>
  <c r="AQ368" i="14"/>
  <c r="BD368" i="14"/>
  <c r="AP368" i="14"/>
  <c r="BB368" i="14"/>
  <c r="AN368" i="14"/>
  <c r="BA368" i="14"/>
  <c r="AZ368" i="14"/>
  <c r="AY368" i="14"/>
  <c r="AT368" i="14"/>
  <c r="AO368" i="14"/>
  <c r="AM368" i="14"/>
  <c r="AL368" i="14"/>
  <c r="BC368" i="14"/>
  <c r="AJ368" i="14"/>
  <c r="BS381" i="14" l="1"/>
  <c r="AE381" i="14" s="1"/>
  <c r="AY380" i="15"/>
  <c r="AM380" i="15"/>
  <c r="AZ380" i="15"/>
  <c r="AL380" i="15"/>
  <c r="AX380" i="15"/>
  <c r="AK380" i="15"/>
  <c r="AW380" i="15"/>
  <c r="AJ380" i="15"/>
  <c r="BI380" i="15"/>
  <c r="AV380" i="15"/>
  <c r="AI380" i="15"/>
  <c r="BH380" i="15"/>
  <c r="AU380" i="15"/>
  <c r="AH380" i="15"/>
  <c r="BG380" i="15"/>
  <c r="AT380" i="15"/>
  <c r="BF380" i="15"/>
  <c r="AS380" i="15"/>
  <c r="BD380" i="15"/>
  <c r="AQ380" i="15"/>
  <c r="BE380" i="15"/>
  <c r="BC380" i="15"/>
  <c r="BB380" i="15"/>
  <c r="AR380" i="15"/>
  <c r="BA380" i="15"/>
  <c r="AP380" i="15"/>
  <c r="AO380" i="15"/>
  <c r="AN380" i="15"/>
  <c r="BA373" i="15"/>
  <c r="AO373" i="15"/>
  <c r="BD373" i="15"/>
  <c r="AQ373" i="15"/>
  <c r="BC373" i="15"/>
  <c r="AP373" i="15"/>
  <c r="BB373" i="15"/>
  <c r="AN373" i="15"/>
  <c r="AZ373" i="15"/>
  <c r="AM373" i="15"/>
  <c r="AY373" i="15"/>
  <c r="AL373" i="15"/>
  <c r="AX373" i="15"/>
  <c r="AK373" i="15"/>
  <c r="AW373" i="15"/>
  <c r="AJ373" i="15"/>
  <c r="BH373" i="15"/>
  <c r="AU373" i="15"/>
  <c r="AH373" i="15"/>
  <c r="AT373" i="15"/>
  <c r="AS373" i="15"/>
  <c r="AR373" i="15"/>
  <c r="AI373" i="15"/>
  <c r="BG373" i="15"/>
  <c r="BI373" i="15"/>
  <c r="BE373" i="15"/>
  <c r="AV373" i="15"/>
  <c r="BF373" i="15"/>
  <c r="BC378" i="15"/>
  <c r="AQ378" i="15"/>
  <c r="AW378" i="15"/>
  <c r="AJ378" i="15"/>
  <c r="BI378" i="15"/>
  <c r="AV378" i="15"/>
  <c r="AI378" i="15"/>
  <c r="BH378" i="15"/>
  <c r="AU378" i="15"/>
  <c r="AH378" i="15"/>
  <c r="BG378" i="15"/>
  <c r="AT378" i="15"/>
  <c r="BF378" i="15"/>
  <c r="AS378" i="15"/>
  <c r="BE378" i="15"/>
  <c r="AR378" i="15"/>
  <c r="BD378" i="15"/>
  <c r="AP378" i="15"/>
  <c r="BA378" i="15"/>
  <c r="AN378" i="15"/>
  <c r="AM378" i="15"/>
  <c r="AL378" i="15"/>
  <c r="AK378" i="15"/>
  <c r="AZ378" i="15"/>
  <c r="AX378" i="15"/>
  <c r="AO378" i="15"/>
  <c r="BB378" i="15"/>
  <c r="AY378" i="15"/>
  <c r="BA379" i="15"/>
  <c r="AO379" i="15"/>
  <c r="AX379" i="15"/>
  <c r="AK379" i="15"/>
  <c r="AW379" i="15"/>
  <c r="AJ379" i="15"/>
  <c r="BI379" i="15"/>
  <c r="AV379" i="15"/>
  <c r="AI379" i="15"/>
  <c r="BH379" i="15"/>
  <c r="AU379" i="15"/>
  <c r="AH379" i="15"/>
  <c r="BG379" i="15"/>
  <c r="AT379" i="15"/>
  <c r="BF379" i="15"/>
  <c r="AS379" i="15"/>
  <c r="BE379" i="15"/>
  <c r="AR379" i="15"/>
  <c r="BC379" i="15"/>
  <c r="AP379" i="15"/>
  <c r="AM379" i="15"/>
  <c r="AL379" i="15"/>
  <c r="BD379" i="15"/>
  <c r="AZ379" i="15"/>
  <c r="BB379" i="15"/>
  <c r="AY379" i="15"/>
  <c r="AQ379" i="15"/>
  <c r="AN379" i="15"/>
  <c r="BC372" i="15"/>
  <c r="AQ372" i="15"/>
  <c r="BB372" i="15"/>
  <c r="AO372" i="15"/>
  <c r="BA372" i="15"/>
  <c r="AN372" i="15"/>
  <c r="AZ372" i="15"/>
  <c r="AM372" i="15"/>
  <c r="AY372" i="15"/>
  <c r="AL372" i="15"/>
  <c r="AX372" i="15"/>
  <c r="AK372" i="15"/>
  <c r="AW372" i="15"/>
  <c r="AJ372" i="15"/>
  <c r="BI372" i="15"/>
  <c r="AV372" i="15"/>
  <c r="AI372" i="15"/>
  <c r="BG372" i="15"/>
  <c r="AT372" i="15"/>
  <c r="BF372" i="15"/>
  <c r="BE372" i="15"/>
  <c r="BD372" i="15"/>
  <c r="AU372" i="15"/>
  <c r="AR372" i="15"/>
  <c r="AP372" i="15"/>
  <c r="BH372" i="15"/>
  <c r="AS372" i="15"/>
  <c r="AH372" i="15"/>
  <c r="BE377" i="15"/>
  <c r="AS377" i="15"/>
  <c r="BI377" i="15"/>
  <c r="AV377" i="15"/>
  <c r="AI377" i="15"/>
  <c r="BH377" i="15"/>
  <c r="AU377" i="15"/>
  <c r="AH377" i="15"/>
  <c r="BG377" i="15"/>
  <c r="AT377" i="15"/>
  <c r="BF377" i="15"/>
  <c r="AR377" i="15"/>
  <c r="BD377" i="15"/>
  <c r="AQ377" i="15"/>
  <c r="BC377" i="15"/>
  <c r="AP377" i="15"/>
  <c r="BB377" i="15"/>
  <c r="AO377" i="15"/>
  <c r="AZ377" i="15"/>
  <c r="AM377" i="15"/>
  <c r="AL377" i="15"/>
  <c r="AK377" i="15"/>
  <c r="AJ377" i="15"/>
  <c r="AY377" i="15"/>
  <c r="BA377" i="15"/>
  <c r="AX377" i="15"/>
  <c r="AW377" i="15"/>
  <c r="AN377" i="15"/>
  <c r="BG376" i="15"/>
  <c r="AU376" i="15"/>
  <c r="AI376" i="15"/>
  <c r="BH376" i="15"/>
  <c r="AT376" i="15"/>
  <c r="BF376" i="15"/>
  <c r="AS376" i="15"/>
  <c r="BE376" i="15"/>
  <c r="AR376" i="15"/>
  <c r="BD376" i="15"/>
  <c r="AQ376" i="15"/>
  <c r="BC376" i="15"/>
  <c r="AP376" i="15"/>
  <c r="BB376" i="15"/>
  <c r="AO376" i="15"/>
  <c r="BA376" i="15"/>
  <c r="AN376" i="15"/>
  <c r="AY376" i="15"/>
  <c r="AL376" i="15"/>
  <c r="AM376" i="15"/>
  <c r="AK376" i="15"/>
  <c r="AJ376" i="15"/>
  <c r="AH376" i="15"/>
  <c r="AZ376" i="15"/>
  <c r="AX376" i="15"/>
  <c r="AW376" i="15"/>
  <c r="AV376" i="15"/>
  <c r="BI376" i="15"/>
  <c r="BI375" i="15"/>
  <c r="AW375" i="15"/>
  <c r="AK375" i="15"/>
  <c r="BF375" i="15"/>
  <c r="AS375" i="15"/>
  <c r="BE375" i="15"/>
  <c r="AR375" i="15"/>
  <c r="BD375" i="15"/>
  <c r="AQ375" i="15"/>
  <c r="BC375" i="15"/>
  <c r="AP375" i="15"/>
  <c r="BB375" i="15"/>
  <c r="AO375" i="15"/>
  <c r="BA375" i="15"/>
  <c r="AN375" i="15"/>
  <c r="AZ375" i="15"/>
  <c r="AM375" i="15"/>
  <c r="AX375" i="15"/>
  <c r="AJ375" i="15"/>
  <c r="AL375" i="15"/>
  <c r="AI375" i="15"/>
  <c r="AH375" i="15"/>
  <c r="BH375" i="15"/>
  <c r="AY375" i="15"/>
  <c r="BG375" i="15"/>
  <c r="AV375" i="15"/>
  <c r="AT375" i="15"/>
  <c r="AU375" i="15"/>
  <c r="BI381" i="15"/>
  <c r="AW381" i="15"/>
  <c r="AK381" i="15"/>
  <c r="BA381" i="15"/>
  <c r="AN381" i="15"/>
  <c r="AZ381" i="15"/>
  <c r="AM381" i="15"/>
  <c r="AY381" i="15"/>
  <c r="AL381" i="15"/>
  <c r="AX381" i="15"/>
  <c r="AJ381" i="15"/>
  <c r="AV381" i="15"/>
  <c r="AI381" i="15"/>
  <c r="BH381" i="15"/>
  <c r="AU381" i="15"/>
  <c r="AH381" i="15"/>
  <c r="BG381" i="15"/>
  <c r="AT381" i="15"/>
  <c r="BE381" i="15"/>
  <c r="AR381" i="15"/>
  <c r="BF381" i="15"/>
  <c r="BD381" i="15"/>
  <c r="BC381" i="15"/>
  <c r="BB381" i="15"/>
  <c r="AS381" i="15"/>
  <c r="AQ381" i="15"/>
  <c r="AO381" i="15"/>
  <c r="AP381" i="15"/>
  <c r="BQ396" i="15" a="1"/>
  <c r="BQ396" i="15" s="1"/>
  <c r="BQ395" i="15" a="1"/>
  <c r="BQ395" i="15" s="1"/>
  <c r="BR388" i="15" a="1"/>
  <c r="BR388" i="15" s="1"/>
  <c r="BS388" i="15" s="1"/>
  <c r="AE388" i="15" s="1"/>
  <c r="BQ394" i="15" a="1"/>
  <c r="BQ394" i="15" s="1"/>
  <c r="BQ399" i="15" a="1"/>
  <c r="BQ399" i="15" s="1"/>
  <c r="BR383" i="15" a="1"/>
  <c r="BR383" i="15" s="1"/>
  <c r="BS383" i="15" s="1"/>
  <c r="AE383" i="15" s="1"/>
  <c r="BQ397" i="15" a="1"/>
  <c r="BQ397" i="15" s="1"/>
  <c r="BR384" i="15" a="1"/>
  <c r="BR384" i="15" s="1"/>
  <c r="BS384" i="15" s="1"/>
  <c r="AE384" i="15" s="1"/>
  <c r="BR385" i="15" a="1"/>
  <c r="BR385" i="15" s="1"/>
  <c r="BS385" i="15" s="1"/>
  <c r="AE385" i="15" s="1"/>
  <c r="BQ392" i="15" a="1"/>
  <c r="BQ392" i="15" s="1"/>
  <c r="BR386" i="15" a="1"/>
  <c r="BR386" i="15" s="1"/>
  <c r="BS386" i="15" s="1"/>
  <c r="AE386" i="15" s="1"/>
  <c r="BQ393" i="15" a="1"/>
  <c r="BQ393" i="15" s="1"/>
  <c r="BQ400" i="15" a="1"/>
  <c r="BQ400" i="15" s="1"/>
  <c r="BR391" i="15" a="1"/>
  <c r="BR391" i="15" s="1"/>
  <c r="BR390" i="15" a="1"/>
  <c r="BR390" i="15" s="1"/>
  <c r="BS390" i="15" s="1"/>
  <c r="AE390" i="15" s="1"/>
  <c r="BR389" i="15" a="1"/>
  <c r="BR389" i="15" s="1"/>
  <c r="BS389" i="15" s="1"/>
  <c r="AE389" i="15" s="1"/>
  <c r="BQ391" i="15" a="1"/>
  <c r="BQ391" i="15" s="1"/>
  <c r="BS391" i="15" s="1"/>
  <c r="AE391" i="15" s="1"/>
  <c r="BR387" i="15" a="1"/>
  <c r="BR387" i="15" s="1"/>
  <c r="BS387" i="15" s="1"/>
  <c r="AE387" i="15" s="1"/>
  <c r="BR382" i="15" a="1"/>
  <c r="BR382" i="15" s="1"/>
  <c r="BS382" i="15" s="1"/>
  <c r="AE382" i="15" s="1"/>
  <c r="BQ398" i="15" a="1"/>
  <c r="BQ398" i="15" s="1"/>
  <c r="BL59" i="15"/>
  <c r="AY374" i="15"/>
  <c r="AM374" i="15"/>
  <c r="BE374" i="15"/>
  <c r="AR374" i="15"/>
  <c r="BD374" i="15"/>
  <c r="AQ374" i="15"/>
  <c r="BC374" i="15"/>
  <c r="AP374" i="15"/>
  <c r="BB374" i="15"/>
  <c r="AO374" i="15"/>
  <c r="BA374" i="15"/>
  <c r="AN374" i="15"/>
  <c r="AZ374" i="15"/>
  <c r="AL374" i="15"/>
  <c r="AX374" i="15"/>
  <c r="AK374" i="15"/>
  <c r="BI374" i="15"/>
  <c r="AV374" i="15"/>
  <c r="AI374" i="15"/>
  <c r="AS374" i="15"/>
  <c r="AJ374" i="15"/>
  <c r="AH374" i="15"/>
  <c r="BH374" i="15"/>
  <c r="BF374" i="15"/>
  <c r="AW374" i="15"/>
  <c r="AU374" i="15"/>
  <c r="AT374" i="15"/>
  <c r="BG374" i="15"/>
  <c r="BA372" i="14"/>
  <c r="AO372" i="14"/>
  <c r="AY372" i="14"/>
  <c r="AM372" i="14"/>
  <c r="BD372" i="14"/>
  <c r="AP372" i="14"/>
  <c r="BC372" i="14"/>
  <c r="AN372" i="14"/>
  <c r="AZ372" i="14"/>
  <c r="AK372" i="14"/>
  <c r="AX372" i="14"/>
  <c r="AJ372" i="14"/>
  <c r="AW372" i="14"/>
  <c r="AI372" i="14"/>
  <c r="AV372" i="14"/>
  <c r="AH372" i="14"/>
  <c r="BH372" i="14"/>
  <c r="AT372" i="14"/>
  <c r="BF372" i="14"/>
  <c r="BE372" i="14"/>
  <c r="BB372" i="14"/>
  <c r="AU372" i="14"/>
  <c r="AS372" i="14"/>
  <c r="AR372" i="14"/>
  <c r="AQ372" i="14"/>
  <c r="BI372" i="14"/>
  <c r="BG372" i="14"/>
  <c r="AL372" i="14"/>
  <c r="BH381" i="14"/>
  <c r="AV381" i="14"/>
  <c r="AJ381" i="14"/>
  <c r="BG381" i="14"/>
  <c r="AU381" i="14"/>
  <c r="AI381" i="14"/>
  <c r="BF381" i="14"/>
  <c r="AT381" i="14"/>
  <c r="AH381" i="14"/>
  <c r="BE381" i="14"/>
  <c r="AS381" i="14"/>
  <c r="BB381" i="14"/>
  <c r="AP381" i="14"/>
  <c r="AZ381" i="14"/>
  <c r="AY381" i="14"/>
  <c r="AW381" i="14"/>
  <c r="AR381" i="14"/>
  <c r="AQ381" i="14"/>
  <c r="AO381" i="14"/>
  <c r="BI381" i="14"/>
  <c r="AM381" i="14"/>
  <c r="BD381" i="14"/>
  <c r="BC381" i="14"/>
  <c r="BA381" i="14"/>
  <c r="AX381" i="14"/>
  <c r="AL381" i="14"/>
  <c r="AK381" i="14"/>
  <c r="AN381" i="14"/>
  <c r="BA378" i="14"/>
  <c r="AO378" i="14"/>
  <c r="AZ378" i="14"/>
  <c r="AN378" i="14"/>
  <c r="AY378" i="14"/>
  <c r="AM378" i="14"/>
  <c r="BI378" i="14"/>
  <c r="AT378" i="14"/>
  <c r="BH378" i="14"/>
  <c r="AS378" i="14"/>
  <c r="BF378" i="14"/>
  <c r="AQ378" i="14"/>
  <c r="BE378" i="14"/>
  <c r="AP378" i="14"/>
  <c r="BD378" i="14"/>
  <c r="AL378" i="14"/>
  <c r="BC378" i="14"/>
  <c r="AK378" i="14"/>
  <c r="AX378" i="14"/>
  <c r="AI378" i="14"/>
  <c r="AH378" i="14"/>
  <c r="BG378" i="14"/>
  <c r="BB378" i="14"/>
  <c r="AV378" i="14"/>
  <c r="AU378" i="14"/>
  <c r="AR378" i="14"/>
  <c r="AJ378" i="14"/>
  <c r="AW378" i="14"/>
  <c r="BG375" i="14"/>
  <c r="AU375" i="14"/>
  <c r="AI375" i="14"/>
  <c r="BF375" i="14"/>
  <c r="AT375" i="14"/>
  <c r="AH375" i="14"/>
  <c r="BE375" i="14"/>
  <c r="AS375" i="14"/>
  <c r="AW375" i="14"/>
  <c r="AV375" i="14"/>
  <c r="BI375" i="14"/>
  <c r="AQ375" i="14"/>
  <c r="BH375" i="14"/>
  <c r="AP375" i="14"/>
  <c r="BD375" i="14"/>
  <c r="AO375" i="14"/>
  <c r="BC375" i="14"/>
  <c r="AN375" i="14"/>
  <c r="BA375" i="14"/>
  <c r="AL375" i="14"/>
  <c r="AM375" i="14"/>
  <c r="AK375" i="14"/>
  <c r="AJ375" i="14"/>
  <c r="AZ375" i="14"/>
  <c r="AY375" i="14"/>
  <c r="AX375" i="14"/>
  <c r="AR375" i="14"/>
  <c r="BB375" i="14"/>
  <c r="AY373" i="14"/>
  <c r="AM373" i="14"/>
  <c r="BI373" i="14"/>
  <c r="AW373" i="14"/>
  <c r="AK373" i="14"/>
  <c r="BH373" i="14"/>
  <c r="AT373" i="14"/>
  <c r="BG373" i="14"/>
  <c r="AS373" i="14"/>
  <c r="BE373" i="14"/>
  <c r="AQ373" i="14"/>
  <c r="BD373" i="14"/>
  <c r="AP373" i="14"/>
  <c r="BC373" i="14"/>
  <c r="AO373" i="14"/>
  <c r="BB373" i="14"/>
  <c r="AN373" i="14"/>
  <c r="AZ373" i="14"/>
  <c r="AJ373" i="14"/>
  <c r="AV373" i="14"/>
  <c r="AU373" i="14"/>
  <c r="AR373" i="14"/>
  <c r="AL373" i="14"/>
  <c r="AI373" i="14"/>
  <c r="AH373" i="14"/>
  <c r="BF373" i="14"/>
  <c r="BA373" i="14"/>
  <c r="AX373" i="14"/>
  <c r="AZ379" i="14"/>
  <c r="AN379" i="14"/>
  <c r="AY379" i="14"/>
  <c r="AM379" i="14"/>
  <c r="AX379" i="14"/>
  <c r="AL379" i="14"/>
  <c r="BI379" i="14"/>
  <c r="AW379" i="14"/>
  <c r="AK379" i="14"/>
  <c r="BF379" i="14"/>
  <c r="AP379" i="14"/>
  <c r="BE379" i="14"/>
  <c r="AO379" i="14"/>
  <c r="BC379" i="14"/>
  <c r="AI379" i="14"/>
  <c r="BB379" i="14"/>
  <c r="AH379" i="14"/>
  <c r="BA379" i="14"/>
  <c r="AV379" i="14"/>
  <c r="AT379" i="14"/>
  <c r="AJ379" i="14"/>
  <c r="BH379" i="14"/>
  <c r="BG379" i="14"/>
  <c r="AU379" i="14"/>
  <c r="AS379" i="14"/>
  <c r="AR379" i="14"/>
  <c r="AQ379" i="14"/>
  <c r="BD379" i="14"/>
  <c r="BI374" i="14"/>
  <c r="AW374" i="14"/>
  <c r="AK374" i="14"/>
  <c r="BH374" i="14"/>
  <c r="AV374" i="14"/>
  <c r="AJ374" i="14"/>
  <c r="BG374" i="14"/>
  <c r="AU374" i="14"/>
  <c r="AI374" i="14"/>
  <c r="BB374" i="14"/>
  <c r="AM374" i="14"/>
  <c r="BA374" i="14"/>
  <c r="AL374" i="14"/>
  <c r="AY374" i="14"/>
  <c r="AX374" i="14"/>
  <c r="AT374" i="14"/>
  <c r="AS374" i="14"/>
  <c r="BF374" i="14"/>
  <c r="AQ374" i="14"/>
  <c r="AR374" i="14"/>
  <c r="AP374" i="14"/>
  <c r="AO374" i="14"/>
  <c r="AN374" i="14"/>
  <c r="AH374" i="14"/>
  <c r="BE374" i="14"/>
  <c r="BD374" i="14"/>
  <c r="BC374" i="14"/>
  <c r="AZ374" i="14"/>
  <c r="BE376" i="14"/>
  <c r="AS376" i="14"/>
  <c r="BD376" i="14"/>
  <c r="AR376" i="14"/>
  <c r="BC376" i="14"/>
  <c r="AQ376" i="14"/>
  <c r="BG376" i="14"/>
  <c r="AO376" i="14"/>
  <c r="BF376" i="14"/>
  <c r="AN376" i="14"/>
  <c r="BA376" i="14"/>
  <c r="AL376" i="14"/>
  <c r="AZ376" i="14"/>
  <c r="AK376" i="14"/>
  <c r="AY376" i="14"/>
  <c r="AJ376" i="14"/>
  <c r="AX376" i="14"/>
  <c r="AI376" i="14"/>
  <c r="AV376" i="14"/>
  <c r="AM376" i="14"/>
  <c r="AH376" i="14"/>
  <c r="BI376" i="14"/>
  <c r="BH376" i="14"/>
  <c r="AW376" i="14"/>
  <c r="AU376" i="14"/>
  <c r="AT376" i="14"/>
  <c r="AP376" i="14"/>
  <c r="BB376" i="14"/>
  <c r="BC377" i="14"/>
  <c r="AQ377" i="14"/>
  <c r="BB377" i="14"/>
  <c r="AP377" i="14"/>
  <c r="BA377" i="14"/>
  <c r="AO377" i="14"/>
  <c r="AY377" i="14"/>
  <c r="AJ377" i="14"/>
  <c r="AX377" i="14"/>
  <c r="AI377" i="14"/>
  <c r="AV377" i="14"/>
  <c r="AU377" i="14"/>
  <c r="BI377" i="14"/>
  <c r="AT377" i="14"/>
  <c r="BH377" i="14"/>
  <c r="AS377" i="14"/>
  <c r="BF377" i="14"/>
  <c r="AN377" i="14"/>
  <c r="AL377" i="14"/>
  <c r="AK377" i="14"/>
  <c r="AH377" i="14"/>
  <c r="BG377" i="14"/>
  <c r="BE377" i="14"/>
  <c r="AZ377" i="14"/>
  <c r="AW377" i="14"/>
  <c r="AR377" i="14"/>
  <c r="AM377" i="14"/>
  <c r="BD377" i="14"/>
  <c r="BQ392" i="14" a="1"/>
  <c r="BQ392" i="14" s="1"/>
  <c r="BQ393" i="14" a="1"/>
  <c r="BQ393" i="14" s="1"/>
  <c r="BQ394" i="14" a="1"/>
  <c r="BQ394" i="14" s="1"/>
  <c r="BQ395" i="14" a="1"/>
  <c r="BQ395" i="14" s="1"/>
  <c r="BR386" i="14" a="1"/>
  <c r="BR386" i="14" s="1"/>
  <c r="BS386" i="14" s="1"/>
  <c r="AE386" i="14" s="1"/>
  <c r="BQ396" i="14" a="1"/>
  <c r="BQ396" i="14" s="1"/>
  <c r="BR387" i="14" a="1"/>
  <c r="BR387" i="14" s="1"/>
  <c r="BS387" i="14" s="1"/>
  <c r="AE387" i="14" s="1"/>
  <c r="BQ397" i="14" a="1"/>
  <c r="BQ397" i="14" s="1"/>
  <c r="BQ398" i="14" a="1"/>
  <c r="BQ398" i="14" s="1"/>
  <c r="BQ400" i="14" a="1"/>
  <c r="BQ400" i="14" s="1"/>
  <c r="BQ391" i="14" a="1"/>
  <c r="BQ391" i="14" s="1"/>
  <c r="BR385" i="14" a="1"/>
  <c r="BR385" i="14" s="1"/>
  <c r="BS385" i="14" s="1"/>
  <c r="AE385" i="14" s="1"/>
  <c r="BQ399" i="14" a="1"/>
  <c r="BQ399" i="14" s="1"/>
  <c r="BR388" i="14" a="1"/>
  <c r="BR388" i="14" s="1"/>
  <c r="BS388" i="14" s="1"/>
  <c r="AE388" i="14" s="1"/>
  <c r="BR382" i="14" a="1"/>
  <c r="BR382" i="14" s="1"/>
  <c r="BS382" i="14" s="1"/>
  <c r="AE382" i="14" s="1"/>
  <c r="BR384" i="14" a="1"/>
  <c r="BR384" i="14" s="1"/>
  <c r="BS384" i="14" s="1"/>
  <c r="AE384" i="14" s="1"/>
  <c r="BR389" i="14" a="1"/>
  <c r="BR389" i="14" s="1"/>
  <c r="BS389" i="14" s="1"/>
  <c r="AE389" i="14" s="1"/>
  <c r="BR383" i="14" a="1"/>
  <c r="BR383" i="14" s="1"/>
  <c r="BS383" i="14" s="1"/>
  <c r="AE383" i="14" s="1"/>
  <c r="BR390" i="14" a="1"/>
  <c r="BR390" i="14" s="1"/>
  <c r="BS390" i="14" s="1"/>
  <c r="AE390" i="14" s="1"/>
  <c r="BR391" i="14" a="1"/>
  <c r="BR391" i="14" s="1"/>
  <c r="AX380" i="14"/>
  <c r="AL380" i="14"/>
  <c r="BI380" i="14"/>
  <c r="AW380" i="14"/>
  <c r="AK380" i="14"/>
  <c r="BH380" i="14"/>
  <c r="AV380" i="14"/>
  <c r="AJ380" i="14"/>
  <c r="BG380" i="14"/>
  <c r="AU380" i="14"/>
  <c r="AI380" i="14"/>
  <c r="BA380" i="14"/>
  <c r="AZ380" i="14"/>
  <c r="AT380" i="14"/>
  <c r="AS380" i="14"/>
  <c r="AR380" i="14"/>
  <c r="AQ380" i="14"/>
  <c r="BE380" i="14"/>
  <c r="AO380" i="14"/>
  <c r="BF380" i="14"/>
  <c r="BD380" i="14"/>
  <c r="BC380" i="14"/>
  <c r="BB380" i="14"/>
  <c r="AP380" i="14"/>
  <c r="AN380" i="14"/>
  <c r="AM380" i="14"/>
  <c r="AH380" i="14"/>
  <c r="AY380" i="14"/>
  <c r="BS391" i="14" l="1"/>
  <c r="AE391" i="14" s="1"/>
  <c r="AY386" i="15"/>
  <c r="AM386" i="15"/>
  <c r="BH386" i="15"/>
  <c r="AV386" i="15"/>
  <c r="BI386" i="15"/>
  <c r="AT386" i="15"/>
  <c r="BG386" i="15"/>
  <c r="AS386" i="15"/>
  <c r="BF386" i="15"/>
  <c r="AR386" i="15"/>
  <c r="BE386" i="15"/>
  <c r="AQ386" i="15"/>
  <c r="BD386" i="15"/>
  <c r="AP386" i="15"/>
  <c r="BC386" i="15"/>
  <c r="AO386" i="15"/>
  <c r="BB386" i="15"/>
  <c r="AN386" i="15"/>
  <c r="AZ386" i="15"/>
  <c r="AK386" i="15"/>
  <c r="AH386" i="15"/>
  <c r="BA386" i="15"/>
  <c r="AX386" i="15"/>
  <c r="AU386" i="15"/>
  <c r="AW386" i="15"/>
  <c r="AL386" i="15"/>
  <c r="AJ386" i="15"/>
  <c r="AI386" i="15"/>
  <c r="BQ404" i="15" a="1"/>
  <c r="BQ404" i="15" s="1"/>
  <c r="BQ402" i="15" a="1"/>
  <c r="BQ402" i="15" s="1"/>
  <c r="BQ409" i="15" a="1"/>
  <c r="BQ409" i="15" s="1"/>
  <c r="BQ406" i="15" a="1"/>
  <c r="BQ406" i="15" s="1"/>
  <c r="BQ405" i="15" a="1"/>
  <c r="BQ405" i="15" s="1"/>
  <c r="BQ403" i="15" a="1"/>
  <c r="BQ403" i="15" s="1"/>
  <c r="BR395" i="15" a="1"/>
  <c r="BR395" i="15" s="1"/>
  <c r="BS395" i="15" s="1"/>
  <c r="AE395" i="15" s="1"/>
  <c r="BQ408" i="15" a="1"/>
  <c r="BQ408" i="15" s="1"/>
  <c r="BQ407" i="15" a="1"/>
  <c r="BQ407" i="15" s="1"/>
  <c r="BR394" i="15" a="1"/>
  <c r="BR394" i="15" s="1"/>
  <c r="BS394" i="15" s="1"/>
  <c r="AE394" i="15" s="1"/>
  <c r="BR393" i="15" a="1"/>
  <c r="BR393" i="15" s="1"/>
  <c r="BS393" i="15" s="1"/>
  <c r="AE393" i="15" s="1"/>
  <c r="BR401" i="15" a="1"/>
  <c r="BR401" i="15" s="1"/>
  <c r="BR399" i="15" a="1"/>
  <c r="BR399" i="15" s="1"/>
  <c r="BS399" i="15" s="1"/>
  <c r="AE399" i="15" s="1"/>
  <c r="BQ401" i="15" a="1"/>
  <c r="BQ401" i="15" s="1"/>
  <c r="BS401" i="15" s="1"/>
  <c r="AE401" i="15" s="1"/>
  <c r="BQ410" i="15" a="1"/>
  <c r="BQ410" i="15" s="1"/>
  <c r="BR397" i="15" a="1"/>
  <c r="BR397" i="15" s="1"/>
  <c r="BS397" i="15" s="1"/>
  <c r="AE397" i="15" s="1"/>
  <c r="BR396" i="15" a="1"/>
  <c r="BR396" i="15" s="1"/>
  <c r="BS396" i="15" s="1"/>
  <c r="AE396" i="15" s="1"/>
  <c r="BR392" i="15" a="1"/>
  <c r="BR392" i="15" s="1"/>
  <c r="BS392" i="15" s="1"/>
  <c r="AE392" i="15" s="1"/>
  <c r="BR398" i="15" a="1"/>
  <c r="BR398" i="15" s="1"/>
  <c r="BS398" i="15" s="1"/>
  <c r="AE398" i="15" s="1"/>
  <c r="BR400" i="15" a="1"/>
  <c r="BR400" i="15" s="1"/>
  <c r="BS400" i="15" s="1"/>
  <c r="AE400" i="15" s="1"/>
  <c r="BL60" i="15"/>
  <c r="BA385" i="15"/>
  <c r="AO385" i="15"/>
  <c r="BF385" i="15"/>
  <c r="AS385" i="15"/>
  <c r="BE385" i="15"/>
  <c r="AR385" i="15"/>
  <c r="BD385" i="15"/>
  <c r="AQ385" i="15"/>
  <c r="BC385" i="15"/>
  <c r="AP385" i="15"/>
  <c r="BB385" i="15"/>
  <c r="AN385" i="15"/>
  <c r="AZ385" i="15"/>
  <c r="AM385" i="15"/>
  <c r="AY385" i="15"/>
  <c r="AL385" i="15"/>
  <c r="AW385" i="15"/>
  <c r="AJ385" i="15"/>
  <c r="AI385" i="15"/>
  <c r="AH385" i="15"/>
  <c r="BI385" i="15"/>
  <c r="BH385" i="15"/>
  <c r="BG385" i="15"/>
  <c r="AV385" i="15"/>
  <c r="AT385" i="15"/>
  <c r="AK385" i="15"/>
  <c r="AX385" i="15"/>
  <c r="AU385" i="15"/>
  <c r="BG382" i="15"/>
  <c r="AU382" i="15"/>
  <c r="AI382" i="15"/>
  <c r="BB382" i="15"/>
  <c r="AO382" i="15"/>
  <c r="BA382" i="15"/>
  <c r="AN382" i="15"/>
  <c r="AZ382" i="15"/>
  <c r="AM382" i="15"/>
  <c r="AY382" i="15"/>
  <c r="AL382" i="15"/>
  <c r="AX382" i="15"/>
  <c r="AK382" i="15"/>
  <c r="AW382" i="15"/>
  <c r="AJ382" i="15"/>
  <c r="BI382" i="15"/>
  <c r="AV382" i="15"/>
  <c r="AH382" i="15"/>
  <c r="BF382" i="15"/>
  <c r="AS382" i="15"/>
  <c r="BE382" i="15"/>
  <c r="BD382" i="15"/>
  <c r="BC382" i="15"/>
  <c r="AT382" i="15"/>
  <c r="AR382" i="15"/>
  <c r="AQ382" i="15"/>
  <c r="AP382" i="15"/>
  <c r="BH382" i="15"/>
  <c r="BI387" i="15"/>
  <c r="AW387" i="15"/>
  <c r="AK387" i="15"/>
  <c r="BF387" i="15"/>
  <c r="AT387" i="15"/>
  <c r="AH387" i="15"/>
  <c r="AZ387" i="15"/>
  <c r="AL387" i="15"/>
  <c r="AY387" i="15"/>
  <c r="AJ387" i="15"/>
  <c r="AX387" i="15"/>
  <c r="AI387" i="15"/>
  <c r="AV387" i="15"/>
  <c r="AU387" i="15"/>
  <c r="BH387" i="15"/>
  <c r="AS387" i="15"/>
  <c r="BG387" i="15"/>
  <c r="AR387" i="15"/>
  <c r="BD387" i="15"/>
  <c r="AP387" i="15"/>
  <c r="AM387" i="15"/>
  <c r="BE387" i="15"/>
  <c r="BC387" i="15"/>
  <c r="BA387" i="15"/>
  <c r="BB387" i="15"/>
  <c r="AQ387" i="15"/>
  <c r="AO387" i="15"/>
  <c r="AN387" i="15"/>
  <c r="BE383" i="15"/>
  <c r="AS383" i="15"/>
  <c r="BC383" i="15"/>
  <c r="AP383" i="15"/>
  <c r="BB383" i="15"/>
  <c r="AO383" i="15"/>
  <c r="BA383" i="15"/>
  <c r="AN383" i="15"/>
  <c r="AZ383" i="15"/>
  <c r="AM383" i="15"/>
  <c r="AY383" i="15"/>
  <c r="AL383" i="15"/>
  <c r="AX383" i="15"/>
  <c r="AK383" i="15"/>
  <c r="AW383" i="15"/>
  <c r="AJ383" i="15"/>
  <c r="BH383" i="15"/>
  <c r="AU383" i="15"/>
  <c r="AH383" i="15"/>
  <c r="AT383" i="15"/>
  <c r="AR383" i="15"/>
  <c r="AQ383" i="15"/>
  <c r="AI383" i="15"/>
  <c r="BG383" i="15"/>
  <c r="BF383" i="15"/>
  <c r="BD383" i="15"/>
  <c r="AV383" i="15"/>
  <c r="BI383" i="15"/>
  <c r="BA391" i="15"/>
  <c r="AO391" i="15"/>
  <c r="AZ391" i="15"/>
  <c r="AN391" i="15"/>
  <c r="AX391" i="15"/>
  <c r="AL391" i="15"/>
  <c r="BE391" i="15"/>
  <c r="AS391" i="15"/>
  <c r="AT391" i="15"/>
  <c r="BI391" i="15"/>
  <c r="AR391" i="15"/>
  <c r="BH391" i="15"/>
  <c r="AQ391" i="15"/>
  <c r="BG391" i="15"/>
  <c r="AP391" i="15"/>
  <c r="BF391" i="15"/>
  <c r="AM391" i="15"/>
  <c r="BD391" i="15"/>
  <c r="AK391" i="15"/>
  <c r="BC391" i="15"/>
  <c r="AJ391" i="15"/>
  <c r="AY391" i="15"/>
  <c r="AH391" i="15"/>
  <c r="BB391" i="15"/>
  <c r="AW391" i="15"/>
  <c r="AU391" i="15"/>
  <c r="AV391" i="15"/>
  <c r="AI391" i="15"/>
  <c r="BC384" i="15"/>
  <c r="AQ384" i="15"/>
  <c r="BE384" i="15"/>
  <c r="AR384" i="15"/>
  <c r="BD384" i="15"/>
  <c r="AP384" i="15"/>
  <c r="BB384" i="15"/>
  <c r="AO384" i="15"/>
  <c r="BA384" i="15"/>
  <c r="AN384" i="15"/>
  <c r="AZ384" i="15"/>
  <c r="AM384" i="15"/>
  <c r="AY384" i="15"/>
  <c r="AL384" i="15"/>
  <c r="AX384" i="15"/>
  <c r="AK384" i="15"/>
  <c r="BI384" i="15"/>
  <c r="AV384" i="15"/>
  <c r="AI384" i="15"/>
  <c r="AS384" i="15"/>
  <c r="AJ384" i="15"/>
  <c r="AH384" i="15"/>
  <c r="BH384" i="15"/>
  <c r="BF384" i="15"/>
  <c r="BG384" i="15"/>
  <c r="AW384" i="15"/>
  <c r="AT384" i="15"/>
  <c r="AU384" i="15"/>
  <c r="BE389" i="15"/>
  <c r="AS389" i="15"/>
  <c r="BB389" i="15"/>
  <c r="AP389" i="15"/>
  <c r="AV389" i="15"/>
  <c r="AH389" i="15"/>
  <c r="BI389" i="15"/>
  <c r="AU389" i="15"/>
  <c r="BH389" i="15"/>
  <c r="AT389" i="15"/>
  <c r="BG389" i="15"/>
  <c r="AR389" i="15"/>
  <c r="BF389" i="15"/>
  <c r="AQ389" i="15"/>
  <c r="BD389" i="15"/>
  <c r="AO389" i="15"/>
  <c r="BC389" i="15"/>
  <c r="AN389" i="15"/>
  <c r="AZ389" i="15"/>
  <c r="AL389" i="15"/>
  <c r="AI389" i="15"/>
  <c r="BA389" i="15"/>
  <c r="AY389" i="15"/>
  <c r="AW389" i="15"/>
  <c r="AM389" i="15"/>
  <c r="AK389" i="15"/>
  <c r="AJ389" i="15"/>
  <c r="AX389" i="15"/>
  <c r="BG388" i="15"/>
  <c r="AU388" i="15"/>
  <c r="AI388" i="15"/>
  <c r="BD388" i="15"/>
  <c r="AR388" i="15"/>
  <c r="BE388" i="15"/>
  <c r="AP388" i="15"/>
  <c r="BC388" i="15"/>
  <c r="AO388" i="15"/>
  <c r="BB388" i="15"/>
  <c r="AN388" i="15"/>
  <c r="BA388" i="15"/>
  <c r="AM388" i="15"/>
  <c r="AZ388" i="15"/>
  <c r="AL388" i="15"/>
  <c r="AY388" i="15"/>
  <c r="AK388" i="15"/>
  <c r="AX388" i="15"/>
  <c r="AJ388" i="15"/>
  <c r="AV388" i="15"/>
  <c r="BI388" i="15"/>
  <c r="BH388" i="15"/>
  <c r="BF388" i="15"/>
  <c r="AT388" i="15"/>
  <c r="AW388" i="15"/>
  <c r="AS388" i="15"/>
  <c r="AQ388" i="15"/>
  <c r="AH388" i="15"/>
  <c r="BC390" i="15"/>
  <c r="AQ390" i="15"/>
  <c r="AZ390" i="15"/>
  <c r="AN390" i="15"/>
  <c r="BA390" i="15"/>
  <c r="AL390" i="15"/>
  <c r="AY390" i="15"/>
  <c r="AK390" i="15"/>
  <c r="AX390" i="15"/>
  <c r="AJ390" i="15"/>
  <c r="AW390" i="15"/>
  <c r="AI390" i="15"/>
  <c r="AV390" i="15"/>
  <c r="AH390" i="15"/>
  <c r="BI390" i="15"/>
  <c r="AU390" i="15"/>
  <c r="BH390" i="15"/>
  <c r="AT390" i="15"/>
  <c r="BF390" i="15"/>
  <c r="AR390" i="15"/>
  <c r="BG390" i="15"/>
  <c r="BE390" i="15"/>
  <c r="BD390" i="15"/>
  <c r="AS390" i="15"/>
  <c r="BB390" i="15"/>
  <c r="AP390" i="15"/>
  <c r="AO390" i="15"/>
  <c r="AM390" i="15"/>
  <c r="BC385" i="14"/>
  <c r="AQ385" i="14"/>
  <c r="BA385" i="14"/>
  <c r="AN385" i="14"/>
  <c r="BB385" i="14"/>
  <c r="AM385" i="14"/>
  <c r="AZ385" i="14"/>
  <c r="AL385" i="14"/>
  <c r="AY385" i="14"/>
  <c r="AK385" i="14"/>
  <c r="AX385" i="14"/>
  <c r="AJ385" i="14"/>
  <c r="AW385" i="14"/>
  <c r="AI385" i="14"/>
  <c r="BI385" i="14"/>
  <c r="AU385" i="14"/>
  <c r="BG385" i="14"/>
  <c r="AS385" i="14"/>
  <c r="BF385" i="14"/>
  <c r="BE385" i="14"/>
  <c r="BD385" i="14"/>
  <c r="AV385" i="14"/>
  <c r="AR385" i="14"/>
  <c r="BH385" i="14"/>
  <c r="AP385" i="14"/>
  <c r="AO385" i="14"/>
  <c r="AH385" i="14"/>
  <c r="AT385" i="14"/>
  <c r="BC391" i="14"/>
  <c r="AQ391" i="14"/>
  <c r="AY391" i="14"/>
  <c r="AL391" i="14"/>
  <c r="AW391" i="14"/>
  <c r="AJ391" i="14"/>
  <c r="BI391" i="14"/>
  <c r="AV391" i="14"/>
  <c r="AI391" i="14"/>
  <c r="BH391" i="14"/>
  <c r="AU391" i="14"/>
  <c r="AH391" i="14"/>
  <c r="AX391" i="14"/>
  <c r="AT391" i="14"/>
  <c r="AS391" i="14"/>
  <c r="AR391" i="14"/>
  <c r="AP391" i="14"/>
  <c r="BG391" i="14"/>
  <c r="AO391" i="14"/>
  <c r="BF391" i="14"/>
  <c r="AN391" i="14"/>
  <c r="BD391" i="14"/>
  <c r="AK391" i="14"/>
  <c r="BB391" i="14"/>
  <c r="BA391" i="14"/>
  <c r="AM391" i="14"/>
  <c r="BE391" i="14"/>
  <c r="AZ391" i="14"/>
  <c r="BQ405" i="14" a="1"/>
  <c r="BQ405" i="14" s="1"/>
  <c r="BR394" i="14" a="1"/>
  <c r="BR394" i="14" s="1"/>
  <c r="BS394" i="14" s="1"/>
  <c r="AE394" i="14" s="1"/>
  <c r="BQ401" i="14" a="1"/>
  <c r="BQ401" i="14" s="1"/>
  <c r="BR395" i="14" a="1"/>
  <c r="BR395" i="14" s="1"/>
  <c r="BS395" i="14" s="1"/>
  <c r="AE395" i="14" s="1"/>
  <c r="BR396" i="14" a="1"/>
  <c r="BR396" i="14" s="1"/>
  <c r="BS396" i="14" s="1"/>
  <c r="AE396" i="14" s="1"/>
  <c r="BQ408" i="14" a="1"/>
  <c r="BQ408" i="14" s="1"/>
  <c r="BQ402" i="14" a="1"/>
  <c r="BQ402" i="14" s="1"/>
  <c r="BR397" i="14" a="1"/>
  <c r="BR397" i="14" s="1"/>
  <c r="BS397" i="14" s="1"/>
  <c r="AE397" i="14" s="1"/>
  <c r="BR398" i="14" a="1"/>
  <c r="BR398" i="14" s="1"/>
  <c r="BS398" i="14" s="1"/>
  <c r="AE398" i="14" s="1"/>
  <c r="BQ409" i="14" a="1"/>
  <c r="BQ409" i="14" s="1"/>
  <c r="BQ403" i="14" a="1"/>
  <c r="BQ403" i="14" s="1"/>
  <c r="BR400" i="14" a="1"/>
  <c r="BR400" i="14" s="1"/>
  <c r="BS400" i="14" s="1"/>
  <c r="AE400" i="14" s="1"/>
  <c r="BR399" i="14" a="1"/>
  <c r="BR399" i="14" s="1"/>
  <c r="BS399" i="14" s="1"/>
  <c r="AE399" i="14" s="1"/>
  <c r="BQ407" i="14" a="1"/>
  <c r="BQ407" i="14" s="1"/>
  <c r="BQ406" i="14" a="1"/>
  <c r="BQ406" i="14" s="1"/>
  <c r="BQ410" i="14" a="1"/>
  <c r="BQ410" i="14" s="1"/>
  <c r="BQ404" i="14" a="1"/>
  <c r="BQ404" i="14" s="1"/>
  <c r="BR393" i="14" a="1"/>
  <c r="BR393" i="14" s="1"/>
  <c r="BS393" i="14" s="1"/>
  <c r="AE393" i="14" s="1"/>
  <c r="BR401" i="14" a="1"/>
  <c r="BR401" i="14" s="1"/>
  <c r="BR392" i="14" a="1"/>
  <c r="BR392" i="14" s="1"/>
  <c r="BS392" i="14" s="1"/>
  <c r="AE392" i="14" s="1"/>
  <c r="BE390" i="14"/>
  <c r="AS390" i="14"/>
  <c r="AX390" i="14"/>
  <c r="AK390" i="14"/>
  <c r="BI390" i="14"/>
  <c r="AV390" i="14"/>
  <c r="AI390" i="14"/>
  <c r="BH390" i="14"/>
  <c r="AU390" i="14"/>
  <c r="AH390" i="14"/>
  <c r="BG390" i="14"/>
  <c r="AT390" i="14"/>
  <c r="AW390" i="14"/>
  <c r="AR390" i="14"/>
  <c r="AQ390" i="14"/>
  <c r="AP390" i="14"/>
  <c r="AO390" i="14"/>
  <c r="BF390" i="14"/>
  <c r="AN390" i="14"/>
  <c r="BD390" i="14"/>
  <c r="AM390" i="14"/>
  <c r="BB390" i="14"/>
  <c r="AJ390" i="14"/>
  <c r="BC390" i="14"/>
  <c r="AZ390" i="14"/>
  <c r="AL390" i="14"/>
  <c r="BA390" i="14"/>
  <c r="AY390" i="14"/>
  <c r="AY387" i="14"/>
  <c r="AM387" i="14"/>
  <c r="BD387" i="14"/>
  <c r="AQ387" i="14"/>
  <c r="AW387" i="14"/>
  <c r="AI387" i="14"/>
  <c r="AV387" i="14"/>
  <c r="AH387" i="14"/>
  <c r="BI387" i="14"/>
  <c r="AU387" i="14"/>
  <c r="BH387" i="14"/>
  <c r="AT387" i="14"/>
  <c r="BG387" i="14"/>
  <c r="AS387" i="14"/>
  <c r="BF387" i="14"/>
  <c r="AR387" i="14"/>
  <c r="BE387" i="14"/>
  <c r="AP387" i="14"/>
  <c r="BB387" i="14"/>
  <c r="AN387" i="14"/>
  <c r="BC387" i="14"/>
  <c r="BA387" i="14"/>
  <c r="AZ387" i="14"/>
  <c r="AX387" i="14"/>
  <c r="AL387" i="14"/>
  <c r="AO387" i="14"/>
  <c r="AJ387" i="14"/>
  <c r="AK387" i="14"/>
  <c r="BG383" i="14"/>
  <c r="AU383" i="14"/>
  <c r="AI383" i="14"/>
  <c r="BI383" i="14"/>
  <c r="AV383" i="14"/>
  <c r="AH383" i="14"/>
  <c r="BH383" i="14"/>
  <c r="AT383" i="14"/>
  <c r="BF383" i="14"/>
  <c r="AS383" i="14"/>
  <c r="BE383" i="14"/>
  <c r="AR383" i="14"/>
  <c r="BD383" i="14"/>
  <c r="AQ383" i="14"/>
  <c r="BB383" i="14"/>
  <c r="AO383" i="14"/>
  <c r="AZ383" i="14"/>
  <c r="AM383" i="14"/>
  <c r="AW383" i="14"/>
  <c r="AP383" i="14"/>
  <c r="AL383" i="14"/>
  <c r="AK383" i="14"/>
  <c r="AJ383" i="14"/>
  <c r="BC383" i="14"/>
  <c r="AN383" i="14"/>
  <c r="BA383" i="14"/>
  <c r="AY383" i="14"/>
  <c r="AX383" i="14"/>
  <c r="BG389" i="14"/>
  <c r="AU389" i="14"/>
  <c r="AI389" i="14"/>
  <c r="BF389" i="14"/>
  <c r="AS389" i="14"/>
  <c r="BE389" i="14"/>
  <c r="AR389" i="14"/>
  <c r="AY389" i="14"/>
  <c r="AJ389" i="14"/>
  <c r="AX389" i="14"/>
  <c r="AH389" i="14"/>
  <c r="AW389" i="14"/>
  <c r="AV389" i="14"/>
  <c r="AT389" i="14"/>
  <c r="BI389" i="14"/>
  <c r="AQ389" i="14"/>
  <c r="BH389" i="14"/>
  <c r="AP389" i="14"/>
  <c r="BC389" i="14"/>
  <c r="AN389" i="14"/>
  <c r="AK389" i="14"/>
  <c r="BD389" i="14"/>
  <c r="BB389" i="14"/>
  <c r="AZ389" i="14"/>
  <c r="BA389" i="14"/>
  <c r="AO389" i="14"/>
  <c r="AL389" i="14"/>
  <c r="AM389" i="14"/>
  <c r="BA386" i="14"/>
  <c r="AO386" i="14"/>
  <c r="BC386" i="14"/>
  <c r="AP386" i="14"/>
  <c r="BG386" i="14"/>
  <c r="AS386" i="14"/>
  <c r="BF386" i="14"/>
  <c r="AR386" i="14"/>
  <c r="BE386" i="14"/>
  <c r="AQ386" i="14"/>
  <c r="BD386" i="14"/>
  <c r="AN386" i="14"/>
  <c r="BB386" i="14"/>
  <c r="AM386" i="14"/>
  <c r="AZ386" i="14"/>
  <c r="AL386" i="14"/>
  <c r="AY386" i="14"/>
  <c r="AK386" i="14"/>
  <c r="AW386" i="14"/>
  <c r="AI386" i="14"/>
  <c r="BI386" i="14"/>
  <c r="AX386" i="14"/>
  <c r="AV386" i="14"/>
  <c r="AU386" i="14"/>
  <c r="AT386" i="14"/>
  <c r="AH386" i="14"/>
  <c r="AJ386" i="14"/>
  <c r="BH386" i="14"/>
  <c r="BE384" i="14"/>
  <c r="AS384" i="14"/>
  <c r="AZ384" i="14"/>
  <c r="AW384" i="14"/>
  <c r="AJ384" i="14"/>
  <c r="AV384" i="14"/>
  <c r="AI384" i="14"/>
  <c r="BI384" i="14"/>
  <c r="AU384" i="14"/>
  <c r="AH384" i="14"/>
  <c r="BH384" i="14"/>
  <c r="AT384" i="14"/>
  <c r="BG384" i="14"/>
  <c r="AR384" i="14"/>
  <c r="BD384" i="14"/>
  <c r="AP384" i="14"/>
  <c r="BB384" i="14"/>
  <c r="AN384" i="14"/>
  <c r="AM384" i="14"/>
  <c r="AL384" i="14"/>
  <c r="BF384" i="14"/>
  <c r="BC384" i="14"/>
  <c r="AY384" i="14"/>
  <c r="BA384" i="14"/>
  <c r="AX384" i="14"/>
  <c r="AQ384" i="14"/>
  <c r="AO384" i="14"/>
  <c r="AK384" i="14"/>
  <c r="BI382" i="14"/>
  <c r="AW382" i="14"/>
  <c r="BG382" i="14"/>
  <c r="AT382" i="14"/>
  <c r="AH382" i="14"/>
  <c r="BF382" i="14"/>
  <c r="AS382" i="14"/>
  <c r="BE382" i="14"/>
  <c r="AR382" i="14"/>
  <c r="BD382" i="14"/>
  <c r="AQ382" i="14"/>
  <c r="BA382" i="14"/>
  <c r="AN382" i="14"/>
  <c r="BC382" i="14"/>
  <c r="AJ382" i="14"/>
  <c r="BB382" i="14"/>
  <c r="AI382" i="14"/>
  <c r="AY382" i="14"/>
  <c r="AX382" i="14"/>
  <c r="AV382" i="14"/>
  <c r="AU382" i="14"/>
  <c r="AO382" i="14"/>
  <c r="BH382" i="14"/>
  <c r="AZ382" i="14"/>
  <c r="AM382" i="14"/>
  <c r="AL382" i="14"/>
  <c r="AK382" i="14"/>
  <c r="AP382" i="14"/>
  <c r="BI388" i="14"/>
  <c r="AW388" i="14"/>
  <c r="AK388" i="14"/>
  <c r="BE388" i="14"/>
  <c r="AR388" i="14"/>
  <c r="BD388" i="14"/>
  <c r="AQ388" i="14"/>
  <c r="BF388" i="14"/>
  <c r="AO388" i="14"/>
  <c r="BC388" i="14"/>
  <c r="AN388" i="14"/>
  <c r="BB388" i="14"/>
  <c r="AM388" i="14"/>
  <c r="BA388" i="14"/>
  <c r="AL388" i="14"/>
  <c r="AZ388" i="14"/>
  <c r="AJ388" i="14"/>
  <c r="AY388" i="14"/>
  <c r="AI388" i="14"/>
  <c r="AX388" i="14"/>
  <c r="AH388" i="14"/>
  <c r="AU388" i="14"/>
  <c r="BH388" i="14"/>
  <c r="BG388" i="14"/>
  <c r="AV388" i="14"/>
  <c r="AT388" i="14"/>
  <c r="AP388" i="14"/>
  <c r="AS388" i="14"/>
  <c r="BS401" i="14" l="1"/>
  <c r="AE401" i="14" s="1"/>
  <c r="AX400" i="15"/>
  <c r="AL400" i="15"/>
  <c r="BI400" i="15"/>
  <c r="AW400" i="15"/>
  <c r="AK400" i="15"/>
  <c r="AZ400" i="15"/>
  <c r="AJ400" i="15"/>
  <c r="AY400" i="15"/>
  <c r="AI400" i="15"/>
  <c r="AV400" i="15"/>
  <c r="AH400" i="15"/>
  <c r="AU400" i="15"/>
  <c r="BH400" i="15"/>
  <c r="AT400" i="15"/>
  <c r="BG400" i="15"/>
  <c r="AS400" i="15"/>
  <c r="BF400" i="15"/>
  <c r="AR400" i="15"/>
  <c r="BD400" i="15"/>
  <c r="AP400" i="15"/>
  <c r="BE400" i="15"/>
  <c r="BC400" i="15"/>
  <c r="BB400" i="15"/>
  <c r="BA400" i="15"/>
  <c r="AQ400" i="15"/>
  <c r="AN400" i="15"/>
  <c r="AO400" i="15"/>
  <c r="AM400" i="15"/>
  <c r="AY398" i="15"/>
  <c r="AM398" i="15"/>
  <c r="AX398" i="15"/>
  <c r="AL398" i="15"/>
  <c r="BI398" i="15"/>
  <c r="AW398" i="15"/>
  <c r="AK398" i="15"/>
  <c r="BH398" i="15"/>
  <c r="AV398" i="15"/>
  <c r="AJ398" i="15"/>
  <c r="BG398" i="15"/>
  <c r="AU398" i="15"/>
  <c r="AI398" i="15"/>
  <c r="BF398" i="15"/>
  <c r="AT398" i="15"/>
  <c r="AH398" i="15"/>
  <c r="BE398" i="15"/>
  <c r="AS398" i="15"/>
  <c r="BC398" i="15"/>
  <c r="AQ398" i="15"/>
  <c r="BD398" i="15"/>
  <c r="BB398" i="15"/>
  <c r="BA398" i="15"/>
  <c r="AZ398" i="15"/>
  <c r="AP398" i="15"/>
  <c r="AO398" i="15"/>
  <c r="AN398" i="15"/>
  <c r="AR398" i="15"/>
  <c r="BE395" i="15"/>
  <c r="AS395" i="15"/>
  <c r="BD395" i="15"/>
  <c r="AR395" i="15"/>
  <c r="BC395" i="15"/>
  <c r="AQ395" i="15"/>
  <c r="BB395" i="15"/>
  <c r="AP395" i="15"/>
  <c r="BA395" i="15"/>
  <c r="AO395" i="15"/>
  <c r="AZ395" i="15"/>
  <c r="AN395" i="15"/>
  <c r="AY395" i="15"/>
  <c r="AM395" i="15"/>
  <c r="BI395" i="15"/>
  <c r="AW395" i="15"/>
  <c r="AK395" i="15"/>
  <c r="BH395" i="15"/>
  <c r="BG395" i="15"/>
  <c r="BF395" i="15"/>
  <c r="AX395" i="15"/>
  <c r="AV395" i="15"/>
  <c r="AU395" i="15"/>
  <c r="AL395" i="15"/>
  <c r="AH395" i="15"/>
  <c r="AT395" i="15"/>
  <c r="AJ395" i="15"/>
  <c r="AI395" i="15"/>
  <c r="AY392" i="15"/>
  <c r="AM392" i="15"/>
  <c r="AX392" i="15"/>
  <c r="AL392" i="15"/>
  <c r="BH392" i="15"/>
  <c r="AV392" i="15"/>
  <c r="AJ392" i="15"/>
  <c r="BC392" i="15"/>
  <c r="AQ392" i="15"/>
  <c r="BF392" i="15"/>
  <c r="AO392" i="15"/>
  <c r="BE392" i="15"/>
  <c r="AN392" i="15"/>
  <c r="BD392" i="15"/>
  <c r="AK392" i="15"/>
  <c r="BB392" i="15"/>
  <c r="AI392" i="15"/>
  <c r="BA392" i="15"/>
  <c r="AH392" i="15"/>
  <c r="AZ392" i="15"/>
  <c r="AW392" i="15"/>
  <c r="AT392" i="15"/>
  <c r="BI392" i="15"/>
  <c r="AU392" i="15"/>
  <c r="AR392" i="15"/>
  <c r="AP392" i="15"/>
  <c r="BG392" i="15"/>
  <c r="AS392" i="15"/>
  <c r="BC396" i="15"/>
  <c r="AQ396" i="15"/>
  <c r="BB396" i="15"/>
  <c r="AP396" i="15"/>
  <c r="BA396" i="15"/>
  <c r="AO396" i="15"/>
  <c r="AZ396" i="15"/>
  <c r="AN396" i="15"/>
  <c r="AY396" i="15"/>
  <c r="AM396" i="15"/>
  <c r="AX396" i="15"/>
  <c r="AL396" i="15"/>
  <c r="BI396" i="15"/>
  <c r="AW396" i="15"/>
  <c r="AK396" i="15"/>
  <c r="BG396" i="15"/>
  <c r="AU396" i="15"/>
  <c r="AI396" i="15"/>
  <c r="BE396" i="15"/>
  <c r="BD396" i="15"/>
  <c r="AV396" i="15"/>
  <c r="AT396" i="15"/>
  <c r="AS396" i="15"/>
  <c r="AR396" i="15"/>
  <c r="AJ396" i="15"/>
  <c r="BH396" i="15"/>
  <c r="BF396" i="15"/>
  <c r="AH396" i="15"/>
  <c r="BA397" i="15"/>
  <c r="AO397" i="15"/>
  <c r="AZ397" i="15"/>
  <c r="AN397" i="15"/>
  <c r="AY397" i="15"/>
  <c r="AM397" i="15"/>
  <c r="AX397" i="15"/>
  <c r="AL397" i="15"/>
  <c r="BI397" i="15"/>
  <c r="AW397" i="15"/>
  <c r="AK397" i="15"/>
  <c r="BH397" i="15"/>
  <c r="AV397" i="15"/>
  <c r="AJ397" i="15"/>
  <c r="BG397" i="15"/>
  <c r="AU397" i="15"/>
  <c r="AI397" i="15"/>
  <c r="BE397" i="15"/>
  <c r="AS397" i="15"/>
  <c r="AQ397" i="15"/>
  <c r="AP397" i="15"/>
  <c r="AH397" i="15"/>
  <c r="BF397" i="15"/>
  <c r="BC397" i="15"/>
  <c r="BD397" i="15"/>
  <c r="AT397" i="15"/>
  <c r="BB397" i="15"/>
  <c r="AR397" i="15"/>
  <c r="BH401" i="15"/>
  <c r="AV401" i="15"/>
  <c r="AJ401" i="15"/>
  <c r="AZ401" i="15"/>
  <c r="AM401" i="15"/>
  <c r="AX401" i="15"/>
  <c r="AK401" i="15"/>
  <c r="AW401" i="15"/>
  <c r="AI401" i="15"/>
  <c r="BG401" i="15"/>
  <c r="AQ401" i="15"/>
  <c r="BF401" i="15"/>
  <c r="AP401" i="15"/>
  <c r="BE401" i="15"/>
  <c r="AO401" i="15"/>
  <c r="BD401" i="15"/>
  <c r="AN401" i="15"/>
  <c r="BC401" i="15"/>
  <c r="AL401" i="15"/>
  <c r="BB401" i="15"/>
  <c r="AH401" i="15"/>
  <c r="BA401" i="15"/>
  <c r="AU401" i="15"/>
  <c r="BI401" i="15"/>
  <c r="AY401" i="15"/>
  <c r="AT401" i="15"/>
  <c r="AS401" i="15"/>
  <c r="AR401" i="15"/>
  <c r="BI399" i="15"/>
  <c r="AW399" i="15"/>
  <c r="AK399" i="15"/>
  <c r="BH399" i="15"/>
  <c r="AV399" i="15"/>
  <c r="AJ399" i="15"/>
  <c r="BG399" i="15"/>
  <c r="AU399" i="15"/>
  <c r="AI399" i="15"/>
  <c r="BF399" i="15"/>
  <c r="AT399" i="15"/>
  <c r="AH399" i="15"/>
  <c r="BE399" i="15"/>
  <c r="AS399" i="15"/>
  <c r="BD399" i="15"/>
  <c r="AR399" i="15"/>
  <c r="BC399" i="15"/>
  <c r="AQ399" i="15"/>
  <c r="BA399" i="15"/>
  <c r="AO399" i="15"/>
  <c r="BB399" i="15"/>
  <c r="AZ399" i="15"/>
  <c r="AY399" i="15"/>
  <c r="AX399" i="15"/>
  <c r="AP399" i="15"/>
  <c r="AM399" i="15"/>
  <c r="AN399" i="15"/>
  <c r="AL399" i="15"/>
  <c r="BI393" i="15"/>
  <c r="AW393" i="15"/>
  <c r="AK393" i="15"/>
  <c r="BH393" i="15"/>
  <c r="AV393" i="15"/>
  <c r="AJ393" i="15"/>
  <c r="BF393" i="15"/>
  <c r="AT393" i="15"/>
  <c r="AH393" i="15"/>
  <c r="BD393" i="15"/>
  <c r="AR393" i="15"/>
  <c r="BA393" i="15"/>
  <c r="AO393" i="15"/>
  <c r="BG393" i="15"/>
  <c r="AM393" i="15"/>
  <c r="BE393" i="15"/>
  <c r="AL393" i="15"/>
  <c r="BC393" i="15"/>
  <c r="AI393" i="15"/>
  <c r="BB393" i="15"/>
  <c r="AZ393" i="15"/>
  <c r="AY393" i="15"/>
  <c r="AX393" i="15"/>
  <c r="AS393" i="15"/>
  <c r="AQ393" i="15"/>
  <c r="AP393" i="15"/>
  <c r="AN393" i="15"/>
  <c r="AU393" i="15"/>
  <c r="BG394" i="15"/>
  <c r="AU394" i="15"/>
  <c r="AI394" i="15"/>
  <c r="BF394" i="15"/>
  <c r="AT394" i="15"/>
  <c r="AH394" i="15"/>
  <c r="BD394" i="15"/>
  <c r="AR394" i="15"/>
  <c r="BB394" i="15"/>
  <c r="AP394" i="15"/>
  <c r="BA394" i="15"/>
  <c r="AO394" i="15"/>
  <c r="AY394" i="15"/>
  <c r="AM394" i="15"/>
  <c r="AQ394" i="15"/>
  <c r="AN394" i="15"/>
  <c r="AL394" i="15"/>
  <c r="BI394" i="15"/>
  <c r="AK394" i="15"/>
  <c r="BH394" i="15"/>
  <c r="AJ394" i="15"/>
  <c r="BE394" i="15"/>
  <c r="BC394" i="15"/>
  <c r="AX394" i="15"/>
  <c r="AZ394" i="15"/>
  <c r="AW394" i="15"/>
  <c r="AV394" i="15"/>
  <c r="AS394" i="15"/>
  <c r="BQ414" i="15" a="1"/>
  <c r="BQ414" i="15" s="1"/>
  <c r="BQ416" i="15" a="1"/>
  <c r="BQ416" i="15" s="1"/>
  <c r="BR403" i="15" a="1"/>
  <c r="BR403" i="15" s="1"/>
  <c r="BS403" i="15" s="1"/>
  <c r="AE403" i="15" s="1"/>
  <c r="BR409" i="15" a="1"/>
  <c r="BR409" i="15" s="1"/>
  <c r="BS409" i="15" s="1"/>
  <c r="AE409" i="15" s="1"/>
  <c r="BR411" i="15" a="1"/>
  <c r="BR411" i="15" s="1"/>
  <c r="BR407" i="15" a="1"/>
  <c r="BR407" i="15" s="1"/>
  <c r="BS407" i="15" s="1"/>
  <c r="AE407" i="15" s="1"/>
  <c r="BQ420" i="15" a="1"/>
  <c r="BQ420" i="15" s="1"/>
  <c r="BQ411" i="15" a="1"/>
  <c r="BQ411" i="15" s="1"/>
  <c r="BS411" i="15" s="1"/>
  <c r="AE411" i="15" s="1"/>
  <c r="BQ419" i="15" a="1"/>
  <c r="BQ419" i="15" s="1"/>
  <c r="BQ415" i="15" a="1"/>
  <c r="BQ415" i="15" s="1"/>
  <c r="BR408" i="15" a="1"/>
  <c r="BR408" i="15" s="1"/>
  <c r="BS408" i="15" s="1"/>
  <c r="AE408" i="15" s="1"/>
  <c r="BQ412" i="15" a="1"/>
  <c r="BQ412" i="15" s="1"/>
  <c r="BR402" i="15" a="1"/>
  <c r="BR402" i="15" s="1"/>
  <c r="BS402" i="15" s="1"/>
  <c r="AE402" i="15" s="1"/>
  <c r="BR406" i="15" a="1"/>
  <c r="BR406" i="15" s="1"/>
  <c r="BS406" i="15" s="1"/>
  <c r="AE406" i="15" s="1"/>
  <c r="BR410" i="15" a="1"/>
  <c r="BR410" i="15" s="1"/>
  <c r="BS410" i="15" s="1"/>
  <c r="AE410" i="15" s="1"/>
  <c r="BR404" i="15" a="1"/>
  <c r="BR404" i="15" s="1"/>
  <c r="BS404" i="15" s="1"/>
  <c r="AE404" i="15" s="1"/>
  <c r="BQ413" i="15" a="1"/>
  <c r="BQ413" i="15" s="1"/>
  <c r="BR405" i="15" a="1"/>
  <c r="BR405" i="15" s="1"/>
  <c r="BS405" i="15" s="1"/>
  <c r="AE405" i="15" s="1"/>
  <c r="BQ418" i="15" a="1"/>
  <c r="BQ418" i="15" s="1"/>
  <c r="BQ417" i="15" a="1"/>
  <c r="BQ417" i="15" s="1"/>
  <c r="BL61" i="15"/>
  <c r="BG395" i="14"/>
  <c r="AU395" i="14"/>
  <c r="AI395" i="14"/>
  <c r="BD395" i="14"/>
  <c r="AQ395" i="14"/>
  <c r="BC395" i="14"/>
  <c r="AP395" i="14"/>
  <c r="BB395" i="14"/>
  <c r="AO395" i="14"/>
  <c r="BA395" i="14"/>
  <c r="AN395" i="14"/>
  <c r="AZ395" i="14"/>
  <c r="AM395" i="14"/>
  <c r="AY395" i="14"/>
  <c r="AL395" i="14"/>
  <c r="BI395" i="14"/>
  <c r="AH395" i="14"/>
  <c r="BH395" i="14"/>
  <c r="BF395" i="14"/>
  <c r="BE395" i="14"/>
  <c r="AX395" i="14"/>
  <c r="AW395" i="14"/>
  <c r="AV395" i="14"/>
  <c r="AS395" i="14"/>
  <c r="AT395" i="14"/>
  <c r="AR395" i="14"/>
  <c r="AK395" i="14"/>
  <c r="AJ395" i="14"/>
  <c r="BA401" i="14"/>
  <c r="AO401" i="14"/>
  <c r="BI401" i="14"/>
  <c r="AV401" i="14"/>
  <c r="AI401" i="14"/>
  <c r="AZ401" i="14"/>
  <c r="AL401" i="14"/>
  <c r="AY401" i="14"/>
  <c r="AK401" i="14"/>
  <c r="AX401" i="14"/>
  <c r="AJ401" i="14"/>
  <c r="AW401" i="14"/>
  <c r="AH401" i="14"/>
  <c r="AU401" i="14"/>
  <c r="BH401" i="14"/>
  <c r="AT401" i="14"/>
  <c r="BF401" i="14"/>
  <c r="AR401" i="14"/>
  <c r="BD401" i="14"/>
  <c r="AP401" i="14"/>
  <c r="BG401" i="14"/>
  <c r="BE401" i="14"/>
  <c r="BC401" i="14"/>
  <c r="BB401" i="14"/>
  <c r="AS401" i="14"/>
  <c r="AN401" i="14"/>
  <c r="AM401" i="14"/>
  <c r="AQ401" i="14"/>
  <c r="BI394" i="14"/>
  <c r="AW394" i="14"/>
  <c r="AK394" i="14"/>
  <c r="BC394" i="14"/>
  <c r="AP394" i="14"/>
  <c r="BB394" i="14"/>
  <c r="AO394" i="14"/>
  <c r="BA394" i="14"/>
  <c r="AN394" i="14"/>
  <c r="AZ394" i="14"/>
  <c r="AM394" i="14"/>
  <c r="AY394" i="14"/>
  <c r="AL394" i="14"/>
  <c r="AX394" i="14"/>
  <c r="AU394" i="14"/>
  <c r="AT394" i="14"/>
  <c r="AS394" i="14"/>
  <c r="AR394" i="14"/>
  <c r="AQ394" i="14"/>
  <c r="AJ394" i="14"/>
  <c r="BH394" i="14"/>
  <c r="AI394" i="14"/>
  <c r="BF394" i="14"/>
  <c r="AV394" i="14"/>
  <c r="AH394" i="14"/>
  <c r="BG394" i="14"/>
  <c r="BD394" i="14"/>
  <c r="BE394" i="14"/>
  <c r="AY399" i="14"/>
  <c r="AM399" i="14"/>
  <c r="BI399" i="14"/>
  <c r="AV399" i="14"/>
  <c r="AI399" i="14"/>
  <c r="BH399" i="14"/>
  <c r="AU399" i="14"/>
  <c r="AH399" i="14"/>
  <c r="BG399" i="14"/>
  <c r="AT399" i="14"/>
  <c r="BF399" i="14"/>
  <c r="AS399" i="14"/>
  <c r="BE399" i="14"/>
  <c r="AR399" i="14"/>
  <c r="BD399" i="14"/>
  <c r="AQ399" i="14"/>
  <c r="BB399" i="14"/>
  <c r="AO399" i="14"/>
  <c r="AN399" i="14"/>
  <c r="AL399" i="14"/>
  <c r="AK399" i="14"/>
  <c r="AJ399" i="14"/>
  <c r="BC399" i="14"/>
  <c r="AZ399" i="14"/>
  <c r="AX399" i="14"/>
  <c r="AW399" i="14"/>
  <c r="AP399" i="14"/>
  <c r="BA399" i="14"/>
  <c r="BQ413" i="14" a="1"/>
  <c r="BQ413" i="14" s="1"/>
  <c r="BQ415" i="14" a="1"/>
  <c r="BQ415" i="14" s="1"/>
  <c r="BR406" i="14" a="1"/>
  <c r="BR406" i="14" s="1"/>
  <c r="BS406" i="14" s="1"/>
  <c r="AE406" i="14" s="1"/>
  <c r="BQ416" i="14" a="1"/>
  <c r="BQ416" i="14" s="1"/>
  <c r="BQ417" i="14" a="1"/>
  <c r="BQ417" i="14" s="1"/>
  <c r="BQ418" i="14" a="1"/>
  <c r="BQ418" i="14" s="1"/>
  <c r="BQ420" i="14" a="1"/>
  <c r="BQ420" i="14" s="1"/>
  <c r="BQ414" i="14" a="1"/>
  <c r="BQ414" i="14" s="1"/>
  <c r="BR408" i="14" a="1"/>
  <c r="BR408" i="14" s="1"/>
  <c r="BS408" i="14" s="1"/>
  <c r="AE408" i="14" s="1"/>
  <c r="BR405" i="14" a="1"/>
  <c r="BR405" i="14" s="1"/>
  <c r="BS405" i="14" s="1"/>
  <c r="AE405" i="14" s="1"/>
  <c r="BR402" i="14" a="1"/>
  <c r="BR402" i="14" s="1"/>
  <c r="BS402" i="14" s="1"/>
  <c r="AE402" i="14" s="1"/>
  <c r="BR411" i="14" a="1"/>
  <c r="BR411" i="14" s="1"/>
  <c r="BR409" i="14" a="1"/>
  <c r="BR409" i="14" s="1"/>
  <c r="BS409" i="14" s="1"/>
  <c r="AE409" i="14" s="1"/>
  <c r="BR403" i="14" a="1"/>
  <c r="BR403" i="14" s="1"/>
  <c r="BS403" i="14" s="1"/>
  <c r="AE403" i="14" s="1"/>
  <c r="BR410" i="14" a="1"/>
  <c r="BR410" i="14" s="1"/>
  <c r="BS410" i="14" s="1"/>
  <c r="AE410" i="14" s="1"/>
  <c r="BR407" i="14" a="1"/>
  <c r="BR407" i="14" s="1"/>
  <c r="BS407" i="14" s="1"/>
  <c r="AE407" i="14" s="1"/>
  <c r="BR404" i="14" a="1"/>
  <c r="BR404" i="14" s="1"/>
  <c r="BS404" i="14" s="1"/>
  <c r="AE404" i="14" s="1"/>
  <c r="BQ419" i="14" a="1"/>
  <c r="BQ419" i="14" s="1"/>
  <c r="BQ412" i="14" a="1"/>
  <c r="BQ412" i="14" s="1"/>
  <c r="BQ411" i="14" a="1"/>
  <c r="BQ411" i="14" s="1"/>
  <c r="BA398" i="14"/>
  <c r="AO398" i="14"/>
  <c r="BH398" i="14"/>
  <c r="AU398" i="14"/>
  <c r="AH398" i="14"/>
  <c r="BG398" i="14"/>
  <c r="AT398" i="14"/>
  <c r="BF398" i="14"/>
  <c r="AS398" i="14"/>
  <c r="BE398" i="14"/>
  <c r="AR398" i="14"/>
  <c r="BD398" i="14"/>
  <c r="AQ398" i="14"/>
  <c r="BC398" i="14"/>
  <c r="AP398" i="14"/>
  <c r="AX398" i="14"/>
  <c r="AW398" i="14"/>
  <c r="AV398" i="14"/>
  <c r="AN398" i="14"/>
  <c r="AM398" i="14"/>
  <c r="AL398" i="14"/>
  <c r="AK398" i="14"/>
  <c r="BI398" i="14"/>
  <c r="AI398" i="14"/>
  <c r="BB398" i="14"/>
  <c r="AZ398" i="14"/>
  <c r="AJ398" i="14"/>
  <c r="AY398" i="14"/>
  <c r="BA392" i="14"/>
  <c r="AO392" i="14"/>
  <c r="AZ392" i="14"/>
  <c r="AM392" i="14"/>
  <c r="AX392" i="14"/>
  <c r="AK392" i="14"/>
  <c r="AW392" i="14"/>
  <c r="AJ392" i="14"/>
  <c r="BI392" i="14"/>
  <c r="AV392" i="14"/>
  <c r="AI392" i="14"/>
  <c r="AT392" i="14"/>
  <c r="AS392" i="14"/>
  <c r="AR392" i="14"/>
  <c r="BH392" i="14"/>
  <c r="AQ392" i="14"/>
  <c r="BG392" i="14"/>
  <c r="AP392" i="14"/>
  <c r="BF392" i="14"/>
  <c r="AN392" i="14"/>
  <c r="BE392" i="14"/>
  <c r="AL392" i="14"/>
  <c r="BC392" i="14"/>
  <c r="BB392" i="14"/>
  <c r="AY392" i="14"/>
  <c r="AH392" i="14"/>
  <c r="BD392" i="14"/>
  <c r="AU392" i="14"/>
  <c r="BC397" i="14"/>
  <c r="AQ397" i="14"/>
  <c r="BG397" i="14"/>
  <c r="AT397" i="14"/>
  <c r="BF397" i="14"/>
  <c r="AS397" i="14"/>
  <c r="BE397" i="14"/>
  <c r="AR397" i="14"/>
  <c r="BD397" i="14"/>
  <c r="AP397" i="14"/>
  <c r="BB397" i="14"/>
  <c r="AO397" i="14"/>
  <c r="BA397" i="14"/>
  <c r="AN397" i="14"/>
  <c r="AJ397" i="14"/>
  <c r="BI397" i="14"/>
  <c r="AI397" i="14"/>
  <c r="BH397" i="14"/>
  <c r="AH397" i="14"/>
  <c r="AZ397" i="14"/>
  <c r="AY397" i="14"/>
  <c r="AX397" i="14"/>
  <c r="AW397" i="14"/>
  <c r="AU397" i="14"/>
  <c r="AV397" i="14"/>
  <c r="AM397" i="14"/>
  <c r="AL397" i="14"/>
  <c r="AK397" i="14"/>
  <c r="BI400" i="14"/>
  <c r="AW400" i="14"/>
  <c r="AK400" i="14"/>
  <c r="AX400" i="14"/>
  <c r="AJ400" i="14"/>
  <c r="AV400" i="14"/>
  <c r="AI400" i="14"/>
  <c r="BH400" i="14"/>
  <c r="AU400" i="14"/>
  <c r="AH400" i="14"/>
  <c r="BG400" i="14"/>
  <c r="AT400" i="14"/>
  <c r="BF400" i="14"/>
  <c r="AS400" i="14"/>
  <c r="BE400" i="14"/>
  <c r="AR400" i="14"/>
  <c r="BC400" i="14"/>
  <c r="AP400" i="14"/>
  <c r="AL400" i="14"/>
  <c r="BD400" i="14"/>
  <c r="BB400" i="14"/>
  <c r="BA400" i="14"/>
  <c r="AZ400" i="14"/>
  <c r="AQ400" i="14"/>
  <c r="AY400" i="14"/>
  <c r="AO400" i="14"/>
  <c r="AM400" i="14"/>
  <c r="AN400" i="14"/>
  <c r="AY393" i="14"/>
  <c r="AM393" i="14"/>
  <c r="BB393" i="14"/>
  <c r="AO393" i="14"/>
  <c r="BA393" i="14"/>
  <c r="AN393" i="14"/>
  <c r="AZ393" i="14"/>
  <c r="AL393" i="14"/>
  <c r="AX393" i="14"/>
  <c r="AK393" i="14"/>
  <c r="AW393" i="14"/>
  <c r="AJ393" i="14"/>
  <c r="AT393" i="14"/>
  <c r="AS393" i="14"/>
  <c r="AR393" i="14"/>
  <c r="BI393" i="14"/>
  <c r="AQ393" i="14"/>
  <c r="BH393" i="14"/>
  <c r="AP393" i="14"/>
  <c r="BG393" i="14"/>
  <c r="AI393" i="14"/>
  <c r="BF393" i="14"/>
  <c r="AH393" i="14"/>
  <c r="BD393" i="14"/>
  <c r="BE393" i="14"/>
  <c r="BC393" i="14"/>
  <c r="AU393" i="14"/>
  <c r="AV393" i="14"/>
  <c r="BE396" i="14"/>
  <c r="AS396" i="14"/>
  <c r="BF396" i="14"/>
  <c r="AR396" i="14"/>
  <c r="BD396" i="14"/>
  <c r="AQ396" i="14"/>
  <c r="BC396" i="14"/>
  <c r="AP396" i="14"/>
  <c r="BB396" i="14"/>
  <c r="AO396" i="14"/>
  <c r="BA396" i="14"/>
  <c r="AN396" i="14"/>
  <c r="AZ396" i="14"/>
  <c r="AM396" i="14"/>
  <c r="AV396" i="14"/>
  <c r="AU396" i="14"/>
  <c r="AT396" i="14"/>
  <c r="AL396" i="14"/>
  <c r="AK396" i="14"/>
  <c r="AJ396" i="14"/>
  <c r="BI396" i="14"/>
  <c r="AI396" i="14"/>
  <c r="BG396" i="14"/>
  <c r="AY396" i="14"/>
  <c r="AX396" i="14"/>
  <c r="AH396" i="14"/>
  <c r="BH396" i="14"/>
  <c r="AW396" i="14"/>
  <c r="BS411" i="14" l="1"/>
  <c r="AE411" i="14" s="1"/>
  <c r="BC411" i="15"/>
  <c r="AQ411" i="15"/>
  <c r="AW411" i="15"/>
  <c r="AJ411" i="15"/>
  <c r="BH411" i="15"/>
  <c r="AU411" i="15"/>
  <c r="AH411" i="15"/>
  <c r="BD411" i="15"/>
  <c r="AN411" i="15"/>
  <c r="BB411" i="15"/>
  <c r="AM411" i="15"/>
  <c r="BA411" i="15"/>
  <c r="AL411" i="15"/>
  <c r="AZ411" i="15"/>
  <c r="AK411" i="15"/>
  <c r="AY411" i="15"/>
  <c r="AI411" i="15"/>
  <c r="AV411" i="15"/>
  <c r="BE411" i="15"/>
  <c r="AX411" i="15"/>
  <c r="AT411" i="15"/>
  <c r="AS411" i="15"/>
  <c r="AR411" i="15"/>
  <c r="AP411" i="15"/>
  <c r="AO411" i="15"/>
  <c r="BG411" i="15"/>
  <c r="BF411" i="15"/>
  <c r="BI411" i="15"/>
  <c r="BH407" i="15"/>
  <c r="AV407" i="15"/>
  <c r="AJ407" i="15"/>
  <c r="BE407" i="15"/>
  <c r="AR407" i="15"/>
  <c r="BC407" i="15"/>
  <c r="AP407" i="15"/>
  <c r="BB407" i="15"/>
  <c r="AO407" i="15"/>
  <c r="AZ407" i="15"/>
  <c r="AI407" i="15"/>
  <c r="AY407" i="15"/>
  <c r="AH407" i="15"/>
  <c r="AX407" i="15"/>
  <c r="AW407" i="15"/>
  <c r="AU407" i="15"/>
  <c r="AT407" i="15"/>
  <c r="AS407" i="15"/>
  <c r="BG407" i="15"/>
  <c r="AN407" i="15"/>
  <c r="BA407" i="15"/>
  <c r="AQ407" i="15"/>
  <c r="AM407" i="15"/>
  <c r="AL407" i="15"/>
  <c r="AK407" i="15"/>
  <c r="BI407" i="15"/>
  <c r="BF407" i="15"/>
  <c r="BD407" i="15"/>
  <c r="AZ405" i="15"/>
  <c r="AN405" i="15"/>
  <c r="BE405" i="15"/>
  <c r="AR405" i="15"/>
  <c r="BC405" i="15"/>
  <c r="AP405" i="15"/>
  <c r="BB405" i="15"/>
  <c r="AO405" i="15"/>
  <c r="BI405" i="15"/>
  <c r="AS405" i="15"/>
  <c r="BH405" i="15"/>
  <c r="AQ405" i="15"/>
  <c r="BG405" i="15"/>
  <c r="AM405" i="15"/>
  <c r="BF405" i="15"/>
  <c r="AL405" i="15"/>
  <c r="BD405" i="15"/>
  <c r="AK405" i="15"/>
  <c r="BA405" i="15"/>
  <c r="AJ405" i="15"/>
  <c r="AY405" i="15"/>
  <c r="AI405" i="15"/>
  <c r="AW405" i="15"/>
  <c r="AH405" i="15"/>
  <c r="AX405" i="15"/>
  <c r="AV405" i="15"/>
  <c r="AU405" i="15"/>
  <c r="AT405" i="15"/>
  <c r="BB404" i="15"/>
  <c r="AP404" i="15"/>
  <c r="BD404" i="15"/>
  <c r="AQ404" i="15"/>
  <c r="BA404" i="15"/>
  <c r="AN404" i="15"/>
  <c r="AZ404" i="15"/>
  <c r="AM404" i="15"/>
  <c r="AU404" i="15"/>
  <c r="AT404" i="15"/>
  <c r="BI404" i="15"/>
  <c r="AS404" i="15"/>
  <c r="BH404" i="15"/>
  <c r="AR404" i="15"/>
  <c r="BG404" i="15"/>
  <c r="AO404" i="15"/>
  <c r="BF404" i="15"/>
  <c r="AL404" i="15"/>
  <c r="BE404" i="15"/>
  <c r="AK404" i="15"/>
  <c r="AY404" i="15"/>
  <c r="AI404" i="15"/>
  <c r="BC404" i="15"/>
  <c r="AW404" i="15"/>
  <c r="AV404" i="15"/>
  <c r="AJ404" i="15"/>
  <c r="AH404" i="15"/>
  <c r="AX404" i="15"/>
  <c r="BE410" i="15"/>
  <c r="AS410" i="15"/>
  <c r="BI410" i="15"/>
  <c r="AV410" i="15"/>
  <c r="AI410" i="15"/>
  <c r="BG410" i="15"/>
  <c r="AT410" i="15"/>
  <c r="AU410" i="15"/>
  <c r="BH410" i="15"/>
  <c r="AQ410" i="15"/>
  <c r="BF410" i="15"/>
  <c r="AP410" i="15"/>
  <c r="BD410" i="15"/>
  <c r="AO410" i="15"/>
  <c r="BB410" i="15"/>
  <c r="AM410" i="15"/>
  <c r="AJ410" i="15"/>
  <c r="AH410" i="15"/>
  <c r="BC410" i="15"/>
  <c r="BA410" i="15"/>
  <c r="AZ410" i="15"/>
  <c r="AY410" i="15"/>
  <c r="AX410" i="15"/>
  <c r="AR410" i="15"/>
  <c r="AW410" i="15"/>
  <c r="AN410" i="15"/>
  <c r="AL410" i="15"/>
  <c r="AK410" i="15"/>
  <c r="BD403" i="15"/>
  <c r="AR403" i="15"/>
  <c r="BB403" i="15"/>
  <c r="AO403" i="15"/>
  <c r="AZ403" i="15"/>
  <c r="AM403" i="15"/>
  <c r="AY403" i="15"/>
  <c r="AL403" i="15"/>
  <c r="AX403" i="15"/>
  <c r="AH403" i="15"/>
  <c r="AW403" i="15"/>
  <c r="AV403" i="15"/>
  <c r="AU403" i="15"/>
  <c r="AT403" i="15"/>
  <c r="BI403" i="15"/>
  <c r="AS403" i="15"/>
  <c r="BH403" i="15"/>
  <c r="AQ403" i="15"/>
  <c r="BF403" i="15"/>
  <c r="AN403" i="15"/>
  <c r="BG403" i="15"/>
  <c r="BE403" i="15"/>
  <c r="BC403" i="15"/>
  <c r="AP403" i="15"/>
  <c r="AK403" i="15"/>
  <c r="AJ403" i="15"/>
  <c r="AI403" i="15"/>
  <c r="BA403" i="15"/>
  <c r="AX406" i="15"/>
  <c r="AL406" i="15"/>
  <c r="BE406" i="15"/>
  <c r="AR406" i="15"/>
  <c r="BC406" i="15"/>
  <c r="AP406" i="15"/>
  <c r="BB406" i="15"/>
  <c r="AO406" i="15"/>
  <c r="BF406" i="15"/>
  <c r="AM406" i="15"/>
  <c r="BD406" i="15"/>
  <c r="AK406" i="15"/>
  <c r="BA406" i="15"/>
  <c r="AJ406" i="15"/>
  <c r="AZ406" i="15"/>
  <c r="AI406" i="15"/>
  <c r="AY406" i="15"/>
  <c r="AH406" i="15"/>
  <c r="AW406" i="15"/>
  <c r="AV406" i="15"/>
  <c r="AT406" i="15"/>
  <c r="AS406" i="15"/>
  <c r="AQ406" i="15"/>
  <c r="AN406" i="15"/>
  <c r="BI406" i="15"/>
  <c r="BH406" i="15"/>
  <c r="BG406" i="15"/>
  <c r="AU406" i="15"/>
  <c r="BG409" i="15"/>
  <c r="AU409" i="15"/>
  <c r="BH409" i="15"/>
  <c r="AT409" i="15"/>
  <c r="AH409" i="15"/>
  <c r="BE409" i="15"/>
  <c r="AR409" i="15"/>
  <c r="BA409" i="15"/>
  <c r="AL409" i="15"/>
  <c r="AY409" i="15"/>
  <c r="AJ409" i="15"/>
  <c r="AX409" i="15"/>
  <c r="AI409" i="15"/>
  <c r="AZ409" i="15"/>
  <c r="AW409" i="15"/>
  <c r="AV409" i="15"/>
  <c r="AS409" i="15"/>
  <c r="AQ409" i="15"/>
  <c r="AP409" i="15"/>
  <c r="AO409" i="15"/>
  <c r="BF409" i="15"/>
  <c r="AM409" i="15"/>
  <c r="BD409" i="15"/>
  <c r="BC409" i="15"/>
  <c r="BB409" i="15"/>
  <c r="AN409" i="15"/>
  <c r="AK409" i="15"/>
  <c r="BI409" i="15"/>
  <c r="BF402" i="15"/>
  <c r="AT402" i="15"/>
  <c r="AH402" i="15"/>
  <c r="BA402" i="15"/>
  <c r="AN402" i="15"/>
  <c r="AY402" i="15"/>
  <c r="AL402" i="15"/>
  <c r="AX402" i="15"/>
  <c r="AK402" i="15"/>
  <c r="BD402" i="15"/>
  <c r="AM402" i="15"/>
  <c r="BC402" i="15"/>
  <c r="AJ402" i="15"/>
  <c r="BB402" i="15"/>
  <c r="AI402" i="15"/>
  <c r="AZ402" i="15"/>
  <c r="AW402" i="15"/>
  <c r="AV402" i="15"/>
  <c r="AU402" i="15"/>
  <c r="BI402" i="15"/>
  <c r="AR402" i="15"/>
  <c r="BH402" i="15"/>
  <c r="BG402" i="15"/>
  <c r="BE402" i="15"/>
  <c r="AS402" i="15"/>
  <c r="AP402" i="15"/>
  <c r="AO402" i="15"/>
  <c r="AQ402" i="15"/>
  <c r="BH408" i="15"/>
  <c r="AV408" i="15"/>
  <c r="AJ408" i="15"/>
  <c r="BF408" i="15"/>
  <c r="AT408" i="15"/>
  <c r="AH408" i="15"/>
  <c r="AU408" i="15"/>
  <c r="BG408" i="15"/>
  <c r="AR408" i="15"/>
  <c r="BE408" i="15"/>
  <c r="AQ408" i="15"/>
  <c r="AZ408" i="15"/>
  <c r="AY408" i="15"/>
  <c r="AX408" i="15"/>
  <c r="AW408" i="15"/>
  <c r="AS408" i="15"/>
  <c r="AP408" i="15"/>
  <c r="AO408" i="15"/>
  <c r="BD408" i="15"/>
  <c r="AM408" i="15"/>
  <c r="BB408" i="15"/>
  <c r="BA408" i="15"/>
  <c r="AN408" i="15"/>
  <c r="AL408" i="15"/>
  <c r="AK408" i="15"/>
  <c r="AI408" i="15"/>
  <c r="BI408" i="15"/>
  <c r="BC408" i="15"/>
  <c r="BQ428" i="15" a="1"/>
  <c r="BQ428" i="15" s="1"/>
  <c r="BQ425" i="15" a="1"/>
  <c r="BQ425" i="15" s="1"/>
  <c r="BR416" i="15" a="1"/>
  <c r="BR416" i="15" s="1"/>
  <c r="BS416" i="15" s="1"/>
  <c r="AE416" i="15" s="1"/>
  <c r="BR417" i="15" a="1"/>
  <c r="BR417" i="15" s="1"/>
  <c r="BS417" i="15" s="1"/>
  <c r="AE417" i="15" s="1"/>
  <c r="BR419" i="15" a="1"/>
  <c r="BR419" i="15" s="1"/>
  <c r="BS419" i="15" s="1"/>
  <c r="AE419" i="15" s="1"/>
  <c r="BQ421" i="15" a="1"/>
  <c r="BQ421" i="15" s="1"/>
  <c r="BS421" i="15" s="1"/>
  <c r="AE421" i="15" s="1"/>
  <c r="BQ426" i="15" a="1"/>
  <c r="BQ426" i="15" s="1"/>
  <c r="BR420" i="15" a="1"/>
  <c r="BR420" i="15" s="1"/>
  <c r="BS420" i="15" s="1"/>
  <c r="AE420" i="15" s="1"/>
  <c r="BQ427" i="15" a="1"/>
  <c r="BQ427" i="15" s="1"/>
  <c r="BR413" i="15" a="1"/>
  <c r="BR413" i="15" s="1"/>
  <c r="BS413" i="15" s="1"/>
  <c r="AE413" i="15" s="1"/>
  <c r="BR415" i="15" a="1"/>
  <c r="BR415" i="15" s="1"/>
  <c r="BS415" i="15" s="1"/>
  <c r="AE415" i="15" s="1"/>
  <c r="BR418" i="15" a="1"/>
  <c r="BR418" i="15" s="1"/>
  <c r="BS418" i="15" s="1"/>
  <c r="AE418" i="15" s="1"/>
  <c r="BQ430" i="15" a="1"/>
  <c r="BQ430" i="15" s="1"/>
  <c r="BR412" i="15" a="1"/>
  <c r="BR412" i="15" s="1"/>
  <c r="BS412" i="15" s="1"/>
  <c r="AE412" i="15" s="1"/>
  <c r="BQ424" i="15" a="1"/>
  <c r="BQ424" i="15" s="1"/>
  <c r="BR414" i="15" a="1"/>
  <c r="BR414" i="15" s="1"/>
  <c r="BS414" i="15" s="1"/>
  <c r="AE414" i="15" s="1"/>
  <c r="BQ429" i="15" a="1"/>
  <c r="BQ429" i="15" s="1"/>
  <c r="BQ422" i="15" a="1"/>
  <c r="BQ422" i="15" s="1"/>
  <c r="BR421" i="15" a="1"/>
  <c r="BR421" i="15" s="1"/>
  <c r="BQ423" i="15" a="1"/>
  <c r="BQ423" i="15" s="1"/>
  <c r="BL62" i="15"/>
  <c r="BE411" i="14"/>
  <c r="AS411" i="14"/>
  <c r="AX411" i="14"/>
  <c r="AK411" i="14"/>
  <c r="BI411" i="14"/>
  <c r="AV411" i="14"/>
  <c r="AI411" i="14"/>
  <c r="BF411" i="14"/>
  <c r="AP411" i="14"/>
  <c r="BD411" i="14"/>
  <c r="AO411" i="14"/>
  <c r="BC411" i="14"/>
  <c r="AN411" i="14"/>
  <c r="BB411" i="14"/>
  <c r="AM411" i="14"/>
  <c r="BA411" i="14"/>
  <c r="AL411" i="14"/>
  <c r="AZ411" i="14"/>
  <c r="AJ411" i="14"/>
  <c r="AW411" i="14"/>
  <c r="AT411" i="14"/>
  <c r="AY411" i="14"/>
  <c r="AU411" i="14"/>
  <c r="AR411" i="14"/>
  <c r="AQ411" i="14"/>
  <c r="AH411" i="14"/>
  <c r="BH411" i="14"/>
  <c r="BG411" i="14"/>
  <c r="BG404" i="14"/>
  <c r="AU404" i="14"/>
  <c r="AI404" i="14"/>
  <c r="AZ404" i="14"/>
  <c r="AM404" i="14"/>
  <c r="AX404" i="14"/>
  <c r="AJ404" i="14"/>
  <c r="AW404" i="14"/>
  <c r="AH404" i="14"/>
  <c r="AV404" i="14"/>
  <c r="BI404" i="14"/>
  <c r="AT404" i="14"/>
  <c r="BH404" i="14"/>
  <c r="AS404" i="14"/>
  <c r="BF404" i="14"/>
  <c r="AR404" i="14"/>
  <c r="BD404" i="14"/>
  <c r="AP404" i="14"/>
  <c r="BB404" i="14"/>
  <c r="AN404" i="14"/>
  <c r="BE404" i="14"/>
  <c r="BC404" i="14"/>
  <c r="BA404" i="14"/>
  <c r="AY404" i="14"/>
  <c r="AQ404" i="14"/>
  <c r="AO404" i="14"/>
  <c r="AK404" i="14"/>
  <c r="AL404" i="14"/>
  <c r="BG410" i="14"/>
  <c r="AU410" i="14"/>
  <c r="AI410" i="14"/>
  <c r="BH410" i="14"/>
  <c r="AT410" i="14"/>
  <c r="AY410" i="14"/>
  <c r="AK410" i="14"/>
  <c r="AX410" i="14"/>
  <c r="AJ410" i="14"/>
  <c r="AW410" i="14"/>
  <c r="AH410" i="14"/>
  <c r="AV410" i="14"/>
  <c r="BI410" i="14"/>
  <c r="AS410" i="14"/>
  <c r="BF410" i="14"/>
  <c r="AR410" i="14"/>
  <c r="BD410" i="14"/>
  <c r="AP410" i="14"/>
  <c r="BB410" i="14"/>
  <c r="AN410" i="14"/>
  <c r="BC410" i="14"/>
  <c r="BA410" i="14"/>
  <c r="AZ410" i="14"/>
  <c r="AQ410" i="14"/>
  <c r="AO410" i="14"/>
  <c r="AM410" i="14"/>
  <c r="AL410" i="14"/>
  <c r="BE410" i="14"/>
  <c r="BC406" i="14"/>
  <c r="AQ406" i="14"/>
  <c r="BB406" i="14"/>
  <c r="AO406" i="14"/>
  <c r="BH406" i="14"/>
  <c r="AT406" i="14"/>
  <c r="BG406" i="14"/>
  <c r="AS406" i="14"/>
  <c r="BF406" i="14"/>
  <c r="AR406" i="14"/>
  <c r="BE406" i="14"/>
  <c r="AP406" i="14"/>
  <c r="BD406" i="14"/>
  <c r="AN406" i="14"/>
  <c r="BA406" i="14"/>
  <c r="AM406" i="14"/>
  <c r="AY406" i="14"/>
  <c r="AK406" i="14"/>
  <c r="AW406" i="14"/>
  <c r="AI406" i="14"/>
  <c r="AZ406" i="14"/>
  <c r="AX406" i="14"/>
  <c r="AV406" i="14"/>
  <c r="AU406" i="14"/>
  <c r="AL406" i="14"/>
  <c r="AJ406" i="14"/>
  <c r="AH406" i="14"/>
  <c r="BI406" i="14"/>
  <c r="BA407" i="14"/>
  <c r="AO407" i="14"/>
  <c r="BD407" i="14"/>
  <c r="AQ407" i="14"/>
  <c r="AX407" i="14"/>
  <c r="AJ407" i="14"/>
  <c r="AW407" i="14"/>
  <c r="AI407" i="14"/>
  <c r="AV407" i="14"/>
  <c r="AH407" i="14"/>
  <c r="BI407" i="14"/>
  <c r="AU407" i="14"/>
  <c r="BH407" i="14"/>
  <c r="AT407" i="14"/>
  <c r="BG407" i="14"/>
  <c r="AS407" i="14"/>
  <c r="BE407" i="14"/>
  <c r="AP407" i="14"/>
  <c r="BB407" i="14"/>
  <c r="AM407" i="14"/>
  <c r="BF407" i="14"/>
  <c r="BC407" i="14"/>
  <c r="AZ407" i="14"/>
  <c r="AY407" i="14"/>
  <c r="AR407" i="14"/>
  <c r="AN407" i="14"/>
  <c r="AL407" i="14"/>
  <c r="AK407" i="14"/>
  <c r="BI403" i="14"/>
  <c r="AW403" i="14"/>
  <c r="AK403" i="14"/>
  <c r="AY403" i="14"/>
  <c r="AL403" i="14"/>
  <c r="BH403" i="14"/>
  <c r="AT403" i="14"/>
  <c r="BG403" i="14"/>
  <c r="AS403" i="14"/>
  <c r="BF403" i="14"/>
  <c r="AR403" i="14"/>
  <c r="BE403" i="14"/>
  <c r="AQ403" i="14"/>
  <c r="BD403" i="14"/>
  <c r="AP403" i="14"/>
  <c r="BC403" i="14"/>
  <c r="AO403" i="14"/>
  <c r="BA403" i="14"/>
  <c r="AM403" i="14"/>
  <c r="AX403" i="14"/>
  <c r="AI403" i="14"/>
  <c r="BB403" i="14"/>
  <c r="AZ403" i="14"/>
  <c r="AV403" i="14"/>
  <c r="AU403" i="14"/>
  <c r="AN403" i="14"/>
  <c r="AH403" i="14"/>
  <c r="AJ403" i="14"/>
  <c r="BI409" i="14"/>
  <c r="AW409" i="14"/>
  <c r="AK409" i="14"/>
  <c r="BF409" i="14"/>
  <c r="AS409" i="14"/>
  <c r="BH409" i="14"/>
  <c r="AT409" i="14"/>
  <c r="BG409" i="14"/>
  <c r="AR409" i="14"/>
  <c r="BE409" i="14"/>
  <c r="AQ409" i="14"/>
  <c r="BD409" i="14"/>
  <c r="AP409" i="14"/>
  <c r="BC409" i="14"/>
  <c r="AO409" i="14"/>
  <c r="BB409" i="14"/>
  <c r="AN409" i="14"/>
  <c r="AZ409" i="14"/>
  <c r="AL409" i="14"/>
  <c r="AX409" i="14"/>
  <c r="AI409" i="14"/>
  <c r="BA409" i="14"/>
  <c r="AY409" i="14"/>
  <c r="AV409" i="14"/>
  <c r="AU409" i="14"/>
  <c r="AM409" i="14"/>
  <c r="AJ409" i="14"/>
  <c r="AH409" i="14"/>
  <c r="AY402" i="14"/>
  <c r="AM402" i="14"/>
  <c r="AW402" i="14"/>
  <c r="AJ402" i="14"/>
  <c r="BE402" i="14"/>
  <c r="AQ402" i="14"/>
  <c r="BD402" i="14"/>
  <c r="AP402" i="14"/>
  <c r="BC402" i="14"/>
  <c r="AO402" i="14"/>
  <c r="BB402" i="14"/>
  <c r="AN402" i="14"/>
  <c r="BA402" i="14"/>
  <c r="AL402" i="14"/>
  <c r="AZ402" i="14"/>
  <c r="AK402" i="14"/>
  <c r="AV402" i="14"/>
  <c r="AH402" i="14"/>
  <c r="BH402" i="14"/>
  <c r="AT402" i="14"/>
  <c r="BI402" i="14"/>
  <c r="BG402" i="14"/>
  <c r="BF402" i="14"/>
  <c r="AX402" i="14"/>
  <c r="AU402" i="14"/>
  <c r="AS402" i="14"/>
  <c r="AR402" i="14"/>
  <c r="AI402" i="14"/>
  <c r="BE405" i="14"/>
  <c r="AS405" i="14"/>
  <c r="BA405" i="14"/>
  <c r="AN405" i="14"/>
  <c r="BC405" i="14"/>
  <c r="AO405" i="14"/>
  <c r="BB405" i="14"/>
  <c r="AM405" i="14"/>
  <c r="AZ405" i="14"/>
  <c r="AL405" i="14"/>
  <c r="AY405" i="14"/>
  <c r="AK405" i="14"/>
  <c r="AX405" i="14"/>
  <c r="AJ405" i="14"/>
  <c r="AW405" i="14"/>
  <c r="AI405" i="14"/>
  <c r="BI405" i="14"/>
  <c r="AU405" i="14"/>
  <c r="BG405" i="14"/>
  <c r="AR405" i="14"/>
  <c r="BF405" i="14"/>
  <c r="BD405" i="14"/>
  <c r="AV405" i="14"/>
  <c r="AT405" i="14"/>
  <c r="AQ405" i="14"/>
  <c r="AP405" i="14"/>
  <c r="AH405" i="14"/>
  <c r="BH405" i="14"/>
  <c r="BQ430" i="14" a="1"/>
  <c r="BQ430" i="14" s="1"/>
  <c r="BQ429" i="14" a="1"/>
  <c r="BQ429" i="14" s="1"/>
  <c r="BQ424" i="14" a="1"/>
  <c r="BQ424" i="14" s="1"/>
  <c r="BR415" i="14" a="1"/>
  <c r="BR415" i="14" s="1"/>
  <c r="BS415" i="14" s="1"/>
  <c r="AE415" i="14" s="1"/>
  <c r="BQ425" i="14" a="1"/>
  <c r="BQ425" i="14" s="1"/>
  <c r="BR417" i="14" a="1"/>
  <c r="BR417" i="14" s="1"/>
  <c r="BS417" i="14" s="1"/>
  <c r="AE417" i="14" s="1"/>
  <c r="BR418" i="14" a="1"/>
  <c r="BR418" i="14" s="1"/>
  <c r="BS418" i="14" s="1"/>
  <c r="AE418" i="14" s="1"/>
  <c r="BQ426" i="14" a="1"/>
  <c r="BQ426" i="14" s="1"/>
  <c r="BR419" i="14" a="1"/>
  <c r="BR419" i="14" s="1"/>
  <c r="BS419" i="14" s="1"/>
  <c r="AE419" i="14" s="1"/>
  <c r="BR414" i="14" a="1"/>
  <c r="BR414" i="14" s="1"/>
  <c r="BS414" i="14" s="1"/>
  <c r="AE414" i="14" s="1"/>
  <c r="BQ423" i="14" a="1"/>
  <c r="BQ423" i="14" s="1"/>
  <c r="BR420" i="14" a="1"/>
  <c r="BR420" i="14" s="1"/>
  <c r="BS420" i="14" s="1"/>
  <c r="AE420" i="14" s="1"/>
  <c r="BR416" i="14" a="1"/>
  <c r="BR416" i="14" s="1"/>
  <c r="BS416" i="14" s="1"/>
  <c r="AE416" i="14" s="1"/>
  <c r="BQ422" i="14" a="1"/>
  <c r="BQ422" i="14" s="1"/>
  <c r="BR413" i="14" a="1"/>
  <c r="BR413" i="14" s="1"/>
  <c r="BS413" i="14" s="1"/>
  <c r="AE413" i="14" s="1"/>
  <c r="BQ428" i="14" a="1"/>
  <c r="BQ428" i="14" s="1"/>
  <c r="BQ427" i="14" a="1"/>
  <c r="BQ427" i="14" s="1"/>
  <c r="BQ421" i="14" a="1"/>
  <c r="BQ421" i="14" s="1"/>
  <c r="BR412" i="14" a="1"/>
  <c r="BR412" i="14" s="1"/>
  <c r="BS412" i="14" s="1"/>
  <c r="AE412" i="14" s="1"/>
  <c r="BR421" i="14" a="1"/>
  <c r="BR421" i="14" s="1"/>
  <c r="AY408" i="14"/>
  <c r="AM408" i="14"/>
  <c r="BE408" i="14"/>
  <c r="AR408" i="14"/>
  <c r="BC408" i="14"/>
  <c r="AO408" i="14"/>
  <c r="BB408" i="14"/>
  <c r="AN408" i="14"/>
  <c r="BA408" i="14"/>
  <c r="AL408" i="14"/>
  <c r="AZ408" i="14"/>
  <c r="AK408" i="14"/>
  <c r="AX408" i="14"/>
  <c r="AJ408" i="14"/>
  <c r="AW408" i="14"/>
  <c r="AI408" i="14"/>
  <c r="BI408" i="14"/>
  <c r="AU408" i="14"/>
  <c r="BG408" i="14"/>
  <c r="AS408" i="14"/>
  <c r="BD408" i="14"/>
  <c r="AV408" i="14"/>
  <c r="AT408" i="14"/>
  <c r="AQ408" i="14"/>
  <c r="AP408" i="14"/>
  <c r="AH408" i="14"/>
  <c r="BH408" i="14"/>
  <c r="BF408" i="14"/>
  <c r="BS421" i="14" l="1"/>
  <c r="AE421" i="14" s="1"/>
  <c r="BI420" i="15"/>
  <c r="AW420" i="15"/>
  <c r="AK420" i="15"/>
  <c r="BH420" i="15"/>
  <c r="AU420" i="15"/>
  <c r="AH420" i="15"/>
  <c r="BF420" i="15"/>
  <c r="AS420" i="15"/>
  <c r="BD420" i="15"/>
  <c r="AQ420" i="15"/>
  <c r="BA420" i="15"/>
  <c r="AJ420" i="15"/>
  <c r="AZ420" i="15"/>
  <c r="AI420" i="15"/>
  <c r="AY420" i="15"/>
  <c r="AX420" i="15"/>
  <c r="AV420" i="15"/>
  <c r="AT420" i="15"/>
  <c r="AR420" i="15"/>
  <c r="BG420" i="15"/>
  <c r="BE420" i="15"/>
  <c r="BC420" i="15"/>
  <c r="BB420" i="15"/>
  <c r="AP420" i="15"/>
  <c r="AN420" i="15"/>
  <c r="AO420" i="15"/>
  <c r="AM420" i="15"/>
  <c r="AL420" i="15"/>
  <c r="BG421" i="15"/>
  <c r="AU421" i="15"/>
  <c r="AI421" i="15"/>
  <c r="AW421" i="15"/>
  <c r="AJ421" i="15"/>
  <c r="BH421" i="15"/>
  <c r="AT421" i="15"/>
  <c r="BE421" i="15"/>
  <c r="AR421" i="15"/>
  <c r="AY421" i="15"/>
  <c r="AX421" i="15"/>
  <c r="AV421" i="15"/>
  <c r="AS421" i="15"/>
  <c r="AQ421" i="15"/>
  <c r="BI421" i="15"/>
  <c r="AP421" i="15"/>
  <c r="BF421" i="15"/>
  <c r="AO421" i="15"/>
  <c r="BD421" i="15"/>
  <c r="BC421" i="15"/>
  <c r="BB421" i="15"/>
  <c r="BA421" i="15"/>
  <c r="AZ421" i="15"/>
  <c r="AM421" i="15"/>
  <c r="AN421" i="15"/>
  <c r="AK421" i="15"/>
  <c r="AH421" i="15"/>
  <c r="AL421" i="15"/>
  <c r="AY419" i="15"/>
  <c r="AM419" i="15"/>
  <c r="BG419" i="15"/>
  <c r="AT419" i="15"/>
  <c r="BE419" i="15"/>
  <c r="AR419" i="15"/>
  <c r="BC419" i="15"/>
  <c r="AP419" i="15"/>
  <c r="BD419" i="15"/>
  <c r="AL419" i="15"/>
  <c r="BB419" i="15"/>
  <c r="AK419" i="15"/>
  <c r="BA419" i="15"/>
  <c r="AJ419" i="15"/>
  <c r="AZ419" i="15"/>
  <c r="AI419" i="15"/>
  <c r="AX419" i="15"/>
  <c r="AH419" i="15"/>
  <c r="AW419" i="15"/>
  <c r="AV419" i="15"/>
  <c r="BI419" i="15"/>
  <c r="BH419" i="15"/>
  <c r="BF419" i="15"/>
  <c r="AU419" i="15"/>
  <c r="AS419" i="15"/>
  <c r="AQ419" i="15"/>
  <c r="AN419" i="15"/>
  <c r="AO419" i="15"/>
  <c r="BE416" i="15"/>
  <c r="AS416" i="15"/>
  <c r="BC416" i="15"/>
  <c r="AP416" i="15"/>
  <c r="BA416" i="15"/>
  <c r="AN416" i="15"/>
  <c r="AX416" i="15"/>
  <c r="AI416" i="15"/>
  <c r="AW416" i="15"/>
  <c r="AH416" i="15"/>
  <c r="AV416" i="15"/>
  <c r="AU416" i="15"/>
  <c r="BI416" i="15"/>
  <c r="AT416" i="15"/>
  <c r="BH416" i="15"/>
  <c r="AR416" i="15"/>
  <c r="BG416" i="15"/>
  <c r="AQ416" i="15"/>
  <c r="BF416" i="15"/>
  <c r="BD416" i="15"/>
  <c r="BB416" i="15"/>
  <c r="AZ416" i="15"/>
  <c r="AY416" i="15"/>
  <c r="AM416" i="15"/>
  <c r="AJ416" i="15"/>
  <c r="AO416" i="15"/>
  <c r="AL416" i="15"/>
  <c r="AK416" i="15"/>
  <c r="BA412" i="15"/>
  <c r="AO412" i="15"/>
  <c r="AX412" i="15"/>
  <c r="AK412" i="15"/>
  <c r="BI412" i="15"/>
  <c r="AV412" i="15"/>
  <c r="AI412" i="15"/>
  <c r="AU412" i="15"/>
  <c r="AT412" i="15"/>
  <c r="BH412" i="15"/>
  <c r="AS412" i="15"/>
  <c r="BG412" i="15"/>
  <c r="AR412" i="15"/>
  <c r="BF412" i="15"/>
  <c r="AQ412" i="15"/>
  <c r="BD412" i="15"/>
  <c r="AN412" i="15"/>
  <c r="AP412" i="15"/>
  <c r="AM412" i="15"/>
  <c r="AL412" i="15"/>
  <c r="AJ412" i="15"/>
  <c r="AH412" i="15"/>
  <c r="BE412" i="15"/>
  <c r="BB412" i="15"/>
  <c r="BC412" i="15"/>
  <c r="AZ412" i="15"/>
  <c r="AY412" i="15"/>
  <c r="AW412" i="15"/>
  <c r="BA418" i="15"/>
  <c r="AO418" i="15"/>
  <c r="BF418" i="15"/>
  <c r="AS418" i="15"/>
  <c r="BD418" i="15"/>
  <c r="AQ418" i="15"/>
  <c r="BB418" i="15"/>
  <c r="AN418" i="15"/>
  <c r="BH418" i="15"/>
  <c r="AP418" i="15"/>
  <c r="BG418" i="15"/>
  <c r="AM418" i="15"/>
  <c r="BE418" i="15"/>
  <c r="AL418" i="15"/>
  <c r="BC418" i="15"/>
  <c r="AK418" i="15"/>
  <c r="AZ418" i="15"/>
  <c r="AJ418" i="15"/>
  <c r="AY418" i="15"/>
  <c r="AI418" i="15"/>
  <c r="AX418" i="15"/>
  <c r="AH418" i="15"/>
  <c r="BI418" i="15"/>
  <c r="AW418" i="15"/>
  <c r="AV418" i="15"/>
  <c r="AU418" i="15"/>
  <c r="AT418" i="15"/>
  <c r="AR418" i="15"/>
  <c r="BI414" i="15"/>
  <c r="AW414" i="15"/>
  <c r="AK414" i="15"/>
  <c r="BA414" i="15"/>
  <c r="AN414" i="15"/>
  <c r="AY414" i="15"/>
  <c r="AL414" i="15"/>
  <c r="AV414" i="15"/>
  <c r="AU414" i="15"/>
  <c r="AT414" i="15"/>
  <c r="BH414" i="15"/>
  <c r="AS414" i="15"/>
  <c r="BG414" i="15"/>
  <c r="AR414" i="15"/>
  <c r="BE414" i="15"/>
  <c r="AP414" i="15"/>
  <c r="BB414" i="15"/>
  <c r="AZ414" i="15"/>
  <c r="AX414" i="15"/>
  <c r="AQ414" i="15"/>
  <c r="AO414" i="15"/>
  <c r="AM414" i="15"/>
  <c r="AJ414" i="15"/>
  <c r="AH414" i="15"/>
  <c r="BD414" i="15"/>
  <c r="BC414" i="15"/>
  <c r="AI414" i="15"/>
  <c r="BF414" i="15"/>
  <c r="BC417" i="15"/>
  <c r="AQ417" i="15"/>
  <c r="BE417" i="15"/>
  <c r="AR417" i="15"/>
  <c r="BB417" i="15"/>
  <c r="AO417" i="15"/>
  <c r="AZ417" i="15"/>
  <c r="AM417" i="15"/>
  <c r="AT417" i="15"/>
  <c r="BI417" i="15"/>
  <c r="AS417" i="15"/>
  <c r="BH417" i="15"/>
  <c r="AP417" i="15"/>
  <c r="BG417" i="15"/>
  <c r="AN417" i="15"/>
  <c r="BF417" i="15"/>
  <c r="AL417" i="15"/>
  <c r="BD417" i="15"/>
  <c r="AK417" i="15"/>
  <c r="BA417" i="15"/>
  <c r="AJ417" i="15"/>
  <c r="AY417" i="15"/>
  <c r="AX417" i="15"/>
  <c r="AW417" i="15"/>
  <c r="AV417" i="15"/>
  <c r="AU417" i="15"/>
  <c r="AI417" i="15"/>
  <c r="AH417" i="15"/>
  <c r="BG415" i="15"/>
  <c r="AU415" i="15"/>
  <c r="AI415" i="15"/>
  <c r="BB415" i="15"/>
  <c r="AO415" i="15"/>
  <c r="AZ415" i="15"/>
  <c r="AM415" i="15"/>
  <c r="BE415" i="15"/>
  <c r="AP415" i="15"/>
  <c r="BD415" i="15"/>
  <c r="AN415" i="15"/>
  <c r="BC415" i="15"/>
  <c r="AL415" i="15"/>
  <c r="BA415" i="15"/>
  <c r="AK415" i="15"/>
  <c r="AY415" i="15"/>
  <c r="AJ415" i="15"/>
  <c r="AW415" i="15"/>
  <c r="AH415" i="15"/>
  <c r="BI415" i="15"/>
  <c r="BH415" i="15"/>
  <c r="BF415" i="15"/>
  <c r="AX415" i="15"/>
  <c r="AT415" i="15"/>
  <c r="AV415" i="15"/>
  <c r="AS415" i="15"/>
  <c r="AR415" i="15"/>
  <c r="AQ415" i="15"/>
  <c r="AY413" i="15"/>
  <c r="AM413" i="15"/>
  <c r="AZ413" i="15"/>
  <c r="AL413" i="15"/>
  <c r="AW413" i="15"/>
  <c r="AJ413" i="15"/>
  <c r="BE413" i="15"/>
  <c r="AP413" i="15"/>
  <c r="BD413" i="15"/>
  <c r="AO413" i="15"/>
  <c r="BC413" i="15"/>
  <c r="AN413" i="15"/>
  <c r="BB413" i="15"/>
  <c r="AK413" i="15"/>
  <c r="BA413" i="15"/>
  <c r="AI413" i="15"/>
  <c r="AV413" i="15"/>
  <c r="BI413" i="15"/>
  <c r="BH413" i="15"/>
  <c r="BG413" i="15"/>
  <c r="BF413" i="15"/>
  <c r="AX413" i="15"/>
  <c r="AU413" i="15"/>
  <c r="AT413" i="15"/>
  <c r="AR413" i="15"/>
  <c r="AS413" i="15"/>
  <c r="AH413" i="15"/>
  <c r="AQ413" i="15"/>
  <c r="BR431" i="15" a="1"/>
  <c r="BR431" i="15" s="1"/>
  <c r="BR423" i="15" a="1"/>
  <c r="BR423" i="15" s="1"/>
  <c r="BS423" i="15" s="1"/>
  <c r="AE423" i="15" s="1"/>
  <c r="BQ438" i="15" a="1"/>
  <c r="BQ438" i="15" s="1"/>
  <c r="BQ434" i="15" a="1"/>
  <c r="BQ434" i="15" s="1"/>
  <c r="BQ431" i="15" a="1"/>
  <c r="BQ431" i="15" s="1"/>
  <c r="BS431" i="15" s="1"/>
  <c r="AE431" i="15" s="1"/>
  <c r="BR429" i="15" a="1"/>
  <c r="BR429" i="15" s="1"/>
  <c r="BS429" i="15" s="1"/>
  <c r="AE429" i="15" s="1"/>
  <c r="BQ440" i="15" a="1"/>
  <c r="BQ440" i="15" s="1"/>
  <c r="BQ435" i="15" a="1"/>
  <c r="BQ435" i="15" s="1"/>
  <c r="BQ432" i="15" a="1"/>
  <c r="BQ432" i="15" s="1"/>
  <c r="BR430" i="15" a="1"/>
  <c r="BR430" i="15" s="1"/>
  <c r="BS430" i="15" s="1"/>
  <c r="AE430" i="15" s="1"/>
  <c r="BR426" i="15" a="1"/>
  <c r="BR426" i="15" s="1"/>
  <c r="BS426" i="15" s="1"/>
  <c r="AE426" i="15" s="1"/>
  <c r="BR427" i="15" a="1"/>
  <c r="BR427" i="15" s="1"/>
  <c r="BS427" i="15" s="1"/>
  <c r="AE427" i="15" s="1"/>
  <c r="BR428" i="15" a="1"/>
  <c r="BR428" i="15" s="1"/>
  <c r="BS428" i="15" s="1"/>
  <c r="AE428" i="15" s="1"/>
  <c r="BQ437" i="15" a="1"/>
  <c r="BQ437" i="15" s="1"/>
  <c r="BQ436" i="15" a="1"/>
  <c r="BQ436" i="15" s="1"/>
  <c r="BQ433" i="15" a="1"/>
  <c r="BQ433" i="15" s="1"/>
  <c r="BR422" i="15" a="1"/>
  <c r="BR422" i="15" s="1"/>
  <c r="BS422" i="15" s="1"/>
  <c r="AE422" i="15" s="1"/>
  <c r="BR424" i="15" a="1"/>
  <c r="BR424" i="15" s="1"/>
  <c r="BS424" i="15" s="1"/>
  <c r="AE424" i="15" s="1"/>
  <c r="BR425" i="15" a="1"/>
  <c r="BR425" i="15" s="1"/>
  <c r="BS425" i="15" s="1"/>
  <c r="AE425" i="15" s="1"/>
  <c r="BQ439" i="15" a="1"/>
  <c r="BQ439" i="15" s="1"/>
  <c r="BL63" i="15"/>
  <c r="AY420" i="14"/>
  <c r="AM420" i="14"/>
  <c r="BI420" i="14"/>
  <c r="AV420" i="14"/>
  <c r="AI420" i="14"/>
  <c r="BG420" i="14"/>
  <c r="AT420" i="14"/>
  <c r="BF420" i="14"/>
  <c r="AS420" i="14"/>
  <c r="BE420" i="14"/>
  <c r="AR420" i="14"/>
  <c r="BD420" i="14"/>
  <c r="AQ420" i="14"/>
  <c r="BA420" i="14"/>
  <c r="AN420" i="14"/>
  <c r="AX420" i="14"/>
  <c r="AW420" i="14"/>
  <c r="AU420" i="14"/>
  <c r="AP420" i="14"/>
  <c r="AO420" i="14"/>
  <c r="AL420" i="14"/>
  <c r="AJ420" i="14"/>
  <c r="BC420" i="14"/>
  <c r="AK420" i="14"/>
  <c r="AH420" i="14"/>
  <c r="BH420" i="14"/>
  <c r="BB420" i="14"/>
  <c r="AZ420" i="14"/>
  <c r="AY414" i="14"/>
  <c r="AM414" i="14"/>
  <c r="BB414" i="14"/>
  <c r="AO414" i="14"/>
  <c r="AZ414" i="14"/>
  <c r="AL414" i="14"/>
  <c r="AX414" i="14"/>
  <c r="AI414" i="14"/>
  <c r="AW414" i="14"/>
  <c r="AH414" i="14"/>
  <c r="AV414" i="14"/>
  <c r="AU414" i="14"/>
  <c r="BI414" i="14"/>
  <c r="AT414" i="14"/>
  <c r="BH414" i="14"/>
  <c r="AS414" i="14"/>
  <c r="BF414" i="14"/>
  <c r="AQ414" i="14"/>
  <c r="BD414" i="14"/>
  <c r="AN414" i="14"/>
  <c r="BC414" i="14"/>
  <c r="BA414" i="14"/>
  <c r="AR414" i="14"/>
  <c r="AP414" i="14"/>
  <c r="AK414" i="14"/>
  <c r="AJ414" i="14"/>
  <c r="BG414" i="14"/>
  <c r="BE414" i="14"/>
  <c r="BQ435" i="14" a="1"/>
  <c r="BQ435" i="14" s="1"/>
  <c r="BQ436" i="14" a="1"/>
  <c r="BQ436" i="14" s="1"/>
  <c r="BR429" i="14" a="1"/>
  <c r="BR429" i="14" s="1"/>
  <c r="BS429" i="14" s="1"/>
  <c r="AE429" i="14" s="1"/>
  <c r="BQ437" i="14" a="1"/>
  <c r="BQ437" i="14" s="1"/>
  <c r="BQ438" i="14" a="1"/>
  <c r="BQ438" i="14" s="1"/>
  <c r="BQ439" i="14" a="1"/>
  <c r="BQ439" i="14" s="1"/>
  <c r="BQ440" i="14" a="1"/>
  <c r="BQ440" i="14" s="1"/>
  <c r="BR430" i="14" a="1"/>
  <c r="BR430" i="14" s="1"/>
  <c r="BS430" i="14" s="1"/>
  <c r="AE430" i="14" s="1"/>
  <c r="BR425" i="14" a="1"/>
  <c r="BR425" i="14" s="1"/>
  <c r="BS425" i="14" s="1"/>
  <c r="AE425" i="14" s="1"/>
  <c r="BR426" i="14" a="1"/>
  <c r="BR426" i="14" s="1"/>
  <c r="BS426" i="14" s="1"/>
  <c r="AE426" i="14" s="1"/>
  <c r="BQ433" i="14" a="1"/>
  <c r="BQ433" i="14" s="1"/>
  <c r="BQ434" i="14" a="1"/>
  <c r="BQ434" i="14" s="1"/>
  <c r="BQ432" i="14" a="1"/>
  <c r="BQ432" i="14" s="1"/>
  <c r="BR427" i="14" a="1"/>
  <c r="BR427" i="14" s="1"/>
  <c r="BS427" i="14" s="1"/>
  <c r="AE427" i="14" s="1"/>
  <c r="BR431" i="14" a="1"/>
  <c r="BR431" i="14" s="1"/>
  <c r="BR422" i="14" a="1"/>
  <c r="BR422" i="14" s="1"/>
  <c r="BS422" i="14" s="1"/>
  <c r="AE422" i="14" s="1"/>
  <c r="BR423" i="14" a="1"/>
  <c r="BR423" i="14" s="1"/>
  <c r="BS423" i="14" s="1"/>
  <c r="AE423" i="14" s="1"/>
  <c r="BR428" i="14" a="1"/>
  <c r="BR428" i="14" s="1"/>
  <c r="BS428" i="14" s="1"/>
  <c r="AE428" i="14" s="1"/>
  <c r="BR424" i="14" a="1"/>
  <c r="BR424" i="14" s="1"/>
  <c r="BS424" i="14" s="1"/>
  <c r="AE424" i="14" s="1"/>
  <c r="BQ431" i="14" a="1"/>
  <c r="BQ431" i="14" s="1"/>
  <c r="BA419" i="14"/>
  <c r="AO419" i="14"/>
  <c r="BH419" i="14"/>
  <c r="AU419" i="14"/>
  <c r="AH419" i="14"/>
  <c r="BF419" i="14"/>
  <c r="AS419" i="14"/>
  <c r="BE419" i="14"/>
  <c r="AR419" i="14"/>
  <c r="BD419" i="14"/>
  <c r="AQ419" i="14"/>
  <c r="BC419" i="14"/>
  <c r="AP419" i="14"/>
  <c r="AY419" i="14"/>
  <c r="AL419" i="14"/>
  <c r="AK419" i="14"/>
  <c r="AJ419" i="14"/>
  <c r="BI419" i="14"/>
  <c r="AI419" i="14"/>
  <c r="BG419" i="14"/>
  <c r="BB419" i="14"/>
  <c r="AZ419" i="14"/>
  <c r="AW419" i="14"/>
  <c r="AT419" i="14"/>
  <c r="AX419" i="14"/>
  <c r="AV419" i="14"/>
  <c r="AM419" i="14"/>
  <c r="AN419" i="14"/>
  <c r="BC412" i="14"/>
  <c r="AQ412" i="14"/>
  <c r="AY412" i="14"/>
  <c r="AL412" i="14"/>
  <c r="AW412" i="14"/>
  <c r="AJ412" i="14"/>
  <c r="AZ412" i="14"/>
  <c r="AI412" i="14"/>
  <c r="AX412" i="14"/>
  <c r="AH412" i="14"/>
  <c r="AV412" i="14"/>
  <c r="AU412" i="14"/>
  <c r="BI412" i="14"/>
  <c r="AT412" i="14"/>
  <c r="BH412" i="14"/>
  <c r="AS412" i="14"/>
  <c r="BF412" i="14"/>
  <c r="AP412" i="14"/>
  <c r="BD412" i="14"/>
  <c r="AN412" i="14"/>
  <c r="BE412" i="14"/>
  <c r="BB412" i="14"/>
  <c r="BA412" i="14"/>
  <c r="AR412" i="14"/>
  <c r="AO412" i="14"/>
  <c r="AM412" i="14"/>
  <c r="AK412" i="14"/>
  <c r="BG412" i="14"/>
  <c r="BC418" i="14"/>
  <c r="AQ418" i="14"/>
  <c r="BG418" i="14"/>
  <c r="AT418" i="14"/>
  <c r="BE418" i="14"/>
  <c r="AR418" i="14"/>
  <c r="BD418" i="14"/>
  <c r="AP418" i="14"/>
  <c r="BB418" i="14"/>
  <c r="AO418" i="14"/>
  <c r="BA418" i="14"/>
  <c r="AN418" i="14"/>
  <c r="AX418" i="14"/>
  <c r="AK418" i="14"/>
  <c r="AW418" i="14"/>
  <c r="AV418" i="14"/>
  <c r="AU418" i="14"/>
  <c r="AS418" i="14"/>
  <c r="AM418" i="14"/>
  <c r="AL418" i="14"/>
  <c r="BI418" i="14"/>
  <c r="AI418" i="14"/>
  <c r="BF418" i="14"/>
  <c r="AZ418" i="14"/>
  <c r="AY418" i="14"/>
  <c r="AJ418" i="14"/>
  <c r="AH418" i="14"/>
  <c r="BH418" i="14"/>
  <c r="BI421" i="14"/>
  <c r="AW421" i="14"/>
  <c r="AK421" i="14"/>
  <c r="AX421" i="14"/>
  <c r="AJ421" i="14"/>
  <c r="BH421" i="14"/>
  <c r="AU421" i="14"/>
  <c r="AH421" i="14"/>
  <c r="BG421" i="14"/>
  <c r="AT421" i="14"/>
  <c r="BF421" i="14"/>
  <c r="AS421" i="14"/>
  <c r="BE421" i="14"/>
  <c r="AR421" i="14"/>
  <c r="BB421" i="14"/>
  <c r="AO421" i="14"/>
  <c r="AM421" i="14"/>
  <c r="AL421" i="14"/>
  <c r="AI421" i="14"/>
  <c r="BD421" i="14"/>
  <c r="BC421" i="14"/>
  <c r="BA421" i="14"/>
  <c r="AY421" i="14"/>
  <c r="AQ421" i="14"/>
  <c r="AZ421" i="14"/>
  <c r="AV421" i="14"/>
  <c r="AP421" i="14"/>
  <c r="AN421" i="14"/>
  <c r="BE417" i="14"/>
  <c r="AS417" i="14"/>
  <c r="BF417" i="14"/>
  <c r="AR417" i="14"/>
  <c r="BC417" i="14"/>
  <c r="AP417" i="14"/>
  <c r="BB417" i="14"/>
  <c r="AO417" i="14"/>
  <c r="BA417" i="14"/>
  <c r="AN417" i="14"/>
  <c r="AZ417" i="14"/>
  <c r="AM417" i="14"/>
  <c r="AW417" i="14"/>
  <c r="AJ417" i="14"/>
  <c r="AK417" i="14"/>
  <c r="BI417" i="14"/>
  <c r="AI417" i="14"/>
  <c r="BH417" i="14"/>
  <c r="AH417" i="14"/>
  <c r="BG417" i="14"/>
  <c r="BD417" i="14"/>
  <c r="AY417" i="14"/>
  <c r="AV417" i="14"/>
  <c r="AT417" i="14"/>
  <c r="AU417" i="14"/>
  <c r="AQ417" i="14"/>
  <c r="AL417" i="14"/>
  <c r="AX417" i="14"/>
  <c r="BI415" i="14"/>
  <c r="AW415" i="14"/>
  <c r="AK415" i="14"/>
  <c r="BC415" i="14"/>
  <c r="AP415" i="14"/>
  <c r="BA415" i="14"/>
  <c r="AN415" i="14"/>
  <c r="AZ415" i="14"/>
  <c r="AM415" i="14"/>
  <c r="AY415" i="14"/>
  <c r="AL415" i="14"/>
  <c r="AU415" i="14"/>
  <c r="AT415" i="14"/>
  <c r="AS415" i="14"/>
  <c r="AR415" i="14"/>
  <c r="BH415" i="14"/>
  <c r="AQ415" i="14"/>
  <c r="BG415" i="14"/>
  <c r="AO415" i="14"/>
  <c r="BE415" i="14"/>
  <c r="AI415" i="14"/>
  <c r="BB415" i="14"/>
  <c r="BF415" i="14"/>
  <c r="BD415" i="14"/>
  <c r="AX415" i="14"/>
  <c r="AV415" i="14"/>
  <c r="AJ415" i="14"/>
  <c r="AH415" i="14"/>
  <c r="BA413" i="14"/>
  <c r="AO413" i="14"/>
  <c r="AZ413" i="14"/>
  <c r="AM413" i="14"/>
  <c r="AX413" i="14"/>
  <c r="AK413" i="14"/>
  <c r="BF413" i="14"/>
  <c r="AQ413" i="14"/>
  <c r="BE413" i="14"/>
  <c r="AP413" i="14"/>
  <c r="BD413" i="14"/>
  <c r="AN413" i="14"/>
  <c r="BC413" i="14"/>
  <c r="AL413" i="14"/>
  <c r="BB413" i="14"/>
  <c r="AJ413" i="14"/>
  <c r="AY413" i="14"/>
  <c r="AI413" i="14"/>
  <c r="AV413" i="14"/>
  <c r="BI413" i="14"/>
  <c r="AT413" i="14"/>
  <c r="AU413" i="14"/>
  <c r="AS413" i="14"/>
  <c r="AR413" i="14"/>
  <c r="AH413" i="14"/>
  <c r="BH413" i="14"/>
  <c r="BG413" i="14"/>
  <c r="AW413" i="14"/>
  <c r="BG416" i="14"/>
  <c r="AU416" i="14"/>
  <c r="AI416" i="14"/>
  <c r="BD416" i="14"/>
  <c r="AQ416" i="14"/>
  <c r="BB416" i="14"/>
  <c r="AO416" i="14"/>
  <c r="BA416" i="14"/>
  <c r="AN416" i="14"/>
  <c r="AZ416" i="14"/>
  <c r="AM416" i="14"/>
  <c r="AY416" i="14"/>
  <c r="BI416" i="14"/>
  <c r="AV416" i="14"/>
  <c r="AH416" i="14"/>
  <c r="AX416" i="14"/>
  <c r="AW416" i="14"/>
  <c r="AT416" i="14"/>
  <c r="AS416" i="14"/>
  <c r="AR416" i="14"/>
  <c r="AP416" i="14"/>
  <c r="AK416" i="14"/>
  <c r="BF416" i="14"/>
  <c r="BH416" i="14"/>
  <c r="BE416" i="14"/>
  <c r="BC416" i="14"/>
  <c r="AL416" i="14"/>
  <c r="AJ416" i="14"/>
  <c r="BS431" i="14" l="1"/>
  <c r="AE431" i="14" s="1"/>
  <c r="BE429" i="15"/>
  <c r="AS429" i="15"/>
  <c r="BC429" i="15"/>
  <c r="AQ429" i="15"/>
  <c r="BF429" i="15"/>
  <c r="AP429" i="15"/>
  <c r="BD429" i="15"/>
  <c r="AO429" i="15"/>
  <c r="BB429" i="15"/>
  <c r="AN429" i="15"/>
  <c r="BA429" i="15"/>
  <c r="AM429" i="15"/>
  <c r="AY429" i="15"/>
  <c r="AK429" i="15"/>
  <c r="AL429" i="15"/>
  <c r="AJ429" i="15"/>
  <c r="BI429" i="15"/>
  <c r="AI429" i="15"/>
  <c r="BH429" i="15"/>
  <c r="AH429" i="15"/>
  <c r="BG429" i="15"/>
  <c r="AZ429" i="15"/>
  <c r="AX429" i="15"/>
  <c r="AV429" i="15"/>
  <c r="AR429" i="15"/>
  <c r="AW429" i="15"/>
  <c r="AU429" i="15"/>
  <c r="AT429" i="15"/>
  <c r="BC424" i="15"/>
  <c r="AQ424" i="15"/>
  <c r="BA424" i="15"/>
  <c r="AO424" i="15"/>
  <c r="BG424" i="15"/>
  <c r="AS424" i="15"/>
  <c r="BE424" i="15"/>
  <c r="AP424" i="15"/>
  <c r="BB424" i="15"/>
  <c r="AM424" i="15"/>
  <c r="AT424" i="15"/>
  <c r="AR424" i="15"/>
  <c r="BI424" i="15"/>
  <c r="AN424" i="15"/>
  <c r="BH424" i="15"/>
  <c r="AL424" i="15"/>
  <c r="BF424" i="15"/>
  <c r="AK424" i="15"/>
  <c r="BD424" i="15"/>
  <c r="AJ424" i="15"/>
  <c r="AZ424" i="15"/>
  <c r="AI424" i="15"/>
  <c r="AX424" i="15"/>
  <c r="AY424" i="15"/>
  <c r="AW424" i="15"/>
  <c r="AU424" i="15"/>
  <c r="AV424" i="15"/>
  <c r="AH424" i="15"/>
  <c r="BE422" i="15"/>
  <c r="AS422" i="15"/>
  <c r="AX422" i="15"/>
  <c r="AK422" i="15"/>
  <c r="BI422" i="15"/>
  <c r="AV422" i="15"/>
  <c r="AI422" i="15"/>
  <c r="BG422" i="15"/>
  <c r="AT422" i="15"/>
  <c r="AR422" i="15"/>
  <c r="AQ422" i="15"/>
  <c r="BH422" i="15"/>
  <c r="AP422" i="15"/>
  <c r="BF422" i="15"/>
  <c r="AO422" i="15"/>
  <c r="BD422" i="15"/>
  <c r="AN422" i="15"/>
  <c r="BC422" i="15"/>
  <c r="AM422" i="15"/>
  <c r="BB422" i="15"/>
  <c r="AL422" i="15"/>
  <c r="BA422" i="15"/>
  <c r="AZ422" i="15"/>
  <c r="AY422" i="15"/>
  <c r="AW422" i="15"/>
  <c r="AU422" i="15"/>
  <c r="AJ422" i="15"/>
  <c r="AH422" i="15"/>
  <c r="BA431" i="15"/>
  <c r="AO431" i="15"/>
  <c r="AY431" i="15"/>
  <c r="AM431" i="15"/>
  <c r="BB431" i="15"/>
  <c r="AL431" i="15"/>
  <c r="AZ431" i="15"/>
  <c r="AK431" i="15"/>
  <c r="AX431" i="15"/>
  <c r="AJ431" i="15"/>
  <c r="AW431" i="15"/>
  <c r="AI431" i="15"/>
  <c r="AV431" i="15"/>
  <c r="AH431" i="15"/>
  <c r="BI431" i="15"/>
  <c r="AU431" i="15"/>
  <c r="BH431" i="15"/>
  <c r="AT431" i="15"/>
  <c r="BF431" i="15"/>
  <c r="AR431" i="15"/>
  <c r="BE431" i="15"/>
  <c r="BD431" i="15"/>
  <c r="BC431" i="15"/>
  <c r="AS431" i="15"/>
  <c r="AQ431" i="15"/>
  <c r="AP431" i="15"/>
  <c r="AN431" i="15"/>
  <c r="BG431" i="15"/>
  <c r="BE423" i="15"/>
  <c r="AS423" i="15"/>
  <c r="BC423" i="15"/>
  <c r="AQ423" i="15"/>
  <c r="BA423" i="15"/>
  <c r="AM423" i="15"/>
  <c r="AY423" i="15"/>
  <c r="AK423" i="15"/>
  <c r="AW423" i="15"/>
  <c r="AI423" i="15"/>
  <c r="AR423" i="15"/>
  <c r="BI423" i="15"/>
  <c r="AP423" i="15"/>
  <c r="BH423" i="15"/>
  <c r="AO423" i="15"/>
  <c r="BG423" i="15"/>
  <c r="AN423" i="15"/>
  <c r="BF423" i="15"/>
  <c r="AL423" i="15"/>
  <c r="BD423" i="15"/>
  <c r="AJ423" i="15"/>
  <c r="BB423" i="15"/>
  <c r="AH423" i="15"/>
  <c r="AX423" i="15"/>
  <c r="AZ423" i="15"/>
  <c r="AV423" i="15"/>
  <c r="AU423" i="15"/>
  <c r="AT423" i="15"/>
  <c r="BG428" i="15"/>
  <c r="AU428" i="15"/>
  <c r="AI428" i="15"/>
  <c r="BE428" i="15"/>
  <c r="AS428" i="15"/>
  <c r="AZ428" i="15"/>
  <c r="AL428" i="15"/>
  <c r="AY428" i="15"/>
  <c r="AK428" i="15"/>
  <c r="AW428" i="15"/>
  <c r="AH428" i="15"/>
  <c r="BI428" i="15"/>
  <c r="AT428" i="15"/>
  <c r="BC428" i="15"/>
  <c r="BB428" i="15"/>
  <c r="BA428" i="15"/>
  <c r="AX428" i="15"/>
  <c r="AV428" i="15"/>
  <c r="AR428" i="15"/>
  <c r="AQ428" i="15"/>
  <c r="AO428" i="15"/>
  <c r="BH428" i="15"/>
  <c r="BF428" i="15"/>
  <c r="BD428" i="15"/>
  <c r="AP428" i="15"/>
  <c r="AM428" i="15"/>
  <c r="AN428" i="15"/>
  <c r="AJ428" i="15"/>
  <c r="BI427" i="15"/>
  <c r="AW427" i="15"/>
  <c r="AK427" i="15"/>
  <c r="BG427" i="15"/>
  <c r="AU427" i="15"/>
  <c r="AI427" i="15"/>
  <c r="AT427" i="15"/>
  <c r="BH427" i="15"/>
  <c r="AS427" i="15"/>
  <c r="BE427" i="15"/>
  <c r="AQ427" i="15"/>
  <c r="BC427" i="15"/>
  <c r="AO427" i="15"/>
  <c r="AZ427" i="15"/>
  <c r="AY427" i="15"/>
  <c r="AX427" i="15"/>
  <c r="AV427" i="15"/>
  <c r="AR427" i="15"/>
  <c r="AP427" i="15"/>
  <c r="AN427" i="15"/>
  <c r="BF427" i="15"/>
  <c r="AL427" i="15"/>
  <c r="BD427" i="15"/>
  <c r="BB427" i="15"/>
  <c r="BA427" i="15"/>
  <c r="AM427" i="15"/>
  <c r="AJ427" i="15"/>
  <c r="AH427" i="15"/>
  <c r="AY426" i="15"/>
  <c r="AM426" i="15"/>
  <c r="BI426" i="15"/>
  <c r="AW426" i="15"/>
  <c r="AK426" i="15"/>
  <c r="BD426" i="15"/>
  <c r="AP426" i="15"/>
  <c r="BC426" i="15"/>
  <c r="AO426" i="15"/>
  <c r="BA426" i="15"/>
  <c r="AL426" i="15"/>
  <c r="AX426" i="15"/>
  <c r="AI426" i="15"/>
  <c r="AT426" i="15"/>
  <c r="AS426" i="15"/>
  <c r="AR426" i="15"/>
  <c r="AQ426" i="15"/>
  <c r="BH426" i="15"/>
  <c r="AN426" i="15"/>
  <c r="BG426" i="15"/>
  <c r="AJ426" i="15"/>
  <c r="BF426" i="15"/>
  <c r="AH426" i="15"/>
  <c r="BB426" i="15"/>
  <c r="AV426" i="15"/>
  <c r="AU426" i="15"/>
  <c r="BE426" i="15"/>
  <c r="AZ426" i="15"/>
  <c r="BA425" i="15"/>
  <c r="AO425" i="15"/>
  <c r="AY425" i="15"/>
  <c r="AM425" i="15"/>
  <c r="AW425" i="15"/>
  <c r="AI425" i="15"/>
  <c r="BI425" i="15"/>
  <c r="AU425" i="15"/>
  <c r="BG425" i="15"/>
  <c r="AS425" i="15"/>
  <c r="AR425" i="15"/>
  <c r="AQ425" i="15"/>
  <c r="BH425" i="15"/>
  <c r="AP425" i="15"/>
  <c r="BF425" i="15"/>
  <c r="AN425" i="15"/>
  <c r="BE425" i="15"/>
  <c r="AL425" i="15"/>
  <c r="BD425" i="15"/>
  <c r="AK425" i="15"/>
  <c r="BC425" i="15"/>
  <c r="AJ425" i="15"/>
  <c r="AZ425" i="15"/>
  <c r="AH425" i="15"/>
  <c r="BB425" i="15"/>
  <c r="AX425" i="15"/>
  <c r="AV425" i="15"/>
  <c r="AT425" i="15"/>
  <c r="BC430" i="15"/>
  <c r="AQ430" i="15"/>
  <c r="BA430" i="15"/>
  <c r="AO430" i="15"/>
  <c r="AV430" i="15"/>
  <c r="AH430" i="15"/>
  <c r="BI430" i="15"/>
  <c r="AU430" i="15"/>
  <c r="BH430" i="15"/>
  <c r="AT430" i="15"/>
  <c r="BG430" i="15"/>
  <c r="AS430" i="15"/>
  <c r="BE430" i="15"/>
  <c r="AP430" i="15"/>
  <c r="BD430" i="15"/>
  <c r="AN430" i="15"/>
  <c r="AZ430" i="15"/>
  <c r="AL430" i="15"/>
  <c r="BF430" i="15"/>
  <c r="BB430" i="15"/>
  <c r="AY430" i="15"/>
  <c r="AX430" i="15"/>
  <c r="AW430" i="15"/>
  <c r="AR430" i="15"/>
  <c r="AM430" i="15"/>
  <c r="AJ430" i="15"/>
  <c r="AK430" i="15"/>
  <c r="AI430" i="15"/>
  <c r="BQ449" i="15" a="1"/>
  <c r="BQ449" i="15" s="1"/>
  <c r="BQ450" i="15" a="1"/>
  <c r="BQ450" i="15" s="1"/>
  <c r="BQ446" i="15" a="1"/>
  <c r="BQ446" i="15" s="1"/>
  <c r="BQ443" i="15" a="1"/>
  <c r="BQ443" i="15" s="1"/>
  <c r="BQ447" i="15" a="1"/>
  <c r="BQ447" i="15" s="1"/>
  <c r="BR441" i="15" a="1"/>
  <c r="BR441" i="15" s="1"/>
  <c r="BQ445" i="15" a="1"/>
  <c r="BQ445" i="15" s="1"/>
  <c r="BQ442" i="15" a="1"/>
  <c r="BQ442" i="15" s="1"/>
  <c r="BR438" i="15" a="1"/>
  <c r="BR438" i="15" s="1"/>
  <c r="BS438" i="15" s="1"/>
  <c r="AE438" i="15" s="1"/>
  <c r="BR434" i="15" a="1"/>
  <c r="BR434" i="15" s="1"/>
  <c r="BS434" i="15" s="1"/>
  <c r="AE434" i="15" s="1"/>
  <c r="BQ441" i="15" a="1"/>
  <c r="BQ441" i="15" s="1"/>
  <c r="BS441" i="15" s="1"/>
  <c r="AE441" i="15" s="1"/>
  <c r="BR440" i="15" a="1"/>
  <c r="BR440" i="15" s="1"/>
  <c r="BS440" i="15" s="1"/>
  <c r="AE440" i="15" s="1"/>
  <c r="BR432" i="15" a="1"/>
  <c r="BR432" i="15" s="1"/>
  <c r="BS432" i="15" s="1"/>
  <c r="AE432" i="15" s="1"/>
  <c r="BR437" i="15" a="1"/>
  <c r="BR437" i="15" s="1"/>
  <c r="BS437" i="15" s="1"/>
  <c r="AE437" i="15" s="1"/>
  <c r="BR435" i="15" a="1"/>
  <c r="BR435" i="15" s="1"/>
  <c r="BS435" i="15" s="1"/>
  <c r="AE435" i="15" s="1"/>
  <c r="BQ444" i="15" a="1"/>
  <c r="BQ444" i="15" s="1"/>
  <c r="BR433" i="15" a="1"/>
  <c r="BR433" i="15" s="1"/>
  <c r="BS433" i="15" s="1"/>
  <c r="AE433" i="15" s="1"/>
  <c r="BQ448" i="15" a="1"/>
  <c r="BQ448" i="15" s="1"/>
  <c r="BR439" i="15" a="1"/>
  <c r="BR439" i="15" s="1"/>
  <c r="BS439" i="15" s="1"/>
  <c r="AE439" i="15" s="1"/>
  <c r="BR436" i="15" a="1"/>
  <c r="BR436" i="15" s="1"/>
  <c r="BS436" i="15" s="1"/>
  <c r="AE436" i="15" s="1"/>
  <c r="BL64" i="15"/>
  <c r="BG422" i="14"/>
  <c r="AU422" i="14"/>
  <c r="AI422" i="14"/>
  <c r="AY422" i="14"/>
  <c r="AL422" i="14"/>
  <c r="AW422" i="14"/>
  <c r="AJ422" i="14"/>
  <c r="BI422" i="14"/>
  <c r="AV422" i="14"/>
  <c r="AH422" i="14"/>
  <c r="BH422" i="14"/>
  <c r="AT422" i="14"/>
  <c r="BF422" i="14"/>
  <c r="AS422" i="14"/>
  <c r="BD422" i="14"/>
  <c r="BC422" i="14"/>
  <c r="AP422" i="14"/>
  <c r="BB422" i="14"/>
  <c r="BA422" i="14"/>
  <c r="AZ422" i="14"/>
  <c r="AX422" i="14"/>
  <c r="AR422" i="14"/>
  <c r="AQ422" i="14"/>
  <c r="AO422" i="14"/>
  <c r="AM422" i="14"/>
  <c r="BE422" i="14"/>
  <c r="AN422" i="14"/>
  <c r="AK422" i="14"/>
  <c r="BE429" i="14"/>
  <c r="AS429" i="14"/>
  <c r="BD429" i="14"/>
  <c r="AR429" i="14"/>
  <c r="BG429" i="14"/>
  <c r="AQ429" i="14"/>
  <c r="BC429" i="14"/>
  <c r="AO429" i="14"/>
  <c r="BB429" i="14"/>
  <c r="AN429" i="14"/>
  <c r="BA429" i="14"/>
  <c r="AM429" i="14"/>
  <c r="AZ429" i="14"/>
  <c r="AL429" i="14"/>
  <c r="AY429" i="14"/>
  <c r="AK429" i="14"/>
  <c r="AX429" i="14"/>
  <c r="AJ429" i="14"/>
  <c r="AW429" i="14"/>
  <c r="AI429" i="14"/>
  <c r="BI429" i="14"/>
  <c r="BH429" i="14"/>
  <c r="BF429" i="14"/>
  <c r="AV429" i="14"/>
  <c r="AU429" i="14"/>
  <c r="AT429" i="14"/>
  <c r="AP429" i="14"/>
  <c r="AH429" i="14"/>
  <c r="BI427" i="14"/>
  <c r="AW427" i="14"/>
  <c r="AK427" i="14"/>
  <c r="BH427" i="14"/>
  <c r="AV427" i="14"/>
  <c r="AJ427" i="14"/>
  <c r="AU427" i="14"/>
  <c r="BG427" i="14"/>
  <c r="AS427" i="14"/>
  <c r="BF427" i="14"/>
  <c r="AR427" i="14"/>
  <c r="BE427" i="14"/>
  <c r="AQ427" i="14"/>
  <c r="BD427" i="14"/>
  <c r="AP427" i="14"/>
  <c r="BB427" i="14"/>
  <c r="AN427" i="14"/>
  <c r="BA427" i="14"/>
  <c r="AM427" i="14"/>
  <c r="BC427" i="14"/>
  <c r="AZ427" i="14"/>
  <c r="AY427" i="14"/>
  <c r="AX427" i="14"/>
  <c r="AO427" i="14"/>
  <c r="AL427" i="14"/>
  <c r="AI427" i="14"/>
  <c r="AT427" i="14"/>
  <c r="AH427" i="14"/>
  <c r="AY426" i="14"/>
  <c r="AM426" i="14"/>
  <c r="AX426" i="14"/>
  <c r="AL426" i="14"/>
  <c r="BF426" i="14"/>
  <c r="AR426" i="14"/>
  <c r="BD426" i="14"/>
  <c r="AP426" i="14"/>
  <c r="BC426" i="14"/>
  <c r="AO426" i="14"/>
  <c r="BB426" i="14"/>
  <c r="AN426" i="14"/>
  <c r="BA426" i="14"/>
  <c r="AK426" i="14"/>
  <c r="AW426" i="14"/>
  <c r="AI426" i="14"/>
  <c r="AV426" i="14"/>
  <c r="AH426" i="14"/>
  <c r="AQ426" i="14"/>
  <c r="AJ426" i="14"/>
  <c r="BI426" i="14"/>
  <c r="BH426" i="14"/>
  <c r="BG426" i="14"/>
  <c r="AZ426" i="14"/>
  <c r="AU426" i="14"/>
  <c r="AT426" i="14"/>
  <c r="BE426" i="14"/>
  <c r="AS426" i="14"/>
  <c r="BQ446" i="14" a="1"/>
  <c r="BQ446" i="14" s="1"/>
  <c r="BR437" i="14" a="1"/>
  <c r="BR437" i="14" s="1"/>
  <c r="BS437" i="14" s="1"/>
  <c r="AE437" i="14" s="1"/>
  <c r="BR438" i="14" a="1"/>
  <c r="BR438" i="14" s="1"/>
  <c r="BS438" i="14" s="1"/>
  <c r="AE438" i="14" s="1"/>
  <c r="BQ442" i="14" a="1"/>
  <c r="BQ442" i="14" s="1"/>
  <c r="BQ447" i="14" a="1"/>
  <c r="BQ447" i="14" s="1"/>
  <c r="BQ445" i="14" a="1"/>
  <c r="BQ445" i="14" s="1"/>
  <c r="BR439" i="14" a="1"/>
  <c r="BR439" i="14" s="1"/>
  <c r="BS439" i="14" s="1"/>
  <c r="AE439" i="14" s="1"/>
  <c r="BQ449" i="14" a="1"/>
  <c r="BQ449" i="14" s="1"/>
  <c r="BR440" i="14" a="1"/>
  <c r="BR440" i="14" s="1"/>
  <c r="BS440" i="14" s="1"/>
  <c r="AE440" i="14" s="1"/>
  <c r="BQ443" i="14" a="1"/>
  <c r="BQ443" i="14" s="1"/>
  <c r="BR441" i="14" a="1"/>
  <c r="BR441" i="14" s="1"/>
  <c r="BR435" i="14" a="1"/>
  <c r="BR435" i="14" s="1"/>
  <c r="BS435" i="14" s="1"/>
  <c r="AE435" i="14" s="1"/>
  <c r="BR434" i="14" a="1"/>
  <c r="BR434" i="14" s="1"/>
  <c r="BS434" i="14" s="1"/>
  <c r="AE434" i="14" s="1"/>
  <c r="BR433" i="14" a="1"/>
  <c r="BR433" i="14" s="1"/>
  <c r="BS433" i="14" s="1"/>
  <c r="AE433" i="14" s="1"/>
  <c r="BR432" i="14" a="1"/>
  <c r="BR432" i="14" s="1"/>
  <c r="BS432" i="14" s="1"/>
  <c r="AE432" i="14" s="1"/>
  <c r="BR436" i="14" a="1"/>
  <c r="BR436" i="14" s="1"/>
  <c r="BS436" i="14" s="1"/>
  <c r="AE436" i="14" s="1"/>
  <c r="BQ444" i="14" a="1"/>
  <c r="BQ444" i="14" s="1"/>
  <c r="BQ441" i="14" a="1"/>
  <c r="BQ441" i="14" s="1"/>
  <c r="BS441" i="14" s="1"/>
  <c r="AE441" i="14" s="1"/>
  <c r="BQ448" i="14" a="1"/>
  <c r="BQ448" i="14" s="1"/>
  <c r="BQ450" i="14" a="1"/>
  <c r="BQ450" i="14" s="1"/>
  <c r="BA425" i="14"/>
  <c r="AO425" i="14"/>
  <c r="BC425" i="14"/>
  <c r="AP425" i="14"/>
  <c r="AZ425" i="14"/>
  <c r="AM425" i="14"/>
  <c r="AY425" i="14"/>
  <c r="AL425" i="14"/>
  <c r="AX425" i="14"/>
  <c r="AK425" i="14"/>
  <c r="AW425" i="14"/>
  <c r="AJ425" i="14"/>
  <c r="BH425" i="14"/>
  <c r="AU425" i="14"/>
  <c r="AH425" i="14"/>
  <c r="BG425" i="14"/>
  <c r="AT425" i="14"/>
  <c r="BB425" i="14"/>
  <c r="AV425" i="14"/>
  <c r="AS425" i="14"/>
  <c r="AR425" i="14"/>
  <c r="AQ425" i="14"/>
  <c r="AN425" i="14"/>
  <c r="AI425" i="14"/>
  <c r="BI425" i="14"/>
  <c r="BF425" i="14"/>
  <c r="BE425" i="14"/>
  <c r="BD425" i="14"/>
  <c r="BA431" i="14"/>
  <c r="AO431" i="14"/>
  <c r="AZ431" i="14"/>
  <c r="AN431" i="14"/>
  <c r="AX431" i="14"/>
  <c r="AL431" i="14"/>
  <c r="BH431" i="14"/>
  <c r="AV431" i="14"/>
  <c r="AJ431" i="14"/>
  <c r="AT431" i="14"/>
  <c r="BI431" i="14"/>
  <c r="AR431" i="14"/>
  <c r="BG431" i="14"/>
  <c r="AQ431" i="14"/>
  <c r="BF431" i="14"/>
  <c r="AP431" i="14"/>
  <c r="BE431" i="14"/>
  <c r="AM431" i="14"/>
  <c r="BD431" i="14"/>
  <c r="AK431" i="14"/>
  <c r="BC431" i="14"/>
  <c r="AI431" i="14"/>
  <c r="BB431" i="14"/>
  <c r="AH431" i="14"/>
  <c r="AY431" i="14"/>
  <c r="AW431" i="14"/>
  <c r="AU431" i="14"/>
  <c r="AS431" i="14"/>
  <c r="BC430" i="14"/>
  <c r="AQ430" i="14"/>
  <c r="BB430" i="14"/>
  <c r="AP430" i="14"/>
  <c r="AZ430" i="14"/>
  <c r="AN430" i="14"/>
  <c r="AY430" i="14"/>
  <c r="AJ430" i="14"/>
  <c r="AW430" i="14"/>
  <c r="AH430" i="14"/>
  <c r="AV430" i="14"/>
  <c r="AU430" i="14"/>
  <c r="BI430" i="14"/>
  <c r="AT430" i="14"/>
  <c r="BH430" i="14"/>
  <c r="AS430" i="14"/>
  <c r="BG430" i="14"/>
  <c r="AR430" i="14"/>
  <c r="BF430" i="14"/>
  <c r="AO430" i="14"/>
  <c r="BE430" i="14"/>
  <c r="BD430" i="14"/>
  <c r="BA430" i="14"/>
  <c r="AX430" i="14"/>
  <c r="AM430" i="14"/>
  <c r="AL430" i="14"/>
  <c r="AI430" i="14"/>
  <c r="AK430" i="14"/>
  <c r="BC424" i="14"/>
  <c r="AQ424" i="14"/>
  <c r="BA424" i="14"/>
  <c r="AN424" i="14"/>
  <c r="AY424" i="14"/>
  <c r="AL424" i="14"/>
  <c r="AX424" i="14"/>
  <c r="AK424" i="14"/>
  <c r="AW424" i="14"/>
  <c r="AJ424" i="14"/>
  <c r="BI424" i="14"/>
  <c r="AV424" i="14"/>
  <c r="AI424" i="14"/>
  <c r="BG424" i="14"/>
  <c r="AT424" i="14"/>
  <c r="BF424" i="14"/>
  <c r="AS424" i="14"/>
  <c r="AH424" i="14"/>
  <c r="BH424" i="14"/>
  <c r="BE424" i="14"/>
  <c r="BD424" i="14"/>
  <c r="BB424" i="14"/>
  <c r="AZ424" i="14"/>
  <c r="AR424" i="14"/>
  <c r="AO424" i="14"/>
  <c r="AU424" i="14"/>
  <c r="AP424" i="14"/>
  <c r="AM424" i="14"/>
  <c r="BG428" i="14"/>
  <c r="AU428" i="14"/>
  <c r="AI428" i="14"/>
  <c r="BF428" i="14"/>
  <c r="AT428" i="14"/>
  <c r="AH428" i="14"/>
  <c r="BA428" i="14"/>
  <c r="AM428" i="14"/>
  <c r="AY428" i="14"/>
  <c r="AK428" i="14"/>
  <c r="AX428" i="14"/>
  <c r="AJ428" i="14"/>
  <c r="AW428" i="14"/>
  <c r="AV428" i="14"/>
  <c r="BI428" i="14"/>
  <c r="AS428" i="14"/>
  <c r="BH428" i="14"/>
  <c r="AR428" i="14"/>
  <c r="BE428" i="14"/>
  <c r="AQ428" i="14"/>
  <c r="BD428" i="14"/>
  <c r="BC428" i="14"/>
  <c r="BB428" i="14"/>
  <c r="AZ428" i="14"/>
  <c r="AP428" i="14"/>
  <c r="AN428" i="14"/>
  <c r="AL428" i="14"/>
  <c r="AO428" i="14"/>
  <c r="BE423" i="14"/>
  <c r="AS423" i="14"/>
  <c r="AZ423" i="14"/>
  <c r="AM423" i="14"/>
  <c r="AX423" i="14"/>
  <c r="AK423" i="14"/>
  <c r="AW423" i="14"/>
  <c r="AJ423" i="14"/>
  <c r="BI423" i="14"/>
  <c r="AV423" i="14"/>
  <c r="AI423" i="14"/>
  <c r="BH423" i="14"/>
  <c r="AU423" i="14"/>
  <c r="AH423" i="14"/>
  <c r="BF423" i="14"/>
  <c r="AR423" i="14"/>
  <c r="BD423" i="14"/>
  <c r="AQ423" i="14"/>
  <c r="AP423" i="14"/>
  <c r="AO423" i="14"/>
  <c r="AN423" i="14"/>
  <c r="AL423" i="14"/>
  <c r="BG423" i="14"/>
  <c r="BB423" i="14"/>
  <c r="AY423" i="14"/>
  <c r="BC423" i="14"/>
  <c r="BA423" i="14"/>
  <c r="AT423" i="14"/>
  <c r="BC436" i="15" l="1"/>
  <c r="AQ436" i="15"/>
  <c r="BA436" i="15"/>
  <c r="AO436" i="15"/>
  <c r="AX436" i="15"/>
  <c r="AJ436" i="15"/>
  <c r="AW436" i="15"/>
  <c r="AI436" i="15"/>
  <c r="AV436" i="15"/>
  <c r="AH436" i="15"/>
  <c r="BI436" i="15"/>
  <c r="AU436" i="15"/>
  <c r="BH436" i="15"/>
  <c r="AT436" i="15"/>
  <c r="BG436" i="15"/>
  <c r="AS436" i="15"/>
  <c r="BF436" i="15"/>
  <c r="AR436" i="15"/>
  <c r="BD436" i="15"/>
  <c r="AN436" i="15"/>
  <c r="BB436" i="15"/>
  <c r="AZ436" i="15"/>
  <c r="AY436" i="15"/>
  <c r="AP436" i="15"/>
  <c r="AM436" i="15"/>
  <c r="AL436" i="15"/>
  <c r="AK436" i="15"/>
  <c r="BE436" i="15"/>
  <c r="BI433" i="15"/>
  <c r="AW433" i="15"/>
  <c r="AK433" i="15"/>
  <c r="BG433" i="15"/>
  <c r="AU433" i="15"/>
  <c r="AI433" i="15"/>
  <c r="AX433" i="15"/>
  <c r="AH433" i="15"/>
  <c r="AV433" i="15"/>
  <c r="AT433" i="15"/>
  <c r="BH433" i="15"/>
  <c r="AS433" i="15"/>
  <c r="BF433" i="15"/>
  <c r="AR433" i="15"/>
  <c r="BE433" i="15"/>
  <c r="AQ433" i="15"/>
  <c r="BD433" i="15"/>
  <c r="AP433" i="15"/>
  <c r="BB433" i="15"/>
  <c r="AN433" i="15"/>
  <c r="BC433" i="15"/>
  <c r="BA433" i="15"/>
  <c r="AZ433" i="15"/>
  <c r="AY433" i="15"/>
  <c r="AO433" i="15"/>
  <c r="AM433" i="15"/>
  <c r="AL433" i="15"/>
  <c r="AJ433" i="15"/>
  <c r="BE435" i="15"/>
  <c r="AS435" i="15"/>
  <c r="BC435" i="15"/>
  <c r="AQ435" i="15"/>
  <c r="BH435" i="15"/>
  <c r="AT435" i="15"/>
  <c r="BG435" i="15"/>
  <c r="AR435" i="15"/>
  <c r="BF435" i="15"/>
  <c r="AP435" i="15"/>
  <c r="BD435" i="15"/>
  <c r="AO435" i="15"/>
  <c r="BB435" i="15"/>
  <c r="AN435" i="15"/>
  <c r="BA435" i="15"/>
  <c r="AM435" i="15"/>
  <c r="AZ435" i="15"/>
  <c r="AL435" i="15"/>
  <c r="AX435" i="15"/>
  <c r="AJ435" i="15"/>
  <c r="AY435" i="15"/>
  <c r="AW435" i="15"/>
  <c r="AV435" i="15"/>
  <c r="AU435" i="15"/>
  <c r="AK435" i="15"/>
  <c r="AI435" i="15"/>
  <c r="AH435" i="15"/>
  <c r="BI435" i="15"/>
  <c r="BA437" i="15"/>
  <c r="AO437" i="15"/>
  <c r="AY437" i="15"/>
  <c r="AM437" i="15"/>
  <c r="BI437" i="15"/>
  <c r="AW437" i="15"/>
  <c r="AK437" i="15"/>
  <c r="BF437" i="15"/>
  <c r="AQ437" i="15"/>
  <c r="BE437" i="15"/>
  <c r="AP437" i="15"/>
  <c r="BD437" i="15"/>
  <c r="AN437" i="15"/>
  <c r="BC437" i="15"/>
  <c r="AL437" i="15"/>
  <c r="BB437" i="15"/>
  <c r="AJ437" i="15"/>
  <c r="AZ437" i="15"/>
  <c r="AI437" i="15"/>
  <c r="AX437" i="15"/>
  <c r="AH437" i="15"/>
  <c r="AU437" i="15"/>
  <c r="BG437" i="15"/>
  <c r="AV437" i="15"/>
  <c r="AT437" i="15"/>
  <c r="AS437" i="15"/>
  <c r="AR437" i="15"/>
  <c r="BH437" i="15"/>
  <c r="AY432" i="15"/>
  <c r="AM432" i="15"/>
  <c r="BI432" i="15"/>
  <c r="AW432" i="15"/>
  <c r="AK432" i="15"/>
  <c r="BF432" i="15"/>
  <c r="AR432" i="15"/>
  <c r="BE432" i="15"/>
  <c r="AQ432" i="15"/>
  <c r="BD432" i="15"/>
  <c r="AP432" i="15"/>
  <c r="BC432" i="15"/>
  <c r="AO432" i="15"/>
  <c r="BB432" i="15"/>
  <c r="AN432" i="15"/>
  <c r="BA432" i="15"/>
  <c r="AL432" i="15"/>
  <c r="AZ432" i="15"/>
  <c r="AJ432" i="15"/>
  <c r="AV432" i="15"/>
  <c r="AH432" i="15"/>
  <c r="BG432" i="15"/>
  <c r="AX432" i="15"/>
  <c r="AU432" i="15"/>
  <c r="AT432" i="15"/>
  <c r="AS432" i="15"/>
  <c r="AI432" i="15"/>
  <c r="BH432" i="15"/>
  <c r="BG440" i="15"/>
  <c r="AU440" i="15"/>
  <c r="AI440" i="15"/>
  <c r="BE440" i="15"/>
  <c r="AS440" i="15"/>
  <c r="BC440" i="15"/>
  <c r="AQ440" i="15"/>
  <c r="BD440" i="15"/>
  <c r="AN440" i="15"/>
  <c r="BB440" i="15"/>
  <c r="AM440" i="15"/>
  <c r="BA440" i="15"/>
  <c r="AL440" i="15"/>
  <c r="AZ440" i="15"/>
  <c r="AK440" i="15"/>
  <c r="AY440" i="15"/>
  <c r="AJ440" i="15"/>
  <c r="AX440" i="15"/>
  <c r="AH440" i="15"/>
  <c r="AW440" i="15"/>
  <c r="AT440" i="15"/>
  <c r="BI440" i="15"/>
  <c r="BH440" i="15"/>
  <c r="BF440" i="15"/>
  <c r="AV440" i="15"/>
  <c r="AR440" i="15"/>
  <c r="AP440" i="15"/>
  <c r="AO440" i="15"/>
  <c r="BI439" i="15"/>
  <c r="AW439" i="15"/>
  <c r="AK439" i="15"/>
  <c r="BG439" i="15"/>
  <c r="AU439" i="15"/>
  <c r="AI439" i="15"/>
  <c r="BE439" i="15"/>
  <c r="AS439" i="15"/>
  <c r="AT439" i="15"/>
  <c r="AR439" i="15"/>
  <c r="BH439" i="15"/>
  <c r="AQ439" i="15"/>
  <c r="BF439" i="15"/>
  <c r="AP439" i="15"/>
  <c r="BD439" i="15"/>
  <c r="AO439" i="15"/>
  <c r="BC439" i="15"/>
  <c r="AN439" i="15"/>
  <c r="BB439" i="15"/>
  <c r="AM439" i="15"/>
  <c r="AZ439" i="15"/>
  <c r="AJ439" i="15"/>
  <c r="BA439" i="15"/>
  <c r="AY439" i="15"/>
  <c r="AX439" i="15"/>
  <c r="AV439" i="15"/>
  <c r="AL439" i="15"/>
  <c r="AH439" i="15"/>
  <c r="BE441" i="15"/>
  <c r="AS441" i="15"/>
  <c r="BH441" i="15"/>
  <c r="AU441" i="15"/>
  <c r="AH441" i="15"/>
  <c r="BF441" i="15"/>
  <c r="AR441" i="15"/>
  <c r="BC441" i="15"/>
  <c r="AP441" i="15"/>
  <c r="AZ441" i="15"/>
  <c r="AJ441" i="15"/>
  <c r="AY441" i="15"/>
  <c r="AI441" i="15"/>
  <c r="AX441" i="15"/>
  <c r="AW441" i="15"/>
  <c r="AV441" i="15"/>
  <c r="AT441" i="15"/>
  <c r="AQ441" i="15"/>
  <c r="BG441" i="15"/>
  <c r="AN441" i="15"/>
  <c r="BI441" i="15"/>
  <c r="BD441" i="15"/>
  <c r="BB441" i="15"/>
  <c r="BA441" i="15"/>
  <c r="AO441" i="15"/>
  <c r="AL441" i="15"/>
  <c r="AM441" i="15"/>
  <c r="AK441" i="15"/>
  <c r="BG434" i="15"/>
  <c r="AU434" i="15"/>
  <c r="AI434" i="15"/>
  <c r="BE434" i="15"/>
  <c r="AS434" i="15"/>
  <c r="BB434" i="15"/>
  <c r="AN434" i="15"/>
  <c r="BA434" i="15"/>
  <c r="AM434" i="15"/>
  <c r="AZ434" i="15"/>
  <c r="AL434" i="15"/>
  <c r="AY434" i="15"/>
  <c r="AK434" i="15"/>
  <c r="AX434" i="15"/>
  <c r="AJ434" i="15"/>
  <c r="AW434" i="15"/>
  <c r="AH434" i="15"/>
  <c r="AV434" i="15"/>
  <c r="BH434" i="15"/>
  <c r="AR434" i="15"/>
  <c r="BD434" i="15"/>
  <c r="BC434" i="15"/>
  <c r="AT434" i="15"/>
  <c r="AQ434" i="15"/>
  <c r="AP434" i="15"/>
  <c r="AO434" i="15"/>
  <c r="BI434" i="15"/>
  <c r="BF434" i="15"/>
  <c r="BQ455" i="15" a="1"/>
  <c r="BQ455" i="15" s="1"/>
  <c r="BS455" i="15" s="1"/>
  <c r="AE455" i="15" s="1"/>
  <c r="BR448" i="15" a="1"/>
  <c r="BR448" i="15" s="1"/>
  <c r="BS448" i="15" s="1"/>
  <c r="AE448" i="15" s="1"/>
  <c r="BQ458" i="15" a="1"/>
  <c r="BQ458" i="15" s="1"/>
  <c r="BS458" i="15" s="1"/>
  <c r="AE458" i="15" s="1"/>
  <c r="BQ457" i="15" a="1"/>
  <c r="BQ457" i="15" s="1"/>
  <c r="BS457" i="15" s="1"/>
  <c r="AE457" i="15" s="1"/>
  <c r="BQ452" i="15" a="1"/>
  <c r="BQ452" i="15" s="1"/>
  <c r="BS452" i="15" s="1"/>
  <c r="AE452" i="15" s="1"/>
  <c r="BR444" i="15" a="1"/>
  <c r="BR444" i="15" s="1"/>
  <c r="BS444" i="15" s="1"/>
  <c r="AE444" i="15" s="1"/>
  <c r="BR447" i="15" a="1"/>
  <c r="BR447" i="15" s="1"/>
  <c r="BS447" i="15" s="1"/>
  <c r="AE447" i="15" s="1"/>
  <c r="BQ459" i="15" a="1"/>
  <c r="BQ459" i="15" s="1"/>
  <c r="BS459" i="15" s="1"/>
  <c r="AE459" i="15" s="1"/>
  <c r="BQ454" i="15" a="1"/>
  <c r="BQ454" i="15" s="1"/>
  <c r="BS454" i="15" s="1"/>
  <c r="AE454" i="15" s="1"/>
  <c r="BR451" i="15" a="1"/>
  <c r="BR451" i="15" s="1"/>
  <c r="BR449" i="15" a="1"/>
  <c r="BR449" i="15" s="1"/>
  <c r="BS449" i="15" s="1"/>
  <c r="AE449" i="15" s="1"/>
  <c r="BQ456" i="15" a="1"/>
  <c r="BQ456" i="15" s="1"/>
  <c r="BS456" i="15" s="1"/>
  <c r="AE456" i="15" s="1"/>
  <c r="BQ451" i="15" a="1"/>
  <c r="BQ451" i="15" s="1"/>
  <c r="BS451" i="15" s="1"/>
  <c r="AE451" i="15" s="1"/>
  <c r="BR445" i="15" a="1"/>
  <c r="BR445" i="15" s="1"/>
  <c r="BS445" i="15" s="1"/>
  <c r="AE445" i="15" s="1"/>
  <c r="BQ453" i="15" a="1"/>
  <c r="BQ453" i="15" s="1"/>
  <c r="BS453" i="15" s="1"/>
  <c r="AE453" i="15" s="1"/>
  <c r="BR450" i="15" a="1"/>
  <c r="BR450" i="15" s="1"/>
  <c r="BS450" i="15" s="1"/>
  <c r="AE450" i="15" s="1"/>
  <c r="BR446" i="15" a="1"/>
  <c r="BR446" i="15" s="1"/>
  <c r="BS446" i="15" s="1"/>
  <c r="AE446" i="15" s="1"/>
  <c r="BR442" i="15" a="1"/>
  <c r="BR442" i="15" s="1"/>
  <c r="BS442" i="15" s="1"/>
  <c r="AE442" i="15" s="1"/>
  <c r="BR443" i="15" a="1"/>
  <c r="BR443" i="15" s="1"/>
  <c r="BS443" i="15" s="1"/>
  <c r="AE443" i="15" s="1"/>
  <c r="BQ460" i="15" a="1"/>
  <c r="BQ460" i="15" s="1"/>
  <c r="BS460" i="15" s="1"/>
  <c r="AE460" i="15" s="1"/>
  <c r="AY438" i="15"/>
  <c r="AM438" i="15"/>
  <c r="BI438" i="15"/>
  <c r="AW438" i="15"/>
  <c r="AK438" i="15"/>
  <c r="BG438" i="15"/>
  <c r="AU438" i="15"/>
  <c r="AI438" i="15"/>
  <c r="BA438" i="15"/>
  <c r="AJ438" i="15"/>
  <c r="AZ438" i="15"/>
  <c r="AH438" i="15"/>
  <c r="AX438" i="15"/>
  <c r="AV438" i="15"/>
  <c r="AT438" i="15"/>
  <c r="AS438" i="15"/>
  <c r="BH438" i="15"/>
  <c r="AR438" i="15"/>
  <c r="BE438" i="15"/>
  <c r="AP438" i="15"/>
  <c r="BF438" i="15"/>
  <c r="BD438" i="15"/>
  <c r="BC438" i="15"/>
  <c r="BB438" i="15"/>
  <c r="AQ438" i="15"/>
  <c r="AO438" i="15"/>
  <c r="AN438" i="15"/>
  <c r="AL438" i="15"/>
  <c r="AY441" i="14"/>
  <c r="AM441" i="14"/>
  <c r="BI441" i="14"/>
  <c r="AW441" i="14"/>
  <c r="AK441" i="14"/>
  <c r="AV441" i="14"/>
  <c r="AH441" i="14"/>
  <c r="AU441" i="14"/>
  <c r="BH441" i="14"/>
  <c r="AT441" i="14"/>
  <c r="BG441" i="14"/>
  <c r="AS441" i="14"/>
  <c r="BF441" i="14"/>
  <c r="AR441" i="14"/>
  <c r="BE441" i="14"/>
  <c r="AQ441" i="14"/>
  <c r="BD441" i="14"/>
  <c r="AP441" i="14"/>
  <c r="BB441" i="14"/>
  <c r="AN441" i="14"/>
  <c r="BC441" i="14"/>
  <c r="BA441" i="14"/>
  <c r="AZ441" i="14"/>
  <c r="AX441" i="14"/>
  <c r="AO441" i="14"/>
  <c r="AL441" i="14"/>
  <c r="AJ441" i="14"/>
  <c r="AI441" i="14"/>
  <c r="BC439" i="14"/>
  <c r="AQ439" i="14"/>
  <c r="BF439" i="14"/>
  <c r="AS439" i="14"/>
  <c r="BE439" i="14"/>
  <c r="AR439" i="14"/>
  <c r="BD439" i="14"/>
  <c r="AP439" i="14"/>
  <c r="BB439" i="14"/>
  <c r="AO439" i="14"/>
  <c r="AZ439" i="14"/>
  <c r="AM439" i="14"/>
  <c r="AW439" i="14"/>
  <c r="AJ439" i="14"/>
  <c r="AL439" i="14"/>
  <c r="BI439" i="14"/>
  <c r="AI439" i="14"/>
  <c r="BH439" i="14"/>
  <c r="AH439" i="14"/>
  <c r="BG439" i="14"/>
  <c r="BA439" i="14"/>
  <c r="AY439" i="14"/>
  <c r="AX439" i="14"/>
  <c r="AV439" i="14"/>
  <c r="AU439" i="14"/>
  <c r="AT439" i="14"/>
  <c r="AN439" i="14"/>
  <c r="AK439" i="14"/>
  <c r="BI436" i="14"/>
  <c r="AW436" i="14"/>
  <c r="AK436" i="14"/>
  <c r="BB436" i="14"/>
  <c r="AO436" i="14"/>
  <c r="BA436" i="14"/>
  <c r="AN436" i="14"/>
  <c r="AZ436" i="14"/>
  <c r="AM436" i="14"/>
  <c r="AY436" i="14"/>
  <c r="AL436" i="14"/>
  <c r="AV436" i="14"/>
  <c r="AI436" i="14"/>
  <c r="BF436" i="14"/>
  <c r="BE436" i="14"/>
  <c r="BC436" i="14"/>
  <c r="AX436" i="14"/>
  <c r="AU436" i="14"/>
  <c r="AT436" i="14"/>
  <c r="AS436" i="14"/>
  <c r="AR436" i="14"/>
  <c r="AQ436" i="14"/>
  <c r="AP436" i="14"/>
  <c r="AJ436" i="14"/>
  <c r="AH436" i="14"/>
  <c r="BH436" i="14"/>
  <c r="BG436" i="14"/>
  <c r="BD436" i="14"/>
  <c r="AY432" i="14"/>
  <c r="AM432" i="14"/>
  <c r="AX432" i="14"/>
  <c r="AL432" i="14"/>
  <c r="BH432" i="14"/>
  <c r="AV432" i="14"/>
  <c r="AJ432" i="14"/>
  <c r="BF432" i="14"/>
  <c r="AT432" i="14"/>
  <c r="AH432" i="14"/>
  <c r="BG432" i="14"/>
  <c r="AP432" i="14"/>
  <c r="BD432" i="14"/>
  <c r="AN432" i="14"/>
  <c r="BC432" i="14"/>
  <c r="AK432" i="14"/>
  <c r="BB432" i="14"/>
  <c r="AI432" i="14"/>
  <c r="BA432" i="14"/>
  <c r="AZ432" i="14"/>
  <c r="AW432" i="14"/>
  <c r="AU432" i="14"/>
  <c r="BI432" i="14"/>
  <c r="BE432" i="14"/>
  <c r="AS432" i="14"/>
  <c r="AR432" i="14"/>
  <c r="AO432" i="14"/>
  <c r="AQ432" i="14"/>
  <c r="BE438" i="14"/>
  <c r="AS438" i="14"/>
  <c r="BD438" i="14"/>
  <c r="AQ438" i="14"/>
  <c r="BC438" i="14"/>
  <c r="AP438" i="14"/>
  <c r="BB438" i="14"/>
  <c r="AO438" i="14"/>
  <c r="BA438" i="14"/>
  <c r="AN438" i="14"/>
  <c r="AY438" i="14"/>
  <c r="AL438" i="14"/>
  <c r="BI438" i="14"/>
  <c r="AV438" i="14"/>
  <c r="AI438" i="14"/>
  <c r="AZ438" i="14"/>
  <c r="AW438" i="14"/>
  <c r="AU438" i="14"/>
  <c r="AT438" i="14"/>
  <c r="AR438" i="14"/>
  <c r="AM438" i="14"/>
  <c r="AK438" i="14"/>
  <c r="AJ438" i="14"/>
  <c r="BH438" i="14"/>
  <c r="BG438" i="14"/>
  <c r="BF438" i="14"/>
  <c r="AH438" i="14"/>
  <c r="AX438" i="14"/>
  <c r="BC433" i="14"/>
  <c r="AQ433" i="14"/>
  <c r="AX433" i="14"/>
  <c r="AK433" i="14"/>
  <c r="AW433" i="14"/>
  <c r="AJ433" i="14"/>
  <c r="BH433" i="14"/>
  <c r="AU433" i="14"/>
  <c r="AH433" i="14"/>
  <c r="BF433" i="14"/>
  <c r="AS433" i="14"/>
  <c r="BD433" i="14"/>
  <c r="AL433" i="14"/>
  <c r="BA433" i="14"/>
  <c r="AZ433" i="14"/>
  <c r="AY433" i="14"/>
  <c r="AV433" i="14"/>
  <c r="AT433" i="14"/>
  <c r="AR433" i="14"/>
  <c r="AP433" i="14"/>
  <c r="BI433" i="14"/>
  <c r="BG433" i="14"/>
  <c r="BE433" i="14"/>
  <c r="BB433" i="14"/>
  <c r="AN433" i="14"/>
  <c r="AM433" i="14"/>
  <c r="AI433" i="14"/>
  <c r="AO433" i="14"/>
  <c r="BG437" i="14"/>
  <c r="AU437" i="14"/>
  <c r="AI437" i="14"/>
  <c r="BC437" i="14"/>
  <c r="AP437" i="14"/>
  <c r="BB437" i="14"/>
  <c r="AO437" i="14"/>
  <c r="BA437" i="14"/>
  <c r="AN437" i="14"/>
  <c r="AZ437" i="14"/>
  <c r="AM437" i="14"/>
  <c r="AX437" i="14"/>
  <c r="AK437" i="14"/>
  <c r="BH437" i="14"/>
  <c r="AT437" i="14"/>
  <c r="AL437" i="14"/>
  <c r="BI437" i="14"/>
  <c r="AH437" i="14"/>
  <c r="BF437" i="14"/>
  <c r="BE437" i="14"/>
  <c r="BD437" i="14"/>
  <c r="AY437" i="14"/>
  <c r="AW437" i="14"/>
  <c r="AV437" i="14"/>
  <c r="AS437" i="14"/>
  <c r="AR437" i="14"/>
  <c r="AQ437" i="14"/>
  <c r="AJ437" i="14"/>
  <c r="BA434" i="14"/>
  <c r="AO434" i="14"/>
  <c r="AY434" i="14"/>
  <c r="AL434" i="14"/>
  <c r="AX434" i="14"/>
  <c r="AK434" i="14"/>
  <c r="BI434" i="14"/>
  <c r="AV434" i="14"/>
  <c r="AI434" i="14"/>
  <c r="BG434" i="14"/>
  <c r="AT434" i="14"/>
  <c r="BC434" i="14"/>
  <c r="AH434" i="14"/>
  <c r="AZ434" i="14"/>
  <c r="AW434" i="14"/>
  <c r="AU434" i="14"/>
  <c r="AS434" i="14"/>
  <c r="AR434" i="14"/>
  <c r="AQ434" i="14"/>
  <c r="BH434" i="14"/>
  <c r="AP434" i="14"/>
  <c r="BF434" i="14"/>
  <c r="BE434" i="14"/>
  <c r="BD434" i="14"/>
  <c r="AN434" i="14"/>
  <c r="AM434" i="14"/>
  <c r="AJ434" i="14"/>
  <c r="BB434" i="14"/>
  <c r="AY435" i="14"/>
  <c r="AM435" i="14"/>
  <c r="BA435" i="14"/>
  <c r="AN435" i="14"/>
  <c r="AZ435" i="14"/>
  <c r="AL435" i="14"/>
  <c r="AW435" i="14"/>
  <c r="AJ435" i="14"/>
  <c r="BH435" i="14"/>
  <c r="AU435" i="14"/>
  <c r="AH435" i="14"/>
  <c r="BC435" i="14"/>
  <c r="AX435" i="14"/>
  <c r="AV435" i="14"/>
  <c r="AT435" i="14"/>
  <c r="AS435" i="14"/>
  <c r="AR435" i="14"/>
  <c r="BI435" i="14"/>
  <c r="AQ435" i="14"/>
  <c r="BG435" i="14"/>
  <c r="AP435" i="14"/>
  <c r="AI435" i="14"/>
  <c r="BF435" i="14"/>
  <c r="BD435" i="14"/>
  <c r="BB435" i="14"/>
  <c r="AO435" i="14"/>
  <c r="AK435" i="14"/>
  <c r="BE435" i="14"/>
  <c r="BQ459" i="14" a="1"/>
  <c r="BQ459" i="14" s="1"/>
  <c r="BS459" i="14" s="1"/>
  <c r="AE459" i="14" s="1"/>
  <c r="BQ460" i="14" a="1"/>
  <c r="BQ460" i="14" s="1"/>
  <c r="BS460" i="14" s="1"/>
  <c r="AE460" i="14" s="1"/>
  <c r="BR451" i="14" a="1"/>
  <c r="BR451" i="14" s="1"/>
  <c r="BQ451" i="14" a="1"/>
  <c r="BQ451" i="14" s="1"/>
  <c r="BQ454" i="14" a="1"/>
  <c r="BQ454" i="14" s="1"/>
  <c r="BS454" i="14" s="1"/>
  <c r="AE454" i="14" s="1"/>
  <c r="BR442" i="14" a="1"/>
  <c r="BR442" i="14" s="1"/>
  <c r="BS442" i="14" s="1"/>
  <c r="AE442" i="14" s="1"/>
  <c r="BR447" i="14" a="1"/>
  <c r="BR447" i="14" s="1"/>
  <c r="BS447" i="14" s="1"/>
  <c r="AE447" i="14" s="1"/>
  <c r="BQ458" i="14" a="1"/>
  <c r="BQ458" i="14" s="1"/>
  <c r="BS458" i="14" s="1"/>
  <c r="AE458" i="14" s="1"/>
  <c r="BR449" i="14" a="1"/>
  <c r="BR449" i="14" s="1"/>
  <c r="BS449" i="14" s="1"/>
  <c r="AE449" i="14" s="1"/>
  <c r="BR445" i="14" a="1"/>
  <c r="BR445" i="14" s="1"/>
  <c r="BS445" i="14" s="1"/>
  <c r="AE445" i="14" s="1"/>
  <c r="BQ453" i="14" a="1"/>
  <c r="BQ453" i="14" s="1"/>
  <c r="BS453" i="14" s="1"/>
  <c r="AE453" i="14" s="1"/>
  <c r="BQ457" i="14" a="1"/>
  <c r="BQ457" i="14" s="1"/>
  <c r="BS457" i="14" s="1"/>
  <c r="AE457" i="14" s="1"/>
  <c r="BR443" i="14" a="1"/>
  <c r="BR443" i="14" s="1"/>
  <c r="BS443" i="14" s="1"/>
  <c r="AE443" i="14" s="1"/>
  <c r="BQ452" i="14" a="1"/>
  <c r="BQ452" i="14" s="1"/>
  <c r="BS452" i="14" s="1"/>
  <c r="AE452" i="14" s="1"/>
  <c r="BQ455" i="14" a="1"/>
  <c r="BQ455" i="14" s="1"/>
  <c r="BS455" i="14" s="1"/>
  <c r="AE455" i="14" s="1"/>
  <c r="BQ456" i="14" a="1"/>
  <c r="BQ456" i="14" s="1"/>
  <c r="BS456" i="14" s="1"/>
  <c r="AE456" i="14" s="1"/>
  <c r="BR450" i="14" a="1"/>
  <c r="BR450" i="14" s="1"/>
  <c r="BS450" i="14" s="1"/>
  <c r="AE450" i="14" s="1"/>
  <c r="BR444" i="14" a="1"/>
  <c r="BR444" i="14" s="1"/>
  <c r="BS444" i="14" s="1"/>
  <c r="AE444" i="14" s="1"/>
  <c r="BR448" i="14" a="1"/>
  <c r="BR448" i="14" s="1"/>
  <c r="BS448" i="14" s="1"/>
  <c r="AE448" i="14" s="1"/>
  <c r="BR446" i="14" a="1"/>
  <c r="BR446" i="14" s="1"/>
  <c r="BS446" i="14" s="1"/>
  <c r="AE446" i="14" s="1"/>
  <c r="BA440" i="14"/>
  <c r="AO440" i="14"/>
  <c r="BG440" i="14"/>
  <c r="AT440" i="14"/>
  <c r="BF440" i="14"/>
  <c r="AS440" i="14"/>
  <c r="BE440" i="14"/>
  <c r="AR440" i="14"/>
  <c r="BD440" i="14"/>
  <c r="AQ440" i="14"/>
  <c r="BC440" i="14"/>
  <c r="AP440" i="14"/>
  <c r="BB440" i="14"/>
  <c r="AN440" i="14"/>
  <c r="AZ440" i="14"/>
  <c r="AM440" i="14"/>
  <c r="AX440" i="14"/>
  <c r="AK440" i="14"/>
  <c r="BH440" i="14"/>
  <c r="AY440" i="14"/>
  <c r="AW440" i="14"/>
  <c r="AV440" i="14"/>
  <c r="AU440" i="14"/>
  <c r="AL440" i="14"/>
  <c r="AJ440" i="14"/>
  <c r="BI440" i="14"/>
  <c r="AI440" i="14"/>
  <c r="AH440" i="14"/>
  <c r="BS451" i="14" l="1"/>
  <c r="AE451" i="14" s="1"/>
  <c r="AZ456" i="15"/>
  <c r="AN456" i="15"/>
  <c r="AY456" i="15"/>
  <c r="AM456" i="15"/>
  <c r="BI456" i="15"/>
  <c r="AW456" i="15"/>
  <c r="AK456" i="15"/>
  <c r="BF456" i="15"/>
  <c r="AQ456" i="15"/>
  <c r="BE456" i="15"/>
  <c r="AP456" i="15"/>
  <c r="BD456" i="15"/>
  <c r="AO456" i="15"/>
  <c r="BC456" i="15"/>
  <c r="AL456" i="15"/>
  <c r="BB456" i="15"/>
  <c r="AJ456" i="15"/>
  <c r="BA456" i="15"/>
  <c r="AI456" i="15"/>
  <c r="AX456" i="15"/>
  <c r="AH456" i="15"/>
  <c r="AU456" i="15"/>
  <c r="BH456" i="15"/>
  <c r="BG456" i="15"/>
  <c r="AT456" i="15"/>
  <c r="AS456" i="15"/>
  <c r="AR456" i="15"/>
  <c r="AV456" i="15"/>
  <c r="BB449" i="15"/>
  <c r="AP449" i="15"/>
  <c r="BA449" i="15"/>
  <c r="AO449" i="15"/>
  <c r="AY449" i="15"/>
  <c r="AM449" i="15"/>
  <c r="BE449" i="15"/>
  <c r="AN449" i="15"/>
  <c r="BD449" i="15"/>
  <c r="AL449" i="15"/>
  <c r="BC449" i="15"/>
  <c r="AK449" i="15"/>
  <c r="AZ449" i="15"/>
  <c r="AJ449" i="15"/>
  <c r="AX449" i="15"/>
  <c r="AI449" i="15"/>
  <c r="AW449" i="15"/>
  <c r="AH449" i="15"/>
  <c r="AV449" i="15"/>
  <c r="BI449" i="15"/>
  <c r="AT449" i="15"/>
  <c r="BH449" i="15"/>
  <c r="BG449" i="15"/>
  <c r="BF449" i="15"/>
  <c r="AU449" i="15"/>
  <c r="AR449" i="15"/>
  <c r="AS449" i="15"/>
  <c r="AQ449" i="15"/>
  <c r="BD454" i="15"/>
  <c r="AR454" i="15"/>
  <c r="BC454" i="15"/>
  <c r="AQ454" i="15"/>
  <c r="BA454" i="15"/>
  <c r="AO454" i="15"/>
  <c r="BE454" i="15"/>
  <c r="AM454" i="15"/>
  <c r="BB454" i="15"/>
  <c r="AL454" i="15"/>
  <c r="AZ454" i="15"/>
  <c r="AK454" i="15"/>
  <c r="AY454" i="15"/>
  <c r="AJ454" i="15"/>
  <c r="AX454" i="15"/>
  <c r="AI454" i="15"/>
  <c r="AW454" i="15"/>
  <c r="AH454" i="15"/>
  <c r="AV454" i="15"/>
  <c r="BI454" i="15"/>
  <c r="AT454" i="15"/>
  <c r="BH454" i="15"/>
  <c r="BG454" i="15"/>
  <c r="AU454" i="15"/>
  <c r="BF454" i="15"/>
  <c r="AS454" i="15"/>
  <c r="AP454" i="15"/>
  <c r="AN454" i="15"/>
  <c r="BA443" i="15"/>
  <c r="AO443" i="15"/>
  <c r="AY443" i="15"/>
  <c r="AX443" i="15"/>
  <c r="AK443" i="15"/>
  <c r="AW443" i="15"/>
  <c r="AJ443" i="15"/>
  <c r="BI443" i="15"/>
  <c r="AU443" i="15"/>
  <c r="AH443" i="15"/>
  <c r="BG443" i="15"/>
  <c r="AS443" i="15"/>
  <c r="BF443" i="15"/>
  <c r="AR443" i="15"/>
  <c r="BD443" i="15"/>
  <c r="AP443" i="15"/>
  <c r="BH443" i="15"/>
  <c r="BE443" i="15"/>
  <c r="BC443" i="15"/>
  <c r="BB443" i="15"/>
  <c r="AZ443" i="15"/>
  <c r="AV443" i="15"/>
  <c r="AT443" i="15"/>
  <c r="AN443" i="15"/>
  <c r="AQ443" i="15"/>
  <c r="AM443" i="15"/>
  <c r="AL443" i="15"/>
  <c r="AI443" i="15"/>
  <c r="BE447" i="15"/>
  <c r="AS447" i="15"/>
  <c r="BC447" i="15"/>
  <c r="AQ447" i="15"/>
  <c r="BF447" i="15"/>
  <c r="AP447" i="15"/>
  <c r="BD447" i="15"/>
  <c r="AO447" i="15"/>
  <c r="BB447" i="15"/>
  <c r="AN447" i="15"/>
  <c r="BA447" i="15"/>
  <c r="AM447" i="15"/>
  <c r="AY447" i="15"/>
  <c r="AK447" i="15"/>
  <c r="AX447" i="15"/>
  <c r="AJ447" i="15"/>
  <c r="AV447" i="15"/>
  <c r="AH447" i="15"/>
  <c r="BI447" i="15"/>
  <c r="BH447" i="15"/>
  <c r="BG447" i="15"/>
  <c r="AZ447" i="15"/>
  <c r="AW447" i="15"/>
  <c r="AT447" i="15"/>
  <c r="AU447" i="15"/>
  <c r="AL447" i="15"/>
  <c r="AI447" i="15"/>
  <c r="AR447" i="15"/>
  <c r="BC442" i="15"/>
  <c r="AQ442" i="15"/>
  <c r="AW442" i="15"/>
  <c r="BI442" i="15"/>
  <c r="AV442" i="15"/>
  <c r="AI442" i="15"/>
  <c r="BG442" i="15"/>
  <c r="AT442" i="15"/>
  <c r="BE442" i="15"/>
  <c r="AR442" i="15"/>
  <c r="AY442" i="15"/>
  <c r="AX442" i="15"/>
  <c r="AU442" i="15"/>
  <c r="AS442" i="15"/>
  <c r="AP442" i="15"/>
  <c r="AO442" i="15"/>
  <c r="BH442" i="15"/>
  <c r="AN442" i="15"/>
  <c r="BD442" i="15"/>
  <c r="AL442" i="15"/>
  <c r="BF442" i="15"/>
  <c r="BB442" i="15"/>
  <c r="BA442" i="15"/>
  <c r="AM442" i="15"/>
  <c r="AZ442" i="15"/>
  <c r="AJ442" i="15"/>
  <c r="AH442" i="15"/>
  <c r="AK442" i="15"/>
  <c r="AY444" i="15"/>
  <c r="AM444" i="15"/>
  <c r="BI444" i="15"/>
  <c r="AW444" i="15"/>
  <c r="AK444" i="15"/>
  <c r="BD444" i="15"/>
  <c r="AP444" i="15"/>
  <c r="BC444" i="15"/>
  <c r="AO444" i="15"/>
  <c r="BB444" i="15"/>
  <c r="AN444" i="15"/>
  <c r="BA444" i="15"/>
  <c r="AL444" i="15"/>
  <c r="AX444" i="15"/>
  <c r="AI444" i="15"/>
  <c r="AV444" i="15"/>
  <c r="AH444" i="15"/>
  <c r="BH444" i="15"/>
  <c r="AT444" i="15"/>
  <c r="AZ444" i="15"/>
  <c r="AU444" i="15"/>
  <c r="AS444" i="15"/>
  <c r="AR444" i="15"/>
  <c r="AQ444" i="15"/>
  <c r="AJ444" i="15"/>
  <c r="BG444" i="15"/>
  <c r="BF444" i="15"/>
  <c r="BE444" i="15"/>
  <c r="BG446" i="15"/>
  <c r="AU446" i="15"/>
  <c r="AI446" i="15"/>
  <c r="BE446" i="15"/>
  <c r="AS446" i="15"/>
  <c r="AZ446" i="15"/>
  <c r="AL446" i="15"/>
  <c r="AY446" i="15"/>
  <c r="AK446" i="15"/>
  <c r="AX446" i="15"/>
  <c r="AJ446" i="15"/>
  <c r="AW446" i="15"/>
  <c r="AH446" i="15"/>
  <c r="BI446" i="15"/>
  <c r="AT446" i="15"/>
  <c r="BH446" i="15"/>
  <c r="AR446" i="15"/>
  <c r="BD446" i="15"/>
  <c r="AP446" i="15"/>
  <c r="AN446" i="15"/>
  <c r="AM446" i="15"/>
  <c r="BF446" i="15"/>
  <c r="BC446" i="15"/>
  <c r="BA446" i="15"/>
  <c r="BB446" i="15"/>
  <c r="AV446" i="15"/>
  <c r="AQ446" i="15"/>
  <c r="AO446" i="15"/>
  <c r="BH452" i="15"/>
  <c r="AV452" i="15"/>
  <c r="AJ452" i="15"/>
  <c r="BG452" i="15"/>
  <c r="AU452" i="15"/>
  <c r="AI452" i="15"/>
  <c r="BE452" i="15"/>
  <c r="AS452" i="15"/>
  <c r="AZ452" i="15"/>
  <c r="AK452" i="15"/>
  <c r="AY452" i="15"/>
  <c r="AH452" i="15"/>
  <c r="AX452" i="15"/>
  <c r="AW452" i="15"/>
  <c r="AT452" i="15"/>
  <c r="AR452" i="15"/>
  <c r="BI452" i="15"/>
  <c r="AQ452" i="15"/>
  <c r="BD452" i="15"/>
  <c r="AO452" i="15"/>
  <c r="AL452" i="15"/>
  <c r="BF452" i="15"/>
  <c r="BC452" i="15"/>
  <c r="BA452" i="15"/>
  <c r="BB452" i="15"/>
  <c r="AP452" i="15"/>
  <c r="AN452" i="15"/>
  <c r="AM452" i="15"/>
  <c r="AZ450" i="15"/>
  <c r="AN450" i="15"/>
  <c r="AY450" i="15"/>
  <c r="AM450" i="15"/>
  <c r="BI450" i="15"/>
  <c r="AW450" i="15"/>
  <c r="AK450" i="15"/>
  <c r="AX450" i="15"/>
  <c r="AH450" i="15"/>
  <c r="AV450" i="15"/>
  <c r="AU450" i="15"/>
  <c r="AT450" i="15"/>
  <c r="BH450" i="15"/>
  <c r="AS450" i="15"/>
  <c r="BG450" i="15"/>
  <c r="AR450" i="15"/>
  <c r="BF450" i="15"/>
  <c r="AQ450" i="15"/>
  <c r="BD450" i="15"/>
  <c r="AO450" i="15"/>
  <c r="AI450" i="15"/>
  <c r="BE450" i="15"/>
  <c r="BC450" i="15"/>
  <c r="BA450" i="15"/>
  <c r="AP450" i="15"/>
  <c r="AL450" i="15"/>
  <c r="AJ450" i="15"/>
  <c r="BB450" i="15"/>
  <c r="AX457" i="15"/>
  <c r="AL457" i="15"/>
  <c r="BI457" i="15"/>
  <c r="AW457" i="15"/>
  <c r="AK457" i="15"/>
  <c r="BG457" i="15"/>
  <c r="AU457" i="15"/>
  <c r="AI457" i="15"/>
  <c r="BB457" i="15"/>
  <c r="AP457" i="15"/>
  <c r="BA457" i="15"/>
  <c r="AH457" i="15"/>
  <c r="AZ457" i="15"/>
  <c r="AY457" i="15"/>
  <c r="AV457" i="15"/>
  <c r="AT457" i="15"/>
  <c r="AS457" i="15"/>
  <c r="AR457" i="15"/>
  <c r="BF457" i="15"/>
  <c r="AO457" i="15"/>
  <c r="AJ457" i="15"/>
  <c r="BH457" i="15"/>
  <c r="BE457" i="15"/>
  <c r="BC457" i="15"/>
  <c r="AQ457" i="15"/>
  <c r="AN457" i="15"/>
  <c r="BD457" i="15"/>
  <c r="AM457" i="15"/>
  <c r="BI459" i="15"/>
  <c r="AW459" i="15"/>
  <c r="BG459" i="15"/>
  <c r="BH459" i="15"/>
  <c r="AT459" i="15"/>
  <c r="AH459" i="15"/>
  <c r="BF459" i="15"/>
  <c r="AS459" i="15"/>
  <c r="BD459" i="15"/>
  <c r="AQ459" i="15"/>
  <c r="BA459" i="15"/>
  <c r="AN459" i="15"/>
  <c r="AY459" i="15"/>
  <c r="AL459" i="15"/>
  <c r="AX459" i="15"/>
  <c r="AV459" i="15"/>
  <c r="AU459" i="15"/>
  <c r="AR459" i="15"/>
  <c r="AP459" i="15"/>
  <c r="AO459" i="15"/>
  <c r="AM459" i="15"/>
  <c r="BE459" i="15"/>
  <c r="AJ459" i="15"/>
  <c r="BB459" i="15"/>
  <c r="AZ459" i="15"/>
  <c r="AK459" i="15"/>
  <c r="BC459" i="15"/>
  <c r="AI459" i="15"/>
  <c r="BH458" i="15"/>
  <c r="AV458" i="15"/>
  <c r="AJ458" i="15"/>
  <c r="BG458" i="15"/>
  <c r="AU458" i="15"/>
  <c r="AI458" i="15"/>
  <c r="BE458" i="15"/>
  <c r="AS458" i="15"/>
  <c r="AZ458" i="15"/>
  <c r="AN458" i="15"/>
  <c r="AX458" i="15"/>
  <c r="AW458" i="15"/>
  <c r="AT458" i="15"/>
  <c r="AR458" i="15"/>
  <c r="AQ458" i="15"/>
  <c r="BI458" i="15"/>
  <c r="AP458" i="15"/>
  <c r="BF458" i="15"/>
  <c r="AO458" i="15"/>
  <c r="BC458" i="15"/>
  <c r="AL458" i="15"/>
  <c r="BD458" i="15"/>
  <c r="BB458" i="15"/>
  <c r="AY458" i="15"/>
  <c r="AM458" i="15"/>
  <c r="AK458" i="15"/>
  <c r="BA458" i="15"/>
  <c r="AH458" i="15"/>
  <c r="BI445" i="15"/>
  <c r="AW445" i="15"/>
  <c r="AK445" i="15"/>
  <c r="BG445" i="15"/>
  <c r="AU445" i="15"/>
  <c r="AI445" i="15"/>
  <c r="AT445" i="15"/>
  <c r="BH445" i="15"/>
  <c r="AS445" i="15"/>
  <c r="BF445" i="15"/>
  <c r="AR445" i="15"/>
  <c r="BE445" i="15"/>
  <c r="AQ445" i="15"/>
  <c r="BC445" i="15"/>
  <c r="AO445" i="15"/>
  <c r="BB445" i="15"/>
  <c r="AN445" i="15"/>
  <c r="AZ445" i="15"/>
  <c r="AL445" i="15"/>
  <c r="AV445" i="15"/>
  <c r="AP445" i="15"/>
  <c r="AM445" i="15"/>
  <c r="AJ445" i="15"/>
  <c r="AH445" i="15"/>
  <c r="BD445" i="15"/>
  <c r="BA445" i="15"/>
  <c r="AX445" i="15"/>
  <c r="AY445" i="15"/>
  <c r="BC448" i="15"/>
  <c r="AQ448" i="15"/>
  <c r="BA448" i="15"/>
  <c r="AO448" i="15"/>
  <c r="AV448" i="15"/>
  <c r="AH448" i="15"/>
  <c r="BI448" i="15"/>
  <c r="AU448" i="15"/>
  <c r="BH448" i="15"/>
  <c r="AT448" i="15"/>
  <c r="BG448" i="15"/>
  <c r="AS448" i="15"/>
  <c r="BF448" i="15"/>
  <c r="AR448" i="15"/>
  <c r="BE448" i="15"/>
  <c r="AP448" i="15"/>
  <c r="BD448" i="15"/>
  <c r="AN448" i="15"/>
  <c r="AZ448" i="15"/>
  <c r="AL448" i="15"/>
  <c r="BB448" i="15"/>
  <c r="AY448" i="15"/>
  <c r="AX448" i="15"/>
  <c r="AW448" i="15"/>
  <c r="AK448" i="15"/>
  <c r="AM448" i="15"/>
  <c r="AJ448" i="15"/>
  <c r="AI448" i="15"/>
  <c r="BG460" i="15"/>
  <c r="AU460" i="15"/>
  <c r="AI460" i="15"/>
  <c r="BE460" i="15"/>
  <c r="AS460" i="15"/>
  <c r="AY460" i="15"/>
  <c r="AK460" i="15"/>
  <c r="AX460" i="15"/>
  <c r="AJ460" i="15"/>
  <c r="AV460" i="15"/>
  <c r="BH460" i="15"/>
  <c r="AR460" i="15"/>
  <c r="BF460" i="15"/>
  <c r="AQ460" i="15"/>
  <c r="BC460" i="15"/>
  <c r="AO460" i="15"/>
  <c r="AL460" i="15"/>
  <c r="AH460" i="15"/>
  <c r="BI460" i="15"/>
  <c r="BD460" i="15"/>
  <c r="BB460" i="15"/>
  <c r="BA460" i="15"/>
  <c r="AZ460" i="15"/>
  <c r="AT460" i="15"/>
  <c r="AP460" i="15"/>
  <c r="AN460" i="15"/>
  <c r="AM460" i="15"/>
  <c r="AW460" i="15"/>
  <c r="BF453" i="15"/>
  <c r="AT453" i="15"/>
  <c r="AH453" i="15"/>
  <c r="BE453" i="15"/>
  <c r="AS453" i="15"/>
  <c r="BC453" i="15"/>
  <c r="AQ453" i="15"/>
  <c r="AU453" i="15"/>
  <c r="BI453" i="15"/>
  <c r="AR453" i="15"/>
  <c r="BH453" i="15"/>
  <c r="AP453" i="15"/>
  <c r="BG453" i="15"/>
  <c r="AO453" i="15"/>
  <c r="BD453" i="15"/>
  <c r="AN453" i="15"/>
  <c r="BB453" i="15"/>
  <c r="AM453" i="15"/>
  <c r="BA453" i="15"/>
  <c r="AL453" i="15"/>
  <c r="AY453" i="15"/>
  <c r="AJ453" i="15"/>
  <c r="AZ453" i="15"/>
  <c r="AX453" i="15"/>
  <c r="AV453" i="15"/>
  <c r="AK453" i="15"/>
  <c r="AI453" i="15"/>
  <c r="AW453" i="15"/>
  <c r="AX451" i="15"/>
  <c r="AL451" i="15"/>
  <c r="BI451" i="15"/>
  <c r="AW451" i="15"/>
  <c r="AK451" i="15"/>
  <c r="BG451" i="15"/>
  <c r="AU451" i="15"/>
  <c r="AI451" i="15"/>
  <c r="BF451" i="15"/>
  <c r="AQ451" i="15"/>
  <c r="BE451" i="15"/>
  <c r="AP451" i="15"/>
  <c r="BD451" i="15"/>
  <c r="AO451" i="15"/>
  <c r="BC451" i="15"/>
  <c r="AN451" i="15"/>
  <c r="BB451" i="15"/>
  <c r="AM451" i="15"/>
  <c r="BA451" i="15"/>
  <c r="AJ451" i="15"/>
  <c r="AZ451" i="15"/>
  <c r="AH451" i="15"/>
  <c r="AV451" i="15"/>
  <c r="BH451" i="15"/>
  <c r="AY451" i="15"/>
  <c r="AS451" i="15"/>
  <c r="AT451" i="15"/>
  <c r="AR451" i="15"/>
  <c r="BB455" i="15"/>
  <c r="AP455" i="15"/>
  <c r="BA455" i="15"/>
  <c r="AO455" i="15"/>
  <c r="AY455" i="15"/>
  <c r="AM455" i="15"/>
  <c r="AV455" i="15"/>
  <c r="AU455" i="15"/>
  <c r="BI455" i="15"/>
  <c r="AT455" i="15"/>
  <c r="BH455" i="15"/>
  <c r="AS455" i="15"/>
  <c r="BG455" i="15"/>
  <c r="AR455" i="15"/>
  <c r="BF455" i="15"/>
  <c r="AQ455" i="15"/>
  <c r="BE455" i="15"/>
  <c r="AN455" i="15"/>
  <c r="BC455" i="15"/>
  <c r="AK455" i="15"/>
  <c r="AH455" i="15"/>
  <c r="BD455" i="15"/>
  <c r="AZ455" i="15"/>
  <c r="AW455" i="15"/>
  <c r="AL455" i="15"/>
  <c r="AJ455" i="15"/>
  <c r="AX455" i="15"/>
  <c r="AI455" i="15"/>
  <c r="BA457" i="14"/>
  <c r="AO457" i="14"/>
  <c r="AX457" i="14"/>
  <c r="AK457" i="14"/>
  <c r="AW457" i="14"/>
  <c r="AJ457" i="14"/>
  <c r="BH457" i="14"/>
  <c r="AU457" i="14"/>
  <c r="AH457" i="14"/>
  <c r="BD457" i="14"/>
  <c r="AM457" i="14"/>
  <c r="BC457" i="14"/>
  <c r="AL457" i="14"/>
  <c r="BB457" i="14"/>
  <c r="AI457" i="14"/>
  <c r="AZ457" i="14"/>
  <c r="AY457" i="14"/>
  <c r="AV457" i="14"/>
  <c r="AT457" i="14"/>
  <c r="BI457" i="14"/>
  <c r="AR457" i="14"/>
  <c r="BG457" i="14"/>
  <c r="BF457" i="14"/>
  <c r="BE457" i="14"/>
  <c r="AS457" i="14"/>
  <c r="AP457" i="14"/>
  <c r="AQ457" i="14"/>
  <c r="AN457" i="14"/>
  <c r="BC445" i="14"/>
  <c r="AQ445" i="14"/>
  <c r="BA445" i="14"/>
  <c r="AO445" i="14"/>
  <c r="BD445" i="14"/>
  <c r="AN445" i="14"/>
  <c r="BB445" i="14"/>
  <c r="AM445" i="14"/>
  <c r="AZ445" i="14"/>
  <c r="AL445" i="14"/>
  <c r="AY445" i="14"/>
  <c r="AK445" i="14"/>
  <c r="AX445" i="14"/>
  <c r="AJ445" i="14"/>
  <c r="AW445" i="14"/>
  <c r="AI445" i="14"/>
  <c r="AV445" i="14"/>
  <c r="AH445" i="14"/>
  <c r="BH445" i="14"/>
  <c r="AT445" i="14"/>
  <c r="BI445" i="14"/>
  <c r="BF445" i="14"/>
  <c r="BE445" i="14"/>
  <c r="AU445" i="14"/>
  <c r="AS445" i="14"/>
  <c r="AR445" i="14"/>
  <c r="AP445" i="14"/>
  <c r="BG445" i="14"/>
  <c r="BH449" i="14"/>
  <c r="AV449" i="14"/>
  <c r="AJ449" i="14"/>
  <c r="BG449" i="14"/>
  <c r="AU449" i="14"/>
  <c r="AI449" i="14"/>
  <c r="BE449" i="14"/>
  <c r="AS449" i="14"/>
  <c r="BC449" i="14"/>
  <c r="AN449" i="14"/>
  <c r="BB449" i="14"/>
  <c r="AM449" i="14"/>
  <c r="BA449" i="14"/>
  <c r="AL449" i="14"/>
  <c r="AZ449" i="14"/>
  <c r="AK449" i="14"/>
  <c r="AY449" i="14"/>
  <c r="AH449" i="14"/>
  <c r="AX449" i="14"/>
  <c r="AW449" i="14"/>
  <c r="AR449" i="14"/>
  <c r="BI449" i="14"/>
  <c r="BF449" i="14"/>
  <c r="BD449" i="14"/>
  <c r="AT449" i="14"/>
  <c r="AQ449" i="14"/>
  <c r="AP449" i="14"/>
  <c r="AO449" i="14"/>
  <c r="BI453" i="14"/>
  <c r="AW453" i="14"/>
  <c r="AK453" i="14"/>
  <c r="BF453" i="14"/>
  <c r="AS453" i="14"/>
  <c r="BE453" i="14"/>
  <c r="AR453" i="14"/>
  <c r="BC453" i="14"/>
  <c r="AP453" i="14"/>
  <c r="BA453" i="14"/>
  <c r="AJ453" i="14"/>
  <c r="AZ453" i="14"/>
  <c r="AI453" i="14"/>
  <c r="AY453" i="14"/>
  <c r="AH453" i="14"/>
  <c r="AX453" i="14"/>
  <c r="AV453" i="14"/>
  <c r="AU453" i="14"/>
  <c r="AT453" i="14"/>
  <c r="BH453" i="14"/>
  <c r="AO453" i="14"/>
  <c r="BG453" i="14"/>
  <c r="BD453" i="14"/>
  <c r="BB453" i="14"/>
  <c r="AQ453" i="14"/>
  <c r="AN453" i="14"/>
  <c r="AM453" i="14"/>
  <c r="AL453" i="14"/>
  <c r="AX448" i="14"/>
  <c r="AL448" i="14"/>
  <c r="BI448" i="14"/>
  <c r="AW448" i="14"/>
  <c r="AK448" i="14"/>
  <c r="BG448" i="14"/>
  <c r="AU448" i="14"/>
  <c r="AI448" i="14"/>
  <c r="AT448" i="14"/>
  <c r="AS448" i="14"/>
  <c r="BH448" i="14"/>
  <c r="AR448" i="14"/>
  <c r="BF448" i="14"/>
  <c r="AQ448" i="14"/>
  <c r="BE448" i="14"/>
  <c r="AP448" i="14"/>
  <c r="BD448" i="14"/>
  <c r="AO448" i="14"/>
  <c r="BC448" i="14"/>
  <c r="AN448" i="14"/>
  <c r="BA448" i="14"/>
  <c r="AJ448" i="14"/>
  <c r="BB448" i="14"/>
  <c r="AZ448" i="14"/>
  <c r="AY448" i="14"/>
  <c r="AV448" i="14"/>
  <c r="AM448" i="14"/>
  <c r="AH448" i="14"/>
  <c r="AZ447" i="14"/>
  <c r="AN447" i="14"/>
  <c r="AY447" i="14"/>
  <c r="AM447" i="14"/>
  <c r="BI447" i="14"/>
  <c r="AW447" i="14"/>
  <c r="AK447" i="14"/>
  <c r="BC447" i="14"/>
  <c r="AL447" i="14"/>
  <c r="BB447" i="14"/>
  <c r="AJ447" i="14"/>
  <c r="BA447" i="14"/>
  <c r="AI447" i="14"/>
  <c r="AX447" i="14"/>
  <c r="AH447" i="14"/>
  <c r="AV447" i="14"/>
  <c r="AU447" i="14"/>
  <c r="AT447" i="14"/>
  <c r="BG447" i="14"/>
  <c r="AR447" i="14"/>
  <c r="BH447" i="14"/>
  <c r="BF447" i="14"/>
  <c r="BE447" i="14"/>
  <c r="BD447" i="14"/>
  <c r="AS447" i="14"/>
  <c r="AQ447" i="14"/>
  <c r="AP447" i="14"/>
  <c r="AO447" i="14"/>
  <c r="AY458" i="14"/>
  <c r="AM458" i="14"/>
  <c r="AZ458" i="14"/>
  <c r="AL458" i="14"/>
  <c r="AX458" i="14"/>
  <c r="AK458" i="14"/>
  <c r="BI458" i="14"/>
  <c r="AV458" i="14"/>
  <c r="AI458" i="14"/>
  <c r="BD458" i="14"/>
  <c r="AQ458" i="14"/>
  <c r="BA458" i="14"/>
  <c r="AW458" i="14"/>
  <c r="AU458" i="14"/>
  <c r="AT458" i="14"/>
  <c r="AS458" i="14"/>
  <c r="AR458" i="14"/>
  <c r="BH458" i="14"/>
  <c r="AP458" i="14"/>
  <c r="BF458" i="14"/>
  <c r="AN458" i="14"/>
  <c r="BG458" i="14"/>
  <c r="BE458" i="14"/>
  <c r="BC458" i="14"/>
  <c r="BB458" i="14"/>
  <c r="AO458" i="14"/>
  <c r="AH458" i="14"/>
  <c r="AJ458" i="14"/>
  <c r="BE444" i="14"/>
  <c r="AS444" i="14"/>
  <c r="BC444" i="14"/>
  <c r="AQ444" i="14"/>
  <c r="AX444" i="14"/>
  <c r="AJ444" i="14"/>
  <c r="AW444" i="14"/>
  <c r="AI444" i="14"/>
  <c r="AV444" i="14"/>
  <c r="AH444" i="14"/>
  <c r="BI444" i="14"/>
  <c r="AU444" i="14"/>
  <c r="BH444" i="14"/>
  <c r="AT444" i="14"/>
  <c r="BG444" i="14"/>
  <c r="AR444" i="14"/>
  <c r="BF444" i="14"/>
  <c r="AP444" i="14"/>
  <c r="BB444" i="14"/>
  <c r="AN444" i="14"/>
  <c r="BD444" i="14"/>
  <c r="BA444" i="14"/>
  <c r="AZ444" i="14"/>
  <c r="AY444" i="14"/>
  <c r="AO444" i="14"/>
  <c r="AM444" i="14"/>
  <c r="AL444" i="14"/>
  <c r="AK444" i="14"/>
  <c r="BI442" i="14"/>
  <c r="AW442" i="14"/>
  <c r="AK442" i="14"/>
  <c r="BG442" i="14"/>
  <c r="AU442" i="14"/>
  <c r="AI442" i="14"/>
  <c r="BB442" i="14"/>
  <c r="AN442" i="14"/>
  <c r="BA442" i="14"/>
  <c r="AM442" i="14"/>
  <c r="AZ442" i="14"/>
  <c r="AL442" i="14"/>
  <c r="AY442" i="14"/>
  <c r="AJ442" i="14"/>
  <c r="AX442" i="14"/>
  <c r="AH442" i="14"/>
  <c r="AV442" i="14"/>
  <c r="AT442" i="14"/>
  <c r="BF442" i="14"/>
  <c r="AR442" i="14"/>
  <c r="BE442" i="14"/>
  <c r="BD442" i="14"/>
  <c r="BC442" i="14"/>
  <c r="AS442" i="14"/>
  <c r="AQ442" i="14"/>
  <c r="AP442" i="14"/>
  <c r="AO442" i="14"/>
  <c r="BH442" i="14"/>
  <c r="BF450" i="14"/>
  <c r="AT450" i="14"/>
  <c r="AH450" i="14"/>
  <c r="BE450" i="14"/>
  <c r="AS450" i="14"/>
  <c r="BC450" i="14"/>
  <c r="AQ450" i="14"/>
  <c r="AX450" i="14"/>
  <c r="AI450" i="14"/>
  <c r="AW450" i="14"/>
  <c r="AV450" i="14"/>
  <c r="AU450" i="14"/>
  <c r="BI450" i="14"/>
  <c r="AR450" i="14"/>
  <c r="BH450" i="14"/>
  <c r="AP450" i="14"/>
  <c r="BG450" i="14"/>
  <c r="AO450" i="14"/>
  <c r="BB450" i="14"/>
  <c r="AM450" i="14"/>
  <c r="BD450" i="14"/>
  <c r="BA450" i="14"/>
  <c r="AZ450" i="14"/>
  <c r="AY450" i="14"/>
  <c r="AN450" i="14"/>
  <c r="AL450" i="14"/>
  <c r="AK450" i="14"/>
  <c r="AJ450" i="14"/>
  <c r="BG454" i="14"/>
  <c r="AU454" i="14"/>
  <c r="AI454" i="14"/>
  <c r="BH454" i="14"/>
  <c r="AT454" i="14"/>
  <c r="BF454" i="14"/>
  <c r="AS454" i="14"/>
  <c r="BD454" i="14"/>
  <c r="AQ454" i="14"/>
  <c r="AX454" i="14"/>
  <c r="AW454" i="14"/>
  <c r="AV454" i="14"/>
  <c r="AR454" i="14"/>
  <c r="AP454" i="14"/>
  <c r="BI454" i="14"/>
  <c r="AO454" i="14"/>
  <c r="BE454" i="14"/>
  <c r="AN454" i="14"/>
  <c r="BB454" i="14"/>
  <c r="AL454" i="14"/>
  <c r="BC454" i="14"/>
  <c r="BA454" i="14"/>
  <c r="AZ454" i="14"/>
  <c r="AY454" i="14"/>
  <c r="AM454" i="14"/>
  <c r="AK454" i="14"/>
  <c r="AJ454" i="14"/>
  <c r="AH454" i="14"/>
  <c r="BA446" i="14"/>
  <c r="AO446" i="14"/>
  <c r="AY446" i="14"/>
  <c r="AM446" i="14"/>
  <c r="BH446" i="14"/>
  <c r="AT446" i="14"/>
  <c r="BG446" i="14"/>
  <c r="AS446" i="14"/>
  <c r="BF446" i="14"/>
  <c r="AR446" i="14"/>
  <c r="BE446" i="14"/>
  <c r="AQ446" i="14"/>
  <c r="BD446" i="14"/>
  <c r="AP446" i="14"/>
  <c r="BC446" i="14"/>
  <c r="AN446" i="14"/>
  <c r="BB446" i="14"/>
  <c r="AL446" i="14"/>
  <c r="AX446" i="14"/>
  <c r="AJ446" i="14"/>
  <c r="BI446" i="14"/>
  <c r="AZ446" i="14"/>
  <c r="AW446" i="14"/>
  <c r="AV446" i="14"/>
  <c r="AU446" i="14"/>
  <c r="AK446" i="14"/>
  <c r="AI446" i="14"/>
  <c r="AH446" i="14"/>
  <c r="BC456" i="14"/>
  <c r="AQ456" i="14"/>
  <c r="AW456" i="14"/>
  <c r="AJ456" i="14"/>
  <c r="BI456" i="14"/>
  <c r="AV456" i="14"/>
  <c r="AI456" i="14"/>
  <c r="BG456" i="14"/>
  <c r="AT456" i="14"/>
  <c r="BH456" i="14"/>
  <c r="AP456" i="14"/>
  <c r="BF456" i="14"/>
  <c r="AO456" i="14"/>
  <c r="BE456" i="14"/>
  <c r="AN456" i="14"/>
  <c r="BD456" i="14"/>
  <c r="AM456" i="14"/>
  <c r="BB456" i="14"/>
  <c r="AL456" i="14"/>
  <c r="BA456" i="14"/>
  <c r="AK456" i="14"/>
  <c r="AZ456" i="14"/>
  <c r="AH456" i="14"/>
  <c r="AX456" i="14"/>
  <c r="AY456" i="14"/>
  <c r="AU456" i="14"/>
  <c r="AS456" i="14"/>
  <c r="AR456" i="14"/>
  <c r="BD451" i="14"/>
  <c r="AR451" i="14"/>
  <c r="BC451" i="14"/>
  <c r="AQ451" i="14"/>
  <c r="BA451" i="14"/>
  <c r="AO451" i="14"/>
  <c r="BH451" i="14"/>
  <c r="AS451" i="14"/>
  <c r="BG451" i="14"/>
  <c r="AP451" i="14"/>
  <c r="BF451" i="14"/>
  <c r="AN451" i="14"/>
  <c r="BE451" i="14"/>
  <c r="AM451" i="14"/>
  <c r="BB451" i="14"/>
  <c r="AL451" i="14"/>
  <c r="AZ451" i="14"/>
  <c r="AK451" i="14"/>
  <c r="AY451" i="14"/>
  <c r="AJ451" i="14"/>
  <c r="AW451" i="14"/>
  <c r="AH451" i="14"/>
  <c r="BI451" i="14"/>
  <c r="AX451" i="14"/>
  <c r="AV451" i="14"/>
  <c r="AU451" i="14"/>
  <c r="AT451" i="14"/>
  <c r="AI451" i="14"/>
  <c r="BE455" i="14"/>
  <c r="AS455" i="14"/>
  <c r="BI455" i="14"/>
  <c r="AV455" i="14"/>
  <c r="AI455" i="14"/>
  <c r="BH455" i="14"/>
  <c r="AU455" i="14"/>
  <c r="AH455" i="14"/>
  <c r="BF455" i="14"/>
  <c r="AR455" i="14"/>
  <c r="AT455" i="14"/>
  <c r="AQ455" i="14"/>
  <c r="AP455" i="14"/>
  <c r="BG455" i="14"/>
  <c r="AO455" i="14"/>
  <c r="BD455" i="14"/>
  <c r="AN455" i="14"/>
  <c r="BC455" i="14"/>
  <c r="AM455" i="14"/>
  <c r="BB455" i="14"/>
  <c r="AL455" i="14"/>
  <c r="AZ455" i="14"/>
  <c r="AJ455" i="14"/>
  <c r="BA455" i="14"/>
  <c r="AY455" i="14"/>
  <c r="AX455" i="14"/>
  <c r="AW455" i="14"/>
  <c r="AK455" i="14"/>
  <c r="AY452" i="14"/>
  <c r="AM452" i="14"/>
  <c r="BE452" i="14"/>
  <c r="AR452" i="14"/>
  <c r="BD452" i="14"/>
  <c r="AQ452" i="14"/>
  <c r="BB452" i="14"/>
  <c r="AO452" i="14"/>
  <c r="BF452" i="14"/>
  <c r="AL452" i="14"/>
  <c r="BC452" i="14"/>
  <c r="AK452" i="14"/>
  <c r="BA452" i="14"/>
  <c r="AJ452" i="14"/>
  <c r="AZ452" i="14"/>
  <c r="AI452" i="14"/>
  <c r="AX452" i="14"/>
  <c r="AH452" i="14"/>
  <c r="AW452" i="14"/>
  <c r="AV452" i="14"/>
  <c r="AT452" i="14"/>
  <c r="BI452" i="14"/>
  <c r="BH452" i="14"/>
  <c r="BG452" i="14"/>
  <c r="AU452" i="14"/>
  <c r="AS452" i="14"/>
  <c r="AP452" i="14"/>
  <c r="AN452" i="14"/>
  <c r="BG460" i="14"/>
  <c r="AU460" i="14"/>
  <c r="AI460" i="14"/>
  <c r="BB460" i="14"/>
  <c r="AO460" i="14"/>
  <c r="BA460" i="14"/>
  <c r="AN460" i="14"/>
  <c r="AY460" i="14"/>
  <c r="AL460" i="14"/>
  <c r="BF460" i="14"/>
  <c r="AS460" i="14"/>
  <c r="AX460" i="14"/>
  <c r="AW460" i="14"/>
  <c r="AV460" i="14"/>
  <c r="AT460" i="14"/>
  <c r="AR460" i="14"/>
  <c r="AQ460" i="14"/>
  <c r="BI460" i="14"/>
  <c r="AP460" i="14"/>
  <c r="BE460" i="14"/>
  <c r="AK460" i="14"/>
  <c r="BH460" i="14"/>
  <c r="BD460" i="14"/>
  <c r="BC460" i="14"/>
  <c r="AZ460" i="14"/>
  <c r="AJ460" i="14"/>
  <c r="AM460" i="14"/>
  <c r="AH460" i="14"/>
  <c r="BG443" i="14"/>
  <c r="AU443" i="14"/>
  <c r="AI443" i="14"/>
  <c r="BE443" i="14"/>
  <c r="AS443" i="14"/>
  <c r="BH443" i="14"/>
  <c r="AR443" i="14"/>
  <c r="BF443" i="14"/>
  <c r="AQ443" i="14"/>
  <c r="BD443" i="14"/>
  <c r="AP443" i="14"/>
  <c r="BC443" i="14"/>
  <c r="AO443" i="14"/>
  <c r="BB443" i="14"/>
  <c r="AN443" i="14"/>
  <c r="BA443" i="14"/>
  <c r="AM443" i="14"/>
  <c r="AZ443" i="14"/>
  <c r="AL443" i="14"/>
  <c r="AX443" i="14"/>
  <c r="AJ443" i="14"/>
  <c r="BI443" i="14"/>
  <c r="AY443" i="14"/>
  <c r="AW443" i="14"/>
  <c r="AV443" i="14"/>
  <c r="AT443" i="14"/>
  <c r="AK443" i="14"/>
  <c r="AH443" i="14"/>
  <c r="BI459" i="14"/>
  <c r="AW459" i="14"/>
  <c r="AK459" i="14"/>
  <c r="BA459" i="14"/>
  <c r="AN459" i="14"/>
  <c r="AZ459" i="14"/>
  <c r="AM459" i="14"/>
  <c r="AX459" i="14"/>
  <c r="AJ459" i="14"/>
  <c r="BE459" i="14"/>
  <c r="AR459" i="14"/>
  <c r="AV459" i="14"/>
  <c r="AU459" i="14"/>
  <c r="AT459" i="14"/>
  <c r="AS459" i="14"/>
  <c r="AQ459" i="14"/>
  <c r="BH459" i="14"/>
  <c r="AP459" i="14"/>
  <c r="BG459" i="14"/>
  <c r="AO459" i="14"/>
  <c r="BD459" i="14"/>
  <c r="AI459" i="14"/>
  <c r="BF459" i="14"/>
  <c r="BC459" i="14"/>
  <c r="BB459" i="14"/>
  <c r="AY459" i="14"/>
  <c r="AL459" i="14"/>
  <c r="AH459" i="14"/>
  <c r="BH18" i="15" l="1"/>
  <c r="AT18" i="15"/>
  <c r="AV18" i="15"/>
  <c r="BD18" i="15"/>
  <c r="AX18" i="15"/>
  <c r="AR18" i="15"/>
  <c r="AZ18" i="15"/>
  <c r="BA18" i="15"/>
  <c r="BB18" i="15"/>
  <c r="AJ18" i="15"/>
  <c r="BI18" i="15"/>
  <c r="AK18" i="15"/>
  <c r="AH18" i="15"/>
  <c r="AY18" i="15"/>
  <c r="AL18" i="15"/>
  <c r="AS18" i="15"/>
  <c r="AW18" i="15"/>
  <c r="AO18" i="15"/>
  <c r="BE18" i="15"/>
  <c r="AM18" i="15"/>
  <c r="BC18" i="15"/>
  <c r="AI18" i="15"/>
  <c r="AN18" i="15"/>
  <c r="AQ18" i="15"/>
  <c r="AU18" i="15"/>
  <c r="AP18" i="15"/>
  <c r="BF18" i="15"/>
  <c r="BG18" i="15"/>
  <c r="AP18" i="14"/>
  <c r="J6" i="14" s="1"/>
  <c r="J7" i="14" s="1"/>
  <c r="AN18" i="14"/>
  <c r="H6" i="14" s="1"/>
  <c r="H7" i="14" s="1"/>
  <c r="BI18" i="14"/>
  <c r="AC6" i="14" s="1"/>
  <c r="AC7" i="14" s="1"/>
  <c r="BA18" i="14"/>
  <c r="U6" i="14" s="1"/>
  <c r="U7" i="14" s="1"/>
  <c r="BB18" i="14"/>
  <c r="V6" i="14" s="1"/>
  <c r="V7" i="14" s="1"/>
  <c r="BE18" i="14"/>
  <c r="Y6" i="14" s="1"/>
  <c r="Y7" i="14" s="1"/>
  <c r="AY18" i="14"/>
  <c r="S6" i="14" s="1"/>
  <c r="S7" i="14" s="1"/>
  <c r="AJ18" i="14"/>
  <c r="D6" i="14" s="1"/>
  <c r="D7" i="14" s="1"/>
  <c r="AZ18" i="14"/>
  <c r="T6" i="14" s="1"/>
  <c r="T7" i="14" s="1"/>
  <c r="AQ18" i="14"/>
  <c r="K6" i="14" s="1"/>
  <c r="K7" i="14" s="1"/>
  <c r="AO18" i="14"/>
  <c r="I6" i="14" s="1"/>
  <c r="I7" i="14" s="1"/>
  <c r="AM18" i="14"/>
  <c r="G6" i="14" s="1"/>
  <c r="G7" i="14" s="1"/>
  <c r="AT18" i="14"/>
  <c r="N6" i="14" s="1"/>
  <c r="N7" i="14" s="1"/>
  <c r="AI18" i="14"/>
  <c r="C6" i="14" s="1"/>
  <c r="C7" i="14" s="1"/>
  <c r="AV18" i="14"/>
  <c r="P6" i="14" s="1"/>
  <c r="P7" i="14" s="1"/>
  <c r="AU18" i="14"/>
  <c r="O6" i="14" s="1"/>
  <c r="O7" i="14" s="1"/>
  <c r="AW18" i="14"/>
  <c r="Q6" i="14" s="1"/>
  <c r="Q7" i="14" s="1"/>
  <c r="BG18" i="14"/>
  <c r="AA6" i="14" s="1"/>
  <c r="AA7" i="14" s="1"/>
  <c r="AH18" i="14"/>
  <c r="B6" i="14" s="1"/>
  <c r="B7" i="14" s="1"/>
  <c r="BC18" i="14"/>
  <c r="W6" i="14" s="1"/>
  <c r="W7" i="14" s="1"/>
  <c r="AX18" i="14"/>
  <c r="R6" i="14" s="1"/>
  <c r="R7" i="14" s="1"/>
  <c r="AR18" i="14"/>
  <c r="L6" i="14" s="1"/>
  <c r="L7" i="14" s="1"/>
  <c r="BD18" i="14"/>
  <c r="X6" i="14" s="1"/>
  <c r="X7" i="14" s="1"/>
  <c r="AS18" i="14"/>
  <c r="M6" i="14" s="1"/>
  <c r="M7" i="14" s="1"/>
  <c r="BH18" i="14"/>
  <c r="AB6" i="14" s="1"/>
  <c r="AB7" i="14" s="1"/>
  <c r="BF18" i="14"/>
  <c r="Z6" i="14" s="1"/>
  <c r="Z7" i="14" s="1"/>
  <c r="AK18" i="14"/>
  <c r="E6" i="14" s="1"/>
  <c r="E7" i="14" s="1"/>
  <c r="AL18" i="14"/>
  <c r="F6" i="14" s="1"/>
  <c r="F7" i="14" s="1"/>
  <c r="AF8" i="15" l="1"/>
  <c r="AF7" i="15"/>
  <c r="AF8" i="14"/>
  <c r="AF7" i="1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<sst xmlns="http://schemas.openxmlformats.org/spreadsheetml/2006/main" count="543" uniqueCount="263">
  <si>
    <t>WAC</t>
  </si>
  <si>
    <t>Wavelength</t>
  </si>
  <si>
    <t>Reflectance</t>
  </si>
  <si>
    <t>ROLO</t>
  </si>
  <si>
    <t>Wavelength, nm</t>
  </si>
  <si>
    <t>E-490 W/m2/micron</t>
  </si>
  <si>
    <t>SOLAR</t>
  </si>
  <si>
    <t>SPECTRUM</t>
  </si>
  <si>
    <t>Wavelength (nm)</t>
  </si>
  <si>
    <t>W/m^2/sr/um</t>
  </si>
  <si>
    <t>EARTH</t>
  </si>
  <si>
    <t>RADIANCE</t>
  </si>
  <si>
    <t>MOON</t>
  </si>
  <si>
    <t>HIGHLANDS</t>
  </si>
  <si>
    <t>REFLECTANCE</t>
  </si>
  <si>
    <t>to</t>
  </si>
  <si>
    <t>CIE</t>
  </si>
  <si>
    <t>PHOTOPIC</t>
  </si>
  <si>
    <t>RESPONSE</t>
  </si>
  <si>
    <t>SHADOWCAM</t>
  </si>
  <si>
    <t>(Mean)</t>
  </si>
  <si>
    <t>(DN/ms)/(W/m2/sr)</t>
  </si>
  <si>
    <t>y-hat lamda</t>
  </si>
  <si>
    <t>1931 edition</t>
  </si>
  <si>
    <t>Extracted</t>
  </si>
  <si>
    <t>from</t>
  </si>
  <si>
    <t>ROLO:</t>
  </si>
  <si>
    <t>WAC:</t>
  </si>
  <si>
    <t>Humm et al</t>
  </si>
  <si>
    <t xml:space="preserve">deep and </t>
  </si>
  <si>
    <t>average of</t>
  </si>
  <si>
    <t>MOON REFLECTANCE</t>
  </si>
  <si>
    <t>Start λ</t>
  </si>
  <si>
    <t>End λ</t>
  </si>
  <si>
    <t>End Refl.</t>
  </si>
  <si>
    <t>Start Refl.</t>
  </si>
  <si>
    <t>Sum</t>
  </si>
  <si>
    <t>Solar Radiance</t>
  </si>
  <si>
    <t>Lunar Reflectance</t>
  </si>
  <si>
    <t>ShadowCam Response</t>
  </si>
  <si>
    <t>Earth Radiance</t>
  </si>
  <si>
    <t>SOLAR SPECTRUM</t>
  </si>
  <si>
    <t>SHADOWCAM RESPONSE</t>
  </si>
  <si>
    <t>EARTH RADIANCE</t>
  </si>
  <si>
    <t>Sun</t>
  </si>
  <si>
    <t>Earth</t>
  </si>
  <si>
    <t>Moon</t>
  </si>
  <si>
    <t>ShadowCam</t>
  </si>
  <si>
    <t>BASE SPECTRA</t>
  </si>
  <si>
    <t>COMBOS</t>
  </si>
  <si>
    <t>C</t>
  </si>
  <si>
    <t>V</t>
  </si>
  <si>
    <t>V'</t>
  </si>
  <si>
    <t>E</t>
  </si>
  <si>
    <t>M</t>
  </si>
  <si>
    <t>S</t>
  </si>
  <si>
    <t>SM</t>
  </si>
  <si>
    <t>SMM</t>
  </si>
  <si>
    <t>C_c</t>
  </si>
  <si>
    <t>X:</t>
  </si>
  <si>
    <t>V()</t>
  </si>
  <si>
    <t>Image ID</t>
  </si>
  <si>
    <t>Spectrum Name</t>
  </si>
  <si>
    <t>Centroid Wavelength</t>
  </si>
  <si>
    <t>Peak wavelength</t>
  </si>
  <si>
    <t>Total Width</t>
  </si>
  <si>
    <t>Total Radiance</t>
  </si>
  <si>
    <t>srad8_20210513_02_001</t>
  </si>
  <si>
    <t>srad8_20210513_02_003</t>
  </si>
  <si>
    <t>srad8_20210513_02_005</t>
  </si>
  <si>
    <t>srad8_20210513_02_007</t>
  </si>
  <si>
    <t>srad8_20210513_02_009</t>
  </si>
  <si>
    <t>srad8_20210513_02_011</t>
  </si>
  <si>
    <t>srad8_20210513_02_013</t>
  </si>
  <si>
    <t>srad8_20210513_02_015</t>
  </si>
  <si>
    <t>srad8_20210513_02_017</t>
  </si>
  <si>
    <t>srad8_20210513_02_019</t>
  </si>
  <si>
    <t>srad8_20210513_02_021</t>
  </si>
  <si>
    <t>srad8_20210513_02_023</t>
  </si>
  <si>
    <t>srad8_20210513_02_025</t>
  </si>
  <si>
    <t>srad8_20210513_02_027</t>
  </si>
  <si>
    <t>srad8_20210513_02_029</t>
  </si>
  <si>
    <t>srad8_20210513_02_031</t>
  </si>
  <si>
    <t>srad8_20210513_02_033</t>
  </si>
  <si>
    <t>srad8_20210513_02_035</t>
  </si>
  <si>
    <t>srad8_20210513_02_037</t>
  </si>
  <si>
    <t>srad8_20210513_02_039</t>
  </si>
  <si>
    <t>srad8_20210513_02_041</t>
  </si>
  <si>
    <t>srad8_20210513_02_043</t>
  </si>
  <si>
    <t>srad8_20210513_02_045</t>
  </si>
  <si>
    <t>srad8_20210513_02_047</t>
  </si>
  <si>
    <t>srad8_20210513_02_049</t>
  </si>
  <si>
    <t>srad8_20210513_02_051</t>
  </si>
  <si>
    <t>srad8_20210513_02_053</t>
  </si>
  <si>
    <t>srad8_20210513_02_055</t>
  </si>
  <si>
    <t>SHC Response</t>
  </si>
  <si>
    <t>Difference^2</t>
  </si>
  <si>
    <t>sumsq</t>
  </si>
  <si>
    <t>(calibrated)</t>
  </si>
  <si>
    <t>SHCrad/(W/m2/sr)</t>
  </si>
  <si>
    <t>SHADOWCAM RESPONSE - CALIBRATED</t>
  </si>
  <si>
    <t>Interpolated Curve</t>
  </si>
  <si>
    <t>Likely 0</t>
  </si>
  <si>
    <t>Calculated to match the post-shadowcamcal radiance value</t>
  </si>
  <si>
    <t>SMM_cal</t>
  </si>
  <si>
    <t>Values are in µW/cm2/sr, in 1nm bands</t>
  </si>
  <si>
    <t>true/report</t>
  </si>
  <si>
    <t>This will let me scale a true curve until it matches a reported value, and then I know the true calibrated values</t>
  </si>
  <si>
    <t>True Rad. In range (W/m2/sr/µm)</t>
  </si>
  <si>
    <t>W/m2/sr</t>
  </si>
  <si>
    <t>Creating a curve C_cal such that sum( true radiance curve * C_cal ) = reported radiance</t>
  </si>
  <si>
    <t>C_cal</t>
  </si>
  <si>
    <t>SMM_cal*C_cal</t>
  </si>
  <si>
    <t>SMM_calV</t>
  </si>
  <si>
    <t>cd/m2</t>
  </si>
  <si>
    <t>F</t>
  </si>
  <si>
    <t>Flat spectrum</t>
  </si>
  <si>
    <t>FV</t>
  </si>
  <si>
    <t>https://doi.org/10.25039/IS0.CIE.23539.2023</t>
  </si>
  <si>
    <t>(Linked scans are from CIE 18.2:1983, but there are no changes in 2023 table)</t>
  </si>
  <si>
    <t>1937 CIE</t>
  </si>
  <si>
    <t>This work</t>
  </si>
  <si>
    <t>From original</t>
  </si>
  <si>
    <t xml:space="preserve">Calibrated </t>
  </si>
  <si>
    <t>[arbitrary</t>
  </si>
  <si>
    <t>spectrum] *</t>
  </si>
  <si>
    <t xml:space="preserve">= ShadowCam </t>
  </si>
  <si>
    <t xml:space="preserve">calibrated </t>
  </si>
  <si>
    <t xml:space="preserve">radiance </t>
  </si>
  <si>
    <t xml:space="preserve">in </t>
  </si>
  <si>
    <t>W/m2/sr/µm</t>
  </si>
  <si>
    <t>such that sum(</t>
  </si>
  <si>
    <t xml:space="preserve">[this curve] ) </t>
  </si>
  <si>
    <t>RMSE</t>
  </si>
  <si>
    <t>The two result spectra</t>
  </si>
  <si>
    <t>From documentation cal curve, multiplier = 7.1852e-5</t>
  </si>
  <si>
    <t>NAC</t>
  </si>
  <si>
    <t>RESPONSES</t>
  </si>
  <si>
    <t>NAC-L Responsivity ( (DN/ms)/(W/m2/sr) )</t>
  </si>
  <si>
    <t>NAC-R Responsivity ( (DN/ms)/(W/m2/sr) )</t>
  </si>
  <si>
    <t>https://doi.org/10.1007/s11214-015-0201-8</t>
  </si>
  <si>
    <t>Humm et al. 2015</t>
  </si>
  <si>
    <t>NAC-L RESPONSE</t>
  </si>
  <si>
    <t>NACL Response</t>
  </si>
  <si>
    <t>NAC-R RESPONSE</t>
  </si>
  <si>
    <t>NACR Response</t>
  </si>
  <si>
    <t>SM_cal</t>
  </si>
  <si>
    <t>N-c</t>
  </si>
  <si>
    <t>NAC (avg)</t>
  </si>
  <si>
    <t>SCOTOPIC</t>
  </si>
  <si>
    <t>V'()</t>
  </si>
  <si>
    <t>Extra values at top and bottom to implement "outside of defined range is 0"</t>
  </si>
  <si>
    <t>V() (2023)</t>
  </si>
  <si>
    <t>V'() (2023)</t>
  </si>
  <si>
    <t>SMM_calV'</t>
  </si>
  <si>
    <t>Scotopic</t>
  </si>
  <si>
    <t>Vmes</t>
  </si>
  <si>
    <t>Mesopic</t>
  </si>
  <si>
    <t>SMM_calVmes</t>
  </si>
  <si>
    <t>calc column</t>
  </si>
  <si>
    <t>for m=</t>
  </si>
  <si>
    <t>MEAN NAC</t>
  </si>
  <si>
    <t>NAC Response</t>
  </si>
  <si>
    <t xml:space="preserve">Made by scaling </t>
  </si>
  <si>
    <t>mean responsivity</t>
  </si>
  <si>
    <t>SHADOWCAM RESPONSE - CALIBRATED VIA SOLVER</t>
  </si>
  <si>
    <t>Made using</t>
  </si>
  <si>
    <t>MS Excel</t>
  </si>
  <si>
    <t>Solver tool</t>
  </si>
  <si>
    <t>C_cal (solver)</t>
  </si>
  <si>
    <t>SMM*C_cal</t>
  </si>
  <si>
    <t>Responsivity</t>
  </si>
  <si>
    <t>Solver Column</t>
  </si>
  <si>
    <t>mW/cm2/sr</t>
  </si>
  <si>
    <t>sum(SMMC)</t>
  </si>
  <si>
    <t>X</t>
  </si>
  <si>
    <t>SMM*C_cal (solver)</t>
  </si>
  <si>
    <t>SM*C_cal</t>
  </si>
  <si>
    <t>SM*C_cal (solver)</t>
  </si>
  <si>
    <t>full/in-range</t>
  </si>
  <si>
    <t>SM_calV</t>
  </si>
  <si>
    <t>https://doi.org/10.1007/s11214-015-0197-0</t>
  </si>
  <si>
    <t>Mahanti et al. 2016</t>
  </si>
  <si>
    <t>http://doi.org/10.1016/j.icarus.2013.05.010</t>
  </si>
  <si>
    <t>Ohtake et al. 2013</t>
  </si>
  <si>
    <t>Figure 27</t>
  </si>
  <si>
    <t>Figure 2</t>
  </si>
  <si>
    <t>for interpolation</t>
  </si>
  <si>
    <t>and &gt;810 added</t>
  </si>
  <si>
    <t>source files,</t>
  </si>
  <si>
    <t>shallow sides.</t>
  </si>
  <si>
    <t>Points &lt;390</t>
  </si>
  <si>
    <t xml:space="preserve">Remarkably </t>
  </si>
  <si>
    <t xml:space="preserve">little change </t>
  </si>
  <si>
    <t>from modern</t>
  </si>
  <si>
    <t xml:space="preserve">to 1nm steps, </t>
  </si>
  <si>
    <t xml:space="preserve">tweaked the </t>
  </si>
  <si>
    <t xml:space="preserve">red end, and </t>
  </si>
  <si>
    <t xml:space="preserve">slghtly </t>
  </si>
  <si>
    <t xml:space="preserve">extended the </t>
  </si>
  <si>
    <t>interpolated</t>
  </si>
  <si>
    <t>range.</t>
  </si>
  <si>
    <t>One bounce, SHC</t>
  </si>
  <si>
    <t>Parkinson et al. 2023</t>
  </si>
  <si>
    <t>https://doi.org/10.1016/j.icarus.2023.115540</t>
  </si>
  <si>
    <t>Abs. Reflectance</t>
  </si>
  <si>
    <t>Extracted from figure 5a</t>
  </si>
  <si>
    <t>MPSR</t>
  </si>
  <si>
    <t>Moon (PSR)</t>
  </si>
  <si>
    <t>REGOLITH+ICE REFLECTANCE</t>
  </si>
  <si>
    <t>Icy PSR Reflectance</t>
  </si>
  <si>
    <t>50% Water</t>
  </si>
  <si>
    <t>Ice + Simulant</t>
  </si>
  <si>
    <t>https://www.nrel.gov/grid/solar-resource/spectra-astm-e490</t>
  </si>
  <si>
    <t>ASTM E-490-00a(2019)</t>
  </si>
  <si>
    <t>30% Water</t>
  </si>
  <si>
    <t>https://doi.org/10.5140/jass.2023.40.4.173</t>
  </si>
  <si>
    <t>Table 6</t>
  </si>
  <si>
    <t>Table 7</t>
  </si>
  <si>
    <t>ISO/CIE 23539:2023</t>
  </si>
  <si>
    <t>Data available at</t>
  </si>
  <si>
    <t>https://www.ies.org/definitions/table-t-4-definitive-values-of-the-special-luminous-efficiency-function-for-photopic-vision-v-lambda/</t>
  </si>
  <si>
    <t>http://files.cie.co.at/204.xls</t>
  </si>
  <si>
    <t>version; new</t>
  </si>
  <si>
    <t>editions</t>
  </si>
  <si>
    <t>y-hat from:</t>
  </si>
  <si>
    <t>C_cal diff (%)</t>
  </si>
  <si>
    <t>Finding X for equation SMMcal = SMM*X</t>
  </si>
  <si>
    <t>SMM*Ccal(solver)</t>
  </si>
  <si>
    <t>SM*Ccal</t>
  </si>
  <si>
    <t>SM*Ccal(solver)</t>
  </si>
  <si>
    <t>non-solver/solver ratio</t>
  </si>
  <si>
    <t>X = 1/sum(SMM*C_cal)</t>
  </si>
  <si>
    <t>sum(SMM*X*Ccal) = R</t>
  </si>
  <si>
    <t>For calculating a conversion factor, R=1</t>
  </si>
  <si>
    <t>X is a scaler</t>
  </si>
  <si>
    <t>Thus:</t>
  </si>
  <si>
    <t>X*sum(SMM*Ccal) = 1</t>
  </si>
  <si>
    <t>Derivation:</t>
  </si>
  <si>
    <t>m factor varies based on dark adaptation level from 1.0 to 0.0</t>
  </si>
  <si>
    <t>N</t>
  </si>
  <si>
    <t>LROC NAC (mean)</t>
  </si>
  <si>
    <t>30% Ice</t>
  </si>
  <si>
    <t>ICE</t>
  </si>
  <si>
    <t>Luminous Efficiency Function</t>
  </si>
  <si>
    <t>True Radiance (W/m2/sr)</t>
  </si>
  <si>
    <t>True Rad. In range (W/m2/sr)</t>
  </si>
  <si>
    <t>Calculated Radiance (W/m2/sr/µm)</t>
  </si>
  <si>
    <t>shadowcamcal radiance (W/m2/sr/µm)</t>
  </si>
  <si>
    <t>From this sheet</t>
  </si>
  <si>
    <t>(delta from last row)</t>
  </si>
  <si>
    <t>by nm</t>
  </si>
  <si>
    <t>From documentation cal curve</t>
  </si>
  <si>
    <t>Values are radiance at the camera sensor, calculated by adjusting for Spectralon panel reflectance spectrum and distance to source (empirical measure)</t>
  </si>
  <si>
    <t>Radiance at camera convolved with response curve</t>
  </si>
  <si>
    <t>Solver cell</t>
  </si>
  <si>
    <t>Solver-derived column</t>
  </si>
  <si>
    <t>Interpolating the result spectrum to 1nm intervals</t>
  </si>
  <si>
    <t>Error measurement for Solver</t>
  </si>
  <si>
    <t>Skipping first spectrum because it overlaps minimally with ShadowCam range</t>
  </si>
  <si>
    <t>Glenar et al. 2018</t>
  </si>
  <si>
    <t>https://doi.org/10.1016/j.icarus.2018.12.025</t>
  </si>
  <si>
    <t>Figure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</si>
</sst>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"/>
    <numFmt numFmtId="166" formatCode="0.0######E+0"/>
  </numFmts>
  <fonts count="2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2" tint="-9.9978637043366805E-2"/>
      <name val="Calibri"/>
      <family val="2"/>
      <scheme val="minor"/>
    </font>
    <font>
      <sz val="12"/>
      <name val="Calibri"/>
      <family val="2"/>
      <scheme val="minor"/>
    </font>
    <font>
      <sz val="12"/>
      <color theme="5" tint="-0.249977111117893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 applyNumberFormat="0" applyFill="0" applyBorder="0" applyAlignment="0" applyProtection="0"/>
  </cellStyleXfs>
  <cellXfs count="34">
    <xf numFmtId="0" fontId="0" fillId="0" borderId="0" xfId="0"/>
    <xf numFmtId="11" fontId="0" fillId="0" borderId="0" xfId="0" applyNumberFormat="1"/>
    <xf numFmtId="2" fontId="0" fillId="0" borderId="0" xfId="0" applyNumberFormat="1"/>
    <xf numFmtId="0" fontId="16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1" fontId="0" fillId="0" borderId="0" xfId="0" applyNumberFormat="1"/>
    <xf numFmtId="0" fontId="0" fillId="0" borderId="0" xfId="0" applyAlignment="1">
      <alignment horizontal="right"/>
    </xf>
    <xf numFmtId="0" fontId="16" fillId="33" borderId="0" xfId="0" applyFont="1" applyFill="1"/>
    <xf numFmtId="165" fontId="16" fillId="33" borderId="0" xfId="0" applyNumberFormat="1" applyFont="1" applyFill="1"/>
    <xf numFmtId="0" fontId="0" fillId="33" borderId="0" xfId="0" applyFill="1"/>
    <xf numFmtId="165" fontId="0" fillId="33" borderId="0" xfId="0" applyNumberFormat="1" applyFill="1"/>
    <xf numFmtId="0" fontId="22" fillId="33" borderId="0" xfId="0" applyFont="1" applyFill="1"/>
    <xf numFmtId="165" fontId="22" fillId="33" borderId="0" xfId="0" applyNumberFormat="1" applyFont="1" applyFill="1"/>
    <xf numFmtId="0" fontId="23" fillId="0" borderId="0" xfId="0" applyFont="1"/>
    <xf numFmtId="0" fontId="24" fillId="0" borderId="0" xfId="0" applyFont="1"/>
    <xf numFmtId="0" fontId="0" fillId="0" borderId="0" xfId="0" quotePrefix="1"/>
    <xf numFmtId="0" fontId="16" fillId="0" borderId="10" xfId="0" applyFont="1" applyBorder="1"/>
    <xf numFmtId="0" fontId="16" fillId="0" borderId="11" xfId="0" applyFont="1" applyBorder="1"/>
    <xf numFmtId="166" fontId="0" fillId="0" borderId="0" xfId="0" applyNumberFormat="1"/>
    <xf numFmtId="0" fontId="25" fillId="0" borderId="0" xfId="42"/>
    <xf numFmtId="0" fontId="0" fillId="0" borderId="0" xfId="0" applyFont="1"/>
    <xf numFmtId="0" fontId="0" fillId="0" borderId="0" xfId="0" applyAlignment="1">
      <alignment horizontal="left"/>
    </xf>
    <xf numFmtId="9" fontId="16" fillId="0" borderId="0" xfId="0" applyNumberFormat="1" applyFont="1"/>
    <xf numFmtId="0" fontId="0" fillId="0" borderId="10" xfId="0" applyBorder="1"/>
    <xf numFmtId="0" fontId="0" fillId="0" borderId="13" xfId="0" applyBorder="1"/>
    <xf numFmtId="0" fontId="0" fillId="0" borderId="11" xfId="0" applyBorder="1"/>
    <xf numFmtId="0" fontId="16" fillId="0" borderId="0" xfId="0" applyFont="1" applyAlignment="1">
      <alignment horizontal="right"/>
    </xf>
    <xf numFmtId="0" fontId="0" fillId="0" borderId="12" xfId="0" applyBorder="1"/>
    <xf numFmtId="0" fontId="23" fillId="0" borderId="10" xfId="0" applyFont="1" applyBorder="1"/>
    <xf numFmtId="0" fontId="23" fillId="0" borderId="13" xfId="0" applyFont="1" applyBorder="1"/>
    <xf numFmtId="0" fontId="23" fillId="0" borderId="11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Key spectra (normalized)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Sun S()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'Normalized Spectra'!$A$3:$A$493</c:f>
              <c:numCache>
                <c:formatCode>0</c:formatCode>
                <c:ptCount val="491"/>
                <c:pt idx="0">
                  <c:v>360</c:v>
                </c:pt>
                <c:pt idx="1">
                  <c:v>361</c:v>
                </c:pt>
                <c:pt idx="2">
                  <c:v>362</c:v>
                </c:pt>
                <c:pt idx="3">
                  <c:v>363</c:v>
                </c:pt>
                <c:pt idx="4">
                  <c:v>364</c:v>
                </c:pt>
                <c:pt idx="5">
                  <c:v>365</c:v>
                </c:pt>
                <c:pt idx="6">
                  <c:v>366</c:v>
                </c:pt>
                <c:pt idx="7">
                  <c:v>367</c:v>
                </c:pt>
                <c:pt idx="8">
                  <c:v>368</c:v>
                </c:pt>
                <c:pt idx="9">
                  <c:v>369</c:v>
                </c:pt>
                <c:pt idx="10">
                  <c:v>370</c:v>
                </c:pt>
                <c:pt idx="11">
                  <c:v>371</c:v>
                </c:pt>
                <c:pt idx="12">
                  <c:v>372</c:v>
                </c:pt>
                <c:pt idx="13">
                  <c:v>373</c:v>
                </c:pt>
                <c:pt idx="14">
                  <c:v>374</c:v>
                </c:pt>
                <c:pt idx="15">
                  <c:v>375</c:v>
                </c:pt>
                <c:pt idx="16">
                  <c:v>376</c:v>
                </c:pt>
                <c:pt idx="17">
                  <c:v>377</c:v>
                </c:pt>
                <c:pt idx="18">
                  <c:v>378</c:v>
                </c:pt>
                <c:pt idx="19">
                  <c:v>379</c:v>
                </c:pt>
                <c:pt idx="20">
                  <c:v>380</c:v>
                </c:pt>
                <c:pt idx="21">
                  <c:v>381</c:v>
                </c:pt>
                <c:pt idx="22">
                  <c:v>382</c:v>
                </c:pt>
                <c:pt idx="23">
                  <c:v>383</c:v>
                </c:pt>
                <c:pt idx="24">
                  <c:v>384</c:v>
                </c:pt>
                <c:pt idx="25">
                  <c:v>385</c:v>
                </c:pt>
                <c:pt idx="26">
                  <c:v>386</c:v>
                </c:pt>
                <c:pt idx="27">
                  <c:v>387</c:v>
                </c:pt>
                <c:pt idx="28">
                  <c:v>388</c:v>
                </c:pt>
                <c:pt idx="29">
                  <c:v>389</c:v>
                </c:pt>
                <c:pt idx="30">
                  <c:v>390</c:v>
                </c:pt>
                <c:pt idx="31">
                  <c:v>391</c:v>
                </c:pt>
                <c:pt idx="32">
                  <c:v>392</c:v>
                </c:pt>
                <c:pt idx="33">
                  <c:v>393</c:v>
                </c:pt>
                <c:pt idx="34">
                  <c:v>394</c:v>
                </c:pt>
                <c:pt idx="35">
                  <c:v>395</c:v>
                </c:pt>
                <c:pt idx="36">
                  <c:v>396</c:v>
                </c:pt>
                <c:pt idx="37">
                  <c:v>397</c:v>
                </c:pt>
                <c:pt idx="38">
                  <c:v>398</c:v>
                </c:pt>
                <c:pt idx="39">
                  <c:v>399</c:v>
                </c:pt>
                <c:pt idx="40">
                  <c:v>400</c:v>
                </c:pt>
                <c:pt idx="41">
                  <c:v>401</c:v>
                </c:pt>
                <c:pt idx="42">
                  <c:v>402</c:v>
                </c:pt>
                <c:pt idx="43">
                  <c:v>403</c:v>
                </c:pt>
                <c:pt idx="44">
                  <c:v>404</c:v>
                </c:pt>
                <c:pt idx="45">
                  <c:v>405</c:v>
                </c:pt>
                <c:pt idx="46">
                  <c:v>406</c:v>
                </c:pt>
                <c:pt idx="47">
                  <c:v>407</c:v>
                </c:pt>
                <c:pt idx="48">
                  <c:v>408</c:v>
                </c:pt>
                <c:pt idx="49">
                  <c:v>409</c:v>
                </c:pt>
                <c:pt idx="50">
                  <c:v>410</c:v>
                </c:pt>
                <c:pt idx="51">
                  <c:v>411</c:v>
                </c:pt>
                <c:pt idx="52">
                  <c:v>412</c:v>
                </c:pt>
                <c:pt idx="53">
                  <c:v>413</c:v>
                </c:pt>
                <c:pt idx="54">
                  <c:v>414</c:v>
                </c:pt>
                <c:pt idx="55">
                  <c:v>415</c:v>
                </c:pt>
                <c:pt idx="56">
                  <c:v>416</c:v>
                </c:pt>
                <c:pt idx="57">
                  <c:v>417</c:v>
                </c:pt>
                <c:pt idx="58">
                  <c:v>418</c:v>
                </c:pt>
                <c:pt idx="59">
                  <c:v>419</c:v>
                </c:pt>
                <c:pt idx="60">
                  <c:v>420</c:v>
                </c:pt>
                <c:pt idx="61">
                  <c:v>421</c:v>
                </c:pt>
                <c:pt idx="62">
                  <c:v>422</c:v>
                </c:pt>
                <c:pt idx="63">
                  <c:v>423</c:v>
                </c:pt>
                <c:pt idx="64">
                  <c:v>424</c:v>
                </c:pt>
                <c:pt idx="65">
                  <c:v>425</c:v>
                </c:pt>
                <c:pt idx="66">
                  <c:v>426</c:v>
                </c:pt>
                <c:pt idx="67">
                  <c:v>427</c:v>
                </c:pt>
                <c:pt idx="68">
                  <c:v>428</c:v>
                </c:pt>
                <c:pt idx="69">
                  <c:v>429</c:v>
                </c:pt>
                <c:pt idx="70">
                  <c:v>430</c:v>
                </c:pt>
                <c:pt idx="71">
                  <c:v>431</c:v>
                </c:pt>
                <c:pt idx="72">
                  <c:v>432</c:v>
                </c:pt>
                <c:pt idx="73">
                  <c:v>433</c:v>
                </c:pt>
                <c:pt idx="74">
                  <c:v>434</c:v>
                </c:pt>
                <c:pt idx="75">
                  <c:v>435</c:v>
                </c:pt>
                <c:pt idx="76">
                  <c:v>436</c:v>
                </c:pt>
                <c:pt idx="77">
                  <c:v>437</c:v>
                </c:pt>
                <c:pt idx="78">
                  <c:v>438</c:v>
                </c:pt>
                <c:pt idx="79">
                  <c:v>439</c:v>
                </c:pt>
                <c:pt idx="80">
                  <c:v>440</c:v>
                </c:pt>
                <c:pt idx="81">
                  <c:v>441</c:v>
                </c:pt>
                <c:pt idx="82">
                  <c:v>442</c:v>
                </c:pt>
                <c:pt idx="83">
                  <c:v>443</c:v>
                </c:pt>
                <c:pt idx="84">
                  <c:v>444</c:v>
                </c:pt>
                <c:pt idx="85">
                  <c:v>445</c:v>
                </c:pt>
                <c:pt idx="86">
                  <c:v>446</c:v>
                </c:pt>
                <c:pt idx="87">
                  <c:v>447</c:v>
                </c:pt>
                <c:pt idx="88">
                  <c:v>448</c:v>
                </c:pt>
                <c:pt idx="89">
                  <c:v>449</c:v>
                </c:pt>
                <c:pt idx="90">
                  <c:v>450</c:v>
                </c:pt>
                <c:pt idx="91">
                  <c:v>451</c:v>
                </c:pt>
                <c:pt idx="92">
                  <c:v>452</c:v>
                </c:pt>
                <c:pt idx="93">
                  <c:v>453</c:v>
                </c:pt>
                <c:pt idx="94">
                  <c:v>454</c:v>
                </c:pt>
                <c:pt idx="95">
                  <c:v>455</c:v>
                </c:pt>
                <c:pt idx="96">
                  <c:v>456</c:v>
                </c:pt>
                <c:pt idx="97">
                  <c:v>457</c:v>
                </c:pt>
                <c:pt idx="98">
                  <c:v>458</c:v>
                </c:pt>
                <c:pt idx="99">
                  <c:v>459</c:v>
                </c:pt>
                <c:pt idx="100">
                  <c:v>460</c:v>
                </c:pt>
                <c:pt idx="101">
                  <c:v>461</c:v>
                </c:pt>
                <c:pt idx="102">
                  <c:v>462</c:v>
                </c:pt>
                <c:pt idx="103">
                  <c:v>463</c:v>
                </c:pt>
                <c:pt idx="104">
                  <c:v>464</c:v>
                </c:pt>
                <c:pt idx="105">
                  <c:v>465</c:v>
                </c:pt>
                <c:pt idx="106">
                  <c:v>466</c:v>
                </c:pt>
                <c:pt idx="107">
                  <c:v>467</c:v>
                </c:pt>
                <c:pt idx="108">
                  <c:v>468</c:v>
                </c:pt>
                <c:pt idx="109">
                  <c:v>469</c:v>
                </c:pt>
                <c:pt idx="110">
                  <c:v>470</c:v>
                </c:pt>
                <c:pt idx="111">
                  <c:v>471</c:v>
                </c:pt>
                <c:pt idx="112">
                  <c:v>472</c:v>
                </c:pt>
                <c:pt idx="113">
                  <c:v>473</c:v>
                </c:pt>
                <c:pt idx="114">
                  <c:v>474</c:v>
                </c:pt>
                <c:pt idx="115">
                  <c:v>475</c:v>
                </c:pt>
                <c:pt idx="116">
                  <c:v>476</c:v>
                </c:pt>
                <c:pt idx="117">
                  <c:v>477</c:v>
                </c:pt>
                <c:pt idx="118">
                  <c:v>478</c:v>
                </c:pt>
                <c:pt idx="119">
                  <c:v>479</c:v>
                </c:pt>
                <c:pt idx="120">
                  <c:v>480</c:v>
                </c:pt>
                <c:pt idx="121">
                  <c:v>481</c:v>
                </c:pt>
                <c:pt idx="122">
                  <c:v>482</c:v>
                </c:pt>
                <c:pt idx="123">
                  <c:v>483</c:v>
                </c:pt>
                <c:pt idx="124">
                  <c:v>484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489</c:v>
                </c:pt>
                <c:pt idx="130">
                  <c:v>490</c:v>
                </c:pt>
                <c:pt idx="131">
                  <c:v>491</c:v>
                </c:pt>
                <c:pt idx="132">
                  <c:v>492</c:v>
                </c:pt>
                <c:pt idx="133">
                  <c:v>493</c:v>
                </c:pt>
                <c:pt idx="134">
                  <c:v>494</c:v>
                </c:pt>
                <c:pt idx="135">
                  <c:v>495</c:v>
                </c:pt>
                <c:pt idx="136">
                  <c:v>496</c:v>
                </c:pt>
                <c:pt idx="137">
                  <c:v>497</c:v>
                </c:pt>
                <c:pt idx="138">
                  <c:v>498</c:v>
                </c:pt>
                <c:pt idx="139">
                  <c:v>499</c:v>
                </c:pt>
                <c:pt idx="140">
                  <c:v>500</c:v>
                </c:pt>
                <c:pt idx="141">
                  <c:v>501</c:v>
                </c:pt>
                <c:pt idx="142">
                  <c:v>502</c:v>
                </c:pt>
                <c:pt idx="143">
                  <c:v>503</c:v>
                </c:pt>
                <c:pt idx="144">
                  <c:v>504</c:v>
                </c:pt>
                <c:pt idx="145">
                  <c:v>505</c:v>
                </c:pt>
                <c:pt idx="146">
                  <c:v>506</c:v>
                </c:pt>
                <c:pt idx="147">
                  <c:v>507</c:v>
                </c:pt>
                <c:pt idx="148">
                  <c:v>508</c:v>
                </c:pt>
                <c:pt idx="149">
                  <c:v>509</c:v>
                </c:pt>
                <c:pt idx="150">
                  <c:v>510</c:v>
                </c:pt>
                <c:pt idx="151">
                  <c:v>511</c:v>
                </c:pt>
                <c:pt idx="152">
                  <c:v>512</c:v>
                </c:pt>
                <c:pt idx="153">
                  <c:v>513</c:v>
                </c:pt>
                <c:pt idx="154">
                  <c:v>514</c:v>
                </c:pt>
                <c:pt idx="155">
                  <c:v>515</c:v>
                </c:pt>
                <c:pt idx="156">
                  <c:v>516</c:v>
                </c:pt>
                <c:pt idx="157">
                  <c:v>517</c:v>
                </c:pt>
                <c:pt idx="158">
                  <c:v>518</c:v>
                </c:pt>
                <c:pt idx="159">
                  <c:v>519</c:v>
                </c:pt>
                <c:pt idx="160">
                  <c:v>520</c:v>
                </c:pt>
                <c:pt idx="161">
                  <c:v>521</c:v>
                </c:pt>
                <c:pt idx="162">
                  <c:v>522</c:v>
                </c:pt>
                <c:pt idx="163">
                  <c:v>523</c:v>
                </c:pt>
                <c:pt idx="164">
                  <c:v>524</c:v>
                </c:pt>
                <c:pt idx="165">
                  <c:v>525</c:v>
                </c:pt>
                <c:pt idx="166">
                  <c:v>526</c:v>
                </c:pt>
                <c:pt idx="167">
                  <c:v>527</c:v>
                </c:pt>
                <c:pt idx="168">
                  <c:v>528</c:v>
                </c:pt>
                <c:pt idx="169">
                  <c:v>529</c:v>
                </c:pt>
                <c:pt idx="170">
                  <c:v>530</c:v>
                </c:pt>
                <c:pt idx="171">
                  <c:v>531</c:v>
                </c:pt>
                <c:pt idx="172">
                  <c:v>532</c:v>
                </c:pt>
                <c:pt idx="173">
                  <c:v>533</c:v>
                </c:pt>
                <c:pt idx="174">
                  <c:v>534</c:v>
                </c:pt>
                <c:pt idx="175">
                  <c:v>535</c:v>
                </c:pt>
                <c:pt idx="176">
                  <c:v>536</c:v>
                </c:pt>
                <c:pt idx="177">
                  <c:v>537</c:v>
                </c:pt>
                <c:pt idx="178">
                  <c:v>538</c:v>
                </c:pt>
                <c:pt idx="179">
                  <c:v>539</c:v>
                </c:pt>
                <c:pt idx="180">
                  <c:v>540</c:v>
                </c:pt>
                <c:pt idx="181">
                  <c:v>541</c:v>
                </c:pt>
                <c:pt idx="182">
                  <c:v>542</c:v>
                </c:pt>
                <c:pt idx="183">
                  <c:v>543</c:v>
                </c:pt>
                <c:pt idx="184">
                  <c:v>544</c:v>
                </c:pt>
                <c:pt idx="185">
                  <c:v>545</c:v>
                </c:pt>
                <c:pt idx="186">
                  <c:v>546</c:v>
                </c:pt>
                <c:pt idx="187">
                  <c:v>547</c:v>
                </c:pt>
                <c:pt idx="188">
                  <c:v>548</c:v>
                </c:pt>
                <c:pt idx="189">
                  <c:v>549</c:v>
                </c:pt>
                <c:pt idx="190">
                  <c:v>550</c:v>
                </c:pt>
                <c:pt idx="191">
                  <c:v>551</c:v>
                </c:pt>
                <c:pt idx="192">
                  <c:v>552</c:v>
                </c:pt>
                <c:pt idx="193">
                  <c:v>553</c:v>
                </c:pt>
                <c:pt idx="194">
                  <c:v>554</c:v>
                </c:pt>
                <c:pt idx="195">
                  <c:v>555</c:v>
                </c:pt>
                <c:pt idx="196">
                  <c:v>556</c:v>
                </c:pt>
                <c:pt idx="197">
                  <c:v>557</c:v>
                </c:pt>
                <c:pt idx="198">
                  <c:v>558</c:v>
                </c:pt>
                <c:pt idx="199">
                  <c:v>559</c:v>
                </c:pt>
                <c:pt idx="200">
                  <c:v>560</c:v>
                </c:pt>
                <c:pt idx="201">
                  <c:v>561</c:v>
                </c:pt>
                <c:pt idx="202">
                  <c:v>562</c:v>
                </c:pt>
                <c:pt idx="203">
                  <c:v>563</c:v>
                </c:pt>
                <c:pt idx="204">
                  <c:v>564</c:v>
                </c:pt>
                <c:pt idx="205">
                  <c:v>565</c:v>
                </c:pt>
                <c:pt idx="206">
                  <c:v>566</c:v>
                </c:pt>
                <c:pt idx="207">
                  <c:v>567</c:v>
                </c:pt>
                <c:pt idx="208">
                  <c:v>568</c:v>
                </c:pt>
                <c:pt idx="209">
                  <c:v>569</c:v>
                </c:pt>
                <c:pt idx="210">
                  <c:v>570</c:v>
                </c:pt>
                <c:pt idx="211">
                  <c:v>571</c:v>
                </c:pt>
                <c:pt idx="212">
                  <c:v>572</c:v>
                </c:pt>
                <c:pt idx="213">
                  <c:v>573</c:v>
                </c:pt>
                <c:pt idx="214">
                  <c:v>574</c:v>
                </c:pt>
                <c:pt idx="215">
                  <c:v>575</c:v>
                </c:pt>
                <c:pt idx="216">
                  <c:v>576</c:v>
                </c:pt>
                <c:pt idx="217">
                  <c:v>577</c:v>
                </c:pt>
                <c:pt idx="218">
                  <c:v>578</c:v>
                </c:pt>
                <c:pt idx="219">
                  <c:v>579</c:v>
                </c:pt>
                <c:pt idx="220">
                  <c:v>580</c:v>
                </c:pt>
                <c:pt idx="221">
                  <c:v>581</c:v>
                </c:pt>
                <c:pt idx="222">
                  <c:v>582</c:v>
                </c:pt>
                <c:pt idx="223">
                  <c:v>583</c:v>
                </c:pt>
                <c:pt idx="224">
                  <c:v>584</c:v>
                </c:pt>
                <c:pt idx="225">
                  <c:v>585</c:v>
                </c:pt>
                <c:pt idx="226">
                  <c:v>586</c:v>
                </c:pt>
                <c:pt idx="227">
                  <c:v>587</c:v>
                </c:pt>
                <c:pt idx="228">
                  <c:v>588</c:v>
                </c:pt>
                <c:pt idx="229">
                  <c:v>589</c:v>
                </c:pt>
                <c:pt idx="230">
                  <c:v>590</c:v>
                </c:pt>
                <c:pt idx="231">
                  <c:v>591</c:v>
                </c:pt>
                <c:pt idx="232">
                  <c:v>592</c:v>
                </c:pt>
                <c:pt idx="233">
                  <c:v>593</c:v>
                </c:pt>
                <c:pt idx="234">
                  <c:v>594</c:v>
                </c:pt>
                <c:pt idx="235">
                  <c:v>595</c:v>
                </c:pt>
                <c:pt idx="236">
                  <c:v>596</c:v>
                </c:pt>
                <c:pt idx="237">
                  <c:v>597</c:v>
                </c:pt>
                <c:pt idx="238">
                  <c:v>598</c:v>
                </c:pt>
                <c:pt idx="239">
                  <c:v>599</c:v>
                </c:pt>
                <c:pt idx="240">
                  <c:v>600</c:v>
                </c:pt>
                <c:pt idx="241">
                  <c:v>601</c:v>
                </c:pt>
                <c:pt idx="242">
                  <c:v>602</c:v>
                </c:pt>
                <c:pt idx="243">
                  <c:v>603</c:v>
                </c:pt>
                <c:pt idx="244">
                  <c:v>604</c:v>
                </c:pt>
                <c:pt idx="245">
                  <c:v>605</c:v>
                </c:pt>
                <c:pt idx="246">
                  <c:v>606</c:v>
                </c:pt>
                <c:pt idx="247">
                  <c:v>607</c:v>
                </c:pt>
                <c:pt idx="248">
                  <c:v>608</c:v>
                </c:pt>
                <c:pt idx="249">
                  <c:v>609</c:v>
                </c:pt>
                <c:pt idx="250">
                  <c:v>610</c:v>
                </c:pt>
                <c:pt idx="251">
                  <c:v>611</c:v>
                </c:pt>
                <c:pt idx="252">
                  <c:v>612</c:v>
                </c:pt>
                <c:pt idx="253">
                  <c:v>613</c:v>
                </c:pt>
                <c:pt idx="254">
                  <c:v>614</c:v>
                </c:pt>
                <c:pt idx="255">
                  <c:v>615</c:v>
                </c:pt>
                <c:pt idx="256">
                  <c:v>616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620</c:v>
                </c:pt>
                <c:pt idx="261">
                  <c:v>621</c:v>
                </c:pt>
                <c:pt idx="262">
                  <c:v>622</c:v>
                </c:pt>
                <c:pt idx="263">
                  <c:v>623</c:v>
                </c:pt>
                <c:pt idx="264">
                  <c:v>624</c:v>
                </c:pt>
                <c:pt idx="265">
                  <c:v>625</c:v>
                </c:pt>
                <c:pt idx="266">
                  <c:v>626</c:v>
                </c:pt>
                <c:pt idx="267">
                  <c:v>627</c:v>
                </c:pt>
                <c:pt idx="268">
                  <c:v>628</c:v>
                </c:pt>
                <c:pt idx="269">
                  <c:v>629</c:v>
                </c:pt>
                <c:pt idx="270">
                  <c:v>630</c:v>
                </c:pt>
                <c:pt idx="271">
                  <c:v>631</c:v>
                </c:pt>
                <c:pt idx="272">
                  <c:v>632</c:v>
                </c:pt>
                <c:pt idx="273">
                  <c:v>633</c:v>
                </c:pt>
                <c:pt idx="274">
                  <c:v>634</c:v>
                </c:pt>
                <c:pt idx="275">
                  <c:v>635</c:v>
                </c:pt>
                <c:pt idx="276">
                  <c:v>636</c:v>
                </c:pt>
                <c:pt idx="277">
                  <c:v>637</c:v>
                </c:pt>
                <c:pt idx="278">
                  <c:v>638</c:v>
                </c:pt>
                <c:pt idx="279">
                  <c:v>639</c:v>
                </c:pt>
                <c:pt idx="280">
                  <c:v>640</c:v>
                </c:pt>
                <c:pt idx="281">
                  <c:v>641</c:v>
                </c:pt>
                <c:pt idx="282">
                  <c:v>642</c:v>
                </c:pt>
                <c:pt idx="283">
                  <c:v>643</c:v>
                </c:pt>
                <c:pt idx="284">
                  <c:v>644</c:v>
                </c:pt>
                <c:pt idx="285">
                  <c:v>645</c:v>
                </c:pt>
                <c:pt idx="286">
                  <c:v>646</c:v>
                </c:pt>
                <c:pt idx="287">
                  <c:v>647</c:v>
                </c:pt>
                <c:pt idx="288">
                  <c:v>648</c:v>
                </c:pt>
                <c:pt idx="289">
                  <c:v>649</c:v>
                </c:pt>
                <c:pt idx="290">
                  <c:v>650</c:v>
                </c:pt>
                <c:pt idx="291">
                  <c:v>651</c:v>
                </c:pt>
                <c:pt idx="292">
                  <c:v>652</c:v>
                </c:pt>
                <c:pt idx="293">
                  <c:v>653</c:v>
                </c:pt>
                <c:pt idx="294">
                  <c:v>654</c:v>
                </c:pt>
                <c:pt idx="295">
                  <c:v>655</c:v>
                </c:pt>
                <c:pt idx="296">
                  <c:v>656</c:v>
                </c:pt>
                <c:pt idx="297">
                  <c:v>657</c:v>
                </c:pt>
                <c:pt idx="298">
                  <c:v>658</c:v>
                </c:pt>
                <c:pt idx="299">
                  <c:v>659</c:v>
                </c:pt>
                <c:pt idx="300">
                  <c:v>660</c:v>
                </c:pt>
                <c:pt idx="301">
                  <c:v>661</c:v>
                </c:pt>
                <c:pt idx="302">
                  <c:v>662</c:v>
                </c:pt>
                <c:pt idx="303">
                  <c:v>663</c:v>
                </c:pt>
                <c:pt idx="304">
                  <c:v>664</c:v>
                </c:pt>
                <c:pt idx="305">
                  <c:v>665</c:v>
                </c:pt>
                <c:pt idx="306">
                  <c:v>666</c:v>
                </c:pt>
                <c:pt idx="307">
                  <c:v>667</c:v>
                </c:pt>
                <c:pt idx="308">
                  <c:v>668</c:v>
                </c:pt>
                <c:pt idx="309">
                  <c:v>669</c:v>
                </c:pt>
                <c:pt idx="310">
                  <c:v>670</c:v>
                </c:pt>
                <c:pt idx="311">
                  <c:v>671</c:v>
                </c:pt>
                <c:pt idx="312">
                  <c:v>672</c:v>
                </c:pt>
                <c:pt idx="313">
                  <c:v>673</c:v>
                </c:pt>
                <c:pt idx="314">
                  <c:v>674</c:v>
                </c:pt>
                <c:pt idx="315">
                  <c:v>675</c:v>
                </c:pt>
                <c:pt idx="316">
                  <c:v>676</c:v>
                </c:pt>
                <c:pt idx="317">
                  <c:v>677</c:v>
                </c:pt>
                <c:pt idx="318">
                  <c:v>678</c:v>
                </c:pt>
                <c:pt idx="319">
                  <c:v>679</c:v>
                </c:pt>
                <c:pt idx="320">
                  <c:v>680</c:v>
                </c:pt>
                <c:pt idx="321">
                  <c:v>681</c:v>
                </c:pt>
                <c:pt idx="322">
                  <c:v>682</c:v>
                </c:pt>
                <c:pt idx="323">
                  <c:v>683</c:v>
                </c:pt>
                <c:pt idx="324">
                  <c:v>684</c:v>
                </c:pt>
                <c:pt idx="325">
                  <c:v>685</c:v>
                </c:pt>
                <c:pt idx="326">
                  <c:v>686</c:v>
                </c:pt>
                <c:pt idx="327">
                  <c:v>687</c:v>
                </c:pt>
                <c:pt idx="328">
                  <c:v>688</c:v>
                </c:pt>
                <c:pt idx="329">
                  <c:v>689</c:v>
                </c:pt>
                <c:pt idx="330">
                  <c:v>690</c:v>
                </c:pt>
                <c:pt idx="331">
                  <c:v>691</c:v>
                </c:pt>
                <c:pt idx="332">
                  <c:v>692</c:v>
                </c:pt>
                <c:pt idx="333">
                  <c:v>693</c:v>
                </c:pt>
                <c:pt idx="334">
                  <c:v>694</c:v>
                </c:pt>
                <c:pt idx="335">
                  <c:v>695</c:v>
                </c:pt>
                <c:pt idx="336">
                  <c:v>696</c:v>
                </c:pt>
                <c:pt idx="337">
                  <c:v>697</c:v>
                </c:pt>
                <c:pt idx="338">
                  <c:v>698</c:v>
                </c:pt>
                <c:pt idx="339">
                  <c:v>699</c:v>
                </c:pt>
                <c:pt idx="340">
                  <c:v>700</c:v>
                </c:pt>
                <c:pt idx="341">
                  <c:v>701</c:v>
                </c:pt>
                <c:pt idx="342">
                  <c:v>702</c:v>
                </c:pt>
                <c:pt idx="343">
                  <c:v>703</c:v>
                </c:pt>
                <c:pt idx="344">
                  <c:v>704</c:v>
                </c:pt>
                <c:pt idx="345">
                  <c:v>705</c:v>
                </c:pt>
                <c:pt idx="346">
                  <c:v>706</c:v>
                </c:pt>
                <c:pt idx="347">
                  <c:v>707</c:v>
                </c:pt>
                <c:pt idx="348">
                  <c:v>708</c:v>
                </c:pt>
                <c:pt idx="349">
                  <c:v>709</c:v>
                </c:pt>
                <c:pt idx="350">
                  <c:v>710</c:v>
                </c:pt>
                <c:pt idx="351">
                  <c:v>711</c:v>
                </c:pt>
                <c:pt idx="352">
                  <c:v>712</c:v>
                </c:pt>
                <c:pt idx="353">
                  <c:v>713</c:v>
                </c:pt>
                <c:pt idx="354">
                  <c:v>714</c:v>
                </c:pt>
                <c:pt idx="355">
                  <c:v>715</c:v>
                </c:pt>
                <c:pt idx="356">
                  <c:v>716</c:v>
                </c:pt>
                <c:pt idx="357">
                  <c:v>717</c:v>
                </c:pt>
                <c:pt idx="358">
                  <c:v>718</c:v>
                </c:pt>
                <c:pt idx="359">
                  <c:v>719</c:v>
                </c:pt>
                <c:pt idx="360">
                  <c:v>720</c:v>
                </c:pt>
                <c:pt idx="361">
                  <c:v>721</c:v>
                </c:pt>
                <c:pt idx="362">
                  <c:v>722</c:v>
                </c:pt>
                <c:pt idx="363">
                  <c:v>723</c:v>
                </c:pt>
                <c:pt idx="364">
                  <c:v>724</c:v>
                </c:pt>
                <c:pt idx="365">
                  <c:v>725</c:v>
                </c:pt>
                <c:pt idx="366">
                  <c:v>726</c:v>
                </c:pt>
                <c:pt idx="367">
                  <c:v>727</c:v>
                </c:pt>
                <c:pt idx="368">
                  <c:v>728</c:v>
                </c:pt>
                <c:pt idx="369">
                  <c:v>729</c:v>
                </c:pt>
                <c:pt idx="370">
                  <c:v>730</c:v>
                </c:pt>
                <c:pt idx="371">
                  <c:v>731</c:v>
                </c:pt>
                <c:pt idx="372">
                  <c:v>732</c:v>
                </c:pt>
                <c:pt idx="373">
                  <c:v>733</c:v>
                </c:pt>
                <c:pt idx="374">
                  <c:v>734</c:v>
                </c:pt>
                <c:pt idx="375">
                  <c:v>735</c:v>
                </c:pt>
                <c:pt idx="376">
                  <c:v>736</c:v>
                </c:pt>
                <c:pt idx="377">
                  <c:v>737</c:v>
                </c:pt>
                <c:pt idx="378">
                  <c:v>738</c:v>
                </c:pt>
                <c:pt idx="379">
                  <c:v>739</c:v>
                </c:pt>
                <c:pt idx="380">
                  <c:v>740</c:v>
                </c:pt>
                <c:pt idx="381">
                  <c:v>741</c:v>
                </c:pt>
                <c:pt idx="382">
                  <c:v>742</c:v>
                </c:pt>
                <c:pt idx="383">
                  <c:v>743</c:v>
                </c:pt>
                <c:pt idx="384">
                  <c:v>744</c:v>
                </c:pt>
                <c:pt idx="385">
                  <c:v>745</c:v>
                </c:pt>
                <c:pt idx="386">
                  <c:v>746</c:v>
                </c:pt>
                <c:pt idx="387">
                  <c:v>747</c:v>
                </c:pt>
                <c:pt idx="388">
                  <c:v>748</c:v>
                </c:pt>
                <c:pt idx="389">
                  <c:v>749</c:v>
                </c:pt>
                <c:pt idx="390">
                  <c:v>750</c:v>
                </c:pt>
                <c:pt idx="391">
                  <c:v>751</c:v>
                </c:pt>
                <c:pt idx="392">
                  <c:v>752</c:v>
                </c:pt>
                <c:pt idx="393">
                  <c:v>753</c:v>
                </c:pt>
                <c:pt idx="394">
                  <c:v>754</c:v>
                </c:pt>
                <c:pt idx="395">
                  <c:v>755</c:v>
                </c:pt>
                <c:pt idx="396">
                  <c:v>756</c:v>
                </c:pt>
                <c:pt idx="397">
                  <c:v>757</c:v>
                </c:pt>
                <c:pt idx="398">
                  <c:v>758</c:v>
                </c:pt>
                <c:pt idx="399">
                  <c:v>759</c:v>
                </c:pt>
                <c:pt idx="400">
                  <c:v>760</c:v>
                </c:pt>
                <c:pt idx="401">
                  <c:v>761</c:v>
                </c:pt>
                <c:pt idx="402">
                  <c:v>762</c:v>
                </c:pt>
                <c:pt idx="403">
                  <c:v>763</c:v>
                </c:pt>
                <c:pt idx="404">
                  <c:v>764</c:v>
                </c:pt>
                <c:pt idx="405">
                  <c:v>765</c:v>
                </c:pt>
                <c:pt idx="406">
                  <c:v>766</c:v>
                </c:pt>
                <c:pt idx="407">
                  <c:v>767</c:v>
                </c:pt>
                <c:pt idx="408">
                  <c:v>768</c:v>
                </c:pt>
                <c:pt idx="409">
                  <c:v>769</c:v>
                </c:pt>
                <c:pt idx="410">
                  <c:v>770</c:v>
                </c:pt>
                <c:pt idx="411">
                  <c:v>771</c:v>
                </c:pt>
                <c:pt idx="412">
                  <c:v>772</c:v>
                </c:pt>
                <c:pt idx="413">
                  <c:v>773</c:v>
                </c:pt>
                <c:pt idx="414">
                  <c:v>774</c:v>
                </c:pt>
                <c:pt idx="415">
                  <c:v>775</c:v>
                </c:pt>
                <c:pt idx="416">
                  <c:v>776</c:v>
                </c:pt>
                <c:pt idx="417">
                  <c:v>777</c:v>
                </c:pt>
                <c:pt idx="418">
                  <c:v>778</c:v>
                </c:pt>
                <c:pt idx="419">
                  <c:v>779</c:v>
                </c:pt>
                <c:pt idx="420">
                  <c:v>780</c:v>
                </c:pt>
                <c:pt idx="421">
                  <c:v>781</c:v>
                </c:pt>
                <c:pt idx="422">
                  <c:v>782</c:v>
                </c:pt>
                <c:pt idx="423">
                  <c:v>783</c:v>
                </c:pt>
                <c:pt idx="424">
                  <c:v>784</c:v>
                </c:pt>
                <c:pt idx="425">
                  <c:v>785</c:v>
                </c:pt>
                <c:pt idx="426">
                  <c:v>786</c:v>
                </c:pt>
                <c:pt idx="427">
                  <c:v>787</c:v>
                </c:pt>
                <c:pt idx="428">
                  <c:v>788</c:v>
                </c:pt>
                <c:pt idx="429">
                  <c:v>789</c:v>
                </c:pt>
                <c:pt idx="430">
                  <c:v>790</c:v>
                </c:pt>
                <c:pt idx="431">
                  <c:v>791</c:v>
                </c:pt>
                <c:pt idx="432">
                  <c:v>792</c:v>
                </c:pt>
                <c:pt idx="433">
                  <c:v>793</c:v>
                </c:pt>
                <c:pt idx="434">
                  <c:v>794</c:v>
                </c:pt>
                <c:pt idx="435">
                  <c:v>795</c:v>
                </c:pt>
                <c:pt idx="436">
                  <c:v>796</c:v>
                </c:pt>
                <c:pt idx="437">
                  <c:v>797</c:v>
                </c:pt>
                <c:pt idx="438">
                  <c:v>798</c:v>
                </c:pt>
                <c:pt idx="439">
                  <c:v>799</c:v>
                </c:pt>
                <c:pt idx="440">
                  <c:v>800</c:v>
                </c:pt>
                <c:pt idx="441">
                  <c:v>801</c:v>
                </c:pt>
                <c:pt idx="442">
                  <c:v>802</c:v>
                </c:pt>
                <c:pt idx="443">
                  <c:v>803</c:v>
                </c:pt>
                <c:pt idx="444">
                  <c:v>804</c:v>
                </c:pt>
                <c:pt idx="445">
                  <c:v>805</c:v>
                </c:pt>
                <c:pt idx="446">
                  <c:v>806</c:v>
                </c:pt>
                <c:pt idx="447">
                  <c:v>807</c:v>
                </c:pt>
                <c:pt idx="448">
                  <c:v>808</c:v>
                </c:pt>
                <c:pt idx="449">
                  <c:v>809</c:v>
                </c:pt>
                <c:pt idx="450">
                  <c:v>810</c:v>
                </c:pt>
                <c:pt idx="451">
                  <c:v>811</c:v>
                </c:pt>
                <c:pt idx="452">
                  <c:v>812</c:v>
                </c:pt>
                <c:pt idx="453">
                  <c:v>813</c:v>
                </c:pt>
                <c:pt idx="454">
                  <c:v>814</c:v>
                </c:pt>
                <c:pt idx="455">
                  <c:v>815</c:v>
                </c:pt>
                <c:pt idx="456">
                  <c:v>816</c:v>
                </c:pt>
                <c:pt idx="457">
                  <c:v>817</c:v>
                </c:pt>
                <c:pt idx="458">
                  <c:v>818</c:v>
                </c:pt>
                <c:pt idx="459">
                  <c:v>819</c:v>
                </c:pt>
                <c:pt idx="460">
                  <c:v>820</c:v>
                </c:pt>
                <c:pt idx="461">
                  <c:v>821</c:v>
                </c:pt>
                <c:pt idx="462">
                  <c:v>822</c:v>
                </c:pt>
                <c:pt idx="463">
                  <c:v>823</c:v>
                </c:pt>
                <c:pt idx="464">
                  <c:v>824</c:v>
                </c:pt>
                <c:pt idx="465">
                  <c:v>825</c:v>
                </c:pt>
                <c:pt idx="466">
                  <c:v>826</c:v>
                </c:pt>
                <c:pt idx="467">
                  <c:v>827</c:v>
                </c:pt>
                <c:pt idx="468">
                  <c:v>828</c:v>
                </c:pt>
                <c:pt idx="469">
                  <c:v>829</c:v>
                </c:pt>
                <c:pt idx="470">
                  <c:v>830</c:v>
                </c:pt>
                <c:pt idx="471">
                  <c:v>831</c:v>
                </c:pt>
                <c:pt idx="472">
                  <c:v>832</c:v>
                </c:pt>
                <c:pt idx="473">
                  <c:v>833</c:v>
                </c:pt>
                <c:pt idx="474">
                  <c:v>834</c:v>
                </c:pt>
                <c:pt idx="475">
                  <c:v>835</c:v>
                </c:pt>
                <c:pt idx="476">
                  <c:v>836</c:v>
                </c:pt>
                <c:pt idx="477">
                  <c:v>837</c:v>
                </c:pt>
                <c:pt idx="478">
                  <c:v>838</c:v>
                </c:pt>
                <c:pt idx="479">
                  <c:v>839</c:v>
                </c:pt>
                <c:pt idx="480">
                  <c:v>840</c:v>
                </c:pt>
                <c:pt idx="481">
                  <c:v>841</c:v>
                </c:pt>
                <c:pt idx="482">
                  <c:v>842</c:v>
                </c:pt>
                <c:pt idx="483">
                  <c:v>843</c:v>
                </c:pt>
                <c:pt idx="484">
                  <c:v>844</c:v>
                </c:pt>
                <c:pt idx="485">
                  <c:v>845</c:v>
                </c:pt>
                <c:pt idx="486">
                  <c:v>846</c:v>
                </c:pt>
                <c:pt idx="487">
                  <c:v>847</c:v>
                </c:pt>
                <c:pt idx="488">
                  <c:v>848</c:v>
                </c:pt>
                <c:pt idx="489">
                  <c:v>849</c:v>
                </c:pt>
                <c:pt idx="490">
                  <c:v>850</c:v>
                </c:pt>
              </c:numCache>
            </c:numRef>
          </c:xVal>
          <c:yVal>
            <c:numRef>
              <c:f>'Normalized Spectra'!$D$3:$D$493</c:f>
              <c:numCache>
                <c:formatCode>0.00</c:formatCode>
                <c:ptCount val="491"/>
                <c:pt idx="0">
                  <c:v>0.46129790735951093</c:v>
                </c:pt>
                <c:pt idx="1">
                  <c:v>0.43472842699271103</c:v>
                </c:pt>
                <c:pt idx="2">
                  <c:v>0.44107688690336233</c:v>
                </c:pt>
                <c:pt idx="3">
                  <c:v>0.46901011051022801</c:v>
                </c:pt>
                <c:pt idx="4">
                  <c:v>0.47258405831177996</c:v>
                </c:pt>
                <c:pt idx="5">
                  <c:v>0.50905243357629903</c:v>
                </c:pt>
                <c:pt idx="6">
                  <c:v>0.56078062544086527</c:v>
                </c:pt>
                <c:pt idx="7">
                  <c:v>0.56736421349635546</c:v>
                </c:pt>
                <c:pt idx="8">
                  <c:v>0.53632729837761584</c:v>
                </c:pt>
                <c:pt idx="9">
                  <c:v>0.54714319304020687</c:v>
                </c:pt>
                <c:pt idx="10">
                  <c:v>0.55607806254408654</c:v>
                </c:pt>
                <c:pt idx="11">
                  <c:v>0.54408652715730077</c:v>
                </c:pt>
                <c:pt idx="12">
                  <c:v>0.52410063484599112</c:v>
                </c:pt>
                <c:pt idx="13">
                  <c:v>0.46418998354102986</c:v>
                </c:pt>
                <c:pt idx="14">
                  <c:v>0.4280743004937691</c:v>
                </c:pt>
                <c:pt idx="15">
                  <c:v>0.4614154714319304</c:v>
                </c:pt>
                <c:pt idx="16">
                  <c:v>0.5048201269691982</c:v>
                </c:pt>
                <c:pt idx="17">
                  <c:v>0.55654831883376443</c:v>
                </c:pt>
                <c:pt idx="18">
                  <c:v>0.61344932988478718</c:v>
                </c:pt>
                <c:pt idx="19">
                  <c:v>0.56266165059957673</c:v>
                </c:pt>
                <c:pt idx="20">
                  <c:v>0.53327063249470963</c:v>
                </c:pt>
                <c:pt idx="21">
                  <c:v>0.53703268281213257</c:v>
                </c:pt>
                <c:pt idx="22">
                  <c:v>0.44046555372678109</c:v>
                </c:pt>
                <c:pt idx="23">
                  <c:v>0.34690806489536802</c:v>
                </c:pt>
                <c:pt idx="24">
                  <c:v>0.38650364448624502</c:v>
                </c:pt>
                <c:pt idx="25">
                  <c:v>0.46266165059957676</c:v>
                </c:pt>
                <c:pt idx="26">
                  <c:v>0.47378321185045852</c:v>
                </c:pt>
                <c:pt idx="27">
                  <c:v>0.47284269927110273</c:v>
                </c:pt>
                <c:pt idx="28">
                  <c:v>0.46750529038325889</c:v>
                </c:pt>
                <c:pt idx="29">
                  <c:v>0.50747707500587824</c:v>
                </c:pt>
                <c:pt idx="30">
                  <c:v>0.56924523865506704</c:v>
                </c:pt>
                <c:pt idx="31">
                  <c:v>0.60874676698800845</c:v>
                </c:pt>
                <c:pt idx="32">
                  <c:v>0.55513754996473075</c:v>
                </c:pt>
                <c:pt idx="33">
                  <c:v>0.37651069833059014</c:v>
                </c:pt>
                <c:pt idx="34">
                  <c:v>0.37815659534446272</c:v>
                </c:pt>
                <c:pt idx="35">
                  <c:v>0.55019985892311307</c:v>
                </c:pt>
                <c:pt idx="36">
                  <c:v>0.50987538208323535</c:v>
                </c:pt>
                <c:pt idx="37">
                  <c:v>0.41930402069127676</c:v>
                </c:pt>
                <c:pt idx="38">
                  <c:v>0.57625205737126739</c:v>
                </c:pt>
                <c:pt idx="39">
                  <c:v>0.74888314131201505</c:v>
                </c:pt>
                <c:pt idx="40">
                  <c:v>0.78650364448624499</c:v>
                </c:pt>
                <c:pt idx="41">
                  <c:v>0.80601928050787675</c:v>
                </c:pt>
                <c:pt idx="42">
                  <c:v>0.82412414766047493</c:v>
                </c:pt>
                <c:pt idx="43">
                  <c:v>0.80954620268046085</c:v>
                </c:pt>
                <c:pt idx="44">
                  <c:v>0.7895603103691512</c:v>
                </c:pt>
                <c:pt idx="45">
                  <c:v>0.7855631319068892</c:v>
                </c:pt>
                <c:pt idx="46">
                  <c:v>0.76557723959557955</c:v>
                </c:pt>
                <c:pt idx="47">
                  <c:v>0.75640724194686104</c:v>
                </c:pt>
                <c:pt idx="48">
                  <c:v>0.79073595109334582</c:v>
                </c:pt>
                <c:pt idx="49">
                  <c:v>0.81119209969433337</c:v>
                </c:pt>
                <c:pt idx="50">
                  <c:v>0.76346108629202913</c:v>
                </c:pt>
                <c:pt idx="51">
                  <c:v>0.78744415706560078</c:v>
                </c:pt>
                <c:pt idx="52">
                  <c:v>0.84787209028920762</c:v>
                </c:pt>
                <c:pt idx="53">
                  <c:v>0.83352927345403249</c:v>
                </c:pt>
                <c:pt idx="54">
                  <c:v>0.82130260992240767</c:v>
                </c:pt>
                <c:pt idx="55">
                  <c:v>0.81612979073595104</c:v>
                </c:pt>
                <c:pt idx="56">
                  <c:v>0.84081824594403953</c:v>
                </c:pt>
                <c:pt idx="57">
                  <c:v>0.82459440395015282</c:v>
                </c:pt>
                <c:pt idx="58">
                  <c:v>0.78744415706560078</c:v>
                </c:pt>
                <c:pt idx="59">
                  <c:v>0.79590877027980245</c:v>
                </c:pt>
                <c:pt idx="60">
                  <c:v>0.81307312485304495</c:v>
                </c:pt>
                <c:pt idx="61">
                  <c:v>0.83564542675758291</c:v>
                </c:pt>
                <c:pt idx="62">
                  <c:v>0.79449800141076887</c:v>
                </c:pt>
                <c:pt idx="63">
                  <c:v>0.77427698095462028</c:v>
                </c:pt>
                <c:pt idx="64">
                  <c:v>0.81777568774982368</c:v>
                </c:pt>
                <c:pt idx="65">
                  <c:v>0.81401363743240063</c:v>
                </c:pt>
                <c:pt idx="66">
                  <c:v>0.79778979543851403</c:v>
                </c:pt>
                <c:pt idx="67">
                  <c:v>0.76816364918880786</c:v>
                </c:pt>
                <c:pt idx="68">
                  <c:v>0.74206442511168591</c:v>
                </c:pt>
                <c:pt idx="69">
                  <c:v>0.71996237949682573</c:v>
                </c:pt>
                <c:pt idx="70">
                  <c:v>0.61368445802962612</c:v>
                </c:pt>
                <c:pt idx="71">
                  <c:v>0.66329649659064194</c:v>
                </c:pt>
                <c:pt idx="72">
                  <c:v>0.78344697860333878</c:v>
                </c:pt>
                <c:pt idx="73">
                  <c:v>0.79402774512109098</c:v>
                </c:pt>
                <c:pt idx="74">
                  <c:v>0.7996708205972255</c:v>
                </c:pt>
                <c:pt idx="75">
                  <c:v>0.79778979543851403</c:v>
                </c:pt>
                <c:pt idx="76">
                  <c:v>0.85868798495179877</c:v>
                </c:pt>
                <c:pt idx="77">
                  <c:v>0.87820362097343052</c:v>
                </c:pt>
                <c:pt idx="78">
                  <c:v>0.7930872325417353</c:v>
                </c:pt>
                <c:pt idx="79">
                  <c:v>0.79755466729367508</c:v>
                </c:pt>
                <c:pt idx="80">
                  <c:v>0.83188337644015986</c:v>
                </c:pt>
                <c:pt idx="81">
                  <c:v>0.85680695979308719</c:v>
                </c:pt>
                <c:pt idx="82">
                  <c:v>0.91958617446508351</c:v>
                </c:pt>
                <c:pt idx="83">
                  <c:v>0.91441335527862688</c:v>
                </c:pt>
                <c:pt idx="84">
                  <c:v>0.91276745826475425</c:v>
                </c:pt>
                <c:pt idx="85">
                  <c:v>0.89207618151892787</c:v>
                </c:pt>
                <c:pt idx="86">
                  <c:v>0.87279567364213495</c:v>
                </c:pt>
                <c:pt idx="87">
                  <c:v>0.93298847872090285</c:v>
                </c:pt>
                <c:pt idx="88">
                  <c:v>0.95226898659769577</c:v>
                </c:pt>
                <c:pt idx="89">
                  <c:v>0.94051257935574883</c:v>
                </c:pt>
                <c:pt idx="90">
                  <c:v>0.98071949212320719</c:v>
                </c:pt>
                <c:pt idx="91">
                  <c:v>1</c:v>
                </c:pt>
                <c:pt idx="92">
                  <c:v>0.95226898659769577</c:v>
                </c:pt>
                <c:pt idx="93">
                  <c:v>0.91958617446508351</c:v>
                </c:pt>
                <c:pt idx="94">
                  <c:v>0.92852104396896307</c:v>
                </c:pt>
                <c:pt idx="95">
                  <c:v>0.94356924523865504</c:v>
                </c:pt>
                <c:pt idx="96">
                  <c:v>0.9666118034328709</c:v>
                </c:pt>
                <c:pt idx="97">
                  <c:v>0.98213026099224077</c:v>
                </c:pt>
                <c:pt idx="98">
                  <c:v>0.95720667763931344</c:v>
                </c:pt>
                <c:pt idx="99">
                  <c:v>0.93581001645897011</c:v>
                </c:pt>
                <c:pt idx="100">
                  <c:v>0.95203385845285682</c:v>
                </c:pt>
                <c:pt idx="101">
                  <c:v>0.96284975311544796</c:v>
                </c:pt>
                <c:pt idx="102">
                  <c:v>0.97789795438513993</c:v>
                </c:pt>
                <c:pt idx="103">
                  <c:v>0.97437103221255583</c:v>
                </c:pt>
                <c:pt idx="104">
                  <c:v>0.94427462967317188</c:v>
                </c:pt>
                <c:pt idx="105">
                  <c:v>0.94474488596284978</c:v>
                </c:pt>
                <c:pt idx="106">
                  <c:v>0.93181283799670822</c:v>
                </c:pt>
                <c:pt idx="107">
                  <c:v>0.92546437808605686</c:v>
                </c:pt>
                <c:pt idx="108">
                  <c:v>0.94262873265929936</c:v>
                </c:pt>
                <c:pt idx="109">
                  <c:v>0.9367505290383259</c:v>
                </c:pt>
                <c:pt idx="110">
                  <c:v>0.90924053609217026</c:v>
                </c:pt>
                <c:pt idx="111">
                  <c:v>0.91582412414766046</c:v>
                </c:pt>
                <c:pt idx="112">
                  <c:v>0.95438513990124618</c:v>
                </c:pt>
                <c:pt idx="113">
                  <c:v>0.94803667999059482</c:v>
                </c:pt>
                <c:pt idx="114">
                  <c:v>0.9503879614389843</c:v>
                </c:pt>
                <c:pt idx="115">
                  <c:v>0.95626616505995765</c:v>
                </c:pt>
                <c:pt idx="116">
                  <c:v>0.93392899130025864</c:v>
                </c:pt>
                <c:pt idx="117">
                  <c:v>0.94780155184575599</c:v>
                </c:pt>
                <c:pt idx="118">
                  <c:v>0.96026334352221965</c:v>
                </c:pt>
                <c:pt idx="119">
                  <c:v>0.9604984716670586</c:v>
                </c:pt>
                <c:pt idx="120">
                  <c:v>0.9666118034328709</c:v>
                </c:pt>
                <c:pt idx="121">
                  <c:v>0.96990359746061605</c:v>
                </c:pt>
                <c:pt idx="122">
                  <c:v>0.96708205972254879</c:v>
                </c:pt>
                <c:pt idx="123">
                  <c:v>0.9503879614389843</c:v>
                </c:pt>
                <c:pt idx="124">
                  <c:v>0.93769104161768169</c:v>
                </c:pt>
                <c:pt idx="125">
                  <c:v>0.8932518222431225</c:v>
                </c:pt>
                <c:pt idx="126">
                  <c:v>0.81236774041852811</c:v>
                </c:pt>
                <c:pt idx="127">
                  <c:v>0.81236774041852811</c:v>
                </c:pt>
                <c:pt idx="128">
                  <c:v>0.88031977427698094</c:v>
                </c:pt>
                <c:pt idx="129">
                  <c:v>0.91088643310604278</c:v>
                </c:pt>
                <c:pt idx="130">
                  <c:v>0.9327533505760639</c:v>
                </c:pt>
                <c:pt idx="131">
                  <c:v>0.91770514930637193</c:v>
                </c:pt>
                <c:pt idx="132">
                  <c:v>0.89160592522924997</c:v>
                </c:pt>
                <c:pt idx="133">
                  <c:v>0.88972490007053839</c:v>
                </c:pt>
                <c:pt idx="134">
                  <c:v>0.92781565953444622</c:v>
                </c:pt>
                <c:pt idx="135">
                  <c:v>0.9367505290383259</c:v>
                </c:pt>
                <c:pt idx="136">
                  <c:v>0.92711027509992949</c:v>
                </c:pt>
                <c:pt idx="137">
                  <c:v>0.94874206442511166</c:v>
                </c:pt>
                <c:pt idx="138">
                  <c:v>0.91323771455443215</c:v>
                </c:pt>
                <c:pt idx="139">
                  <c:v>0.90195156360216322</c:v>
                </c:pt>
                <c:pt idx="140">
                  <c:v>0.89983541029861125</c:v>
                </c:pt>
                <c:pt idx="141">
                  <c:v>0.86268516341405954</c:v>
                </c:pt>
                <c:pt idx="142">
                  <c:v>0.87138490477310349</c:v>
                </c:pt>
                <c:pt idx="143">
                  <c:v>0.90007053844345275</c:v>
                </c:pt>
                <c:pt idx="144">
                  <c:v>0.89419233482247651</c:v>
                </c:pt>
                <c:pt idx="145">
                  <c:v>0.90806489536797885</c:v>
                </c:pt>
                <c:pt idx="146">
                  <c:v>0.92969668469315692</c:v>
                </c:pt>
                <c:pt idx="147">
                  <c:v>0.90924053609216871</c:v>
                </c:pt>
                <c:pt idx="148">
                  <c:v>0.89936515400893524</c:v>
                </c:pt>
                <c:pt idx="149">
                  <c:v>0.90171643545732416</c:v>
                </c:pt>
                <c:pt idx="150">
                  <c:v>0.90830002351281536</c:v>
                </c:pt>
                <c:pt idx="151">
                  <c:v>0.92734540324476966</c:v>
                </c:pt>
                <c:pt idx="152">
                  <c:v>0.90853515165765175</c:v>
                </c:pt>
                <c:pt idx="153">
                  <c:v>0.876557723959558</c:v>
                </c:pt>
                <c:pt idx="154">
                  <c:v>0.87820362097343052</c:v>
                </c:pt>
                <c:pt idx="155">
                  <c:v>0.88737361862214903</c:v>
                </c:pt>
                <c:pt idx="156">
                  <c:v>0.8391723489301669</c:v>
                </c:pt>
                <c:pt idx="157">
                  <c:v>0.79826005172819181</c:v>
                </c:pt>
                <c:pt idx="158">
                  <c:v>0.79473312955560782</c:v>
                </c:pt>
                <c:pt idx="159">
                  <c:v>0.81871620032917936</c:v>
                </c:pt>
                <c:pt idx="160">
                  <c:v>0.86033388196567129</c:v>
                </c:pt>
                <c:pt idx="161">
                  <c:v>0.87867387726310842</c:v>
                </c:pt>
                <c:pt idx="162">
                  <c:v>0.87679285210439695</c:v>
                </c:pt>
                <c:pt idx="163">
                  <c:v>0.87397131436632969</c:v>
                </c:pt>
                <c:pt idx="164">
                  <c:v>0.90571361391958616</c:v>
                </c:pt>
                <c:pt idx="165">
                  <c:v>0.91417822713378794</c:v>
                </c:pt>
                <c:pt idx="166">
                  <c:v>0.84740183399952973</c:v>
                </c:pt>
                <c:pt idx="167">
                  <c:v>0.82341876322595819</c:v>
                </c:pt>
                <c:pt idx="168">
                  <c:v>0.87585233952504116</c:v>
                </c:pt>
                <c:pt idx="169">
                  <c:v>0.89701387256054554</c:v>
                </c:pt>
                <c:pt idx="170">
                  <c:v>0.90994592052668699</c:v>
                </c:pt>
                <c:pt idx="171">
                  <c:v>0.92052668704443918</c:v>
                </c:pt>
                <c:pt idx="172">
                  <c:v>0.87773336468375263</c:v>
                </c:pt>
                <c:pt idx="173">
                  <c:v>0.86832823889019517</c:v>
                </c:pt>
                <c:pt idx="174">
                  <c:v>0.88901951563602166</c:v>
                </c:pt>
                <c:pt idx="175">
                  <c:v>0.90477310134023048</c:v>
                </c:pt>
                <c:pt idx="176">
                  <c:v>0.90782976722313657</c:v>
                </c:pt>
                <c:pt idx="177">
                  <c:v>0.88243592758053135</c:v>
                </c:pt>
                <c:pt idx="178">
                  <c:v>0.89019515636021629</c:v>
                </c:pt>
                <c:pt idx="179">
                  <c:v>0.87843874911826947</c:v>
                </c:pt>
                <c:pt idx="180">
                  <c:v>0.84669644956501289</c:v>
                </c:pt>
                <c:pt idx="181">
                  <c:v>0.85821772866212087</c:v>
                </c:pt>
                <c:pt idx="182">
                  <c:v>0.87138490477310138</c:v>
                </c:pt>
                <c:pt idx="183">
                  <c:v>0.87091464848342348</c:v>
                </c:pt>
                <c:pt idx="184">
                  <c:v>0.88361156830472609</c:v>
                </c:pt>
                <c:pt idx="185">
                  <c:v>0.88878438749118271</c:v>
                </c:pt>
                <c:pt idx="186">
                  <c:v>0.88878438749118271</c:v>
                </c:pt>
                <c:pt idx="187">
                  <c:v>0.87279567364213495</c:v>
                </c:pt>
                <c:pt idx="188">
                  <c:v>0.86903362332471201</c:v>
                </c:pt>
                <c:pt idx="189">
                  <c:v>0.88361156830472609</c:v>
                </c:pt>
                <c:pt idx="190">
                  <c:v>0.88337644015988714</c:v>
                </c:pt>
                <c:pt idx="191">
                  <c:v>0.87773336468375263</c:v>
                </c:pt>
                <c:pt idx="192">
                  <c:v>0.87397131436632969</c:v>
                </c:pt>
                <c:pt idx="193">
                  <c:v>0.876557723959558</c:v>
                </c:pt>
                <c:pt idx="194">
                  <c:v>0.88878438749118271</c:v>
                </c:pt>
                <c:pt idx="195">
                  <c:v>0.89231130966376671</c:v>
                </c:pt>
                <c:pt idx="196">
                  <c:v>0.87420644251116864</c:v>
                </c:pt>
                <c:pt idx="197">
                  <c:v>0.86221490712438276</c:v>
                </c:pt>
                <c:pt idx="198">
                  <c:v>0.85422055019985887</c:v>
                </c:pt>
                <c:pt idx="199">
                  <c:v>0.84528568069597931</c:v>
                </c:pt>
                <c:pt idx="200">
                  <c:v>0.85845285680695982</c:v>
                </c:pt>
                <c:pt idx="201">
                  <c:v>0.86221490712438276</c:v>
                </c:pt>
                <c:pt idx="202">
                  <c:v>0.86386080413825539</c:v>
                </c:pt>
                <c:pt idx="203">
                  <c:v>0.872560545497296</c:v>
                </c:pt>
                <c:pt idx="204">
                  <c:v>0.87350105807665179</c:v>
                </c:pt>
                <c:pt idx="205">
                  <c:v>0.85868798495179877</c:v>
                </c:pt>
                <c:pt idx="206">
                  <c:v>0.8528097813308253</c:v>
                </c:pt>
                <c:pt idx="207">
                  <c:v>0.87373618622149074</c:v>
                </c:pt>
                <c:pt idx="208">
                  <c:v>0.86926875146955096</c:v>
                </c:pt>
                <c:pt idx="209">
                  <c:v>0.8629202915588996</c:v>
                </c:pt>
                <c:pt idx="210">
                  <c:v>0.8532800376205032</c:v>
                </c:pt>
                <c:pt idx="211">
                  <c:v>0.84458029626146247</c:v>
                </c:pt>
                <c:pt idx="212">
                  <c:v>0.87350105807665179</c:v>
                </c:pt>
                <c:pt idx="213">
                  <c:v>0.88596284975311546</c:v>
                </c:pt>
                <c:pt idx="214">
                  <c:v>0.88008464613214199</c:v>
                </c:pt>
                <c:pt idx="215">
                  <c:v>0.86926875146955096</c:v>
                </c:pt>
                <c:pt idx="216">
                  <c:v>0.86433106042793317</c:v>
                </c:pt>
                <c:pt idx="217">
                  <c:v>0.87067952033858453</c:v>
                </c:pt>
                <c:pt idx="218">
                  <c:v>0.85586644721373151</c:v>
                </c:pt>
                <c:pt idx="219">
                  <c:v>0.84904773101340225</c:v>
                </c:pt>
                <c:pt idx="220">
                  <c:v>0.86197977897954381</c:v>
                </c:pt>
                <c:pt idx="221">
                  <c:v>0.86785798260051727</c:v>
                </c:pt>
                <c:pt idx="222">
                  <c:v>0.8760874676698801</c:v>
                </c:pt>
                <c:pt idx="223">
                  <c:v>0.87702798024923578</c:v>
                </c:pt>
                <c:pt idx="224">
                  <c:v>0.87397131436632969</c:v>
                </c:pt>
                <c:pt idx="225">
                  <c:v>0.85657183164824835</c:v>
                </c:pt>
                <c:pt idx="226">
                  <c:v>0.84951798730308015</c:v>
                </c:pt>
                <c:pt idx="227">
                  <c:v>0.86480131671761107</c:v>
                </c:pt>
                <c:pt idx="228">
                  <c:v>0.84599106513049616</c:v>
                </c:pt>
                <c:pt idx="229">
                  <c:v>0.79050082294850699</c:v>
                </c:pt>
                <c:pt idx="230">
                  <c:v>0.80531389607336001</c:v>
                </c:pt>
                <c:pt idx="231">
                  <c:v>0.84646132142017394</c:v>
                </c:pt>
                <c:pt idx="232">
                  <c:v>0.84528568069597931</c:v>
                </c:pt>
                <c:pt idx="233">
                  <c:v>0.84740183399952973</c:v>
                </c:pt>
                <c:pt idx="234">
                  <c:v>0.8391723489301669</c:v>
                </c:pt>
                <c:pt idx="235">
                  <c:v>0.83588055490242186</c:v>
                </c:pt>
                <c:pt idx="236">
                  <c:v>0.84340465553726784</c:v>
                </c:pt>
                <c:pt idx="237">
                  <c:v>0.84293439924758995</c:v>
                </c:pt>
                <c:pt idx="238">
                  <c:v>0.83164824829532091</c:v>
                </c:pt>
                <c:pt idx="239">
                  <c:v>0.83023747942628734</c:v>
                </c:pt>
                <c:pt idx="240">
                  <c:v>0.82765106983305903</c:v>
                </c:pt>
                <c:pt idx="241">
                  <c:v>0.82224312250176346</c:v>
                </c:pt>
                <c:pt idx="242">
                  <c:v>0.81589466259111221</c:v>
                </c:pt>
                <c:pt idx="243">
                  <c:v>0.82435927580531387</c:v>
                </c:pt>
                <c:pt idx="244">
                  <c:v>0.83776158006113333</c:v>
                </c:pt>
                <c:pt idx="245">
                  <c:v>0.83211850458499881</c:v>
                </c:pt>
                <c:pt idx="246">
                  <c:v>0.82812132612273692</c:v>
                </c:pt>
                <c:pt idx="247">
                  <c:v>0.82671055725370324</c:v>
                </c:pt>
                <c:pt idx="248">
                  <c:v>0.8229485069362803</c:v>
                </c:pt>
                <c:pt idx="249">
                  <c:v>0.81989184105337409</c:v>
                </c:pt>
                <c:pt idx="250">
                  <c:v>0.81048671525981664</c:v>
                </c:pt>
                <c:pt idx="251">
                  <c:v>0.81095697154949442</c:v>
                </c:pt>
                <c:pt idx="252">
                  <c:v>0.81142722783917232</c:v>
                </c:pt>
                <c:pt idx="253">
                  <c:v>0.79661415471431929</c:v>
                </c:pt>
                <c:pt idx="254">
                  <c:v>0.79849517987303076</c:v>
                </c:pt>
                <c:pt idx="255">
                  <c:v>0.80554902421819896</c:v>
                </c:pt>
                <c:pt idx="256">
                  <c:v>0.78109569715494942</c:v>
                </c:pt>
                <c:pt idx="257">
                  <c:v>0.77968492828591585</c:v>
                </c:pt>
                <c:pt idx="258">
                  <c:v>0.80672466494239359</c:v>
                </c:pt>
                <c:pt idx="259">
                  <c:v>0.80672466494239359</c:v>
                </c:pt>
                <c:pt idx="260">
                  <c:v>0.80907594639078295</c:v>
                </c:pt>
                <c:pt idx="261">
                  <c:v>0.80507876792852107</c:v>
                </c:pt>
                <c:pt idx="262">
                  <c:v>0.80014107688690339</c:v>
                </c:pt>
                <c:pt idx="263">
                  <c:v>0.79449800141076887</c:v>
                </c:pt>
                <c:pt idx="264">
                  <c:v>0.78109569715494942</c:v>
                </c:pt>
                <c:pt idx="265">
                  <c:v>0.77310134023042554</c:v>
                </c:pt>
                <c:pt idx="266">
                  <c:v>0.78274159416882205</c:v>
                </c:pt>
                <c:pt idx="267">
                  <c:v>0.79802492358335297</c:v>
                </c:pt>
                <c:pt idx="268">
                  <c:v>0.79802492358335297</c:v>
                </c:pt>
                <c:pt idx="269">
                  <c:v>0.79332236068657414</c:v>
                </c:pt>
                <c:pt idx="270">
                  <c:v>0.78266321812054229</c:v>
                </c:pt>
                <c:pt idx="271">
                  <c:v>0.77075005878203617</c:v>
                </c:pt>
                <c:pt idx="272">
                  <c:v>0.77357159652010343</c:v>
                </c:pt>
                <c:pt idx="273">
                  <c:v>0.77639313425817069</c:v>
                </c:pt>
                <c:pt idx="274">
                  <c:v>0.77756877498236543</c:v>
                </c:pt>
                <c:pt idx="275">
                  <c:v>0.77874441570656006</c:v>
                </c:pt>
                <c:pt idx="276">
                  <c:v>0.77827415941688216</c:v>
                </c:pt>
                <c:pt idx="277">
                  <c:v>0.77780390312720438</c:v>
                </c:pt>
                <c:pt idx="278">
                  <c:v>0.77709851869268753</c:v>
                </c:pt>
                <c:pt idx="279">
                  <c:v>0.77639313425817069</c:v>
                </c:pt>
                <c:pt idx="280">
                  <c:v>0.76769339289913008</c:v>
                </c:pt>
                <c:pt idx="281">
                  <c:v>0.75899365154008935</c:v>
                </c:pt>
                <c:pt idx="282">
                  <c:v>0.76063954855396188</c:v>
                </c:pt>
                <c:pt idx="283">
                  <c:v>0.76228544556783451</c:v>
                </c:pt>
                <c:pt idx="284">
                  <c:v>0.76369621443686808</c:v>
                </c:pt>
                <c:pt idx="285">
                  <c:v>0.76510698330590177</c:v>
                </c:pt>
                <c:pt idx="286">
                  <c:v>0.75946390782976725</c:v>
                </c:pt>
                <c:pt idx="287">
                  <c:v>0.75382083235363273</c:v>
                </c:pt>
                <c:pt idx="288">
                  <c:v>0.74324006583588054</c:v>
                </c:pt>
                <c:pt idx="289">
                  <c:v>0.73265929931812834</c:v>
                </c:pt>
                <c:pt idx="290">
                  <c:v>0.74394545027039738</c:v>
                </c:pt>
                <c:pt idx="291">
                  <c:v>0.7552316012226663</c:v>
                </c:pt>
                <c:pt idx="292">
                  <c:v>0.75358570420879378</c:v>
                </c:pt>
                <c:pt idx="293">
                  <c:v>0.75193980719492126</c:v>
                </c:pt>
                <c:pt idx="294">
                  <c:v>0.73618622149071244</c:v>
                </c:pt>
                <c:pt idx="295">
                  <c:v>0.72043263578650363</c:v>
                </c:pt>
                <c:pt idx="296">
                  <c:v>0.68563367035034095</c:v>
                </c:pt>
                <c:pt idx="297">
                  <c:v>0.65083470491417827</c:v>
                </c:pt>
                <c:pt idx="298">
                  <c:v>0.68963084881260284</c:v>
                </c:pt>
                <c:pt idx="299">
                  <c:v>0.72842699271102751</c:v>
                </c:pt>
                <c:pt idx="300">
                  <c:v>0.73359981189748413</c:v>
                </c:pt>
                <c:pt idx="301">
                  <c:v>0.73877263108394076</c:v>
                </c:pt>
                <c:pt idx="302">
                  <c:v>0.73501058076651771</c:v>
                </c:pt>
                <c:pt idx="303">
                  <c:v>0.73124853044909477</c:v>
                </c:pt>
                <c:pt idx="304">
                  <c:v>0.7324241711732894</c:v>
                </c:pt>
                <c:pt idx="305">
                  <c:v>0.73359981189748413</c:v>
                </c:pt>
                <c:pt idx="306">
                  <c:v>0.72772160827651067</c:v>
                </c:pt>
                <c:pt idx="307">
                  <c:v>0.72184340465553731</c:v>
                </c:pt>
                <c:pt idx="308">
                  <c:v>0.72442981424876562</c:v>
                </c:pt>
                <c:pt idx="309">
                  <c:v>0.72701622384199394</c:v>
                </c:pt>
                <c:pt idx="310">
                  <c:v>0.71996237949682573</c:v>
                </c:pt>
                <c:pt idx="311">
                  <c:v>0.71290853515165764</c:v>
                </c:pt>
                <c:pt idx="312">
                  <c:v>0.71408417587585238</c:v>
                </c:pt>
                <c:pt idx="313">
                  <c:v>0.715259816600047</c:v>
                </c:pt>
                <c:pt idx="314">
                  <c:v>0.71267340700681869</c:v>
                </c:pt>
                <c:pt idx="315">
                  <c:v>0.71008699741359038</c:v>
                </c:pt>
                <c:pt idx="316">
                  <c:v>0.70961674112391249</c:v>
                </c:pt>
                <c:pt idx="317">
                  <c:v>0.7091464848342347</c:v>
                </c:pt>
                <c:pt idx="318">
                  <c:v>0.70679520338584534</c:v>
                </c:pt>
                <c:pt idx="319">
                  <c:v>0.70444392193745586</c:v>
                </c:pt>
                <c:pt idx="320">
                  <c:v>0.70303315306842229</c:v>
                </c:pt>
                <c:pt idx="321">
                  <c:v>0.70162238419938872</c:v>
                </c:pt>
                <c:pt idx="322">
                  <c:v>0.69856571831648251</c:v>
                </c:pt>
                <c:pt idx="323">
                  <c:v>0.6955090524335763</c:v>
                </c:pt>
                <c:pt idx="324">
                  <c:v>0.68986597695744178</c:v>
                </c:pt>
                <c:pt idx="325">
                  <c:v>0.68422290148130727</c:v>
                </c:pt>
                <c:pt idx="326">
                  <c:v>0.68704443921937453</c:v>
                </c:pt>
                <c:pt idx="327">
                  <c:v>0.68986597695744178</c:v>
                </c:pt>
                <c:pt idx="328">
                  <c:v>0.68845520808840821</c:v>
                </c:pt>
                <c:pt idx="329">
                  <c:v>0.68704443921937453</c:v>
                </c:pt>
                <c:pt idx="330">
                  <c:v>0.68398777333646843</c:v>
                </c:pt>
                <c:pt idx="331">
                  <c:v>0.68093110745356222</c:v>
                </c:pt>
                <c:pt idx="332">
                  <c:v>0.68093110745356222</c:v>
                </c:pt>
                <c:pt idx="333">
                  <c:v>0.68093110745356222</c:v>
                </c:pt>
                <c:pt idx="334">
                  <c:v>0.67810956971549496</c:v>
                </c:pt>
                <c:pt idx="335">
                  <c:v>0.67528803197742771</c:v>
                </c:pt>
                <c:pt idx="336">
                  <c:v>0.67058546908064898</c:v>
                </c:pt>
                <c:pt idx="337">
                  <c:v>0.66588290618387025</c:v>
                </c:pt>
                <c:pt idx="338">
                  <c:v>0.66799905948742067</c:v>
                </c:pt>
                <c:pt idx="339">
                  <c:v>0.67011521279097108</c:v>
                </c:pt>
                <c:pt idx="340">
                  <c:v>0.66094521514225257</c:v>
                </c:pt>
                <c:pt idx="341">
                  <c:v>0.65177521749353395</c:v>
                </c:pt>
                <c:pt idx="342">
                  <c:v>0.65224547378321185</c:v>
                </c:pt>
                <c:pt idx="343">
                  <c:v>0.65271573007288974</c:v>
                </c:pt>
                <c:pt idx="344">
                  <c:v>0.65906418998354099</c:v>
                </c:pt>
                <c:pt idx="345">
                  <c:v>0.66541264989419235</c:v>
                </c:pt>
                <c:pt idx="346">
                  <c:v>0.66188572772160825</c:v>
                </c:pt>
                <c:pt idx="347">
                  <c:v>0.65835880554902426</c:v>
                </c:pt>
                <c:pt idx="348">
                  <c:v>0.65459675523160121</c:v>
                </c:pt>
                <c:pt idx="349">
                  <c:v>0.65083470491417827</c:v>
                </c:pt>
                <c:pt idx="350">
                  <c:v>0.65106983305901711</c:v>
                </c:pt>
                <c:pt idx="351">
                  <c:v>0.65130496120385606</c:v>
                </c:pt>
                <c:pt idx="352">
                  <c:v>0.6484834234657888</c:v>
                </c:pt>
                <c:pt idx="353">
                  <c:v>0.64566188572772165</c:v>
                </c:pt>
                <c:pt idx="354">
                  <c:v>0.64401598871384902</c:v>
                </c:pt>
                <c:pt idx="355">
                  <c:v>0.6423700916999765</c:v>
                </c:pt>
                <c:pt idx="356">
                  <c:v>0.63954855396190924</c:v>
                </c:pt>
                <c:pt idx="357">
                  <c:v>0.63672701622384198</c:v>
                </c:pt>
                <c:pt idx="358">
                  <c:v>0.63061368445802968</c:v>
                </c:pt>
                <c:pt idx="359">
                  <c:v>0.62450035269221726</c:v>
                </c:pt>
                <c:pt idx="360">
                  <c:v>0.62520573712673411</c:v>
                </c:pt>
                <c:pt idx="361">
                  <c:v>0.62591112156125084</c:v>
                </c:pt>
                <c:pt idx="362">
                  <c:v>0.62990830002351283</c:v>
                </c:pt>
                <c:pt idx="363">
                  <c:v>0.63390547848577472</c:v>
                </c:pt>
                <c:pt idx="364">
                  <c:v>0.63437573477545262</c:v>
                </c:pt>
                <c:pt idx="365">
                  <c:v>0.63484599106513051</c:v>
                </c:pt>
                <c:pt idx="366">
                  <c:v>0.63390547848577472</c:v>
                </c:pt>
                <c:pt idx="367">
                  <c:v>0.63296496590641904</c:v>
                </c:pt>
                <c:pt idx="368">
                  <c:v>0.62661650599576768</c:v>
                </c:pt>
                <c:pt idx="369">
                  <c:v>0.62026804608511643</c:v>
                </c:pt>
                <c:pt idx="370">
                  <c:v>0.62191394309898895</c:v>
                </c:pt>
                <c:pt idx="371">
                  <c:v>0.62355984011286147</c:v>
                </c:pt>
                <c:pt idx="372">
                  <c:v>0.62167881495415001</c:v>
                </c:pt>
                <c:pt idx="373">
                  <c:v>0.61979778979543854</c:v>
                </c:pt>
                <c:pt idx="374">
                  <c:v>0.61768163649188812</c:v>
                </c:pt>
                <c:pt idx="375">
                  <c:v>0.61556548318833759</c:v>
                </c:pt>
                <c:pt idx="376">
                  <c:v>0.61509522689865981</c:v>
                </c:pt>
                <c:pt idx="377">
                  <c:v>0.61462497060898191</c:v>
                </c:pt>
                <c:pt idx="378">
                  <c:v>0.60780625440865277</c:v>
                </c:pt>
                <c:pt idx="379">
                  <c:v>0.60098753820832351</c:v>
                </c:pt>
                <c:pt idx="380">
                  <c:v>0.59628497531154478</c:v>
                </c:pt>
                <c:pt idx="381">
                  <c:v>0.59158241241476606</c:v>
                </c:pt>
                <c:pt idx="382">
                  <c:v>0.59816600047025625</c:v>
                </c:pt>
                <c:pt idx="383">
                  <c:v>0.60474958852574656</c:v>
                </c:pt>
                <c:pt idx="384">
                  <c:v>0.60310369151187393</c:v>
                </c:pt>
                <c:pt idx="385">
                  <c:v>0.60145779449800141</c:v>
                </c:pt>
                <c:pt idx="386">
                  <c:v>0.6023983070773572</c:v>
                </c:pt>
                <c:pt idx="387">
                  <c:v>0.60333881965671288</c:v>
                </c:pt>
                <c:pt idx="388">
                  <c:v>0.60028215377380667</c:v>
                </c:pt>
                <c:pt idx="389">
                  <c:v>0.59722548789090057</c:v>
                </c:pt>
                <c:pt idx="390">
                  <c:v>0.59534446273218899</c:v>
                </c:pt>
                <c:pt idx="391">
                  <c:v>0.59346343757347753</c:v>
                </c:pt>
                <c:pt idx="392">
                  <c:v>0.59275805313896068</c:v>
                </c:pt>
                <c:pt idx="393">
                  <c:v>0.59205266870444395</c:v>
                </c:pt>
                <c:pt idx="394">
                  <c:v>0.59111215612508816</c:v>
                </c:pt>
                <c:pt idx="395">
                  <c:v>0.59017164354573237</c:v>
                </c:pt>
                <c:pt idx="396">
                  <c:v>0.58852574653185985</c:v>
                </c:pt>
                <c:pt idx="397">
                  <c:v>0.58687984951798733</c:v>
                </c:pt>
                <c:pt idx="398">
                  <c:v>0.58499882435927586</c:v>
                </c:pt>
                <c:pt idx="399">
                  <c:v>0.58311779920056428</c:v>
                </c:pt>
                <c:pt idx="400">
                  <c:v>0.58241241476604755</c:v>
                </c:pt>
                <c:pt idx="401">
                  <c:v>0.58170703033153071</c:v>
                </c:pt>
                <c:pt idx="402">
                  <c:v>0.58264754291088638</c:v>
                </c:pt>
                <c:pt idx="403">
                  <c:v>0.58358805549024217</c:v>
                </c:pt>
                <c:pt idx="404">
                  <c:v>0.57888549259346345</c:v>
                </c:pt>
                <c:pt idx="405">
                  <c:v>0.57418292969668472</c:v>
                </c:pt>
                <c:pt idx="406">
                  <c:v>0.56571831648248294</c:v>
                </c:pt>
                <c:pt idx="407">
                  <c:v>0.55725370326828116</c:v>
                </c:pt>
                <c:pt idx="408">
                  <c:v>0.56148600987538211</c:v>
                </c:pt>
                <c:pt idx="409">
                  <c:v>0.56571831648248294</c:v>
                </c:pt>
                <c:pt idx="410">
                  <c:v>0.56595344462732189</c:v>
                </c:pt>
                <c:pt idx="411">
                  <c:v>0.56618857277216084</c:v>
                </c:pt>
                <c:pt idx="412">
                  <c:v>0.56712908535151663</c:v>
                </c:pt>
                <c:pt idx="413">
                  <c:v>0.56806959793087231</c:v>
                </c:pt>
                <c:pt idx="414">
                  <c:v>0.56336703503409358</c:v>
                </c:pt>
                <c:pt idx="415">
                  <c:v>0.55866447213731485</c:v>
                </c:pt>
                <c:pt idx="416">
                  <c:v>0.56054549729602632</c:v>
                </c:pt>
                <c:pt idx="417">
                  <c:v>0.56242652245473779</c:v>
                </c:pt>
                <c:pt idx="418">
                  <c:v>0.56031036915118737</c:v>
                </c:pt>
                <c:pt idx="419">
                  <c:v>0.55819421584763695</c:v>
                </c:pt>
                <c:pt idx="420">
                  <c:v>0.55819421584763695</c:v>
                </c:pt>
                <c:pt idx="421">
                  <c:v>0.55819421584763695</c:v>
                </c:pt>
                <c:pt idx="422">
                  <c:v>0.55560780625440864</c:v>
                </c:pt>
                <c:pt idx="423">
                  <c:v>0.55302139666118033</c:v>
                </c:pt>
                <c:pt idx="424">
                  <c:v>0.55396190924053612</c:v>
                </c:pt>
                <c:pt idx="425">
                  <c:v>0.5549024218198918</c:v>
                </c:pt>
                <c:pt idx="426">
                  <c:v>0.55419703738537507</c:v>
                </c:pt>
                <c:pt idx="427">
                  <c:v>0.55349165295085823</c:v>
                </c:pt>
                <c:pt idx="428">
                  <c:v>0.55278626851634138</c:v>
                </c:pt>
                <c:pt idx="429">
                  <c:v>0.55208088408182454</c:v>
                </c:pt>
                <c:pt idx="430">
                  <c:v>0.5483188337644016</c:v>
                </c:pt>
                <c:pt idx="431">
                  <c:v>0.54455678344697855</c:v>
                </c:pt>
                <c:pt idx="432">
                  <c:v>0.54102986127439456</c:v>
                </c:pt>
                <c:pt idx="433">
                  <c:v>0.53750293910181046</c:v>
                </c:pt>
                <c:pt idx="434">
                  <c:v>0.53538678579826005</c:v>
                </c:pt>
                <c:pt idx="435">
                  <c:v>0.53327063249470963</c:v>
                </c:pt>
                <c:pt idx="436">
                  <c:v>0.53750293910181046</c:v>
                </c:pt>
                <c:pt idx="437">
                  <c:v>0.54173524570891141</c:v>
                </c:pt>
                <c:pt idx="438">
                  <c:v>0.53773806724664941</c:v>
                </c:pt>
                <c:pt idx="439">
                  <c:v>0.53374088878438752</c:v>
                </c:pt>
                <c:pt idx="440">
                  <c:v>0.53538678579826005</c:v>
                </c:pt>
                <c:pt idx="441">
                  <c:v>0.53703268281213257</c:v>
                </c:pt>
                <c:pt idx="442">
                  <c:v>0.53397601692922647</c:v>
                </c:pt>
                <c:pt idx="443">
                  <c:v>0.53091935104632026</c:v>
                </c:pt>
                <c:pt idx="444">
                  <c:v>0.52762755701857511</c:v>
                </c:pt>
                <c:pt idx="445">
                  <c:v>0.52433576299082996</c:v>
                </c:pt>
                <c:pt idx="446">
                  <c:v>0.52551140371502469</c:v>
                </c:pt>
                <c:pt idx="447">
                  <c:v>0.52668704443921932</c:v>
                </c:pt>
                <c:pt idx="448">
                  <c:v>0.52080884081824597</c:v>
                </c:pt>
                <c:pt idx="449">
                  <c:v>0.5149306371972725</c:v>
                </c:pt>
                <c:pt idx="450">
                  <c:v>0.51939807194921228</c:v>
                </c:pt>
                <c:pt idx="451">
                  <c:v>0.52386550670115217</c:v>
                </c:pt>
                <c:pt idx="452">
                  <c:v>0.52410063484599112</c:v>
                </c:pt>
                <c:pt idx="453">
                  <c:v>0.52433576299082996</c:v>
                </c:pt>
                <c:pt idx="454">
                  <c:v>0.52245473783211849</c:v>
                </c:pt>
                <c:pt idx="455">
                  <c:v>0.52057371267340702</c:v>
                </c:pt>
                <c:pt idx="456">
                  <c:v>0.51986832823889018</c:v>
                </c:pt>
                <c:pt idx="457">
                  <c:v>0.51916294380437333</c:v>
                </c:pt>
                <c:pt idx="458">
                  <c:v>0.50952268986597693</c:v>
                </c:pt>
                <c:pt idx="459">
                  <c:v>0.49988243592758053</c:v>
                </c:pt>
                <c:pt idx="460">
                  <c:v>0.50387961438984241</c:v>
                </c:pt>
                <c:pt idx="461">
                  <c:v>0.50787679285210441</c:v>
                </c:pt>
                <c:pt idx="462">
                  <c:v>0.50623089583823189</c:v>
                </c:pt>
                <c:pt idx="463">
                  <c:v>0.50458499882435925</c:v>
                </c:pt>
                <c:pt idx="464">
                  <c:v>0.50505525511403715</c:v>
                </c:pt>
                <c:pt idx="465">
                  <c:v>0.50552551140371504</c:v>
                </c:pt>
                <c:pt idx="466">
                  <c:v>0.50787679285210441</c:v>
                </c:pt>
                <c:pt idx="467">
                  <c:v>0.50811192099694336</c:v>
                </c:pt>
                <c:pt idx="468">
                  <c:v>0.5083470491417823</c:v>
                </c:pt>
                <c:pt idx="469">
                  <c:v>0.50411474253468136</c:v>
                </c:pt>
                <c:pt idx="470">
                  <c:v>0.49988243592758053</c:v>
                </c:pt>
                <c:pt idx="471">
                  <c:v>0.49706089818951327</c:v>
                </c:pt>
                <c:pt idx="472">
                  <c:v>0.49423936045144606</c:v>
                </c:pt>
                <c:pt idx="473">
                  <c:v>0.49188807900305664</c:v>
                </c:pt>
                <c:pt idx="474">
                  <c:v>0.48953679755466728</c:v>
                </c:pt>
                <c:pt idx="475">
                  <c:v>0.49212320714789559</c:v>
                </c:pt>
                <c:pt idx="476">
                  <c:v>0.4947096167411239</c:v>
                </c:pt>
                <c:pt idx="477">
                  <c:v>0.49282859158241243</c:v>
                </c:pt>
                <c:pt idx="478">
                  <c:v>0.49094756642370091</c:v>
                </c:pt>
                <c:pt idx="479">
                  <c:v>0.49000705384434518</c:v>
                </c:pt>
                <c:pt idx="480">
                  <c:v>0.48906654126498944</c:v>
                </c:pt>
                <c:pt idx="481">
                  <c:v>0.48812602868563365</c:v>
                </c:pt>
                <c:pt idx="482">
                  <c:v>0.48718551610627792</c:v>
                </c:pt>
                <c:pt idx="483">
                  <c:v>0.48436397836821066</c:v>
                </c:pt>
                <c:pt idx="484">
                  <c:v>0.48154244063014345</c:v>
                </c:pt>
                <c:pt idx="485">
                  <c:v>0.48248295320949919</c:v>
                </c:pt>
                <c:pt idx="486">
                  <c:v>0.48342346578885492</c:v>
                </c:pt>
                <c:pt idx="487">
                  <c:v>0.48224782506466024</c:v>
                </c:pt>
                <c:pt idx="488">
                  <c:v>0.48107218434046556</c:v>
                </c:pt>
                <c:pt idx="489">
                  <c:v>0.46766988008464611</c:v>
                </c:pt>
                <c:pt idx="490">
                  <c:v>0.45426757582882671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A4-5E4D-8431-27E8B65395C6}"/>
            </c:ext>
          </c:extLst>
        </c:ser>
        <c:ser>
          <c:idx val="2"/>
          <c:order val="1"/>
          <c:tx>
            <c:v>Moon M()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'Normalized Spectra'!$A$3:$A$493</c:f>
              <c:numCache>
                <c:formatCode>0</c:formatCode>
                <c:ptCount val="491"/>
                <c:pt idx="0">
                  <c:v>360</c:v>
                </c:pt>
                <c:pt idx="1">
                  <c:v>361</c:v>
                </c:pt>
                <c:pt idx="2">
                  <c:v>362</c:v>
                </c:pt>
                <c:pt idx="3">
                  <c:v>363</c:v>
                </c:pt>
                <c:pt idx="4">
                  <c:v>364</c:v>
                </c:pt>
                <c:pt idx="5">
                  <c:v>365</c:v>
                </c:pt>
                <c:pt idx="6">
                  <c:v>366</c:v>
                </c:pt>
                <c:pt idx="7">
                  <c:v>367</c:v>
                </c:pt>
                <c:pt idx="8">
                  <c:v>368</c:v>
                </c:pt>
                <c:pt idx="9">
                  <c:v>369</c:v>
                </c:pt>
                <c:pt idx="10">
                  <c:v>370</c:v>
                </c:pt>
                <c:pt idx="11">
                  <c:v>371</c:v>
                </c:pt>
                <c:pt idx="12">
                  <c:v>372</c:v>
                </c:pt>
                <c:pt idx="13">
                  <c:v>373</c:v>
                </c:pt>
                <c:pt idx="14">
                  <c:v>374</c:v>
                </c:pt>
                <c:pt idx="15">
                  <c:v>375</c:v>
                </c:pt>
                <c:pt idx="16">
                  <c:v>376</c:v>
                </c:pt>
                <c:pt idx="17">
                  <c:v>377</c:v>
                </c:pt>
                <c:pt idx="18">
                  <c:v>378</c:v>
                </c:pt>
                <c:pt idx="19">
                  <c:v>379</c:v>
                </c:pt>
                <c:pt idx="20">
                  <c:v>380</c:v>
                </c:pt>
                <c:pt idx="21">
                  <c:v>381</c:v>
                </c:pt>
                <c:pt idx="22">
                  <c:v>382</c:v>
                </c:pt>
                <c:pt idx="23">
                  <c:v>383</c:v>
                </c:pt>
                <c:pt idx="24">
                  <c:v>384</c:v>
                </c:pt>
                <c:pt idx="25">
                  <c:v>385</c:v>
                </c:pt>
                <c:pt idx="26">
                  <c:v>386</c:v>
                </c:pt>
                <c:pt idx="27">
                  <c:v>387</c:v>
                </c:pt>
                <c:pt idx="28">
                  <c:v>388</c:v>
                </c:pt>
                <c:pt idx="29">
                  <c:v>389</c:v>
                </c:pt>
                <c:pt idx="30">
                  <c:v>390</c:v>
                </c:pt>
                <c:pt idx="31">
                  <c:v>391</c:v>
                </c:pt>
                <c:pt idx="32">
                  <c:v>392</c:v>
                </c:pt>
                <c:pt idx="33">
                  <c:v>393</c:v>
                </c:pt>
                <c:pt idx="34">
                  <c:v>394</c:v>
                </c:pt>
                <c:pt idx="35">
                  <c:v>395</c:v>
                </c:pt>
                <c:pt idx="36">
                  <c:v>396</c:v>
                </c:pt>
                <c:pt idx="37">
                  <c:v>397</c:v>
                </c:pt>
                <c:pt idx="38">
                  <c:v>398</c:v>
                </c:pt>
                <c:pt idx="39">
                  <c:v>399</c:v>
                </c:pt>
                <c:pt idx="40">
                  <c:v>400</c:v>
                </c:pt>
                <c:pt idx="41">
                  <c:v>401</c:v>
                </c:pt>
                <c:pt idx="42">
                  <c:v>402</c:v>
                </c:pt>
                <c:pt idx="43">
                  <c:v>403</c:v>
                </c:pt>
                <c:pt idx="44">
                  <c:v>404</c:v>
                </c:pt>
                <c:pt idx="45">
                  <c:v>405</c:v>
                </c:pt>
                <c:pt idx="46">
                  <c:v>406</c:v>
                </c:pt>
                <c:pt idx="47">
                  <c:v>407</c:v>
                </c:pt>
                <c:pt idx="48">
                  <c:v>408</c:v>
                </c:pt>
                <c:pt idx="49">
                  <c:v>409</c:v>
                </c:pt>
                <c:pt idx="50">
                  <c:v>410</c:v>
                </c:pt>
                <c:pt idx="51">
                  <c:v>411</c:v>
                </c:pt>
                <c:pt idx="52">
                  <c:v>412</c:v>
                </c:pt>
                <c:pt idx="53">
                  <c:v>413</c:v>
                </c:pt>
                <c:pt idx="54">
                  <c:v>414</c:v>
                </c:pt>
                <c:pt idx="55">
                  <c:v>415</c:v>
                </c:pt>
                <c:pt idx="56">
                  <c:v>416</c:v>
                </c:pt>
                <c:pt idx="57">
                  <c:v>417</c:v>
                </c:pt>
                <c:pt idx="58">
                  <c:v>418</c:v>
                </c:pt>
                <c:pt idx="59">
                  <c:v>419</c:v>
                </c:pt>
                <c:pt idx="60">
                  <c:v>420</c:v>
                </c:pt>
                <c:pt idx="61">
                  <c:v>421</c:v>
                </c:pt>
                <c:pt idx="62">
                  <c:v>422</c:v>
                </c:pt>
                <c:pt idx="63">
                  <c:v>423</c:v>
                </c:pt>
                <c:pt idx="64">
                  <c:v>424</c:v>
                </c:pt>
                <c:pt idx="65">
                  <c:v>425</c:v>
                </c:pt>
                <c:pt idx="66">
                  <c:v>426</c:v>
                </c:pt>
                <c:pt idx="67">
                  <c:v>427</c:v>
                </c:pt>
                <c:pt idx="68">
                  <c:v>428</c:v>
                </c:pt>
                <c:pt idx="69">
                  <c:v>429</c:v>
                </c:pt>
                <c:pt idx="70">
                  <c:v>430</c:v>
                </c:pt>
                <c:pt idx="71">
                  <c:v>431</c:v>
                </c:pt>
                <c:pt idx="72">
                  <c:v>432</c:v>
                </c:pt>
                <c:pt idx="73">
                  <c:v>433</c:v>
                </c:pt>
                <c:pt idx="74">
                  <c:v>434</c:v>
                </c:pt>
                <c:pt idx="75">
                  <c:v>435</c:v>
                </c:pt>
                <c:pt idx="76">
                  <c:v>436</c:v>
                </c:pt>
                <c:pt idx="77">
                  <c:v>437</c:v>
                </c:pt>
                <c:pt idx="78">
                  <c:v>438</c:v>
                </c:pt>
                <c:pt idx="79">
                  <c:v>439</c:v>
                </c:pt>
                <c:pt idx="80">
                  <c:v>440</c:v>
                </c:pt>
                <c:pt idx="81">
                  <c:v>441</c:v>
                </c:pt>
                <c:pt idx="82">
                  <c:v>442</c:v>
                </c:pt>
                <c:pt idx="83">
                  <c:v>443</c:v>
                </c:pt>
                <c:pt idx="84">
                  <c:v>444</c:v>
                </c:pt>
                <c:pt idx="85">
                  <c:v>445</c:v>
                </c:pt>
                <c:pt idx="86">
                  <c:v>446</c:v>
                </c:pt>
                <c:pt idx="87">
                  <c:v>447</c:v>
                </c:pt>
                <c:pt idx="88">
                  <c:v>448</c:v>
                </c:pt>
                <c:pt idx="89">
                  <c:v>449</c:v>
                </c:pt>
                <c:pt idx="90">
                  <c:v>450</c:v>
                </c:pt>
                <c:pt idx="91">
                  <c:v>451</c:v>
                </c:pt>
                <c:pt idx="92">
                  <c:v>452</c:v>
                </c:pt>
                <c:pt idx="93">
                  <c:v>453</c:v>
                </c:pt>
                <c:pt idx="94">
                  <c:v>454</c:v>
                </c:pt>
                <c:pt idx="95">
                  <c:v>455</c:v>
                </c:pt>
                <c:pt idx="96">
                  <c:v>456</c:v>
                </c:pt>
                <c:pt idx="97">
                  <c:v>457</c:v>
                </c:pt>
                <c:pt idx="98">
                  <c:v>458</c:v>
                </c:pt>
                <c:pt idx="99">
                  <c:v>459</c:v>
                </c:pt>
                <c:pt idx="100">
                  <c:v>460</c:v>
                </c:pt>
                <c:pt idx="101">
                  <c:v>461</c:v>
                </c:pt>
                <c:pt idx="102">
                  <c:v>462</c:v>
                </c:pt>
                <c:pt idx="103">
                  <c:v>463</c:v>
                </c:pt>
                <c:pt idx="104">
                  <c:v>464</c:v>
                </c:pt>
                <c:pt idx="105">
                  <c:v>465</c:v>
                </c:pt>
                <c:pt idx="106">
                  <c:v>466</c:v>
                </c:pt>
                <c:pt idx="107">
                  <c:v>467</c:v>
                </c:pt>
                <c:pt idx="108">
                  <c:v>468</c:v>
                </c:pt>
                <c:pt idx="109">
                  <c:v>469</c:v>
                </c:pt>
                <c:pt idx="110">
                  <c:v>470</c:v>
                </c:pt>
                <c:pt idx="111">
                  <c:v>471</c:v>
                </c:pt>
                <c:pt idx="112">
                  <c:v>472</c:v>
                </c:pt>
                <c:pt idx="113">
                  <c:v>473</c:v>
                </c:pt>
                <c:pt idx="114">
                  <c:v>474</c:v>
                </c:pt>
                <c:pt idx="115">
                  <c:v>475</c:v>
                </c:pt>
                <c:pt idx="116">
                  <c:v>476</c:v>
                </c:pt>
                <c:pt idx="117">
                  <c:v>477</c:v>
                </c:pt>
                <c:pt idx="118">
                  <c:v>478</c:v>
                </c:pt>
                <c:pt idx="119">
                  <c:v>479</c:v>
                </c:pt>
                <c:pt idx="120">
                  <c:v>480</c:v>
                </c:pt>
                <c:pt idx="121">
                  <c:v>481</c:v>
                </c:pt>
                <c:pt idx="122">
                  <c:v>482</c:v>
                </c:pt>
                <c:pt idx="123">
                  <c:v>483</c:v>
                </c:pt>
                <c:pt idx="124">
                  <c:v>484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489</c:v>
                </c:pt>
                <c:pt idx="130">
                  <c:v>490</c:v>
                </c:pt>
                <c:pt idx="131">
                  <c:v>491</c:v>
                </c:pt>
                <c:pt idx="132">
                  <c:v>492</c:v>
                </c:pt>
                <c:pt idx="133">
                  <c:v>493</c:v>
                </c:pt>
                <c:pt idx="134">
                  <c:v>494</c:v>
                </c:pt>
                <c:pt idx="135">
                  <c:v>495</c:v>
                </c:pt>
                <c:pt idx="136">
                  <c:v>496</c:v>
                </c:pt>
                <c:pt idx="137">
                  <c:v>497</c:v>
                </c:pt>
                <c:pt idx="138">
                  <c:v>498</c:v>
                </c:pt>
                <c:pt idx="139">
                  <c:v>499</c:v>
                </c:pt>
                <c:pt idx="140">
                  <c:v>500</c:v>
                </c:pt>
                <c:pt idx="141">
                  <c:v>501</c:v>
                </c:pt>
                <c:pt idx="142">
                  <c:v>502</c:v>
                </c:pt>
                <c:pt idx="143">
                  <c:v>503</c:v>
                </c:pt>
                <c:pt idx="144">
                  <c:v>504</c:v>
                </c:pt>
                <c:pt idx="145">
                  <c:v>505</c:v>
                </c:pt>
                <c:pt idx="146">
                  <c:v>506</c:v>
                </c:pt>
                <c:pt idx="147">
                  <c:v>507</c:v>
                </c:pt>
                <c:pt idx="148">
                  <c:v>508</c:v>
                </c:pt>
                <c:pt idx="149">
                  <c:v>509</c:v>
                </c:pt>
                <c:pt idx="150">
                  <c:v>510</c:v>
                </c:pt>
                <c:pt idx="151">
                  <c:v>511</c:v>
                </c:pt>
                <c:pt idx="152">
                  <c:v>512</c:v>
                </c:pt>
                <c:pt idx="153">
                  <c:v>513</c:v>
                </c:pt>
                <c:pt idx="154">
                  <c:v>514</c:v>
                </c:pt>
                <c:pt idx="155">
                  <c:v>515</c:v>
                </c:pt>
                <c:pt idx="156">
                  <c:v>516</c:v>
                </c:pt>
                <c:pt idx="157">
                  <c:v>517</c:v>
                </c:pt>
                <c:pt idx="158">
                  <c:v>518</c:v>
                </c:pt>
                <c:pt idx="159">
                  <c:v>519</c:v>
                </c:pt>
                <c:pt idx="160">
                  <c:v>520</c:v>
                </c:pt>
                <c:pt idx="161">
                  <c:v>521</c:v>
                </c:pt>
                <c:pt idx="162">
                  <c:v>522</c:v>
                </c:pt>
                <c:pt idx="163">
                  <c:v>523</c:v>
                </c:pt>
                <c:pt idx="164">
                  <c:v>524</c:v>
                </c:pt>
                <c:pt idx="165">
                  <c:v>525</c:v>
                </c:pt>
                <c:pt idx="166">
                  <c:v>526</c:v>
                </c:pt>
                <c:pt idx="167">
                  <c:v>527</c:v>
                </c:pt>
                <c:pt idx="168">
                  <c:v>528</c:v>
                </c:pt>
                <c:pt idx="169">
                  <c:v>529</c:v>
                </c:pt>
                <c:pt idx="170">
                  <c:v>530</c:v>
                </c:pt>
                <c:pt idx="171">
                  <c:v>531</c:v>
                </c:pt>
                <c:pt idx="172">
                  <c:v>532</c:v>
                </c:pt>
                <c:pt idx="173">
                  <c:v>533</c:v>
                </c:pt>
                <c:pt idx="174">
                  <c:v>534</c:v>
                </c:pt>
                <c:pt idx="175">
                  <c:v>535</c:v>
                </c:pt>
                <c:pt idx="176">
                  <c:v>536</c:v>
                </c:pt>
                <c:pt idx="177">
                  <c:v>537</c:v>
                </c:pt>
                <c:pt idx="178">
                  <c:v>538</c:v>
                </c:pt>
                <c:pt idx="179">
                  <c:v>539</c:v>
                </c:pt>
                <c:pt idx="180">
                  <c:v>540</c:v>
                </c:pt>
                <c:pt idx="181">
                  <c:v>541</c:v>
                </c:pt>
                <c:pt idx="182">
                  <c:v>542</c:v>
                </c:pt>
                <c:pt idx="183">
                  <c:v>543</c:v>
                </c:pt>
                <c:pt idx="184">
                  <c:v>544</c:v>
                </c:pt>
                <c:pt idx="185">
                  <c:v>545</c:v>
                </c:pt>
                <c:pt idx="186">
                  <c:v>546</c:v>
                </c:pt>
                <c:pt idx="187">
                  <c:v>547</c:v>
                </c:pt>
                <c:pt idx="188">
                  <c:v>548</c:v>
                </c:pt>
                <c:pt idx="189">
                  <c:v>549</c:v>
                </c:pt>
                <c:pt idx="190">
                  <c:v>550</c:v>
                </c:pt>
                <c:pt idx="191">
                  <c:v>551</c:v>
                </c:pt>
                <c:pt idx="192">
                  <c:v>552</c:v>
                </c:pt>
                <c:pt idx="193">
                  <c:v>553</c:v>
                </c:pt>
                <c:pt idx="194">
                  <c:v>554</c:v>
                </c:pt>
                <c:pt idx="195">
                  <c:v>555</c:v>
                </c:pt>
                <c:pt idx="196">
                  <c:v>556</c:v>
                </c:pt>
                <c:pt idx="197">
                  <c:v>557</c:v>
                </c:pt>
                <c:pt idx="198">
                  <c:v>558</c:v>
                </c:pt>
                <c:pt idx="199">
                  <c:v>559</c:v>
                </c:pt>
                <c:pt idx="200">
                  <c:v>560</c:v>
                </c:pt>
                <c:pt idx="201">
                  <c:v>561</c:v>
                </c:pt>
                <c:pt idx="202">
                  <c:v>562</c:v>
                </c:pt>
                <c:pt idx="203">
                  <c:v>563</c:v>
                </c:pt>
                <c:pt idx="204">
                  <c:v>564</c:v>
                </c:pt>
                <c:pt idx="205">
                  <c:v>565</c:v>
                </c:pt>
                <c:pt idx="206">
                  <c:v>566</c:v>
                </c:pt>
                <c:pt idx="207">
                  <c:v>567</c:v>
                </c:pt>
                <c:pt idx="208">
                  <c:v>568</c:v>
                </c:pt>
                <c:pt idx="209">
                  <c:v>569</c:v>
                </c:pt>
                <c:pt idx="210">
                  <c:v>570</c:v>
                </c:pt>
                <c:pt idx="211">
                  <c:v>571</c:v>
                </c:pt>
                <c:pt idx="212">
                  <c:v>572</c:v>
                </c:pt>
                <c:pt idx="213">
                  <c:v>573</c:v>
                </c:pt>
                <c:pt idx="214">
                  <c:v>574</c:v>
                </c:pt>
                <c:pt idx="215">
                  <c:v>575</c:v>
                </c:pt>
                <c:pt idx="216">
                  <c:v>576</c:v>
                </c:pt>
                <c:pt idx="217">
                  <c:v>577</c:v>
                </c:pt>
                <c:pt idx="218">
                  <c:v>578</c:v>
                </c:pt>
                <c:pt idx="219">
                  <c:v>579</c:v>
                </c:pt>
                <c:pt idx="220">
                  <c:v>580</c:v>
                </c:pt>
                <c:pt idx="221">
                  <c:v>581</c:v>
                </c:pt>
                <c:pt idx="222">
                  <c:v>582</c:v>
                </c:pt>
                <c:pt idx="223">
                  <c:v>583</c:v>
                </c:pt>
                <c:pt idx="224">
                  <c:v>584</c:v>
                </c:pt>
                <c:pt idx="225">
                  <c:v>585</c:v>
                </c:pt>
                <c:pt idx="226">
                  <c:v>586</c:v>
                </c:pt>
                <c:pt idx="227">
                  <c:v>587</c:v>
                </c:pt>
                <c:pt idx="228">
                  <c:v>588</c:v>
                </c:pt>
                <c:pt idx="229">
                  <c:v>589</c:v>
                </c:pt>
                <c:pt idx="230">
                  <c:v>590</c:v>
                </c:pt>
                <c:pt idx="231">
                  <c:v>591</c:v>
                </c:pt>
                <c:pt idx="232">
                  <c:v>592</c:v>
                </c:pt>
                <c:pt idx="233">
                  <c:v>593</c:v>
                </c:pt>
                <c:pt idx="234">
                  <c:v>594</c:v>
                </c:pt>
                <c:pt idx="235">
                  <c:v>595</c:v>
                </c:pt>
                <c:pt idx="236">
                  <c:v>596</c:v>
                </c:pt>
                <c:pt idx="237">
                  <c:v>597</c:v>
                </c:pt>
                <c:pt idx="238">
                  <c:v>598</c:v>
                </c:pt>
                <c:pt idx="239">
                  <c:v>599</c:v>
                </c:pt>
                <c:pt idx="240">
                  <c:v>600</c:v>
                </c:pt>
                <c:pt idx="241">
                  <c:v>601</c:v>
                </c:pt>
                <c:pt idx="242">
                  <c:v>602</c:v>
                </c:pt>
                <c:pt idx="243">
                  <c:v>603</c:v>
                </c:pt>
                <c:pt idx="244">
                  <c:v>604</c:v>
                </c:pt>
                <c:pt idx="245">
                  <c:v>605</c:v>
                </c:pt>
                <c:pt idx="246">
                  <c:v>606</c:v>
                </c:pt>
                <c:pt idx="247">
                  <c:v>607</c:v>
                </c:pt>
                <c:pt idx="248">
                  <c:v>608</c:v>
                </c:pt>
                <c:pt idx="249">
                  <c:v>609</c:v>
                </c:pt>
                <c:pt idx="250">
                  <c:v>610</c:v>
                </c:pt>
                <c:pt idx="251">
                  <c:v>611</c:v>
                </c:pt>
                <c:pt idx="252">
                  <c:v>612</c:v>
                </c:pt>
                <c:pt idx="253">
                  <c:v>613</c:v>
                </c:pt>
                <c:pt idx="254">
                  <c:v>614</c:v>
                </c:pt>
                <c:pt idx="255">
                  <c:v>615</c:v>
                </c:pt>
                <c:pt idx="256">
                  <c:v>616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620</c:v>
                </c:pt>
                <c:pt idx="261">
                  <c:v>621</c:v>
                </c:pt>
                <c:pt idx="262">
                  <c:v>622</c:v>
                </c:pt>
                <c:pt idx="263">
                  <c:v>623</c:v>
                </c:pt>
                <c:pt idx="264">
                  <c:v>624</c:v>
                </c:pt>
                <c:pt idx="265">
                  <c:v>625</c:v>
                </c:pt>
                <c:pt idx="266">
                  <c:v>626</c:v>
                </c:pt>
                <c:pt idx="267">
                  <c:v>627</c:v>
                </c:pt>
                <c:pt idx="268">
                  <c:v>628</c:v>
                </c:pt>
                <c:pt idx="269">
                  <c:v>629</c:v>
                </c:pt>
                <c:pt idx="270">
                  <c:v>630</c:v>
                </c:pt>
                <c:pt idx="271">
                  <c:v>631</c:v>
                </c:pt>
                <c:pt idx="272">
                  <c:v>632</c:v>
                </c:pt>
                <c:pt idx="273">
                  <c:v>633</c:v>
                </c:pt>
                <c:pt idx="274">
                  <c:v>634</c:v>
                </c:pt>
                <c:pt idx="275">
                  <c:v>635</c:v>
                </c:pt>
                <c:pt idx="276">
                  <c:v>636</c:v>
                </c:pt>
                <c:pt idx="277">
                  <c:v>637</c:v>
                </c:pt>
                <c:pt idx="278">
                  <c:v>638</c:v>
                </c:pt>
                <c:pt idx="279">
                  <c:v>639</c:v>
                </c:pt>
                <c:pt idx="280">
                  <c:v>640</c:v>
                </c:pt>
                <c:pt idx="281">
                  <c:v>641</c:v>
                </c:pt>
                <c:pt idx="282">
                  <c:v>642</c:v>
                </c:pt>
                <c:pt idx="283">
                  <c:v>643</c:v>
                </c:pt>
                <c:pt idx="284">
                  <c:v>644</c:v>
                </c:pt>
                <c:pt idx="285">
                  <c:v>645</c:v>
                </c:pt>
                <c:pt idx="286">
                  <c:v>646</c:v>
                </c:pt>
                <c:pt idx="287">
                  <c:v>647</c:v>
                </c:pt>
                <c:pt idx="288">
                  <c:v>648</c:v>
                </c:pt>
                <c:pt idx="289">
                  <c:v>649</c:v>
                </c:pt>
                <c:pt idx="290">
                  <c:v>650</c:v>
                </c:pt>
                <c:pt idx="291">
                  <c:v>651</c:v>
                </c:pt>
                <c:pt idx="292">
                  <c:v>652</c:v>
                </c:pt>
                <c:pt idx="293">
                  <c:v>653</c:v>
                </c:pt>
                <c:pt idx="294">
                  <c:v>654</c:v>
                </c:pt>
                <c:pt idx="295">
                  <c:v>655</c:v>
                </c:pt>
                <c:pt idx="296">
                  <c:v>656</c:v>
                </c:pt>
                <c:pt idx="297">
                  <c:v>657</c:v>
                </c:pt>
                <c:pt idx="298">
                  <c:v>658</c:v>
                </c:pt>
                <c:pt idx="299">
                  <c:v>659</c:v>
                </c:pt>
                <c:pt idx="300">
                  <c:v>660</c:v>
                </c:pt>
                <c:pt idx="301">
                  <c:v>661</c:v>
                </c:pt>
                <c:pt idx="302">
                  <c:v>662</c:v>
                </c:pt>
                <c:pt idx="303">
                  <c:v>663</c:v>
                </c:pt>
                <c:pt idx="304">
                  <c:v>664</c:v>
                </c:pt>
                <c:pt idx="305">
                  <c:v>665</c:v>
                </c:pt>
                <c:pt idx="306">
                  <c:v>666</c:v>
                </c:pt>
                <c:pt idx="307">
                  <c:v>667</c:v>
                </c:pt>
                <c:pt idx="308">
                  <c:v>668</c:v>
                </c:pt>
                <c:pt idx="309">
                  <c:v>669</c:v>
                </c:pt>
                <c:pt idx="310">
                  <c:v>670</c:v>
                </c:pt>
                <c:pt idx="311">
                  <c:v>671</c:v>
                </c:pt>
                <c:pt idx="312">
                  <c:v>672</c:v>
                </c:pt>
                <c:pt idx="313">
                  <c:v>673</c:v>
                </c:pt>
                <c:pt idx="314">
                  <c:v>674</c:v>
                </c:pt>
                <c:pt idx="315">
                  <c:v>675</c:v>
                </c:pt>
                <c:pt idx="316">
                  <c:v>676</c:v>
                </c:pt>
                <c:pt idx="317">
                  <c:v>677</c:v>
                </c:pt>
                <c:pt idx="318">
                  <c:v>678</c:v>
                </c:pt>
                <c:pt idx="319">
                  <c:v>679</c:v>
                </c:pt>
                <c:pt idx="320">
                  <c:v>680</c:v>
                </c:pt>
                <c:pt idx="321">
                  <c:v>681</c:v>
                </c:pt>
                <c:pt idx="322">
                  <c:v>682</c:v>
                </c:pt>
                <c:pt idx="323">
                  <c:v>683</c:v>
                </c:pt>
                <c:pt idx="324">
                  <c:v>684</c:v>
                </c:pt>
                <c:pt idx="325">
                  <c:v>685</c:v>
                </c:pt>
                <c:pt idx="326">
                  <c:v>686</c:v>
                </c:pt>
                <c:pt idx="327">
                  <c:v>687</c:v>
                </c:pt>
                <c:pt idx="328">
                  <c:v>688</c:v>
                </c:pt>
                <c:pt idx="329">
                  <c:v>689</c:v>
                </c:pt>
                <c:pt idx="330">
                  <c:v>690</c:v>
                </c:pt>
                <c:pt idx="331">
                  <c:v>691</c:v>
                </c:pt>
                <c:pt idx="332">
                  <c:v>692</c:v>
                </c:pt>
                <c:pt idx="333">
                  <c:v>693</c:v>
                </c:pt>
                <c:pt idx="334">
                  <c:v>694</c:v>
                </c:pt>
                <c:pt idx="335">
                  <c:v>695</c:v>
                </c:pt>
                <c:pt idx="336">
                  <c:v>696</c:v>
                </c:pt>
                <c:pt idx="337">
                  <c:v>697</c:v>
                </c:pt>
                <c:pt idx="338">
                  <c:v>698</c:v>
                </c:pt>
                <c:pt idx="339">
                  <c:v>699</c:v>
                </c:pt>
                <c:pt idx="340">
                  <c:v>700</c:v>
                </c:pt>
                <c:pt idx="341">
                  <c:v>701</c:v>
                </c:pt>
                <c:pt idx="342">
                  <c:v>702</c:v>
                </c:pt>
                <c:pt idx="343">
                  <c:v>703</c:v>
                </c:pt>
                <c:pt idx="344">
                  <c:v>704</c:v>
                </c:pt>
                <c:pt idx="345">
                  <c:v>705</c:v>
                </c:pt>
                <c:pt idx="346">
                  <c:v>706</c:v>
                </c:pt>
                <c:pt idx="347">
                  <c:v>707</c:v>
                </c:pt>
                <c:pt idx="348">
                  <c:v>708</c:v>
                </c:pt>
                <c:pt idx="349">
                  <c:v>709</c:v>
                </c:pt>
                <c:pt idx="350">
                  <c:v>710</c:v>
                </c:pt>
                <c:pt idx="351">
                  <c:v>711</c:v>
                </c:pt>
                <c:pt idx="352">
                  <c:v>712</c:v>
                </c:pt>
                <c:pt idx="353">
                  <c:v>713</c:v>
                </c:pt>
                <c:pt idx="354">
                  <c:v>714</c:v>
                </c:pt>
                <c:pt idx="355">
                  <c:v>715</c:v>
                </c:pt>
                <c:pt idx="356">
                  <c:v>716</c:v>
                </c:pt>
                <c:pt idx="357">
                  <c:v>717</c:v>
                </c:pt>
                <c:pt idx="358">
                  <c:v>718</c:v>
                </c:pt>
                <c:pt idx="359">
                  <c:v>719</c:v>
                </c:pt>
                <c:pt idx="360">
                  <c:v>720</c:v>
                </c:pt>
                <c:pt idx="361">
                  <c:v>721</c:v>
                </c:pt>
                <c:pt idx="362">
                  <c:v>722</c:v>
                </c:pt>
                <c:pt idx="363">
                  <c:v>723</c:v>
                </c:pt>
                <c:pt idx="364">
                  <c:v>724</c:v>
                </c:pt>
                <c:pt idx="365">
                  <c:v>725</c:v>
                </c:pt>
                <c:pt idx="366">
                  <c:v>726</c:v>
                </c:pt>
                <c:pt idx="367">
                  <c:v>727</c:v>
                </c:pt>
                <c:pt idx="368">
                  <c:v>728</c:v>
                </c:pt>
                <c:pt idx="369">
                  <c:v>729</c:v>
                </c:pt>
                <c:pt idx="370">
                  <c:v>730</c:v>
                </c:pt>
                <c:pt idx="371">
                  <c:v>731</c:v>
                </c:pt>
                <c:pt idx="372">
                  <c:v>732</c:v>
                </c:pt>
                <c:pt idx="373">
                  <c:v>733</c:v>
                </c:pt>
                <c:pt idx="374">
                  <c:v>734</c:v>
                </c:pt>
                <c:pt idx="375">
                  <c:v>735</c:v>
                </c:pt>
                <c:pt idx="376">
                  <c:v>736</c:v>
                </c:pt>
                <c:pt idx="377">
                  <c:v>737</c:v>
                </c:pt>
                <c:pt idx="378">
                  <c:v>738</c:v>
                </c:pt>
                <c:pt idx="379">
                  <c:v>739</c:v>
                </c:pt>
                <c:pt idx="380">
                  <c:v>740</c:v>
                </c:pt>
                <c:pt idx="381">
                  <c:v>741</c:v>
                </c:pt>
                <c:pt idx="382">
                  <c:v>742</c:v>
                </c:pt>
                <c:pt idx="383">
                  <c:v>743</c:v>
                </c:pt>
                <c:pt idx="384">
                  <c:v>744</c:v>
                </c:pt>
                <c:pt idx="385">
                  <c:v>745</c:v>
                </c:pt>
                <c:pt idx="386">
                  <c:v>746</c:v>
                </c:pt>
                <c:pt idx="387">
                  <c:v>747</c:v>
                </c:pt>
                <c:pt idx="388">
                  <c:v>748</c:v>
                </c:pt>
                <c:pt idx="389">
                  <c:v>749</c:v>
                </c:pt>
                <c:pt idx="390">
                  <c:v>750</c:v>
                </c:pt>
                <c:pt idx="391">
                  <c:v>751</c:v>
                </c:pt>
                <c:pt idx="392">
                  <c:v>752</c:v>
                </c:pt>
                <c:pt idx="393">
                  <c:v>753</c:v>
                </c:pt>
                <c:pt idx="394">
                  <c:v>754</c:v>
                </c:pt>
                <c:pt idx="395">
                  <c:v>755</c:v>
                </c:pt>
                <c:pt idx="396">
                  <c:v>756</c:v>
                </c:pt>
                <c:pt idx="397">
                  <c:v>757</c:v>
                </c:pt>
                <c:pt idx="398">
                  <c:v>758</c:v>
                </c:pt>
                <c:pt idx="399">
                  <c:v>759</c:v>
                </c:pt>
                <c:pt idx="400">
                  <c:v>760</c:v>
                </c:pt>
                <c:pt idx="401">
                  <c:v>761</c:v>
                </c:pt>
                <c:pt idx="402">
                  <c:v>762</c:v>
                </c:pt>
                <c:pt idx="403">
                  <c:v>763</c:v>
                </c:pt>
                <c:pt idx="404">
                  <c:v>764</c:v>
                </c:pt>
                <c:pt idx="405">
                  <c:v>765</c:v>
                </c:pt>
                <c:pt idx="406">
                  <c:v>766</c:v>
                </c:pt>
                <c:pt idx="407">
                  <c:v>767</c:v>
                </c:pt>
                <c:pt idx="408">
                  <c:v>768</c:v>
                </c:pt>
                <c:pt idx="409">
                  <c:v>769</c:v>
                </c:pt>
                <c:pt idx="410">
                  <c:v>770</c:v>
                </c:pt>
                <c:pt idx="411">
                  <c:v>771</c:v>
                </c:pt>
                <c:pt idx="412">
                  <c:v>772</c:v>
                </c:pt>
                <c:pt idx="413">
                  <c:v>773</c:v>
                </c:pt>
                <c:pt idx="414">
                  <c:v>774</c:v>
                </c:pt>
                <c:pt idx="415">
                  <c:v>775</c:v>
                </c:pt>
                <c:pt idx="416">
                  <c:v>776</c:v>
                </c:pt>
                <c:pt idx="417">
                  <c:v>777</c:v>
                </c:pt>
                <c:pt idx="418">
                  <c:v>778</c:v>
                </c:pt>
                <c:pt idx="419">
                  <c:v>779</c:v>
                </c:pt>
                <c:pt idx="420">
                  <c:v>780</c:v>
                </c:pt>
                <c:pt idx="421">
                  <c:v>781</c:v>
                </c:pt>
                <c:pt idx="422">
                  <c:v>782</c:v>
                </c:pt>
                <c:pt idx="423">
                  <c:v>783</c:v>
                </c:pt>
                <c:pt idx="424">
                  <c:v>784</c:v>
                </c:pt>
                <c:pt idx="425">
                  <c:v>785</c:v>
                </c:pt>
                <c:pt idx="426">
                  <c:v>786</c:v>
                </c:pt>
                <c:pt idx="427">
                  <c:v>787</c:v>
                </c:pt>
                <c:pt idx="428">
                  <c:v>788</c:v>
                </c:pt>
                <c:pt idx="429">
                  <c:v>789</c:v>
                </c:pt>
                <c:pt idx="430">
                  <c:v>790</c:v>
                </c:pt>
                <c:pt idx="431">
                  <c:v>791</c:v>
                </c:pt>
                <c:pt idx="432">
                  <c:v>792</c:v>
                </c:pt>
                <c:pt idx="433">
                  <c:v>793</c:v>
                </c:pt>
                <c:pt idx="434">
                  <c:v>794</c:v>
                </c:pt>
                <c:pt idx="435">
                  <c:v>795</c:v>
                </c:pt>
                <c:pt idx="436">
                  <c:v>796</c:v>
                </c:pt>
                <c:pt idx="437">
                  <c:v>797</c:v>
                </c:pt>
                <c:pt idx="438">
                  <c:v>798</c:v>
                </c:pt>
                <c:pt idx="439">
                  <c:v>799</c:v>
                </c:pt>
                <c:pt idx="440">
                  <c:v>800</c:v>
                </c:pt>
                <c:pt idx="441">
                  <c:v>801</c:v>
                </c:pt>
                <c:pt idx="442">
                  <c:v>802</c:v>
                </c:pt>
                <c:pt idx="443">
                  <c:v>803</c:v>
                </c:pt>
                <c:pt idx="444">
                  <c:v>804</c:v>
                </c:pt>
                <c:pt idx="445">
                  <c:v>805</c:v>
                </c:pt>
                <c:pt idx="446">
                  <c:v>806</c:v>
                </c:pt>
                <c:pt idx="447">
                  <c:v>807</c:v>
                </c:pt>
                <c:pt idx="448">
                  <c:v>808</c:v>
                </c:pt>
                <c:pt idx="449">
                  <c:v>809</c:v>
                </c:pt>
                <c:pt idx="450">
                  <c:v>810</c:v>
                </c:pt>
                <c:pt idx="451">
                  <c:v>811</c:v>
                </c:pt>
                <c:pt idx="452">
                  <c:v>812</c:v>
                </c:pt>
                <c:pt idx="453">
                  <c:v>813</c:v>
                </c:pt>
                <c:pt idx="454">
                  <c:v>814</c:v>
                </c:pt>
                <c:pt idx="455">
                  <c:v>815</c:v>
                </c:pt>
                <c:pt idx="456">
                  <c:v>816</c:v>
                </c:pt>
                <c:pt idx="457">
                  <c:v>817</c:v>
                </c:pt>
                <c:pt idx="458">
                  <c:v>818</c:v>
                </c:pt>
                <c:pt idx="459">
                  <c:v>819</c:v>
                </c:pt>
                <c:pt idx="460">
                  <c:v>820</c:v>
                </c:pt>
                <c:pt idx="461">
                  <c:v>821</c:v>
                </c:pt>
                <c:pt idx="462">
                  <c:v>822</c:v>
                </c:pt>
                <c:pt idx="463">
                  <c:v>823</c:v>
                </c:pt>
                <c:pt idx="464">
                  <c:v>824</c:v>
                </c:pt>
                <c:pt idx="465">
                  <c:v>825</c:v>
                </c:pt>
                <c:pt idx="466">
                  <c:v>826</c:v>
                </c:pt>
                <c:pt idx="467">
                  <c:v>827</c:v>
                </c:pt>
                <c:pt idx="468">
                  <c:v>828</c:v>
                </c:pt>
                <c:pt idx="469">
                  <c:v>829</c:v>
                </c:pt>
                <c:pt idx="470">
                  <c:v>830</c:v>
                </c:pt>
                <c:pt idx="471">
                  <c:v>831</c:v>
                </c:pt>
                <c:pt idx="472">
                  <c:v>832</c:v>
                </c:pt>
                <c:pt idx="473">
                  <c:v>833</c:v>
                </c:pt>
                <c:pt idx="474">
                  <c:v>834</c:v>
                </c:pt>
                <c:pt idx="475">
                  <c:v>835</c:v>
                </c:pt>
                <c:pt idx="476">
                  <c:v>836</c:v>
                </c:pt>
                <c:pt idx="477">
                  <c:v>837</c:v>
                </c:pt>
                <c:pt idx="478">
                  <c:v>838</c:v>
                </c:pt>
                <c:pt idx="479">
                  <c:v>839</c:v>
                </c:pt>
                <c:pt idx="480">
                  <c:v>840</c:v>
                </c:pt>
                <c:pt idx="481">
                  <c:v>841</c:v>
                </c:pt>
                <c:pt idx="482">
                  <c:v>842</c:v>
                </c:pt>
                <c:pt idx="483">
                  <c:v>843</c:v>
                </c:pt>
                <c:pt idx="484">
                  <c:v>844</c:v>
                </c:pt>
                <c:pt idx="485">
                  <c:v>845</c:v>
                </c:pt>
                <c:pt idx="486">
                  <c:v>846</c:v>
                </c:pt>
                <c:pt idx="487">
                  <c:v>847</c:v>
                </c:pt>
                <c:pt idx="488">
                  <c:v>848</c:v>
                </c:pt>
                <c:pt idx="489">
                  <c:v>849</c:v>
                </c:pt>
                <c:pt idx="490">
                  <c:v>850</c:v>
                </c:pt>
              </c:numCache>
            </c:numRef>
          </c:xVal>
          <c:yVal>
            <c:numRef>
              <c:f>'Normalized Spectra'!$F$3:$F$493</c:f>
              <c:numCache>
                <c:formatCode>0.00</c:formatCode>
                <c:ptCount val="491"/>
                <c:pt idx="0">
                  <c:v>0.44160794646111062</c:v>
                </c:pt>
                <c:pt idx="1">
                  <c:v>0.44281777184830495</c:v>
                </c:pt>
                <c:pt idx="2">
                  <c:v>0.44402759723549928</c:v>
                </c:pt>
                <c:pt idx="3">
                  <c:v>0.44523742262269361</c:v>
                </c:pt>
                <c:pt idx="4">
                  <c:v>0.44644724800988794</c:v>
                </c:pt>
                <c:pt idx="5">
                  <c:v>0.44765707339708227</c:v>
                </c:pt>
                <c:pt idx="6">
                  <c:v>0.4488668987842766</c:v>
                </c:pt>
                <c:pt idx="7">
                  <c:v>0.45007672417147093</c:v>
                </c:pt>
                <c:pt idx="8">
                  <c:v>0.45128654955866526</c:v>
                </c:pt>
                <c:pt idx="9">
                  <c:v>0.45249637494585959</c:v>
                </c:pt>
                <c:pt idx="10">
                  <c:v>0.45370620033305392</c:v>
                </c:pt>
                <c:pt idx="11">
                  <c:v>0.45491602572024831</c:v>
                </c:pt>
                <c:pt idx="12">
                  <c:v>0.45612585110744264</c:v>
                </c:pt>
                <c:pt idx="13">
                  <c:v>0.45733567649463697</c:v>
                </c:pt>
                <c:pt idx="14">
                  <c:v>0.4585455018818313</c:v>
                </c:pt>
                <c:pt idx="15">
                  <c:v>0.45975532726902563</c:v>
                </c:pt>
                <c:pt idx="16">
                  <c:v>0.46096515265621996</c:v>
                </c:pt>
                <c:pt idx="17">
                  <c:v>0.46217497804341429</c:v>
                </c:pt>
                <c:pt idx="18">
                  <c:v>0.46338480343060862</c:v>
                </c:pt>
                <c:pt idx="19">
                  <c:v>0.46459462881780295</c:v>
                </c:pt>
                <c:pt idx="20">
                  <c:v>0.46580445420499728</c:v>
                </c:pt>
                <c:pt idx="21">
                  <c:v>0.46701427959219161</c:v>
                </c:pt>
                <c:pt idx="22">
                  <c:v>0.46822410497938594</c:v>
                </c:pt>
                <c:pt idx="23">
                  <c:v>0.46943393036658027</c:v>
                </c:pt>
                <c:pt idx="24">
                  <c:v>0.4706437557537746</c:v>
                </c:pt>
                <c:pt idx="25">
                  <c:v>0.47185358114096893</c:v>
                </c:pt>
                <c:pt idx="26">
                  <c:v>0.47306340652816325</c:v>
                </c:pt>
                <c:pt idx="27">
                  <c:v>0.47427323191535758</c:v>
                </c:pt>
                <c:pt idx="28">
                  <c:v>0.47548305730255191</c:v>
                </c:pt>
                <c:pt idx="29">
                  <c:v>0.4766928826897463</c:v>
                </c:pt>
                <c:pt idx="30">
                  <c:v>0.47790270807694063</c:v>
                </c:pt>
                <c:pt idx="31">
                  <c:v>0.47911253346413496</c:v>
                </c:pt>
                <c:pt idx="32">
                  <c:v>0.48032235885132929</c:v>
                </c:pt>
                <c:pt idx="33">
                  <c:v>0.48153218423852362</c:v>
                </c:pt>
                <c:pt idx="34">
                  <c:v>0.48274200962571795</c:v>
                </c:pt>
                <c:pt idx="35">
                  <c:v>0.48395183501291228</c:v>
                </c:pt>
                <c:pt idx="36">
                  <c:v>0.48516166040010661</c:v>
                </c:pt>
                <c:pt idx="37">
                  <c:v>0.48637148578730094</c:v>
                </c:pt>
                <c:pt idx="38">
                  <c:v>0.48758131117449527</c:v>
                </c:pt>
                <c:pt idx="39">
                  <c:v>0.4887911365616896</c:v>
                </c:pt>
                <c:pt idx="40">
                  <c:v>0.49000096194888393</c:v>
                </c:pt>
                <c:pt idx="41">
                  <c:v>0.49121078733607826</c:v>
                </c:pt>
                <c:pt idx="42">
                  <c:v>0.49242061272327259</c:v>
                </c:pt>
                <c:pt idx="43">
                  <c:v>0.49363043811046692</c:v>
                </c:pt>
                <c:pt idx="44">
                  <c:v>0.49484026349766125</c:v>
                </c:pt>
                <c:pt idx="45">
                  <c:v>0.49605008888485569</c:v>
                </c:pt>
                <c:pt idx="46">
                  <c:v>0.49725991427204991</c:v>
                </c:pt>
                <c:pt idx="47">
                  <c:v>0.49846973965924435</c:v>
                </c:pt>
                <c:pt idx="48">
                  <c:v>0.49967956504643862</c:v>
                </c:pt>
                <c:pt idx="49">
                  <c:v>0.5032745517348417</c:v>
                </c:pt>
                <c:pt idx="50">
                  <c:v>0.50780190780584034</c:v>
                </c:pt>
                <c:pt idx="51">
                  <c:v>0.51232926387683897</c:v>
                </c:pt>
                <c:pt idx="52">
                  <c:v>0.5168566199478376</c:v>
                </c:pt>
                <c:pt idx="53">
                  <c:v>0.52138397601883624</c:v>
                </c:pt>
                <c:pt idx="54">
                  <c:v>0.52591133208983487</c:v>
                </c:pt>
                <c:pt idx="55">
                  <c:v>0.53043868816083339</c:v>
                </c:pt>
                <c:pt idx="56">
                  <c:v>0.53108370094521573</c:v>
                </c:pt>
                <c:pt idx="57">
                  <c:v>0.53172871372959807</c:v>
                </c:pt>
                <c:pt idx="58">
                  <c:v>0.53237372651398041</c:v>
                </c:pt>
                <c:pt idx="59">
                  <c:v>0.53301873929836274</c:v>
                </c:pt>
                <c:pt idx="60">
                  <c:v>0.53366375208274508</c:v>
                </c:pt>
                <c:pt idx="61">
                  <c:v>0.53430876486712742</c:v>
                </c:pt>
                <c:pt idx="62">
                  <c:v>0.53495377765150964</c:v>
                </c:pt>
                <c:pt idx="63">
                  <c:v>0.53559879043589209</c:v>
                </c:pt>
                <c:pt idx="64">
                  <c:v>0.53624380322027432</c:v>
                </c:pt>
                <c:pt idx="65">
                  <c:v>0.53688881600465665</c:v>
                </c:pt>
                <c:pt idx="66">
                  <c:v>0.53753382878903899</c:v>
                </c:pt>
                <c:pt idx="67">
                  <c:v>0.53817884157342133</c:v>
                </c:pt>
                <c:pt idx="68">
                  <c:v>0.53882385435780367</c:v>
                </c:pt>
                <c:pt idx="69">
                  <c:v>0.53946886714218589</c:v>
                </c:pt>
                <c:pt idx="70">
                  <c:v>0.54011387992656834</c:v>
                </c:pt>
                <c:pt idx="71">
                  <c:v>0.54075889271095057</c:v>
                </c:pt>
                <c:pt idx="72">
                  <c:v>0.5414039054953329</c:v>
                </c:pt>
                <c:pt idx="73">
                  <c:v>0.54204891827971524</c:v>
                </c:pt>
                <c:pt idx="74">
                  <c:v>0.54269393106409758</c:v>
                </c:pt>
                <c:pt idx="75">
                  <c:v>0.54333894384847992</c:v>
                </c:pt>
                <c:pt idx="76">
                  <c:v>0.54398395663286214</c:v>
                </c:pt>
                <c:pt idx="77">
                  <c:v>0.54462896941724459</c:v>
                </c:pt>
                <c:pt idx="78">
                  <c:v>0.54527398220162682</c:v>
                </c:pt>
                <c:pt idx="79">
                  <c:v>0.54591899498600915</c:v>
                </c:pt>
                <c:pt idx="80">
                  <c:v>0.54656400777039149</c:v>
                </c:pt>
                <c:pt idx="81">
                  <c:v>0.54720902055477383</c:v>
                </c:pt>
                <c:pt idx="82">
                  <c:v>0.54785403333915617</c:v>
                </c:pt>
                <c:pt idx="83">
                  <c:v>0.54868634901650237</c:v>
                </c:pt>
                <c:pt idx="84">
                  <c:v>0.55009320065007072</c:v>
                </c:pt>
                <c:pt idx="85">
                  <c:v>0.55150005228363908</c:v>
                </c:pt>
                <c:pt idx="86">
                  <c:v>0.55290690391720743</c:v>
                </c:pt>
                <c:pt idx="87">
                  <c:v>0.55431375555077578</c:v>
                </c:pt>
                <c:pt idx="88">
                  <c:v>0.55572060718434413</c:v>
                </c:pt>
                <c:pt idx="89">
                  <c:v>0.55712745881791248</c:v>
                </c:pt>
                <c:pt idx="90">
                  <c:v>0.55853431045148083</c:v>
                </c:pt>
                <c:pt idx="91">
                  <c:v>0.55994116208504918</c:v>
                </c:pt>
                <c:pt idx="92">
                  <c:v>0.56134801371861753</c:v>
                </c:pt>
                <c:pt idx="93">
                  <c:v>0.56275486535218588</c:v>
                </c:pt>
                <c:pt idx="94">
                  <c:v>0.56416171698575424</c:v>
                </c:pt>
                <c:pt idx="95">
                  <c:v>0.56556856861932259</c:v>
                </c:pt>
                <c:pt idx="96">
                  <c:v>0.56697542025289094</c:v>
                </c:pt>
                <c:pt idx="97">
                  <c:v>0.56838227188645929</c:v>
                </c:pt>
                <c:pt idx="98">
                  <c:v>0.56978912352002764</c:v>
                </c:pt>
                <c:pt idx="99">
                  <c:v>0.57119597515359599</c:v>
                </c:pt>
                <c:pt idx="100">
                  <c:v>0.57260282678716434</c:v>
                </c:pt>
                <c:pt idx="101">
                  <c:v>0.57400967842073269</c:v>
                </c:pt>
                <c:pt idx="102">
                  <c:v>0.57541653005430105</c:v>
                </c:pt>
                <c:pt idx="103">
                  <c:v>0.5768233816878694</c:v>
                </c:pt>
                <c:pt idx="104">
                  <c:v>0.57823023332143786</c:v>
                </c:pt>
                <c:pt idx="105">
                  <c:v>0.57963708495500621</c:v>
                </c:pt>
                <c:pt idx="106">
                  <c:v>0.58104393658857445</c:v>
                </c:pt>
                <c:pt idx="107">
                  <c:v>0.58245078822214291</c:v>
                </c:pt>
                <c:pt idx="108">
                  <c:v>0.58385763985571115</c:v>
                </c:pt>
                <c:pt idx="109">
                  <c:v>0.5852644914892795</c:v>
                </c:pt>
                <c:pt idx="110">
                  <c:v>0.58667134312284797</c:v>
                </c:pt>
                <c:pt idx="111">
                  <c:v>0.58807819475641621</c:v>
                </c:pt>
                <c:pt idx="112">
                  <c:v>0.58948504638998467</c:v>
                </c:pt>
                <c:pt idx="113">
                  <c:v>0.59089189802355291</c:v>
                </c:pt>
                <c:pt idx="114">
                  <c:v>0.59229874965712137</c:v>
                </c:pt>
                <c:pt idx="115">
                  <c:v>0.59370560129068972</c:v>
                </c:pt>
                <c:pt idx="116">
                  <c:v>0.59511245292425796</c:v>
                </c:pt>
                <c:pt idx="117">
                  <c:v>0.59651930455782642</c:v>
                </c:pt>
                <c:pt idx="118">
                  <c:v>0.59792615619139466</c:v>
                </c:pt>
                <c:pt idx="119">
                  <c:v>0.59933300782496313</c:v>
                </c:pt>
                <c:pt idx="120">
                  <c:v>0.60073985945853148</c:v>
                </c:pt>
                <c:pt idx="121">
                  <c:v>0.60214671109209972</c:v>
                </c:pt>
                <c:pt idx="122">
                  <c:v>0.60355356272566818</c:v>
                </c:pt>
                <c:pt idx="123">
                  <c:v>0.60496041435923642</c:v>
                </c:pt>
                <c:pt idx="124">
                  <c:v>0.60636726599280488</c:v>
                </c:pt>
                <c:pt idx="125">
                  <c:v>0.60777411762637323</c:v>
                </c:pt>
                <c:pt idx="126">
                  <c:v>0.60927710645812627</c:v>
                </c:pt>
                <c:pt idx="127">
                  <c:v>0.61080156791079709</c:v>
                </c:pt>
                <c:pt idx="128">
                  <c:v>0.61232602936346803</c:v>
                </c:pt>
                <c:pt idx="129">
                  <c:v>0.61385049081613896</c:v>
                </c:pt>
                <c:pt idx="130">
                  <c:v>0.61537495226880978</c:v>
                </c:pt>
                <c:pt idx="131">
                  <c:v>0.61689941372148072</c:v>
                </c:pt>
                <c:pt idx="132">
                  <c:v>0.61842387517415176</c:v>
                </c:pt>
                <c:pt idx="133">
                  <c:v>0.61994833662682258</c:v>
                </c:pt>
                <c:pt idx="134">
                  <c:v>0.62147279807949352</c:v>
                </c:pt>
                <c:pt idx="135">
                  <c:v>0.62299725953216445</c:v>
                </c:pt>
                <c:pt idx="136">
                  <c:v>0.62452172098483538</c:v>
                </c:pt>
                <c:pt idx="137">
                  <c:v>0.6260461824375062</c:v>
                </c:pt>
                <c:pt idx="138">
                  <c:v>0.62757064389017714</c:v>
                </c:pt>
                <c:pt idx="139">
                  <c:v>0.62909510534284807</c:v>
                </c:pt>
                <c:pt idx="140">
                  <c:v>0.63061956679551889</c:v>
                </c:pt>
                <c:pt idx="141">
                  <c:v>0.63214402824818994</c:v>
                </c:pt>
                <c:pt idx="142">
                  <c:v>0.63366848970086087</c:v>
                </c:pt>
                <c:pt idx="143">
                  <c:v>0.63519295115353169</c:v>
                </c:pt>
                <c:pt idx="144">
                  <c:v>0.63671741260620263</c:v>
                </c:pt>
                <c:pt idx="145">
                  <c:v>0.63824187405887356</c:v>
                </c:pt>
                <c:pt idx="146">
                  <c:v>0.63976633551154449</c:v>
                </c:pt>
                <c:pt idx="147">
                  <c:v>0.64129079696421531</c:v>
                </c:pt>
                <c:pt idx="148">
                  <c:v>0.64281525841688625</c:v>
                </c:pt>
                <c:pt idx="149">
                  <c:v>0.64433971986955729</c:v>
                </c:pt>
                <c:pt idx="150">
                  <c:v>0.64586418132222811</c:v>
                </c:pt>
                <c:pt idx="151">
                  <c:v>0.64738864277489905</c:v>
                </c:pt>
                <c:pt idx="152">
                  <c:v>0.64891310422756998</c:v>
                </c:pt>
                <c:pt idx="153">
                  <c:v>0.6504375656802408</c:v>
                </c:pt>
                <c:pt idx="154">
                  <c:v>0.65196202713291174</c:v>
                </c:pt>
                <c:pt idx="155">
                  <c:v>0.65348648858558267</c:v>
                </c:pt>
                <c:pt idx="156">
                  <c:v>0.6550109500382536</c:v>
                </c:pt>
                <c:pt idx="157">
                  <c:v>0.65653541149092443</c:v>
                </c:pt>
                <c:pt idx="158">
                  <c:v>0.65805987294359547</c:v>
                </c:pt>
                <c:pt idx="159">
                  <c:v>0.6595843343962664</c:v>
                </c:pt>
                <c:pt idx="160">
                  <c:v>0.66110879584893723</c:v>
                </c:pt>
                <c:pt idx="161">
                  <c:v>0.66263325730160816</c:v>
                </c:pt>
                <c:pt idx="162">
                  <c:v>0.66415771875427909</c:v>
                </c:pt>
                <c:pt idx="163">
                  <c:v>0.66568218020694991</c:v>
                </c:pt>
                <c:pt idx="164">
                  <c:v>0.66720664165962085</c:v>
                </c:pt>
                <c:pt idx="165">
                  <c:v>0.66873110311229178</c:v>
                </c:pt>
                <c:pt idx="166">
                  <c:v>0.67025556456496282</c:v>
                </c:pt>
                <c:pt idx="167">
                  <c:v>0.67178002601763365</c:v>
                </c:pt>
                <c:pt idx="168">
                  <c:v>0.67330448747030458</c:v>
                </c:pt>
                <c:pt idx="169">
                  <c:v>0.67482894892297551</c:v>
                </c:pt>
                <c:pt idx="170">
                  <c:v>0.67635341037564634</c:v>
                </c:pt>
                <c:pt idx="171">
                  <c:v>0.67787787182831727</c:v>
                </c:pt>
                <c:pt idx="172">
                  <c:v>0.6794023332809882</c:v>
                </c:pt>
                <c:pt idx="173">
                  <c:v>0.68092679473365902</c:v>
                </c:pt>
                <c:pt idx="174">
                  <c:v>0.68245125618632996</c:v>
                </c:pt>
                <c:pt idx="175">
                  <c:v>0.683975717639001</c:v>
                </c:pt>
                <c:pt idx="176">
                  <c:v>0.68550017909167194</c:v>
                </c:pt>
                <c:pt idx="177">
                  <c:v>0.68702464054434276</c:v>
                </c:pt>
                <c:pt idx="178">
                  <c:v>0.68854910199701369</c:v>
                </c:pt>
                <c:pt idx="179">
                  <c:v>0.69007356344968462</c:v>
                </c:pt>
                <c:pt idx="180">
                  <c:v>0.69159802490235545</c:v>
                </c:pt>
                <c:pt idx="181">
                  <c:v>0.69312248635502638</c:v>
                </c:pt>
                <c:pt idx="182">
                  <c:v>0.69464694780769731</c:v>
                </c:pt>
                <c:pt idx="183">
                  <c:v>0.69617140926036813</c:v>
                </c:pt>
                <c:pt idx="184">
                  <c:v>0.69769587071303918</c:v>
                </c:pt>
                <c:pt idx="185">
                  <c:v>0.6992394716360627</c:v>
                </c:pt>
                <c:pt idx="186">
                  <c:v>0.70088948449773425</c:v>
                </c:pt>
                <c:pt idx="187">
                  <c:v>0.7025394973594058</c:v>
                </c:pt>
                <c:pt idx="188">
                  <c:v>0.70418951022107734</c:v>
                </c:pt>
                <c:pt idx="189">
                  <c:v>0.70583952308274889</c:v>
                </c:pt>
                <c:pt idx="190">
                  <c:v>0.70748953594442043</c:v>
                </c:pt>
                <c:pt idx="191">
                  <c:v>0.70913954880609198</c:v>
                </c:pt>
                <c:pt idx="192">
                  <c:v>0.71078956166776341</c:v>
                </c:pt>
                <c:pt idx="193">
                  <c:v>0.71243957452943485</c:v>
                </c:pt>
                <c:pt idx="194">
                  <c:v>0.7140895873911064</c:v>
                </c:pt>
                <c:pt idx="195">
                  <c:v>0.71573960025277794</c:v>
                </c:pt>
                <c:pt idx="196">
                  <c:v>0.71738961311444949</c:v>
                </c:pt>
                <c:pt idx="197">
                  <c:v>0.71903962597612103</c:v>
                </c:pt>
                <c:pt idx="198">
                  <c:v>0.72068963883779258</c:v>
                </c:pt>
                <c:pt idx="199">
                  <c:v>0.72233965169946412</c:v>
                </c:pt>
                <c:pt idx="200">
                  <c:v>0.72398966456113567</c:v>
                </c:pt>
                <c:pt idx="201">
                  <c:v>0.72563967742280722</c:v>
                </c:pt>
                <c:pt idx="202">
                  <c:v>0.72728969028447865</c:v>
                </c:pt>
                <c:pt idx="203">
                  <c:v>0.7289397031461502</c:v>
                </c:pt>
                <c:pt idx="204">
                  <c:v>0.73058971600782174</c:v>
                </c:pt>
                <c:pt idx="205">
                  <c:v>0.73223972886949329</c:v>
                </c:pt>
                <c:pt idx="206">
                  <c:v>0.73388974173116484</c:v>
                </c:pt>
                <c:pt idx="207">
                  <c:v>0.73532249562954743</c:v>
                </c:pt>
                <c:pt idx="208">
                  <c:v>0.73675524952793003</c:v>
                </c:pt>
                <c:pt idx="209">
                  <c:v>0.73818800342631286</c:v>
                </c:pt>
                <c:pt idx="210">
                  <c:v>0.73962075732469545</c:v>
                </c:pt>
                <c:pt idx="211">
                  <c:v>0.74105351122307805</c:v>
                </c:pt>
                <c:pt idx="212">
                  <c:v>0.74248626512146065</c:v>
                </c:pt>
                <c:pt idx="213">
                  <c:v>0.74391901901984325</c:v>
                </c:pt>
                <c:pt idx="214">
                  <c:v>0.74535177291822585</c:v>
                </c:pt>
                <c:pt idx="215">
                  <c:v>0.74678452681660856</c:v>
                </c:pt>
                <c:pt idx="216">
                  <c:v>0.74821728071499116</c:v>
                </c:pt>
                <c:pt idx="217">
                  <c:v>0.74965003461337387</c:v>
                </c:pt>
                <c:pt idx="218">
                  <c:v>0.75108278851175647</c:v>
                </c:pt>
                <c:pt idx="219">
                  <c:v>0.75251554241013907</c:v>
                </c:pt>
                <c:pt idx="220">
                  <c:v>0.75394829630852178</c:v>
                </c:pt>
                <c:pt idx="221">
                  <c:v>0.75538105020690438</c:v>
                </c:pt>
                <c:pt idx="222">
                  <c:v>0.75681380410528698</c:v>
                </c:pt>
                <c:pt idx="223">
                  <c:v>0.75824655800366958</c:v>
                </c:pt>
                <c:pt idx="224">
                  <c:v>0.75967931190205218</c:v>
                </c:pt>
                <c:pt idx="225">
                  <c:v>0.761112065800435</c:v>
                </c:pt>
                <c:pt idx="226">
                  <c:v>0.7625448196988176</c:v>
                </c:pt>
                <c:pt idx="227">
                  <c:v>0.7639775735972002</c:v>
                </c:pt>
                <c:pt idx="228">
                  <c:v>0.7654103274955828</c:v>
                </c:pt>
                <c:pt idx="229">
                  <c:v>0.7668430813939654</c:v>
                </c:pt>
                <c:pt idx="230">
                  <c:v>0.768275835292348</c:v>
                </c:pt>
                <c:pt idx="231">
                  <c:v>0.76970858919073071</c:v>
                </c:pt>
                <c:pt idx="232">
                  <c:v>0.77114134308911342</c:v>
                </c:pt>
                <c:pt idx="233">
                  <c:v>0.77257409698749602</c:v>
                </c:pt>
                <c:pt idx="234">
                  <c:v>0.77400685088587862</c:v>
                </c:pt>
                <c:pt idx="235">
                  <c:v>0.77543960478426122</c:v>
                </c:pt>
                <c:pt idx="236">
                  <c:v>0.77687235868264393</c:v>
                </c:pt>
                <c:pt idx="237">
                  <c:v>0.77830511258102653</c:v>
                </c:pt>
                <c:pt idx="238">
                  <c:v>0.77973786647940913</c:v>
                </c:pt>
                <c:pt idx="239">
                  <c:v>0.78117062037779172</c:v>
                </c:pt>
                <c:pt idx="240">
                  <c:v>0.78260337427617432</c:v>
                </c:pt>
                <c:pt idx="241">
                  <c:v>0.78403612817455703</c:v>
                </c:pt>
                <c:pt idx="242">
                  <c:v>0.78546888207293974</c:v>
                </c:pt>
                <c:pt idx="243">
                  <c:v>0.78690163597132234</c:v>
                </c:pt>
                <c:pt idx="244">
                  <c:v>0.78833438986970494</c:v>
                </c:pt>
                <c:pt idx="245">
                  <c:v>0.78936303369418481</c:v>
                </c:pt>
                <c:pt idx="246">
                  <c:v>0.79039167751866468</c:v>
                </c:pt>
                <c:pt idx="247">
                  <c:v>0.79142032134314433</c:v>
                </c:pt>
                <c:pt idx="248">
                  <c:v>0.7924489651676242</c:v>
                </c:pt>
                <c:pt idx="249">
                  <c:v>0.79347760899210407</c:v>
                </c:pt>
                <c:pt idx="250">
                  <c:v>0.79450625281658394</c:v>
                </c:pt>
                <c:pt idx="251">
                  <c:v>0.79553489664106369</c:v>
                </c:pt>
                <c:pt idx="252">
                  <c:v>0.79656354046554345</c:v>
                </c:pt>
                <c:pt idx="253">
                  <c:v>0.79759218429002332</c:v>
                </c:pt>
                <c:pt idx="254">
                  <c:v>0.79862082811450319</c:v>
                </c:pt>
                <c:pt idx="255">
                  <c:v>0.79964947193898295</c:v>
                </c:pt>
                <c:pt idx="256">
                  <c:v>0.80067811576346282</c:v>
                </c:pt>
                <c:pt idx="257">
                  <c:v>0.80170675958794257</c:v>
                </c:pt>
                <c:pt idx="258">
                  <c:v>0.80273540341242244</c:v>
                </c:pt>
                <c:pt idx="259">
                  <c:v>0.8037640472369022</c:v>
                </c:pt>
                <c:pt idx="260">
                  <c:v>0.80479269106138207</c:v>
                </c:pt>
                <c:pt idx="261">
                  <c:v>0.80582133488586194</c:v>
                </c:pt>
                <c:pt idx="262">
                  <c:v>0.8068499787103417</c:v>
                </c:pt>
                <c:pt idx="263">
                  <c:v>0.80787862253482146</c:v>
                </c:pt>
                <c:pt idx="264">
                  <c:v>0.80890726635930132</c:v>
                </c:pt>
                <c:pt idx="265">
                  <c:v>0.80993591018378119</c:v>
                </c:pt>
                <c:pt idx="266">
                  <c:v>0.81096455400826095</c:v>
                </c:pt>
                <c:pt idx="267">
                  <c:v>0.81199319783274082</c:v>
                </c:pt>
                <c:pt idx="268">
                  <c:v>0.81302184165722058</c:v>
                </c:pt>
                <c:pt idx="269">
                  <c:v>0.81405048548170045</c:v>
                </c:pt>
                <c:pt idx="270">
                  <c:v>0.81507912930618032</c:v>
                </c:pt>
                <c:pt idx="271">
                  <c:v>0.81610777313066007</c:v>
                </c:pt>
                <c:pt idx="272">
                  <c:v>0.81713641695513983</c:v>
                </c:pt>
                <c:pt idx="273">
                  <c:v>0.8181650607796197</c:v>
                </c:pt>
                <c:pt idx="274">
                  <c:v>0.81919370460409957</c:v>
                </c:pt>
                <c:pt idx="275">
                  <c:v>0.82022234842857944</c:v>
                </c:pt>
                <c:pt idx="276">
                  <c:v>0.82125099225305909</c:v>
                </c:pt>
                <c:pt idx="277">
                  <c:v>0.82227963607753896</c:v>
                </c:pt>
                <c:pt idx="278">
                  <c:v>0.82330827990201882</c:v>
                </c:pt>
                <c:pt idx="279">
                  <c:v>0.82433692372649869</c:v>
                </c:pt>
                <c:pt idx="280">
                  <c:v>0.82536556755097845</c:v>
                </c:pt>
                <c:pt idx="281">
                  <c:v>0.82639421137545821</c:v>
                </c:pt>
                <c:pt idx="282">
                  <c:v>0.82742285519993808</c:v>
                </c:pt>
                <c:pt idx="283">
                  <c:v>0.82845149902441795</c:v>
                </c:pt>
                <c:pt idx="284">
                  <c:v>0.83078227342546651</c:v>
                </c:pt>
                <c:pt idx="285">
                  <c:v>0.83311304782651485</c:v>
                </c:pt>
                <c:pt idx="286">
                  <c:v>0.83544382222756342</c:v>
                </c:pt>
                <c:pt idx="287">
                  <c:v>0.83777459662861187</c:v>
                </c:pt>
                <c:pt idx="288">
                  <c:v>0.84010537102966043</c:v>
                </c:pt>
                <c:pt idx="289">
                  <c:v>0.84243614543070888</c:v>
                </c:pt>
                <c:pt idx="290">
                  <c:v>0.84476691983175733</c:v>
                </c:pt>
                <c:pt idx="291">
                  <c:v>0.8470976942328059</c:v>
                </c:pt>
                <c:pt idx="292">
                  <c:v>0.84942846863385446</c:v>
                </c:pt>
                <c:pt idx="293">
                  <c:v>0.8517592430349028</c:v>
                </c:pt>
                <c:pt idx="294">
                  <c:v>0.85409001743595137</c:v>
                </c:pt>
                <c:pt idx="295">
                  <c:v>0.85642079183699982</c:v>
                </c:pt>
                <c:pt idx="296">
                  <c:v>0.85875156623804838</c:v>
                </c:pt>
                <c:pt idx="297">
                  <c:v>0.86108234063909694</c:v>
                </c:pt>
                <c:pt idx="298">
                  <c:v>0.86341311504014528</c:v>
                </c:pt>
                <c:pt idx="299">
                  <c:v>0.86574388944119385</c:v>
                </c:pt>
                <c:pt idx="300">
                  <c:v>0.8680746638422423</c:v>
                </c:pt>
                <c:pt idx="301">
                  <c:v>0.87040543824329086</c:v>
                </c:pt>
                <c:pt idx="302">
                  <c:v>0.87273621264433932</c:v>
                </c:pt>
                <c:pt idx="303">
                  <c:v>0.87506698704538777</c:v>
                </c:pt>
                <c:pt idx="304">
                  <c:v>0.87739776144643633</c:v>
                </c:pt>
                <c:pt idx="305">
                  <c:v>0.87972853584748489</c:v>
                </c:pt>
                <c:pt idx="306">
                  <c:v>0.88100457716296687</c:v>
                </c:pt>
                <c:pt idx="307">
                  <c:v>0.88121140663239106</c:v>
                </c:pt>
                <c:pt idx="308">
                  <c:v>0.88141823610181524</c:v>
                </c:pt>
                <c:pt idx="309">
                  <c:v>0.88162506557123943</c:v>
                </c:pt>
                <c:pt idx="310">
                  <c:v>0.88183189504066362</c:v>
                </c:pt>
                <c:pt idx="311">
                  <c:v>0.88203872451008769</c:v>
                </c:pt>
                <c:pt idx="312">
                  <c:v>0.88224555397951188</c:v>
                </c:pt>
                <c:pt idx="313">
                  <c:v>0.88245238344893606</c:v>
                </c:pt>
                <c:pt idx="314">
                  <c:v>0.88265921291836025</c:v>
                </c:pt>
                <c:pt idx="315">
                  <c:v>0.88286604238778443</c:v>
                </c:pt>
                <c:pt idx="316">
                  <c:v>0.88307287185720862</c:v>
                </c:pt>
                <c:pt idx="317">
                  <c:v>0.8832797013266328</c:v>
                </c:pt>
                <c:pt idx="318">
                  <c:v>0.88348653079605699</c:v>
                </c:pt>
                <c:pt idx="319">
                  <c:v>0.88369336026548118</c:v>
                </c:pt>
                <c:pt idx="320">
                  <c:v>0.88390018973490525</c:v>
                </c:pt>
                <c:pt idx="321">
                  <c:v>0.88410701920432933</c:v>
                </c:pt>
                <c:pt idx="322">
                  <c:v>0.88431384867375351</c:v>
                </c:pt>
                <c:pt idx="323">
                  <c:v>0.8845206781431777</c:v>
                </c:pt>
                <c:pt idx="324">
                  <c:v>0.88472750761260188</c:v>
                </c:pt>
                <c:pt idx="325">
                  <c:v>0.88493433708202607</c:v>
                </c:pt>
                <c:pt idx="326">
                  <c:v>0.88514116655145025</c:v>
                </c:pt>
                <c:pt idx="327">
                  <c:v>0.88534799602087433</c:v>
                </c:pt>
                <c:pt idx="328">
                  <c:v>0.88555482549029851</c:v>
                </c:pt>
                <c:pt idx="329">
                  <c:v>0.8857616549597227</c:v>
                </c:pt>
                <c:pt idx="330">
                  <c:v>0.88347067270591995</c:v>
                </c:pt>
                <c:pt idx="331">
                  <c:v>0.88117969045211719</c:v>
                </c:pt>
                <c:pt idx="332">
                  <c:v>0.87888870819831433</c:v>
                </c:pt>
                <c:pt idx="333">
                  <c:v>0.87659772594451157</c:v>
                </c:pt>
                <c:pt idx="334">
                  <c:v>0.87430674369070882</c:v>
                </c:pt>
                <c:pt idx="335">
                  <c:v>0.87201576143690607</c:v>
                </c:pt>
                <c:pt idx="336">
                  <c:v>0.8697247791831032</c:v>
                </c:pt>
                <c:pt idx="337">
                  <c:v>0.86743379692930045</c:v>
                </c:pt>
                <c:pt idx="338">
                  <c:v>0.86729301748615928</c:v>
                </c:pt>
                <c:pt idx="339">
                  <c:v>0.86818625661858362</c:v>
                </c:pt>
                <c:pt idx="340">
                  <c:v>0.86907949575100796</c:v>
                </c:pt>
                <c:pt idx="341">
                  <c:v>0.8699727348834323</c:v>
                </c:pt>
                <c:pt idx="342">
                  <c:v>0.87086597401585664</c:v>
                </c:pt>
                <c:pt idx="343">
                  <c:v>0.87175921314828098</c:v>
                </c:pt>
                <c:pt idx="344">
                  <c:v>0.87265245228070532</c:v>
                </c:pt>
                <c:pt idx="345">
                  <c:v>0.87354569141312965</c:v>
                </c:pt>
                <c:pt idx="346">
                  <c:v>0.87443893054555399</c:v>
                </c:pt>
                <c:pt idx="347">
                  <c:v>0.87533216967797833</c:v>
                </c:pt>
                <c:pt idx="348">
                  <c:v>0.87622540881040267</c:v>
                </c:pt>
                <c:pt idx="349">
                  <c:v>0.87711864794282701</c:v>
                </c:pt>
                <c:pt idx="350">
                  <c:v>0.87801188707525135</c:v>
                </c:pt>
                <c:pt idx="351">
                  <c:v>0.87890512620767569</c:v>
                </c:pt>
                <c:pt idx="352">
                  <c:v>0.87979836534010003</c:v>
                </c:pt>
                <c:pt idx="353">
                  <c:v>0.88069160447252437</c:v>
                </c:pt>
                <c:pt idx="354">
                  <c:v>0.88158484360494871</c:v>
                </c:pt>
                <c:pt idx="355">
                  <c:v>0.88247808273737305</c:v>
                </c:pt>
                <c:pt idx="356">
                  <c:v>0.88337132186979739</c:v>
                </c:pt>
                <c:pt idx="357">
                  <c:v>0.88426456100222173</c:v>
                </c:pt>
                <c:pt idx="358">
                  <c:v>0.88515780013464607</c:v>
                </c:pt>
                <c:pt idx="359">
                  <c:v>0.88605103926707041</c:v>
                </c:pt>
                <c:pt idx="360">
                  <c:v>0.88694427839949475</c:v>
                </c:pt>
                <c:pt idx="361">
                  <c:v>0.88783751753191908</c:v>
                </c:pt>
                <c:pt idx="362">
                  <c:v>0.88873075666434342</c:v>
                </c:pt>
                <c:pt idx="363">
                  <c:v>0.88962399579676787</c:v>
                </c:pt>
                <c:pt idx="364">
                  <c:v>0.89051723492919221</c:v>
                </c:pt>
                <c:pt idx="365">
                  <c:v>0.89141047406161655</c:v>
                </c:pt>
                <c:pt idx="366">
                  <c:v>0.89230371319404089</c:v>
                </c:pt>
                <c:pt idx="367">
                  <c:v>0.89319695232646523</c:v>
                </c:pt>
                <c:pt idx="368">
                  <c:v>0.89409019145888957</c:v>
                </c:pt>
                <c:pt idx="369">
                  <c:v>0.89498343059131391</c:v>
                </c:pt>
                <c:pt idx="370">
                  <c:v>0.89587666972373825</c:v>
                </c:pt>
                <c:pt idx="371">
                  <c:v>0.89676990885616259</c:v>
                </c:pt>
                <c:pt idx="372">
                  <c:v>0.89766314798858693</c:v>
                </c:pt>
                <c:pt idx="373">
                  <c:v>0.89855638712101127</c:v>
                </c:pt>
                <c:pt idx="374">
                  <c:v>0.89944962625343561</c:v>
                </c:pt>
                <c:pt idx="375">
                  <c:v>0.90034286538585995</c:v>
                </c:pt>
                <c:pt idx="376">
                  <c:v>0.90123610451828429</c:v>
                </c:pt>
                <c:pt idx="377">
                  <c:v>0.90212934365070863</c:v>
                </c:pt>
                <c:pt idx="378">
                  <c:v>0.90302258278313297</c:v>
                </c:pt>
                <c:pt idx="379">
                  <c:v>0.9039158219155573</c:v>
                </c:pt>
                <c:pt idx="380">
                  <c:v>0.90480906104798164</c:v>
                </c:pt>
                <c:pt idx="381">
                  <c:v>0.90570230018040598</c:v>
                </c:pt>
                <c:pt idx="382">
                  <c:v>0.90659553931283032</c:v>
                </c:pt>
                <c:pt idx="383">
                  <c:v>0.90748877844525466</c:v>
                </c:pt>
                <c:pt idx="384">
                  <c:v>0.908382017577679</c:v>
                </c:pt>
                <c:pt idx="385">
                  <c:v>0.90927525671010334</c:v>
                </c:pt>
                <c:pt idx="386">
                  <c:v>0.91074144821170666</c:v>
                </c:pt>
                <c:pt idx="387">
                  <c:v>0.91224208995417944</c:v>
                </c:pt>
                <c:pt idx="388">
                  <c:v>0.91374273169665243</c:v>
                </c:pt>
                <c:pt idx="389">
                  <c:v>0.91524337343912543</c:v>
                </c:pt>
                <c:pt idx="390">
                  <c:v>0.91674401518159832</c:v>
                </c:pt>
                <c:pt idx="391">
                  <c:v>0.91824465692407131</c:v>
                </c:pt>
                <c:pt idx="392">
                  <c:v>0.9197452986665442</c:v>
                </c:pt>
                <c:pt idx="393">
                  <c:v>0.92124594040901708</c:v>
                </c:pt>
                <c:pt idx="394">
                  <c:v>0.92274658215149008</c:v>
                </c:pt>
                <c:pt idx="395">
                  <c:v>0.92424722389396308</c:v>
                </c:pt>
                <c:pt idx="396">
                  <c:v>0.92574786563643585</c:v>
                </c:pt>
                <c:pt idx="397">
                  <c:v>0.92724850737890885</c:v>
                </c:pt>
                <c:pt idx="398">
                  <c:v>0.92874914912138185</c:v>
                </c:pt>
                <c:pt idx="399">
                  <c:v>0.93024979086385473</c:v>
                </c:pt>
                <c:pt idx="400">
                  <c:v>0.93175043260632773</c:v>
                </c:pt>
                <c:pt idx="401">
                  <c:v>0.93325107434880061</c:v>
                </c:pt>
                <c:pt idx="402">
                  <c:v>0.9347517160912735</c:v>
                </c:pt>
                <c:pt idx="403">
                  <c:v>0.9362523578337465</c:v>
                </c:pt>
                <c:pt idx="404">
                  <c:v>0.93775299957621949</c:v>
                </c:pt>
                <c:pt idx="405">
                  <c:v>0.93925364131869249</c:v>
                </c:pt>
                <c:pt idx="406">
                  <c:v>0.94075428306116526</c:v>
                </c:pt>
                <c:pt idx="407">
                  <c:v>0.94225492480363826</c:v>
                </c:pt>
                <c:pt idx="408">
                  <c:v>0.94375556654611115</c:v>
                </c:pt>
                <c:pt idx="409">
                  <c:v>0.94525620828858414</c:v>
                </c:pt>
                <c:pt idx="410">
                  <c:v>0.94675685003105714</c:v>
                </c:pt>
                <c:pt idx="411">
                  <c:v>0.94825749177352991</c:v>
                </c:pt>
                <c:pt idx="412">
                  <c:v>0.9493956525188636</c:v>
                </c:pt>
                <c:pt idx="413">
                  <c:v>0.95004442620451912</c:v>
                </c:pt>
                <c:pt idx="414">
                  <c:v>0.95069319989017476</c:v>
                </c:pt>
                <c:pt idx="415">
                  <c:v>0.95134197357583028</c:v>
                </c:pt>
                <c:pt idx="416">
                  <c:v>0.95199074726148591</c:v>
                </c:pt>
                <c:pt idx="417">
                  <c:v>0.95263952094714155</c:v>
                </c:pt>
                <c:pt idx="418">
                  <c:v>0.95328829463279707</c:v>
                </c:pt>
                <c:pt idx="419">
                  <c:v>0.95393706831845271</c:v>
                </c:pt>
                <c:pt idx="420">
                  <c:v>0.95458584200410823</c:v>
                </c:pt>
                <c:pt idx="421">
                  <c:v>0.95523461568976387</c:v>
                </c:pt>
                <c:pt idx="422">
                  <c:v>0.9558833893754195</c:v>
                </c:pt>
                <c:pt idx="423">
                  <c:v>0.95653216306107502</c:v>
                </c:pt>
                <c:pt idx="424">
                  <c:v>0.95718093674673066</c:v>
                </c:pt>
                <c:pt idx="425">
                  <c:v>0.95782971043238629</c:v>
                </c:pt>
                <c:pt idx="426">
                  <c:v>0.95847848411804182</c:v>
                </c:pt>
                <c:pt idx="427">
                  <c:v>0.95912725780369745</c:v>
                </c:pt>
                <c:pt idx="428">
                  <c:v>0.95977603148935298</c:v>
                </c:pt>
                <c:pt idx="429">
                  <c:v>0.96042480517500861</c:v>
                </c:pt>
                <c:pt idx="430">
                  <c:v>0.96107357886066425</c:v>
                </c:pt>
                <c:pt idx="431">
                  <c:v>0.96172235254631977</c:v>
                </c:pt>
                <c:pt idx="432">
                  <c:v>0.9623711262319754</c:v>
                </c:pt>
                <c:pt idx="433">
                  <c:v>0.96301989991763104</c:v>
                </c:pt>
                <c:pt idx="434">
                  <c:v>0.96366867360328656</c:v>
                </c:pt>
                <c:pt idx="435">
                  <c:v>0.9643174472889422</c:v>
                </c:pt>
                <c:pt idx="436">
                  <c:v>0.96496622097459772</c:v>
                </c:pt>
                <c:pt idx="437">
                  <c:v>0.96561499466025336</c:v>
                </c:pt>
                <c:pt idx="438">
                  <c:v>0.96626376834590899</c:v>
                </c:pt>
                <c:pt idx="439">
                  <c:v>0.96691254203156451</c:v>
                </c:pt>
                <c:pt idx="440">
                  <c:v>0.96756131571722015</c:v>
                </c:pt>
                <c:pt idx="441">
                  <c:v>0.9682100894028759</c:v>
                </c:pt>
                <c:pt idx="442">
                  <c:v>0.96885886308853131</c:v>
                </c:pt>
                <c:pt idx="443">
                  <c:v>0.96950763677418705</c:v>
                </c:pt>
                <c:pt idx="444">
                  <c:v>0.97015641045984247</c:v>
                </c:pt>
                <c:pt idx="445">
                  <c:v>0.97080518414549821</c:v>
                </c:pt>
                <c:pt idx="446">
                  <c:v>0.97145395783115385</c:v>
                </c:pt>
                <c:pt idx="447">
                  <c:v>0.97210273151680937</c:v>
                </c:pt>
                <c:pt idx="448">
                  <c:v>0.97275150520246501</c:v>
                </c:pt>
                <c:pt idx="449">
                  <c:v>0.97340027888812064</c:v>
                </c:pt>
                <c:pt idx="450">
                  <c:v>0.97404905257377616</c:v>
                </c:pt>
                <c:pt idx="451">
                  <c:v>0.9746978262594318</c:v>
                </c:pt>
                <c:pt idx="452">
                  <c:v>0.97534659994508732</c:v>
                </c:pt>
                <c:pt idx="453">
                  <c:v>0.97599537363074296</c:v>
                </c:pt>
                <c:pt idx="454">
                  <c:v>0.97664414731639859</c:v>
                </c:pt>
                <c:pt idx="455">
                  <c:v>0.97729292100205412</c:v>
                </c:pt>
                <c:pt idx="456">
                  <c:v>0.97794169468770975</c:v>
                </c:pt>
                <c:pt idx="457">
                  <c:v>0.97859046837336539</c:v>
                </c:pt>
                <c:pt idx="458">
                  <c:v>0.97923924205902091</c:v>
                </c:pt>
                <c:pt idx="459">
                  <c:v>0.97988801574467654</c:v>
                </c:pt>
                <c:pt idx="460">
                  <c:v>0.98053678943033207</c:v>
                </c:pt>
                <c:pt idx="461">
                  <c:v>0.9811855631159877</c:v>
                </c:pt>
                <c:pt idx="462">
                  <c:v>0.98183433680164334</c:v>
                </c:pt>
                <c:pt idx="463">
                  <c:v>0.98248311048729886</c:v>
                </c:pt>
                <c:pt idx="464">
                  <c:v>0.9831318841729545</c:v>
                </c:pt>
                <c:pt idx="465">
                  <c:v>0.98378065785861002</c:v>
                </c:pt>
                <c:pt idx="466">
                  <c:v>0.98442943154426565</c:v>
                </c:pt>
                <c:pt idx="467">
                  <c:v>0.98507820522992129</c:v>
                </c:pt>
                <c:pt idx="468">
                  <c:v>0.98572697891557681</c:v>
                </c:pt>
                <c:pt idx="469">
                  <c:v>0.98637575260123245</c:v>
                </c:pt>
                <c:pt idx="470">
                  <c:v>0.98702452628688808</c:v>
                </c:pt>
                <c:pt idx="471">
                  <c:v>0.98767329997254361</c:v>
                </c:pt>
                <c:pt idx="472">
                  <c:v>0.98832207365819924</c:v>
                </c:pt>
                <c:pt idx="473">
                  <c:v>0.98897084734385476</c:v>
                </c:pt>
                <c:pt idx="474">
                  <c:v>0.9896196210295104</c:v>
                </c:pt>
                <c:pt idx="475">
                  <c:v>0.99026839471516614</c:v>
                </c:pt>
                <c:pt idx="476">
                  <c:v>0.99091716840082167</c:v>
                </c:pt>
                <c:pt idx="477">
                  <c:v>0.9915659420864773</c:v>
                </c:pt>
                <c:pt idx="478">
                  <c:v>0.99221471577213294</c:v>
                </c:pt>
                <c:pt idx="479">
                  <c:v>0.99286348945778846</c:v>
                </c:pt>
                <c:pt idx="480">
                  <c:v>0.9935122631434441</c:v>
                </c:pt>
                <c:pt idx="481">
                  <c:v>0.99416103682909962</c:v>
                </c:pt>
                <c:pt idx="482">
                  <c:v>0.99480981051475526</c:v>
                </c:pt>
                <c:pt idx="483">
                  <c:v>0.99545858420041089</c:v>
                </c:pt>
                <c:pt idx="484">
                  <c:v>0.99610735788606641</c:v>
                </c:pt>
                <c:pt idx="485">
                  <c:v>0.99675613157172205</c:v>
                </c:pt>
                <c:pt idx="486">
                  <c:v>0.99740490525737768</c:v>
                </c:pt>
                <c:pt idx="487">
                  <c:v>0.99805367894303321</c:v>
                </c:pt>
                <c:pt idx="488">
                  <c:v>0.99870245262868884</c:v>
                </c:pt>
                <c:pt idx="489">
                  <c:v>0.99935122631434437</c:v>
                </c:pt>
                <c:pt idx="49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A4-5E4D-8431-27E8B65395C6}"/>
            </c:ext>
          </c:extLst>
        </c:ser>
        <c:ser>
          <c:idx val="3"/>
          <c:order val="2"/>
          <c:tx>
            <c:v>ShadowCam C()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'Normalized Spectra'!$A$3:$A$493</c:f>
              <c:numCache>
                <c:formatCode>0</c:formatCode>
                <c:ptCount val="491"/>
                <c:pt idx="0">
                  <c:v>360</c:v>
                </c:pt>
                <c:pt idx="1">
                  <c:v>361</c:v>
                </c:pt>
                <c:pt idx="2">
                  <c:v>362</c:v>
                </c:pt>
                <c:pt idx="3">
                  <c:v>363</c:v>
                </c:pt>
                <c:pt idx="4">
                  <c:v>364</c:v>
                </c:pt>
                <c:pt idx="5">
                  <c:v>365</c:v>
                </c:pt>
                <c:pt idx="6">
                  <c:v>366</c:v>
                </c:pt>
                <c:pt idx="7">
                  <c:v>367</c:v>
                </c:pt>
                <c:pt idx="8">
                  <c:v>368</c:v>
                </c:pt>
                <c:pt idx="9">
                  <c:v>369</c:v>
                </c:pt>
                <c:pt idx="10">
                  <c:v>370</c:v>
                </c:pt>
                <c:pt idx="11">
                  <c:v>371</c:v>
                </c:pt>
                <c:pt idx="12">
                  <c:v>372</c:v>
                </c:pt>
                <c:pt idx="13">
                  <c:v>373</c:v>
                </c:pt>
                <c:pt idx="14">
                  <c:v>374</c:v>
                </c:pt>
                <c:pt idx="15">
                  <c:v>375</c:v>
                </c:pt>
                <c:pt idx="16">
                  <c:v>376</c:v>
                </c:pt>
                <c:pt idx="17">
                  <c:v>377</c:v>
                </c:pt>
                <c:pt idx="18">
                  <c:v>378</c:v>
                </c:pt>
                <c:pt idx="19">
                  <c:v>379</c:v>
                </c:pt>
                <c:pt idx="20">
                  <c:v>380</c:v>
                </c:pt>
                <c:pt idx="21">
                  <c:v>381</c:v>
                </c:pt>
                <c:pt idx="22">
                  <c:v>382</c:v>
                </c:pt>
                <c:pt idx="23">
                  <c:v>383</c:v>
                </c:pt>
                <c:pt idx="24">
                  <c:v>384</c:v>
                </c:pt>
                <c:pt idx="25">
                  <c:v>385</c:v>
                </c:pt>
                <c:pt idx="26">
                  <c:v>386</c:v>
                </c:pt>
                <c:pt idx="27">
                  <c:v>387</c:v>
                </c:pt>
                <c:pt idx="28">
                  <c:v>388</c:v>
                </c:pt>
                <c:pt idx="29">
                  <c:v>389</c:v>
                </c:pt>
                <c:pt idx="30">
                  <c:v>390</c:v>
                </c:pt>
                <c:pt idx="31">
                  <c:v>391</c:v>
                </c:pt>
                <c:pt idx="32">
                  <c:v>392</c:v>
                </c:pt>
                <c:pt idx="33">
                  <c:v>393</c:v>
                </c:pt>
                <c:pt idx="34">
                  <c:v>394</c:v>
                </c:pt>
                <c:pt idx="35">
                  <c:v>395</c:v>
                </c:pt>
                <c:pt idx="36">
                  <c:v>396</c:v>
                </c:pt>
                <c:pt idx="37">
                  <c:v>397</c:v>
                </c:pt>
                <c:pt idx="38">
                  <c:v>398</c:v>
                </c:pt>
                <c:pt idx="39">
                  <c:v>399</c:v>
                </c:pt>
                <c:pt idx="40">
                  <c:v>400</c:v>
                </c:pt>
                <c:pt idx="41">
                  <c:v>401</c:v>
                </c:pt>
                <c:pt idx="42">
                  <c:v>402</c:v>
                </c:pt>
                <c:pt idx="43">
                  <c:v>403</c:v>
                </c:pt>
                <c:pt idx="44">
                  <c:v>404</c:v>
                </c:pt>
                <c:pt idx="45">
                  <c:v>405</c:v>
                </c:pt>
                <c:pt idx="46">
                  <c:v>406</c:v>
                </c:pt>
                <c:pt idx="47">
                  <c:v>407</c:v>
                </c:pt>
                <c:pt idx="48">
                  <c:v>408</c:v>
                </c:pt>
                <c:pt idx="49">
                  <c:v>409</c:v>
                </c:pt>
                <c:pt idx="50">
                  <c:v>410</c:v>
                </c:pt>
                <c:pt idx="51">
                  <c:v>411</c:v>
                </c:pt>
                <c:pt idx="52">
                  <c:v>412</c:v>
                </c:pt>
                <c:pt idx="53">
                  <c:v>413</c:v>
                </c:pt>
                <c:pt idx="54">
                  <c:v>414</c:v>
                </c:pt>
                <c:pt idx="55">
                  <c:v>415</c:v>
                </c:pt>
                <c:pt idx="56">
                  <c:v>416</c:v>
                </c:pt>
                <c:pt idx="57">
                  <c:v>417</c:v>
                </c:pt>
                <c:pt idx="58">
                  <c:v>418</c:v>
                </c:pt>
                <c:pt idx="59">
                  <c:v>419</c:v>
                </c:pt>
                <c:pt idx="60">
                  <c:v>420</c:v>
                </c:pt>
                <c:pt idx="61">
                  <c:v>421</c:v>
                </c:pt>
                <c:pt idx="62">
                  <c:v>422</c:v>
                </c:pt>
                <c:pt idx="63">
                  <c:v>423</c:v>
                </c:pt>
                <c:pt idx="64">
                  <c:v>424</c:v>
                </c:pt>
                <c:pt idx="65">
                  <c:v>425</c:v>
                </c:pt>
                <c:pt idx="66">
                  <c:v>426</c:v>
                </c:pt>
                <c:pt idx="67">
                  <c:v>427</c:v>
                </c:pt>
                <c:pt idx="68">
                  <c:v>428</c:v>
                </c:pt>
                <c:pt idx="69">
                  <c:v>429</c:v>
                </c:pt>
                <c:pt idx="70">
                  <c:v>430</c:v>
                </c:pt>
                <c:pt idx="71">
                  <c:v>431</c:v>
                </c:pt>
                <c:pt idx="72">
                  <c:v>432</c:v>
                </c:pt>
                <c:pt idx="73">
                  <c:v>433</c:v>
                </c:pt>
                <c:pt idx="74">
                  <c:v>434</c:v>
                </c:pt>
                <c:pt idx="75">
                  <c:v>435</c:v>
                </c:pt>
                <c:pt idx="76">
                  <c:v>436</c:v>
                </c:pt>
                <c:pt idx="77">
                  <c:v>437</c:v>
                </c:pt>
                <c:pt idx="78">
                  <c:v>438</c:v>
                </c:pt>
                <c:pt idx="79">
                  <c:v>439</c:v>
                </c:pt>
                <c:pt idx="80">
                  <c:v>440</c:v>
                </c:pt>
                <c:pt idx="81">
                  <c:v>441</c:v>
                </c:pt>
                <c:pt idx="82">
                  <c:v>442</c:v>
                </c:pt>
                <c:pt idx="83">
                  <c:v>443</c:v>
                </c:pt>
                <c:pt idx="84">
                  <c:v>444</c:v>
                </c:pt>
                <c:pt idx="85">
                  <c:v>445</c:v>
                </c:pt>
                <c:pt idx="86">
                  <c:v>446</c:v>
                </c:pt>
                <c:pt idx="87">
                  <c:v>447</c:v>
                </c:pt>
                <c:pt idx="88">
                  <c:v>448</c:v>
                </c:pt>
                <c:pt idx="89">
                  <c:v>449</c:v>
                </c:pt>
                <c:pt idx="90">
                  <c:v>450</c:v>
                </c:pt>
                <c:pt idx="91">
                  <c:v>451</c:v>
                </c:pt>
                <c:pt idx="92">
                  <c:v>452</c:v>
                </c:pt>
                <c:pt idx="93">
                  <c:v>453</c:v>
                </c:pt>
                <c:pt idx="94">
                  <c:v>454</c:v>
                </c:pt>
                <c:pt idx="95">
                  <c:v>455</c:v>
                </c:pt>
                <c:pt idx="96">
                  <c:v>456</c:v>
                </c:pt>
                <c:pt idx="97">
                  <c:v>457</c:v>
                </c:pt>
                <c:pt idx="98">
                  <c:v>458</c:v>
                </c:pt>
                <c:pt idx="99">
                  <c:v>459</c:v>
                </c:pt>
                <c:pt idx="100">
                  <c:v>460</c:v>
                </c:pt>
                <c:pt idx="101">
                  <c:v>461</c:v>
                </c:pt>
                <c:pt idx="102">
                  <c:v>462</c:v>
                </c:pt>
                <c:pt idx="103">
                  <c:v>463</c:v>
                </c:pt>
                <c:pt idx="104">
                  <c:v>464</c:v>
                </c:pt>
                <c:pt idx="105">
                  <c:v>465</c:v>
                </c:pt>
                <c:pt idx="106">
                  <c:v>466</c:v>
                </c:pt>
                <c:pt idx="107">
                  <c:v>467</c:v>
                </c:pt>
                <c:pt idx="108">
                  <c:v>468</c:v>
                </c:pt>
                <c:pt idx="109">
                  <c:v>469</c:v>
                </c:pt>
                <c:pt idx="110">
                  <c:v>470</c:v>
                </c:pt>
                <c:pt idx="111">
                  <c:v>471</c:v>
                </c:pt>
                <c:pt idx="112">
                  <c:v>472</c:v>
                </c:pt>
                <c:pt idx="113">
                  <c:v>473</c:v>
                </c:pt>
                <c:pt idx="114">
                  <c:v>474</c:v>
                </c:pt>
                <c:pt idx="115">
                  <c:v>475</c:v>
                </c:pt>
                <c:pt idx="116">
                  <c:v>476</c:v>
                </c:pt>
                <c:pt idx="117">
                  <c:v>477</c:v>
                </c:pt>
                <c:pt idx="118">
                  <c:v>478</c:v>
                </c:pt>
                <c:pt idx="119">
                  <c:v>479</c:v>
                </c:pt>
                <c:pt idx="120">
                  <c:v>480</c:v>
                </c:pt>
                <c:pt idx="121">
                  <c:v>481</c:v>
                </c:pt>
                <c:pt idx="122">
                  <c:v>482</c:v>
                </c:pt>
                <c:pt idx="123">
                  <c:v>483</c:v>
                </c:pt>
                <c:pt idx="124">
                  <c:v>484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489</c:v>
                </c:pt>
                <c:pt idx="130">
                  <c:v>490</c:v>
                </c:pt>
                <c:pt idx="131">
                  <c:v>491</c:v>
                </c:pt>
                <c:pt idx="132">
                  <c:v>492</c:v>
                </c:pt>
                <c:pt idx="133">
                  <c:v>493</c:v>
                </c:pt>
                <c:pt idx="134">
                  <c:v>494</c:v>
                </c:pt>
                <c:pt idx="135">
                  <c:v>495</c:v>
                </c:pt>
                <c:pt idx="136">
                  <c:v>496</c:v>
                </c:pt>
                <c:pt idx="137">
                  <c:v>497</c:v>
                </c:pt>
                <c:pt idx="138">
                  <c:v>498</c:v>
                </c:pt>
                <c:pt idx="139">
                  <c:v>499</c:v>
                </c:pt>
                <c:pt idx="140">
                  <c:v>500</c:v>
                </c:pt>
                <c:pt idx="141">
                  <c:v>501</c:v>
                </c:pt>
                <c:pt idx="142">
                  <c:v>502</c:v>
                </c:pt>
                <c:pt idx="143">
                  <c:v>503</c:v>
                </c:pt>
                <c:pt idx="144">
                  <c:v>504</c:v>
                </c:pt>
                <c:pt idx="145">
                  <c:v>505</c:v>
                </c:pt>
                <c:pt idx="146">
                  <c:v>506</c:v>
                </c:pt>
                <c:pt idx="147">
                  <c:v>507</c:v>
                </c:pt>
                <c:pt idx="148">
                  <c:v>508</c:v>
                </c:pt>
                <c:pt idx="149">
                  <c:v>509</c:v>
                </c:pt>
                <c:pt idx="150">
                  <c:v>510</c:v>
                </c:pt>
                <c:pt idx="151">
                  <c:v>511</c:v>
                </c:pt>
                <c:pt idx="152">
                  <c:v>512</c:v>
                </c:pt>
                <c:pt idx="153">
                  <c:v>513</c:v>
                </c:pt>
                <c:pt idx="154">
                  <c:v>514</c:v>
                </c:pt>
                <c:pt idx="155">
                  <c:v>515</c:v>
                </c:pt>
                <c:pt idx="156">
                  <c:v>516</c:v>
                </c:pt>
                <c:pt idx="157">
                  <c:v>517</c:v>
                </c:pt>
                <c:pt idx="158">
                  <c:v>518</c:v>
                </c:pt>
                <c:pt idx="159">
                  <c:v>519</c:v>
                </c:pt>
                <c:pt idx="160">
                  <c:v>520</c:v>
                </c:pt>
                <c:pt idx="161">
                  <c:v>521</c:v>
                </c:pt>
                <c:pt idx="162">
                  <c:v>522</c:v>
                </c:pt>
                <c:pt idx="163">
                  <c:v>523</c:v>
                </c:pt>
                <c:pt idx="164">
                  <c:v>524</c:v>
                </c:pt>
                <c:pt idx="165">
                  <c:v>525</c:v>
                </c:pt>
                <c:pt idx="166">
                  <c:v>526</c:v>
                </c:pt>
                <c:pt idx="167">
                  <c:v>527</c:v>
                </c:pt>
                <c:pt idx="168">
                  <c:v>528</c:v>
                </c:pt>
                <c:pt idx="169">
                  <c:v>529</c:v>
                </c:pt>
                <c:pt idx="170">
                  <c:v>530</c:v>
                </c:pt>
                <c:pt idx="171">
                  <c:v>531</c:v>
                </c:pt>
                <c:pt idx="172">
                  <c:v>532</c:v>
                </c:pt>
                <c:pt idx="173">
                  <c:v>533</c:v>
                </c:pt>
                <c:pt idx="174">
                  <c:v>534</c:v>
                </c:pt>
                <c:pt idx="175">
                  <c:v>535</c:v>
                </c:pt>
                <c:pt idx="176">
                  <c:v>536</c:v>
                </c:pt>
                <c:pt idx="177">
                  <c:v>537</c:v>
                </c:pt>
                <c:pt idx="178">
                  <c:v>538</c:v>
                </c:pt>
                <c:pt idx="179">
                  <c:v>539</c:v>
                </c:pt>
                <c:pt idx="180">
                  <c:v>540</c:v>
                </c:pt>
                <c:pt idx="181">
                  <c:v>541</c:v>
                </c:pt>
                <c:pt idx="182">
                  <c:v>542</c:v>
                </c:pt>
                <c:pt idx="183">
                  <c:v>543</c:v>
                </c:pt>
                <c:pt idx="184">
                  <c:v>544</c:v>
                </c:pt>
                <c:pt idx="185">
                  <c:v>545</c:v>
                </c:pt>
                <c:pt idx="186">
                  <c:v>546</c:v>
                </c:pt>
                <c:pt idx="187">
                  <c:v>547</c:v>
                </c:pt>
                <c:pt idx="188">
                  <c:v>548</c:v>
                </c:pt>
                <c:pt idx="189">
                  <c:v>549</c:v>
                </c:pt>
                <c:pt idx="190">
                  <c:v>550</c:v>
                </c:pt>
                <c:pt idx="191">
                  <c:v>551</c:v>
                </c:pt>
                <c:pt idx="192">
                  <c:v>552</c:v>
                </c:pt>
                <c:pt idx="193">
                  <c:v>553</c:v>
                </c:pt>
                <c:pt idx="194">
                  <c:v>554</c:v>
                </c:pt>
                <c:pt idx="195">
                  <c:v>555</c:v>
                </c:pt>
                <c:pt idx="196">
                  <c:v>556</c:v>
                </c:pt>
                <c:pt idx="197">
                  <c:v>557</c:v>
                </c:pt>
                <c:pt idx="198">
                  <c:v>558</c:v>
                </c:pt>
                <c:pt idx="199">
                  <c:v>559</c:v>
                </c:pt>
                <c:pt idx="200">
                  <c:v>560</c:v>
                </c:pt>
                <c:pt idx="201">
                  <c:v>561</c:v>
                </c:pt>
                <c:pt idx="202">
                  <c:v>562</c:v>
                </c:pt>
                <c:pt idx="203">
                  <c:v>563</c:v>
                </c:pt>
                <c:pt idx="204">
                  <c:v>564</c:v>
                </c:pt>
                <c:pt idx="205">
                  <c:v>565</c:v>
                </c:pt>
                <c:pt idx="206">
                  <c:v>566</c:v>
                </c:pt>
                <c:pt idx="207">
                  <c:v>567</c:v>
                </c:pt>
                <c:pt idx="208">
                  <c:v>568</c:v>
                </c:pt>
                <c:pt idx="209">
                  <c:v>569</c:v>
                </c:pt>
                <c:pt idx="210">
                  <c:v>570</c:v>
                </c:pt>
                <c:pt idx="211">
                  <c:v>571</c:v>
                </c:pt>
                <c:pt idx="212">
                  <c:v>572</c:v>
                </c:pt>
                <c:pt idx="213">
                  <c:v>573</c:v>
                </c:pt>
                <c:pt idx="214">
                  <c:v>574</c:v>
                </c:pt>
                <c:pt idx="215">
                  <c:v>575</c:v>
                </c:pt>
                <c:pt idx="216">
                  <c:v>576</c:v>
                </c:pt>
                <c:pt idx="217">
                  <c:v>577</c:v>
                </c:pt>
                <c:pt idx="218">
                  <c:v>578</c:v>
                </c:pt>
                <c:pt idx="219">
                  <c:v>579</c:v>
                </c:pt>
                <c:pt idx="220">
                  <c:v>580</c:v>
                </c:pt>
                <c:pt idx="221">
                  <c:v>581</c:v>
                </c:pt>
                <c:pt idx="222">
                  <c:v>582</c:v>
                </c:pt>
                <c:pt idx="223">
                  <c:v>583</c:v>
                </c:pt>
                <c:pt idx="224">
                  <c:v>584</c:v>
                </c:pt>
                <c:pt idx="225">
                  <c:v>585</c:v>
                </c:pt>
                <c:pt idx="226">
                  <c:v>586</c:v>
                </c:pt>
                <c:pt idx="227">
                  <c:v>587</c:v>
                </c:pt>
                <c:pt idx="228">
                  <c:v>588</c:v>
                </c:pt>
                <c:pt idx="229">
                  <c:v>589</c:v>
                </c:pt>
                <c:pt idx="230">
                  <c:v>590</c:v>
                </c:pt>
                <c:pt idx="231">
                  <c:v>591</c:v>
                </c:pt>
                <c:pt idx="232">
                  <c:v>592</c:v>
                </c:pt>
                <c:pt idx="233">
                  <c:v>593</c:v>
                </c:pt>
                <c:pt idx="234">
                  <c:v>594</c:v>
                </c:pt>
                <c:pt idx="235">
                  <c:v>595</c:v>
                </c:pt>
                <c:pt idx="236">
                  <c:v>596</c:v>
                </c:pt>
                <c:pt idx="237">
                  <c:v>597</c:v>
                </c:pt>
                <c:pt idx="238">
                  <c:v>598</c:v>
                </c:pt>
                <c:pt idx="239">
                  <c:v>599</c:v>
                </c:pt>
                <c:pt idx="240">
                  <c:v>600</c:v>
                </c:pt>
                <c:pt idx="241">
                  <c:v>601</c:v>
                </c:pt>
                <c:pt idx="242">
                  <c:v>602</c:v>
                </c:pt>
                <c:pt idx="243">
                  <c:v>603</c:v>
                </c:pt>
                <c:pt idx="244">
                  <c:v>604</c:v>
                </c:pt>
                <c:pt idx="245">
                  <c:v>605</c:v>
                </c:pt>
                <c:pt idx="246">
                  <c:v>606</c:v>
                </c:pt>
                <c:pt idx="247">
                  <c:v>607</c:v>
                </c:pt>
                <c:pt idx="248">
                  <c:v>608</c:v>
                </c:pt>
                <c:pt idx="249">
                  <c:v>609</c:v>
                </c:pt>
                <c:pt idx="250">
                  <c:v>610</c:v>
                </c:pt>
                <c:pt idx="251">
                  <c:v>611</c:v>
                </c:pt>
                <c:pt idx="252">
                  <c:v>612</c:v>
                </c:pt>
                <c:pt idx="253">
                  <c:v>613</c:v>
                </c:pt>
                <c:pt idx="254">
                  <c:v>614</c:v>
                </c:pt>
                <c:pt idx="255">
                  <c:v>615</c:v>
                </c:pt>
                <c:pt idx="256">
                  <c:v>616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620</c:v>
                </c:pt>
                <c:pt idx="261">
                  <c:v>621</c:v>
                </c:pt>
                <c:pt idx="262">
                  <c:v>622</c:v>
                </c:pt>
                <c:pt idx="263">
                  <c:v>623</c:v>
                </c:pt>
                <c:pt idx="264">
                  <c:v>624</c:v>
                </c:pt>
                <c:pt idx="265">
                  <c:v>625</c:v>
                </c:pt>
                <c:pt idx="266">
                  <c:v>626</c:v>
                </c:pt>
                <c:pt idx="267">
                  <c:v>627</c:v>
                </c:pt>
                <c:pt idx="268">
                  <c:v>628</c:v>
                </c:pt>
                <c:pt idx="269">
                  <c:v>629</c:v>
                </c:pt>
                <c:pt idx="270">
                  <c:v>630</c:v>
                </c:pt>
                <c:pt idx="271">
                  <c:v>631</c:v>
                </c:pt>
                <c:pt idx="272">
                  <c:v>632</c:v>
                </c:pt>
                <c:pt idx="273">
                  <c:v>633</c:v>
                </c:pt>
                <c:pt idx="274">
                  <c:v>634</c:v>
                </c:pt>
                <c:pt idx="275">
                  <c:v>635</c:v>
                </c:pt>
                <c:pt idx="276">
                  <c:v>636</c:v>
                </c:pt>
                <c:pt idx="277">
                  <c:v>637</c:v>
                </c:pt>
                <c:pt idx="278">
                  <c:v>638</c:v>
                </c:pt>
                <c:pt idx="279">
                  <c:v>639</c:v>
                </c:pt>
                <c:pt idx="280">
                  <c:v>640</c:v>
                </c:pt>
                <c:pt idx="281">
                  <c:v>641</c:v>
                </c:pt>
                <c:pt idx="282">
                  <c:v>642</c:v>
                </c:pt>
                <c:pt idx="283">
                  <c:v>643</c:v>
                </c:pt>
                <c:pt idx="284">
                  <c:v>644</c:v>
                </c:pt>
                <c:pt idx="285">
                  <c:v>645</c:v>
                </c:pt>
                <c:pt idx="286">
                  <c:v>646</c:v>
                </c:pt>
                <c:pt idx="287">
                  <c:v>647</c:v>
                </c:pt>
                <c:pt idx="288">
                  <c:v>648</c:v>
                </c:pt>
                <c:pt idx="289">
                  <c:v>649</c:v>
                </c:pt>
                <c:pt idx="290">
                  <c:v>650</c:v>
                </c:pt>
                <c:pt idx="291">
                  <c:v>651</c:v>
                </c:pt>
                <c:pt idx="292">
                  <c:v>652</c:v>
                </c:pt>
                <c:pt idx="293">
                  <c:v>653</c:v>
                </c:pt>
                <c:pt idx="294">
                  <c:v>654</c:v>
                </c:pt>
                <c:pt idx="295">
                  <c:v>655</c:v>
                </c:pt>
                <c:pt idx="296">
                  <c:v>656</c:v>
                </c:pt>
                <c:pt idx="297">
                  <c:v>657</c:v>
                </c:pt>
                <c:pt idx="298">
                  <c:v>658</c:v>
                </c:pt>
                <c:pt idx="299">
                  <c:v>659</c:v>
                </c:pt>
                <c:pt idx="300">
                  <c:v>660</c:v>
                </c:pt>
                <c:pt idx="301">
                  <c:v>661</c:v>
                </c:pt>
                <c:pt idx="302">
                  <c:v>662</c:v>
                </c:pt>
                <c:pt idx="303">
                  <c:v>663</c:v>
                </c:pt>
                <c:pt idx="304">
                  <c:v>664</c:v>
                </c:pt>
                <c:pt idx="305">
                  <c:v>665</c:v>
                </c:pt>
                <c:pt idx="306">
                  <c:v>666</c:v>
                </c:pt>
                <c:pt idx="307">
                  <c:v>667</c:v>
                </c:pt>
                <c:pt idx="308">
                  <c:v>668</c:v>
                </c:pt>
                <c:pt idx="309">
                  <c:v>669</c:v>
                </c:pt>
                <c:pt idx="310">
                  <c:v>670</c:v>
                </c:pt>
                <c:pt idx="311">
                  <c:v>671</c:v>
                </c:pt>
                <c:pt idx="312">
                  <c:v>672</c:v>
                </c:pt>
                <c:pt idx="313">
                  <c:v>673</c:v>
                </c:pt>
                <c:pt idx="314">
                  <c:v>674</c:v>
                </c:pt>
                <c:pt idx="315">
                  <c:v>675</c:v>
                </c:pt>
                <c:pt idx="316">
                  <c:v>676</c:v>
                </c:pt>
                <c:pt idx="317">
                  <c:v>677</c:v>
                </c:pt>
                <c:pt idx="318">
                  <c:v>678</c:v>
                </c:pt>
                <c:pt idx="319">
                  <c:v>679</c:v>
                </c:pt>
                <c:pt idx="320">
                  <c:v>680</c:v>
                </c:pt>
                <c:pt idx="321">
                  <c:v>681</c:v>
                </c:pt>
                <c:pt idx="322">
                  <c:v>682</c:v>
                </c:pt>
                <c:pt idx="323">
                  <c:v>683</c:v>
                </c:pt>
                <c:pt idx="324">
                  <c:v>684</c:v>
                </c:pt>
                <c:pt idx="325">
                  <c:v>685</c:v>
                </c:pt>
                <c:pt idx="326">
                  <c:v>686</c:v>
                </c:pt>
                <c:pt idx="327">
                  <c:v>687</c:v>
                </c:pt>
                <c:pt idx="328">
                  <c:v>688</c:v>
                </c:pt>
                <c:pt idx="329">
                  <c:v>689</c:v>
                </c:pt>
                <c:pt idx="330">
                  <c:v>690</c:v>
                </c:pt>
                <c:pt idx="331">
                  <c:v>691</c:v>
                </c:pt>
                <c:pt idx="332">
                  <c:v>692</c:v>
                </c:pt>
                <c:pt idx="333">
                  <c:v>693</c:v>
                </c:pt>
                <c:pt idx="334">
                  <c:v>694</c:v>
                </c:pt>
                <c:pt idx="335">
                  <c:v>695</c:v>
                </c:pt>
                <c:pt idx="336">
                  <c:v>696</c:v>
                </c:pt>
                <c:pt idx="337">
                  <c:v>697</c:v>
                </c:pt>
                <c:pt idx="338">
                  <c:v>698</c:v>
                </c:pt>
                <c:pt idx="339">
                  <c:v>699</c:v>
                </c:pt>
                <c:pt idx="340">
                  <c:v>700</c:v>
                </c:pt>
                <c:pt idx="341">
                  <c:v>701</c:v>
                </c:pt>
                <c:pt idx="342">
                  <c:v>702</c:v>
                </c:pt>
                <c:pt idx="343">
                  <c:v>703</c:v>
                </c:pt>
                <c:pt idx="344">
                  <c:v>704</c:v>
                </c:pt>
                <c:pt idx="345">
                  <c:v>705</c:v>
                </c:pt>
                <c:pt idx="346">
                  <c:v>706</c:v>
                </c:pt>
                <c:pt idx="347">
                  <c:v>707</c:v>
                </c:pt>
                <c:pt idx="348">
                  <c:v>708</c:v>
                </c:pt>
                <c:pt idx="349">
                  <c:v>709</c:v>
                </c:pt>
                <c:pt idx="350">
                  <c:v>710</c:v>
                </c:pt>
                <c:pt idx="351">
                  <c:v>711</c:v>
                </c:pt>
                <c:pt idx="352">
                  <c:v>712</c:v>
                </c:pt>
                <c:pt idx="353">
                  <c:v>713</c:v>
                </c:pt>
                <c:pt idx="354">
                  <c:v>714</c:v>
                </c:pt>
                <c:pt idx="355">
                  <c:v>715</c:v>
                </c:pt>
                <c:pt idx="356">
                  <c:v>716</c:v>
                </c:pt>
                <c:pt idx="357">
                  <c:v>717</c:v>
                </c:pt>
                <c:pt idx="358">
                  <c:v>718</c:v>
                </c:pt>
                <c:pt idx="359">
                  <c:v>719</c:v>
                </c:pt>
                <c:pt idx="360">
                  <c:v>720</c:v>
                </c:pt>
                <c:pt idx="361">
                  <c:v>721</c:v>
                </c:pt>
                <c:pt idx="362">
                  <c:v>722</c:v>
                </c:pt>
                <c:pt idx="363">
                  <c:v>723</c:v>
                </c:pt>
                <c:pt idx="364">
                  <c:v>724</c:v>
                </c:pt>
                <c:pt idx="365">
                  <c:v>725</c:v>
                </c:pt>
                <c:pt idx="366">
                  <c:v>726</c:v>
                </c:pt>
                <c:pt idx="367">
                  <c:v>727</c:v>
                </c:pt>
                <c:pt idx="368">
                  <c:v>728</c:v>
                </c:pt>
                <c:pt idx="369">
                  <c:v>729</c:v>
                </c:pt>
                <c:pt idx="370">
                  <c:v>730</c:v>
                </c:pt>
                <c:pt idx="371">
                  <c:v>731</c:v>
                </c:pt>
                <c:pt idx="372">
                  <c:v>732</c:v>
                </c:pt>
                <c:pt idx="373">
                  <c:v>733</c:v>
                </c:pt>
                <c:pt idx="374">
                  <c:v>734</c:v>
                </c:pt>
                <c:pt idx="375">
                  <c:v>735</c:v>
                </c:pt>
                <c:pt idx="376">
                  <c:v>736</c:v>
                </c:pt>
                <c:pt idx="377">
                  <c:v>737</c:v>
                </c:pt>
                <c:pt idx="378">
                  <c:v>738</c:v>
                </c:pt>
                <c:pt idx="379">
                  <c:v>739</c:v>
                </c:pt>
                <c:pt idx="380">
                  <c:v>740</c:v>
                </c:pt>
                <c:pt idx="381">
                  <c:v>741</c:v>
                </c:pt>
                <c:pt idx="382">
                  <c:v>742</c:v>
                </c:pt>
                <c:pt idx="383">
                  <c:v>743</c:v>
                </c:pt>
                <c:pt idx="384">
                  <c:v>744</c:v>
                </c:pt>
                <c:pt idx="385">
                  <c:v>745</c:v>
                </c:pt>
                <c:pt idx="386">
                  <c:v>746</c:v>
                </c:pt>
                <c:pt idx="387">
                  <c:v>747</c:v>
                </c:pt>
                <c:pt idx="388">
                  <c:v>748</c:v>
                </c:pt>
                <c:pt idx="389">
                  <c:v>749</c:v>
                </c:pt>
                <c:pt idx="390">
                  <c:v>750</c:v>
                </c:pt>
                <c:pt idx="391">
                  <c:v>751</c:v>
                </c:pt>
                <c:pt idx="392">
                  <c:v>752</c:v>
                </c:pt>
                <c:pt idx="393">
                  <c:v>753</c:v>
                </c:pt>
                <c:pt idx="394">
                  <c:v>754</c:v>
                </c:pt>
                <c:pt idx="395">
                  <c:v>755</c:v>
                </c:pt>
                <c:pt idx="396">
                  <c:v>756</c:v>
                </c:pt>
                <c:pt idx="397">
                  <c:v>757</c:v>
                </c:pt>
                <c:pt idx="398">
                  <c:v>758</c:v>
                </c:pt>
                <c:pt idx="399">
                  <c:v>759</c:v>
                </c:pt>
                <c:pt idx="400">
                  <c:v>760</c:v>
                </c:pt>
                <c:pt idx="401">
                  <c:v>761</c:v>
                </c:pt>
                <c:pt idx="402">
                  <c:v>762</c:v>
                </c:pt>
                <c:pt idx="403">
                  <c:v>763</c:v>
                </c:pt>
                <c:pt idx="404">
                  <c:v>764</c:v>
                </c:pt>
                <c:pt idx="405">
                  <c:v>765</c:v>
                </c:pt>
                <c:pt idx="406">
                  <c:v>766</c:v>
                </c:pt>
                <c:pt idx="407">
                  <c:v>767</c:v>
                </c:pt>
                <c:pt idx="408">
                  <c:v>768</c:v>
                </c:pt>
                <c:pt idx="409">
                  <c:v>769</c:v>
                </c:pt>
                <c:pt idx="410">
                  <c:v>770</c:v>
                </c:pt>
                <c:pt idx="411">
                  <c:v>771</c:v>
                </c:pt>
                <c:pt idx="412">
                  <c:v>772</c:v>
                </c:pt>
                <c:pt idx="413">
                  <c:v>773</c:v>
                </c:pt>
                <c:pt idx="414">
                  <c:v>774</c:v>
                </c:pt>
                <c:pt idx="415">
                  <c:v>775</c:v>
                </c:pt>
                <c:pt idx="416">
                  <c:v>776</c:v>
                </c:pt>
                <c:pt idx="417">
                  <c:v>777</c:v>
                </c:pt>
                <c:pt idx="418">
                  <c:v>778</c:v>
                </c:pt>
                <c:pt idx="419">
                  <c:v>779</c:v>
                </c:pt>
                <c:pt idx="420">
                  <c:v>780</c:v>
                </c:pt>
                <c:pt idx="421">
                  <c:v>781</c:v>
                </c:pt>
                <c:pt idx="422">
                  <c:v>782</c:v>
                </c:pt>
                <c:pt idx="423">
                  <c:v>783</c:v>
                </c:pt>
                <c:pt idx="424">
                  <c:v>784</c:v>
                </c:pt>
                <c:pt idx="425">
                  <c:v>785</c:v>
                </c:pt>
                <c:pt idx="426">
                  <c:v>786</c:v>
                </c:pt>
                <c:pt idx="427">
                  <c:v>787</c:v>
                </c:pt>
                <c:pt idx="428">
                  <c:v>788</c:v>
                </c:pt>
                <c:pt idx="429">
                  <c:v>789</c:v>
                </c:pt>
                <c:pt idx="430">
                  <c:v>790</c:v>
                </c:pt>
                <c:pt idx="431">
                  <c:v>791</c:v>
                </c:pt>
                <c:pt idx="432">
                  <c:v>792</c:v>
                </c:pt>
                <c:pt idx="433">
                  <c:v>793</c:v>
                </c:pt>
                <c:pt idx="434">
                  <c:v>794</c:v>
                </c:pt>
                <c:pt idx="435">
                  <c:v>795</c:v>
                </c:pt>
                <c:pt idx="436">
                  <c:v>796</c:v>
                </c:pt>
                <c:pt idx="437">
                  <c:v>797</c:v>
                </c:pt>
                <c:pt idx="438">
                  <c:v>798</c:v>
                </c:pt>
                <c:pt idx="439">
                  <c:v>799</c:v>
                </c:pt>
                <c:pt idx="440">
                  <c:v>800</c:v>
                </c:pt>
                <c:pt idx="441">
                  <c:v>801</c:v>
                </c:pt>
                <c:pt idx="442">
                  <c:v>802</c:v>
                </c:pt>
                <c:pt idx="443">
                  <c:v>803</c:v>
                </c:pt>
                <c:pt idx="444">
                  <c:v>804</c:v>
                </c:pt>
                <c:pt idx="445">
                  <c:v>805</c:v>
                </c:pt>
                <c:pt idx="446">
                  <c:v>806</c:v>
                </c:pt>
                <c:pt idx="447">
                  <c:v>807</c:v>
                </c:pt>
                <c:pt idx="448">
                  <c:v>808</c:v>
                </c:pt>
                <c:pt idx="449">
                  <c:v>809</c:v>
                </c:pt>
                <c:pt idx="450">
                  <c:v>810</c:v>
                </c:pt>
                <c:pt idx="451">
                  <c:v>811</c:v>
                </c:pt>
                <c:pt idx="452">
                  <c:v>812</c:v>
                </c:pt>
                <c:pt idx="453">
                  <c:v>813</c:v>
                </c:pt>
                <c:pt idx="454">
                  <c:v>814</c:v>
                </c:pt>
                <c:pt idx="455">
                  <c:v>815</c:v>
                </c:pt>
                <c:pt idx="456">
                  <c:v>816</c:v>
                </c:pt>
                <c:pt idx="457">
                  <c:v>817</c:v>
                </c:pt>
                <c:pt idx="458">
                  <c:v>818</c:v>
                </c:pt>
                <c:pt idx="459">
                  <c:v>819</c:v>
                </c:pt>
                <c:pt idx="460">
                  <c:v>820</c:v>
                </c:pt>
                <c:pt idx="461">
                  <c:v>821</c:v>
                </c:pt>
                <c:pt idx="462">
                  <c:v>822</c:v>
                </c:pt>
                <c:pt idx="463">
                  <c:v>823</c:v>
                </c:pt>
                <c:pt idx="464">
                  <c:v>824</c:v>
                </c:pt>
                <c:pt idx="465">
                  <c:v>825</c:v>
                </c:pt>
                <c:pt idx="466">
                  <c:v>826</c:v>
                </c:pt>
                <c:pt idx="467">
                  <c:v>827</c:v>
                </c:pt>
                <c:pt idx="468">
                  <c:v>828</c:v>
                </c:pt>
                <c:pt idx="469">
                  <c:v>829</c:v>
                </c:pt>
                <c:pt idx="470">
                  <c:v>830</c:v>
                </c:pt>
                <c:pt idx="471">
                  <c:v>831</c:v>
                </c:pt>
                <c:pt idx="472">
                  <c:v>832</c:v>
                </c:pt>
                <c:pt idx="473">
                  <c:v>833</c:v>
                </c:pt>
                <c:pt idx="474">
                  <c:v>834</c:v>
                </c:pt>
                <c:pt idx="475">
                  <c:v>835</c:v>
                </c:pt>
                <c:pt idx="476">
                  <c:v>836</c:v>
                </c:pt>
                <c:pt idx="477">
                  <c:v>837</c:v>
                </c:pt>
                <c:pt idx="478">
                  <c:v>838</c:v>
                </c:pt>
                <c:pt idx="479">
                  <c:v>839</c:v>
                </c:pt>
                <c:pt idx="480">
                  <c:v>840</c:v>
                </c:pt>
                <c:pt idx="481">
                  <c:v>841</c:v>
                </c:pt>
                <c:pt idx="482">
                  <c:v>842</c:v>
                </c:pt>
                <c:pt idx="483">
                  <c:v>843</c:v>
                </c:pt>
                <c:pt idx="484">
                  <c:v>844</c:v>
                </c:pt>
                <c:pt idx="485">
                  <c:v>845</c:v>
                </c:pt>
                <c:pt idx="486">
                  <c:v>846</c:v>
                </c:pt>
                <c:pt idx="487">
                  <c:v>847</c:v>
                </c:pt>
                <c:pt idx="488">
                  <c:v>848</c:v>
                </c:pt>
                <c:pt idx="489">
                  <c:v>849</c:v>
                </c:pt>
                <c:pt idx="490">
                  <c:v>850</c:v>
                </c:pt>
              </c:numCache>
            </c:numRef>
          </c:xVal>
          <c:yVal>
            <c:numRef>
              <c:f>'Normalized Spectra'!$H$3:$H$493</c:f>
              <c:numCache>
                <c:formatCode>0.00</c:formatCode>
                <c:ptCount val="4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5.7950813175752847E-2</c:v>
                </c:pt>
                <c:pt idx="35">
                  <c:v>7.1456523918231332E-2</c:v>
                </c:pt>
                <c:pt idx="36">
                  <c:v>8.4962234660709804E-2</c:v>
                </c:pt>
                <c:pt idx="37">
                  <c:v>9.8467945403188289E-2</c:v>
                </c:pt>
                <c:pt idx="38">
                  <c:v>0.11197365614566676</c:v>
                </c:pt>
                <c:pt idx="39">
                  <c:v>0.12547936688814526</c:v>
                </c:pt>
                <c:pt idx="40">
                  <c:v>0.13898507763062373</c:v>
                </c:pt>
                <c:pt idx="41">
                  <c:v>0.15249078837310223</c:v>
                </c:pt>
                <c:pt idx="42">
                  <c:v>0.16599649911558068</c:v>
                </c:pt>
                <c:pt idx="43">
                  <c:v>0.17950220985805918</c:v>
                </c:pt>
                <c:pt idx="44">
                  <c:v>0.19300792060053767</c:v>
                </c:pt>
                <c:pt idx="45">
                  <c:v>0.20651363134301615</c:v>
                </c:pt>
                <c:pt idx="46">
                  <c:v>0.22001934208549462</c:v>
                </c:pt>
                <c:pt idx="47">
                  <c:v>0.23352505282797312</c:v>
                </c:pt>
                <c:pt idx="48">
                  <c:v>0.24703076357045159</c:v>
                </c:pt>
                <c:pt idx="49">
                  <c:v>0.25963709314809325</c:v>
                </c:pt>
                <c:pt idx="50">
                  <c:v>0.27224342272573487</c:v>
                </c:pt>
                <c:pt idx="51">
                  <c:v>0.28484975230337656</c:v>
                </c:pt>
                <c:pt idx="52">
                  <c:v>0.29745608188101824</c:v>
                </c:pt>
                <c:pt idx="53">
                  <c:v>0.31006241145865981</c:v>
                </c:pt>
                <c:pt idx="54">
                  <c:v>0.3226687410363015</c:v>
                </c:pt>
                <c:pt idx="55">
                  <c:v>0.33527507061394313</c:v>
                </c:pt>
                <c:pt idx="56">
                  <c:v>0.34788140019158481</c:v>
                </c:pt>
                <c:pt idx="57">
                  <c:v>0.36048772976922644</c:v>
                </c:pt>
                <c:pt idx="58">
                  <c:v>0.37309405934686812</c:v>
                </c:pt>
                <c:pt idx="59">
                  <c:v>0.38570038892450981</c:v>
                </c:pt>
                <c:pt idx="60">
                  <c:v>0.39830671850215138</c:v>
                </c:pt>
                <c:pt idx="61">
                  <c:v>0.41091304807979301</c:v>
                </c:pt>
                <c:pt idx="62">
                  <c:v>0.42351937765743469</c:v>
                </c:pt>
                <c:pt idx="63">
                  <c:v>0.43612570723507638</c:v>
                </c:pt>
                <c:pt idx="64">
                  <c:v>0.448732036812718</c:v>
                </c:pt>
                <c:pt idx="65">
                  <c:v>0.46133836639035969</c:v>
                </c:pt>
                <c:pt idx="66">
                  <c:v>0.46019348366759871</c:v>
                </c:pt>
                <c:pt idx="67">
                  <c:v>0.46208375199193119</c:v>
                </c:pt>
                <c:pt idx="68">
                  <c:v>0.46397402031626361</c:v>
                </c:pt>
                <c:pt idx="69">
                  <c:v>0.46586428864059609</c:v>
                </c:pt>
                <c:pt idx="70">
                  <c:v>0.46775455696492851</c:v>
                </c:pt>
                <c:pt idx="71">
                  <c:v>0.46964482528926105</c:v>
                </c:pt>
                <c:pt idx="72">
                  <c:v>0.47153509361359347</c:v>
                </c:pt>
                <c:pt idx="73">
                  <c:v>0.47342536193792595</c:v>
                </c:pt>
                <c:pt idx="74">
                  <c:v>0.47531563026225837</c:v>
                </c:pt>
                <c:pt idx="75">
                  <c:v>0.47720589858659085</c:v>
                </c:pt>
                <c:pt idx="76">
                  <c:v>0.47909616691092333</c:v>
                </c:pt>
                <c:pt idx="77">
                  <c:v>0.4809864352352558</c:v>
                </c:pt>
                <c:pt idx="78">
                  <c:v>0.48287670355958823</c:v>
                </c:pt>
                <c:pt idx="79">
                  <c:v>0.48476697188392071</c:v>
                </c:pt>
                <c:pt idx="80">
                  <c:v>0.48665724020825313</c:v>
                </c:pt>
                <c:pt idx="81">
                  <c:v>0.48854750853258566</c:v>
                </c:pt>
                <c:pt idx="82">
                  <c:v>0.49043777685691808</c:v>
                </c:pt>
                <c:pt idx="83">
                  <c:v>0.49232804518125056</c:v>
                </c:pt>
                <c:pt idx="84">
                  <c:v>0.49421831350558298</c:v>
                </c:pt>
                <c:pt idx="85">
                  <c:v>0.49610858182991552</c:v>
                </c:pt>
                <c:pt idx="86">
                  <c:v>0.49799885015424794</c:v>
                </c:pt>
                <c:pt idx="87">
                  <c:v>0.49988911847858042</c:v>
                </c:pt>
                <c:pt idx="88">
                  <c:v>0.50374348084106357</c:v>
                </c:pt>
                <c:pt idx="89">
                  <c:v>0.50759784320354673</c:v>
                </c:pt>
                <c:pt idx="90">
                  <c:v>0.51145220556602988</c:v>
                </c:pt>
                <c:pt idx="91">
                  <c:v>0.51530656792851304</c:v>
                </c:pt>
                <c:pt idx="92">
                  <c:v>0.51916093029099619</c:v>
                </c:pt>
                <c:pt idx="93">
                  <c:v>0.52301529265347935</c:v>
                </c:pt>
                <c:pt idx="94">
                  <c:v>0.5268696550159625</c:v>
                </c:pt>
                <c:pt idx="95">
                  <c:v>0.53072401737844566</c:v>
                </c:pt>
                <c:pt idx="96">
                  <c:v>0.53457837974092892</c:v>
                </c:pt>
                <c:pt idx="97">
                  <c:v>0.53843274210341208</c:v>
                </c:pt>
                <c:pt idx="98">
                  <c:v>0.54228710446589523</c:v>
                </c:pt>
                <c:pt idx="99">
                  <c:v>0.54614146682837839</c:v>
                </c:pt>
                <c:pt idx="100">
                  <c:v>0.54999582919086154</c:v>
                </c:pt>
                <c:pt idx="101">
                  <c:v>0.5538501915533447</c:v>
                </c:pt>
                <c:pt idx="102">
                  <c:v>0.55770455391582785</c:v>
                </c:pt>
                <c:pt idx="103">
                  <c:v>0.561558916278311</c:v>
                </c:pt>
                <c:pt idx="104">
                  <c:v>0.56541327864079416</c:v>
                </c:pt>
                <c:pt idx="105">
                  <c:v>0.56926764100327742</c:v>
                </c:pt>
                <c:pt idx="106">
                  <c:v>0.57312200336576047</c:v>
                </c:pt>
                <c:pt idx="107">
                  <c:v>0.57693551272630939</c:v>
                </c:pt>
                <c:pt idx="108">
                  <c:v>0.5807490220868583</c:v>
                </c:pt>
                <c:pt idx="109">
                  <c:v>0.58456253144740722</c:v>
                </c:pt>
                <c:pt idx="110">
                  <c:v>0.58837604080795614</c:v>
                </c:pt>
                <c:pt idx="111">
                  <c:v>0.59218955016850505</c:v>
                </c:pt>
                <c:pt idx="112">
                  <c:v>0.59600305952905386</c:v>
                </c:pt>
                <c:pt idx="113">
                  <c:v>0.59981656888960266</c:v>
                </c:pt>
                <c:pt idx="114">
                  <c:v>0.60363007825015169</c:v>
                </c:pt>
                <c:pt idx="115">
                  <c:v>0.6074435876107005</c:v>
                </c:pt>
                <c:pt idx="116">
                  <c:v>0.61125709697124953</c:v>
                </c:pt>
                <c:pt idx="117">
                  <c:v>0.61507060633179833</c:v>
                </c:pt>
                <c:pt idx="118">
                  <c:v>0.61888411569234725</c:v>
                </c:pt>
                <c:pt idx="119">
                  <c:v>0.62269762505289616</c:v>
                </c:pt>
                <c:pt idx="120">
                  <c:v>0.62651113441344508</c:v>
                </c:pt>
                <c:pt idx="121">
                  <c:v>0.62947373127945416</c:v>
                </c:pt>
                <c:pt idx="122">
                  <c:v>0.63243632814546313</c:v>
                </c:pt>
                <c:pt idx="123">
                  <c:v>0.63539892501147222</c:v>
                </c:pt>
                <c:pt idx="124">
                  <c:v>0.6383615218774813</c:v>
                </c:pt>
                <c:pt idx="125">
                  <c:v>0.64132411874349027</c:v>
                </c:pt>
                <c:pt idx="126">
                  <c:v>0.64428671560949935</c:v>
                </c:pt>
                <c:pt idx="127">
                  <c:v>0.64724931247550832</c:v>
                </c:pt>
                <c:pt idx="128">
                  <c:v>0.6502119093415174</c:v>
                </c:pt>
                <c:pt idx="129">
                  <c:v>0.65317450620752648</c:v>
                </c:pt>
                <c:pt idx="130">
                  <c:v>0.65613710307353545</c:v>
                </c:pt>
                <c:pt idx="131">
                  <c:v>0.65909969993954454</c:v>
                </c:pt>
                <c:pt idx="132">
                  <c:v>0.66206229680555362</c:v>
                </c:pt>
                <c:pt idx="133">
                  <c:v>0.66502489367156259</c:v>
                </c:pt>
                <c:pt idx="134">
                  <c:v>0.66798749053757167</c:v>
                </c:pt>
                <c:pt idx="135">
                  <c:v>0.67095008740358075</c:v>
                </c:pt>
                <c:pt idx="136">
                  <c:v>0.67391268426958961</c:v>
                </c:pt>
                <c:pt idx="137">
                  <c:v>0.67687528113559881</c:v>
                </c:pt>
                <c:pt idx="138">
                  <c:v>0.67983787800160767</c:v>
                </c:pt>
                <c:pt idx="139">
                  <c:v>0.68280047486761675</c:v>
                </c:pt>
                <c:pt idx="140">
                  <c:v>0.68486071732875575</c:v>
                </c:pt>
                <c:pt idx="141">
                  <c:v>0.68692095978989465</c:v>
                </c:pt>
                <c:pt idx="142">
                  <c:v>0.68898120225103376</c:v>
                </c:pt>
                <c:pt idx="143">
                  <c:v>0.69104144471217277</c:v>
                </c:pt>
                <c:pt idx="144">
                  <c:v>0.69310168717331166</c:v>
                </c:pt>
                <c:pt idx="145">
                  <c:v>0.69516192963445078</c:v>
                </c:pt>
                <c:pt idx="146">
                  <c:v>0.69722217209558968</c:v>
                </c:pt>
                <c:pt idx="147">
                  <c:v>0.69928241455672868</c:v>
                </c:pt>
                <c:pt idx="148">
                  <c:v>0.70218438799755178</c:v>
                </c:pt>
                <c:pt idx="149">
                  <c:v>0.70508636143837489</c:v>
                </c:pt>
                <c:pt idx="150">
                  <c:v>0.70798833487919799</c:v>
                </c:pt>
                <c:pt idx="151">
                  <c:v>0.7108903083200212</c:v>
                </c:pt>
                <c:pt idx="152">
                  <c:v>0.7137922817608443</c:v>
                </c:pt>
                <c:pt idx="153">
                  <c:v>0.71669425520166741</c:v>
                </c:pt>
                <c:pt idx="154">
                  <c:v>0.71959622864249051</c:v>
                </c:pt>
                <c:pt idx="155">
                  <c:v>0.72249820208331372</c:v>
                </c:pt>
                <c:pt idx="156">
                  <c:v>0.72540017552413683</c:v>
                </c:pt>
                <c:pt idx="157">
                  <c:v>0.72830214896495993</c:v>
                </c:pt>
                <c:pt idx="158">
                  <c:v>0.73120412240578303</c:v>
                </c:pt>
                <c:pt idx="159">
                  <c:v>0.7345085645110192</c:v>
                </c:pt>
                <c:pt idx="160">
                  <c:v>0.73781300661625526</c:v>
                </c:pt>
                <c:pt idx="161">
                  <c:v>0.74111744872149132</c:v>
                </c:pt>
                <c:pt idx="162">
                  <c:v>0.74442189082672749</c:v>
                </c:pt>
                <c:pt idx="163">
                  <c:v>0.74682221876168331</c:v>
                </c:pt>
                <c:pt idx="164">
                  <c:v>0.74922254669663901</c:v>
                </c:pt>
                <c:pt idx="165">
                  <c:v>0.75162287463159472</c:v>
                </c:pt>
                <c:pt idx="166">
                  <c:v>0.75402320256655042</c:v>
                </c:pt>
                <c:pt idx="167">
                  <c:v>0.75642353050150624</c:v>
                </c:pt>
                <c:pt idx="168">
                  <c:v>0.75882385843646183</c:v>
                </c:pt>
                <c:pt idx="169">
                  <c:v>0.76122418637141764</c:v>
                </c:pt>
                <c:pt idx="170">
                  <c:v>0.76362451430637335</c:v>
                </c:pt>
                <c:pt idx="171">
                  <c:v>0.76524859519379973</c:v>
                </c:pt>
                <c:pt idx="172">
                  <c:v>0.766872676081226</c:v>
                </c:pt>
                <c:pt idx="173">
                  <c:v>0.76849675696865227</c:v>
                </c:pt>
                <c:pt idx="174">
                  <c:v>0.77012083785607877</c:v>
                </c:pt>
                <c:pt idx="175">
                  <c:v>0.77174491874350504</c:v>
                </c:pt>
                <c:pt idx="176">
                  <c:v>0.77336899963093131</c:v>
                </c:pt>
                <c:pt idx="177">
                  <c:v>0.77499308051835769</c:v>
                </c:pt>
                <c:pt idx="178">
                  <c:v>0.77661716140578396</c:v>
                </c:pt>
                <c:pt idx="179">
                  <c:v>0.77824124229321034</c:v>
                </c:pt>
                <c:pt idx="180">
                  <c:v>0.77986532318063673</c:v>
                </c:pt>
                <c:pt idx="181">
                  <c:v>0.781489404068063</c:v>
                </c:pt>
                <c:pt idx="182">
                  <c:v>0.78311348495548938</c:v>
                </c:pt>
                <c:pt idx="183">
                  <c:v>0.78473756584291565</c:v>
                </c:pt>
                <c:pt idx="184">
                  <c:v>0.78636164673034192</c:v>
                </c:pt>
                <c:pt idx="185">
                  <c:v>0.78798572761776831</c:v>
                </c:pt>
                <c:pt idx="186">
                  <c:v>0.78960980850519458</c:v>
                </c:pt>
                <c:pt idx="187">
                  <c:v>0.79123388939262107</c:v>
                </c:pt>
                <c:pt idx="188">
                  <c:v>0.79285797028004734</c:v>
                </c:pt>
                <c:pt idx="189">
                  <c:v>0.79448205116747361</c:v>
                </c:pt>
                <c:pt idx="190">
                  <c:v>0.7961061320549</c:v>
                </c:pt>
                <c:pt idx="191">
                  <c:v>0.79773021294232627</c:v>
                </c:pt>
                <c:pt idx="192">
                  <c:v>0.79935429382975254</c:v>
                </c:pt>
                <c:pt idx="193">
                  <c:v>0.80097837471717892</c:v>
                </c:pt>
                <c:pt idx="194">
                  <c:v>0.8026024556046053</c:v>
                </c:pt>
                <c:pt idx="195">
                  <c:v>0.80422653649203169</c:v>
                </c:pt>
                <c:pt idx="196">
                  <c:v>0.80585061737945796</c:v>
                </c:pt>
                <c:pt idx="197">
                  <c:v>0.80747469826688423</c:v>
                </c:pt>
                <c:pt idx="198">
                  <c:v>0.80909877915431061</c:v>
                </c:pt>
                <c:pt idx="199">
                  <c:v>0.81072286004173688</c:v>
                </c:pt>
                <c:pt idx="200">
                  <c:v>0.81234694092916337</c:v>
                </c:pt>
                <c:pt idx="201">
                  <c:v>0.81397102181658965</c:v>
                </c:pt>
                <c:pt idx="202">
                  <c:v>0.81559510270401592</c:v>
                </c:pt>
                <c:pt idx="203">
                  <c:v>0.8172191835914423</c:v>
                </c:pt>
                <c:pt idx="204">
                  <c:v>0.81880055395440676</c:v>
                </c:pt>
                <c:pt idx="205">
                  <c:v>0.82038192431737156</c:v>
                </c:pt>
                <c:pt idx="206">
                  <c:v>0.82196329468033602</c:v>
                </c:pt>
                <c:pt idx="207">
                  <c:v>0.82354466504330082</c:v>
                </c:pt>
                <c:pt idx="208">
                  <c:v>0.82512603540626528</c:v>
                </c:pt>
                <c:pt idx="209">
                  <c:v>0.82670740576922996</c:v>
                </c:pt>
                <c:pt idx="210">
                  <c:v>0.82828877613219454</c:v>
                </c:pt>
                <c:pt idx="211">
                  <c:v>0.82987014649515922</c:v>
                </c:pt>
                <c:pt idx="212">
                  <c:v>0.8314515168581238</c:v>
                </c:pt>
                <c:pt idx="213">
                  <c:v>0.83303288722108848</c:v>
                </c:pt>
                <c:pt idx="214">
                  <c:v>0.83461425758405305</c:v>
                </c:pt>
                <c:pt idx="215">
                  <c:v>0.83619562794701774</c:v>
                </c:pt>
                <c:pt idx="216">
                  <c:v>0.83777699830998231</c:v>
                </c:pt>
                <c:pt idx="217">
                  <c:v>0.839358368672947</c:v>
                </c:pt>
                <c:pt idx="218">
                  <c:v>0.84093973903591157</c:v>
                </c:pt>
                <c:pt idx="219">
                  <c:v>0.84252110939887626</c:v>
                </c:pt>
                <c:pt idx="220">
                  <c:v>0.84410247976184083</c:v>
                </c:pt>
                <c:pt idx="221">
                  <c:v>0.84568385012480551</c:v>
                </c:pt>
                <c:pt idx="222">
                  <c:v>0.84726522048777009</c:v>
                </c:pt>
                <c:pt idx="223">
                  <c:v>0.84884659085073477</c:v>
                </c:pt>
                <c:pt idx="224">
                  <c:v>0.85042796121369935</c:v>
                </c:pt>
                <c:pt idx="225">
                  <c:v>0.85200933157666403</c:v>
                </c:pt>
                <c:pt idx="226">
                  <c:v>0.8535907019396286</c:v>
                </c:pt>
                <c:pt idx="227">
                  <c:v>0.85517207230259329</c:v>
                </c:pt>
                <c:pt idx="228">
                  <c:v>0.85675344266555786</c:v>
                </c:pt>
                <c:pt idx="229">
                  <c:v>0.85833481302852255</c:v>
                </c:pt>
                <c:pt idx="230">
                  <c:v>0.85991618339148712</c:v>
                </c:pt>
                <c:pt idx="231">
                  <c:v>0.86149755375445181</c:v>
                </c:pt>
                <c:pt idx="232">
                  <c:v>0.86307892411741638</c:v>
                </c:pt>
                <c:pt idx="233">
                  <c:v>0.86459151158709835</c:v>
                </c:pt>
                <c:pt idx="234">
                  <c:v>0.86610409905678032</c:v>
                </c:pt>
                <c:pt idx="235">
                  <c:v>0.86761668652646229</c:v>
                </c:pt>
                <c:pt idx="236">
                  <c:v>0.86912927399614415</c:v>
                </c:pt>
                <c:pt idx="237">
                  <c:v>0.87064186146582612</c:v>
                </c:pt>
                <c:pt idx="238">
                  <c:v>0.87215444893550809</c:v>
                </c:pt>
                <c:pt idx="239">
                  <c:v>0.87366703640519006</c:v>
                </c:pt>
                <c:pt idx="240">
                  <c:v>0.87517962387487203</c:v>
                </c:pt>
                <c:pt idx="241">
                  <c:v>0.87669221134455388</c:v>
                </c:pt>
                <c:pt idx="242">
                  <c:v>0.87820479881423585</c:v>
                </c:pt>
                <c:pt idx="243">
                  <c:v>0.87971738628391782</c:v>
                </c:pt>
                <c:pt idx="244">
                  <c:v>0.88122997375359979</c:v>
                </c:pt>
                <c:pt idx="245">
                  <c:v>0.88437254286632838</c:v>
                </c:pt>
                <c:pt idx="246">
                  <c:v>0.88751511197905697</c:v>
                </c:pt>
                <c:pt idx="247">
                  <c:v>0.89065768109178545</c:v>
                </c:pt>
                <c:pt idx="248">
                  <c:v>0.89380025020451404</c:v>
                </c:pt>
                <c:pt idx="249">
                  <c:v>0.89694281931724262</c:v>
                </c:pt>
                <c:pt idx="250">
                  <c:v>0.90008538842997132</c:v>
                </c:pt>
                <c:pt idx="251">
                  <c:v>0.90322795754269991</c:v>
                </c:pt>
                <c:pt idx="252">
                  <c:v>0.9063705266554285</c:v>
                </c:pt>
                <c:pt idx="253">
                  <c:v>0.90951309576815709</c:v>
                </c:pt>
                <c:pt idx="254">
                  <c:v>0.91265566488088556</c:v>
                </c:pt>
                <c:pt idx="255">
                  <c:v>0.91579823399361415</c:v>
                </c:pt>
                <c:pt idx="256">
                  <c:v>0.91894080310634274</c:v>
                </c:pt>
                <c:pt idx="257">
                  <c:v>0.92034093537386297</c:v>
                </c:pt>
                <c:pt idx="258">
                  <c:v>0.92174106764138297</c:v>
                </c:pt>
                <c:pt idx="259">
                  <c:v>0.92314119990890309</c:v>
                </c:pt>
                <c:pt idx="260">
                  <c:v>0.92454133217642309</c:v>
                </c:pt>
                <c:pt idx="261">
                  <c:v>0.92594146444394321</c:v>
                </c:pt>
                <c:pt idx="262">
                  <c:v>0.92734159671146343</c:v>
                </c:pt>
                <c:pt idx="263">
                  <c:v>0.92874172897898344</c:v>
                </c:pt>
                <c:pt idx="264">
                  <c:v>0.93014186124650355</c:v>
                </c:pt>
                <c:pt idx="265">
                  <c:v>0.93154199351402356</c:v>
                </c:pt>
                <c:pt idx="266">
                  <c:v>0.93294212578154367</c:v>
                </c:pt>
                <c:pt idx="267">
                  <c:v>0.93354481568239722</c:v>
                </c:pt>
                <c:pt idx="268">
                  <c:v>0.93414750558325077</c:v>
                </c:pt>
                <c:pt idx="269">
                  <c:v>0.93475019548410421</c:v>
                </c:pt>
                <c:pt idx="270">
                  <c:v>0.93535288538495776</c:v>
                </c:pt>
                <c:pt idx="271">
                  <c:v>0.93595557528581119</c:v>
                </c:pt>
                <c:pt idx="272">
                  <c:v>0.93655826518666474</c:v>
                </c:pt>
                <c:pt idx="273">
                  <c:v>0.93657716729209994</c:v>
                </c:pt>
                <c:pt idx="274">
                  <c:v>0.93659606939753515</c:v>
                </c:pt>
                <c:pt idx="275">
                  <c:v>0.93661497150297013</c:v>
                </c:pt>
                <c:pt idx="276">
                  <c:v>0.93663387360840533</c:v>
                </c:pt>
                <c:pt idx="277">
                  <c:v>0.93665277571384054</c:v>
                </c:pt>
                <c:pt idx="278">
                  <c:v>0.93667167781927574</c:v>
                </c:pt>
                <c:pt idx="279">
                  <c:v>0.93669057992471083</c:v>
                </c:pt>
                <c:pt idx="280">
                  <c:v>0.93670948203014603</c:v>
                </c:pt>
                <c:pt idx="281">
                  <c:v>0.93672838413558124</c:v>
                </c:pt>
                <c:pt idx="282">
                  <c:v>0.93674728624101644</c:v>
                </c:pt>
                <c:pt idx="283">
                  <c:v>0.93676618834645142</c:v>
                </c:pt>
                <c:pt idx="284">
                  <c:v>0.93678509045188663</c:v>
                </c:pt>
                <c:pt idx="285">
                  <c:v>0.93680399255732183</c:v>
                </c:pt>
                <c:pt idx="286">
                  <c:v>0.93682289466275703</c:v>
                </c:pt>
                <c:pt idx="287">
                  <c:v>0.93684179676819224</c:v>
                </c:pt>
                <c:pt idx="288">
                  <c:v>0.93686069887362733</c:v>
                </c:pt>
                <c:pt idx="289">
                  <c:v>0.93687960097906253</c:v>
                </c:pt>
                <c:pt idx="290">
                  <c:v>0.93689850308449774</c:v>
                </c:pt>
                <c:pt idx="291">
                  <c:v>0.93691740518993294</c:v>
                </c:pt>
                <c:pt idx="292">
                  <c:v>0.93693630729536792</c:v>
                </c:pt>
                <c:pt idx="293">
                  <c:v>0.93695520940080312</c:v>
                </c:pt>
                <c:pt idx="294">
                  <c:v>0.93697411150623833</c:v>
                </c:pt>
                <c:pt idx="295">
                  <c:v>0.93699301361167353</c:v>
                </c:pt>
                <c:pt idx="296">
                  <c:v>0.93701191571710862</c:v>
                </c:pt>
                <c:pt idx="297">
                  <c:v>0.93703081782254383</c:v>
                </c:pt>
                <c:pt idx="298">
                  <c:v>0.93704971992797903</c:v>
                </c:pt>
                <c:pt idx="299">
                  <c:v>0.94013826978472181</c:v>
                </c:pt>
                <c:pt idx="300">
                  <c:v>0.9432268196414646</c:v>
                </c:pt>
                <c:pt idx="301">
                  <c:v>0.94631536949820738</c:v>
                </c:pt>
                <c:pt idx="302">
                  <c:v>0.94940391935495017</c:v>
                </c:pt>
                <c:pt idx="303">
                  <c:v>0.95249246921169306</c:v>
                </c:pt>
                <c:pt idx="304">
                  <c:v>0.95352069154439056</c:v>
                </c:pt>
                <c:pt idx="305">
                  <c:v>0.95454891387708807</c:v>
                </c:pt>
                <c:pt idx="306">
                  <c:v>0.95557713620978557</c:v>
                </c:pt>
                <c:pt idx="307">
                  <c:v>0.95660535854248308</c:v>
                </c:pt>
                <c:pt idx="308">
                  <c:v>0.95763358087518058</c:v>
                </c:pt>
                <c:pt idx="309">
                  <c:v>0.95866180320787808</c:v>
                </c:pt>
                <c:pt idx="310">
                  <c:v>0.95969002554057559</c:v>
                </c:pt>
                <c:pt idx="311">
                  <c:v>0.9607182478732732</c:v>
                </c:pt>
                <c:pt idx="312">
                  <c:v>0.9617464702059707</c:v>
                </c:pt>
                <c:pt idx="313">
                  <c:v>0.96277469253866821</c:v>
                </c:pt>
                <c:pt idx="314">
                  <c:v>0.96380291487136571</c:v>
                </c:pt>
                <c:pt idx="315">
                  <c:v>0.96483113720406322</c:v>
                </c:pt>
                <c:pt idx="316">
                  <c:v>0.96585935953676072</c:v>
                </c:pt>
                <c:pt idx="317">
                  <c:v>0.96688758186945822</c:v>
                </c:pt>
                <c:pt idx="318">
                  <c:v>0.96791580420215584</c:v>
                </c:pt>
                <c:pt idx="319">
                  <c:v>0.96894402653485334</c:v>
                </c:pt>
                <c:pt idx="320">
                  <c:v>0.96997224886755085</c:v>
                </c:pt>
                <c:pt idx="321">
                  <c:v>0.97100047120024835</c:v>
                </c:pt>
                <c:pt idx="322">
                  <c:v>0.97202869353294585</c:v>
                </c:pt>
                <c:pt idx="323">
                  <c:v>0.97305691586564336</c:v>
                </c:pt>
                <c:pt idx="324">
                  <c:v>0.97408513819834086</c:v>
                </c:pt>
                <c:pt idx="325">
                  <c:v>0.97548445786627669</c:v>
                </c:pt>
                <c:pt idx="326">
                  <c:v>0.97688377753421229</c:v>
                </c:pt>
                <c:pt idx="327">
                  <c:v>0.97828309720214801</c:v>
                </c:pt>
                <c:pt idx="328">
                  <c:v>0.97968241687008362</c:v>
                </c:pt>
                <c:pt idx="329">
                  <c:v>0.98108173653801933</c:v>
                </c:pt>
                <c:pt idx="330">
                  <c:v>0.98248105620595505</c:v>
                </c:pt>
                <c:pt idx="331">
                  <c:v>0.98388037587389066</c:v>
                </c:pt>
                <c:pt idx="332">
                  <c:v>0.98527969554182637</c:v>
                </c:pt>
                <c:pt idx="333">
                  <c:v>0.98667901520976198</c:v>
                </c:pt>
                <c:pt idx="334">
                  <c:v>0.98807833487769769</c:v>
                </c:pt>
                <c:pt idx="335">
                  <c:v>0.98862022874689337</c:v>
                </c:pt>
                <c:pt idx="336">
                  <c:v>0.98916212261608882</c:v>
                </c:pt>
                <c:pt idx="337">
                  <c:v>0.9897040164852845</c:v>
                </c:pt>
                <c:pt idx="338">
                  <c:v>0.99024591035447995</c:v>
                </c:pt>
                <c:pt idx="339">
                  <c:v>0.99078780422367552</c:v>
                </c:pt>
                <c:pt idx="340">
                  <c:v>0.99132969809287119</c:v>
                </c:pt>
                <c:pt idx="341">
                  <c:v>0.99187159196206665</c:v>
                </c:pt>
                <c:pt idx="342">
                  <c:v>0.99241348583126221</c:v>
                </c:pt>
                <c:pt idx="343">
                  <c:v>0.99295537970045766</c:v>
                </c:pt>
                <c:pt idx="344">
                  <c:v>0.99349727356965334</c:v>
                </c:pt>
                <c:pt idx="345">
                  <c:v>0.99403916743884879</c:v>
                </c:pt>
                <c:pt idx="346">
                  <c:v>0.99458106130804447</c:v>
                </c:pt>
                <c:pt idx="347">
                  <c:v>0.99512295517724003</c:v>
                </c:pt>
                <c:pt idx="348">
                  <c:v>0.99566484904643549</c:v>
                </c:pt>
                <c:pt idx="349">
                  <c:v>0.99620674291563116</c:v>
                </c:pt>
                <c:pt idx="350">
                  <c:v>0.99674863678482661</c:v>
                </c:pt>
                <c:pt idx="351">
                  <c:v>0.99729053065402218</c:v>
                </c:pt>
                <c:pt idx="352">
                  <c:v>0.99783242452321785</c:v>
                </c:pt>
                <c:pt idx="353">
                  <c:v>0.99837431839241331</c:v>
                </c:pt>
                <c:pt idx="354">
                  <c:v>0.99891621226160887</c:v>
                </c:pt>
                <c:pt idx="355">
                  <c:v>0.99945810613080444</c:v>
                </c:pt>
                <c:pt idx="356">
                  <c:v>1</c:v>
                </c:pt>
                <c:pt idx="357">
                  <c:v>0.99926829141535944</c:v>
                </c:pt>
                <c:pt idx="358">
                  <c:v>0.99853658283071889</c:v>
                </c:pt>
                <c:pt idx="359">
                  <c:v>0.99780487424607833</c:v>
                </c:pt>
                <c:pt idx="360">
                  <c:v>0.99707316566143778</c:v>
                </c:pt>
                <c:pt idx="361">
                  <c:v>0.99634145707679722</c:v>
                </c:pt>
                <c:pt idx="362">
                  <c:v>0.99560974849215667</c:v>
                </c:pt>
                <c:pt idx="363">
                  <c:v>0.99487803990751611</c:v>
                </c:pt>
                <c:pt idx="364">
                  <c:v>0.99414633132287566</c:v>
                </c:pt>
                <c:pt idx="365">
                  <c:v>0.99341462273823511</c:v>
                </c:pt>
                <c:pt idx="366">
                  <c:v>0.99268291415359455</c:v>
                </c:pt>
                <c:pt idx="367">
                  <c:v>0.991951205568954</c:v>
                </c:pt>
                <c:pt idx="368">
                  <c:v>0.99121949698431344</c:v>
                </c:pt>
                <c:pt idx="369">
                  <c:v>0.99048778839967289</c:v>
                </c:pt>
                <c:pt idx="370">
                  <c:v>0.98975607981503233</c:v>
                </c:pt>
                <c:pt idx="371">
                  <c:v>0.98902437123039177</c:v>
                </c:pt>
                <c:pt idx="372">
                  <c:v>0.98739667341888271</c:v>
                </c:pt>
                <c:pt idx="373">
                  <c:v>0.98576897560737353</c:v>
                </c:pt>
                <c:pt idx="374">
                  <c:v>0.98414127779586447</c:v>
                </c:pt>
                <c:pt idx="375">
                  <c:v>0.9825135799843554</c:v>
                </c:pt>
                <c:pt idx="376">
                  <c:v>0.98088588217284634</c:v>
                </c:pt>
                <c:pt idx="377">
                  <c:v>0.97925818436133716</c:v>
                </c:pt>
                <c:pt idx="378">
                  <c:v>0.97763048654982798</c:v>
                </c:pt>
                <c:pt idx="379">
                  <c:v>0.97600278873831892</c:v>
                </c:pt>
                <c:pt idx="380">
                  <c:v>0.97437509092680974</c:v>
                </c:pt>
                <c:pt idx="381">
                  <c:v>0.97274739311530067</c:v>
                </c:pt>
                <c:pt idx="382">
                  <c:v>0.97111969530379161</c:v>
                </c:pt>
                <c:pt idx="383">
                  <c:v>0.96949199749228254</c:v>
                </c:pt>
                <c:pt idx="384">
                  <c:v>0.96312115865612002</c:v>
                </c:pt>
                <c:pt idx="385">
                  <c:v>0.95675031981995762</c:v>
                </c:pt>
                <c:pt idx="386">
                  <c:v>0.9503794809837951</c:v>
                </c:pt>
                <c:pt idx="387">
                  <c:v>0.94400864214763269</c:v>
                </c:pt>
                <c:pt idx="388">
                  <c:v>0.93763780331147017</c:v>
                </c:pt>
                <c:pt idx="389">
                  <c:v>0.92647454428523435</c:v>
                </c:pt>
                <c:pt idx="390">
                  <c:v>0.91531128525899841</c:v>
                </c:pt>
                <c:pt idx="391">
                  <c:v>0.90414802623276258</c:v>
                </c:pt>
                <c:pt idx="392">
                  <c:v>0.89298476720652664</c:v>
                </c:pt>
                <c:pt idx="393">
                  <c:v>0.88182150818029081</c:v>
                </c:pt>
                <c:pt idx="394">
                  <c:v>0.8706582491540551</c:v>
                </c:pt>
                <c:pt idx="395">
                  <c:v>0.85949499012781916</c:v>
                </c:pt>
                <c:pt idx="396">
                  <c:v>0.84833173110158333</c:v>
                </c:pt>
                <c:pt idx="397">
                  <c:v>0.83716847207534739</c:v>
                </c:pt>
                <c:pt idx="398">
                  <c:v>0.82600521304911156</c:v>
                </c:pt>
                <c:pt idx="399">
                  <c:v>0.81484195402287574</c:v>
                </c:pt>
                <c:pt idx="400">
                  <c:v>0.8036786949966398</c:v>
                </c:pt>
                <c:pt idx="401">
                  <c:v>0.79251543597040408</c:v>
                </c:pt>
                <c:pt idx="402">
                  <c:v>0.78135217694416814</c:v>
                </c:pt>
                <c:pt idx="403">
                  <c:v>0.77018891791793231</c:v>
                </c:pt>
                <c:pt idx="404">
                  <c:v>0.75902565889169638</c:v>
                </c:pt>
                <c:pt idx="405">
                  <c:v>0.74786239986546055</c:v>
                </c:pt>
                <c:pt idx="406">
                  <c:v>0.73669914083922472</c:v>
                </c:pt>
                <c:pt idx="407">
                  <c:v>0.72553588181298878</c:v>
                </c:pt>
                <c:pt idx="408">
                  <c:v>0.71437262278675306</c:v>
                </c:pt>
                <c:pt idx="409">
                  <c:v>0.70320936376051724</c:v>
                </c:pt>
                <c:pt idx="410">
                  <c:v>0.6920461047342813</c:v>
                </c:pt>
                <c:pt idx="411">
                  <c:v>0.68088284570804547</c:v>
                </c:pt>
                <c:pt idx="412">
                  <c:v>0.66971958668180964</c:v>
                </c:pt>
                <c:pt idx="413">
                  <c:v>0.6585563276555737</c:v>
                </c:pt>
                <c:pt idx="414">
                  <c:v>0.641528261524687</c:v>
                </c:pt>
                <c:pt idx="415">
                  <c:v>0.62450019539380008</c:v>
                </c:pt>
                <c:pt idx="416">
                  <c:v>0.60747212926291339</c:v>
                </c:pt>
                <c:pt idx="417">
                  <c:v>0.59044406313202658</c:v>
                </c:pt>
                <c:pt idx="418">
                  <c:v>0.57341599700113965</c:v>
                </c:pt>
                <c:pt idx="419">
                  <c:v>0.55638793087025284</c:v>
                </c:pt>
                <c:pt idx="420">
                  <c:v>0.53935986473936604</c:v>
                </c:pt>
                <c:pt idx="421">
                  <c:v>0.52233179860847934</c:v>
                </c:pt>
                <c:pt idx="422">
                  <c:v>0.50530373247759242</c:v>
                </c:pt>
                <c:pt idx="423">
                  <c:v>0.48827566634670566</c:v>
                </c:pt>
                <c:pt idx="424">
                  <c:v>0.47124760021581885</c:v>
                </c:pt>
                <c:pt idx="425">
                  <c:v>0.45421953408493204</c:v>
                </c:pt>
                <c:pt idx="426">
                  <c:v>0.43719146795404529</c:v>
                </c:pt>
                <c:pt idx="427">
                  <c:v>0.42016340182315837</c:v>
                </c:pt>
                <c:pt idx="428">
                  <c:v>0.40313533569227161</c:v>
                </c:pt>
                <c:pt idx="429">
                  <c:v>0.3861072695613848</c:v>
                </c:pt>
                <c:pt idx="430">
                  <c:v>0.36907920343049799</c:v>
                </c:pt>
                <c:pt idx="431">
                  <c:v>0.35205113729961118</c:v>
                </c:pt>
                <c:pt idx="432">
                  <c:v>0.33502307116872437</c:v>
                </c:pt>
                <c:pt idx="433">
                  <c:v>0.31799500503783756</c:v>
                </c:pt>
                <c:pt idx="434">
                  <c:v>0.3009669389069507</c:v>
                </c:pt>
                <c:pt idx="435">
                  <c:v>0.28393887277606394</c:v>
                </c:pt>
                <c:pt idx="436">
                  <c:v>0.26691080664517713</c:v>
                </c:pt>
                <c:pt idx="437">
                  <c:v>0.24988274051429032</c:v>
                </c:pt>
                <c:pt idx="438">
                  <c:v>0.23285467438340351</c:v>
                </c:pt>
                <c:pt idx="439">
                  <c:v>0.21582660825251676</c:v>
                </c:pt>
                <c:pt idx="440">
                  <c:v>0.19879854212162992</c:v>
                </c:pt>
                <c:pt idx="441">
                  <c:v>0.18177047599074311</c:v>
                </c:pt>
                <c:pt idx="442">
                  <c:v>0.1647424098598563</c:v>
                </c:pt>
                <c:pt idx="443">
                  <c:v>0.14771434372896955</c:v>
                </c:pt>
                <c:pt idx="444">
                  <c:v>0.13068627759808271</c:v>
                </c:pt>
                <c:pt idx="445">
                  <c:v>0.1136582114671959</c:v>
                </c:pt>
                <c:pt idx="446">
                  <c:v>9.6630145336309078E-2</c:v>
                </c:pt>
                <c:pt idx="447">
                  <c:v>7.9602079205422227E-2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A4-5E4D-8431-27E8B65395C6}"/>
            </c:ext>
          </c:extLst>
        </c:ser>
        <c:ser>
          <c:idx val="1"/>
          <c:order val="3"/>
          <c:tx>
            <c:v>V()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'Normalized Spectra'!$A$3:$A$493</c:f>
              <c:numCache>
                <c:formatCode>0</c:formatCode>
                <c:ptCount val="491"/>
                <c:pt idx="0">
                  <c:v>360</c:v>
                </c:pt>
                <c:pt idx="1">
                  <c:v>361</c:v>
                </c:pt>
                <c:pt idx="2">
                  <c:v>362</c:v>
                </c:pt>
                <c:pt idx="3">
                  <c:v>363</c:v>
                </c:pt>
                <c:pt idx="4">
                  <c:v>364</c:v>
                </c:pt>
                <c:pt idx="5">
                  <c:v>365</c:v>
                </c:pt>
                <c:pt idx="6">
                  <c:v>366</c:v>
                </c:pt>
                <c:pt idx="7">
                  <c:v>367</c:v>
                </c:pt>
                <c:pt idx="8">
                  <c:v>368</c:v>
                </c:pt>
                <c:pt idx="9">
                  <c:v>369</c:v>
                </c:pt>
                <c:pt idx="10">
                  <c:v>370</c:v>
                </c:pt>
                <c:pt idx="11">
                  <c:v>371</c:v>
                </c:pt>
                <c:pt idx="12">
                  <c:v>372</c:v>
                </c:pt>
                <c:pt idx="13">
                  <c:v>373</c:v>
                </c:pt>
                <c:pt idx="14">
                  <c:v>374</c:v>
                </c:pt>
                <c:pt idx="15">
                  <c:v>375</c:v>
                </c:pt>
                <c:pt idx="16">
                  <c:v>376</c:v>
                </c:pt>
                <c:pt idx="17">
                  <c:v>377</c:v>
                </c:pt>
                <c:pt idx="18">
                  <c:v>378</c:v>
                </c:pt>
                <c:pt idx="19">
                  <c:v>379</c:v>
                </c:pt>
                <c:pt idx="20">
                  <c:v>380</c:v>
                </c:pt>
                <c:pt idx="21">
                  <c:v>381</c:v>
                </c:pt>
                <c:pt idx="22">
                  <c:v>382</c:v>
                </c:pt>
                <c:pt idx="23">
                  <c:v>383</c:v>
                </c:pt>
                <c:pt idx="24">
                  <c:v>384</c:v>
                </c:pt>
                <c:pt idx="25">
                  <c:v>385</c:v>
                </c:pt>
                <c:pt idx="26">
                  <c:v>386</c:v>
                </c:pt>
                <c:pt idx="27">
                  <c:v>387</c:v>
                </c:pt>
                <c:pt idx="28">
                  <c:v>388</c:v>
                </c:pt>
                <c:pt idx="29">
                  <c:v>389</c:v>
                </c:pt>
                <c:pt idx="30">
                  <c:v>390</c:v>
                </c:pt>
                <c:pt idx="31">
                  <c:v>391</c:v>
                </c:pt>
                <c:pt idx="32">
                  <c:v>392</c:v>
                </c:pt>
                <c:pt idx="33">
                  <c:v>393</c:v>
                </c:pt>
                <c:pt idx="34">
                  <c:v>394</c:v>
                </c:pt>
                <c:pt idx="35">
                  <c:v>395</c:v>
                </c:pt>
                <c:pt idx="36">
                  <c:v>396</c:v>
                </c:pt>
                <c:pt idx="37">
                  <c:v>397</c:v>
                </c:pt>
                <c:pt idx="38">
                  <c:v>398</c:v>
                </c:pt>
                <c:pt idx="39">
                  <c:v>399</c:v>
                </c:pt>
                <c:pt idx="40">
                  <c:v>400</c:v>
                </c:pt>
                <c:pt idx="41">
                  <c:v>401</c:v>
                </c:pt>
                <c:pt idx="42">
                  <c:v>402</c:v>
                </c:pt>
                <c:pt idx="43">
                  <c:v>403</c:v>
                </c:pt>
                <c:pt idx="44">
                  <c:v>404</c:v>
                </c:pt>
                <c:pt idx="45">
                  <c:v>405</c:v>
                </c:pt>
                <c:pt idx="46">
                  <c:v>406</c:v>
                </c:pt>
                <c:pt idx="47">
                  <c:v>407</c:v>
                </c:pt>
                <c:pt idx="48">
                  <c:v>408</c:v>
                </c:pt>
                <c:pt idx="49">
                  <c:v>409</c:v>
                </c:pt>
                <c:pt idx="50">
                  <c:v>410</c:v>
                </c:pt>
                <c:pt idx="51">
                  <c:v>411</c:v>
                </c:pt>
                <c:pt idx="52">
                  <c:v>412</c:v>
                </c:pt>
                <c:pt idx="53">
                  <c:v>413</c:v>
                </c:pt>
                <c:pt idx="54">
                  <c:v>414</c:v>
                </c:pt>
                <c:pt idx="55">
                  <c:v>415</c:v>
                </c:pt>
                <c:pt idx="56">
                  <c:v>416</c:v>
                </c:pt>
                <c:pt idx="57">
                  <c:v>417</c:v>
                </c:pt>
                <c:pt idx="58">
                  <c:v>418</c:v>
                </c:pt>
                <c:pt idx="59">
                  <c:v>419</c:v>
                </c:pt>
                <c:pt idx="60">
                  <c:v>420</c:v>
                </c:pt>
                <c:pt idx="61">
                  <c:v>421</c:v>
                </c:pt>
                <c:pt idx="62">
                  <c:v>422</c:v>
                </c:pt>
                <c:pt idx="63">
                  <c:v>423</c:v>
                </c:pt>
                <c:pt idx="64">
                  <c:v>424</c:v>
                </c:pt>
                <c:pt idx="65">
                  <c:v>425</c:v>
                </c:pt>
                <c:pt idx="66">
                  <c:v>426</c:v>
                </c:pt>
                <c:pt idx="67">
                  <c:v>427</c:v>
                </c:pt>
                <c:pt idx="68">
                  <c:v>428</c:v>
                </c:pt>
                <c:pt idx="69">
                  <c:v>429</c:v>
                </c:pt>
                <c:pt idx="70">
                  <c:v>430</c:v>
                </c:pt>
                <c:pt idx="71">
                  <c:v>431</c:v>
                </c:pt>
                <c:pt idx="72">
                  <c:v>432</c:v>
                </c:pt>
                <c:pt idx="73">
                  <c:v>433</c:v>
                </c:pt>
                <c:pt idx="74">
                  <c:v>434</c:v>
                </c:pt>
                <c:pt idx="75">
                  <c:v>435</c:v>
                </c:pt>
                <c:pt idx="76">
                  <c:v>436</c:v>
                </c:pt>
                <c:pt idx="77">
                  <c:v>437</c:v>
                </c:pt>
                <c:pt idx="78">
                  <c:v>438</c:v>
                </c:pt>
                <c:pt idx="79">
                  <c:v>439</c:v>
                </c:pt>
                <c:pt idx="80">
                  <c:v>440</c:v>
                </c:pt>
                <c:pt idx="81">
                  <c:v>441</c:v>
                </c:pt>
                <c:pt idx="82">
                  <c:v>442</c:v>
                </c:pt>
                <c:pt idx="83">
                  <c:v>443</c:v>
                </c:pt>
                <c:pt idx="84">
                  <c:v>444</c:v>
                </c:pt>
                <c:pt idx="85">
                  <c:v>445</c:v>
                </c:pt>
                <c:pt idx="86">
                  <c:v>446</c:v>
                </c:pt>
                <c:pt idx="87">
                  <c:v>447</c:v>
                </c:pt>
                <c:pt idx="88">
                  <c:v>448</c:v>
                </c:pt>
                <c:pt idx="89">
                  <c:v>449</c:v>
                </c:pt>
                <c:pt idx="90">
                  <c:v>450</c:v>
                </c:pt>
                <c:pt idx="91">
                  <c:v>451</c:v>
                </c:pt>
                <c:pt idx="92">
                  <c:v>452</c:v>
                </c:pt>
                <c:pt idx="93">
                  <c:v>453</c:v>
                </c:pt>
                <c:pt idx="94">
                  <c:v>454</c:v>
                </c:pt>
                <c:pt idx="95">
                  <c:v>455</c:v>
                </c:pt>
                <c:pt idx="96">
                  <c:v>456</c:v>
                </c:pt>
                <c:pt idx="97">
                  <c:v>457</c:v>
                </c:pt>
                <c:pt idx="98">
                  <c:v>458</c:v>
                </c:pt>
                <c:pt idx="99">
                  <c:v>459</c:v>
                </c:pt>
                <c:pt idx="100">
                  <c:v>460</c:v>
                </c:pt>
                <c:pt idx="101">
                  <c:v>461</c:v>
                </c:pt>
                <c:pt idx="102">
                  <c:v>462</c:v>
                </c:pt>
                <c:pt idx="103">
                  <c:v>463</c:v>
                </c:pt>
                <c:pt idx="104">
                  <c:v>464</c:v>
                </c:pt>
                <c:pt idx="105">
                  <c:v>465</c:v>
                </c:pt>
                <c:pt idx="106">
                  <c:v>466</c:v>
                </c:pt>
                <c:pt idx="107">
                  <c:v>467</c:v>
                </c:pt>
                <c:pt idx="108">
                  <c:v>468</c:v>
                </c:pt>
                <c:pt idx="109">
                  <c:v>469</c:v>
                </c:pt>
                <c:pt idx="110">
                  <c:v>470</c:v>
                </c:pt>
                <c:pt idx="111">
                  <c:v>471</c:v>
                </c:pt>
                <c:pt idx="112">
                  <c:v>472</c:v>
                </c:pt>
                <c:pt idx="113">
                  <c:v>473</c:v>
                </c:pt>
                <c:pt idx="114">
                  <c:v>474</c:v>
                </c:pt>
                <c:pt idx="115">
                  <c:v>475</c:v>
                </c:pt>
                <c:pt idx="116">
                  <c:v>476</c:v>
                </c:pt>
                <c:pt idx="117">
                  <c:v>477</c:v>
                </c:pt>
                <c:pt idx="118">
                  <c:v>478</c:v>
                </c:pt>
                <c:pt idx="119">
                  <c:v>479</c:v>
                </c:pt>
                <c:pt idx="120">
                  <c:v>480</c:v>
                </c:pt>
                <c:pt idx="121">
                  <c:v>481</c:v>
                </c:pt>
                <c:pt idx="122">
                  <c:v>482</c:v>
                </c:pt>
                <c:pt idx="123">
                  <c:v>483</c:v>
                </c:pt>
                <c:pt idx="124">
                  <c:v>484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489</c:v>
                </c:pt>
                <c:pt idx="130">
                  <c:v>490</c:v>
                </c:pt>
                <c:pt idx="131">
                  <c:v>491</c:v>
                </c:pt>
                <c:pt idx="132">
                  <c:v>492</c:v>
                </c:pt>
                <c:pt idx="133">
                  <c:v>493</c:v>
                </c:pt>
                <c:pt idx="134">
                  <c:v>494</c:v>
                </c:pt>
                <c:pt idx="135">
                  <c:v>495</c:v>
                </c:pt>
                <c:pt idx="136">
                  <c:v>496</c:v>
                </c:pt>
                <c:pt idx="137">
                  <c:v>497</c:v>
                </c:pt>
                <c:pt idx="138">
                  <c:v>498</c:v>
                </c:pt>
                <c:pt idx="139">
                  <c:v>499</c:v>
                </c:pt>
                <c:pt idx="140">
                  <c:v>500</c:v>
                </c:pt>
                <c:pt idx="141">
                  <c:v>501</c:v>
                </c:pt>
                <c:pt idx="142">
                  <c:v>502</c:v>
                </c:pt>
                <c:pt idx="143">
                  <c:v>503</c:v>
                </c:pt>
                <c:pt idx="144">
                  <c:v>504</c:v>
                </c:pt>
                <c:pt idx="145">
                  <c:v>505</c:v>
                </c:pt>
                <c:pt idx="146">
                  <c:v>506</c:v>
                </c:pt>
                <c:pt idx="147">
                  <c:v>507</c:v>
                </c:pt>
                <c:pt idx="148">
                  <c:v>508</c:v>
                </c:pt>
                <c:pt idx="149">
                  <c:v>509</c:v>
                </c:pt>
                <c:pt idx="150">
                  <c:v>510</c:v>
                </c:pt>
                <c:pt idx="151">
                  <c:v>511</c:v>
                </c:pt>
                <c:pt idx="152">
                  <c:v>512</c:v>
                </c:pt>
                <c:pt idx="153">
                  <c:v>513</c:v>
                </c:pt>
                <c:pt idx="154">
                  <c:v>514</c:v>
                </c:pt>
                <c:pt idx="155">
                  <c:v>515</c:v>
                </c:pt>
                <c:pt idx="156">
                  <c:v>516</c:v>
                </c:pt>
                <c:pt idx="157">
                  <c:v>517</c:v>
                </c:pt>
                <c:pt idx="158">
                  <c:v>518</c:v>
                </c:pt>
                <c:pt idx="159">
                  <c:v>519</c:v>
                </c:pt>
                <c:pt idx="160">
                  <c:v>520</c:v>
                </c:pt>
                <c:pt idx="161">
                  <c:v>521</c:v>
                </c:pt>
                <c:pt idx="162">
                  <c:v>522</c:v>
                </c:pt>
                <c:pt idx="163">
                  <c:v>523</c:v>
                </c:pt>
                <c:pt idx="164">
                  <c:v>524</c:v>
                </c:pt>
                <c:pt idx="165">
                  <c:v>525</c:v>
                </c:pt>
                <c:pt idx="166">
                  <c:v>526</c:v>
                </c:pt>
                <c:pt idx="167">
                  <c:v>527</c:v>
                </c:pt>
                <c:pt idx="168">
                  <c:v>528</c:v>
                </c:pt>
                <c:pt idx="169">
                  <c:v>529</c:v>
                </c:pt>
                <c:pt idx="170">
                  <c:v>530</c:v>
                </c:pt>
                <c:pt idx="171">
                  <c:v>531</c:v>
                </c:pt>
                <c:pt idx="172">
                  <c:v>532</c:v>
                </c:pt>
                <c:pt idx="173">
                  <c:v>533</c:v>
                </c:pt>
                <c:pt idx="174">
                  <c:v>534</c:v>
                </c:pt>
                <c:pt idx="175">
                  <c:v>535</c:v>
                </c:pt>
                <c:pt idx="176">
                  <c:v>536</c:v>
                </c:pt>
                <c:pt idx="177">
                  <c:v>537</c:v>
                </c:pt>
                <c:pt idx="178">
                  <c:v>538</c:v>
                </c:pt>
                <c:pt idx="179">
                  <c:v>539</c:v>
                </c:pt>
                <c:pt idx="180">
                  <c:v>540</c:v>
                </c:pt>
                <c:pt idx="181">
                  <c:v>541</c:v>
                </c:pt>
                <c:pt idx="182">
                  <c:v>542</c:v>
                </c:pt>
                <c:pt idx="183">
                  <c:v>543</c:v>
                </c:pt>
                <c:pt idx="184">
                  <c:v>544</c:v>
                </c:pt>
                <c:pt idx="185">
                  <c:v>545</c:v>
                </c:pt>
                <c:pt idx="186">
                  <c:v>546</c:v>
                </c:pt>
                <c:pt idx="187">
                  <c:v>547</c:v>
                </c:pt>
                <c:pt idx="188">
                  <c:v>548</c:v>
                </c:pt>
                <c:pt idx="189">
                  <c:v>549</c:v>
                </c:pt>
                <c:pt idx="190">
                  <c:v>550</c:v>
                </c:pt>
                <c:pt idx="191">
                  <c:v>551</c:v>
                </c:pt>
                <c:pt idx="192">
                  <c:v>552</c:v>
                </c:pt>
                <c:pt idx="193">
                  <c:v>553</c:v>
                </c:pt>
                <c:pt idx="194">
                  <c:v>554</c:v>
                </c:pt>
                <c:pt idx="195">
                  <c:v>555</c:v>
                </c:pt>
                <c:pt idx="196">
                  <c:v>556</c:v>
                </c:pt>
                <c:pt idx="197">
                  <c:v>557</c:v>
                </c:pt>
                <c:pt idx="198">
                  <c:v>558</c:v>
                </c:pt>
                <c:pt idx="199">
                  <c:v>559</c:v>
                </c:pt>
                <c:pt idx="200">
                  <c:v>560</c:v>
                </c:pt>
                <c:pt idx="201">
                  <c:v>561</c:v>
                </c:pt>
                <c:pt idx="202">
                  <c:v>562</c:v>
                </c:pt>
                <c:pt idx="203">
                  <c:v>563</c:v>
                </c:pt>
                <c:pt idx="204">
                  <c:v>564</c:v>
                </c:pt>
                <c:pt idx="205">
                  <c:v>565</c:v>
                </c:pt>
                <c:pt idx="206">
                  <c:v>566</c:v>
                </c:pt>
                <c:pt idx="207">
                  <c:v>567</c:v>
                </c:pt>
                <c:pt idx="208">
                  <c:v>568</c:v>
                </c:pt>
                <c:pt idx="209">
                  <c:v>569</c:v>
                </c:pt>
                <c:pt idx="210">
                  <c:v>570</c:v>
                </c:pt>
                <c:pt idx="211">
                  <c:v>571</c:v>
                </c:pt>
                <c:pt idx="212">
                  <c:v>572</c:v>
                </c:pt>
                <c:pt idx="213">
                  <c:v>573</c:v>
                </c:pt>
                <c:pt idx="214">
                  <c:v>574</c:v>
                </c:pt>
                <c:pt idx="215">
                  <c:v>575</c:v>
                </c:pt>
                <c:pt idx="216">
                  <c:v>576</c:v>
                </c:pt>
                <c:pt idx="217">
                  <c:v>577</c:v>
                </c:pt>
                <c:pt idx="218">
                  <c:v>578</c:v>
                </c:pt>
                <c:pt idx="219">
                  <c:v>579</c:v>
                </c:pt>
                <c:pt idx="220">
                  <c:v>580</c:v>
                </c:pt>
                <c:pt idx="221">
                  <c:v>581</c:v>
                </c:pt>
                <c:pt idx="222">
                  <c:v>582</c:v>
                </c:pt>
                <c:pt idx="223">
                  <c:v>583</c:v>
                </c:pt>
                <c:pt idx="224">
                  <c:v>584</c:v>
                </c:pt>
                <c:pt idx="225">
                  <c:v>585</c:v>
                </c:pt>
                <c:pt idx="226">
                  <c:v>586</c:v>
                </c:pt>
                <c:pt idx="227">
                  <c:v>587</c:v>
                </c:pt>
                <c:pt idx="228">
                  <c:v>588</c:v>
                </c:pt>
                <c:pt idx="229">
                  <c:v>589</c:v>
                </c:pt>
                <c:pt idx="230">
                  <c:v>590</c:v>
                </c:pt>
                <c:pt idx="231">
                  <c:v>591</c:v>
                </c:pt>
                <c:pt idx="232">
                  <c:v>592</c:v>
                </c:pt>
                <c:pt idx="233">
                  <c:v>593</c:v>
                </c:pt>
                <c:pt idx="234">
                  <c:v>594</c:v>
                </c:pt>
                <c:pt idx="235">
                  <c:v>595</c:v>
                </c:pt>
                <c:pt idx="236">
                  <c:v>596</c:v>
                </c:pt>
                <c:pt idx="237">
                  <c:v>597</c:v>
                </c:pt>
                <c:pt idx="238">
                  <c:v>598</c:v>
                </c:pt>
                <c:pt idx="239">
                  <c:v>599</c:v>
                </c:pt>
                <c:pt idx="240">
                  <c:v>600</c:v>
                </c:pt>
                <c:pt idx="241">
                  <c:v>601</c:v>
                </c:pt>
                <c:pt idx="242">
                  <c:v>602</c:v>
                </c:pt>
                <c:pt idx="243">
                  <c:v>603</c:v>
                </c:pt>
                <c:pt idx="244">
                  <c:v>604</c:v>
                </c:pt>
                <c:pt idx="245">
                  <c:v>605</c:v>
                </c:pt>
                <c:pt idx="246">
                  <c:v>606</c:v>
                </c:pt>
                <c:pt idx="247">
                  <c:v>607</c:v>
                </c:pt>
                <c:pt idx="248">
                  <c:v>608</c:v>
                </c:pt>
                <c:pt idx="249">
                  <c:v>609</c:v>
                </c:pt>
                <c:pt idx="250">
                  <c:v>610</c:v>
                </c:pt>
                <c:pt idx="251">
                  <c:v>611</c:v>
                </c:pt>
                <c:pt idx="252">
                  <c:v>612</c:v>
                </c:pt>
                <c:pt idx="253">
                  <c:v>613</c:v>
                </c:pt>
                <c:pt idx="254">
                  <c:v>614</c:v>
                </c:pt>
                <c:pt idx="255">
                  <c:v>615</c:v>
                </c:pt>
                <c:pt idx="256">
                  <c:v>616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620</c:v>
                </c:pt>
                <c:pt idx="261">
                  <c:v>621</c:v>
                </c:pt>
                <c:pt idx="262">
                  <c:v>622</c:v>
                </c:pt>
                <c:pt idx="263">
                  <c:v>623</c:v>
                </c:pt>
                <c:pt idx="264">
                  <c:v>624</c:v>
                </c:pt>
                <c:pt idx="265">
                  <c:v>625</c:v>
                </c:pt>
                <c:pt idx="266">
                  <c:v>626</c:v>
                </c:pt>
                <c:pt idx="267">
                  <c:v>627</c:v>
                </c:pt>
                <c:pt idx="268">
                  <c:v>628</c:v>
                </c:pt>
                <c:pt idx="269">
                  <c:v>629</c:v>
                </c:pt>
                <c:pt idx="270">
                  <c:v>630</c:v>
                </c:pt>
                <c:pt idx="271">
                  <c:v>631</c:v>
                </c:pt>
                <c:pt idx="272">
                  <c:v>632</c:v>
                </c:pt>
                <c:pt idx="273">
                  <c:v>633</c:v>
                </c:pt>
                <c:pt idx="274">
                  <c:v>634</c:v>
                </c:pt>
                <c:pt idx="275">
                  <c:v>635</c:v>
                </c:pt>
                <c:pt idx="276">
                  <c:v>636</c:v>
                </c:pt>
                <c:pt idx="277">
                  <c:v>637</c:v>
                </c:pt>
                <c:pt idx="278">
                  <c:v>638</c:v>
                </c:pt>
                <c:pt idx="279">
                  <c:v>639</c:v>
                </c:pt>
                <c:pt idx="280">
                  <c:v>640</c:v>
                </c:pt>
                <c:pt idx="281">
                  <c:v>641</c:v>
                </c:pt>
                <c:pt idx="282">
                  <c:v>642</c:v>
                </c:pt>
                <c:pt idx="283">
                  <c:v>643</c:v>
                </c:pt>
                <c:pt idx="284">
                  <c:v>644</c:v>
                </c:pt>
                <c:pt idx="285">
                  <c:v>645</c:v>
                </c:pt>
                <c:pt idx="286">
                  <c:v>646</c:v>
                </c:pt>
                <c:pt idx="287">
                  <c:v>647</c:v>
                </c:pt>
                <c:pt idx="288">
                  <c:v>648</c:v>
                </c:pt>
                <c:pt idx="289">
                  <c:v>649</c:v>
                </c:pt>
                <c:pt idx="290">
                  <c:v>650</c:v>
                </c:pt>
                <c:pt idx="291">
                  <c:v>651</c:v>
                </c:pt>
                <c:pt idx="292">
                  <c:v>652</c:v>
                </c:pt>
                <c:pt idx="293">
                  <c:v>653</c:v>
                </c:pt>
                <c:pt idx="294">
                  <c:v>654</c:v>
                </c:pt>
                <c:pt idx="295">
                  <c:v>655</c:v>
                </c:pt>
                <c:pt idx="296">
                  <c:v>656</c:v>
                </c:pt>
                <c:pt idx="297">
                  <c:v>657</c:v>
                </c:pt>
                <c:pt idx="298">
                  <c:v>658</c:v>
                </c:pt>
                <c:pt idx="299">
                  <c:v>659</c:v>
                </c:pt>
                <c:pt idx="300">
                  <c:v>660</c:v>
                </c:pt>
                <c:pt idx="301">
                  <c:v>661</c:v>
                </c:pt>
                <c:pt idx="302">
                  <c:v>662</c:v>
                </c:pt>
                <c:pt idx="303">
                  <c:v>663</c:v>
                </c:pt>
                <c:pt idx="304">
                  <c:v>664</c:v>
                </c:pt>
                <c:pt idx="305">
                  <c:v>665</c:v>
                </c:pt>
                <c:pt idx="306">
                  <c:v>666</c:v>
                </c:pt>
                <c:pt idx="307">
                  <c:v>667</c:v>
                </c:pt>
                <c:pt idx="308">
                  <c:v>668</c:v>
                </c:pt>
                <c:pt idx="309">
                  <c:v>669</c:v>
                </c:pt>
                <c:pt idx="310">
                  <c:v>670</c:v>
                </c:pt>
                <c:pt idx="311">
                  <c:v>671</c:v>
                </c:pt>
                <c:pt idx="312">
                  <c:v>672</c:v>
                </c:pt>
                <c:pt idx="313">
                  <c:v>673</c:v>
                </c:pt>
                <c:pt idx="314">
                  <c:v>674</c:v>
                </c:pt>
                <c:pt idx="315">
                  <c:v>675</c:v>
                </c:pt>
                <c:pt idx="316">
                  <c:v>676</c:v>
                </c:pt>
                <c:pt idx="317">
                  <c:v>677</c:v>
                </c:pt>
                <c:pt idx="318">
                  <c:v>678</c:v>
                </c:pt>
                <c:pt idx="319">
                  <c:v>679</c:v>
                </c:pt>
                <c:pt idx="320">
                  <c:v>680</c:v>
                </c:pt>
                <c:pt idx="321">
                  <c:v>681</c:v>
                </c:pt>
                <c:pt idx="322">
                  <c:v>682</c:v>
                </c:pt>
                <c:pt idx="323">
                  <c:v>683</c:v>
                </c:pt>
                <c:pt idx="324">
                  <c:v>684</c:v>
                </c:pt>
                <c:pt idx="325">
                  <c:v>685</c:v>
                </c:pt>
                <c:pt idx="326">
                  <c:v>686</c:v>
                </c:pt>
                <c:pt idx="327">
                  <c:v>687</c:v>
                </c:pt>
                <c:pt idx="328">
                  <c:v>688</c:v>
                </c:pt>
                <c:pt idx="329">
                  <c:v>689</c:v>
                </c:pt>
                <c:pt idx="330">
                  <c:v>690</c:v>
                </c:pt>
                <c:pt idx="331">
                  <c:v>691</c:v>
                </c:pt>
                <c:pt idx="332">
                  <c:v>692</c:v>
                </c:pt>
                <c:pt idx="333">
                  <c:v>693</c:v>
                </c:pt>
                <c:pt idx="334">
                  <c:v>694</c:v>
                </c:pt>
                <c:pt idx="335">
                  <c:v>695</c:v>
                </c:pt>
                <c:pt idx="336">
                  <c:v>696</c:v>
                </c:pt>
                <c:pt idx="337">
                  <c:v>697</c:v>
                </c:pt>
                <c:pt idx="338">
                  <c:v>698</c:v>
                </c:pt>
                <c:pt idx="339">
                  <c:v>699</c:v>
                </c:pt>
                <c:pt idx="340">
                  <c:v>700</c:v>
                </c:pt>
                <c:pt idx="341">
                  <c:v>701</c:v>
                </c:pt>
                <c:pt idx="342">
                  <c:v>702</c:v>
                </c:pt>
                <c:pt idx="343">
                  <c:v>703</c:v>
                </c:pt>
                <c:pt idx="344">
                  <c:v>704</c:v>
                </c:pt>
                <c:pt idx="345">
                  <c:v>705</c:v>
                </c:pt>
                <c:pt idx="346">
                  <c:v>706</c:v>
                </c:pt>
                <c:pt idx="347">
                  <c:v>707</c:v>
                </c:pt>
                <c:pt idx="348">
                  <c:v>708</c:v>
                </c:pt>
                <c:pt idx="349">
                  <c:v>709</c:v>
                </c:pt>
                <c:pt idx="350">
                  <c:v>710</c:v>
                </c:pt>
                <c:pt idx="351">
                  <c:v>711</c:v>
                </c:pt>
                <c:pt idx="352">
                  <c:v>712</c:v>
                </c:pt>
                <c:pt idx="353">
                  <c:v>713</c:v>
                </c:pt>
                <c:pt idx="354">
                  <c:v>714</c:v>
                </c:pt>
                <c:pt idx="355">
                  <c:v>715</c:v>
                </c:pt>
                <c:pt idx="356">
                  <c:v>716</c:v>
                </c:pt>
                <c:pt idx="357">
                  <c:v>717</c:v>
                </c:pt>
                <c:pt idx="358">
                  <c:v>718</c:v>
                </c:pt>
                <c:pt idx="359">
                  <c:v>719</c:v>
                </c:pt>
                <c:pt idx="360">
                  <c:v>720</c:v>
                </c:pt>
                <c:pt idx="361">
                  <c:v>721</c:v>
                </c:pt>
                <c:pt idx="362">
                  <c:v>722</c:v>
                </c:pt>
                <c:pt idx="363">
                  <c:v>723</c:v>
                </c:pt>
                <c:pt idx="364">
                  <c:v>724</c:v>
                </c:pt>
                <c:pt idx="365">
                  <c:v>725</c:v>
                </c:pt>
                <c:pt idx="366">
                  <c:v>726</c:v>
                </c:pt>
                <c:pt idx="367">
                  <c:v>727</c:v>
                </c:pt>
                <c:pt idx="368">
                  <c:v>728</c:v>
                </c:pt>
                <c:pt idx="369">
                  <c:v>729</c:v>
                </c:pt>
                <c:pt idx="370">
                  <c:v>730</c:v>
                </c:pt>
                <c:pt idx="371">
                  <c:v>731</c:v>
                </c:pt>
                <c:pt idx="372">
                  <c:v>732</c:v>
                </c:pt>
                <c:pt idx="373">
                  <c:v>733</c:v>
                </c:pt>
                <c:pt idx="374">
                  <c:v>734</c:v>
                </c:pt>
                <c:pt idx="375">
                  <c:v>735</c:v>
                </c:pt>
                <c:pt idx="376">
                  <c:v>736</c:v>
                </c:pt>
                <c:pt idx="377">
                  <c:v>737</c:v>
                </c:pt>
                <c:pt idx="378">
                  <c:v>738</c:v>
                </c:pt>
                <c:pt idx="379">
                  <c:v>739</c:v>
                </c:pt>
                <c:pt idx="380">
                  <c:v>740</c:v>
                </c:pt>
                <c:pt idx="381">
                  <c:v>741</c:v>
                </c:pt>
                <c:pt idx="382">
                  <c:v>742</c:v>
                </c:pt>
                <c:pt idx="383">
                  <c:v>743</c:v>
                </c:pt>
                <c:pt idx="384">
                  <c:v>744</c:v>
                </c:pt>
                <c:pt idx="385">
                  <c:v>745</c:v>
                </c:pt>
                <c:pt idx="386">
                  <c:v>746</c:v>
                </c:pt>
                <c:pt idx="387">
                  <c:v>747</c:v>
                </c:pt>
                <c:pt idx="388">
                  <c:v>748</c:v>
                </c:pt>
                <c:pt idx="389">
                  <c:v>749</c:v>
                </c:pt>
                <c:pt idx="390">
                  <c:v>750</c:v>
                </c:pt>
                <c:pt idx="391">
                  <c:v>751</c:v>
                </c:pt>
                <c:pt idx="392">
                  <c:v>752</c:v>
                </c:pt>
                <c:pt idx="393">
                  <c:v>753</c:v>
                </c:pt>
                <c:pt idx="394">
                  <c:v>754</c:v>
                </c:pt>
                <c:pt idx="395">
                  <c:v>755</c:v>
                </c:pt>
                <c:pt idx="396">
                  <c:v>756</c:v>
                </c:pt>
                <c:pt idx="397">
                  <c:v>757</c:v>
                </c:pt>
                <c:pt idx="398">
                  <c:v>758</c:v>
                </c:pt>
                <c:pt idx="399">
                  <c:v>759</c:v>
                </c:pt>
                <c:pt idx="400">
                  <c:v>760</c:v>
                </c:pt>
                <c:pt idx="401">
                  <c:v>761</c:v>
                </c:pt>
                <c:pt idx="402">
                  <c:v>762</c:v>
                </c:pt>
                <c:pt idx="403">
                  <c:v>763</c:v>
                </c:pt>
                <c:pt idx="404">
                  <c:v>764</c:v>
                </c:pt>
                <c:pt idx="405">
                  <c:v>765</c:v>
                </c:pt>
                <c:pt idx="406">
                  <c:v>766</c:v>
                </c:pt>
                <c:pt idx="407">
                  <c:v>767</c:v>
                </c:pt>
                <c:pt idx="408">
                  <c:v>768</c:v>
                </c:pt>
                <c:pt idx="409">
                  <c:v>769</c:v>
                </c:pt>
                <c:pt idx="410">
                  <c:v>770</c:v>
                </c:pt>
                <c:pt idx="411">
                  <c:v>771</c:v>
                </c:pt>
                <c:pt idx="412">
                  <c:v>772</c:v>
                </c:pt>
                <c:pt idx="413">
                  <c:v>773</c:v>
                </c:pt>
                <c:pt idx="414">
                  <c:v>774</c:v>
                </c:pt>
                <c:pt idx="415">
                  <c:v>775</c:v>
                </c:pt>
                <c:pt idx="416">
                  <c:v>776</c:v>
                </c:pt>
                <c:pt idx="417">
                  <c:v>777</c:v>
                </c:pt>
                <c:pt idx="418">
                  <c:v>778</c:v>
                </c:pt>
                <c:pt idx="419">
                  <c:v>779</c:v>
                </c:pt>
                <c:pt idx="420">
                  <c:v>780</c:v>
                </c:pt>
                <c:pt idx="421">
                  <c:v>781</c:v>
                </c:pt>
                <c:pt idx="422">
                  <c:v>782</c:v>
                </c:pt>
                <c:pt idx="423">
                  <c:v>783</c:v>
                </c:pt>
                <c:pt idx="424">
                  <c:v>784</c:v>
                </c:pt>
                <c:pt idx="425">
                  <c:v>785</c:v>
                </c:pt>
                <c:pt idx="426">
                  <c:v>786</c:v>
                </c:pt>
                <c:pt idx="427">
                  <c:v>787</c:v>
                </c:pt>
                <c:pt idx="428">
                  <c:v>788</c:v>
                </c:pt>
                <c:pt idx="429">
                  <c:v>789</c:v>
                </c:pt>
                <c:pt idx="430">
                  <c:v>790</c:v>
                </c:pt>
                <c:pt idx="431">
                  <c:v>791</c:v>
                </c:pt>
                <c:pt idx="432">
                  <c:v>792</c:v>
                </c:pt>
                <c:pt idx="433">
                  <c:v>793</c:v>
                </c:pt>
                <c:pt idx="434">
                  <c:v>794</c:v>
                </c:pt>
                <c:pt idx="435">
                  <c:v>795</c:v>
                </c:pt>
                <c:pt idx="436">
                  <c:v>796</c:v>
                </c:pt>
                <c:pt idx="437">
                  <c:v>797</c:v>
                </c:pt>
                <c:pt idx="438">
                  <c:v>798</c:v>
                </c:pt>
                <c:pt idx="439">
                  <c:v>799</c:v>
                </c:pt>
                <c:pt idx="440">
                  <c:v>800</c:v>
                </c:pt>
                <c:pt idx="441">
                  <c:v>801</c:v>
                </c:pt>
                <c:pt idx="442">
                  <c:v>802</c:v>
                </c:pt>
                <c:pt idx="443">
                  <c:v>803</c:v>
                </c:pt>
                <c:pt idx="444">
                  <c:v>804</c:v>
                </c:pt>
                <c:pt idx="445">
                  <c:v>805</c:v>
                </c:pt>
                <c:pt idx="446">
                  <c:v>806</c:v>
                </c:pt>
                <c:pt idx="447">
                  <c:v>807</c:v>
                </c:pt>
                <c:pt idx="448">
                  <c:v>808</c:v>
                </c:pt>
                <c:pt idx="449">
                  <c:v>809</c:v>
                </c:pt>
                <c:pt idx="450">
                  <c:v>810</c:v>
                </c:pt>
                <c:pt idx="451">
                  <c:v>811</c:v>
                </c:pt>
                <c:pt idx="452">
                  <c:v>812</c:v>
                </c:pt>
                <c:pt idx="453">
                  <c:v>813</c:v>
                </c:pt>
                <c:pt idx="454">
                  <c:v>814</c:v>
                </c:pt>
                <c:pt idx="455">
                  <c:v>815</c:v>
                </c:pt>
                <c:pt idx="456">
                  <c:v>816</c:v>
                </c:pt>
                <c:pt idx="457">
                  <c:v>817</c:v>
                </c:pt>
                <c:pt idx="458">
                  <c:v>818</c:v>
                </c:pt>
                <c:pt idx="459">
                  <c:v>819</c:v>
                </c:pt>
                <c:pt idx="460">
                  <c:v>820</c:v>
                </c:pt>
                <c:pt idx="461">
                  <c:v>821</c:v>
                </c:pt>
                <c:pt idx="462">
                  <c:v>822</c:v>
                </c:pt>
                <c:pt idx="463">
                  <c:v>823</c:v>
                </c:pt>
                <c:pt idx="464">
                  <c:v>824</c:v>
                </c:pt>
                <c:pt idx="465">
                  <c:v>825</c:v>
                </c:pt>
                <c:pt idx="466">
                  <c:v>826</c:v>
                </c:pt>
                <c:pt idx="467">
                  <c:v>827</c:v>
                </c:pt>
                <c:pt idx="468">
                  <c:v>828</c:v>
                </c:pt>
                <c:pt idx="469">
                  <c:v>829</c:v>
                </c:pt>
                <c:pt idx="470">
                  <c:v>830</c:v>
                </c:pt>
                <c:pt idx="471">
                  <c:v>831</c:v>
                </c:pt>
                <c:pt idx="472">
                  <c:v>832</c:v>
                </c:pt>
                <c:pt idx="473">
                  <c:v>833</c:v>
                </c:pt>
                <c:pt idx="474">
                  <c:v>834</c:v>
                </c:pt>
                <c:pt idx="475">
                  <c:v>835</c:v>
                </c:pt>
                <c:pt idx="476">
                  <c:v>836</c:v>
                </c:pt>
                <c:pt idx="477">
                  <c:v>837</c:v>
                </c:pt>
                <c:pt idx="478">
                  <c:v>838</c:v>
                </c:pt>
                <c:pt idx="479">
                  <c:v>839</c:v>
                </c:pt>
                <c:pt idx="480">
                  <c:v>840</c:v>
                </c:pt>
                <c:pt idx="481">
                  <c:v>841</c:v>
                </c:pt>
                <c:pt idx="482">
                  <c:v>842</c:v>
                </c:pt>
                <c:pt idx="483">
                  <c:v>843</c:v>
                </c:pt>
                <c:pt idx="484">
                  <c:v>844</c:v>
                </c:pt>
                <c:pt idx="485">
                  <c:v>845</c:v>
                </c:pt>
                <c:pt idx="486">
                  <c:v>846</c:v>
                </c:pt>
                <c:pt idx="487">
                  <c:v>847</c:v>
                </c:pt>
                <c:pt idx="488">
                  <c:v>848</c:v>
                </c:pt>
                <c:pt idx="489">
                  <c:v>849</c:v>
                </c:pt>
                <c:pt idx="490">
                  <c:v>850</c:v>
                </c:pt>
              </c:numCache>
            </c:numRef>
          </c:xVal>
          <c:yVal>
            <c:numRef>
              <c:f>'Normalized Spectra'!$B$3:$B$493</c:f>
              <c:numCache>
                <c:formatCode>0.00</c:formatCode>
                <c:ptCount val="491"/>
                <c:pt idx="0">
                  <c:v>0</c:v>
                </c:pt>
                <c:pt idx="1">
                  <c:v>4.3935810000000003E-6</c:v>
                </c:pt>
                <c:pt idx="2">
                  <c:v>4.9296040000000003E-6</c:v>
                </c:pt>
                <c:pt idx="3">
                  <c:v>5.5321360000000001E-6</c:v>
                </c:pt>
                <c:pt idx="4">
                  <c:v>6.2082449999999999E-6</c:v>
                </c:pt>
                <c:pt idx="5">
                  <c:v>6.9650000000000002E-6</c:v>
                </c:pt>
                <c:pt idx="6">
                  <c:v>7.8132190000000003E-6</c:v>
                </c:pt>
                <c:pt idx="7">
                  <c:v>8.767336E-6</c:v>
                </c:pt>
                <c:pt idx="8">
                  <c:v>9.8398440000000006E-6</c:v>
                </c:pt>
                <c:pt idx="9">
                  <c:v>1.104323E-5</c:v>
                </c:pt>
                <c:pt idx="10">
                  <c:v>1.239E-5</c:v>
                </c:pt>
                <c:pt idx="11">
                  <c:v>1.388641E-5</c:v>
                </c:pt>
                <c:pt idx="12">
                  <c:v>1.555728E-5</c:v>
                </c:pt>
                <c:pt idx="13">
                  <c:v>1.7442959999999999E-5</c:v>
                </c:pt>
                <c:pt idx="14">
                  <c:v>1.958375E-5</c:v>
                </c:pt>
                <c:pt idx="15">
                  <c:v>2.2019999999999999E-5</c:v>
                </c:pt>
                <c:pt idx="16">
                  <c:v>2.4839649999999999E-5</c:v>
                </c:pt>
                <c:pt idx="17">
                  <c:v>2.8041259999999999E-5</c:v>
                </c:pt>
                <c:pt idx="18">
                  <c:v>3.1531040000000003E-5</c:v>
                </c:pt>
                <c:pt idx="19">
                  <c:v>3.5215210000000002E-5</c:v>
                </c:pt>
                <c:pt idx="20">
                  <c:v>3.8999999999999999E-5</c:v>
                </c:pt>
                <c:pt idx="21">
                  <c:v>4.28264E-5</c:v>
                </c:pt>
                <c:pt idx="22">
                  <c:v>4.69146E-5</c:v>
                </c:pt>
                <c:pt idx="23">
                  <c:v>5.1589599999999998E-5</c:v>
                </c:pt>
                <c:pt idx="24">
                  <c:v>5.7176399999999997E-5</c:v>
                </c:pt>
                <c:pt idx="25">
                  <c:v>6.3999999999999997E-5</c:v>
                </c:pt>
                <c:pt idx="26">
                  <c:v>7.2344209999999998E-5</c:v>
                </c:pt>
                <c:pt idx="27">
                  <c:v>8.2212239999999995E-5</c:v>
                </c:pt>
                <c:pt idx="28">
                  <c:v>9.3508159999999998E-5</c:v>
                </c:pt>
                <c:pt idx="29">
                  <c:v>1.061361E-4</c:v>
                </c:pt>
                <c:pt idx="30">
                  <c:v>1.2E-4</c:v>
                </c:pt>
                <c:pt idx="31">
                  <c:v>1.3498399999999999E-4</c:v>
                </c:pt>
                <c:pt idx="32">
                  <c:v>1.5149200000000001E-4</c:v>
                </c:pt>
                <c:pt idx="33">
                  <c:v>1.7020800000000001E-4</c:v>
                </c:pt>
                <c:pt idx="34">
                  <c:v>1.9181600000000001E-4</c:v>
                </c:pt>
                <c:pt idx="35">
                  <c:v>2.1699999999999999E-4</c:v>
                </c:pt>
                <c:pt idx="36">
                  <c:v>2.4690669999999999E-4</c:v>
                </c:pt>
                <c:pt idx="37">
                  <c:v>2.8123999999999998E-4</c:v>
                </c:pt>
                <c:pt idx="38">
                  <c:v>3.1851999999999998E-4</c:v>
                </c:pt>
                <c:pt idx="39">
                  <c:v>3.5726669999999999E-4</c:v>
                </c:pt>
                <c:pt idx="40">
                  <c:v>3.9599999999999998E-4</c:v>
                </c:pt>
                <c:pt idx="41">
                  <c:v>4.337147E-4</c:v>
                </c:pt>
                <c:pt idx="42">
                  <c:v>4.73024E-4</c:v>
                </c:pt>
                <c:pt idx="43">
                  <c:v>5.1787600000000001E-4</c:v>
                </c:pt>
                <c:pt idx="44">
                  <c:v>5.7221870000000001E-4</c:v>
                </c:pt>
                <c:pt idx="45">
                  <c:v>6.4000000000000005E-4</c:v>
                </c:pt>
                <c:pt idx="46">
                  <c:v>7.2455999999999996E-4</c:v>
                </c:pt>
                <c:pt idx="47">
                  <c:v>8.2549999999999995E-4</c:v>
                </c:pt>
                <c:pt idx="48">
                  <c:v>9.4116000000000002E-4</c:v>
                </c:pt>
                <c:pt idx="49">
                  <c:v>1.06988E-3</c:v>
                </c:pt>
                <c:pt idx="50">
                  <c:v>1.2099999999999999E-3</c:v>
                </c:pt>
                <c:pt idx="51">
                  <c:v>1.362091E-3</c:v>
                </c:pt>
                <c:pt idx="52">
                  <c:v>1.530752E-3</c:v>
                </c:pt>
                <c:pt idx="53">
                  <c:v>1.7203679999999999E-3</c:v>
                </c:pt>
                <c:pt idx="54">
                  <c:v>1.9353230000000001E-3</c:v>
                </c:pt>
                <c:pt idx="55">
                  <c:v>2.1800000000000001E-3</c:v>
                </c:pt>
                <c:pt idx="56">
                  <c:v>2.4548E-3</c:v>
                </c:pt>
                <c:pt idx="57">
                  <c:v>2.764E-3</c:v>
                </c:pt>
                <c:pt idx="58">
                  <c:v>3.1178E-3</c:v>
                </c:pt>
                <c:pt idx="59">
                  <c:v>3.5263999999999998E-3</c:v>
                </c:pt>
                <c:pt idx="60">
                  <c:v>4.0000000000000001E-3</c:v>
                </c:pt>
                <c:pt idx="61">
                  <c:v>4.54624E-3</c:v>
                </c:pt>
                <c:pt idx="62">
                  <c:v>5.1593200000000002E-3</c:v>
                </c:pt>
                <c:pt idx="63">
                  <c:v>5.8292800000000001E-3</c:v>
                </c:pt>
                <c:pt idx="64">
                  <c:v>6.5461599999999997E-3</c:v>
                </c:pt>
                <c:pt idx="65">
                  <c:v>7.3000000000000001E-3</c:v>
                </c:pt>
                <c:pt idx="66">
                  <c:v>8.0865069999999997E-3</c:v>
                </c:pt>
                <c:pt idx="67">
                  <c:v>8.9087200000000002E-3</c:v>
                </c:pt>
                <c:pt idx="68">
                  <c:v>9.7676800000000008E-3</c:v>
                </c:pt>
                <c:pt idx="69">
                  <c:v>1.0664430000000001E-2</c:v>
                </c:pt>
                <c:pt idx="70">
                  <c:v>1.1599999999999999E-2</c:v>
                </c:pt>
                <c:pt idx="71">
                  <c:v>1.257317E-2</c:v>
                </c:pt>
                <c:pt idx="72">
                  <c:v>1.358272E-2</c:v>
                </c:pt>
                <c:pt idx="73">
                  <c:v>1.4629680000000001E-2</c:v>
                </c:pt>
                <c:pt idx="74">
                  <c:v>1.5715090000000001E-2</c:v>
                </c:pt>
                <c:pt idx="75">
                  <c:v>1.6840000000000001E-2</c:v>
                </c:pt>
                <c:pt idx="76">
                  <c:v>1.800736E-2</c:v>
                </c:pt>
                <c:pt idx="77">
                  <c:v>1.9214479999999999E-2</c:v>
                </c:pt>
                <c:pt idx="78">
                  <c:v>2.045392E-2</c:v>
                </c:pt>
                <c:pt idx="79">
                  <c:v>2.171824E-2</c:v>
                </c:pt>
                <c:pt idx="80">
                  <c:v>2.3E-2</c:v>
                </c:pt>
                <c:pt idx="81">
                  <c:v>2.4294610000000001E-2</c:v>
                </c:pt>
                <c:pt idx="82">
                  <c:v>2.5610239999999999E-2</c:v>
                </c:pt>
                <c:pt idx="83">
                  <c:v>2.6958570000000001E-2</c:v>
                </c:pt>
                <c:pt idx="84">
                  <c:v>2.8351250000000001E-2</c:v>
                </c:pt>
                <c:pt idx="85">
                  <c:v>2.98E-2</c:v>
                </c:pt>
                <c:pt idx="86">
                  <c:v>3.1310829999999998E-2</c:v>
                </c:pt>
                <c:pt idx="87">
                  <c:v>3.2883679999999998E-2</c:v>
                </c:pt>
                <c:pt idx="88">
                  <c:v>3.4521120000000002E-2</c:v>
                </c:pt>
                <c:pt idx="89">
                  <c:v>3.6225710000000001E-2</c:v>
                </c:pt>
                <c:pt idx="90">
                  <c:v>3.7999999999999999E-2</c:v>
                </c:pt>
                <c:pt idx="91">
                  <c:v>3.9846670000000001E-2</c:v>
                </c:pt>
                <c:pt idx="92">
                  <c:v>4.1768E-2</c:v>
                </c:pt>
                <c:pt idx="93">
                  <c:v>4.3765999999999999E-2</c:v>
                </c:pt>
                <c:pt idx="94">
                  <c:v>4.5842670000000002E-2</c:v>
                </c:pt>
                <c:pt idx="95">
                  <c:v>4.8000000000000001E-2</c:v>
                </c:pt>
                <c:pt idx="96">
                  <c:v>5.0243679999999999E-2</c:v>
                </c:pt>
                <c:pt idx="97">
                  <c:v>5.2573040000000001E-2</c:v>
                </c:pt>
                <c:pt idx="98">
                  <c:v>5.4980559999999998E-2</c:v>
                </c:pt>
                <c:pt idx="99">
                  <c:v>5.7458719999999998E-2</c:v>
                </c:pt>
                <c:pt idx="100">
                  <c:v>0.06</c:v>
                </c:pt>
                <c:pt idx="101">
                  <c:v>6.2601970000000007E-2</c:v>
                </c:pt>
                <c:pt idx="102">
                  <c:v>6.5277520000000006E-2</c:v>
                </c:pt>
                <c:pt idx="103">
                  <c:v>6.8042080000000005E-2</c:v>
                </c:pt>
                <c:pt idx="104">
                  <c:v>7.0911089999999996E-2</c:v>
                </c:pt>
                <c:pt idx="105">
                  <c:v>7.3899999999999993E-2</c:v>
                </c:pt>
                <c:pt idx="106">
                  <c:v>7.7016000000000001E-2</c:v>
                </c:pt>
                <c:pt idx="107">
                  <c:v>8.0266400000000002E-2</c:v>
                </c:pt>
                <c:pt idx="108">
                  <c:v>8.36668E-2</c:v>
                </c:pt>
                <c:pt idx="109">
                  <c:v>8.7232799999999999E-2</c:v>
                </c:pt>
                <c:pt idx="110">
                  <c:v>9.0980000000000005E-2</c:v>
                </c:pt>
                <c:pt idx="111">
                  <c:v>9.4917550000000003E-2</c:v>
                </c:pt>
                <c:pt idx="112">
                  <c:v>9.9045839999999996E-2</c:v>
                </c:pt>
                <c:pt idx="113">
                  <c:v>0.1033674</c:v>
                </c:pt>
                <c:pt idx="114">
                  <c:v>0.1078846</c:v>
                </c:pt>
                <c:pt idx="115">
                  <c:v>0.11260000000000001</c:v>
                </c:pt>
                <c:pt idx="116">
                  <c:v>0.117532</c:v>
                </c:pt>
                <c:pt idx="117">
                  <c:v>0.1226744</c:v>
                </c:pt>
                <c:pt idx="118">
                  <c:v>0.12799279999999999</c:v>
                </c:pt>
                <c:pt idx="119">
                  <c:v>0.13345280000000001</c:v>
                </c:pt>
                <c:pt idx="120">
                  <c:v>0.13902</c:v>
                </c:pt>
                <c:pt idx="121">
                  <c:v>0.14467640000000001</c:v>
                </c:pt>
                <c:pt idx="122">
                  <c:v>0.1504693</c:v>
                </c:pt>
                <c:pt idx="123">
                  <c:v>0.15646189999999999</c:v>
                </c:pt>
                <c:pt idx="124">
                  <c:v>0.16271769999999999</c:v>
                </c:pt>
                <c:pt idx="125">
                  <c:v>0.16930000000000001</c:v>
                </c:pt>
                <c:pt idx="126">
                  <c:v>0.17624310000000001</c:v>
                </c:pt>
                <c:pt idx="127">
                  <c:v>0.1835581</c:v>
                </c:pt>
                <c:pt idx="128">
                  <c:v>0.19127350000000001</c:v>
                </c:pt>
                <c:pt idx="129">
                  <c:v>0.19941800000000001</c:v>
                </c:pt>
                <c:pt idx="130">
                  <c:v>0.20802000000000001</c:v>
                </c:pt>
                <c:pt idx="131">
                  <c:v>0.2171199</c:v>
                </c:pt>
                <c:pt idx="132">
                  <c:v>0.22673450000000001</c:v>
                </c:pt>
                <c:pt idx="133">
                  <c:v>0.23685709999999999</c:v>
                </c:pt>
                <c:pt idx="134">
                  <c:v>0.24748120000000001</c:v>
                </c:pt>
                <c:pt idx="135">
                  <c:v>0.2586</c:v>
                </c:pt>
                <c:pt idx="136">
                  <c:v>0.27018490000000001</c:v>
                </c:pt>
                <c:pt idx="137">
                  <c:v>0.28229389999999999</c:v>
                </c:pt>
                <c:pt idx="138">
                  <c:v>0.29505049999999999</c:v>
                </c:pt>
                <c:pt idx="139">
                  <c:v>0.30857800000000002</c:v>
                </c:pt>
                <c:pt idx="140">
                  <c:v>0.32300000000000001</c:v>
                </c:pt>
                <c:pt idx="141">
                  <c:v>0.33840209999999998</c:v>
                </c:pt>
                <c:pt idx="142">
                  <c:v>0.3546858</c:v>
                </c:pt>
                <c:pt idx="143">
                  <c:v>0.37169859999999999</c:v>
                </c:pt>
                <c:pt idx="144">
                  <c:v>0.38928750000000001</c:v>
                </c:pt>
                <c:pt idx="145">
                  <c:v>0.4073</c:v>
                </c:pt>
                <c:pt idx="146">
                  <c:v>0.42562990000000001</c:v>
                </c:pt>
                <c:pt idx="147">
                  <c:v>0.44430960000000003</c:v>
                </c:pt>
                <c:pt idx="148">
                  <c:v>0.46339439999999998</c:v>
                </c:pt>
                <c:pt idx="149">
                  <c:v>0.48293950000000002</c:v>
                </c:pt>
                <c:pt idx="150">
                  <c:v>0.503</c:v>
                </c:pt>
                <c:pt idx="151">
                  <c:v>0.52356930000000002</c:v>
                </c:pt>
                <c:pt idx="152">
                  <c:v>0.544512</c:v>
                </c:pt>
                <c:pt idx="153">
                  <c:v>0.56569000000000003</c:v>
                </c:pt>
                <c:pt idx="154">
                  <c:v>0.58696530000000002</c:v>
                </c:pt>
                <c:pt idx="155">
                  <c:v>0.60819999999999996</c:v>
                </c:pt>
                <c:pt idx="156">
                  <c:v>0.62934559999999995</c:v>
                </c:pt>
                <c:pt idx="157">
                  <c:v>0.65030679999999996</c:v>
                </c:pt>
                <c:pt idx="158">
                  <c:v>0.6708752</c:v>
                </c:pt>
                <c:pt idx="159">
                  <c:v>0.69084239999999997</c:v>
                </c:pt>
                <c:pt idx="160">
                  <c:v>0.71</c:v>
                </c:pt>
                <c:pt idx="161">
                  <c:v>0.72818519999999998</c:v>
                </c:pt>
                <c:pt idx="162">
                  <c:v>0.7454636</c:v>
                </c:pt>
                <c:pt idx="163">
                  <c:v>0.76196940000000002</c:v>
                </c:pt>
                <c:pt idx="164">
                  <c:v>0.77783679999999999</c:v>
                </c:pt>
                <c:pt idx="165">
                  <c:v>0.79320000000000002</c:v>
                </c:pt>
                <c:pt idx="166">
                  <c:v>0.80811040000000001</c:v>
                </c:pt>
                <c:pt idx="167">
                  <c:v>0.82249620000000001</c:v>
                </c:pt>
                <c:pt idx="168">
                  <c:v>0.83630680000000002</c:v>
                </c:pt>
                <c:pt idx="169">
                  <c:v>0.84949160000000001</c:v>
                </c:pt>
                <c:pt idx="170">
                  <c:v>0.86199999999999999</c:v>
                </c:pt>
                <c:pt idx="171">
                  <c:v>0.8738108</c:v>
                </c:pt>
                <c:pt idx="172">
                  <c:v>0.88496240000000004</c:v>
                </c:pt>
                <c:pt idx="173">
                  <c:v>0.8954936</c:v>
                </c:pt>
                <c:pt idx="174">
                  <c:v>0.9054432</c:v>
                </c:pt>
                <c:pt idx="175">
                  <c:v>0.9148501</c:v>
                </c:pt>
                <c:pt idx="176">
                  <c:v>0.92373479999999997</c:v>
                </c:pt>
                <c:pt idx="177">
                  <c:v>0.93209240000000004</c:v>
                </c:pt>
                <c:pt idx="178">
                  <c:v>0.93992260000000005</c:v>
                </c:pt>
                <c:pt idx="179">
                  <c:v>0.94722519999999999</c:v>
                </c:pt>
                <c:pt idx="180">
                  <c:v>0.95399999999999996</c:v>
                </c:pt>
                <c:pt idx="181">
                  <c:v>0.96025609999999995</c:v>
                </c:pt>
                <c:pt idx="182">
                  <c:v>0.96600739999999996</c:v>
                </c:pt>
                <c:pt idx="183">
                  <c:v>0.97126060000000003</c:v>
                </c:pt>
                <c:pt idx="184">
                  <c:v>0.97602250000000002</c:v>
                </c:pt>
                <c:pt idx="185">
                  <c:v>0.98029999999999995</c:v>
                </c:pt>
                <c:pt idx="186">
                  <c:v>0.98409239999999998</c:v>
                </c:pt>
                <c:pt idx="187">
                  <c:v>0.98741820000000002</c:v>
                </c:pt>
                <c:pt idx="188">
                  <c:v>0.99031279999999999</c:v>
                </c:pt>
                <c:pt idx="189">
                  <c:v>0.99281160000000002</c:v>
                </c:pt>
                <c:pt idx="190">
                  <c:v>0.99495009999999995</c:v>
                </c:pt>
                <c:pt idx="191">
                  <c:v>0.99671080000000001</c:v>
                </c:pt>
                <c:pt idx="192">
                  <c:v>0.99809829999999999</c:v>
                </c:pt>
                <c:pt idx="193">
                  <c:v>0.999112</c:v>
                </c:pt>
                <c:pt idx="194">
                  <c:v>0.99974819999999998</c:v>
                </c:pt>
                <c:pt idx="195">
                  <c:v>1</c:v>
                </c:pt>
                <c:pt idx="196">
                  <c:v>0.99985670000000004</c:v>
                </c:pt>
                <c:pt idx="197">
                  <c:v>0.99930459999999999</c:v>
                </c:pt>
                <c:pt idx="198">
                  <c:v>0.99832549999999998</c:v>
                </c:pt>
                <c:pt idx="199">
                  <c:v>0.99689870000000003</c:v>
                </c:pt>
                <c:pt idx="200">
                  <c:v>0.995</c:v>
                </c:pt>
                <c:pt idx="201">
                  <c:v>0.9926005</c:v>
                </c:pt>
                <c:pt idx="202">
                  <c:v>0.98974260000000003</c:v>
                </c:pt>
                <c:pt idx="203">
                  <c:v>0.9864444</c:v>
                </c:pt>
                <c:pt idx="204">
                  <c:v>0.98272409999999999</c:v>
                </c:pt>
                <c:pt idx="205">
                  <c:v>0.97860000000000003</c:v>
                </c:pt>
                <c:pt idx="206">
                  <c:v>0.9740837</c:v>
                </c:pt>
                <c:pt idx="207">
                  <c:v>0.96917120000000001</c:v>
                </c:pt>
                <c:pt idx="208">
                  <c:v>0.96385679999999996</c:v>
                </c:pt>
                <c:pt idx="209">
                  <c:v>0.95813490000000001</c:v>
                </c:pt>
                <c:pt idx="210">
                  <c:v>0.95199999999999996</c:v>
                </c:pt>
                <c:pt idx="211">
                  <c:v>0.94545040000000002</c:v>
                </c:pt>
                <c:pt idx="212">
                  <c:v>0.93849919999999998</c:v>
                </c:pt>
                <c:pt idx="213">
                  <c:v>0.93116279999999996</c:v>
                </c:pt>
                <c:pt idx="214">
                  <c:v>0.92345759999999999</c:v>
                </c:pt>
                <c:pt idx="215">
                  <c:v>0.91539999999999999</c:v>
                </c:pt>
                <c:pt idx="216">
                  <c:v>0.90700639999999999</c:v>
                </c:pt>
                <c:pt idx="217">
                  <c:v>0.8982772</c:v>
                </c:pt>
                <c:pt idx="218">
                  <c:v>0.88920480000000002</c:v>
                </c:pt>
                <c:pt idx="219">
                  <c:v>0.87978160000000005</c:v>
                </c:pt>
                <c:pt idx="220">
                  <c:v>0.87</c:v>
                </c:pt>
                <c:pt idx="221">
                  <c:v>0.85986130000000005</c:v>
                </c:pt>
                <c:pt idx="222">
                  <c:v>0.84939200000000004</c:v>
                </c:pt>
                <c:pt idx="223">
                  <c:v>0.83862199999999998</c:v>
                </c:pt>
                <c:pt idx="224">
                  <c:v>0.82758129999999996</c:v>
                </c:pt>
                <c:pt idx="225">
                  <c:v>0.81630000000000003</c:v>
                </c:pt>
                <c:pt idx="226">
                  <c:v>0.80479469999999997</c:v>
                </c:pt>
                <c:pt idx="227">
                  <c:v>0.79308199999999995</c:v>
                </c:pt>
                <c:pt idx="228">
                  <c:v>0.781192</c:v>
                </c:pt>
                <c:pt idx="229">
                  <c:v>0.76915469999999997</c:v>
                </c:pt>
                <c:pt idx="230">
                  <c:v>0.75700000000000001</c:v>
                </c:pt>
                <c:pt idx="231">
                  <c:v>0.74475409999999997</c:v>
                </c:pt>
                <c:pt idx="232">
                  <c:v>0.73242240000000003</c:v>
                </c:pt>
                <c:pt idx="233">
                  <c:v>0.72000359999999997</c:v>
                </c:pt>
                <c:pt idx="234">
                  <c:v>0.70749649999999997</c:v>
                </c:pt>
                <c:pt idx="235">
                  <c:v>0.69489999999999996</c:v>
                </c:pt>
                <c:pt idx="236">
                  <c:v>0.68221920000000003</c:v>
                </c:pt>
                <c:pt idx="237">
                  <c:v>0.66947160000000006</c:v>
                </c:pt>
                <c:pt idx="238">
                  <c:v>0.65667439999999999</c:v>
                </c:pt>
                <c:pt idx="239">
                  <c:v>0.64384479999999999</c:v>
                </c:pt>
                <c:pt idx="240">
                  <c:v>0.63100000000000001</c:v>
                </c:pt>
                <c:pt idx="241">
                  <c:v>0.61815549999999997</c:v>
                </c:pt>
                <c:pt idx="242">
                  <c:v>0.60531440000000003</c:v>
                </c:pt>
                <c:pt idx="243">
                  <c:v>0.59247559999999999</c:v>
                </c:pt>
                <c:pt idx="244">
                  <c:v>0.57963790000000004</c:v>
                </c:pt>
                <c:pt idx="245">
                  <c:v>0.56679999999999997</c:v>
                </c:pt>
                <c:pt idx="246">
                  <c:v>0.55396109999999998</c:v>
                </c:pt>
                <c:pt idx="247">
                  <c:v>0.54113719999999998</c:v>
                </c:pt>
                <c:pt idx="248">
                  <c:v>0.52835279999999996</c:v>
                </c:pt>
                <c:pt idx="249">
                  <c:v>0.51563230000000004</c:v>
                </c:pt>
                <c:pt idx="250">
                  <c:v>0.503</c:v>
                </c:pt>
                <c:pt idx="251">
                  <c:v>0.49046879999999998</c:v>
                </c:pt>
                <c:pt idx="252">
                  <c:v>0.47803040000000002</c:v>
                </c:pt>
                <c:pt idx="253">
                  <c:v>0.46567760000000002</c:v>
                </c:pt>
                <c:pt idx="254">
                  <c:v>0.45340320000000001</c:v>
                </c:pt>
                <c:pt idx="255">
                  <c:v>0.44119999999999998</c:v>
                </c:pt>
                <c:pt idx="256">
                  <c:v>0.42908000000000002</c:v>
                </c:pt>
                <c:pt idx="257">
                  <c:v>0.41703600000000002</c:v>
                </c:pt>
                <c:pt idx="258">
                  <c:v>0.405032</c:v>
                </c:pt>
                <c:pt idx="259">
                  <c:v>0.39303199999999999</c:v>
                </c:pt>
                <c:pt idx="260">
                  <c:v>0.38100000000000001</c:v>
                </c:pt>
                <c:pt idx="261">
                  <c:v>0.36891839999999998</c:v>
                </c:pt>
                <c:pt idx="262">
                  <c:v>0.35682720000000001</c:v>
                </c:pt>
                <c:pt idx="263">
                  <c:v>0.34477679999999999</c:v>
                </c:pt>
                <c:pt idx="264">
                  <c:v>0.33281759999999999</c:v>
                </c:pt>
                <c:pt idx="265">
                  <c:v>0.32100000000000001</c:v>
                </c:pt>
                <c:pt idx="266">
                  <c:v>0.3093381</c:v>
                </c:pt>
                <c:pt idx="267">
                  <c:v>0.29785040000000002</c:v>
                </c:pt>
                <c:pt idx="268">
                  <c:v>0.2865936</c:v>
                </c:pt>
                <c:pt idx="269">
                  <c:v>0.27562449999999999</c:v>
                </c:pt>
                <c:pt idx="270">
                  <c:v>0.26500000000000001</c:v>
                </c:pt>
                <c:pt idx="271">
                  <c:v>0.25476320000000002</c:v>
                </c:pt>
                <c:pt idx="272">
                  <c:v>0.24488960000000001</c:v>
                </c:pt>
                <c:pt idx="273">
                  <c:v>0.2353344</c:v>
                </c:pt>
                <c:pt idx="274">
                  <c:v>0.2260528</c:v>
                </c:pt>
                <c:pt idx="275">
                  <c:v>0.217</c:v>
                </c:pt>
                <c:pt idx="276">
                  <c:v>0.2081616</c:v>
                </c:pt>
                <c:pt idx="277">
                  <c:v>0.1995488</c:v>
                </c:pt>
                <c:pt idx="278">
                  <c:v>0.1911552</c:v>
                </c:pt>
                <c:pt idx="279">
                  <c:v>0.18297440000000001</c:v>
                </c:pt>
                <c:pt idx="280">
                  <c:v>0.17499999999999999</c:v>
                </c:pt>
                <c:pt idx="281">
                  <c:v>0.1672235</c:v>
                </c:pt>
                <c:pt idx="282">
                  <c:v>0.15964639999999999</c:v>
                </c:pt>
                <c:pt idx="283">
                  <c:v>0.15227760000000001</c:v>
                </c:pt>
                <c:pt idx="284">
                  <c:v>0.1451259</c:v>
                </c:pt>
                <c:pt idx="285">
                  <c:v>0.13819999999999999</c:v>
                </c:pt>
                <c:pt idx="286">
                  <c:v>0.13150029999999999</c:v>
                </c:pt>
                <c:pt idx="287">
                  <c:v>0.12502479999999999</c:v>
                </c:pt>
                <c:pt idx="288">
                  <c:v>0.1187792</c:v>
                </c:pt>
                <c:pt idx="289">
                  <c:v>0.1127691</c:v>
                </c:pt>
                <c:pt idx="290">
                  <c:v>0.107</c:v>
                </c:pt>
                <c:pt idx="291">
                  <c:v>0.1014762</c:v>
                </c:pt>
                <c:pt idx="292">
                  <c:v>9.6188640000000006E-2</c:v>
                </c:pt>
                <c:pt idx="293">
                  <c:v>9.1122960000000003E-2</c:v>
                </c:pt>
                <c:pt idx="294">
                  <c:v>8.6264850000000004E-2</c:v>
                </c:pt>
                <c:pt idx="295">
                  <c:v>8.1600000000000006E-2</c:v>
                </c:pt>
                <c:pt idx="296">
                  <c:v>7.7120640000000004E-2</c:v>
                </c:pt>
                <c:pt idx="297">
                  <c:v>7.2825520000000005E-2</c:v>
                </c:pt>
                <c:pt idx="298">
                  <c:v>6.8710080000000007E-2</c:v>
                </c:pt>
                <c:pt idx="299">
                  <c:v>6.4769759999999996E-2</c:v>
                </c:pt>
                <c:pt idx="300">
                  <c:v>6.0999999999999999E-2</c:v>
                </c:pt>
                <c:pt idx="301">
                  <c:v>5.7396210000000003E-2</c:v>
                </c:pt>
                <c:pt idx="302">
                  <c:v>5.3955040000000003E-2</c:v>
                </c:pt>
                <c:pt idx="303">
                  <c:v>5.0673759999999998E-2</c:v>
                </c:pt>
                <c:pt idx="304">
                  <c:v>4.7549649999999999E-2</c:v>
                </c:pt>
                <c:pt idx="305">
                  <c:v>4.4580000000000002E-2</c:v>
                </c:pt>
                <c:pt idx="306">
                  <c:v>4.1758719999999999E-2</c:v>
                </c:pt>
                <c:pt idx="307">
                  <c:v>3.9084960000000002E-2</c:v>
                </c:pt>
                <c:pt idx="308">
                  <c:v>3.656384E-2</c:v>
                </c:pt>
                <c:pt idx="309">
                  <c:v>3.4200479999999998E-2</c:v>
                </c:pt>
                <c:pt idx="310">
                  <c:v>3.2000000000000001E-2</c:v>
                </c:pt>
                <c:pt idx="311">
                  <c:v>2.9962610000000001E-2</c:v>
                </c:pt>
                <c:pt idx="312">
                  <c:v>2.807664E-2</c:v>
                </c:pt>
                <c:pt idx="313">
                  <c:v>2.632936E-2</c:v>
                </c:pt>
                <c:pt idx="314">
                  <c:v>2.4708049999999999E-2</c:v>
                </c:pt>
                <c:pt idx="315">
                  <c:v>2.3199999999999998E-2</c:v>
                </c:pt>
                <c:pt idx="316">
                  <c:v>2.1800770000000001E-2</c:v>
                </c:pt>
                <c:pt idx="317">
                  <c:v>2.0501120000000001E-2</c:v>
                </c:pt>
                <c:pt idx="318">
                  <c:v>1.9281079999999999E-2</c:v>
                </c:pt>
                <c:pt idx="319">
                  <c:v>1.8120689999999998E-2</c:v>
                </c:pt>
                <c:pt idx="320">
                  <c:v>1.7000000000000001E-2</c:v>
                </c:pt>
                <c:pt idx="321">
                  <c:v>1.5903790000000001E-2</c:v>
                </c:pt>
                <c:pt idx="322">
                  <c:v>1.483718E-2</c:v>
                </c:pt>
                <c:pt idx="323">
                  <c:v>1.3810680000000001E-2</c:v>
                </c:pt>
                <c:pt idx="324">
                  <c:v>1.283478E-2</c:v>
                </c:pt>
                <c:pt idx="325">
                  <c:v>1.192E-2</c:v>
                </c:pt>
                <c:pt idx="326">
                  <c:v>1.106831E-2</c:v>
                </c:pt>
                <c:pt idx="327">
                  <c:v>1.027339E-2</c:v>
                </c:pt>
                <c:pt idx="328">
                  <c:v>9.5333109999999992E-3</c:v>
                </c:pt>
                <c:pt idx="329">
                  <c:v>8.8461570000000003E-3</c:v>
                </c:pt>
                <c:pt idx="330">
                  <c:v>8.2100000000000003E-3</c:v>
                </c:pt>
                <c:pt idx="331">
                  <c:v>7.6237809999999996E-3</c:v>
                </c:pt>
                <c:pt idx="332">
                  <c:v>7.0854239999999999E-3</c:v>
                </c:pt>
                <c:pt idx="333">
                  <c:v>6.5914759999999998E-3</c:v>
                </c:pt>
                <c:pt idx="334">
                  <c:v>6.1384849999999999E-3</c:v>
                </c:pt>
                <c:pt idx="335">
                  <c:v>5.7229999999999998E-3</c:v>
                </c:pt>
                <c:pt idx="336">
                  <c:v>5.3430589999999998E-3</c:v>
                </c:pt>
                <c:pt idx="337">
                  <c:v>4.9957960000000003E-3</c:v>
                </c:pt>
                <c:pt idx="338">
                  <c:v>4.6764040000000003E-3</c:v>
                </c:pt>
                <c:pt idx="339">
                  <c:v>4.3800749999999998E-3</c:v>
                </c:pt>
                <c:pt idx="340">
                  <c:v>4.1019999999999997E-3</c:v>
                </c:pt>
                <c:pt idx="341">
                  <c:v>3.8384529999999999E-3</c:v>
                </c:pt>
                <c:pt idx="342">
                  <c:v>3.5890990000000001E-3</c:v>
                </c:pt>
                <c:pt idx="343">
                  <c:v>3.3542189999999999E-3</c:v>
                </c:pt>
                <c:pt idx="344">
                  <c:v>3.1340930000000001E-3</c:v>
                </c:pt>
                <c:pt idx="345">
                  <c:v>2.9290000000000002E-3</c:v>
                </c:pt>
                <c:pt idx="346">
                  <c:v>2.7381390000000001E-3</c:v>
                </c:pt>
                <c:pt idx="347">
                  <c:v>2.559876E-3</c:v>
                </c:pt>
                <c:pt idx="348">
                  <c:v>2.3932440000000001E-3</c:v>
                </c:pt>
                <c:pt idx="349">
                  <c:v>2.2372749999999999E-3</c:v>
                </c:pt>
                <c:pt idx="350">
                  <c:v>2.091E-3</c:v>
                </c:pt>
                <c:pt idx="351">
                  <c:v>1.9535870000000001E-3</c:v>
                </c:pt>
                <c:pt idx="352">
                  <c:v>1.8245799999999999E-3</c:v>
                </c:pt>
                <c:pt idx="353">
                  <c:v>1.7035799999999999E-3</c:v>
                </c:pt>
                <c:pt idx="354">
                  <c:v>1.5901870000000001E-3</c:v>
                </c:pt>
                <c:pt idx="355">
                  <c:v>1.4840000000000001E-3</c:v>
                </c:pt>
                <c:pt idx="356">
                  <c:v>1.384496E-3</c:v>
                </c:pt>
                <c:pt idx="357">
                  <c:v>1.2912679999999999E-3</c:v>
                </c:pt>
                <c:pt idx="358">
                  <c:v>1.2040919999999999E-3</c:v>
                </c:pt>
                <c:pt idx="359">
                  <c:v>1.122744E-3</c:v>
                </c:pt>
                <c:pt idx="360">
                  <c:v>1.047E-3</c:v>
                </c:pt>
                <c:pt idx="361">
                  <c:v>9.7658959999999992E-4</c:v>
                </c:pt>
                <c:pt idx="362">
                  <c:v>9.1110880000000005E-4</c:v>
                </c:pt>
                <c:pt idx="363">
                  <c:v>8.5013319999999995E-4</c:v>
                </c:pt>
                <c:pt idx="364">
                  <c:v>7.9323839999999996E-4</c:v>
                </c:pt>
                <c:pt idx="365">
                  <c:v>7.3999999999999999E-4</c:v>
                </c:pt>
                <c:pt idx="366">
                  <c:v>6.9008269999999998E-4</c:v>
                </c:pt>
                <c:pt idx="367">
                  <c:v>6.4331000000000002E-4</c:v>
                </c:pt>
                <c:pt idx="368">
                  <c:v>5.9949600000000003E-4</c:v>
                </c:pt>
                <c:pt idx="369">
                  <c:v>5.5845470000000003E-4</c:v>
                </c:pt>
                <c:pt idx="370">
                  <c:v>5.1999999999999995E-4</c:v>
                </c:pt>
                <c:pt idx="371">
                  <c:v>4.8391359999999997E-4</c:v>
                </c:pt>
                <c:pt idx="372">
                  <c:v>4.500528E-4</c:v>
                </c:pt>
                <c:pt idx="373">
                  <c:v>4.1834519999999999E-4</c:v>
                </c:pt>
                <c:pt idx="374">
                  <c:v>3.887184E-4</c:v>
                </c:pt>
                <c:pt idx="375">
                  <c:v>3.611E-4</c:v>
                </c:pt>
                <c:pt idx="376">
                  <c:v>3.3538349999999998E-4</c:v>
                </c:pt>
                <c:pt idx="377">
                  <c:v>3.1144039999999999E-4</c:v>
                </c:pt>
                <c:pt idx="378">
                  <c:v>2.8916560000000002E-4</c:v>
                </c:pt>
                <c:pt idx="379">
                  <c:v>2.6845390000000002E-4</c:v>
                </c:pt>
                <c:pt idx="380">
                  <c:v>2.4919999999999999E-4</c:v>
                </c:pt>
                <c:pt idx="381">
                  <c:v>2.3130190000000001E-4</c:v>
                </c:pt>
                <c:pt idx="382">
                  <c:v>2.1468560000000001E-4</c:v>
                </c:pt>
                <c:pt idx="383">
                  <c:v>1.9928839999999999E-4</c:v>
                </c:pt>
                <c:pt idx="384">
                  <c:v>1.8504750000000001E-4</c:v>
                </c:pt>
                <c:pt idx="385">
                  <c:v>1.719E-4</c:v>
                </c:pt>
                <c:pt idx="386">
                  <c:v>1.5977809999999999E-4</c:v>
                </c:pt>
                <c:pt idx="387">
                  <c:v>1.4860439999999999E-4</c:v>
                </c:pt>
                <c:pt idx="388">
                  <c:v>1.383016E-4</c:v>
                </c:pt>
                <c:pt idx="389">
                  <c:v>1.287925E-4</c:v>
                </c:pt>
                <c:pt idx="390">
                  <c:v>1.2E-4</c:v>
                </c:pt>
                <c:pt idx="391">
                  <c:v>1.118595E-4</c:v>
                </c:pt>
                <c:pt idx="392">
                  <c:v>1.043224E-4</c:v>
                </c:pt>
                <c:pt idx="393">
                  <c:v>9.7335600000000004E-5</c:v>
                </c:pt>
                <c:pt idx="394">
                  <c:v>9.0845869999999995E-5</c:v>
                </c:pt>
                <c:pt idx="395">
                  <c:v>8.4800000000000001E-5</c:v>
                </c:pt>
                <c:pt idx="396">
                  <c:v>7.9146669999999997E-5</c:v>
                </c:pt>
                <c:pt idx="397">
                  <c:v>7.3857999999999997E-5</c:v>
                </c:pt>
                <c:pt idx="398">
                  <c:v>6.8916000000000002E-5</c:v>
                </c:pt>
                <c:pt idx="399">
                  <c:v>6.4302670000000001E-5</c:v>
                </c:pt>
                <c:pt idx="400">
                  <c:v>6.0000000000000002E-5</c:v>
                </c:pt>
                <c:pt idx="401">
                  <c:v>5.5981869999999998E-5</c:v>
                </c:pt>
                <c:pt idx="402">
                  <c:v>5.2225599999999997E-5</c:v>
                </c:pt>
                <c:pt idx="403">
                  <c:v>4.8718399999999998E-5</c:v>
                </c:pt>
                <c:pt idx="404">
                  <c:v>4.5447469999999999E-5</c:v>
                </c:pt>
                <c:pt idx="405">
                  <c:v>4.2400000000000001E-5</c:v>
                </c:pt>
                <c:pt idx="406">
                  <c:v>3.9561039999999999E-5</c:v>
                </c:pt>
                <c:pt idx="407">
                  <c:v>3.6915120000000003E-5</c:v>
                </c:pt>
                <c:pt idx="408">
                  <c:v>3.444868E-5</c:v>
                </c:pt>
                <c:pt idx="409">
                  <c:v>3.2148160000000002E-5</c:v>
                </c:pt>
                <c:pt idx="410">
                  <c:v>3.0000000000000001E-5</c:v>
                </c:pt>
                <c:pt idx="411">
                  <c:v>2.7991250000000001E-5</c:v>
                </c:pt>
                <c:pt idx="412">
                  <c:v>2.6113560000000001E-5</c:v>
                </c:pt>
                <c:pt idx="413">
                  <c:v>2.436024E-5</c:v>
                </c:pt>
                <c:pt idx="414">
                  <c:v>2.272461E-5</c:v>
                </c:pt>
                <c:pt idx="415">
                  <c:v>2.12E-5</c:v>
                </c:pt>
                <c:pt idx="416">
                  <c:v>1.9778550000000001E-5</c:v>
                </c:pt>
                <c:pt idx="417">
                  <c:v>1.8452850000000001E-5</c:v>
                </c:pt>
                <c:pt idx="418">
                  <c:v>1.7216869999999999E-5</c:v>
                </c:pt>
                <c:pt idx="419">
                  <c:v>1.6064590000000001E-5</c:v>
                </c:pt>
                <c:pt idx="420">
                  <c:v>1.499E-5</c:v>
                </c:pt>
                <c:pt idx="421">
                  <c:v>1.3987279999999999E-5</c:v>
                </c:pt>
                <c:pt idx="422">
                  <c:v>1.305155E-5</c:v>
                </c:pt>
                <c:pt idx="423">
                  <c:v>1.217818E-5</c:v>
                </c:pt>
                <c:pt idx="424">
                  <c:v>1.1362539999999999E-5</c:v>
                </c:pt>
                <c:pt idx="425">
                  <c:v>1.06E-5</c:v>
                </c:pt>
                <c:pt idx="426">
                  <c:v>9.8858770000000001E-6</c:v>
                </c:pt>
                <c:pt idx="427">
                  <c:v>9.2173039999999999E-6</c:v>
                </c:pt>
                <c:pt idx="428">
                  <c:v>8.5923620000000003E-6</c:v>
                </c:pt>
                <c:pt idx="429">
                  <c:v>8.0091329999999995E-6</c:v>
                </c:pt>
                <c:pt idx="430">
                  <c:v>7.4657000000000004E-6</c:v>
                </c:pt>
                <c:pt idx="431">
                  <c:v>6.959567E-6</c:v>
                </c:pt>
                <c:pt idx="432">
                  <c:v>6.487995E-6</c:v>
                </c:pt>
                <c:pt idx="433">
                  <c:v>6.048699E-6</c:v>
                </c:pt>
                <c:pt idx="434">
                  <c:v>5.6393959999999996E-6</c:v>
                </c:pt>
                <c:pt idx="435">
                  <c:v>5.2577999999999999E-6</c:v>
                </c:pt>
                <c:pt idx="436">
                  <c:v>4.9017710000000001E-6</c:v>
                </c:pt>
                <c:pt idx="437">
                  <c:v>4.5697200000000002E-6</c:v>
                </c:pt>
                <c:pt idx="438">
                  <c:v>4.2601939999999997E-6</c:v>
                </c:pt>
                <c:pt idx="439">
                  <c:v>3.9717389999999996E-6</c:v>
                </c:pt>
                <c:pt idx="440">
                  <c:v>3.7029000000000002E-6</c:v>
                </c:pt>
                <c:pt idx="441">
                  <c:v>3.4521630000000002E-6</c:v>
                </c:pt>
                <c:pt idx="442">
                  <c:v>3.2183019999999998E-6</c:v>
                </c:pt>
                <c:pt idx="443">
                  <c:v>3.0002999999999999E-6</c:v>
                </c:pt>
                <c:pt idx="444">
                  <c:v>2.7971389999999999E-6</c:v>
                </c:pt>
                <c:pt idx="445">
                  <c:v>2.6077999999999998E-6</c:v>
                </c:pt>
                <c:pt idx="446">
                  <c:v>2.4312199999999998E-6</c:v>
                </c:pt>
                <c:pt idx="447">
                  <c:v>2.266531E-6</c:v>
                </c:pt>
                <c:pt idx="448">
                  <c:v>2.1130130000000001E-6</c:v>
                </c:pt>
                <c:pt idx="449">
                  <c:v>1.9699430000000001E-6</c:v>
                </c:pt>
                <c:pt idx="450">
                  <c:v>1.8365999999999999E-6</c:v>
                </c:pt>
                <c:pt idx="451">
                  <c:v>1.7122300000000001E-6</c:v>
                </c:pt>
                <c:pt idx="452">
                  <c:v>1.596228E-6</c:v>
                </c:pt>
                <c:pt idx="453">
                  <c:v>1.4880899999999999E-6</c:v>
                </c:pt>
                <c:pt idx="454">
                  <c:v>1.387314E-6</c:v>
                </c:pt>
                <c:pt idx="455">
                  <c:v>1.2934E-6</c:v>
                </c:pt>
                <c:pt idx="456">
                  <c:v>1.2058200000000001E-6</c:v>
                </c:pt>
                <c:pt idx="457">
                  <c:v>1.1241430000000001E-6</c:v>
                </c:pt>
                <c:pt idx="458">
                  <c:v>1.048009E-6</c:v>
                </c:pt>
                <c:pt idx="459">
                  <c:v>9.7705779999999995E-7</c:v>
                </c:pt>
                <c:pt idx="460">
                  <c:v>9.1093000000000002E-7</c:v>
                </c:pt>
                <c:pt idx="461">
                  <c:v>8.4925130000000002E-7</c:v>
                </c:pt>
                <c:pt idx="462">
                  <c:v>7.9172120000000001E-7</c:v>
                </c:pt>
                <c:pt idx="463">
                  <c:v>7.3809039999999998E-7</c:v>
                </c:pt>
                <c:pt idx="464">
                  <c:v>6.881098E-7</c:v>
                </c:pt>
                <c:pt idx="465">
                  <c:v>6.4153E-7</c:v>
                </c:pt>
                <c:pt idx="466">
                  <c:v>5.9808949999999996E-7</c:v>
                </c:pt>
                <c:pt idx="467">
                  <c:v>5.5757460000000005E-7</c:v>
                </c:pt>
                <c:pt idx="468">
                  <c:v>5.1980799999999999E-7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A4-5E4D-8431-27E8B65395C6}"/>
            </c:ext>
          </c:extLst>
        </c:ser>
        <c:ser>
          <c:idx val="4"/>
          <c:order val="4"/>
          <c:tx>
            <c:v>LROC NAC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'Normalized Spectra'!$A$3:$A$493</c:f>
              <c:numCache>
                <c:formatCode>0</c:formatCode>
                <c:ptCount val="491"/>
                <c:pt idx="0">
                  <c:v>360</c:v>
                </c:pt>
                <c:pt idx="1">
                  <c:v>361</c:v>
                </c:pt>
                <c:pt idx="2">
                  <c:v>362</c:v>
                </c:pt>
                <c:pt idx="3">
                  <c:v>363</c:v>
                </c:pt>
                <c:pt idx="4">
                  <c:v>364</c:v>
                </c:pt>
                <c:pt idx="5">
                  <c:v>365</c:v>
                </c:pt>
                <c:pt idx="6">
                  <c:v>366</c:v>
                </c:pt>
                <c:pt idx="7">
                  <c:v>367</c:v>
                </c:pt>
                <c:pt idx="8">
                  <c:v>368</c:v>
                </c:pt>
                <c:pt idx="9">
                  <c:v>369</c:v>
                </c:pt>
                <c:pt idx="10">
                  <c:v>370</c:v>
                </c:pt>
                <c:pt idx="11">
                  <c:v>371</c:v>
                </c:pt>
                <c:pt idx="12">
                  <c:v>372</c:v>
                </c:pt>
                <c:pt idx="13">
                  <c:v>373</c:v>
                </c:pt>
                <c:pt idx="14">
                  <c:v>374</c:v>
                </c:pt>
                <c:pt idx="15">
                  <c:v>375</c:v>
                </c:pt>
                <c:pt idx="16">
                  <c:v>376</c:v>
                </c:pt>
                <c:pt idx="17">
                  <c:v>377</c:v>
                </c:pt>
                <c:pt idx="18">
                  <c:v>378</c:v>
                </c:pt>
                <c:pt idx="19">
                  <c:v>379</c:v>
                </c:pt>
                <c:pt idx="20">
                  <c:v>380</c:v>
                </c:pt>
                <c:pt idx="21">
                  <c:v>381</c:v>
                </c:pt>
                <c:pt idx="22">
                  <c:v>382</c:v>
                </c:pt>
                <c:pt idx="23">
                  <c:v>383</c:v>
                </c:pt>
                <c:pt idx="24">
                  <c:v>384</c:v>
                </c:pt>
                <c:pt idx="25">
                  <c:v>385</c:v>
                </c:pt>
                <c:pt idx="26">
                  <c:v>386</c:v>
                </c:pt>
                <c:pt idx="27">
                  <c:v>387</c:v>
                </c:pt>
                <c:pt idx="28">
                  <c:v>388</c:v>
                </c:pt>
                <c:pt idx="29">
                  <c:v>389</c:v>
                </c:pt>
                <c:pt idx="30">
                  <c:v>390</c:v>
                </c:pt>
                <c:pt idx="31">
                  <c:v>391</c:v>
                </c:pt>
                <c:pt idx="32">
                  <c:v>392</c:v>
                </c:pt>
                <c:pt idx="33">
                  <c:v>393</c:v>
                </c:pt>
                <c:pt idx="34">
                  <c:v>394</c:v>
                </c:pt>
                <c:pt idx="35">
                  <c:v>395</c:v>
                </c:pt>
                <c:pt idx="36">
                  <c:v>396</c:v>
                </c:pt>
                <c:pt idx="37">
                  <c:v>397</c:v>
                </c:pt>
                <c:pt idx="38">
                  <c:v>398</c:v>
                </c:pt>
                <c:pt idx="39">
                  <c:v>399</c:v>
                </c:pt>
                <c:pt idx="40">
                  <c:v>400</c:v>
                </c:pt>
                <c:pt idx="41">
                  <c:v>401</c:v>
                </c:pt>
                <c:pt idx="42">
                  <c:v>402</c:v>
                </c:pt>
                <c:pt idx="43">
                  <c:v>403</c:v>
                </c:pt>
                <c:pt idx="44">
                  <c:v>404</c:v>
                </c:pt>
                <c:pt idx="45">
                  <c:v>405</c:v>
                </c:pt>
                <c:pt idx="46">
                  <c:v>406</c:v>
                </c:pt>
                <c:pt idx="47">
                  <c:v>407</c:v>
                </c:pt>
                <c:pt idx="48">
                  <c:v>408</c:v>
                </c:pt>
                <c:pt idx="49">
                  <c:v>409</c:v>
                </c:pt>
                <c:pt idx="50">
                  <c:v>410</c:v>
                </c:pt>
                <c:pt idx="51">
                  <c:v>411</c:v>
                </c:pt>
                <c:pt idx="52">
                  <c:v>412</c:v>
                </c:pt>
                <c:pt idx="53">
                  <c:v>413</c:v>
                </c:pt>
                <c:pt idx="54">
                  <c:v>414</c:v>
                </c:pt>
                <c:pt idx="55">
                  <c:v>415</c:v>
                </c:pt>
                <c:pt idx="56">
                  <c:v>416</c:v>
                </c:pt>
                <c:pt idx="57">
                  <c:v>417</c:v>
                </c:pt>
                <c:pt idx="58">
                  <c:v>418</c:v>
                </c:pt>
                <c:pt idx="59">
                  <c:v>419</c:v>
                </c:pt>
                <c:pt idx="60">
                  <c:v>420</c:v>
                </c:pt>
                <c:pt idx="61">
                  <c:v>421</c:v>
                </c:pt>
                <c:pt idx="62">
                  <c:v>422</c:v>
                </c:pt>
                <c:pt idx="63">
                  <c:v>423</c:v>
                </c:pt>
                <c:pt idx="64">
                  <c:v>424</c:v>
                </c:pt>
                <c:pt idx="65">
                  <c:v>425</c:v>
                </c:pt>
                <c:pt idx="66">
                  <c:v>426</c:v>
                </c:pt>
                <c:pt idx="67">
                  <c:v>427</c:v>
                </c:pt>
                <c:pt idx="68">
                  <c:v>428</c:v>
                </c:pt>
                <c:pt idx="69">
                  <c:v>429</c:v>
                </c:pt>
                <c:pt idx="70">
                  <c:v>430</c:v>
                </c:pt>
                <c:pt idx="71">
                  <c:v>431</c:v>
                </c:pt>
                <c:pt idx="72">
                  <c:v>432</c:v>
                </c:pt>
                <c:pt idx="73">
                  <c:v>433</c:v>
                </c:pt>
                <c:pt idx="74">
                  <c:v>434</c:v>
                </c:pt>
                <c:pt idx="75">
                  <c:v>435</c:v>
                </c:pt>
                <c:pt idx="76">
                  <c:v>436</c:v>
                </c:pt>
                <c:pt idx="77">
                  <c:v>437</c:v>
                </c:pt>
                <c:pt idx="78">
                  <c:v>438</c:v>
                </c:pt>
                <c:pt idx="79">
                  <c:v>439</c:v>
                </c:pt>
                <c:pt idx="80">
                  <c:v>440</c:v>
                </c:pt>
                <c:pt idx="81">
                  <c:v>441</c:v>
                </c:pt>
                <c:pt idx="82">
                  <c:v>442</c:v>
                </c:pt>
                <c:pt idx="83">
                  <c:v>443</c:v>
                </c:pt>
                <c:pt idx="84">
                  <c:v>444</c:v>
                </c:pt>
                <c:pt idx="85">
                  <c:v>445</c:v>
                </c:pt>
                <c:pt idx="86">
                  <c:v>446</c:v>
                </c:pt>
                <c:pt idx="87">
                  <c:v>447</c:v>
                </c:pt>
                <c:pt idx="88">
                  <c:v>448</c:v>
                </c:pt>
                <c:pt idx="89">
                  <c:v>449</c:v>
                </c:pt>
                <c:pt idx="90">
                  <c:v>450</c:v>
                </c:pt>
                <c:pt idx="91">
                  <c:v>451</c:v>
                </c:pt>
                <c:pt idx="92">
                  <c:v>452</c:v>
                </c:pt>
                <c:pt idx="93">
                  <c:v>453</c:v>
                </c:pt>
                <c:pt idx="94">
                  <c:v>454</c:v>
                </c:pt>
                <c:pt idx="95">
                  <c:v>455</c:v>
                </c:pt>
                <c:pt idx="96">
                  <c:v>456</c:v>
                </c:pt>
                <c:pt idx="97">
                  <c:v>457</c:v>
                </c:pt>
                <c:pt idx="98">
                  <c:v>458</c:v>
                </c:pt>
                <c:pt idx="99">
                  <c:v>459</c:v>
                </c:pt>
                <c:pt idx="100">
                  <c:v>460</c:v>
                </c:pt>
                <c:pt idx="101">
                  <c:v>461</c:v>
                </c:pt>
                <c:pt idx="102">
                  <c:v>462</c:v>
                </c:pt>
                <c:pt idx="103">
                  <c:v>463</c:v>
                </c:pt>
                <c:pt idx="104">
                  <c:v>464</c:v>
                </c:pt>
                <c:pt idx="105">
                  <c:v>465</c:v>
                </c:pt>
                <c:pt idx="106">
                  <c:v>466</c:v>
                </c:pt>
                <c:pt idx="107">
                  <c:v>467</c:v>
                </c:pt>
                <c:pt idx="108">
                  <c:v>468</c:v>
                </c:pt>
                <c:pt idx="109">
                  <c:v>469</c:v>
                </c:pt>
                <c:pt idx="110">
                  <c:v>470</c:v>
                </c:pt>
                <c:pt idx="111">
                  <c:v>471</c:v>
                </c:pt>
                <c:pt idx="112">
                  <c:v>472</c:v>
                </c:pt>
                <c:pt idx="113">
                  <c:v>473</c:v>
                </c:pt>
                <c:pt idx="114">
                  <c:v>474</c:v>
                </c:pt>
                <c:pt idx="115">
                  <c:v>475</c:v>
                </c:pt>
                <c:pt idx="116">
                  <c:v>476</c:v>
                </c:pt>
                <c:pt idx="117">
                  <c:v>477</c:v>
                </c:pt>
                <c:pt idx="118">
                  <c:v>478</c:v>
                </c:pt>
                <c:pt idx="119">
                  <c:v>479</c:v>
                </c:pt>
                <c:pt idx="120">
                  <c:v>480</c:v>
                </c:pt>
                <c:pt idx="121">
                  <c:v>481</c:v>
                </c:pt>
                <c:pt idx="122">
                  <c:v>482</c:v>
                </c:pt>
                <c:pt idx="123">
                  <c:v>483</c:v>
                </c:pt>
                <c:pt idx="124">
                  <c:v>484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489</c:v>
                </c:pt>
                <c:pt idx="130">
                  <c:v>490</c:v>
                </c:pt>
                <c:pt idx="131">
                  <c:v>491</c:v>
                </c:pt>
                <c:pt idx="132">
                  <c:v>492</c:v>
                </c:pt>
                <c:pt idx="133">
                  <c:v>493</c:v>
                </c:pt>
                <c:pt idx="134">
                  <c:v>494</c:v>
                </c:pt>
                <c:pt idx="135">
                  <c:v>495</c:v>
                </c:pt>
                <c:pt idx="136">
                  <c:v>496</c:v>
                </c:pt>
                <c:pt idx="137">
                  <c:v>497</c:v>
                </c:pt>
                <c:pt idx="138">
                  <c:v>498</c:v>
                </c:pt>
                <c:pt idx="139">
                  <c:v>499</c:v>
                </c:pt>
                <c:pt idx="140">
                  <c:v>500</c:v>
                </c:pt>
                <c:pt idx="141">
                  <c:v>501</c:v>
                </c:pt>
                <c:pt idx="142">
                  <c:v>502</c:v>
                </c:pt>
                <c:pt idx="143">
                  <c:v>503</c:v>
                </c:pt>
                <c:pt idx="144">
                  <c:v>504</c:v>
                </c:pt>
                <c:pt idx="145">
                  <c:v>505</c:v>
                </c:pt>
                <c:pt idx="146">
                  <c:v>506</c:v>
                </c:pt>
                <c:pt idx="147">
                  <c:v>507</c:v>
                </c:pt>
                <c:pt idx="148">
                  <c:v>508</c:v>
                </c:pt>
                <c:pt idx="149">
                  <c:v>509</c:v>
                </c:pt>
                <c:pt idx="150">
                  <c:v>510</c:v>
                </c:pt>
                <c:pt idx="151">
                  <c:v>511</c:v>
                </c:pt>
                <c:pt idx="152">
                  <c:v>512</c:v>
                </c:pt>
                <c:pt idx="153">
                  <c:v>513</c:v>
                </c:pt>
                <c:pt idx="154">
                  <c:v>514</c:v>
                </c:pt>
                <c:pt idx="155">
                  <c:v>515</c:v>
                </c:pt>
                <c:pt idx="156">
                  <c:v>516</c:v>
                </c:pt>
                <c:pt idx="157">
                  <c:v>517</c:v>
                </c:pt>
                <c:pt idx="158">
                  <c:v>518</c:v>
                </c:pt>
                <c:pt idx="159">
                  <c:v>519</c:v>
                </c:pt>
                <c:pt idx="160">
                  <c:v>520</c:v>
                </c:pt>
                <c:pt idx="161">
                  <c:v>521</c:v>
                </c:pt>
                <c:pt idx="162">
                  <c:v>522</c:v>
                </c:pt>
                <c:pt idx="163">
                  <c:v>523</c:v>
                </c:pt>
                <c:pt idx="164">
                  <c:v>524</c:v>
                </c:pt>
                <c:pt idx="165">
                  <c:v>525</c:v>
                </c:pt>
                <c:pt idx="166">
                  <c:v>526</c:v>
                </c:pt>
                <c:pt idx="167">
                  <c:v>527</c:v>
                </c:pt>
                <c:pt idx="168">
                  <c:v>528</c:v>
                </c:pt>
                <c:pt idx="169">
                  <c:v>529</c:v>
                </c:pt>
                <c:pt idx="170">
                  <c:v>530</c:v>
                </c:pt>
                <c:pt idx="171">
                  <c:v>531</c:v>
                </c:pt>
                <c:pt idx="172">
                  <c:v>532</c:v>
                </c:pt>
                <c:pt idx="173">
                  <c:v>533</c:v>
                </c:pt>
                <c:pt idx="174">
                  <c:v>534</c:v>
                </c:pt>
                <c:pt idx="175">
                  <c:v>535</c:v>
                </c:pt>
                <c:pt idx="176">
                  <c:v>536</c:v>
                </c:pt>
                <c:pt idx="177">
                  <c:v>537</c:v>
                </c:pt>
                <c:pt idx="178">
                  <c:v>538</c:v>
                </c:pt>
                <c:pt idx="179">
                  <c:v>539</c:v>
                </c:pt>
                <c:pt idx="180">
                  <c:v>540</c:v>
                </c:pt>
                <c:pt idx="181">
                  <c:v>541</c:v>
                </c:pt>
                <c:pt idx="182">
                  <c:v>542</c:v>
                </c:pt>
                <c:pt idx="183">
                  <c:v>543</c:v>
                </c:pt>
                <c:pt idx="184">
                  <c:v>544</c:v>
                </c:pt>
                <c:pt idx="185">
                  <c:v>545</c:v>
                </c:pt>
                <c:pt idx="186">
                  <c:v>546</c:v>
                </c:pt>
                <c:pt idx="187">
                  <c:v>547</c:v>
                </c:pt>
                <c:pt idx="188">
                  <c:v>548</c:v>
                </c:pt>
                <c:pt idx="189">
                  <c:v>549</c:v>
                </c:pt>
                <c:pt idx="190">
                  <c:v>550</c:v>
                </c:pt>
                <c:pt idx="191">
                  <c:v>551</c:v>
                </c:pt>
                <c:pt idx="192">
                  <c:v>552</c:v>
                </c:pt>
                <c:pt idx="193">
                  <c:v>553</c:v>
                </c:pt>
                <c:pt idx="194">
                  <c:v>554</c:v>
                </c:pt>
                <c:pt idx="195">
                  <c:v>555</c:v>
                </c:pt>
                <c:pt idx="196">
                  <c:v>556</c:v>
                </c:pt>
                <c:pt idx="197">
                  <c:v>557</c:v>
                </c:pt>
                <c:pt idx="198">
                  <c:v>558</c:v>
                </c:pt>
                <c:pt idx="199">
                  <c:v>559</c:v>
                </c:pt>
                <c:pt idx="200">
                  <c:v>560</c:v>
                </c:pt>
                <c:pt idx="201">
                  <c:v>561</c:v>
                </c:pt>
                <c:pt idx="202">
                  <c:v>562</c:v>
                </c:pt>
                <c:pt idx="203">
                  <c:v>563</c:v>
                </c:pt>
                <c:pt idx="204">
                  <c:v>564</c:v>
                </c:pt>
                <c:pt idx="205">
                  <c:v>565</c:v>
                </c:pt>
                <c:pt idx="206">
                  <c:v>566</c:v>
                </c:pt>
                <c:pt idx="207">
                  <c:v>567</c:v>
                </c:pt>
                <c:pt idx="208">
                  <c:v>568</c:v>
                </c:pt>
                <c:pt idx="209">
                  <c:v>569</c:v>
                </c:pt>
                <c:pt idx="210">
                  <c:v>570</c:v>
                </c:pt>
                <c:pt idx="211">
                  <c:v>571</c:v>
                </c:pt>
                <c:pt idx="212">
                  <c:v>572</c:v>
                </c:pt>
                <c:pt idx="213">
                  <c:v>573</c:v>
                </c:pt>
                <c:pt idx="214">
                  <c:v>574</c:v>
                </c:pt>
                <c:pt idx="215">
                  <c:v>575</c:v>
                </c:pt>
                <c:pt idx="216">
                  <c:v>576</c:v>
                </c:pt>
                <c:pt idx="217">
                  <c:v>577</c:v>
                </c:pt>
                <c:pt idx="218">
                  <c:v>578</c:v>
                </c:pt>
                <c:pt idx="219">
                  <c:v>579</c:v>
                </c:pt>
                <c:pt idx="220">
                  <c:v>580</c:v>
                </c:pt>
                <c:pt idx="221">
                  <c:v>581</c:v>
                </c:pt>
                <c:pt idx="222">
                  <c:v>582</c:v>
                </c:pt>
                <c:pt idx="223">
                  <c:v>583</c:v>
                </c:pt>
                <c:pt idx="224">
                  <c:v>584</c:v>
                </c:pt>
                <c:pt idx="225">
                  <c:v>585</c:v>
                </c:pt>
                <c:pt idx="226">
                  <c:v>586</c:v>
                </c:pt>
                <c:pt idx="227">
                  <c:v>587</c:v>
                </c:pt>
                <c:pt idx="228">
                  <c:v>588</c:v>
                </c:pt>
                <c:pt idx="229">
                  <c:v>589</c:v>
                </c:pt>
                <c:pt idx="230">
                  <c:v>590</c:v>
                </c:pt>
                <c:pt idx="231">
                  <c:v>591</c:v>
                </c:pt>
                <c:pt idx="232">
                  <c:v>592</c:v>
                </c:pt>
                <c:pt idx="233">
                  <c:v>593</c:v>
                </c:pt>
                <c:pt idx="234">
                  <c:v>594</c:v>
                </c:pt>
                <c:pt idx="235">
                  <c:v>595</c:v>
                </c:pt>
                <c:pt idx="236">
                  <c:v>596</c:v>
                </c:pt>
                <c:pt idx="237">
                  <c:v>597</c:v>
                </c:pt>
                <c:pt idx="238">
                  <c:v>598</c:v>
                </c:pt>
                <c:pt idx="239">
                  <c:v>599</c:v>
                </c:pt>
                <c:pt idx="240">
                  <c:v>600</c:v>
                </c:pt>
                <c:pt idx="241">
                  <c:v>601</c:v>
                </c:pt>
                <c:pt idx="242">
                  <c:v>602</c:v>
                </c:pt>
                <c:pt idx="243">
                  <c:v>603</c:v>
                </c:pt>
                <c:pt idx="244">
                  <c:v>604</c:v>
                </c:pt>
                <c:pt idx="245">
                  <c:v>605</c:v>
                </c:pt>
                <c:pt idx="246">
                  <c:v>606</c:v>
                </c:pt>
                <c:pt idx="247">
                  <c:v>607</c:v>
                </c:pt>
                <c:pt idx="248">
                  <c:v>608</c:v>
                </c:pt>
                <c:pt idx="249">
                  <c:v>609</c:v>
                </c:pt>
                <c:pt idx="250">
                  <c:v>610</c:v>
                </c:pt>
                <c:pt idx="251">
                  <c:v>611</c:v>
                </c:pt>
                <c:pt idx="252">
                  <c:v>612</c:v>
                </c:pt>
                <c:pt idx="253">
                  <c:v>613</c:v>
                </c:pt>
                <c:pt idx="254">
                  <c:v>614</c:v>
                </c:pt>
                <c:pt idx="255">
                  <c:v>615</c:v>
                </c:pt>
                <c:pt idx="256">
                  <c:v>616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620</c:v>
                </c:pt>
                <c:pt idx="261">
                  <c:v>621</c:v>
                </c:pt>
                <c:pt idx="262">
                  <c:v>622</c:v>
                </c:pt>
                <c:pt idx="263">
                  <c:v>623</c:v>
                </c:pt>
                <c:pt idx="264">
                  <c:v>624</c:v>
                </c:pt>
                <c:pt idx="265">
                  <c:v>625</c:v>
                </c:pt>
                <c:pt idx="266">
                  <c:v>626</c:v>
                </c:pt>
                <c:pt idx="267">
                  <c:v>627</c:v>
                </c:pt>
                <c:pt idx="268">
                  <c:v>628</c:v>
                </c:pt>
                <c:pt idx="269">
                  <c:v>629</c:v>
                </c:pt>
                <c:pt idx="270">
                  <c:v>630</c:v>
                </c:pt>
                <c:pt idx="271">
                  <c:v>631</c:v>
                </c:pt>
                <c:pt idx="272">
                  <c:v>632</c:v>
                </c:pt>
                <c:pt idx="273">
                  <c:v>633</c:v>
                </c:pt>
                <c:pt idx="274">
                  <c:v>634</c:v>
                </c:pt>
                <c:pt idx="275">
                  <c:v>635</c:v>
                </c:pt>
                <c:pt idx="276">
                  <c:v>636</c:v>
                </c:pt>
                <c:pt idx="277">
                  <c:v>637</c:v>
                </c:pt>
                <c:pt idx="278">
                  <c:v>638</c:v>
                </c:pt>
                <c:pt idx="279">
                  <c:v>639</c:v>
                </c:pt>
                <c:pt idx="280">
                  <c:v>640</c:v>
                </c:pt>
                <c:pt idx="281">
                  <c:v>641</c:v>
                </c:pt>
                <c:pt idx="282">
                  <c:v>642</c:v>
                </c:pt>
                <c:pt idx="283">
                  <c:v>643</c:v>
                </c:pt>
                <c:pt idx="284">
                  <c:v>644</c:v>
                </c:pt>
                <c:pt idx="285">
                  <c:v>645</c:v>
                </c:pt>
                <c:pt idx="286">
                  <c:v>646</c:v>
                </c:pt>
                <c:pt idx="287">
                  <c:v>647</c:v>
                </c:pt>
                <c:pt idx="288">
                  <c:v>648</c:v>
                </c:pt>
                <c:pt idx="289">
                  <c:v>649</c:v>
                </c:pt>
                <c:pt idx="290">
                  <c:v>650</c:v>
                </c:pt>
                <c:pt idx="291">
                  <c:v>651</c:v>
                </c:pt>
                <c:pt idx="292">
                  <c:v>652</c:v>
                </c:pt>
                <c:pt idx="293">
                  <c:v>653</c:v>
                </c:pt>
                <c:pt idx="294">
                  <c:v>654</c:v>
                </c:pt>
                <c:pt idx="295">
                  <c:v>655</c:v>
                </c:pt>
                <c:pt idx="296">
                  <c:v>656</c:v>
                </c:pt>
                <c:pt idx="297">
                  <c:v>657</c:v>
                </c:pt>
                <c:pt idx="298">
                  <c:v>658</c:v>
                </c:pt>
                <c:pt idx="299">
                  <c:v>659</c:v>
                </c:pt>
                <c:pt idx="300">
                  <c:v>660</c:v>
                </c:pt>
                <c:pt idx="301">
                  <c:v>661</c:v>
                </c:pt>
                <c:pt idx="302">
                  <c:v>662</c:v>
                </c:pt>
                <c:pt idx="303">
                  <c:v>663</c:v>
                </c:pt>
                <c:pt idx="304">
                  <c:v>664</c:v>
                </c:pt>
                <c:pt idx="305">
                  <c:v>665</c:v>
                </c:pt>
                <c:pt idx="306">
                  <c:v>666</c:v>
                </c:pt>
                <c:pt idx="307">
                  <c:v>667</c:v>
                </c:pt>
                <c:pt idx="308">
                  <c:v>668</c:v>
                </c:pt>
                <c:pt idx="309">
                  <c:v>669</c:v>
                </c:pt>
                <c:pt idx="310">
                  <c:v>670</c:v>
                </c:pt>
                <c:pt idx="311">
                  <c:v>671</c:v>
                </c:pt>
                <c:pt idx="312">
                  <c:v>672</c:v>
                </c:pt>
                <c:pt idx="313">
                  <c:v>673</c:v>
                </c:pt>
                <c:pt idx="314">
                  <c:v>674</c:v>
                </c:pt>
                <c:pt idx="315">
                  <c:v>675</c:v>
                </c:pt>
                <c:pt idx="316">
                  <c:v>676</c:v>
                </c:pt>
                <c:pt idx="317">
                  <c:v>677</c:v>
                </c:pt>
                <c:pt idx="318">
                  <c:v>678</c:v>
                </c:pt>
                <c:pt idx="319">
                  <c:v>679</c:v>
                </c:pt>
                <c:pt idx="320">
                  <c:v>680</c:v>
                </c:pt>
                <c:pt idx="321">
                  <c:v>681</c:v>
                </c:pt>
                <c:pt idx="322">
                  <c:v>682</c:v>
                </c:pt>
                <c:pt idx="323">
                  <c:v>683</c:v>
                </c:pt>
                <c:pt idx="324">
                  <c:v>684</c:v>
                </c:pt>
                <c:pt idx="325">
                  <c:v>685</c:v>
                </c:pt>
                <c:pt idx="326">
                  <c:v>686</c:v>
                </c:pt>
                <c:pt idx="327">
                  <c:v>687</c:v>
                </c:pt>
                <c:pt idx="328">
                  <c:v>688</c:v>
                </c:pt>
                <c:pt idx="329">
                  <c:v>689</c:v>
                </c:pt>
                <c:pt idx="330">
                  <c:v>690</c:v>
                </c:pt>
                <c:pt idx="331">
                  <c:v>691</c:v>
                </c:pt>
                <c:pt idx="332">
                  <c:v>692</c:v>
                </c:pt>
                <c:pt idx="333">
                  <c:v>693</c:v>
                </c:pt>
                <c:pt idx="334">
                  <c:v>694</c:v>
                </c:pt>
                <c:pt idx="335">
                  <c:v>695</c:v>
                </c:pt>
                <c:pt idx="336">
                  <c:v>696</c:v>
                </c:pt>
                <c:pt idx="337">
                  <c:v>697</c:v>
                </c:pt>
                <c:pt idx="338">
                  <c:v>698</c:v>
                </c:pt>
                <c:pt idx="339">
                  <c:v>699</c:v>
                </c:pt>
                <c:pt idx="340">
                  <c:v>700</c:v>
                </c:pt>
                <c:pt idx="341">
                  <c:v>701</c:v>
                </c:pt>
                <c:pt idx="342">
                  <c:v>702</c:v>
                </c:pt>
                <c:pt idx="343">
                  <c:v>703</c:v>
                </c:pt>
                <c:pt idx="344">
                  <c:v>704</c:v>
                </c:pt>
                <c:pt idx="345">
                  <c:v>705</c:v>
                </c:pt>
                <c:pt idx="346">
                  <c:v>706</c:v>
                </c:pt>
                <c:pt idx="347">
                  <c:v>707</c:v>
                </c:pt>
                <c:pt idx="348">
                  <c:v>708</c:v>
                </c:pt>
                <c:pt idx="349">
                  <c:v>709</c:v>
                </c:pt>
                <c:pt idx="350">
                  <c:v>710</c:v>
                </c:pt>
                <c:pt idx="351">
                  <c:v>711</c:v>
                </c:pt>
                <c:pt idx="352">
                  <c:v>712</c:v>
                </c:pt>
                <c:pt idx="353">
                  <c:v>713</c:v>
                </c:pt>
                <c:pt idx="354">
                  <c:v>714</c:v>
                </c:pt>
                <c:pt idx="355">
                  <c:v>715</c:v>
                </c:pt>
                <c:pt idx="356">
                  <c:v>716</c:v>
                </c:pt>
                <c:pt idx="357">
                  <c:v>717</c:v>
                </c:pt>
                <c:pt idx="358">
                  <c:v>718</c:v>
                </c:pt>
                <c:pt idx="359">
                  <c:v>719</c:v>
                </c:pt>
                <c:pt idx="360">
                  <c:v>720</c:v>
                </c:pt>
                <c:pt idx="361">
                  <c:v>721</c:v>
                </c:pt>
                <c:pt idx="362">
                  <c:v>722</c:v>
                </c:pt>
                <c:pt idx="363">
                  <c:v>723</c:v>
                </c:pt>
                <c:pt idx="364">
                  <c:v>724</c:v>
                </c:pt>
                <c:pt idx="365">
                  <c:v>725</c:v>
                </c:pt>
                <c:pt idx="366">
                  <c:v>726</c:v>
                </c:pt>
                <c:pt idx="367">
                  <c:v>727</c:v>
                </c:pt>
                <c:pt idx="368">
                  <c:v>728</c:v>
                </c:pt>
                <c:pt idx="369">
                  <c:v>729</c:v>
                </c:pt>
                <c:pt idx="370">
                  <c:v>730</c:v>
                </c:pt>
                <c:pt idx="371">
                  <c:v>731</c:v>
                </c:pt>
                <c:pt idx="372">
                  <c:v>732</c:v>
                </c:pt>
                <c:pt idx="373">
                  <c:v>733</c:v>
                </c:pt>
                <c:pt idx="374">
                  <c:v>734</c:v>
                </c:pt>
                <c:pt idx="375">
                  <c:v>735</c:v>
                </c:pt>
                <c:pt idx="376">
                  <c:v>736</c:v>
                </c:pt>
                <c:pt idx="377">
                  <c:v>737</c:v>
                </c:pt>
                <c:pt idx="378">
                  <c:v>738</c:v>
                </c:pt>
                <c:pt idx="379">
                  <c:v>739</c:v>
                </c:pt>
                <c:pt idx="380">
                  <c:v>740</c:v>
                </c:pt>
                <c:pt idx="381">
                  <c:v>741</c:v>
                </c:pt>
                <c:pt idx="382">
                  <c:v>742</c:v>
                </c:pt>
                <c:pt idx="383">
                  <c:v>743</c:v>
                </c:pt>
                <c:pt idx="384">
                  <c:v>744</c:v>
                </c:pt>
                <c:pt idx="385">
                  <c:v>745</c:v>
                </c:pt>
                <c:pt idx="386">
                  <c:v>746</c:v>
                </c:pt>
                <c:pt idx="387">
                  <c:v>747</c:v>
                </c:pt>
                <c:pt idx="388">
                  <c:v>748</c:v>
                </c:pt>
                <c:pt idx="389">
                  <c:v>749</c:v>
                </c:pt>
                <c:pt idx="390">
                  <c:v>750</c:v>
                </c:pt>
                <c:pt idx="391">
                  <c:v>751</c:v>
                </c:pt>
                <c:pt idx="392">
                  <c:v>752</c:v>
                </c:pt>
                <c:pt idx="393">
                  <c:v>753</c:v>
                </c:pt>
                <c:pt idx="394">
                  <c:v>754</c:v>
                </c:pt>
                <c:pt idx="395">
                  <c:v>755</c:v>
                </c:pt>
                <c:pt idx="396">
                  <c:v>756</c:v>
                </c:pt>
                <c:pt idx="397">
                  <c:v>757</c:v>
                </c:pt>
                <c:pt idx="398">
                  <c:v>758</c:v>
                </c:pt>
                <c:pt idx="399">
                  <c:v>759</c:v>
                </c:pt>
                <c:pt idx="400">
                  <c:v>760</c:v>
                </c:pt>
                <c:pt idx="401">
                  <c:v>761</c:v>
                </c:pt>
                <c:pt idx="402">
                  <c:v>762</c:v>
                </c:pt>
                <c:pt idx="403">
                  <c:v>763</c:v>
                </c:pt>
                <c:pt idx="404">
                  <c:v>764</c:v>
                </c:pt>
                <c:pt idx="405">
                  <c:v>765</c:v>
                </c:pt>
                <c:pt idx="406">
                  <c:v>766</c:v>
                </c:pt>
                <c:pt idx="407">
                  <c:v>767</c:v>
                </c:pt>
                <c:pt idx="408">
                  <c:v>768</c:v>
                </c:pt>
                <c:pt idx="409">
                  <c:v>769</c:v>
                </c:pt>
                <c:pt idx="410">
                  <c:v>770</c:v>
                </c:pt>
                <c:pt idx="411">
                  <c:v>771</c:v>
                </c:pt>
                <c:pt idx="412">
                  <c:v>772</c:v>
                </c:pt>
                <c:pt idx="413">
                  <c:v>773</c:v>
                </c:pt>
                <c:pt idx="414">
                  <c:v>774</c:v>
                </c:pt>
                <c:pt idx="415">
                  <c:v>775</c:v>
                </c:pt>
                <c:pt idx="416">
                  <c:v>776</c:v>
                </c:pt>
                <c:pt idx="417">
                  <c:v>777</c:v>
                </c:pt>
                <c:pt idx="418">
                  <c:v>778</c:v>
                </c:pt>
                <c:pt idx="419">
                  <c:v>779</c:v>
                </c:pt>
                <c:pt idx="420">
                  <c:v>780</c:v>
                </c:pt>
                <c:pt idx="421">
                  <c:v>781</c:v>
                </c:pt>
                <c:pt idx="422">
                  <c:v>782</c:v>
                </c:pt>
                <c:pt idx="423">
                  <c:v>783</c:v>
                </c:pt>
                <c:pt idx="424">
                  <c:v>784</c:v>
                </c:pt>
                <c:pt idx="425">
                  <c:v>785</c:v>
                </c:pt>
                <c:pt idx="426">
                  <c:v>786</c:v>
                </c:pt>
                <c:pt idx="427">
                  <c:v>787</c:v>
                </c:pt>
                <c:pt idx="428">
                  <c:v>788</c:v>
                </c:pt>
                <c:pt idx="429">
                  <c:v>789</c:v>
                </c:pt>
                <c:pt idx="430">
                  <c:v>790</c:v>
                </c:pt>
                <c:pt idx="431">
                  <c:v>791</c:v>
                </c:pt>
                <c:pt idx="432">
                  <c:v>792</c:v>
                </c:pt>
                <c:pt idx="433">
                  <c:v>793</c:v>
                </c:pt>
                <c:pt idx="434">
                  <c:v>794</c:v>
                </c:pt>
                <c:pt idx="435">
                  <c:v>795</c:v>
                </c:pt>
                <c:pt idx="436">
                  <c:v>796</c:v>
                </c:pt>
                <c:pt idx="437">
                  <c:v>797</c:v>
                </c:pt>
                <c:pt idx="438">
                  <c:v>798</c:v>
                </c:pt>
                <c:pt idx="439">
                  <c:v>799</c:v>
                </c:pt>
                <c:pt idx="440">
                  <c:v>800</c:v>
                </c:pt>
                <c:pt idx="441">
                  <c:v>801</c:v>
                </c:pt>
                <c:pt idx="442">
                  <c:v>802</c:v>
                </c:pt>
                <c:pt idx="443">
                  <c:v>803</c:v>
                </c:pt>
                <c:pt idx="444">
                  <c:v>804</c:v>
                </c:pt>
                <c:pt idx="445">
                  <c:v>805</c:v>
                </c:pt>
                <c:pt idx="446">
                  <c:v>806</c:v>
                </c:pt>
                <c:pt idx="447">
                  <c:v>807</c:v>
                </c:pt>
                <c:pt idx="448">
                  <c:v>808</c:v>
                </c:pt>
                <c:pt idx="449">
                  <c:v>809</c:v>
                </c:pt>
                <c:pt idx="450">
                  <c:v>810</c:v>
                </c:pt>
                <c:pt idx="451">
                  <c:v>811</c:v>
                </c:pt>
                <c:pt idx="452">
                  <c:v>812</c:v>
                </c:pt>
                <c:pt idx="453">
                  <c:v>813</c:v>
                </c:pt>
                <c:pt idx="454">
                  <c:v>814</c:v>
                </c:pt>
                <c:pt idx="455">
                  <c:v>815</c:v>
                </c:pt>
                <c:pt idx="456">
                  <c:v>816</c:v>
                </c:pt>
                <c:pt idx="457">
                  <c:v>817</c:v>
                </c:pt>
                <c:pt idx="458">
                  <c:v>818</c:v>
                </c:pt>
                <c:pt idx="459">
                  <c:v>819</c:v>
                </c:pt>
                <c:pt idx="460">
                  <c:v>820</c:v>
                </c:pt>
                <c:pt idx="461">
                  <c:v>821</c:v>
                </c:pt>
                <c:pt idx="462">
                  <c:v>822</c:v>
                </c:pt>
                <c:pt idx="463">
                  <c:v>823</c:v>
                </c:pt>
                <c:pt idx="464">
                  <c:v>824</c:v>
                </c:pt>
                <c:pt idx="465">
                  <c:v>825</c:v>
                </c:pt>
                <c:pt idx="466">
                  <c:v>826</c:v>
                </c:pt>
                <c:pt idx="467">
                  <c:v>827</c:v>
                </c:pt>
                <c:pt idx="468">
                  <c:v>828</c:v>
                </c:pt>
                <c:pt idx="469">
                  <c:v>829</c:v>
                </c:pt>
                <c:pt idx="470">
                  <c:v>830</c:v>
                </c:pt>
                <c:pt idx="471">
                  <c:v>831</c:v>
                </c:pt>
                <c:pt idx="472">
                  <c:v>832</c:v>
                </c:pt>
                <c:pt idx="473">
                  <c:v>833</c:v>
                </c:pt>
                <c:pt idx="474">
                  <c:v>834</c:v>
                </c:pt>
                <c:pt idx="475">
                  <c:v>835</c:v>
                </c:pt>
                <c:pt idx="476">
                  <c:v>836</c:v>
                </c:pt>
                <c:pt idx="477">
                  <c:v>837</c:v>
                </c:pt>
                <c:pt idx="478">
                  <c:v>838</c:v>
                </c:pt>
                <c:pt idx="479">
                  <c:v>839</c:v>
                </c:pt>
                <c:pt idx="480">
                  <c:v>840</c:v>
                </c:pt>
                <c:pt idx="481">
                  <c:v>841</c:v>
                </c:pt>
                <c:pt idx="482">
                  <c:v>842</c:v>
                </c:pt>
                <c:pt idx="483">
                  <c:v>843</c:v>
                </c:pt>
                <c:pt idx="484">
                  <c:v>844</c:v>
                </c:pt>
                <c:pt idx="485">
                  <c:v>845</c:v>
                </c:pt>
                <c:pt idx="486">
                  <c:v>846</c:v>
                </c:pt>
                <c:pt idx="487">
                  <c:v>847</c:v>
                </c:pt>
                <c:pt idx="488">
                  <c:v>848</c:v>
                </c:pt>
                <c:pt idx="489">
                  <c:v>849</c:v>
                </c:pt>
                <c:pt idx="490">
                  <c:v>850</c:v>
                </c:pt>
              </c:numCache>
            </c:numRef>
          </c:xVal>
          <c:yVal>
            <c:numRef>
              <c:f>'Normalized Spectra'!$I$3:$I$493</c:f>
              <c:numCache>
                <c:formatCode>0.00</c:formatCode>
                <c:ptCount val="4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1.1332000748192879E-2</c:v>
                </c:pt>
                <c:pt idx="22">
                  <c:v>2.2664001496385758E-2</c:v>
                </c:pt>
                <c:pt idx="23">
                  <c:v>3.3996002244578633E-2</c:v>
                </c:pt>
                <c:pt idx="24">
                  <c:v>4.5328002992771517E-2</c:v>
                </c:pt>
                <c:pt idx="25">
                  <c:v>5.6660003740964388E-2</c:v>
                </c:pt>
                <c:pt idx="26">
                  <c:v>6.7992004489157265E-2</c:v>
                </c:pt>
                <c:pt idx="27">
                  <c:v>7.9324005237350129E-2</c:v>
                </c:pt>
                <c:pt idx="28">
                  <c:v>9.0656005985543034E-2</c:v>
                </c:pt>
                <c:pt idx="29">
                  <c:v>0.1019880067337359</c:v>
                </c:pt>
                <c:pt idx="30">
                  <c:v>0.11332000748192878</c:v>
                </c:pt>
                <c:pt idx="31">
                  <c:v>0.12174356848269774</c:v>
                </c:pt>
                <c:pt idx="32">
                  <c:v>0.1301671294834667</c:v>
                </c:pt>
                <c:pt idx="33">
                  <c:v>0.13859069048423567</c:v>
                </c:pt>
                <c:pt idx="34">
                  <c:v>0.1470142514850046</c:v>
                </c:pt>
                <c:pt idx="35">
                  <c:v>0.1554378124857736</c:v>
                </c:pt>
                <c:pt idx="36">
                  <c:v>0.16386137348654251</c:v>
                </c:pt>
                <c:pt idx="37">
                  <c:v>0.1722849344873115</c:v>
                </c:pt>
                <c:pt idx="38">
                  <c:v>0.18070849548808046</c:v>
                </c:pt>
                <c:pt idx="39">
                  <c:v>0.1891320564888494</c:v>
                </c:pt>
                <c:pt idx="40">
                  <c:v>0.19755561748961836</c:v>
                </c:pt>
                <c:pt idx="41">
                  <c:v>0.20896795076406474</c:v>
                </c:pt>
                <c:pt idx="42">
                  <c:v>0.22038028403851107</c:v>
                </c:pt>
                <c:pt idx="43">
                  <c:v>0.23179261731295739</c:v>
                </c:pt>
                <c:pt idx="44">
                  <c:v>0.24320495058740374</c:v>
                </c:pt>
                <c:pt idx="45">
                  <c:v>0.25461728386185006</c:v>
                </c:pt>
                <c:pt idx="46">
                  <c:v>0.26602961713629641</c:v>
                </c:pt>
                <c:pt idx="47">
                  <c:v>0.27744195041074271</c:v>
                </c:pt>
                <c:pt idx="48">
                  <c:v>0.28885428368518912</c:v>
                </c:pt>
                <c:pt idx="49">
                  <c:v>0.30026661695963547</c:v>
                </c:pt>
                <c:pt idx="50">
                  <c:v>0.31167895023408171</c:v>
                </c:pt>
                <c:pt idx="51">
                  <c:v>0.31437523613104668</c:v>
                </c:pt>
                <c:pt idx="52">
                  <c:v>0.31707152202801159</c:v>
                </c:pt>
                <c:pt idx="53">
                  <c:v>0.31976780792497655</c:v>
                </c:pt>
                <c:pt idx="54">
                  <c:v>0.32246409382194141</c:v>
                </c:pt>
                <c:pt idx="55">
                  <c:v>0.32516037971890638</c:v>
                </c:pt>
                <c:pt idx="56">
                  <c:v>0.32785666561587129</c:v>
                </c:pt>
                <c:pt idx="57">
                  <c:v>0.3305529515128362</c:v>
                </c:pt>
                <c:pt idx="58">
                  <c:v>0.33324923740980111</c:v>
                </c:pt>
                <c:pt idx="59">
                  <c:v>0.33594552330676608</c:v>
                </c:pt>
                <c:pt idx="60">
                  <c:v>0.33864180920373099</c:v>
                </c:pt>
                <c:pt idx="61">
                  <c:v>0.34349908894458708</c:v>
                </c:pt>
                <c:pt idx="62">
                  <c:v>0.34835636868544312</c:v>
                </c:pt>
                <c:pt idx="63">
                  <c:v>0.35321364842629904</c:v>
                </c:pt>
                <c:pt idx="64">
                  <c:v>0.35807092816715513</c:v>
                </c:pt>
                <c:pt idx="65">
                  <c:v>0.36292820790801117</c:v>
                </c:pt>
                <c:pt idx="66">
                  <c:v>0.3677854876488672</c:v>
                </c:pt>
                <c:pt idx="67">
                  <c:v>0.3726427673897233</c:v>
                </c:pt>
                <c:pt idx="68">
                  <c:v>0.37750004713057933</c:v>
                </c:pt>
                <c:pt idx="69">
                  <c:v>0.38235732687143537</c:v>
                </c:pt>
                <c:pt idx="70">
                  <c:v>0.38721460661229146</c:v>
                </c:pt>
                <c:pt idx="71">
                  <c:v>0.3890982748565725</c:v>
                </c:pt>
                <c:pt idx="72">
                  <c:v>0.39098194310085349</c:v>
                </c:pt>
                <c:pt idx="73">
                  <c:v>0.39286561134513459</c:v>
                </c:pt>
                <c:pt idx="74">
                  <c:v>0.39474927958941569</c:v>
                </c:pt>
                <c:pt idx="75">
                  <c:v>0.39663294783369674</c:v>
                </c:pt>
                <c:pt idx="76">
                  <c:v>0.39851661607797778</c:v>
                </c:pt>
                <c:pt idx="77">
                  <c:v>0.40040028432225883</c:v>
                </c:pt>
                <c:pt idx="78">
                  <c:v>0.40228395256653993</c:v>
                </c:pt>
                <c:pt idx="79">
                  <c:v>0.40416762081082103</c:v>
                </c:pt>
                <c:pt idx="80">
                  <c:v>0.40605128905510202</c:v>
                </c:pt>
                <c:pt idx="81">
                  <c:v>0.40533126876410452</c:v>
                </c:pt>
                <c:pt idx="82">
                  <c:v>0.40461124847310703</c:v>
                </c:pt>
                <c:pt idx="83">
                  <c:v>0.4038912281821096</c:v>
                </c:pt>
                <c:pt idx="84">
                  <c:v>0.4031712078911121</c:v>
                </c:pt>
                <c:pt idx="85">
                  <c:v>0.40245118760011461</c:v>
                </c:pt>
                <c:pt idx="86">
                  <c:v>0.40173116730911718</c:v>
                </c:pt>
                <c:pt idx="87">
                  <c:v>0.40101114701811968</c:v>
                </c:pt>
                <c:pt idx="88">
                  <c:v>0.40029112672712219</c:v>
                </c:pt>
                <c:pt idx="89">
                  <c:v>0.3995711064361247</c:v>
                </c:pt>
                <c:pt idx="90">
                  <c:v>0.39885108614512721</c:v>
                </c:pt>
                <c:pt idx="91">
                  <c:v>0.40154853825571551</c:v>
                </c:pt>
                <c:pt idx="92">
                  <c:v>0.40424599036630365</c:v>
                </c:pt>
                <c:pt idx="93">
                  <c:v>0.40694344247689196</c:v>
                </c:pt>
                <c:pt idx="94">
                  <c:v>0.40964089458748015</c:v>
                </c:pt>
                <c:pt idx="95">
                  <c:v>0.41233834669806846</c:v>
                </c:pt>
                <c:pt idx="96">
                  <c:v>0.41503579880865676</c:v>
                </c:pt>
                <c:pt idx="97">
                  <c:v>0.41773325091924496</c:v>
                </c:pt>
                <c:pt idx="98">
                  <c:v>0.42043070302983326</c:v>
                </c:pt>
                <c:pt idx="99">
                  <c:v>0.42312815514042146</c:v>
                </c:pt>
                <c:pt idx="100">
                  <c:v>0.42582560725100976</c:v>
                </c:pt>
                <c:pt idx="101">
                  <c:v>0.43317508550476119</c:v>
                </c:pt>
                <c:pt idx="102">
                  <c:v>0.44052456375851257</c:v>
                </c:pt>
                <c:pt idx="103">
                  <c:v>0.447874042012264</c:v>
                </c:pt>
                <c:pt idx="104">
                  <c:v>0.45522352026601542</c:v>
                </c:pt>
                <c:pt idx="105">
                  <c:v>0.4625729985197668</c:v>
                </c:pt>
                <c:pt idx="106">
                  <c:v>0.46992247677351828</c:v>
                </c:pt>
                <c:pt idx="107">
                  <c:v>0.47727195502726966</c:v>
                </c:pt>
                <c:pt idx="108">
                  <c:v>0.48462143328102109</c:v>
                </c:pt>
                <c:pt idx="109">
                  <c:v>0.49197091153477251</c:v>
                </c:pt>
                <c:pt idx="110">
                  <c:v>0.49932038978852389</c:v>
                </c:pt>
                <c:pt idx="111">
                  <c:v>0.50657797040876273</c:v>
                </c:pt>
                <c:pt idx="112">
                  <c:v>0.51383555102900158</c:v>
                </c:pt>
                <c:pt idx="113">
                  <c:v>0.52109313164924043</c:v>
                </c:pt>
                <c:pt idx="114">
                  <c:v>0.52835071226947916</c:v>
                </c:pt>
                <c:pt idx="115">
                  <c:v>0.53560829288971812</c:v>
                </c:pt>
                <c:pt idx="116">
                  <c:v>0.54286587350995696</c:v>
                </c:pt>
                <c:pt idx="117">
                  <c:v>0.55012345413019581</c:v>
                </c:pt>
                <c:pt idx="118">
                  <c:v>0.55738103475043455</c:v>
                </c:pt>
                <c:pt idx="119">
                  <c:v>0.56463861537067339</c:v>
                </c:pt>
                <c:pt idx="120">
                  <c:v>0.57189619599091235</c:v>
                </c:pt>
                <c:pt idx="121">
                  <c:v>0.57363245483321401</c:v>
                </c:pt>
                <c:pt idx="122">
                  <c:v>0.57536871367551579</c:v>
                </c:pt>
                <c:pt idx="123">
                  <c:v>0.57710497251781745</c:v>
                </c:pt>
                <c:pt idx="124">
                  <c:v>0.57884123136011933</c:v>
                </c:pt>
                <c:pt idx="125">
                  <c:v>0.580577490202421</c:v>
                </c:pt>
                <c:pt idx="126">
                  <c:v>0.58231374904472266</c:v>
                </c:pt>
                <c:pt idx="127">
                  <c:v>0.58405000788702444</c:v>
                </c:pt>
                <c:pt idx="128">
                  <c:v>0.58578626672932632</c:v>
                </c:pt>
                <c:pt idx="129">
                  <c:v>0.58752252557162798</c:v>
                </c:pt>
                <c:pt idx="130">
                  <c:v>0.58925878441392965</c:v>
                </c:pt>
                <c:pt idx="131">
                  <c:v>0.5871533023385056</c:v>
                </c:pt>
                <c:pt idx="132">
                  <c:v>0.58504782026308155</c:v>
                </c:pt>
                <c:pt idx="133">
                  <c:v>0.5829423381876575</c:v>
                </c:pt>
                <c:pt idx="134">
                  <c:v>0.58083685611223346</c:v>
                </c:pt>
                <c:pt idx="135">
                  <c:v>0.57873137403680941</c:v>
                </c:pt>
                <c:pt idx="136">
                  <c:v>0.57662589196138536</c:v>
                </c:pt>
                <c:pt idx="137">
                  <c:v>0.57452040988596131</c:v>
                </c:pt>
                <c:pt idx="138">
                  <c:v>0.57241492781053704</c:v>
                </c:pt>
                <c:pt idx="139">
                  <c:v>0.57030944573511311</c:v>
                </c:pt>
                <c:pt idx="140">
                  <c:v>0.56820396365968895</c:v>
                </c:pt>
                <c:pt idx="141">
                  <c:v>0.57653352784242362</c:v>
                </c:pt>
                <c:pt idx="142">
                  <c:v>0.58486309202515818</c:v>
                </c:pt>
                <c:pt idx="143">
                  <c:v>0.59319265620789297</c:v>
                </c:pt>
                <c:pt idx="144">
                  <c:v>0.60152222039062764</c:v>
                </c:pt>
                <c:pt idx="145">
                  <c:v>0.6098517845733622</c:v>
                </c:pt>
                <c:pt idx="146">
                  <c:v>0.61818134875609687</c:v>
                </c:pt>
                <c:pt idx="147">
                  <c:v>0.62651091293883154</c:v>
                </c:pt>
                <c:pt idx="148">
                  <c:v>0.6348404771215661</c:v>
                </c:pt>
                <c:pt idx="149">
                  <c:v>0.64317004130430078</c:v>
                </c:pt>
                <c:pt idx="150">
                  <c:v>0.65149960548703545</c:v>
                </c:pt>
                <c:pt idx="151">
                  <c:v>0.65242371316210257</c:v>
                </c:pt>
                <c:pt idx="152">
                  <c:v>0.65334782083716958</c:v>
                </c:pt>
                <c:pt idx="153">
                  <c:v>0.65427192851223681</c:v>
                </c:pt>
                <c:pt idx="154">
                  <c:v>0.65519603618730382</c:v>
                </c:pt>
                <c:pt idx="155">
                  <c:v>0.65612014386237094</c:v>
                </c:pt>
                <c:pt idx="156">
                  <c:v>0.65704425153743806</c:v>
                </c:pt>
                <c:pt idx="157">
                  <c:v>0.65796835921250518</c:v>
                </c:pt>
                <c:pt idx="158">
                  <c:v>0.6588924668875723</c:v>
                </c:pt>
                <c:pt idx="159">
                  <c:v>0.65981657456263942</c:v>
                </c:pt>
                <c:pt idx="160">
                  <c:v>0.66074068223770654</c:v>
                </c:pt>
                <c:pt idx="161">
                  <c:v>0.66336256370550784</c:v>
                </c:pt>
                <c:pt idx="162">
                  <c:v>0.66598444517330901</c:v>
                </c:pt>
                <c:pt idx="163">
                  <c:v>0.66860632664111008</c:v>
                </c:pt>
                <c:pt idx="164">
                  <c:v>0.67122820810891137</c:v>
                </c:pt>
                <c:pt idx="165">
                  <c:v>0.67385008957671266</c:v>
                </c:pt>
                <c:pt idx="166">
                  <c:v>0.67647197104451395</c:v>
                </c:pt>
                <c:pt idx="167">
                  <c:v>0.67909385251231524</c:v>
                </c:pt>
                <c:pt idx="168">
                  <c:v>0.68171573398011631</c:v>
                </c:pt>
                <c:pt idx="169">
                  <c:v>0.68433761544791749</c:v>
                </c:pt>
                <c:pt idx="170">
                  <c:v>0.68695949691571878</c:v>
                </c:pt>
                <c:pt idx="171">
                  <c:v>0.69163181517592665</c:v>
                </c:pt>
                <c:pt idx="172">
                  <c:v>0.69630413343613451</c:v>
                </c:pt>
                <c:pt idx="173">
                  <c:v>0.70097645169634237</c:v>
                </c:pt>
                <c:pt idx="174">
                  <c:v>0.70564876995655024</c:v>
                </c:pt>
                <c:pt idx="175">
                  <c:v>0.7103210882167581</c:v>
                </c:pt>
                <c:pt idx="176">
                  <c:v>0.71499340647696596</c:v>
                </c:pt>
                <c:pt idx="177">
                  <c:v>0.71966572473717383</c:v>
                </c:pt>
                <c:pt idx="178">
                  <c:v>0.72433804299738169</c:v>
                </c:pt>
                <c:pt idx="179">
                  <c:v>0.72901036125758967</c:v>
                </c:pt>
                <c:pt idx="180">
                  <c:v>0.73368267951779753</c:v>
                </c:pt>
                <c:pt idx="181">
                  <c:v>0.73658278068231997</c:v>
                </c:pt>
                <c:pt idx="182">
                  <c:v>0.73948288184684241</c:v>
                </c:pt>
                <c:pt idx="183">
                  <c:v>0.74238298301136496</c:v>
                </c:pt>
                <c:pt idx="184">
                  <c:v>0.74528308417588751</c:v>
                </c:pt>
                <c:pt idx="185">
                  <c:v>0.74818318534040995</c:v>
                </c:pt>
                <c:pt idx="186">
                  <c:v>0.75108328650493228</c:v>
                </c:pt>
                <c:pt idx="187">
                  <c:v>0.75398338766945472</c:v>
                </c:pt>
                <c:pt idx="188">
                  <c:v>0.75688348883397727</c:v>
                </c:pt>
                <c:pt idx="189">
                  <c:v>0.75978358999849982</c:v>
                </c:pt>
                <c:pt idx="190">
                  <c:v>0.76268369116302226</c:v>
                </c:pt>
                <c:pt idx="191">
                  <c:v>0.76379190509541373</c:v>
                </c:pt>
                <c:pt idx="192">
                  <c:v>0.76490011902780541</c:v>
                </c:pt>
                <c:pt idx="193">
                  <c:v>0.76600833296019688</c:v>
                </c:pt>
                <c:pt idx="194">
                  <c:v>0.76711654689258835</c:v>
                </c:pt>
                <c:pt idx="195">
                  <c:v>0.76822476082497981</c:v>
                </c:pt>
                <c:pt idx="196">
                  <c:v>0.76933297475737139</c:v>
                </c:pt>
                <c:pt idx="197">
                  <c:v>0.77044118868976297</c:v>
                </c:pt>
                <c:pt idx="198">
                  <c:v>0.77154940262215443</c:v>
                </c:pt>
                <c:pt idx="199">
                  <c:v>0.7726576165545459</c:v>
                </c:pt>
                <c:pt idx="200">
                  <c:v>0.77376583048693748</c:v>
                </c:pt>
                <c:pt idx="201">
                  <c:v>0.77450419920560754</c:v>
                </c:pt>
                <c:pt idx="202">
                  <c:v>0.77524256792427737</c:v>
                </c:pt>
                <c:pt idx="203">
                  <c:v>0.77598093664294743</c:v>
                </c:pt>
                <c:pt idx="204">
                  <c:v>0.77671930536161748</c:v>
                </c:pt>
                <c:pt idx="205">
                  <c:v>0.77745767408028732</c:v>
                </c:pt>
                <c:pt idx="206">
                  <c:v>0.77819604279895738</c:v>
                </c:pt>
                <c:pt idx="207">
                  <c:v>0.77893441151762743</c:v>
                </c:pt>
                <c:pt idx="208">
                  <c:v>0.77967278023629727</c:v>
                </c:pt>
                <c:pt idx="209">
                  <c:v>0.78041114895496733</c:v>
                </c:pt>
                <c:pt idx="210">
                  <c:v>0.78114951767363727</c:v>
                </c:pt>
                <c:pt idx="211">
                  <c:v>0.78382706640505528</c:v>
                </c:pt>
                <c:pt idx="212">
                  <c:v>0.7865046151364733</c:v>
                </c:pt>
                <c:pt idx="213">
                  <c:v>0.78918216386789131</c:v>
                </c:pt>
                <c:pt idx="214">
                  <c:v>0.79185971259930932</c:v>
                </c:pt>
                <c:pt idx="215">
                  <c:v>0.79453726133072744</c:v>
                </c:pt>
                <c:pt idx="216">
                  <c:v>0.79721481006214545</c:v>
                </c:pt>
                <c:pt idx="217">
                  <c:v>0.79989235879356346</c:v>
                </c:pt>
                <c:pt idx="218">
                  <c:v>0.80256990752498159</c:v>
                </c:pt>
                <c:pt idx="219">
                  <c:v>0.8052474562563996</c:v>
                </c:pt>
                <c:pt idx="220">
                  <c:v>0.80792500498781761</c:v>
                </c:pt>
                <c:pt idx="221">
                  <c:v>0.80931031127709441</c:v>
                </c:pt>
                <c:pt idx="222">
                  <c:v>0.81069561756637132</c:v>
                </c:pt>
                <c:pt idx="223">
                  <c:v>0.81208092385564812</c:v>
                </c:pt>
                <c:pt idx="224">
                  <c:v>0.81346623014492503</c:v>
                </c:pt>
                <c:pt idx="225">
                  <c:v>0.81485153643420183</c:v>
                </c:pt>
                <c:pt idx="226">
                  <c:v>0.81623684272347863</c:v>
                </c:pt>
                <c:pt idx="227">
                  <c:v>0.81762214901275554</c:v>
                </c:pt>
                <c:pt idx="228">
                  <c:v>0.81900745530203245</c:v>
                </c:pt>
                <c:pt idx="229">
                  <c:v>0.82039276159130925</c:v>
                </c:pt>
                <c:pt idx="230">
                  <c:v>0.82177806788058605</c:v>
                </c:pt>
                <c:pt idx="231">
                  <c:v>0.82344093301219756</c:v>
                </c:pt>
                <c:pt idx="232">
                  <c:v>0.82510379814380919</c:v>
                </c:pt>
                <c:pt idx="233">
                  <c:v>0.8267666632754207</c:v>
                </c:pt>
                <c:pt idx="234">
                  <c:v>0.82842952840703232</c:v>
                </c:pt>
                <c:pt idx="235">
                  <c:v>0.83009239353864395</c:v>
                </c:pt>
                <c:pt idx="236">
                  <c:v>0.83175525867025557</c:v>
                </c:pt>
                <c:pt idx="237">
                  <c:v>0.83341812380186697</c:v>
                </c:pt>
                <c:pt idx="238">
                  <c:v>0.83508098893347849</c:v>
                </c:pt>
                <c:pt idx="239">
                  <c:v>0.83674385406509011</c:v>
                </c:pt>
                <c:pt idx="240">
                  <c:v>0.83840671919670162</c:v>
                </c:pt>
                <c:pt idx="241">
                  <c:v>0.83849919993702571</c:v>
                </c:pt>
                <c:pt idx="242">
                  <c:v>0.83859168067734968</c:v>
                </c:pt>
                <c:pt idx="243">
                  <c:v>0.83868416141767377</c:v>
                </c:pt>
                <c:pt idx="244">
                  <c:v>0.83877664215799774</c:v>
                </c:pt>
                <c:pt idx="245">
                  <c:v>0.83886912289832194</c:v>
                </c:pt>
                <c:pt idx="246">
                  <c:v>0.83896160363864614</c:v>
                </c:pt>
                <c:pt idx="247">
                  <c:v>0.83905408437897011</c:v>
                </c:pt>
                <c:pt idx="248">
                  <c:v>0.8391465651192942</c:v>
                </c:pt>
                <c:pt idx="249">
                  <c:v>0.83923904585961817</c:v>
                </c:pt>
                <c:pt idx="250">
                  <c:v>0.83933152659994226</c:v>
                </c:pt>
                <c:pt idx="251">
                  <c:v>0.84071621090862003</c:v>
                </c:pt>
                <c:pt idx="252">
                  <c:v>0.84210089521729792</c:v>
                </c:pt>
                <c:pt idx="253">
                  <c:v>0.84348557952597558</c:v>
                </c:pt>
                <c:pt idx="254">
                  <c:v>0.84487026383465347</c:v>
                </c:pt>
                <c:pt idx="255">
                  <c:v>0.84625494814333135</c:v>
                </c:pt>
                <c:pt idx="256">
                  <c:v>0.84763963245200902</c:v>
                </c:pt>
                <c:pt idx="257">
                  <c:v>0.84902431676068679</c:v>
                </c:pt>
                <c:pt idx="258">
                  <c:v>0.85040900106936468</c:v>
                </c:pt>
                <c:pt idx="259">
                  <c:v>0.85179368537804245</c:v>
                </c:pt>
                <c:pt idx="260">
                  <c:v>0.85317836968672034</c:v>
                </c:pt>
                <c:pt idx="261">
                  <c:v>0.8546552626192101</c:v>
                </c:pt>
                <c:pt idx="262">
                  <c:v>0.85613215555169986</c:v>
                </c:pt>
                <c:pt idx="263">
                  <c:v>0.85760904848418973</c:v>
                </c:pt>
                <c:pt idx="264">
                  <c:v>0.85908594141667949</c:v>
                </c:pt>
                <c:pt idx="265">
                  <c:v>0.86056283434916925</c:v>
                </c:pt>
                <c:pt idx="266">
                  <c:v>0.86203972728165912</c:v>
                </c:pt>
                <c:pt idx="267">
                  <c:v>0.86351662021414888</c:v>
                </c:pt>
                <c:pt idx="268">
                  <c:v>0.86499351314663864</c:v>
                </c:pt>
                <c:pt idx="269">
                  <c:v>0.86647040607912829</c:v>
                </c:pt>
                <c:pt idx="270">
                  <c:v>0.86794729901161827</c:v>
                </c:pt>
                <c:pt idx="271">
                  <c:v>0.8664701339626163</c:v>
                </c:pt>
                <c:pt idx="272">
                  <c:v>0.86499296891361455</c:v>
                </c:pt>
                <c:pt idx="273">
                  <c:v>0.86351580386461269</c:v>
                </c:pt>
                <c:pt idx="274">
                  <c:v>0.86203863881561082</c:v>
                </c:pt>
                <c:pt idx="275">
                  <c:v>0.86056147376660896</c:v>
                </c:pt>
                <c:pt idx="276">
                  <c:v>0.85908430871760699</c:v>
                </c:pt>
                <c:pt idx="277">
                  <c:v>0.85760714366860524</c:v>
                </c:pt>
                <c:pt idx="278">
                  <c:v>0.85612997861960327</c:v>
                </c:pt>
                <c:pt idx="279">
                  <c:v>0.85465281357060152</c:v>
                </c:pt>
                <c:pt idx="280">
                  <c:v>0.85317564852159966</c:v>
                </c:pt>
                <c:pt idx="281">
                  <c:v>0.85354561035668342</c:v>
                </c:pt>
                <c:pt idx="282">
                  <c:v>0.85391557219176728</c:v>
                </c:pt>
                <c:pt idx="283">
                  <c:v>0.85428553402685126</c:v>
                </c:pt>
                <c:pt idx="284">
                  <c:v>0.85465549586193512</c:v>
                </c:pt>
                <c:pt idx="285">
                  <c:v>0.85502545769701888</c:v>
                </c:pt>
                <c:pt idx="286">
                  <c:v>0.85539541953210274</c:v>
                </c:pt>
                <c:pt idx="287">
                  <c:v>0.85576538136718661</c:v>
                </c:pt>
                <c:pt idx="288">
                  <c:v>0.85613534320227047</c:v>
                </c:pt>
                <c:pt idx="289">
                  <c:v>0.85650530503735423</c:v>
                </c:pt>
                <c:pt idx="290">
                  <c:v>0.85687526687243809</c:v>
                </c:pt>
                <c:pt idx="291">
                  <c:v>0.85373531443939954</c:v>
                </c:pt>
                <c:pt idx="292">
                  <c:v>0.85059536200636099</c:v>
                </c:pt>
                <c:pt idx="293">
                  <c:v>0.84745540957332255</c:v>
                </c:pt>
                <c:pt idx="294">
                  <c:v>0.84431545714028411</c:v>
                </c:pt>
                <c:pt idx="295">
                  <c:v>0.84117550470724545</c:v>
                </c:pt>
                <c:pt idx="296">
                  <c:v>0.83803555227420701</c:v>
                </c:pt>
                <c:pt idx="297">
                  <c:v>0.83489559984116857</c:v>
                </c:pt>
                <c:pt idx="298">
                  <c:v>0.83175564740813002</c:v>
                </c:pt>
                <c:pt idx="299">
                  <c:v>0.82861569497509158</c:v>
                </c:pt>
                <c:pt idx="300">
                  <c:v>0.82547574254205303</c:v>
                </c:pt>
                <c:pt idx="301">
                  <c:v>0.83156990845173306</c:v>
                </c:pt>
                <c:pt idx="302">
                  <c:v>0.83766407436141288</c:v>
                </c:pt>
                <c:pt idx="303">
                  <c:v>0.84375824027109303</c:v>
                </c:pt>
                <c:pt idx="304">
                  <c:v>0.84985240618077296</c:v>
                </c:pt>
                <c:pt idx="305">
                  <c:v>0.85594657209045288</c:v>
                </c:pt>
                <c:pt idx="306">
                  <c:v>0.86204073800013303</c:v>
                </c:pt>
                <c:pt idx="307">
                  <c:v>0.86813490390981285</c:v>
                </c:pt>
                <c:pt idx="308">
                  <c:v>0.87422906981949289</c:v>
                </c:pt>
                <c:pt idx="309">
                  <c:v>0.88032323572917293</c:v>
                </c:pt>
                <c:pt idx="310">
                  <c:v>0.88641740163885285</c:v>
                </c:pt>
                <c:pt idx="311">
                  <c:v>0.89232703367954658</c:v>
                </c:pt>
                <c:pt idx="312">
                  <c:v>0.8982366657202403</c:v>
                </c:pt>
                <c:pt idx="313">
                  <c:v>0.90414629776093391</c:v>
                </c:pt>
                <c:pt idx="314">
                  <c:v>0.91005592980162764</c:v>
                </c:pt>
                <c:pt idx="315">
                  <c:v>0.91596556184232125</c:v>
                </c:pt>
                <c:pt idx="316">
                  <c:v>0.92187519388301509</c:v>
                </c:pt>
                <c:pt idx="317">
                  <c:v>0.9277848259237087</c:v>
                </c:pt>
                <c:pt idx="318">
                  <c:v>0.93369445796440242</c:v>
                </c:pt>
                <c:pt idx="319">
                  <c:v>0.93960409000509593</c:v>
                </c:pt>
                <c:pt idx="320">
                  <c:v>0.94551372204578976</c:v>
                </c:pt>
                <c:pt idx="321">
                  <c:v>0.95096234984121075</c:v>
                </c:pt>
                <c:pt idx="322">
                  <c:v>0.95641097763663174</c:v>
                </c:pt>
                <c:pt idx="323">
                  <c:v>0.96185960543205284</c:v>
                </c:pt>
                <c:pt idx="324">
                  <c:v>0.96730823322747383</c:v>
                </c:pt>
                <c:pt idx="325">
                  <c:v>0.97275686102289494</c:v>
                </c:pt>
                <c:pt idx="326">
                  <c:v>0.97820548881831593</c:v>
                </c:pt>
                <c:pt idx="327">
                  <c:v>0.98365411661373703</c:v>
                </c:pt>
                <c:pt idx="328">
                  <c:v>0.98910274440915791</c:v>
                </c:pt>
                <c:pt idx="329">
                  <c:v>0.99455137220457901</c:v>
                </c:pt>
                <c:pt idx="330">
                  <c:v>1</c:v>
                </c:pt>
                <c:pt idx="331">
                  <c:v>0.99686121378058479</c:v>
                </c:pt>
                <c:pt idx="332">
                  <c:v>0.99372242756116946</c:v>
                </c:pt>
                <c:pt idx="333">
                  <c:v>0.99058364134175425</c:v>
                </c:pt>
                <c:pt idx="334">
                  <c:v>0.98744485512233893</c:v>
                </c:pt>
                <c:pt idx="335">
                  <c:v>0.98430606890292371</c:v>
                </c:pt>
                <c:pt idx="336">
                  <c:v>0.98116728268350839</c:v>
                </c:pt>
                <c:pt idx="337">
                  <c:v>0.97802849646409318</c:v>
                </c:pt>
                <c:pt idx="338">
                  <c:v>0.97488971024467785</c:v>
                </c:pt>
                <c:pt idx="339">
                  <c:v>0.97175092402526264</c:v>
                </c:pt>
                <c:pt idx="340">
                  <c:v>0.96861213780584732</c:v>
                </c:pt>
                <c:pt idx="341">
                  <c:v>0.96741167637585634</c:v>
                </c:pt>
                <c:pt idx="342">
                  <c:v>0.96621121494586537</c:v>
                </c:pt>
                <c:pt idx="343">
                  <c:v>0.96501075351587451</c:v>
                </c:pt>
                <c:pt idx="344">
                  <c:v>0.96381029208588354</c:v>
                </c:pt>
                <c:pt idx="345">
                  <c:v>0.96260983065589245</c:v>
                </c:pt>
                <c:pt idx="346">
                  <c:v>0.96140936922590148</c:v>
                </c:pt>
                <c:pt idx="347">
                  <c:v>0.9602089077959105</c:v>
                </c:pt>
                <c:pt idx="348">
                  <c:v>0.95900844636591942</c:v>
                </c:pt>
                <c:pt idx="349">
                  <c:v>0.95780798493592845</c:v>
                </c:pt>
                <c:pt idx="350">
                  <c:v>0.95660752350593747</c:v>
                </c:pt>
                <c:pt idx="351">
                  <c:v>0.95596163552759161</c:v>
                </c:pt>
                <c:pt idx="352">
                  <c:v>0.95531574754924575</c:v>
                </c:pt>
                <c:pt idx="353">
                  <c:v>0.95466985957089989</c:v>
                </c:pt>
                <c:pt idx="354">
                  <c:v>0.95402397159255403</c:v>
                </c:pt>
                <c:pt idx="355">
                  <c:v>0.95337808361420817</c:v>
                </c:pt>
                <c:pt idx="356">
                  <c:v>0.95273219563586231</c:v>
                </c:pt>
                <c:pt idx="357">
                  <c:v>0.95208630765751656</c:v>
                </c:pt>
                <c:pt idx="358">
                  <c:v>0.95144041967917059</c:v>
                </c:pt>
                <c:pt idx="359">
                  <c:v>0.95079453170082484</c:v>
                </c:pt>
                <c:pt idx="360">
                  <c:v>0.95014864372247898</c:v>
                </c:pt>
                <c:pt idx="361">
                  <c:v>0.94857767622437983</c:v>
                </c:pt>
                <c:pt idx="362">
                  <c:v>0.94700670872628079</c:v>
                </c:pt>
                <c:pt idx="363">
                  <c:v>0.94543574122818175</c:v>
                </c:pt>
                <c:pt idx="364">
                  <c:v>0.94386477373008282</c:v>
                </c:pt>
                <c:pt idx="365">
                  <c:v>0.94229380623198356</c:v>
                </c:pt>
                <c:pt idx="366">
                  <c:v>0.94072283873388451</c:v>
                </c:pt>
                <c:pt idx="367">
                  <c:v>0.93915187123578547</c:v>
                </c:pt>
                <c:pt idx="368">
                  <c:v>0.93758090373768654</c:v>
                </c:pt>
                <c:pt idx="369">
                  <c:v>0.93600993623958728</c:v>
                </c:pt>
                <c:pt idx="370">
                  <c:v>0.93443896874148835</c:v>
                </c:pt>
                <c:pt idx="371">
                  <c:v>0.93296129833324959</c:v>
                </c:pt>
                <c:pt idx="372">
                  <c:v>0.93148362792501105</c:v>
                </c:pt>
                <c:pt idx="373">
                  <c:v>0.93000595751677229</c:v>
                </c:pt>
                <c:pt idx="374">
                  <c:v>0.92852828710853375</c:v>
                </c:pt>
                <c:pt idx="375">
                  <c:v>0.92705061670029487</c:v>
                </c:pt>
                <c:pt idx="376">
                  <c:v>0.92557294629205633</c:v>
                </c:pt>
                <c:pt idx="377">
                  <c:v>0.92409527588381768</c:v>
                </c:pt>
                <c:pt idx="378">
                  <c:v>0.92261760547557903</c:v>
                </c:pt>
                <c:pt idx="379">
                  <c:v>0.92113993506734038</c:v>
                </c:pt>
                <c:pt idx="380">
                  <c:v>0.91966226465910172</c:v>
                </c:pt>
                <c:pt idx="381">
                  <c:v>0.91301379741428879</c:v>
                </c:pt>
                <c:pt idx="382">
                  <c:v>0.90636533016947585</c:v>
                </c:pt>
                <c:pt idx="383">
                  <c:v>0.89971686292466291</c:v>
                </c:pt>
                <c:pt idx="384">
                  <c:v>0.89306839567984986</c:v>
                </c:pt>
                <c:pt idx="385">
                  <c:v>0.88641992843503681</c:v>
                </c:pt>
                <c:pt idx="386">
                  <c:v>0.87977146119022387</c:v>
                </c:pt>
                <c:pt idx="387">
                  <c:v>0.87312299394541093</c:v>
                </c:pt>
                <c:pt idx="388">
                  <c:v>0.86647452670059799</c:v>
                </c:pt>
                <c:pt idx="389">
                  <c:v>0.85982605945578494</c:v>
                </c:pt>
                <c:pt idx="390">
                  <c:v>0.85317759221097189</c:v>
                </c:pt>
                <c:pt idx="391">
                  <c:v>0.80793538428906486</c:v>
                </c:pt>
                <c:pt idx="392">
                  <c:v>0.76269317636715794</c:v>
                </c:pt>
                <c:pt idx="393">
                  <c:v>0.71745096844525102</c:v>
                </c:pt>
                <c:pt idx="394">
                  <c:v>0.67220876052334411</c:v>
                </c:pt>
                <c:pt idx="395">
                  <c:v>0.62696655260143708</c:v>
                </c:pt>
                <c:pt idx="396">
                  <c:v>0.58172434467953016</c:v>
                </c:pt>
                <c:pt idx="397">
                  <c:v>0.53648213675762324</c:v>
                </c:pt>
                <c:pt idx="398">
                  <c:v>0.49123992883571616</c:v>
                </c:pt>
                <c:pt idx="399">
                  <c:v>0.44599772091380918</c:v>
                </c:pt>
                <c:pt idx="400">
                  <c:v>0.40075551299190226</c:v>
                </c:pt>
                <c:pt idx="401">
                  <c:v>0.3638683710792725</c:v>
                </c:pt>
                <c:pt idx="402">
                  <c:v>0.32698122916664274</c:v>
                </c:pt>
                <c:pt idx="403">
                  <c:v>0.29009408725401303</c:v>
                </c:pt>
                <c:pt idx="404">
                  <c:v>0.25320694534138333</c:v>
                </c:pt>
                <c:pt idx="405">
                  <c:v>0.21631980342875359</c:v>
                </c:pt>
                <c:pt idx="406">
                  <c:v>0.17943266151612386</c:v>
                </c:pt>
                <c:pt idx="407">
                  <c:v>0.14254551960349415</c:v>
                </c:pt>
                <c:pt idx="408">
                  <c:v>0.10565837769086436</c:v>
                </c:pt>
                <c:pt idx="409">
                  <c:v>6.8771235778234685E-2</c:v>
                </c:pt>
                <c:pt idx="410">
                  <c:v>3.1884093865604909E-2</c:v>
                </c:pt>
                <c:pt idx="411">
                  <c:v>2.9113170296751648E-2</c:v>
                </c:pt>
                <c:pt idx="412">
                  <c:v>2.6342246727898384E-2</c:v>
                </c:pt>
                <c:pt idx="413">
                  <c:v>2.3571323159045122E-2</c:v>
                </c:pt>
                <c:pt idx="414">
                  <c:v>2.0800399590191858E-2</c:v>
                </c:pt>
                <c:pt idx="415">
                  <c:v>1.8029476021338593E-2</c:v>
                </c:pt>
                <c:pt idx="416">
                  <c:v>1.5258552452485332E-2</c:v>
                </c:pt>
                <c:pt idx="417">
                  <c:v>1.2487628883632067E-2</c:v>
                </c:pt>
                <c:pt idx="418">
                  <c:v>9.7167053147788011E-3</c:v>
                </c:pt>
                <c:pt idx="419">
                  <c:v>6.945781745925539E-3</c:v>
                </c:pt>
                <c:pt idx="420">
                  <c:v>4.174858177072277E-3</c:v>
                </c:pt>
                <c:pt idx="421">
                  <c:v>4.0824940581104989E-3</c:v>
                </c:pt>
                <c:pt idx="422">
                  <c:v>3.9901299391487208E-3</c:v>
                </c:pt>
                <c:pt idx="423">
                  <c:v>3.8977658201869423E-3</c:v>
                </c:pt>
                <c:pt idx="424">
                  <c:v>3.8054017012251638E-3</c:v>
                </c:pt>
                <c:pt idx="425">
                  <c:v>3.7130375822633861E-3</c:v>
                </c:pt>
                <c:pt idx="426">
                  <c:v>3.620673463301608E-3</c:v>
                </c:pt>
                <c:pt idx="427">
                  <c:v>3.5283093443398295E-3</c:v>
                </c:pt>
                <c:pt idx="428">
                  <c:v>3.4359452253780514E-3</c:v>
                </c:pt>
                <c:pt idx="429">
                  <c:v>3.3435811064162729E-3</c:v>
                </c:pt>
                <c:pt idx="430">
                  <c:v>3.2512169874544948E-3</c:v>
                </c:pt>
                <c:pt idx="431">
                  <c:v>3.3435811064162729E-3</c:v>
                </c:pt>
                <c:pt idx="432">
                  <c:v>3.4359452253780514E-3</c:v>
                </c:pt>
                <c:pt idx="433">
                  <c:v>3.5283093443398295E-3</c:v>
                </c:pt>
                <c:pt idx="434">
                  <c:v>3.620673463301608E-3</c:v>
                </c:pt>
                <c:pt idx="435">
                  <c:v>3.7130375822633861E-3</c:v>
                </c:pt>
                <c:pt idx="436">
                  <c:v>3.8054017012251638E-3</c:v>
                </c:pt>
                <c:pt idx="437">
                  <c:v>3.8977658201869423E-3</c:v>
                </c:pt>
                <c:pt idx="438">
                  <c:v>3.9901299391487208E-3</c:v>
                </c:pt>
                <c:pt idx="439">
                  <c:v>4.0824940581104989E-3</c:v>
                </c:pt>
                <c:pt idx="440">
                  <c:v>4.174858177072277E-3</c:v>
                </c:pt>
                <c:pt idx="441">
                  <c:v>4.1644210316295963E-3</c:v>
                </c:pt>
                <c:pt idx="442">
                  <c:v>4.1539838861869155E-3</c:v>
                </c:pt>
                <c:pt idx="443">
                  <c:v>4.1435467407442347E-3</c:v>
                </c:pt>
                <c:pt idx="444">
                  <c:v>4.133109595301554E-3</c:v>
                </c:pt>
                <c:pt idx="445">
                  <c:v>4.1226724498588732E-3</c:v>
                </c:pt>
                <c:pt idx="446">
                  <c:v>4.1122353044161933E-3</c:v>
                </c:pt>
                <c:pt idx="447">
                  <c:v>4.1017981589735126E-3</c:v>
                </c:pt>
                <c:pt idx="448">
                  <c:v>4.0913610135308318E-3</c:v>
                </c:pt>
                <c:pt idx="449">
                  <c:v>4.080923868088151E-3</c:v>
                </c:pt>
                <c:pt idx="450">
                  <c:v>4.0704867226454703E-3</c:v>
                </c:pt>
                <c:pt idx="451">
                  <c:v>4.0600495772027895E-3</c:v>
                </c:pt>
                <c:pt idx="452">
                  <c:v>4.0496124317601087E-3</c:v>
                </c:pt>
                <c:pt idx="453">
                  <c:v>4.039175286317428E-3</c:v>
                </c:pt>
                <c:pt idx="454">
                  <c:v>4.0287381408747472E-3</c:v>
                </c:pt>
                <c:pt idx="455">
                  <c:v>4.0183009954320665E-3</c:v>
                </c:pt>
                <c:pt idx="456">
                  <c:v>4.0078638499893866E-3</c:v>
                </c:pt>
                <c:pt idx="457">
                  <c:v>3.9974267045467049E-3</c:v>
                </c:pt>
                <c:pt idx="458">
                  <c:v>3.986989559104025E-3</c:v>
                </c:pt>
                <c:pt idx="459">
                  <c:v>3.9765524136613434E-3</c:v>
                </c:pt>
                <c:pt idx="460">
                  <c:v>3.9661152682186635E-3</c:v>
                </c:pt>
                <c:pt idx="461">
                  <c:v>3.9556781227759828E-3</c:v>
                </c:pt>
                <c:pt idx="462">
                  <c:v>3.945240977333302E-3</c:v>
                </c:pt>
                <c:pt idx="463">
                  <c:v>3.9348038318906212E-3</c:v>
                </c:pt>
                <c:pt idx="464">
                  <c:v>3.9243666864479405E-3</c:v>
                </c:pt>
                <c:pt idx="465">
                  <c:v>3.9139295410052597E-3</c:v>
                </c:pt>
                <c:pt idx="466">
                  <c:v>3.9034923955625794E-3</c:v>
                </c:pt>
                <c:pt idx="467">
                  <c:v>3.8930552501198982E-3</c:v>
                </c:pt>
                <c:pt idx="468">
                  <c:v>3.8826181046772179E-3</c:v>
                </c:pt>
                <c:pt idx="469">
                  <c:v>3.8721809592345371E-3</c:v>
                </c:pt>
                <c:pt idx="470">
                  <c:v>3.8617438137918563E-3</c:v>
                </c:pt>
                <c:pt idx="471">
                  <c:v>3.851306668349176E-3</c:v>
                </c:pt>
                <c:pt idx="472">
                  <c:v>3.8408695229064948E-3</c:v>
                </c:pt>
                <c:pt idx="473">
                  <c:v>3.8304323774638145E-3</c:v>
                </c:pt>
                <c:pt idx="474">
                  <c:v>3.8199952320211333E-3</c:v>
                </c:pt>
                <c:pt idx="475">
                  <c:v>3.809558086578453E-3</c:v>
                </c:pt>
                <c:pt idx="476">
                  <c:v>3.7991209411357722E-3</c:v>
                </c:pt>
                <c:pt idx="477">
                  <c:v>3.7886837956930914E-3</c:v>
                </c:pt>
                <c:pt idx="478">
                  <c:v>3.7782466502504107E-3</c:v>
                </c:pt>
                <c:pt idx="479">
                  <c:v>3.7678095048077299E-3</c:v>
                </c:pt>
                <c:pt idx="480">
                  <c:v>3.7573723593650496E-3</c:v>
                </c:pt>
                <c:pt idx="481">
                  <c:v>3.7469352139223688E-3</c:v>
                </c:pt>
                <c:pt idx="482">
                  <c:v>3.7364980684796881E-3</c:v>
                </c:pt>
                <c:pt idx="483">
                  <c:v>3.7260609230370073E-3</c:v>
                </c:pt>
                <c:pt idx="484">
                  <c:v>3.7156237775943265E-3</c:v>
                </c:pt>
                <c:pt idx="485">
                  <c:v>3.7051866321516458E-3</c:v>
                </c:pt>
                <c:pt idx="486">
                  <c:v>3.6947494867089654E-3</c:v>
                </c:pt>
                <c:pt idx="487">
                  <c:v>3.6843123412662842E-3</c:v>
                </c:pt>
                <c:pt idx="488">
                  <c:v>3.6738751958236039E-3</c:v>
                </c:pt>
                <c:pt idx="489">
                  <c:v>3.6634380503809232E-3</c:v>
                </c:pt>
                <c:pt idx="490">
                  <c:v>3.6530009049382424E-3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7-6F4F-9764-6DB6F3F121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228144"/>
        <c:axId val="680411440"/>
      </c:scatterChart>
      <c:valAx>
        <c:axId val="680228144"/>
        <c:scaling>
          <c:orientation val="minMax"/>
          <c:max val="850"/>
          <c:min val="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0411440"/>
        <c:crosses val="autoZero"/>
        <c:crossBetween val="midCat"/>
      </c:valAx>
      <c:valAx>
        <c:axId val="68041144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0228144"/>
        <c:crosses val="autoZero"/>
        <c:crossBetween val="midCat"/>
        <c:majorUnit val="0.2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Change in spectrum</a:t>
            </a:r>
            <a:r>
              <a:rPr lang="en-US" baseline="0"/>
              <a:t> by bounce (normalized)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4"/>
          <c:order val="0"/>
          <c:tx>
            <c:v>V()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'Normalized Spectra'!$A$3:$A$493</c:f>
              <c:numCache>
                <c:formatCode>0</c:formatCode>
                <c:ptCount val="491"/>
                <c:pt idx="0">
                  <c:v>360</c:v>
                </c:pt>
                <c:pt idx="1">
                  <c:v>361</c:v>
                </c:pt>
                <c:pt idx="2">
                  <c:v>362</c:v>
                </c:pt>
                <c:pt idx="3">
                  <c:v>363</c:v>
                </c:pt>
                <c:pt idx="4">
                  <c:v>364</c:v>
                </c:pt>
                <c:pt idx="5">
                  <c:v>365</c:v>
                </c:pt>
                <c:pt idx="6">
                  <c:v>366</c:v>
                </c:pt>
                <c:pt idx="7">
                  <c:v>367</c:v>
                </c:pt>
                <c:pt idx="8">
                  <c:v>368</c:v>
                </c:pt>
                <c:pt idx="9">
                  <c:v>369</c:v>
                </c:pt>
                <c:pt idx="10">
                  <c:v>370</c:v>
                </c:pt>
                <c:pt idx="11">
                  <c:v>371</c:v>
                </c:pt>
                <c:pt idx="12">
                  <c:v>372</c:v>
                </c:pt>
                <c:pt idx="13">
                  <c:v>373</c:v>
                </c:pt>
                <c:pt idx="14">
                  <c:v>374</c:v>
                </c:pt>
                <c:pt idx="15">
                  <c:v>375</c:v>
                </c:pt>
                <c:pt idx="16">
                  <c:v>376</c:v>
                </c:pt>
                <c:pt idx="17">
                  <c:v>377</c:v>
                </c:pt>
                <c:pt idx="18">
                  <c:v>378</c:v>
                </c:pt>
                <c:pt idx="19">
                  <c:v>379</c:v>
                </c:pt>
                <c:pt idx="20">
                  <c:v>380</c:v>
                </c:pt>
                <c:pt idx="21">
                  <c:v>381</c:v>
                </c:pt>
                <c:pt idx="22">
                  <c:v>382</c:v>
                </c:pt>
                <c:pt idx="23">
                  <c:v>383</c:v>
                </c:pt>
                <c:pt idx="24">
                  <c:v>384</c:v>
                </c:pt>
                <c:pt idx="25">
                  <c:v>385</c:v>
                </c:pt>
                <c:pt idx="26">
                  <c:v>386</c:v>
                </c:pt>
                <c:pt idx="27">
                  <c:v>387</c:v>
                </c:pt>
                <c:pt idx="28">
                  <c:v>388</c:v>
                </c:pt>
                <c:pt idx="29">
                  <c:v>389</c:v>
                </c:pt>
                <c:pt idx="30">
                  <c:v>390</c:v>
                </c:pt>
                <c:pt idx="31">
                  <c:v>391</c:v>
                </c:pt>
                <c:pt idx="32">
                  <c:v>392</c:v>
                </c:pt>
                <c:pt idx="33">
                  <c:v>393</c:v>
                </c:pt>
                <c:pt idx="34">
                  <c:v>394</c:v>
                </c:pt>
                <c:pt idx="35">
                  <c:v>395</c:v>
                </c:pt>
                <c:pt idx="36">
                  <c:v>396</c:v>
                </c:pt>
                <c:pt idx="37">
                  <c:v>397</c:v>
                </c:pt>
                <c:pt idx="38">
                  <c:v>398</c:v>
                </c:pt>
                <c:pt idx="39">
                  <c:v>399</c:v>
                </c:pt>
                <c:pt idx="40">
                  <c:v>400</c:v>
                </c:pt>
                <c:pt idx="41">
                  <c:v>401</c:v>
                </c:pt>
                <c:pt idx="42">
                  <c:v>402</c:v>
                </c:pt>
                <c:pt idx="43">
                  <c:v>403</c:v>
                </c:pt>
                <c:pt idx="44">
                  <c:v>404</c:v>
                </c:pt>
                <c:pt idx="45">
                  <c:v>405</c:v>
                </c:pt>
                <c:pt idx="46">
                  <c:v>406</c:v>
                </c:pt>
                <c:pt idx="47">
                  <c:v>407</c:v>
                </c:pt>
                <c:pt idx="48">
                  <c:v>408</c:v>
                </c:pt>
                <c:pt idx="49">
                  <c:v>409</c:v>
                </c:pt>
                <c:pt idx="50">
                  <c:v>410</c:v>
                </c:pt>
                <c:pt idx="51">
                  <c:v>411</c:v>
                </c:pt>
                <c:pt idx="52">
                  <c:v>412</c:v>
                </c:pt>
                <c:pt idx="53">
                  <c:v>413</c:v>
                </c:pt>
                <c:pt idx="54">
                  <c:v>414</c:v>
                </c:pt>
                <c:pt idx="55">
                  <c:v>415</c:v>
                </c:pt>
                <c:pt idx="56">
                  <c:v>416</c:v>
                </c:pt>
                <c:pt idx="57">
                  <c:v>417</c:v>
                </c:pt>
                <c:pt idx="58">
                  <c:v>418</c:v>
                </c:pt>
                <c:pt idx="59">
                  <c:v>419</c:v>
                </c:pt>
                <c:pt idx="60">
                  <c:v>420</c:v>
                </c:pt>
                <c:pt idx="61">
                  <c:v>421</c:v>
                </c:pt>
                <c:pt idx="62">
                  <c:v>422</c:v>
                </c:pt>
                <c:pt idx="63">
                  <c:v>423</c:v>
                </c:pt>
                <c:pt idx="64">
                  <c:v>424</c:v>
                </c:pt>
                <c:pt idx="65">
                  <c:v>425</c:v>
                </c:pt>
                <c:pt idx="66">
                  <c:v>426</c:v>
                </c:pt>
                <c:pt idx="67">
                  <c:v>427</c:v>
                </c:pt>
                <c:pt idx="68">
                  <c:v>428</c:v>
                </c:pt>
                <c:pt idx="69">
                  <c:v>429</c:v>
                </c:pt>
                <c:pt idx="70">
                  <c:v>430</c:v>
                </c:pt>
                <c:pt idx="71">
                  <c:v>431</c:v>
                </c:pt>
                <c:pt idx="72">
                  <c:v>432</c:v>
                </c:pt>
                <c:pt idx="73">
                  <c:v>433</c:v>
                </c:pt>
                <c:pt idx="74">
                  <c:v>434</c:v>
                </c:pt>
                <c:pt idx="75">
                  <c:v>435</c:v>
                </c:pt>
                <c:pt idx="76">
                  <c:v>436</c:v>
                </c:pt>
                <c:pt idx="77">
                  <c:v>437</c:v>
                </c:pt>
                <c:pt idx="78">
                  <c:v>438</c:v>
                </c:pt>
                <c:pt idx="79">
                  <c:v>439</c:v>
                </c:pt>
                <c:pt idx="80">
                  <c:v>440</c:v>
                </c:pt>
                <c:pt idx="81">
                  <c:v>441</c:v>
                </c:pt>
                <c:pt idx="82">
                  <c:v>442</c:v>
                </c:pt>
                <c:pt idx="83">
                  <c:v>443</c:v>
                </c:pt>
                <c:pt idx="84">
                  <c:v>444</c:v>
                </c:pt>
                <c:pt idx="85">
                  <c:v>445</c:v>
                </c:pt>
                <c:pt idx="86">
                  <c:v>446</c:v>
                </c:pt>
                <c:pt idx="87">
                  <c:v>447</c:v>
                </c:pt>
                <c:pt idx="88">
                  <c:v>448</c:v>
                </c:pt>
                <c:pt idx="89">
                  <c:v>449</c:v>
                </c:pt>
                <c:pt idx="90">
                  <c:v>450</c:v>
                </c:pt>
                <c:pt idx="91">
                  <c:v>451</c:v>
                </c:pt>
                <c:pt idx="92">
                  <c:v>452</c:v>
                </c:pt>
                <c:pt idx="93">
                  <c:v>453</c:v>
                </c:pt>
                <c:pt idx="94">
                  <c:v>454</c:v>
                </c:pt>
                <c:pt idx="95">
                  <c:v>455</c:v>
                </c:pt>
                <c:pt idx="96">
                  <c:v>456</c:v>
                </c:pt>
                <c:pt idx="97">
                  <c:v>457</c:v>
                </c:pt>
                <c:pt idx="98">
                  <c:v>458</c:v>
                </c:pt>
                <c:pt idx="99">
                  <c:v>459</c:v>
                </c:pt>
                <c:pt idx="100">
                  <c:v>460</c:v>
                </c:pt>
                <c:pt idx="101">
                  <c:v>461</c:v>
                </c:pt>
                <c:pt idx="102">
                  <c:v>462</c:v>
                </c:pt>
                <c:pt idx="103">
                  <c:v>463</c:v>
                </c:pt>
                <c:pt idx="104">
                  <c:v>464</c:v>
                </c:pt>
                <c:pt idx="105">
                  <c:v>465</c:v>
                </c:pt>
                <c:pt idx="106">
                  <c:v>466</c:v>
                </c:pt>
                <c:pt idx="107">
                  <c:v>467</c:v>
                </c:pt>
                <c:pt idx="108">
                  <c:v>468</c:v>
                </c:pt>
                <c:pt idx="109">
                  <c:v>469</c:v>
                </c:pt>
                <c:pt idx="110">
                  <c:v>470</c:v>
                </c:pt>
                <c:pt idx="111">
                  <c:v>471</c:v>
                </c:pt>
                <c:pt idx="112">
                  <c:v>472</c:v>
                </c:pt>
                <c:pt idx="113">
                  <c:v>473</c:v>
                </c:pt>
                <c:pt idx="114">
                  <c:v>474</c:v>
                </c:pt>
                <c:pt idx="115">
                  <c:v>475</c:v>
                </c:pt>
                <c:pt idx="116">
                  <c:v>476</c:v>
                </c:pt>
                <c:pt idx="117">
                  <c:v>477</c:v>
                </c:pt>
                <c:pt idx="118">
                  <c:v>478</c:v>
                </c:pt>
                <c:pt idx="119">
                  <c:v>479</c:v>
                </c:pt>
                <c:pt idx="120">
                  <c:v>480</c:v>
                </c:pt>
                <c:pt idx="121">
                  <c:v>481</c:v>
                </c:pt>
                <c:pt idx="122">
                  <c:v>482</c:v>
                </c:pt>
                <c:pt idx="123">
                  <c:v>483</c:v>
                </c:pt>
                <c:pt idx="124">
                  <c:v>484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489</c:v>
                </c:pt>
                <c:pt idx="130">
                  <c:v>490</c:v>
                </c:pt>
                <c:pt idx="131">
                  <c:v>491</c:v>
                </c:pt>
                <c:pt idx="132">
                  <c:v>492</c:v>
                </c:pt>
                <c:pt idx="133">
                  <c:v>493</c:v>
                </c:pt>
                <c:pt idx="134">
                  <c:v>494</c:v>
                </c:pt>
                <c:pt idx="135">
                  <c:v>495</c:v>
                </c:pt>
                <c:pt idx="136">
                  <c:v>496</c:v>
                </c:pt>
                <c:pt idx="137">
                  <c:v>497</c:v>
                </c:pt>
                <c:pt idx="138">
                  <c:v>498</c:v>
                </c:pt>
                <c:pt idx="139">
                  <c:v>499</c:v>
                </c:pt>
                <c:pt idx="140">
                  <c:v>500</c:v>
                </c:pt>
                <c:pt idx="141">
                  <c:v>501</c:v>
                </c:pt>
                <c:pt idx="142">
                  <c:v>502</c:v>
                </c:pt>
                <c:pt idx="143">
                  <c:v>503</c:v>
                </c:pt>
                <c:pt idx="144">
                  <c:v>504</c:v>
                </c:pt>
                <c:pt idx="145">
                  <c:v>505</c:v>
                </c:pt>
                <c:pt idx="146">
                  <c:v>506</c:v>
                </c:pt>
                <c:pt idx="147">
                  <c:v>507</c:v>
                </c:pt>
                <c:pt idx="148">
                  <c:v>508</c:v>
                </c:pt>
                <c:pt idx="149">
                  <c:v>509</c:v>
                </c:pt>
                <c:pt idx="150">
                  <c:v>510</c:v>
                </c:pt>
                <c:pt idx="151">
                  <c:v>511</c:v>
                </c:pt>
                <c:pt idx="152">
                  <c:v>512</c:v>
                </c:pt>
                <c:pt idx="153">
                  <c:v>513</c:v>
                </c:pt>
                <c:pt idx="154">
                  <c:v>514</c:v>
                </c:pt>
                <c:pt idx="155">
                  <c:v>515</c:v>
                </c:pt>
                <c:pt idx="156">
                  <c:v>516</c:v>
                </c:pt>
                <c:pt idx="157">
                  <c:v>517</c:v>
                </c:pt>
                <c:pt idx="158">
                  <c:v>518</c:v>
                </c:pt>
                <c:pt idx="159">
                  <c:v>519</c:v>
                </c:pt>
                <c:pt idx="160">
                  <c:v>520</c:v>
                </c:pt>
                <c:pt idx="161">
                  <c:v>521</c:v>
                </c:pt>
                <c:pt idx="162">
                  <c:v>522</c:v>
                </c:pt>
                <c:pt idx="163">
                  <c:v>523</c:v>
                </c:pt>
                <c:pt idx="164">
                  <c:v>524</c:v>
                </c:pt>
                <c:pt idx="165">
                  <c:v>525</c:v>
                </c:pt>
                <c:pt idx="166">
                  <c:v>526</c:v>
                </c:pt>
                <c:pt idx="167">
                  <c:v>527</c:v>
                </c:pt>
                <c:pt idx="168">
                  <c:v>528</c:v>
                </c:pt>
                <c:pt idx="169">
                  <c:v>529</c:v>
                </c:pt>
                <c:pt idx="170">
                  <c:v>530</c:v>
                </c:pt>
                <c:pt idx="171">
                  <c:v>531</c:v>
                </c:pt>
                <c:pt idx="172">
                  <c:v>532</c:v>
                </c:pt>
                <c:pt idx="173">
                  <c:v>533</c:v>
                </c:pt>
                <c:pt idx="174">
                  <c:v>534</c:v>
                </c:pt>
                <c:pt idx="175">
                  <c:v>535</c:v>
                </c:pt>
                <c:pt idx="176">
                  <c:v>536</c:v>
                </c:pt>
                <c:pt idx="177">
                  <c:v>537</c:v>
                </c:pt>
                <c:pt idx="178">
                  <c:v>538</c:v>
                </c:pt>
                <c:pt idx="179">
                  <c:v>539</c:v>
                </c:pt>
                <c:pt idx="180">
                  <c:v>540</c:v>
                </c:pt>
                <c:pt idx="181">
                  <c:v>541</c:v>
                </c:pt>
                <c:pt idx="182">
                  <c:v>542</c:v>
                </c:pt>
                <c:pt idx="183">
                  <c:v>543</c:v>
                </c:pt>
                <c:pt idx="184">
                  <c:v>544</c:v>
                </c:pt>
                <c:pt idx="185">
                  <c:v>545</c:v>
                </c:pt>
                <c:pt idx="186">
                  <c:v>546</c:v>
                </c:pt>
                <c:pt idx="187">
                  <c:v>547</c:v>
                </c:pt>
                <c:pt idx="188">
                  <c:v>548</c:v>
                </c:pt>
                <c:pt idx="189">
                  <c:v>549</c:v>
                </c:pt>
                <c:pt idx="190">
                  <c:v>550</c:v>
                </c:pt>
                <c:pt idx="191">
                  <c:v>551</c:v>
                </c:pt>
                <c:pt idx="192">
                  <c:v>552</c:v>
                </c:pt>
                <c:pt idx="193">
                  <c:v>553</c:v>
                </c:pt>
                <c:pt idx="194">
                  <c:v>554</c:v>
                </c:pt>
                <c:pt idx="195">
                  <c:v>555</c:v>
                </c:pt>
                <c:pt idx="196">
                  <c:v>556</c:v>
                </c:pt>
                <c:pt idx="197">
                  <c:v>557</c:v>
                </c:pt>
                <c:pt idx="198">
                  <c:v>558</c:v>
                </c:pt>
                <c:pt idx="199">
                  <c:v>559</c:v>
                </c:pt>
                <c:pt idx="200">
                  <c:v>560</c:v>
                </c:pt>
                <c:pt idx="201">
                  <c:v>561</c:v>
                </c:pt>
                <c:pt idx="202">
                  <c:v>562</c:v>
                </c:pt>
                <c:pt idx="203">
                  <c:v>563</c:v>
                </c:pt>
                <c:pt idx="204">
                  <c:v>564</c:v>
                </c:pt>
                <c:pt idx="205">
                  <c:v>565</c:v>
                </c:pt>
                <c:pt idx="206">
                  <c:v>566</c:v>
                </c:pt>
                <c:pt idx="207">
                  <c:v>567</c:v>
                </c:pt>
                <c:pt idx="208">
                  <c:v>568</c:v>
                </c:pt>
                <c:pt idx="209">
                  <c:v>569</c:v>
                </c:pt>
                <c:pt idx="210">
                  <c:v>570</c:v>
                </c:pt>
                <c:pt idx="211">
                  <c:v>571</c:v>
                </c:pt>
                <c:pt idx="212">
                  <c:v>572</c:v>
                </c:pt>
                <c:pt idx="213">
                  <c:v>573</c:v>
                </c:pt>
                <c:pt idx="214">
                  <c:v>574</c:v>
                </c:pt>
                <c:pt idx="215">
                  <c:v>575</c:v>
                </c:pt>
                <c:pt idx="216">
                  <c:v>576</c:v>
                </c:pt>
                <c:pt idx="217">
                  <c:v>577</c:v>
                </c:pt>
                <c:pt idx="218">
                  <c:v>578</c:v>
                </c:pt>
                <c:pt idx="219">
                  <c:v>579</c:v>
                </c:pt>
                <c:pt idx="220">
                  <c:v>580</c:v>
                </c:pt>
                <c:pt idx="221">
                  <c:v>581</c:v>
                </c:pt>
                <c:pt idx="222">
                  <c:v>582</c:v>
                </c:pt>
                <c:pt idx="223">
                  <c:v>583</c:v>
                </c:pt>
                <c:pt idx="224">
                  <c:v>584</c:v>
                </c:pt>
                <c:pt idx="225">
                  <c:v>585</c:v>
                </c:pt>
                <c:pt idx="226">
                  <c:v>586</c:v>
                </c:pt>
                <c:pt idx="227">
                  <c:v>587</c:v>
                </c:pt>
                <c:pt idx="228">
                  <c:v>588</c:v>
                </c:pt>
                <c:pt idx="229">
                  <c:v>589</c:v>
                </c:pt>
                <c:pt idx="230">
                  <c:v>590</c:v>
                </c:pt>
                <c:pt idx="231">
                  <c:v>591</c:v>
                </c:pt>
                <c:pt idx="232">
                  <c:v>592</c:v>
                </c:pt>
                <c:pt idx="233">
                  <c:v>593</c:v>
                </c:pt>
                <c:pt idx="234">
                  <c:v>594</c:v>
                </c:pt>
                <c:pt idx="235">
                  <c:v>595</c:v>
                </c:pt>
                <c:pt idx="236">
                  <c:v>596</c:v>
                </c:pt>
                <c:pt idx="237">
                  <c:v>597</c:v>
                </c:pt>
                <c:pt idx="238">
                  <c:v>598</c:v>
                </c:pt>
                <c:pt idx="239">
                  <c:v>599</c:v>
                </c:pt>
                <c:pt idx="240">
                  <c:v>600</c:v>
                </c:pt>
                <c:pt idx="241">
                  <c:v>601</c:v>
                </c:pt>
                <c:pt idx="242">
                  <c:v>602</c:v>
                </c:pt>
                <c:pt idx="243">
                  <c:v>603</c:v>
                </c:pt>
                <c:pt idx="244">
                  <c:v>604</c:v>
                </c:pt>
                <c:pt idx="245">
                  <c:v>605</c:v>
                </c:pt>
                <c:pt idx="246">
                  <c:v>606</c:v>
                </c:pt>
                <c:pt idx="247">
                  <c:v>607</c:v>
                </c:pt>
                <c:pt idx="248">
                  <c:v>608</c:v>
                </c:pt>
                <c:pt idx="249">
                  <c:v>609</c:v>
                </c:pt>
                <c:pt idx="250">
                  <c:v>610</c:v>
                </c:pt>
                <c:pt idx="251">
                  <c:v>611</c:v>
                </c:pt>
                <c:pt idx="252">
                  <c:v>612</c:v>
                </c:pt>
                <c:pt idx="253">
                  <c:v>613</c:v>
                </c:pt>
                <c:pt idx="254">
                  <c:v>614</c:v>
                </c:pt>
                <c:pt idx="255">
                  <c:v>615</c:v>
                </c:pt>
                <c:pt idx="256">
                  <c:v>616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620</c:v>
                </c:pt>
                <c:pt idx="261">
                  <c:v>621</c:v>
                </c:pt>
                <c:pt idx="262">
                  <c:v>622</c:v>
                </c:pt>
                <c:pt idx="263">
                  <c:v>623</c:v>
                </c:pt>
                <c:pt idx="264">
                  <c:v>624</c:v>
                </c:pt>
                <c:pt idx="265">
                  <c:v>625</c:v>
                </c:pt>
                <c:pt idx="266">
                  <c:v>626</c:v>
                </c:pt>
                <c:pt idx="267">
                  <c:v>627</c:v>
                </c:pt>
                <c:pt idx="268">
                  <c:v>628</c:v>
                </c:pt>
                <c:pt idx="269">
                  <c:v>629</c:v>
                </c:pt>
                <c:pt idx="270">
                  <c:v>630</c:v>
                </c:pt>
                <c:pt idx="271">
                  <c:v>631</c:v>
                </c:pt>
                <c:pt idx="272">
                  <c:v>632</c:v>
                </c:pt>
                <c:pt idx="273">
                  <c:v>633</c:v>
                </c:pt>
                <c:pt idx="274">
                  <c:v>634</c:v>
                </c:pt>
                <c:pt idx="275">
                  <c:v>635</c:v>
                </c:pt>
                <c:pt idx="276">
                  <c:v>636</c:v>
                </c:pt>
                <c:pt idx="277">
                  <c:v>637</c:v>
                </c:pt>
                <c:pt idx="278">
                  <c:v>638</c:v>
                </c:pt>
                <c:pt idx="279">
                  <c:v>639</c:v>
                </c:pt>
                <c:pt idx="280">
                  <c:v>640</c:v>
                </c:pt>
                <c:pt idx="281">
                  <c:v>641</c:v>
                </c:pt>
                <c:pt idx="282">
                  <c:v>642</c:v>
                </c:pt>
                <c:pt idx="283">
                  <c:v>643</c:v>
                </c:pt>
                <c:pt idx="284">
                  <c:v>644</c:v>
                </c:pt>
                <c:pt idx="285">
                  <c:v>645</c:v>
                </c:pt>
                <c:pt idx="286">
                  <c:v>646</c:v>
                </c:pt>
                <c:pt idx="287">
                  <c:v>647</c:v>
                </c:pt>
                <c:pt idx="288">
                  <c:v>648</c:v>
                </c:pt>
                <c:pt idx="289">
                  <c:v>649</c:v>
                </c:pt>
                <c:pt idx="290">
                  <c:v>650</c:v>
                </c:pt>
                <c:pt idx="291">
                  <c:v>651</c:v>
                </c:pt>
                <c:pt idx="292">
                  <c:v>652</c:v>
                </c:pt>
                <c:pt idx="293">
                  <c:v>653</c:v>
                </c:pt>
                <c:pt idx="294">
                  <c:v>654</c:v>
                </c:pt>
                <c:pt idx="295">
                  <c:v>655</c:v>
                </c:pt>
                <c:pt idx="296">
                  <c:v>656</c:v>
                </c:pt>
                <c:pt idx="297">
                  <c:v>657</c:v>
                </c:pt>
                <c:pt idx="298">
                  <c:v>658</c:v>
                </c:pt>
                <c:pt idx="299">
                  <c:v>659</c:v>
                </c:pt>
                <c:pt idx="300">
                  <c:v>660</c:v>
                </c:pt>
                <c:pt idx="301">
                  <c:v>661</c:v>
                </c:pt>
                <c:pt idx="302">
                  <c:v>662</c:v>
                </c:pt>
                <c:pt idx="303">
                  <c:v>663</c:v>
                </c:pt>
                <c:pt idx="304">
                  <c:v>664</c:v>
                </c:pt>
                <c:pt idx="305">
                  <c:v>665</c:v>
                </c:pt>
                <c:pt idx="306">
                  <c:v>666</c:v>
                </c:pt>
                <c:pt idx="307">
                  <c:v>667</c:v>
                </c:pt>
                <c:pt idx="308">
                  <c:v>668</c:v>
                </c:pt>
                <c:pt idx="309">
                  <c:v>669</c:v>
                </c:pt>
                <c:pt idx="310">
                  <c:v>670</c:v>
                </c:pt>
                <c:pt idx="311">
                  <c:v>671</c:v>
                </c:pt>
                <c:pt idx="312">
                  <c:v>672</c:v>
                </c:pt>
                <c:pt idx="313">
                  <c:v>673</c:v>
                </c:pt>
                <c:pt idx="314">
                  <c:v>674</c:v>
                </c:pt>
                <c:pt idx="315">
                  <c:v>675</c:v>
                </c:pt>
                <c:pt idx="316">
                  <c:v>676</c:v>
                </c:pt>
                <c:pt idx="317">
                  <c:v>677</c:v>
                </c:pt>
                <c:pt idx="318">
                  <c:v>678</c:v>
                </c:pt>
                <c:pt idx="319">
                  <c:v>679</c:v>
                </c:pt>
                <c:pt idx="320">
                  <c:v>680</c:v>
                </c:pt>
                <c:pt idx="321">
                  <c:v>681</c:v>
                </c:pt>
                <c:pt idx="322">
                  <c:v>682</c:v>
                </c:pt>
                <c:pt idx="323">
                  <c:v>683</c:v>
                </c:pt>
                <c:pt idx="324">
                  <c:v>684</c:v>
                </c:pt>
                <c:pt idx="325">
                  <c:v>685</c:v>
                </c:pt>
                <c:pt idx="326">
                  <c:v>686</c:v>
                </c:pt>
                <c:pt idx="327">
                  <c:v>687</c:v>
                </c:pt>
                <c:pt idx="328">
                  <c:v>688</c:v>
                </c:pt>
                <c:pt idx="329">
                  <c:v>689</c:v>
                </c:pt>
                <c:pt idx="330">
                  <c:v>690</c:v>
                </c:pt>
                <c:pt idx="331">
                  <c:v>691</c:v>
                </c:pt>
                <c:pt idx="332">
                  <c:v>692</c:v>
                </c:pt>
                <c:pt idx="333">
                  <c:v>693</c:v>
                </c:pt>
                <c:pt idx="334">
                  <c:v>694</c:v>
                </c:pt>
                <c:pt idx="335">
                  <c:v>695</c:v>
                </c:pt>
                <c:pt idx="336">
                  <c:v>696</c:v>
                </c:pt>
                <c:pt idx="337">
                  <c:v>697</c:v>
                </c:pt>
                <c:pt idx="338">
                  <c:v>698</c:v>
                </c:pt>
                <c:pt idx="339">
                  <c:v>699</c:v>
                </c:pt>
                <c:pt idx="340">
                  <c:v>700</c:v>
                </c:pt>
                <c:pt idx="341">
                  <c:v>701</c:v>
                </c:pt>
                <c:pt idx="342">
                  <c:v>702</c:v>
                </c:pt>
                <c:pt idx="343">
                  <c:v>703</c:v>
                </c:pt>
                <c:pt idx="344">
                  <c:v>704</c:v>
                </c:pt>
                <c:pt idx="345">
                  <c:v>705</c:v>
                </c:pt>
                <c:pt idx="346">
                  <c:v>706</c:v>
                </c:pt>
                <c:pt idx="347">
                  <c:v>707</c:v>
                </c:pt>
                <c:pt idx="348">
                  <c:v>708</c:v>
                </c:pt>
                <c:pt idx="349">
                  <c:v>709</c:v>
                </c:pt>
                <c:pt idx="350">
                  <c:v>710</c:v>
                </c:pt>
                <c:pt idx="351">
                  <c:v>711</c:v>
                </c:pt>
                <c:pt idx="352">
                  <c:v>712</c:v>
                </c:pt>
                <c:pt idx="353">
                  <c:v>713</c:v>
                </c:pt>
                <c:pt idx="354">
                  <c:v>714</c:v>
                </c:pt>
                <c:pt idx="355">
                  <c:v>715</c:v>
                </c:pt>
                <c:pt idx="356">
                  <c:v>716</c:v>
                </c:pt>
                <c:pt idx="357">
                  <c:v>717</c:v>
                </c:pt>
                <c:pt idx="358">
                  <c:v>718</c:v>
                </c:pt>
                <c:pt idx="359">
                  <c:v>719</c:v>
                </c:pt>
                <c:pt idx="360">
                  <c:v>720</c:v>
                </c:pt>
                <c:pt idx="361">
                  <c:v>721</c:v>
                </c:pt>
                <c:pt idx="362">
                  <c:v>722</c:v>
                </c:pt>
                <c:pt idx="363">
                  <c:v>723</c:v>
                </c:pt>
                <c:pt idx="364">
                  <c:v>724</c:v>
                </c:pt>
                <c:pt idx="365">
                  <c:v>725</c:v>
                </c:pt>
                <c:pt idx="366">
                  <c:v>726</c:v>
                </c:pt>
                <c:pt idx="367">
                  <c:v>727</c:v>
                </c:pt>
                <c:pt idx="368">
                  <c:v>728</c:v>
                </c:pt>
                <c:pt idx="369">
                  <c:v>729</c:v>
                </c:pt>
                <c:pt idx="370">
                  <c:v>730</c:v>
                </c:pt>
                <c:pt idx="371">
                  <c:v>731</c:v>
                </c:pt>
                <c:pt idx="372">
                  <c:v>732</c:v>
                </c:pt>
                <c:pt idx="373">
                  <c:v>733</c:v>
                </c:pt>
                <c:pt idx="374">
                  <c:v>734</c:v>
                </c:pt>
                <c:pt idx="375">
                  <c:v>735</c:v>
                </c:pt>
                <c:pt idx="376">
                  <c:v>736</c:v>
                </c:pt>
                <c:pt idx="377">
                  <c:v>737</c:v>
                </c:pt>
                <c:pt idx="378">
                  <c:v>738</c:v>
                </c:pt>
                <c:pt idx="379">
                  <c:v>739</c:v>
                </c:pt>
                <c:pt idx="380">
                  <c:v>740</c:v>
                </c:pt>
                <c:pt idx="381">
                  <c:v>741</c:v>
                </c:pt>
                <c:pt idx="382">
                  <c:v>742</c:v>
                </c:pt>
                <c:pt idx="383">
                  <c:v>743</c:v>
                </c:pt>
                <c:pt idx="384">
                  <c:v>744</c:v>
                </c:pt>
                <c:pt idx="385">
                  <c:v>745</c:v>
                </c:pt>
                <c:pt idx="386">
                  <c:v>746</c:v>
                </c:pt>
                <c:pt idx="387">
                  <c:v>747</c:v>
                </c:pt>
                <c:pt idx="388">
                  <c:v>748</c:v>
                </c:pt>
                <c:pt idx="389">
                  <c:v>749</c:v>
                </c:pt>
                <c:pt idx="390">
                  <c:v>750</c:v>
                </c:pt>
                <c:pt idx="391">
                  <c:v>751</c:v>
                </c:pt>
                <c:pt idx="392">
                  <c:v>752</c:v>
                </c:pt>
                <c:pt idx="393">
                  <c:v>753</c:v>
                </c:pt>
                <c:pt idx="394">
                  <c:v>754</c:v>
                </c:pt>
                <c:pt idx="395">
                  <c:v>755</c:v>
                </c:pt>
                <c:pt idx="396">
                  <c:v>756</c:v>
                </c:pt>
                <c:pt idx="397">
                  <c:v>757</c:v>
                </c:pt>
                <c:pt idx="398">
                  <c:v>758</c:v>
                </c:pt>
                <c:pt idx="399">
                  <c:v>759</c:v>
                </c:pt>
                <c:pt idx="400">
                  <c:v>760</c:v>
                </c:pt>
                <c:pt idx="401">
                  <c:v>761</c:v>
                </c:pt>
                <c:pt idx="402">
                  <c:v>762</c:v>
                </c:pt>
                <c:pt idx="403">
                  <c:v>763</c:v>
                </c:pt>
                <c:pt idx="404">
                  <c:v>764</c:v>
                </c:pt>
                <c:pt idx="405">
                  <c:v>765</c:v>
                </c:pt>
                <c:pt idx="406">
                  <c:v>766</c:v>
                </c:pt>
                <c:pt idx="407">
                  <c:v>767</c:v>
                </c:pt>
                <c:pt idx="408">
                  <c:v>768</c:v>
                </c:pt>
                <c:pt idx="409">
                  <c:v>769</c:v>
                </c:pt>
                <c:pt idx="410">
                  <c:v>770</c:v>
                </c:pt>
                <c:pt idx="411">
                  <c:v>771</c:v>
                </c:pt>
                <c:pt idx="412">
                  <c:v>772</c:v>
                </c:pt>
                <c:pt idx="413">
                  <c:v>773</c:v>
                </c:pt>
                <c:pt idx="414">
                  <c:v>774</c:v>
                </c:pt>
                <c:pt idx="415">
                  <c:v>775</c:v>
                </c:pt>
                <c:pt idx="416">
                  <c:v>776</c:v>
                </c:pt>
                <c:pt idx="417">
                  <c:v>777</c:v>
                </c:pt>
                <c:pt idx="418">
                  <c:v>778</c:v>
                </c:pt>
                <c:pt idx="419">
                  <c:v>779</c:v>
                </c:pt>
                <c:pt idx="420">
                  <c:v>780</c:v>
                </c:pt>
                <c:pt idx="421">
                  <c:v>781</c:v>
                </c:pt>
                <c:pt idx="422">
                  <c:v>782</c:v>
                </c:pt>
                <c:pt idx="423">
                  <c:v>783</c:v>
                </c:pt>
                <c:pt idx="424">
                  <c:v>784</c:v>
                </c:pt>
                <c:pt idx="425">
                  <c:v>785</c:v>
                </c:pt>
                <c:pt idx="426">
                  <c:v>786</c:v>
                </c:pt>
                <c:pt idx="427">
                  <c:v>787</c:v>
                </c:pt>
                <c:pt idx="428">
                  <c:v>788</c:v>
                </c:pt>
                <c:pt idx="429">
                  <c:v>789</c:v>
                </c:pt>
                <c:pt idx="430">
                  <c:v>790</c:v>
                </c:pt>
                <c:pt idx="431">
                  <c:v>791</c:v>
                </c:pt>
                <c:pt idx="432">
                  <c:v>792</c:v>
                </c:pt>
                <c:pt idx="433">
                  <c:v>793</c:v>
                </c:pt>
                <c:pt idx="434">
                  <c:v>794</c:v>
                </c:pt>
                <c:pt idx="435">
                  <c:v>795</c:v>
                </c:pt>
                <c:pt idx="436">
                  <c:v>796</c:v>
                </c:pt>
                <c:pt idx="437">
                  <c:v>797</c:v>
                </c:pt>
                <c:pt idx="438">
                  <c:v>798</c:v>
                </c:pt>
                <c:pt idx="439">
                  <c:v>799</c:v>
                </c:pt>
                <c:pt idx="440">
                  <c:v>800</c:v>
                </c:pt>
                <c:pt idx="441">
                  <c:v>801</c:v>
                </c:pt>
                <c:pt idx="442">
                  <c:v>802</c:v>
                </c:pt>
                <c:pt idx="443">
                  <c:v>803</c:v>
                </c:pt>
                <c:pt idx="444">
                  <c:v>804</c:v>
                </c:pt>
                <c:pt idx="445">
                  <c:v>805</c:v>
                </c:pt>
                <c:pt idx="446">
                  <c:v>806</c:v>
                </c:pt>
                <c:pt idx="447">
                  <c:v>807</c:v>
                </c:pt>
                <c:pt idx="448">
                  <c:v>808</c:v>
                </c:pt>
                <c:pt idx="449">
                  <c:v>809</c:v>
                </c:pt>
                <c:pt idx="450">
                  <c:v>810</c:v>
                </c:pt>
                <c:pt idx="451">
                  <c:v>811</c:v>
                </c:pt>
                <c:pt idx="452">
                  <c:v>812</c:v>
                </c:pt>
                <c:pt idx="453">
                  <c:v>813</c:v>
                </c:pt>
                <c:pt idx="454">
                  <c:v>814</c:v>
                </c:pt>
                <c:pt idx="455">
                  <c:v>815</c:v>
                </c:pt>
                <c:pt idx="456">
                  <c:v>816</c:v>
                </c:pt>
                <c:pt idx="457">
                  <c:v>817</c:v>
                </c:pt>
                <c:pt idx="458">
                  <c:v>818</c:v>
                </c:pt>
                <c:pt idx="459">
                  <c:v>819</c:v>
                </c:pt>
                <c:pt idx="460">
                  <c:v>820</c:v>
                </c:pt>
                <c:pt idx="461">
                  <c:v>821</c:v>
                </c:pt>
                <c:pt idx="462">
                  <c:v>822</c:v>
                </c:pt>
                <c:pt idx="463">
                  <c:v>823</c:v>
                </c:pt>
                <c:pt idx="464">
                  <c:v>824</c:v>
                </c:pt>
                <c:pt idx="465">
                  <c:v>825</c:v>
                </c:pt>
                <c:pt idx="466">
                  <c:v>826</c:v>
                </c:pt>
                <c:pt idx="467">
                  <c:v>827</c:v>
                </c:pt>
                <c:pt idx="468">
                  <c:v>828</c:v>
                </c:pt>
                <c:pt idx="469">
                  <c:v>829</c:v>
                </c:pt>
                <c:pt idx="470">
                  <c:v>830</c:v>
                </c:pt>
                <c:pt idx="471">
                  <c:v>831</c:v>
                </c:pt>
                <c:pt idx="472">
                  <c:v>832</c:v>
                </c:pt>
                <c:pt idx="473">
                  <c:v>833</c:v>
                </c:pt>
                <c:pt idx="474">
                  <c:v>834</c:v>
                </c:pt>
                <c:pt idx="475">
                  <c:v>835</c:v>
                </c:pt>
                <c:pt idx="476">
                  <c:v>836</c:v>
                </c:pt>
                <c:pt idx="477">
                  <c:v>837</c:v>
                </c:pt>
                <c:pt idx="478">
                  <c:v>838</c:v>
                </c:pt>
                <c:pt idx="479">
                  <c:v>839</c:v>
                </c:pt>
                <c:pt idx="480">
                  <c:v>840</c:v>
                </c:pt>
                <c:pt idx="481">
                  <c:v>841</c:v>
                </c:pt>
                <c:pt idx="482">
                  <c:v>842</c:v>
                </c:pt>
                <c:pt idx="483">
                  <c:v>843</c:v>
                </c:pt>
                <c:pt idx="484">
                  <c:v>844</c:v>
                </c:pt>
                <c:pt idx="485">
                  <c:v>845</c:v>
                </c:pt>
                <c:pt idx="486">
                  <c:v>846</c:v>
                </c:pt>
                <c:pt idx="487">
                  <c:v>847</c:v>
                </c:pt>
                <c:pt idx="488">
                  <c:v>848</c:v>
                </c:pt>
                <c:pt idx="489">
                  <c:v>849</c:v>
                </c:pt>
                <c:pt idx="490">
                  <c:v>850</c:v>
                </c:pt>
              </c:numCache>
            </c:numRef>
          </c:xVal>
          <c:yVal>
            <c:numRef>
              <c:f>'Normalized Spectra'!$B$3:$B$493</c:f>
              <c:numCache>
                <c:formatCode>0.00</c:formatCode>
                <c:ptCount val="491"/>
                <c:pt idx="0">
                  <c:v>0</c:v>
                </c:pt>
                <c:pt idx="1">
                  <c:v>4.3935810000000003E-6</c:v>
                </c:pt>
                <c:pt idx="2">
                  <c:v>4.9296040000000003E-6</c:v>
                </c:pt>
                <c:pt idx="3">
                  <c:v>5.5321360000000001E-6</c:v>
                </c:pt>
                <c:pt idx="4">
                  <c:v>6.2082449999999999E-6</c:v>
                </c:pt>
                <c:pt idx="5">
                  <c:v>6.9650000000000002E-6</c:v>
                </c:pt>
                <c:pt idx="6">
                  <c:v>7.8132190000000003E-6</c:v>
                </c:pt>
                <c:pt idx="7">
                  <c:v>8.767336E-6</c:v>
                </c:pt>
                <c:pt idx="8">
                  <c:v>9.8398440000000006E-6</c:v>
                </c:pt>
                <c:pt idx="9">
                  <c:v>1.104323E-5</c:v>
                </c:pt>
                <c:pt idx="10">
                  <c:v>1.239E-5</c:v>
                </c:pt>
                <c:pt idx="11">
                  <c:v>1.388641E-5</c:v>
                </c:pt>
                <c:pt idx="12">
                  <c:v>1.555728E-5</c:v>
                </c:pt>
                <c:pt idx="13">
                  <c:v>1.7442959999999999E-5</c:v>
                </c:pt>
                <c:pt idx="14">
                  <c:v>1.958375E-5</c:v>
                </c:pt>
                <c:pt idx="15">
                  <c:v>2.2019999999999999E-5</c:v>
                </c:pt>
                <c:pt idx="16">
                  <c:v>2.4839649999999999E-5</c:v>
                </c:pt>
                <c:pt idx="17">
                  <c:v>2.8041259999999999E-5</c:v>
                </c:pt>
                <c:pt idx="18">
                  <c:v>3.1531040000000003E-5</c:v>
                </c:pt>
                <c:pt idx="19">
                  <c:v>3.5215210000000002E-5</c:v>
                </c:pt>
                <c:pt idx="20">
                  <c:v>3.8999999999999999E-5</c:v>
                </c:pt>
                <c:pt idx="21">
                  <c:v>4.28264E-5</c:v>
                </c:pt>
                <c:pt idx="22">
                  <c:v>4.69146E-5</c:v>
                </c:pt>
                <c:pt idx="23">
                  <c:v>5.1589599999999998E-5</c:v>
                </c:pt>
                <c:pt idx="24">
                  <c:v>5.7176399999999997E-5</c:v>
                </c:pt>
                <c:pt idx="25">
                  <c:v>6.3999999999999997E-5</c:v>
                </c:pt>
                <c:pt idx="26">
                  <c:v>7.2344209999999998E-5</c:v>
                </c:pt>
                <c:pt idx="27">
                  <c:v>8.2212239999999995E-5</c:v>
                </c:pt>
                <c:pt idx="28">
                  <c:v>9.3508159999999998E-5</c:v>
                </c:pt>
                <c:pt idx="29">
                  <c:v>1.061361E-4</c:v>
                </c:pt>
                <c:pt idx="30">
                  <c:v>1.2E-4</c:v>
                </c:pt>
                <c:pt idx="31">
                  <c:v>1.3498399999999999E-4</c:v>
                </c:pt>
                <c:pt idx="32">
                  <c:v>1.5149200000000001E-4</c:v>
                </c:pt>
                <c:pt idx="33">
                  <c:v>1.7020800000000001E-4</c:v>
                </c:pt>
                <c:pt idx="34">
                  <c:v>1.9181600000000001E-4</c:v>
                </c:pt>
                <c:pt idx="35">
                  <c:v>2.1699999999999999E-4</c:v>
                </c:pt>
                <c:pt idx="36">
                  <c:v>2.4690669999999999E-4</c:v>
                </c:pt>
                <c:pt idx="37">
                  <c:v>2.8123999999999998E-4</c:v>
                </c:pt>
                <c:pt idx="38">
                  <c:v>3.1851999999999998E-4</c:v>
                </c:pt>
                <c:pt idx="39">
                  <c:v>3.5726669999999999E-4</c:v>
                </c:pt>
                <c:pt idx="40">
                  <c:v>3.9599999999999998E-4</c:v>
                </c:pt>
                <c:pt idx="41">
                  <c:v>4.337147E-4</c:v>
                </c:pt>
                <c:pt idx="42">
                  <c:v>4.73024E-4</c:v>
                </c:pt>
                <c:pt idx="43">
                  <c:v>5.1787600000000001E-4</c:v>
                </c:pt>
                <c:pt idx="44">
                  <c:v>5.7221870000000001E-4</c:v>
                </c:pt>
                <c:pt idx="45">
                  <c:v>6.4000000000000005E-4</c:v>
                </c:pt>
                <c:pt idx="46">
                  <c:v>7.2455999999999996E-4</c:v>
                </c:pt>
                <c:pt idx="47">
                  <c:v>8.2549999999999995E-4</c:v>
                </c:pt>
                <c:pt idx="48">
                  <c:v>9.4116000000000002E-4</c:v>
                </c:pt>
                <c:pt idx="49">
                  <c:v>1.06988E-3</c:v>
                </c:pt>
                <c:pt idx="50">
                  <c:v>1.2099999999999999E-3</c:v>
                </c:pt>
                <c:pt idx="51">
                  <c:v>1.362091E-3</c:v>
                </c:pt>
                <c:pt idx="52">
                  <c:v>1.530752E-3</c:v>
                </c:pt>
                <c:pt idx="53">
                  <c:v>1.7203679999999999E-3</c:v>
                </c:pt>
                <c:pt idx="54">
                  <c:v>1.9353230000000001E-3</c:v>
                </c:pt>
                <c:pt idx="55">
                  <c:v>2.1800000000000001E-3</c:v>
                </c:pt>
                <c:pt idx="56">
                  <c:v>2.4548E-3</c:v>
                </c:pt>
                <c:pt idx="57">
                  <c:v>2.764E-3</c:v>
                </c:pt>
                <c:pt idx="58">
                  <c:v>3.1178E-3</c:v>
                </c:pt>
                <c:pt idx="59">
                  <c:v>3.5263999999999998E-3</c:v>
                </c:pt>
                <c:pt idx="60">
                  <c:v>4.0000000000000001E-3</c:v>
                </c:pt>
                <c:pt idx="61">
                  <c:v>4.54624E-3</c:v>
                </c:pt>
                <c:pt idx="62">
                  <c:v>5.1593200000000002E-3</c:v>
                </c:pt>
                <c:pt idx="63">
                  <c:v>5.8292800000000001E-3</c:v>
                </c:pt>
                <c:pt idx="64">
                  <c:v>6.5461599999999997E-3</c:v>
                </c:pt>
                <c:pt idx="65">
                  <c:v>7.3000000000000001E-3</c:v>
                </c:pt>
                <c:pt idx="66">
                  <c:v>8.0865069999999997E-3</c:v>
                </c:pt>
                <c:pt idx="67">
                  <c:v>8.9087200000000002E-3</c:v>
                </c:pt>
                <c:pt idx="68">
                  <c:v>9.7676800000000008E-3</c:v>
                </c:pt>
                <c:pt idx="69">
                  <c:v>1.0664430000000001E-2</c:v>
                </c:pt>
                <c:pt idx="70">
                  <c:v>1.1599999999999999E-2</c:v>
                </c:pt>
                <c:pt idx="71">
                  <c:v>1.257317E-2</c:v>
                </c:pt>
                <c:pt idx="72">
                  <c:v>1.358272E-2</c:v>
                </c:pt>
                <c:pt idx="73">
                  <c:v>1.4629680000000001E-2</c:v>
                </c:pt>
                <c:pt idx="74">
                  <c:v>1.5715090000000001E-2</c:v>
                </c:pt>
                <c:pt idx="75">
                  <c:v>1.6840000000000001E-2</c:v>
                </c:pt>
                <c:pt idx="76">
                  <c:v>1.800736E-2</c:v>
                </c:pt>
                <c:pt idx="77">
                  <c:v>1.9214479999999999E-2</c:v>
                </c:pt>
                <c:pt idx="78">
                  <c:v>2.045392E-2</c:v>
                </c:pt>
                <c:pt idx="79">
                  <c:v>2.171824E-2</c:v>
                </c:pt>
                <c:pt idx="80">
                  <c:v>2.3E-2</c:v>
                </c:pt>
                <c:pt idx="81">
                  <c:v>2.4294610000000001E-2</c:v>
                </c:pt>
                <c:pt idx="82">
                  <c:v>2.5610239999999999E-2</c:v>
                </c:pt>
                <c:pt idx="83">
                  <c:v>2.6958570000000001E-2</c:v>
                </c:pt>
                <c:pt idx="84">
                  <c:v>2.8351250000000001E-2</c:v>
                </c:pt>
                <c:pt idx="85">
                  <c:v>2.98E-2</c:v>
                </c:pt>
                <c:pt idx="86">
                  <c:v>3.1310829999999998E-2</c:v>
                </c:pt>
                <c:pt idx="87">
                  <c:v>3.2883679999999998E-2</c:v>
                </c:pt>
                <c:pt idx="88">
                  <c:v>3.4521120000000002E-2</c:v>
                </c:pt>
                <c:pt idx="89">
                  <c:v>3.6225710000000001E-2</c:v>
                </c:pt>
                <c:pt idx="90">
                  <c:v>3.7999999999999999E-2</c:v>
                </c:pt>
                <c:pt idx="91">
                  <c:v>3.9846670000000001E-2</c:v>
                </c:pt>
                <c:pt idx="92">
                  <c:v>4.1768E-2</c:v>
                </c:pt>
                <c:pt idx="93">
                  <c:v>4.3765999999999999E-2</c:v>
                </c:pt>
                <c:pt idx="94">
                  <c:v>4.5842670000000002E-2</c:v>
                </c:pt>
                <c:pt idx="95">
                  <c:v>4.8000000000000001E-2</c:v>
                </c:pt>
                <c:pt idx="96">
                  <c:v>5.0243679999999999E-2</c:v>
                </c:pt>
                <c:pt idx="97">
                  <c:v>5.2573040000000001E-2</c:v>
                </c:pt>
                <c:pt idx="98">
                  <c:v>5.4980559999999998E-2</c:v>
                </c:pt>
                <c:pt idx="99">
                  <c:v>5.7458719999999998E-2</c:v>
                </c:pt>
                <c:pt idx="100">
                  <c:v>0.06</c:v>
                </c:pt>
                <c:pt idx="101">
                  <c:v>6.2601970000000007E-2</c:v>
                </c:pt>
                <c:pt idx="102">
                  <c:v>6.5277520000000006E-2</c:v>
                </c:pt>
                <c:pt idx="103">
                  <c:v>6.8042080000000005E-2</c:v>
                </c:pt>
                <c:pt idx="104">
                  <c:v>7.0911089999999996E-2</c:v>
                </c:pt>
                <c:pt idx="105">
                  <c:v>7.3899999999999993E-2</c:v>
                </c:pt>
                <c:pt idx="106">
                  <c:v>7.7016000000000001E-2</c:v>
                </c:pt>
                <c:pt idx="107">
                  <c:v>8.0266400000000002E-2</c:v>
                </c:pt>
                <c:pt idx="108">
                  <c:v>8.36668E-2</c:v>
                </c:pt>
                <c:pt idx="109">
                  <c:v>8.7232799999999999E-2</c:v>
                </c:pt>
                <c:pt idx="110">
                  <c:v>9.0980000000000005E-2</c:v>
                </c:pt>
                <c:pt idx="111">
                  <c:v>9.4917550000000003E-2</c:v>
                </c:pt>
                <c:pt idx="112">
                  <c:v>9.9045839999999996E-2</c:v>
                </c:pt>
                <c:pt idx="113">
                  <c:v>0.1033674</c:v>
                </c:pt>
                <c:pt idx="114">
                  <c:v>0.1078846</c:v>
                </c:pt>
                <c:pt idx="115">
                  <c:v>0.11260000000000001</c:v>
                </c:pt>
                <c:pt idx="116">
                  <c:v>0.117532</c:v>
                </c:pt>
                <c:pt idx="117">
                  <c:v>0.1226744</c:v>
                </c:pt>
                <c:pt idx="118">
                  <c:v>0.12799279999999999</c:v>
                </c:pt>
                <c:pt idx="119">
                  <c:v>0.13345280000000001</c:v>
                </c:pt>
                <c:pt idx="120">
                  <c:v>0.13902</c:v>
                </c:pt>
                <c:pt idx="121">
                  <c:v>0.14467640000000001</c:v>
                </c:pt>
                <c:pt idx="122">
                  <c:v>0.1504693</c:v>
                </c:pt>
                <c:pt idx="123">
                  <c:v>0.15646189999999999</c:v>
                </c:pt>
                <c:pt idx="124">
                  <c:v>0.16271769999999999</c:v>
                </c:pt>
                <c:pt idx="125">
                  <c:v>0.16930000000000001</c:v>
                </c:pt>
                <c:pt idx="126">
                  <c:v>0.17624310000000001</c:v>
                </c:pt>
                <c:pt idx="127">
                  <c:v>0.1835581</c:v>
                </c:pt>
                <c:pt idx="128">
                  <c:v>0.19127350000000001</c:v>
                </c:pt>
                <c:pt idx="129">
                  <c:v>0.19941800000000001</c:v>
                </c:pt>
                <c:pt idx="130">
                  <c:v>0.20802000000000001</c:v>
                </c:pt>
                <c:pt idx="131">
                  <c:v>0.2171199</c:v>
                </c:pt>
                <c:pt idx="132">
                  <c:v>0.22673450000000001</c:v>
                </c:pt>
                <c:pt idx="133">
                  <c:v>0.23685709999999999</c:v>
                </c:pt>
                <c:pt idx="134">
                  <c:v>0.24748120000000001</c:v>
                </c:pt>
                <c:pt idx="135">
                  <c:v>0.2586</c:v>
                </c:pt>
                <c:pt idx="136">
                  <c:v>0.27018490000000001</c:v>
                </c:pt>
                <c:pt idx="137">
                  <c:v>0.28229389999999999</c:v>
                </c:pt>
                <c:pt idx="138">
                  <c:v>0.29505049999999999</c:v>
                </c:pt>
                <c:pt idx="139">
                  <c:v>0.30857800000000002</c:v>
                </c:pt>
                <c:pt idx="140">
                  <c:v>0.32300000000000001</c:v>
                </c:pt>
                <c:pt idx="141">
                  <c:v>0.33840209999999998</c:v>
                </c:pt>
                <c:pt idx="142">
                  <c:v>0.3546858</c:v>
                </c:pt>
                <c:pt idx="143">
                  <c:v>0.37169859999999999</c:v>
                </c:pt>
                <c:pt idx="144">
                  <c:v>0.38928750000000001</c:v>
                </c:pt>
                <c:pt idx="145">
                  <c:v>0.4073</c:v>
                </c:pt>
                <c:pt idx="146">
                  <c:v>0.42562990000000001</c:v>
                </c:pt>
                <c:pt idx="147">
                  <c:v>0.44430960000000003</c:v>
                </c:pt>
                <c:pt idx="148">
                  <c:v>0.46339439999999998</c:v>
                </c:pt>
                <c:pt idx="149">
                  <c:v>0.48293950000000002</c:v>
                </c:pt>
                <c:pt idx="150">
                  <c:v>0.503</c:v>
                </c:pt>
                <c:pt idx="151">
                  <c:v>0.52356930000000002</c:v>
                </c:pt>
                <c:pt idx="152">
                  <c:v>0.544512</c:v>
                </c:pt>
                <c:pt idx="153">
                  <c:v>0.56569000000000003</c:v>
                </c:pt>
                <c:pt idx="154">
                  <c:v>0.58696530000000002</c:v>
                </c:pt>
                <c:pt idx="155">
                  <c:v>0.60819999999999996</c:v>
                </c:pt>
                <c:pt idx="156">
                  <c:v>0.62934559999999995</c:v>
                </c:pt>
                <c:pt idx="157">
                  <c:v>0.65030679999999996</c:v>
                </c:pt>
                <c:pt idx="158">
                  <c:v>0.6708752</c:v>
                </c:pt>
                <c:pt idx="159">
                  <c:v>0.69084239999999997</c:v>
                </c:pt>
                <c:pt idx="160">
                  <c:v>0.71</c:v>
                </c:pt>
                <c:pt idx="161">
                  <c:v>0.72818519999999998</c:v>
                </c:pt>
                <c:pt idx="162">
                  <c:v>0.7454636</c:v>
                </c:pt>
                <c:pt idx="163">
                  <c:v>0.76196940000000002</c:v>
                </c:pt>
                <c:pt idx="164">
                  <c:v>0.77783679999999999</c:v>
                </c:pt>
                <c:pt idx="165">
                  <c:v>0.79320000000000002</c:v>
                </c:pt>
                <c:pt idx="166">
                  <c:v>0.80811040000000001</c:v>
                </c:pt>
                <c:pt idx="167">
                  <c:v>0.82249620000000001</c:v>
                </c:pt>
                <c:pt idx="168">
                  <c:v>0.83630680000000002</c:v>
                </c:pt>
                <c:pt idx="169">
                  <c:v>0.84949160000000001</c:v>
                </c:pt>
                <c:pt idx="170">
                  <c:v>0.86199999999999999</c:v>
                </c:pt>
                <c:pt idx="171">
                  <c:v>0.8738108</c:v>
                </c:pt>
                <c:pt idx="172">
                  <c:v>0.88496240000000004</c:v>
                </c:pt>
                <c:pt idx="173">
                  <c:v>0.8954936</c:v>
                </c:pt>
                <c:pt idx="174">
                  <c:v>0.9054432</c:v>
                </c:pt>
                <c:pt idx="175">
                  <c:v>0.9148501</c:v>
                </c:pt>
                <c:pt idx="176">
                  <c:v>0.92373479999999997</c:v>
                </c:pt>
                <c:pt idx="177">
                  <c:v>0.93209240000000004</c:v>
                </c:pt>
                <c:pt idx="178">
                  <c:v>0.93992260000000005</c:v>
                </c:pt>
                <c:pt idx="179">
                  <c:v>0.94722519999999999</c:v>
                </c:pt>
                <c:pt idx="180">
                  <c:v>0.95399999999999996</c:v>
                </c:pt>
                <c:pt idx="181">
                  <c:v>0.96025609999999995</c:v>
                </c:pt>
                <c:pt idx="182">
                  <c:v>0.96600739999999996</c:v>
                </c:pt>
                <c:pt idx="183">
                  <c:v>0.97126060000000003</c:v>
                </c:pt>
                <c:pt idx="184">
                  <c:v>0.97602250000000002</c:v>
                </c:pt>
                <c:pt idx="185">
                  <c:v>0.98029999999999995</c:v>
                </c:pt>
                <c:pt idx="186">
                  <c:v>0.98409239999999998</c:v>
                </c:pt>
                <c:pt idx="187">
                  <c:v>0.98741820000000002</c:v>
                </c:pt>
                <c:pt idx="188">
                  <c:v>0.99031279999999999</c:v>
                </c:pt>
                <c:pt idx="189">
                  <c:v>0.99281160000000002</c:v>
                </c:pt>
                <c:pt idx="190">
                  <c:v>0.99495009999999995</c:v>
                </c:pt>
                <c:pt idx="191">
                  <c:v>0.99671080000000001</c:v>
                </c:pt>
                <c:pt idx="192">
                  <c:v>0.99809829999999999</c:v>
                </c:pt>
                <c:pt idx="193">
                  <c:v>0.999112</c:v>
                </c:pt>
                <c:pt idx="194">
                  <c:v>0.99974819999999998</c:v>
                </c:pt>
                <c:pt idx="195">
                  <c:v>1</c:v>
                </c:pt>
                <c:pt idx="196">
                  <c:v>0.99985670000000004</c:v>
                </c:pt>
                <c:pt idx="197">
                  <c:v>0.99930459999999999</c:v>
                </c:pt>
                <c:pt idx="198">
                  <c:v>0.99832549999999998</c:v>
                </c:pt>
                <c:pt idx="199">
                  <c:v>0.99689870000000003</c:v>
                </c:pt>
                <c:pt idx="200">
                  <c:v>0.995</c:v>
                </c:pt>
                <c:pt idx="201">
                  <c:v>0.9926005</c:v>
                </c:pt>
                <c:pt idx="202">
                  <c:v>0.98974260000000003</c:v>
                </c:pt>
                <c:pt idx="203">
                  <c:v>0.9864444</c:v>
                </c:pt>
                <c:pt idx="204">
                  <c:v>0.98272409999999999</c:v>
                </c:pt>
                <c:pt idx="205">
                  <c:v>0.97860000000000003</c:v>
                </c:pt>
                <c:pt idx="206">
                  <c:v>0.9740837</c:v>
                </c:pt>
                <c:pt idx="207">
                  <c:v>0.96917120000000001</c:v>
                </c:pt>
                <c:pt idx="208">
                  <c:v>0.96385679999999996</c:v>
                </c:pt>
                <c:pt idx="209">
                  <c:v>0.95813490000000001</c:v>
                </c:pt>
                <c:pt idx="210">
                  <c:v>0.95199999999999996</c:v>
                </c:pt>
                <c:pt idx="211">
                  <c:v>0.94545040000000002</c:v>
                </c:pt>
                <c:pt idx="212">
                  <c:v>0.93849919999999998</c:v>
                </c:pt>
                <c:pt idx="213">
                  <c:v>0.93116279999999996</c:v>
                </c:pt>
                <c:pt idx="214">
                  <c:v>0.92345759999999999</c:v>
                </c:pt>
                <c:pt idx="215">
                  <c:v>0.91539999999999999</c:v>
                </c:pt>
                <c:pt idx="216">
                  <c:v>0.90700639999999999</c:v>
                </c:pt>
                <c:pt idx="217">
                  <c:v>0.8982772</c:v>
                </c:pt>
                <c:pt idx="218">
                  <c:v>0.88920480000000002</c:v>
                </c:pt>
                <c:pt idx="219">
                  <c:v>0.87978160000000005</c:v>
                </c:pt>
                <c:pt idx="220">
                  <c:v>0.87</c:v>
                </c:pt>
                <c:pt idx="221">
                  <c:v>0.85986130000000005</c:v>
                </c:pt>
                <c:pt idx="222">
                  <c:v>0.84939200000000004</c:v>
                </c:pt>
                <c:pt idx="223">
                  <c:v>0.83862199999999998</c:v>
                </c:pt>
                <c:pt idx="224">
                  <c:v>0.82758129999999996</c:v>
                </c:pt>
                <c:pt idx="225">
                  <c:v>0.81630000000000003</c:v>
                </c:pt>
                <c:pt idx="226">
                  <c:v>0.80479469999999997</c:v>
                </c:pt>
                <c:pt idx="227">
                  <c:v>0.79308199999999995</c:v>
                </c:pt>
                <c:pt idx="228">
                  <c:v>0.781192</c:v>
                </c:pt>
                <c:pt idx="229">
                  <c:v>0.76915469999999997</c:v>
                </c:pt>
                <c:pt idx="230">
                  <c:v>0.75700000000000001</c:v>
                </c:pt>
                <c:pt idx="231">
                  <c:v>0.74475409999999997</c:v>
                </c:pt>
                <c:pt idx="232">
                  <c:v>0.73242240000000003</c:v>
                </c:pt>
                <c:pt idx="233">
                  <c:v>0.72000359999999997</c:v>
                </c:pt>
                <c:pt idx="234">
                  <c:v>0.70749649999999997</c:v>
                </c:pt>
                <c:pt idx="235">
                  <c:v>0.69489999999999996</c:v>
                </c:pt>
                <c:pt idx="236">
                  <c:v>0.68221920000000003</c:v>
                </c:pt>
                <c:pt idx="237">
                  <c:v>0.66947160000000006</c:v>
                </c:pt>
                <c:pt idx="238">
                  <c:v>0.65667439999999999</c:v>
                </c:pt>
                <c:pt idx="239">
                  <c:v>0.64384479999999999</c:v>
                </c:pt>
                <c:pt idx="240">
                  <c:v>0.63100000000000001</c:v>
                </c:pt>
                <c:pt idx="241">
                  <c:v>0.61815549999999997</c:v>
                </c:pt>
                <c:pt idx="242">
                  <c:v>0.60531440000000003</c:v>
                </c:pt>
                <c:pt idx="243">
                  <c:v>0.59247559999999999</c:v>
                </c:pt>
                <c:pt idx="244">
                  <c:v>0.57963790000000004</c:v>
                </c:pt>
                <c:pt idx="245">
                  <c:v>0.56679999999999997</c:v>
                </c:pt>
                <c:pt idx="246">
                  <c:v>0.55396109999999998</c:v>
                </c:pt>
                <c:pt idx="247">
                  <c:v>0.54113719999999998</c:v>
                </c:pt>
                <c:pt idx="248">
                  <c:v>0.52835279999999996</c:v>
                </c:pt>
                <c:pt idx="249">
                  <c:v>0.51563230000000004</c:v>
                </c:pt>
                <c:pt idx="250">
                  <c:v>0.503</c:v>
                </c:pt>
                <c:pt idx="251">
                  <c:v>0.49046879999999998</c:v>
                </c:pt>
                <c:pt idx="252">
                  <c:v>0.47803040000000002</c:v>
                </c:pt>
                <c:pt idx="253">
                  <c:v>0.46567760000000002</c:v>
                </c:pt>
                <c:pt idx="254">
                  <c:v>0.45340320000000001</c:v>
                </c:pt>
                <c:pt idx="255">
                  <c:v>0.44119999999999998</c:v>
                </c:pt>
                <c:pt idx="256">
                  <c:v>0.42908000000000002</c:v>
                </c:pt>
                <c:pt idx="257">
                  <c:v>0.41703600000000002</c:v>
                </c:pt>
                <c:pt idx="258">
                  <c:v>0.405032</c:v>
                </c:pt>
                <c:pt idx="259">
                  <c:v>0.39303199999999999</c:v>
                </c:pt>
                <c:pt idx="260">
                  <c:v>0.38100000000000001</c:v>
                </c:pt>
                <c:pt idx="261">
                  <c:v>0.36891839999999998</c:v>
                </c:pt>
                <c:pt idx="262">
                  <c:v>0.35682720000000001</c:v>
                </c:pt>
                <c:pt idx="263">
                  <c:v>0.34477679999999999</c:v>
                </c:pt>
                <c:pt idx="264">
                  <c:v>0.33281759999999999</c:v>
                </c:pt>
                <c:pt idx="265">
                  <c:v>0.32100000000000001</c:v>
                </c:pt>
                <c:pt idx="266">
                  <c:v>0.3093381</c:v>
                </c:pt>
                <c:pt idx="267">
                  <c:v>0.29785040000000002</c:v>
                </c:pt>
                <c:pt idx="268">
                  <c:v>0.2865936</c:v>
                </c:pt>
                <c:pt idx="269">
                  <c:v>0.27562449999999999</c:v>
                </c:pt>
                <c:pt idx="270">
                  <c:v>0.26500000000000001</c:v>
                </c:pt>
                <c:pt idx="271">
                  <c:v>0.25476320000000002</c:v>
                </c:pt>
                <c:pt idx="272">
                  <c:v>0.24488960000000001</c:v>
                </c:pt>
                <c:pt idx="273">
                  <c:v>0.2353344</c:v>
                </c:pt>
                <c:pt idx="274">
                  <c:v>0.2260528</c:v>
                </c:pt>
                <c:pt idx="275">
                  <c:v>0.217</c:v>
                </c:pt>
                <c:pt idx="276">
                  <c:v>0.2081616</c:v>
                </c:pt>
                <c:pt idx="277">
                  <c:v>0.1995488</c:v>
                </c:pt>
                <c:pt idx="278">
                  <c:v>0.1911552</c:v>
                </c:pt>
                <c:pt idx="279">
                  <c:v>0.18297440000000001</c:v>
                </c:pt>
                <c:pt idx="280">
                  <c:v>0.17499999999999999</c:v>
                </c:pt>
                <c:pt idx="281">
                  <c:v>0.1672235</c:v>
                </c:pt>
                <c:pt idx="282">
                  <c:v>0.15964639999999999</c:v>
                </c:pt>
                <c:pt idx="283">
                  <c:v>0.15227760000000001</c:v>
                </c:pt>
                <c:pt idx="284">
                  <c:v>0.1451259</c:v>
                </c:pt>
                <c:pt idx="285">
                  <c:v>0.13819999999999999</c:v>
                </c:pt>
                <c:pt idx="286">
                  <c:v>0.13150029999999999</c:v>
                </c:pt>
                <c:pt idx="287">
                  <c:v>0.12502479999999999</c:v>
                </c:pt>
                <c:pt idx="288">
                  <c:v>0.1187792</c:v>
                </c:pt>
                <c:pt idx="289">
                  <c:v>0.1127691</c:v>
                </c:pt>
                <c:pt idx="290">
                  <c:v>0.107</c:v>
                </c:pt>
                <c:pt idx="291">
                  <c:v>0.1014762</c:v>
                </c:pt>
                <c:pt idx="292">
                  <c:v>9.6188640000000006E-2</c:v>
                </c:pt>
                <c:pt idx="293">
                  <c:v>9.1122960000000003E-2</c:v>
                </c:pt>
                <c:pt idx="294">
                  <c:v>8.6264850000000004E-2</c:v>
                </c:pt>
                <c:pt idx="295">
                  <c:v>8.1600000000000006E-2</c:v>
                </c:pt>
                <c:pt idx="296">
                  <c:v>7.7120640000000004E-2</c:v>
                </c:pt>
                <c:pt idx="297">
                  <c:v>7.2825520000000005E-2</c:v>
                </c:pt>
                <c:pt idx="298">
                  <c:v>6.8710080000000007E-2</c:v>
                </c:pt>
                <c:pt idx="299">
                  <c:v>6.4769759999999996E-2</c:v>
                </c:pt>
                <c:pt idx="300">
                  <c:v>6.0999999999999999E-2</c:v>
                </c:pt>
                <c:pt idx="301">
                  <c:v>5.7396210000000003E-2</c:v>
                </c:pt>
                <c:pt idx="302">
                  <c:v>5.3955040000000003E-2</c:v>
                </c:pt>
                <c:pt idx="303">
                  <c:v>5.0673759999999998E-2</c:v>
                </c:pt>
                <c:pt idx="304">
                  <c:v>4.7549649999999999E-2</c:v>
                </c:pt>
                <c:pt idx="305">
                  <c:v>4.4580000000000002E-2</c:v>
                </c:pt>
                <c:pt idx="306">
                  <c:v>4.1758719999999999E-2</c:v>
                </c:pt>
                <c:pt idx="307">
                  <c:v>3.9084960000000002E-2</c:v>
                </c:pt>
                <c:pt idx="308">
                  <c:v>3.656384E-2</c:v>
                </c:pt>
                <c:pt idx="309">
                  <c:v>3.4200479999999998E-2</c:v>
                </c:pt>
                <c:pt idx="310">
                  <c:v>3.2000000000000001E-2</c:v>
                </c:pt>
                <c:pt idx="311">
                  <c:v>2.9962610000000001E-2</c:v>
                </c:pt>
                <c:pt idx="312">
                  <c:v>2.807664E-2</c:v>
                </c:pt>
                <c:pt idx="313">
                  <c:v>2.632936E-2</c:v>
                </c:pt>
                <c:pt idx="314">
                  <c:v>2.4708049999999999E-2</c:v>
                </c:pt>
                <c:pt idx="315">
                  <c:v>2.3199999999999998E-2</c:v>
                </c:pt>
                <c:pt idx="316">
                  <c:v>2.1800770000000001E-2</c:v>
                </c:pt>
                <c:pt idx="317">
                  <c:v>2.0501120000000001E-2</c:v>
                </c:pt>
                <c:pt idx="318">
                  <c:v>1.9281079999999999E-2</c:v>
                </c:pt>
                <c:pt idx="319">
                  <c:v>1.8120689999999998E-2</c:v>
                </c:pt>
                <c:pt idx="320">
                  <c:v>1.7000000000000001E-2</c:v>
                </c:pt>
                <c:pt idx="321">
                  <c:v>1.5903790000000001E-2</c:v>
                </c:pt>
                <c:pt idx="322">
                  <c:v>1.483718E-2</c:v>
                </c:pt>
                <c:pt idx="323">
                  <c:v>1.3810680000000001E-2</c:v>
                </c:pt>
                <c:pt idx="324">
                  <c:v>1.283478E-2</c:v>
                </c:pt>
                <c:pt idx="325">
                  <c:v>1.192E-2</c:v>
                </c:pt>
                <c:pt idx="326">
                  <c:v>1.106831E-2</c:v>
                </c:pt>
                <c:pt idx="327">
                  <c:v>1.027339E-2</c:v>
                </c:pt>
                <c:pt idx="328">
                  <c:v>9.5333109999999992E-3</c:v>
                </c:pt>
                <c:pt idx="329">
                  <c:v>8.8461570000000003E-3</c:v>
                </c:pt>
                <c:pt idx="330">
                  <c:v>8.2100000000000003E-3</c:v>
                </c:pt>
                <c:pt idx="331">
                  <c:v>7.6237809999999996E-3</c:v>
                </c:pt>
                <c:pt idx="332">
                  <c:v>7.0854239999999999E-3</c:v>
                </c:pt>
                <c:pt idx="333">
                  <c:v>6.5914759999999998E-3</c:v>
                </c:pt>
                <c:pt idx="334">
                  <c:v>6.1384849999999999E-3</c:v>
                </c:pt>
                <c:pt idx="335">
                  <c:v>5.7229999999999998E-3</c:v>
                </c:pt>
                <c:pt idx="336">
                  <c:v>5.3430589999999998E-3</c:v>
                </c:pt>
                <c:pt idx="337">
                  <c:v>4.9957960000000003E-3</c:v>
                </c:pt>
                <c:pt idx="338">
                  <c:v>4.6764040000000003E-3</c:v>
                </c:pt>
                <c:pt idx="339">
                  <c:v>4.3800749999999998E-3</c:v>
                </c:pt>
                <c:pt idx="340">
                  <c:v>4.1019999999999997E-3</c:v>
                </c:pt>
                <c:pt idx="341">
                  <c:v>3.8384529999999999E-3</c:v>
                </c:pt>
                <c:pt idx="342">
                  <c:v>3.5890990000000001E-3</c:v>
                </c:pt>
                <c:pt idx="343">
                  <c:v>3.3542189999999999E-3</c:v>
                </c:pt>
                <c:pt idx="344">
                  <c:v>3.1340930000000001E-3</c:v>
                </c:pt>
                <c:pt idx="345">
                  <c:v>2.9290000000000002E-3</c:v>
                </c:pt>
                <c:pt idx="346">
                  <c:v>2.7381390000000001E-3</c:v>
                </c:pt>
                <c:pt idx="347">
                  <c:v>2.559876E-3</c:v>
                </c:pt>
                <c:pt idx="348">
                  <c:v>2.3932440000000001E-3</c:v>
                </c:pt>
                <c:pt idx="349">
                  <c:v>2.2372749999999999E-3</c:v>
                </c:pt>
                <c:pt idx="350">
                  <c:v>2.091E-3</c:v>
                </c:pt>
                <c:pt idx="351">
                  <c:v>1.9535870000000001E-3</c:v>
                </c:pt>
                <c:pt idx="352">
                  <c:v>1.8245799999999999E-3</c:v>
                </c:pt>
                <c:pt idx="353">
                  <c:v>1.7035799999999999E-3</c:v>
                </c:pt>
                <c:pt idx="354">
                  <c:v>1.5901870000000001E-3</c:v>
                </c:pt>
                <c:pt idx="355">
                  <c:v>1.4840000000000001E-3</c:v>
                </c:pt>
                <c:pt idx="356">
                  <c:v>1.384496E-3</c:v>
                </c:pt>
                <c:pt idx="357">
                  <c:v>1.2912679999999999E-3</c:v>
                </c:pt>
                <c:pt idx="358">
                  <c:v>1.2040919999999999E-3</c:v>
                </c:pt>
                <c:pt idx="359">
                  <c:v>1.122744E-3</c:v>
                </c:pt>
                <c:pt idx="360">
                  <c:v>1.047E-3</c:v>
                </c:pt>
                <c:pt idx="361">
                  <c:v>9.7658959999999992E-4</c:v>
                </c:pt>
                <c:pt idx="362">
                  <c:v>9.1110880000000005E-4</c:v>
                </c:pt>
                <c:pt idx="363">
                  <c:v>8.5013319999999995E-4</c:v>
                </c:pt>
                <c:pt idx="364">
                  <c:v>7.9323839999999996E-4</c:v>
                </c:pt>
                <c:pt idx="365">
                  <c:v>7.3999999999999999E-4</c:v>
                </c:pt>
                <c:pt idx="366">
                  <c:v>6.9008269999999998E-4</c:v>
                </c:pt>
                <c:pt idx="367">
                  <c:v>6.4331000000000002E-4</c:v>
                </c:pt>
                <c:pt idx="368">
                  <c:v>5.9949600000000003E-4</c:v>
                </c:pt>
                <c:pt idx="369">
                  <c:v>5.5845470000000003E-4</c:v>
                </c:pt>
                <c:pt idx="370">
                  <c:v>5.1999999999999995E-4</c:v>
                </c:pt>
                <c:pt idx="371">
                  <c:v>4.8391359999999997E-4</c:v>
                </c:pt>
                <c:pt idx="372">
                  <c:v>4.500528E-4</c:v>
                </c:pt>
                <c:pt idx="373">
                  <c:v>4.1834519999999999E-4</c:v>
                </c:pt>
                <c:pt idx="374">
                  <c:v>3.887184E-4</c:v>
                </c:pt>
                <c:pt idx="375">
                  <c:v>3.611E-4</c:v>
                </c:pt>
                <c:pt idx="376">
                  <c:v>3.3538349999999998E-4</c:v>
                </c:pt>
                <c:pt idx="377">
                  <c:v>3.1144039999999999E-4</c:v>
                </c:pt>
                <c:pt idx="378">
                  <c:v>2.8916560000000002E-4</c:v>
                </c:pt>
                <c:pt idx="379">
                  <c:v>2.6845390000000002E-4</c:v>
                </c:pt>
                <c:pt idx="380">
                  <c:v>2.4919999999999999E-4</c:v>
                </c:pt>
                <c:pt idx="381">
                  <c:v>2.3130190000000001E-4</c:v>
                </c:pt>
                <c:pt idx="382">
                  <c:v>2.1468560000000001E-4</c:v>
                </c:pt>
                <c:pt idx="383">
                  <c:v>1.9928839999999999E-4</c:v>
                </c:pt>
                <c:pt idx="384">
                  <c:v>1.8504750000000001E-4</c:v>
                </c:pt>
                <c:pt idx="385">
                  <c:v>1.719E-4</c:v>
                </c:pt>
                <c:pt idx="386">
                  <c:v>1.5977809999999999E-4</c:v>
                </c:pt>
                <c:pt idx="387">
                  <c:v>1.4860439999999999E-4</c:v>
                </c:pt>
                <c:pt idx="388">
                  <c:v>1.383016E-4</c:v>
                </c:pt>
                <c:pt idx="389">
                  <c:v>1.287925E-4</c:v>
                </c:pt>
                <c:pt idx="390">
                  <c:v>1.2E-4</c:v>
                </c:pt>
                <c:pt idx="391">
                  <c:v>1.118595E-4</c:v>
                </c:pt>
                <c:pt idx="392">
                  <c:v>1.043224E-4</c:v>
                </c:pt>
                <c:pt idx="393">
                  <c:v>9.7335600000000004E-5</c:v>
                </c:pt>
                <c:pt idx="394">
                  <c:v>9.0845869999999995E-5</c:v>
                </c:pt>
                <c:pt idx="395">
                  <c:v>8.4800000000000001E-5</c:v>
                </c:pt>
                <c:pt idx="396">
                  <c:v>7.9146669999999997E-5</c:v>
                </c:pt>
                <c:pt idx="397">
                  <c:v>7.3857999999999997E-5</c:v>
                </c:pt>
                <c:pt idx="398">
                  <c:v>6.8916000000000002E-5</c:v>
                </c:pt>
                <c:pt idx="399">
                  <c:v>6.4302670000000001E-5</c:v>
                </c:pt>
                <c:pt idx="400">
                  <c:v>6.0000000000000002E-5</c:v>
                </c:pt>
                <c:pt idx="401">
                  <c:v>5.5981869999999998E-5</c:v>
                </c:pt>
                <c:pt idx="402">
                  <c:v>5.2225599999999997E-5</c:v>
                </c:pt>
                <c:pt idx="403">
                  <c:v>4.8718399999999998E-5</c:v>
                </c:pt>
                <c:pt idx="404">
                  <c:v>4.5447469999999999E-5</c:v>
                </c:pt>
                <c:pt idx="405">
                  <c:v>4.2400000000000001E-5</c:v>
                </c:pt>
                <c:pt idx="406">
                  <c:v>3.9561039999999999E-5</c:v>
                </c:pt>
                <c:pt idx="407">
                  <c:v>3.6915120000000003E-5</c:v>
                </c:pt>
                <c:pt idx="408">
                  <c:v>3.444868E-5</c:v>
                </c:pt>
                <c:pt idx="409">
                  <c:v>3.2148160000000002E-5</c:v>
                </c:pt>
                <c:pt idx="410">
                  <c:v>3.0000000000000001E-5</c:v>
                </c:pt>
                <c:pt idx="411">
                  <c:v>2.7991250000000001E-5</c:v>
                </c:pt>
                <c:pt idx="412">
                  <c:v>2.6113560000000001E-5</c:v>
                </c:pt>
                <c:pt idx="413">
                  <c:v>2.436024E-5</c:v>
                </c:pt>
                <c:pt idx="414">
                  <c:v>2.272461E-5</c:v>
                </c:pt>
                <c:pt idx="415">
                  <c:v>2.12E-5</c:v>
                </c:pt>
                <c:pt idx="416">
                  <c:v>1.9778550000000001E-5</c:v>
                </c:pt>
                <c:pt idx="417">
                  <c:v>1.8452850000000001E-5</c:v>
                </c:pt>
                <c:pt idx="418">
                  <c:v>1.7216869999999999E-5</c:v>
                </c:pt>
                <c:pt idx="419">
                  <c:v>1.6064590000000001E-5</c:v>
                </c:pt>
                <c:pt idx="420">
                  <c:v>1.499E-5</c:v>
                </c:pt>
                <c:pt idx="421">
                  <c:v>1.3987279999999999E-5</c:v>
                </c:pt>
                <c:pt idx="422">
                  <c:v>1.305155E-5</c:v>
                </c:pt>
                <c:pt idx="423">
                  <c:v>1.217818E-5</c:v>
                </c:pt>
                <c:pt idx="424">
                  <c:v>1.1362539999999999E-5</c:v>
                </c:pt>
                <c:pt idx="425">
                  <c:v>1.06E-5</c:v>
                </c:pt>
                <c:pt idx="426">
                  <c:v>9.8858770000000001E-6</c:v>
                </c:pt>
                <c:pt idx="427">
                  <c:v>9.2173039999999999E-6</c:v>
                </c:pt>
                <c:pt idx="428">
                  <c:v>8.5923620000000003E-6</c:v>
                </c:pt>
                <c:pt idx="429">
                  <c:v>8.0091329999999995E-6</c:v>
                </c:pt>
                <c:pt idx="430">
                  <c:v>7.4657000000000004E-6</c:v>
                </c:pt>
                <c:pt idx="431">
                  <c:v>6.959567E-6</c:v>
                </c:pt>
                <c:pt idx="432">
                  <c:v>6.487995E-6</c:v>
                </c:pt>
                <c:pt idx="433">
                  <c:v>6.048699E-6</c:v>
                </c:pt>
                <c:pt idx="434">
                  <c:v>5.6393959999999996E-6</c:v>
                </c:pt>
                <c:pt idx="435">
                  <c:v>5.2577999999999999E-6</c:v>
                </c:pt>
                <c:pt idx="436">
                  <c:v>4.9017710000000001E-6</c:v>
                </c:pt>
                <c:pt idx="437">
                  <c:v>4.5697200000000002E-6</c:v>
                </c:pt>
                <c:pt idx="438">
                  <c:v>4.2601939999999997E-6</c:v>
                </c:pt>
                <c:pt idx="439">
                  <c:v>3.9717389999999996E-6</c:v>
                </c:pt>
                <c:pt idx="440">
                  <c:v>3.7029000000000002E-6</c:v>
                </c:pt>
                <c:pt idx="441">
                  <c:v>3.4521630000000002E-6</c:v>
                </c:pt>
                <c:pt idx="442">
                  <c:v>3.2183019999999998E-6</c:v>
                </c:pt>
                <c:pt idx="443">
                  <c:v>3.0002999999999999E-6</c:v>
                </c:pt>
                <c:pt idx="444">
                  <c:v>2.7971389999999999E-6</c:v>
                </c:pt>
                <c:pt idx="445">
                  <c:v>2.6077999999999998E-6</c:v>
                </c:pt>
                <c:pt idx="446">
                  <c:v>2.4312199999999998E-6</c:v>
                </c:pt>
                <c:pt idx="447">
                  <c:v>2.266531E-6</c:v>
                </c:pt>
                <c:pt idx="448">
                  <c:v>2.1130130000000001E-6</c:v>
                </c:pt>
                <c:pt idx="449">
                  <c:v>1.9699430000000001E-6</c:v>
                </c:pt>
                <c:pt idx="450">
                  <c:v>1.8365999999999999E-6</c:v>
                </c:pt>
                <c:pt idx="451">
                  <c:v>1.7122300000000001E-6</c:v>
                </c:pt>
                <c:pt idx="452">
                  <c:v>1.596228E-6</c:v>
                </c:pt>
                <c:pt idx="453">
                  <c:v>1.4880899999999999E-6</c:v>
                </c:pt>
                <c:pt idx="454">
                  <c:v>1.387314E-6</c:v>
                </c:pt>
                <c:pt idx="455">
                  <c:v>1.2934E-6</c:v>
                </c:pt>
                <c:pt idx="456">
                  <c:v>1.2058200000000001E-6</c:v>
                </c:pt>
                <c:pt idx="457">
                  <c:v>1.1241430000000001E-6</c:v>
                </c:pt>
                <c:pt idx="458">
                  <c:v>1.048009E-6</c:v>
                </c:pt>
                <c:pt idx="459">
                  <c:v>9.7705779999999995E-7</c:v>
                </c:pt>
                <c:pt idx="460">
                  <c:v>9.1093000000000002E-7</c:v>
                </c:pt>
                <c:pt idx="461">
                  <c:v>8.4925130000000002E-7</c:v>
                </c:pt>
                <c:pt idx="462">
                  <c:v>7.9172120000000001E-7</c:v>
                </c:pt>
                <c:pt idx="463">
                  <c:v>7.3809039999999998E-7</c:v>
                </c:pt>
                <c:pt idx="464">
                  <c:v>6.881098E-7</c:v>
                </c:pt>
                <c:pt idx="465">
                  <c:v>6.4153E-7</c:v>
                </c:pt>
                <c:pt idx="466">
                  <c:v>5.9808949999999996E-7</c:v>
                </c:pt>
                <c:pt idx="467">
                  <c:v>5.5757460000000005E-7</c:v>
                </c:pt>
                <c:pt idx="468">
                  <c:v>5.1980799999999999E-7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B0B-3F4A-B73A-46BEA6393420}"/>
            </c:ext>
          </c:extLst>
        </c:ser>
        <c:ser>
          <c:idx val="0"/>
          <c:order val="1"/>
          <c:tx>
            <c:v>S()</c:v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'Normalized Spectra'!$A$3:$A$493</c:f>
              <c:numCache>
                <c:formatCode>0</c:formatCode>
                <c:ptCount val="491"/>
                <c:pt idx="0">
                  <c:v>360</c:v>
                </c:pt>
                <c:pt idx="1">
                  <c:v>361</c:v>
                </c:pt>
                <c:pt idx="2">
                  <c:v>362</c:v>
                </c:pt>
                <c:pt idx="3">
                  <c:v>363</c:v>
                </c:pt>
                <c:pt idx="4">
                  <c:v>364</c:v>
                </c:pt>
                <c:pt idx="5">
                  <c:v>365</c:v>
                </c:pt>
                <c:pt idx="6">
                  <c:v>366</c:v>
                </c:pt>
                <c:pt idx="7">
                  <c:v>367</c:v>
                </c:pt>
                <c:pt idx="8">
                  <c:v>368</c:v>
                </c:pt>
                <c:pt idx="9">
                  <c:v>369</c:v>
                </c:pt>
                <c:pt idx="10">
                  <c:v>370</c:v>
                </c:pt>
                <c:pt idx="11">
                  <c:v>371</c:v>
                </c:pt>
                <c:pt idx="12">
                  <c:v>372</c:v>
                </c:pt>
                <c:pt idx="13">
                  <c:v>373</c:v>
                </c:pt>
                <c:pt idx="14">
                  <c:v>374</c:v>
                </c:pt>
                <c:pt idx="15">
                  <c:v>375</c:v>
                </c:pt>
                <c:pt idx="16">
                  <c:v>376</c:v>
                </c:pt>
                <c:pt idx="17">
                  <c:v>377</c:v>
                </c:pt>
                <c:pt idx="18">
                  <c:v>378</c:v>
                </c:pt>
                <c:pt idx="19">
                  <c:v>379</c:v>
                </c:pt>
                <c:pt idx="20">
                  <c:v>380</c:v>
                </c:pt>
                <c:pt idx="21">
                  <c:v>381</c:v>
                </c:pt>
                <c:pt idx="22">
                  <c:v>382</c:v>
                </c:pt>
                <c:pt idx="23">
                  <c:v>383</c:v>
                </c:pt>
                <c:pt idx="24">
                  <c:v>384</c:v>
                </c:pt>
                <c:pt idx="25">
                  <c:v>385</c:v>
                </c:pt>
                <c:pt idx="26">
                  <c:v>386</c:v>
                </c:pt>
                <c:pt idx="27">
                  <c:v>387</c:v>
                </c:pt>
                <c:pt idx="28">
                  <c:v>388</c:v>
                </c:pt>
                <c:pt idx="29">
                  <c:v>389</c:v>
                </c:pt>
                <c:pt idx="30">
                  <c:v>390</c:v>
                </c:pt>
                <c:pt idx="31">
                  <c:v>391</c:v>
                </c:pt>
                <c:pt idx="32">
                  <c:v>392</c:v>
                </c:pt>
                <c:pt idx="33">
                  <c:v>393</c:v>
                </c:pt>
                <c:pt idx="34">
                  <c:v>394</c:v>
                </c:pt>
                <c:pt idx="35">
                  <c:v>395</c:v>
                </c:pt>
                <c:pt idx="36">
                  <c:v>396</c:v>
                </c:pt>
                <c:pt idx="37">
                  <c:v>397</c:v>
                </c:pt>
                <c:pt idx="38">
                  <c:v>398</c:v>
                </c:pt>
                <c:pt idx="39">
                  <c:v>399</c:v>
                </c:pt>
                <c:pt idx="40">
                  <c:v>400</c:v>
                </c:pt>
                <c:pt idx="41">
                  <c:v>401</c:v>
                </c:pt>
                <c:pt idx="42">
                  <c:v>402</c:v>
                </c:pt>
                <c:pt idx="43">
                  <c:v>403</c:v>
                </c:pt>
                <c:pt idx="44">
                  <c:v>404</c:v>
                </c:pt>
                <c:pt idx="45">
                  <c:v>405</c:v>
                </c:pt>
                <c:pt idx="46">
                  <c:v>406</c:v>
                </c:pt>
                <c:pt idx="47">
                  <c:v>407</c:v>
                </c:pt>
                <c:pt idx="48">
                  <c:v>408</c:v>
                </c:pt>
                <c:pt idx="49">
                  <c:v>409</c:v>
                </c:pt>
                <c:pt idx="50">
                  <c:v>410</c:v>
                </c:pt>
                <c:pt idx="51">
                  <c:v>411</c:v>
                </c:pt>
                <c:pt idx="52">
                  <c:v>412</c:v>
                </c:pt>
                <c:pt idx="53">
                  <c:v>413</c:v>
                </c:pt>
                <c:pt idx="54">
                  <c:v>414</c:v>
                </c:pt>
                <c:pt idx="55">
                  <c:v>415</c:v>
                </c:pt>
                <c:pt idx="56">
                  <c:v>416</c:v>
                </c:pt>
                <c:pt idx="57">
                  <c:v>417</c:v>
                </c:pt>
                <c:pt idx="58">
                  <c:v>418</c:v>
                </c:pt>
                <c:pt idx="59">
                  <c:v>419</c:v>
                </c:pt>
                <c:pt idx="60">
                  <c:v>420</c:v>
                </c:pt>
                <c:pt idx="61">
                  <c:v>421</c:v>
                </c:pt>
                <c:pt idx="62">
                  <c:v>422</c:v>
                </c:pt>
                <c:pt idx="63">
                  <c:v>423</c:v>
                </c:pt>
                <c:pt idx="64">
                  <c:v>424</c:v>
                </c:pt>
                <c:pt idx="65">
                  <c:v>425</c:v>
                </c:pt>
                <c:pt idx="66">
                  <c:v>426</c:v>
                </c:pt>
                <c:pt idx="67">
                  <c:v>427</c:v>
                </c:pt>
                <c:pt idx="68">
                  <c:v>428</c:v>
                </c:pt>
                <c:pt idx="69">
                  <c:v>429</c:v>
                </c:pt>
                <c:pt idx="70">
                  <c:v>430</c:v>
                </c:pt>
                <c:pt idx="71">
                  <c:v>431</c:v>
                </c:pt>
                <c:pt idx="72">
                  <c:v>432</c:v>
                </c:pt>
                <c:pt idx="73">
                  <c:v>433</c:v>
                </c:pt>
                <c:pt idx="74">
                  <c:v>434</c:v>
                </c:pt>
                <c:pt idx="75">
                  <c:v>435</c:v>
                </c:pt>
                <c:pt idx="76">
                  <c:v>436</c:v>
                </c:pt>
                <c:pt idx="77">
                  <c:v>437</c:v>
                </c:pt>
                <c:pt idx="78">
                  <c:v>438</c:v>
                </c:pt>
                <c:pt idx="79">
                  <c:v>439</c:v>
                </c:pt>
                <c:pt idx="80">
                  <c:v>440</c:v>
                </c:pt>
                <c:pt idx="81">
                  <c:v>441</c:v>
                </c:pt>
                <c:pt idx="82">
                  <c:v>442</c:v>
                </c:pt>
                <c:pt idx="83">
                  <c:v>443</c:v>
                </c:pt>
                <c:pt idx="84">
                  <c:v>444</c:v>
                </c:pt>
                <c:pt idx="85">
                  <c:v>445</c:v>
                </c:pt>
                <c:pt idx="86">
                  <c:v>446</c:v>
                </c:pt>
                <c:pt idx="87">
                  <c:v>447</c:v>
                </c:pt>
                <c:pt idx="88">
                  <c:v>448</c:v>
                </c:pt>
                <c:pt idx="89">
                  <c:v>449</c:v>
                </c:pt>
                <c:pt idx="90">
                  <c:v>450</c:v>
                </c:pt>
                <c:pt idx="91">
                  <c:v>451</c:v>
                </c:pt>
                <c:pt idx="92">
                  <c:v>452</c:v>
                </c:pt>
                <c:pt idx="93">
                  <c:v>453</c:v>
                </c:pt>
                <c:pt idx="94">
                  <c:v>454</c:v>
                </c:pt>
                <c:pt idx="95">
                  <c:v>455</c:v>
                </c:pt>
                <c:pt idx="96">
                  <c:v>456</c:v>
                </c:pt>
                <c:pt idx="97">
                  <c:v>457</c:v>
                </c:pt>
                <c:pt idx="98">
                  <c:v>458</c:v>
                </c:pt>
                <c:pt idx="99">
                  <c:v>459</c:v>
                </c:pt>
                <c:pt idx="100">
                  <c:v>460</c:v>
                </c:pt>
                <c:pt idx="101">
                  <c:v>461</c:v>
                </c:pt>
                <c:pt idx="102">
                  <c:v>462</c:v>
                </c:pt>
                <c:pt idx="103">
                  <c:v>463</c:v>
                </c:pt>
                <c:pt idx="104">
                  <c:v>464</c:v>
                </c:pt>
                <c:pt idx="105">
                  <c:v>465</c:v>
                </c:pt>
                <c:pt idx="106">
                  <c:v>466</c:v>
                </c:pt>
                <c:pt idx="107">
                  <c:v>467</c:v>
                </c:pt>
                <c:pt idx="108">
                  <c:v>468</c:v>
                </c:pt>
                <c:pt idx="109">
                  <c:v>469</c:v>
                </c:pt>
                <c:pt idx="110">
                  <c:v>470</c:v>
                </c:pt>
                <c:pt idx="111">
                  <c:v>471</c:v>
                </c:pt>
                <c:pt idx="112">
                  <c:v>472</c:v>
                </c:pt>
                <c:pt idx="113">
                  <c:v>473</c:v>
                </c:pt>
                <c:pt idx="114">
                  <c:v>474</c:v>
                </c:pt>
                <c:pt idx="115">
                  <c:v>475</c:v>
                </c:pt>
                <c:pt idx="116">
                  <c:v>476</c:v>
                </c:pt>
                <c:pt idx="117">
                  <c:v>477</c:v>
                </c:pt>
                <c:pt idx="118">
                  <c:v>478</c:v>
                </c:pt>
                <c:pt idx="119">
                  <c:v>479</c:v>
                </c:pt>
                <c:pt idx="120">
                  <c:v>480</c:v>
                </c:pt>
                <c:pt idx="121">
                  <c:v>481</c:v>
                </c:pt>
                <c:pt idx="122">
                  <c:v>482</c:v>
                </c:pt>
                <c:pt idx="123">
                  <c:v>483</c:v>
                </c:pt>
                <c:pt idx="124">
                  <c:v>484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489</c:v>
                </c:pt>
                <c:pt idx="130">
                  <c:v>490</c:v>
                </c:pt>
                <c:pt idx="131">
                  <c:v>491</c:v>
                </c:pt>
                <c:pt idx="132">
                  <c:v>492</c:v>
                </c:pt>
                <c:pt idx="133">
                  <c:v>493</c:v>
                </c:pt>
                <c:pt idx="134">
                  <c:v>494</c:v>
                </c:pt>
                <c:pt idx="135">
                  <c:v>495</c:v>
                </c:pt>
                <c:pt idx="136">
                  <c:v>496</c:v>
                </c:pt>
                <c:pt idx="137">
                  <c:v>497</c:v>
                </c:pt>
                <c:pt idx="138">
                  <c:v>498</c:v>
                </c:pt>
                <c:pt idx="139">
                  <c:v>499</c:v>
                </c:pt>
                <c:pt idx="140">
                  <c:v>500</c:v>
                </c:pt>
                <c:pt idx="141">
                  <c:v>501</c:v>
                </c:pt>
                <c:pt idx="142">
                  <c:v>502</c:v>
                </c:pt>
                <c:pt idx="143">
                  <c:v>503</c:v>
                </c:pt>
                <c:pt idx="144">
                  <c:v>504</c:v>
                </c:pt>
                <c:pt idx="145">
                  <c:v>505</c:v>
                </c:pt>
                <c:pt idx="146">
                  <c:v>506</c:v>
                </c:pt>
                <c:pt idx="147">
                  <c:v>507</c:v>
                </c:pt>
                <c:pt idx="148">
                  <c:v>508</c:v>
                </c:pt>
                <c:pt idx="149">
                  <c:v>509</c:v>
                </c:pt>
                <c:pt idx="150">
                  <c:v>510</c:v>
                </c:pt>
                <c:pt idx="151">
                  <c:v>511</c:v>
                </c:pt>
                <c:pt idx="152">
                  <c:v>512</c:v>
                </c:pt>
                <c:pt idx="153">
                  <c:v>513</c:v>
                </c:pt>
                <c:pt idx="154">
                  <c:v>514</c:v>
                </c:pt>
                <c:pt idx="155">
                  <c:v>515</c:v>
                </c:pt>
                <c:pt idx="156">
                  <c:v>516</c:v>
                </c:pt>
                <c:pt idx="157">
                  <c:v>517</c:v>
                </c:pt>
                <c:pt idx="158">
                  <c:v>518</c:v>
                </c:pt>
                <c:pt idx="159">
                  <c:v>519</c:v>
                </c:pt>
                <c:pt idx="160">
                  <c:v>520</c:v>
                </c:pt>
                <c:pt idx="161">
                  <c:v>521</c:v>
                </c:pt>
                <c:pt idx="162">
                  <c:v>522</c:v>
                </c:pt>
                <c:pt idx="163">
                  <c:v>523</c:v>
                </c:pt>
                <c:pt idx="164">
                  <c:v>524</c:v>
                </c:pt>
                <c:pt idx="165">
                  <c:v>525</c:v>
                </c:pt>
                <c:pt idx="166">
                  <c:v>526</c:v>
                </c:pt>
                <c:pt idx="167">
                  <c:v>527</c:v>
                </c:pt>
                <c:pt idx="168">
                  <c:v>528</c:v>
                </c:pt>
                <c:pt idx="169">
                  <c:v>529</c:v>
                </c:pt>
                <c:pt idx="170">
                  <c:v>530</c:v>
                </c:pt>
                <c:pt idx="171">
                  <c:v>531</c:v>
                </c:pt>
                <c:pt idx="172">
                  <c:v>532</c:v>
                </c:pt>
                <c:pt idx="173">
                  <c:v>533</c:v>
                </c:pt>
                <c:pt idx="174">
                  <c:v>534</c:v>
                </c:pt>
                <c:pt idx="175">
                  <c:v>535</c:v>
                </c:pt>
                <c:pt idx="176">
                  <c:v>536</c:v>
                </c:pt>
                <c:pt idx="177">
                  <c:v>537</c:v>
                </c:pt>
                <c:pt idx="178">
                  <c:v>538</c:v>
                </c:pt>
                <c:pt idx="179">
                  <c:v>539</c:v>
                </c:pt>
                <c:pt idx="180">
                  <c:v>540</c:v>
                </c:pt>
                <c:pt idx="181">
                  <c:v>541</c:v>
                </c:pt>
                <c:pt idx="182">
                  <c:v>542</c:v>
                </c:pt>
                <c:pt idx="183">
                  <c:v>543</c:v>
                </c:pt>
                <c:pt idx="184">
                  <c:v>544</c:v>
                </c:pt>
                <c:pt idx="185">
                  <c:v>545</c:v>
                </c:pt>
                <c:pt idx="186">
                  <c:v>546</c:v>
                </c:pt>
                <c:pt idx="187">
                  <c:v>547</c:v>
                </c:pt>
                <c:pt idx="188">
                  <c:v>548</c:v>
                </c:pt>
                <c:pt idx="189">
                  <c:v>549</c:v>
                </c:pt>
                <c:pt idx="190">
                  <c:v>550</c:v>
                </c:pt>
                <c:pt idx="191">
                  <c:v>551</c:v>
                </c:pt>
                <c:pt idx="192">
                  <c:v>552</c:v>
                </c:pt>
                <c:pt idx="193">
                  <c:v>553</c:v>
                </c:pt>
                <c:pt idx="194">
                  <c:v>554</c:v>
                </c:pt>
                <c:pt idx="195">
                  <c:v>555</c:v>
                </c:pt>
                <c:pt idx="196">
                  <c:v>556</c:v>
                </c:pt>
                <c:pt idx="197">
                  <c:v>557</c:v>
                </c:pt>
                <c:pt idx="198">
                  <c:v>558</c:v>
                </c:pt>
                <c:pt idx="199">
                  <c:v>559</c:v>
                </c:pt>
                <c:pt idx="200">
                  <c:v>560</c:v>
                </c:pt>
                <c:pt idx="201">
                  <c:v>561</c:v>
                </c:pt>
                <c:pt idx="202">
                  <c:v>562</c:v>
                </c:pt>
                <c:pt idx="203">
                  <c:v>563</c:v>
                </c:pt>
                <c:pt idx="204">
                  <c:v>564</c:v>
                </c:pt>
                <c:pt idx="205">
                  <c:v>565</c:v>
                </c:pt>
                <c:pt idx="206">
                  <c:v>566</c:v>
                </c:pt>
                <c:pt idx="207">
                  <c:v>567</c:v>
                </c:pt>
                <c:pt idx="208">
                  <c:v>568</c:v>
                </c:pt>
                <c:pt idx="209">
                  <c:v>569</c:v>
                </c:pt>
                <c:pt idx="210">
                  <c:v>570</c:v>
                </c:pt>
                <c:pt idx="211">
                  <c:v>571</c:v>
                </c:pt>
                <c:pt idx="212">
                  <c:v>572</c:v>
                </c:pt>
                <c:pt idx="213">
                  <c:v>573</c:v>
                </c:pt>
                <c:pt idx="214">
                  <c:v>574</c:v>
                </c:pt>
                <c:pt idx="215">
                  <c:v>575</c:v>
                </c:pt>
                <c:pt idx="216">
                  <c:v>576</c:v>
                </c:pt>
                <c:pt idx="217">
                  <c:v>577</c:v>
                </c:pt>
                <c:pt idx="218">
                  <c:v>578</c:v>
                </c:pt>
                <c:pt idx="219">
                  <c:v>579</c:v>
                </c:pt>
                <c:pt idx="220">
                  <c:v>580</c:v>
                </c:pt>
                <c:pt idx="221">
                  <c:v>581</c:v>
                </c:pt>
                <c:pt idx="222">
                  <c:v>582</c:v>
                </c:pt>
                <c:pt idx="223">
                  <c:v>583</c:v>
                </c:pt>
                <c:pt idx="224">
                  <c:v>584</c:v>
                </c:pt>
                <c:pt idx="225">
                  <c:v>585</c:v>
                </c:pt>
                <c:pt idx="226">
                  <c:v>586</c:v>
                </c:pt>
                <c:pt idx="227">
                  <c:v>587</c:v>
                </c:pt>
                <c:pt idx="228">
                  <c:v>588</c:v>
                </c:pt>
                <c:pt idx="229">
                  <c:v>589</c:v>
                </c:pt>
                <c:pt idx="230">
                  <c:v>590</c:v>
                </c:pt>
                <c:pt idx="231">
                  <c:v>591</c:v>
                </c:pt>
                <c:pt idx="232">
                  <c:v>592</c:v>
                </c:pt>
                <c:pt idx="233">
                  <c:v>593</c:v>
                </c:pt>
                <c:pt idx="234">
                  <c:v>594</c:v>
                </c:pt>
                <c:pt idx="235">
                  <c:v>595</c:v>
                </c:pt>
                <c:pt idx="236">
                  <c:v>596</c:v>
                </c:pt>
                <c:pt idx="237">
                  <c:v>597</c:v>
                </c:pt>
                <c:pt idx="238">
                  <c:v>598</c:v>
                </c:pt>
                <c:pt idx="239">
                  <c:v>599</c:v>
                </c:pt>
                <c:pt idx="240">
                  <c:v>600</c:v>
                </c:pt>
                <c:pt idx="241">
                  <c:v>601</c:v>
                </c:pt>
                <c:pt idx="242">
                  <c:v>602</c:v>
                </c:pt>
                <c:pt idx="243">
                  <c:v>603</c:v>
                </c:pt>
                <c:pt idx="244">
                  <c:v>604</c:v>
                </c:pt>
                <c:pt idx="245">
                  <c:v>605</c:v>
                </c:pt>
                <c:pt idx="246">
                  <c:v>606</c:v>
                </c:pt>
                <c:pt idx="247">
                  <c:v>607</c:v>
                </c:pt>
                <c:pt idx="248">
                  <c:v>608</c:v>
                </c:pt>
                <c:pt idx="249">
                  <c:v>609</c:v>
                </c:pt>
                <c:pt idx="250">
                  <c:v>610</c:v>
                </c:pt>
                <c:pt idx="251">
                  <c:v>611</c:v>
                </c:pt>
                <c:pt idx="252">
                  <c:v>612</c:v>
                </c:pt>
                <c:pt idx="253">
                  <c:v>613</c:v>
                </c:pt>
                <c:pt idx="254">
                  <c:v>614</c:v>
                </c:pt>
                <c:pt idx="255">
                  <c:v>615</c:v>
                </c:pt>
                <c:pt idx="256">
                  <c:v>616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620</c:v>
                </c:pt>
                <c:pt idx="261">
                  <c:v>621</c:v>
                </c:pt>
                <c:pt idx="262">
                  <c:v>622</c:v>
                </c:pt>
                <c:pt idx="263">
                  <c:v>623</c:v>
                </c:pt>
                <c:pt idx="264">
                  <c:v>624</c:v>
                </c:pt>
                <c:pt idx="265">
                  <c:v>625</c:v>
                </c:pt>
                <c:pt idx="266">
                  <c:v>626</c:v>
                </c:pt>
                <c:pt idx="267">
                  <c:v>627</c:v>
                </c:pt>
                <c:pt idx="268">
                  <c:v>628</c:v>
                </c:pt>
                <c:pt idx="269">
                  <c:v>629</c:v>
                </c:pt>
                <c:pt idx="270">
                  <c:v>630</c:v>
                </c:pt>
                <c:pt idx="271">
                  <c:v>631</c:v>
                </c:pt>
                <c:pt idx="272">
                  <c:v>632</c:v>
                </c:pt>
                <c:pt idx="273">
                  <c:v>633</c:v>
                </c:pt>
                <c:pt idx="274">
                  <c:v>634</c:v>
                </c:pt>
                <c:pt idx="275">
                  <c:v>635</c:v>
                </c:pt>
                <c:pt idx="276">
                  <c:v>636</c:v>
                </c:pt>
                <c:pt idx="277">
                  <c:v>637</c:v>
                </c:pt>
                <c:pt idx="278">
                  <c:v>638</c:v>
                </c:pt>
                <c:pt idx="279">
                  <c:v>639</c:v>
                </c:pt>
                <c:pt idx="280">
                  <c:v>640</c:v>
                </c:pt>
                <c:pt idx="281">
                  <c:v>641</c:v>
                </c:pt>
                <c:pt idx="282">
                  <c:v>642</c:v>
                </c:pt>
                <c:pt idx="283">
                  <c:v>643</c:v>
                </c:pt>
                <c:pt idx="284">
                  <c:v>644</c:v>
                </c:pt>
                <c:pt idx="285">
                  <c:v>645</c:v>
                </c:pt>
                <c:pt idx="286">
                  <c:v>646</c:v>
                </c:pt>
                <c:pt idx="287">
                  <c:v>647</c:v>
                </c:pt>
                <c:pt idx="288">
                  <c:v>648</c:v>
                </c:pt>
                <c:pt idx="289">
                  <c:v>649</c:v>
                </c:pt>
                <c:pt idx="290">
                  <c:v>650</c:v>
                </c:pt>
                <c:pt idx="291">
                  <c:v>651</c:v>
                </c:pt>
                <c:pt idx="292">
                  <c:v>652</c:v>
                </c:pt>
                <c:pt idx="293">
                  <c:v>653</c:v>
                </c:pt>
                <c:pt idx="294">
                  <c:v>654</c:v>
                </c:pt>
                <c:pt idx="295">
                  <c:v>655</c:v>
                </c:pt>
                <c:pt idx="296">
                  <c:v>656</c:v>
                </c:pt>
                <c:pt idx="297">
                  <c:v>657</c:v>
                </c:pt>
                <c:pt idx="298">
                  <c:v>658</c:v>
                </c:pt>
                <c:pt idx="299">
                  <c:v>659</c:v>
                </c:pt>
                <c:pt idx="300">
                  <c:v>660</c:v>
                </c:pt>
                <c:pt idx="301">
                  <c:v>661</c:v>
                </c:pt>
                <c:pt idx="302">
                  <c:v>662</c:v>
                </c:pt>
                <c:pt idx="303">
                  <c:v>663</c:v>
                </c:pt>
                <c:pt idx="304">
                  <c:v>664</c:v>
                </c:pt>
                <c:pt idx="305">
                  <c:v>665</c:v>
                </c:pt>
                <c:pt idx="306">
                  <c:v>666</c:v>
                </c:pt>
                <c:pt idx="307">
                  <c:v>667</c:v>
                </c:pt>
                <c:pt idx="308">
                  <c:v>668</c:v>
                </c:pt>
                <c:pt idx="309">
                  <c:v>669</c:v>
                </c:pt>
                <c:pt idx="310">
                  <c:v>670</c:v>
                </c:pt>
                <c:pt idx="311">
                  <c:v>671</c:v>
                </c:pt>
                <c:pt idx="312">
                  <c:v>672</c:v>
                </c:pt>
                <c:pt idx="313">
                  <c:v>673</c:v>
                </c:pt>
                <c:pt idx="314">
                  <c:v>674</c:v>
                </c:pt>
                <c:pt idx="315">
                  <c:v>675</c:v>
                </c:pt>
                <c:pt idx="316">
                  <c:v>676</c:v>
                </c:pt>
                <c:pt idx="317">
                  <c:v>677</c:v>
                </c:pt>
                <c:pt idx="318">
                  <c:v>678</c:v>
                </c:pt>
                <c:pt idx="319">
                  <c:v>679</c:v>
                </c:pt>
                <c:pt idx="320">
                  <c:v>680</c:v>
                </c:pt>
                <c:pt idx="321">
                  <c:v>681</c:v>
                </c:pt>
                <c:pt idx="322">
                  <c:v>682</c:v>
                </c:pt>
                <c:pt idx="323">
                  <c:v>683</c:v>
                </c:pt>
                <c:pt idx="324">
                  <c:v>684</c:v>
                </c:pt>
                <c:pt idx="325">
                  <c:v>685</c:v>
                </c:pt>
                <c:pt idx="326">
                  <c:v>686</c:v>
                </c:pt>
                <c:pt idx="327">
                  <c:v>687</c:v>
                </c:pt>
                <c:pt idx="328">
                  <c:v>688</c:v>
                </c:pt>
                <c:pt idx="329">
                  <c:v>689</c:v>
                </c:pt>
                <c:pt idx="330">
                  <c:v>690</c:v>
                </c:pt>
                <c:pt idx="331">
                  <c:v>691</c:v>
                </c:pt>
                <c:pt idx="332">
                  <c:v>692</c:v>
                </c:pt>
                <c:pt idx="333">
                  <c:v>693</c:v>
                </c:pt>
                <c:pt idx="334">
                  <c:v>694</c:v>
                </c:pt>
                <c:pt idx="335">
                  <c:v>695</c:v>
                </c:pt>
                <c:pt idx="336">
                  <c:v>696</c:v>
                </c:pt>
                <c:pt idx="337">
                  <c:v>697</c:v>
                </c:pt>
                <c:pt idx="338">
                  <c:v>698</c:v>
                </c:pt>
                <c:pt idx="339">
                  <c:v>699</c:v>
                </c:pt>
                <c:pt idx="340">
                  <c:v>700</c:v>
                </c:pt>
                <c:pt idx="341">
                  <c:v>701</c:v>
                </c:pt>
                <c:pt idx="342">
                  <c:v>702</c:v>
                </c:pt>
                <c:pt idx="343">
                  <c:v>703</c:v>
                </c:pt>
                <c:pt idx="344">
                  <c:v>704</c:v>
                </c:pt>
                <c:pt idx="345">
                  <c:v>705</c:v>
                </c:pt>
                <c:pt idx="346">
                  <c:v>706</c:v>
                </c:pt>
                <c:pt idx="347">
                  <c:v>707</c:v>
                </c:pt>
                <c:pt idx="348">
                  <c:v>708</c:v>
                </c:pt>
                <c:pt idx="349">
                  <c:v>709</c:v>
                </c:pt>
                <c:pt idx="350">
                  <c:v>710</c:v>
                </c:pt>
                <c:pt idx="351">
                  <c:v>711</c:v>
                </c:pt>
                <c:pt idx="352">
                  <c:v>712</c:v>
                </c:pt>
                <c:pt idx="353">
                  <c:v>713</c:v>
                </c:pt>
                <c:pt idx="354">
                  <c:v>714</c:v>
                </c:pt>
                <c:pt idx="355">
                  <c:v>715</c:v>
                </c:pt>
                <c:pt idx="356">
                  <c:v>716</c:v>
                </c:pt>
                <c:pt idx="357">
                  <c:v>717</c:v>
                </c:pt>
                <c:pt idx="358">
                  <c:v>718</c:v>
                </c:pt>
                <c:pt idx="359">
                  <c:v>719</c:v>
                </c:pt>
                <c:pt idx="360">
                  <c:v>720</c:v>
                </c:pt>
                <c:pt idx="361">
                  <c:v>721</c:v>
                </c:pt>
                <c:pt idx="362">
                  <c:v>722</c:v>
                </c:pt>
                <c:pt idx="363">
                  <c:v>723</c:v>
                </c:pt>
                <c:pt idx="364">
                  <c:v>724</c:v>
                </c:pt>
                <c:pt idx="365">
                  <c:v>725</c:v>
                </c:pt>
                <c:pt idx="366">
                  <c:v>726</c:v>
                </c:pt>
                <c:pt idx="367">
                  <c:v>727</c:v>
                </c:pt>
                <c:pt idx="368">
                  <c:v>728</c:v>
                </c:pt>
                <c:pt idx="369">
                  <c:v>729</c:v>
                </c:pt>
                <c:pt idx="370">
                  <c:v>730</c:v>
                </c:pt>
                <c:pt idx="371">
                  <c:v>731</c:v>
                </c:pt>
                <c:pt idx="372">
                  <c:v>732</c:v>
                </c:pt>
                <c:pt idx="373">
                  <c:v>733</c:v>
                </c:pt>
                <c:pt idx="374">
                  <c:v>734</c:v>
                </c:pt>
                <c:pt idx="375">
                  <c:v>735</c:v>
                </c:pt>
                <c:pt idx="376">
                  <c:v>736</c:v>
                </c:pt>
                <c:pt idx="377">
                  <c:v>737</c:v>
                </c:pt>
                <c:pt idx="378">
                  <c:v>738</c:v>
                </c:pt>
                <c:pt idx="379">
                  <c:v>739</c:v>
                </c:pt>
                <c:pt idx="380">
                  <c:v>740</c:v>
                </c:pt>
                <c:pt idx="381">
                  <c:v>741</c:v>
                </c:pt>
                <c:pt idx="382">
                  <c:v>742</c:v>
                </c:pt>
                <c:pt idx="383">
                  <c:v>743</c:v>
                </c:pt>
                <c:pt idx="384">
                  <c:v>744</c:v>
                </c:pt>
                <c:pt idx="385">
                  <c:v>745</c:v>
                </c:pt>
                <c:pt idx="386">
                  <c:v>746</c:v>
                </c:pt>
                <c:pt idx="387">
                  <c:v>747</c:v>
                </c:pt>
                <c:pt idx="388">
                  <c:v>748</c:v>
                </c:pt>
                <c:pt idx="389">
                  <c:v>749</c:v>
                </c:pt>
                <c:pt idx="390">
                  <c:v>750</c:v>
                </c:pt>
                <c:pt idx="391">
                  <c:v>751</c:v>
                </c:pt>
                <c:pt idx="392">
                  <c:v>752</c:v>
                </c:pt>
                <c:pt idx="393">
                  <c:v>753</c:v>
                </c:pt>
                <c:pt idx="394">
                  <c:v>754</c:v>
                </c:pt>
                <c:pt idx="395">
                  <c:v>755</c:v>
                </c:pt>
                <c:pt idx="396">
                  <c:v>756</c:v>
                </c:pt>
                <c:pt idx="397">
                  <c:v>757</c:v>
                </c:pt>
                <c:pt idx="398">
                  <c:v>758</c:v>
                </c:pt>
                <c:pt idx="399">
                  <c:v>759</c:v>
                </c:pt>
                <c:pt idx="400">
                  <c:v>760</c:v>
                </c:pt>
                <c:pt idx="401">
                  <c:v>761</c:v>
                </c:pt>
                <c:pt idx="402">
                  <c:v>762</c:v>
                </c:pt>
                <c:pt idx="403">
                  <c:v>763</c:v>
                </c:pt>
                <c:pt idx="404">
                  <c:v>764</c:v>
                </c:pt>
                <c:pt idx="405">
                  <c:v>765</c:v>
                </c:pt>
                <c:pt idx="406">
                  <c:v>766</c:v>
                </c:pt>
                <c:pt idx="407">
                  <c:v>767</c:v>
                </c:pt>
                <c:pt idx="408">
                  <c:v>768</c:v>
                </c:pt>
                <c:pt idx="409">
                  <c:v>769</c:v>
                </c:pt>
                <c:pt idx="410">
                  <c:v>770</c:v>
                </c:pt>
                <c:pt idx="411">
                  <c:v>771</c:v>
                </c:pt>
                <c:pt idx="412">
                  <c:v>772</c:v>
                </c:pt>
                <c:pt idx="413">
                  <c:v>773</c:v>
                </c:pt>
                <c:pt idx="414">
                  <c:v>774</c:v>
                </c:pt>
                <c:pt idx="415">
                  <c:v>775</c:v>
                </c:pt>
                <c:pt idx="416">
                  <c:v>776</c:v>
                </c:pt>
                <c:pt idx="417">
                  <c:v>777</c:v>
                </c:pt>
                <c:pt idx="418">
                  <c:v>778</c:v>
                </c:pt>
                <c:pt idx="419">
                  <c:v>779</c:v>
                </c:pt>
                <c:pt idx="420">
                  <c:v>780</c:v>
                </c:pt>
                <c:pt idx="421">
                  <c:v>781</c:v>
                </c:pt>
                <c:pt idx="422">
                  <c:v>782</c:v>
                </c:pt>
                <c:pt idx="423">
                  <c:v>783</c:v>
                </c:pt>
                <c:pt idx="424">
                  <c:v>784</c:v>
                </c:pt>
                <c:pt idx="425">
                  <c:v>785</c:v>
                </c:pt>
                <c:pt idx="426">
                  <c:v>786</c:v>
                </c:pt>
                <c:pt idx="427">
                  <c:v>787</c:v>
                </c:pt>
                <c:pt idx="428">
                  <c:v>788</c:v>
                </c:pt>
                <c:pt idx="429">
                  <c:v>789</c:v>
                </c:pt>
                <c:pt idx="430">
                  <c:v>790</c:v>
                </c:pt>
                <c:pt idx="431">
                  <c:v>791</c:v>
                </c:pt>
                <c:pt idx="432">
                  <c:v>792</c:v>
                </c:pt>
                <c:pt idx="433">
                  <c:v>793</c:v>
                </c:pt>
                <c:pt idx="434">
                  <c:v>794</c:v>
                </c:pt>
                <c:pt idx="435">
                  <c:v>795</c:v>
                </c:pt>
                <c:pt idx="436">
                  <c:v>796</c:v>
                </c:pt>
                <c:pt idx="437">
                  <c:v>797</c:v>
                </c:pt>
                <c:pt idx="438">
                  <c:v>798</c:v>
                </c:pt>
                <c:pt idx="439">
                  <c:v>799</c:v>
                </c:pt>
                <c:pt idx="440">
                  <c:v>800</c:v>
                </c:pt>
                <c:pt idx="441">
                  <c:v>801</c:v>
                </c:pt>
                <c:pt idx="442">
                  <c:v>802</c:v>
                </c:pt>
                <c:pt idx="443">
                  <c:v>803</c:v>
                </c:pt>
                <c:pt idx="444">
                  <c:v>804</c:v>
                </c:pt>
                <c:pt idx="445">
                  <c:v>805</c:v>
                </c:pt>
                <c:pt idx="446">
                  <c:v>806</c:v>
                </c:pt>
                <c:pt idx="447">
                  <c:v>807</c:v>
                </c:pt>
                <c:pt idx="448">
                  <c:v>808</c:v>
                </c:pt>
                <c:pt idx="449">
                  <c:v>809</c:v>
                </c:pt>
                <c:pt idx="450">
                  <c:v>810</c:v>
                </c:pt>
                <c:pt idx="451">
                  <c:v>811</c:v>
                </c:pt>
                <c:pt idx="452">
                  <c:v>812</c:v>
                </c:pt>
                <c:pt idx="453">
                  <c:v>813</c:v>
                </c:pt>
                <c:pt idx="454">
                  <c:v>814</c:v>
                </c:pt>
                <c:pt idx="455">
                  <c:v>815</c:v>
                </c:pt>
                <c:pt idx="456">
                  <c:v>816</c:v>
                </c:pt>
                <c:pt idx="457">
                  <c:v>817</c:v>
                </c:pt>
                <c:pt idx="458">
                  <c:v>818</c:v>
                </c:pt>
                <c:pt idx="459">
                  <c:v>819</c:v>
                </c:pt>
                <c:pt idx="460">
                  <c:v>820</c:v>
                </c:pt>
                <c:pt idx="461">
                  <c:v>821</c:v>
                </c:pt>
                <c:pt idx="462">
                  <c:v>822</c:v>
                </c:pt>
                <c:pt idx="463">
                  <c:v>823</c:v>
                </c:pt>
                <c:pt idx="464">
                  <c:v>824</c:v>
                </c:pt>
                <c:pt idx="465">
                  <c:v>825</c:v>
                </c:pt>
                <c:pt idx="466">
                  <c:v>826</c:v>
                </c:pt>
                <c:pt idx="467">
                  <c:v>827</c:v>
                </c:pt>
                <c:pt idx="468">
                  <c:v>828</c:v>
                </c:pt>
                <c:pt idx="469">
                  <c:v>829</c:v>
                </c:pt>
                <c:pt idx="470">
                  <c:v>830</c:v>
                </c:pt>
                <c:pt idx="471">
                  <c:v>831</c:v>
                </c:pt>
                <c:pt idx="472">
                  <c:v>832</c:v>
                </c:pt>
                <c:pt idx="473">
                  <c:v>833</c:v>
                </c:pt>
                <c:pt idx="474">
                  <c:v>834</c:v>
                </c:pt>
                <c:pt idx="475">
                  <c:v>835</c:v>
                </c:pt>
                <c:pt idx="476">
                  <c:v>836</c:v>
                </c:pt>
                <c:pt idx="477">
                  <c:v>837</c:v>
                </c:pt>
                <c:pt idx="478">
                  <c:v>838</c:v>
                </c:pt>
                <c:pt idx="479">
                  <c:v>839</c:v>
                </c:pt>
                <c:pt idx="480">
                  <c:v>840</c:v>
                </c:pt>
                <c:pt idx="481">
                  <c:v>841</c:v>
                </c:pt>
                <c:pt idx="482">
                  <c:v>842</c:v>
                </c:pt>
                <c:pt idx="483">
                  <c:v>843</c:v>
                </c:pt>
                <c:pt idx="484">
                  <c:v>844</c:v>
                </c:pt>
                <c:pt idx="485">
                  <c:v>845</c:v>
                </c:pt>
                <c:pt idx="486">
                  <c:v>846</c:v>
                </c:pt>
                <c:pt idx="487">
                  <c:v>847</c:v>
                </c:pt>
                <c:pt idx="488">
                  <c:v>848</c:v>
                </c:pt>
                <c:pt idx="489">
                  <c:v>849</c:v>
                </c:pt>
                <c:pt idx="490">
                  <c:v>850</c:v>
                </c:pt>
              </c:numCache>
            </c:numRef>
          </c:xVal>
          <c:yVal>
            <c:numRef>
              <c:f>'Normalized Spectra'!$D$3:$D$493</c:f>
              <c:numCache>
                <c:formatCode>0.00</c:formatCode>
                <c:ptCount val="491"/>
                <c:pt idx="0">
                  <c:v>0.46129790735951093</c:v>
                </c:pt>
                <c:pt idx="1">
                  <c:v>0.43472842699271103</c:v>
                </c:pt>
                <c:pt idx="2">
                  <c:v>0.44107688690336233</c:v>
                </c:pt>
                <c:pt idx="3">
                  <c:v>0.46901011051022801</c:v>
                </c:pt>
                <c:pt idx="4">
                  <c:v>0.47258405831177996</c:v>
                </c:pt>
                <c:pt idx="5">
                  <c:v>0.50905243357629903</c:v>
                </c:pt>
                <c:pt idx="6">
                  <c:v>0.56078062544086527</c:v>
                </c:pt>
                <c:pt idx="7">
                  <c:v>0.56736421349635546</c:v>
                </c:pt>
                <c:pt idx="8">
                  <c:v>0.53632729837761584</c:v>
                </c:pt>
                <c:pt idx="9">
                  <c:v>0.54714319304020687</c:v>
                </c:pt>
                <c:pt idx="10">
                  <c:v>0.55607806254408654</c:v>
                </c:pt>
                <c:pt idx="11">
                  <c:v>0.54408652715730077</c:v>
                </c:pt>
                <c:pt idx="12">
                  <c:v>0.52410063484599112</c:v>
                </c:pt>
                <c:pt idx="13">
                  <c:v>0.46418998354102986</c:v>
                </c:pt>
                <c:pt idx="14">
                  <c:v>0.4280743004937691</c:v>
                </c:pt>
                <c:pt idx="15">
                  <c:v>0.4614154714319304</c:v>
                </c:pt>
                <c:pt idx="16">
                  <c:v>0.5048201269691982</c:v>
                </c:pt>
                <c:pt idx="17">
                  <c:v>0.55654831883376443</c:v>
                </c:pt>
                <c:pt idx="18">
                  <c:v>0.61344932988478718</c:v>
                </c:pt>
                <c:pt idx="19">
                  <c:v>0.56266165059957673</c:v>
                </c:pt>
                <c:pt idx="20">
                  <c:v>0.53327063249470963</c:v>
                </c:pt>
                <c:pt idx="21">
                  <c:v>0.53703268281213257</c:v>
                </c:pt>
                <c:pt idx="22">
                  <c:v>0.44046555372678109</c:v>
                </c:pt>
                <c:pt idx="23">
                  <c:v>0.34690806489536802</c:v>
                </c:pt>
                <c:pt idx="24">
                  <c:v>0.38650364448624502</c:v>
                </c:pt>
                <c:pt idx="25">
                  <c:v>0.46266165059957676</c:v>
                </c:pt>
                <c:pt idx="26">
                  <c:v>0.47378321185045852</c:v>
                </c:pt>
                <c:pt idx="27">
                  <c:v>0.47284269927110273</c:v>
                </c:pt>
                <c:pt idx="28">
                  <c:v>0.46750529038325889</c:v>
                </c:pt>
                <c:pt idx="29">
                  <c:v>0.50747707500587824</c:v>
                </c:pt>
                <c:pt idx="30">
                  <c:v>0.56924523865506704</c:v>
                </c:pt>
                <c:pt idx="31">
                  <c:v>0.60874676698800845</c:v>
                </c:pt>
                <c:pt idx="32">
                  <c:v>0.55513754996473075</c:v>
                </c:pt>
                <c:pt idx="33">
                  <c:v>0.37651069833059014</c:v>
                </c:pt>
                <c:pt idx="34">
                  <c:v>0.37815659534446272</c:v>
                </c:pt>
                <c:pt idx="35">
                  <c:v>0.55019985892311307</c:v>
                </c:pt>
                <c:pt idx="36">
                  <c:v>0.50987538208323535</c:v>
                </c:pt>
                <c:pt idx="37">
                  <c:v>0.41930402069127676</c:v>
                </c:pt>
                <c:pt idx="38">
                  <c:v>0.57625205737126739</c:v>
                </c:pt>
                <c:pt idx="39">
                  <c:v>0.74888314131201505</c:v>
                </c:pt>
                <c:pt idx="40">
                  <c:v>0.78650364448624499</c:v>
                </c:pt>
                <c:pt idx="41">
                  <c:v>0.80601928050787675</c:v>
                </c:pt>
                <c:pt idx="42">
                  <c:v>0.82412414766047493</c:v>
                </c:pt>
                <c:pt idx="43">
                  <c:v>0.80954620268046085</c:v>
                </c:pt>
                <c:pt idx="44">
                  <c:v>0.7895603103691512</c:v>
                </c:pt>
                <c:pt idx="45">
                  <c:v>0.7855631319068892</c:v>
                </c:pt>
                <c:pt idx="46">
                  <c:v>0.76557723959557955</c:v>
                </c:pt>
                <c:pt idx="47">
                  <c:v>0.75640724194686104</c:v>
                </c:pt>
                <c:pt idx="48">
                  <c:v>0.79073595109334582</c:v>
                </c:pt>
                <c:pt idx="49">
                  <c:v>0.81119209969433337</c:v>
                </c:pt>
                <c:pt idx="50">
                  <c:v>0.76346108629202913</c:v>
                </c:pt>
                <c:pt idx="51">
                  <c:v>0.78744415706560078</c:v>
                </c:pt>
                <c:pt idx="52">
                  <c:v>0.84787209028920762</c:v>
                </c:pt>
                <c:pt idx="53">
                  <c:v>0.83352927345403249</c:v>
                </c:pt>
                <c:pt idx="54">
                  <c:v>0.82130260992240767</c:v>
                </c:pt>
                <c:pt idx="55">
                  <c:v>0.81612979073595104</c:v>
                </c:pt>
                <c:pt idx="56">
                  <c:v>0.84081824594403953</c:v>
                </c:pt>
                <c:pt idx="57">
                  <c:v>0.82459440395015282</c:v>
                </c:pt>
                <c:pt idx="58">
                  <c:v>0.78744415706560078</c:v>
                </c:pt>
                <c:pt idx="59">
                  <c:v>0.79590877027980245</c:v>
                </c:pt>
                <c:pt idx="60">
                  <c:v>0.81307312485304495</c:v>
                </c:pt>
                <c:pt idx="61">
                  <c:v>0.83564542675758291</c:v>
                </c:pt>
                <c:pt idx="62">
                  <c:v>0.79449800141076887</c:v>
                </c:pt>
                <c:pt idx="63">
                  <c:v>0.77427698095462028</c:v>
                </c:pt>
                <c:pt idx="64">
                  <c:v>0.81777568774982368</c:v>
                </c:pt>
                <c:pt idx="65">
                  <c:v>0.81401363743240063</c:v>
                </c:pt>
                <c:pt idx="66">
                  <c:v>0.79778979543851403</c:v>
                </c:pt>
                <c:pt idx="67">
                  <c:v>0.76816364918880786</c:v>
                </c:pt>
                <c:pt idx="68">
                  <c:v>0.74206442511168591</c:v>
                </c:pt>
                <c:pt idx="69">
                  <c:v>0.71996237949682573</c:v>
                </c:pt>
                <c:pt idx="70">
                  <c:v>0.61368445802962612</c:v>
                </c:pt>
                <c:pt idx="71">
                  <c:v>0.66329649659064194</c:v>
                </c:pt>
                <c:pt idx="72">
                  <c:v>0.78344697860333878</c:v>
                </c:pt>
                <c:pt idx="73">
                  <c:v>0.79402774512109098</c:v>
                </c:pt>
                <c:pt idx="74">
                  <c:v>0.7996708205972255</c:v>
                </c:pt>
                <c:pt idx="75">
                  <c:v>0.79778979543851403</c:v>
                </c:pt>
                <c:pt idx="76">
                  <c:v>0.85868798495179877</c:v>
                </c:pt>
                <c:pt idx="77">
                  <c:v>0.87820362097343052</c:v>
                </c:pt>
                <c:pt idx="78">
                  <c:v>0.7930872325417353</c:v>
                </c:pt>
                <c:pt idx="79">
                  <c:v>0.79755466729367508</c:v>
                </c:pt>
                <c:pt idx="80">
                  <c:v>0.83188337644015986</c:v>
                </c:pt>
                <c:pt idx="81">
                  <c:v>0.85680695979308719</c:v>
                </c:pt>
                <c:pt idx="82">
                  <c:v>0.91958617446508351</c:v>
                </c:pt>
                <c:pt idx="83">
                  <c:v>0.91441335527862688</c:v>
                </c:pt>
                <c:pt idx="84">
                  <c:v>0.91276745826475425</c:v>
                </c:pt>
                <c:pt idx="85">
                  <c:v>0.89207618151892787</c:v>
                </c:pt>
                <c:pt idx="86">
                  <c:v>0.87279567364213495</c:v>
                </c:pt>
                <c:pt idx="87">
                  <c:v>0.93298847872090285</c:v>
                </c:pt>
                <c:pt idx="88">
                  <c:v>0.95226898659769577</c:v>
                </c:pt>
                <c:pt idx="89">
                  <c:v>0.94051257935574883</c:v>
                </c:pt>
                <c:pt idx="90">
                  <c:v>0.98071949212320719</c:v>
                </c:pt>
                <c:pt idx="91">
                  <c:v>1</c:v>
                </c:pt>
                <c:pt idx="92">
                  <c:v>0.95226898659769577</c:v>
                </c:pt>
                <c:pt idx="93">
                  <c:v>0.91958617446508351</c:v>
                </c:pt>
                <c:pt idx="94">
                  <c:v>0.92852104396896307</c:v>
                </c:pt>
                <c:pt idx="95">
                  <c:v>0.94356924523865504</c:v>
                </c:pt>
                <c:pt idx="96">
                  <c:v>0.9666118034328709</c:v>
                </c:pt>
                <c:pt idx="97">
                  <c:v>0.98213026099224077</c:v>
                </c:pt>
                <c:pt idx="98">
                  <c:v>0.95720667763931344</c:v>
                </c:pt>
                <c:pt idx="99">
                  <c:v>0.93581001645897011</c:v>
                </c:pt>
                <c:pt idx="100">
                  <c:v>0.95203385845285682</c:v>
                </c:pt>
                <c:pt idx="101">
                  <c:v>0.96284975311544796</c:v>
                </c:pt>
                <c:pt idx="102">
                  <c:v>0.97789795438513993</c:v>
                </c:pt>
                <c:pt idx="103">
                  <c:v>0.97437103221255583</c:v>
                </c:pt>
                <c:pt idx="104">
                  <c:v>0.94427462967317188</c:v>
                </c:pt>
                <c:pt idx="105">
                  <c:v>0.94474488596284978</c:v>
                </c:pt>
                <c:pt idx="106">
                  <c:v>0.93181283799670822</c:v>
                </c:pt>
                <c:pt idx="107">
                  <c:v>0.92546437808605686</c:v>
                </c:pt>
                <c:pt idx="108">
                  <c:v>0.94262873265929936</c:v>
                </c:pt>
                <c:pt idx="109">
                  <c:v>0.9367505290383259</c:v>
                </c:pt>
                <c:pt idx="110">
                  <c:v>0.90924053609217026</c:v>
                </c:pt>
                <c:pt idx="111">
                  <c:v>0.91582412414766046</c:v>
                </c:pt>
                <c:pt idx="112">
                  <c:v>0.95438513990124618</c:v>
                </c:pt>
                <c:pt idx="113">
                  <c:v>0.94803667999059482</c:v>
                </c:pt>
                <c:pt idx="114">
                  <c:v>0.9503879614389843</c:v>
                </c:pt>
                <c:pt idx="115">
                  <c:v>0.95626616505995765</c:v>
                </c:pt>
                <c:pt idx="116">
                  <c:v>0.93392899130025864</c:v>
                </c:pt>
                <c:pt idx="117">
                  <c:v>0.94780155184575599</c:v>
                </c:pt>
                <c:pt idx="118">
                  <c:v>0.96026334352221965</c:v>
                </c:pt>
                <c:pt idx="119">
                  <c:v>0.9604984716670586</c:v>
                </c:pt>
                <c:pt idx="120">
                  <c:v>0.9666118034328709</c:v>
                </c:pt>
                <c:pt idx="121">
                  <c:v>0.96990359746061605</c:v>
                </c:pt>
                <c:pt idx="122">
                  <c:v>0.96708205972254879</c:v>
                </c:pt>
                <c:pt idx="123">
                  <c:v>0.9503879614389843</c:v>
                </c:pt>
                <c:pt idx="124">
                  <c:v>0.93769104161768169</c:v>
                </c:pt>
                <c:pt idx="125">
                  <c:v>0.8932518222431225</c:v>
                </c:pt>
                <c:pt idx="126">
                  <c:v>0.81236774041852811</c:v>
                </c:pt>
                <c:pt idx="127">
                  <c:v>0.81236774041852811</c:v>
                </c:pt>
                <c:pt idx="128">
                  <c:v>0.88031977427698094</c:v>
                </c:pt>
                <c:pt idx="129">
                  <c:v>0.91088643310604278</c:v>
                </c:pt>
                <c:pt idx="130">
                  <c:v>0.9327533505760639</c:v>
                </c:pt>
                <c:pt idx="131">
                  <c:v>0.91770514930637193</c:v>
                </c:pt>
                <c:pt idx="132">
                  <c:v>0.89160592522924997</c:v>
                </c:pt>
                <c:pt idx="133">
                  <c:v>0.88972490007053839</c:v>
                </c:pt>
                <c:pt idx="134">
                  <c:v>0.92781565953444622</c:v>
                </c:pt>
                <c:pt idx="135">
                  <c:v>0.9367505290383259</c:v>
                </c:pt>
                <c:pt idx="136">
                  <c:v>0.92711027509992949</c:v>
                </c:pt>
                <c:pt idx="137">
                  <c:v>0.94874206442511166</c:v>
                </c:pt>
                <c:pt idx="138">
                  <c:v>0.91323771455443215</c:v>
                </c:pt>
                <c:pt idx="139">
                  <c:v>0.90195156360216322</c:v>
                </c:pt>
                <c:pt idx="140">
                  <c:v>0.89983541029861125</c:v>
                </c:pt>
                <c:pt idx="141">
                  <c:v>0.86268516341405954</c:v>
                </c:pt>
                <c:pt idx="142">
                  <c:v>0.87138490477310349</c:v>
                </c:pt>
                <c:pt idx="143">
                  <c:v>0.90007053844345275</c:v>
                </c:pt>
                <c:pt idx="144">
                  <c:v>0.89419233482247651</c:v>
                </c:pt>
                <c:pt idx="145">
                  <c:v>0.90806489536797885</c:v>
                </c:pt>
                <c:pt idx="146">
                  <c:v>0.92969668469315692</c:v>
                </c:pt>
                <c:pt idx="147">
                  <c:v>0.90924053609216871</c:v>
                </c:pt>
                <c:pt idx="148">
                  <c:v>0.89936515400893524</c:v>
                </c:pt>
                <c:pt idx="149">
                  <c:v>0.90171643545732416</c:v>
                </c:pt>
                <c:pt idx="150">
                  <c:v>0.90830002351281536</c:v>
                </c:pt>
                <c:pt idx="151">
                  <c:v>0.92734540324476966</c:v>
                </c:pt>
                <c:pt idx="152">
                  <c:v>0.90853515165765175</c:v>
                </c:pt>
                <c:pt idx="153">
                  <c:v>0.876557723959558</c:v>
                </c:pt>
                <c:pt idx="154">
                  <c:v>0.87820362097343052</c:v>
                </c:pt>
                <c:pt idx="155">
                  <c:v>0.88737361862214903</c:v>
                </c:pt>
                <c:pt idx="156">
                  <c:v>0.8391723489301669</c:v>
                </c:pt>
                <c:pt idx="157">
                  <c:v>0.79826005172819181</c:v>
                </c:pt>
                <c:pt idx="158">
                  <c:v>0.79473312955560782</c:v>
                </c:pt>
                <c:pt idx="159">
                  <c:v>0.81871620032917936</c:v>
                </c:pt>
                <c:pt idx="160">
                  <c:v>0.86033388196567129</c:v>
                </c:pt>
                <c:pt idx="161">
                  <c:v>0.87867387726310842</c:v>
                </c:pt>
                <c:pt idx="162">
                  <c:v>0.87679285210439695</c:v>
                </c:pt>
                <c:pt idx="163">
                  <c:v>0.87397131436632969</c:v>
                </c:pt>
                <c:pt idx="164">
                  <c:v>0.90571361391958616</c:v>
                </c:pt>
                <c:pt idx="165">
                  <c:v>0.91417822713378794</c:v>
                </c:pt>
                <c:pt idx="166">
                  <c:v>0.84740183399952973</c:v>
                </c:pt>
                <c:pt idx="167">
                  <c:v>0.82341876322595819</c:v>
                </c:pt>
                <c:pt idx="168">
                  <c:v>0.87585233952504116</c:v>
                </c:pt>
                <c:pt idx="169">
                  <c:v>0.89701387256054554</c:v>
                </c:pt>
                <c:pt idx="170">
                  <c:v>0.90994592052668699</c:v>
                </c:pt>
                <c:pt idx="171">
                  <c:v>0.92052668704443918</c:v>
                </c:pt>
                <c:pt idx="172">
                  <c:v>0.87773336468375263</c:v>
                </c:pt>
                <c:pt idx="173">
                  <c:v>0.86832823889019517</c:v>
                </c:pt>
                <c:pt idx="174">
                  <c:v>0.88901951563602166</c:v>
                </c:pt>
                <c:pt idx="175">
                  <c:v>0.90477310134023048</c:v>
                </c:pt>
                <c:pt idx="176">
                  <c:v>0.90782976722313657</c:v>
                </c:pt>
                <c:pt idx="177">
                  <c:v>0.88243592758053135</c:v>
                </c:pt>
                <c:pt idx="178">
                  <c:v>0.89019515636021629</c:v>
                </c:pt>
                <c:pt idx="179">
                  <c:v>0.87843874911826947</c:v>
                </c:pt>
                <c:pt idx="180">
                  <c:v>0.84669644956501289</c:v>
                </c:pt>
                <c:pt idx="181">
                  <c:v>0.85821772866212087</c:v>
                </c:pt>
                <c:pt idx="182">
                  <c:v>0.87138490477310138</c:v>
                </c:pt>
                <c:pt idx="183">
                  <c:v>0.87091464848342348</c:v>
                </c:pt>
                <c:pt idx="184">
                  <c:v>0.88361156830472609</c:v>
                </c:pt>
                <c:pt idx="185">
                  <c:v>0.88878438749118271</c:v>
                </c:pt>
                <c:pt idx="186">
                  <c:v>0.88878438749118271</c:v>
                </c:pt>
                <c:pt idx="187">
                  <c:v>0.87279567364213495</c:v>
                </c:pt>
                <c:pt idx="188">
                  <c:v>0.86903362332471201</c:v>
                </c:pt>
                <c:pt idx="189">
                  <c:v>0.88361156830472609</c:v>
                </c:pt>
                <c:pt idx="190">
                  <c:v>0.88337644015988714</c:v>
                </c:pt>
                <c:pt idx="191">
                  <c:v>0.87773336468375263</c:v>
                </c:pt>
                <c:pt idx="192">
                  <c:v>0.87397131436632969</c:v>
                </c:pt>
                <c:pt idx="193">
                  <c:v>0.876557723959558</c:v>
                </c:pt>
                <c:pt idx="194">
                  <c:v>0.88878438749118271</c:v>
                </c:pt>
                <c:pt idx="195">
                  <c:v>0.89231130966376671</c:v>
                </c:pt>
                <c:pt idx="196">
                  <c:v>0.87420644251116864</c:v>
                </c:pt>
                <c:pt idx="197">
                  <c:v>0.86221490712438276</c:v>
                </c:pt>
                <c:pt idx="198">
                  <c:v>0.85422055019985887</c:v>
                </c:pt>
                <c:pt idx="199">
                  <c:v>0.84528568069597931</c:v>
                </c:pt>
                <c:pt idx="200">
                  <c:v>0.85845285680695982</c:v>
                </c:pt>
                <c:pt idx="201">
                  <c:v>0.86221490712438276</c:v>
                </c:pt>
                <c:pt idx="202">
                  <c:v>0.86386080413825539</c:v>
                </c:pt>
                <c:pt idx="203">
                  <c:v>0.872560545497296</c:v>
                </c:pt>
                <c:pt idx="204">
                  <c:v>0.87350105807665179</c:v>
                </c:pt>
                <c:pt idx="205">
                  <c:v>0.85868798495179877</c:v>
                </c:pt>
                <c:pt idx="206">
                  <c:v>0.8528097813308253</c:v>
                </c:pt>
                <c:pt idx="207">
                  <c:v>0.87373618622149074</c:v>
                </c:pt>
                <c:pt idx="208">
                  <c:v>0.86926875146955096</c:v>
                </c:pt>
                <c:pt idx="209">
                  <c:v>0.8629202915588996</c:v>
                </c:pt>
                <c:pt idx="210">
                  <c:v>0.8532800376205032</c:v>
                </c:pt>
                <c:pt idx="211">
                  <c:v>0.84458029626146247</c:v>
                </c:pt>
                <c:pt idx="212">
                  <c:v>0.87350105807665179</c:v>
                </c:pt>
                <c:pt idx="213">
                  <c:v>0.88596284975311546</c:v>
                </c:pt>
                <c:pt idx="214">
                  <c:v>0.88008464613214199</c:v>
                </c:pt>
                <c:pt idx="215">
                  <c:v>0.86926875146955096</c:v>
                </c:pt>
                <c:pt idx="216">
                  <c:v>0.86433106042793317</c:v>
                </c:pt>
                <c:pt idx="217">
                  <c:v>0.87067952033858453</c:v>
                </c:pt>
                <c:pt idx="218">
                  <c:v>0.85586644721373151</c:v>
                </c:pt>
                <c:pt idx="219">
                  <c:v>0.84904773101340225</c:v>
                </c:pt>
                <c:pt idx="220">
                  <c:v>0.86197977897954381</c:v>
                </c:pt>
                <c:pt idx="221">
                  <c:v>0.86785798260051727</c:v>
                </c:pt>
                <c:pt idx="222">
                  <c:v>0.8760874676698801</c:v>
                </c:pt>
                <c:pt idx="223">
                  <c:v>0.87702798024923578</c:v>
                </c:pt>
                <c:pt idx="224">
                  <c:v>0.87397131436632969</c:v>
                </c:pt>
                <c:pt idx="225">
                  <c:v>0.85657183164824835</c:v>
                </c:pt>
                <c:pt idx="226">
                  <c:v>0.84951798730308015</c:v>
                </c:pt>
                <c:pt idx="227">
                  <c:v>0.86480131671761107</c:v>
                </c:pt>
                <c:pt idx="228">
                  <c:v>0.84599106513049616</c:v>
                </c:pt>
                <c:pt idx="229">
                  <c:v>0.79050082294850699</c:v>
                </c:pt>
                <c:pt idx="230">
                  <c:v>0.80531389607336001</c:v>
                </c:pt>
                <c:pt idx="231">
                  <c:v>0.84646132142017394</c:v>
                </c:pt>
                <c:pt idx="232">
                  <c:v>0.84528568069597931</c:v>
                </c:pt>
                <c:pt idx="233">
                  <c:v>0.84740183399952973</c:v>
                </c:pt>
                <c:pt idx="234">
                  <c:v>0.8391723489301669</c:v>
                </c:pt>
                <c:pt idx="235">
                  <c:v>0.83588055490242186</c:v>
                </c:pt>
                <c:pt idx="236">
                  <c:v>0.84340465553726784</c:v>
                </c:pt>
                <c:pt idx="237">
                  <c:v>0.84293439924758995</c:v>
                </c:pt>
                <c:pt idx="238">
                  <c:v>0.83164824829532091</c:v>
                </c:pt>
                <c:pt idx="239">
                  <c:v>0.83023747942628734</c:v>
                </c:pt>
                <c:pt idx="240">
                  <c:v>0.82765106983305903</c:v>
                </c:pt>
                <c:pt idx="241">
                  <c:v>0.82224312250176346</c:v>
                </c:pt>
                <c:pt idx="242">
                  <c:v>0.81589466259111221</c:v>
                </c:pt>
                <c:pt idx="243">
                  <c:v>0.82435927580531387</c:v>
                </c:pt>
                <c:pt idx="244">
                  <c:v>0.83776158006113333</c:v>
                </c:pt>
                <c:pt idx="245">
                  <c:v>0.83211850458499881</c:v>
                </c:pt>
                <c:pt idx="246">
                  <c:v>0.82812132612273692</c:v>
                </c:pt>
                <c:pt idx="247">
                  <c:v>0.82671055725370324</c:v>
                </c:pt>
                <c:pt idx="248">
                  <c:v>0.8229485069362803</c:v>
                </c:pt>
                <c:pt idx="249">
                  <c:v>0.81989184105337409</c:v>
                </c:pt>
                <c:pt idx="250">
                  <c:v>0.81048671525981664</c:v>
                </c:pt>
                <c:pt idx="251">
                  <c:v>0.81095697154949442</c:v>
                </c:pt>
                <c:pt idx="252">
                  <c:v>0.81142722783917232</c:v>
                </c:pt>
                <c:pt idx="253">
                  <c:v>0.79661415471431929</c:v>
                </c:pt>
                <c:pt idx="254">
                  <c:v>0.79849517987303076</c:v>
                </c:pt>
                <c:pt idx="255">
                  <c:v>0.80554902421819896</c:v>
                </c:pt>
                <c:pt idx="256">
                  <c:v>0.78109569715494942</c:v>
                </c:pt>
                <c:pt idx="257">
                  <c:v>0.77968492828591585</c:v>
                </c:pt>
                <c:pt idx="258">
                  <c:v>0.80672466494239359</c:v>
                </c:pt>
                <c:pt idx="259">
                  <c:v>0.80672466494239359</c:v>
                </c:pt>
                <c:pt idx="260">
                  <c:v>0.80907594639078295</c:v>
                </c:pt>
                <c:pt idx="261">
                  <c:v>0.80507876792852107</c:v>
                </c:pt>
                <c:pt idx="262">
                  <c:v>0.80014107688690339</c:v>
                </c:pt>
                <c:pt idx="263">
                  <c:v>0.79449800141076887</c:v>
                </c:pt>
                <c:pt idx="264">
                  <c:v>0.78109569715494942</c:v>
                </c:pt>
                <c:pt idx="265">
                  <c:v>0.77310134023042554</c:v>
                </c:pt>
                <c:pt idx="266">
                  <c:v>0.78274159416882205</c:v>
                </c:pt>
                <c:pt idx="267">
                  <c:v>0.79802492358335297</c:v>
                </c:pt>
                <c:pt idx="268">
                  <c:v>0.79802492358335297</c:v>
                </c:pt>
                <c:pt idx="269">
                  <c:v>0.79332236068657414</c:v>
                </c:pt>
                <c:pt idx="270">
                  <c:v>0.78266321812054229</c:v>
                </c:pt>
                <c:pt idx="271">
                  <c:v>0.77075005878203617</c:v>
                </c:pt>
                <c:pt idx="272">
                  <c:v>0.77357159652010343</c:v>
                </c:pt>
                <c:pt idx="273">
                  <c:v>0.77639313425817069</c:v>
                </c:pt>
                <c:pt idx="274">
                  <c:v>0.77756877498236543</c:v>
                </c:pt>
                <c:pt idx="275">
                  <c:v>0.77874441570656006</c:v>
                </c:pt>
                <c:pt idx="276">
                  <c:v>0.77827415941688216</c:v>
                </c:pt>
                <c:pt idx="277">
                  <c:v>0.77780390312720438</c:v>
                </c:pt>
                <c:pt idx="278">
                  <c:v>0.77709851869268753</c:v>
                </c:pt>
                <c:pt idx="279">
                  <c:v>0.77639313425817069</c:v>
                </c:pt>
                <c:pt idx="280">
                  <c:v>0.76769339289913008</c:v>
                </c:pt>
                <c:pt idx="281">
                  <c:v>0.75899365154008935</c:v>
                </c:pt>
                <c:pt idx="282">
                  <c:v>0.76063954855396188</c:v>
                </c:pt>
                <c:pt idx="283">
                  <c:v>0.76228544556783451</c:v>
                </c:pt>
                <c:pt idx="284">
                  <c:v>0.76369621443686808</c:v>
                </c:pt>
                <c:pt idx="285">
                  <c:v>0.76510698330590177</c:v>
                </c:pt>
                <c:pt idx="286">
                  <c:v>0.75946390782976725</c:v>
                </c:pt>
                <c:pt idx="287">
                  <c:v>0.75382083235363273</c:v>
                </c:pt>
                <c:pt idx="288">
                  <c:v>0.74324006583588054</c:v>
                </c:pt>
                <c:pt idx="289">
                  <c:v>0.73265929931812834</c:v>
                </c:pt>
                <c:pt idx="290">
                  <c:v>0.74394545027039738</c:v>
                </c:pt>
                <c:pt idx="291">
                  <c:v>0.7552316012226663</c:v>
                </c:pt>
                <c:pt idx="292">
                  <c:v>0.75358570420879378</c:v>
                </c:pt>
                <c:pt idx="293">
                  <c:v>0.75193980719492126</c:v>
                </c:pt>
                <c:pt idx="294">
                  <c:v>0.73618622149071244</c:v>
                </c:pt>
                <c:pt idx="295">
                  <c:v>0.72043263578650363</c:v>
                </c:pt>
                <c:pt idx="296">
                  <c:v>0.68563367035034095</c:v>
                </c:pt>
                <c:pt idx="297">
                  <c:v>0.65083470491417827</c:v>
                </c:pt>
                <c:pt idx="298">
                  <c:v>0.68963084881260284</c:v>
                </c:pt>
                <c:pt idx="299">
                  <c:v>0.72842699271102751</c:v>
                </c:pt>
                <c:pt idx="300">
                  <c:v>0.73359981189748413</c:v>
                </c:pt>
                <c:pt idx="301">
                  <c:v>0.73877263108394076</c:v>
                </c:pt>
                <c:pt idx="302">
                  <c:v>0.73501058076651771</c:v>
                </c:pt>
                <c:pt idx="303">
                  <c:v>0.73124853044909477</c:v>
                </c:pt>
                <c:pt idx="304">
                  <c:v>0.7324241711732894</c:v>
                </c:pt>
                <c:pt idx="305">
                  <c:v>0.73359981189748413</c:v>
                </c:pt>
                <c:pt idx="306">
                  <c:v>0.72772160827651067</c:v>
                </c:pt>
                <c:pt idx="307">
                  <c:v>0.72184340465553731</c:v>
                </c:pt>
                <c:pt idx="308">
                  <c:v>0.72442981424876562</c:v>
                </c:pt>
                <c:pt idx="309">
                  <c:v>0.72701622384199394</c:v>
                </c:pt>
                <c:pt idx="310">
                  <c:v>0.71996237949682573</c:v>
                </c:pt>
                <c:pt idx="311">
                  <c:v>0.71290853515165764</c:v>
                </c:pt>
                <c:pt idx="312">
                  <c:v>0.71408417587585238</c:v>
                </c:pt>
                <c:pt idx="313">
                  <c:v>0.715259816600047</c:v>
                </c:pt>
                <c:pt idx="314">
                  <c:v>0.71267340700681869</c:v>
                </c:pt>
                <c:pt idx="315">
                  <c:v>0.71008699741359038</c:v>
                </c:pt>
                <c:pt idx="316">
                  <c:v>0.70961674112391249</c:v>
                </c:pt>
                <c:pt idx="317">
                  <c:v>0.7091464848342347</c:v>
                </c:pt>
                <c:pt idx="318">
                  <c:v>0.70679520338584534</c:v>
                </c:pt>
                <c:pt idx="319">
                  <c:v>0.70444392193745586</c:v>
                </c:pt>
                <c:pt idx="320">
                  <c:v>0.70303315306842229</c:v>
                </c:pt>
                <c:pt idx="321">
                  <c:v>0.70162238419938872</c:v>
                </c:pt>
                <c:pt idx="322">
                  <c:v>0.69856571831648251</c:v>
                </c:pt>
                <c:pt idx="323">
                  <c:v>0.6955090524335763</c:v>
                </c:pt>
                <c:pt idx="324">
                  <c:v>0.68986597695744178</c:v>
                </c:pt>
                <c:pt idx="325">
                  <c:v>0.68422290148130727</c:v>
                </c:pt>
                <c:pt idx="326">
                  <c:v>0.68704443921937453</c:v>
                </c:pt>
                <c:pt idx="327">
                  <c:v>0.68986597695744178</c:v>
                </c:pt>
                <c:pt idx="328">
                  <c:v>0.68845520808840821</c:v>
                </c:pt>
                <c:pt idx="329">
                  <c:v>0.68704443921937453</c:v>
                </c:pt>
                <c:pt idx="330">
                  <c:v>0.68398777333646843</c:v>
                </c:pt>
                <c:pt idx="331">
                  <c:v>0.68093110745356222</c:v>
                </c:pt>
                <c:pt idx="332">
                  <c:v>0.68093110745356222</c:v>
                </c:pt>
                <c:pt idx="333">
                  <c:v>0.68093110745356222</c:v>
                </c:pt>
                <c:pt idx="334">
                  <c:v>0.67810956971549496</c:v>
                </c:pt>
                <c:pt idx="335">
                  <c:v>0.67528803197742771</c:v>
                </c:pt>
                <c:pt idx="336">
                  <c:v>0.67058546908064898</c:v>
                </c:pt>
                <c:pt idx="337">
                  <c:v>0.66588290618387025</c:v>
                </c:pt>
                <c:pt idx="338">
                  <c:v>0.66799905948742067</c:v>
                </c:pt>
                <c:pt idx="339">
                  <c:v>0.67011521279097108</c:v>
                </c:pt>
                <c:pt idx="340">
                  <c:v>0.66094521514225257</c:v>
                </c:pt>
                <c:pt idx="341">
                  <c:v>0.65177521749353395</c:v>
                </c:pt>
                <c:pt idx="342">
                  <c:v>0.65224547378321185</c:v>
                </c:pt>
                <c:pt idx="343">
                  <c:v>0.65271573007288974</c:v>
                </c:pt>
                <c:pt idx="344">
                  <c:v>0.65906418998354099</c:v>
                </c:pt>
                <c:pt idx="345">
                  <c:v>0.66541264989419235</c:v>
                </c:pt>
                <c:pt idx="346">
                  <c:v>0.66188572772160825</c:v>
                </c:pt>
                <c:pt idx="347">
                  <c:v>0.65835880554902426</c:v>
                </c:pt>
                <c:pt idx="348">
                  <c:v>0.65459675523160121</c:v>
                </c:pt>
                <c:pt idx="349">
                  <c:v>0.65083470491417827</c:v>
                </c:pt>
                <c:pt idx="350">
                  <c:v>0.65106983305901711</c:v>
                </c:pt>
                <c:pt idx="351">
                  <c:v>0.65130496120385606</c:v>
                </c:pt>
                <c:pt idx="352">
                  <c:v>0.6484834234657888</c:v>
                </c:pt>
                <c:pt idx="353">
                  <c:v>0.64566188572772165</c:v>
                </c:pt>
                <c:pt idx="354">
                  <c:v>0.64401598871384902</c:v>
                </c:pt>
                <c:pt idx="355">
                  <c:v>0.6423700916999765</c:v>
                </c:pt>
                <c:pt idx="356">
                  <c:v>0.63954855396190924</c:v>
                </c:pt>
                <c:pt idx="357">
                  <c:v>0.63672701622384198</c:v>
                </c:pt>
                <c:pt idx="358">
                  <c:v>0.63061368445802968</c:v>
                </c:pt>
                <c:pt idx="359">
                  <c:v>0.62450035269221726</c:v>
                </c:pt>
                <c:pt idx="360">
                  <c:v>0.62520573712673411</c:v>
                </c:pt>
                <c:pt idx="361">
                  <c:v>0.62591112156125084</c:v>
                </c:pt>
                <c:pt idx="362">
                  <c:v>0.62990830002351283</c:v>
                </c:pt>
                <c:pt idx="363">
                  <c:v>0.63390547848577472</c:v>
                </c:pt>
                <c:pt idx="364">
                  <c:v>0.63437573477545262</c:v>
                </c:pt>
                <c:pt idx="365">
                  <c:v>0.63484599106513051</c:v>
                </c:pt>
                <c:pt idx="366">
                  <c:v>0.63390547848577472</c:v>
                </c:pt>
                <c:pt idx="367">
                  <c:v>0.63296496590641904</c:v>
                </c:pt>
                <c:pt idx="368">
                  <c:v>0.62661650599576768</c:v>
                </c:pt>
                <c:pt idx="369">
                  <c:v>0.62026804608511643</c:v>
                </c:pt>
                <c:pt idx="370">
                  <c:v>0.62191394309898895</c:v>
                </c:pt>
                <c:pt idx="371">
                  <c:v>0.62355984011286147</c:v>
                </c:pt>
                <c:pt idx="372">
                  <c:v>0.62167881495415001</c:v>
                </c:pt>
                <c:pt idx="373">
                  <c:v>0.61979778979543854</c:v>
                </c:pt>
                <c:pt idx="374">
                  <c:v>0.61768163649188812</c:v>
                </c:pt>
                <c:pt idx="375">
                  <c:v>0.61556548318833759</c:v>
                </c:pt>
                <c:pt idx="376">
                  <c:v>0.61509522689865981</c:v>
                </c:pt>
                <c:pt idx="377">
                  <c:v>0.61462497060898191</c:v>
                </c:pt>
                <c:pt idx="378">
                  <c:v>0.60780625440865277</c:v>
                </c:pt>
                <c:pt idx="379">
                  <c:v>0.60098753820832351</c:v>
                </c:pt>
                <c:pt idx="380">
                  <c:v>0.59628497531154478</c:v>
                </c:pt>
                <c:pt idx="381">
                  <c:v>0.59158241241476606</c:v>
                </c:pt>
                <c:pt idx="382">
                  <c:v>0.59816600047025625</c:v>
                </c:pt>
                <c:pt idx="383">
                  <c:v>0.60474958852574656</c:v>
                </c:pt>
                <c:pt idx="384">
                  <c:v>0.60310369151187393</c:v>
                </c:pt>
                <c:pt idx="385">
                  <c:v>0.60145779449800141</c:v>
                </c:pt>
                <c:pt idx="386">
                  <c:v>0.6023983070773572</c:v>
                </c:pt>
                <c:pt idx="387">
                  <c:v>0.60333881965671288</c:v>
                </c:pt>
                <c:pt idx="388">
                  <c:v>0.60028215377380667</c:v>
                </c:pt>
                <c:pt idx="389">
                  <c:v>0.59722548789090057</c:v>
                </c:pt>
                <c:pt idx="390">
                  <c:v>0.59534446273218899</c:v>
                </c:pt>
                <c:pt idx="391">
                  <c:v>0.59346343757347753</c:v>
                </c:pt>
                <c:pt idx="392">
                  <c:v>0.59275805313896068</c:v>
                </c:pt>
                <c:pt idx="393">
                  <c:v>0.59205266870444395</c:v>
                </c:pt>
                <c:pt idx="394">
                  <c:v>0.59111215612508816</c:v>
                </c:pt>
                <c:pt idx="395">
                  <c:v>0.59017164354573237</c:v>
                </c:pt>
                <c:pt idx="396">
                  <c:v>0.58852574653185985</c:v>
                </c:pt>
                <c:pt idx="397">
                  <c:v>0.58687984951798733</c:v>
                </c:pt>
                <c:pt idx="398">
                  <c:v>0.58499882435927586</c:v>
                </c:pt>
                <c:pt idx="399">
                  <c:v>0.58311779920056428</c:v>
                </c:pt>
                <c:pt idx="400">
                  <c:v>0.58241241476604755</c:v>
                </c:pt>
                <c:pt idx="401">
                  <c:v>0.58170703033153071</c:v>
                </c:pt>
                <c:pt idx="402">
                  <c:v>0.58264754291088638</c:v>
                </c:pt>
                <c:pt idx="403">
                  <c:v>0.58358805549024217</c:v>
                </c:pt>
                <c:pt idx="404">
                  <c:v>0.57888549259346345</c:v>
                </c:pt>
                <c:pt idx="405">
                  <c:v>0.57418292969668472</c:v>
                </c:pt>
                <c:pt idx="406">
                  <c:v>0.56571831648248294</c:v>
                </c:pt>
                <c:pt idx="407">
                  <c:v>0.55725370326828116</c:v>
                </c:pt>
                <c:pt idx="408">
                  <c:v>0.56148600987538211</c:v>
                </c:pt>
                <c:pt idx="409">
                  <c:v>0.56571831648248294</c:v>
                </c:pt>
                <c:pt idx="410">
                  <c:v>0.56595344462732189</c:v>
                </c:pt>
                <c:pt idx="411">
                  <c:v>0.56618857277216084</c:v>
                </c:pt>
                <c:pt idx="412">
                  <c:v>0.56712908535151663</c:v>
                </c:pt>
                <c:pt idx="413">
                  <c:v>0.56806959793087231</c:v>
                </c:pt>
                <c:pt idx="414">
                  <c:v>0.56336703503409358</c:v>
                </c:pt>
                <c:pt idx="415">
                  <c:v>0.55866447213731485</c:v>
                </c:pt>
                <c:pt idx="416">
                  <c:v>0.56054549729602632</c:v>
                </c:pt>
                <c:pt idx="417">
                  <c:v>0.56242652245473779</c:v>
                </c:pt>
                <c:pt idx="418">
                  <c:v>0.56031036915118737</c:v>
                </c:pt>
                <c:pt idx="419">
                  <c:v>0.55819421584763695</c:v>
                </c:pt>
                <c:pt idx="420">
                  <c:v>0.55819421584763695</c:v>
                </c:pt>
                <c:pt idx="421">
                  <c:v>0.55819421584763695</c:v>
                </c:pt>
                <c:pt idx="422">
                  <c:v>0.55560780625440864</c:v>
                </c:pt>
                <c:pt idx="423">
                  <c:v>0.55302139666118033</c:v>
                </c:pt>
                <c:pt idx="424">
                  <c:v>0.55396190924053612</c:v>
                </c:pt>
                <c:pt idx="425">
                  <c:v>0.5549024218198918</c:v>
                </c:pt>
                <c:pt idx="426">
                  <c:v>0.55419703738537507</c:v>
                </c:pt>
                <c:pt idx="427">
                  <c:v>0.55349165295085823</c:v>
                </c:pt>
                <c:pt idx="428">
                  <c:v>0.55278626851634138</c:v>
                </c:pt>
                <c:pt idx="429">
                  <c:v>0.55208088408182454</c:v>
                </c:pt>
                <c:pt idx="430">
                  <c:v>0.5483188337644016</c:v>
                </c:pt>
                <c:pt idx="431">
                  <c:v>0.54455678344697855</c:v>
                </c:pt>
                <c:pt idx="432">
                  <c:v>0.54102986127439456</c:v>
                </c:pt>
                <c:pt idx="433">
                  <c:v>0.53750293910181046</c:v>
                </c:pt>
                <c:pt idx="434">
                  <c:v>0.53538678579826005</c:v>
                </c:pt>
                <c:pt idx="435">
                  <c:v>0.53327063249470963</c:v>
                </c:pt>
                <c:pt idx="436">
                  <c:v>0.53750293910181046</c:v>
                </c:pt>
                <c:pt idx="437">
                  <c:v>0.54173524570891141</c:v>
                </c:pt>
                <c:pt idx="438">
                  <c:v>0.53773806724664941</c:v>
                </c:pt>
                <c:pt idx="439">
                  <c:v>0.53374088878438752</c:v>
                </c:pt>
                <c:pt idx="440">
                  <c:v>0.53538678579826005</c:v>
                </c:pt>
                <c:pt idx="441">
                  <c:v>0.53703268281213257</c:v>
                </c:pt>
                <c:pt idx="442">
                  <c:v>0.53397601692922647</c:v>
                </c:pt>
                <c:pt idx="443">
                  <c:v>0.53091935104632026</c:v>
                </c:pt>
                <c:pt idx="444">
                  <c:v>0.52762755701857511</c:v>
                </c:pt>
                <c:pt idx="445">
                  <c:v>0.52433576299082996</c:v>
                </c:pt>
                <c:pt idx="446">
                  <c:v>0.52551140371502469</c:v>
                </c:pt>
                <c:pt idx="447">
                  <c:v>0.52668704443921932</c:v>
                </c:pt>
                <c:pt idx="448">
                  <c:v>0.52080884081824597</c:v>
                </c:pt>
                <c:pt idx="449">
                  <c:v>0.5149306371972725</c:v>
                </c:pt>
                <c:pt idx="450">
                  <c:v>0.51939807194921228</c:v>
                </c:pt>
                <c:pt idx="451">
                  <c:v>0.52386550670115217</c:v>
                </c:pt>
                <c:pt idx="452">
                  <c:v>0.52410063484599112</c:v>
                </c:pt>
                <c:pt idx="453">
                  <c:v>0.52433576299082996</c:v>
                </c:pt>
                <c:pt idx="454">
                  <c:v>0.52245473783211849</c:v>
                </c:pt>
                <c:pt idx="455">
                  <c:v>0.52057371267340702</c:v>
                </c:pt>
                <c:pt idx="456">
                  <c:v>0.51986832823889018</c:v>
                </c:pt>
                <c:pt idx="457">
                  <c:v>0.51916294380437333</c:v>
                </c:pt>
                <c:pt idx="458">
                  <c:v>0.50952268986597693</c:v>
                </c:pt>
                <c:pt idx="459">
                  <c:v>0.49988243592758053</c:v>
                </c:pt>
                <c:pt idx="460">
                  <c:v>0.50387961438984241</c:v>
                </c:pt>
                <c:pt idx="461">
                  <c:v>0.50787679285210441</c:v>
                </c:pt>
                <c:pt idx="462">
                  <c:v>0.50623089583823189</c:v>
                </c:pt>
                <c:pt idx="463">
                  <c:v>0.50458499882435925</c:v>
                </c:pt>
                <c:pt idx="464">
                  <c:v>0.50505525511403715</c:v>
                </c:pt>
                <c:pt idx="465">
                  <c:v>0.50552551140371504</c:v>
                </c:pt>
                <c:pt idx="466">
                  <c:v>0.50787679285210441</c:v>
                </c:pt>
                <c:pt idx="467">
                  <c:v>0.50811192099694336</c:v>
                </c:pt>
                <c:pt idx="468">
                  <c:v>0.5083470491417823</c:v>
                </c:pt>
                <c:pt idx="469">
                  <c:v>0.50411474253468136</c:v>
                </c:pt>
                <c:pt idx="470">
                  <c:v>0.49988243592758053</c:v>
                </c:pt>
                <c:pt idx="471">
                  <c:v>0.49706089818951327</c:v>
                </c:pt>
                <c:pt idx="472">
                  <c:v>0.49423936045144606</c:v>
                </c:pt>
                <c:pt idx="473">
                  <c:v>0.49188807900305664</c:v>
                </c:pt>
                <c:pt idx="474">
                  <c:v>0.48953679755466728</c:v>
                </c:pt>
                <c:pt idx="475">
                  <c:v>0.49212320714789559</c:v>
                </c:pt>
                <c:pt idx="476">
                  <c:v>0.4947096167411239</c:v>
                </c:pt>
                <c:pt idx="477">
                  <c:v>0.49282859158241243</c:v>
                </c:pt>
                <c:pt idx="478">
                  <c:v>0.49094756642370091</c:v>
                </c:pt>
                <c:pt idx="479">
                  <c:v>0.49000705384434518</c:v>
                </c:pt>
                <c:pt idx="480">
                  <c:v>0.48906654126498944</c:v>
                </c:pt>
                <c:pt idx="481">
                  <c:v>0.48812602868563365</c:v>
                </c:pt>
                <c:pt idx="482">
                  <c:v>0.48718551610627792</c:v>
                </c:pt>
                <c:pt idx="483">
                  <c:v>0.48436397836821066</c:v>
                </c:pt>
                <c:pt idx="484">
                  <c:v>0.48154244063014345</c:v>
                </c:pt>
                <c:pt idx="485">
                  <c:v>0.48248295320949919</c:v>
                </c:pt>
                <c:pt idx="486">
                  <c:v>0.48342346578885492</c:v>
                </c:pt>
                <c:pt idx="487">
                  <c:v>0.48224782506466024</c:v>
                </c:pt>
                <c:pt idx="488">
                  <c:v>0.48107218434046556</c:v>
                </c:pt>
                <c:pt idx="489">
                  <c:v>0.46766988008464611</c:v>
                </c:pt>
                <c:pt idx="490">
                  <c:v>0.45426757582882671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0B-3F4A-B73A-46BEA6393420}"/>
            </c:ext>
          </c:extLst>
        </c:ser>
        <c:ser>
          <c:idx val="1"/>
          <c:order val="2"/>
          <c:tx>
            <c:v>S()*M()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'Normalized Spectra'!$A$3:$A$493</c:f>
              <c:numCache>
                <c:formatCode>0</c:formatCode>
                <c:ptCount val="491"/>
                <c:pt idx="0">
                  <c:v>360</c:v>
                </c:pt>
                <c:pt idx="1">
                  <c:v>361</c:v>
                </c:pt>
                <c:pt idx="2">
                  <c:v>362</c:v>
                </c:pt>
                <c:pt idx="3">
                  <c:v>363</c:v>
                </c:pt>
                <c:pt idx="4">
                  <c:v>364</c:v>
                </c:pt>
                <c:pt idx="5">
                  <c:v>365</c:v>
                </c:pt>
                <c:pt idx="6">
                  <c:v>366</c:v>
                </c:pt>
                <c:pt idx="7">
                  <c:v>367</c:v>
                </c:pt>
                <c:pt idx="8">
                  <c:v>368</c:v>
                </c:pt>
                <c:pt idx="9">
                  <c:v>369</c:v>
                </c:pt>
                <c:pt idx="10">
                  <c:v>370</c:v>
                </c:pt>
                <c:pt idx="11">
                  <c:v>371</c:v>
                </c:pt>
                <c:pt idx="12">
                  <c:v>372</c:v>
                </c:pt>
                <c:pt idx="13">
                  <c:v>373</c:v>
                </c:pt>
                <c:pt idx="14">
                  <c:v>374</c:v>
                </c:pt>
                <c:pt idx="15">
                  <c:v>375</c:v>
                </c:pt>
                <c:pt idx="16">
                  <c:v>376</c:v>
                </c:pt>
                <c:pt idx="17">
                  <c:v>377</c:v>
                </c:pt>
                <c:pt idx="18">
                  <c:v>378</c:v>
                </c:pt>
                <c:pt idx="19">
                  <c:v>379</c:v>
                </c:pt>
                <c:pt idx="20">
                  <c:v>380</c:v>
                </c:pt>
                <c:pt idx="21">
                  <c:v>381</c:v>
                </c:pt>
                <c:pt idx="22">
                  <c:v>382</c:v>
                </c:pt>
                <c:pt idx="23">
                  <c:v>383</c:v>
                </c:pt>
                <c:pt idx="24">
                  <c:v>384</c:v>
                </c:pt>
                <c:pt idx="25">
                  <c:v>385</c:v>
                </c:pt>
                <c:pt idx="26">
                  <c:v>386</c:v>
                </c:pt>
                <c:pt idx="27">
                  <c:v>387</c:v>
                </c:pt>
                <c:pt idx="28">
                  <c:v>388</c:v>
                </c:pt>
                <c:pt idx="29">
                  <c:v>389</c:v>
                </c:pt>
                <c:pt idx="30">
                  <c:v>390</c:v>
                </c:pt>
                <c:pt idx="31">
                  <c:v>391</c:v>
                </c:pt>
                <c:pt idx="32">
                  <c:v>392</c:v>
                </c:pt>
                <c:pt idx="33">
                  <c:v>393</c:v>
                </c:pt>
                <c:pt idx="34">
                  <c:v>394</c:v>
                </c:pt>
                <c:pt idx="35">
                  <c:v>395</c:v>
                </c:pt>
                <c:pt idx="36">
                  <c:v>396</c:v>
                </c:pt>
                <c:pt idx="37">
                  <c:v>397</c:v>
                </c:pt>
                <c:pt idx="38">
                  <c:v>398</c:v>
                </c:pt>
                <c:pt idx="39">
                  <c:v>399</c:v>
                </c:pt>
                <c:pt idx="40">
                  <c:v>400</c:v>
                </c:pt>
                <c:pt idx="41">
                  <c:v>401</c:v>
                </c:pt>
                <c:pt idx="42">
                  <c:v>402</c:v>
                </c:pt>
                <c:pt idx="43">
                  <c:v>403</c:v>
                </c:pt>
                <c:pt idx="44">
                  <c:v>404</c:v>
                </c:pt>
                <c:pt idx="45">
                  <c:v>405</c:v>
                </c:pt>
                <c:pt idx="46">
                  <c:v>406</c:v>
                </c:pt>
                <c:pt idx="47">
                  <c:v>407</c:v>
                </c:pt>
                <c:pt idx="48">
                  <c:v>408</c:v>
                </c:pt>
                <c:pt idx="49">
                  <c:v>409</c:v>
                </c:pt>
                <c:pt idx="50">
                  <c:v>410</c:v>
                </c:pt>
                <c:pt idx="51">
                  <c:v>411</c:v>
                </c:pt>
                <c:pt idx="52">
                  <c:v>412</c:v>
                </c:pt>
                <c:pt idx="53">
                  <c:v>413</c:v>
                </c:pt>
                <c:pt idx="54">
                  <c:v>414</c:v>
                </c:pt>
                <c:pt idx="55">
                  <c:v>415</c:v>
                </c:pt>
                <c:pt idx="56">
                  <c:v>416</c:v>
                </c:pt>
                <c:pt idx="57">
                  <c:v>417</c:v>
                </c:pt>
                <c:pt idx="58">
                  <c:v>418</c:v>
                </c:pt>
                <c:pt idx="59">
                  <c:v>419</c:v>
                </c:pt>
                <c:pt idx="60">
                  <c:v>420</c:v>
                </c:pt>
                <c:pt idx="61">
                  <c:v>421</c:v>
                </c:pt>
                <c:pt idx="62">
                  <c:v>422</c:v>
                </c:pt>
                <c:pt idx="63">
                  <c:v>423</c:v>
                </c:pt>
                <c:pt idx="64">
                  <c:v>424</c:v>
                </c:pt>
                <c:pt idx="65">
                  <c:v>425</c:v>
                </c:pt>
                <c:pt idx="66">
                  <c:v>426</c:v>
                </c:pt>
                <c:pt idx="67">
                  <c:v>427</c:v>
                </c:pt>
                <c:pt idx="68">
                  <c:v>428</c:v>
                </c:pt>
                <c:pt idx="69">
                  <c:v>429</c:v>
                </c:pt>
                <c:pt idx="70">
                  <c:v>430</c:v>
                </c:pt>
                <c:pt idx="71">
                  <c:v>431</c:v>
                </c:pt>
                <c:pt idx="72">
                  <c:v>432</c:v>
                </c:pt>
                <c:pt idx="73">
                  <c:v>433</c:v>
                </c:pt>
                <c:pt idx="74">
                  <c:v>434</c:v>
                </c:pt>
                <c:pt idx="75">
                  <c:v>435</c:v>
                </c:pt>
                <c:pt idx="76">
                  <c:v>436</c:v>
                </c:pt>
                <c:pt idx="77">
                  <c:v>437</c:v>
                </c:pt>
                <c:pt idx="78">
                  <c:v>438</c:v>
                </c:pt>
                <c:pt idx="79">
                  <c:v>439</c:v>
                </c:pt>
                <c:pt idx="80">
                  <c:v>440</c:v>
                </c:pt>
                <c:pt idx="81">
                  <c:v>441</c:v>
                </c:pt>
                <c:pt idx="82">
                  <c:v>442</c:v>
                </c:pt>
                <c:pt idx="83">
                  <c:v>443</c:v>
                </c:pt>
                <c:pt idx="84">
                  <c:v>444</c:v>
                </c:pt>
                <c:pt idx="85">
                  <c:v>445</c:v>
                </c:pt>
                <c:pt idx="86">
                  <c:v>446</c:v>
                </c:pt>
                <c:pt idx="87">
                  <c:v>447</c:v>
                </c:pt>
                <c:pt idx="88">
                  <c:v>448</c:v>
                </c:pt>
                <c:pt idx="89">
                  <c:v>449</c:v>
                </c:pt>
                <c:pt idx="90">
                  <c:v>450</c:v>
                </c:pt>
                <c:pt idx="91">
                  <c:v>451</c:v>
                </c:pt>
                <c:pt idx="92">
                  <c:v>452</c:v>
                </c:pt>
                <c:pt idx="93">
                  <c:v>453</c:v>
                </c:pt>
                <c:pt idx="94">
                  <c:v>454</c:v>
                </c:pt>
                <c:pt idx="95">
                  <c:v>455</c:v>
                </c:pt>
                <c:pt idx="96">
                  <c:v>456</c:v>
                </c:pt>
                <c:pt idx="97">
                  <c:v>457</c:v>
                </c:pt>
                <c:pt idx="98">
                  <c:v>458</c:v>
                </c:pt>
                <c:pt idx="99">
                  <c:v>459</c:v>
                </c:pt>
                <c:pt idx="100">
                  <c:v>460</c:v>
                </c:pt>
                <c:pt idx="101">
                  <c:v>461</c:v>
                </c:pt>
                <c:pt idx="102">
                  <c:v>462</c:v>
                </c:pt>
                <c:pt idx="103">
                  <c:v>463</c:v>
                </c:pt>
                <c:pt idx="104">
                  <c:v>464</c:v>
                </c:pt>
                <c:pt idx="105">
                  <c:v>465</c:v>
                </c:pt>
                <c:pt idx="106">
                  <c:v>466</c:v>
                </c:pt>
                <c:pt idx="107">
                  <c:v>467</c:v>
                </c:pt>
                <c:pt idx="108">
                  <c:v>468</c:v>
                </c:pt>
                <c:pt idx="109">
                  <c:v>469</c:v>
                </c:pt>
                <c:pt idx="110">
                  <c:v>470</c:v>
                </c:pt>
                <c:pt idx="111">
                  <c:v>471</c:v>
                </c:pt>
                <c:pt idx="112">
                  <c:v>472</c:v>
                </c:pt>
                <c:pt idx="113">
                  <c:v>473</c:v>
                </c:pt>
                <c:pt idx="114">
                  <c:v>474</c:v>
                </c:pt>
                <c:pt idx="115">
                  <c:v>475</c:v>
                </c:pt>
                <c:pt idx="116">
                  <c:v>476</c:v>
                </c:pt>
                <c:pt idx="117">
                  <c:v>477</c:v>
                </c:pt>
                <c:pt idx="118">
                  <c:v>478</c:v>
                </c:pt>
                <c:pt idx="119">
                  <c:v>479</c:v>
                </c:pt>
                <c:pt idx="120">
                  <c:v>480</c:v>
                </c:pt>
                <c:pt idx="121">
                  <c:v>481</c:v>
                </c:pt>
                <c:pt idx="122">
                  <c:v>482</c:v>
                </c:pt>
                <c:pt idx="123">
                  <c:v>483</c:v>
                </c:pt>
                <c:pt idx="124">
                  <c:v>484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489</c:v>
                </c:pt>
                <c:pt idx="130">
                  <c:v>490</c:v>
                </c:pt>
                <c:pt idx="131">
                  <c:v>491</c:v>
                </c:pt>
                <c:pt idx="132">
                  <c:v>492</c:v>
                </c:pt>
                <c:pt idx="133">
                  <c:v>493</c:v>
                </c:pt>
                <c:pt idx="134">
                  <c:v>494</c:v>
                </c:pt>
                <c:pt idx="135">
                  <c:v>495</c:v>
                </c:pt>
                <c:pt idx="136">
                  <c:v>496</c:v>
                </c:pt>
                <c:pt idx="137">
                  <c:v>497</c:v>
                </c:pt>
                <c:pt idx="138">
                  <c:v>498</c:v>
                </c:pt>
                <c:pt idx="139">
                  <c:v>499</c:v>
                </c:pt>
                <c:pt idx="140">
                  <c:v>500</c:v>
                </c:pt>
                <c:pt idx="141">
                  <c:v>501</c:v>
                </c:pt>
                <c:pt idx="142">
                  <c:v>502</c:v>
                </c:pt>
                <c:pt idx="143">
                  <c:v>503</c:v>
                </c:pt>
                <c:pt idx="144">
                  <c:v>504</c:v>
                </c:pt>
                <c:pt idx="145">
                  <c:v>505</c:v>
                </c:pt>
                <c:pt idx="146">
                  <c:v>506</c:v>
                </c:pt>
                <c:pt idx="147">
                  <c:v>507</c:v>
                </c:pt>
                <c:pt idx="148">
                  <c:v>508</c:v>
                </c:pt>
                <c:pt idx="149">
                  <c:v>509</c:v>
                </c:pt>
                <c:pt idx="150">
                  <c:v>510</c:v>
                </c:pt>
                <c:pt idx="151">
                  <c:v>511</c:v>
                </c:pt>
                <c:pt idx="152">
                  <c:v>512</c:v>
                </c:pt>
                <c:pt idx="153">
                  <c:v>513</c:v>
                </c:pt>
                <c:pt idx="154">
                  <c:v>514</c:v>
                </c:pt>
                <c:pt idx="155">
                  <c:v>515</c:v>
                </c:pt>
                <c:pt idx="156">
                  <c:v>516</c:v>
                </c:pt>
                <c:pt idx="157">
                  <c:v>517</c:v>
                </c:pt>
                <c:pt idx="158">
                  <c:v>518</c:v>
                </c:pt>
                <c:pt idx="159">
                  <c:v>519</c:v>
                </c:pt>
                <c:pt idx="160">
                  <c:v>520</c:v>
                </c:pt>
                <c:pt idx="161">
                  <c:v>521</c:v>
                </c:pt>
                <c:pt idx="162">
                  <c:v>522</c:v>
                </c:pt>
                <c:pt idx="163">
                  <c:v>523</c:v>
                </c:pt>
                <c:pt idx="164">
                  <c:v>524</c:v>
                </c:pt>
                <c:pt idx="165">
                  <c:v>525</c:v>
                </c:pt>
                <c:pt idx="166">
                  <c:v>526</c:v>
                </c:pt>
                <c:pt idx="167">
                  <c:v>527</c:v>
                </c:pt>
                <c:pt idx="168">
                  <c:v>528</c:v>
                </c:pt>
                <c:pt idx="169">
                  <c:v>529</c:v>
                </c:pt>
                <c:pt idx="170">
                  <c:v>530</c:v>
                </c:pt>
                <c:pt idx="171">
                  <c:v>531</c:v>
                </c:pt>
                <c:pt idx="172">
                  <c:v>532</c:v>
                </c:pt>
                <c:pt idx="173">
                  <c:v>533</c:v>
                </c:pt>
                <c:pt idx="174">
                  <c:v>534</c:v>
                </c:pt>
                <c:pt idx="175">
                  <c:v>535</c:v>
                </c:pt>
                <c:pt idx="176">
                  <c:v>536</c:v>
                </c:pt>
                <c:pt idx="177">
                  <c:v>537</c:v>
                </c:pt>
                <c:pt idx="178">
                  <c:v>538</c:v>
                </c:pt>
                <c:pt idx="179">
                  <c:v>539</c:v>
                </c:pt>
                <c:pt idx="180">
                  <c:v>540</c:v>
                </c:pt>
                <c:pt idx="181">
                  <c:v>541</c:v>
                </c:pt>
                <c:pt idx="182">
                  <c:v>542</c:v>
                </c:pt>
                <c:pt idx="183">
                  <c:v>543</c:v>
                </c:pt>
                <c:pt idx="184">
                  <c:v>544</c:v>
                </c:pt>
                <c:pt idx="185">
                  <c:v>545</c:v>
                </c:pt>
                <c:pt idx="186">
                  <c:v>546</c:v>
                </c:pt>
                <c:pt idx="187">
                  <c:v>547</c:v>
                </c:pt>
                <c:pt idx="188">
                  <c:v>548</c:v>
                </c:pt>
                <c:pt idx="189">
                  <c:v>549</c:v>
                </c:pt>
                <c:pt idx="190">
                  <c:v>550</c:v>
                </c:pt>
                <c:pt idx="191">
                  <c:v>551</c:v>
                </c:pt>
                <c:pt idx="192">
                  <c:v>552</c:v>
                </c:pt>
                <c:pt idx="193">
                  <c:v>553</c:v>
                </c:pt>
                <c:pt idx="194">
                  <c:v>554</c:v>
                </c:pt>
                <c:pt idx="195">
                  <c:v>555</c:v>
                </c:pt>
                <c:pt idx="196">
                  <c:v>556</c:v>
                </c:pt>
                <c:pt idx="197">
                  <c:v>557</c:v>
                </c:pt>
                <c:pt idx="198">
                  <c:v>558</c:v>
                </c:pt>
                <c:pt idx="199">
                  <c:v>559</c:v>
                </c:pt>
                <c:pt idx="200">
                  <c:v>560</c:v>
                </c:pt>
                <c:pt idx="201">
                  <c:v>561</c:v>
                </c:pt>
                <c:pt idx="202">
                  <c:v>562</c:v>
                </c:pt>
                <c:pt idx="203">
                  <c:v>563</c:v>
                </c:pt>
                <c:pt idx="204">
                  <c:v>564</c:v>
                </c:pt>
                <c:pt idx="205">
                  <c:v>565</c:v>
                </c:pt>
                <c:pt idx="206">
                  <c:v>566</c:v>
                </c:pt>
                <c:pt idx="207">
                  <c:v>567</c:v>
                </c:pt>
                <c:pt idx="208">
                  <c:v>568</c:v>
                </c:pt>
                <c:pt idx="209">
                  <c:v>569</c:v>
                </c:pt>
                <c:pt idx="210">
                  <c:v>570</c:v>
                </c:pt>
                <c:pt idx="211">
                  <c:v>571</c:v>
                </c:pt>
                <c:pt idx="212">
                  <c:v>572</c:v>
                </c:pt>
                <c:pt idx="213">
                  <c:v>573</c:v>
                </c:pt>
                <c:pt idx="214">
                  <c:v>574</c:v>
                </c:pt>
                <c:pt idx="215">
                  <c:v>575</c:v>
                </c:pt>
                <c:pt idx="216">
                  <c:v>576</c:v>
                </c:pt>
                <c:pt idx="217">
                  <c:v>577</c:v>
                </c:pt>
                <c:pt idx="218">
                  <c:v>578</c:v>
                </c:pt>
                <c:pt idx="219">
                  <c:v>579</c:v>
                </c:pt>
                <c:pt idx="220">
                  <c:v>580</c:v>
                </c:pt>
                <c:pt idx="221">
                  <c:v>581</c:v>
                </c:pt>
                <c:pt idx="222">
                  <c:v>582</c:v>
                </c:pt>
                <c:pt idx="223">
                  <c:v>583</c:v>
                </c:pt>
                <c:pt idx="224">
                  <c:v>584</c:v>
                </c:pt>
                <c:pt idx="225">
                  <c:v>585</c:v>
                </c:pt>
                <c:pt idx="226">
                  <c:v>586</c:v>
                </c:pt>
                <c:pt idx="227">
                  <c:v>587</c:v>
                </c:pt>
                <c:pt idx="228">
                  <c:v>588</c:v>
                </c:pt>
                <c:pt idx="229">
                  <c:v>589</c:v>
                </c:pt>
                <c:pt idx="230">
                  <c:v>590</c:v>
                </c:pt>
                <c:pt idx="231">
                  <c:v>591</c:v>
                </c:pt>
                <c:pt idx="232">
                  <c:v>592</c:v>
                </c:pt>
                <c:pt idx="233">
                  <c:v>593</c:v>
                </c:pt>
                <c:pt idx="234">
                  <c:v>594</c:v>
                </c:pt>
                <c:pt idx="235">
                  <c:v>595</c:v>
                </c:pt>
                <c:pt idx="236">
                  <c:v>596</c:v>
                </c:pt>
                <c:pt idx="237">
                  <c:v>597</c:v>
                </c:pt>
                <c:pt idx="238">
                  <c:v>598</c:v>
                </c:pt>
                <c:pt idx="239">
                  <c:v>599</c:v>
                </c:pt>
                <c:pt idx="240">
                  <c:v>600</c:v>
                </c:pt>
                <c:pt idx="241">
                  <c:v>601</c:v>
                </c:pt>
                <c:pt idx="242">
                  <c:v>602</c:v>
                </c:pt>
                <c:pt idx="243">
                  <c:v>603</c:v>
                </c:pt>
                <c:pt idx="244">
                  <c:v>604</c:v>
                </c:pt>
                <c:pt idx="245">
                  <c:v>605</c:v>
                </c:pt>
                <c:pt idx="246">
                  <c:v>606</c:v>
                </c:pt>
                <c:pt idx="247">
                  <c:v>607</c:v>
                </c:pt>
                <c:pt idx="248">
                  <c:v>608</c:v>
                </c:pt>
                <c:pt idx="249">
                  <c:v>609</c:v>
                </c:pt>
                <c:pt idx="250">
                  <c:v>610</c:v>
                </c:pt>
                <c:pt idx="251">
                  <c:v>611</c:v>
                </c:pt>
                <c:pt idx="252">
                  <c:v>612</c:v>
                </c:pt>
                <c:pt idx="253">
                  <c:v>613</c:v>
                </c:pt>
                <c:pt idx="254">
                  <c:v>614</c:v>
                </c:pt>
                <c:pt idx="255">
                  <c:v>615</c:v>
                </c:pt>
                <c:pt idx="256">
                  <c:v>616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620</c:v>
                </c:pt>
                <c:pt idx="261">
                  <c:v>621</c:v>
                </c:pt>
                <c:pt idx="262">
                  <c:v>622</c:v>
                </c:pt>
                <c:pt idx="263">
                  <c:v>623</c:v>
                </c:pt>
                <c:pt idx="264">
                  <c:v>624</c:v>
                </c:pt>
                <c:pt idx="265">
                  <c:v>625</c:v>
                </c:pt>
                <c:pt idx="266">
                  <c:v>626</c:v>
                </c:pt>
                <c:pt idx="267">
                  <c:v>627</c:v>
                </c:pt>
                <c:pt idx="268">
                  <c:v>628</c:v>
                </c:pt>
                <c:pt idx="269">
                  <c:v>629</c:v>
                </c:pt>
                <c:pt idx="270">
                  <c:v>630</c:v>
                </c:pt>
                <c:pt idx="271">
                  <c:v>631</c:v>
                </c:pt>
                <c:pt idx="272">
                  <c:v>632</c:v>
                </c:pt>
                <c:pt idx="273">
                  <c:v>633</c:v>
                </c:pt>
                <c:pt idx="274">
                  <c:v>634</c:v>
                </c:pt>
                <c:pt idx="275">
                  <c:v>635</c:v>
                </c:pt>
                <c:pt idx="276">
                  <c:v>636</c:v>
                </c:pt>
                <c:pt idx="277">
                  <c:v>637</c:v>
                </c:pt>
                <c:pt idx="278">
                  <c:v>638</c:v>
                </c:pt>
                <c:pt idx="279">
                  <c:v>639</c:v>
                </c:pt>
                <c:pt idx="280">
                  <c:v>640</c:v>
                </c:pt>
                <c:pt idx="281">
                  <c:v>641</c:v>
                </c:pt>
                <c:pt idx="282">
                  <c:v>642</c:v>
                </c:pt>
                <c:pt idx="283">
                  <c:v>643</c:v>
                </c:pt>
                <c:pt idx="284">
                  <c:v>644</c:v>
                </c:pt>
                <c:pt idx="285">
                  <c:v>645</c:v>
                </c:pt>
                <c:pt idx="286">
                  <c:v>646</c:v>
                </c:pt>
                <c:pt idx="287">
                  <c:v>647</c:v>
                </c:pt>
                <c:pt idx="288">
                  <c:v>648</c:v>
                </c:pt>
                <c:pt idx="289">
                  <c:v>649</c:v>
                </c:pt>
                <c:pt idx="290">
                  <c:v>650</c:v>
                </c:pt>
                <c:pt idx="291">
                  <c:v>651</c:v>
                </c:pt>
                <c:pt idx="292">
                  <c:v>652</c:v>
                </c:pt>
                <c:pt idx="293">
                  <c:v>653</c:v>
                </c:pt>
                <c:pt idx="294">
                  <c:v>654</c:v>
                </c:pt>
                <c:pt idx="295">
                  <c:v>655</c:v>
                </c:pt>
                <c:pt idx="296">
                  <c:v>656</c:v>
                </c:pt>
                <c:pt idx="297">
                  <c:v>657</c:v>
                </c:pt>
                <c:pt idx="298">
                  <c:v>658</c:v>
                </c:pt>
                <c:pt idx="299">
                  <c:v>659</c:v>
                </c:pt>
                <c:pt idx="300">
                  <c:v>660</c:v>
                </c:pt>
                <c:pt idx="301">
                  <c:v>661</c:v>
                </c:pt>
                <c:pt idx="302">
                  <c:v>662</c:v>
                </c:pt>
                <c:pt idx="303">
                  <c:v>663</c:v>
                </c:pt>
                <c:pt idx="304">
                  <c:v>664</c:v>
                </c:pt>
                <c:pt idx="305">
                  <c:v>665</c:v>
                </c:pt>
                <c:pt idx="306">
                  <c:v>666</c:v>
                </c:pt>
                <c:pt idx="307">
                  <c:v>667</c:v>
                </c:pt>
                <c:pt idx="308">
                  <c:v>668</c:v>
                </c:pt>
                <c:pt idx="309">
                  <c:v>669</c:v>
                </c:pt>
                <c:pt idx="310">
                  <c:v>670</c:v>
                </c:pt>
                <c:pt idx="311">
                  <c:v>671</c:v>
                </c:pt>
                <c:pt idx="312">
                  <c:v>672</c:v>
                </c:pt>
                <c:pt idx="313">
                  <c:v>673</c:v>
                </c:pt>
                <c:pt idx="314">
                  <c:v>674</c:v>
                </c:pt>
                <c:pt idx="315">
                  <c:v>675</c:v>
                </c:pt>
                <c:pt idx="316">
                  <c:v>676</c:v>
                </c:pt>
                <c:pt idx="317">
                  <c:v>677</c:v>
                </c:pt>
                <c:pt idx="318">
                  <c:v>678</c:v>
                </c:pt>
                <c:pt idx="319">
                  <c:v>679</c:v>
                </c:pt>
                <c:pt idx="320">
                  <c:v>680</c:v>
                </c:pt>
                <c:pt idx="321">
                  <c:v>681</c:v>
                </c:pt>
                <c:pt idx="322">
                  <c:v>682</c:v>
                </c:pt>
                <c:pt idx="323">
                  <c:v>683</c:v>
                </c:pt>
                <c:pt idx="324">
                  <c:v>684</c:v>
                </c:pt>
                <c:pt idx="325">
                  <c:v>685</c:v>
                </c:pt>
                <c:pt idx="326">
                  <c:v>686</c:v>
                </c:pt>
                <c:pt idx="327">
                  <c:v>687</c:v>
                </c:pt>
                <c:pt idx="328">
                  <c:v>688</c:v>
                </c:pt>
                <c:pt idx="329">
                  <c:v>689</c:v>
                </c:pt>
                <c:pt idx="330">
                  <c:v>690</c:v>
                </c:pt>
                <c:pt idx="331">
                  <c:v>691</c:v>
                </c:pt>
                <c:pt idx="332">
                  <c:v>692</c:v>
                </c:pt>
                <c:pt idx="333">
                  <c:v>693</c:v>
                </c:pt>
                <c:pt idx="334">
                  <c:v>694</c:v>
                </c:pt>
                <c:pt idx="335">
                  <c:v>695</c:v>
                </c:pt>
                <c:pt idx="336">
                  <c:v>696</c:v>
                </c:pt>
                <c:pt idx="337">
                  <c:v>697</c:v>
                </c:pt>
                <c:pt idx="338">
                  <c:v>698</c:v>
                </c:pt>
                <c:pt idx="339">
                  <c:v>699</c:v>
                </c:pt>
                <c:pt idx="340">
                  <c:v>700</c:v>
                </c:pt>
                <c:pt idx="341">
                  <c:v>701</c:v>
                </c:pt>
                <c:pt idx="342">
                  <c:v>702</c:v>
                </c:pt>
                <c:pt idx="343">
                  <c:v>703</c:v>
                </c:pt>
                <c:pt idx="344">
                  <c:v>704</c:v>
                </c:pt>
                <c:pt idx="345">
                  <c:v>705</c:v>
                </c:pt>
                <c:pt idx="346">
                  <c:v>706</c:v>
                </c:pt>
                <c:pt idx="347">
                  <c:v>707</c:v>
                </c:pt>
                <c:pt idx="348">
                  <c:v>708</c:v>
                </c:pt>
                <c:pt idx="349">
                  <c:v>709</c:v>
                </c:pt>
                <c:pt idx="350">
                  <c:v>710</c:v>
                </c:pt>
                <c:pt idx="351">
                  <c:v>711</c:v>
                </c:pt>
                <c:pt idx="352">
                  <c:v>712</c:v>
                </c:pt>
                <c:pt idx="353">
                  <c:v>713</c:v>
                </c:pt>
                <c:pt idx="354">
                  <c:v>714</c:v>
                </c:pt>
                <c:pt idx="355">
                  <c:v>715</c:v>
                </c:pt>
                <c:pt idx="356">
                  <c:v>716</c:v>
                </c:pt>
                <c:pt idx="357">
                  <c:v>717</c:v>
                </c:pt>
                <c:pt idx="358">
                  <c:v>718</c:v>
                </c:pt>
                <c:pt idx="359">
                  <c:v>719</c:v>
                </c:pt>
                <c:pt idx="360">
                  <c:v>720</c:v>
                </c:pt>
                <c:pt idx="361">
                  <c:v>721</c:v>
                </c:pt>
                <c:pt idx="362">
                  <c:v>722</c:v>
                </c:pt>
                <c:pt idx="363">
                  <c:v>723</c:v>
                </c:pt>
                <c:pt idx="364">
                  <c:v>724</c:v>
                </c:pt>
                <c:pt idx="365">
                  <c:v>725</c:v>
                </c:pt>
                <c:pt idx="366">
                  <c:v>726</c:v>
                </c:pt>
                <c:pt idx="367">
                  <c:v>727</c:v>
                </c:pt>
                <c:pt idx="368">
                  <c:v>728</c:v>
                </c:pt>
                <c:pt idx="369">
                  <c:v>729</c:v>
                </c:pt>
                <c:pt idx="370">
                  <c:v>730</c:v>
                </c:pt>
                <c:pt idx="371">
                  <c:v>731</c:v>
                </c:pt>
                <c:pt idx="372">
                  <c:v>732</c:v>
                </c:pt>
                <c:pt idx="373">
                  <c:v>733</c:v>
                </c:pt>
                <c:pt idx="374">
                  <c:v>734</c:v>
                </c:pt>
                <c:pt idx="375">
                  <c:v>735</c:v>
                </c:pt>
                <c:pt idx="376">
                  <c:v>736</c:v>
                </c:pt>
                <c:pt idx="377">
                  <c:v>737</c:v>
                </c:pt>
                <c:pt idx="378">
                  <c:v>738</c:v>
                </c:pt>
                <c:pt idx="379">
                  <c:v>739</c:v>
                </c:pt>
                <c:pt idx="380">
                  <c:v>740</c:v>
                </c:pt>
                <c:pt idx="381">
                  <c:v>741</c:v>
                </c:pt>
                <c:pt idx="382">
                  <c:v>742</c:v>
                </c:pt>
                <c:pt idx="383">
                  <c:v>743</c:v>
                </c:pt>
                <c:pt idx="384">
                  <c:v>744</c:v>
                </c:pt>
                <c:pt idx="385">
                  <c:v>745</c:v>
                </c:pt>
                <c:pt idx="386">
                  <c:v>746</c:v>
                </c:pt>
                <c:pt idx="387">
                  <c:v>747</c:v>
                </c:pt>
                <c:pt idx="388">
                  <c:v>748</c:v>
                </c:pt>
                <c:pt idx="389">
                  <c:v>749</c:v>
                </c:pt>
                <c:pt idx="390">
                  <c:v>750</c:v>
                </c:pt>
                <c:pt idx="391">
                  <c:v>751</c:v>
                </c:pt>
                <c:pt idx="392">
                  <c:v>752</c:v>
                </c:pt>
                <c:pt idx="393">
                  <c:v>753</c:v>
                </c:pt>
                <c:pt idx="394">
                  <c:v>754</c:v>
                </c:pt>
                <c:pt idx="395">
                  <c:v>755</c:v>
                </c:pt>
                <c:pt idx="396">
                  <c:v>756</c:v>
                </c:pt>
                <c:pt idx="397">
                  <c:v>757</c:v>
                </c:pt>
                <c:pt idx="398">
                  <c:v>758</c:v>
                </c:pt>
                <c:pt idx="399">
                  <c:v>759</c:v>
                </c:pt>
                <c:pt idx="400">
                  <c:v>760</c:v>
                </c:pt>
                <c:pt idx="401">
                  <c:v>761</c:v>
                </c:pt>
                <c:pt idx="402">
                  <c:v>762</c:v>
                </c:pt>
                <c:pt idx="403">
                  <c:v>763</c:v>
                </c:pt>
                <c:pt idx="404">
                  <c:v>764</c:v>
                </c:pt>
                <c:pt idx="405">
                  <c:v>765</c:v>
                </c:pt>
                <c:pt idx="406">
                  <c:v>766</c:v>
                </c:pt>
                <c:pt idx="407">
                  <c:v>767</c:v>
                </c:pt>
                <c:pt idx="408">
                  <c:v>768</c:v>
                </c:pt>
                <c:pt idx="409">
                  <c:v>769</c:v>
                </c:pt>
                <c:pt idx="410">
                  <c:v>770</c:v>
                </c:pt>
                <c:pt idx="411">
                  <c:v>771</c:v>
                </c:pt>
                <c:pt idx="412">
                  <c:v>772</c:v>
                </c:pt>
                <c:pt idx="413">
                  <c:v>773</c:v>
                </c:pt>
                <c:pt idx="414">
                  <c:v>774</c:v>
                </c:pt>
                <c:pt idx="415">
                  <c:v>775</c:v>
                </c:pt>
                <c:pt idx="416">
                  <c:v>776</c:v>
                </c:pt>
                <c:pt idx="417">
                  <c:v>777</c:v>
                </c:pt>
                <c:pt idx="418">
                  <c:v>778</c:v>
                </c:pt>
                <c:pt idx="419">
                  <c:v>779</c:v>
                </c:pt>
                <c:pt idx="420">
                  <c:v>780</c:v>
                </c:pt>
                <c:pt idx="421">
                  <c:v>781</c:v>
                </c:pt>
                <c:pt idx="422">
                  <c:v>782</c:v>
                </c:pt>
                <c:pt idx="423">
                  <c:v>783</c:v>
                </c:pt>
                <c:pt idx="424">
                  <c:v>784</c:v>
                </c:pt>
                <c:pt idx="425">
                  <c:v>785</c:v>
                </c:pt>
                <c:pt idx="426">
                  <c:v>786</c:v>
                </c:pt>
                <c:pt idx="427">
                  <c:v>787</c:v>
                </c:pt>
                <c:pt idx="428">
                  <c:v>788</c:v>
                </c:pt>
                <c:pt idx="429">
                  <c:v>789</c:v>
                </c:pt>
                <c:pt idx="430">
                  <c:v>790</c:v>
                </c:pt>
                <c:pt idx="431">
                  <c:v>791</c:v>
                </c:pt>
                <c:pt idx="432">
                  <c:v>792</c:v>
                </c:pt>
                <c:pt idx="433">
                  <c:v>793</c:v>
                </c:pt>
                <c:pt idx="434">
                  <c:v>794</c:v>
                </c:pt>
                <c:pt idx="435">
                  <c:v>795</c:v>
                </c:pt>
                <c:pt idx="436">
                  <c:v>796</c:v>
                </c:pt>
                <c:pt idx="437">
                  <c:v>797</c:v>
                </c:pt>
                <c:pt idx="438">
                  <c:v>798</c:v>
                </c:pt>
                <c:pt idx="439">
                  <c:v>799</c:v>
                </c:pt>
                <c:pt idx="440">
                  <c:v>800</c:v>
                </c:pt>
                <c:pt idx="441">
                  <c:v>801</c:v>
                </c:pt>
                <c:pt idx="442">
                  <c:v>802</c:v>
                </c:pt>
                <c:pt idx="443">
                  <c:v>803</c:v>
                </c:pt>
                <c:pt idx="444">
                  <c:v>804</c:v>
                </c:pt>
                <c:pt idx="445">
                  <c:v>805</c:v>
                </c:pt>
                <c:pt idx="446">
                  <c:v>806</c:v>
                </c:pt>
                <c:pt idx="447">
                  <c:v>807</c:v>
                </c:pt>
                <c:pt idx="448">
                  <c:v>808</c:v>
                </c:pt>
                <c:pt idx="449">
                  <c:v>809</c:v>
                </c:pt>
                <c:pt idx="450">
                  <c:v>810</c:v>
                </c:pt>
                <c:pt idx="451">
                  <c:v>811</c:v>
                </c:pt>
                <c:pt idx="452">
                  <c:v>812</c:v>
                </c:pt>
                <c:pt idx="453">
                  <c:v>813</c:v>
                </c:pt>
                <c:pt idx="454">
                  <c:v>814</c:v>
                </c:pt>
                <c:pt idx="455">
                  <c:v>815</c:v>
                </c:pt>
                <c:pt idx="456">
                  <c:v>816</c:v>
                </c:pt>
                <c:pt idx="457">
                  <c:v>817</c:v>
                </c:pt>
                <c:pt idx="458">
                  <c:v>818</c:v>
                </c:pt>
                <c:pt idx="459">
                  <c:v>819</c:v>
                </c:pt>
                <c:pt idx="460">
                  <c:v>820</c:v>
                </c:pt>
                <c:pt idx="461">
                  <c:v>821</c:v>
                </c:pt>
                <c:pt idx="462">
                  <c:v>822</c:v>
                </c:pt>
                <c:pt idx="463">
                  <c:v>823</c:v>
                </c:pt>
                <c:pt idx="464">
                  <c:v>824</c:v>
                </c:pt>
                <c:pt idx="465">
                  <c:v>825</c:v>
                </c:pt>
                <c:pt idx="466">
                  <c:v>826</c:v>
                </c:pt>
                <c:pt idx="467">
                  <c:v>827</c:v>
                </c:pt>
                <c:pt idx="468">
                  <c:v>828</c:v>
                </c:pt>
                <c:pt idx="469">
                  <c:v>829</c:v>
                </c:pt>
                <c:pt idx="470">
                  <c:v>830</c:v>
                </c:pt>
                <c:pt idx="471">
                  <c:v>831</c:v>
                </c:pt>
                <c:pt idx="472">
                  <c:v>832</c:v>
                </c:pt>
                <c:pt idx="473">
                  <c:v>833</c:v>
                </c:pt>
                <c:pt idx="474">
                  <c:v>834</c:v>
                </c:pt>
                <c:pt idx="475">
                  <c:v>835</c:v>
                </c:pt>
                <c:pt idx="476">
                  <c:v>836</c:v>
                </c:pt>
                <c:pt idx="477">
                  <c:v>837</c:v>
                </c:pt>
                <c:pt idx="478">
                  <c:v>838</c:v>
                </c:pt>
                <c:pt idx="479">
                  <c:v>839</c:v>
                </c:pt>
                <c:pt idx="480">
                  <c:v>840</c:v>
                </c:pt>
                <c:pt idx="481">
                  <c:v>841</c:v>
                </c:pt>
                <c:pt idx="482">
                  <c:v>842</c:v>
                </c:pt>
                <c:pt idx="483">
                  <c:v>843</c:v>
                </c:pt>
                <c:pt idx="484">
                  <c:v>844</c:v>
                </c:pt>
                <c:pt idx="485">
                  <c:v>845</c:v>
                </c:pt>
                <c:pt idx="486">
                  <c:v>846</c:v>
                </c:pt>
                <c:pt idx="487">
                  <c:v>847</c:v>
                </c:pt>
                <c:pt idx="488">
                  <c:v>848</c:v>
                </c:pt>
                <c:pt idx="489">
                  <c:v>849</c:v>
                </c:pt>
                <c:pt idx="490">
                  <c:v>850</c:v>
                </c:pt>
              </c:numCache>
            </c:numRef>
          </c:xVal>
          <c:yVal>
            <c:numRef>
              <c:f>'Normalized Spectra'!$L$3:$L$493</c:f>
              <c:numCache>
                <c:formatCode>0.00</c:formatCode>
                <c:ptCount val="491"/>
                <c:pt idx="0">
                  <c:v>0.30633348203515837</c:v>
                </c:pt>
                <c:pt idx="1">
                  <c:v>0.28948041424826776</c:v>
                </c:pt>
                <c:pt idx="2">
                  <c:v>0.29451021808068295</c:v>
                </c:pt>
                <c:pt idx="3">
                  <c:v>0.31401469215892608</c:v>
                </c:pt>
                <c:pt idx="4">
                  <c:v>0.31726730612336812</c:v>
                </c:pt>
                <c:pt idx="5">
                  <c:v>0.34267630272702981</c:v>
                </c:pt>
                <c:pt idx="6">
                  <c:v>0.37851812838433102</c:v>
                </c:pt>
                <c:pt idx="7">
                  <c:v>0.38399413967031276</c:v>
                </c:pt>
                <c:pt idx="8">
                  <c:v>0.3639639717700538</c:v>
                </c:pt>
                <c:pt idx="9">
                  <c:v>0.37229929022678149</c:v>
                </c:pt>
                <c:pt idx="10">
                  <c:v>0.37939061199002366</c:v>
                </c:pt>
                <c:pt idx="11">
                  <c:v>0.37219909398729439</c:v>
                </c:pt>
                <c:pt idx="12">
                  <c:v>0.35948061488522065</c:v>
                </c:pt>
                <c:pt idx="13">
                  <c:v>0.31923239046006524</c:v>
                </c:pt>
                <c:pt idx="14">
                  <c:v>0.29517372543031956</c:v>
                </c:pt>
                <c:pt idx="15">
                  <c:v>0.31900319003980887</c:v>
                </c:pt>
                <c:pt idx="16">
                  <c:v>0.34992974523393255</c:v>
                </c:pt>
                <c:pt idx="17">
                  <c:v>0.38679905808406451</c:v>
                </c:pt>
                <c:pt idx="18">
                  <c:v>0.42746108805717259</c:v>
                </c:pt>
                <c:pt idx="19">
                  <c:v>0.39309507608253846</c:v>
                </c:pt>
                <c:pt idx="20">
                  <c:v>0.37353165148609047</c:v>
                </c:pt>
                <c:pt idx="21">
                  <c:v>0.3771438065478156</c:v>
                </c:pt>
                <c:pt idx="22">
                  <c:v>0.31012860234978085</c:v>
                </c:pt>
                <c:pt idx="23">
                  <c:v>0.24488657471123165</c:v>
                </c:pt>
                <c:pt idx="24">
                  <c:v>0.27354072763522924</c:v>
                </c:pt>
                <c:pt idx="25">
                  <c:v>0.32828184211583089</c:v>
                </c:pt>
                <c:pt idx="26">
                  <c:v>0.33703509517864028</c:v>
                </c:pt>
                <c:pt idx="27">
                  <c:v>0.33722627466435845</c:v>
                </c:pt>
                <c:pt idx="28">
                  <c:v>0.33427021420733571</c:v>
                </c:pt>
                <c:pt idx="29">
                  <c:v>0.36377361766594074</c:v>
                </c:pt>
                <c:pt idx="30">
                  <c:v>0.40908636221205302</c:v>
                </c:pt>
                <c:pt idx="31">
                  <c:v>0.43858149450992873</c:v>
                </c:pt>
                <c:pt idx="32">
                  <c:v>0.40096781237731305</c:v>
                </c:pt>
                <c:pt idx="33">
                  <c:v>0.27263320166723576</c:v>
                </c:pt>
                <c:pt idx="34">
                  <c:v>0.27451297513094586</c:v>
                </c:pt>
                <c:pt idx="35">
                  <c:v>0.40040428727403066</c:v>
                </c:pt>
                <c:pt idx="36">
                  <c:v>0.37198602198854619</c:v>
                </c:pt>
                <c:pt idx="37">
                  <c:v>0.30667137195930466</c:v>
                </c:pt>
                <c:pt idx="38">
                  <c:v>0.42250868749954457</c:v>
                </c:pt>
                <c:pt idx="39">
                  <c:v>0.55044442744123834</c:v>
                </c:pt>
                <c:pt idx="40">
                  <c:v>0.57952713469544659</c:v>
                </c:pt>
                <c:pt idx="41">
                  <c:v>0.59537340294353547</c:v>
                </c:pt>
                <c:pt idx="42">
                  <c:v>0.61024603616804685</c:v>
                </c:pt>
                <c:pt idx="43">
                  <c:v>0.60092417313651958</c:v>
                </c:pt>
                <c:pt idx="44">
                  <c:v>0.58752512279223357</c:v>
                </c:pt>
                <c:pt idx="45">
                  <c:v>0.58597991182007281</c:v>
                </c:pt>
                <c:pt idx="46">
                  <c:v>0.57246450988692332</c:v>
                </c:pt>
                <c:pt idx="47">
                  <c:v>0.56698370888487304</c:v>
                </c:pt>
                <c:pt idx="48">
                  <c:v>0.59415420734278479</c:v>
                </c:pt>
                <c:pt idx="49">
                  <c:v>0.61391011129938522</c:v>
                </c:pt>
                <c:pt idx="50">
                  <c:v>0.58298494200365747</c:v>
                </c:pt>
                <c:pt idx="51">
                  <c:v>0.6066595398466017</c:v>
                </c:pt>
                <c:pt idx="52">
                  <c:v>0.65898651280124698</c:v>
                </c:pt>
                <c:pt idx="53">
                  <c:v>0.65351361483624215</c:v>
                </c:pt>
                <c:pt idx="54">
                  <c:v>0.64951896323074776</c:v>
                </c:pt>
                <c:pt idx="55">
                  <c:v>0.65098431794095712</c:v>
                </c:pt>
                <c:pt idx="56">
                  <c:v>0.67149255796092644</c:v>
                </c:pt>
                <c:pt idx="57">
                  <c:v>0.65933571253396361</c:v>
                </c:pt>
                <c:pt idx="58">
                  <c:v>0.63039459723509372</c:v>
                </c:pt>
                <c:pt idx="59">
                  <c:v>0.63794299271000532</c:v>
                </c:pt>
                <c:pt idx="60">
                  <c:v>0.65248933113123908</c:v>
                </c:pt>
                <c:pt idx="61">
                  <c:v>0.67141407710382772</c:v>
                </c:pt>
                <c:pt idx="62">
                  <c:v>0.63912406607647787</c:v>
                </c:pt>
                <c:pt idx="63">
                  <c:v>0.6236085183427682</c:v>
                </c:pt>
                <c:pt idx="64">
                  <c:v>0.659435897306347</c:v>
                </c:pt>
                <c:pt idx="65">
                  <c:v>0.65719180823676171</c:v>
                </c:pt>
                <c:pt idx="66">
                  <c:v>0.64486733873942115</c:v>
                </c:pt>
                <c:pt idx="67">
                  <c:v>0.62166508239870277</c:v>
                </c:pt>
                <c:pt idx="68">
                  <c:v>0.60126306915515171</c:v>
                </c:pt>
                <c:pt idx="69">
                  <c:v>0.58405304638780864</c:v>
                </c:pt>
                <c:pt idx="70">
                  <c:v>0.49843274500956575</c:v>
                </c:pt>
                <c:pt idx="71">
                  <c:v>0.53937085663748841</c:v>
                </c:pt>
                <c:pt idx="72">
                  <c:v>0.63783316566026416</c:v>
                </c:pt>
                <c:pt idx="73">
                  <c:v>0.64721751755794155</c:v>
                </c:pt>
                <c:pt idx="74">
                  <c:v>0.6525928594072542</c:v>
                </c:pt>
                <c:pt idx="75">
                  <c:v>0.65183160572870313</c:v>
                </c:pt>
                <c:pt idx="76">
                  <c:v>0.7024211520495095</c:v>
                </c:pt>
                <c:pt idx="77">
                  <c:v>0.71923707309101392</c:v>
                </c:pt>
                <c:pt idx="78">
                  <c:v>0.65029713045717596</c:v>
                </c:pt>
                <c:pt idx="79">
                  <c:v>0.65473381256169327</c:v>
                </c:pt>
                <c:pt idx="80">
                  <c:v>0.6837220379426191</c:v>
                </c:pt>
                <c:pt idx="81">
                  <c:v>0.70503769443403763</c:v>
                </c:pt>
                <c:pt idx="82">
                  <c:v>0.7575885459413233</c:v>
                </c:pt>
                <c:pt idx="83">
                  <c:v>0.7544714654325122</c:v>
                </c:pt>
                <c:pt idx="84">
                  <c:v>0.75504446571977069</c:v>
                </c:pt>
                <c:pt idx="85">
                  <c:v>0.73981580508864841</c:v>
                </c:pt>
                <c:pt idx="86">
                  <c:v>0.72567255948428011</c:v>
                </c:pt>
                <c:pt idx="87">
                  <c:v>0.77769273171075293</c:v>
                </c:pt>
                <c:pt idx="88">
                  <c:v>0.79577858067648499</c:v>
                </c:pt>
                <c:pt idx="89">
                  <c:v>0.7879438602200407</c:v>
                </c:pt>
                <c:pt idx="90">
                  <c:v>0.82370322666133478</c:v>
                </c:pt>
                <c:pt idx="91">
                  <c:v>0.84201242017781797</c:v>
                </c:pt>
                <c:pt idx="92">
                  <c:v>0.80383689186171003</c:v>
                </c:pt>
                <c:pt idx="93">
                  <c:v>0.77819385131666707</c:v>
                </c:pt>
                <c:pt idx="94">
                  <c:v>0.78771926454249885</c:v>
                </c:pt>
                <c:pt idx="95">
                  <c:v>0.80248171583475902</c:v>
                </c:pt>
                <c:pt idx="96">
                  <c:v>0.82412374808048161</c:v>
                </c:pt>
                <c:pt idx="97">
                  <c:v>0.83943238384746155</c:v>
                </c:pt>
                <c:pt idx="98">
                  <c:v>0.82015507753619721</c:v>
                </c:pt>
                <c:pt idx="99">
                  <c:v>0.80380172025054286</c:v>
                </c:pt>
                <c:pt idx="100">
                  <c:v>0.81975105657432523</c:v>
                </c:pt>
                <c:pt idx="101">
                  <c:v>0.83110107082878282</c:v>
                </c:pt>
                <c:pt idx="102">
                  <c:v>0.84615899353116797</c:v>
                </c:pt>
                <c:pt idx="103">
                  <c:v>0.8451685417633954</c:v>
                </c:pt>
                <c:pt idx="104">
                  <c:v>0.82106061503116534</c:v>
                </c:pt>
                <c:pt idx="105">
                  <c:v>0.8234681699043489</c:v>
                </c:pt>
                <c:pt idx="106">
                  <c:v>0.81416750808459792</c:v>
                </c:pt>
                <c:pt idx="107">
                  <c:v>0.81057843937323792</c:v>
                </c:pt>
                <c:pt idx="108">
                  <c:v>0.82760621670120127</c:v>
                </c:pt>
                <c:pt idx="109">
                  <c:v>0.82442703757167501</c:v>
                </c:pt>
                <c:pt idx="110">
                  <c:v>0.80213925010343889</c:v>
                </c:pt>
                <c:pt idx="111">
                  <c:v>0.8098848206461744</c:v>
                </c:pt>
                <c:pt idx="112">
                  <c:v>0.84600428878291956</c:v>
                </c:pt>
                <c:pt idx="113">
                  <c:v>0.8423823899148789</c:v>
                </c:pt>
                <c:pt idx="114">
                  <c:v>0.84648223033673364</c:v>
                </c:pt>
                <c:pt idx="115">
                  <c:v>0.85374080514712591</c:v>
                </c:pt>
                <c:pt idx="116">
                  <c:v>0.83577427324469045</c:v>
                </c:pt>
                <c:pt idx="117">
                  <c:v>0.85019397247341177</c:v>
                </c:pt>
                <c:pt idx="118">
                  <c:v>0.86340390002128609</c:v>
                </c:pt>
                <c:pt idx="119">
                  <c:v>0.86564729908609528</c:v>
                </c:pt>
                <c:pt idx="120">
                  <c:v>0.87320184775820064</c:v>
                </c:pt>
                <c:pt idx="121">
                  <c:v>0.87822741921301029</c:v>
                </c:pt>
                <c:pt idx="122">
                  <c:v>0.87771849148480108</c:v>
                </c:pt>
                <c:pt idx="123">
                  <c:v>0.86457761578711123</c:v>
                </c:pt>
                <c:pt idx="124">
                  <c:v>0.8550108357525732</c:v>
                </c:pt>
                <c:pt idx="125">
                  <c:v>0.81637973500547278</c:v>
                </c:pt>
                <c:pt idx="126">
                  <c:v>0.74429248190220509</c:v>
                </c:pt>
                <c:pt idx="127">
                  <c:v>0.7461547629335219</c:v>
                </c:pt>
                <c:pt idx="128">
                  <c:v>0.81058634228780235</c:v>
                </c:pt>
                <c:pt idx="129">
                  <c:v>0.84081982779597919</c:v>
                </c:pt>
                <c:pt idx="130">
                  <c:v>0.86314296703646454</c:v>
                </c:pt>
                <c:pt idx="131">
                  <c:v>0.85132155461373571</c:v>
                </c:pt>
                <c:pt idx="132">
                  <c:v>0.82915418506445315</c:v>
                </c:pt>
                <c:pt idx="133">
                  <c:v>0.82944453009420205</c:v>
                </c:pt>
                <c:pt idx="134">
                  <c:v>0.86708151119615506</c:v>
                </c:pt>
                <c:pt idx="135">
                  <c:v>0.87757892809183413</c:v>
                </c:pt>
                <c:pt idx="136">
                  <c:v>0.87067293696243808</c:v>
                </c:pt>
                <c:pt idx="137">
                  <c:v>0.89316280985539842</c:v>
                </c:pt>
                <c:pt idx="138">
                  <c:v>0.86183189407113947</c:v>
                </c:pt>
                <c:pt idx="139">
                  <c:v>0.85324868047657731</c:v>
                </c:pt>
                <c:pt idx="140">
                  <c:v>0.8533095864936715</c:v>
                </c:pt>
                <c:pt idx="141">
                  <c:v>0.82005781553045354</c:v>
                </c:pt>
                <c:pt idx="142">
                  <c:v>0.83032525440305405</c:v>
                </c:pt>
                <c:pt idx="143">
                  <c:v>0.85972255314489976</c:v>
                </c:pt>
                <c:pt idx="144">
                  <c:v>0.85615771183555811</c:v>
                </c:pt>
                <c:pt idx="145">
                  <c:v>0.87152185893554424</c:v>
                </c:pt>
                <c:pt idx="146">
                  <c:v>0.89441437261877388</c:v>
                </c:pt>
                <c:pt idx="147">
                  <c:v>0.87681889528971957</c:v>
                </c:pt>
                <c:pt idx="148">
                  <c:v>0.86935736383828077</c:v>
                </c:pt>
                <c:pt idx="149">
                  <c:v>0.87369729854190215</c:v>
                </c:pt>
                <c:pt idx="150">
                  <c:v>0.8821585113064202</c:v>
                </c:pt>
                <c:pt idx="151">
                  <c:v>0.90278160877283831</c:v>
                </c:pt>
                <c:pt idx="152">
                  <c:v>0.88655234489156154</c:v>
                </c:pt>
                <c:pt idx="153">
                  <c:v>0.85735807004910658</c:v>
                </c:pt>
                <c:pt idx="154">
                  <c:v>0.86098112016204542</c:v>
                </c:pt>
                <c:pt idx="155">
                  <c:v>0.87200550982704539</c:v>
                </c:pt>
                <c:pt idx="156">
                  <c:v>0.82656274903967608</c:v>
                </c:pt>
                <c:pt idx="157">
                  <c:v>0.78809514998522234</c:v>
                </c:pt>
                <c:pt idx="158">
                  <c:v>0.78643499426243102</c:v>
                </c:pt>
                <c:pt idx="159">
                  <c:v>0.81204448224833248</c:v>
                </c:pt>
                <c:pt idx="160">
                  <c:v>0.85529526056792771</c:v>
                </c:pt>
                <c:pt idx="161">
                  <c:v>0.87554212803463005</c:v>
                </c:pt>
                <c:pt idx="162">
                  <c:v>0.87567777707132888</c:v>
                </c:pt>
                <c:pt idx="163">
                  <c:v>0.87486332943169054</c:v>
                </c:pt>
                <c:pt idx="164">
                  <c:v>0.90871429479807531</c:v>
                </c:pt>
                <c:pt idx="165">
                  <c:v>0.91930262430576903</c:v>
                </c:pt>
                <c:pt idx="166">
                  <c:v>0.8540945117945602</c:v>
                </c:pt>
                <c:pt idx="167">
                  <c:v>0.83180964013316316</c:v>
                </c:pt>
                <c:pt idx="168">
                  <c:v>0.88678534368603701</c:v>
                </c:pt>
                <c:pt idx="169">
                  <c:v>0.91026735462787522</c:v>
                </c:pt>
                <c:pt idx="170">
                  <c:v>0.92547644543391938</c:v>
                </c:pt>
                <c:pt idx="171">
                  <c:v>0.93834802527913297</c:v>
                </c:pt>
                <c:pt idx="172">
                  <c:v>0.89673835284417469</c:v>
                </c:pt>
                <c:pt idx="173">
                  <c:v>0.88912014950841256</c:v>
                </c:pt>
                <c:pt idx="174">
                  <c:v>0.91234487232529549</c:v>
                </c:pt>
                <c:pt idx="175">
                  <c:v>0.93058589967483862</c:v>
                </c:pt>
                <c:pt idx="176">
                  <c:v>0.93581089022291164</c:v>
                </c:pt>
                <c:pt idx="177">
                  <c:v>0.91165726796415114</c:v>
                </c:pt>
                <c:pt idx="178">
                  <c:v>0.92171413246865053</c:v>
                </c:pt>
                <c:pt idx="179">
                  <c:v>0.91155521124042094</c:v>
                </c:pt>
                <c:pt idx="180">
                  <c:v>0.88055722807338788</c:v>
                </c:pt>
                <c:pt idx="181">
                  <c:v>0.89450665006655139</c:v>
                </c:pt>
                <c:pt idx="182">
                  <c:v>0.91022816036034027</c:v>
                </c:pt>
                <c:pt idx="183">
                  <c:v>0.91173343633738402</c:v>
                </c:pt>
                <c:pt idx="184">
                  <c:v>0.92705104766959878</c:v>
                </c:pt>
                <c:pt idx="185">
                  <c:v>0.93454120882212077</c:v>
                </c:pt>
                <c:pt idx="186">
                  <c:v>0.93674646907539361</c:v>
                </c:pt>
                <c:pt idx="187">
                  <c:v>0.92206053419788636</c:v>
                </c:pt>
                <c:pt idx="188">
                  <c:v>0.92024238981345186</c:v>
                </c:pt>
                <c:pt idx="189">
                  <c:v>0.93787178171447838</c:v>
                </c:pt>
                <c:pt idx="190">
                  <c:v>0.93981405698477238</c:v>
                </c:pt>
                <c:pt idx="191">
                  <c:v>0.93598829409676809</c:v>
                </c:pt>
                <c:pt idx="192">
                  <c:v>0.93414506341844705</c:v>
                </c:pt>
                <c:pt idx="193">
                  <c:v>0.93908447309060239</c:v>
                </c:pt>
                <c:pt idx="194">
                  <c:v>0.95438855110157683</c:v>
                </c:pt>
                <c:pt idx="195">
                  <c:v>0.96038981854276584</c:v>
                </c:pt>
                <c:pt idx="196">
                  <c:v>0.94307273762936517</c:v>
                </c:pt>
                <c:pt idx="197">
                  <c:v>0.93227589548564493</c:v>
                </c:pt>
                <c:pt idx="198">
                  <c:v>0.92575144131020914</c:v>
                </c:pt>
                <c:pt idx="199">
                  <c:v>0.91816571276792325</c:v>
                </c:pt>
                <c:pt idx="200">
                  <c:v>0.93459815639683963</c:v>
                </c:pt>
                <c:pt idx="201">
                  <c:v>0.94083323871183733</c:v>
                </c:pt>
                <c:pt idx="202">
                  <c:v>0.94477263124639954</c:v>
                </c:pt>
                <c:pt idx="203">
                  <c:v>0.95645222231137927</c:v>
                </c:pt>
                <c:pt idx="204">
                  <c:v>0.95965049887604403</c:v>
                </c:pt>
                <c:pt idx="205">
                  <c:v>0.94550706442260257</c:v>
                </c:pt>
                <c:pt idx="206">
                  <c:v>0.94115053494943635</c:v>
                </c:pt>
                <c:pt idx="207">
                  <c:v>0.96612713149950447</c:v>
                </c:pt>
                <c:pt idx="208">
                  <c:v>0.96306014427298892</c:v>
                </c:pt>
                <c:pt idx="209">
                  <c:v>0.9578858722179312</c:v>
                </c:pt>
                <c:pt idx="210">
                  <c:v>0.94902309183543598</c:v>
                </c:pt>
                <c:pt idx="211">
                  <c:v>0.9411668414629405</c:v>
                </c:pt>
                <c:pt idx="212">
                  <c:v>0.9752769565740671</c:v>
                </c:pt>
                <c:pt idx="213">
                  <c:v>0.99109954505560849</c:v>
                </c:pt>
                <c:pt idx="214">
                  <c:v>0.98641992606068385</c:v>
                </c:pt>
                <c:pt idx="215">
                  <c:v>0.97617005728518313</c:v>
                </c:pt>
                <c:pt idx="216">
                  <c:v>0.97248734318540742</c:v>
                </c:pt>
                <c:pt idx="217">
                  <c:v>0.98150608874599243</c:v>
                </c:pt>
                <c:pt idx="218">
                  <c:v>0.96665146681555025</c:v>
                </c:pt>
                <c:pt idx="219">
                  <c:v>0.96077940111850157</c:v>
                </c:pt>
                <c:pt idx="220">
                  <c:v>0.97727040131248832</c:v>
                </c:pt>
                <c:pt idx="221">
                  <c:v>0.98580462551278347</c:v>
                </c:pt>
                <c:pt idx="222">
                  <c:v>0.99704007826021834</c:v>
                </c:pt>
                <c:pt idx="223">
                  <c:v>1</c:v>
                </c:pt>
                <c:pt idx="224">
                  <c:v>0.99839772172418206</c:v>
                </c:pt>
                <c:pt idx="225">
                  <c:v>0.98036658147006006</c:v>
                </c:pt>
                <c:pt idx="226">
                  <c:v>0.97412358250485709</c:v>
                </c:pt>
                <c:pt idx="227">
                  <c:v>0.99351185963795041</c:v>
                </c:pt>
                <c:pt idx="228">
                  <c:v>0.97372472406263699</c:v>
                </c:pt>
                <c:pt idx="229">
                  <c:v>0.91155931503564469</c:v>
                </c:pt>
                <c:pt idx="230">
                  <c:v>0.93037593818979614</c:v>
                </c:pt>
                <c:pt idx="231">
                  <c:v>0.97973710085741306</c:v>
                </c:pt>
                <c:pt idx="232">
                  <c:v>0.98019752793082704</c:v>
                </c:pt>
                <c:pt idx="233">
                  <c:v>0.98447716225965642</c:v>
                </c:pt>
                <c:pt idx="234">
                  <c:v>0.97672448133334433</c:v>
                </c:pt>
                <c:pt idx="235">
                  <c:v>0.97469402568525743</c:v>
                </c:pt>
                <c:pt idx="236">
                  <c:v>0.98528476316098779</c:v>
                </c:pt>
                <c:pt idx="237">
                  <c:v>0.98655150611860642</c:v>
                </c:pt>
                <c:pt idx="238">
                  <c:v>0.9751342394133794</c:v>
                </c:pt>
                <c:pt idx="239">
                  <c:v>0.9752688192829414</c:v>
                </c:pt>
                <c:pt idx="240">
                  <c:v>0.97401377783453702</c:v>
                </c:pt>
                <c:pt idx="241">
                  <c:v>0.96942101098105415</c:v>
                </c:pt>
                <c:pt idx="242">
                  <c:v>0.96369405469954617</c:v>
                </c:pt>
                <c:pt idx="243">
                  <c:v>0.9754681203475416</c:v>
                </c:pt>
                <c:pt idx="244">
                  <c:v>0.99313209090616805</c:v>
                </c:pt>
                <c:pt idx="245">
                  <c:v>0.98772959725580589</c:v>
                </c:pt>
                <c:pt idx="246">
                  <c:v>0.98426588133295667</c:v>
                </c:pt>
                <c:pt idx="247">
                  <c:v>0.98386788450344964</c:v>
                </c:pt>
                <c:pt idx="248">
                  <c:v>0.98066362717176137</c:v>
                </c:pt>
                <c:pt idx="249">
                  <c:v>0.97828939130403914</c:v>
                </c:pt>
                <c:pt idx="250">
                  <c:v>0.96832093986305368</c:v>
                </c:pt>
                <c:pt idx="251">
                  <c:v>0.97013718224222956</c:v>
                </c:pt>
                <c:pt idx="252">
                  <c:v>0.9719548794295878</c:v>
                </c:pt>
                <c:pt idx="253">
                  <c:v>0.95544350375567233</c:v>
                </c:pt>
                <c:pt idx="254">
                  <c:v>0.95893470084665222</c:v>
                </c:pt>
                <c:pt idx="255">
                  <c:v>0.9686518986561875</c:v>
                </c:pt>
                <c:pt idx="256">
                  <c:v>0.94045562255522908</c:v>
                </c:pt>
                <c:pt idx="257">
                  <c:v>0.93996306319385159</c:v>
                </c:pt>
                <c:pt idx="258">
                  <c:v>0.97380916142253637</c:v>
                </c:pt>
                <c:pt idx="259">
                  <c:v>0.97505702314118115</c:v>
                </c:pt>
                <c:pt idx="260">
                  <c:v>0.97915042518293804</c:v>
                </c:pt>
                <c:pt idx="261">
                  <c:v>0.97555832243797225</c:v>
                </c:pt>
                <c:pt idx="262">
                  <c:v>0.97081272807784391</c:v>
                </c:pt>
                <c:pt idx="263">
                  <c:v>0.96519492281645358</c:v>
                </c:pt>
                <c:pt idx="264">
                  <c:v>0.95012136812057479</c:v>
                </c:pt>
                <c:pt idx="265">
                  <c:v>0.94159291986989979</c:v>
                </c:pt>
                <c:pt idx="266">
                  <c:v>0.9545449582240072</c:v>
                </c:pt>
                <c:pt idx="267">
                  <c:v>0.97441721886499821</c:v>
                </c:pt>
                <c:pt idx="268">
                  <c:v>0.97565162360795366</c:v>
                </c:pt>
                <c:pt idx="269">
                  <c:v>0.97112948133646648</c:v>
                </c:pt>
                <c:pt idx="270">
                  <c:v>0.95929195097970266</c:v>
                </c:pt>
                <c:pt idx="271">
                  <c:v>0.94588248627846083</c:v>
                </c:pt>
                <c:pt idx="272">
                  <c:v>0.95054172306642937</c:v>
                </c:pt>
                <c:pt idx="273">
                  <c:v>0.95520968870349365</c:v>
                </c:pt>
                <c:pt idx="274">
                  <c:v>0.95785886216300076</c:v>
                </c:pt>
                <c:pt idx="275">
                  <c:v>0.96051167264296444</c:v>
                </c:pt>
                <c:pt idx="276">
                  <c:v>0.96113550728809272</c:v>
                </c:pt>
                <c:pt idx="277">
                  <c:v>0.96175788712503829</c:v>
                </c:pt>
                <c:pt idx="278">
                  <c:v>0.96208771148466832</c:v>
                </c:pt>
                <c:pt idx="279">
                  <c:v>0.96241535363202424</c:v>
                </c:pt>
                <c:pt idx="280">
                  <c:v>0.95281865907747887</c:v>
                </c:pt>
                <c:pt idx="281">
                  <c:v>0.94319505057155451</c:v>
                </c:pt>
                <c:pt idx="282">
                  <c:v>0.94641696911614059</c:v>
                </c:pt>
                <c:pt idx="283">
                  <c:v>0.94964397948936607</c:v>
                </c:pt>
                <c:pt idx="284">
                  <c:v>0.9540781778128502</c:v>
                </c:pt>
                <c:pt idx="285">
                  <c:v>0.95852226536015417</c:v>
                </c:pt>
                <c:pt idx="286">
                  <c:v>0.95411449757178834</c:v>
                </c:pt>
                <c:pt idx="287">
                  <c:v>0.94966717288814173</c:v>
                </c:pt>
                <c:pt idx="288">
                  <c:v>0.93894245783420105</c:v>
                </c:pt>
                <c:pt idx="289">
                  <c:v>0.92814357360160937</c:v>
                </c:pt>
                <c:pt idx="290">
                  <c:v>0.94504849426321047</c:v>
                </c:pt>
                <c:pt idx="291">
                  <c:v>0.96203252871537293</c:v>
                </c:pt>
                <c:pt idx="292">
                  <c:v>0.96257719161064392</c:v>
                </c:pt>
                <c:pt idx="293">
                  <c:v>0.96311031707812467</c:v>
                </c:pt>
                <c:pt idx="294">
                  <c:v>0.94551284704602923</c:v>
                </c:pt>
                <c:pt idx="295">
                  <c:v>0.92780494734794228</c:v>
                </c:pt>
                <c:pt idx="296">
                  <c:v>0.8853923850653812</c:v>
                </c:pt>
                <c:pt idx="297">
                  <c:v>0.84273588859525694</c:v>
                </c:pt>
                <c:pt idx="298">
                  <c:v>0.89538831989728618</c:v>
                </c:pt>
                <c:pt idx="299">
                  <c:v>0.94831270485436936</c:v>
                </c:pt>
                <c:pt idx="300">
                  <c:v>0.95761820889227678</c:v>
                </c:pt>
                <c:pt idx="301">
                  <c:v>0.96695997341752493</c:v>
                </c:pt>
                <c:pt idx="302">
                  <c:v>0.96461206798120569</c:v>
                </c:pt>
                <c:pt idx="303">
                  <c:v>0.96223779128136588</c:v>
                </c:pt>
                <c:pt idx="304">
                  <c:v>0.96635187505998332</c:v>
                </c:pt>
                <c:pt idx="305">
                  <c:v>0.97047419985845063</c:v>
                </c:pt>
                <c:pt idx="306">
                  <c:v>0.96409435228952767</c:v>
                </c:pt>
                <c:pt idx="307">
                  <c:v>0.95653134516885041</c:v>
                </c:pt>
                <c:pt idx="308">
                  <c:v>0.9601839684443626</c:v>
                </c:pt>
                <c:pt idx="309">
                  <c:v>0.96383820057085434</c:v>
                </c:pt>
                <c:pt idx="310">
                  <c:v>0.95471052375796783</c:v>
                </c:pt>
                <c:pt idx="311">
                  <c:v>0.94557845916968186</c:v>
                </c:pt>
                <c:pt idx="312">
                  <c:v>0.94735988496662582</c:v>
                </c:pt>
                <c:pt idx="313">
                  <c:v>0.94914204205946984</c:v>
                </c:pt>
                <c:pt idx="314">
                  <c:v>0.9459315602850461</c:v>
                </c:pt>
                <c:pt idx="315">
                  <c:v>0.94271946965964259</c:v>
                </c:pt>
                <c:pt idx="316">
                  <c:v>0.94231585723266087</c:v>
                </c:pt>
                <c:pt idx="317">
                  <c:v>0.94191195228731928</c:v>
                </c:pt>
                <c:pt idx="318">
                  <c:v>0.93900872959515413</c:v>
                </c:pt>
                <c:pt idx="319">
                  <c:v>0.93610404431118921</c:v>
                </c:pt>
                <c:pt idx="320">
                  <c:v>0.93444799408637613</c:v>
                </c:pt>
                <c:pt idx="321">
                  <c:v>0.9327910663064829</c:v>
                </c:pt>
                <c:pt idx="322">
                  <c:v>0.92894456626808486</c:v>
                </c:pt>
                <c:pt idx="323">
                  <c:v>0.92509616486034674</c:v>
                </c:pt>
                <c:pt idx="324">
                  <c:v>0.9178048758411923</c:v>
                </c:pt>
                <c:pt idx="325">
                  <c:v>0.91051007660171812</c:v>
                </c:pt>
                <c:pt idx="326">
                  <c:v>0.91447844199192774</c:v>
                </c:pt>
                <c:pt idx="327">
                  <c:v>0.91844856249229712</c:v>
                </c:pt>
                <c:pt idx="328">
                  <c:v>0.91678446801258484</c:v>
                </c:pt>
                <c:pt idx="329">
                  <c:v>0.91511949597779285</c:v>
                </c:pt>
                <c:pt idx="330">
                  <c:v>0.90869173789772761</c:v>
                </c:pt>
                <c:pt idx="331">
                  <c:v>0.90228504066275128</c:v>
                </c:pt>
                <c:pt idx="332">
                  <c:v>0.89993918653285243</c:v>
                </c:pt>
                <c:pt idx="333">
                  <c:v>0.89759333240295347</c:v>
                </c:pt>
                <c:pt idx="334">
                  <c:v>0.8915378892746858</c:v>
                </c:pt>
                <c:pt idx="335">
                  <c:v>0.88550188692649978</c:v>
                </c:pt>
                <c:pt idx="336">
                  <c:v>0.87702522654620474</c:v>
                </c:pt>
                <c:pt idx="337">
                  <c:v>0.86858096746604652</c:v>
                </c:pt>
                <c:pt idx="338">
                  <c:v>0.87119987473103722</c:v>
                </c:pt>
                <c:pt idx="339">
                  <c:v>0.87485985292406854</c:v>
                </c:pt>
                <c:pt idx="340">
                  <c:v>0.86377587459094907</c:v>
                </c:pt>
                <c:pt idx="341">
                  <c:v>0.85266726179682839</c:v>
                </c:pt>
                <c:pt idx="342">
                  <c:v>0.85415856433907578</c:v>
                </c:pt>
                <c:pt idx="343">
                  <c:v>0.85565113018701522</c:v>
                </c:pt>
                <c:pt idx="344">
                  <c:v>0.86485864687970981</c:v>
                </c:pt>
                <c:pt idx="345">
                  <c:v>0.87408321819925161</c:v>
                </c:pt>
                <c:pt idx="346">
                  <c:v>0.87033931966047517</c:v>
                </c:pt>
                <c:pt idx="347">
                  <c:v>0.86658594632900598</c:v>
                </c:pt>
                <c:pt idx="348">
                  <c:v>0.86251328739758903</c:v>
                </c:pt>
                <c:pt idx="349">
                  <c:v>0.85843052202063308</c:v>
                </c:pt>
                <c:pt idx="350">
                  <c:v>0.85961517201985638</c:v>
                </c:pt>
                <c:pt idx="351">
                  <c:v>0.86080045367192581</c:v>
                </c:pt>
                <c:pt idx="352">
                  <c:v>0.85794240350852713</c:v>
                </c:pt>
                <c:pt idx="353">
                  <c:v>0.85507677351097422</c:v>
                </c:pt>
                <c:pt idx="354">
                  <c:v>0.85376209250823432</c:v>
                </c:pt>
                <c:pt idx="355">
                  <c:v>0.85244298993557099</c:v>
                </c:pt>
                <c:pt idx="356">
                  <c:v>0.84955777869978633</c:v>
                </c:pt>
                <c:pt idx="357">
                  <c:v>0.84666498762984754</c:v>
                </c:pt>
                <c:pt idx="358">
                  <c:v>0.83938304972495292</c:v>
                </c:pt>
                <c:pt idx="359">
                  <c:v>0.83208468884605746</c:v>
                </c:pt>
                <c:pt idx="360">
                  <c:v>0.83386432599878924</c:v>
                </c:pt>
                <c:pt idx="361">
                  <c:v>0.83564585811005954</c:v>
                </c:pt>
                <c:pt idx="362">
                  <c:v>0.84182853846036299</c:v>
                </c:pt>
                <c:pt idx="363">
                  <c:v>0.84802195690905169</c:v>
                </c:pt>
                <c:pt idx="364">
                  <c:v>0.84950315300575985</c:v>
                </c:pt>
                <c:pt idx="365">
                  <c:v>0.85098561240816051</c:v>
                </c:pt>
                <c:pt idx="366">
                  <c:v>0.85057636101903011</c:v>
                </c:pt>
                <c:pt idx="367">
                  <c:v>0.85016458301851494</c:v>
                </c:pt>
                <c:pt idx="368">
                  <c:v>0.84247934968512983</c:v>
                </c:pt>
                <c:pt idx="369">
                  <c:v>0.83477706172489785</c:v>
                </c:pt>
                <c:pt idx="370">
                  <c:v>0.8378275247489585</c:v>
                </c:pt>
                <c:pt idx="371">
                  <c:v>0.84088240934294234</c:v>
                </c:pt>
                <c:pt idx="372">
                  <c:v>0.83918085588571267</c:v>
                </c:pt>
                <c:pt idx="373">
                  <c:v>0.83747424920571367</c:v>
                </c:pt>
                <c:pt idx="374">
                  <c:v>0.83544456700868985</c:v>
                </c:pt>
                <c:pt idx="375">
                  <c:v>0.83340919993605034</c:v>
                </c:pt>
                <c:pt idx="376">
                  <c:v>0.83359872561750548</c:v>
                </c:pt>
                <c:pt idx="377">
                  <c:v>0.83378698799326834</c:v>
                </c:pt>
                <c:pt idx="378">
                  <c:v>0.82535327586475149</c:v>
                </c:pt>
                <c:pt idx="379">
                  <c:v>0.81690124580369516</c:v>
                </c:pt>
                <c:pt idx="380">
                  <c:v>0.81131015308524423</c:v>
                </c:pt>
                <c:pt idx="381">
                  <c:v>0.80570642730986963</c:v>
                </c:pt>
                <c:pt idx="382">
                  <c:v>0.81547641594829379</c:v>
                </c:pt>
                <c:pt idx="383">
                  <c:v>0.82526409086641117</c:v>
                </c:pt>
                <c:pt idx="384">
                  <c:v>0.82382813251720344</c:v>
                </c:pt>
                <c:pt idx="385">
                  <c:v>0.8223877525980724</c:v>
                </c:pt>
                <c:pt idx="386">
                  <c:v>0.82500189858861739</c:v>
                </c:pt>
                <c:pt idx="387">
                  <c:v>0.82765144756971964</c:v>
                </c:pt>
                <c:pt idx="388">
                  <c:v>0.82481294977881003</c:v>
                </c:pt>
                <c:pt idx="389">
                  <c:v>0.82196065668973994</c:v>
                </c:pt>
                <c:pt idx="390">
                  <c:v>0.82071525403322221</c:v>
                </c:pt>
                <c:pt idx="391">
                  <c:v>0.8194613619624519</c:v>
                </c:pt>
                <c:pt idx="392">
                  <c:v>0.81982497209205007</c:v>
                </c:pt>
                <c:pt idx="393">
                  <c:v>0.82018539869130347</c:v>
                </c:pt>
                <c:pt idx="394">
                  <c:v>0.82021638226050619</c:v>
                </c:pt>
                <c:pt idx="395">
                  <c:v>0.82024312112258257</c:v>
                </c:pt>
                <c:pt idx="396">
                  <c:v>0.81928365324807018</c:v>
                </c:pt>
                <c:pt idx="397">
                  <c:v>0.81831675713608676</c:v>
                </c:pt>
                <c:pt idx="398">
                  <c:v>0.8170140509333631</c:v>
                </c:pt>
                <c:pt idx="399">
                  <c:v>0.81570285531638664</c:v>
                </c:pt>
                <c:pt idx="400">
                  <c:v>0.81603038543541073</c:v>
                </c:pt>
                <c:pt idx="401">
                  <c:v>0.81635473202408981</c:v>
                </c:pt>
                <c:pt idx="402">
                  <c:v>0.81898942453024981</c:v>
                </c:pt>
                <c:pt idx="403">
                  <c:v>0.82162836174353626</c:v>
                </c:pt>
                <c:pt idx="404">
                  <c:v>0.81631397445721732</c:v>
                </c:pt>
                <c:pt idx="405">
                  <c:v>0.81097836363526665</c:v>
                </c:pt>
                <c:pt idx="406">
                  <c:v>0.80029950431135732</c:v>
                </c:pt>
                <c:pt idx="407">
                  <c:v>0.7895824426233109</c:v>
                </c:pt>
                <c:pt idx="408">
                  <c:v>0.79684631637868519</c:v>
                </c:pt>
                <c:pt idx="409">
                  <c:v>0.8041292913161282</c:v>
                </c:pt>
                <c:pt idx="410">
                  <c:v>0.80574063589834366</c:v>
                </c:pt>
                <c:pt idx="411">
                  <c:v>0.80735304165734068</c:v>
                </c:pt>
                <c:pt idx="412">
                  <c:v>0.8096648073605327</c:v>
                </c:pt>
                <c:pt idx="413">
                  <c:v>0.81156174062586495</c:v>
                </c:pt>
                <c:pt idx="414">
                  <c:v>0.80539313206009089</c:v>
                </c:pt>
                <c:pt idx="415">
                  <c:v>0.79921534790560378</c:v>
                </c:pt>
                <c:pt idx="416">
                  <c:v>0.80245317376025915</c:v>
                </c:pt>
                <c:pt idx="417">
                  <c:v>0.80569466985039961</c:v>
                </c:pt>
                <c:pt idx="418">
                  <c:v>0.80320984566977838</c:v>
                </c:pt>
                <c:pt idx="419">
                  <c:v>0.8007208924742365</c:v>
                </c:pt>
                <c:pt idx="420">
                  <c:v>0.80126546366435447</c:v>
                </c:pt>
                <c:pt idx="421">
                  <c:v>0.80181003485447266</c:v>
                </c:pt>
                <c:pt idx="422">
                  <c:v>0.7986368719811997</c:v>
                </c:pt>
                <c:pt idx="423">
                  <c:v>0.79545866253413444</c:v>
                </c:pt>
                <c:pt idx="424">
                  <c:v>0.7973519255639816</c:v>
                </c:pt>
                <c:pt idx="425">
                  <c:v>0.79924702371157141</c:v>
                </c:pt>
                <c:pt idx="426">
                  <c:v>0.79877170329719194</c:v>
                </c:pt>
                <c:pt idx="427">
                  <c:v>0.7982950065445058</c:v>
                </c:pt>
                <c:pt idx="428">
                  <c:v>0.79781693345351246</c:v>
                </c:pt>
                <c:pt idx="429">
                  <c:v>0.79733748402421234</c:v>
                </c:pt>
                <c:pt idx="430">
                  <c:v>0.79243911601467099</c:v>
                </c:pt>
                <c:pt idx="431">
                  <c:v>0.78753340753415912</c:v>
                </c:pt>
                <c:pt idx="432">
                  <c:v>0.78296062830379975</c:v>
                </c:pt>
                <c:pt idx="433">
                  <c:v>0.77838096738190576</c:v>
                </c:pt>
                <c:pt idx="434">
                  <c:v>0.77583879577182813</c:v>
                </c:pt>
                <c:pt idx="435">
                  <c:v>0.77329249514682985</c:v>
                </c:pt>
                <c:pt idx="436">
                  <c:v>0.77995412206675407</c:v>
                </c:pt>
                <c:pt idx="437">
                  <c:v>0.78662400701652002</c:v>
                </c:pt>
                <c:pt idx="438">
                  <c:v>0.78134453791608283</c:v>
                </c:pt>
                <c:pt idx="439">
                  <c:v>0.77605726956523946</c:v>
                </c:pt>
                <c:pt idx="440">
                  <c:v>0.77897271809676227</c:v>
                </c:pt>
                <c:pt idx="441">
                  <c:v>0.78189137808433462</c:v>
                </c:pt>
                <c:pt idx="442">
                  <c:v>0.77796197716193327</c:v>
                </c:pt>
                <c:pt idx="443">
                  <c:v>0.77402661210686863</c:v>
                </c:pt>
                <c:pt idx="444">
                  <c:v>0.76974226052140349</c:v>
                </c:pt>
                <c:pt idx="445">
                  <c:v>0.76545148602383939</c:v>
                </c:pt>
                <c:pt idx="446">
                  <c:v>0.76768043098045291</c:v>
                </c:pt>
                <c:pt idx="447">
                  <c:v>0.76991166983424464</c:v>
                </c:pt>
                <c:pt idx="448">
                  <c:v>0.76182700388697122</c:v>
                </c:pt>
                <c:pt idx="449">
                  <c:v>0.75373086845380666</c:v>
                </c:pt>
                <c:pt idx="450">
                  <c:v>0.76077680792067626</c:v>
                </c:pt>
                <c:pt idx="451">
                  <c:v>0.76783146419682335</c:v>
                </c:pt>
                <c:pt idx="452">
                  <c:v>0.7686874020036184</c:v>
                </c:pt>
                <c:pt idx="453">
                  <c:v>0.769543798589849</c:v>
                </c:pt>
                <c:pt idx="454">
                  <c:v>0.76729280730127969</c:v>
                </c:pt>
                <c:pt idx="455">
                  <c:v>0.76503814577722518</c:v>
                </c:pt>
                <c:pt idx="456">
                  <c:v>0.76450868938943894</c:v>
                </c:pt>
                <c:pt idx="457">
                  <c:v>0.76397785666334583</c:v>
                </c:pt>
                <c:pt idx="458">
                  <c:v>0.75028876115506371</c:v>
                </c:pt>
                <c:pt idx="459">
                  <c:v>0.73658085568991982</c:v>
                </c:pt>
                <c:pt idx="460">
                  <c:v>0.74296231299479154</c:v>
                </c:pt>
                <c:pt idx="461">
                  <c:v>0.74935156955006932</c:v>
                </c:pt>
                <c:pt idx="462">
                  <c:v>0.74741699145196905</c:v>
                </c:pt>
                <c:pt idx="463">
                  <c:v>0.74547920189781913</c:v>
                </c:pt>
                <c:pt idx="464">
                  <c:v>0.74666669261645968</c:v>
                </c:pt>
                <c:pt idx="465">
                  <c:v>0.74785510089397134</c:v>
                </c:pt>
                <c:pt idx="466">
                  <c:v>0.75182897850258634</c:v>
                </c:pt>
                <c:pt idx="467">
                  <c:v>0.75267275865433658</c:v>
                </c:pt>
                <c:pt idx="468">
                  <c:v>0.75351699758552249</c:v>
                </c:pt>
                <c:pt idx="469">
                  <c:v>0.74773530962317736</c:v>
                </c:pt>
                <c:pt idx="470">
                  <c:v>0.74194536363099062</c:v>
                </c:pt>
                <c:pt idx="471">
                  <c:v>0.73824245512967057</c:v>
                </c:pt>
                <c:pt idx="472">
                  <c:v>0.7345340412751229</c:v>
                </c:pt>
                <c:pt idx="473">
                  <c:v>0.73151947146645491</c:v>
                </c:pt>
                <c:pt idx="474">
                  <c:v>0.72850031386343039</c:v>
                </c:pt>
                <c:pt idx="475">
                  <c:v>0.73282937152482697</c:v>
                </c:pt>
                <c:pt idx="476">
                  <c:v>0.73716347576001551</c:v>
                </c:pt>
                <c:pt idx="477">
                  <c:v>0.73484137365892022</c:v>
                </c:pt>
                <c:pt idx="478">
                  <c:v>0.73251560132233973</c:v>
                </c:pt>
                <c:pt idx="479">
                  <c:v>0.73159036290171686</c:v>
                </c:pt>
                <c:pt idx="480">
                  <c:v>0.73066328936335134</c:v>
                </c:pt>
                <c:pt idx="481">
                  <c:v>0.72973438070724328</c:v>
                </c:pt>
                <c:pt idx="482">
                  <c:v>0.72880363693339256</c:v>
                </c:pt>
                <c:pt idx="483">
                  <c:v>0.72505530926794315</c:v>
                </c:pt>
                <c:pt idx="484">
                  <c:v>0.72130147624926599</c:v>
                </c:pt>
                <c:pt idx="485">
                  <c:v>0.72318097589604358</c:v>
                </c:pt>
                <c:pt idx="486">
                  <c:v>0.72506231066056381</c:v>
                </c:pt>
                <c:pt idx="487">
                  <c:v>0.72376950514239669</c:v>
                </c:pt>
                <c:pt idx="488">
                  <c:v>0.72247440572705146</c:v>
                </c:pt>
                <c:pt idx="489">
                  <c:v>0.70280307579250167</c:v>
                </c:pt>
                <c:pt idx="490">
                  <c:v>0.68310559543011995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0B-3F4A-B73A-46BEA6393420}"/>
            </c:ext>
          </c:extLst>
        </c:ser>
        <c:ser>
          <c:idx val="2"/>
          <c:order val="3"/>
          <c:tx>
            <c:v>S()*M()*M()</c:v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'Normalized Spectra'!$A$3:$A$493</c:f>
              <c:numCache>
                <c:formatCode>0</c:formatCode>
                <c:ptCount val="491"/>
                <c:pt idx="0">
                  <c:v>360</c:v>
                </c:pt>
                <c:pt idx="1">
                  <c:v>361</c:v>
                </c:pt>
                <c:pt idx="2">
                  <c:v>362</c:v>
                </c:pt>
                <c:pt idx="3">
                  <c:v>363</c:v>
                </c:pt>
                <c:pt idx="4">
                  <c:v>364</c:v>
                </c:pt>
                <c:pt idx="5">
                  <c:v>365</c:v>
                </c:pt>
                <c:pt idx="6">
                  <c:v>366</c:v>
                </c:pt>
                <c:pt idx="7">
                  <c:v>367</c:v>
                </c:pt>
                <c:pt idx="8">
                  <c:v>368</c:v>
                </c:pt>
                <c:pt idx="9">
                  <c:v>369</c:v>
                </c:pt>
                <c:pt idx="10">
                  <c:v>370</c:v>
                </c:pt>
                <c:pt idx="11">
                  <c:v>371</c:v>
                </c:pt>
                <c:pt idx="12">
                  <c:v>372</c:v>
                </c:pt>
                <c:pt idx="13">
                  <c:v>373</c:v>
                </c:pt>
                <c:pt idx="14">
                  <c:v>374</c:v>
                </c:pt>
                <c:pt idx="15">
                  <c:v>375</c:v>
                </c:pt>
                <c:pt idx="16">
                  <c:v>376</c:v>
                </c:pt>
                <c:pt idx="17">
                  <c:v>377</c:v>
                </c:pt>
                <c:pt idx="18">
                  <c:v>378</c:v>
                </c:pt>
                <c:pt idx="19">
                  <c:v>379</c:v>
                </c:pt>
                <c:pt idx="20">
                  <c:v>380</c:v>
                </c:pt>
                <c:pt idx="21">
                  <c:v>381</c:v>
                </c:pt>
                <c:pt idx="22">
                  <c:v>382</c:v>
                </c:pt>
                <c:pt idx="23">
                  <c:v>383</c:v>
                </c:pt>
                <c:pt idx="24">
                  <c:v>384</c:v>
                </c:pt>
                <c:pt idx="25">
                  <c:v>385</c:v>
                </c:pt>
                <c:pt idx="26">
                  <c:v>386</c:v>
                </c:pt>
                <c:pt idx="27">
                  <c:v>387</c:v>
                </c:pt>
                <c:pt idx="28">
                  <c:v>388</c:v>
                </c:pt>
                <c:pt idx="29">
                  <c:v>389</c:v>
                </c:pt>
                <c:pt idx="30">
                  <c:v>390</c:v>
                </c:pt>
                <c:pt idx="31">
                  <c:v>391</c:v>
                </c:pt>
                <c:pt idx="32">
                  <c:v>392</c:v>
                </c:pt>
                <c:pt idx="33">
                  <c:v>393</c:v>
                </c:pt>
                <c:pt idx="34">
                  <c:v>394</c:v>
                </c:pt>
                <c:pt idx="35">
                  <c:v>395</c:v>
                </c:pt>
                <c:pt idx="36">
                  <c:v>396</c:v>
                </c:pt>
                <c:pt idx="37">
                  <c:v>397</c:v>
                </c:pt>
                <c:pt idx="38">
                  <c:v>398</c:v>
                </c:pt>
                <c:pt idx="39">
                  <c:v>399</c:v>
                </c:pt>
                <c:pt idx="40">
                  <c:v>400</c:v>
                </c:pt>
                <c:pt idx="41">
                  <c:v>401</c:v>
                </c:pt>
                <c:pt idx="42">
                  <c:v>402</c:v>
                </c:pt>
                <c:pt idx="43">
                  <c:v>403</c:v>
                </c:pt>
                <c:pt idx="44">
                  <c:v>404</c:v>
                </c:pt>
                <c:pt idx="45">
                  <c:v>405</c:v>
                </c:pt>
                <c:pt idx="46">
                  <c:v>406</c:v>
                </c:pt>
                <c:pt idx="47">
                  <c:v>407</c:v>
                </c:pt>
                <c:pt idx="48">
                  <c:v>408</c:v>
                </c:pt>
                <c:pt idx="49">
                  <c:v>409</c:v>
                </c:pt>
                <c:pt idx="50">
                  <c:v>410</c:v>
                </c:pt>
                <c:pt idx="51">
                  <c:v>411</c:v>
                </c:pt>
                <c:pt idx="52">
                  <c:v>412</c:v>
                </c:pt>
                <c:pt idx="53">
                  <c:v>413</c:v>
                </c:pt>
                <c:pt idx="54">
                  <c:v>414</c:v>
                </c:pt>
                <c:pt idx="55">
                  <c:v>415</c:v>
                </c:pt>
                <c:pt idx="56">
                  <c:v>416</c:v>
                </c:pt>
                <c:pt idx="57">
                  <c:v>417</c:v>
                </c:pt>
                <c:pt idx="58">
                  <c:v>418</c:v>
                </c:pt>
                <c:pt idx="59">
                  <c:v>419</c:v>
                </c:pt>
                <c:pt idx="60">
                  <c:v>420</c:v>
                </c:pt>
                <c:pt idx="61">
                  <c:v>421</c:v>
                </c:pt>
                <c:pt idx="62">
                  <c:v>422</c:v>
                </c:pt>
                <c:pt idx="63">
                  <c:v>423</c:v>
                </c:pt>
                <c:pt idx="64">
                  <c:v>424</c:v>
                </c:pt>
                <c:pt idx="65">
                  <c:v>425</c:v>
                </c:pt>
                <c:pt idx="66">
                  <c:v>426</c:v>
                </c:pt>
                <c:pt idx="67">
                  <c:v>427</c:v>
                </c:pt>
                <c:pt idx="68">
                  <c:v>428</c:v>
                </c:pt>
                <c:pt idx="69">
                  <c:v>429</c:v>
                </c:pt>
                <c:pt idx="70">
                  <c:v>430</c:v>
                </c:pt>
                <c:pt idx="71">
                  <c:v>431</c:v>
                </c:pt>
                <c:pt idx="72">
                  <c:v>432</c:v>
                </c:pt>
                <c:pt idx="73">
                  <c:v>433</c:v>
                </c:pt>
                <c:pt idx="74">
                  <c:v>434</c:v>
                </c:pt>
                <c:pt idx="75">
                  <c:v>435</c:v>
                </c:pt>
                <c:pt idx="76">
                  <c:v>436</c:v>
                </c:pt>
                <c:pt idx="77">
                  <c:v>437</c:v>
                </c:pt>
                <c:pt idx="78">
                  <c:v>438</c:v>
                </c:pt>
                <c:pt idx="79">
                  <c:v>439</c:v>
                </c:pt>
                <c:pt idx="80">
                  <c:v>440</c:v>
                </c:pt>
                <c:pt idx="81">
                  <c:v>441</c:v>
                </c:pt>
                <c:pt idx="82">
                  <c:v>442</c:v>
                </c:pt>
                <c:pt idx="83">
                  <c:v>443</c:v>
                </c:pt>
                <c:pt idx="84">
                  <c:v>444</c:v>
                </c:pt>
                <c:pt idx="85">
                  <c:v>445</c:v>
                </c:pt>
                <c:pt idx="86">
                  <c:v>446</c:v>
                </c:pt>
                <c:pt idx="87">
                  <c:v>447</c:v>
                </c:pt>
                <c:pt idx="88">
                  <c:v>448</c:v>
                </c:pt>
                <c:pt idx="89">
                  <c:v>449</c:v>
                </c:pt>
                <c:pt idx="90">
                  <c:v>450</c:v>
                </c:pt>
                <c:pt idx="91">
                  <c:v>451</c:v>
                </c:pt>
                <c:pt idx="92">
                  <c:v>452</c:v>
                </c:pt>
                <c:pt idx="93">
                  <c:v>453</c:v>
                </c:pt>
                <c:pt idx="94">
                  <c:v>454</c:v>
                </c:pt>
                <c:pt idx="95">
                  <c:v>455</c:v>
                </c:pt>
                <c:pt idx="96">
                  <c:v>456</c:v>
                </c:pt>
                <c:pt idx="97">
                  <c:v>457</c:v>
                </c:pt>
                <c:pt idx="98">
                  <c:v>458</c:v>
                </c:pt>
                <c:pt idx="99">
                  <c:v>459</c:v>
                </c:pt>
                <c:pt idx="100">
                  <c:v>460</c:v>
                </c:pt>
                <c:pt idx="101">
                  <c:v>461</c:v>
                </c:pt>
                <c:pt idx="102">
                  <c:v>462</c:v>
                </c:pt>
                <c:pt idx="103">
                  <c:v>463</c:v>
                </c:pt>
                <c:pt idx="104">
                  <c:v>464</c:v>
                </c:pt>
                <c:pt idx="105">
                  <c:v>465</c:v>
                </c:pt>
                <c:pt idx="106">
                  <c:v>466</c:v>
                </c:pt>
                <c:pt idx="107">
                  <c:v>467</c:v>
                </c:pt>
                <c:pt idx="108">
                  <c:v>468</c:v>
                </c:pt>
                <c:pt idx="109">
                  <c:v>469</c:v>
                </c:pt>
                <c:pt idx="110">
                  <c:v>470</c:v>
                </c:pt>
                <c:pt idx="111">
                  <c:v>471</c:v>
                </c:pt>
                <c:pt idx="112">
                  <c:v>472</c:v>
                </c:pt>
                <c:pt idx="113">
                  <c:v>473</c:v>
                </c:pt>
                <c:pt idx="114">
                  <c:v>474</c:v>
                </c:pt>
                <c:pt idx="115">
                  <c:v>475</c:v>
                </c:pt>
                <c:pt idx="116">
                  <c:v>476</c:v>
                </c:pt>
                <c:pt idx="117">
                  <c:v>477</c:v>
                </c:pt>
                <c:pt idx="118">
                  <c:v>478</c:v>
                </c:pt>
                <c:pt idx="119">
                  <c:v>479</c:v>
                </c:pt>
                <c:pt idx="120">
                  <c:v>480</c:v>
                </c:pt>
                <c:pt idx="121">
                  <c:v>481</c:v>
                </c:pt>
                <c:pt idx="122">
                  <c:v>482</c:v>
                </c:pt>
                <c:pt idx="123">
                  <c:v>483</c:v>
                </c:pt>
                <c:pt idx="124">
                  <c:v>484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489</c:v>
                </c:pt>
                <c:pt idx="130">
                  <c:v>490</c:v>
                </c:pt>
                <c:pt idx="131">
                  <c:v>491</c:v>
                </c:pt>
                <c:pt idx="132">
                  <c:v>492</c:v>
                </c:pt>
                <c:pt idx="133">
                  <c:v>493</c:v>
                </c:pt>
                <c:pt idx="134">
                  <c:v>494</c:v>
                </c:pt>
                <c:pt idx="135">
                  <c:v>495</c:v>
                </c:pt>
                <c:pt idx="136">
                  <c:v>496</c:v>
                </c:pt>
                <c:pt idx="137">
                  <c:v>497</c:v>
                </c:pt>
                <c:pt idx="138">
                  <c:v>498</c:v>
                </c:pt>
                <c:pt idx="139">
                  <c:v>499</c:v>
                </c:pt>
                <c:pt idx="140">
                  <c:v>500</c:v>
                </c:pt>
                <c:pt idx="141">
                  <c:v>501</c:v>
                </c:pt>
                <c:pt idx="142">
                  <c:v>502</c:v>
                </c:pt>
                <c:pt idx="143">
                  <c:v>503</c:v>
                </c:pt>
                <c:pt idx="144">
                  <c:v>504</c:v>
                </c:pt>
                <c:pt idx="145">
                  <c:v>505</c:v>
                </c:pt>
                <c:pt idx="146">
                  <c:v>506</c:v>
                </c:pt>
                <c:pt idx="147">
                  <c:v>507</c:v>
                </c:pt>
                <c:pt idx="148">
                  <c:v>508</c:v>
                </c:pt>
                <c:pt idx="149">
                  <c:v>509</c:v>
                </c:pt>
                <c:pt idx="150">
                  <c:v>510</c:v>
                </c:pt>
                <c:pt idx="151">
                  <c:v>511</c:v>
                </c:pt>
                <c:pt idx="152">
                  <c:v>512</c:v>
                </c:pt>
                <c:pt idx="153">
                  <c:v>513</c:v>
                </c:pt>
                <c:pt idx="154">
                  <c:v>514</c:v>
                </c:pt>
                <c:pt idx="155">
                  <c:v>515</c:v>
                </c:pt>
                <c:pt idx="156">
                  <c:v>516</c:v>
                </c:pt>
                <c:pt idx="157">
                  <c:v>517</c:v>
                </c:pt>
                <c:pt idx="158">
                  <c:v>518</c:v>
                </c:pt>
                <c:pt idx="159">
                  <c:v>519</c:v>
                </c:pt>
                <c:pt idx="160">
                  <c:v>520</c:v>
                </c:pt>
                <c:pt idx="161">
                  <c:v>521</c:v>
                </c:pt>
                <c:pt idx="162">
                  <c:v>522</c:v>
                </c:pt>
                <c:pt idx="163">
                  <c:v>523</c:v>
                </c:pt>
                <c:pt idx="164">
                  <c:v>524</c:v>
                </c:pt>
                <c:pt idx="165">
                  <c:v>525</c:v>
                </c:pt>
                <c:pt idx="166">
                  <c:v>526</c:v>
                </c:pt>
                <c:pt idx="167">
                  <c:v>527</c:v>
                </c:pt>
                <c:pt idx="168">
                  <c:v>528</c:v>
                </c:pt>
                <c:pt idx="169">
                  <c:v>529</c:v>
                </c:pt>
                <c:pt idx="170">
                  <c:v>530</c:v>
                </c:pt>
                <c:pt idx="171">
                  <c:v>531</c:v>
                </c:pt>
                <c:pt idx="172">
                  <c:v>532</c:v>
                </c:pt>
                <c:pt idx="173">
                  <c:v>533</c:v>
                </c:pt>
                <c:pt idx="174">
                  <c:v>534</c:v>
                </c:pt>
                <c:pt idx="175">
                  <c:v>535</c:v>
                </c:pt>
                <c:pt idx="176">
                  <c:v>536</c:v>
                </c:pt>
                <c:pt idx="177">
                  <c:v>537</c:v>
                </c:pt>
                <c:pt idx="178">
                  <c:v>538</c:v>
                </c:pt>
                <c:pt idx="179">
                  <c:v>539</c:v>
                </c:pt>
                <c:pt idx="180">
                  <c:v>540</c:v>
                </c:pt>
                <c:pt idx="181">
                  <c:v>541</c:v>
                </c:pt>
                <c:pt idx="182">
                  <c:v>542</c:v>
                </c:pt>
                <c:pt idx="183">
                  <c:v>543</c:v>
                </c:pt>
                <c:pt idx="184">
                  <c:v>544</c:v>
                </c:pt>
                <c:pt idx="185">
                  <c:v>545</c:v>
                </c:pt>
                <c:pt idx="186">
                  <c:v>546</c:v>
                </c:pt>
                <c:pt idx="187">
                  <c:v>547</c:v>
                </c:pt>
                <c:pt idx="188">
                  <c:v>548</c:v>
                </c:pt>
                <c:pt idx="189">
                  <c:v>549</c:v>
                </c:pt>
                <c:pt idx="190">
                  <c:v>550</c:v>
                </c:pt>
                <c:pt idx="191">
                  <c:v>551</c:v>
                </c:pt>
                <c:pt idx="192">
                  <c:v>552</c:v>
                </c:pt>
                <c:pt idx="193">
                  <c:v>553</c:v>
                </c:pt>
                <c:pt idx="194">
                  <c:v>554</c:v>
                </c:pt>
                <c:pt idx="195">
                  <c:v>555</c:v>
                </c:pt>
                <c:pt idx="196">
                  <c:v>556</c:v>
                </c:pt>
                <c:pt idx="197">
                  <c:v>557</c:v>
                </c:pt>
                <c:pt idx="198">
                  <c:v>558</c:v>
                </c:pt>
                <c:pt idx="199">
                  <c:v>559</c:v>
                </c:pt>
                <c:pt idx="200">
                  <c:v>560</c:v>
                </c:pt>
                <c:pt idx="201">
                  <c:v>561</c:v>
                </c:pt>
                <c:pt idx="202">
                  <c:v>562</c:v>
                </c:pt>
                <c:pt idx="203">
                  <c:v>563</c:v>
                </c:pt>
                <c:pt idx="204">
                  <c:v>564</c:v>
                </c:pt>
                <c:pt idx="205">
                  <c:v>565</c:v>
                </c:pt>
                <c:pt idx="206">
                  <c:v>566</c:v>
                </c:pt>
                <c:pt idx="207">
                  <c:v>567</c:v>
                </c:pt>
                <c:pt idx="208">
                  <c:v>568</c:v>
                </c:pt>
                <c:pt idx="209">
                  <c:v>569</c:v>
                </c:pt>
                <c:pt idx="210">
                  <c:v>570</c:v>
                </c:pt>
                <c:pt idx="211">
                  <c:v>571</c:v>
                </c:pt>
                <c:pt idx="212">
                  <c:v>572</c:v>
                </c:pt>
                <c:pt idx="213">
                  <c:v>573</c:v>
                </c:pt>
                <c:pt idx="214">
                  <c:v>574</c:v>
                </c:pt>
                <c:pt idx="215">
                  <c:v>575</c:v>
                </c:pt>
                <c:pt idx="216">
                  <c:v>576</c:v>
                </c:pt>
                <c:pt idx="217">
                  <c:v>577</c:v>
                </c:pt>
                <c:pt idx="218">
                  <c:v>578</c:v>
                </c:pt>
                <c:pt idx="219">
                  <c:v>579</c:v>
                </c:pt>
                <c:pt idx="220">
                  <c:v>580</c:v>
                </c:pt>
                <c:pt idx="221">
                  <c:v>581</c:v>
                </c:pt>
                <c:pt idx="222">
                  <c:v>582</c:v>
                </c:pt>
                <c:pt idx="223">
                  <c:v>583</c:v>
                </c:pt>
                <c:pt idx="224">
                  <c:v>584</c:v>
                </c:pt>
                <c:pt idx="225">
                  <c:v>585</c:v>
                </c:pt>
                <c:pt idx="226">
                  <c:v>586</c:v>
                </c:pt>
                <c:pt idx="227">
                  <c:v>587</c:v>
                </c:pt>
                <c:pt idx="228">
                  <c:v>588</c:v>
                </c:pt>
                <c:pt idx="229">
                  <c:v>589</c:v>
                </c:pt>
                <c:pt idx="230">
                  <c:v>590</c:v>
                </c:pt>
                <c:pt idx="231">
                  <c:v>591</c:v>
                </c:pt>
                <c:pt idx="232">
                  <c:v>592</c:v>
                </c:pt>
                <c:pt idx="233">
                  <c:v>593</c:v>
                </c:pt>
                <c:pt idx="234">
                  <c:v>594</c:v>
                </c:pt>
                <c:pt idx="235">
                  <c:v>595</c:v>
                </c:pt>
                <c:pt idx="236">
                  <c:v>596</c:v>
                </c:pt>
                <c:pt idx="237">
                  <c:v>597</c:v>
                </c:pt>
                <c:pt idx="238">
                  <c:v>598</c:v>
                </c:pt>
                <c:pt idx="239">
                  <c:v>599</c:v>
                </c:pt>
                <c:pt idx="240">
                  <c:v>600</c:v>
                </c:pt>
                <c:pt idx="241">
                  <c:v>601</c:v>
                </c:pt>
                <c:pt idx="242">
                  <c:v>602</c:v>
                </c:pt>
                <c:pt idx="243">
                  <c:v>603</c:v>
                </c:pt>
                <c:pt idx="244">
                  <c:v>604</c:v>
                </c:pt>
                <c:pt idx="245">
                  <c:v>605</c:v>
                </c:pt>
                <c:pt idx="246">
                  <c:v>606</c:v>
                </c:pt>
                <c:pt idx="247">
                  <c:v>607</c:v>
                </c:pt>
                <c:pt idx="248">
                  <c:v>608</c:v>
                </c:pt>
                <c:pt idx="249">
                  <c:v>609</c:v>
                </c:pt>
                <c:pt idx="250">
                  <c:v>610</c:v>
                </c:pt>
                <c:pt idx="251">
                  <c:v>611</c:v>
                </c:pt>
                <c:pt idx="252">
                  <c:v>612</c:v>
                </c:pt>
                <c:pt idx="253">
                  <c:v>613</c:v>
                </c:pt>
                <c:pt idx="254">
                  <c:v>614</c:v>
                </c:pt>
                <c:pt idx="255">
                  <c:v>615</c:v>
                </c:pt>
                <c:pt idx="256">
                  <c:v>616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620</c:v>
                </c:pt>
                <c:pt idx="261">
                  <c:v>621</c:v>
                </c:pt>
                <c:pt idx="262">
                  <c:v>622</c:v>
                </c:pt>
                <c:pt idx="263">
                  <c:v>623</c:v>
                </c:pt>
                <c:pt idx="264">
                  <c:v>624</c:v>
                </c:pt>
                <c:pt idx="265">
                  <c:v>625</c:v>
                </c:pt>
                <c:pt idx="266">
                  <c:v>626</c:v>
                </c:pt>
                <c:pt idx="267">
                  <c:v>627</c:v>
                </c:pt>
                <c:pt idx="268">
                  <c:v>628</c:v>
                </c:pt>
                <c:pt idx="269">
                  <c:v>629</c:v>
                </c:pt>
                <c:pt idx="270">
                  <c:v>630</c:v>
                </c:pt>
                <c:pt idx="271">
                  <c:v>631</c:v>
                </c:pt>
                <c:pt idx="272">
                  <c:v>632</c:v>
                </c:pt>
                <c:pt idx="273">
                  <c:v>633</c:v>
                </c:pt>
                <c:pt idx="274">
                  <c:v>634</c:v>
                </c:pt>
                <c:pt idx="275">
                  <c:v>635</c:v>
                </c:pt>
                <c:pt idx="276">
                  <c:v>636</c:v>
                </c:pt>
                <c:pt idx="277">
                  <c:v>637</c:v>
                </c:pt>
                <c:pt idx="278">
                  <c:v>638</c:v>
                </c:pt>
                <c:pt idx="279">
                  <c:v>639</c:v>
                </c:pt>
                <c:pt idx="280">
                  <c:v>640</c:v>
                </c:pt>
                <c:pt idx="281">
                  <c:v>641</c:v>
                </c:pt>
                <c:pt idx="282">
                  <c:v>642</c:v>
                </c:pt>
                <c:pt idx="283">
                  <c:v>643</c:v>
                </c:pt>
                <c:pt idx="284">
                  <c:v>644</c:v>
                </c:pt>
                <c:pt idx="285">
                  <c:v>645</c:v>
                </c:pt>
                <c:pt idx="286">
                  <c:v>646</c:v>
                </c:pt>
                <c:pt idx="287">
                  <c:v>647</c:v>
                </c:pt>
                <c:pt idx="288">
                  <c:v>648</c:v>
                </c:pt>
                <c:pt idx="289">
                  <c:v>649</c:v>
                </c:pt>
                <c:pt idx="290">
                  <c:v>650</c:v>
                </c:pt>
                <c:pt idx="291">
                  <c:v>651</c:v>
                </c:pt>
                <c:pt idx="292">
                  <c:v>652</c:v>
                </c:pt>
                <c:pt idx="293">
                  <c:v>653</c:v>
                </c:pt>
                <c:pt idx="294">
                  <c:v>654</c:v>
                </c:pt>
                <c:pt idx="295">
                  <c:v>655</c:v>
                </c:pt>
                <c:pt idx="296">
                  <c:v>656</c:v>
                </c:pt>
                <c:pt idx="297">
                  <c:v>657</c:v>
                </c:pt>
                <c:pt idx="298">
                  <c:v>658</c:v>
                </c:pt>
                <c:pt idx="299">
                  <c:v>659</c:v>
                </c:pt>
                <c:pt idx="300">
                  <c:v>660</c:v>
                </c:pt>
                <c:pt idx="301">
                  <c:v>661</c:v>
                </c:pt>
                <c:pt idx="302">
                  <c:v>662</c:v>
                </c:pt>
                <c:pt idx="303">
                  <c:v>663</c:v>
                </c:pt>
                <c:pt idx="304">
                  <c:v>664</c:v>
                </c:pt>
                <c:pt idx="305">
                  <c:v>665</c:v>
                </c:pt>
                <c:pt idx="306">
                  <c:v>666</c:v>
                </c:pt>
                <c:pt idx="307">
                  <c:v>667</c:v>
                </c:pt>
                <c:pt idx="308">
                  <c:v>668</c:v>
                </c:pt>
                <c:pt idx="309">
                  <c:v>669</c:v>
                </c:pt>
                <c:pt idx="310">
                  <c:v>670</c:v>
                </c:pt>
                <c:pt idx="311">
                  <c:v>671</c:v>
                </c:pt>
                <c:pt idx="312">
                  <c:v>672</c:v>
                </c:pt>
                <c:pt idx="313">
                  <c:v>673</c:v>
                </c:pt>
                <c:pt idx="314">
                  <c:v>674</c:v>
                </c:pt>
                <c:pt idx="315">
                  <c:v>675</c:v>
                </c:pt>
                <c:pt idx="316">
                  <c:v>676</c:v>
                </c:pt>
                <c:pt idx="317">
                  <c:v>677</c:v>
                </c:pt>
                <c:pt idx="318">
                  <c:v>678</c:v>
                </c:pt>
                <c:pt idx="319">
                  <c:v>679</c:v>
                </c:pt>
                <c:pt idx="320">
                  <c:v>680</c:v>
                </c:pt>
                <c:pt idx="321">
                  <c:v>681</c:v>
                </c:pt>
                <c:pt idx="322">
                  <c:v>682</c:v>
                </c:pt>
                <c:pt idx="323">
                  <c:v>683</c:v>
                </c:pt>
                <c:pt idx="324">
                  <c:v>684</c:v>
                </c:pt>
                <c:pt idx="325">
                  <c:v>685</c:v>
                </c:pt>
                <c:pt idx="326">
                  <c:v>686</c:v>
                </c:pt>
                <c:pt idx="327">
                  <c:v>687</c:v>
                </c:pt>
                <c:pt idx="328">
                  <c:v>688</c:v>
                </c:pt>
                <c:pt idx="329">
                  <c:v>689</c:v>
                </c:pt>
                <c:pt idx="330">
                  <c:v>690</c:v>
                </c:pt>
                <c:pt idx="331">
                  <c:v>691</c:v>
                </c:pt>
                <c:pt idx="332">
                  <c:v>692</c:v>
                </c:pt>
                <c:pt idx="333">
                  <c:v>693</c:v>
                </c:pt>
                <c:pt idx="334">
                  <c:v>694</c:v>
                </c:pt>
                <c:pt idx="335">
                  <c:v>695</c:v>
                </c:pt>
                <c:pt idx="336">
                  <c:v>696</c:v>
                </c:pt>
                <c:pt idx="337">
                  <c:v>697</c:v>
                </c:pt>
                <c:pt idx="338">
                  <c:v>698</c:v>
                </c:pt>
                <c:pt idx="339">
                  <c:v>699</c:v>
                </c:pt>
                <c:pt idx="340">
                  <c:v>700</c:v>
                </c:pt>
                <c:pt idx="341">
                  <c:v>701</c:v>
                </c:pt>
                <c:pt idx="342">
                  <c:v>702</c:v>
                </c:pt>
                <c:pt idx="343">
                  <c:v>703</c:v>
                </c:pt>
                <c:pt idx="344">
                  <c:v>704</c:v>
                </c:pt>
                <c:pt idx="345">
                  <c:v>705</c:v>
                </c:pt>
                <c:pt idx="346">
                  <c:v>706</c:v>
                </c:pt>
                <c:pt idx="347">
                  <c:v>707</c:v>
                </c:pt>
                <c:pt idx="348">
                  <c:v>708</c:v>
                </c:pt>
                <c:pt idx="349">
                  <c:v>709</c:v>
                </c:pt>
                <c:pt idx="350">
                  <c:v>710</c:v>
                </c:pt>
                <c:pt idx="351">
                  <c:v>711</c:v>
                </c:pt>
                <c:pt idx="352">
                  <c:v>712</c:v>
                </c:pt>
                <c:pt idx="353">
                  <c:v>713</c:v>
                </c:pt>
                <c:pt idx="354">
                  <c:v>714</c:v>
                </c:pt>
                <c:pt idx="355">
                  <c:v>715</c:v>
                </c:pt>
                <c:pt idx="356">
                  <c:v>716</c:v>
                </c:pt>
                <c:pt idx="357">
                  <c:v>717</c:v>
                </c:pt>
                <c:pt idx="358">
                  <c:v>718</c:v>
                </c:pt>
                <c:pt idx="359">
                  <c:v>719</c:v>
                </c:pt>
                <c:pt idx="360">
                  <c:v>720</c:v>
                </c:pt>
                <c:pt idx="361">
                  <c:v>721</c:v>
                </c:pt>
                <c:pt idx="362">
                  <c:v>722</c:v>
                </c:pt>
                <c:pt idx="363">
                  <c:v>723</c:v>
                </c:pt>
                <c:pt idx="364">
                  <c:v>724</c:v>
                </c:pt>
                <c:pt idx="365">
                  <c:v>725</c:v>
                </c:pt>
                <c:pt idx="366">
                  <c:v>726</c:v>
                </c:pt>
                <c:pt idx="367">
                  <c:v>727</c:v>
                </c:pt>
                <c:pt idx="368">
                  <c:v>728</c:v>
                </c:pt>
                <c:pt idx="369">
                  <c:v>729</c:v>
                </c:pt>
                <c:pt idx="370">
                  <c:v>730</c:v>
                </c:pt>
                <c:pt idx="371">
                  <c:v>731</c:v>
                </c:pt>
                <c:pt idx="372">
                  <c:v>732</c:v>
                </c:pt>
                <c:pt idx="373">
                  <c:v>733</c:v>
                </c:pt>
                <c:pt idx="374">
                  <c:v>734</c:v>
                </c:pt>
                <c:pt idx="375">
                  <c:v>735</c:v>
                </c:pt>
                <c:pt idx="376">
                  <c:v>736</c:v>
                </c:pt>
                <c:pt idx="377">
                  <c:v>737</c:v>
                </c:pt>
                <c:pt idx="378">
                  <c:v>738</c:v>
                </c:pt>
                <c:pt idx="379">
                  <c:v>739</c:v>
                </c:pt>
                <c:pt idx="380">
                  <c:v>740</c:v>
                </c:pt>
                <c:pt idx="381">
                  <c:v>741</c:v>
                </c:pt>
                <c:pt idx="382">
                  <c:v>742</c:v>
                </c:pt>
                <c:pt idx="383">
                  <c:v>743</c:v>
                </c:pt>
                <c:pt idx="384">
                  <c:v>744</c:v>
                </c:pt>
                <c:pt idx="385">
                  <c:v>745</c:v>
                </c:pt>
                <c:pt idx="386">
                  <c:v>746</c:v>
                </c:pt>
                <c:pt idx="387">
                  <c:v>747</c:v>
                </c:pt>
                <c:pt idx="388">
                  <c:v>748</c:v>
                </c:pt>
                <c:pt idx="389">
                  <c:v>749</c:v>
                </c:pt>
                <c:pt idx="390">
                  <c:v>750</c:v>
                </c:pt>
                <c:pt idx="391">
                  <c:v>751</c:v>
                </c:pt>
                <c:pt idx="392">
                  <c:v>752</c:v>
                </c:pt>
                <c:pt idx="393">
                  <c:v>753</c:v>
                </c:pt>
                <c:pt idx="394">
                  <c:v>754</c:v>
                </c:pt>
                <c:pt idx="395">
                  <c:v>755</c:v>
                </c:pt>
                <c:pt idx="396">
                  <c:v>756</c:v>
                </c:pt>
                <c:pt idx="397">
                  <c:v>757</c:v>
                </c:pt>
                <c:pt idx="398">
                  <c:v>758</c:v>
                </c:pt>
                <c:pt idx="399">
                  <c:v>759</c:v>
                </c:pt>
                <c:pt idx="400">
                  <c:v>760</c:v>
                </c:pt>
                <c:pt idx="401">
                  <c:v>761</c:v>
                </c:pt>
                <c:pt idx="402">
                  <c:v>762</c:v>
                </c:pt>
                <c:pt idx="403">
                  <c:v>763</c:v>
                </c:pt>
                <c:pt idx="404">
                  <c:v>764</c:v>
                </c:pt>
                <c:pt idx="405">
                  <c:v>765</c:v>
                </c:pt>
                <c:pt idx="406">
                  <c:v>766</c:v>
                </c:pt>
                <c:pt idx="407">
                  <c:v>767</c:v>
                </c:pt>
                <c:pt idx="408">
                  <c:v>768</c:v>
                </c:pt>
                <c:pt idx="409">
                  <c:v>769</c:v>
                </c:pt>
                <c:pt idx="410">
                  <c:v>770</c:v>
                </c:pt>
                <c:pt idx="411">
                  <c:v>771</c:v>
                </c:pt>
                <c:pt idx="412">
                  <c:v>772</c:v>
                </c:pt>
                <c:pt idx="413">
                  <c:v>773</c:v>
                </c:pt>
                <c:pt idx="414">
                  <c:v>774</c:v>
                </c:pt>
                <c:pt idx="415">
                  <c:v>775</c:v>
                </c:pt>
                <c:pt idx="416">
                  <c:v>776</c:v>
                </c:pt>
                <c:pt idx="417">
                  <c:v>777</c:v>
                </c:pt>
                <c:pt idx="418">
                  <c:v>778</c:v>
                </c:pt>
                <c:pt idx="419">
                  <c:v>779</c:v>
                </c:pt>
                <c:pt idx="420">
                  <c:v>780</c:v>
                </c:pt>
                <c:pt idx="421">
                  <c:v>781</c:v>
                </c:pt>
                <c:pt idx="422">
                  <c:v>782</c:v>
                </c:pt>
                <c:pt idx="423">
                  <c:v>783</c:v>
                </c:pt>
                <c:pt idx="424">
                  <c:v>784</c:v>
                </c:pt>
                <c:pt idx="425">
                  <c:v>785</c:v>
                </c:pt>
                <c:pt idx="426">
                  <c:v>786</c:v>
                </c:pt>
                <c:pt idx="427">
                  <c:v>787</c:v>
                </c:pt>
                <c:pt idx="428">
                  <c:v>788</c:v>
                </c:pt>
                <c:pt idx="429">
                  <c:v>789</c:v>
                </c:pt>
                <c:pt idx="430">
                  <c:v>790</c:v>
                </c:pt>
                <c:pt idx="431">
                  <c:v>791</c:v>
                </c:pt>
                <c:pt idx="432">
                  <c:v>792</c:v>
                </c:pt>
                <c:pt idx="433">
                  <c:v>793</c:v>
                </c:pt>
                <c:pt idx="434">
                  <c:v>794</c:v>
                </c:pt>
                <c:pt idx="435">
                  <c:v>795</c:v>
                </c:pt>
                <c:pt idx="436">
                  <c:v>796</c:v>
                </c:pt>
                <c:pt idx="437">
                  <c:v>797</c:v>
                </c:pt>
                <c:pt idx="438">
                  <c:v>798</c:v>
                </c:pt>
                <c:pt idx="439">
                  <c:v>799</c:v>
                </c:pt>
                <c:pt idx="440">
                  <c:v>800</c:v>
                </c:pt>
                <c:pt idx="441">
                  <c:v>801</c:v>
                </c:pt>
                <c:pt idx="442">
                  <c:v>802</c:v>
                </c:pt>
                <c:pt idx="443">
                  <c:v>803</c:v>
                </c:pt>
                <c:pt idx="444">
                  <c:v>804</c:v>
                </c:pt>
                <c:pt idx="445">
                  <c:v>805</c:v>
                </c:pt>
                <c:pt idx="446">
                  <c:v>806</c:v>
                </c:pt>
                <c:pt idx="447">
                  <c:v>807</c:v>
                </c:pt>
                <c:pt idx="448">
                  <c:v>808</c:v>
                </c:pt>
                <c:pt idx="449">
                  <c:v>809</c:v>
                </c:pt>
                <c:pt idx="450">
                  <c:v>810</c:v>
                </c:pt>
                <c:pt idx="451">
                  <c:v>811</c:v>
                </c:pt>
                <c:pt idx="452">
                  <c:v>812</c:v>
                </c:pt>
                <c:pt idx="453">
                  <c:v>813</c:v>
                </c:pt>
                <c:pt idx="454">
                  <c:v>814</c:v>
                </c:pt>
                <c:pt idx="455">
                  <c:v>815</c:v>
                </c:pt>
                <c:pt idx="456">
                  <c:v>816</c:v>
                </c:pt>
                <c:pt idx="457">
                  <c:v>817</c:v>
                </c:pt>
                <c:pt idx="458">
                  <c:v>818</c:v>
                </c:pt>
                <c:pt idx="459">
                  <c:v>819</c:v>
                </c:pt>
                <c:pt idx="460">
                  <c:v>820</c:v>
                </c:pt>
                <c:pt idx="461">
                  <c:v>821</c:v>
                </c:pt>
                <c:pt idx="462">
                  <c:v>822</c:v>
                </c:pt>
                <c:pt idx="463">
                  <c:v>823</c:v>
                </c:pt>
                <c:pt idx="464">
                  <c:v>824</c:v>
                </c:pt>
                <c:pt idx="465">
                  <c:v>825</c:v>
                </c:pt>
                <c:pt idx="466">
                  <c:v>826</c:v>
                </c:pt>
                <c:pt idx="467">
                  <c:v>827</c:v>
                </c:pt>
                <c:pt idx="468">
                  <c:v>828</c:v>
                </c:pt>
                <c:pt idx="469">
                  <c:v>829</c:v>
                </c:pt>
                <c:pt idx="470">
                  <c:v>830</c:v>
                </c:pt>
                <c:pt idx="471">
                  <c:v>831</c:v>
                </c:pt>
                <c:pt idx="472">
                  <c:v>832</c:v>
                </c:pt>
                <c:pt idx="473">
                  <c:v>833</c:v>
                </c:pt>
                <c:pt idx="474">
                  <c:v>834</c:v>
                </c:pt>
                <c:pt idx="475">
                  <c:v>835</c:v>
                </c:pt>
                <c:pt idx="476">
                  <c:v>836</c:v>
                </c:pt>
                <c:pt idx="477">
                  <c:v>837</c:v>
                </c:pt>
                <c:pt idx="478">
                  <c:v>838</c:v>
                </c:pt>
                <c:pt idx="479">
                  <c:v>839</c:v>
                </c:pt>
                <c:pt idx="480">
                  <c:v>840</c:v>
                </c:pt>
                <c:pt idx="481">
                  <c:v>841</c:v>
                </c:pt>
                <c:pt idx="482">
                  <c:v>842</c:v>
                </c:pt>
                <c:pt idx="483">
                  <c:v>843</c:v>
                </c:pt>
                <c:pt idx="484">
                  <c:v>844</c:v>
                </c:pt>
                <c:pt idx="485">
                  <c:v>845</c:v>
                </c:pt>
                <c:pt idx="486">
                  <c:v>846</c:v>
                </c:pt>
                <c:pt idx="487">
                  <c:v>847</c:v>
                </c:pt>
                <c:pt idx="488">
                  <c:v>848</c:v>
                </c:pt>
                <c:pt idx="489">
                  <c:v>849</c:v>
                </c:pt>
                <c:pt idx="490">
                  <c:v>850</c:v>
                </c:pt>
              </c:numCache>
            </c:numRef>
          </c:xVal>
          <c:yVal>
            <c:numRef>
              <c:f>'Normalized Spectra'!$M$3:$M$493</c:f>
              <c:numCache>
                <c:formatCode>0.00</c:formatCode>
                <c:ptCount val="491"/>
                <c:pt idx="0">
                  <c:v>0.15845234598002972</c:v>
                </c:pt>
                <c:pt idx="1">
                  <c:v>0.15014523506242994</c:v>
                </c:pt>
                <c:pt idx="2">
                  <c:v>0.15317139122424311</c:v>
                </c:pt>
                <c:pt idx="3">
                  <c:v>0.16376042428037815</c:v>
                </c:pt>
                <c:pt idx="4">
                  <c:v>0.16590626936956915</c:v>
                </c:pt>
                <c:pt idx="5">
                  <c:v>0.17967880479234513</c:v>
                </c:pt>
                <c:pt idx="6">
                  <c:v>0.19900848357474682</c:v>
                </c:pt>
                <c:pt idx="7">
                  <c:v>0.20243167876490542</c:v>
                </c:pt>
                <c:pt idx="8">
                  <c:v>0.19238805842747014</c:v>
                </c:pt>
                <c:pt idx="9">
                  <c:v>0.19732160485183967</c:v>
                </c:pt>
                <c:pt idx="10">
                  <c:v>0.20161768363230512</c:v>
                </c:pt>
                <c:pt idx="11">
                  <c:v>0.19832336126433273</c:v>
                </c:pt>
                <c:pt idx="12">
                  <c:v>0.19205582734745749</c:v>
                </c:pt>
                <c:pt idx="13">
                  <c:v>0.17100521628907564</c:v>
                </c:pt>
                <c:pt idx="14">
                  <c:v>0.15853584093142017</c:v>
                </c:pt>
                <c:pt idx="15">
                  <c:v>0.17178653609099342</c:v>
                </c:pt>
                <c:pt idx="16">
                  <c:v>0.18893668123755053</c:v>
                </c:pt>
                <c:pt idx="17">
                  <c:v>0.20939155568352893</c:v>
                </c:pt>
                <c:pt idx="18">
                  <c:v>0.23200946382657464</c:v>
                </c:pt>
                <c:pt idx="19">
                  <c:v>0.21391395379557207</c:v>
                </c:pt>
                <c:pt idx="20">
                  <c:v>0.20379727444464385</c:v>
                </c:pt>
                <c:pt idx="21">
                  <c:v>0.2063024884199991</c:v>
                </c:pt>
                <c:pt idx="22">
                  <c:v>0.17008378678201258</c:v>
                </c:pt>
                <c:pt idx="23">
                  <c:v>0.1346501309195012</c:v>
                </c:pt>
                <c:pt idx="24">
                  <c:v>0.15079315410457361</c:v>
                </c:pt>
                <c:pt idx="25">
                  <c:v>0.18143515649723652</c:v>
                </c:pt>
                <c:pt idx="26">
                  <c:v>0.18675051458928815</c:v>
                </c:pt>
                <c:pt idx="27">
                  <c:v>0.18733431860831379</c:v>
                </c:pt>
                <c:pt idx="28">
                  <c:v>0.18616586500900273</c:v>
                </c:pt>
                <c:pt idx="29">
                  <c:v>0.20311275325715689</c:v>
                </c:pt>
                <c:pt idx="30">
                  <c:v>0.22899279580871884</c:v>
                </c:pt>
                <c:pt idx="31">
                  <c:v>0.24612467835242097</c:v>
                </c:pt>
                <c:pt idx="32">
                  <c:v>0.22558470003912942</c:v>
                </c:pt>
                <c:pt idx="33">
                  <c:v>0.15376992041499438</c:v>
                </c:pt>
                <c:pt idx="34">
                  <c:v>0.15521914865888028</c:v>
                </c:pt>
                <c:pt idx="35">
                  <c:v>0.22696985820039983</c:v>
                </c:pt>
                <c:pt idx="36">
                  <c:v>0.21138804436996766</c:v>
                </c:pt>
                <c:pt idx="37">
                  <c:v>0.1747063411386155</c:v>
                </c:pt>
                <c:pt idx="38">
                  <c:v>0.24129594329445114</c:v>
                </c:pt>
                <c:pt idx="39">
                  <c:v>0.31514043336252628</c:v>
                </c:pt>
                <c:pt idx="40">
                  <c:v>0.33261209246781054</c:v>
                </c:pt>
                <c:pt idx="41">
                  <c:v>0.3425505361693798</c:v>
                </c:pt>
                <c:pt idx="42">
                  <c:v>0.35197232566056635</c:v>
                </c:pt>
                <c:pt idx="43">
                  <c:v>0.34744729283148068</c:v>
                </c:pt>
                <c:pt idx="44">
                  <c:v>0.34053268119740382</c:v>
                </c:pt>
                <c:pt idx="45">
                  <c:v>0.34046744081094038</c:v>
                </c:pt>
                <c:pt idx="46">
                  <c:v>0.3334259097483071</c:v>
                </c:pt>
                <c:pt idx="47">
                  <c:v>0.33103712829959514</c:v>
                </c:pt>
                <c:pt idx="48">
                  <c:v>0.3477427562603298</c:v>
                </c:pt>
                <c:pt idx="49">
                  <c:v>0.36189041746000272</c:v>
                </c:pt>
                <c:pt idx="50">
                  <c:v>0.34675201387354948</c:v>
                </c:pt>
                <c:pt idx="51">
                  <c:v>0.36405040702894093</c:v>
                </c:pt>
                <c:pt idx="52">
                  <c:v>0.39894583529752004</c:v>
                </c:pt>
                <c:pt idx="53">
                  <c:v>0.39909808677909914</c:v>
                </c:pt>
                <c:pt idx="54">
                  <c:v>0.40010289195523319</c:v>
                </c:pt>
                <c:pt idx="55">
                  <c:v>0.40445764182254113</c:v>
                </c:pt>
                <c:pt idx="56">
                  <c:v>0.41770675953720776</c:v>
                </c:pt>
                <c:pt idx="57">
                  <c:v>0.41064263617290436</c:v>
                </c:pt>
                <c:pt idx="58">
                  <c:v>0.39309400726609572</c:v>
                </c:pt>
                <c:pt idx="59">
                  <c:v>0.3982829136823548</c:v>
                </c:pt>
                <c:pt idx="60">
                  <c:v>0.40785749417349171</c:v>
                </c:pt>
                <c:pt idx="61">
                  <c:v>0.42019421352684788</c:v>
                </c:pt>
                <c:pt idx="62">
                  <c:v>0.40046886437976909</c:v>
                </c:pt>
                <c:pt idx="63">
                  <c:v>0.39121811202978102</c:v>
                </c:pt>
                <c:pt idx="64">
                  <c:v>0.41419246873974241</c:v>
                </c:pt>
                <c:pt idx="65">
                  <c:v>0.4132794634957272</c:v>
                </c:pt>
                <c:pt idx="66">
                  <c:v>0.40601633703255396</c:v>
                </c:pt>
                <c:pt idx="67">
                  <c:v>0.39187758286450175</c:v>
                </c:pt>
                <c:pt idx="68">
                  <c:v>0.37947106835798516</c:v>
                </c:pt>
                <c:pt idx="69">
                  <c:v>0.36905067710410028</c:v>
                </c:pt>
                <c:pt idx="70">
                  <c:v>0.31532559971590257</c:v>
                </c:pt>
                <c:pt idx="71">
                  <c:v>0.34163194490816429</c:v>
                </c:pt>
                <c:pt idx="72">
                  <c:v>0.40447884151740376</c:v>
                </c:pt>
                <c:pt idx="73">
                  <c:v>0.41091885740826778</c:v>
                </c:pt>
                <c:pt idx="74">
                  <c:v>0.41482470097682195</c:v>
                </c:pt>
                <c:pt idx="75">
                  <c:v>0.41483326546837412</c:v>
                </c:pt>
                <c:pt idx="76">
                  <c:v>0.44755972566721919</c:v>
                </c:pt>
                <c:pt idx="77">
                  <c:v>0.45881766424566534</c:v>
                </c:pt>
                <c:pt idx="78">
                  <c:v>0.41533060989208015</c:v>
                </c:pt>
                <c:pt idx="79">
                  <c:v>0.41865887483474029</c:v>
                </c:pt>
                <c:pt idx="80">
                  <c:v>0.43771147691731538</c:v>
                </c:pt>
                <c:pt idx="81">
                  <c:v>0.45189018780719237</c:v>
                </c:pt>
                <c:pt idx="82">
                  <c:v>0.48614473832615646</c:v>
                </c:pt>
                <c:pt idx="83">
                  <c:v>0.48488003339498531</c:v>
                </c:pt>
                <c:pt idx="84">
                  <c:v>0.48649248056647787</c:v>
                </c:pt>
                <c:pt idx="85">
                  <c:v>0.47789940468080849</c:v>
                </c:pt>
                <c:pt idx="86">
                  <c:v>0.46995907493707079</c:v>
                </c:pt>
                <c:pt idx="87">
                  <c:v>0.50492982296325795</c:v>
                </c:pt>
                <c:pt idx="88">
                  <c:v>0.51798367601342965</c:v>
                </c:pt>
                <c:pt idx="89">
                  <c:v>0.51418235141152591</c:v>
                </c:pt>
                <c:pt idx="90">
                  <c:v>0.53887489395227428</c:v>
                </c:pt>
                <c:pt idx="91">
                  <c:v>0.55224045519178122</c:v>
                </c:pt>
                <c:pt idx="92">
                  <c:v>0.52852733165254484</c:v>
                </c:pt>
                <c:pt idx="93">
                  <c:v>0.51294922722267833</c:v>
                </c:pt>
                <c:pt idx="94">
                  <c:v>0.52052597407399137</c:v>
                </c:pt>
                <c:pt idx="95">
                  <c:v>0.53160338545540753</c:v>
                </c:pt>
                <c:pt idx="96">
                  <c:v>0.54729815870747311</c:v>
                </c:pt>
                <c:pt idx="97">
                  <c:v>0.55884783084488099</c:v>
                </c:pt>
                <c:pt idx="98">
                  <c:v>0.54736554859009445</c:v>
                </c:pt>
                <c:pt idx="99">
                  <c:v>0.53777597499022545</c:v>
                </c:pt>
                <c:pt idx="100">
                  <c:v>0.54979754873142983</c:v>
                </c:pt>
                <c:pt idx="101">
                  <c:v>0.55877939539953425</c:v>
                </c:pt>
                <c:pt idx="102">
                  <c:v>0.57029771952290254</c:v>
                </c:pt>
                <c:pt idx="103">
                  <c:v>0.57102287517105177</c:v>
                </c:pt>
                <c:pt idx="104">
                  <c:v>0.55608776781936642</c:v>
                </c:pt>
                <c:pt idx="105">
                  <c:v>0.55907530171485698</c:v>
                </c:pt>
                <c:pt idx="106">
                  <c:v>0.55410244492255556</c:v>
                </c:pt>
                <c:pt idx="107">
                  <c:v>0.55299551812558922</c:v>
                </c:pt>
                <c:pt idx="108">
                  <c:v>0.56597602945710557</c:v>
                </c:pt>
                <c:pt idx="109">
                  <c:v>0.56516040619380681</c:v>
                </c:pt>
                <c:pt idx="110">
                  <c:v>0.55120350312665345</c:v>
                </c:pt>
                <c:pt idx="111">
                  <c:v>0.55786056485117341</c:v>
                </c:pt>
                <c:pt idx="112">
                  <c:v>0.58413426682515845</c:v>
                </c:pt>
                <c:pt idx="113">
                  <c:v>0.58302159461368464</c:v>
                </c:pt>
                <c:pt idx="114">
                  <c:v>0.58725400587606236</c:v>
                </c:pt>
                <c:pt idx="115">
                  <c:v>0.59369653196329597</c:v>
                </c:pt>
                <c:pt idx="116">
                  <c:v>0.58257972088375187</c:v>
                </c:pt>
                <c:pt idx="117">
                  <c:v>0.59403201406256489</c:v>
                </c:pt>
                <c:pt idx="118">
                  <c:v>0.60468456691970218</c:v>
                </c:pt>
                <c:pt idx="119">
                  <c:v>0.60768218069991897</c:v>
                </c:pt>
                <c:pt idx="120">
                  <c:v>0.61442435333567036</c:v>
                </c:pt>
                <c:pt idx="121">
                  <c:v>0.61940775315773644</c:v>
                </c:pt>
                <c:pt idx="122">
                  <c:v>0.62049515152107482</c:v>
                </c:pt>
                <c:pt idx="123">
                  <c:v>0.61263001575882925</c:v>
                </c:pt>
                <c:pt idx="124">
                  <c:v>0.60726002552180225</c:v>
                </c:pt>
                <c:pt idx="125">
                  <c:v>0.58116806721450964</c:v>
                </c:pt>
                <c:pt idx="126">
                  <c:v>0.53116055800895545</c:v>
                </c:pt>
                <c:pt idx="127">
                  <c:v>0.53382189813666381</c:v>
                </c:pt>
                <c:pt idx="128">
                  <c:v>0.5813655987851748</c:v>
                </c:pt>
                <c:pt idx="129">
                  <c:v>0.60455090872267592</c:v>
                </c:pt>
                <c:pt idx="130">
                  <c:v>0.6221425110503439</c:v>
                </c:pt>
                <c:pt idx="131">
                  <c:v>0.61514190515777034</c:v>
                </c:pt>
                <c:pt idx="132">
                  <c:v>0.60060490045784032</c:v>
                </c:pt>
                <c:pt idx="133">
                  <c:v>0.60229626913149592</c:v>
                </c:pt>
                <c:pt idx="134">
                  <c:v>0.63117440099458488</c:v>
                </c:pt>
                <c:pt idx="135">
                  <c:v>0.64038278620618405</c:v>
                </c:pt>
                <c:pt idx="136">
                  <c:v>0.63689805084783702</c:v>
                </c:pt>
                <c:pt idx="137">
                  <c:v>0.65494424349929237</c:v>
                </c:pt>
                <c:pt idx="138">
                  <c:v>0.63350859107576218</c:v>
                </c:pt>
                <c:pt idx="139">
                  <c:v>0.62872286955427081</c:v>
                </c:pt>
                <c:pt idx="140">
                  <c:v>0.6302914168046011</c:v>
                </c:pt>
                <c:pt idx="141">
                  <c:v>0.60719451253596812</c:v>
                </c:pt>
                <c:pt idx="142">
                  <c:v>0.61627944848117411</c:v>
                </c:pt>
                <c:pt idx="143">
                  <c:v>0.63963366920795661</c:v>
                </c:pt>
                <c:pt idx="144">
                  <c:v>0.63851018069187482</c:v>
                </c:pt>
                <c:pt idx="145">
                  <c:v>0.65152472991775101</c:v>
                </c:pt>
                <c:pt idx="146">
                  <c:v>0.67023558097455027</c:v>
                </c:pt>
                <c:pt idx="147">
                  <c:v>0.65861593500593718</c:v>
                </c:pt>
                <c:pt idx="148">
                  <c:v>0.65456358470170839</c:v>
                </c:pt>
                <c:pt idx="149">
                  <c:v>0.65939131592168909</c:v>
                </c:pt>
                <c:pt idx="150">
                  <c:v>0.6673522898401133</c:v>
                </c:pt>
                <c:pt idx="151">
                  <c:v>0.68456565382934931</c:v>
                </c:pt>
                <c:pt idx="152">
                  <c:v>0.6738422746319267</c:v>
                </c:pt>
                <c:pt idx="153">
                  <c:v>0.65318346501319502</c:v>
                </c:pt>
                <c:pt idx="154">
                  <c:v>0.65748107425759472</c:v>
                </c:pt>
                <c:pt idx="155">
                  <c:v>0.66745680936072482</c:v>
                </c:pt>
                <c:pt idx="156">
                  <c:v>0.63414958944943578</c:v>
                </c:pt>
                <c:pt idx="157">
                  <c:v>0.60604397327945214</c:v>
                </c:pt>
                <c:pt idx="158">
                  <c:v>0.60617157307133107</c:v>
                </c:pt>
                <c:pt idx="159">
                  <c:v>0.62736094397311282</c:v>
                </c:pt>
                <c:pt idx="160">
                  <c:v>0.66230239764044918</c:v>
                </c:pt>
                <c:pt idx="161">
                  <c:v>0.67954403285898457</c:v>
                </c:pt>
                <c:pt idx="162">
                  <c:v>0.68121292440692294</c:v>
                </c:pt>
                <c:pt idx="163">
                  <c:v>0.68214149853698114</c:v>
                </c:pt>
                <c:pt idx="164">
                  <c:v>0.71015810358939557</c:v>
                </c:pt>
                <c:pt idx="165">
                  <c:v>0.72007436366395561</c:v>
                </c:pt>
                <c:pt idx="166">
                  <c:v>0.67052300995236924</c:v>
                </c:pt>
                <c:pt idx="167">
                  <c:v>0.65451312893848335</c:v>
                </c:pt>
                <c:pt idx="168">
                  <c:v>0.69935444915563461</c:v>
                </c:pt>
                <c:pt idx="169">
                  <c:v>0.71949867561831005</c:v>
                </c:pt>
                <c:pt idx="170">
                  <c:v>0.73317286047998043</c:v>
                </c:pt>
                <c:pt idx="171">
                  <c:v>0.74504538363819162</c:v>
                </c:pt>
                <c:pt idx="172">
                  <c:v>0.71360864898394727</c:v>
                </c:pt>
                <c:pt idx="173">
                  <c:v>0.70913382788557888</c:v>
                </c:pt>
                <c:pt idx="174">
                  <c:v>0.72928620637003838</c:v>
                </c:pt>
                <c:pt idx="175">
                  <c:v>0.74552889085259533</c:v>
                </c:pt>
                <c:pt idx="176">
                  <c:v>0.7513858182409211</c:v>
                </c:pt>
                <c:pt idx="177">
                  <c:v>0.73362012842790736</c:v>
                </c:pt>
                <c:pt idx="178">
                  <c:v>0.74335880359351847</c:v>
                </c:pt>
                <c:pt idx="179">
                  <c:v>0.73679334526186324</c:v>
                </c:pt>
                <c:pt idx="180">
                  <c:v>0.71331056597471376</c:v>
                </c:pt>
                <c:pt idx="181">
                  <c:v>0.72620776537934173</c:v>
                </c:pt>
                <c:pt idx="182">
                  <c:v>0.74059662007325699</c:v>
                </c:pt>
                <c:pt idx="183">
                  <c:v>0.74344936018172936</c:v>
                </c:pt>
                <c:pt idx="184">
                  <c:v>0.75759504947854561</c:v>
                </c:pt>
                <c:pt idx="185">
                  <c:v>0.76540574714473364</c:v>
                </c:pt>
                <c:pt idx="186">
                  <c:v>0.76902230330733268</c:v>
                </c:pt>
                <c:pt idx="187">
                  <c:v>0.75874790675070203</c:v>
                </c:pt>
                <c:pt idx="188">
                  <c:v>0.75903029907953323</c:v>
                </c:pt>
                <c:pt idx="189">
                  <c:v>0.77538388085382159</c:v>
                </c:pt>
                <c:pt idx="190">
                  <c:v>0.77880599126963657</c:v>
                </c:pt>
                <c:pt idx="191">
                  <c:v>0.77744459829808155</c:v>
                </c:pt>
                <c:pt idx="192">
                  <c:v>0.77771896730805146</c:v>
                </c:pt>
                <c:pt idx="193">
                  <c:v>0.7836461819411974</c:v>
                </c:pt>
                <c:pt idx="194">
                  <c:v>0.79826161735748313</c:v>
                </c:pt>
                <c:pt idx="195">
                  <c:v>0.80513725038086403</c:v>
                </c:pt>
                <c:pt idx="196">
                  <c:v>0.79244221133297832</c:v>
                </c:pt>
                <c:pt idx="197">
                  <c:v>0.78517164357792535</c:v>
                </c:pt>
                <c:pt idx="198">
                  <c:v>0.78146584557004795</c:v>
                </c:pt>
                <c:pt idx="199">
                  <c:v>0.77683691096259722</c:v>
                </c:pt>
                <c:pt idx="200">
                  <c:v>0.79254624525658446</c:v>
                </c:pt>
                <c:pt idx="201">
                  <c:v>0.79965194922523986</c:v>
                </c:pt>
                <c:pt idx="202">
                  <c:v>0.80482611802913306</c:v>
                </c:pt>
                <c:pt idx="203">
                  <c:v>0.81662413764923025</c:v>
                </c:pt>
                <c:pt idx="204">
                  <c:v>0.82120951837648259</c:v>
                </c:pt>
                <c:pt idx="205">
                  <c:v>0.81093378260642002</c:v>
                </c:pt>
                <c:pt idx="206">
                  <c:v>0.80901623520242871</c:v>
                </c:pt>
                <c:pt idx="207">
                  <c:v>0.83210754012196853</c:v>
                </c:pt>
                <c:pt idx="208">
                  <c:v>0.83108219010036666</c:v>
                </c:pt>
                <c:pt idx="209">
                  <c:v>0.82822450765451039</c:v>
                </c:pt>
                <c:pt idx="210">
                  <c:v>0.82215404408989001</c:v>
                </c:pt>
                <c:pt idx="211">
                  <c:v>0.81692749617422922</c:v>
                </c:pt>
                <c:pt idx="212">
                  <c:v>0.84817157493195727</c:v>
                </c:pt>
                <c:pt idx="213">
                  <c:v>0.86359529033961735</c:v>
                </c:pt>
                <c:pt idx="214">
                  <c:v>0.86117309267099496</c:v>
                </c:pt>
                <c:pt idx="215">
                  <c:v>0.8538628516320117</c:v>
                </c:pt>
                <c:pt idx="216">
                  <c:v>0.85227356582179659</c:v>
                </c:pt>
                <c:pt idx="217">
                  <c:v>0.86182460677249095</c:v>
                </c:pt>
                <c:pt idx="218">
                  <c:v>0.8504035230232897</c:v>
                </c:pt>
                <c:pt idx="219">
                  <c:v>0.84684998466258665</c:v>
                </c:pt>
                <c:pt idx="220">
                  <c:v>0.86302551579834819</c:v>
                </c:pt>
                <c:pt idx="221">
                  <c:v>0.87221643100732726</c:v>
                </c:pt>
                <c:pt idx="222">
                  <c:v>0.88383050594316359</c:v>
                </c:pt>
                <c:pt idx="223">
                  <c:v>0.8881325229043453</c:v>
                </c:pt>
                <c:pt idx="224">
                  <c:v>0.88838498002780231</c:v>
                </c:pt>
                <c:pt idx="225">
                  <c:v>0.87398591146257643</c:v>
                </c:pt>
                <c:pt idx="226">
                  <c:v>0.87005510343053627</c:v>
                </c:pt>
                <c:pt idx="227">
                  <c:v>0.88903936726629773</c:v>
                </c:pt>
                <c:pt idx="228">
                  <c:v>0.87296702981162078</c:v>
                </c:pt>
                <c:pt idx="229">
                  <c:v>0.81876404602770048</c:v>
                </c:pt>
                <c:pt idx="230">
                  <c:v>0.83722650694689849</c:v>
                </c:pt>
                <c:pt idx="231">
                  <c:v>0.88328979646766481</c:v>
                </c:pt>
                <c:pt idx="232">
                  <c:v>0.88534984751021883</c:v>
                </c:pt>
                <c:pt idx="233">
                  <c:v>0.89086749931742126</c:v>
                </c:pt>
                <c:pt idx="234">
                  <c:v>0.88549110813140786</c:v>
                </c:pt>
                <c:pt idx="235">
                  <c:v>0.88528602569735471</c:v>
                </c:pt>
                <c:pt idx="236">
                  <c:v>0.89655876889226849</c:v>
                </c:pt>
                <c:pt idx="237">
                  <c:v>0.89936705270185613</c:v>
                </c:pt>
                <c:pt idx="238">
                  <c:v>0.89059521560567501</c:v>
                </c:pt>
                <c:pt idx="239">
                  <c:v>0.89235480618155705</c:v>
                </c:pt>
                <c:pt idx="240">
                  <c:v>0.89284103594429109</c:v>
                </c:pt>
                <c:pt idx="241">
                  <c:v>0.89025788728604438</c:v>
                </c:pt>
                <c:pt idx="242">
                  <c:v>0.88661584897877388</c:v>
                </c:pt>
                <c:pt idx="243">
                  <c:v>0.89908521350647175</c:v>
                </c:pt>
                <c:pt idx="244">
                  <c:v>0.91703268309677477</c:v>
                </c:pt>
                <c:pt idx="245">
                  <c:v>0.91323422339218618</c:v>
                </c:pt>
                <c:pt idx="246">
                  <c:v>0.91121763477657025</c:v>
                </c:pt>
                <c:pt idx="247">
                  <c:v>0.91203458716196095</c:v>
                </c:pt>
                <c:pt idx="248">
                  <c:v>0.91024582710115498</c:v>
                </c:pt>
                <c:pt idx="249">
                  <c:v>0.9092207665187878</c:v>
                </c:pt>
                <c:pt idx="250">
                  <c:v>0.90112278173688554</c:v>
                </c:pt>
                <c:pt idx="251">
                  <c:v>0.90398185119479268</c:v>
                </c:pt>
                <c:pt idx="252">
                  <c:v>0.90684665460070846</c:v>
                </c:pt>
                <c:pt idx="253">
                  <c:v>0.89259248889603049</c:v>
                </c:pt>
                <c:pt idx="254">
                  <c:v>0.89700939874105712</c:v>
                </c:pt>
                <c:pt idx="255">
                  <c:v>0.90726616582541708</c:v>
                </c:pt>
                <c:pt idx="256">
                  <c:v>0.88198985989214518</c:v>
                </c:pt>
                <c:pt idx="257">
                  <c:v>0.88266043455589616</c:v>
                </c:pt>
                <c:pt idx="258">
                  <c:v>0.9156164775854686</c:v>
                </c:pt>
                <c:pt idx="259">
                  <c:v>0.91796456558849548</c:v>
                </c:pt>
                <c:pt idx="260">
                  <c:v>0.92299801456873543</c:v>
                </c:pt>
                <c:pt idx="261">
                  <c:v>0.92078731180270401</c:v>
                </c:pt>
                <c:pt idx="262">
                  <c:v>0.91747783252499715</c:v>
                </c:pt>
                <c:pt idx="263">
                  <c:v>0.91333157389137465</c:v>
                </c:pt>
                <c:pt idx="264">
                  <c:v>0.90021272685249765</c:v>
                </c:pt>
                <c:pt idx="265">
                  <c:v>0.89326674348745494</c:v>
                </c:pt>
                <c:pt idx="266">
                  <c:v>0.90670411515017957</c:v>
                </c:pt>
                <c:pt idx="267">
                  <c:v>0.92675442274677755</c:v>
                </c:pt>
                <c:pt idx="268">
                  <c:v>0.9291039597700762</c:v>
                </c:pt>
                <c:pt idx="269">
                  <c:v>0.92596762942882427</c:v>
                </c:pt>
                <c:pt idx="270">
                  <c:v>0.91583639825043317</c:v>
                </c:pt>
                <c:pt idx="271">
                  <c:v>0.9041740219450316</c:v>
                </c:pt>
                <c:pt idx="272">
                  <c:v>0.90977306931695212</c:v>
                </c:pt>
                <c:pt idx="273">
                  <c:v>0.91539170902184863</c:v>
                </c:pt>
                <c:pt idx="274">
                  <c:v>0.91908452607816682</c:v>
                </c:pt>
                <c:pt idx="275">
                  <c:v>0.92278722101360555</c:v>
                </c:pt>
                <c:pt idx="276">
                  <c:v>0.92454457675159984</c:v>
                </c:pt>
                <c:pt idx="277">
                  <c:v>0.92630203456605087</c:v>
                </c:pt>
                <c:pt idx="278">
                  <c:v>0.92777886941954235</c:v>
                </c:pt>
                <c:pt idx="279">
                  <c:v>0.92925439202761817</c:v>
                </c:pt>
                <c:pt idx="280">
                  <c:v>0.92113636285265488</c:v>
                </c:pt>
                <c:pt idx="281">
                  <c:v>0.91296915709716486</c:v>
                </c:pt>
                <c:pt idx="282">
                  <c:v>0.91722811395991211</c:v>
                </c:pt>
                <c:pt idx="283">
                  <c:v>0.92149977559270035</c:v>
                </c:pt>
                <c:pt idx="284">
                  <c:v>0.92840722235008544</c:v>
                </c:pt>
                <c:pt idx="285">
                  <c:v>0.93534853024131415</c:v>
                </c:pt>
                <c:pt idx="286">
                  <c:v>0.9336520890306611</c:v>
                </c:pt>
                <c:pt idx="287">
                  <c:v>0.93189276460509152</c:v>
                </c:pt>
                <c:pt idx="288">
                  <c:v>0.9239321202015327</c:v>
                </c:pt>
                <c:pt idx="289">
                  <c:v>0.91583973222810178</c:v>
                </c:pt>
                <c:pt idx="290">
                  <c:v>0.9351005661306222</c:v>
                </c:pt>
                <c:pt idx="291">
                  <c:v>0.95453219893818131</c:v>
                </c:pt>
                <c:pt idx="292">
                  <c:v>0.95770048095496896</c:v>
                </c:pt>
                <c:pt idx="293">
                  <c:v>0.96086022639166313</c:v>
                </c:pt>
                <c:pt idx="294">
                  <c:v>0.94588514819992886</c:v>
                </c:pt>
                <c:pt idx="295">
                  <c:v>0.93070321210884066</c:v>
                </c:pt>
                <c:pt idx="296">
                  <c:v>0.89057531061650996</c:v>
                </c:pt>
                <c:pt idx="297">
                  <c:v>0.84996980582955017</c:v>
                </c:pt>
                <c:pt idx="298">
                  <c:v>0.90551863542725919</c:v>
                </c:pt>
                <c:pt idx="299">
                  <c:v>0.96163072350382939</c:v>
                </c:pt>
                <c:pt idx="300">
                  <c:v>0.97368124052741578</c:v>
                </c:pt>
                <c:pt idx="301">
                  <c:v>0.98581953388940013</c:v>
                </c:pt>
                <c:pt idx="302">
                  <c:v>0.98605925574304476</c:v>
                </c:pt>
                <c:pt idx="303">
                  <c:v>0.98625912829116613</c:v>
                </c:pt>
                <c:pt idx="304">
                  <c:v>0.99311408669694157</c:v>
                </c:pt>
                <c:pt idx="305">
                  <c:v>1</c:v>
                </c:pt>
                <c:pt idx="306">
                  <c:v>0.99486701026178914</c:v>
                </c:pt>
                <c:pt idx="307">
                  <c:v>0.98729432986549759</c:v>
                </c:pt>
                <c:pt idx="308">
                  <c:v>0.99129703819599191</c:v>
                </c:pt>
                <c:pt idx="309">
                  <c:v>0.99530317766021315</c:v>
                </c:pt>
                <c:pt idx="310">
                  <c:v>0.98610881042436704</c:v>
                </c:pt>
                <c:pt idx="311">
                  <c:v>0.97690548752413509</c:v>
                </c:pt>
                <c:pt idx="312">
                  <c:v>0.9789754383495215</c:v>
                </c:pt>
                <c:pt idx="313">
                  <c:v>0.98104700818549229</c:v>
                </c:pt>
                <c:pt idx="314">
                  <c:v>0.97795776790780398</c:v>
                </c:pt>
                <c:pt idx="315">
                  <c:v>0.9748653083832669</c:v>
                </c:pt>
                <c:pt idx="316">
                  <c:v>0.97467621756057954</c:v>
                </c:pt>
                <c:pt idx="317">
                  <c:v>0.97448662854579704</c:v>
                </c:pt>
                <c:pt idx="318">
                  <c:v>0.9717104852772821</c:v>
                </c:pt>
                <c:pt idx="319">
                  <c:v>0.9689314214635899</c:v>
                </c:pt>
                <c:pt idx="320">
                  <c:v>0.96744367507193896</c:v>
                </c:pt>
                <c:pt idx="321">
                  <c:v>0.96595421754002209</c:v>
                </c:pt>
                <c:pt idx="322">
                  <c:v>0.96219600950016382</c:v>
                </c:pt>
                <c:pt idx="323">
                  <c:v>0.95843396787333657</c:v>
                </c:pt>
                <c:pt idx="324">
                  <c:v>0.95110226818631027</c:v>
                </c:pt>
                <c:pt idx="325">
                  <c:v>0.94376339732062142</c:v>
                </c:pt>
                <c:pt idx="326">
                  <c:v>0.94809823446389874</c:v>
                </c:pt>
                <c:pt idx="327">
                  <c:v>0.95243681441090178</c:v>
                </c:pt>
                <c:pt idx="328">
                  <c:v>0.95093323738768898</c:v>
                </c:pt>
                <c:pt idx="329">
                  <c:v>0.94942794362586169</c:v>
                </c:pt>
                <c:pt idx="330">
                  <c:v>0.94032080073164548</c:v>
                </c:pt>
                <c:pt idx="331">
                  <c:v>0.93126989201841215</c:v>
                </c:pt>
                <c:pt idx="332">
                  <c:v>0.92643376303723368</c:v>
                </c:pt>
                <c:pt idx="333">
                  <c:v>0.92161022389140679</c:v>
                </c:pt>
                <c:pt idx="334">
                  <c:v>0.91300038255918681</c:v>
                </c:pt>
                <c:pt idx="335">
                  <c:v>0.90444289647233289</c:v>
                </c:pt>
                <c:pt idx="336">
                  <c:v>0.89343148994099675</c:v>
                </c:pt>
                <c:pt idx="337">
                  <c:v>0.88249849680721104</c:v>
                </c:pt>
                <c:pt idx="338">
                  <c:v>0.88501571139687552</c:v>
                </c:pt>
                <c:pt idx="339">
                  <c:v>0.88964905226117819</c:v>
                </c:pt>
                <c:pt idx="340">
                  <c:v>0.87928142782635543</c:v>
                </c:pt>
                <c:pt idx="341">
                  <c:v>0.86886550774292315</c:v>
                </c:pt>
                <c:pt idx="342">
                  <c:v>0.87127880334752328</c:v>
                </c:pt>
                <c:pt idx="343">
                  <c:v>0.87369650944815547</c:v>
                </c:pt>
                <c:pt idx="344">
                  <c:v>0.88400306692515396</c:v>
                </c:pt>
                <c:pt idx="345">
                  <c:v>0.89434634110259115</c:v>
                </c:pt>
                <c:pt idx="346">
                  <c:v>0.89142624263647718</c:v>
                </c:pt>
                <c:pt idx="347">
                  <c:v>0.88848859580526429</c:v>
                </c:pt>
                <c:pt idx="348">
                  <c:v>0.885215405566251</c:v>
                </c:pt>
                <c:pt idx="349">
                  <c:v>0.88192331026629289</c:v>
                </c:pt>
                <c:pt idx="350">
                  <c:v>0.88403975228596665</c:v>
                </c:pt>
                <c:pt idx="351">
                  <c:v>0.88615932344457105</c:v>
                </c:pt>
                <c:pt idx="352">
                  <c:v>0.88411469756359995</c:v>
                </c:pt>
                <c:pt idx="353">
                  <c:v>0.88205627222410532</c:v>
                </c:pt>
                <c:pt idx="354">
                  <c:v>0.88159335798683458</c:v>
                </c:pt>
                <c:pt idx="355">
                  <c:v>0.8811231224500955</c:v>
                </c:pt>
                <c:pt idx="356">
                  <c:v>0.87902968833801887</c:v>
                </c:pt>
                <c:pt idx="357">
                  <c:v>0.87692236621135122</c:v>
                </c:pt>
                <c:pt idx="358">
                  <c:v>0.87025839642879732</c:v>
                </c:pt>
                <c:pt idx="359">
                  <c:v>0.86356214495629968</c:v>
                </c:pt>
                <c:pt idx="360">
                  <c:v>0.86628153486498227</c:v>
                </c:pt>
                <c:pt idx="361">
                  <c:v>0.86900661927026346</c:v>
                </c:pt>
                <c:pt idx="362">
                  <c:v>0.87631688766878635</c:v>
                </c:pt>
                <c:pt idx="363">
                  <c:v>0.8836512825694991</c:v>
                </c:pt>
                <c:pt idx="364">
                  <c:v>0.88608350241481848</c:v>
                </c:pt>
                <c:pt idx="365">
                  <c:v>0.88852014068656426</c:v>
                </c:pt>
                <c:pt idx="366">
                  <c:v>0.88898275308638808</c:v>
                </c:pt>
                <c:pt idx="367">
                  <c:v>0.88944186578859918</c:v>
                </c:pt>
                <c:pt idx="368">
                  <c:v>0.88228302077729526</c:v>
                </c:pt>
                <c:pt idx="369">
                  <c:v>0.87509021619924077</c:v>
                </c:pt>
                <c:pt idx="370">
                  <c:v>0.87916456878464444</c:v>
                </c:pt>
                <c:pt idx="371">
                  <c:v>0.88324994880703267</c:v>
                </c:pt>
                <c:pt idx="372">
                  <c:v>0.88234065538259132</c:v>
                </c:pt>
                <c:pt idx="373">
                  <c:v>0.88142248305951865</c:v>
                </c:pt>
                <c:pt idx="374">
                  <c:v>0.88016037205922693</c:v>
                </c:pt>
                <c:pt idx="375">
                  <c:v>0.87888801885579637</c:v>
                </c:pt>
                <c:pt idx="376">
                  <c:v>0.87996003873701722</c:v>
                </c:pt>
                <c:pt idx="377">
                  <c:v>0.88103112031309616</c:v>
                </c:pt>
                <c:pt idx="378">
                  <c:v>0.87298306129965197</c:v>
                </c:pt>
                <c:pt idx="379">
                  <c:v>0.86489796056443891</c:v>
                </c:pt>
                <c:pt idx="380">
                  <c:v>0.85982719782836747</c:v>
                </c:pt>
                <c:pt idx="381">
                  <c:v>0.854731333999739</c:v>
                </c:pt>
                <c:pt idx="382">
                  <c:v>0.86594898960786348</c:v>
                </c:pt>
                <c:pt idx="383">
                  <c:v>0.87720588834540436</c:v>
                </c:pt>
                <c:pt idx="384">
                  <c:v>0.87654148072497462</c:v>
                </c:pt>
                <c:pt idx="385">
                  <c:v>0.87586935925056808</c:v>
                </c:pt>
                <c:pt idx="386">
                  <c:v>0.88007032309054356</c:v>
                </c:pt>
                <c:pt idx="387">
                  <c:v>0.88435148961153487</c:v>
                </c:pt>
                <c:pt idx="388">
                  <c:v>0.88276830680091944</c:v>
                </c:pt>
                <c:pt idx="389">
                  <c:v>0.88116035667377091</c:v>
                </c:pt>
                <c:pt idx="390">
                  <c:v>0.88126782680767002</c:v>
                </c:pt>
                <c:pt idx="391">
                  <c:v>0.88136178816998967</c:v>
                </c:pt>
                <c:pt idx="392">
                  <c:v>0.88319386967567681</c:v>
                </c:pt>
                <c:pt idx="393">
                  <c:v>0.88502379421617317</c:v>
                </c:pt>
                <c:pt idx="394">
                  <c:v>0.88649892013563136</c:v>
                </c:pt>
                <c:pt idx="395">
                  <c:v>0.88796955978739422</c:v>
                </c:pt>
                <c:pt idx="396">
                  <c:v>0.88837092340149981</c:v>
                </c:pt>
                <c:pt idx="397">
                  <c:v>0.88876084641451347</c:v>
                </c:pt>
                <c:pt idx="398">
                  <c:v>0.88878206213969491</c:v>
                </c:pt>
                <c:pt idx="399">
                  <c:v>0.88878944827396111</c:v>
                </c:pt>
                <c:pt idx="400">
                  <c:v>0.89058066021374049</c:v>
                </c:pt>
                <c:pt idx="401">
                  <c:v>0.89236954358728882</c:v>
                </c:pt>
                <c:pt idx="402">
                  <c:v>0.89668910166875937</c:v>
                </c:pt>
                <c:pt idx="403">
                  <c:v>0.90102257661421248</c:v>
                </c:pt>
                <c:pt idx="404">
                  <c:v>0.89662949210190557</c:v>
                </c:pt>
                <c:pt idx="405">
                  <c:v>0.89219437642798427</c:v>
                </c:pt>
                <c:pt idx="406">
                  <c:v>0.88185276017135228</c:v>
                </c:pt>
                <c:pt idx="407">
                  <c:v>0.87143144102363579</c:v>
                </c:pt>
                <c:pt idx="408">
                  <c:v>0.88084891151921252</c:v>
                </c:pt>
                <c:pt idx="409">
                  <c:v>0.89031306579304526</c:v>
                </c:pt>
                <c:pt idx="410">
                  <c:v>0.89351335767076456</c:v>
                </c:pt>
                <c:pt idx="411">
                  <c:v>0.89672049270443233</c:v>
                </c:pt>
                <c:pt idx="412">
                  <c:v>0.90036753670795677</c:v>
                </c:pt>
                <c:pt idx="413">
                  <c:v>0.90309368559176728</c:v>
                </c:pt>
                <c:pt idx="414">
                  <c:v>0.8968413748889521</c:v>
                </c:pt>
                <c:pt idx="415">
                  <c:v>0.89056946464399178</c:v>
                </c:pt>
                <c:pt idx="416">
                  <c:v>0.89478717933396124</c:v>
                </c:pt>
                <c:pt idx="417">
                  <c:v>0.89901391025715605</c:v>
                </c:pt>
                <c:pt idx="418">
                  <c:v>0.89685164731474432</c:v>
                </c:pt>
                <c:pt idx="419">
                  <c:v>0.89468099436917425</c:v>
                </c:pt>
                <c:pt idx="420">
                  <c:v>0.89589835531740569</c:v>
                </c:pt>
                <c:pt idx="421">
                  <c:v>0.89711654391276174</c:v>
                </c:pt>
                <c:pt idx="422">
                  <c:v>0.89417309547044521</c:v>
                </c:pt>
                <c:pt idx="423">
                  <c:v>0.89121917030896303</c:v>
                </c:pt>
                <c:pt idx="424">
                  <c:v>0.89394626540446109</c:v>
                </c:pt>
                <c:pt idx="425">
                  <c:v>0.89667829673395538</c:v>
                </c:pt>
                <c:pt idx="426">
                  <c:v>0.89675202530022191</c:v>
                </c:pt>
                <c:pt idx="427">
                  <c:v>0.89682348525669275</c:v>
                </c:pt>
                <c:pt idx="428">
                  <c:v>0.89689267346569945</c:v>
                </c:pt>
                <c:pt idx="429">
                  <c:v>0.89695958678957433</c:v>
                </c:pt>
                <c:pt idx="430">
                  <c:v>0.89205137992127648</c:v>
                </c:pt>
                <c:pt idx="431">
                  <c:v>0.88712745967189854</c:v>
                </c:pt>
                <c:pt idx="432">
                  <c:v>0.88257136922430113</c:v>
                </c:pt>
                <c:pt idx="433">
                  <c:v>0.8780005665694226</c:v>
                </c:pt>
                <c:pt idx="434">
                  <c:v>0.87572260546679248</c:v>
                </c:pt>
                <c:pt idx="435">
                  <c:v>0.8734361170008661</c:v>
                </c:pt>
                <c:pt idx="436">
                  <c:v>0.88155313668005653</c:v>
                </c:pt>
                <c:pt idx="437">
                  <c:v>0.88968962081495684</c:v>
                </c:pt>
                <c:pt idx="438">
                  <c:v>0.88431217066563861</c:v>
                </c:pt>
                <c:pt idx="439">
                  <c:v>0.87891786372048686</c:v>
                </c:pt>
                <c:pt idx="440">
                  <c:v>0.88281168014558142</c:v>
                </c:pt>
                <c:pt idx="441">
                  <c:v>0.88671356950264801</c:v>
                </c:pt>
                <c:pt idx="442">
                  <c:v>0.8828485627784477</c:v>
                </c:pt>
                <c:pt idx="443">
                  <c:v>0.87897081133158439</c:v>
                </c:pt>
                <c:pt idx="444">
                  <c:v>0.87469051078528826</c:v>
                </c:pt>
                <c:pt idx="445">
                  <c:v>0.87039639531383206</c:v>
                </c:pt>
                <c:pt idx="446">
                  <c:v>0.87351429890076615</c:v>
                </c:pt>
                <c:pt idx="447">
                  <c:v>0.8766382019515977</c:v>
                </c:pt>
                <c:pt idx="448">
                  <c:v>0.86801174297378136</c:v>
                </c:pt>
                <c:pt idx="449">
                  <c:v>0.85935991996640182</c:v>
                </c:pt>
                <c:pt idx="450">
                  <c:v>0.86797140844431109</c:v>
                </c:pt>
                <c:pt idx="451">
                  <c:v>0.87660355708715199</c:v>
                </c:pt>
                <c:pt idx="452">
                  <c:v>0.87816487933878373</c:v>
                </c:pt>
                <c:pt idx="453">
                  <c:v>0.87972802692504037</c:v>
                </c:pt>
                <c:pt idx="454">
                  <c:v>0.87773780725307271</c:v>
                </c:pt>
                <c:pt idx="455">
                  <c:v>0.87573996516978447</c:v>
                </c:pt>
                <c:pt idx="456">
                  <c:v>0.87571485153813389</c:v>
                </c:pt>
                <c:pt idx="457">
                  <c:v>0.87568735564337563</c:v>
                </c:pt>
                <c:pt idx="458">
                  <c:v>0.86056677864479447</c:v>
                </c:pt>
                <c:pt idx="459">
                  <c:v>0.84540380780947899</c:v>
                </c:pt>
                <c:pt idx="460">
                  <c:v>0.85329264832063867</c:v>
                </c:pt>
                <c:pt idx="461">
                  <c:v>0.8612001508326903</c:v>
                </c:pt>
                <c:pt idx="462">
                  <c:v>0.85954478420750879</c:v>
                </c:pt>
                <c:pt idx="463">
                  <c:v>0.8578827817023541</c:v>
                </c:pt>
                <c:pt idx="464">
                  <c:v>0.8598167200184248</c:v>
                </c:pt>
                <c:pt idx="465">
                  <c:v>0.86175352040315745</c:v>
                </c:pt>
                <c:pt idx="466">
                  <c:v>0.86690394028271156</c:v>
                </c:pt>
                <c:pt idx="467">
                  <c:v>0.8684488308851025</c:v>
                </c:pt>
                <c:pt idx="468">
                  <c:v>0.86999553357418602</c:v>
                </c:pt>
                <c:pt idx="469">
                  <c:v>0.86388832265589766</c:v>
                </c:pt>
                <c:pt idx="470">
                  <c:v>0.85776277753968289</c:v>
                </c:pt>
                <c:pt idx="471">
                  <c:v>0.85404284205436998</c:v>
                </c:pt>
                <c:pt idx="472">
                  <c:v>0.85031090573140689</c:v>
                </c:pt>
                <c:pt idx="473">
                  <c:v>0.84737706793975687</c:v>
                </c:pt>
                <c:pt idx="474">
                  <c:v>0.84443333066891435</c:v>
                </c:pt>
                <c:pt idx="475">
                  <c:v>0.85000819376532311</c:v>
                </c:pt>
                <c:pt idx="476">
                  <c:v>0.8555954935775828</c:v>
                </c:pt>
                <c:pt idx="477">
                  <c:v>0.85345873589388188</c:v>
                </c:pt>
                <c:pt idx="478">
                  <c:v>0.85131418357574373</c:v>
                </c:pt>
                <c:pt idx="479">
                  <c:v>0.85079483177193049</c:v>
                </c:pt>
                <c:pt idx="480">
                  <c:v>0.85027193825328595</c:v>
                </c:pt>
                <c:pt idx="481">
                  <c:v>0.84974549883625206</c:v>
                </c:pt>
                <c:pt idx="482">
                  <c:v>0.84921550933727197</c:v>
                </c:pt>
                <c:pt idx="483">
                  <c:v>0.84539886319146174</c:v>
                </c:pt>
                <c:pt idx="484">
                  <c:v>0.84157009697661223</c:v>
                </c:pt>
                <c:pt idx="485">
                  <c:v>0.84431253172273535</c:v>
                </c:pt>
                <c:pt idx="486">
                  <c:v>0.84705996685073626</c:v>
                </c:pt>
                <c:pt idx="487">
                  <c:v>0.84609963389422194</c:v>
                </c:pt>
                <c:pt idx="488">
                  <c:v>0.84513465276288091</c:v>
                </c:pt>
                <c:pt idx="489">
                  <c:v>0.82265762922784491</c:v>
                </c:pt>
                <c:pt idx="490">
                  <c:v>0.8001200789842442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B0B-3F4A-B73A-46BEA6393420}"/>
            </c:ext>
          </c:extLst>
        </c:ser>
        <c:ser>
          <c:idx val="3"/>
          <c:order val="4"/>
          <c:tx>
            <c:v>S()*M()*M()*C()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'Normalized Spectra'!$A$3:$A$493</c:f>
              <c:numCache>
                <c:formatCode>0</c:formatCode>
                <c:ptCount val="491"/>
                <c:pt idx="0">
                  <c:v>360</c:v>
                </c:pt>
                <c:pt idx="1">
                  <c:v>361</c:v>
                </c:pt>
                <c:pt idx="2">
                  <c:v>362</c:v>
                </c:pt>
                <c:pt idx="3">
                  <c:v>363</c:v>
                </c:pt>
                <c:pt idx="4">
                  <c:v>364</c:v>
                </c:pt>
                <c:pt idx="5">
                  <c:v>365</c:v>
                </c:pt>
                <c:pt idx="6">
                  <c:v>366</c:v>
                </c:pt>
                <c:pt idx="7">
                  <c:v>367</c:v>
                </c:pt>
                <c:pt idx="8">
                  <c:v>368</c:v>
                </c:pt>
                <c:pt idx="9">
                  <c:v>369</c:v>
                </c:pt>
                <c:pt idx="10">
                  <c:v>370</c:v>
                </c:pt>
                <c:pt idx="11">
                  <c:v>371</c:v>
                </c:pt>
                <c:pt idx="12">
                  <c:v>372</c:v>
                </c:pt>
                <c:pt idx="13">
                  <c:v>373</c:v>
                </c:pt>
                <c:pt idx="14">
                  <c:v>374</c:v>
                </c:pt>
                <c:pt idx="15">
                  <c:v>375</c:v>
                </c:pt>
                <c:pt idx="16">
                  <c:v>376</c:v>
                </c:pt>
                <c:pt idx="17">
                  <c:v>377</c:v>
                </c:pt>
                <c:pt idx="18">
                  <c:v>378</c:v>
                </c:pt>
                <c:pt idx="19">
                  <c:v>379</c:v>
                </c:pt>
                <c:pt idx="20">
                  <c:v>380</c:v>
                </c:pt>
                <c:pt idx="21">
                  <c:v>381</c:v>
                </c:pt>
                <c:pt idx="22">
                  <c:v>382</c:v>
                </c:pt>
                <c:pt idx="23">
                  <c:v>383</c:v>
                </c:pt>
                <c:pt idx="24">
                  <c:v>384</c:v>
                </c:pt>
                <c:pt idx="25">
                  <c:v>385</c:v>
                </c:pt>
                <c:pt idx="26">
                  <c:v>386</c:v>
                </c:pt>
                <c:pt idx="27">
                  <c:v>387</c:v>
                </c:pt>
                <c:pt idx="28">
                  <c:v>388</c:v>
                </c:pt>
                <c:pt idx="29">
                  <c:v>389</c:v>
                </c:pt>
                <c:pt idx="30">
                  <c:v>390</c:v>
                </c:pt>
                <c:pt idx="31">
                  <c:v>391</c:v>
                </c:pt>
                <c:pt idx="32">
                  <c:v>392</c:v>
                </c:pt>
                <c:pt idx="33">
                  <c:v>393</c:v>
                </c:pt>
                <c:pt idx="34">
                  <c:v>394</c:v>
                </c:pt>
                <c:pt idx="35">
                  <c:v>395</c:v>
                </c:pt>
                <c:pt idx="36">
                  <c:v>396</c:v>
                </c:pt>
                <c:pt idx="37">
                  <c:v>397</c:v>
                </c:pt>
                <c:pt idx="38">
                  <c:v>398</c:v>
                </c:pt>
                <c:pt idx="39">
                  <c:v>399</c:v>
                </c:pt>
                <c:pt idx="40">
                  <c:v>400</c:v>
                </c:pt>
                <c:pt idx="41">
                  <c:v>401</c:v>
                </c:pt>
                <c:pt idx="42">
                  <c:v>402</c:v>
                </c:pt>
                <c:pt idx="43">
                  <c:v>403</c:v>
                </c:pt>
                <c:pt idx="44">
                  <c:v>404</c:v>
                </c:pt>
                <c:pt idx="45">
                  <c:v>405</c:v>
                </c:pt>
                <c:pt idx="46">
                  <c:v>406</c:v>
                </c:pt>
                <c:pt idx="47">
                  <c:v>407</c:v>
                </c:pt>
                <c:pt idx="48">
                  <c:v>408</c:v>
                </c:pt>
                <c:pt idx="49">
                  <c:v>409</c:v>
                </c:pt>
                <c:pt idx="50">
                  <c:v>410</c:v>
                </c:pt>
                <c:pt idx="51">
                  <c:v>411</c:v>
                </c:pt>
                <c:pt idx="52">
                  <c:v>412</c:v>
                </c:pt>
                <c:pt idx="53">
                  <c:v>413</c:v>
                </c:pt>
                <c:pt idx="54">
                  <c:v>414</c:v>
                </c:pt>
                <c:pt idx="55">
                  <c:v>415</c:v>
                </c:pt>
                <c:pt idx="56">
                  <c:v>416</c:v>
                </c:pt>
                <c:pt idx="57">
                  <c:v>417</c:v>
                </c:pt>
                <c:pt idx="58">
                  <c:v>418</c:v>
                </c:pt>
                <c:pt idx="59">
                  <c:v>419</c:v>
                </c:pt>
                <c:pt idx="60">
                  <c:v>420</c:v>
                </c:pt>
                <c:pt idx="61">
                  <c:v>421</c:v>
                </c:pt>
                <c:pt idx="62">
                  <c:v>422</c:v>
                </c:pt>
                <c:pt idx="63">
                  <c:v>423</c:v>
                </c:pt>
                <c:pt idx="64">
                  <c:v>424</c:v>
                </c:pt>
                <c:pt idx="65">
                  <c:v>425</c:v>
                </c:pt>
                <c:pt idx="66">
                  <c:v>426</c:v>
                </c:pt>
                <c:pt idx="67">
                  <c:v>427</c:v>
                </c:pt>
                <c:pt idx="68">
                  <c:v>428</c:v>
                </c:pt>
                <c:pt idx="69">
                  <c:v>429</c:v>
                </c:pt>
                <c:pt idx="70">
                  <c:v>430</c:v>
                </c:pt>
                <c:pt idx="71">
                  <c:v>431</c:v>
                </c:pt>
                <c:pt idx="72">
                  <c:v>432</c:v>
                </c:pt>
                <c:pt idx="73">
                  <c:v>433</c:v>
                </c:pt>
                <c:pt idx="74">
                  <c:v>434</c:v>
                </c:pt>
                <c:pt idx="75">
                  <c:v>435</c:v>
                </c:pt>
                <c:pt idx="76">
                  <c:v>436</c:v>
                </c:pt>
                <c:pt idx="77">
                  <c:v>437</c:v>
                </c:pt>
                <c:pt idx="78">
                  <c:v>438</c:v>
                </c:pt>
                <c:pt idx="79">
                  <c:v>439</c:v>
                </c:pt>
                <c:pt idx="80">
                  <c:v>440</c:v>
                </c:pt>
                <c:pt idx="81">
                  <c:v>441</c:v>
                </c:pt>
                <c:pt idx="82">
                  <c:v>442</c:v>
                </c:pt>
                <c:pt idx="83">
                  <c:v>443</c:v>
                </c:pt>
                <c:pt idx="84">
                  <c:v>444</c:v>
                </c:pt>
                <c:pt idx="85">
                  <c:v>445</c:v>
                </c:pt>
                <c:pt idx="86">
                  <c:v>446</c:v>
                </c:pt>
                <c:pt idx="87">
                  <c:v>447</c:v>
                </c:pt>
                <c:pt idx="88">
                  <c:v>448</c:v>
                </c:pt>
                <c:pt idx="89">
                  <c:v>449</c:v>
                </c:pt>
                <c:pt idx="90">
                  <c:v>450</c:v>
                </c:pt>
                <c:pt idx="91">
                  <c:v>451</c:v>
                </c:pt>
                <c:pt idx="92">
                  <c:v>452</c:v>
                </c:pt>
                <c:pt idx="93">
                  <c:v>453</c:v>
                </c:pt>
                <c:pt idx="94">
                  <c:v>454</c:v>
                </c:pt>
                <c:pt idx="95">
                  <c:v>455</c:v>
                </c:pt>
                <c:pt idx="96">
                  <c:v>456</c:v>
                </c:pt>
                <c:pt idx="97">
                  <c:v>457</c:v>
                </c:pt>
                <c:pt idx="98">
                  <c:v>458</c:v>
                </c:pt>
                <c:pt idx="99">
                  <c:v>459</c:v>
                </c:pt>
                <c:pt idx="100">
                  <c:v>460</c:v>
                </c:pt>
                <c:pt idx="101">
                  <c:v>461</c:v>
                </c:pt>
                <c:pt idx="102">
                  <c:v>462</c:v>
                </c:pt>
                <c:pt idx="103">
                  <c:v>463</c:v>
                </c:pt>
                <c:pt idx="104">
                  <c:v>464</c:v>
                </c:pt>
                <c:pt idx="105">
                  <c:v>465</c:v>
                </c:pt>
                <c:pt idx="106">
                  <c:v>466</c:v>
                </c:pt>
                <c:pt idx="107">
                  <c:v>467</c:v>
                </c:pt>
                <c:pt idx="108">
                  <c:v>468</c:v>
                </c:pt>
                <c:pt idx="109">
                  <c:v>469</c:v>
                </c:pt>
                <c:pt idx="110">
                  <c:v>470</c:v>
                </c:pt>
                <c:pt idx="111">
                  <c:v>471</c:v>
                </c:pt>
                <c:pt idx="112">
                  <c:v>472</c:v>
                </c:pt>
                <c:pt idx="113">
                  <c:v>473</c:v>
                </c:pt>
                <c:pt idx="114">
                  <c:v>474</c:v>
                </c:pt>
                <c:pt idx="115">
                  <c:v>475</c:v>
                </c:pt>
                <c:pt idx="116">
                  <c:v>476</c:v>
                </c:pt>
                <c:pt idx="117">
                  <c:v>477</c:v>
                </c:pt>
                <c:pt idx="118">
                  <c:v>478</c:v>
                </c:pt>
                <c:pt idx="119">
                  <c:v>479</c:v>
                </c:pt>
                <c:pt idx="120">
                  <c:v>480</c:v>
                </c:pt>
                <c:pt idx="121">
                  <c:v>481</c:v>
                </c:pt>
                <c:pt idx="122">
                  <c:v>482</c:v>
                </c:pt>
                <c:pt idx="123">
                  <c:v>483</c:v>
                </c:pt>
                <c:pt idx="124">
                  <c:v>484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489</c:v>
                </c:pt>
                <c:pt idx="130">
                  <c:v>490</c:v>
                </c:pt>
                <c:pt idx="131">
                  <c:v>491</c:v>
                </c:pt>
                <c:pt idx="132">
                  <c:v>492</c:v>
                </c:pt>
                <c:pt idx="133">
                  <c:v>493</c:v>
                </c:pt>
                <c:pt idx="134">
                  <c:v>494</c:v>
                </c:pt>
                <c:pt idx="135">
                  <c:v>495</c:v>
                </c:pt>
                <c:pt idx="136">
                  <c:v>496</c:v>
                </c:pt>
                <c:pt idx="137">
                  <c:v>497</c:v>
                </c:pt>
                <c:pt idx="138">
                  <c:v>498</c:v>
                </c:pt>
                <c:pt idx="139">
                  <c:v>499</c:v>
                </c:pt>
                <c:pt idx="140">
                  <c:v>500</c:v>
                </c:pt>
                <c:pt idx="141">
                  <c:v>501</c:v>
                </c:pt>
                <c:pt idx="142">
                  <c:v>502</c:v>
                </c:pt>
                <c:pt idx="143">
                  <c:v>503</c:v>
                </c:pt>
                <c:pt idx="144">
                  <c:v>504</c:v>
                </c:pt>
                <c:pt idx="145">
                  <c:v>505</c:v>
                </c:pt>
                <c:pt idx="146">
                  <c:v>506</c:v>
                </c:pt>
                <c:pt idx="147">
                  <c:v>507</c:v>
                </c:pt>
                <c:pt idx="148">
                  <c:v>508</c:v>
                </c:pt>
                <c:pt idx="149">
                  <c:v>509</c:v>
                </c:pt>
                <c:pt idx="150">
                  <c:v>510</c:v>
                </c:pt>
                <c:pt idx="151">
                  <c:v>511</c:v>
                </c:pt>
                <c:pt idx="152">
                  <c:v>512</c:v>
                </c:pt>
                <c:pt idx="153">
                  <c:v>513</c:v>
                </c:pt>
                <c:pt idx="154">
                  <c:v>514</c:v>
                </c:pt>
                <c:pt idx="155">
                  <c:v>515</c:v>
                </c:pt>
                <c:pt idx="156">
                  <c:v>516</c:v>
                </c:pt>
                <c:pt idx="157">
                  <c:v>517</c:v>
                </c:pt>
                <c:pt idx="158">
                  <c:v>518</c:v>
                </c:pt>
                <c:pt idx="159">
                  <c:v>519</c:v>
                </c:pt>
                <c:pt idx="160">
                  <c:v>520</c:v>
                </c:pt>
                <c:pt idx="161">
                  <c:v>521</c:v>
                </c:pt>
                <c:pt idx="162">
                  <c:v>522</c:v>
                </c:pt>
                <c:pt idx="163">
                  <c:v>523</c:v>
                </c:pt>
                <c:pt idx="164">
                  <c:v>524</c:v>
                </c:pt>
                <c:pt idx="165">
                  <c:v>525</c:v>
                </c:pt>
                <c:pt idx="166">
                  <c:v>526</c:v>
                </c:pt>
                <c:pt idx="167">
                  <c:v>527</c:v>
                </c:pt>
                <c:pt idx="168">
                  <c:v>528</c:v>
                </c:pt>
                <c:pt idx="169">
                  <c:v>529</c:v>
                </c:pt>
                <c:pt idx="170">
                  <c:v>530</c:v>
                </c:pt>
                <c:pt idx="171">
                  <c:v>531</c:v>
                </c:pt>
                <c:pt idx="172">
                  <c:v>532</c:v>
                </c:pt>
                <c:pt idx="173">
                  <c:v>533</c:v>
                </c:pt>
                <c:pt idx="174">
                  <c:v>534</c:v>
                </c:pt>
                <c:pt idx="175">
                  <c:v>535</c:v>
                </c:pt>
                <c:pt idx="176">
                  <c:v>536</c:v>
                </c:pt>
                <c:pt idx="177">
                  <c:v>537</c:v>
                </c:pt>
                <c:pt idx="178">
                  <c:v>538</c:v>
                </c:pt>
                <c:pt idx="179">
                  <c:v>539</c:v>
                </c:pt>
                <c:pt idx="180">
                  <c:v>540</c:v>
                </c:pt>
                <c:pt idx="181">
                  <c:v>541</c:v>
                </c:pt>
                <c:pt idx="182">
                  <c:v>542</c:v>
                </c:pt>
                <c:pt idx="183">
                  <c:v>543</c:v>
                </c:pt>
                <c:pt idx="184">
                  <c:v>544</c:v>
                </c:pt>
                <c:pt idx="185">
                  <c:v>545</c:v>
                </c:pt>
                <c:pt idx="186">
                  <c:v>546</c:v>
                </c:pt>
                <c:pt idx="187">
                  <c:v>547</c:v>
                </c:pt>
                <c:pt idx="188">
                  <c:v>548</c:v>
                </c:pt>
                <c:pt idx="189">
                  <c:v>549</c:v>
                </c:pt>
                <c:pt idx="190">
                  <c:v>550</c:v>
                </c:pt>
                <c:pt idx="191">
                  <c:v>551</c:v>
                </c:pt>
                <c:pt idx="192">
                  <c:v>552</c:v>
                </c:pt>
                <c:pt idx="193">
                  <c:v>553</c:v>
                </c:pt>
                <c:pt idx="194">
                  <c:v>554</c:v>
                </c:pt>
                <c:pt idx="195">
                  <c:v>555</c:v>
                </c:pt>
                <c:pt idx="196">
                  <c:v>556</c:v>
                </c:pt>
                <c:pt idx="197">
                  <c:v>557</c:v>
                </c:pt>
                <c:pt idx="198">
                  <c:v>558</c:v>
                </c:pt>
                <c:pt idx="199">
                  <c:v>559</c:v>
                </c:pt>
                <c:pt idx="200">
                  <c:v>560</c:v>
                </c:pt>
                <c:pt idx="201">
                  <c:v>561</c:v>
                </c:pt>
                <c:pt idx="202">
                  <c:v>562</c:v>
                </c:pt>
                <c:pt idx="203">
                  <c:v>563</c:v>
                </c:pt>
                <c:pt idx="204">
                  <c:v>564</c:v>
                </c:pt>
                <c:pt idx="205">
                  <c:v>565</c:v>
                </c:pt>
                <c:pt idx="206">
                  <c:v>566</c:v>
                </c:pt>
                <c:pt idx="207">
                  <c:v>567</c:v>
                </c:pt>
                <c:pt idx="208">
                  <c:v>568</c:v>
                </c:pt>
                <c:pt idx="209">
                  <c:v>569</c:v>
                </c:pt>
                <c:pt idx="210">
                  <c:v>570</c:v>
                </c:pt>
                <c:pt idx="211">
                  <c:v>571</c:v>
                </c:pt>
                <c:pt idx="212">
                  <c:v>572</c:v>
                </c:pt>
                <c:pt idx="213">
                  <c:v>573</c:v>
                </c:pt>
                <c:pt idx="214">
                  <c:v>574</c:v>
                </c:pt>
                <c:pt idx="215">
                  <c:v>575</c:v>
                </c:pt>
                <c:pt idx="216">
                  <c:v>576</c:v>
                </c:pt>
                <c:pt idx="217">
                  <c:v>577</c:v>
                </c:pt>
                <c:pt idx="218">
                  <c:v>578</c:v>
                </c:pt>
                <c:pt idx="219">
                  <c:v>579</c:v>
                </c:pt>
                <c:pt idx="220">
                  <c:v>580</c:v>
                </c:pt>
                <c:pt idx="221">
                  <c:v>581</c:v>
                </c:pt>
                <c:pt idx="222">
                  <c:v>582</c:v>
                </c:pt>
                <c:pt idx="223">
                  <c:v>583</c:v>
                </c:pt>
                <c:pt idx="224">
                  <c:v>584</c:v>
                </c:pt>
                <c:pt idx="225">
                  <c:v>585</c:v>
                </c:pt>
                <c:pt idx="226">
                  <c:v>586</c:v>
                </c:pt>
                <c:pt idx="227">
                  <c:v>587</c:v>
                </c:pt>
                <c:pt idx="228">
                  <c:v>588</c:v>
                </c:pt>
                <c:pt idx="229">
                  <c:v>589</c:v>
                </c:pt>
                <c:pt idx="230">
                  <c:v>590</c:v>
                </c:pt>
                <c:pt idx="231">
                  <c:v>591</c:v>
                </c:pt>
                <c:pt idx="232">
                  <c:v>592</c:v>
                </c:pt>
                <c:pt idx="233">
                  <c:v>593</c:v>
                </c:pt>
                <c:pt idx="234">
                  <c:v>594</c:v>
                </c:pt>
                <c:pt idx="235">
                  <c:v>595</c:v>
                </c:pt>
                <c:pt idx="236">
                  <c:v>596</c:v>
                </c:pt>
                <c:pt idx="237">
                  <c:v>597</c:v>
                </c:pt>
                <c:pt idx="238">
                  <c:v>598</c:v>
                </c:pt>
                <c:pt idx="239">
                  <c:v>599</c:v>
                </c:pt>
                <c:pt idx="240">
                  <c:v>600</c:v>
                </c:pt>
                <c:pt idx="241">
                  <c:v>601</c:v>
                </c:pt>
                <c:pt idx="242">
                  <c:v>602</c:v>
                </c:pt>
                <c:pt idx="243">
                  <c:v>603</c:v>
                </c:pt>
                <c:pt idx="244">
                  <c:v>604</c:v>
                </c:pt>
                <c:pt idx="245">
                  <c:v>605</c:v>
                </c:pt>
                <c:pt idx="246">
                  <c:v>606</c:v>
                </c:pt>
                <c:pt idx="247">
                  <c:v>607</c:v>
                </c:pt>
                <c:pt idx="248">
                  <c:v>608</c:v>
                </c:pt>
                <c:pt idx="249">
                  <c:v>609</c:v>
                </c:pt>
                <c:pt idx="250">
                  <c:v>610</c:v>
                </c:pt>
                <c:pt idx="251">
                  <c:v>611</c:v>
                </c:pt>
                <c:pt idx="252">
                  <c:v>612</c:v>
                </c:pt>
                <c:pt idx="253">
                  <c:v>613</c:v>
                </c:pt>
                <c:pt idx="254">
                  <c:v>614</c:v>
                </c:pt>
                <c:pt idx="255">
                  <c:v>615</c:v>
                </c:pt>
                <c:pt idx="256">
                  <c:v>616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620</c:v>
                </c:pt>
                <c:pt idx="261">
                  <c:v>621</c:v>
                </c:pt>
                <c:pt idx="262">
                  <c:v>622</c:v>
                </c:pt>
                <c:pt idx="263">
                  <c:v>623</c:v>
                </c:pt>
                <c:pt idx="264">
                  <c:v>624</c:v>
                </c:pt>
                <c:pt idx="265">
                  <c:v>625</c:v>
                </c:pt>
                <c:pt idx="266">
                  <c:v>626</c:v>
                </c:pt>
                <c:pt idx="267">
                  <c:v>627</c:v>
                </c:pt>
                <c:pt idx="268">
                  <c:v>628</c:v>
                </c:pt>
                <c:pt idx="269">
                  <c:v>629</c:v>
                </c:pt>
                <c:pt idx="270">
                  <c:v>630</c:v>
                </c:pt>
                <c:pt idx="271">
                  <c:v>631</c:v>
                </c:pt>
                <c:pt idx="272">
                  <c:v>632</c:v>
                </c:pt>
                <c:pt idx="273">
                  <c:v>633</c:v>
                </c:pt>
                <c:pt idx="274">
                  <c:v>634</c:v>
                </c:pt>
                <c:pt idx="275">
                  <c:v>635</c:v>
                </c:pt>
                <c:pt idx="276">
                  <c:v>636</c:v>
                </c:pt>
                <c:pt idx="277">
                  <c:v>637</c:v>
                </c:pt>
                <c:pt idx="278">
                  <c:v>638</c:v>
                </c:pt>
                <c:pt idx="279">
                  <c:v>639</c:v>
                </c:pt>
                <c:pt idx="280">
                  <c:v>640</c:v>
                </c:pt>
                <c:pt idx="281">
                  <c:v>641</c:v>
                </c:pt>
                <c:pt idx="282">
                  <c:v>642</c:v>
                </c:pt>
                <c:pt idx="283">
                  <c:v>643</c:v>
                </c:pt>
                <c:pt idx="284">
                  <c:v>644</c:v>
                </c:pt>
                <c:pt idx="285">
                  <c:v>645</c:v>
                </c:pt>
                <c:pt idx="286">
                  <c:v>646</c:v>
                </c:pt>
                <c:pt idx="287">
                  <c:v>647</c:v>
                </c:pt>
                <c:pt idx="288">
                  <c:v>648</c:v>
                </c:pt>
                <c:pt idx="289">
                  <c:v>649</c:v>
                </c:pt>
                <c:pt idx="290">
                  <c:v>650</c:v>
                </c:pt>
                <c:pt idx="291">
                  <c:v>651</c:v>
                </c:pt>
                <c:pt idx="292">
                  <c:v>652</c:v>
                </c:pt>
                <c:pt idx="293">
                  <c:v>653</c:v>
                </c:pt>
                <c:pt idx="294">
                  <c:v>654</c:v>
                </c:pt>
                <c:pt idx="295">
                  <c:v>655</c:v>
                </c:pt>
                <c:pt idx="296">
                  <c:v>656</c:v>
                </c:pt>
                <c:pt idx="297">
                  <c:v>657</c:v>
                </c:pt>
                <c:pt idx="298">
                  <c:v>658</c:v>
                </c:pt>
                <c:pt idx="299">
                  <c:v>659</c:v>
                </c:pt>
                <c:pt idx="300">
                  <c:v>660</c:v>
                </c:pt>
                <c:pt idx="301">
                  <c:v>661</c:v>
                </c:pt>
                <c:pt idx="302">
                  <c:v>662</c:v>
                </c:pt>
                <c:pt idx="303">
                  <c:v>663</c:v>
                </c:pt>
                <c:pt idx="304">
                  <c:v>664</c:v>
                </c:pt>
                <c:pt idx="305">
                  <c:v>665</c:v>
                </c:pt>
                <c:pt idx="306">
                  <c:v>666</c:v>
                </c:pt>
                <c:pt idx="307">
                  <c:v>667</c:v>
                </c:pt>
                <c:pt idx="308">
                  <c:v>668</c:v>
                </c:pt>
                <c:pt idx="309">
                  <c:v>669</c:v>
                </c:pt>
                <c:pt idx="310">
                  <c:v>670</c:v>
                </c:pt>
                <c:pt idx="311">
                  <c:v>671</c:v>
                </c:pt>
                <c:pt idx="312">
                  <c:v>672</c:v>
                </c:pt>
                <c:pt idx="313">
                  <c:v>673</c:v>
                </c:pt>
                <c:pt idx="314">
                  <c:v>674</c:v>
                </c:pt>
                <c:pt idx="315">
                  <c:v>675</c:v>
                </c:pt>
                <c:pt idx="316">
                  <c:v>676</c:v>
                </c:pt>
                <c:pt idx="317">
                  <c:v>677</c:v>
                </c:pt>
                <c:pt idx="318">
                  <c:v>678</c:v>
                </c:pt>
                <c:pt idx="319">
                  <c:v>679</c:v>
                </c:pt>
                <c:pt idx="320">
                  <c:v>680</c:v>
                </c:pt>
                <c:pt idx="321">
                  <c:v>681</c:v>
                </c:pt>
                <c:pt idx="322">
                  <c:v>682</c:v>
                </c:pt>
                <c:pt idx="323">
                  <c:v>683</c:v>
                </c:pt>
                <c:pt idx="324">
                  <c:v>684</c:v>
                </c:pt>
                <c:pt idx="325">
                  <c:v>685</c:v>
                </c:pt>
                <c:pt idx="326">
                  <c:v>686</c:v>
                </c:pt>
                <c:pt idx="327">
                  <c:v>687</c:v>
                </c:pt>
                <c:pt idx="328">
                  <c:v>688</c:v>
                </c:pt>
                <c:pt idx="329">
                  <c:v>689</c:v>
                </c:pt>
                <c:pt idx="330">
                  <c:v>690</c:v>
                </c:pt>
                <c:pt idx="331">
                  <c:v>691</c:v>
                </c:pt>
                <c:pt idx="332">
                  <c:v>692</c:v>
                </c:pt>
                <c:pt idx="333">
                  <c:v>693</c:v>
                </c:pt>
                <c:pt idx="334">
                  <c:v>694</c:v>
                </c:pt>
                <c:pt idx="335">
                  <c:v>695</c:v>
                </c:pt>
                <c:pt idx="336">
                  <c:v>696</c:v>
                </c:pt>
                <c:pt idx="337">
                  <c:v>697</c:v>
                </c:pt>
                <c:pt idx="338">
                  <c:v>698</c:v>
                </c:pt>
                <c:pt idx="339">
                  <c:v>699</c:v>
                </c:pt>
                <c:pt idx="340">
                  <c:v>700</c:v>
                </c:pt>
                <c:pt idx="341">
                  <c:v>701</c:v>
                </c:pt>
                <c:pt idx="342">
                  <c:v>702</c:v>
                </c:pt>
                <c:pt idx="343">
                  <c:v>703</c:v>
                </c:pt>
                <c:pt idx="344">
                  <c:v>704</c:v>
                </c:pt>
                <c:pt idx="345">
                  <c:v>705</c:v>
                </c:pt>
                <c:pt idx="346">
                  <c:v>706</c:v>
                </c:pt>
                <c:pt idx="347">
                  <c:v>707</c:v>
                </c:pt>
                <c:pt idx="348">
                  <c:v>708</c:v>
                </c:pt>
                <c:pt idx="349">
                  <c:v>709</c:v>
                </c:pt>
                <c:pt idx="350">
                  <c:v>710</c:v>
                </c:pt>
                <c:pt idx="351">
                  <c:v>711</c:v>
                </c:pt>
                <c:pt idx="352">
                  <c:v>712</c:v>
                </c:pt>
                <c:pt idx="353">
                  <c:v>713</c:v>
                </c:pt>
                <c:pt idx="354">
                  <c:v>714</c:v>
                </c:pt>
                <c:pt idx="355">
                  <c:v>715</c:v>
                </c:pt>
                <c:pt idx="356">
                  <c:v>716</c:v>
                </c:pt>
                <c:pt idx="357">
                  <c:v>717</c:v>
                </c:pt>
                <c:pt idx="358">
                  <c:v>718</c:v>
                </c:pt>
                <c:pt idx="359">
                  <c:v>719</c:v>
                </c:pt>
                <c:pt idx="360">
                  <c:v>720</c:v>
                </c:pt>
                <c:pt idx="361">
                  <c:v>721</c:v>
                </c:pt>
                <c:pt idx="362">
                  <c:v>722</c:v>
                </c:pt>
                <c:pt idx="363">
                  <c:v>723</c:v>
                </c:pt>
                <c:pt idx="364">
                  <c:v>724</c:v>
                </c:pt>
                <c:pt idx="365">
                  <c:v>725</c:v>
                </c:pt>
                <c:pt idx="366">
                  <c:v>726</c:v>
                </c:pt>
                <c:pt idx="367">
                  <c:v>727</c:v>
                </c:pt>
                <c:pt idx="368">
                  <c:v>728</c:v>
                </c:pt>
                <c:pt idx="369">
                  <c:v>729</c:v>
                </c:pt>
                <c:pt idx="370">
                  <c:v>730</c:v>
                </c:pt>
                <c:pt idx="371">
                  <c:v>731</c:v>
                </c:pt>
                <c:pt idx="372">
                  <c:v>732</c:v>
                </c:pt>
                <c:pt idx="373">
                  <c:v>733</c:v>
                </c:pt>
                <c:pt idx="374">
                  <c:v>734</c:v>
                </c:pt>
                <c:pt idx="375">
                  <c:v>735</c:v>
                </c:pt>
                <c:pt idx="376">
                  <c:v>736</c:v>
                </c:pt>
                <c:pt idx="377">
                  <c:v>737</c:v>
                </c:pt>
                <c:pt idx="378">
                  <c:v>738</c:v>
                </c:pt>
                <c:pt idx="379">
                  <c:v>739</c:v>
                </c:pt>
                <c:pt idx="380">
                  <c:v>740</c:v>
                </c:pt>
                <c:pt idx="381">
                  <c:v>741</c:v>
                </c:pt>
                <c:pt idx="382">
                  <c:v>742</c:v>
                </c:pt>
                <c:pt idx="383">
                  <c:v>743</c:v>
                </c:pt>
                <c:pt idx="384">
                  <c:v>744</c:v>
                </c:pt>
                <c:pt idx="385">
                  <c:v>745</c:v>
                </c:pt>
                <c:pt idx="386">
                  <c:v>746</c:v>
                </c:pt>
                <c:pt idx="387">
                  <c:v>747</c:v>
                </c:pt>
                <c:pt idx="388">
                  <c:v>748</c:v>
                </c:pt>
                <c:pt idx="389">
                  <c:v>749</c:v>
                </c:pt>
                <c:pt idx="390">
                  <c:v>750</c:v>
                </c:pt>
                <c:pt idx="391">
                  <c:v>751</c:v>
                </c:pt>
                <c:pt idx="392">
                  <c:v>752</c:v>
                </c:pt>
                <c:pt idx="393">
                  <c:v>753</c:v>
                </c:pt>
                <c:pt idx="394">
                  <c:v>754</c:v>
                </c:pt>
                <c:pt idx="395">
                  <c:v>755</c:v>
                </c:pt>
                <c:pt idx="396">
                  <c:v>756</c:v>
                </c:pt>
                <c:pt idx="397">
                  <c:v>757</c:v>
                </c:pt>
                <c:pt idx="398">
                  <c:v>758</c:v>
                </c:pt>
                <c:pt idx="399">
                  <c:v>759</c:v>
                </c:pt>
                <c:pt idx="400">
                  <c:v>760</c:v>
                </c:pt>
                <c:pt idx="401">
                  <c:v>761</c:v>
                </c:pt>
                <c:pt idx="402">
                  <c:v>762</c:v>
                </c:pt>
                <c:pt idx="403">
                  <c:v>763</c:v>
                </c:pt>
                <c:pt idx="404">
                  <c:v>764</c:v>
                </c:pt>
                <c:pt idx="405">
                  <c:v>765</c:v>
                </c:pt>
                <c:pt idx="406">
                  <c:v>766</c:v>
                </c:pt>
                <c:pt idx="407">
                  <c:v>767</c:v>
                </c:pt>
                <c:pt idx="408">
                  <c:v>768</c:v>
                </c:pt>
                <c:pt idx="409">
                  <c:v>769</c:v>
                </c:pt>
                <c:pt idx="410">
                  <c:v>770</c:v>
                </c:pt>
                <c:pt idx="411">
                  <c:v>771</c:v>
                </c:pt>
                <c:pt idx="412">
                  <c:v>772</c:v>
                </c:pt>
                <c:pt idx="413">
                  <c:v>773</c:v>
                </c:pt>
                <c:pt idx="414">
                  <c:v>774</c:v>
                </c:pt>
                <c:pt idx="415">
                  <c:v>775</c:v>
                </c:pt>
                <c:pt idx="416">
                  <c:v>776</c:v>
                </c:pt>
                <c:pt idx="417">
                  <c:v>777</c:v>
                </c:pt>
                <c:pt idx="418">
                  <c:v>778</c:v>
                </c:pt>
                <c:pt idx="419">
                  <c:v>779</c:v>
                </c:pt>
                <c:pt idx="420">
                  <c:v>780</c:v>
                </c:pt>
                <c:pt idx="421">
                  <c:v>781</c:v>
                </c:pt>
                <c:pt idx="422">
                  <c:v>782</c:v>
                </c:pt>
                <c:pt idx="423">
                  <c:v>783</c:v>
                </c:pt>
                <c:pt idx="424">
                  <c:v>784</c:v>
                </c:pt>
                <c:pt idx="425">
                  <c:v>785</c:v>
                </c:pt>
                <c:pt idx="426">
                  <c:v>786</c:v>
                </c:pt>
                <c:pt idx="427">
                  <c:v>787</c:v>
                </c:pt>
                <c:pt idx="428">
                  <c:v>788</c:v>
                </c:pt>
                <c:pt idx="429">
                  <c:v>789</c:v>
                </c:pt>
                <c:pt idx="430">
                  <c:v>790</c:v>
                </c:pt>
                <c:pt idx="431">
                  <c:v>791</c:v>
                </c:pt>
                <c:pt idx="432">
                  <c:v>792</c:v>
                </c:pt>
                <c:pt idx="433">
                  <c:v>793</c:v>
                </c:pt>
                <c:pt idx="434">
                  <c:v>794</c:v>
                </c:pt>
                <c:pt idx="435">
                  <c:v>795</c:v>
                </c:pt>
                <c:pt idx="436">
                  <c:v>796</c:v>
                </c:pt>
                <c:pt idx="437">
                  <c:v>797</c:v>
                </c:pt>
                <c:pt idx="438">
                  <c:v>798</c:v>
                </c:pt>
                <c:pt idx="439">
                  <c:v>799</c:v>
                </c:pt>
                <c:pt idx="440">
                  <c:v>800</c:v>
                </c:pt>
                <c:pt idx="441">
                  <c:v>801</c:v>
                </c:pt>
                <c:pt idx="442">
                  <c:v>802</c:v>
                </c:pt>
                <c:pt idx="443">
                  <c:v>803</c:v>
                </c:pt>
                <c:pt idx="444">
                  <c:v>804</c:v>
                </c:pt>
                <c:pt idx="445">
                  <c:v>805</c:v>
                </c:pt>
                <c:pt idx="446">
                  <c:v>806</c:v>
                </c:pt>
                <c:pt idx="447">
                  <c:v>807</c:v>
                </c:pt>
                <c:pt idx="448">
                  <c:v>808</c:v>
                </c:pt>
                <c:pt idx="449">
                  <c:v>809</c:v>
                </c:pt>
                <c:pt idx="450">
                  <c:v>810</c:v>
                </c:pt>
                <c:pt idx="451">
                  <c:v>811</c:v>
                </c:pt>
                <c:pt idx="452">
                  <c:v>812</c:v>
                </c:pt>
                <c:pt idx="453">
                  <c:v>813</c:v>
                </c:pt>
                <c:pt idx="454">
                  <c:v>814</c:v>
                </c:pt>
                <c:pt idx="455">
                  <c:v>815</c:v>
                </c:pt>
                <c:pt idx="456">
                  <c:v>816</c:v>
                </c:pt>
                <c:pt idx="457">
                  <c:v>817</c:v>
                </c:pt>
                <c:pt idx="458">
                  <c:v>818</c:v>
                </c:pt>
                <c:pt idx="459">
                  <c:v>819</c:v>
                </c:pt>
                <c:pt idx="460">
                  <c:v>820</c:v>
                </c:pt>
                <c:pt idx="461">
                  <c:v>821</c:v>
                </c:pt>
                <c:pt idx="462">
                  <c:v>822</c:v>
                </c:pt>
                <c:pt idx="463">
                  <c:v>823</c:v>
                </c:pt>
                <c:pt idx="464">
                  <c:v>824</c:v>
                </c:pt>
                <c:pt idx="465">
                  <c:v>825</c:v>
                </c:pt>
                <c:pt idx="466">
                  <c:v>826</c:v>
                </c:pt>
                <c:pt idx="467">
                  <c:v>827</c:v>
                </c:pt>
                <c:pt idx="468">
                  <c:v>828</c:v>
                </c:pt>
                <c:pt idx="469">
                  <c:v>829</c:v>
                </c:pt>
                <c:pt idx="470">
                  <c:v>830</c:v>
                </c:pt>
                <c:pt idx="471">
                  <c:v>831</c:v>
                </c:pt>
                <c:pt idx="472">
                  <c:v>832</c:v>
                </c:pt>
                <c:pt idx="473">
                  <c:v>833</c:v>
                </c:pt>
                <c:pt idx="474">
                  <c:v>834</c:v>
                </c:pt>
                <c:pt idx="475">
                  <c:v>835</c:v>
                </c:pt>
                <c:pt idx="476">
                  <c:v>836</c:v>
                </c:pt>
                <c:pt idx="477">
                  <c:v>837</c:v>
                </c:pt>
                <c:pt idx="478">
                  <c:v>838</c:v>
                </c:pt>
                <c:pt idx="479">
                  <c:v>839</c:v>
                </c:pt>
                <c:pt idx="480">
                  <c:v>840</c:v>
                </c:pt>
                <c:pt idx="481">
                  <c:v>841</c:v>
                </c:pt>
                <c:pt idx="482">
                  <c:v>842</c:v>
                </c:pt>
                <c:pt idx="483">
                  <c:v>843</c:v>
                </c:pt>
                <c:pt idx="484">
                  <c:v>844</c:v>
                </c:pt>
                <c:pt idx="485">
                  <c:v>845</c:v>
                </c:pt>
                <c:pt idx="486">
                  <c:v>846</c:v>
                </c:pt>
                <c:pt idx="487">
                  <c:v>847</c:v>
                </c:pt>
                <c:pt idx="488">
                  <c:v>848</c:v>
                </c:pt>
                <c:pt idx="489">
                  <c:v>849</c:v>
                </c:pt>
                <c:pt idx="490">
                  <c:v>850</c:v>
                </c:pt>
              </c:numCache>
            </c:numRef>
          </c:xVal>
          <c:yVal>
            <c:numRef>
              <c:f>'Normalized Spectra'!$O$3:$O$493</c:f>
              <c:numCache>
                <c:formatCode>0.00</c:formatCode>
                <c:ptCount val="4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9.4233786812400328E-3</c:v>
                </c:pt>
                <c:pt idx="35">
                  <c:v>1.6990723959173455E-2</c:v>
                </c:pt>
                <c:pt idx="36">
                  <c:v>1.8815170568139514E-2</c:v>
                </c:pt>
                <c:pt idx="37">
                  <c:v>1.8022098407670609E-2</c:v>
                </c:pt>
                <c:pt idx="38">
                  <c:v>2.8305295402888314E-2</c:v>
                </c:pt>
                <c:pt idx="39">
                  <c:v>4.1426501548853405E-2</c:v>
                </c:pt>
                <c:pt idx="40">
                  <c:v>4.8429280910035559E-2</c:v>
                </c:pt>
                <c:pt idx="41">
                  <c:v>5.4723022108874052E-2</c:v>
                </c:pt>
                <c:pt idx="42">
                  <c:v>6.120815077764185E-2</c:v>
                </c:pt>
                <c:pt idx="43">
                  <c:v>6.5337203746985456E-2</c:v>
                </c:pt>
                <c:pt idx="44">
                  <c:v>6.8855041097348982E-2</c:v>
                </c:pt>
                <c:pt idx="45">
                  <c:v>7.3659051446979373E-2</c:v>
                </c:pt>
                <c:pt idx="46">
                  <c:v>7.6853211219017961E-2</c:v>
                </c:pt>
                <c:pt idx="47">
                  <c:v>8.0986381892355977E-2</c:v>
                </c:pt>
                <c:pt idx="48">
                  <c:v>8.9993459063475487E-2</c:v>
                </c:pt>
                <c:pt idx="49">
                  <c:v>9.8434113392709591E-2</c:v>
                </c:pt>
                <c:pt idx="50">
                  <c:v>9.8895880265107178E-2</c:v>
                </c:pt>
                <c:pt idx="51">
                  <c:v>0.10863735400100205</c:v>
                </c:pt>
                <c:pt idx="52">
                  <c:v>0.12431931284521962</c:v>
                </c:pt>
                <c:pt idx="53">
                  <c:v>0.12963747943795675</c:v>
                </c:pt>
                <c:pt idx="54">
                  <c:v>0.13524785849664905</c:v>
                </c:pt>
                <c:pt idx="55">
                  <c:v>0.14206140979367604</c:v>
                </c:pt>
                <c:pt idx="56">
                  <c:v>0.15223149936557837</c:v>
                </c:pt>
                <c:pt idx="57">
                  <c:v>0.15508019495738687</c:v>
                </c:pt>
                <c:pt idx="58">
                  <c:v>0.1536443410533487</c:v>
                </c:pt>
                <c:pt idx="59">
                  <c:v>0.16093242837113711</c:v>
                </c:pt>
                <c:pt idx="60">
                  <c:v>0.17018759097521943</c:v>
                </c:pt>
                <c:pt idx="61">
                  <c:v>0.18088469072213659</c:v>
                </c:pt>
                <c:pt idx="62">
                  <c:v>0.17768217191134814</c:v>
                </c:pt>
                <c:pt idx="63">
                  <c:v>0.17874440304913428</c:v>
                </c:pt>
                <c:pt idx="64">
                  <c:v>0.19471126877632691</c:v>
                </c:pt>
                <c:pt idx="65">
                  <c:v>0.19974007594581317</c:v>
                </c:pt>
                <c:pt idx="66">
                  <c:v>0.19574279520790275</c:v>
                </c:pt>
                <c:pt idx="67">
                  <c:v>0.18970244602349901</c:v>
                </c:pt>
                <c:pt idx="68">
                  <c:v>0.18444808287994441</c:v>
                </c:pt>
                <c:pt idx="69">
                  <c:v>0.18011390371093139</c:v>
                </c:pt>
                <c:pt idx="70">
                  <c:v>0.1545179969832374</c:v>
                </c:pt>
                <c:pt idx="71">
                  <c:v>0.16808533616988114</c:v>
                </c:pt>
                <c:pt idx="72">
                  <c:v>0.19980743325656913</c:v>
                </c:pt>
                <c:pt idx="73">
                  <c:v>0.20380245157418711</c:v>
                </c:pt>
                <c:pt idx="74">
                  <c:v>0.20656109008840148</c:v>
                </c:pt>
                <c:pt idx="75">
                  <c:v>0.20738683825786175</c:v>
                </c:pt>
                <c:pt idx="76">
                  <c:v>0.22463400870673378</c:v>
                </c:pt>
                <c:pt idx="77">
                  <c:v>0.23119304787863959</c:v>
                </c:pt>
                <c:pt idx="78">
                  <c:v>0.21010287988018717</c:v>
                </c:pt>
                <c:pt idx="79">
                  <c:v>0.21261560518846226</c:v>
                </c:pt>
                <c:pt idx="80">
                  <c:v>0.22315824392786224</c:v>
                </c:pt>
                <c:pt idx="81">
                  <c:v>0.23128183603166652</c:v>
                </c:pt>
                <c:pt idx="82">
                  <c:v>0.2497763511426182</c:v>
                </c:pt>
                <c:pt idx="83">
                  <c:v>0.25008675356317178</c:v>
                </c:pt>
                <c:pt idx="84">
                  <c:v>0.25188179440919839</c:v>
                </c:pt>
                <c:pt idx="85">
                  <c:v>0.24837909557779403</c:v>
                </c:pt>
                <c:pt idx="86">
                  <c:v>0.24518290842490154</c:v>
                </c:pt>
                <c:pt idx="87">
                  <c:v>0.26442743836922955</c:v>
                </c:pt>
                <c:pt idx="88">
                  <c:v>0.27335519026891203</c:v>
                </c:pt>
                <c:pt idx="89">
                  <c:v>0.27342533085048998</c:v>
                </c:pt>
                <c:pt idx="90">
                  <c:v>0.28873193298875799</c:v>
                </c:pt>
                <c:pt idx="91">
                  <c:v>0.29812315482116764</c:v>
                </c:pt>
                <c:pt idx="92">
                  <c:v>0.2874559251976529</c:v>
                </c:pt>
                <c:pt idx="93">
                  <c:v>0.28105452354722404</c:v>
                </c:pt>
                <c:pt idx="94">
                  <c:v>0.28730779156543595</c:v>
                </c:pt>
                <c:pt idx="95">
                  <c:v>0.29556859819255443</c:v>
                </c:pt>
                <c:pt idx="96">
                  <c:v>0.30650473607338657</c:v>
                </c:pt>
                <c:pt idx="97">
                  <c:v>0.31522949280637746</c:v>
                </c:pt>
                <c:pt idx="98">
                  <c:v>0.31096287902489789</c:v>
                </c:pt>
                <c:pt idx="99">
                  <c:v>0.30768644281757718</c:v>
                </c:pt>
                <c:pt idx="100">
                  <c:v>0.31678456106921143</c:v>
                </c:pt>
                <c:pt idx="101">
                  <c:v>0.32421604663618547</c:v>
                </c:pt>
                <c:pt idx="102">
                  <c:v>0.33320202940033805</c:v>
                </c:pt>
                <c:pt idx="103">
                  <c:v>0.3359314355602222</c:v>
                </c:pt>
                <c:pt idx="104">
                  <c:v>0.32939056704565556</c:v>
                </c:pt>
                <c:pt idx="105">
                  <c:v>0.33341767354563573</c:v>
                </c:pt>
                <c:pt idx="106">
                  <c:v>0.3326893977743004</c:v>
                </c:pt>
                <c:pt idx="107">
                  <c:v>0.33423405353768942</c:v>
                </c:pt>
                <c:pt idx="108">
                  <c:v>0.3443406837023969</c:v>
                </c:pt>
                <c:pt idx="109">
                  <c:v>0.34610232426605292</c:v>
                </c:pt>
                <c:pt idx="110">
                  <c:v>0.33975727187396543</c:v>
                </c:pt>
                <c:pt idx="111">
                  <c:v>0.3460893330381003</c:v>
                </c:pt>
                <c:pt idx="112">
                  <c:v>0.36472286033985668</c:v>
                </c:pt>
                <c:pt idx="113">
                  <c:v>0.36635735202853609</c:v>
                </c:pt>
                <c:pt idx="114">
                  <c:v>0.37136303479711202</c:v>
                </c:pt>
                <c:pt idx="115">
                  <c:v>0.37780897980703443</c:v>
                </c:pt>
                <c:pt idx="116">
                  <c:v>0.37306206498662126</c:v>
                </c:pt>
                <c:pt idx="117">
                  <c:v>0.38276889299044137</c:v>
                </c:pt>
                <c:pt idx="118">
                  <c:v>0.39204871330365088</c:v>
                </c:pt>
                <c:pt idx="119">
                  <c:v>0.39641996885403102</c:v>
                </c:pt>
                <c:pt idx="120">
                  <c:v>0.40327288944895839</c:v>
                </c:pt>
                <c:pt idx="121">
                  <c:v>0.408466139236348</c:v>
                </c:pt>
                <c:pt idx="122">
                  <c:v>0.41110902705461722</c:v>
                </c:pt>
                <c:pt idx="123">
                  <c:v>0.40779937809771039</c:v>
                </c:pt>
                <c:pt idx="124">
                  <c:v>0.40610955439981933</c:v>
                </c:pt>
                <c:pt idx="125">
                  <c:v>0.39046411674634784</c:v>
                </c:pt>
                <c:pt idx="126">
                  <c:v>0.35851456788202324</c:v>
                </c:pt>
                <c:pt idx="127">
                  <c:v>0.36196768078646269</c:v>
                </c:pt>
                <c:pt idx="128">
                  <c:v>0.3960099168477576</c:v>
                </c:pt>
                <c:pt idx="129">
                  <c:v>0.413679420238795</c:v>
                </c:pt>
                <c:pt idx="130">
                  <c:v>0.42764784388202726</c:v>
                </c:pt>
                <c:pt idx="131">
                  <c:v>0.42474496509870036</c:v>
                </c:pt>
                <c:pt idx="132">
                  <c:v>0.4165714863732905</c:v>
                </c:pt>
                <c:pt idx="133">
                  <c:v>0.41961392079015808</c:v>
                </c:pt>
                <c:pt idx="134">
                  <c:v>0.4416919846458669</c:v>
                </c:pt>
                <c:pt idx="135">
                  <c:v>0.45012348778609917</c:v>
                </c:pt>
                <c:pt idx="136">
                  <c:v>0.44965079192180918</c:v>
                </c:pt>
                <c:pt idx="137">
                  <c:v>0.46442415103288132</c:v>
                </c:pt>
                <c:pt idx="138">
                  <c:v>0.45119022188546648</c:v>
                </c:pt>
                <c:pt idx="139">
                  <c:v>0.44973313326410047</c:v>
                </c:pt>
                <c:pt idx="140">
                  <c:v>0.45221551830767626</c:v>
                </c:pt>
                <c:pt idx="141">
                  <c:v>0.43695470317623908</c:v>
                </c:pt>
                <c:pt idx="142">
                  <c:v>0.44482262685999696</c:v>
                </c:pt>
                <c:pt idx="143">
                  <c:v>0.46305995264369426</c:v>
                </c:pt>
                <c:pt idx="144">
                  <c:v>0.46362473109666069</c:v>
                </c:pt>
                <c:pt idx="145">
                  <c:v>0.47448085883266483</c:v>
                </c:pt>
                <c:pt idx="146">
                  <c:v>0.48955386234193277</c:v>
                </c:pt>
                <c:pt idx="147">
                  <c:v>0.48248815183900856</c:v>
                </c:pt>
                <c:pt idx="148">
                  <c:v>0.48150945797256023</c:v>
                </c:pt>
                <c:pt idx="149">
                  <c:v>0.48706547872847067</c:v>
                </c:pt>
                <c:pt idx="150">
                  <c:v>0.49497477771218762</c:v>
                </c:pt>
                <c:pt idx="151">
                  <c:v>0.50982310245308837</c:v>
                </c:pt>
                <c:pt idx="152">
                  <c:v>0.50388556077533186</c:v>
                </c:pt>
                <c:pt idx="153">
                  <c:v>0.49042309949970253</c:v>
                </c:pt>
                <c:pt idx="154">
                  <c:v>0.49564867191342232</c:v>
                </c:pt>
                <c:pt idx="155">
                  <c:v>0.50519814932551843</c:v>
                </c:pt>
                <c:pt idx="156">
                  <c:v>0.48191582097846608</c:v>
                </c:pt>
                <c:pt idx="157">
                  <c:v>0.46239969653720869</c:v>
                </c:pt>
                <c:pt idx="158">
                  <c:v>0.46433990618109749</c:v>
                </c:pt>
                <c:pt idx="159">
                  <c:v>0.48274318862962312</c:v>
                </c:pt>
                <c:pt idx="160">
                  <c:v>0.51192276916170254</c:v>
                </c:pt>
                <c:pt idx="161">
                  <c:v>0.52760202500341691</c:v>
                </c:pt>
                <c:pt idx="162">
                  <c:v>0.53125597428305693</c:v>
                </c:pt>
                <c:pt idx="163">
                  <c:v>0.53369546603706608</c:v>
                </c:pt>
                <c:pt idx="164">
                  <c:v>0.55740094110778471</c:v>
                </c:pt>
                <c:pt idx="165">
                  <c:v>0.56699489706329398</c:v>
                </c:pt>
                <c:pt idx="166">
                  <c:v>0.52966369769915267</c:v>
                </c:pt>
                <c:pt idx="167">
                  <c:v>0.51866292502532252</c:v>
                </c:pt>
                <c:pt idx="168">
                  <c:v>0.55595562868276294</c:v>
                </c:pt>
                <c:pt idx="169">
                  <c:v>0.57377865710230624</c:v>
                </c:pt>
                <c:pt idx="170">
                  <c:v>0.58652706147097522</c:v>
                </c:pt>
                <c:pt idx="171">
                  <c:v>0.59729252728285653</c:v>
                </c:pt>
                <c:pt idx="172">
                  <c:v>0.57330427636052383</c:v>
                </c:pt>
                <c:pt idx="173">
                  <c:v>0.57091578971405765</c:v>
                </c:pt>
                <c:pt idx="174">
                  <c:v>0.58838106263760737</c:v>
                </c:pt>
                <c:pt idx="175">
                  <c:v>0.60275395522167785</c:v>
                </c:pt>
                <c:pt idx="176">
                  <c:v>0.60876764945402762</c:v>
                </c:pt>
                <c:pt idx="177">
                  <c:v>0.59562219912999259</c:v>
                </c:pt>
                <c:pt idx="178">
                  <c:v>0.60479373614072796</c:v>
                </c:pt>
                <c:pt idx="179">
                  <c:v>0.60070569458926293</c:v>
                </c:pt>
                <c:pt idx="180">
                  <c:v>0.58277388091362159</c:v>
                </c:pt>
                <c:pt idx="181">
                  <c:v>0.59454645597027866</c:v>
                </c:pt>
                <c:pt idx="182">
                  <c:v>0.60758667435507074</c:v>
                </c:pt>
                <c:pt idx="183">
                  <c:v>0.61119198058362278</c:v>
                </c:pt>
                <c:pt idx="184">
                  <c:v>0.62411017602332597</c:v>
                </c:pt>
                <c:pt idx="185">
                  <c:v>0.63184693400041525</c:v>
                </c:pt>
                <c:pt idx="186">
                  <c:v>0.63614084602993526</c:v>
                </c:pt>
                <c:pt idx="187">
                  <c:v>0.62893273314663367</c:v>
                </c:pt>
                <c:pt idx="188">
                  <c:v>0.63045823379015098</c:v>
                </c:pt>
                <c:pt idx="189">
                  <c:v>0.64536093137523876</c:v>
                </c:pt>
                <c:pt idx="190">
                  <c:v>0.64953426306102113</c:v>
                </c:pt>
                <c:pt idx="191">
                  <c:v>0.64972159722246392</c:v>
                </c:pt>
                <c:pt idx="192">
                  <c:v>0.65127411164869975</c:v>
                </c:pt>
                <c:pt idx="193">
                  <c:v>0.65757095947563593</c:v>
                </c:pt>
                <c:pt idx="194">
                  <c:v>0.6711931939702751</c:v>
                </c:pt>
                <c:pt idx="195">
                  <c:v>0.67834422402150096</c:v>
                </c:pt>
                <c:pt idx="196">
                  <c:v>0.66899667052834877</c:v>
                </c:pt>
                <c:pt idx="197">
                  <c:v>0.66419460204575353</c:v>
                </c:pt>
                <c:pt idx="198">
                  <c:v>0.66238937828065281</c:v>
                </c:pt>
                <c:pt idx="199">
                  <c:v>0.65978750076151749</c:v>
                </c:pt>
                <c:pt idx="200">
                  <c:v>0.67447828866523885</c:v>
                </c:pt>
                <c:pt idx="201">
                  <c:v>0.68188597225967629</c:v>
                </c:pt>
                <c:pt idx="202">
                  <c:v>0.68766747397647521</c:v>
                </c:pt>
                <c:pt idx="203">
                  <c:v>0.69913746835680934</c:v>
                </c:pt>
                <c:pt idx="204">
                  <c:v>0.70442362752075538</c:v>
                </c:pt>
                <c:pt idx="205">
                  <c:v>0.6969526730342952</c:v>
                </c:pt>
                <c:pt idx="206">
                  <c:v>0.69664491831635555</c:v>
                </c:pt>
                <c:pt idx="207">
                  <c:v>0.71790739630760381</c:v>
                </c:pt>
                <c:pt idx="208">
                  <c:v>0.71839959445239232</c:v>
                </c:pt>
                <c:pt idx="209">
                  <c:v>0.71730146476885837</c:v>
                </c:pt>
                <c:pt idx="210">
                  <c:v>0.71340604663768481</c:v>
                </c:pt>
                <c:pt idx="211">
                  <c:v>0.7102242023118851</c:v>
                </c:pt>
                <c:pt idx="212">
                  <c:v>0.73879246236712603</c:v>
                </c:pt>
                <c:pt idx="213">
                  <c:v>0.75365784575684835</c:v>
                </c:pt>
                <c:pt idx="214">
                  <c:v>0.7529706764545272</c:v>
                </c:pt>
                <c:pt idx="215">
                  <c:v>0.74799350040745893</c:v>
                </c:pt>
                <c:pt idx="216">
                  <c:v>0.74801320218679712</c:v>
                </c:pt>
                <c:pt idx="217">
                  <c:v>0.75782360181482289</c:v>
                </c:pt>
                <c:pt idx="218">
                  <c:v>0.74918959765168125</c:v>
                </c:pt>
                <c:pt idx="219">
                  <c:v>0.74746194584661785</c:v>
                </c:pt>
                <c:pt idx="220">
                  <c:v>0.76316883021138715</c:v>
                </c:pt>
                <c:pt idx="221">
                  <c:v>0.77274127998365982</c:v>
                </c:pt>
                <c:pt idx="222">
                  <c:v>0.78449499821878765</c:v>
                </c:pt>
                <c:pt idx="223">
                  <c:v>0.78978484321872011</c:v>
                </c:pt>
                <c:pt idx="224">
                  <c:v>0.79148110312050435</c:v>
                </c:pt>
                <c:pt idx="225">
                  <c:v>0.7801005704444548</c:v>
                </c:pt>
                <c:pt idx="226">
                  <c:v>0.77803340998726145</c:v>
                </c:pt>
                <c:pt idx="227">
                  <c:v>0.79648263908831318</c:v>
                </c:pt>
                <c:pt idx="228">
                  <c:v>0.78352978799883466</c:v>
                </c:pt>
                <c:pt idx="229">
                  <c:v>0.73623642973643888</c:v>
                </c:pt>
                <c:pt idx="230">
                  <c:v>0.75422496639147241</c:v>
                </c:pt>
                <c:pt idx="231">
                  <c:v>0.79718491933787317</c:v>
                </c:pt>
                <c:pt idx="232">
                  <c:v>0.80051088293944728</c:v>
                </c:pt>
                <c:pt idx="233">
                  <c:v>0.806911481078744</c:v>
                </c:pt>
                <c:pt idx="234">
                  <c:v>0.80344492281272029</c:v>
                </c:pt>
                <c:pt idx="235">
                  <c:v>0.80466167534985211</c:v>
                </c:pt>
                <c:pt idx="236">
                  <c:v>0.81632848832988203</c:v>
                </c:pt>
                <c:pt idx="237">
                  <c:v>0.82031061323506327</c:v>
                </c:pt>
                <c:pt idx="238">
                  <c:v>0.81372108668197951</c:v>
                </c:pt>
                <c:pt idx="239">
                  <c:v>0.8167428275330435</c:v>
                </c:pt>
                <c:pt idx="240">
                  <c:v>0.81860266211396238</c:v>
                </c:pt>
                <c:pt idx="241">
                  <c:v>0.81764500962203301</c:v>
                </c:pt>
                <c:pt idx="242">
                  <c:v>0.81570497012600107</c:v>
                </c:pt>
                <c:pt idx="243">
                  <c:v>0.82860174326726699</c:v>
                </c:pt>
                <c:pt idx="244">
                  <c:v>0.84659536615492981</c:v>
                </c:pt>
                <c:pt idx="245">
                  <c:v>0.84609521904280272</c:v>
                </c:pt>
                <c:pt idx="246">
                  <c:v>0.84722679939076784</c:v>
                </c:pt>
                <c:pt idx="247">
                  <c:v>0.85098898408235235</c:v>
                </c:pt>
                <c:pt idx="248">
                  <c:v>0.85231666621055624</c:v>
                </c:pt>
                <c:pt idx="249">
                  <c:v>0.85435018137599161</c:v>
                </c:pt>
                <c:pt idx="250">
                  <c:v>0.84970758148825465</c:v>
                </c:pt>
                <c:pt idx="251">
                  <c:v>0.85537961359566084</c:v>
                </c:pt>
                <c:pt idx="252">
                  <c:v>0.86107591552086149</c:v>
                </c:pt>
                <c:pt idx="253">
                  <c:v>0.85047978792186563</c:v>
                </c:pt>
                <c:pt idx="254">
                  <c:v>0.85764144436273204</c:v>
                </c:pt>
                <c:pt idx="255">
                  <c:v>0.87043496707813683</c:v>
                </c:pt>
                <c:pt idx="256">
                  <c:v>0.84908846304056629</c:v>
                </c:pt>
                <c:pt idx="257">
                  <c:v>0.85102870910738404</c:v>
                </c:pt>
                <c:pt idx="258">
                  <c:v>0.88414673918778808</c:v>
                </c:pt>
                <c:pt idx="259">
                  <c:v>0.88776059375448102</c:v>
                </c:pt>
                <c:pt idx="260">
                  <c:v>0.89398227956650667</c:v>
                </c:pt>
                <c:pt idx="261">
                  <c:v>0.89319168408983318</c:v>
                </c:pt>
                <c:pt idx="262">
                  <c:v>0.89132714499181565</c:v>
                </c:pt>
                <c:pt idx="263">
                  <c:v>0.88863874101709539</c:v>
                </c:pt>
                <c:pt idx="264">
                  <c:v>0.87719500708602793</c:v>
                </c:pt>
                <c:pt idx="265">
                  <c:v>0.87173687054787286</c:v>
                </c:pt>
                <c:pt idx="266">
                  <c:v>0.88618032281581349</c:v>
                </c:pt>
                <c:pt idx="267">
                  <c:v>0.90636192047188224</c:v>
                </c:pt>
                <c:pt idx="268">
                  <c:v>0.90924638206491615</c:v>
                </c:pt>
                <c:pt idx="269">
                  <c:v>0.90676172801344546</c:v>
                </c:pt>
                <c:pt idx="270">
                  <c:v>0.89741888046861629</c:v>
                </c:pt>
                <c:pt idx="271">
                  <c:v>0.88656191900189707</c:v>
                </c:pt>
                <c:pt idx="272">
                  <c:v>0.89262632341410464</c:v>
                </c:pt>
                <c:pt idx="273">
                  <c:v>0.89815719376403924</c:v>
                </c:pt>
                <c:pt idx="274">
                  <c:v>0.90179868423143916</c:v>
                </c:pt>
                <c:pt idx="275">
                  <c:v>0.90545001324495111</c:v>
                </c:pt>
                <c:pt idx="276">
                  <c:v>0.90719265996462006</c:v>
                </c:pt>
                <c:pt idx="277">
                  <c:v>0.90893547644577632</c:v>
                </c:pt>
                <c:pt idx="278">
                  <c:v>0.91040299520614487</c:v>
                </c:pt>
                <c:pt idx="279">
                  <c:v>0.91186928476041795</c:v>
                </c:pt>
                <c:pt idx="280">
                  <c:v>0.90392137352318602</c:v>
                </c:pt>
                <c:pt idx="281">
                  <c:v>0.89592488227729594</c:v>
                </c:pt>
                <c:pt idx="282">
                  <c:v>0.90012249149816659</c:v>
                </c:pt>
                <c:pt idx="283">
                  <c:v>0.90433273747901155</c:v>
                </c:pt>
                <c:pt idx="284">
                  <c:v>0.91112988671568296</c:v>
                </c:pt>
                <c:pt idx="285">
                  <c:v>0.91796054117716408</c:v>
                </c:pt>
                <c:pt idx="286">
                  <c:v>0.91631412485820496</c:v>
                </c:pt>
                <c:pt idx="287">
                  <c:v>0.91460592463711909</c:v>
                </c:pt>
                <c:pt idx="288">
                  <c:v>0.90681124797262946</c:v>
                </c:pt>
                <c:pt idx="289">
                  <c:v>0.89888695112078809</c:v>
                </c:pt>
                <c:pt idx="290">
                  <c:v>0.91780977161538746</c:v>
                </c:pt>
                <c:pt idx="291">
                  <c:v>0.93690099899328783</c:v>
                </c:pt>
                <c:pt idx="292">
                  <c:v>0.94002972406764207</c:v>
                </c:pt>
                <c:pt idx="293">
                  <c:v>0.9431501953807977</c:v>
                </c:pt>
                <c:pt idx="294">
                  <c:v>0.92846985988577113</c:v>
                </c:pt>
                <c:pt idx="295">
                  <c:v>0.91358587790946644</c:v>
                </c:pt>
                <c:pt idx="296">
                  <c:v>0.87421363720559031</c:v>
                </c:pt>
                <c:pt idx="297">
                  <c:v>0.83437096905385644</c:v>
                </c:pt>
                <c:pt idx="298">
                  <c:v>0.8889182852560843</c:v>
                </c:pt>
                <c:pt idx="299">
                  <c:v>0.94711316667333389</c:v>
                </c:pt>
                <c:pt idx="300">
                  <c:v>0.96213221396581872</c:v>
                </c:pt>
                <c:pt idx="301">
                  <c:v>0.97731626206765776</c:v>
                </c:pt>
                <c:pt idx="302">
                  <c:v>0.98074442127458872</c:v>
                </c:pt>
                <c:pt idx="303">
                  <c:v>0.98413436831963808</c:v>
                </c:pt>
                <c:pt idx="304">
                  <c:v>0.99204432267750453</c:v>
                </c:pt>
                <c:pt idx="305">
                  <c:v>1</c:v>
                </c:pt>
                <c:pt idx="306">
                  <c:v>0.99593866249788077</c:v>
                </c:pt>
                <c:pt idx="307">
                  <c:v>0.98942132003678174</c:v>
                </c:pt>
                <c:pt idx="308">
                  <c:v>0.9945004583817737</c:v>
                </c:pt>
                <c:pt idx="309">
                  <c:v>0.99959166593020976</c:v>
                </c:pt>
                <c:pt idx="310">
                  <c:v>0.99141990075513797</c:v>
                </c:pt>
                <c:pt idx="311">
                  <c:v>0.98321931403173968</c:v>
                </c:pt>
                <c:pt idx="312">
                  <c:v>0.9863571772627151</c:v>
                </c:pt>
                <c:pt idx="313">
                  <c:v>0.98950113288106378</c:v>
                </c:pt>
                <c:pt idx="314">
                  <c:v>0.98743870914089582</c:v>
                </c:pt>
                <c:pt idx="315">
                  <c:v>0.98536637613243416</c:v>
                </c:pt>
                <c:pt idx="316">
                  <c:v>0.98622515154838108</c:v>
                </c:pt>
                <c:pt idx="317">
                  <c:v>0.9870830149622809</c:v>
                </c:pt>
                <c:pt idx="318">
                  <c:v>0.98531769523330559</c:v>
                </c:pt>
                <c:pt idx="319">
                  <c:v>0.98354343009598655</c:v>
                </c:pt>
                <c:pt idx="320">
                  <c:v>0.98307536001559837</c:v>
                </c:pt>
                <c:pt idx="321">
                  <c:v>0.98260234415813497</c:v>
                </c:pt>
                <c:pt idx="322">
                  <c:v>0.97981582341152729</c:v>
                </c:pt>
                <c:pt idx="323">
                  <c:v>0.97701729820394201</c:v>
                </c:pt>
                <c:pt idx="324">
                  <c:v>0.97056795191777034</c:v>
                </c:pt>
                <c:pt idx="325">
                  <c:v>0.96446238909857029</c:v>
                </c:pt>
                <c:pt idx="326">
                  <c:v>0.97028216290639446</c:v>
                </c:pt>
                <c:pt idx="327">
                  <c:v>0.97611848187721151</c:v>
                </c:pt>
                <c:pt idx="328">
                  <c:v>0.97597153874717268</c:v>
                </c:pt>
                <c:pt idx="329">
                  <c:v>0.9758184228263872</c:v>
                </c:pt>
                <c:pt idx="330">
                  <c:v>0.9678365980459489</c:v>
                </c:pt>
                <c:pt idx="331">
                  <c:v>0.95988603420808483</c:v>
                </c:pt>
                <c:pt idx="332">
                  <c:v>0.95625940453642355</c:v>
                </c:pt>
                <c:pt idx="333">
                  <c:v>0.95263160944051029</c:v>
                </c:pt>
                <c:pt idx="334">
                  <c:v>0.94507037264089622</c:v>
                </c:pt>
                <c:pt idx="335">
                  <c:v>0.93672574574226097</c:v>
                </c:pt>
                <c:pt idx="336">
                  <c:v>0.92582849988543026</c:v>
                </c:pt>
                <c:pt idx="337">
                  <c:v>0.91500005304577514</c:v>
                </c:pt>
                <c:pt idx="338">
                  <c:v>0.91811239431472835</c:v>
                </c:pt>
                <c:pt idx="339">
                  <c:v>0.92342405737944877</c:v>
                </c:pt>
                <c:pt idx="340">
                  <c:v>0.91316199695347189</c:v>
                </c:pt>
                <c:pt idx="341">
                  <c:v>0.90283798120467207</c:v>
                </c:pt>
                <c:pt idx="342">
                  <c:v>0.90584025793815404</c:v>
                </c:pt>
                <c:pt idx="343">
                  <c:v>0.90884986266273837</c:v>
                </c:pt>
                <c:pt idx="344">
                  <c:v>0.92007295178845072</c:v>
                </c:pt>
                <c:pt idx="345">
                  <c:v>0.93134597859494694</c:v>
                </c:pt>
                <c:pt idx="346">
                  <c:v>0.92881113329032794</c:v>
                </c:pt>
                <c:pt idx="347">
                  <c:v>0.92625467825199237</c:v>
                </c:pt>
                <c:pt idx="348">
                  <c:v>0.92334489133386666</c:v>
                </c:pt>
                <c:pt idx="349">
                  <c:v>0.92041165795604762</c:v>
                </c:pt>
                <c:pt idx="350">
                  <c:v>0.92312233050017989</c:v>
                </c:pt>
                <c:pt idx="351">
                  <c:v>0.92583867528850627</c:v>
                </c:pt>
                <c:pt idx="352">
                  <c:v>0.92420440629205314</c:v>
                </c:pt>
                <c:pt idx="353">
                  <c:v>0.92255338282107868</c:v>
                </c:pt>
                <c:pt idx="354">
                  <c:v>0.92256969246166498</c:v>
                </c:pt>
                <c:pt idx="355">
                  <c:v>0.9225778107641629</c:v>
                </c:pt>
                <c:pt idx="356">
                  <c:v>0.92088490758180941</c:v>
                </c:pt>
                <c:pt idx="357">
                  <c:v>0.91800504075662781</c:v>
                </c:pt>
                <c:pt idx="358">
                  <c:v>0.91036177687343389</c:v>
                </c:pt>
                <c:pt idx="359">
                  <c:v>0.9026949849557383</c:v>
                </c:pt>
                <c:pt idx="360">
                  <c:v>0.90487355835292138</c:v>
                </c:pt>
                <c:pt idx="361">
                  <c:v>0.90705390647440787</c:v>
                </c:pt>
                <c:pt idx="362">
                  <c:v>0.91401249684276831</c:v>
                </c:pt>
                <c:pt idx="363">
                  <c:v>0.92098502568481888</c:v>
                </c:pt>
                <c:pt idx="364">
                  <c:v>0.92284077889050375</c:v>
                </c:pt>
                <c:pt idx="365">
                  <c:v>0.92469740159289848</c:v>
                </c:pt>
                <c:pt idx="366">
                  <c:v>0.92449740095740429</c:v>
                </c:pt>
                <c:pt idx="367">
                  <c:v>0.92429305426469455</c:v>
                </c:pt>
                <c:pt idx="368">
                  <c:v>0.91617738948606708</c:v>
                </c:pt>
                <c:pt idx="369">
                  <c:v>0.90803746177116929</c:v>
                </c:pt>
                <c:pt idx="370">
                  <c:v>0.9115912914072084</c:v>
                </c:pt>
                <c:pt idx="371">
                  <c:v>0.91515030037594702</c:v>
                </c:pt>
                <c:pt idx="372">
                  <c:v>0.91270359777413101</c:v>
                </c:pt>
                <c:pt idx="373">
                  <c:v>0.91025082693119064</c:v>
                </c:pt>
                <c:pt idx="374">
                  <c:v>0.90744658616330165</c:v>
                </c:pt>
                <c:pt idx="375">
                  <c:v>0.90463610744054213</c:v>
                </c:pt>
                <c:pt idx="376">
                  <c:v>0.90423902465887962</c:v>
                </c:pt>
                <c:pt idx="377">
                  <c:v>0.90383732326443134</c:v>
                </c:pt>
                <c:pt idx="378">
                  <c:v>0.8940923221018211</c:v>
                </c:pt>
                <c:pt idx="379">
                  <c:v>0.88433689380707048</c:v>
                </c:pt>
                <c:pt idx="380">
                  <c:v>0.87768598537553599</c:v>
                </c:pt>
                <c:pt idx="381">
                  <c:v>0.87102679063890187</c:v>
                </c:pt>
                <c:pt idx="382">
                  <c:v>0.88098169377300006</c:v>
                </c:pt>
                <c:pt idx="383">
                  <c:v>0.89093819765582494</c:v>
                </c:pt>
                <c:pt idx="384">
                  <c:v>0.88441318643068889</c:v>
                </c:pt>
                <c:pt idx="385">
                  <c:v>0.87788931232431877</c:v>
                </c:pt>
                <c:pt idx="386">
                  <c:v>0.8762262098134137</c:v>
                </c:pt>
                <c:pt idx="387">
                  <c:v>0.87458634832925752</c:v>
                </c:pt>
                <c:pt idx="388">
                  <c:v>0.86712888568472091</c:v>
                </c:pt>
                <c:pt idx="389">
                  <c:v>0.85524442804684397</c:v>
                </c:pt>
                <c:pt idx="390">
                  <c:v>0.84504248602245924</c:v>
                </c:pt>
                <c:pt idx="391">
                  <c:v>0.83482523481608029</c:v>
                </c:pt>
                <c:pt idx="392">
                  <c:v>0.82623180503887661</c:v>
                </c:pt>
                <c:pt idx="393">
                  <c:v>0.81759353098131671</c:v>
                </c:pt>
                <c:pt idx="394">
                  <c:v>0.80858883862460129</c:v>
                </c:pt>
                <c:pt idx="395">
                  <c:v>0.79954560413605369</c:v>
                </c:pt>
                <c:pt idx="396">
                  <c:v>0.78951767934916695</c:v>
                </c:pt>
                <c:pt idx="397">
                  <c:v>0.77947033307193825</c:v>
                </c:pt>
                <c:pt idx="398">
                  <c:v>0.7690948110873429</c:v>
                </c:pt>
                <c:pt idx="399">
                  <c:v>0.7587069873715474</c:v>
                </c:pt>
                <c:pt idx="400">
                  <c:v>0.74982087600173708</c:v>
                </c:pt>
                <c:pt idx="401">
                  <c:v>0.74089093560464203</c:v>
                </c:pt>
                <c:pt idx="402">
                  <c:v>0.73399065406218844</c:v>
                </c:pt>
                <c:pt idx="403">
                  <c:v>0.7270005687644463</c:v>
                </c:pt>
                <c:pt idx="404">
                  <c:v>0.71297005436853755</c:v>
                </c:pt>
                <c:pt idx="405">
                  <c:v>0.69900936222511578</c:v>
                </c:pt>
                <c:pt idx="406">
                  <c:v>0.68059390285848387</c:v>
                </c:pt>
                <c:pt idx="407">
                  <c:v>0.66235974899873917</c:v>
                </c:pt>
                <c:pt idx="408">
                  <c:v>0.6592164508835866</c:v>
                </c:pt>
                <c:pt idx="409">
                  <c:v>0.65588727349871478</c:v>
                </c:pt>
                <c:pt idx="410">
                  <c:v>0.64779544527743604</c:v>
                </c:pt>
                <c:pt idx="411">
                  <c:v>0.63963364475205209</c:v>
                </c:pt>
                <c:pt idx="412">
                  <c:v>0.63170547447023351</c:v>
                </c:pt>
                <c:pt idx="413">
                  <c:v>0.62305666316941899</c:v>
                </c:pt>
                <c:pt idx="414">
                  <c:v>0.60274447933634545</c:v>
                </c:pt>
                <c:pt idx="415">
                  <c:v>0.5826425409913969</c:v>
                </c:pt>
                <c:pt idx="416">
                  <c:v>0.56943993667059867</c:v>
                </c:pt>
                <c:pt idx="417">
                  <c:v>0.55609243095613281</c:v>
                </c:pt>
                <c:pt idx="418">
                  <c:v>0.53875613290291602</c:v>
                </c:pt>
                <c:pt idx="419">
                  <c:v>0.52149208910011169</c:v>
                </c:pt>
                <c:pt idx="420">
                  <c:v>0.50621985811241199</c:v>
                </c:pt>
                <c:pt idx="421">
                  <c:v>0.49090464734813338</c:v>
                </c:pt>
                <c:pt idx="422">
                  <c:v>0.47334295398971876</c:v>
                </c:pt>
                <c:pt idx="423">
                  <c:v>0.45588091706696998</c:v>
                </c:pt>
                <c:pt idx="424">
                  <c:v>0.4413289106188123</c:v>
                </c:pt>
                <c:pt idx="425">
                  <c:v>0.42668195651942464</c:v>
                </c:pt>
                <c:pt idx="426">
                  <c:v>0.41072000463482744</c:v>
                </c:pt>
                <c:pt idx="427">
                  <c:v>0.39475442370978719</c:v>
                </c:pt>
                <c:pt idx="428">
                  <c:v>0.37878533382741969</c:v>
                </c:pt>
                <c:pt idx="429">
                  <c:v>0.3628128552947309</c:v>
                </c:pt>
                <c:pt idx="430">
                  <c:v>0.34491434428766771</c:v>
                </c:pt>
                <c:pt idx="431">
                  <c:v>0.32718515161122663</c:v>
                </c:pt>
                <c:pt idx="432">
                  <c:v>0.30976073236744034</c:v>
                </c:pt>
                <c:pt idx="433">
                  <c:v>0.29249396288708029</c:v>
                </c:pt>
                <c:pt idx="434">
                  <c:v>0.27611319657621797</c:v>
                </c:pt>
                <c:pt idx="435">
                  <c:v>0.25981116619348238</c:v>
                </c:pt>
                <c:pt idx="436">
                  <c:v>0.24649973971072761</c:v>
                </c:pt>
                <c:pt idx="437">
                  <c:v>0.23290381186792472</c:v>
                </c:pt>
                <c:pt idx="438">
                  <c:v>0.21572097517481717</c:v>
                </c:pt>
                <c:pt idx="439">
                  <c:v>0.19872618228526551</c:v>
                </c:pt>
                <c:pt idx="440">
                  <c:v>0.18385823128544948</c:v>
                </c:pt>
                <c:pt idx="441">
                  <c:v>0.16885289507196616</c:v>
                </c:pt>
                <c:pt idx="442">
                  <c:v>0.15236788566726076</c:v>
                </c:pt>
                <c:pt idx="443">
                  <c:v>0.13601879868618572</c:v>
                </c:pt>
                <c:pt idx="444">
                  <c:v>0.11975294847971929</c:v>
                </c:pt>
                <c:pt idx="445">
                  <c:v>0.1036381647086583</c:v>
                </c:pt>
                <c:pt idx="446">
                  <c:v>8.842691288944661E-2</c:v>
                </c:pt>
                <c:pt idx="447">
                  <c:v>7.310492167741911E-2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0B-3F4A-B73A-46BEA63934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0689408"/>
        <c:axId val="600296736"/>
      </c:scatterChart>
      <c:valAx>
        <c:axId val="600689408"/>
        <c:scaling>
          <c:orientation val="minMax"/>
          <c:max val="850"/>
          <c:min val="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0296736"/>
        <c:crosses val="autoZero"/>
        <c:crossBetween val="midCat"/>
      </c:valAx>
      <c:valAx>
        <c:axId val="60029673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0689408"/>
        <c:crosses val="autoZero"/>
        <c:crossBetween val="midCat"/>
        <c:majorUnit val="0.2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ShadowCam vs. Human Eye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ShadowCam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'Normalized Spectra'!$A$3:$A$493</c:f>
              <c:numCache>
                <c:formatCode>0</c:formatCode>
                <c:ptCount val="491"/>
                <c:pt idx="0">
                  <c:v>360</c:v>
                </c:pt>
                <c:pt idx="1">
                  <c:v>361</c:v>
                </c:pt>
                <c:pt idx="2">
                  <c:v>362</c:v>
                </c:pt>
                <c:pt idx="3">
                  <c:v>363</c:v>
                </c:pt>
                <c:pt idx="4">
                  <c:v>364</c:v>
                </c:pt>
                <c:pt idx="5">
                  <c:v>365</c:v>
                </c:pt>
                <c:pt idx="6">
                  <c:v>366</c:v>
                </c:pt>
                <c:pt idx="7">
                  <c:v>367</c:v>
                </c:pt>
                <c:pt idx="8">
                  <c:v>368</c:v>
                </c:pt>
                <c:pt idx="9">
                  <c:v>369</c:v>
                </c:pt>
                <c:pt idx="10">
                  <c:v>370</c:v>
                </c:pt>
                <c:pt idx="11">
                  <c:v>371</c:v>
                </c:pt>
                <c:pt idx="12">
                  <c:v>372</c:v>
                </c:pt>
                <c:pt idx="13">
                  <c:v>373</c:v>
                </c:pt>
                <c:pt idx="14">
                  <c:v>374</c:v>
                </c:pt>
                <c:pt idx="15">
                  <c:v>375</c:v>
                </c:pt>
                <c:pt idx="16">
                  <c:v>376</c:v>
                </c:pt>
                <c:pt idx="17">
                  <c:v>377</c:v>
                </c:pt>
                <c:pt idx="18">
                  <c:v>378</c:v>
                </c:pt>
                <c:pt idx="19">
                  <c:v>379</c:v>
                </c:pt>
                <c:pt idx="20">
                  <c:v>380</c:v>
                </c:pt>
                <c:pt idx="21">
                  <c:v>381</c:v>
                </c:pt>
                <c:pt idx="22">
                  <c:v>382</c:v>
                </c:pt>
                <c:pt idx="23">
                  <c:v>383</c:v>
                </c:pt>
                <c:pt idx="24">
                  <c:v>384</c:v>
                </c:pt>
                <c:pt idx="25">
                  <c:v>385</c:v>
                </c:pt>
                <c:pt idx="26">
                  <c:v>386</c:v>
                </c:pt>
                <c:pt idx="27">
                  <c:v>387</c:v>
                </c:pt>
                <c:pt idx="28">
                  <c:v>388</c:v>
                </c:pt>
                <c:pt idx="29">
                  <c:v>389</c:v>
                </c:pt>
                <c:pt idx="30">
                  <c:v>390</c:v>
                </c:pt>
                <c:pt idx="31">
                  <c:v>391</c:v>
                </c:pt>
                <c:pt idx="32">
                  <c:v>392</c:v>
                </c:pt>
                <c:pt idx="33">
                  <c:v>393</c:v>
                </c:pt>
                <c:pt idx="34">
                  <c:v>394</c:v>
                </c:pt>
                <c:pt idx="35">
                  <c:v>395</c:v>
                </c:pt>
                <c:pt idx="36">
                  <c:v>396</c:v>
                </c:pt>
                <c:pt idx="37">
                  <c:v>397</c:v>
                </c:pt>
                <c:pt idx="38">
                  <c:v>398</c:v>
                </c:pt>
                <c:pt idx="39">
                  <c:v>399</c:v>
                </c:pt>
                <c:pt idx="40">
                  <c:v>400</c:v>
                </c:pt>
                <c:pt idx="41">
                  <c:v>401</c:v>
                </c:pt>
                <c:pt idx="42">
                  <c:v>402</c:v>
                </c:pt>
                <c:pt idx="43">
                  <c:v>403</c:v>
                </c:pt>
                <c:pt idx="44">
                  <c:v>404</c:v>
                </c:pt>
                <c:pt idx="45">
                  <c:v>405</c:v>
                </c:pt>
                <c:pt idx="46">
                  <c:v>406</c:v>
                </c:pt>
                <c:pt idx="47">
                  <c:v>407</c:v>
                </c:pt>
                <c:pt idx="48">
                  <c:v>408</c:v>
                </c:pt>
                <c:pt idx="49">
                  <c:v>409</c:v>
                </c:pt>
                <c:pt idx="50">
                  <c:v>410</c:v>
                </c:pt>
                <c:pt idx="51">
                  <c:v>411</c:v>
                </c:pt>
                <c:pt idx="52">
                  <c:v>412</c:v>
                </c:pt>
                <c:pt idx="53">
                  <c:v>413</c:v>
                </c:pt>
                <c:pt idx="54">
                  <c:v>414</c:v>
                </c:pt>
                <c:pt idx="55">
                  <c:v>415</c:v>
                </c:pt>
                <c:pt idx="56">
                  <c:v>416</c:v>
                </c:pt>
                <c:pt idx="57">
                  <c:v>417</c:v>
                </c:pt>
                <c:pt idx="58">
                  <c:v>418</c:v>
                </c:pt>
                <c:pt idx="59">
                  <c:v>419</c:v>
                </c:pt>
                <c:pt idx="60">
                  <c:v>420</c:v>
                </c:pt>
                <c:pt idx="61">
                  <c:v>421</c:v>
                </c:pt>
                <c:pt idx="62">
                  <c:v>422</c:v>
                </c:pt>
                <c:pt idx="63">
                  <c:v>423</c:v>
                </c:pt>
                <c:pt idx="64">
                  <c:v>424</c:v>
                </c:pt>
                <c:pt idx="65">
                  <c:v>425</c:v>
                </c:pt>
                <c:pt idx="66">
                  <c:v>426</c:v>
                </c:pt>
                <c:pt idx="67">
                  <c:v>427</c:v>
                </c:pt>
                <c:pt idx="68">
                  <c:v>428</c:v>
                </c:pt>
                <c:pt idx="69">
                  <c:v>429</c:v>
                </c:pt>
                <c:pt idx="70">
                  <c:v>430</c:v>
                </c:pt>
                <c:pt idx="71">
                  <c:v>431</c:v>
                </c:pt>
                <c:pt idx="72">
                  <c:v>432</c:v>
                </c:pt>
                <c:pt idx="73">
                  <c:v>433</c:v>
                </c:pt>
                <c:pt idx="74">
                  <c:v>434</c:v>
                </c:pt>
                <c:pt idx="75">
                  <c:v>435</c:v>
                </c:pt>
                <c:pt idx="76">
                  <c:v>436</c:v>
                </c:pt>
                <c:pt idx="77">
                  <c:v>437</c:v>
                </c:pt>
                <c:pt idx="78">
                  <c:v>438</c:v>
                </c:pt>
                <c:pt idx="79">
                  <c:v>439</c:v>
                </c:pt>
                <c:pt idx="80">
                  <c:v>440</c:v>
                </c:pt>
                <c:pt idx="81">
                  <c:v>441</c:v>
                </c:pt>
                <c:pt idx="82">
                  <c:v>442</c:v>
                </c:pt>
                <c:pt idx="83">
                  <c:v>443</c:v>
                </c:pt>
                <c:pt idx="84">
                  <c:v>444</c:v>
                </c:pt>
                <c:pt idx="85">
                  <c:v>445</c:v>
                </c:pt>
                <c:pt idx="86">
                  <c:v>446</c:v>
                </c:pt>
                <c:pt idx="87">
                  <c:v>447</c:v>
                </c:pt>
                <c:pt idx="88">
                  <c:v>448</c:v>
                </c:pt>
                <c:pt idx="89">
                  <c:v>449</c:v>
                </c:pt>
                <c:pt idx="90">
                  <c:v>450</c:v>
                </c:pt>
                <c:pt idx="91">
                  <c:v>451</c:v>
                </c:pt>
                <c:pt idx="92">
                  <c:v>452</c:v>
                </c:pt>
                <c:pt idx="93">
                  <c:v>453</c:v>
                </c:pt>
                <c:pt idx="94">
                  <c:v>454</c:v>
                </c:pt>
                <c:pt idx="95">
                  <c:v>455</c:v>
                </c:pt>
                <c:pt idx="96">
                  <c:v>456</c:v>
                </c:pt>
                <c:pt idx="97">
                  <c:v>457</c:v>
                </c:pt>
                <c:pt idx="98">
                  <c:v>458</c:v>
                </c:pt>
                <c:pt idx="99">
                  <c:v>459</c:v>
                </c:pt>
                <c:pt idx="100">
                  <c:v>460</c:v>
                </c:pt>
                <c:pt idx="101">
                  <c:v>461</c:v>
                </c:pt>
                <c:pt idx="102">
                  <c:v>462</c:v>
                </c:pt>
                <c:pt idx="103">
                  <c:v>463</c:v>
                </c:pt>
                <c:pt idx="104">
                  <c:v>464</c:v>
                </c:pt>
                <c:pt idx="105">
                  <c:v>465</c:v>
                </c:pt>
                <c:pt idx="106">
                  <c:v>466</c:v>
                </c:pt>
                <c:pt idx="107">
                  <c:v>467</c:v>
                </c:pt>
                <c:pt idx="108">
                  <c:v>468</c:v>
                </c:pt>
                <c:pt idx="109">
                  <c:v>469</c:v>
                </c:pt>
                <c:pt idx="110">
                  <c:v>470</c:v>
                </c:pt>
                <c:pt idx="111">
                  <c:v>471</c:v>
                </c:pt>
                <c:pt idx="112">
                  <c:v>472</c:v>
                </c:pt>
                <c:pt idx="113">
                  <c:v>473</c:v>
                </c:pt>
                <c:pt idx="114">
                  <c:v>474</c:v>
                </c:pt>
                <c:pt idx="115">
                  <c:v>475</c:v>
                </c:pt>
                <c:pt idx="116">
                  <c:v>476</c:v>
                </c:pt>
                <c:pt idx="117">
                  <c:v>477</c:v>
                </c:pt>
                <c:pt idx="118">
                  <c:v>478</c:v>
                </c:pt>
                <c:pt idx="119">
                  <c:v>479</c:v>
                </c:pt>
                <c:pt idx="120">
                  <c:v>480</c:v>
                </c:pt>
                <c:pt idx="121">
                  <c:v>481</c:v>
                </c:pt>
                <c:pt idx="122">
                  <c:v>482</c:v>
                </c:pt>
                <c:pt idx="123">
                  <c:v>483</c:v>
                </c:pt>
                <c:pt idx="124">
                  <c:v>484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489</c:v>
                </c:pt>
                <c:pt idx="130">
                  <c:v>490</c:v>
                </c:pt>
                <c:pt idx="131">
                  <c:v>491</c:v>
                </c:pt>
                <c:pt idx="132">
                  <c:v>492</c:v>
                </c:pt>
                <c:pt idx="133">
                  <c:v>493</c:v>
                </c:pt>
                <c:pt idx="134">
                  <c:v>494</c:v>
                </c:pt>
                <c:pt idx="135">
                  <c:v>495</c:v>
                </c:pt>
                <c:pt idx="136">
                  <c:v>496</c:v>
                </c:pt>
                <c:pt idx="137">
                  <c:v>497</c:v>
                </c:pt>
                <c:pt idx="138">
                  <c:v>498</c:v>
                </c:pt>
                <c:pt idx="139">
                  <c:v>499</c:v>
                </c:pt>
                <c:pt idx="140">
                  <c:v>500</c:v>
                </c:pt>
                <c:pt idx="141">
                  <c:v>501</c:v>
                </c:pt>
                <c:pt idx="142">
                  <c:v>502</c:v>
                </c:pt>
                <c:pt idx="143">
                  <c:v>503</c:v>
                </c:pt>
                <c:pt idx="144">
                  <c:v>504</c:v>
                </c:pt>
                <c:pt idx="145">
                  <c:v>505</c:v>
                </c:pt>
                <c:pt idx="146">
                  <c:v>506</c:v>
                </c:pt>
                <c:pt idx="147">
                  <c:v>507</c:v>
                </c:pt>
                <c:pt idx="148">
                  <c:v>508</c:v>
                </c:pt>
                <c:pt idx="149">
                  <c:v>509</c:v>
                </c:pt>
                <c:pt idx="150">
                  <c:v>510</c:v>
                </c:pt>
                <c:pt idx="151">
                  <c:v>511</c:v>
                </c:pt>
                <c:pt idx="152">
                  <c:v>512</c:v>
                </c:pt>
                <c:pt idx="153">
                  <c:v>513</c:v>
                </c:pt>
                <c:pt idx="154">
                  <c:v>514</c:v>
                </c:pt>
                <c:pt idx="155">
                  <c:v>515</c:v>
                </c:pt>
                <c:pt idx="156">
                  <c:v>516</c:v>
                </c:pt>
                <c:pt idx="157">
                  <c:v>517</c:v>
                </c:pt>
                <c:pt idx="158">
                  <c:v>518</c:v>
                </c:pt>
                <c:pt idx="159">
                  <c:v>519</c:v>
                </c:pt>
                <c:pt idx="160">
                  <c:v>520</c:v>
                </c:pt>
                <c:pt idx="161">
                  <c:v>521</c:v>
                </c:pt>
                <c:pt idx="162">
                  <c:v>522</c:v>
                </c:pt>
                <c:pt idx="163">
                  <c:v>523</c:v>
                </c:pt>
                <c:pt idx="164">
                  <c:v>524</c:v>
                </c:pt>
                <c:pt idx="165">
                  <c:v>525</c:v>
                </c:pt>
                <c:pt idx="166">
                  <c:v>526</c:v>
                </c:pt>
                <c:pt idx="167">
                  <c:v>527</c:v>
                </c:pt>
                <c:pt idx="168">
                  <c:v>528</c:v>
                </c:pt>
                <c:pt idx="169">
                  <c:v>529</c:v>
                </c:pt>
                <c:pt idx="170">
                  <c:v>530</c:v>
                </c:pt>
                <c:pt idx="171">
                  <c:v>531</c:v>
                </c:pt>
                <c:pt idx="172">
                  <c:v>532</c:v>
                </c:pt>
                <c:pt idx="173">
                  <c:v>533</c:v>
                </c:pt>
                <c:pt idx="174">
                  <c:v>534</c:v>
                </c:pt>
                <c:pt idx="175">
                  <c:v>535</c:v>
                </c:pt>
                <c:pt idx="176">
                  <c:v>536</c:v>
                </c:pt>
                <c:pt idx="177">
                  <c:v>537</c:v>
                </c:pt>
                <c:pt idx="178">
                  <c:v>538</c:v>
                </c:pt>
                <c:pt idx="179">
                  <c:v>539</c:v>
                </c:pt>
                <c:pt idx="180">
                  <c:v>540</c:v>
                </c:pt>
                <c:pt idx="181">
                  <c:v>541</c:v>
                </c:pt>
                <c:pt idx="182">
                  <c:v>542</c:v>
                </c:pt>
                <c:pt idx="183">
                  <c:v>543</c:v>
                </c:pt>
                <c:pt idx="184">
                  <c:v>544</c:v>
                </c:pt>
                <c:pt idx="185">
                  <c:v>545</c:v>
                </c:pt>
                <c:pt idx="186">
                  <c:v>546</c:v>
                </c:pt>
                <c:pt idx="187">
                  <c:v>547</c:v>
                </c:pt>
                <c:pt idx="188">
                  <c:v>548</c:v>
                </c:pt>
                <c:pt idx="189">
                  <c:v>549</c:v>
                </c:pt>
                <c:pt idx="190">
                  <c:v>550</c:v>
                </c:pt>
                <c:pt idx="191">
                  <c:v>551</c:v>
                </c:pt>
                <c:pt idx="192">
                  <c:v>552</c:v>
                </c:pt>
                <c:pt idx="193">
                  <c:v>553</c:v>
                </c:pt>
                <c:pt idx="194">
                  <c:v>554</c:v>
                </c:pt>
                <c:pt idx="195">
                  <c:v>555</c:v>
                </c:pt>
                <c:pt idx="196">
                  <c:v>556</c:v>
                </c:pt>
                <c:pt idx="197">
                  <c:v>557</c:v>
                </c:pt>
                <c:pt idx="198">
                  <c:v>558</c:v>
                </c:pt>
                <c:pt idx="199">
                  <c:v>559</c:v>
                </c:pt>
                <c:pt idx="200">
                  <c:v>560</c:v>
                </c:pt>
                <c:pt idx="201">
                  <c:v>561</c:v>
                </c:pt>
                <c:pt idx="202">
                  <c:v>562</c:v>
                </c:pt>
                <c:pt idx="203">
                  <c:v>563</c:v>
                </c:pt>
                <c:pt idx="204">
                  <c:v>564</c:v>
                </c:pt>
                <c:pt idx="205">
                  <c:v>565</c:v>
                </c:pt>
                <c:pt idx="206">
                  <c:v>566</c:v>
                </c:pt>
                <c:pt idx="207">
                  <c:v>567</c:v>
                </c:pt>
                <c:pt idx="208">
                  <c:v>568</c:v>
                </c:pt>
                <c:pt idx="209">
                  <c:v>569</c:v>
                </c:pt>
                <c:pt idx="210">
                  <c:v>570</c:v>
                </c:pt>
                <c:pt idx="211">
                  <c:v>571</c:v>
                </c:pt>
                <c:pt idx="212">
                  <c:v>572</c:v>
                </c:pt>
                <c:pt idx="213">
                  <c:v>573</c:v>
                </c:pt>
                <c:pt idx="214">
                  <c:v>574</c:v>
                </c:pt>
                <c:pt idx="215">
                  <c:v>575</c:v>
                </c:pt>
                <c:pt idx="216">
                  <c:v>576</c:v>
                </c:pt>
                <c:pt idx="217">
                  <c:v>577</c:v>
                </c:pt>
                <c:pt idx="218">
                  <c:v>578</c:v>
                </c:pt>
                <c:pt idx="219">
                  <c:v>579</c:v>
                </c:pt>
                <c:pt idx="220">
                  <c:v>580</c:v>
                </c:pt>
                <c:pt idx="221">
                  <c:v>581</c:v>
                </c:pt>
                <c:pt idx="222">
                  <c:v>582</c:v>
                </c:pt>
                <c:pt idx="223">
                  <c:v>583</c:v>
                </c:pt>
                <c:pt idx="224">
                  <c:v>584</c:v>
                </c:pt>
                <c:pt idx="225">
                  <c:v>585</c:v>
                </c:pt>
                <c:pt idx="226">
                  <c:v>586</c:v>
                </c:pt>
                <c:pt idx="227">
                  <c:v>587</c:v>
                </c:pt>
                <c:pt idx="228">
                  <c:v>588</c:v>
                </c:pt>
                <c:pt idx="229">
                  <c:v>589</c:v>
                </c:pt>
                <c:pt idx="230">
                  <c:v>590</c:v>
                </c:pt>
                <c:pt idx="231">
                  <c:v>591</c:v>
                </c:pt>
                <c:pt idx="232">
                  <c:v>592</c:v>
                </c:pt>
                <c:pt idx="233">
                  <c:v>593</c:v>
                </c:pt>
                <c:pt idx="234">
                  <c:v>594</c:v>
                </c:pt>
                <c:pt idx="235">
                  <c:v>595</c:v>
                </c:pt>
                <c:pt idx="236">
                  <c:v>596</c:v>
                </c:pt>
                <c:pt idx="237">
                  <c:v>597</c:v>
                </c:pt>
                <c:pt idx="238">
                  <c:v>598</c:v>
                </c:pt>
                <c:pt idx="239">
                  <c:v>599</c:v>
                </c:pt>
                <c:pt idx="240">
                  <c:v>600</c:v>
                </c:pt>
                <c:pt idx="241">
                  <c:v>601</c:v>
                </c:pt>
                <c:pt idx="242">
                  <c:v>602</c:v>
                </c:pt>
                <c:pt idx="243">
                  <c:v>603</c:v>
                </c:pt>
                <c:pt idx="244">
                  <c:v>604</c:v>
                </c:pt>
                <c:pt idx="245">
                  <c:v>605</c:v>
                </c:pt>
                <c:pt idx="246">
                  <c:v>606</c:v>
                </c:pt>
                <c:pt idx="247">
                  <c:v>607</c:v>
                </c:pt>
                <c:pt idx="248">
                  <c:v>608</c:v>
                </c:pt>
                <c:pt idx="249">
                  <c:v>609</c:v>
                </c:pt>
                <c:pt idx="250">
                  <c:v>610</c:v>
                </c:pt>
                <c:pt idx="251">
                  <c:v>611</c:v>
                </c:pt>
                <c:pt idx="252">
                  <c:v>612</c:v>
                </c:pt>
                <c:pt idx="253">
                  <c:v>613</c:v>
                </c:pt>
                <c:pt idx="254">
                  <c:v>614</c:v>
                </c:pt>
                <c:pt idx="255">
                  <c:v>615</c:v>
                </c:pt>
                <c:pt idx="256">
                  <c:v>616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620</c:v>
                </c:pt>
                <c:pt idx="261">
                  <c:v>621</c:v>
                </c:pt>
                <c:pt idx="262">
                  <c:v>622</c:v>
                </c:pt>
                <c:pt idx="263">
                  <c:v>623</c:v>
                </c:pt>
                <c:pt idx="264">
                  <c:v>624</c:v>
                </c:pt>
                <c:pt idx="265">
                  <c:v>625</c:v>
                </c:pt>
                <c:pt idx="266">
                  <c:v>626</c:v>
                </c:pt>
                <c:pt idx="267">
                  <c:v>627</c:v>
                </c:pt>
                <c:pt idx="268">
                  <c:v>628</c:v>
                </c:pt>
                <c:pt idx="269">
                  <c:v>629</c:v>
                </c:pt>
                <c:pt idx="270">
                  <c:v>630</c:v>
                </c:pt>
                <c:pt idx="271">
                  <c:v>631</c:v>
                </c:pt>
                <c:pt idx="272">
                  <c:v>632</c:v>
                </c:pt>
                <c:pt idx="273">
                  <c:v>633</c:v>
                </c:pt>
                <c:pt idx="274">
                  <c:v>634</c:v>
                </c:pt>
                <c:pt idx="275">
                  <c:v>635</c:v>
                </c:pt>
                <c:pt idx="276">
                  <c:v>636</c:v>
                </c:pt>
                <c:pt idx="277">
                  <c:v>637</c:v>
                </c:pt>
                <c:pt idx="278">
                  <c:v>638</c:v>
                </c:pt>
                <c:pt idx="279">
                  <c:v>639</c:v>
                </c:pt>
                <c:pt idx="280">
                  <c:v>640</c:v>
                </c:pt>
                <c:pt idx="281">
                  <c:v>641</c:v>
                </c:pt>
                <c:pt idx="282">
                  <c:v>642</c:v>
                </c:pt>
                <c:pt idx="283">
                  <c:v>643</c:v>
                </c:pt>
                <c:pt idx="284">
                  <c:v>644</c:v>
                </c:pt>
                <c:pt idx="285">
                  <c:v>645</c:v>
                </c:pt>
                <c:pt idx="286">
                  <c:v>646</c:v>
                </c:pt>
                <c:pt idx="287">
                  <c:v>647</c:v>
                </c:pt>
                <c:pt idx="288">
                  <c:v>648</c:v>
                </c:pt>
                <c:pt idx="289">
                  <c:v>649</c:v>
                </c:pt>
                <c:pt idx="290">
                  <c:v>650</c:v>
                </c:pt>
                <c:pt idx="291">
                  <c:v>651</c:v>
                </c:pt>
                <c:pt idx="292">
                  <c:v>652</c:v>
                </c:pt>
                <c:pt idx="293">
                  <c:v>653</c:v>
                </c:pt>
                <c:pt idx="294">
                  <c:v>654</c:v>
                </c:pt>
                <c:pt idx="295">
                  <c:v>655</c:v>
                </c:pt>
                <c:pt idx="296">
                  <c:v>656</c:v>
                </c:pt>
                <c:pt idx="297">
                  <c:v>657</c:v>
                </c:pt>
                <c:pt idx="298">
                  <c:v>658</c:v>
                </c:pt>
                <c:pt idx="299">
                  <c:v>659</c:v>
                </c:pt>
                <c:pt idx="300">
                  <c:v>660</c:v>
                </c:pt>
                <c:pt idx="301">
                  <c:v>661</c:v>
                </c:pt>
                <c:pt idx="302">
                  <c:v>662</c:v>
                </c:pt>
                <c:pt idx="303">
                  <c:v>663</c:v>
                </c:pt>
                <c:pt idx="304">
                  <c:v>664</c:v>
                </c:pt>
                <c:pt idx="305">
                  <c:v>665</c:v>
                </c:pt>
                <c:pt idx="306">
                  <c:v>666</c:v>
                </c:pt>
                <c:pt idx="307">
                  <c:v>667</c:v>
                </c:pt>
                <c:pt idx="308">
                  <c:v>668</c:v>
                </c:pt>
                <c:pt idx="309">
                  <c:v>669</c:v>
                </c:pt>
                <c:pt idx="310">
                  <c:v>670</c:v>
                </c:pt>
                <c:pt idx="311">
                  <c:v>671</c:v>
                </c:pt>
                <c:pt idx="312">
                  <c:v>672</c:v>
                </c:pt>
                <c:pt idx="313">
                  <c:v>673</c:v>
                </c:pt>
                <c:pt idx="314">
                  <c:v>674</c:v>
                </c:pt>
                <c:pt idx="315">
                  <c:v>675</c:v>
                </c:pt>
                <c:pt idx="316">
                  <c:v>676</c:v>
                </c:pt>
                <c:pt idx="317">
                  <c:v>677</c:v>
                </c:pt>
                <c:pt idx="318">
                  <c:v>678</c:v>
                </c:pt>
                <c:pt idx="319">
                  <c:v>679</c:v>
                </c:pt>
                <c:pt idx="320">
                  <c:v>680</c:v>
                </c:pt>
                <c:pt idx="321">
                  <c:v>681</c:v>
                </c:pt>
                <c:pt idx="322">
                  <c:v>682</c:v>
                </c:pt>
                <c:pt idx="323">
                  <c:v>683</c:v>
                </c:pt>
                <c:pt idx="324">
                  <c:v>684</c:v>
                </c:pt>
                <c:pt idx="325">
                  <c:v>685</c:v>
                </c:pt>
                <c:pt idx="326">
                  <c:v>686</c:v>
                </c:pt>
                <c:pt idx="327">
                  <c:v>687</c:v>
                </c:pt>
                <c:pt idx="328">
                  <c:v>688</c:v>
                </c:pt>
                <c:pt idx="329">
                  <c:v>689</c:v>
                </c:pt>
                <c:pt idx="330">
                  <c:v>690</c:v>
                </c:pt>
                <c:pt idx="331">
                  <c:v>691</c:v>
                </c:pt>
                <c:pt idx="332">
                  <c:v>692</c:v>
                </c:pt>
                <c:pt idx="333">
                  <c:v>693</c:v>
                </c:pt>
                <c:pt idx="334">
                  <c:v>694</c:v>
                </c:pt>
                <c:pt idx="335">
                  <c:v>695</c:v>
                </c:pt>
                <c:pt idx="336">
                  <c:v>696</c:v>
                </c:pt>
                <c:pt idx="337">
                  <c:v>697</c:v>
                </c:pt>
                <c:pt idx="338">
                  <c:v>698</c:v>
                </c:pt>
                <c:pt idx="339">
                  <c:v>699</c:v>
                </c:pt>
                <c:pt idx="340">
                  <c:v>700</c:v>
                </c:pt>
                <c:pt idx="341">
                  <c:v>701</c:v>
                </c:pt>
                <c:pt idx="342">
                  <c:v>702</c:v>
                </c:pt>
                <c:pt idx="343">
                  <c:v>703</c:v>
                </c:pt>
                <c:pt idx="344">
                  <c:v>704</c:v>
                </c:pt>
                <c:pt idx="345">
                  <c:v>705</c:v>
                </c:pt>
                <c:pt idx="346">
                  <c:v>706</c:v>
                </c:pt>
                <c:pt idx="347">
                  <c:v>707</c:v>
                </c:pt>
                <c:pt idx="348">
                  <c:v>708</c:v>
                </c:pt>
                <c:pt idx="349">
                  <c:v>709</c:v>
                </c:pt>
                <c:pt idx="350">
                  <c:v>710</c:v>
                </c:pt>
                <c:pt idx="351">
                  <c:v>711</c:v>
                </c:pt>
                <c:pt idx="352">
                  <c:v>712</c:v>
                </c:pt>
                <c:pt idx="353">
                  <c:v>713</c:v>
                </c:pt>
                <c:pt idx="354">
                  <c:v>714</c:v>
                </c:pt>
                <c:pt idx="355">
                  <c:v>715</c:v>
                </c:pt>
                <c:pt idx="356">
                  <c:v>716</c:v>
                </c:pt>
                <c:pt idx="357">
                  <c:v>717</c:v>
                </c:pt>
                <c:pt idx="358">
                  <c:v>718</c:v>
                </c:pt>
                <c:pt idx="359">
                  <c:v>719</c:v>
                </c:pt>
                <c:pt idx="360">
                  <c:v>720</c:v>
                </c:pt>
                <c:pt idx="361">
                  <c:v>721</c:v>
                </c:pt>
                <c:pt idx="362">
                  <c:v>722</c:v>
                </c:pt>
                <c:pt idx="363">
                  <c:v>723</c:v>
                </c:pt>
                <c:pt idx="364">
                  <c:v>724</c:v>
                </c:pt>
                <c:pt idx="365">
                  <c:v>725</c:v>
                </c:pt>
                <c:pt idx="366">
                  <c:v>726</c:v>
                </c:pt>
                <c:pt idx="367">
                  <c:v>727</c:v>
                </c:pt>
                <c:pt idx="368">
                  <c:v>728</c:v>
                </c:pt>
                <c:pt idx="369">
                  <c:v>729</c:v>
                </c:pt>
                <c:pt idx="370">
                  <c:v>730</c:v>
                </c:pt>
                <c:pt idx="371">
                  <c:v>731</c:v>
                </c:pt>
                <c:pt idx="372">
                  <c:v>732</c:v>
                </c:pt>
                <c:pt idx="373">
                  <c:v>733</c:v>
                </c:pt>
                <c:pt idx="374">
                  <c:v>734</c:v>
                </c:pt>
                <c:pt idx="375">
                  <c:v>735</c:v>
                </c:pt>
                <c:pt idx="376">
                  <c:v>736</c:v>
                </c:pt>
                <c:pt idx="377">
                  <c:v>737</c:v>
                </c:pt>
                <c:pt idx="378">
                  <c:v>738</c:v>
                </c:pt>
                <c:pt idx="379">
                  <c:v>739</c:v>
                </c:pt>
                <c:pt idx="380">
                  <c:v>740</c:v>
                </c:pt>
                <c:pt idx="381">
                  <c:v>741</c:v>
                </c:pt>
                <c:pt idx="382">
                  <c:v>742</c:v>
                </c:pt>
                <c:pt idx="383">
                  <c:v>743</c:v>
                </c:pt>
                <c:pt idx="384">
                  <c:v>744</c:v>
                </c:pt>
                <c:pt idx="385">
                  <c:v>745</c:v>
                </c:pt>
                <c:pt idx="386">
                  <c:v>746</c:v>
                </c:pt>
                <c:pt idx="387">
                  <c:v>747</c:v>
                </c:pt>
                <c:pt idx="388">
                  <c:v>748</c:v>
                </c:pt>
                <c:pt idx="389">
                  <c:v>749</c:v>
                </c:pt>
                <c:pt idx="390">
                  <c:v>750</c:v>
                </c:pt>
                <c:pt idx="391">
                  <c:v>751</c:v>
                </c:pt>
                <c:pt idx="392">
                  <c:v>752</c:v>
                </c:pt>
                <c:pt idx="393">
                  <c:v>753</c:v>
                </c:pt>
                <c:pt idx="394">
                  <c:v>754</c:v>
                </c:pt>
                <c:pt idx="395">
                  <c:v>755</c:v>
                </c:pt>
                <c:pt idx="396">
                  <c:v>756</c:v>
                </c:pt>
                <c:pt idx="397">
                  <c:v>757</c:v>
                </c:pt>
                <c:pt idx="398">
                  <c:v>758</c:v>
                </c:pt>
                <c:pt idx="399">
                  <c:v>759</c:v>
                </c:pt>
                <c:pt idx="400">
                  <c:v>760</c:v>
                </c:pt>
                <c:pt idx="401">
                  <c:v>761</c:v>
                </c:pt>
                <c:pt idx="402">
                  <c:v>762</c:v>
                </c:pt>
                <c:pt idx="403">
                  <c:v>763</c:v>
                </c:pt>
                <c:pt idx="404">
                  <c:v>764</c:v>
                </c:pt>
                <c:pt idx="405">
                  <c:v>765</c:v>
                </c:pt>
                <c:pt idx="406">
                  <c:v>766</c:v>
                </c:pt>
                <c:pt idx="407">
                  <c:v>767</c:v>
                </c:pt>
                <c:pt idx="408">
                  <c:v>768</c:v>
                </c:pt>
                <c:pt idx="409">
                  <c:v>769</c:v>
                </c:pt>
                <c:pt idx="410">
                  <c:v>770</c:v>
                </c:pt>
                <c:pt idx="411">
                  <c:v>771</c:v>
                </c:pt>
                <c:pt idx="412">
                  <c:v>772</c:v>
                </c:pt>
                <c:pt idx="413">
                  <c:v>773</c:v>
                </c:pt>
                <c:pt idx="414">
                  <c:v>774</c:v>
                </c:pt>
                <c:pt idx="415">
                  <c:v>775</c:v>
                </c:pt>
                <c:pt idx="416">
                  <c:v>776</c:v>
                </c:pt>
                <c:pt idx="417">
                  <c:v>777</c:v>
                </c:pt>
                <c:pt idx="418">
                  <c:v>778</c:v>
                </c:pt>
                <c:pt idx="419">
                  <c:v>779</c:v>
                </c:pt>
                <c:pt idx="420">
                  <c:v>780</c:v>
                </c:pt>
                <c:pt idx="421">
                  <c:v>781</c:v>
                </c:pt>
                <c:pt idx="422">
                  <c:v>782</c:v>
                </c:pt>
                <c:pt idx="423">
                  <c:v>783</c:v>
                </c:pt>
                <c:pt idx="424">
                  <c:v>784</c:v>
                </c:pt>
                <c:pt idx="425">
                  <c:v>785</c:v>
                </c:pt>
                <c:pt idx="426">
                  <c:v>786</c:v>
                </c:pt>
                <c:pt idx="427">
                  <c:v>787</c:v>
                </c:pt>
                <c:pt idx="428">
                  <c:v>788</c:v>
                </c:pt>
                <c:pt idx="429">
                  <c:v>789</c:v>
                </c:pt>
                <c:pt idx="430">
                  <c:v>790</c:v>
                </c:pt>
                <c:pt idx="431">
                  <c:v>791</c:v>
                </c:pt>
                <c:pt idx="432">
                  <c:v>792</c:v>
                </c:pt>
                <c:pt idx="433">
                  <c:v>793</c:v>
                </c:pt>
                <c:pt idx="434">
                  <c:v>794</c:v>
                </c:pt>
                <c:pt idx="435">
                  <c:v>795</c:v>
                </c:pt>
                <c:pt idx="436">
                  <c:v>796</c:v>
                </c:pt>
                <c:pt idx="437">
                  <c:v>797</c:v>
                </c:pt>
                <c:pt idx="438">
                  <c:v>798</c:v>
                </c:pt>
                <c:pt idx="439">
                  <c:v>799</c:v>
                </c:pt>
                <c:pt idx="440">
                  <c:v>800</c:v>
                </c:pt>
                <c:pt idx="441">
                  <c:v>801</c:v>
                </c:pt>
                <c:pt idx="442">
                  <c:v>802</c:v>
                </c:pt>
                <c:pt idx="443">
                  <c:v>803</c:v>
                </c:pt>
                <c:pt idx="444">
                  <c:v>804</c:v>
                </c:pt>
                <c:pt idx="445">
                  <c:v>805</c:v>
                </c:pt>
                <c:pt idx="446">
                  <c:v>806</c:v>
                </c:pt>
                <c:pt idx="447">
                  <c:v>807</c:v>
                </c:pt>
                <c:pt idx="448">
                  <c:v>808</c:v>
                </c:pt>
                <c:pt idx="449">
                  <c:v>809</c:v>
                </c:pt>
                <c:pt idx="450">
                  <c:v>810</c:v>
                </c:pt>
                <c:pt idx="451">
                  <c:v>811</c:v>
                </c:pt>
                <c:pt idx="452">
                  <c:v>812</c:v>
                </c:pt>
                <c:pt idx="453">
                  <c:v>813</c:v>
                </c:pt>
                <c:pt idx="454">
                  <c:v>814</c:v>
                </c:pt>
                <c:pt idx="455">
                  <c:v>815</c:v>
                </c:pt>
                <c:pt idx="456">
                  <c:v>816</c:v>
                </c:pt>
                <c:pt idx="457">
                  <c:v>817</c:v>
                </c:pt>
                <c:pt idx="458">
                  <c:v>818</c:v>
                </c:pt>
                <c:pt idx="459">
                  <c:v>819</c:v>
                </c:pt>
                <c:pt idx="460">
                  <c:v>820</c:v>
                </c:pt>
                <c:pt idx="461">
                  <c:v>821</c:v>
                </c:pt>
                <c:pt idx="462">
                  <c:v>822</c:v>
                </c:pt>
                <c:pt idx="463">
                  <c:v>823</c:v>
                </c:pt>
                <c:pt idx="464">
                  <c:v>824</c:v>
                </c:pt>
                <c:pt idx="465">
                  <c:v>825</c:v>
                </c:pt>
                <c:pt idx="466">
                  <c:v>826</c:v>
                </c:pt>
                <c:pt idx="467">
                  <c:v>827</c:v>
                </c:pt>
                <c:pt idx="468">
                  <c:v>828</c:v>
                </c:pt>
                <c:pt idx="469">
                  <c:v>829</c:v>
                </c:pt>
                <c:pt idx="470">
                  <c:v>830</c:v>
                </c:pt>
                <c:pt idx="471">
                  <c:v>831</c:v>
                </c:pt>
                <c:pt idx="472">
                  <c:v>832</c:v>
                </c:pt>
                <c:pt idx="473">
                  <c:v>833</c:v>
                </c:pt>
                <c:pt idx="474">
                  <c:v>834</c:v>
                </c:pt>
                <c:pt idx="475">
                  <c:v>835</c:v>
                </c:pt>
                <c:pt idx="476">
                  <c:v>836</c:v>
                </c:pt>
                <c:pt idx="477">
                  <c:v>837</c:v>
                </c:pt>
                <c:pt idx="478">
                  <c:v>838</c:v>
                </c:pt>
                <c:pt idx="479">
                  <c:v>839</c:v>
                </c:pt>
                <c:pt idx="480">
                  <c:v>840</c:v>
                </c:pt>
                <c:pt idx="481">
                  <c:v>841</c:v>
                </c:pt>
                <c:pt idx="482">
                  <c:v>842</c:v>
                </c:pt>
                <c:pt idx="483">
                  <c:v>843</c:v>
                </c:pt>
                <c:pt idx="484">
                  <c:v>844</c:v>
                </c:pt>
                <c:pt idx="485">
                  <c:v>845</c:v>
                </c:pt>
                <c:pt idx="486">
                  <c:v>846</c:v>
                </c:pt>
                <c:pt idx="487">
                  <c:v>847</c:v>
                </c:pt>
                <c:pt idx="488">
                  <c:v>848</c:v>
                </c:pt>
                <c:pt idx="489">
                  <c:v>849</c:v>
                </c:pt>
                <c:pt idx="490">
                  <c:v>850</c:v>
                </c:pt>
              </c:numCache>
            </c:numRef>
          </c:xVal>
          <c:yVal>
            <c:numRef>
              <c:f>'Normalized Spectra'!$H$3:$H$493</c:f>
              <c:numCache>
                <c:formatCode>0.00</c:formatCode>
                <c:ptCount val="4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5.7950813175752847E-2</c:v>
                </c:pt>
                <c:pt idx="35">
                  <c:v>7.1456523918231332E-2</c:v>
                </c:pt>
                <c:pt idx="36">
                  <c:v>8.4962234660709804E-2</c:v>
                </c:pt>
                <c:pt idx="37">
                  <c:v>9.8467945403188289E-2</c:v>
                </c:pt>
                <c:pt idx="38">
                  <c:v>0.11197365614566676</c:v>
                </c:pt>
                <c:pt idx="39">
                  <c:v>0.12547936688814526</c:v>
                </c:pt>
                <c:pt idx="40">
                  <c:v>0.13898507763062373</c:v>
                </c:pt>
                <c:pt idx="41">
                  <c:v>0.15249078837310223</c:v>
                </c:pt>
                <c:pt idx="42">
                  <c:v>0.16599649911558068</c:v>
                </c:pt>
                <c:pt idx="43">
                  <c:v>0.17950220985805918</c:v>
                </c:pt>
                <c:pt idx="44">
                  <c:v>0.19300792060053767</c:v>
                </c:pt>
                <c:pt idx="45">
                  <c:v>0.20651363134301615</c:v>
                </c:pt>
                <c:pt idx="46">
                  <c:v>0.22001934208549462</c:v>
                </c:pt>
                <c:pt idx="47">
                  <c:v>0.23352505282797312</c:v>
                </c:pt>
                <c:pt idx="48">
                  <c:v>0.24703076357045159</c:v>
                </c:pt>
                <c:pt idx="49">
                  <c:v>0.25963709314809325</c:v>
                </c:pt>
                <c:pt idx="50">
                  <c:v>0.27224342272573487</c:v>
                </c:pt>
                <c:pt idx="51">
                  <c:v>0.28484975230337656</c:v>
                </c:pt>
                <c:pt idx="52">
                  <c:v>0.29745608188101824</c:v>
                </c:pt>
                <c:pt idx="53">
                  <c:v>0.31006241145865981</c:v>
                </c:pt>
                <c:pt idx="54">
                  <c:v>0.3226687410363015</c:v>
                </c:pt>
                <c:pt idx="55">
                  <c:v>0.33527507061394313</c:v>
                </c:pt>
                <c:pt idx="56">
                  <c:v>0.34788140019158481</c:v>
                </c:pt>
                <c:pt idx="57">
                  <c:v>0.36048772976922644</c:v>
                </c:pt>
                <c:pt idx="58">
                  <c:v>0.37309405934686812</c:v>
                </c:pt>
                <c:pt idx="59">
                  <c:v>0.38570038892450981</c:v>
                </c:pt>
                <c:pt idx="60">
                  <c:v>0.39830671850215138</c:v>
                </c:pt>
                <c:pt idx="61">
                  <c:v>0.41091304807979301</c:v>
                </c:pt>
                <c:pt idx="62">
                  <c:v>0.42351937765743469</c:v>
                </c:pt>
                <c:pt idx="63">
                  <c:v>0.43612570723507638</c:v>
                </c:pt>
                <c:pt idx="64">
                  <c:v>0.448732036812718</c:v>
                </c:pt>
                <c:pt idx="65">
                  <c:v>0.46133836639035969</c:v>
                </c:pt>
                <c:pt idx="66">
                  <c:v>0.46019348366759871</c:v>
                </c:pt>
                <c:pt idx="67">
                  <c:v>0.46208375199193119</c:v>
                </c:pt>
                <c:pt idx="68">
                  <c:v>0.46397402031626361</c:v>
                </c:pt>
                <c:pt idx="69">
                  <c:v>0.46586428864059609</c:v>
                </c:pt>
                <c:pt idx="70">
                  <c:v>0.46775455696492851</c:v>
                </c:pt>
                <c:pt idx="71">
                  <c:v>0.46964482528926105</c:v>
                </c:pt>
                <c:pt idx="72">
                  <c:v>0.47153509361359347</c:v>
                </c:pt>
                <c:pt idx="73">
                  <c:v>0.47342536193792595</c:v>
                </c:pt>
                <c:pt idx="74">
                  <c:v>0.47531563026225837</c:v>
                </c:pt>
                <c:pt idx="75">
                  <c:v>0.47720589858659085</c:v>
                </c:pt>
                <c:pt idx="76">
                  <c:v>0.47909616691092333</c:v>
                </c:pt>
                <c:pt idx="77">
                  <c:v>0.4809864352352558</c:v>
                </c:pt>
                <c:pt idx="78">
                  <c:v>0.48287670355958823</c:v>
                </c:pt>
                <c:pt idx="79">
                  <c:v>0.48476697188392071</c:v>
                </c:pt>
                <c:pt idx="80">
                  <c:v>0.48665724020825313</c:v>
                </c:pt>
                <c:pt idx="81">
                  <c:v>0.48854750853258566</c:v>
                </c:pt>
                <c:pt idx="82">
                  <c:v>0.49043777685691808</c:v>
                </c:pt>
                <c:pt idx="83">
                  <c:v>0.49232804518125056</c:v>
                </c:pt>
                <c:pt idx="84">
                  <c:v>0.49421831350558298</c:v>
                </c:pt>
                <c:pt idx="85">
                  <c:v>0.49610858182991552</c:v>
                </c:pt>
                <c:pt idx="86">
                  <c:v>0.49799885015424794</c:v>
                </c:pt>
                <c:pt idx="87">
                  <c:v>0.49988911847858042</c:v>
                </c:pt>
                <c:pt idx="88">
                  <c:v>0.50374348084106357</c:v>
                </c:pt>
                <c:pt idx="89">
                  <c:v>0.50759784320354673</c:v>
                </c:pt>
                <c:pt idx="90">
                  <c:v>0.51145220556602988</c:v>
                </c:pt>
                <c:pt idx="91">
                  <c:v>0.51530656792851304</c:v>
                </c:pt>
                <c:pt idx="92">
                  <c:v>0.51916093029099619</c:v>
                </c:pt>
                <c:pt idx="93">
                  <c:v>0.52301529265347935</c:v>
                </c:pt>
                <c:pt idx="94">
                  <c:v>0.5268696550159625</c:v>
                </c:pt>
                <c:pt idx="95">
                  <c:v>0.53072401737844566</c:v>
                </c:pt>
                <c:pt idx="96">
                  <c:v>0.53457837974092892</c:v>
                </c:pt>
                <c:pt idx="97">
                  <c:v>0.53843274210341208</c:v>
                </c:pt>
                <c:pt idx="98">
                  <c:v>0.54228710446589523</c:v>
                </c:pt>
                <c:pt idx="99">
                  <c:v>0.54614146682837839</c:v>
                </c:pt>
                <c:pt idx="100">
                  <c:v>0.54999582919086154</c:v>
                </c:pt>
                <c:pt idx="101">
                  <c:v>0.5538501915533447</c:v>
                </c:pt>
                <c:pt idx="102">
                  <c:v>0.55770455391582785</c:v>
                </c:pt>
                <c:pt idx="103">
                  <c:v>0.561558916278311</c:v>
                </c:pt>
                <c:pt idx="104">
                  <c:v>0.56541327864079416</c:v>
                </c:pt>
                <c:pt idx="105">
                  <c:v>0.56926764100327742</c:v>
                </c:pt>
                <c:pt idx="106">
                  <c:v>0.57312200336576047</c:v>
                </c:pt>
                <c:pt idx="107">
                  <c:v>0.57693551272630939</c:v>
                </c:pt>
                <c:pt idx="108">
                  <c:v>0.5807490220868583</c:v>
                </c:pt>
                <c:pt idx="109">
                  <c:v>0.58456253144740722</c:v>
                </c:pt>
                <c:pt idx="110">
                  <c:v>0.58837604080795614</c:v>
                </c:pt>
                <c:pt idx="111">
                  <c:v>0.59218955016850505</c:v>
                </c:pt>
                <c:pt idx="112">
                  <c:v>0.59600305952905386</c:v>
                </c:pt>
                <c:pt idx="113">
                  <c:v>0.59981656888960266</c:v>
                </c:pt>
                <c:pt idx="114">
                  <c:v>0.60363007825015169</c:v>
                </c:pt>
                <c:pt idx="115">
                  <c:v>0.6074435876107005</c:v>
                </c:pt>
                <c:pt idx="116">
                  <c:v>0.61125709697124953</c:v>
                </c:pt>
                <c:pt idx="117">
                  <c:v>0.61507060633179833</c:v>
                </c:pt>
                <c:pt idx="118">
                  <c:v>0.61888411569234725</c:v>
                </c:pt>
                <c:pt idx="119">
                  <c:v>0.62269762505289616</c:v>
                </c:pt>
                <c:pt idx="120">
                  <c:v>0.62651113441344508</c:v>
                </c:pt>
                <c:pt idx="121">
                  <c:v>0.62947373127945416</c:v>
                </c:pt>
                <c:pt idx="122">
                  <c:v>0.63243632814546313</c:v>
                </c:pt>
                <c:pt idx="123">
                  <c:v>0.63539892501147222</c:v>
                </c:pt>
                <c:pt idx="124">
                  <c:v>0.6383615218774813</c:v>
                </c:pt>
                <c:pt idx="125">
                  <c:v>0.64132411874349027</c:v>
                </c:pt>
                <c:pt idx="126">
                  <c:v>0.64428671560949935</c:v>
                </c:pt>
                <c:pt idx="127">
                  <c:v>0.64724931247550832</c:v>
                </c:pt>
                <c:pt idx="128">
                  <c:v>0.6502119093415174</c:v>
                </c:pt>
                <c:pt idx="129">
                  <c:v>0.65317450620752648</c:v>
                </c:pt>
                <c:pt idx="130">
                  <c:v>0.65613710307353545</c:v>
                </c:pt>
                <c:pt idx="131">
                  <c:v>0.65909969993954454</c:v>
                </c:pt>
                <c:pt idx="132">
                  <c:v>0.66206229680555362</c:v>
                </c:pt>
                <c:pt idx="133">
                  <c:v>0.66502489367156259</c:v>
                </c:pt>
                <c:pt idx="134">
                  <c:v>0.66798749053757167</c:v>
                </c:pt>
                <c:pt idx="135">
                  <c:v>0.67095008740358075</c:v>
                </c:pt>
                <c:pt idx="136">
                  <c:v>0.67391268426958961</c:v>
                </c:pt>
                <c:pt idx="137">
                  <c:v>0.67687528113559881</c:v>
                </c:pt>
                <c:pt idx="138">
                  <c:v>0.67983787800160767</c:v>
                </c:pt>
                <c:pt idx="139">
                  <c:v>0.68280047486761675</c:v>
                </c:pt>
                <c:pt idx="140">
                  <c:v>0.68486071732875575</c:v>
                </c:pt>
                <c:pt idx="141">
                  <c:v>0.68692095978989465</c:v>
                </c:pt>
                <c:pt idx="142">
                  <c:v>0.68898120225103376</c:v>
                </c:pt>
                <c:pt idx="143">
                  <c:v>0.69104144471217277</c:v>
                </c:pt>
                <c:pt idx="144">
                  <c:v>0.69310168717331166</c:v>
                </c:pt>
                <c:pt idx="145">
                  <c:v>0.69516192963445078</c:v>
                </c:pt>
                <c:pt idx="146">
                  <c:v>0.69722217209558968</c:v>
                </c:pt>
                <c:pt idx="147">
                  <c:v>0.69928241455672868</c:v>
                </c:pt>
                <c:pt idx="148">
                  <c:v>0.70218438799755178</c:v>
                </c:pt>
                <c:pt idx="149">
                  <c:v>0.70508636143837489</c:v>
                </c:pt>
                <c:pt idx="150">
                  <c:v>0.70798833487919799</c:v>
                </c:pt>
                <c:pt idx="151">
                  <c:v>0.7108903083200212</c:v>
                </c:pt>
                <c:pt idx="152">
                  <c:v>0.7137922817608443</c:v>
                </c:pt>
                <c:pt idx="153">
                  <c:v>0.71669425520166741</c:v>
                </c:pt>
                <c:pt idx="154">
                  <c:v>0.71959622864249051</c:v>
                </c:pt>
                <c:pt idx="155">
                  <c:v>0.72249820208331372</c:v>
                </c:pt>
                <c:pt idx="156">
                  <c:v>0.72540017552413683</c:v>
                </c:pt>
                <c:pt idx="157">
                  <c:v>0.72830214896495993</c:v>
                </c:pt>
                <c:pt idx="158">
                  <c:v>0.73120412240578303</c:v>
                </c:pt>
                <c:pt idx="159">
                  <c:v>0.7345085645110192</c:v>
                </c:pt>
                <c:pt idx="160">
                  <c:v>0.73781300661625526</c:v>
                </c:pt>
                <c:pt idx="161">
                  <c:v>0.74111744872149132</c:v>
                </c:pt>
                <c:pt idx="162">
                  <c:v>0.74442189082672749</c:v>
                </c:pt>
                <c:pt idx="163">
                  <c:v>0.74682221876168331</c:v>
                </c:pt>
                <c:pt idx="164">
                  <c:v>0.74922254669663901</c:v>
                </c:pt>
                <c:pt idx="165">
                  <c:v>0.75162287463159472</c:v>
                </c:pt>
                <c:pt idx="166">
                  <c:v>0.75402320256655042</c:v>
                </c:pt>
                <c:pt idx="167">
                  <c:v>0.75642353050150624</c:v>
                </c:pt>
                <c:pt idx="168">
                  <c:v>0.75882385843646183</c:v>
                </c:pt>
                <c:pt idx="169">
                  <c:v>0.76122418637141764</c:v>
                </c:pt>
                <c:pt idx="170">
                  <c:v>0.76362451430637335</c:v>
                </c:pt>
                <c:pt idx="171">
                  <c:v>0.76524859519379973</c:v>
                </c:pt>
                <c:pt idx="172">
                  <c:v>0.766872676081226</c:v>
                </c:pt>
                <c:pt idx="173">
                  <c:v>0.76849675696865227</c:v>
                </c:pt>
                <c:pt idx="174">
                  <c:v>0.77012083785607877</c:v>
                </c:pt>
                <c:pt idx="175">
                  <c:v>0.77174491874350504</c:v>
                </c:pt>
                <c:pt idx="176">
                  <c:v>0.77336899963093131</c:v>
                </c:pt>
                <c:pt idx="177">
                  <c:v>0.77499308051835769</c:v>
                </c:pt>
                <c:pt idx="178">
                  <c:v>0.77661716140578396</c:v>
                </c:pt>
                <c:pt idx="179">
                  <c:v>0.77824124229321034</c:v>
                </c:pt>
                <c:pt idx="180">
                  <c:v>0.77986532318063673</c:v>
                </c:pt>
                <c:pt idx="181">
                  <c:v>0.781489404068063</c:v>
                </c:pt>
                <c:pt idx="182">
                  <c:v>0.78311348495548938</c:v>
                </c:pt>
                <c:pt idx="183">
                  <c:v>0.78473756584291565</c:v>
                </c:pt>
                <c:pt idx="184">
                  <c:v>0.78636164673034192</c:v>
                </c:pt>
                <c:pt idx="185">
                  <c:v>0.78798572761776831</c:v>
                </c:pt>
                <c:pt idx="186">
                  <c:v>0.78960980850519458</c:v>
                </c:pt>
                <c:pt idx="187">
                  <c:v>0.79123388939262107</c:v>
                </c:pt>
                <c:pt idx="188">
                  <c:v>0.79285797028004734</c:v>
                </c:pt>
                <c:pt idx="189">
                  <c:v>0.79448205116747361</c:v>
                </c:pt>
                <c:pt idx="190">
                  <c:v>0.7961061320549</c:v>
                </c:pt>
                <c:pt idx="191">
                  <c:v>0.79773021294232627</c:v>
                </c:pt>
                <c:pt idx="192">
                  <c:v>0.79935429382975254</c:v>
                </c:pt>
                <c:pt idx="193">
                  <c:v>0.80097837471717892</c:v>
                </c:pt>
                <c:pt idx="194">
                  <c:v>0.8026024556046053</c:v>
                </c:pt>
                <c:pt idx="195">
                  <c:v>0.80422653649203169</c:v>
                </c:pt>
                <c:pt idx="196">
                  <c:v>0.80585061737945796</c:v>
                </c:pt>
                <c:pt idx="197">
                  <c:v>0.80747469826688423</c:v>
                </c:pt>
                <c:pt idx="198">
                  <c:v>0.80909877915431061</c:v>
                </c:pt>
                <c:pt idx="199">
                  <c:v>0.81072286004173688</c:v>
                </c:pt>
                <c:pt idx="200">
                  <c:v>0.81234694092916337</c:v>
                </c:pt>
                <c:pt idx="201">
                  <c:v>0.81397102181658965</c:v>
                </c:pt>
                <c:pt idx="202">
                  <c:v>0.81559510270401592</c:v>
                </c:pt>
                <c:pt idx="203">
                  <c:v>0.8172191835914423</c:v>
                </c:pt>
                <c:pt idx="204">
                  <c:v>0.81880055395440676</c:v>
                </c:pt>
                <c:pt idx="205">
                  <c:v>0.82038192431737156</c:v>
                </c:pt>
                <c:pt idx="206">
                  <c:v>0.82196329468033602</c:v>
                </c:pt>
                <c:pt idx="207">
                  <c:v>0.82354466504330082</c:v>
                </c:pt>
                <c:pt idx="208">
                  <c:v>0.82512603540626528</c:v>
                </c:pt>
                <c:pt idx="209">
                  <c:v>0.82670740576922996</c:v>
                </c:pt>
                <c:pt idx="210">
                  <c:v>0.82828877613219454</c:v>
                </c:pt>
                <c:pt idx="211">
                  <c:v>0.82987014649515922</c:v>
                </c:pt>
                <c:pt idx="212">
                  <c:v>0.8314515168581238</c:v>
                </c:pt>
                <c:pt idx="213">
                  <c:v>0.83303288722108848</c:v>
                </c:pt>
                <c:pt idx="214">
                  <c:v>0.83461425758405305</c:v>
                </c:pt>
                <c:pt idx="215">
                  <c:v>0.83619562794701774</c:v>
                </c:pt>
                <c:pt idx="216">
                  <c:v>0.83777699830998231</c:v>
                </c:pt>
                <c:pt idx="217">
                  <c:v>0.839358368672947</c:v>
                </c:pt>
                <c:pt idx="218">
                  <c:v>0.84093973903591157</c:v>
                </c:pt>
                <c:pt idx="219">
                  <c:v>0.84252110939887626</c:v>
                </c:pt>
                <c:pt idx="220">
                  <c:v>0.84410247976184083</c:v>
                </c:pt>
                <c:pt idx="221">
                  <c:v>0.84568385012480551</c:v>
                </c:pt>
                <c:pt idx="222">
                  <c:v>0.84726522048777009</c:v>
                </c:pt>
                <c:pt idx="223">
                  <c:v>0.84884659085073477</c:v>
                </c:pt>
                <c:pt idx="224">
                  <c:v>0.85042796121369935</c:v>
                </c:pt>
                <c:pt idx="225">
                  <c:v>0.85200933157666403</c:v>
                </c:pt>
                <c:pt idx="226">
                  <c:v>0.8535907019396286</c:v>
                </c:pt>
                <c:pt idx="227">
                  <c:v>0.85517207230259329</c:v>
                </c:pt>
                <c:pt idx="228">
                  <c:v>0.85675344266555786</c:v>
                </c:pt>
                <c:pt idx="229">
                  <c:v>0.85833481302852255</c:v>
                </c:pt>
                <c:pt idx="230">
                  <c:v>0.85991618339148712</c:v>
                </c:pt>
                <c:pt idx="231">
                  <c:v>0.86149755375445181</c:v>
                </c:pt>
                <c:pt idx="232">
                  <c:v>0.86307892411741638</c:v>
                </c:pt>
                <c:pt idx="233">
                  <c:v>0.86459151158709835</c:v>
                </c:pt>
                <c:pt idx="234">
                  <c:v>0.86610409905678032</c:v>
                </c:pt>
                <c:pt idx="235">
                  <c:v>0.86761668652646229</c:v>
                </c:pt>
                <c:pt idx="236">
                  <c:v>0.86912927399614415</c:v>
                </c:pt>
                <c:pt idx="237">
                  <c:v>0.87064186146582612</c:v>
                </c:pt>
                <c:pt idx="238">
                  <c:v>0.87215444893550809</c:v>
                </c:pt>
                <c:pt idx="239">
                  <c:v>0.87366703640519006</c:v>
                </c:pt>
                <c:pt idx="240">
                  <c:v>0.87517962387487203</c:v>
                </c:pt>
                <c:pt idx="241">
                  <c:v>0.87669221134455388</c:v>
                </c:pt>
                <c:pt idx="242">
                  <c:v>0.87820479881423585</c:v>
                </c:pt>
                <c:pt idx="243">
                  <c:v>0.87971738628391782</c:v>
                </c:pt>
                <c:pt idx="244">
                  <c:v>0.88122997375359979</c:v>
                </c:pt>
                <c:pt idx="245">
                  <c:v>0.88437254286632838</c:v>
                </c:pt>
                <c:pt idx="246">
                  <c:v>0.88751511197905697</c:v>
                </c:pt>
                <c:pt idx="247">
                  <c:v>0.89065768109178545</c:v>
                </c:pt>
                <c:pt idx="248">
                  <c:v>0.89380025020451404</c:v>
                </c:pt>
                <c:pt idx="249">
                  <c:v>0.89694281931724262</c:v>
                </c:pt>
                <c:pt idx="250">
                  <c:v>0.90008538842997132</c:v>
                </c:pt>
                <c:pt idx="251">
                  <c:v>0.90322795754269991</c:v>
                </c:pt>
                <c:pt idx="252">
                  <c:v>0.9063705266554285</c:v>
                </c:pt>
                <c:pt idx="253">
                  <c:v>0.90951309576815709</c:v>
                </c:pt>
                <c:pt idx="254">
                  <c:v>0.91265566488088556</c:v>
                </c:pt>
                <c:pt idx="255">
                  <c:v>0.91579823399361415</c:v>
                </c:pt>
                <c:pt idx="256">
                  <c:v>0.91894080310634274</c:v>
                </c:pt>
                <c:pt idx="257">
                  <c:v>0.92034093537386297</c:v>
                </c:pt>
                <c:pt idx="258">
                  <c:v>0.92174106764138297</c:v>
                </c:pt>
                <c:pt idx="259">
                  <c:v>0.92314119990890309</c:v>
                </c:pt>
                <c:pt idx="260">
                  <c:v>0.92454133217642309</c:v>
                </c:pt>
                <c:pt idx="261">
                  <c:v>0.92594146444394321</c:v>
                </c:pt>
                <c:pt idx="262">
                  <c:v>0.92734159671146343</c:v>
                </c:pt>
                <c:pt idx="263">
                  <c:v>0.92874172897898344</c:v>
                </c:pt>
                <c:pt idx="264">
                  <c:v>0.93014186124650355</c:v>
                </c:pt>
                <c:pt idx="265">
                  <c:v>0.93154199351402356</c:v>
                </c:pt>
                <c:pt idx="266">
                  <c:v>0.93294212578154367</c:v>
                </c:pt>
                <c:pt idx="267">
                  <c:v>0.93354481568239722</c:v>
                </c:pt>
                <c:pt idx="268">
                  <c:v>0.93414750558325077</c:v>
                </c:pt>
                <c:pt idx="269">
                  <c:v>0.93475019548410421</c:v>
                </c:pt>
                <c:pt idx="270">
                  <c:v>0.93535288538495776</c:v>
                </c:pt>
                <c:pt idx="271">
                  <c:v>0.93595557528581119</c:v>
                </c:pt>
                <c:pt idx="272">
                  <c:v>0.93655826518666474</c:v>
                </c:pt>
                <c:pt idx="273">
                  <c:v>0.93657716729209994</c:v>
                </c:pt>
                <c:pt idx="274">
                  <c:v>0.93659606939753515</c:v>
                </c:pt>
                <c:pt idx="275">
                  <c:v>0.93661497150297013</c:v>
                </c:pt>
                <c:pt idx="276">
                  <c:v>0.93663387360840533</c:v>
                </c:pt>
                <c:pt idx="277">
                  <c:v>0.93665277571384054</c:v>
                </c:pt>
                <c:pt idx="278">
                  <c:v>0.93667167781927574</c:v>
                </c:pt>
                <c:pt idx="279">
                  <c:v>0.93669057992471083</c:v>
                </c:pt>
                <c:pt idx="280">
                  <c:v>0.93670948203014603</c:v>
                </c:pt>
                <c:pt idx="281">
                  <c:v>0.93672838413558124</c:v>
                </c:pt>
                <c:pt idx="282">
                  <c:v>0.93674728624101644</c:v>
                </c:pt>
                <c:pt idx="283">
                  <c:v>0.93676618834645142</c:v>
                </c:pt>
                <c:pt idx="284">
                  <c:v>0.93678509045188663</c:v>
                </c:pt>
                <c:pt idx="285">
                  <c:v>0.93680399255732183</c:v>
                </c:pt>
                <c:pt idx="286">
                  <c:v>0.93682289466275703</c:v>
                </c:pt>
                <c:pt idx="287">
                  <c:v>0.93684179676819224</c:v>
                </c:pt>
                <c:pt idx="288">
                  <c:v>0.93686069887362733</c:v>
                </c:pt>
                <c:pt idx="289">
                  <c:v>0.93687960097906253</c:v>
                </c:pt>
                <c:pt idx="290">
                  <c:v>0.93689850308449774</c:v>
                </c:pt>
                <c:pt idx="291">
                  <c:v>0.93691740518993294</c:v>
                </c:pt>
                <c:pt idx="292">
                  <c:v>0.93693630729536792</c:v>
                </c:pt>
                <c:pt idx="293">
                  <c:v>0.93695520940080312</c:v>
                </c:pt>
                <c:pt idx="294">
                  <c:v>0.93697411150623833</c:v>
                </c:pt>
                <c:pt idx="295">
                  <c:v>0.93699301361167353</c:v>
                </c:pt>
                <c:pt idx="296">
                  <c:v>0.93701191571710862</c:v>
                </c:pt>
                <c:pt idx="297">
                  <c:v>0.93703081782254383</c:v>
                </c:pt>
                <c:pt idx="298">
                  <c:v>0.93704971992797903</c:v>
                </c:pt>
                <c:pt idx="299">
                  <c:v>0.94013826978472181</c:v>
                </c:pt>
                <c:pt idx="300">
                  <c:v>0.9432268196414646</c:v>
                </c:pt>
                <c:pt idx="301">
                  <c:v>0.94631536949820738</c:v>
                </c:pt>
                <c:pt idx="302">
                  <c:v>0.94940391935495017</c:v>
                </c:pt>
                <c:pt idx="303">
                  <c:v>0.95249246921169306</c:v>
                </c:pt>
                <c:pt idx="304">
                  <c:v>0.95352069154439056</c:v>
                </c:pt>
                <c:pt idx="305">
                  <c:v>0.95454891387708807</c:v>
                </c:pt>
                <c:pt idx="306">
                  <c:v>0.95557713620978557</c:v>
                </c:pt>
                <c:pt idx="307">
                  <c:v>0.95660535854248308</c:v>
                </c:pt>
                <c:pt idx="308">
                  <c:v>0.95763358087518058</c:v>
                </c:pt>
                <c:pt idx="309">
                  <c:v>0.95866180320787808</c:v>
                </c:pt>
                <c:pt idx="310">
                  <c:v>0.95969002554057559</c:v>
                </c:pt>
                <c:pt idx="311">
                  <c:v>0.9607182478732732</c:v>
                </c:pt>
                <c:pt idx="312">
                  <c:v>0.9617464702059707</c:v>
                </c:pt>
                <c:pt idx="313">
                  <c:v>0.96277469253866821</c:v>
                </c:pt>
                <c:pt idx="314">
                  <c:v>0.96380291487136571</c:v>
                </c:pt>
                <c:pt idx="315">
                  <c:v>0.96483113720406322</c:v>
                </c:pt>
                <c:pt idx="316">
                  <c:v>0.96585935953676072</c:v>
                </c:pt>
                <c:pt idx="317">
                  <c:v>0.96688758186945822</c:v>
                </c:pt>
                <c:pt idx="318">
                  <c:v>0.96791580420215584</c:v>
                </c:pt>
                <c:pt idx="319">
                  <c:v>0.96894402653485334</c:v>
                </c:pt>
                <c:pt idx="320">
                  <c:v>0.96997224886755085</c:v>
                </c:pt>
                <c:pt idx="321">
                  <c:v>0.97100047120024835</c:v>
                </c:pt>
                <c:pt idx="322">
                  <c:v>0.97202869353294585</c:v>
                </c:pt>
                <c:pt idx="323">
                  <c:v>0.97305691586564336</c:v>
                </c:pt>
                <c:pt idx="324">
                  <c:v>0.97408513819834086</c:v>
                </c:pt>
                <c:pt idx="325">
                  <c:v>0.97548445786627669</c:v>
                </c:pt>
                <c:pt idx="326">
                  <c:v>0.97688377753421229</c:v>
                </c:pt>
                <c:pt idx="327">
                  <c:v>0.97828309720214801</c:v>
                </c:pt>
                <c:pt idx="328">
                  <c:v>0.97968241687008362</c:v>
                </c:pt>
                <c:pt idx="329">
                  <c:v>0.98108173653801933</c:v>
                </c:pt>
                <c:pt idx="330">
                  <c:v>0.98248105620595505</c:v>
                </c:pt>
                <c:pt idx="331">
                  <c:v>0.98388037587389066</c:v>
                </c:pt>
                <c:pt idx="332">
                  <c:v>0.98527969554182637</c:v>
                </c:pt>
                <c:pt idx="333">
                  <c:v>0.98667901520976198</c:v>
                </c:pt>
                <c:pt idx="334">
                  <c:v>0.98807833487769769</c:v>
                </c:pt>
                <c:pt idx="335">
                  <c:v>0.98862022874689337</c:v>
                </c:pt>
                <c:pt idx="336">
                  <c:v>0.98916212261608882</c:v>
                </c:pt>
                <c:pt idx="337">
                  <c:v>0.9897040164852845</c:v>
                </c:pt>
                <c:pt idx="338">
                  <c:v>0.99024591035447995</c:v>
                </c:pt>
                <c:pt idx="339">
                  <c:v>0.99078780422367552</c:v>
                </c:pt>
                <c:pt idx="340">
                  <c:v>0.99132969809287119</c:v>
                </c:pt>
                <c:pt idx="341">
                  <c:v>0.99187159196206665</c:v>
                </c:pt>
                <c:pt idx="342">
                  <c:v>0.99241348583126221</c:v>
                </c:pt>
                <c:pt idx="343">
                  <c:v>0.99295537970045766</c:v>
                </c:pt>
                <c:pt idx="344">
                  <c:v>0.99349727356965334</c:v>
                </c:pt>
                <c:pt idx="345">
                  <c:v>0.99403916743884879</c:v>
                </c:pt>
                <c:pt idx="346">
                  <c:v>0.99458106130804447</c:v>
                </c:pt>
                <c:pt idx="347">
                  <c:v>0.99512295517724003</c:v>
                </c:pt>
                <c:pt idx="348">
                  <c:v>0.99566484904643549</c:v>
                </c:pt>
                <c:pt idx="349">
                  <c:v>0.99620674291563116</c:v>
                </c:pt>
                <c:pt idx="350">
                  <c:v>0.99674863678482661</c:v>
                </c:pt>
                <c:pt idx="351">
                  <c:v>0.99729053065402218</c:v>
                </c:pt>
                <c:pt idx="352">
                  <c:v>0.99783242452321785</c:v>
                </c:pt>
                <c:pt idx="353">
                  <c:v>0.99837431839241331</c:v>
                </c:pt>
                <c:pt idx="354">
                  <c:v>0.99891621226160887</c:v>
                </c:pt>
                <c:pt idx="355">
                  <c:v>0.99945810613080444</c:v>
                </c:pt>
                <c:pt idx="356">
                  <c:v>1</c:v>
                </c:pt>
                <c:pt idx="357">
                  <c:v>0.99926829141535944</c:v>
                </c:pt>
                <c:pt idx="358">
                  <c:v>0.99853658283071889</c:v>
                </c:pt>
                <c:pt idx="359">
                  <c:v>0.99780487424607833</c:v>
                </c:pt>
                <c:pt idx="360">
                  <c:v>0.99707316566143778</c:v>
                </c:pt>
                <c:pt idx="361">
                  <c:v>0.99634145707679722</c:v>
                </c:pt>
                <c:pt idx="362">
                  <c:v>0.99560974849215667</c:v>
                </c:pt>
                <c:pt idx="363">
                  <c:v>0.99487803990751611</c:v>
                </c:pt>
                <c:pt idx="364">
                  <c:v>0.99414633132287566</c:v>
                </c:pt>
                <c:pt idx="365">
                  <c:v>0.99341462273823511</c:v>
                </c:pt>
                <c:pt idx="366">
                  <c:v>0.99268291415359455</c:v>
                </c:pt>
                <c:pt idx="367">
                  <c:v>0.991951205568954</c:v>
                </c:pt>
                <c:pt idx="368">
                  <c:v>0.99121949698431344</c:v>
                </c:pt>
                <c:pt idx="369">
                  <c:v>0.99048778839967289</c:v>
                </c:pt>
                <c:pt idx="370">
                  <c:v>0.98975607981503233</c:v>
                </c:pt>
                <c:pt idx="371">
                  <c:v>0.98902437123039177</c:v>
                </c:pt>
                <c:pt idx="372">
                  <c:v>0.98739667341888271</c:v>
                </c:pt>
                <c:pt idx="373">
                  <c:v>0.98576897560737353</c:v>
                </c:pt>
                <c:pt idx="374">
                  <c:v>0.98414127779586447</c:v>
                </c:pt>
                <c:pt idx="375">
                  <c:v>0.9825135799843554</c:v>
                </c:pt>
                <c:pt idx="376">
                  <c:v>0.98088588217284634</c:v>
                </c:pt>
                <c:pt idx="377">
                  <c:v>0.97925818436133716</c:v>
                </c:pt>
                <c:pt idx="378">
                  <c:v>0.97763048654982798</c:v>
                </c:pt>
                <c:pt idx="379">
                  <c:v>0.97600278873831892</c:v>
                </c:pt>
                <c:pt idx="380">
                  <c:v>0.97437509092680974</c:v>
                </c:pt>
                <c:pt idx="381">
                  <c:v>0.97274739311530067</c:v>
                </c:pt>
                <c:pt idx="382">
                  <c:v>0.97111969530379161</c:v>
                </c:pt>
                <c:pt idx="383">
                  <c:v>0.96949199749228254</c:v>
                </c:pt>
                <c:pt idx="384">
                  <c:v>0.96312115865612002</c:v>
                </c:pt>
                <c:pt idx="385">
                  <c:v>0.95675031981995762</c:v>
                </c:pt>
                <c:pt idx="386">
                  <c:v>0.9503794809837951</c:v>
                </c:pt>
                <c:pt idx="387">
                  <c:v>0.94400864214763269</c:v>
                </c:pt>
                <c:pt idx="388">
                  <c:v>0.93763780331147017</c:v>
                </c:pt>
                <c:pt idx="389">
                  <c:v>0.92647454428523435</c:v>
                </c:pt>
                <c:pt idx="390">
                  <c:v>0.91531128525899841</c:v>
                </c:pt>
                <c:pt idx="391">
                  <c:v>0.90414802623276258</c:v>
                </c:pt>
                <c:pt idx="392">
                  <c:v>0.89298476720652664</c:v>
                </c:pt>
                <c:pt idx="393">
                  <c:v>0.88182150818029081</c:v>
                </c:pt>
                <c:pt idx="394">
                  <c:v>0.8706582491540551</c:v>
                </c:pt>
                <c:pt idx="395">
                  <c:v>0.85949499012781916</c:v>
                </c:pt>
                <c:pt idx="396">
                  <c:v>0.84833173110158333</c:v>
                </c:pt>
                <c:pt idx="397">
                  <c:v>0.83716847207534739</c:v>
                </c:pt>
                <c:pt idx="398">
                  <c:v>0.82600521304911156</c:v>
                </c:pt>
                <c:pt idx="399">
                  <c:v>0.81484195402287574</c:v>
                </c:pt>
                <c:pt idx="400">
                  <c:v>0.8036786949966398</c:v>
                </c:pt>
                <c:pt idx="401">
                  <c:v>0.79251543597040408</c:v>
                </c:pt>
                <c:pt idx="402">
                  <c:v>0.78135217694416814</c:v>
                </c:pt>
                <c:pt idx="403">
                  <c:v>0.77018891791793231</c:v>
                </c:pt>
                <c:pt idx="404">
                  <c:v>0.75902565889169638</c:v>
                </c:pt>
                <c:pt idx="405">
                  <c:v>0.74786239986546055</c:v>
                </c:pt>
                <c:pt idx="406">
                  <c:v>0.73669914083922472</c:v>
                </c:pt>
                <c:pt idx="407">
                  <c:v>0.72553588181298878</c:v>
                </c:pt>
                <c:pt idx="408">
                  <c:v>0.71437262278675306</c:v>
                </c:pt>
                <c:pt idx="409">
                  <c:v>0.70320936376051724</c:v>
                </c:pt>
                <c:pt idx="410">
                  <c:v>0.6920461047342813</c:v>
                </c:pt>
                <c:pt idx="411">
                  <c:v>0.68088284570804547</c:v>
                </c:pt>
                <c:pt idx="412">
                  <c:v>0.66971958668180964</c:v>
                </c:pt>
                <c:pt idx="413">
                  <c:v>0.6585563276555737</c:v>
                </c:pt>
                <c:pt idx="414">
                  <c:v>0.641528261524687</c:v>
                </c:pt>
                <c:pt idx="415">
                  <c:v>0.62450019539380008</c:v>
                </c:pt>
                <c:pt idx="416">
                  <c:v>0.60747212926291339</c:v>
                </c:pt>
                <c:pt idx="417">
                  <c:v>0.59044406313202658</c:v>
                </c:pt>
                <c:pt idx="418">
                  <c:v>0.57341599700113965</c:v>
                </c:pt>
                <c:pt idx="419">
                  <c:v>0.55638793087025284</c:v>
                </c:pt>
                <c:pt idx="420">
                  <c:v>0.53935986473936604</c:v>
                </c:pt>
                <c:pt idx="421">
                  <c:v>0.52233179860847934</c:v>
                </c:pt>
                <c:pt idx="422">
                  <c:v>0.50530373247759242</c:v>
                </c:pt>
                <c:pt idx="423">
                  <c:v>0.48827566634670566</c:v>
                </c:pt>
                <c:pt idx="424">
                  <c:v>0.47124760021581885</c:v>
                </c:pt>
                <c:pt idx="425">
                  <c:v>0.45421953408493204</c:v>
                </c:pt>
                <c:pt idx="426">
                  <c:v>0.43719146795404529</c:v>
                </c:pt>
                <c:pt idx="427">
                  <c:v>0.42016340182315837</c:v>
                </c:pt>
                <c:pt idx="428">
                  <c:v>0.40313533569227161</c:v>
                </c:pt>
                <c:pt idx="429">
                  <c:v>0.3861072695613848</c:v>
                </c:pt>
                <c:pt idx="430">
                  <c:v>0.36907920343049799</c:v>
                </c:pt>
                <c:pt idx="431">
                  <c:v>0.35205113729961118</c:v>
                </c:pt>
                <c:pt idx="432">
                  <c:v>0.33502307116872437</c:v>
                </c:pt>
                <c:pt idx="433">
                  <c:v>0.31799500503783756</c:v>
                </c:pt>
                <c:pt idx="434">
                  <c:v>0.3009669389069507</c:v>
                </c:pt>
                <c:pt idx="435">
                  <c:v>0.28393887277606394</c:v>
                </c:pt>
                <c:pt idx="436">
                  <c:v>0.26691080664517713</c:v>
                </c:pt>
                <c:pt idx="437">
                  <c:v>0.24988274051429032</c:v>
                </c:pt>
                <c:pt idx="438">
                  <c:v>0.23285467438340351</c:v>
                </c:pt>
                <c:pt idx="439">
                  <c:v>0.21582660825251676</c:v>
                </c:pt>
                <c:pt idx="440">
                  <c:v>0.19879854212162992</c:v>
                </c:pt>
                <c:pt idx="441">
                  <c:v>0.18177047599074311</c:v>
                </c:pt>
                <c:pt idx="442">
                  <c:v>0.1647424098598563</c:v>
                </c:pt>
                <c:pt idx="443">
                  <c:v>0.14771434372896955</c:v>
                </c:pt>
                <c:pt idx="444">
                  <c:v>0.13068627759808271</c:v>
                </c:pt>
                <c:pt idx="445">
                  <c:v>0.1136582114671959</c:v>
                </c:pt>
                <c:pt idx="446">
                  <c:v>9.6630145336309078E-2</c:v>
                </c:pt>
                <c:pt idx="447">
                  <c:v>7.9602079205422227E-2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70-B349-BB4E-D1EB68CED6BE}"/>
            </c:ext>
          </c:extLst>
        </c:ser>
        <c:ser>
          <c:idx val="1"/>
          <c:order val="1"/>
          <c:tx>
            <c:v>Luminous Efficiency Function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'Normalized Spectra'!$A$3:$A$493</c:f>
              <c:numCache>
                <c:formatCode>0</c:formatCode>
                <c:ptCount val="491"/>
                <c:pt idx="0">
                  <c:v>360</c:v>
                </c:pt>
                <c:pt idx="1">
                  <c:v>361</c:v>
                </c:pt>
                <c:pt idx="2">
                  <c:v>362</c:v>
                </c:pt>
                <c:pt idx="3">
                  <c:v>363</c:v>
                </c:pt>
                <c:pt idx="4">
                  <c:v>364</c:v>
                </c:pt>
                <c:pt idx="5">
                  <c:v>365</c:v>
                </c:pt>
                <c:pt idx="6">
                  <c:v>366</c:v>
                </c:pt>
                <c:pt idx="7">
                  <c:v>367</c:v>
                </c:pt>
                <c:pt idx="8">
                  <c:v>368</c:v>
                </c:pt>
                <c:pt idx="9">
                  <c:v>369</c:v>
                </c:pt>
                <c:pt idx="10">
                  <c:v>370</c:v>
                </c:pt>
                <c:pt idx="11">
                  <c:v>371</c:v>
                </c:pt>
                <c:pt idx="12">
                  <c:v>372</c:v>
                </c:pt>
                <c:pt idx="13">
                  <c:v>373</c:v>
                </c:pt>
                <c:pt idx="14">
                  <c:v>374</c:v>
                </c:pt>
                <c:pt idx="15">
                  <c:v>375</c:v>
                </c:pt>
                <c:pt idx="16">
                  <c:v>376</c:v>
                </c:pt>
                <c:pt idx="17">
                  <c:v>377</c:v>
                </c:pt>
                <c:pt idx="18">
                  <c:v>378</c:v>
                </c:pt>
                <c:pt idx="19">
                  <c:v>379</c:v>
                </c:pt>
                <c:pt idx="20">
                  <c:v>380</c:v>
                </c:pt>
                <c:pt idx="21">
                  <c:v>381</c:v>
                </c:pt>
                <c:pt idx="22">
                  <c:v>382</c:v>
                </c:pt>
                <c:pt idx="23">
                  <c:v>383</c:v>
                </c:pt>
                <c:pt idx="24">
                  <c:v>384</c:v>
                </c:pt>
                <c:pt idx="25">
                  <c:v>385</c:v>
                </c:pt>
                <c:pt idx="26">
                  <c:v>386</c:v>
                </c:pt>
                <c:pt idx="27">
                  <c:v>387</c:v>
                </c:pt>
                <c:pt idx="28">
                  <c:v>388</c:v>
                </c:pt>
                <c:pt idx="29">
                  <c:v>389</c:v>
                </c:pt>
                <c:pt idx="30">
                  <c:v>390</c:v>
                </c:pt>
                <c:pt idx="31">
                  <c:v>391</c:v>
                </c:pt>
                <c:pt idx="32">
                  <c:v>392</c:v>
                </c:pt>
                <c:pt idx="33">
                  <c:v>393</c:v>
                </c:pt>
                <c:pt idx="34">
                  <c:v>394</c:v>
                </c:pt>
                <c:pt idx="35">
                  <c:v>395</c:v>
                </c:pt>
                <c:pt idx="36">
                  <c:v>396</c:v>
                </c:pt>
                <c:pt idx="37">
                  <c:v>397</c:v>
                </c:pt>
                <c:pt idx="38">
                  <c:v>398</c:v>
                </c:pt>
                <c:pt idx="39">
                  <c:v>399</c:v>
                </c:pt>
                <c:pt idx="40">
                  <c:v>400</c:v>
                </c:pt>
                <c:pt idx="41">
                  <c:v>401</c:v>
                </c:pt>
                <c:pt idx="42">
                  <c:v>402</c:v>
                </c:pt>
                <c:pt idx="43">
                  <c:v>403</c:v>
                </c:pt>
                <c:pt idx="44">
                  <c:v>404</c:v>
                </c:pt>
                <c:pt idx="45">
                  <c:v>405</c:v>
                </c:pt>
                <c:pt idx="46">
                  <c:v>406</c:v>
                </c:pt>
                <c:pt idx="47">
                  <c:v>407</c:v>
                </c:pt>
                <c:pt idx="48">
                  <c:v>408</c:v>
                </c:pt>
                <c:pt idx="49">
                  <c:v>409</c:v>
                </c:pt>
                <c:pt idx="50">
                  <c:v>410</c:v>
                </c:pt>
                <c:pt idx="51">
                  <c:v>411</c:v>
                </c:pt>
                <c:pt idx="52">
                  <c:v>412</c:v>
                </c:pt>
                <c:pt idx="53">
                  <c:v>413</c:v>
                </c:pt>
                <c:pt idx="54">
                  <c:v>414</c:v>
                </c:pt>
                <c:pt idx="55">
                  <c:v>415</c:v>
                </c:pt>
                <c:pt idx="56">
                  <c:v>416</c:v>
                </c:pt>
                <c:pt idx="57">
                  <c:v>417</c:v>
                </c:pt>
                <c:pt idx="58">
                  <c:v>418</c:v>
                </c:pt>
                <c:pt idx="59">
                  <c:v>419</c:v>
                </c:pt>
                <c:pt idx="60">
                  <c:v>420</c:v>
                </c:pt>
                <c:pt idx="61">
                  <c:v>421</c:v>
                </c:pt>
                <c:pt idx="62">
                  <c:v>422</c:v>
                </c:pt>
                <c:pt idx="63">
                  <c:v>423</c:v>
                </c:pt>
                <c:pt idx="64">
                  <c:v>424</c:v>
                </c:pt>
                <c:pt idx="65">
                  <c:v>425</c:v>
                </c:pt>
                <c:pt idx="66">
                  <c:v>426</c:v>
                </c:pt>
                <c:pt idx="67">
                  <c:v>427</c:v>
                </c:pt>
                <c:pt idx="68">
                  <c:v>428</c:v>
                </c:pt>
                <c:pt idx="69">
                  <c:v>429</c:v>
                </c:pt>
                <c:pt idx="70">
                  <c:v>430</c:v>
                </c:pt>
                <c:pt idx="71">
                  <c:v>431</c:v>
                </c:pt>
                <c:pt idx="72">
                  <c:v>432</c:v>
                </c:pt>
                <c:pt idx="73">
                  <c:v>433</c:v>
                </c:pt>
                <c:pt idx="74">
                  <c:v>434</c:v>
                </c:pt>
                <c:pt idx="75">
                  <c:v>435</c:v>
                </c:pt>
                <c:pt idx="76">
                  <c:v>436</c:v>
                </c:pt>
                <c:pt idx="77">
                  <c:v>437</c:v>
                </c:pt>
                <c:pt idx="78">
                  <c:v>438</c:v>
                </c:pt>
                <c:pt idx="79">
                  <c:v>439</c:v>
                </c:pt>
                <c:pt idx="80">
                  <c:v>440</c:v>
                </c:pt>
                <c:pt idx="81">
                  <c:v>441</c:v>
                </c:pt>
                <c:pt idx="82">
                  <c:v>442</c:v>
                </c:pt>
                <c:pt idx="83">
                  <c:v>443</c:v>
                </c:pt>
                <c:pt idx="84">
                  <c:v>444</c:v>
                </c:pt>
                <c:pt idx="85">
                  <c:v>445</c:v>
                </c:pt>
                <c:pt idx="86">
                  <c:v>446</c:v>
                </c:pt>
                <c:pt idx="87">
                  <c:v>447</c:v>
                </c:pt>
                <c:pt idx="88">
                  <c:v>448</c:v>
                </c:pt>
                <c:pt idx="89">
                  <c:v>449</c:v>
                </c:pt>
                <c:pt idx="90">
                  <c:v>450</c:v>
                </c:pt>
                <c:pt idx="91">
                  <c:v>451</c:v>
                </c:pt>
                <c:pt idx="92">
                  <c:v>452</c:v>
                </c:pt>
                <c:pt idx="93">
                  <c:v>453</c:v>
                </c:pt>
                <c:pt idx="94">
                  <c:v>454</c:v>
                </c:pt>
                <c:pt idx="95">
                  <c:v>455</c:v>
                </c:pt>
                <c:pt idx="96">
                  <c:v>456</c:v>
                </c:pt>
                <c:pt idx="97">
                  <c:v>457</c:v>
                </c:pt>
                <c:pt idx="98">
                  <c:v>458</c:v>
                </c:pt>
                <c:pt idx="99">
                  <c:v>459</c:v>
                </c:pt>
                <c:pt idx="100">
                  <c:v>460</c:v>
                </c:pt>
                <c:pt idx="101">
                  <c:v>461</c:v>
                </c:pt>
                <c:pt idx="102">
                  <c:v>462</c:v>
                </c:pt>
                <c:pt idx="103">
                  <c:v>463</c:v>
                </c:pt>
                <c:pt idx="104">
                  <c:v>464</c:v>
                </c:pt>
                <c:pt idx="105">
                  <c:v>465</c:v>
                </c:pt>
                <c:pt idx="106">
                  <c:v>466</c:v>
                </c:pt>
                <c:pt idx="107">
                  <c:v>467</c:v>
                </c:pt>
                <c:pt idx="108">
                  <c:v>468</c:v>
                </c:pt>
                <c:pt idx="109">
                  <c:v>469</c:v>
                </c:pt>
                <c:pt idx="110">
                  <c:v>470</c:v>
                </c:pt>
                <c:pt idx="111">
                  <c:v>471</c:v>
                </c:pt>
                <c:pt idx="112">
                  <c:v>472</c:v>
                </c:pt>
                <c:pt idx="113">
                  <c:v>473</c:v>
                </c:pt>
                <c:pt idx="114">
                  <c:v>474</c:v>
                </c:pt>
                <c:pt idx="115">
                  <c:v>475</c:v>
                </c:pt>
                <c:pt idx="116">
                  <c:v>476</c:v>
                </c:pt>
                <c:pt idx="117">
                  <c:v>477</c:v>
                </c:pt>
                <c:pt idx="118">
                  <c:v>478</c:v>
                </c:pt>
                <c:pt idx="119">
                  <c:v>479</c:v>
                </c:pt>
                <c:pt idx="120">
                  <c:v>480</c:v>
                </c:pt>
                <c:pt idx="121">
                  <c:v>481</c:v>
                </c:pt>
                <c:pt idx="122">
                  <c:v>482</c:v>
                </c:pt>
                <c:pt idx="123">
                  <c:v>483</c:v>
                </c:pt>
                <c:pt idx="124">
                  <c:v>484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489</c:v>
                </c:pt>
                <c:pt idx="130">
                  <c:v>490</c:v>
                </c:pt>
                <c:pt idx="131">
                  <c:v>491</c:v>
                </c:pt>
                <c:pt idx="132">
                  <c:v>492</c:v>
                </c:pt>
                <c:pt idx="133">
                  <c:v>493</c:v>
                </c:pt>
                <c:pt idx="134">
                  <c:v>494</c:v>
                </c:pt>
                <c:pt idx="135">
                  <c:v>495</c:v>
                </c:pt>
                <c:pt idx="136">
                  <c:v>496</c:v>
                </c:pt>
                <c:pt idx="137">
                  <c:v>497</c:v>
                </c:pt>
                <c:pt idx="138">
                  <c:v>498</c:v>
                </c:pt>
                <c:pt idx="139">
                  <c:v>499</c:v>
                </c:pt>
                <c:pt idx="140">
                  <c:v>500</c:v>
                </c:pt>
                <c:pt idx="141">
                  <c:v>501</c:v>
                </c:pt>
                <c:pt idx="142">
                  <c:v>502</c:v>
                </c:pt>
                <c:pt idx="143">
                  <c:v>503</c:v>
                </c:pt>
                <c:pt idx="144">
                  <c:v>504</c:v>
                </c:pt>
                <c:pt idx="145">
                  <c:v>505</c:v>
                </c:pt>
                <c:pt idx="146">
                  <c:v>506</c:v>
                </c:pt>
                <c:pt idx="147">
                  <c:v>507</c:v>
                </c:pt>
                <c:pt idx="148">
                  <c:v>508</c:v>
                </c:pt>
                <c:pt idx="149">
                  <c:v>509</c:v>
                </c:pt>
                <c:pt idx="150">
                  <c:v>510</c:v>
                </c:pt>
                <c:pt idx="151">
                  <c:v>511</c:v>
                </c:pt>
                <c:pt idx="152">
                  <c:v>512</c:v>
                </c:pt>
                <c:pt idx="153">
                  <c:v>513</c:v>
                </c:pt>
                <c:pt idx="154">
                  <c:v>514</c:v>
                </c:pt>
                <c:pt idx="155">
                  <c:v>515</c:v>
                </c:pt>
                <c:pt idx="156">
                  <c:v>516</c:v>
                </c:pt>
                <c:pt idx="157">
                  <c:v>517</c:v>
                </c:pt>
                <c:pt idx="158">
                  <c:v>518</c:v>
                </c:pt>
                <c:pt idx="159">
                  <c:v>519</c:v>
                </c:pt>
                <c:pt idx="160">
                  <c:v>520</c:v>
                </c:pt>
                <c:pt idx="161">
                  <c:v>521</c:v>
                </c:pt>
                <c:pt idx="162">
                  <c:v>522</c:v>
                </c:pt>
                <c:pt idx="163">
                  <c:v>523</c:v>
                </c:pt>
                <c:pt idx="164">
                  <c:v>524</c:v>
                </c:pt>
                <c:pt idx="165">
                  <c:v>525</c:v>
                </c:pt>
                <c:pt idx="166">
                  <c:v>526</c:v>
                </c:pt>
                <c:pt idx="167">
                  <c:v>527</c:v>
                </c:pt>
                <c:pt idx="168">
                  <c:v>528</c:v>
                </c:pt>
                <c:pt idx="169">
                  <c:v>529</c:v>
                </c:pt>
                <c:pt idx="170">
                  <c:v>530</c:v>
                </c:pt>
                <c:pt idx="171">
                  <c:v>531</c:v>
                </c:pt>
                <c:pt idx="172">
                  <c:v>532</c:v>
                </c:pt>
                <c:pt idx="173">
                  <c:v>533</c:v>
                </c:pt>
                <c:pt idx="174">
                  <c:v>534</c:v>
                </c:pt>
                <c:pt idx="175">
                  <c:v>535</c:v>
                </c:pt>
                <c:pt idx="176">
                  <c:v>536</c:v>
                </c:pt>
                <c:pt idx="177">
                  <c:v>537</c:v>
                </c:pt>
                <c:pt idx="178">
                  <c:v>538</c:v>
                </c:pt>
                <c:pt idx="179">
                  <c:v>539</c:v>
                </c:pt>
                <c:pt idx="180">
                  <c:v>540</c:v>
                </c:pt>
                <c:pt idx="181">
                  <c:v>541</c:v>
                </c:pt>
                <c:pt idx="182">
                  <c:v>542</c:v>
                </c:pt>
                <c:pt idx="183">
                  <c:v>543</c:v>
                </c:pt>
                <c:pt idx="184">
                  <c:v>544</c:v>
                </c:pt>
                <c:pt idx="185">
                  <c:v>545</c:v>
                </c:pt>
                <c:pt idx="186">
                  <c:v>546</c:v>
                </c:pt>
                <c:pt idx="187">
                  <c:v>547</c:v>
                </c:pt>
                <c:pt idx="188">
                  <c:v>548</c:v>
                </c:pt>
                <c:pt idx="189">
                  <c:v>549</c:v>
                </c:pt>
                <c:pt idx="190">
                  <c:v>550</c:v>
                </c:pt>
                <c:pt idx="191">
                  <c:v>551</c:v>
                </c:pt>
                <c:pt idx="192">
                  <c:v>552</c:v>
                </c:pt>
                <c:pt idx="193">
                  <c:v>553</c:v>
                </c:pt>
                <c:pt idx="194">
                  <c:v>554</c:v>
                </c:pt>
                <c:pt idx="195">
                  <c:v>555</c:v>
                </c:pt>
                <c:pt idx="196">
                  <c:v>556</c:v>
                </c:pt>
                <c:pt idx="197">
                  <c:v>557</c:v>
                </c:pt>
                <c:pt idx="198">
                  <c:v>558</c:v>
                </c:pt>
                <c:pt idx="199">
                  <c:v>559</c:v>
                </c:pt>
                <c:pt idx="200">
                  <c:v>560</c:v>
                </c:pt>
                <c:pt idx="201">
                  <c:v>561</c:v>
                </c:pt>
                <c:pt idx="202">
                  <c:v>562</c:v>
                </c:pt>
                <c:pt idx="203">
                  <c:v>563</c:v>
                </c:pt>
                <c:pt idx="204">
                  <c:v>564</c:v>
                </c:pt>
                <c:pt idx="205">
                  <c:v>565</c:v>
                </c:pt>
                <c:pt idx="206">
                  <c:v>566</c:v>
                </c:pt>
                <c:pt idx="207">
                  <c:v>567</c:v>
                </c:pt>
                <c:pt idx="208">
                  <c:v>568</c:v>
                </c:pt>
                <c:pt idx="209">
                  <c:v>569</c:v>
                </c:pt>
                <c:pt idx="210">
                  <c:v>570</c:v>
                </c:pt>
                <c:pt idx="211">
                  <c:v>571</c:v>
                </c:pt>
                <c:pt idx="212">
                  <c:v>572</c:v>
                </c:pt>
                <c:pt idx="213">
                  <c:v>573</c:v>
                </c:pt>
                <c:pt idx="214">
                  <c:v>574</c:v>
                </c:pt>
                <c:pt idx="215">
                  <c:v>575</c:v>
                </c:pt>
                <c:pt idx="216">
                  <c:v>576</c:v>
                </c:pt>
                <c:pt idx="217">
                  <c:v>577</c:v>
                </c:pt>
                <c:pt idx="218">
                  <c:v>578</c:v>
                </c:pt>
                <c:pt idx="219">
                  <c:v>579</c:v>
                </c:pt>
                <c:pt idx="220">
                  <c:v>580</c:v>
                </c:pt>
                <c:pt idx="221">
                  <c:v>581</c:v>
                </c:pt>
                <c:pt idx="222">
                  <c:v>582</c:v>
                </c:pt>
                <c:pt idx="223">
                  <c:v>583</c:v>
                </c:pt>
                <c:pt idx="224">
                  <c:v>584</c:v>
                </c:pt>
                <c:pt idx="225">
                  <c:v>585</c:v>
                </c:pt>
                <c:pt idx="226">
                  <c:v>586</c:v>
                </c:pt>
                <c:pt idx="227">
                  <c:v>587</c:v>
                </c:pt>
                <c:pt idx="228">
                  <c:v>588</c:v>
                </c:pt>
                <c:pt idx="229">
                  <c:v>589</c:v>
                </c:pt>
                <c:pt idx="230">
                  <c:v>590</c:v>
                </c:pt>
                <c:pt idx="231">
                  <c:v>591</c:v>
                </c:pt>
                <c:pt idx="232">
                  <c:v>592</c:v>
                </c:pt>
                <c:pt idx="233">
                  <c:v>593</c:v>
                </c:pt>
                <c:pt idx="234">
                  <c:v>594</c:v>
                </c:pt>
                <c:pt idx="235">
                  <c:v>595</c:v>
                </c:pt>
                <c:pt idx="236">
                  <c:v>596</c:v>
                </c:pt>
                <c:pt idx="237">
                  <c:v>597</c:v>
                </c:pt>
                <c:pt idx="238">
                  <c:v>598</c:v>
                </c:pt>
                <c:pt idx="239">
                  <c:v>599</c:v>
                </c:pt>
                <c:pt idx="240">
                  <c:v>600</c:v>
                </c:pt>
                <c:pt idx="241">
                  <c:v>601</c:v>
                </c:pt>
                <c:pt idx="242">
                  <c:v>602</c:v>
                </c:pt>
                <c:pt idx="243">
                  <c:v>603</c:v>
                </c:pt>
                <c:pt idx="244">
                  <c:v>604</c:v>
                </c:pt>
                <c:pt idx="245">
                  <c:v>605</c:v>
                </c:pt>
                <c:pt idx="246">
                  <c:v>606</c:v>
                </c:pt>
                <c:pt idx="247">
                  <c:v>607</c:v>
                </c:pt>
                <c:pt idx="248">
                  <c:v>608</c:v>
                </c:pt>
                <c:pt idx="249">
                  <c:v>609</c:v>
                </c:pt>
                <c:pt idx="250">
                  <c:v>610</c:v>
                </c:pt>
                <c:pt idx="251">
                  <c:v>611</c:v>
                </c:pt>
                <c:pt idx="252">
                  <c:v>612</c:v>
                </c:pt>
                <c:pt idx="253">
                  <c:v>613</c:v>
                </c:pt>
                <c:pt idx="254">
                  <c:v>614</c:v>
                </c:pt>
                <c:pt idx="255">
                  <c:v>615</c:v>
                </c:pt>
                <c:pt idx="256">
                  <c:v>616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620</c:v>
                </c:pt>
                <c:pt idx="261">
                  <c:v>621</c:v>
                </c:pt>
                <c:pt idx="262">
                  <c:v>622</c:v>
                </c:pt>
                <c:pt idx="263">
                  <c:v>623</c:v>
                </c:pt>
                <c:pt idx="264">
                  <c:v>624</c:v>
                </c:pt>
                <c:pt idx="265">
                  <c:v>625</c:v>
                </c:pt>
                <c:pt idx="266">
                  <c:v>626</c:v>
                </c:pt>
                <c:pt idx="267">
                  <c:v>627</c:v>
                </c:pt>
                <c:pt idx="268">
                  <c:v>628</c:v>
                </c:pt>
                <c:pt idx="269">
                  <c:v>629</c:v>
                </c:pt>
                <c:pt idx="270">
                  <c:v>630</c:v>
                </c:pt>
                <c:pt idx="271">
                  <c:v>631</c:v>
                </c:pt>
                <c:pt idx="272">
                  <c:v>632</c:v>
                </c:pt>
                <c:pt idx="273">
                  <c:v>633</c:v>
                </c:pt>
                <c:pt idx="274">
                  <c:v>634</c:v>
                </c:pt>
                <c:pt idx="275">
                  <c:v>635</c:v>
                </c:pt>
                <c:pt idx="276">
                  <c:v>636</c:v>
                </c:pt>
                <c:pt idx="277">
                  <c:v>637</c:v>
                </c:pt>
                <c:pt idx="278">
                  <c:v>638</c:v>
                </c:pt>
                <c:pt idx="279">
                  <c:v>639</c:v>
                </c:pt>
                <c:pt idx="280">
                  <c:v>640</c:v>
                </c:pt>
                <c:pt idx="281">
                  <c:v>641</c:v>
                </c:pt>
                <c:pt idx="282">
                  <c:v>642</c:v>
                </c:pt>
                <c:pt idx="283">
                  <c:v>643</c:v>
                </c:pt>
                <c:pt idx="284">
                  <c:v>644</c:v>
                </c:pt>
                <c:pt idx="285">
                  <c:v>645</c:v>
                </c:pt>
                <c:pt idx="286">
                  <c:v>646</c:v>
                </c:pt>
                <c:pt idx="287">
                  <c:v>647</c:v>
                </c:pt>
                <c:pt idx="288">
                  <c:v>648</c:v>
                </c:pt>
                <c:pt idx="289">
                  <c:v>649</c:v>
                </c:pt>
                <c:pt idx="290">
                  <c:v>650</c:v>
                </c:pt>
                <c:pt idx="291">
                  <c:v>651</c:v>
                </c:pt>
                <c:pt idx="292">
                  <c:v>652</c:v>
                </c:pt>
                <c:pt idx="293">
                  <c:v>653</c:v>
                </c:pt>
                <c:pt idx="294">
                  <c:v>654</c:v>
                </c:pt>
                <c:pt idx="295">
                  <c:v>655</c:v>
                </c:pt>
                <c:pt idx="296">
                  <c:v>656</c:v>
                </c:pt>
                <c:pt idx="297">
                  <c:v>657</c:v>
                </c:pt>
                <c:pt idx="298">
                  <c:v>658</c:v>
                </c:pt>
                <c:pt idx="299">
                  <c:v>659</c:v>
                </c:pt>
                <c:pt idx="300">
                  <c:v>660</c:v>
                </c:pt>
                <c:pt idx="301">
                  <c:v>661</c:v>
                </c:pt>
                <c:pt idx="302">
                  <c:v>662</c:v>
                </c:pt>
                <c:pt idx="303">
                  <c:v>663</c:v>
                </c:pt>
                <c:pt idx="304">
                  <c:v>664</c:v>
                </c:pt>
                <c:pt idx="305">
                  <c:v>665</c:v>
                </c:pt>
                <c:pt idx="306">
                  <c:v>666</c:v>
                </c:pt>
                <c:pt idx="307">
                  <c:v>667</c:v>
                </c:pt>
                <c:pt idx="308">
                  <c:v>668</c:v>
                </c:pt>
                <c:pt idx="309">
                  <c:v>669</c:v>
                </c:pt>
                <c:pt idx="310">
                  <c:v>670</c:v>
                </c:pt>
                <c:pt idx="311">
                  <c:v>671</c:v>
                </c:pt>
                <c:pt idx="312">
                  <c:v>672</c:v>
                </c:pt>
                <c:pt idx="313">
                  <c:v>673</c:v>
                </c:pt>
                <c:pt idx="314">
                  <c:v>674</c:v>
                </c:pt>
                <c:pt idx="315">
                  <c:v>675</c:v>
                </c:pt>
                <c:pt idx="316">
                  <c:v>676</c:v>
                </c:pt>
                <c:pt idx="317">
                  <c:v>677</c:v>
                </c:pt>
                <c:pt idx="318">
                  <c:v>678</c:v>
                </c:pt>
                <c:pt idx="319">
                  <c:v>679</c:v>
                </c:pt>
                <c:pt idx="320">
                  <c:v>680</c:v>
                </c:pt>
                <c:pt idx="321">
                  <c:v>681</c:v>
                </c:pt>
                <c:pt idx="322">
                  <c:v>682</c:v>
                </c:pt>
                <c:pt idx="323">
                  <c:v>683</c:v>
                </c:pt>
                <c:pt idx="324">
                  <c:v>684</c:v>
                </c:pt>
                <c:pt idx="325">
                  <c:v>685</c:v>
                </c:pt>
                <c:pt idx="326">
                  <c:v>686</c:v>
                </c:pt>
                <c:pt idx="327">
                  <c:v>687</c:v>
                </c:pt>
                <c:pt idx="328">
                  <c:v>688</c:v>
                </c:pt>
                <c:pt idx="329">
                  <c:v>689</c:v>
                </c:pt>
                <c:pt idx="330">
                  <c:v>690</c:v>
                </c:pt>
                <c:pt idx="331">
                  <c:v>691</c:v>
                </c:pt>
                <c:pt idx="332">
                  <c:v>692</c:v>
                </c:pt>
                <c:pt idx="333">
                  <c:v>693</c:v>
                </c:pt>
                <c:pt idx="334">
                  <c:v>694</c:v>
                </c:pt>
                <c:pt idx="335">
                  <c:v>695</c:v>
                </c:pt>
                <c:pt idx="336">
                  <c:v>696</c:v>
                </c:pt>
                <c:pt idx="337">
                  <c:v>697</c:v>
                </c:pt>
                <c:pt idx="338">
                  <c:v>698</c:v>
                </c:pt>
                <c:pt idx="339">
                  <c:v>699</c:v>
                </c:pt>
                <c:pt idx="340">
                  <c:v>700</c:v>
                </c:pt>
                <c:pt idx="341">
                  <c:v>701</c:v>
                </c:pt>
                <c:pt idx="342">
                  <c:v>702</c:v>
                </c:pt>
                <c:pt idx="343">
                  <c:v>703</c:v>
                </c:pt>
                <c:pt idx="344">
                  <c:v>704</c:v>
                </c:pt>
                <c:pt idx="345">
                  <c:v>705</c:v>
                </c:pt>
                <c:pt idx="346">
                  <c:v>706</c:v>
                </c:pt>
                <c:pt idx="347">
                  <c:v>707</c:v>
                </c:pt>
                <c:pt idx="348">
                  <c:v>708</c:v>
                </c:pt>
                <c:pt idx="349">
                  <c:v>709</c:v>
                </c:pt>
                <c:pt idx="350">
                  <c:v>710</c:v>
                </c:pt>
                <c:pt idx="351">
                  <c:v>711</c:v>
                </c:pt>
                <c:pt idx="352">
                  <c:v>712</c:v>
                </c:pt>
                <c:pt idx="353">
                  <c:v>713</c:v>
                </c:pt>
                <c:pt idx="354">
                  <c:v>714</c:v>
                </c:pt>
                <c:pt idx="355">
                  <c:v>715</c:v>
                </c:pt>
                <c:pt idx="356">
                  <c:v>716</c:v>
                </c:pt>
                <c:pt idx="357">
                  <c:v>717</c:v>
                </c:pt>
                <c:pt idx="358">
                  <c:v>718</c:v>
                </c:pt>
                <c:pt idx="359">
                  <c:v>719</c:v>
                </c:pt>
                <c:pt idx="360">
                  <c:v>720</c:v>
                </c:pt>
                <c:pt idx="361">
                  <c:v>721</c:v>
                </c:pt>
                <c:pt idx="362">
                  <c:v>722</c:v>
                </c:pt>
                <c:pt idx="363">
                  <c:v>723</c:v>
                </c:pt>
                <c:pt idx="364">
                  <c:v>724</c:v>
                </c:pt>
                <c:pt idx="365">
                  <c:v>725</c:v>
                </c:pt>
                <c:pt idx="366">
                  <c:v>726</c:v>
                </c:pt>
                <c:pt idx="367">
                  <c:v>727</c:v>
                </c:pt>
                <c:pt idx="368">
                  <c:v>728</c:v>
                </c:pt>
                <c:pt idx="369">
                  <c:v>729</c:v>
                </c:pt>
                <c:pt idx="370">
                  <c:v>730</c:v>
                </c:pt>
                <c:pt idx="371">
                  <c:v>731</c:v>
                </c:pt>
                <c:pt idx="372">
                  <c:v>732</c:v>
                </c:pt>
                <c:pt idx="373">
                  <c:v>733</c:v>
                </c:pt>
                <c:pt idx="374">
                  <c:v>734</c:v>
                </c:pt>
                <c:pt idx="375">
                  <c:v>735</c:v>
                </c:pt>
                <c:pt idx="376">
                  <c:v>736</c:v>
                </c:pt>
                <c:pt idx="377">
                  <c:v>737</c:v>
                </c:pt>
                <c:pt idx="378">
                  <c:v>738</c:v>
                </c:pt>
                <c:pt idx="379">
                  <c:v>739</c:v>
                </c:pt>
                <c:pt idx="380">
                  <c:v>740</c:v>
                </c:pt>
                <c:pt idx="381">
                  <c:v>741</c:v>
                </c:pt>
                <c:pt idx="382">
                  <c:v>742</c:v>
                </c:pt>
                <c:pt idx="383">
                  <c:v>743</c:v>
                </c:pt>
                <c:pt idx="384">
                  <c:v>744</c:v>
                </c:pt>
                <c:pt idx="385">
                  <c:v>745</c:v>
                </c:pt>
                <c:pt idx="386">
                  <c:v>746</c:v>
                </c:pt>
                <c:pt idx="387">
                  <c:v>747</c:v>
                </c:pt>
                <c:pt idx="388">
                  <c:v>748</c:v>
                </c:pt>
                <c:pt idx="389">
                  <c:v>749</c:v>
                </c:pt>
                <c:pt idx="390">
                  <c:v>750</c:v>
                </c:pt>
                <c:pt idx="391">
                  <c:v>751</c:v>
                </c:pt>
                <c:pt idx="392">
                  <c:v>752</c:v>
                </c:pt>
                <c:pt idx="393">
                  <c:v>753</c:v>
                </c:pt>
                <c:pt idx="394">
                  <c:v>754</c:v>
                </c:pt>
                <c:pt idx="395">
                  <c:v>755</c:v>
                </c:pt>
                <c:pt idx="396">
                  <c:v>756</c:v>
                </c:pt>
                <c:pt idx="397">
                  <c:v>757</c:v>
                </c:pt>
                <c:pt idx="398">
                  <c:v>758</c:v>
                </c:pt>
                <c:pt idx="399">
                  <c:v>759</c:v>
                </c:pt>
                <c:pt idx="400">
                  <c:v>760</c:v>
                </c:pt>
                <c:pt idx="401">
                  <c:v>761</c:v>
                </c:pt>
                <c:pt idx="402">
                  <c:v>762</c:v>
                </c:pt>
                <c:pt idx="403">
                  <c:v>763</c:v>
                </c:pt>
                <c:pt idx="404">
                  <c:v>764</c:v>
                </c:pt>
                <c:pt idx="405">
                  <c:v>765</c:v>
                </c:pt>
                <c:pt idx="406">
                  <c:v>766</c:v>
                </c:pt>
                <c:pt idx="407">
                  <c:v>767</c:v>
                </c:pt>
                <c:pt idx="408">
                  <c:v>768</c:v>
                </c:pt>
                <c:pt idx="409">
                  <c:v>769</c:v>
                </c:pt>
                <c:pt idx="410">
                  <c:v>770</c:v>
                </c:pt>
                <c:pt idx="411">
                  <c:v>771</c:v>
                </c:pt>
                <c:pt idx="412">
                  <c:v>772</c:v>
                </c:pt>
                <c:pt idx="413">
                  <c:v>773</c:v>
                </c:pt>
                <c:pt idx="414">
                  <c:v>774</c:v>
                </c:pt>
                <c:pt idx="415">
                  <c:v>775</c:v>
                </c:pt>
                <c:pt idx="416">
                  <c:v>776</c:v>
                </c:pt>
                <c:pt idx="417">
                  <c:v>777</c:v>
                </c:pt>
                <c:pt idx="418">
                  <c:v>778</c:v>
                </c:pt>
                <c:pt idx="419">
                  <c:v>779</c:v>
                </c:pt>
                <c:pt idx="420">
                  <c:v>780</c:v>
                </c:pt>
                <c:pt idx="421">
                  <c:v>781</c:v>
                </c:pt>
                <c:pt idx="422">
                  <c:v>782</c:v>
                </c:pt>
                <c:pt idx="423">
                  <c:v>783</c:v>
                </c:pt>
                <c:pt idx="424">
                  <c:v>784</c:v>
                </c:pt>
                <c:pt idx="425">
                  <c:v>785</c:v>
                </c:pt>
                <c:pt idx="426">
                  <c:v>786</c:v>
                </c:pt>
                <c:pt idx="427">
                  <c:v>787</c:v>
                </c:pt>
                <c:pt idx="428">
                  <c:v>788</c:v>
                </c:pt>
                <c:pt idx="429">
                  <c:v>789</c:v>
                </c:pt>
                <c:pt idx="430">
                  <c:v>790</c:v>
                </c:pt>
                <c:pt idx="431">
                  <c:v>791</c:v>
                </c:pt>
                <c:pt idx="432">
                  <c:v>792</c:v>
                </c:pt>
                <c:pt idx="433">
                  <c:v>793</c:v>
                </c:pt>
                <c:pt idx="434">
                  <c:v>794</c:v>
                </c:pt>
                <c:pt idx="435">
                  <c:v>795</c:v>
                </c:pt>
                <c:pt idx="436">
                  <c:v>796</c:v>
                </c:pt>
                <c:pt idx="437">
                  <c:v>797</c:v>
                </c:pt>
                <c:pt idx="438">
                  <c:v>798</c:v>
                </c:pt>
                <c:pt idx="439">
                  <c:v>799</c:v>
                </c:pt>
                <c:pt idx="440">
                  <c:v>800</c:v>
                </c:pt>
                <c:pt idx="441">
                  <c:v>801</c:v>
                </c:pt>
                <c:pt idx="442">
                  <c:v>802</c:v>
                </c:pt>
                <c:pt idx="443">
                  <c:v>803</c:v>
                </c:pt>
                <c:pt idx="444">
                  <c:v>804</c:v>
                </c:pt>
                <c:pt idx="445">
                  <c:v>805</c:v>
                </c:pt>
                <c:pt idx="446">
                  <c:v>806</c:v>
                </c:pt>
                <c:pt idx="447">
                  <c:v>807</c:v>
                </c:pt>
                <c:pt idx="448">
                  <c:v>808</c:v>
                </c:pt>
                <c:pt idx="449">
                  <c:v>809</c:v>
                </c:pt>
                <c:pt idx="450">
                  <c:v>810</c:v>
                </c:pt>
                <c:pt idx="451">
                  <c:v>811</c:v>
                </c:pt>
                <c:pt idx="452">
                  <c:v>812</c:v>
                </c:pt>
                <c:pt idx="453">
                  <c:v>813</c:v>
                </c:pt>
                <c:pt idx="454">
                  <c:v>814</c:v>
                </c:pt>
                <c:pt idx="455">
                  <c:v>815</c:v>
                </c:pt>
                <c:pt idx="456">
                  <c:v>816</c:v>
                </c:pt>
                <c:pt idx="457">
                  <c:v>817</c:v>
                </c:pt>
                <c:pt idx="458">
                  <c:v>818</c:v>
                </c:pt>
                <c:pt idx="459">
                  <c:v>819</c:v>
                </c:pt>
                <c:pt idx="460">
                  <c:v>820</c:v>
                </c:pt>
                <c:pt idx="461">
                  <c:v>821</c:v>
                </c:pt>
                <c:pt idx="462">
                  <c:v>822</c:v>
                </c:pt>
                <c:pt idx="463">
                  <c:v>823</c:v>
                </c:pt>
                <c:pt idx="464">
                  <c:v>824</c:v>
                </c:pt>
                <c:pt idx="465">
                  <c:v>825</c:v>
                </c:pt>
                <c:pt idx="466">
                  <c:v>826</c:v>
                </c:pt>
                <c:pt idx="467">
                  <c:v>827</c:v>
                </c:pt>
                <c:pt idx="468">
                  <c:v>828</c:v>
                </c:pt>
                <c:pt idx="469">
                  <c:v>829</c:v>
                </c:pt>
                <c:pt idx="470">
                  <c:v>830</c:v>
                </c:pt>
                <c:pt idx="471">
                  <c:v>831</c:v>
                </c:pt>
                <c:pt idx="472">
                  <c:v>832</c:v>
                </c:pt>
                <c:pt idx="473">
                  <c:v>833</c:v>
                </c:pt>
                <c:pt idx="474">
                  <c:v>834</c:v>
                </c:pt>
                <c:pt idx="475">
                  <c:v>835</c:v>
                </c:pt>
                <c:pt idx="476">
                  <c:v>836</c:v>
                </c:pt>
                <c:pt idx="477">
                  <c:v>837</c:v>
                </c:pt>
                <c:pt idx="478">
                  <c:v>838</c:v>
                </c:pt>
                <c:pt idx="479">
                  <c:v>839</c:v>
                </c:pt>
                <c:pt idx="480">
                  <c:v>840</c:v>
                </c:pt>
                <c:pt idx="481">
                  <c:v>841</c:v>
                </c:pt>
                <c:pt idx="482">
                  <c:v>842</c:v>
                </c:pt>
                <c:pt idx="483">
                  <c:v>843</c:v>
                </c:pt>
                <c:pt idx="484">
                  <c:v>844</c:v>
                </c:pt>
                <c:pt idx="485">
                  <c:v>845</c:v>
                </c:pt>
                <c:pt idx="486">
                  <c:v>846</c:v>
                </c:pt>
                <c:pt idx="487">
                  <c:v>847</c:v>
                </c:pt>
                <c:pt idx="488">
                  <c:v>848</c:v>
                </c:pt>
                <c:pt idx="489">
                  <c:v>849</c:v>
                </c:pt>
                <c:pt idx="490">
                  <c:v>850</c:v>
                </c:pt>
              </c:numCache>
            </c:numRef>
          </c:xVal>
          <c:yVal>
            <c:numRef>
              <c:f>'Normalized Spectra'!$B$3:$B$493</c:f>
              <c:numCache>
                <c:formatCode>0.00</c:formatCode>
                <c:ptCount val="491"/>
                <c:pt idx="0">
                  <c:v>0</c:v>
                </c:pt>
                <c:pt idx="1">
                  <c:v>4.3935810000000003E-6</c:v>
                </c:pt>
                <c:pt idx="2">
                  <c:v>4.9296040000000003E-6</c:v>
                </c:pt>
                <c:pt idx="3">
                  <c:v>5.5321360000000001E-6</c:v>
                </c:pt>
                <c:pt idx="4">
                  <c:v>6.2082449999999999E-6</c:v>
                </c:pt>
                <c:pt idx="5">
                  <c:v>6.9650000000000002E-6</c:v>
                </c:pt>
                <c:pt idx="6">
                  <c:v>7.8132190000000003E-6</c:v>
                </c:pt>
                <c:pt idx="7">
                  <c:v>8.767336E-6</c:v>
                </c:pt>
                <c:pt idx="8">
                  <c:v>9.8398440000000006E-6</c:v>
                </c:pt>
                <c:pt idx="9">
                  <c:v>1.104323E-5</c:v>
                </c:pt>
                <c:pt idx="10">
                  <c:v>1.239E-5</c:v>
                </c:pt>
                <c:pt idx="11">
                  <c:v>1.388641E-5</c:v>
                </c:pt>
                <c:pt idx="12">
                  <c:v>1.555728E-5</c:v>
                </c:pt>
                <c:pt idx="13">
                  <c:v>1.7442959999999999E-5</c:v>
                </c:pt>
                <c:pt idx="14">
                  <c:v>1.958375E-5</c:v>
                </c:pt>
                <c:pt idx="15">
                  <c:v>2.2019999999999999E-5</c:v>
                </c:pt>
                <c:pt idx="16">
                  <c:v>2.4839649999999999E-5</c:v>
                </c:pt>
                <c:pt idx="17">
                  <c:v>2.8041259999999999E-5</c:v>
                </c:pt>
                <c:pt idx="18">
                  <c:v>3.1531040000000003E-5</c:v>
                </c:pt>
                <c:pt idx="19">
                  <c:v>3.5215210000000002E-5</c:v>
                </c:pt>
                <c:pt idx="20">
                  <c:v>3.8999999999999999E-5</c:v>
                </c:pt>
                <c:pt idx="21">
                  <c:v>4.28264E-5</c:v>
                </c:pt>
                <c:pt idx="22">
                  <c:v>4.69146E-5</c:v>
                </c:pt>
                <c:pt idx="23">
                  <c:v>5.1589599999999998E-5</c:v>
                </c:pt>
                <c:pt idx="24">
                  <c:v>5.7176399999999997E-5</c:v>
                </c:pt>
                <c:pt idx="25">
                  <c:v>6.3999999999999997E-5</c:v>
                </c:pt>
                <c:pt idx="26">
                  <c:v>7.2344209999999998E-5</c:v>
                </c:pt>
                <c:pt idx="27">
                  <c:v>8.2212239999999995E-5</c:v>
                </c:pt>
                <c:pt idx="28">
                  <c:v>9.3508159999999998E-5</c:v>
                </c:pt>
                <c:pt idx="29">
                  <c:v>1.061361E-4</c:v>
                </c:pt>
                <c:pt idx="30">
                  <c:v>1.2E-4</c:v>
                </c:pt>
                <c:pt idx="31">
                  <c:v>1.3498399999999999E-4</c:v>
                </c:pt>
                <c:pt idx="32">
                  <c:v>1.5149200000000001E-4</c:v>
                </c:pt>
                <c:pt idx="33">
                  <c:v>1.7020800000000001E-4</c:v>
                </c:pt>
                <c:pt idx="34">
                  <c:v>1.9181600000000001E-4</c:v>
                </c:pt>
                <c:pt idx="35">
                  <c:v>2.1699999999999999E-4</c:v>
                </c:pt>
                <c:pt idx="36">
                  <c:v>2.4690669999999999E-4</c:v>
                </c:pt>
                <c:pt idx="37">
                  <c:v>2.8123999999999998E-4</c:v>
                </c:pt>
                <c:pt idx="38">
                  <c:v>3.1851999999999998E-4</c:v>
                </c:pt>
                <c:pt idx="39">
                  <c:v>3.5726669999999999E-4</c:v>
                </c:pt>
                <c:pt idx="40">
                  <c:v>3.9599999999999998E-4</c:v>
                </c:pt>
                <c:pt idx="41">
                  <c:v>4.337147E-4</c:v>
                </c:pt>
                <c:pt idx="42">
                  <c:v>4.73024E-4</c:v>
                </c:pt>
                <c:pt idx="43">
                  <c:v>5.1787600000000001E-4</c:v>
                </c:pt>
                <c:pt idx="44">
                  <c:v>5.7221870000000001E-4</c:v>
                </c:pt>
                <c:pt idx="45">
                  <c:v>6.4000000000000005E-4</c:v>
                </c:pt>
                <c:pt idx="46">
                  <c:v>7.2455999999999996E-4</c:v>
                </c:pt>
                <c:pt idx="47">
                  <c:v>8.2549999999999995E-4</c:v>
                </c:pt>
                <c:pt idx="48">
                  <c:v>9.4116000000000002E-4</c:v>
                </c:pt>
                <c:pt idx="49">
                  <c:v>1.06988E-3</c:v>
                </c:pt>
                <c:pt idx="50">
                  <c:v>1.2099999999999999E-3</c:v>
                </c:pt>
                <c:pt idx="51">
                  <c:v>1.362091E-3</c:v>
                </c:pt>
                <c:pt idx="52">
                  <c:v>1.530752E-3</c:v>
                </c:pt>
                <c:pt idx="53">
                  <c:v>1.7203679999999999E-3</c:v>
                </c:pt>
                <c:pt idx="54">
                  <c:v>1.9353230000000001E-3</c:v>
                </c:pt>
                <c:pt idx="55">
                  <c:v>2.1800000000000001E-3</c:v>
                </c:pt>
                <c:pt idx="56">
                  <c:v>2.4548E-3</c:v>
                </c:pt>
                <c:pt idx="57">
                  <c:v>2.764E-3</c:v>
                </c:pt>
                <c:pt idx="58">
                  <c:v>3.1178E-3</c:v>
                </c:pt>
                <c:pt idx="59">
                  <c:v>3.5263999999999998E-3</c:v>
                </c:pt>
                <c:pt idx="60">
                  <c:v>4.0000000000000001E-3</c:v>
                </c:pt>
                <c:pt idx="61">
                  <c:v>4.54624E-3</c:v>
                </c:pt>
                <c:pt idx="62">
                  <c:v>5.1593200000000002E-3</c:v>
                </c:pt>
                <c:pt idx="63">
                  <c:v>5.8292800000000001E-3</c:v>
                </c:pt>
                <c:pt idx="64">
                  <c:v>6.5461599999999997E-3</c:v>
                </c:pt>
                <c:pt idx="65">
                  <c:v>7.3000000000000001E-3</c:v>
                </c:pt>
                <c:pt idx="66">
                  <c:v>8.0865069999999997E-3</c:v>
                </c:pt>
                <c:pt idx="67">
                  <c:v>8.9087200000000002E-3</c:v>
                </c:pt>
                <c:pt idx="68">
                  <c:v>9.7676800000000008E-3</c:v>
                </c:pt>
                <c:pt idx="69">
                  <c:v>1.0664430000000001E-2</c:v>
                </c:pt>
                <c:pt idx="70">
                  <c:v>1.1599999999999999E-2</c:v>
                </c:pt>
                <c:pt idx="71">
                  <c:v>1.257317E-2</c:v>
                </c:pt>
                <c:pt idx="72">
                  <c:v>1.358272E-2</c:v>
                </c:pt>
                <c:pt idx="73">
                  <c:v>1.4629680000000001E-2</c:v>
                </c:pt>
                <c:pt idx="74">
                  <c:v>1.5715090000000001E-2</c:v>
                </c:pt>
                <c:pt idx="75">
                  <c:v>1.6840000000000001E-2</c:v>
                </c:pt>
                <c:pt idx="76">
                  <c:v>1.800736E-2</c:v>
                </c:pt>
                <c:pt idx="77">
                  <c:v>1.9214479999999999E-2</c:v>
                </c:pt>
                <c:pt idx="78">
                  <c:v>2.045392E-2</c:v>
                </c:pt>
                <c:pt idx="79">
                  <c:v>2.171824E-2</c:v>
                </c:pt>
                <c:pt idx="80">
                  <c:v>2.3E-2</c:v>
                </c:pt>
                <c:pt idx="81">
                  <c:v>2.4294610000000001E-2</c:v>
                </c:pt>
                <c:pt idx="82">
                  <c:v>2.5610239999999999E-2</c:v>
                </c:pt>
                <c:pt idx="83">
                  <c:v>2.6958570000000001E-2</c:v>
                </c:pt>
                <c:pt idx="84">
                  <c:v>2.8351250000000001E-2</c:v>
                </c:pt>
                <c:pt idx="85">
                  <c:v>2.98E-2</c:v>
                </c:pt>
                <c:pt idx="86">
                  <c:v>3.1310829999999998E-2</c:v>
                </c:pt>
                <c:pt idx="87">
                  <c:v>3.2883679999999998E-2</c:v>
                </c:pt>
                <c:pt idx="88">
                  <c:v>3.4521120000000002E-2</c:v>
                </c:pt>
                <c:pt idx="89">
                  <c:v>3.6225710000000001E-2</c:v>
                </c:pt>
                <c:pt idx="90">
                  <c:v>3.7999999999999999E-2</c:v>
                </c:pt>
                <c:pt idx="91">
                  <c:v>3.9846670000000001E-2</c:v>
                </c:pt>
                <c:pt idx="92">
                  <c:v>4.1768E-2</c:v>
                </c:pt>
                <c:pt idx="93">
                  <c:v>4.3765999999999999E-2</c:v>
                </c:pt>
                <c:pt idx="94">
                  <c:v>4.5842670000000002E-2</c:v>
                </c:pt>
                <c:pt idx="95">
                  <c:v>4.8000000000000001E-2</c:v>
                </c:pt>
                <c:pt idx="96">
                  <c:v>5.0243679999999999E-2</c:v>
                </c:pt>
                <c:pt idx="97">
                  <c:v>5.2573040000000001E-2</c:v>
                </c:pt>
                <c:pt idx="98">
                  <c:v>5.4980559999999998E-2</c:v>
                </c:pt>
                <c:pt idx="99">
                  <c:v>5.7458719999999998E-2</c:v>
                </c:pt>
                <c:pt idx="100">
                  <c:v>0.06</c:v>
                </c:pt>
                <c:pt idx="101">
                  <c:v>6.2601970000000007E-2</c:v>
                </c:pt>
                <c:pt idx="102">
                  <c:v>6.5277520000000006E-2</c:v>
                </c:pt>
                <c:pt idx="103">
                  <c:v>6.8042080000000005E-2</c:v>
                </c:pt>
                <c:pt idx="104">
                  <c:v>7.0911089999999996E-2</c:v>
                </c:pt>
                <c:pt idx="105">
                  <c:v>7.3899999999999993E-2</c:v>
                </c:pt>
                <c:pt idx="106">
                  <c:v>7.7016000000000001E-2</c:v>
                </c:pt>
                <c:pt idx="107">
                  <c:v>8.0266400000000002E-2</c:v>
                </c:pt>
                <c:pt idx="108">
                  <c:v>8.36668E-2</c:v>
                </c:pt>
                <c:pt idx="109">
                  <c:v>8.7232799999999999E-2</c:v>
                </c:pt>
                <c:pt idx="110">
                  <c:v>9.0980000000000005E-2</c:v>
                </c:pt>
                <c:pt idx="111">
                  <c:v>9.4917550000000003E-2</c:v>
                </c:pt>
                <c:pt idx="112">
                  <c:v>9.9045839999999996E-2</c:v>
                </c:pt>
                <c:pt idx="113">
                  <c:v>0.1033674</c:v>
                </c:pt>
                <c:pt idx="114">
                  <c:v>0.1078846</c:v>
                </c:pt>
                <c:pt idx="115">
                  <c:v>0.11260000000000001</c:v>
                </c:pt>
                <c:pt idx="116">
                  <c:v>0.117532</c:v>
                </c:pt>
                <c:pt idx="117">
                  <c:v>0.1226744</c:v>
                </c:pt>
                <c:pt idx="118">
                  <c:v>0.12799279999999999</c:v>
                </c:pt>
                <c:pt idx="119">
                  <c:v>0.13345280000000001</c:v>
                </c:pt>
                <c:pt idx="120">
                  <c:v>0.13902</c:v>
                </c:pt>
                <c:pt idx="121">
                  <c:v>0.14467640000000001</c:v>
                </c:pt>
                <c:pt idx="122">
                  <c:v>0.1504693</c:v>
                </c:pt>
                <c:pt idx="123">
                  <c:v>0.15646189999999999</c:v>
                </c:pt>
                <c:pt idx="124">
                  <c:v>0.16271769999999999</c:v>
                </c:pt>
                <c:pt idx="125">
                  <c:v>0.16930000000000001</c:v>
                </c:pt>
                <c:pt idx="126">
                  <c:v>0.17624310000000001</c:v>
                </c:pt>
                <c:pt idx="127">
                  <c:v>0.1835581</c:v>
                </c:pt>
                <c:pt idx="128">
                  <c:v>0.19127350000000001</c:v>
                </c:pt>
                <c:pt idx="129">
                  <c:v>0.19941800000000001</c:v>
                </c:pt>
                <c:pt idx="130">
                  <c:v>0.20802000000000001</c:v>
                </c:pt>
                <c:pt idx="131">
                  <c:v>0.2171199</c:v>
                </c:pt>
                <c:pt idx="132">
                  <c:v>0.22673450000000001</c:v>
                </c:pt>
                <c:pt idx="133">
                  <c:v>0.23685709999999999</c:v>
                </c:pt>
                <c:pt idx="134">
                  <c:v>0.24748120000000001</c:v>
                </c:pt>
                <c:pt idx="135">
                  <c:v>0.2586</c:v>
                </c:pt>
                <c:pt idx="136">
                  <c:v>0.27018490000000001</c:v>
                </c:pt>
                <c:pt idx="137">
                  <c:v>0.28229389999999999</c:v>
                </c:pt>
                <c:pt idx="138">
                  <c:v>0.29505049999999999</c:v>
                </c:pt>
                <c:pt idx="139">
                  <c:v>0.30857800000000002</c:v>
                </c:pt>
                <c:pt idx="140">
                  <c:v>0.32300000000000001</c:v>
                </c:pt>
                <c:pt idx="141">
                  <c:v>0.33840209999999998</c:v>
                </c:pt>
                <c:pt idx="142">
                  <c:v>0.3546858</c:v>
                </c:pt>
                <c:pt idx="143">
                  <c:v>0.37169859999999999</c:v>
                </c:pt>
                <c:pt idx="144">
                  <c:v>0.38928750000000001</c:v>
                </c:pt>
                <c:pt idx="145">
                  <c:v>0.4073</c:v>
                </c:pt>
                <c:pt idx="146">
                  <c:v>0.42562990000000001</c:v>
                </c:pt>
                <c:pt idx="147">
                  <c:v>0.44430960000000003</c:v>
                </c:pt>
                <c:pt idx="148">
                  <c:v>0.46339439999999998</c:v>
                </c:pt>
                <c:pt idx="149">
                  <c:v>0.48293950000000002</c:v>
                </c:pt>
                <c:pt idx="150">
                  <c:v>0.503</c:v>
                </c:pt>
                <c:pt idx="151">
                  <c:v>0.52356930000000002</c:v>
                </c:pt>
                <c:pt idx="152">
                  <c:v>0.544512</c:v>
                </c:pt>
                <c:pt idx="153">
                  <c:v>0.56569000000000003</c:v>
                </c:pt>
                <c:pt idx="154">
                  <c:v>0.58696530000000002</c:v>
                </c:pt>
                <c:pt idx="155">
                  <c:v>0.60819999999999996</c:v>
                </c:pt>
                <c:pt idx="156">
                  <c:v>0.62934559999999995</c:v>
                </c:pt>
                <c:pt idx="157">
                  <c:v>0.65030679999999996</c:v>
                </c:pt>
                <c:pt idx="158">
                  <c:v>0.6708752</c:v>
                </c:pt>
                <c:pt idx="159">
                  <c:v>0.69084239999999997</c:v>
                </c:pt>
                <c:pt idx="160">
                  <c:v>0.71</c:v>
                </c:pt>
                <c:pt idx="161">
                  <c:v>0.72818519999999998</c:v>
                </c:pt>
                <c:pt idx="162">
                  <c:v>0.7454636</c:v>
                </c:pt>
                <c:pt idx="163">
                  <c:v>0.76196940000000002</c:v>
                </c:pt>
                <c:pt idx="164">
                  <c:v>0.77783679999999999</c:v>
                </c:pt>
                <c:pt idx="165">
                  <c:v>0.79320000000000002</c:v>
                </c:pt>
                <c:pt idx="166">
                  <c:v>0.80811040000000001</c:v>
                </c:pt>
                <c:pt idx="167">
                  <c:v>0.82249620000000001</c:v>
                </c:pt>
                <c:pt idx="168">
                  <c:v>0.83630680000000002</c:v>
                </c:pt>
                <c:pt idx="169">
                  <c:v>0.84949160000000001</c:v>
                </c:pt>
                <c:pt idx="170">
                  <c:v>0.86199999999999999</c:v>
                </c:pt>
                <c:pt idx="171">
                  <c:v>0.8738108</c:v>
                </c:pt>
                <c:pt idx="172">
                  <c:v>0.88496240000000004</c:v>
                </c:pt>
                <c:pt idx="173">
                  <c:v>0.8954936</c:v>
                </c:pt>
                <c:pt idx="174">
                  <c:v>0.9054432</c:v>
                </c:pt>
                <c:pt idx="175">
                  <c:v>0.9148501</c:v>
                </c:pt>
                <c:pt idx="176">
                  <c:v>0.92373479999999997</c:v>
                </c:pt>
                <c:pt idx="177">
                  <c:v>0.93209240000000004</c:v>
                </c:pt>
                <c:pt idx="178">
                  <c:v>0.93992260000000005</c:v>
                </c:pt>
                <c:pt idx="179">
                  <c:v>0.94722519999999999</c:v>
                </c:pt>
                <c:pt idx="180">
                  <c:v>0.95399999999999996</c:v>
                </c:pt>
                <c:pt idx="181">
                  <c:v>0.96025609999999995</c:v>
                </c:pt>
                <c:pt idx="182">
                  <c:v>0.96600739999999996</c:v>
                </c:pt>
                <c:pt idx="183">
                  <c:v>0.97126060000000003</c:v>
                </c:pt>
                <c:pt idx="184">
                  <c:v>0.97602250000000002</c:v>
                </c:pt>
                <c:pt idx="185">
                  <c:v>0.98029999999999995</c:v>
                </c:pt>
                <c:pt idx="186">
                  <c:v>0.98409239999999998</c:v>
                </c:pt>
                <c:pt idx="187">
                  <c:v>0.98741820000000002</c:v>
                </c:pt>
                <c:pt idx="188">
                  <c:v>0.99031279999999999</c:v>
                </c:pt>
                <c:pt idx="189">
                  <c:v>0.99281160000000002</c:v>
                </c:pt>
                <c:pt idx="190">
                  <c:v>0.99495009999999995</c:v>
                </c:pt>
                <c:pt idx="191">
                  <c:v>0.99671080000000001</c:v>
                </c:pt>
                <c:pt idx="192">
                  <c:v>0.99809829999999999</c:v>
                </c:pt>
                <c:pt idx="193">
                  <c:v>0.999112</c:v>
                </c:pt>
                <c:pt idx="194">
                  <c:v>0.99974819999999998</c:v>
                </c:pt>
                <c:pt idx="195">
                  <c:v>1</c:v>
                </c:pt>
                <c:pt idx="196">
                  <c:v>0.99985670000000004</c:v>
                </c:pt>
                <c:pt idx="197">
                  <c:v>0.99930459999999999</c:v>
                </c:pt>
                <c:pt idx="198">
                  <c:v>0.99832549999999998</c:v>
                </c:pt>
                <c:pt idx="199">
                  <c:v>0.99689870000000003</c:v>
                </c:pt>
                <c:pt idx="200">
                  <c:v>0.995</c:v>
                </c:pt>
                <c:pt idx="201">
                  <c:v>0.9926005</c:v>
                </c:pt>
                <c:pt idx="202">
                  <c:v>0.98974260000000003</c:v>
                </c:pt>
                <c:pt idx="203">
                  <c:v>0.9864444</c:v>
                </c:pt>
                <c:pt idx="204">
                  <c:v>0.98272409999999999</c:v>
                </c:pt>
                <c:pt idx="205">
                  <c:v>0.97860000000000003</c:v>
                </c:pt>
                <c:pt idx="206">
                  <c:v>0.9740837</c:v>
                </c:pt>
                <c:pt idx="207">
                  <c:v>0.96917120000000001</c:v>
                </c:pt>
                <c:pt idx="208">
                  <c:v>0.96385679999999996</c:v>
                </c:pt>
                <c:pt idx="209">
                  <c:v>0.95813490000000001</c:v>
                </c:pt>
                <c:pt idx="210">
                  <c:v>0.95199999999999996</c:v>
                </c:pt>
                <c:pt idx="211">
                  <c:v>0.94545040000000002</c:v>
                </c:pt>
                <c:pt idx="212">
                  <c:v>0.93849919999999998</c:v>
                </c:pt>
                <c:pt idx="213">
                  <c:v>0.93116279999999996</c:v>
                </c:pt>
                <c:pt idx="214">
                  <c:v>0.92345759999999999</c:v>
                </c:pt>
                <c:pt idx="215">
                  <c:v>0.91539999999999999</c:v>
                </c:pt>
                <c:pt idx="216">
                  <c:v>0.90700639999999999</c:v>
                </c:pt>
                <c:pt idx="217">
                  <c:v>0.8982772</c:v>
                </c:pt>
                <c:pt idx="218">
                  <c:v>0.88920480000000002</c:v>
                </c:pt>
                <c:pt idx="219">
                  <c:v>0.87978160000000005</c:v>
                </c:pt>
                <c:pt idx="220">
                  <c:v>0.87</c:v>
                </c:pt>
                <c:pt idx="221">
                  <c:v>0.85986130000000005</c:v>
                </c:pt>
                <c:pt idx="222">
                  <c:v>0.84939200000000004</c:v>
                </c:pt>
                <c:pt idx="223">
                  <c:v>0.83862199999999998</c:v>
                </c:pt>
                <c:pt idx="224">
                  <c:v>0.82758129999999996</c:v>
                </c:pt>
                <c:pt idx="225">
                  <c:v>0.81630000000000003</c:v>
                </c:pt>
                <c:pt idx="226">
                  <c:v>0.80479469999999997</c:v>
                </c:pt>
                <c:pt idx="227">
                  <c:v>0.79308199999999995</c:v>
                </c:pt>
                <c:pt idx="228">
                  <c:v>0.781192</c:v>
                </c:pt>
                <c:pt idx="229">
                  <c:v>0.76915469999999997</c:v>
                </c:pt>
                <c:pt idx="230">
                  <c:v>0.75700000000000001</c:v>
                </c:pt>
                <c:pt idx="231">
                  <c:v>0.74475409999999997</c:v>
                </c:pt>
                <c:pt idx="232">
                  <c:v>0.73242240000000003</c:v>
                </c:pt>
                <c:pt idx="233">
                  <c:v>0.72000359999999997</c:v>
                </c:pt>
                <c:pt idx="234">
                  <c:v>0.70749649999999997</c:v>
                </c:pt>
                <c:pt idx="235">
                  <c:v>0.69489999999999996</c:v>
                </c:pt>
                <c:pt idx="236">
                  <c:v>0.68221920000000003</c:v>
                </c:pt>
                <c:pt idx="237">
                  <c:v>0.66947160000000006</c:v>
                </c:pt>
                <c:pt idx="238">
                  <c:v>0.65667439999999999</c:v>
                </c:pt>
                <c:pt idx="239">
                  <c:v>0.64384479999999999</c:v>
                </c:pt>
                <c:pt idx="240">
                  <c:v>0.63100000000000001</c:v>
                </c:pt>
                <c:pt idx="241">
                  <c:v>0.61815549999999997</c:v>
                </c:pt>
                <c:pt idx="242">
                  <c:v>0.60531440000000003</c:v>
                </c:pt>
                <c:pt idx="243">
                  <c:v>0.59247559999999999</c:v>
                </c:pt>
                <c:pt idx="244">
                  <c:v>0.57963790000000004</c:v>
                </c:pt>
                <c:pt idx="245">
                  <c:v>0.56679999999999997</c:v>
                </c:pt>
                <c:pt idx="246">
                  <c:v>0.55396109999999998</c:v>
                </c:pt>
                <c:pt idx="247">
                  <c:v>0.54113719999999998</c:v>
                </c:pt>
                <c:pt idx="248">
                  <c:v>0.52835279999999996</c:v>
                </c:pt>
                <c:pt idx="249">
                  <c:v>0.51563230000000004</c:v>
                </c:pt>
                <c:pt idx="250">
                  <c:v>0.503</c:v>
                </c:pt>
                <c:pt idx="251">
                  <c:v>0.49046879999999998</c:v>
                </c:pt>
                <c:pt idx="252">
                  <c:v>0.47803040000000002</c:v>
                </c:pt>
                <c:pt idx="253">
                  <c:v>0.46567760000000002</c:v>
                </c:pt>
                <c:pt idx="254">
                  <c:v>0.45340320000000001</c:v>
                </c:pt>
                <c:pt idx="255">
                  <c:v>0.44119999999999998</c:v>
                </c:pt>
                <c:pt idx="256">
                  <c:v>0.42908000000000002</c:v>
                </c:pt>
                <c:pt idx="257">
                  <c:v>0.41703600000000002</c:v>
                </c:pt>
                <c:pt idx="258">
                  <c:v>0.405032</c:v>
                </c:pt>
                <c:pt idx="259">
                  <c:v>0.39303199999999999</c:v>
                </c:pt>
                <c:pt idx="260">
                  <c:v>0.38100000000000001</c:v>
                </c:pt>
                <c:pt idx="261">
                  <c:v>0.36891839999999998</c:v>
                </c:pt>
                <c:pt idx="262">
                  <c:v>0.35682720000000001</c:v>
                </c:pt>
                <c:pt idx="263">
                  <c:v>0.34477679999999999</c:v>
                </c:pt>
                <c:pt idx="264">
                  <c:v>0.33281759999999999</c:v>
                </c:pt>
                <c:pt idx="265">
                  <c:v>0.32100000000000001</c:v>
                </c:pt>
                <c:pt idx="266">
                  <c:v>0.3093381</c:v>
                </c:pt>
                <c:pt idx="267">
                  <c:v>0.29785040000000002</c:v>
                </c:pt>
                <c:pt idx="268">
                  <c:v>0.2865936</c:v>
                </c:pt>
                <c:pt idx="269">
                  <c:v>0.27562449999999999</c:v>
                </c:pt>
                <c:pt idx="270">
                  <c:v>0.26500000000000001</c:v>
                </c:pt>
                <c:pt idx="271">
                  <c:v>0.25476320000000002</c:v>
                </c:pt>
                <c:pt idx="272">
                  <c:v>0.24488960000000001</c:v>
                </c:pt>
                <c:pt idx="273">
                  <c:v>0.2353344</c:v>
                </c:pt>
                <c:pt idx="274">
                  <c:v>0.2260528</c:v>
                </c:pt>
                <c:pt idx="275">
                  <c:v>0.217</c:v>
                </c:pt>
                <c:pt idx="276">
                  <c:v>0.2081616</c:v>
                </c:pt>
                <c:pt idx="277">
                  <c:v>0.1995488</c:v>
                </c:pt>
                <c:pt idx="278">
                  <c:v>0.1911552</c:v>
                </c:pt>
                <c:pt idx="279">
                  <c:v>0.18297440000000001</c:v>
                </c:pt>
                <c:pt idx="280">
                  <c:v>0.17499999999999999</c:v>
                </c:pt>
                <c:pt idx="281">
                  <c:v>0.1672235</c:v>
                </c:pt>
                <c:pt idx="282">
                  <c:v>0.15964639999999999</c:v>
                </c:pt>
                <c:pt idx="283">
                  <c:v>0.15227760000000001</c:v>
                </c:pt>
                <c:pt idx="284">
                  <c:v>0.1451259</c:v>
                </c:pt>
                <c:pt idx="285">
                  <c:v>0.13819999999999999</c:v>
                </c:pt>
                <c:pt idx="286">
                  <c:v>0.13150029999999999</c:v>
                </c:pt>
                <c:pt idx="287">
                  <c:v>0.12502479999999999</c:v>
                </c:pt>
                <c:pt idx="288">
                  <c:v>0.1187792</c:v>
                </c:pt>
                <c:pt idx="289">
                  <c:v>0.1127691</c:v>
                </c:pt>
                <c:pt idx="290">
                  <c:v>0.107</c:v>
                </c:pt>
                <c:pt idx="291">
                  <c:v>0.1014762</c:v>
                </c:pt>
                <c:pt idx="292">
                  <c:v>9.6188640000000006E-2</c:v>
                </c:pt>
                <c:pt idx="293">
                  <c:v>9.1122960000000003E-2</c:v>
                </c:pt>
                <c:pt idx="294">
                  <c:v>8.6264850000000004E-2</c:v>
                </c:pt>
                <c:pt idx="295">
                  <c:v>8.1600000000000006E-2</c:v>
                </c:pt>
                <c:pt idx="296">
                  <c:v>7.7120640000000004E-2</c:v>
                </c:pt>
                <c:pt idx="297">
                  <c:v>7.2825520000000005E-2</c:v>
                </c:pt>
                <c:pt idx="298">
                  <c:v>6.8710080000000007E-2</c:v>
                </c:pt>
                <c:pt idx="299">
                  <c:v>6.4769759999999996E-2</c:v>
                </c:pt>
                <c:pt idx="300">
                  <c:v>6.0999999999999999E-2</c:v>
                </c:pt>
                <c:pt idx="301">
                  <c:v>5.7396210000000003E-2</c:v>
                </c:pt>
                <c:pt idx="302">
                  <c:v>5.3955040000000003E-2</c:v>
                </c:pt>
                <c:pt idx="303">
                  <c:v>5.0673759999999998E-2</c:v>
                </c:pt>
                <c:pt idx="304">
                  <c:v>4.7549649999999999E-2</c:v>
                </c:pt>
                <c:pt idx="305">
                  <c:v>4.4580000000000002E-2</c:v>
                </c:pt>
                <c:pt idx="306">
                  <c:v>4.1758719999999999E-2</c:v>
                </c:pt>
                <c:pt idx="307">
                  <c:v>3.9084960000000002E-2</c:v>
                </c:pt>
                <c:pt idx="308">
                  <c:v>3.656384E-2</c:v>
                </c:pt>
                <c:pt idx="309">
                  <c:v>3.4200479999999998E-2</c:v>
                </c:pt>
                <c:pt idx="310">
                  <c:v>3.2000000000000001E-2</c:v>
                </c:pt>
                <c:pt idx="311">
                  <c:v>2.9962610000000001E-2</c:v>
                </c:pt>
                <c:pt idx="312">
                  <c:v>2.807664E-2</c:v>
                </c:pt>
                <c:pt idx="313">
                  <c:v>2.632936E-2</c:v>
                </c:pt>
                <c:pt idx="314">
                  <c:v>2.4708049999999999E-2</c:v>
                </c:pt>
                <c:pt idx="315">
                  <c:v>2.3199999999999998E-2</c:v>
                </c:pt>
                <c:pt idx="316">
                  <c:v>2.1800770000000001E-2</c:v>
                </c:pt>
                <c:pt idx="317">
                  <c:v>2.0501120000000001E-2</c:v>
                </c:pt>
                <c:pt idx="318">
                  <c:v>1.9281079999999999E-2</c:v>
                </c:pt>
                <c:pt idx="319">
                  <c:v>1.8120689999999998E-2</c:v>
                </c:pt>
                <c:pt idx="320">
                  <c:v>1.7000000000000001E-2</c:v>
                </c:pt>
                <c:pt idx="321">
                  <c:v>1.5903790000000001E-2</c:v>
                </c:pt>
                <c:pt idx="322">
                  <c:v>1.483718E-2</c:v>
                </c:pt>
                <c:pt idx="323">
                  <c:v>1.3810680000000001E-2</c:v>
                </c:pt>
                <c:pt idx="324">
                  <c:v>1.283478E-2</c:v>
                </c:pt>
                <c:pt idx="325">
                  <c:v>1.192E-2</c:v>
                </c:pt>
                <c:pt idx="326">
                  <c:v>1.106831E-2</c:v>
                </c:pt>
                <c:pt idx="327">
                  <c:v>1.027339E-2</c:v>
                </c:pt>
                <c:pt idx="328">
                  <c:v>9.5333109999999992E-3</c:v>
                </c:pt>
                <c:pt idx="329">
                  <c:v>8.8461570000000003E-3</c:v>
                </c:pt>
                <c:pt idx="330">
                  <c:v>8.2100000000000003E-3</c:v>
                </c:pt>
                <c:pt idx="331">
                  <c:v>7.6237809999999996E-3</c:v>
                </c:pt>
                <c:pt idx="332">
                  <c:v>7.0854239999999999E-3</c:v>
                </c:pt>
                <c:pt idx="333">
                  <c:v>6.5914759999999998E-3</c:v>
                </c:pt>
                <c:pt idx="334">
                  <c:v>6.1384849999999999E-3</c:v>
                </c:pt>
                <c:pt idx="335">
                  <c:v>5.7229999999999998E-3</c:v>
                </c:pt>
                <c:pt idx="336">
                  <c:v>5.3430589999999998E-3</c:v>
                </c:pt>
                <c:pt idx="337">
                  <c:v>4.9957960000000003E-3</c:v>
                </c:pt>
                <c:pt idx="338">
                  <c:v>4.6764040000000003E-3</c:v>
                </c:pt>
                <c:pt idx="339">
                  <c:v>4.3800749999999998E-3</c:v>
                </c:pt>
                <c:pt idx="340">
                  <c:v>4.1019999999999997E-3</c:v>
                </c:pt>
                <c:pt idx="341">
                  <c:v>3.8384529999999999E-3</c:v>
                </c:pt>
                <c:pt idx="342">
                  <c:v>3.5890990000000001E-3</c:v>
                </c:pt>
                <c:pt idx="343">
                  <c:v>3.3542189999999999E-3</c:v>
                </c:pt>
                <c:pt idx="344">
                  <c:v>3.1340930000000001E-3</c:v>
                </c:pt>
                <c:pt idx="345">
                  <c:v>2.9290000000000002E-3</c:v>
                </c:pt>
                <c:pt idx="346">
                  <c:v>2.7381390000000001E-3</c:v>
                </c:pt>
                <c:pt idx="347">
                  <c:v>2.559876E-3</c:v>
                </c:pt>
                <c:pt idx="348">
                  <c:v>2.3932440000000001E-3</c:v>
                </c:pt>
                <c:pt idx="349">
                  <c:v>2.2372749999999999E-3</c:v>
                </c:pt>
                <c:pt idx="350">
                  <c:v>2.091E-3</c:v>
                </c:pt>
                <c:pt idx="351">
                  <c:v>1.9535870000000001E-3</c:v>
                </c:pt>
                <c:pt idx="352">
                  <c:v>1.8245799999999999E-3</c:v>
                </c:pt>
                <c:pt idx="353">
                  <c:v>1.7035799999999999E-3</c:v>
                </c:pt>
                <c:pt idx="354">
                  <c:v>1.5901870000000001E-3</c:v>
                </c:pt>
                <c:pt idx="355">
                  <c:v>1.4840000000000001E-3</c:v>
                </c:pt>
                <c:pt idx="356">
                  <c:v>1.384496E-3</c:v>
                </c:pt>
                <c:pt idx="357">
                  <c:v>1.2912679999999999E-3</c:v>
                </c:pt>
                <c:pt idx="358">
                  <c:v>1.2040919999999999E-3</c:v>
                </c:pt>
                <c:pt idx="359">
                  <c:v>1.122744E-3</c:v>
                </c:pt>
                <c:pt idx="360">
                  <c:v>1.047E-3</c:v>
                </c:pt>
                <c:pt idx="361">
                  <c:v>9.7658959999999992E-4</c:v>
                </c:pt>
                <c:pt idx="362">
                  <c:v>9.1110880000000005E-4</c:v>
                </c:pt>
                <c:pt idx="363">
                  <c:v>8.5013319999999995E-4</c:v>
                </c:pt>
                <c:pt idx="364">
                  <c:v>7.9323839999999996E-4</c:v>
                </c:pt>
                <c:pt idx="365">
                  <c:v>7.3999999999999999E-4</c:v>
                </c:pt>
                <c:pt idx="366">
                  <c:v>6.9008269999999998E-4</c:v>
                </c:pt>
                <c:pt idx="367">
                  <c:v>6.4331000000000002E-4</c:v>
                </c:pt>
                <c:pt idx="368">
                  <c:v>5.9949600000000003E-4</c:v>
                </c:pt>
                <c:pt idx="369">
                  <c:v>5.5845470000000003E-4</c:v>
                </c:pt>
                <c:pt idx="370">
                  <c:v>5.1999999999999995E-4</c:v>
                </c:pt>
                <c:pt idx="371">
                  <c:v>4.8391359999999997E-4</c:v>
                </c:pt>
                <c:pt idx="372">
                  <c:v>4.500528E-4</c:v>
                </c:pt>
                <c:pt idx="373">
                  <c:v>4.1834519999999999E-4</c:v>
                </c:pt>
                <c:pt idx="374">
                  <c:v>3.887184E-4</c:v>
                </c:pt>
                <c:pt idx="375">
                  <c:v>3.611E-4</c:v>
                </c:pt>
                <c:pt idx="376">
                  <c:v>3.3538349999999998E-4</c:v>
                </c:pt>
                <c:pt idx="377">
                  <c:v>3.1144039999999999E-4</c:v>
                </c:pt>
                <c:pt idx="378">
                  <c:v>2.8916560000000002E-4</c:v>
                </c:pt>
                <c:pt idx="379">
                  <c:v>2.6845390000000002E-4</c:v>
                </c:pt>
                <c:pt idx="380">
                  <c:v>2.4919999999999999E-4</c:v>
                </c:pt>
                <c:pt idx="381">
                  <c:v>2.3130190000000001E-4</c:v>
                </c:pt>
                <c:pt idx="382">
                  <c:v>2.1468560000000001E-4</c:v>
                </c:pt>
                <c:pt idx="383">
                  <c:v>1.9928839999999999E-4</c:v>
                </c:pt>
                <c:pt idx="384">
                  <c:v>1.8504750000000001E-4</c:v>
                </c:pt>
                <c:pt idx="385">
                  <c:v>1.719E-4</c:v>
                </c:pt>
                <c:pt idx="386">
                  <c:v>1.5977809999999999E-4</c:v>
                </c:pt>
                <c:pt idx="387">
                  <c:v>1.4860439999999999E-4</c:v>
                </c:pt>
                <c:pt idx="388">
                  <c:v>1.383016E-4</c:v>
                </c:pt>
                <c:pt idx="389">
                  <c:v>1.287925E-4</c:v>
                </c:pt>
                <c:pt idx="390">
                  <c:v>1.2E-4</c:v>
                </c:pt>
                <c:pt idx="391">
                  <c:v>1.118595E-4</c:v>
                </c:pt>
                <c:pt idx="392">
                  <c:v>1.043224E-4</c:v>
                </c:pt>
                <c:pt idx="393">
                  <c:v>9.7335600000000004E-5</c:v>
                </c:pt>
                <c:pt idx="394">
                  <c:v>9.0845869999999995E-5</c:v>
                </c:pt>
                <c:pt idx="395">
                  <c:v>8.4800000000000001E-5</c:v>
                </c:pt>
                <c:pt idx="396">
                  <c:v>7.9146669999999997E-5</c:v>
                </c:pt>
                <c:pt idx="397">
                  <c:v>7.3857999999999997E-5</c:v>
                </c:pt>
                <c:pt idx="398">
                  <c:v>6.8916000000000002E-5</c:v>
                </c:pt>
                <c:pt idx="399">
                  <c:v>6.4302670000000001E-5</c:v>
                </c:pt>
                <c:pt idx="400">
                  <c:v>6.0000000000000002E-5</c:v>
                </c:pt>
                <c:pt idx="401">
                  <c:v>5.5981869999999998E-5</c:v>
                </c:pt>
                <c:pt idx="402">
                  <c:v>5.2225599999999997E-5</c:v>
                </c:pt>
                <c:pt idx="403">
                  <c:v>4.8718399999999998E-5</c:v>
                </c:pt>
                <c:pt idx="404">
                  <c:v>4.5447469999999999E-5</c:v>
                </c:pt>
                <c:pt idx="405">
                  <c:v>4.2400000000000001E-5</c:v>
                </c:pt>
                <c:pt idx="406">
                  <c:v>3.9561039999999999E-5</c:v>
                </c:pt>
                <c:pt idx="407">
                  <c:v>3.6915120000000003E-5</c:v>
                </c:pt>
                <c:pt idx="408">
                  <c:v>3.444868E-5</c:v>
                </c:pt>
                <c:pt idx="409">
                  <c:v>3.2148160000000002E-5</c:v>
                </c:pt>
                <c:pt idx="410">
                  <c:v>3.0000000000000001E-5</c:v>
                </c:pt>
                <c:pt idx="411">
                  <c:v>2.7991250000000001E-5</c:v>
                </c:pt>
                <c:pt idx="412">
                  <c:v>2.6113560000000001E-5</c:v>
                </c:pt>
                <c:pt idx="413">
                  <c:v>2.436024E-5</c:v>
                </c:pt>
                <c:pt idx="414">
                  <c:v>2.272461E-5</c:v>
                </c:pt>
                <c:pt idx="415">
                  <c:v>2.12E-5</c:v>
                </c:pt>
                <c:pt idx="416">
                  <c:v>1.9778550000000001E-5</c:v>
                </c:pt>
                <c:pt idx="417">
                  <c:v>1.8452850000000001E-5</c:v>
                </c:pt>
                <c:pt idx="418">
                  <c:v>1.7216869999999999E-5</c:v>
                </c:pt>
                <c:pt idx="419">
                  <c:v>1.6064590000000001E-5</c:v>
                </c:pt>
                <c:pt idx="420">
                  <c:v>1.499E-5</c:v>
                </c:pt>
                <c:pt idx="421">
                  <c:v>1.3987279999999999E-5</c:v>
                </c:pt>
                <c:pt idx="422">
                  <c:v>1.305155E-5</c:v>
                </c:pt>
                <c:pt idx="423">
                  <c:v>1.217818E-5</c:v>
                </c:pt>
                <c:pt idx="424">
                  <c:v>1.1362539999999999E-5</c:v>
                </c:pt>
                <c:pt idx="425">
                  <c:v>1.06E-5</c:v>
                </c:pt>
                <c:pt idx="426">
                  <c:v>9.8858770000000001E-6</c:v>
                </c:pt>
                <c:pt idx="427">
                  <c:v>9.2173039999999999E-6</c:v>
                </c:pt>
                <c:pt idx="428">
                  <c:v>8.5923620000000003E-6</c:v>
                </c:pt>
                <c:pt idx="429">
                  <c:v>8.0091329999999995E-6</c:v>
                </c:pt>
                <c:pt idx="430">
                  <c:v>7.4657000000000004E-6</c:v>
                </c:pt>
                <c:pt idx="431">
                  <c:v>6.959567E-6</c:v>
                </c:pt>
                <c:pt idx="432">
                  <c:v>6.487995E-6</c:v>
                </c:pt>
                <c:pt idx="433">
                  <c:v>6.048699E-6</c:v>
                </c:pt>
                <c:pt idx="434">
                  <c:v>5.6393959999999996E-6</c:v>
                </c:pt>
                <c:pt idx="435">
                  <c:v>5.2577999999999999E-6</c:v>
                </c:pt>
                <c:pt idx="436">
                  <c:v>4.9017710000000001E-6</c:v>
                </c:pt>
                <c:pt idx="437">
                  <c:v>4.5697200000000002E-6</c:v>
                </c:pt>
                <c:pt idx="438">
                  <c:v>4.2601939999999997E-6</c:v>
                </c:pt>
                <c:pt idx="439">
                  <c:v>3.9717389999999996E-6</c:v>
                </c:pt>
                <c:pt idx="440">
                  <c:v>3.7029000000000002E-6</c:v>
                </c:pt>
                <c:pt idx="441">
                  <c:v>3.4521630000000002E-6</c:v>
                </c:pt>
                <c:pt idx="442">
                  <c:v>3.2183019999999998E-6</c:v>
                </c:pt>
                <c:pt idx="443">
                  <c:v>3.0002999999999999E-6</c:v>
                </c:pt>
                <c:pt idx="444">
                  <c:v>2.7971389999999999E-6</c:v>
                </c:pt>
                <c:pt idx="445">
                  <c:v>2.6077999999999998E-6</c:v>
                </c:pt>
                <c:pt idx="446">
                  <c:v>2.4312199999999998E-6</c:v>
                </c:pt>
                <c:pt idx="447">
                  <c:v>2.266531E-6</c:v>
                </c:pt>
                <c:pt idx="448">
                  <c:v>2.1130130000000001E-6</c:v>
                </c:pt>
                <c:pt idx="449">
                  <c:v>1.9699430000000001E-6</c:v>
                </c:pt>
                <c:pt idx="450">
                  <c:v>1.8365999999999999E-6</c:v>
                </c:pt>
                <c:pt idx="451">
                  <c:v>1.7122300000000001E-6</c:v>
                </c:pt>
                <c:pt idx="452">
                  <c:v>1.596228E-6</c:v>
                </c:pt>
                <c:pt idx="453">
                  <c:v>1.4880899999999999E-6</c:v>
                </c:pt>
                <c:pt idx="454">
                  <c:v>1.387314E-6</c:v>
                </c:pt>
                <c:pt idx="455">
                  <c:v>1.2934E-6</c:v>
                </c:pt>
                <c:pt idx="456">
                  <c:v>1.2058200000000001E-6</c:v>
                </c:pt>
                <c:pt idx="457">
                  <c:v>1.1241430000000001E-6</c:v>
                </c:pt>
                <c:pt idx="458">
                  <c:v>1.048009E-6</c:v>
                </c:pt>
                <c:pt idx="459">
                  <c:v>9.7705779999999995E-7</c:v>
                </c:pt>
                <c:pt idx="460">
                  <c:v>9.1093000000000002E-7</c:v>
                </c:pt>
                <c:pt idx="461">
                  <c:v>8.4925130000000002E-7</c:v>
                </c:pt>
                <c:pt idx="462">
                  <c:v>7.9172120000000001E-7</c:v>
                </c:pt>
                <c:pt idx="463">
                  <c:v>7.3809039999999998E-7</c:v>
                </c:pt>
                <c:pt idx="464">
                  <c:v>6.881098E-7</c:v>
                </c:pt>
                <c:pt idx="465">
                  <c:v>6.4153E-7</c:v>
                </c:pt>
                <c:pt idx="466">
                  <c:v>5.9808949999999996E-7</c:v>
                </c:pt>
                <c:pt idx="467">
                  <c:v>5.5757460000000005E-7</c:v>
                </c:pt>
                <c:pt idx="468">
                  <c:v>5.1980799999999999E-7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70-B349-BB4E-D1EB68CED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228144"/>
        <c:axId val="680411440"/>
      </c:scatterChart>
      <c:valAx>
        <c:axId val="680228144"/>
        <c:scaling>
          <c:orientation val="minMax"/>
          <c:max val="850"/>
          <c:min val="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0411440"/>
        <c:crosses val="autoZero"/>
        <c:crossBetween val="midCat"/>
      </c:valAx>
      <c:valAx>
        <c:axId val="68041144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0228144"/>
        <c:crosses val="autoZero"/>
        <c:crossBetween val="midCat"/>
        <c:majorUnit val="0.2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Highlands vs. 30%</a:t>
            </a:r>
            <a:r>
              <a:rPr lang="en-US" baseline="0"/>
              <a:t> Ice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'Normalized Spectra'!$F$1:$F$2</c:f>
              <c:strCache>
                <c:ptCount val="2"/>
                <c:pt idx="0">
                  <c:v>M</c:v>
                </c:pt>
                <c:pt idx="1">
                  <c:v>Moon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'Normalized Spectra'!$A$3:$A$516</c:f>
              <c:numCache>
                <c:formatCode>0</c:formatCode>
                <c:ptCount val="514"/>
                <c:pt idx="0">
                  <c:v>360</c:v>
                </c:pt>
                <c:pt idx="1">
                  <c:v>361</c:v>
                </c:pt>
                <c:pt idx="2">
                  <c:v>362</c:v>
                </c:pt>
                <c:pt idx="3">
                  <c:v>363</c:v>
                </c:pt>
                <c:pt idx="4">
                  <c:v>364</c:v>
                </c:pt>
                <c:pt idx="5">
                  <c:v>365</c:v>
                </c:pt>
                <c:pt idx="6">
                  <c:v>366</c:v>
                </c:pt>
                <c:pt idx="7">
                  <c:v>367</c:v>
                </c:pt>
                <c:pt idx="8">
                  <c:v>368</c:v>
                </c:pt>
                <c:pt idx="9">
                  <c:v>369</c:v>
                </c:pt>
                <c:pt idx="10">
                  <c:v>370</c:v>
                </c:pt>
                <c:pt idx="11">
                  <c:v>371</c:v>
                </c:pt>
                <c:pt idx="12">
                  <c:v>372</c:v>
                </c:pt>
                <c:pt idx="13">
                  <c:v>373</c:v>
                </c:pt>
                <c:pt idx="14">
                  <c:v>374</c:v>
                </c:pt>
                <c:pt idx="15">
                  <c:v>375</c:v>
                </c:pt>
                <c:pt idx="16">
                  <c:v>376</c:v>
                </c:pt>
                <c:pt idx="17">
                  <c:v>377</c:v>
                </c:pt>
                <c:pt idx="18">
                  <c:v>378</c:v>
                </c:pt>
                <c:pt idx="19">
                  <c:v>379</c:v>
                </c:pt>
                <c:pt idx="20">
                  <c:v>380</c:v>
                </c:pt>
                <c:pt idx="21">
                  <c:v>381</c:v>
                </c:pt>
                <c:pt idx="22">
                  <c:v>382</c:v>
                </c:pt>
                <c:pt idx="23">
                  <c:v>383</c:v>
                </c:pt>
                <c:pt idx="24">
                  <c:v>384</c:v>
                </c:pt>
                <c:pt idx="25">
                  <c:v>385</c:v>
                </c:pt>
                <c:pt idx="26">
                  <c:v>386</c:v>
                </c:pt>
                <c:pt idx="27">
                  <c:v>387</c:v>
                </c:pt>
                <c:pt idx="28">
                  <c:v>388</c:v>
                </c:pt>
                <c:pt idx="29">
                  <c:v>389</c:v>
                </c:pt>
                <c:pt idx="30">
                  <c:v>390</c:v>
                </c:pt>
                <c:pt idx="31">
                  <c:v>391</c:v>
                </c:pt>
                <c:pt idx="32">
                  <c:v>392</c:v>
                </c:pt>
                <c:pt idx="33">
                  <c:v>393</c:v>
                </c:pt>
                <c:pt idx="34">
                  <c:v>394</c:v>
                </c:pt>
                <c:pt idx="35">
                  <c:v>395</c:v>
                </c:pt>
                <c:pt idx="36">
                  <c:v>396</c:v>
                </c:pt>
                <c:pt idx="37">
                  <c:v>397</c:v>
                </c:pt>
                <c:pt idx="38">
                  <c:v>398</c:v>
                </c:pt>
                <c:pt idx="39">
                  <c:v>399</c:v>
                </c:pt>
                <c:pt idx="40">
                  <c:v>400</c:v>
                </c:pt>
                <c:pt idx="41">
                  <c:v>401</c:v>
                </c:pt>
                <c:pt idx="42">
                  <c:v>402</c:v>
                </c:pt>
                <c:pt idx="43">
                  <c:v>403</c:v>
                </c:pt>
                <c:pt idx="44">
                  <c:v>404</c:v>
                </c:pt>
                <c:pt idx="45">
                  <c:v>405</c:v>
                </c:pt>
                <c:pt idx="46">
                  <c:v>406</c:v>
                </c:pt>
                <c:pt idx="47">
                  <c:v>407</c:v>
                </c:pt>
                <c:pt idx="48">
                  <c:v>408</c:v>
                </c:pt>
                <c:pt idx="49">
                  <c:v>409</c:v>
                </c:pt>
                <c:pt idx="50">
                  <c:v>410</c:v>
                </c:pt>
                <c:pt idx="51">
                  <c:v>411</c:v>
                </c:pt>
                <c:pt idx="52">
                  <c:v>412</c:v>
                </c:pt>
                <c:pt idx="53">
                  <c:v>413</c:v>
                </c:pt>
                <c:pt idx="54">
                  <c:v>414</c:v>
                </c:pt>
                <c:pt idx="55">
                  <c:v>415</c:v>
                </c:pt>
                <c:pt idx="56">
                  <c:v>416</c:v>
                </c:pt>
                <c:pt idx="57">
                  <c:v>417</c:v>
                </c:pt>
                <c:pt idx="58">
                  <c:v>418</c:v>
                </c:pt>
                <c:pt idx="59">
                  <c:v>419</c:v>
                </c:pt>
                <c:pt idx="60">
                  <c:v>420</c:v>
                </c:pt>
                <c:pt idx="61">
                  <c:v>421</c:v>
                </c:pt>
                <c:pt idx="62">
                  <c:v>422</c:v>
                </c:pt>
                <c:pt idx="63">
                  <c:v>423</c:v>
                </c:pt>
                <c:pt idx="64">
                  <c:v>424</c:v>
                </c:pt>
                <c:pt idx="65">
                  <c:v>425</c:v>
                </c:pt>
                <c:pt idx="66">
                  <c:v>426</c:v>
                </c:pt>
                <c:pt idx="67">
                  <c:v>427</c:v>
                </c:pt>
                <c:pt idx="68">
                  <c:v>428</c:v>
                </c:pt>
                <c:pt idx="69">
                  <c:v>429</c:v>
                </c:pt>
                <c:pt idx="70">
                  <c:v>430</c:v>
                </c:pt>
                <c:pt idx="71">
                  <c:v>431</c:v>
                </c:pt>
                <c:pt idx="72">
                  <c:v>432</c:v>
                </c:pt>
                <c:pt idx="73">
                  <c:v>433</c:v>
                </c:pt>
                <c:pt idx="74">
                  <c:v>434</c:v>
                </c:pt>
                <c:pt idx="75">
                  <c:v>435</c:v>
                </c:pt>
                <c:pt idx="76">
                  <c:v>436</c:v>
                </c:pt>
                <c:pt idx="77">
                  <c:v>437</c:v>
                </c:pt>
                <c:pt idx="78">
                  <c:v>438</c:v>
                </c:pt>
                <c:pt idx="79">
                  <c:v>439</c:v>
                </c:pt>
                <c:pt idx="80">
                  <c:v>440</c:v>
                </c:pt>
                <c:pt idx="81">
                  <c:v>441</c:v>
                </c:pt>
                <c:pt idx="82">
                  <c:v>442</c:v>
                </c:pt>
                <c:pt idx="83">
                  <c:v>443</c:v>
                </c:pt>
                <c:pt idx="84">
                  <c:v>444</c:v>
                </c:pt>
                <c:pt idx="85">
                  <c:v>445</c:v>
                </c:pt>
                <c:pt idx="86">
                  <c:v>446</c:v>
                </c:pt>
                <c:pt idx="87">
                  <c:v>447</c:v>
                </c:pt>
                <c:pt idx="88">
                  <c:v>448</c:v>
                </c:pt>
                <c:pt idx="89">
                  <c:v>449</c:v>
                </c:pt>
                <c:pt idx="90">
                  <c:v>450</c:v>
                </c:pt>
                <c:pt idx="91">
                  <c:v>451</c:v>
                </c:pt>
                <c:pt idx="92">
                  <c:v>452</c:v>
                </c:pt>
                <c:pt idx="93">
                  <c:v>453</c:v>
                </c:pt>
                <c:pt idx="94">
                  <c:v>454</c:v>
                </c:pt>
                <c:pt idx="95">
                  <c:v>455</c:v>
                </c:pt>
                <c:pt idx="96">
                  <c:v>456</c:v>
                </c:pt>
                <c:pt idx="97">
                  <c:v>457</c:v>
                </c:pt>
                <c:pt idx="98">
                  <c:v>458</c:v>
                </c:pt>
                <c:pt idx="99">
                  <c:v>459</c:v>
                </c:pt>
                <c:pt idx="100">
                  <c:v>460</c:v>
                </c:pt>
                <c:pt idx="101">
                  <c:v>461</c:v>
                </c:pt>
                <c:pt idx="102">
                  <c:v>462</c:v>
                </c:pt>
                <c:pt idx="103">
                  <c:v>463</c:v>
                </c:pt>
                <c:pt idx="104">
                  <c:v>464</c:v>
                </c:pt>
                <c:pt idx="105">
                  <c:v>465</c:v>
                </c:pt>
                <c:pt idx="106">
                  <c:v>466</c:v>
                </c:pt>
                <c:pt idx="107">
                  <c:v>467</c:v>
                </c:pt>
                <c:pt idx="108">
                  <c:v>468</c:v>
                </c:pt>
                <c:pt idx="109">
                  <c:v>469</c:v>
                </c:pt>
                <c:pt idx="110">
                  <c:v>470</c:v>
                </c:pt>
                <c:pt idx="111">
                  <c:v>471</c:v>
                </c:pt>
                <c:pt idx="112">
                  <c:v>472</c:v>
                </c:pt>
                <c:pt idx="113">
                  <c:v>473</c:v>
                </c:pt>
                <c:pt idx="114">
                  <c:v>474</c:v>
                </c:pt>
                <c:pt idx="115">
                  <c:v>475</c:v>
                </c:pt>
                <c:pt idx="116">
                  <c:v>476</c:v>
                </c:pt>
                <c:pt idx="117">
                  <c:v>477</c:v>
                </c:pt>
                <c:pt idx="118">
                  <c:v>478</c:v>
                </c:pt>
                <c:pt idx="119">
                  <c:v>479</c:v>
                </c:pt>
                <c:pt idx="120">
                  <c:v>480</c:v>
                </c:pt>
                <c:pt idx="121">
                  <c:v>481</c:v>
                </c:pt>
                <c:pt idx="122">
                  <c:v>482</c:v>
                </c:pt>
                <c:pt idx="123">
                  <c:v>483</c:v>
                </c:pt>
                <c:pt idx="124">
                  <c:v>484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489</c:v>
                </c:pt>
                <c:pt idx="130">
                  <c:v>490</c:v>
                </c:pt>
                <c:pt idx="131">
                  <c:v>491</c:v>
                </c:pt>
                <c:pt idx="132">
                  <c:v>492</c:v>
                </c:pt>
                <c:pt idx="133">
                  <c:v>493</c:v>
                </c:pt>
                <c:pt idx="134">
                  <c:v>494</c:v>
                </c:pt>
                <c:pt idx="135">
                  <c:v>495</c:v>
                </c:pt>
                <c:pt idx="136">
                  <c:v>496</c:v>
                </c:pt>
                <c:pt idx="137">
                  <c:v>497</c:v>
                </c:pt>
                <c:pt idx="138">
                  <c:v>498</c:v>
                </c:pt>
                <c:pt idx="139">
                  <c:v>499</c:v>
                </c:pt>
                <c:pt idx="140">
                  <c:v>500</c:v>
                </c:pt>
                <c:pt idx="141">
                  <c:v>501</c:v>
                </c:pt>
                <c:pt idx="142">
                  <c:v>502</c:v>
                </c:pt>
                <c:pt idx="143">
                  <c:v>503</c:v>
                </c:pt>
                <c:pt idx="144">
                  <c:v>504</c:v>
                </c:pt>
                <c:pt idx="145">
                  <c:v>505</c:v>
                </c:pt>
                <c:pt idx="146">
                  <c:v>506</c:v>
                </c:pt>
                <c:pt idx="147">
                  <c:v>507</c:v>
                </c:pt>
                <c:pt idx="148">
                  <c:v>508</c:v>
                </c:pt>
                <c:pt idx="149">
                  <c:v>509</c:v>
                </c:pt>
                <c:pt idx="150">
                  <c:v>510</c:v>
                </c:pt>
                <c:pt idx="151">
                  <c:v>511</c:v>
                </c:pt>
                <c:pt idx="152">
                  <c:v>512</c:v>
                </c:pt>
                <c:pt idx="153">
                  <c:v>513</c:v>
                </c:pt>
                <c:pt idx="154">
                  <c:v>514</c:v>
                </c:pt>
                <c:pt idx="155">
                  <c:v>515</c:v>
                </c:pt>
                <c:pt idx="156">
                  <c:v>516</c:v>
                </c:pt>
                <c:pt idx="157">
                  <c:v>517</c:v>
                </c:pt>
                <c:pt idx="158">
                  <c:v>518</c:v>
                </c:pt>
                <c:pt idx="159">
                  <c:v>519</c:v>
                </c:pt>
                <c:pt idx="160">
                  <c:v>520</c:v>
                </c:pt>
                <c:pt idx="161">
                  <c:v>521</c:v>
                </c:pt>
                <c:pt idx="162">
                  <c:v>522</c:v>
                </c:pt>
                <c:pt idx="163">
                  <c:v>523</c:v>
                </c:pt>
                <c:pt idx="164">
                  <c:v>524</c:v>
                </c:pt>
                <c:pt idx="165">
                  <c:v>525</c:v>
                </c:pt>
                <c:pt idx="166">
                  <c:v>526</c:v>
                </c:pt>
                <c:pt idx="167">
                  <c:v>527</c:v>
                </c:pt>
                <c:pt idx="168">
                  <c:v>528</c:v>
                </c:pt>
                <c:pt idx="169">
                  <c:v>529</c:v>
                </c:pt>
                <c:pt idx="170">
                  <c:v>530</c:v>
                </c:pt>
                <c:pt idx="171">
                  <c:v>531</c:v>
                </c:pt>
                <c:pt idx="172">
                  <c:v>532</c:v>
                </c:pt>
                <c:pt idx="173">
                  <c:v>533</c:v>
                </c:pt>
                <c:pt idx="174">
                  <c:v>534</c:v>
                </c:pt>
                <c:pt idx="175">
                  <c:v>535</c:v>
                </c:pt>
                <c:pt idx="176">
                  <c:v>536</c:v>
                </c:pt>
                <c:pt idx="177">
                  <c:v>537</c:v>
                </c:pt>
                <c:pt idx="178">
                  <c:v>538</c:v>
                </c:pt>
                <c:pt idx="179">
                  <c:v>539</c:v>
                </c:pt>
                <c:pt idx="180">
                  <c:v>540</c:v>
                </c:pt>
                <c:pt idx="181">
                  <c:v>541</c:v>
                </c:pt>
                <c:pt idx="182">
                  <c:v>542</c:v>
                </c:pt>
                <c:pt idx="183">
                  <c:v>543</c:v>
                </c:pt>
                <c:pt idx="184">
                  <c:v>544</c:v>
                </c:pt>
                <c:pt idx="185">
                  <c:v>545</c:v>
                </c:pt>
                <c:pt idx="186">
                  <c:v>546</c:v>
                </c:pt>
                <c:pt idx="187">
                  <c:v>547</c:v>
                </c:pt>
                <c:pt idx="188">
                  <c:v>548</c:v>
                </c:pt>
                <c:pt idx="189">
                  <c:v>549</c:v>
                </c:pt>
                <c:pt idx="190">
                  <c:v>550</c:v>
                </c:pt>
                <c:pt idx="191">
                  <c:v>551</c:v>
                </c:pt>
                <c:pt idx="192">
                  <c:v>552</c:v>
                </c:pt>
                <c:pt idx="193">
                  <c:v>553</c:v>
                </c:pt>
                <c:pt idx="194">
                  <c:v>554</c:v>
                </c:pt>
                <c:pt idx="195">
                  <c:v>555</c:v>
                </c:pt>
                <c:pt idx="196">
                  <c:v>556</c:v>
                </c:pt>
                <c:pt idx="197">
                  <c:v>557</c:v>
                </c:pt>
                <c:pt idx="198">
                  <c:v>558</c:v>
                </c:pt>
                <c:pt idx="199">
                  <c:v>559</c:v>
                </c:pt>
                <c:pt idx="200">
                  <c:v>560</c:v>
                </c:pt>
                <c:pt idx="201">
                  <c:v>561</c:v>
                </c:pt>
                <c:pt idx="202">
                  <c:v>562</c:v>
                </c:pt>
                <c:pt idx="203">
                  <c:v>563</c:v>
                </c:pt>
                <c:pt idx="204">
                  <c:v>564</c:v>
                </c:pt>
                <c:pt idx="205">
                  <c:v>565</c:v>
                </c:pt>
                <c:pt idx="206">
                  <c:v>566</c:v>
                </c:pt>
                <c:pt idx="207">
                  <c:v>567</c:v>
                </c:pt>
                <c:pt idx="208">
                  <c:v>568</c:v>
                </c:pt>
                <c:pt idx="209">
                  <c:v>569</c:v>
                </c:pt>
                <c:pt idx="210">
                  <c:v>570</c:v>
                </c:pt>
                <c:pt idx="211">
                  <c:v>571</c:v>
                </c:pt>
                <c:pt idx="212">
                  <c:v>572</c:v>
                </c:pt>
                <c:pt idx="213">
                  <c:v>573</c:v>
                </c:pt>
                <c:pt idx="214">
                  <c:v>574</c:v>
                </c:pt>
                <c:pt idx="215">
                  <c:v>575</c:v>
                </c:pt>
                <c:pt idx="216">
                  <c:v>576</c:v>
                </c:pt>
                <c:pt idx="217">
                  <c:v>577</c:v>
                </c:pt>
                <c:pt idx="218">
                  <c:v>578</c:v>
                </c:pt>
                <c:pt idx="219">
                  <c:v>579</c:v>
                </c:pt>
                <c:pt idx="220">
                  <c:v>580</c:v>
                </c:pt>
                <c:pt idx="221">
                  <c:v>581</c:v>
                </c:pt>
                <c:pt idx="222">
                  <c:v>582</c:v>
                </c:pt>
                <c:pt idx="223">
                  <c:v>583</c:v>
                </c:pt>
                <c:pt idx="224">
                  <c:v>584</c:v>
                </c:pt>
                <c:pt idx="225">
                  <c:v>585</c:v>
                </c:pt>
                <c:pt idx="226">
                  <c:v>586</c:v>
                </c:pt>
                <c:pt idx="227">
                  <c:v>587</c:v>
                </c:pt>
                <c:pt idx="228">
                  <c:v>588</c:v>
                </c:pt>
                <c:pt idx="229">
                  <c:v>589</c:v>
                </c:pt>
                <c:pt idx="230">
                  <c:v>590</c:v>
                </c:pt>
                <c:pt idx="231">
                  <c:v>591</c:v>
                </c:pt>
                <c:pt idx="232">
                  <c:v>592</c:v>
                </c:pt>
                <c:pt idx="233">
                  <c:v>593</c:v>
                </c:pt>
                <c:pt idx="234">
                  <c:v>594</c:v>
                </c:pt>
                <c:pt idx="235">
                  <c:v>595</c:v>
                </c:pt>
                <c:pt idx="236">
                  <c:v>596</c:v>
                </c:pt>
                <c:pt idx="237">
                  <c:v>597</c:v>
                </c:pt>
                <c:pt idx="238">
                  <c:v>598</c:v>
                </c:pt>
                <c:pt idx="239">
                  <c:v>599</c:v>
                </c:pt>
                <c:pt idx="240">
                  <c:v>600</c:v>
                </c:pt>
                <c:pt idx="241">
                  <c:v>601</c:v>
                </c:pt>
                <c:pt idx="242">
                  <c:v>602</c:v>
                </c:pt>
                <c:pt idx="243">
                  <c:v>603</c:v>
                </c:pt>
                <c:pt idx="244">
                  <c:v>604</c:v>
                </c:pt>
                <c:pt idx="245">
                  <c:v>605</c:v>
                </c:pt>
                <c:pt idx="246">
                  <c:v>606</c:v>
                </c:pt>
                <c:pt idx="247">
                  <c:v>607</c:v>
                </c:pt>
                <c:pt idx="248">
                  <c:v>608</c:v>
                </c:pt>
                <c:pt idx="249">
                  <c:v>609</c:v>
                </c:pt>
                <c:pt idx="250">
                  <c:v>610</c:v>
                </c:pt>
                <c:pt idx="251">
                  <c:v>611</c:v>
                </c:pt>
                <c:pt idx="252">
                  <c:v>612</c:v>
                </c:pt>
                <c:pt idx="253">
                  <c:v>613</c:v>
                </c:pt>
                <c:pt idx="254">
                  <c:v>614</c:v>
                </c:pt>
                <c:pt idx="255">
                  <c:v>615</c:v>
                </c:pt>
                <c:pt idx="256">
                  <c:v>616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620</c:v>
                </c:pt>
                <c:pt idx="261">
                  <c:v>621</c:v>
                </c:pt>
                <c:pt idx="262">
                  <c:v>622</c:v>
                </c:pt>
                <c:pt idx="263">
                  <c:v>623</c:v>
                </c:pt>
                <c:pt idx="264">
                  <c:v>624</c:v>
                </c:pt>
                <c:pt idx="265">
                  <c:v>625</c:v>
                </c:pt>
                <c:pt idx="266">
                  <c:v>626</c:v>
                </c:pt>
                <c:pt idx="267">
                  <c:v>627</c:v>
                </c:pt>
                <c:pt idx="268">
                  <c:v>628</c:v>
                </c:pt>
                <c:pt idx="269">
                  <c:v>629</c:v>
                </c:pt>
                <c:pt idx="270">
                  <c:v>630</c:v>
                </c:pt>
                <c:pt idx="271">
                  <c:v>631</c:v>
                </c:pt>
                <c:pt idx="272">
                  <c:v>632</c:v>
                </c:pt>
                <c:pt idx="273">
                  <c:v>633</c:v>
                </c:pt>
                <c:pt idx="274">
                  <c:v>634</c:v>
                </c:pt>
                <c:pt idx="275">
                  <c:v>635</c:v>
                </c:pt>
                <c:pt idx="276">
                  <c:v>636</c:v>
                </c:pt>
                <c:pt idx="277">
                  <c:v>637</c:v>
                </c:pt>
                <c:pt idx="278">
                  <c:v>638</c:v>
                </c:pt>
                <c:pt idx="279">
                  <c:v>639</c:v>
                </c:pt>
                <c:pt idx="280">
                  <c:v>640</c:v>
                </c:pt>
                <c:pt idx="281">
                  <c:v>641</c:v>
                </c:pt>
                <c:pt idx="282">
                  <c:v>642</c:v>
                </c:pt>
                <c:pt idx="283">
                  <c:v>643</c:v>
                </c:pt>
                <c:pt idx="284">
                  <c:v>644</c:v>
                </c:pt>
                <c:pt idx="285">
                  <c:v>645</c:v>
                </c:pt>
                <c:pt idx="286">
                  <c:v>646</c:v>
                </c:pt>
                <c:pt idx="287">
                  <c:v>647</c:v>
                </c:pt>
                <c:pt idx="288">
                  <c:v>648</c:v>
                </c:pt>
                <c:pt idx="289">
                  <c:v>649</c:v>
                </c:pt>
                <c:pt idx="290">
                  <c:v>650</c:v>
                </c:pt>
                <c:pt idx="291">
                  <c:v>651</c:v>
                </c:pt>
                <c:pt idx="292">
                  <c:v>652</c:v>
                </c:pt>
                <c:pt idx="293">
                  <c:v>653</c:v>
                </c:pt>
                <c:pt idx="294">
                  <c:v>654</c:v>
                </c:pt>
                <c:pt idx="295">
                  <c:v>655</c:v>
                </c:pt>
                <c:pt idx="296">
                  <c:v>656</c:v>
                </c:pt>
                <c:pt idx="297">
                  <c:v>657</c:v>
                </c:pt>
                <c:pt idx="298">
                  <c:v>658</c:v>
                </c:pt>
                <c:pt idx="299">
                  <c:v>659</c:v>
                </c:pt>
                <c:pt idx="300">
                  <c:v>660</c:v>
                </c:pt>
                <c:pt idx="301">
                  <c:v>661</c:v>
                </c:pt>
                <c:pt idx="302">
                  <c:v>662</c:v>
                </c:pt>
                <c:pt idx="303">
                  <c:v>663</c:v>
                </c:pt>
                <c:pt idx="304">
                  <c:v>664</c:v>
                </c:pt>
                <c:pt idx="305">
                  <c:v>665</c:v>
                </c:pt>
                <c:pt idx="306">
                  <c:v>666</c:v>
                </c:pt>
                <c:pt idx="307">
                  <c:v>667</c:v>
                </c:pt>
                <c:pt idx="308">
                  <c:v>668</c:v>
                </c:pt>
                <c:pt idx="309">
                  <c:v>669</c:v>
                </c:pt>
                <c:pt idx="310">
                  <c:v>670</c:v>
                </c:pt>
                <c:pt idx="311">
                  <c:v>671</c:v>
                </c:pt>
                <c:pt idx="312">
                  <c:v>672</c:v>
                </c:pt>
                <c:pt idx="313">
                  <c:v>673</c:v>
                </c:pt>
                <c:pt idx="314">
                  <c:v>674</c:v>
                </c:pt>
                <c:pt idx="315">
                  <c:v>675</c:v>
                </c:pt>
                <c:pt idx="316">
                  <c:v>676</c:v>
                </c:pt>
                <c:pt idx="317">
                  <c:v>677</c:v>
                </c:pt>
                <c:pt idx="318">
                  <c:v>678</c:v>
                </c:pt>
                <c:pt idx="319">
                  <c:v>679</c:v>
                </c:pt>
                <c:pt idx="320">
                  <c:v>680</c:v>
                </c:pt>
                <c:pt idx="321">
                  <c:v>681</c:v>
                </c:pt>
                <c:pt idx="322">
                  <c:v>682</c:v>
                </c:pt>
                <c:pt idx="323">
                  <c:v>683</c:v>
                </c:pt>
                <c:pt idx="324">
                  <c:v>684</c:v>
                </c:pt>
                <c:pt idx="325">
                  <c:v>685</c:v>
                </c:pt>
                <c:pt idx="326">
                  <c:v>686</c:v>
                </c:pt>
                <c:pt idx="327">
                  <c:v>687</c:v>
                </c:pt>
                <c:pt idx="328">
                  <c:v>688</c:v>
                </c:pt>
                <c:pt idx="329">
                  <c:v>689</c:v>
                </c:pt>
                <c:pt idx="330">
                  <c:v>690</c:v>
                </c:pt>
                <c:pt idx="331">
                  <c:v>691</c:v>
                </c:pt>
                <c:pt idx="332">
                  <c:v>692</c:v>
                </c:pt>
                <c:pt idx="333">
                  <c:v>693</c:v>
                </c:pt>
                <c:pt idx="334">
                  <c:v>694</c:v>
                </c:pt>
                <c:pt idx="335">
                  <c:v>695</c:v>
                </c:pt>
                <c:pt idx="336">
                  <c:v>696</c:v>
                </c:pt>
                <c:pt idx="337">
                  <c:v>697</c:v>
                </c:pt>
                <c:pt idx="338">
                  <c:v>698</c:v>
                </c:pt>
                <c:pt idx="339">
                  <c:v>699</c:v>
                </c:pt>
                <c:pt idx="340">
                  <c:v>700</c:v>
                </c:pt>
                <c:pt idx="341">
                  <c:v>701</c:v>
                </c:pt>
                <c:pt idx="342">
                  <c:v>702</c:v>
                </c:pt>
                <c:pt idx="343">
                  <c:v>703</c:v>
                </c:pt>
                <c:pt idx="344">
                  <c:v>704</c:v>
                </c:pt>
                <c:pt idx="345">
                  <c:v>705</c:v>
                </c:pt>
                <c:pt idx="346">
                  <c:v>706</c:v>
                </c:pt>
                <c:pt idx="347">
                  <c:v>707</c:v>
                </c:pt>
                <c:pt idx="348">
                  <c:v>708</c:v>
                </c:pt>
                <c:pt idx="349">
                  <c:v>709</c:v>
                </c:pt>
                <c:pt idx="350">
                  <c:v>710</c:v>
                </c:pt>
                <c:pt idx="351">
                  <c:v>711</c:v>
                </c:pt>
                <c:pt idx="352">
                  <c:v>712</c:v>
                </c:pt>
                <c:pt idx="353">
                  <c:v>713</c:v>
                </c:pt>
                <c:pt idx="354">
                  <c:v>714</c:v>
                </c:pt>
                <c:pt idx="355">
                  <c:v>715</c:v>
                </c:pt>
                <c:pt idx="356">
                  <c:v>716</c:v>
                </c:pt>
                <c:pt idx="357">
                  <c:v>717</c:v>
                </c:pt>
                <c:pt idx="358">
                  <c:v>718</c:v>
                </c:pt>
                <c:pt idx="359">
                  <c:v>719</c:v>
                </c:pt>
                <c:pt idx="360">
                  <c:v>720</c:v>
                </c:pt>
                <c:pt idx="361">
                  <c:v>721</c:v>
                </c:pt>
                <c:pt idx="362">
                  <c:v>722</c:v>
                </c:pt>
                <c:pt idx="363">
                  <c:v>723</c:v>
                </c:pt>
                <c:pt idx="364">
                  <c:v>724</c:v>
                </c:pt>
                <c:pt idx="365">
                  <c:v>725</c:v>
                </c:pt>
                <c:pt idx="366">
                  <c:v>726</c:v>
                </c:pt>
                <c:pt idx="367">
                  <c:v>727</c:v>
                </c:pt>
                <c:pt idx="368">
                  <c:v>728</c:v>
                </c:pt>
                <c:pt idx="369">
                  <c:v>729</c:v>
                </c:pt>
                <c:pt idx="370">
                  <c:v>730</c:v>
                </c:pt>
                <c:pt idx="371">
                  <c:v>731</c:v>
                </c:pt>
                <c:pt idx="372">
                  <c:v>732</c:v>
                </c:pt>
                <c:pt idx="373">
                  <c:v>733</c:v>
                </c:pt>
                <c:pt idx="374">
                  <c:v>734</c:v>
                </c:pt>
                <c:pt idx="375">
                  <c:v>735</c:v>
                </c:pt>
                <c:pt idx="376">
                  <c:v>736</c:v>
                </c:pt>
                <c:pt idx="377">
                  <c:v>737</c:v>
                </c:pt>
                <c:pt idx="378">
                  <c:v>738</c:v>
                </c:pt>
                <c:pt idx="379">
                  <c:v>739</c:v>
                </c:pt>
                <c:pt idx="380">
                  <c:v>740</c:v>
                </c:pt>
                <c:pt idx="381">
                  <c:v>741</c:v>
                </c:pt>
                <c:pt idx="382">
                  <c:v>742</c:v>
                </c:pt>
                <c:pt idx="383">
                  <c:v>743</c:v>
                </c:pt>
                <c:pt idx="384">
                  <c:v>744</c:v>
                </c:pt>
                <c:pt idx="385">
                  <c:v>745</c:v>
                </c:pt>
                <c:pt idx="386">
                  <c:v>746</c:v>
                </c:pt>
                <c:pt idx="387">
                  <c:v>747</c:v>
                </c:pt>
                <c:pt idx="388">
                  <c:v>748</c:v>
                </c:pt>
                <c:pt idx="389">
                  <c:v>749</c:v>
                </c:pt>
                <c:pt idx="390">
                  <c:v>750</c:v>
                </c:pt>
                <c:pt idx="391">
                  <c:v>751</c:v>
                </c:pt>
                <c:pt idx="392">
                  <c:v>752</c:v>
                </c:pt>
                <c:pt idx="393">
                  <c:v>753</c:v>
                </c:pt>
                <c:pt idx="394">
                  <c:v>754</c:v>
                </c:pt>
                <c:pt idx="395">
                  <c:v>755</c:v>
                </c:pt>
                <c:pt idx="396">
                  <c:v>756</c:v>
                </c:pt>
                <c:pt idx="397">
                  <c:v>757</c:v>
                </c:pt>
                <c:pt idx="398">
                  <c:v>758</c:v>
                </c:pt>
                <c:pt idx="399">
                  <c:v>759</c:v>
                </c:pt>
                <c:pt idx="400">
                  <c:v>760</c:v>
                </c:pt>
                <c:pt idx="401">
                  <c:v>761</c:v>
                </c:pt>
                <c:pt idx="402">
                  <c:v>762</c:v>
                </c:pt>
                <c:pt idx="403">
                  <c:v>763</c:v>
                </c:pt>
                <c:pt idx="404">
                  <c:v>764</c:v>
                </c:pt>
                <c:pt idx="405">
                  <c:v>765</c:v>
                </c:pt>
                <c:pt idx="406">
                  <c:v>766</c:v>
                </c:pt>
                <c:pt idx="407">
                  <c:v>767</c:v>
                </c:pt>
                <c:pt idx="408">
                  <c:v>768</c:v>
                </c:pt>
                <c:pt idx="409">
                  <c:v>769</c:v>
                </c:pt>
                <c:pt idx="410">
                  <c:v>770</c:v>
                </c:pt>
                <c:pt idx="411">
                  <c:v>771</c:v>
                </c:pt>
                <c:pt idx="412">
                  <c:v>772</c:v>
                </c:pt>
                <c:pt idx="413">
                  <c:v>773</c:v>
                </c:pt>
                <c:pt idx="414">
                  <c:v>774</c:v>
                </c:pt>
                <c:pt idx="415">
                  <c:v>775</c:v>
                </c:pt>
                <c:pt idx="416">
                  <c:v>776</c:v>
                </c:pt>
                <c:pt idx="417">
                  <c:v>777</c:v>
                </c:pt>
                <c:pt idx="418">
                  <c:v>778</c:v>
                </c:pt>
                <c:pt idx="419">
                  <c:v>779</c:v>
                </c:pt>
                <c:pt idx="420">
                  <c:v>780</c:v>
                </c:pt>
                <c:pt idx="421">
                  <c:v>781</c:v>
                </c:pt>
                <c:pt idx="422">
                  <c:v>782</c:v>
                </c:pt>
                <c:pt idx="423">
                  <c:v>783</c:v>
                </c:pt>
                <c:pt idx="424">
                  <c:v>784</c:v>
                </c:pt>
                <c:pt idx="425">
                  <c:v>785</c:v>
                </c:pt>
                <c:pt idx="426">
                  <c:v>786</c:v>
                </c:pt>
                <c:pt idx="427">
                  <c:v>787</c:v>
                </c:pt>
                <c:pt idx="428">
                  <c:v>788</c:v>
                </c:pt>
                <c:pt idx="429">
                  <c:v>789</c:v>
                </c:pt>
                <c:pt idx="430">
                  <c:v>790</c:v>
                </c:pt>
                <c:pt idx="431">
                  <c:v>791</c:v>
                </c:pt>
                <c:pt idx="432">
                  <c:v>792</c:v>
                </c:pt>
                <c:pt idx="433">
                  <c:v>793</c:v>
                </c:pt>
                <c:pt idx="434">
                  <c:v>794</c:v>
                </c:pt>
                <c:pt idx="435">
                  <c:v>795</c:v>
                </c:pt>
                <c:pt idx="436">
                  <c:v>796</c:v>
                </c:pt>
                <c:pt idx="437">
                  <c:v>797</c:v>
                </c:pt>
                <c:pt idx="438">
                  <c:v>798</c:v>
                </c:pt>
                <c:pt idx="439">
                  <c:v>799</c:v>
                </c:pt>
                <c:pt idx="440">
                  <c:v>800</c:v>
                </c:pt>
                <c:pt idx="441">
                  <c:v>801</c:v>
                </c:pt>
                <c:pt idx="442">
                  <c:v>802</c:v>
                </c:pt>
                <c:pt idx="443">
                  <c:v>803</c:v>
                </c:pt>
                <c:pt idx="444">
                  <c:v>804</c:v>
                </c:pt>
                <c:pt idx="445">
                  <c:v>805</c:v>
                </c:pt>
                <c:pt idx="446">
                  <c:v>806</c:v>
                </c:pt>
                <c:pt idx="447">
                  <c:v>807</c:v>
                </c:pt>
                <c:pt idx="448">
                  <c:v>808</c:v>
                </c:pt>
                <c:pt idx="449">
                  <c:v>809</c:v>
                </c:pt>
                <c:pt idx="450">
                  <c:v>810</c:v>
                </c:pt>
                <c:pt idx="451">
                  <c:v>811</c:v>
                </c:pt>
                <c:pt idx="452">
                  <c:v>812</c:v>
                </c:pt>
                <c:pt idx="453">
                  <c:v>813</c:v>
                </c:pt>
                <c:pt idx="454">
                  <c:v>814</c:v>
                </c:pt>
                <c:pt idx="455">
                  <c:v>815</c:v>
                </c:pt>
                <c:pt idx="456">
                  <c:v>816</c:v>
                </c:pt>
                <c:pt idx="457">
                  <c:v>817</c:v>
                </c:pt>
                <c:pt idx="458">
                  <c:v>818</c:v>
                </c:pt>
                <c:pt idx="459">
                  <c:v>819</c:v>
                </c:pt>
                <c:pt idx="460">
                  <c:v>820</c:v>
                </c:pt>
                <c:pt idx="461">
                  <c:v>821</c:v>
                </c:pt>
                <c:pt idx="462">
                  <c:v>822</c:v>
                </c:pt>
                <c:pt idx="463">
                  <c:v>823</c:v>
                </c:pt>
                <c:pt idx="464">
                  <c:v>824</c:v>
                </c:pt>
                <c:pt idx="465">
                  <c:v>825</c:v>
                </c:pt>
                <c:pt idx="466">
                  <c:v>826</c:v>
                </c:pt>
                <c:pt idx="467">
                  <c:v>827</c:v>
                </c:pt>
                <c:pt idx="468">
                  <c:v>828</c:v>
                </c:pt>
                <c:pt idx="469">
                  <c:v>829</c:v>
                </c:pt>
                <c:pt idx="470">
                  <c:v>830</c:v>
                </c:pt>
                <c:pt idx="471">
                  <c:v>831</c:v>
                </c:pt>
                <c:pt idx="472">
                  <c:v>832</c:v>
                </c:pt>
                <c:pt idx="473">
                  <c:v>833</c:v>
                </c:pt>
                <c:pt idx="474">
                  <c:v>834</c:v>
                </c:pt>
                <c:pt idx="475">
                  <c:v>835</c:v>
                </c:pt>
                <c:pt idx="476">
                  <c:v>836</c:v>
                </c:pt>
                <c:pt idx="477">
                  <c:v>837</c:v>
                </c:pt>
                <c:pt idx="478">
                  <c:v>838</c:v>
                </c:pt>
                <c:pt idx="479">
                  <c:v>839</c:v>
                </c:pt>
                <c:pt idx="480">
                  <c:v>840</c:v>
                </c:pt>
                <c:pt idx="481">
                  <c:v>841</c:v>
                </c:pt>
                <c:pt idx="482">
                  <c:v>842</c:v>
                </c:pt>
                <c:pt idx="483">
                  <c:v>843</c:v>
                </c:pt>
                <c:pt idx="484">
                  <c:v>844</c:v>
                </c:pt>
                <c:pt idx="485">
                  <c:v>845</c:v>
                </c:pt>
                <c:pt idx="486">
                  <c:v>846</c:v>
                </c:pt>
                <c:pt idx="487">
                  <c:v>847</c:v>
                </c:pt>
                <c:pt idx="488">
                  <c:v>848</c:v>
                </c:pt>
                <c:pt idx="489">
                  <c:v>849</c:v>
                </c:pt>
                <c:pt idx="490">
                  <c:v>850</c:v>
                </c:pt>
              </c:numCache>
            </c:numRef>
          </c:xVal>
          <c:yVal>
            <c:numRef>
              <c:f>'Normalized Spectra'!$F$3:$F$516</c:f>
              <c:numCache>
                <c:formatCode>0.00</c:formatCode>
                <c:ptCount val="514"/>
                <c:pt idx="0">
                  <c:v>0.44160794646111062</c:v>
                </c:pt>
                <c:pt idx="1">
                  <c:v>0.44281777184830495</c:v>
                </c:pt>
                <c:pt idx="2">
                  <c:v>0.44402759723549928</c:v>
                </c:pt>
                <c:pt idx="3">
                  <c:v>0.44523742262269361</c:v>
                </c:pt>
                <c:pt idx="4">
                  <c:v>0.44644724800988794</c:v>
                </c:pt>
                <c:pt idx="5">
                  <c:v>0.44765707339708227</c:v>
                </c:pt>
                <c:pt idx="6">
                  <c:v>0.4488668987842766</c:v>
                </c:pt>
                <c:pt idx="7">
                  <c:v>0.45007672417147093</c:v>
                </c:pt>
                <c:pt idx="8">
                  <c:v>0.45128654955866526</c:v>
                </c:pt>
                <c:pt idx="9">
                  <c:v>0.45249637494585959</c:v>
                </c:pt>
                <c:pt idx="10">
                  <c:v>0.45370620033305392</c:v>
                </c:pt>
                <c:pt idx="11">
                  <c:v>0.45491602572024831</c:v>
                </c:pt>
                <c:pt idx="12">
                  <c:v>0.45612585110744264</c:v>
                </c:pt>
                <c:pt idx="13">
                  <c:v>0.45733567649463697</c:v>
                </c:pt>
                <c:pt idx="14">
                  <c:v>0.4585455018818313</c:v>
                </c:pt>
                <c:pt idx="15">
                  <c:v>0.45975532726902563</c:v>
                </c:pt>
                <c:pt idx="16">
                  <c:v>0.46096515265621996</c:v>
                </c:pt>
                <c:pt idx="17">
                  <c:v>0.46217497804341429</c:v>
                </c:pt>
                <c:pt idx="18">
                  <c:v>0.46338480343060862</c:v>
                </c:pt>
                <c:pt idx="19">
                  <c:v>0.46459462881780295</c:v>
                </c:pt>
                <c:pt idx="20">
                  <c:v>0.46580445420499728</c:v>
                </c:pt>
                <c:pt idx="21">
                  <c:v>0.46701427959219161</c:v>
                </c:pt>
                <c:pt idx="22">
                  <c:v>0.46822410497938594</c:v>
                </c:pt>
                <c:pt idx="23">
                  <c:v>0.46943393036658027</c:v>
                </c:pt>
                <c:pt idx="24">
                  <c:v>0.4706437557537746</c:v>
                </c:pt>
                <c:pt idx="25">
                  <c:v>0.47185358114096893</c:v>
                </c:pt>
                <c:pt idx="26">
                  <c:v>0.47306340652816325</c:v>
                </c:pt>
                <c:pt idx="27">
                  <c:v>0.47427323191535758</c:v>
                </c:pt>
                <c:pt idx="28">
                  <c:v>0.47548305730255191</c:v>
                </c:pt>
                <c:pt idx="29">
                  <c:v>0.4766928826897463</c:v>
                </c:pt>
                <c:pt idx="30">
                  <c:v>0.47790270807694063</c:v>
                </c:pt>
                <c:pt idx="31">
                  <c:v>0.47911253346413496</c:v>
                </c:pt>
                <c:pt idx="32">
                  <c:v>0.48032235885132929</c:v>
                </c:pt>
                <c:pt idx="33">
                  <c:v>0.48153218423852362</c:v>
                </c:pt>
                <c:pt idx="34">
                  <c:v>0.48274200962571795</c:v>
                </c:pt>
                <c:pt idx="35">
                  <c:v>0.48395183501291228</c:v>
                </c:pt>
                <c:pt idx="36">
                  <c:v>0.48516166040010661</c:v>
                </c:pt>
                <c:pt idx="37">
                  <c:v>0.48637148578730094</c:v>
                </c:pt>
                <c:pt idx="38">
                  <c:v>0.48758131117449527</c:v>
                </c:pt>
                <c:pt idx="39">
                  <c:v>0.4887911365616896</c:v>
                </c:pt>
                <c:pt idx="40">
                  <c:v>0.49000096194888393</c:v>
                </c:pt>
                <c:pt idx="41">
                  <c:v>0.49121078733607826</c:v>
                </c:pt>
                <c:pt idx="42">
                  <c:v>0.49242061272327259</c:v>
                </c:pt>
                <c:pt idx="43">
                  <c:v>0.49363043811046692</c:v>
                </c:pt>
                <c:pt idx="44">
                  <c:v>0.49484026349766125</c:v>
                </c:pt>
                <c:pt idx="45">
                  <c:v>0.49605008888485569</c:v>
                </c:pt>
                <c:pt idx="46">
                  <c:v>0.49725991427204991</c:v>
                </c:pt>
                <c:pt idx="47">
                  <c:v>0.49846973965924435</c:v>
                </c:pt>
                <c:pt idx="48">
                  <c:v>0.49967956504643862</c:v>
                </c:pt>
                <c:pt idx="49">
                  <c:v>0.5032745517348417</c:v>
                </c:pt>
                <c:pt idx="50">
                  <c:v>0.50780190780584034</c:v>
                </c:pt>
                <c:pt idx="51">
                  <c:v>0.51232926387683897</c:v>
                </c:pt>
                <c:pt idx="52">
                  <c:v>0.5168566199478376</c:v>
                </c:pt>
                <c:pt idx="53">
                  <c:v>0.52138397601883624</c:v>
                </c:pt>
                <c:pt idx="54">
                  <c:v>0.52591133208983487</c:v>
                </c:pt>
                <c:pt idx="55">
                  <c:v>0.53043868816083339</c:v>
                </c:pt>
                <c:pt idx="56">
                  <c:v>0.53108370094521573</c:v>
                </c:pt>
                <c:pt idx="57">
                  <c:v>0.53172871372959807</c:v>
                </c:pt>
                <c:pt idx="58">
                  <c:v>0.53237372651398041</c:v>
                </c:pt>
                <c:pt idx="59">
                  <c:v>0.53301873929836274</c:v>
                </c:pt>
                <c:pt idx="60">
                  <c:v>0.53366375208274508</c:v>
                </c:pt>
                <c:pt idx="61">
                  <c:v>0.53430876486712742</c:v>
                </c:pt>
                <c:pt idx="62">
                  <c:v>0.53495377765150964</c:v>
                </c:pt>
                <c:pt idx="63">
                  <c:v>0.53559879043589209</c:v>
                </c:pt>
                <c:pt idx="64">
                  <c:v>0.53624380322027432</c:v>
                </c:pt>
                <c:pt idx="65">
                  <c:v>0.53688881600465665</c:v>
                </c:pt>
                <c:pt idx="66">
                  <c:v>0.53753382878903899</c:v>
                </c:pt>
                <c:pt idx="67">
                  <c:v>0.53817884157342133</c:v>
                </c:pt>
                <c:pt idx="68">
                  <c:v>0.53882385435780367</c:v>
                </c:pt>
                <c:pt idx="69">
                  <c:v>0.53946886714218589</c:v>
                </c:pt>
                <c:pt idx="70">
                  <c:v>0.54011387992656834</c:v>
                </c:pt>
                <c:pt idx="71">
                  <c:v>0.54075889271095057</c:v>
                </c:pt>
                <c:pt idx="72">
                  <c:v>0.5414039054953329</c:v>
                </c:pt>
                <c:pt idx="73">
                  <c:v>0.54204891827971524</c:v>
                </c:pt>
                <c:pt idx="74">
                  <c:v>0.54269393106409758</c:v>
                </c:pt>
                <c:pt idx="75">
                  <c:v>0.54333894384847992</c:v>
                </c:pt>
                <c:pt idx="76">
                  <c:v>0.54398395663286214</c:v>
                </c:pt>
                <c:pt idx="77">
                  <c:v>0.54462896941724459</c:v>
                </c:pt>
                <c:pt idx="78">
                  <c:v>0.54527398220162682</c:v>
                </c:pt>
                <c:pt idx="79">
                  <c:v>0.54591899498600915</c:v>
                </c:pt>
                <c:pt idx="80">
                  <c:v>0.54656400777039149</c:v>
                </c:pt>
                <c:pt idx="81">
                  <c:v>0.54720902055477383</c:v>
                </c:pt>
                <c:pt idx="82">
                  <c:v>0.54785403333915617</c:v>
                </c:pt>
                <c:pt idx="83">
                  <c:v>0.54868634901650237</c:v>
                </c:pt>
                <c:pt idx="84">
                  <c:v>0.55009320065007072</c:v>
                </c:pt>
                <c:pt idx="85">
                  <c:v>0.55150005228363908</c:v>
                </c:pt>
                <c:pt idx="86">
                  <c:v>0.55290690391720743</c:v>
                </c:pt>
                <c:pt idx="87">
                  <c:v>0.55431375555077578</c:v>
                </c:pt>
                <c:pt idx="88">
                  <c:v>0.55572060718434413</c:v>
                </c:pt>
                <c:pt idx="89">
                  <c:v>0.55712745881791248</c:v>
                </c:pt>
                <c:pt idx="90">
                  <c:v>0.55853431045148083</c:v>
                </c:pt>
                <c:pt idx="91">
                  <c:v>0.55994116208504918</c:v>
                </c:pt>
                <c:pt idx="92">
                  <c:v>0.56134801371861753</c:v>
                </c:pt>
                <c:pt idx="93">
                  <c:v>0.56275486535218588</c:v>
                </c:pt>
                <c:pt idx="94">
                  <c:v>0.56416171698575424</c:v>
                </c:pt>
                <c:pt idx="95">
                  <c:v>0.56556856861932259</c:v>
                </c:pt>
                <c:pt idx="96">
                  <c:v>0.56697542025289094</c:v>
                </c:pt>
                <c:pt idx="97">
                  <c:v>0.56838227188645929</c:v>
                </c:pt>
                <c:pt idx="98">
                  <c:v>0.56978912352002764</c:v>
                </c:pt>
                <c:pt idx="99">
                  <c:v>0.57119597515359599</c:v>
                </c:pt>
                <c:pt idx="100">
                  <c:v>0.57260282678716434</c:v>
                </c:pt>
                <c:pt idx="101">
                  <c:v>0.57400967842073269</c:v>
                </c:pt>
                <c:pt idx="102">
                  <c:v>0.57541653005430105</c:v>
                </c:pt>
                <c:pt idx="103">
                  <c:v>0.5768233816878694</c:v>
                </c:pt>
                <c:pt idx="104">
                  <c:v>0.57823023332143786</c:v>
                </c:pt>
                <c:pt idx="105">
                  <c:v>0.57963708495500621</c:v>
                </c:pt>
                <c:pt idx="106">
                  <c:v>0.58104393658857445</c:v>
                </c:pt>
                <c:pt idx="107">
                  <c:v>0.58245078822214291</c:v>
                </c:pt>
                <c:pt idx="108">
                  <c:v>0.58385763985571115</c:v>
                </c:pt>
                <c:pt idx="109">
                  <c:v>0.5852644914892795</c:v>
                </c:pt>
                <c:pt idx="110">
                  <c:v>0.58667134312284797</c:v>
                </c:pt>
                <c:pt idx="111">
                  <c:v>0.58807819475641621</c:v>
                </c:pt>
                <c:pt idx="112">
                  <c:v>0.58948504638998467</c:v>
                </c:pt>
                <c:pt idx="113">
                  <c:v>0.59089189802355291</c:v>
                </c:pt>
                <c:pt idx="114">
                  <c:v>0.59229874965712137</c:v>
                </c:pt>
                <c:pt idx="115">
                  <c:v>0.59370560129068972</c:v>
                </c:pt>
                <c:pt idx="116">
                  <c:v>0.59511245292425796</c:v>
                </c:pt>
                <c:pt idx="117">
                  <c:v>0.59651930455782642</c:v>
                </c:pt>
                <c:pt idx="118">
                  <c:v>0.59792615619139466</c:v>
                </c:pt>
                <c:pt idx="119">
                  <c:v>0.59933300782496313</c:v>
                </c:pt>
                <c:pt idx="120">
                  <c:v>0.60073985945853148</c:v>
                </c:pt>
                <c:pt idx="121">
                  <c:v>0.60214671109209972</c:v>
                </c:pt>
                <c:pt idx="122">
                  <c:v>0.60355356272566818</c:v>
                </c:pt>
                <c:pt idx="123">
                  <c:v>0.60496041435923642</c:v>
                </c:pt>
                <c:pt idx="124">
                  <c:v>0.60636726599280488</c:v>
                </c:pt>
                <c:pt idx="125">
                  <c:v>0.60777411762637323</c:v>
                </c:pt>
                <c:pt idx="126">
                  <c:v>0.60927710645812627</c:v>
                </c:pt>
                <c:pt idx="127">
                  <c:v>0.61080156791079709</c:v>
                </c:pt>
                <c:pt idx="128">
                  <c:v>0.61232602936346803</c:v>
                </c:pt>
                <c:pt idx="129">
                  <c:v>0.61385049081613896</c:v>
                </c:pt>
                <c:pt idx="130">
                  <c:v>0.61537495226880978</c:v>
                </c:pt>
                <c:pt idx="131">
                  <c:v>0.61689941372148072</c:v>
                </c:pt>
                <c:pt idx="132">
                  <c:v>0.61842387517415176</c:v>
                </c:pt>
                <c:pt idx="133">
                  <c:v>0.61994833662682258</c:v>
                </c:pt>
                <c:pt idx="134">
                  <c:v>0.62147279807949352</c:v>
                </c:pt>
                <c:pt idx="135">
                  <c:v>0.62299725953216445</c:v>
                </c:pt>
                <c:pt idx="136">
                  <c:v>0.62452172098483538</c:v>
                </c:pt>
                <c:pt idx="137">
                  <c:v>0.6260461824375062</c:v>
                </c:pt>
                <c:pt idx="138">
                  <c:v>0.62757064389017714</c:v>
                </c:pt>
                <c:pt idx="139">
                  <c:v>0.62909510534284807</c:v>
                </c:pt>
                <c:pt idx="140">
                  <c:v>0.63061956679551889</c:v>
                </c:pt>
                <c:pt idx="141">
                  <c:v>0.63214402824818994</c:v>
                </c:pt>
                <c:pt idx="142">
                  <c:v>0.63366848970086087</c:v>
                </c:pt>
                <c:pt idx="143">
                  <c:v>0.63519295115353169</c:v>
                </c:pt>
                <c:pt idx="144">
                  <c:v>0.63671741260620263</c:v>
                </c:pt>
                <c:pt idx="145">
                  <c:v>0.63824187405887356</c:v>
                </c:pt>
                <c:pt idx="146">
                  <c:v>0.63976633551154449</c:v>
                </c:pt>
                <c:pt idx="147">
                  <c:v>0.64129079696421531</c:v>
                </c:pt>
                <c:pt idx="148">
                  <c:v>0.64281525841688625</c:v>
                </c:pt>
                <c:pt idx="149">
                  <c:v>0.64433971986955729</c:v>
                </c:pt>
                <c:pt idx="150">
                  <c:v>0.64586418132222811</c:v>
                </c:pt>
                <c:pt idx="151">
                  <c:v>0.64738864277489905</c:v>
                </c:pt>
                <c:pt idx="152">
                  <c:v>0.64891310422756998</c:v>
                </c:pt>
                <c:pt idx="153">
                  <c:v>0.6504375656802408</c:v>
                </c:pt>
                <c:pt idx="154">
                  <c:v>0.65196202713291174</c:v>
                </c:pt>
                <c:pt idx="155">
                  <c:v>0.65348648858558267</c:v>
                </c:pt>
                <c:pt idx="156">
                  <c:v>0.6550109500382536</c:v>
                </c:pt>
                <c:pt idx="157">
                  <c:v>0.65653541149092443</c:v>
                </c:pt>
                <c:pt idx="158">
                  <c:v>0.65805987294359547</c:v>
                </c:pt>
                <c:pt idx="159">
                  <c:v>0.6595843343962664</c:v>
                </c:pt>
                <c:pt idx="160">
                  <c:v>0.66110879584893723</c:v>
                </c:pt>
                <c:pt idx="161">
                  <c:v>0.66263325730160816</c:v>
                </c:pt>
                <c:pt idx="162">
                  <c:v>0.66415771875427909</c:v>
                </c:pt>
                <c:pt idx="163">
                  <c:v>0.66568218020694991</c:v>
                </c:pt>
                <c:pt idx="164">
                  <c:v>0.66720664165962085</c:v>
                </c:pt>
                <c:pt idx="165">
                  <c:v>0.66873110311229178</c:v>
                </c:pt>
                <c:pt idx="166">
                  <c:v>0.67025556456496282</c:v>
                </c:pt>
                <c:pt idx="167">
                  <c:v>0.67178002601763365</c:v>
                </c:pt>
                <c:pt idx="168">
                  <c:v>0.67330448747030458</c:v>
                </c:pt>
                <c:pt idx="169">
                  <c:v>0.67482894892297551</c:v>
                </c:pt>
                <c:pt idx="170">
                  <c:v>0.67635341037564634</c:v>
                </c:pt>
                <c:pt idx="171">
                  <c:v>0.67787787182831727</c:v>
                </c:pt>
                <c:pt idx="172">
                  <c:v>0.6794023332809882</c:v>
                </c:pt>
                <c:pt idx="173">
                  <c:v>0.68092679473365902</c:v>
                </c:pt>
                <c:pt idx="174">
                  <c:v>0.68245125618632996</c:v>
                </c:pt>
                <c:pt idx="175">
                  <c:v>0.683975717639001</c:v>
                </c:pt>
                <c:pt idx="176">
                  <c:v>0.68550017909167194</c:v>
                </c:pt>
                <c:pt idx="177">
                  <c:v>0.68702464054434276</c:v>
                </c:pt>
                <c:pt idx="178">
                  <c:v>0.68854910199701369</c:v>
                </c:pt>
                <c:pt idx="179">
                  <c:v>0.69007356344968462</c:v>
                </c:pt>
                <c:pt idx="180">
                  <c:v>0.69159802490235545</c:v>
                </c:pt>
                <c:pt idx="181">
                  <c:v>0.69312248635502638</c:v>
                </c:pt>
                <c:pt idx="182">
                  <c:v>0.69464694780769731</c:v>
                </c:pt>
                <c:pt idx="183">
                  <c:v>0.69617140926036813</c:v>
                </c:pt>
                <c:pt idx="184">
                  <c:v>0.69769587071303918</c:v>
                </c:pt>
                <c:pt idx="185">
                  <c:v>0.6992394716360627</c:v>
                </c:pt>
                <c:pt idx="186">
                  <c:v>0.70088948449773425</c:v>
                </c:pt>
                <c:pt idx="187">
                  <c:v>0.7025394973594058</c:v>
                </c:pt>
                <c:pt idx="188">
                  <c:v>0.70418951022107734</c:v>
                </c:pt>
                <c:pt idx="189">
                  <c:v>0.70583952308274889</c:v>
                </c:pt>
                <c:pt idx="190">
                  <c:v>0.70748953594442043</c:v>
                </c:pt>
                <c:pt idx="191">
                  <c:v>0.70913954880609198</c:v>
                </c:pt>
                <c:pt idx="192">
                  <c:v>0.71078956166776341</c:v>
                </c:pt>
                <c:pt idx="193">
                  <c:v>0.71243957452943485</c:v>
                </c:pt>
                <c:pt idx="194">
                  <c:v>0.7140895873911064</c:v>
                </c:pt>
                <c:pt idx="195">
                  <c:v>0.71573960025277794</c:v>
                </c:pt>
                <c:pt idx="196">
                  <c:v>0.71738961311444949</c:v>
                </c:pt>
                <c:pt idx="197">
                  <c:v>0.71903962597612103</c:v>
                </c:pt>
                <c:pt idx="198">
                  <c:v>0.72068963883779258</c:v>
                </c:pt>
                <c:pt idx="199">
                  <c:v>0.72233965169946412</c:v>
                </c:pt>
                <c:pt idx="200">
                  <c:v>0.72398966456113567</c:v>
                </c:pt>
                <c:pt idx="201">
                  <c:v>0.72563967742280722</c:v>
                </c:pt>
                <c:pt idx="202">
                  <c:v>0.72728969028447865</c:v>
                </c:pt>
                <c:pt idx="203">
                  <c:v>0.7289397031461502</c:v>
                </c:pt>
                <c:pt idx="204">
                  <c:v>0.73058971600782174</c:v>
                </c:pt>
                <c:pt idx="205">
                  <c:v>0.73223972886949329</c:v>
                </c:pt>
                <c:pt idx="206">
                  <c:v>0.73388974173116484</c:v>
                </c:pt>
                <c:pt idx="207">
                  <c:v>0.73532249562954743</c:v>
                </c:pt>
                <c:pt idx="208">
                  <c:v>0.73675524952793003</c:v>
                </c:pt>
                <c:pt idx="209">
                  <c:v>0.73818800342631286</c:v>
                </c:pt>
                <c:pt idx="210">
                  <c:v>0.73962075732469545</c:v>
                </c:pt>
                <c:pt idx="211">
                  <c:v>0.74105351122307805</c:v>
                </c:pt>
                <c:pt idx="212">
                  <c:v>0.74248626512146065</c:v>
                </c:pt>
                <c:pt idx="213">
                  <c:v>0.74391901901984325</c:v>
                </c:pt>
                <c:pt idx="214">
                  <c:v>0.74535177291822585</c:v>
                </c:pt>
                <c:pt idx="215">
                  <c:v>0.74678452681660856</c:v>
                </c:pt>
                <c:pt idx="216">
                  <c:v>0.74821728071499116</c:v>
                </c:pt>
                <c:pt idx="217">
                  <c:v>0.74965003461337387</c:v>
                </c:pt>
                <c:pt idx="218">
                  <c:v>0.75108278851175647</c:v>
                </c:pt>
                <c:pt idx="219">
                  <c:v>0.75251554241013907</c:v>
                </c:pt>
                <c:pt idx="220">
                  <c:v>0.75394829630852178</c:v>
                </c:pt>
                <c:pt idx="221">
                  <c:v>0.75538105020690438</c:v>
                </c:pt>
                <c:pt idx="222">
                  <c:v>0.75681380410528698</c:v>
                </c:pt>
                <c:pt idx="223">
                  <c:v>0.75824655800366958</c:v>
                </c:pt>
                <c:pt idx="224">
                  <c:v>0.75967931190205218</c:v>
                </c:pt>
                <c:pt idx="225">
                  <c:v>0.761112065800435</c:v>
                </c:pt>
                <c:pt idx="226">
                  <c:v>0.7625448196988176</c:v>
                </c:pt>
                <c:pt idx="227">
                  <c:v>0.7639775735972002</c:v>
                </c:pt>
                <c:pt idx="228">
                  <c:v>0.7654103274955828</c:v>
                </c:pt>
                <c:pt idx="229">
                  <c:v>0.7668430813939654</c:v>
                </c:pt>
                <c:pt idx="230">
                  <c:v>0.768275835292348</c:v>
                </c:pt>
                <c:pt idx="231">
                  <c:v>0.76970858919073071</c:v>
                </c:pt>
                <c:pt idx="232">
                  <c:v>0.77114134308911342</c:v>
                </c:pt>
                <c:pt idx="233">
                  <c:v>0.77257409698749602</c:v>
                </c:pt>
                <c:pt idx="234">
                  <c:v>0.77400685088587862</c:v>
                </c:pt>
                <c:pt idx="235">
                  <c:v>0.77543960478426122</c:v>
                </c:pt>
                <c:pt idx="236">
                  <c:v>0.77687235868264393</c:v>
                </c:pt>
                <c:pt idx="237">
                  <c:v>0.77830511258102653</c:v>
                </c:pt>
                <c:pt idx="238">
                  <c:v>0.77973786647940913</c:v>
                </c:pt>
                <c:pt idx="239">
                  <c:v>0.78117062037779172</c:v>
                </c:pt>
                <c:pt idx="240">
                  <c:v>0.78260337427617432</c:v>
                </c:pt>
                <c:pt idx="241">
                  <c:v>0.78403612817455703</c:v>
                </c:pt>
                <c:pt idx="242">
                  <c:v>0.78546888207293974</c:v>
                </c:pt>
                <c:pt idx="243">
                  <c:v>0.78690163597132234</c:v>
                </c:pt>
                <c:pt idx="244">
                  <c:v>0.78833438986970494</c:v>
                </c:pt>
                <c:pt idx="245">
                  <c:v>0.78936303369418481</c:v>
                </c:pt>
                <c:pt idx="246">
                  <c:v>0.79039167751866468</c:v>
                </c:pt>
                <c:pt idx="247">
                  <c:v>0.79142032134314433</c:v>
                </c:pt>
                <c:pt idx="248">
                  <c:v>0.7924489651676242</c:v>
                </c:pt>
                <c:pt idx="249">
                  <c:v>0.79347760899210407</c:v>
                </c:pt>
                <c:pt idx="250">
                  <c:v>0.79450625281658394</c:v>
                </c:pt>
                <c:pt idx="251">
                  <c:v>0.79553489664106369</c:v>
                </c:pt>
                <c:pt idx="252">
                  <c:v>0.79656354046554345</c:v>
                </c:pt>
                <c:pt idx="253">
                  <c:v>0.79759218429002332</c:v>
                </c:pt>
                <c:pt idx="254">
                  <c:v>0.79862082811450319</c:v>
                </c:pt>
                <c:pt idx="255">
                  <c:v>0.79964947193898295</c:v>
                </c:pt>
                <c:pt idx="256">
                  <c:v>0.80067811576346282</c:v>
                </c:pt>
                <c:pt idx="257">
                  <c:v>0.80170675958794257</c:v>
                </c:pt>
                <c:pt idx="258">
                  <c:v>0.80273540341242244</c:v>
                </c:pt>
                <c:pt idx="259">
                  <c:v>0.8037640472369022</c:v>
                </c:pt>
                <c:pt idx="260">
                  <c:v>0.80479269106138207</c:v>
                </c:pt>
                <c:pt idx="261">
                  <c:v>0.80582133488586194</c:v>
                </c:pt>
                <c:pt idx="262">
                  <c:v>0.8068499787103417</c:v>
                </c:pt>
                <c:pt idx="263">
                  <c:v>0.80787862253482146</c:v>
                </c:pt>
                <c:pt idx="264">
                  <c:v>0.80890726635930132</c:v>
                </c:pt>
                <c:pt idx="265">
                  <c:v>0.80993591018378119</c:v>
                </c:pt>
                <c:pt idx="266">
                  <c:v>0.81096455400826095</c:v>
                </c:pt>
                <c:pt idx="267">
                  <c:v>0.81199319783274082</c:v>
                </c:pt>
                <c:pt idx="268">
                  <c:v>0.81302184165722058</c:v>
                </c:pt>
                <c:pt idx="269">
                  <c:v>0.81405048548170045</c:v>
                </c:pt>
                <c:pt idx="270">
                  <c:v>0.81507912930618032</c:v>
                </c:pt>
                <c:pt idx="271">
                  <c:v>0.81610777313066007</c:v>
                </c:pt>
                <c:pt idx="272">
                  <c:v>0.81713641695513983</c:v>
                </c:pt>
                <c:pt idx="273">
                  <c:v>0.8181650607796197</c:v>
                </c:pt>
                <c:pt idx="274">
                  <c:v>0.81919370460409957</c:v>
                </c:pt>
                <c:pt idx="275">
                  <c:v>0.82022234842857944</c:v>
                </c:pt>
                <c:pt idx="276">
                  <c:v>0.82125099225305909</c:v>
                </c:pt>
                <c:pt idx="277">
                  <c:v>0.82227963607753896</c:v>
                </c:pt>
                <c:pt idx="278">
                  <c:v>0.82330827990201882</c:v>
                </c:pt>
                <c:pt idx="279">
                  <c:v>0.82433692372649869</c:v>
                </c:pt>
                <c:pt idx="280">
                  <c:v>0.82536556755097845</c:v>
                </c:pt>
                <c:pt idx="281">
                  <c:v>0.82639421137545821</c:v>
                </c:pt>
                <c:pt idx="282">
                  <c:v>0.82742285519993808</c:v>
                </c:pt>
                <c:pt idx="283">
                  <c:v>0.82845149902441795</c:v>
                </c:pt>
                <c:pt idx="284">
                  <c:v>0.83078227342546651</c:v>
                </c:pt>
                <c:pt idx="285">
                  <c:v>0.83311304782651485</c:v>
                </c:pt>
                <c:pt idx="286">
                  <c:v>0.83544382222756342</c:v>
                </c:pt>
                <c:pt idx="287">
                  <c:v>0.83777459662861187</c:v>
                </c:pt>
                <c:pt idx="288">
                  <c:v>0.84010537102966043</c:v>
                </c:pt>
                <c:pt idx="289">
                  <c:v>0.84243614543070888</c:v>
                </c:pt>
                <c:pt idx="290">
                  <c:v>0.84476691983175733</c:v>
                </c:pt>
                <c:pt idx="291">
                  <c:v>0.8470976942328059</c:v>
                </c:pt>
                <c:pt idx="292">
                  <c:v>0.84942846863385446</c:v>
                </c:pt>
                <c:pt idx="293">
                  <c:v>0.8517592430349028</c:v>
                </c:pt>
                <c:pt idx="294">
                  <c:v>0.85409001743595137</c:v>
                </c:pt>
                <c:pt idx="295">
                  <c:v>0.85642079183699982</c:v>
                </c:pt>
                <c:pt idx="296">
                  <c:v>0.85875156623804838</c:v>
                </c:pt>
                <c:pt idx="297">
                  <c:v>0.86108234063909694</c:v>
                </c:pt>
                <c:pt idx="298">
                  <c:v>0.86341311504014528</c:v>
                </c:pt>
                <c:pt idx="299">
                  <c:v>0.86574388944119385</c:v>
                </c:pt>
                <c:pt idx="300">
                  <c:v>0.8680746638422423</c:v>
                </c:pt>
                <c:pt idx="301">
                  <c:v>0.87040543824329086</c:v>
                </c:pt>
                <c:pt idx="302">
                  <c:v>0.87273621264433932</c:v>
                </c:pt>
                <c:pt idx="303">
                  <c:v>0.87506698704538777</c:v>
                </c:pt>
                <c:pt idx="304">
                  <c:v>0.87739776144643633</c:v>
                </c:pt>
                <c:pt idx="305">
                  <c:v>0.87972853584748489</c:v>
                </c:pt>
                <c:pt idx="306">
                  <c:v>0.88100457716296687</c:v>
                </c:pt>
                <c:pt idx="307">
                  <c:v>0.88121140663239106</c:v>
                </c:pt>
                <c:pt idx="308">
                  <c:v>0.88141823610181524</c:v>
                </c:pt>
                <c:pt idx="309">
                  <c:v>0.88162506557123943</c:v>
                </c:pt>
                <c:pt idx="310">
                  <c:v>0.88183189504066362</c:v>
                </c:pt>
                <c:pt idx="311">
                  <c:v>0.88203872451008769</c:v>
                </c:pt>
                <c:pt idx="312">
                  <c:v>0.88224555397951188</c:v>
                </c:pt>
                <c:pt idx="313">
                  <c:v>0.88245238344893606</c:v>
                </c:pt>
                <c:pt idx="314">
                  <c:v>0.88265921291836025</c:v>
                </c:pt>
                <c:pt idx="315">
                  <c:v>0.88286604238778443</c:v>
                </c:pt>
                <c:pt idx="316">
                  <c:v>0.88307287185720862</c:v>
                </c:pt>
                <c:pt idx="317">
                  <c:v>0.8832797013266328</c:v>
                </c:pt>
                <c:pt idx="318">
                  <c:v>0.88348653079605699</c:v>
                </c:pt>
                <c:pt idx="319">
                  <c:v>0.88369336026548118</c:v>
                </c:pt>
                <c:pt idx="320">
                  <c:v>0.88390018973490525</c:v>
                </c:pt>
                <c:pt idx="321">
                  <c:v>0.88410701920432933</c:v>
                </c:pt>
                <c:pt idx="322">
                  <c:v>0.88431384867375351</c:v>
                </c:pt>
                <c:pt idx="323">
                  <c:v>0.8845206781431777</c:v>
                </c:pt>
                <c:pt idx="324">
                  <c:v>0.88472750761260188</c:v>
                </c:pt>
                <c:pt idx="325">
                  <c:v>0.88493433708202607</c:v>
                </c:pt>
                <c:pt idx="326">
                  <c:v>0.88514116655145025</c:v>
                </c:pt>
                <c:pt idx="327">
                  <c:v>0.88534799602087433</c:v>
                </c:pt>
                <c:pt idx="328">
                  <c:v>0.88555482549029851</c:v>
                </c:pt>
                <c:pt idx="329">
                  <c:v>0.8857616549597227</c:v>
                </c:pt>
                <c:pt idx="330">
                  <c:v>0.88347067270591995</c:v>
                </c:pt>
                <c:pt idx="331">
                  <c:v>0.88117969045211719</c:v>
                </c:pt>
                <c:pt idx="332">
                  <c:v>0.87888870819831433</c:v>
                </c:pt>
                <c:pt idx="333">
                  <c:v>0.87659772594451157</c:v>
                </c:pt>
                <c:pt idx="334">
                  <c:v>0.87430674369070882</c:v>
                </c:pt>
                <c:pt idx="335">
                  <c:v>0.87201576143690607</c:v>
                </c:pt>
                <c:pt idx="336">
                  <c:v>0.8697247791831032</c:v>
                </c:pt>
                <c:pt idx="337">
                  <c:v>0.86743379692930045</c:v>
                </c:pt>
                <c:pt idx="338">
                  <c:v>0.86729301748615928</c:v>
                </c:pt>
                <c:pt idx="339">
                  <c:v>0.86818625661858362</c:v>
                </c:pt>
                <c:pt idx="340">
                  <c:v>0.86907949575100796</c:v>
                </c:pt>
                <c:pt idx="341">
                  <c:v>0.8699727348834323</c:v>
                </c:pt>
                <c:pt idx="342">
                  <c:v>0.87086597401585664</c:v>
                </c:pt>
                <c:pt idx="343">
                  <c:v>0.87175921314828098</c:v>
                </c:pt>
                <c:pt idx="344">
                  <c:v>0.87265245228070532</c:v>
                </c:pt>
                <c:pt idx="345">
                  <c:v>0.87354569141312965</c:v>
                </c:pt>
                <c:pt idx="346">
                  <c:v>0.87443893054555399</c:v>
                </c:pt>
                <c:pt idx="347">
                  <c:v>0.87533216967797833</c:v>
                </c:pt>
                <c:pt idx="348">
                  <c:v>0.87622540881040267</c:v>
                </c:pt>
                <c:pt idx="349">
                  <c:v>0.87711864794282701</c:v>
                </c:pt>
                <c:pt idx="350">
                  <c:v>0.87801188707525135</c:v>
                </c:pt>
                <c:pt idx="351">
                  <c:v>0.87890512620767569</c:v>
                </c:pt>
                <c:pt idx="352">
                  <c:v>0.87979836534010003</c:v>
                </c:pt>
                <c:pt idx="353">
                  <c:v>0.88069160447252437</c:v>
                </c:pt>
                <c:pt idx="354">
                  <c:v>0.88158484360494871</c:v>
                </c:pt>
                <c:pt idx="355">
                  <c:v>0.88247808273737305</c:v>
                </c:pt>
                <c:pt idx="356">
                  <c:v>0.88337132186979739</c:v>
                </c:pt>
                <c:pt idx="357">
                  <c:v>0.88426456100222173</c:v>
                </c:pt>
                <c:pt idx="358">
                  <c:v>0.88515780013464607</c:v>
                </c:pt>
                <c:pt idx="359">
                  <c:v>0.88605103926707041</c:v>
                </c:pt>
                <c:pt idx="360">
                  <c:v>0.88694427839949475</c:v>
                </c:pt>
                <c:pt idx="361">
                  <c:v>0.88783751753191908</c:v>
                </c:pt>
                <c:pt idx="362">
                  <c:v>0.88873075666434342</c:v>
                </c:pt>
                <c:pt idx="363">
                  <c:v>0.88962399579676787</c:v>
                </c:pt>
                <c:pt idx="364">
                  <c:v>0.89051723492919221</c:v>
                </c:pt>
                <c:pt idx="365">
                  <c:v>0.89141047406161655</c:v>
                </c:pt>
                <c:pt idx="366">
                  <c:v>0.89230371319404089</c:v>
                </c:pt>
                <c:pt idx="367">
                  <c:v>0.89319695232646523</c:v>
                </c:pt>
                <c:pt idx="368">
                  <c:v>0.89409019145888957</c:v>
                </c:pt>
                <c:pt idx="369">
                  <c:v>0.89498343059131391</c:v>
                </c:pt>
                <c:pt idx="370">
                  <c:v>0.89587666972373825</c:v>
                </c:pt>
                <c:pt idx="371">
                  <c:v>0.89676990885616259</c:v>
                </c:pt>
                <c:pt idx="372">
                  <c:v>0.89766314798858693</c:v>
                </c:pt>
                <c:pt idx="373">
                  <c:v>0.89855638712101127</c:v>
                </c:pt>
                <c:pt idx="374">
                  <c:v>0.89944962625343561</c:v>
                </c:pt>
                <c:pt idx="375">
                  <c:v>0.90034286538585995</c:v>
                </c:pt>
                <c:pt idx="376">
                  <c:v>0.90123610451828429</c:v>
                </c:pt>
                <c:pt idx="377">
                  <c:v>0.90212934365070863</c:v>
                </c:pt>
                <c:pt idx="378">
                  <c:v>0.90302258278313297</c:v>
                </c:pt>
                <c:pt idx="379">
                  <c:v>0.9039158219155573</c:v>
                </c:pt>
                <c:pt idx="380">
                  <c:v>0.90480906104798164</c:v>
                </c:pt>
                <c:pt idx="381">
                  <c:v>0.90570230018040598</c:v>
                </c:pt>
                <c:pt idx="382">
                  <c:v>0.90659553931283032</c:v>
                </c:pt>
                <c:pt idx="383">
                  <c:v>0.90748877844525466</c:v>
                </c:pt>
                <c:pt idx="384">
                  <c:v>0.908382017577679</c:v>
                </c:pt>
                <c:pt idx="385">
                  <c:v>0.90927525671010334</c:v>
                </c:pt>
                <c:pt idx="386">
                  <c:v>0.91074144821170666</c:v>
                </c:pt>
                <c:pt idx="387">
                  <c:v>0.91224208995417944</c:v>
                </c:pt>
                <c:pt idx="388">
                  <c:v>0.91374273169665243</c:v>
                </c:pt>
                <c:pt idx="389">
                  <c:v>0.91524337343912543</c:v>
                </c:pt>
                <c:pt idx="390">
                  <c:v>0.91674401518159832</c:v>
                </c:pt>
                <c:pt idx="391">
                  <c:v>0.91824465692407131</c:v>
                </c:pt>
                <c:pt idx="392">
                  <c:v>0.9197452986665442</c:v>
                </c:pt>
                <c:pt idx="393">
                  <c:v>0.92124594040901708</c:v>
                </c:pt>
                <c:pt idx="394">
                  <c:v>0.92274658215149008</c:v>
                </c:pt>
                <c:pt idx="395">
                  <c:v>0.92424722389396308</c:v>
                </c:pt>
                <c:pt idx="396">
                  <c:v>0.92574786563643585</c:v>
                </c:pt>
                <c:pt idx="397">
                  <c:v>0.92724850737890885</c:v>
                </c:pt>
                <c:pt idx="398">
                  <c:v>0.92874914912138185</c:v>
                </c:pt>
                <c:pt idx="399">
                  <c:v>0.93024979086385473</c:v>
                </c:pt>
                <c:pt idx="400">
                  <c:v>0.93175043260632773</c:v>
                </c:pt>
                <c:pt idx="401">
                  <c:v>0.93325107434880061</c:v>
                </c:pt>
                <c:pt idx="402">
                  <c:v>0.9347517160912735</c:v>
                </c:pt>
                <c:pt idx="403">
                  <c:v>0.9362523578337465</c:v>
                </c:pt>
                <c:pt idx="404">
                  <c:v>0.93775299957621949</c:v>
                </c:pt>
                <c:pt idx="405">
                  <c:v>0.93925364131869249</c:v>
                </c:pt>
                <c:pt idx="406">
                  <c:v>0.94075428306116526</c:v>
                </c:pt>
                <c:pt idx="407">
                  <c:v>0.94225492480363826</c:v>
                </c:pt>
                <c:pt idx="408">
                  <c:v>0.94375556654611115</c:v>
                </c:pt>
                <c:pt idx="409">
                  <c:v>0.94525620828858414</c:v>
                </c:pt>
                <c:pt idx="410">
                  <c:v>0.94675685003105714</c:v>
                </c:pt>
                <c:pt idx="411">
                  <c:v>0.94825749177352991</c:v>
                </c:pt>
                <c:pt idx="412">
                  <c:v>0.9493956525188636</c:v>
                </c:pt>
                <c:pt idx="413">
                  <c:v>0.95004442620451912</c:v>
                </c:pt>
                <c:pt idx="414">
                  <c:v>0.95069319989017476</c:v>
                </c:pt>
                <c:pt idx="415">
                  <c:v>0.95134197357583028</c:v>
                </c:pt>
                <c:pt idx="416">
                  <c:v>0.95199074726148591</c:v>
                </c:pt>
                <c:pt idx="417">
                  <c:v>0.95263952094714155</c:v>
                </c:pt>
                <c:pt idx="418">
                  <c:v>0.95328829463279707</c:v>
                </c:pt>
                <c:pt idx="419">
                  <c:v>0.95393706831845271</c:v>
                </c:pt>
                <c:pt idx="420">
                  <c:v>0.95458584200410823</c:v>
                </c:pt>
                <c:pt idx="421">
                  <c:v>0.95523461568976387</c:v>
                </c:pt>
                <c:pt idx="422">
                  <c:v>0.9558833893754195</c:v>
                </c:pt>
                <c:pt idx="423">
                  <c:v>0.95653216306107502</c:v>
                </c:pt>
                <c:pt idx="424">
                  <c:v>0.95718093674673066</c:v>
                </c:pt>
                <c:pt idx="425">
                  <c:v>0.95782971043238629</c:v>
                </c:pt>
                <c:pt idx="426">
                  <c:v>0.95847848411804182</c:v>
                </c:pt>
                <c:pt idx="427">
                  <c:v>0.95912725780369745</c:v>
                </c:pt>
                <c:pt idx="428">
                  <c:v>0.95977603148935298</c:v>
                </c:pt>
                <c:pt idx="429">
                  <c:v>0.96042480517500861</c:v>
                </c:pt>
                <c:pt idx="430">
                  <c:v>0.96107357886066425</c:v>
                </c:pt>
                <c:pt idx="431">
                  <c:v>0.96172235254631977</c:v>
                </c:pt>
                <c:pt idx="432">
                  <c:v>0.9623711262319754</c:v>
                </c:pt>
                <c:pt idx="433">
                  <c:v>0.96301989991763104</c:v>
                </c:pt>
                <c:pt idx="434">
                  <c:v>0.96366867360328656</c:v>
                </c:pt>
                <c:pt idx="435">
                  <c:v>0.9643174472889422</c:v>
                </c:pt>
                <c:pt idx="436">
                  <c:v>0.96496622097459772</c:v>
                </c:pt>
                <c:pt idx="437">
                  <c:v>0.96561499466025336</c:v>
                </c:pt>
                <c:pt idx="438">
                  <c:v>0.96626376834590899</c:v>
                </c:pt>
                <c:pt idx="439">
                  <c:v>0.96691254203156451</c:v>
                </c:pt>
                <c:pt idx="440">
                  <c:v>0.96756131571722015</c:v>
                </c:pt>
                <c:pt idx="441">
                  <c:v>0.9682100894028759</c:v>
                </c:pt>
                <c:pt idx="442">
                  <c:v>0.96885886308853131</c:v>
                </c:pt>
                <c:pt idx="443">
                  <c:v>0.96950763677418705</c:v>
                </c:pt>
                <c:pt idx="444">
                  <c:v>0.97015641045984247</c:v>
                </c:pt>
                <c:pt idx="445">
                  <c:v>0.97080518414549821</c:v>
                </c:pt>
                <c:pt idx="446">
                  <c:v>0.97145395783115385</c:v>
                </c:pt>
                <c:pt idx="447">
                  <c:v>0.97210273151680937</c:v>
                </c:pt>
                <c:pt idx="448">
                  <c:v>0.97275150520246501</c:v>
                </c:pt>
                <c:pt idx="449">
                  <c:v>0.97340027888812064</c:v>
                </c:pt>
                <c:pt idx="450">
                  <c:v>0.97404905257377616</c:v>
                </c:pt>
                <c:pt idx="451">
                  <c:v>0.9746978262594318</c:v>
                </c:pt>
                <c:pt idx="452">
                  <c:v>0.97534659994508732</c:v>
                </c:pt>
                <c:pt idx="453">
                  <c:v>0.97599537363074296</c:v>
                </c:pt>
                <c:pt idx="454">
                  <c:v>0.97664414731639859</c:v>
                </c:pt>
                <c:pt idx="455">
                  <c:v>0.97729292100205412</c:v>
                </c:pt>
                <c:pt idx="456">
                  <c:v>0.97794169468770975</c:v>
                </c:pt>
                <c:pt idx="457">
                  <c:v>0.97859046837336539</c:v>
                </c:pt>
                <c:pt idx="458">
                  <c:v>0.97923924205902091</c:v>
                </c:pt>
                <c:pt idx="459">
                  <c:v>0.97988801574467654</c:v>
                </c:pt>
                <c:pt idx="460">
                  <c:v>0.98053678943033207</c:v>
                </c:pt>
                <c:pt idx="461">
                  <c:v>0.9811855631159877</c:v>
                </c:pt>
                <c:pt idx="462">
                  <c:v>0.98183433680164334</c:v>
                </c:pt>
                <c:pt idx="463">
                  <c:v>0.98248311048729886</c:v>
                </c:pt>
                <c:pt idx="464">
                  <c:v>0.9831318841729545</c:v>
                </c:pt>
                <c:pt idx="465">
                  <c:v>0.98378065785861002</c:v>
                </c:pt>
                <c:pt idx="466">
                  <c:v>0.98442943154426565</c:v>
                </c:pt>
                <c:pt idx="467">
                  <c:v>0.98507820522992129</c:v>
                </c:pt>
                <c:pt idx="468">
                  <c:v>0.98572697891557681</c:v>
                </c:pt>
                <c:pt idx="469">
                  <c:v>0.98637575260123245</c:v>
                </c:pt>
                <c:pt idx="470">
                  <c:v>0.98702452628688808</c:v>
                </c:pt>
                <c:pt idx="471">
                  <c:v>0.98767329997254361</c:v>
                </c:pt>
                <c:pt idx="472">
                  <c:v>0.98832207365819924</c:v>
                </c:pt>
                <c:pt idx="473">
                  <c:v>0.98897084734385476</c:v>
                </c:pt>
                <c:pt idx="474">
                  <c:v>0.9896196210295104</c:v>
                </c:pt>
                <c:pt idx="475">
                  <c:v>0.99026839471516614</c:v>
                </c:pt>
                <c:pt idx="476">
                  <c:v>0.99091716840082167</c:v>
                </c:pt>
                <c:pt idx="477">
                  <c:v>0.9915659420864773</c:v>
                </c:pt>
                <c:pt idx="478">
                  <c:v>0.99221471577213294</c:v>
                </c:pt>
                <c:pt idx="479">
                  <c:v>0.99286348945778846</c:v>
                </c:pt>
                <c:pt idx="480">
                  <c:v>0.9935122631434441</c:v>
                </c:pt>
                <c:pt idx="481">
                  <c:v>0.99416103682909962</c:v>
                </c:pt>
                <c:pt idx="482">
                  <c:v>0.99480981051475526</c:v>
                </c:pt>
                <c:pt idx="483">
                  <c:v>0.99545858420041089</c:v>
                </c:pt>
                <c:pt idx="484">
                  <c:v>0.99610735788606641</c:v>
                </c:pt>
                <c:pt idx="485">
                  <c:v>0.99675613157172205</c:v>
                </c:pt>
                <c:pt idx="486">
                  <c:v>0.99740490525737768</c:v>
                </c:pt>
                <c:pt idx="487">
                  <c:v>0.99805367894303321</c:v>
                </c:pt>
                <c:pt idx="488">
                  <c:v>0.99870245262868884</c:v>
                </c:pt>
                <c:pt idx="489">
                  <c:v>0.99935122631434437</c:v>
                </c:pt>
                <c:pt idx="49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45-BE40-B1CA-39FB172E716C}"/>
            </c:ext>
          </c:extLst>
        </c:ser>
        <c:ser>
          <c:idx val="1"/>
          <c:order val="1"/>
          <c:tx>
            <c:strRef>
              <c:f>'Normalized Spectra'!$J$1:$J$2</c:f>
              <c:strCache>
                <c:ptCount val="2"/>
                <c:pt idx="0">
                  <c:v>ICE</c:v>
                </c:pt>
                <c:pt idx="1">
                  <c:v>30% Ice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'Normalized Spectra'!$A$3:$A$516</c:f>
              <c:numCache>
                <c:formatCode>0</c:formatCode>
                <c:ptCount val="514"/>
                <c:pt idx="0">
                  <c:v>360</c:v>
                </c:pt>
                <c:pt idx="1">
                  <c:v>361</c:v>
                </c:pt>
                <c:pt idx="2">
                  <c:v>362</c:v>
                </c:pt>
                <c:pt idx="3">
                  <c:v>363</c:v>
                </c:pt>
                <c:pt idx="4">
                  <c:v>364</c:v>
                </c:pt>
                <c:pt idx="5">
                  <c:v>365</c:v>
                </c:pt>
                <c:pt idx="6">
                  <c:v>366</c:v>
                </c:pt>
                <c:pt idx="7">
                  <c:v>367</c:v>
                </c:pt>
                <c:pt idx="8">
                  <c:v>368</c:v>
                </c:pt>
                <c:pt idx="9">
                  <c:v>369</c:v>
                </c:pt>
                <c:pt idx="10">
                  <c:v>370</c:v>
                </c:pt>
                <c:pt idx="11">
                  <c:v>371</c:v>
                </c:pt>
                <c:pt idx="12">
                  <c:v>372</c:v>
                </c:pt>
                <c:pt idx="13">
                  <c:v>373</c:v>
                </c:pt>
                <c:pt idx="14">
                  <c:v>374</c:v>
                </c:pt>
                <c:pt idx="15">
                  <c:v>375</c:v>
                </c:pt>
                <c:pt idx="16">
                  <c:v>376</c:v>
                </c:pt>
                <c:pt idx="17">
                  <c:v>377</c:v>
                </c:pt>
                <c:pt idx="18">
                  <c:v>378</c:v>
                </c:pt>
                <c:pt idx="19">
                  <c:v>379</c:v>
                </c:pt>
                <c:pt idx="20">
                  <c:v>380</c:v>
                </c:pt>
                <c:pt idx="21">
                  <c:v>381</c:v>
                </c:pt>
                <c:pt idx="22">
                  <c:v>382</c:v>
                </c:pt>
                <c:pt idx="23">
                  <c:v>383</c:v>
                </c:pt>
                <c:pt idx="24">
                  <c:v>384</c:v>
                </c:pt>
                <c:pt idx="25">
                  <c:v>385</c:v>
                </c:pt>
                <c:pt idx="26">
                  <c:v>386</c:v>
                </c:pt>
                <c:pt idx="27">
                  <c:v>387</c:v>
                </c:pt>
                <c:pt idx="28">
                  <c:v>388</c:v>
                </c:pt>
                <c:pt idx="29">
                  <c:v>389</c:v>
                </c:pt>
                <c:pt idx="30">
                  <c:v>390</c:v>
                </c:pt>
                <c:pt idx="31">
                  <c:v>391</c:v>
                </c:pt>
                <c:pt idx="32">
                  <c:v>392</c:v>
                </c:pt>
                <c:pt idx="33">
                  <c:v>393</c:v>
                </c:pt>
                <c:pt idx="34">
                  <c:v>394</c:v>
                </c:pt>
                <c:pt idx="35">
                  <c:v>395</c:v>
                </c:pt>
                <c:pt idx="36">
                  <c:v>396</c:v>
                </c:pt>
                <c:pt idx="37">
                  <c:v>397</c:v>
                </c:pt>
                <c:pt idx="38">
                  <c:v>398</c:v>
                </c:pt>
                <c:pt idx="39">
                  <c:v>399</c:v>
                </c:pt>
                <c:pt idx="40">
                  <c:v>400</c:v>
                </c:pt>
                <c:pt idx="41">
                  <c:v>401</c:v>
                </c:pt>
                <c:pt idx="42">
                  <c:v>402</c:v>
                </c:pt>
                <c:pt idx="43">
                  <c:v>403</c:v>
                </c:pt>
                <c:pt idx="44">
                  <c:v>404</c:v>
                </c:pt>
                <c:pt idx="45">
                  <c:v>405</c:v>
                </c:pt>
                <c:pt idx="46">
                  <c:v>406</c:v>
                </c:pt>
                <c:pt idx="47">
                  <c:v>407</c:v>
                </c:pt>
                <c:pt idx="48">
                  <c:v>408</c:v>
                </c:pt>
                <c:pt idx="49">
                  <c:v>409</c:v>
                </c:pt>
                <c:pt idx="50">
                  <c:v>410</c:v>
                </c:pt>
                <c:pt idx="51">
                  <c:v>411</c:v>
                </c:pt>
                <c:pt idx="52">
                  <c:v>412</c:v>
                </c:pt>
                <c:pt idx="53">
                  <c:v>413</c:v>
                </c:pt>
                <c:pt idx="54">
                  <c:v>414</c:v>
                </c:pt>
                <c:pt idx="55">
                  <c:v>415</c:v>
                </c:pt>
                <c:pt idx="56">
                  <c:v>416</c:v>
                </c:pt>
                <c:pt idx="57">
                  <c:v>417</c:v>
                </c:pt>
                <c:pt idx="58">
                  <c:v>418</c:v>
                </c:pt>
                <c:pt idx="59">
                  <c:v>419</c:v>
                </c:pt>
                <c:pt idx="60">
                  <c:v>420</c:v>
                </c:pt>
                <c:pt idx="61">
                  <c:v>421</c:v>
                </c:pt>
                <c:pt idx="62">
                  <c:v>422</c:v>
                </c:pt>
                <c:pt idx="63">
                  <c:v>423</c:v>
                </c:pt>
                <c:pt idx="64">
                  <c:v>424</c:v>
                </c:pt>
                <c:pt idx="65">
                  <c:v>425</c:v>
                </c:pt>
                <c:pt idx="66">
                  <c:v>426</c:v>
                </c:pt>
                <c:pt idx="67">
                  <c:v>427</c:v>
                </c:pt>
                <c:pt idx="68">
                  <c:v>428</c:v>
                </c:pt>
                <c:pt idx="69">
                  <c:v>429</c:v>
                </c:pt>
                <c:pt idx="70">
                  <c:v>430</c:v>
                </c:pt>
                <c:pt idx="71">
                  <c:v>431</c:v>
                </c:pt>
                <c:pt idx="72">
                  <c:v>432</c:v>
                </c:pt>
                <c:pt idx="73">
                  <c:v>433</c:v>
                </c:pt>
                <c:pt idx="74">
                  <c:v>434</c:v>
                </c:pt>
                <c:pt idx="75">
                  <c:v>435</c:v>
                </c:pt>
                <c:pt idx="76">
                  <c:v>436</c:v>
                </c:pt>
                <c:pt idx="77">
                  <c:v>437</c:v>
                </c:pt>
                <c:pt idx="78">
                  <c:v>438</c:v>
                </c:pt>
                <c:pt idx="79">
                  <c:v>439</c:v>
                </c:pt>
                <c:pt idx="80">
                  <c:v>440</c:v>
                </c:pt>
                <c:pt idx="81">
                  <c:v>441</c:v>
                </c:pt>
                <c:pt idx="82">
                  <c:v>442</c:v>
                </c:pt>
                <c:pt idx="83">
                  <c:v>443</c:v>
                </c:pt>
                <c:pt idx="84">
                  <c:v>444</c:v>
                </c:pt>
                <c:pt idx="85">
                  <c:v>445</c:v>
                </c:pt>
                <c:pt idx="86">
                  <c:v>446</c:v>
                </c:pt>
                <c:pt idx="87">
                  <c:v>447</c:v>
                </c:pt>
                <c:pt idx="88">
                  <c:v>448</c:v>
                </c:pt>
                <c:pt idx="89">
                  <c:v>449</c:v>
                </c:pt>
                <c:pt idx="90">
                  <c:v>450</c:v>
                </c:pt>
                <c:pt idx="91">
                  <c:v>451</c:v>
                </c:pt>
                <c:pt idx="92">
                  <c:v>452</c:v>
                </c:pt>
                <c:pt idx="93">
                  <c:v>453</c:v>
                </c:pt>
                <c:pt idx="94">
                  <c:v>454</c:v>
                </c:pt>
                <c:pt idx="95">
                  <c:v>455</c:v>
                </c:pt>
                <c:pt idx="96">
                  <c:v>456</c:v>
                </c:pt>
                <c:pt idx="97">
                  <c:v>457</c:v>
                </c:pt>
                <c:pt idx="98">
                  <c:v>458</c:v>
                </c:pt>
                <c:pt idx="99">
                  <c:v>459</c:v>
                </c:pt>
                <c:pt idx="100">
                  <c:v>460</c:v>
                </c:pt>
                <c:pt idx="101">
                  <c:v>461</c:v>
                </c:pt>
                <c:pt idx="102">
                  <c:v>462</c:v>
                </c:pt>
                <c:pt idx="103">
                  <c:v>463</c:v>
                </c:pt>
                <c:pt idx="104">
                  <c:v>464</c:v>
                </c:pt>
                <c:pt idx="105">
                  <c:v>465</c:v>
                </c:pt>
                <c:pt idx="106">
                  <c:v>466</c:v>
                </c:pt>
                <c:pt idx="107">
                  <c:v>467</c:v>
                </c:pt>
                <c:pt idx="108">
                  <c:v>468</c:v>
                </c:pt>
                <c:pt idx="109">
                  <c:v>469</c:v>
                </c:pt>
                <c:pt idx="110">
                  <c:v>470</c:v>
                </c:pt>
                <c:pt idx="111">
                  <c:v>471</c:v>
                </c:pt>
                <c:pt idx="112">
                  <c:v>472</c:v>
                </c:pt>
                <c:pt idx="113">
                  <c:v>473</c:v>
                </c:pt>
                <c:pt idx="114">
                  <c:v>474</c:v>
                </c:pt>
                <c:pt idx="115">
                  <c:v>475</c:v>
                </c:pt>
                <c:pt idx="116">
                  <c:v>476</c:v>
                </c:pt>
                <c:pt idx="117">
                  <c:v>477</c:v>
                </c:pt>
                <c:pt idx="118">
                  <c:v>478</c:v>
                </c:pt>
                <c:pt idx="119">
                  <c:v>479</c:v>
                </c:pt>
                <c:pt idx="120">
                  <c:v>480</c:v>
                </c:pt>
                <c:pt idx="121">
                  <c:v>481</c:v>
                </c:pt>
                <c:pt idx="122">
                  <c:v>482</c:v>
                </c:pt>
                <c:pt idx="123">
                  <c:v>483</c:v>
                </c:pt>
                <c:pt idx="124">
                  <c:v>484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489</c:v>
                </c:pt>
                <c:pt idx="130">
                  <c:v>490</c:v>
                </c:pt>
                <c:pt idx="131">
                  <c:v>491</c:v>
                </c:pt>
                <c:pt idx="132">
                  <c:v>492</c:v>
                </c:pt>
                <c:pt idx="133">
                  <c:v>493</c:v>
                </c:pt>
                <c:pt idx="134">
                  <c:v>494</c:v>
                </c:pt>
                <c:pt idx="135">
                  <c:v>495</c:v>
                </c:pt>
                <c:pt idx="136">
                  <c:v>496</c:v>
                </c:pt>
                <c:pt idx="137">
                  <c:v>497</c:v>
                </c:pt>
                <c:pt idx="138">
                  <c:v>498</c:v>
                </c:pt>
                <c:pt idx="139">
                  <c:v>499</c:v>
                </c:pt>
                <c:pt idx="140">
                  <c:v>500</c:v>
                </c:pt>
                <c:pt idx="141">
                  <c:v>501</c:v>
                </c:pt>
                <c:pt idx="142">
                  <c:v>502</c:v>
                </c:pt>
                <c:pt idx="143">
                  <c:v>503</c:v>
                </c:pt>
                <c:pt idx="144">
                  <c:v>504</c:v>
                </c:pt>
                <c:pt idx="145">
                  <c:v>505</c:v>
                </c:pt>
                <c:pt idx="146">
                  <c:v>506</c:v>
                </c:pt>
                <c:pt idx="147">
                  <c:v>507</c:v>
                </c:pt>
                <c:pt idx="148">
                  <c:v>508</c:v>
                </c:pt>
                <c:pt idx="149">
                  <c:v>509</c:v>
                </c:pt>
                <c:pt idx="150">
                  <c:v>510</c:v>
                </c:pt>
                <c:pt idx="151">
                  <c:v>511</c:v>
                </c:pt>
                <c:pt idx="152">
                  <c:v>512</c:v>
                </c:pt>
                <c:pt idx="153">
                  <c:v>513</c:v>
                </c:pt>
                <c:pt idx="154">
                  <c:v>514</c:v>
                </c:pt>
                <c:pt idx="155">
                  <c:v>515</c:v>
                </c:pt>
                <c:pt idx="156">
                  <c:v>516</c:v>
                </c:pt>
                <c:pt idx="157">
                  <c:v>517</c:v>
                </c:pt>
                <c:pt idx="158">
                  <c:v>518</c:v>
                </c:pt>
                <c:pt idx="159">
                  <c:v>519</c:v>
                </c:pt>
                <c:pt idx="160">
                  <c:v>520</c:v>
                </c:pt>
                <c:pt idx="161">
                  <c:v>521</c:v>
                </c:pt>
                <c:pt idx="162">
                  <c:v>522</c:v>
                </c:pt>
                <c:pt idx="163">
                  <c:v>523</c:v>
                </c:pt>
                <c:pt idx="164">
                  <c:v>524</c:v>
                </c:pt>
                <c:pt idx="165">
                  <c:v>525</c:v>
                </c:pt>
                <c:pt idx="166">
                  <c:v>526</c:v>
                </c:pt>
                <c:pt idx="167">
                  <c:v>527</c:v>
                </c:pt>
                <c:pt idx="168">
                  <c:v>528</c:v>
                </c:pt>
                <c:pt idx="169">
                  <c:v>529</c:v>
                </c:pt>
                <c:pt idx="170">
                  <c:v>530</c:v>
                </c:pt>
                <c:pt idx="171">
                  <c:v>531</c:v>
                </c:pt>
                <c:pt idx="172">
                  <c:v>532</c:v>
                </c:pt>
                <c:pt idx="173">
                  <c:v>533</c:v>
                </c:pt>
                <c:pt idx="174">
                  <c:v>534</c:v>
                </c:pt>
                <c:pt idx="175">
                  <c:v>535</c:v>
                </c:pt>
                <c:pt idx="176">
                  <c:v>536</c:v>
                </c:pt>
                <c:pt idx="177">
                  <c:v>537</c:v>
                </c:pt>
                <c:pt idx="178">
                  <c:v>538</c:v>
                </c:pt>
                <c:pt idx="179">
                  <c:v>539</c:v>
                </c:pt>
                <c:pt idx="180">
                  <c:v>540</c:v>
                </c:pt>
                <c:pt idx="181">
                  <c:v>541</c:v>
                </c:pt>
                <c:pt idx="182">
                  <c:v>542</c:v>
                </c:pt>
                <c:pt idx="183">
                  <c:v>543</c:v>
                </c:pt>
                <c:pt idx="184">
                  <c:v>544</c:v>
                </c:pt>
                <c:pt idx="185">
                  <c:v>545</c:v>
                </c:pt>
                <c:pt idx="186">
                  <c:v>546</c:v>
                </c:pt>
                <c:pt idx="187">
                  <c:v>547</c:v>
                </c:pt>
                <c:pt idx="188">
                  <c:v>548</c:v>
                </c:pt>
                <c:pt idx="189">
                  <c:v>549</c:v>
                </c:pt>
                <c:pt idx="190">
                  <c:v>550</c:v>
                </c:pt>
                <c:pt idx="191">
                  <c:v>551</c:v>
                </c:pt>
                <c:pt idx="192">
                  <c:v>552</c:v>
                </c:pt>
                <c:pt idx="193">
                  <c:v>553</c:v>
                </c:pt>
                <c:pt idx="194">
                  <c:v>554</c:v>
                </c:pt>
                <c:pt idx="195">
                  <c:v>555</c:v>
                </c:pt>
                <c:pt idx="196">
                  <c:v>556</c:v>
                </c:pt>
                <c:pt idx="197">
                  <c:v>557</c:v>
                </c:pt>
                <c:pt idx="198">
                  <c:v>558</c:v>
                </c:pt>
                <c:pt idx="199">
                  <c:v>559</c:v>
                </c:pt>
                <c:pt idx="200">
                  <c:v>560</c:v>
                </c:pt>
                <c:pt idx="201">
                  <c:v>561</c:v>
                </c:pt>
                <c:pt idx="202">
                  <c:v>562</c:v>
                </c:pt>
                <c:pt idx="203">
                  <c:v>563</c:v>
                </c:pt>
                <c:pt idx="204">
                  <c:v>564</c:v>
                </c:pt>
                <c:pt idx="205">
                  <c:v>565</c:v>
                </c:pt>
                <c:pt idx="206">
                  <c:v>566</c:v>
                </c:pt>
                <c:pt idx="207">
                  <c:v>567</c:v>
                </c:pt>
                <c:pt idx="208">
                  <c:v>568</c:v>
                </c:pt>
                <c:pt idx="209">
                  <c:v>569</c:v>
                </c:pt>
                <c:pt idx="210">
                  <c:v>570</c:v>
                </c:pt>
                <c:pt idx="211">
                  <c:v>571</c:v>
                </c:pt>
                <c:pt idx="212">
                  <c:v>572</c:v>
                </c:pt>
                <c:pt idx="213">
                  <c:v>573</c:v>
                </c:pt>
                <c:pt idx="214">
                  <c:v>574</c:v>
                </c:pt>
                <c:pt idx="215">
                  <c:v>575</c:v>
                </c:pt>
                <c:pt idx="216">
                  <c:v>576</c:v>
                </c:pt>
                <c:pt idx="217">
                  <c:v>577</c:v>
                </c:pt>
                <c:pt idx="218">
                  <c:v>578</c:v>
                </c:pt>
                <c:pt idx="219">
                  <c:v>579</c:v>
                </c:pt>
                <c:pt idx="220">
                  <c:v>580</c:v>
                </c:pt>
                <c:pt idx="221">
                  <c:v>581</c:v>
                </c:pt>
                <c:pt idx="222">
                  <c:v>582</c:v>
                </c:pt>
                <c:pt idx="223">
                  <c:v>583</c:v>
                </c:pt>
                <c:pt idx="224">
                  <c:v>584</c:v>
                </c:pt>
                <c:pt idx="225">
                  <c:v>585</c:v>
                </c:pt>
                <c:pt idx="226">
                  <c:v>586</c:v>
                </c:pt>
                <c:pt idx="227">
                  <c:v>587</c:v>
                </c:pt>
                <c:pt idx="228">
                  <c:v>588</c:v>
                </c:pt>
                <c:pt idx="229">
                  <c:v>589</c:v>
                </c:pt>
                <c:pt idx="230">
                  <c:v>590</c:v>
                </c:pt>
                <c:pt idx="231">
                  <c:v>591</c:v>
                </c:pt>
                <c:pt idx="232">
                  <c:v>592</c:v>
                </c:pt>
                <c:pt idx="233">
                  <c:v>593</c:v>
                </c:pt>
                <c:pt idx="234">
                  <c:v>594</c:v>
                </c:pt>
                <c:pt idx="235">
                  <c:v>595</c:v>
                </c:pt>
                <c:pt idx="236">
                  <c:v>596</c:v>
                </c:pt>
                <c:pt idx="237">
                  <c:v>597</c:v>
                </c:pt>
                <c:pt idx="238">
                  <c:v>598</c:v>
                </c:pt>
                <c:pt idx="239">
                  <c:v>599</c:v>
                </c:pt>
                <c:pt idx="240">
                  <c:v>600</c:v>
                </c:pt>
                <c:pt idx="241">
                  <c:v>601</c:v>
                </c:pt>
                <c:pt idx="242">
                  <c:v>602</c:v>
                </c:pt>
                <c:pt idx="243">
                  <c:v>603</c:v>
                </c:pt>
                <c:pt idx="244">
                  <c:v>604</c:v>
                </c:pt>
                <c:pt idx="245">
                  <c:v>605</c:v>
                </c:pt>
                <c:pt idx="246">
                  <c:v>606</c:v>
                </c:pt>
                <c:pt idx="247">
                  <c:v>607</c:v>
                </c:pt>
                <c:pt idx="248">
                  <c:v>608</c:v>
                </c:pt>
                <c:pt idx="249">
                  <c:v>609</c:v>
                </c:pt>
                <c:pt idx="250">
                  <c:v>610</c:v>
                </c:pt>
                <c:pt idx="251">
                  <c:v>611</c:v>
                </c:pt>
                <c:pt idx="252">
                  <c:v>612</c:v>
                </c:pt>
                <c:pt idx="253">
                  <c:v>613</c:v>
                </c:pt>
                <c:pt idx="254">
                  <c:v>614</c:v>
                </c:pt>
                <c:pt idx="255">
                  <c:v>615</c:v>
                </c:pt>
                <c:pt idx="256">
                  <c:v>616</c:v>
                </c:pt>
                <c:pt idx="257">
                  <c:v>617</c:v>
                </c:pt>
                <c:pt idx="258">
                  <c:v>618</c:v>
                </c:pt>
                <c:pt idx="259">
                  <c:v>619</c:v>
                </c:pt>
                <c:pt idx="260">
                  <c:v>620</c:v>
                </c:pt>
                <c:pt idx="261">
                  <c:v>621</c:v>
                </c:pt>
                <c:pt idx="262">
                  <c:v>622</c:v>
                </c:pt>
                <c:pt idx="263">
                  <c:v>623</c:v>
                </c:pt>
                <c:pt idx="264">
                  <c:v>624</c:v>
                </c:pt>
                <c:pt idx="265">
                  <c:v>625</c:v>
                </c:pt>
                <c:pt idx="266">
                  <c:v>626</c:v>
                </c:pt>
                <c:pt idx="267">
                  <c:v>627</c:v>
                </c:pt>
                <c:pt idx="268">
                  <c:v>628</c:v>
                </c:pt>
                <c:pt idx="269">
                  <c:v>629</c:v>
                </c:pt>
                <c:pt idx="270">
                  <c:v>630</c:v>
                </c:pt>
                <c:pt idx="271">
                  <c:v>631</c:v>
                </c:pt>
                <c:pt idx="272">
                  <c:v>632</c:v>
                </c:pt>
                <c:pt idx="273">
                  <c:v>633</c:v>
                </c:pt>
                <c:pt idx="274">
                  <c:v>634</c:v>
                </c:pt>
                <c:pt idx="275">
                  <c:v>635</c:v>
                </c:pt>
                <c:pt idx="276">
                  <c:v>636</c:v>
                </c:pt>
                <c:pt idx="277">
                  <c:v>637</c:v>
                </c:pt>
                <c:pt idx="278">
                  <c:v>638</c:v>
                </c:pt>
                <c:pt idx="279">
                  <c:v>639</c:v>
                </c:pt>
                <c:pt idx="280">
                  <c:v>640</c:v>
                </c:pt>
                <c:pt idx="281">
                  <c:v>641</c:v>
                </c:pt>
                <c:pt idx="282">
                  <c:v>642</c:v>
                </c:pt>
                <c:pt idx="283">
                  <c:v>643</c:v>
                </c:pt>
                <c:pt idx="284">
                  <c:v>644</c:v>
                </c:pt>
                <c:pt idx="285">
                  <c:v>645</c:v>
                </c:pt>
                <c:pt idx="286">
                  <c:v>646</c:v>
                </c:pt>
                <c:pt idx="287">
                  <c:v>647</c:v>
                </c:pt>
                <c:pt idx="288">
                  <c:v>648</c:v>
                </c:pt>
                <c:pt idx="289">
                  <c:v>649</c:v>
                </c:pt>
                <c:pt idx="290">
                  <c:v>650</c:v>
                </c:pt>
                <c:pt idx="291">
                  <c:v>651</c:v>
                </c:pt>
                <c:pt idx="292">
                  <c:v>652</c:v>
                </c:pt>
                <c:pt idx="293">
                  <c:v>653</c:v>
                </c:pt>
                <c:pt idx="294">
                  <c:v>654</c:v>
                </c:pt>
                <c:pt idx="295">
                  <c:v>655</c:v>
                </c:pt>
                <c:pt idx="296">
                  <c:v>656</c:v>
                </c:pt>
                <c:pt idx="297">
                  <c:v>657</c:v>
                </c:pt>
                <c:pt idx="298">
                  <c:v>658</c:v>
                </c:pt>
                <c:pt idx="299">
                  <c:v>659</c:v>
                </c:pt>
                <c:pt idx="300">
                  <c:v>660</c:v>
                </c:pt>
                <c:pt idx="301">
                  <c:v>661</c:v>
                </c:pt>
                <c:pt idx="302">
                  <c:v>662</c:v>
                </c:pt>
                <c:pt idx="303">
                  <c:v>663</c:v>
                </c:pt>
                <c:pt idx="304">
                  <c:v>664</c:v>
                </c:pt>
                <c:pt idx="305">
                  <c:v>665</c:v>
                </c:pt>
                <c:pt idx="306">
                  <c:v>666</c:v>
                </c:pt>
                <c:pt idx="307">
                  <c:v>667</c:v>
                </c:pt>
                <c:pt idx="308">
                  <c:v>668</c:v>
                </c:pt>
                <c:pt idx="309">
                  <c:v>669</c:v>
                </c:pt>
                <c:pt idx="310">
                  <c:v>670</c:v>
                </c:pt>
                <c:pt idx="311">
                  <c:v>671</c:v>
                </c:pt>
                <c:pt idx="312">
                  <c:v>672</c:v>
                </c:pt>
                <c:pt idx="313">
                  <c:v>673</c:v>
                </c:pt>
                <c:pt idx="314">
                  <c:v>674</c:v>
                </c:pt>
                <c:pt idx="315">
                  <c:v>675</c:v>
                </c:pt>
                <c:pt idx="316">
                  <c:v>676</c:v>
                </c:pt>
                <c:pt idx="317">
                  <c:v>677</c:v>
                </c:pt>
                <c:pt idx="318">
                  <c:v>678</c:v>
                </c:pt>
                <c:pt idx="319">
                  <c:v>679</c:v>
                </c:pt>
                <c:pt idx="320">
                  <c:v>680</c:v>
                </c:pt>
                <c:pt idx="321">
                  <c:v>681</c:v>
                </c:pt>
                <c:pt idx="322">
                  <c:v>682</c:v>
                </c:pt>
                <c:pt idx="323">
                  <c:v>683</c:v>
                </c:pt>
                <c:pt idx="324">
                  <c:v>684</c:v>
                </c:pt>
                <c:pt idx="325">
                  <c:v>685</c:v>
                </c:pt>
                <c:pt idx="326">
                  <c:v>686</c:v>
                </c:pt>
                <c:pt idx="327">
                  <c:v>687</c:v>
                </c:pt>
                <c:pt idx="328">
                  <c:v>688</c:v>
                </c:pt>
                <c:pt idx="329">
                  <c:v>689</c:v>
                </c:pt>
                <c:pt idx="330">
                  <c:v>690</c:v>
                </c:pt>
                <c:pt idx="331">
                  <c:v>691</c:v>
                </c:pt>
                <c:pt idx="332">
                  <c:v>692</c:v>
                </c:pt>
                <c:pt idx="333">
                  <c:v>693</c:v>
                </c:pt>
                <c:pt idx="334">
                  <c:v>694</c:v>
                </c:pt>
                <c:pt idx="335">
                  <c:v>695</c:v>
                </c:pt>
                <c:pt idx="336">
                  <c:v>696</c:v>
                </c:pt>
                <c:pt idx="337">
                  <c:v>697</c:v>
                </c:pt>
                <c:pt idx="338">
                  <c:v>698</c:v>
                </c:pt>
                <c:pt idx="339">
                  <c:v>699</c:v>
                </c:pt>
                <c:pt idx="340">
                  <c:v>700</c:v>
                </c:pt>
                <c:pt idx="341">
                  <c:v>701</c:v>
                </c:pt>
                <c:pt idx="342">
                  <c:v>702</c:v>
                </c:pt>
                <c:pt idx="343">
                  <c:v>703</c:v>
                </c:pt>
                <c:pt idx="344">
                  <c:v>704</c:v>
                </c:pt>
                <c:pt idx="345">
                  <c:v>705</c:v>
                </c:pt>
                <c:pt idx="346">
                  <c:v>706</c:v>
                </c:pt>
                <c:pt idx="347">
                  <c:v>707</c:v>
                </c:pt>
                <c:pt idx="348">
                  <c:v>708</c:v>
                </c:pt>
                <c:pt idx="349">
                  <c:v>709</c:v>
                </c:pt>
                <c:pt idx="350">
                  <c:v>710</c:v>
                </c:pt>
                <c:pt idx="351">
                  <c:v>711</c:v>
                </c:pt>
                <c:pt idx="352">
                  <c:v>712</c:v>
                </c:pt>
                <c:pt idx="353">
                  <c:v>713</c:v>
                </c:pt>
                <c:pt idx="354">
                  <c:v>714</c:v>
                </c:pt>
                <c:pt idx="355">
                  <c:v>715</c:v>
                </c:pt>
                <c:pt idx="356">
                  <c:v>716</c:v>
                </c:pt>
                <c:pt idx="357">
                  <c:v>717</c:v>
                </c:pt>
                <c:pt idx="358">
                  <c:v>718</c:v>
                </c:pt>
                <c:pt idx="359">
                  <c:v>719</c:v>
                </c:pt>
                <c:pt idx="360">
                  <c:v>720</c:v>
                </c:pt>
                <c:pt idx="361">
                  <c:v>721</c:v>
                </c:pt>
                <c:pt idx="362">
                  <c:v>722</c:v>
                </c:pt>
                <c:pt idx="363">
                  <c:v>723</c:v>
                </c:pt>
                <c:pt idx="364">
                  <c:v>724</c:v>
                </c:pt>
                <c:pt idx="365">
                  <c:v>725</c:v>
                </c:pt>
                <c:pt idx="366">
                  <c:v>726</c:v>
                </c:pt>
                <c:pt idx="367">
                  <c:v>727</c:v>
                </c:pt>
                <c:pt idx="368">
                  <c:v>728</c:v>
                </c:pt>
                <c:pt idx="369">
                  <c:v>729</c:v>
                </c:pt>
                <c:pt idx="370">
                  <c:v>730</c:v>
                </c:pt>
                <c:pt idx="371">
                  <c:v>731</c:v>
                </c:pt>
                <c:pt idx="372">
                  <c:v>732</c:v>
                </c:pt>
                <c:pt idx="373">
                  <c:v>733</c:v>
                </c:pt>
                <c:pt idx="374">
                  <c:v>734</c:v>
                </c:pt>
                <c:pt idx="375">
                  <c:v>735</c:v>
                </c:pt>
                <c:pt idx="376">
                  <c:v>736</c:v>
                </c:pt>
                <c:pt idx="377">
                  <c:v>737</c:v>
                </c:pt>
                <c:pt idx="378">
                  <c:v>738</c:v>
                </c:pt>
                <c:pt idx="379">
                  <c:v>739</c:v>
                </c:pt>
                <c:pt idx="380">
                  <c:v>740</c:v>
                </c:pt>
                <c:pt idx="381">
                  <c:v>741</c:v>
                </c:pt>
                <c:pt idx="382">
                  <c:v>742</c:v>
                </c:pt>
                <c:pt idx="383">
                  <c:v>743</c:v>
                </c:pt>
                <c:pt idx="384">
                  <c:v>744</c:v>
                </c:pt>
                <c:pt idx="385">
                  <c:v>745</c:v>
                </c:pt>
                <c:pt idx="386">
                  <c:v>746</c:v>
                </c:pt>
                <c:pt idx="387">
                  <c:v>747</c:v>
                </c:pt>
                <c:pt idx="388">
                  <c:v>748</c:v>
                </c:pt>
                <c:pt idx="389">
                  <c:v>749</c:v>
                </c:pt>
                <c:pt idx="390">
                  <c:v>750</c:v>
                </c:pt>
                <c:pt idx="391">
                  <c:v>751</c:v>
                </c:pt>
                <c:pt idx="392">
                  <c:v>752</c:v>
                </c:pt>
                <c:pt idx="393">
                  <c:v>753</c:v>
                </c:pt>
                <c:pt idx="394">
                  <c:v>754</c:v>
                </c:pt>
                <c:pt idx="395">
                  <c:v>755</c:v>
                </c:pt>
                <c:pt idx="396">
                  <c:v>756</c:v>
                </c:pt>
                <c:pt idx="397">
                  <c:v>757</c:v>
                </c:pt>
                <c:pt idx="398">
                  <c:v>758</c:v>
                </c:pt>
                <c:pt idx="399">
                  <c:v>759</c:v>
                </c:pt>
                <c:pt idx="400">
                  <c:v>760</c:v>
                </c:pt>
                <c:pt idx="401">
                  <c:v>761</c:v>
                </c:pt>
                <c:pt idx="402">
                  <c:v>762</c:v>
                </c:pt>
                <c:pt idx="403">
                  <c:v>763</c:v>
                </c:pt>
                <c:pt idx="404">
                  <c:v>764</c:v>
                </c:pt>
                <c:pt idx="405">
                  <c:v>765</c:v>
                </c:pt>
                <c:pt idx="406">
                  <c:v>766</c:v>
                </c:pt>
                <c:pt idx="407">
                  <c:v>767</c:v>
                </c:pt>
                <c:pt idx="408">
                  <c:v>768</c:v>
                </c:pt>
                <c:pt idx="409">
                  <c:v>769</c:v>
                </c:pt>
                <c:pt idx="410">
                  <c:v>770</c:v>
                </c:pt>
                <c:pt idx="411">
                  <c:v>771</c:v>
                </c:pt>
                <c:pt idx="412">
                  <c:v>772</c:v>
                </c:pt>
                <c:pt idx="413">
                  <c:v>773</c:v>
                </c:pt>
                <c:pt idx="414">
                  <c:v>774</c:v>
                </c:pt>
                <c:pt idx="415">
                  <c:v>775</c:v>
                </c:pt>
                <c:pt idx="416">
                  <c:v>776</c:v>
                </c:pt>
                <c:pt idx="417">
                  <c:v>777</c:v>
                </c:pt>
                <c:pt idx="418">
                  <c:v>778</c:v>
                </c:pt>
                <c:pt idx="419">
                  <c:v>779</c:v>
                </c:pt>
                <c:pt idx="420">
                  <c:v>780</c:v>
                </c:pt>
                <c:pt idx="421">
                  <c:v>781</c:v>
                </c:pt>
                <c:pt idx="422">
                  <c:v>782</c:v>
                </c:pt>
                <c:pt idx="423">
                  <c:v>783</c:v>
                </c:pt>
                <c:pt idx="424">
                  <c:v>784</c:v>
                </c:pt>
                <c:pt idx="425">
                  <c:v>785</c:v>
                </c:pt>
                <c:pt idx="426">
                  <c:v>786</c:v>
                </c:pt>
                <c:pt idx="427">
                  <c:v>787</c:v>
                </c:pt>
                <c:pt idx="428">
                  <c:v>788</c:v>
                </c:pt>
                <c:pt idx="429">
                  <c:v>789</c:v>
                </c:pt>
                <c:pt idx="430">
                  <c:v>790</c:v>
                </c:pt>
                <c:pt idx="431">
                  <c:v>791</c:v>
                </c:pt>
                <c:pt idx="432">
                  <c:v>792</c:v>
                </c:pt>
                <c:pt idx="433">
                  <c:v>793</c:v>
                </c:pt>
                <c:pt idx="434">
                  <c:v>794</c:v>
                </c:pt>
                <c:pt idx="435">
                  <c:v>795</c:v>
                </c:pt>
                <c:pt idx="436">
                  <c:v>796</c:v>
                </c:pt>
                <c:pt idx="437">
                  <c:v>797</c:v>
                </c:pt>
                <c:pt idx="438">
                  <c:v>798</c:v>
                </c:pt>
                <c:pt idx="439">
                  <c:v>799</c:v>
                </c:pt>
                <c:pt idx="440">
                  <c:v>800</c:v>
                </c:pt>
                <c:pt idx="441">
                  <c:v>801</c:v>
                </c:pt>
                <c:pt idx="442">
                  <c:v>802</c:v>
                </c:pt>
                <c:pt idx="443">
                  <c:v>803</c:v>
                </c:pt>
                <c:pt idx="444">
                  <c:v>804</c:v>
                </c:pt>
                <c:pt idx="445">
                  <c:v>805</c:v>
                </c:pt>
                <c:pt idx="446">
                  <c:v>806</c:v>
                </c:pt>
                <c:pt idx="447">
                  <c:v>807</c:v>
                </c:pt>
                <c:pt idx="448">
                  <c:v>808</c:v>
                </c:pt>
                <c:pt idx="449">
                  <c:v>809</c:v>
                </c:pt>
                <c:pt idx="450">
                  <c:v>810</c:v>
                </c:pt>
                <c:pt idx="451">
                  <c:v>811</c:v>
                </c:pt>
                <c:pt idx="452">
                  <c:v>812</c:v>
                </c:pt>
                <c:pt idx="453">
                  <c:v>813</c:v>
                </c:pt>
                <c:pt idx="454">
                  <c:v>814</c:v>
                </c:pt>
                <c:pt idx="455">
                  <c:v>815</c:v>
                </c:pt>
                <c:pt idx="456">
                  <c:v>816</c:v>
                </c:pt>
                <c:pt idx="457">
                  <c:v>817</c:v>
                </c:pt>
                <c:pt idx="458">
                  <c:v>818</c:v>
                </c:pt>
                <c:pt idx="459">
                  <c:v>819</c:v>
                </c:pt>
                <c:pt idx="460">
                  <c:v>820</c:v>
                </c:pt>
                <c:pt idx="461">
                  <c:v>821</c:v>
                </c:pt>
                <c:pt idx="462">
                  <c:v>822</c:v>
                </c:pt>
                <c:pt idx="463">
                  <c:v>823</c:v>
                </c:pt>
                <c:pt idx="464">
                  <c:v>824</c:v>
                </c:pt>
                <c:pt idx="465">
                  <c:v>825</c:v>
                </c:pt>
                <c:pt idx="466">
                  <c:v>826</c:v>
                </c:pt>
                <c:pt idx="467">
                  <c:v>827</c:v>
                </c:pt>
                <c:pt idx="468">
                  <c:v>828</c:v>
                </c:pt>
                <c:pt idx="469">
                  <c:v>829</c:v>
                </c:pt>
                <c:pt idx="470">
                  <c:v>830</c:v>
                </c:pt>
                <c:pt idx="471">
                  <c:v>831</c:v>
                </c:pt>
                <c:pt idx="472">
                  <c:v>832</c:v>
                </c:pt>
                <c:pt idx="473">
                  <c:v>833</c:v>
                </c:pt>
                <c:pt idx="474">
                  <c:v>834</c:v>
                </c:pt>
                <c:pt idx="475">
                  <c:v>835</c:v>
                </c:pt>
                <c:pt idx="476">
                  <c:v>836</c:v>
                </c:pt>
                <c:pt idx="477">
                  <c:v>837</c:v>
                </c:pt>
                <c:pt idx="478">
                  <c:v>838</c:v>
                </c:pt>
                <c:pt idx="479">
                  <c:v>839</c:v>
                </c:pt>
                <c:pt idx="480">
                  <c:v>840</c:v>
                </c:pt>
                <c:pt idx="481">
                  <c:v>841</c:v>
                </c:pt>
                <c:pt idx="482">
                  <c:v>842</c:v>
                </c:pt>
                <c:pt idx="483">
                  <c:v>843</c:v>
                </c:pt>
                <c:pt idx="484">
                  <c:v>844</c:v>
                </c:pt>
                <c:pt idx="485">
                  <c:v>845</c:v>
                </c:pt>
                <c:pt idx="486">
                  <c:v>846</c:v>
                </c:pt>
                <c:pt idx="487">
                  <c:v>847</c:v>
                </c:pt>
                <c:pt idx="488">
                  <c:v>848</c:v>
                </c:pt>
                <c:pt idx="489">
                  <c:v>849</c:v>
                </c:pt>
                <c:pt idx="490">
                  <c:v>850</c:v>
                </c:pt>
              </c:numCache>
            </c:numRef>
          </c:xVal>
          <c:yVal>
            <c:numRef>
              <c:f>'Normalized Spectra'!$J$3:$J$516</c:f>
              <c:numCache>
                <c:formatCode>0.00</c:formatCode>
                <c:ptCount val="514"/>
                <c:pt idx="0">
                  <c:v>0.73208383371304919</c:v>
                </c:pt>
                <c:pt idx="1">
                  <c:v>0.73208383371304919</c:v>
                </c:pt>
                <c:pt idx="2">
                  <c:v>0.73208383371304919</c:v>
                </c:pt>
                <c:pt idx="3">
                  <c:v>0.73273962492296696</c:v>
                </c:pt>
                <c:pt idx="4">
                  <c:v>0.73408646663575305</c:v>
                </c:pt>
                <c:pt idx="5">
                  <c:v>0.73543330834853915</c:v>
                </c:pt>
                <c:pt idx="6">
                  <c:v>0.73678015006132502</c:v>
                </c:pt>
                <c:pt idx="7">
                  <c:v>0.73812699177411112</c:v>
                </c:pt>
                <c:pt idx="8">
                  <c:v>0.73947383348689699</c:v>
                </c:pt>
                <c:pt idx="9">
                  <c:v>0.74082067519968309</c:v>
                </c:pt>
                <c:pt idx="10">
                  <c:v>0.74216751691246907</c:v>
                </c:pt>
                <c:pt idx="11">
                  <c:v>0.74351435862525506</c:v>
                </c:pt>
                <c:pt idx="12">
                  <c:v>0.74486120033804115</c:v>
                </c:pt>
                <c:pt idx="13">
                  <c:v>0.74620804205082703</c:v>
                </c:pt>
                <c:pt idx="14">
                  <c:v>0.74755488376361312</c:v>
                </c:pt>
                <c:pt idx="15">
                  <c:v>0.7489017254763991</c:v>
                </c:pt>
                <c:pt idx="16">
                  <c:v>0.75024856718918509</c:v>
                </c:pt>
                <c:pt idx="17">
                  <c:v>0.75159540890197107</c:v>
                </c:pt>
                <c:pt idx="18">
                  <c:v>0.75294225061475717</c:v>
                </c:pt>
                <c:pt idx="19">
                  <c:v>0.75428909232754315</c:v>
                </c:pt>
                <c:pt idx="20">
                  <c:v>0.75563593404032914</c:v>
                </c:pt>
                <c:pt idx="21">
                  <c:v>0.75698277575311512</c:v>
                </c:pt>
                <c:pt idx="22">
                  <c:v>0.75832961746590111</c:v>
                </c:pt>
                <c:pt idx="23">
                  <c:v>0.76006669424086637</c:v>
                </c:pt>
                <c:pt idx="24">
                  <c:v>0.76210308843314112</c:v>
                </c:pt>
                <c:pt idx="25">
                  <c:v>0.76413948262541587</c:v>
                </c:pt>
                <c:pt idx="26">
                  <c:v>0.7661758768176905</c:v>
                </c:pt>
                <c:pt idx="27">
                  <c:v>0.76821227100996525</c:v>
                </c:pt>
                <c:pt idx="28">
                  <c:v>0.77024866520223989</c:v>
                </c:pt>
                <c:pt idx="29">
                  <c:v>0.77228505939451464</c:v>
                </c:pt>
                <c:pt idx="30">
                  <c:v>0.77432145358678939</c:v>
                </c:pt>
                <c:pt idx="31">
                  <c:v>0.77635784777906403</c:v>
                </c:pt>
                <c:pt idx="32">
                  <c:v>0.77839424197133877</c:v>
                </c:pt>
                <c:pt idx="33">
                  <c:v>0.78043063616361341</c:v>
                </c:pt>
                <c:pt idx="34">
                  <c:v>0.78246703035588816</c:v>
                </c:pt>
                <c:pt idx="35">
                  <c:v>0.78450342454816291</c:v>
                </c:pt>
                <c:pt idx="36">
                  <c:v>0.78653981874043755</c:v>
                </c:pt>
                <c:pt idx="37">
                  <c:v>0.78857621293271229</c:v>
                </c:pt>
                <c:pt idx="38">
                  <c:v>0.79061260712498693</c:v>
                </c:pt>
                <c:pt idx="39">
                  <c:v>0.79264900131726168</c:v>
                </c:pt>
                <c:pt idx="40">
                  <c:v>0.79468539550953643</c:v>
                </c:pt>
                <c:pt idx="41">
                  <c:v>0.79672178970181107</c:v>
                </c:pt>
                <c:pt idx="42">
                  <c:v>0.79875818389408582</c:v>
                </c:pt>
                <c:pt idx="43">
                  <c:v>0.80079457808636056</c:v>
                </c:pt>
                <c:pt idx="44">
                  <c:v>0.8028309722786352</c:v>
                </c:pt>
                <c:pt idx="45">
                  <c:v>0.8045931836668444</c:v>
                </c:pt>
                <c:pt idx="46">
                  <c:v>0.80582323480946849</c:v>
                </c:pt>
                <c:pt idx="47">
                  <c:v>0.80705328595209236</c:v>
                </c:pt>
                <c:pt idx="48">
                  <c:v>0.80828333709471634</c:v>
                </c:pt>
                <c:pt idx="49">
                  <c:v>0.80951338823734043</c:v>
                </c:pt>
                <c:pt idx="50">
                  <c:v>0.81074343937996429</c:v>
                </c:pt>
                <c:pt idx="51">
                  <c:v>0.81197349052258838</c:v>
                </c:pt>
                <c:pt idx="52">
                  <c:v>0.81320354166521225</c:v>
                </c:pt>
                <c:pt idx="53">
                  <c:v>0.81443359280783623</c:v>
                </c:pt>
                <c:pt idx="54">
                  <c:v>0.8156636439504602</c:v>
                </c:pt>
                <c:pt idx="55">
                  <c:v>0.81689369509308418</c:v>
                </c:pt>
                <c:pt idx="56">
                  <c:v>0.81812374623570816</c:v>
                </c:pt>
                <c:pt idx="57">
                  <c:v>0.81935379737833214</c:v>
                </c:pt>
                <c:pt idx="58">
                  <c:v>0.82058384852095612</c:v>
                </c:pt>
                <c:pt idx="59">
                  <c:v>0.82181389966357998</c:v>
                </c:pt>
                <c:pt idx="60">
                  <c:v>0.82304395080620407</c:v>
                </c:pt>
                <c:pt idx="61">
                  <c:v>0.82427400194882794</c:v>
                </c:pt>
                <c:pt idx="62">
                  <c:v>0.82550405309145192</c:v>
                </c:pt>
                <c:pt idx="63">
                  <c:v>0.82673410423407601</c:v>
                </c:pt>
                <c:pt idx="64">
                  <c:v>0.82796415537669987</c:v>
                </c:pt>
                <c:pt idx="65">
                  <c:v>0.82919420651932396</c:v>
                </c:pt>
                <c:pt idx="66">
                  <c:v>0.83042425766194783</c:v>
                </c:pt>
                <c:pt idx="67">
                  <c:v>0.83165430880457181</c:v>
                </c:pt>
                <c:pt idx="68">
                  <c:v>0.83288435994719578</c:v>
                </c:pt>
                <c:pt idx="69">
                  <c:v>0.83411441108981976</c:v>
                </c:pt>
                <c:pt idx="70">
                  <c:v>0.83534446223244374</c:v>
                </c:pt>
                <c:pt idx="71">
                  <c:v>0.83657451337506772</c:v>
                </c:pt>
                <c:pt idx="72">
                  <c:v>0.83772316170342187</c:v>
                </c:pt>
                <c:pt idx="73">
                  <c:v>0.83848819351163917</c:v>
                </c:pt>
                <c:pt idx="74">
                  <c:v>0.83925322531985658</c:v>
                </c:pt>
                <c:pt idx="75">
                  <c:v>0.84001825712807399</c:v>
                </c:pt>
                <c:pt idx="76">
                  <c:v>0.84078328893629128</c:v>
                </c:pt>
                <c:pt idx="77">
                  <c:v>0.84154832074450869</c:v>
                </c:pt>
                <c:pt idx="78">
                  <c:v>0.8423133525527261</c:v>
                </c:pt>
                <c:pt idx="79">
                  <c:v>0.8430783843609434</c:v>
                </c:pt>
                <c:pt idx="80">
                  <c:v>0.8438434161691607</c:v>
                </c:pt>
                <c:pt idx="81">
                  <c:v>0.84460844797737822</c:v>
                </c:pt>
                <c:pt idx="82">
                  <c:v>0.84537347978559552</c:v>
                </c:pt>
                <c:pt idx="83">
                  <c:v>0.84613851159381281</c:v>
                </c:pt>
                <c:pt idx="84">
                  <c:v>0.84690354340203022</c:v>
                </c:pt>
                <c:pt idx="85">
                  <c:v>0.84766857521024763</c:v>
                </c:pt>
                <c:pt idx="86">
                  <c:v>0.84843360701846504</c:v>
                </c:pt>
                <c:pt idx="87">
                  <c:v>0.84919863882668234</c:v>
                </c:pt>
                <c:pt idx="88">
                  <c:v>0.84996367063489964</c:v>
                </c:pt>
                <c:pt idx="89">
                  <c:v>0.85072870244311716</c:v>
                </c:pt>
                <c:pt idx="90">
                  <c:v>0.85149373425133446</c:v>
                </c:pt>
                <c:pt idx="91">
                  <c:v>0.85225876605955175</c:v>
                </c:pt>
                <c:pt idx="92">
                  <c:v>0.85302379786776916</c:v>
                </c:pt>
                <c:pt idx="93">
                  <c:v>0.85378882967598657</c:v>
                </c:pt>
                <c:pt idx="94">
                  <c:v>0.85455386148420387</c:v>
                </c:pt>
                <c:pt idx="95">
                  <c:v>0.85531889329242128</c:v>
                </c:pt>
                <c:pt idx="96">
                  <c:v>0.85608392510063858</c:v>
                </c:pt>
                <c:pt idx="97">
                  <c:v>0.85684895690885599</c:v>
                </c:pt>
                <c:pt idx="98">
                  <c:v>0.85761398871707339</c:v>
                </c:pt>
                <c:pt idx="99">
                  <c:v>0.85837772541998647</c:v>
                </c:pt>
                <c:pt idx="100">
                  <c:v>0.85901418045371358</c:v>
                </c:pt>
                <c:pt idx="101">
                  <c:v>0.85965063548744058</c:v>
                </c:pt>
                <c:pt idx="102">
                  <c:v>0.8602870905211677</c:v>
                </c:pt>
                <c:pt idx="103">
                  <c:v>0.8609235455548947</c:v>
                </c:pt>
                <c:pt idx="104">
                  <c:v>0.8615600005886217</c:v>
                </c:pt>
                <c:pt idx="105">
                  <c:v>0.86219645562234892</c:v>
                </c:pt>
                <c:pt idx="106">
                  <c:v>0.86283291065607592</c:v>
                </c:pt>
                <c:pt idx="107">
                  <c:v>0.86346936568980304</c:v>
                </c:pt>
                <c:pt idx="108">
                  <c:v>0.86410582072353004</c:v>
                </c:pt>
                <c:pt idx="109">
                  <c:v>0.86474227575725704</c:v>
                </c:pt>
                <c:pt idx="110">
                  <c:v>0.86537873079098415</c:v>
                </c:pt>
                <c:pt idx="111">
                  <c:v>0.86601518582471115</c:v>
                </c:pt>
                <c:pt idx="112">
                  <c:v>0.86665164085843827</c:v>
                </c:pt>
                <c:pt idx="113">
                  <c:v>0.86728809589216538</c:v>
                </c:pt>
                <c:pt idx="114">
                  <c:v>0.86792455092589249</c:v>
                </c:pt>
                <c:pt idx="115">
                  <c:v>0.86856100595961949</c:v>
                </c:pt>
                <c:pt idx="116">
                  <c:v>0.86919746099334649</c:v>
                </c:pt>
                <c:pt idx="117">
                  <c:v>0.86983391602707361</c:v>
                </c:pt>
                <c:pt idx="118">
                  <c:v>0.87047037106080061</c:v>
                </c:pt>
                <c:pt idx="119">
                  <c:v>0.87110682609452772</c:v>
                </c:pt>
                <c:pt idx="120">
                  <c:v>0.87174328112825472</c:v>
                </c:pt>
                <c:pt idx="121">
                  <c:v>0.87237973616198183</c:v>
                </c:pt>
                <c:pt idx="122">
                  <c:v>0.87301619119570895</c:v>
                </c:pt>
                <c:pt idx="123">
                  <c:v>0.87365264622943595</c:v>
                </c:pt>
                <c:pt idx="124">
                  <c:v>0.87428910126316306</c:v>
                </c:pt>
                <c:pt idx="125">
                  <c:v>0.87492555629689006</c:v>
                </c:pt>
                <c:pt idx="126">
                  <c:v>0.87556201133061717</c:v>
                </c:pt>
                <c:pt idx="127">
                  <c:v>0.87618760043489241</c:v>
                </c:pt>
                <c:pt idx="128">
                  <c:v>0.87681119779117045</c:v>
                </c:pt>
                <c:pt idx="129">
                  <c:v>0.87743479514744849</c:v>
                </c:pt>
                <c:pt idx="130">
                  <c:v>0.87805839250372653</c:v>
                </c:pt>
                <c:pt idx="131">
                  <c:v>0.87868198986000456</c:v>
                </c:pt>
                <c:pt idx="132">
                  <c:v>0.8793055872162826</c:v>
                </c:pt>
                <c:pt idx="133">
                  <c:v>0.87992918457256053</c:v>
                </c:pt>
                <c:pt idx="134">
                  <c:v>0.88055278192883857</c:v>
                </c:pt>
                <c:pt idx="135">
                  <c:v>0.88117637928511661</c:v>
                </c:pt>
                <c:pt idx="136">
                  <c:v>0.88179997664139453</c:v>
                </c:pt>
                <c:pt idx="137">
                  <c:v>0.88242357399767268</c:v>
                </c:pt>
                <c:pt idx="138">
                  <c:v>0.88304717135395072</c:v>
                </c:pt>
                <c:pt idx="139">
                  <c:v>0.88367076871022865</c:v>
                </c:pt>
                <c:pt idx="140">
                  <c:v>0.88429436606650669</c:v>
                </c:pt>
                <c:pt idx="141">
                  <c:v>0.88491796342278473</c:v>
                </c:pt>
                <c:pt idx="142">
                  <c:v>0.88554156077906265</c:v>
                </c:pt>
                <c:pt idx="143">
                  <c:v>0.88616515813534069</c:v>
                </c:pt>
                <c:pt idx="144">
                  <c:v>0.88678875549161873</c:v>
                </c:pt>
                <c:pt idx="145">
                  <c:v>0.88741235284789677</c:v>
                </c:pt>
                <c:pt idx="146">
                  <c:v>0.88803595020417481</c:v>
                </c:pt>
                <c:pt idx="147">
                  <c:v>0.88865954756045284</c:v>
                </c:pt>
                <c:pt idx="148">
                  <c:v>0.88928314491673088</c:v>
                </c:pt>
                <c:pt idx="149">
                  <c:v>0.88990674227300881</c:v>
                </c:pt>
                <c:pt idx="150">
                  <c:v>0.89053033962928685</c:v>
                </c:pt>
                <c:pt idx="151">
                  <c:v>0.89115393698556489</c:v>
                </c:pt>
                <c:pt idx="152">
                  <c:v>0.89177753434184281</c:v>
                </c:pt>
                <c:pt idx="153">
                  <c:v>0.89240113169812096</c:v>
                </c:pt>
                <c:pt idx="154">
                  <c:v>0.89305506770862508</c:v>
                </c:pt>
                <c:pt idx="155">
                  <c:v>0.89372327333360368</c:v>
                </c:pt>
                <c:pt idx="156">
                  <c:v>0.89439147895858229</c:v>
                </c:pt>
                <c:pt idx="157">
                  <c:v>0.89505968458356089</c:v>
                </c:pt>
                <c:pt idx="158">
                  <c:v>0.89572789020853949</c:v>
                </c:pt>
                <c:pt idx="159">
                  <c:v>0.89639609583351809</c:v>
                </c:pt>
                <c:pt idx="160">
                  <c:v>0.8970643014584968</c:v>
                </c:pt>
                <c:pt idx="161">
                  <c:v>0.8977325070834753</c:v>
                </c:pt>
                <c:pt idx="162">
                  <c:v>0.89840071270845401</c:v>
                </c:pt>
                <c:pt idx="163">
                  <c:v>0.89906891833343261</c:v>
                </c:pt>
                <c:pt idx="164">
                  <c:v>0.89973712395841121</c:v>
                </c:pt>
                <c:pt idx="165">
                  <c:v>0.90040532958338981</c:v>
                </c:pt>
                <c:pt idx="166">
                  <c:v>0.90107353520836841</c:v>
                </c:pt>
                <c:pt idx="167">
                  <c:v>0.90174174083334713</c:v>
                </c:pt>
                <c:pt idx="168">
                  <c:v>0.90240994645832562</c:v>
                </c:pt>
                <c:pt idx="169">
                  <c:v>0.90307815208330422</c:v>
                </c:pt>
                <c:pt idx="170">
                  <c:v>0.90374635770828293</c:v>
                </c:pt>
                <c:pt idx="171">
                  <c:v>0.90441456333326142</c:v>
                </c:pt>
                <c:pt idx="172">
                  <c:v>0.90508276895824014</c:v>
                </c:pt>
                <c:pt idx="173">
                  <c:v>0.90575097458321874</c:v>
                </c:pt>
                <c:pt idx="174">
                  <c:v>0.90641918020819723</c:v>
                </c:pt>
                <c:pt idx="175">
                  <c:v>0.90708738583317594</c:v>
                </c:pt>
                <c:pt idx="176">
                  <c:v>0.90775559145815454</c:v>
                </c:pt>
                <c:pt idx="177">
                  <c:v>0.90842379708313326</c:v>
                </c:pt>
                <c:pt idx="178">
                  <c:v>0.90909200270811175</c:v>
                </c:pt>
                <c:pt idx="179">
                  <c:v>0.90976020833309046</c:v>
                </c:pt>
                <c:pt idx="180">
                  <c:v>0.91042841395806906</c:v>
                </c:pt>
                <c:pt idx="181">
                  <c:v>0.91109220990506745</c:v>
                </c:pt>
                <c:pt idx="182">
                  <c:v>0.91175483031240323</c:v>
                </c:pt>
                <c:pt idx="183">
                  <c:v>0.91241745071973912</c:v>
                </c:pt>
                <c:pt idx="184">
                  <c:v>0.9130800711270749</c:v>
                </c:pt>
                <c:pt idx="185">
                  <c:v>0.91374269153441079</c:v>
                </c:pt>
                <c:pt idx="186">
                  <c:v>0.91440531194174657</c:v>
                </c:pt>
                <c:pt idx="187">
                  <c:v>0.91506793234908235</c:v>
                </c:pt>
                <c:pt idx="188">
                  <c:v>0.91573055275641824</c:v>
                </c:pt>
                <c:pt idx="189">
                  <c:v>0.91639317316375402</c:v>
                </c:pt>
                <c:pt idx="190">
                  <c:v>0.91705579357108991</c:v>
                </c:pt>
                <c:pt idx="191">
                  <c:v>0.91771841397842568</c:v>
                </c:pt>
                <c:pt idx="192">
                  <c:v>0.91838103438576146</c:v>
                </c:pt>
                <c:pt idx="193">
                  <c:v>0.91904365479309735</c:v>
                </c:pt>
                <c:pt idx="194">
                  <c:v>0.91970627520043313</c:v>
                </c:pt>
                <c:pt idx="195">
                  <c:v>0.92036889560776891</c:v>
                </c:pt>
                <c:pt idx="196">
                  <c:v>0.9210315160151048</c:v>
                </c:pt>
                <c:pt idx="197">
                  <c:v>0.92169413642244058</c:v>
                </c:pt>
                <c:pt idx="198">
                  <c:v>0.92235675682977647</c:v>
                </c:pt>
                <c:pt idx="199">
                  <c:v>0.92301937723711225</c:v>
                </c:pt>
                <c:pt idx="200">
                  <c:v>0.92368199764444803</c:v>
                </c:pt>
                <c:pt idx="201">
                  <c:v>0.92434461805178392</c:v>
                </c:pt>
                <c:pt idx="202">
                  <c:v>0.92500723845911959</c:v>
                </c:pt>
                <c:pt idx="203">
                  <c:v>0.92566985886645547</c:v>
                </c:pt>
                <c:pt idx="204">
                  <c:v>0.92633247927379125</c:v>
                </c:pt>
                <c:pt idx="205">
                  <c:v>0.92699509968112703</c:v>
                </c:pt>
                <c:pt idx="206">
                  <c:v>0.92765772008846292</c:v>
                </c:pt>
                <c:pt idx="207">
                  <c:v>0.9283203404957987</c:v>
                </c:pt>
                <c:pt idx="208">
                  <c:v>0.92890851778891748</c:v>
                </c:pt>
                <c:pt idx="209">
                  <c:v>0.92935853649963363</c:v>
                </c:pt>
                <c:pt idx="210">
                  <c:v>0.92980855521034966</c:v>
                </c:pt>
                <c:pt idx="211">
                  <c:v>0.9302585739210657</c:v>
                </c:pt>
                <c:pt idx="212">
                  <c:v>0.93070859263178174</c:v>
                </c:pt>
                <c:pt idx="213">
                  <c:v>0.93115861134249778</c:v>
                </c:pt>
                <c:pt idx="214">
                  <c:v>0.93160863005321393</c:v>
                </c:pt>
                <c:pt idx="215">
                  <c:v>0.93205864876392996</c:v>
                </c:pt>
                <c:pt idx="216">
                  <c:v>0.93250866747464611</c:v>
                </c:pt>
                <c:pt idx="217">
                  <c:v>0.93295868618536215</c:v>
                </c:pt>
                <c:pt idx="218">
                  <c:v>0.93340870489607819</c:v>
                </c:pt>
                <c:pt idx="219">
                  <c:v>0.93385872360679423</c:v>
                </c:pt>
                <c:pt idx="220">
                  <c:v>0.93430874231751038</c:v>
                </c:pt>
                <c:pt idx="221">
                  <c:v>0.93475876102822641</c:v>
                </c:pt>
                <c:pt idx="222">
                  <c:v>0.93520877973894245</c:v>
                </c:pt>
                <c:pt idx="223">
                  <c:v>0.93565879844965849</c:v>
                </c:pt>
                <c:pt idx="224">
                  <c:v>0.93610881716037464</c:v>
                </c:pt>
                <c:pt idx="225">
                  <c:v>0.93655883587109068</c:v>
                </c:pt>
                <c:pt idx="226">
                  <c:v>0.93700885458180683</c:v>
                </c:pt>
                <c:pt idx="227">
                  <c:v>0.93745887329252287</c:v>
                </c:pt>
                <c:pt idx="228">
                  <c:v>0.9379088920032389</c:v>
                </c:pt>
                <c:pt idx="229">
                  <c:v>0.93835891071395505</c:v>
                </c:pt>
                <c:pt idx="230">
                  <c:v>0.93880892942467109</c:v>
                </c:pt>
                <c:pt idx="231">
                  <c:v>0.93925894813538724</c:v>
                </c:pt>
                <c:pt idx="232">
                  <c:v>0.93970896684610328</c:v>
                </c:pt>
                <c:pt idx="233">
                  <c:v>0.94015898555681943</c:v>
                </c:pt>
                <c:pt idx="234">
                  <c:v>0.94060900426753524</c:v>
                </c:pt>
                <c:pt idx="235">
                  <c:v>0.94104592805387677</c:v>
                </c:pt>
                <c:pt idx="236">
                  <c:v>0.94142522953862307</c:v>
                </c:pt>
                <c:pt idx="237">
                  <c:v>0.94180453102336958</c:v>
                </c:pt>
                <c:pt idx="238">
                  <c:v>0.94218383250811588</c:v>
                </c:pt>
                <c:pt idx="239">
                  <c:v>0.94256313399286229</c:v>
                </c:pt>
                <c:pt idx="240">
                  <c:v>0.94294243547760859</c:v>
                </c:pt>
                <c:pt idx="241">
                  <c:v>0.94332173696235511</c:v>
                </c:pt>
                <c:pt idx="242">
                  <c:v>0.9437010384471014</c:v>
                </c:pt>
                <c:pt idx="243">
                  <c:v>0.94408033993184792</c:v>
                </c:pt>
                <c:pt idx="244">
                  <c:v>0.94445964141659422</c:v>
                </c:pt>
                <c:pt idx="245">
                  <c:v>0.94483894290134074</c:v>
                </c:pt>
                <c:pt idx="246">
                  <c:v>0.94521824438608704</c:v>
                </c:pt>
                <c:pt idx="247">
                  <c:v>0.94559754587083356</c:v>
                </c:pt>
                <c:pt idx="248">
                  <c:v>0.94597684735557985</c:v>
                </c:pt>
                <c:pt idx="249">
                  <c:v>0.94635614884032626</c:v>
                </c:pt>
                <c:pt idx="250">
                  <c:v>0.94673545032507278</c:v>
                </c:pt>
                <c:pt idx="251">
                  <c:v>0.94711475180981908</c:v>
                </c:pt>
                <c:pt idx="252">
                  <c:v>0.9474940532945656</c:v>
                </c:pt>
                <c:pt idx="253">
                  <c:v>0.94787335477931189</c:v>
                </c:pt>
                <c:pt idx="254">
                  <c:v>0.94825265626405841</c:v>
                </c:pt>
                <c:pt idx="255">
                  <c:v>0.94863195774880471</c:v>
                </c:pt>
                <c:pt idx="256">
                  <c:v>0.94901125923355123</c:v>
                </c:pt>
                <c:pt idx="257">
                  <c:v>0.94939056071829753</c:v>
                </c:pt>
                <c:pt idx="258">
                  <c:v>0.94976986220304394</c:v>
                </c:pt>
                <c:pt idx="259">
                  <c:v>0.95014916368779023</c:v>
                </c:pt>
                <c:pt idx="260">
                  <c:v>0.95052846517253675</c:v>
                </c:pt>
                <c:pt idx="261">
                  <c:v>0.95090776665728305</c:v>
                </c:pt>
                <c:pt idx="262">
                  <c:v>0.95128823650768868</c:v>
                </c:pt>
                <c:pt idx="263">
                  <c:v>0.95172539754095586</c:v>
                </c:pt>
                <c:pt idx="264">
                  <c:v>0.95216255857422294</c:v>
                </c:pt>
                <c:pt idx="265">
                  <c:v>0.95259971960749013</c:v>
                </c:pt>
                <c:pt idx="266">
                  <c:v>0.95303688064075742</c:v>
                </c:pt>
                <c:pt idx="267">
                  <c:v>0.95347404167402439</c:v>
                </c:pt>
                <c:pt idx="268">
                  <c:v>0.95391120270729157</c:v>
                </c:pt>
                <c:pt idx="269">
                  <c:v>0.95434836374055887</c:v>
                </c:pt>
                <c:pt idx="270">
                  <c:v>0.95478552477382606</c:v>
                </c:pt>
                <c:pt idx="271">
                  <c:v>0.95522268580709313</c:v>
                </c:pt>
                <c:pt idx="272">
                  <c:v>0.95565984684036032</c:v>
                </c:pt>
                <c:pt idx="273">
                  <c:v>0.9560970078736275</c:v>
                </c:pt>
                <c:pt idx="274">
                  <c:v>0.95653416890689458</c:v>
                </c:pt>
                <c:pt idx="275">
                  <c:v>0.95697132994016176</c:v>
                </c:pt>
                <c:pt idx="276">
                  <c:v>0.95740849097342895</c:v>
                </c:pt>
                <c:pt idx="277">
                  <c:v>0.95784565200669625</c:v>
                </c:pt>
                <c:pt idx="278">
                  <c:v>0.95828281303996321</c:v>
                </c:pt>
                <c:pt idx="279">
                  <c:v>0.9587199740732304</c:v>
                </c:pt>
                <c:pt idx="280">
                  <c:v>0.95915713510649769</c:v>
                </c:pt>
                <c:pt idx="281">
                  <c:v>0.95959429613976488</c:v>
                </c:pt>
                <c:pt idx="282">
                  <c:v>0.96003145717303195</c:v>
                </c:pt>
                <c:pt idx="283">
                  <c:v>0.96046861820629914</c:v>
                </c:pt>
                <c:pt idx="284">
                  <c:v>0.96090577923956633</c:v>
                </c:pt>
                <c:pt idx="285">
                  <c:v>0.9613429402728334</c:v>
                </c:pt>
                <c:pt idx="286">
                  <c:v>0.96178010130610059</c:v>
                </c:pt>
                <c:pt idx="287">
                  <c:v>0.96221726233936777</c:v>
                </c:pt>
                <c:pt idx="288">
                  <c:v>0.96265442337263507</c:v>
                </c:pt>
                <c:pt idx="289">
                  <c:v>0.96309158440590203</c:v>
                </c:pt>
                <c:pt idx="290">
                  <c:v>0.96354523952277082</c:v>
                </c:pt>
                <c:pt idx="291">
                  <c:v>0.96400168707221134</c:v>
                </c:pt>
                <c:pt idx="292">
                  <c:v>0.96445813462165186</c:v>
                </c:pt>
                <c:pt idx="293">
                  <c:v>0.96491458217109261</c:v>
                </c:pt>
                <c:pt idx="294">
                  <c:v>0.96537102972053312</c:v>
                </c:pt>
                <c:pt idx="295">
                  <c:v>0.96582747726997364</c:v>
                </c:pt>
                <c:pt idx="296">
                  <c:v>0.96628392481941416</c:v>
                </c:pt>
                <c:pt idx="297">
                  <c:v>0.96674037236885468</c:v>
                </c:pt>
                <c:pt idx="298">
                  <c:v>0.9671968199182952</c:v>
                </c:pt>
                <c:pt idx="299">
                  <c:v>0.96765326746773572</c:v>
                </c:pt>
                <c:pt idx="300">
                  <c:v>0.96810971501717646</c:v>
                </c:pt>
                <c:pt idx="301">
                  <c:v>0.96856616256661698</c:v>
                </c:pt>
                <c:pt idx="302">
                  <c:v>0.9690226101160575</c:v>
                </c:pt>
                <c:pt idx="303">
                  <c:v>0.96947905766549802</c:v>
                </c:pt>
                <c:pt idx="304">
                  <c:v>0.96993550521493854</c:v>
                </c:pt>
                <c:pt idx="305">
                  <c:v>0.97039195276437906</c:v>
                </c:pt>
                <c:pt idx="306">
                  <c:v>0.97084840031381958</c:v>
                </c:pt>
                <c:pt idx="307">
                  <c:v>0.97130484786326032</c:v>
                </c:pt>
                <c:pt idx="308">
                  <c:v>0.97176129541270084</c:v>
                </c:pt>
                <c:pt idx="309">
                  <c:v>0.97221774296214136</c:v>
                </c:pt>
                <c:pt idx="310">
                  <c:v>0.97267419051158188</c:v>
                </c:pt>
                <c:pt idx="311">
                  <c:v>0.9731306380610224</c:v>
                </c:pt>
                <c:pt idx="312">
                  <c:v>0.97358708561046292</c:v>
                </c:pt>
                <c:pt idx="313">
                  <c:v>0.97404353315990366</c:v>
                </c:pt>
                <c:pt idx="314">
                  <c:v>0.97449998070934418</c:v>
                </c:pt>
                <c:pt idx="315">
                  <c:v>0.9749564282587847</c:v>
                </c:pt>
                <c:pt idx="316">
                  <c:v>0.97541287580822522</c:v>
                </c:pt>
                <c:pt idx="317">
                  <c:v>0.97584269896604559</c:v>
                </c:pt>
                <c:pt idx="318">
                  <c:v>0.9762605734831391</c:v>
                </c:pt>
                <c:pt idx="319">
                  <c:v>0.97667844800023262</c:v>
                </c:pt>
                <c:pt idx="320">
                  <c:v>0.97709632251732614</c:v>
                </c:pt>
                <c:pt idx="321">
                  <c:v>0.97751419703441966</c:v>
                </c:pt>
                <c:pt idx="322">
                  <c:v>0.9779320715515134</c:v>
                </c:pt>
                <c:pt idx="323">
                  <c:v>0.97834994606860692</c:v>
                </c:pt>
                <c:pt idx="324">
                  <c:v>0.97876782058570033</c:v>
                </c:pt>
                <c:pt idx="325">
                  <c:v>0.97918569510279385</c:v>
                </c:pt>
                <c:pt idx="326">
                  <c:v>0.97960356961988737</c:v>
                </c:pt>
                <c:pt idx="327">
                  <c:v>0.98002144413698089</c:v>
                </c:pt>
                <c:pt idx="328">
                  <c:v>0.98043931865407441</c:v>
                </c:pt>
                <c:pt idx="329">
                  <c:v>0.98085719317116815</c:v>
                </c:pt>
                <c:pt idx="330">
                  <c:v>0.98127506768826167</c:v>
                </c:pt>
                <c:pt idx="331">
                  <c:v>0.98169294220535519</c:v>
                </c:pt>
                <c:pt idx="332">
                  <c:v>0.98211081672244871</c:v>
                </c:pt>
                <c:pt idx="333">
                  <c:v>0.98252869123954223</c:v>
                </c:pt>
                <c:pt idx="334">
                  <c:v>0.98294656575663575</c:v>
                </c:pt>
                <c:pt idx="335">
                  <c:v>0.98336444027372916</c:v>
                </c:pt>
                <c:pt idx="336">
                  <c:v>0.98378231479082268</c:v>
                </c:pt>
                <c:pt idx="337">
                  <c:v>0.98420018930791642</c:v>
                </c:pt>
                <c:pt idx="338">
                  <c:v>0.98461806382500994</c:v>
                </c:pt>
                <c:pt idx="339">
                  <c:v>0.98503593834210346</c:v>
                </c:pt>
                <c:pt idx="340">
                  <c:v>0.98545381285919698</c:v>
                </c:pt>
                <c:pt idx="341">
                  <c:v>0.9858716873762905</c:v>
                </c:pt>
                <c:pt idx="342">
                  <c:v>0.98628956189338401</c:v>
                </c:pt>
                <c:pt idx="343">
                  <c:v>0.98670743641047753</c:v>
                </c:pt>
                <c:pt idx="344">
                  <c:v>0.98707465938747851</c:v>
                </c:pt>
                <c:pt idx="345">
                  <c:v>0.98739610132370403</c:v>
                </c:pt>
                <c:pt idx="346">
                  <c:v>0.98771754325992989</c:v>
                </c:pt>
                <c:pt idx="347">
                  <c:v>0.98803898519615563</c:v>
                </c:pt>
                <c:pt idx="348">
                  <c:v>0.98836042713238137</c:v>
                </c:pt>
                <c:pt idx="349">
                  <c:v>0.98868186906860722</c:v>
                </c:pt>
                <c:pt idx="350">
                  <c:v>0.98900331100483296</c:v>
                </c:pt>
                <c:pt idx="351">
                  <c:v>0.9893247529410587</c:v>
                </c:pt>
                <c:pt idx="352">
                  <c:v>0.98964619487728434</c:v>
                </c:pt>
                <c:pt idx="353">
                  <c:v>0.98996763681351008</c:v>
                </c:pt>
                <c:pt idx="354">
                  <c:v>0.99028907874973593</c:v>
                </c:pt>
                <c:pt idx="355">
                  <c:v>0.99061052068596167</c:v>
                </c:pt>
                <c:pt idx="356">
                  <c:v>0.99093196262218741</c:v>
                </c:pt>
                <c:pt idx="357">
                  <c:v>0.99125340455841315</c:v>
                </c:pt>
                <c:pt idx="358">
                  <c:v>0.99157484649463878</c:v>
                </c:pt>
                <c:pt idx="359">
                  <c:v>0.99189628843086453</c:v>
                </c:pt>
                <c:pt idx="360">
                  <c:v>0.99221773036709038</c:v>
                </c:pt>
                <c:pt idx="361">
                  <c:v>0.99253917230331612</c:v>
                </c:pt>
                <c:pt idx="362">
                  <c:v>0.99286061423954186</c:v>
                </c:pt>
                <c:pt idx="363">
                  <c:v>0.99318205617576771</c:v>
                </c:pt>
                <c:pt idx="364">
                  <c:v>0.99350349811199345</c:v>
                </c:pt>
                <c:pt idx="365">
                  <c:v>0.99382494004821897</c:v>
                </c:pt>
                <c:pt idx="366">
                  <c:v>0.99414638198444483</c:v>
                </c:pt>
                <c:pt idx="367">
                  <c:v>0.99446782392067057</c:v>
                </c:pt>
                <c:pt idx="368">
                  <c:v>0.99478926585689631</c:v>
                </c:pt>
                <c:pt idx="369">
                  <c:v>0.99511070779312216</c:v>
                </c:pt>
                <c:pt idx="370">
                  <c:v>0.9954321497293479</c:v>
                </c:pt>
                <c:pt idx="371">
                  <c:v>0.99569568816368248</c:v>
                </c:pt>
                <c:pt idx="372">
                  <c:v>0.99585640913179529</c:v>
                </c:pt>
                <c:pt idx="373">
                  <c:v>0.99601713009990822</c:v>
                </c:pt>
                <c:pt idx="374">
                  <c:v>0.99617785106802115</c:v>
                </c:pt>
                <c:pt idx="375">
                  <c:v>0.99633857203613396</c:v>
                </c:pt>
                <c:pt idx="376">
                  <c:v>0.99649929300424689</c:v>
                </c:pt>
                <c:pt idx="377">
                  <c:v>0.99666001397235982</c:v>
                </c:pt>
                <c:pt idx="378">
                  <c:v>0.99682073494047263</c:v>
                </c:pt>
                <c:pt idx="379">
                  <c:v>0.99698145590858533</c:v>
                </c:pt>
                <c:pt idx="380">
                  <c:v>0.99714217687669826</c:v>
                </c:pt>
                <c:pt idx="381">
                  <c:v>0.99730289784481108</c:v>
                </c:pt>
                <c:pt idx="382">
                  <c:v>0.997463618812924</c:v>
                </c:pt>
                <c:pt idx="383">
                  <c:v>0.99762433978103693</c:v>
                </c:pt>
                <c:pt idx="384">
                  <c:v>0.99778506074914974</c:v>
                </c:pt>
                <c:pt idx="385">
                  <c:v>0.99794578171726267</c:v>
                </c:pt>
                <c:pt idx="386">
                  <c:v>0.9981065026853756</c:v>
                </c:pt>
                <c:pt idx="387">
                  <c:v>0.99826722365348841</c:v>
                </c:pt>
                <c:pt idx="388">
                  <c:v>0.99842794462160134</c:v>
                </c:pt>
                <c:pt idx="389">
                  <c:v>0.99858866558971426</c:v>
                </c:pt>
                <c:pt idx="390">
                  <c:v>0.99874938655782708</c:v>
                </c:pt>
                <c:pt idx="391">
                  <c:v>0.99891010752594001</c:v>
                </c:pt>
                <c:pt idx="392">
                  <c:v>0.99907082849405293</c:v>
                </c:pt>
                <c:pt idx="393">
                  <c:v>0.99923154946216575</c:v>
                </c:pt>
                <c:pt idx="394">
                  <c:v>0.99939227043027867</c:v>
                </c:pt>
                <c:pt idx="395">
                  <c:v>0.9995529913983916</c:v>
                </c:pt>
                <c:pt idx="396">
                  <c:v>0.99971371236650441</c:v>
                </c:pt>
                <c:pt idx="397">
                  <c:v>0.99987443333461734</c:v>
                </c:pt>
                <c:pt idx="398">
                  <c:v>1</c:v>
                </c:pt>
                <c:pt idx="399">
                  <c:v>0.99998071348382644</c:v>
                </c:pt>
                <c:pt idx="400">
                  <c:v>0.999961426967653</c:v>
                </c:pt>
                <c:pt idx="401">
                  <c:v>0.99994214045147944</c:v>
                </c:pt>
                <c:pt idx="402">
                  <c:v>0.999922853935306</c:v>
                </c:pt>
                <c:pt idx="403">
                  <c:v>0.99990356741913244</c:v>
                </c:pt>
                <c:pt idx="404">
                  <c:v>0.999884280902959</c:v>
                </c:pt>
                <c:pt idx="405">
                  <c:v>0.99986499438678544</c:v>
                </c:pt>
                <c:pt idx="406">
                  <c:v>0.999845707870612</c:v>
                </c:pt>
                <c:pt idx="407">
                  <c:v>0.99982642135443844</c:v>
                </c:pt>
                <c:pt idx="408">
                  <c:v>0.999807134838265</c:v>
                </c:pt>
                <c:pt idx="409">
                  <c:v>0.99978784832209167</c:v>
                </c:pt>
                <c:pt idx="410">
                  <c:v>0.99976856180591811</c:v>
                </c:pt>
                <c:pt idx="411">
                  <c:v>0.99974927528974467</c:v>
                </c:pt>
                <c:pt idx="412">
                  <c:v>0.99972998877357111</c:v>
                </c:pt>
                <c:pt idx="413">
                  <c:v>0.99971070225739767</c:v>
                </c:pt>
                <c:pt idx="414">
                  <c:v>0.99969141574122411</c:v>
                </c:pt>
                <c:pt idx="415">
                  <c:v>0.99967212922505067</c:v>
                </c:pt>
                <c:pt idx="416">
                  <c:v>0.99965284270887711</c:v>
                </c:pt>
                <c:pt idx="417">
                  <c:v>0.99963355619270367</c:v>
                </c:pt>
                <c:pt idx="418">
                  <c:v>0.99961426967653011</c:v>
                </c:pt>
                <c:pt idx="419">
                  <c:v>0.99959498316035655</c:v>
                </c:pt>
                <c:pt idx="420">
                  <c:v>0.99957569664418311</c:v>
                </c:pt>
                <c:pt idx="421">
                  <c:v>0.99955641012800955</c:v>
                </c:pt>
                <c:pt idx="422">
                  <c:v>0.99953712361183611</c:v>
                </c:pt>
                <c:pt idx="423">
                  <c:v>0.99951783709566255</c:v>
                </c:pt>
                <c:pt idx="424">
                  <c:v>0.99949855057948911</c:v>
                </c:pt>
                <c:pt idx="425">
                  <c:v>0.99947010463056307</c:v>
                </c:pt>
                <c:pt idx="426">
                  <c:v>0.99914866269433711</c:v>
                </c:pt>
                <c:pt idx="427">
                  <c:v>0.99882722075811103</c:v>
                </c:pt>
                <c:pt idx="428">
                  <c:v>0.99850577882188529</c:v>
                </c:pt>
                <c:pt idx="429">
                  <c:v>0.99818433688565933</c:v>
                </c:pt>
                <c:pt idx="430">
                  <c:v>0.99786289494943348</c:v>
                </c:pt>
                <c:pt idx="431">
                  <c:v>0.99754145301320751</c:v>
                </c:pt>
                <c:pt idx="432">
                  <c:v>0.99722001107698155</c:v>
                </c:pt>
                <c:pt idx="433">
                  <c:v>0.99689856914075581</c:v>
                </c:pt>
                <c:pt idx="434">
                  <c:v>0.99657712720452984</c:v>
                </c:pt>
                <c:pt idx="435">
                  <c:v>0.99625568526830399</c:v>
                </c:pt>
                <c:pt idx="436">
                  <c:v>0.99593424333207803</c:v>
                </c:pt>
                <c:pt idx="437">
                  <c:v>0.99561280139585207</c:v>
                </c:pt>
                <c:pt idx="438">
                  <c:v>0.99529135945962632</c:v>
                </c:pt>
                <c:pt idx="439">
                  <c:v>0.99496991752340025</c:v>
                </c:pt>
                <c:pt idx="440">
                  <c:v>0.99464847558717451</c:v>
                </c:pt>
                <c:pt idx="441">
                  <c:v>0.99432703365094854</c:v>
                </c:pt>
                <c:pt idx="442">
                  <c:v>0.99400559171472258</c:v>
                </c:pt>
                <c:pt idx="443">
                  <c:v>0.99368414977849673</c:v>
                </c:pt>
                <c:pt idx="444">
                  <c:v>0.99336270784227076</c:v>
                </c:pt>
                <c:pt idx="445">
                  <c:v>0.99304126590604502</c:v>
                </c:pt>
                <c:pt idx="446">
                  <c:v>0.99271982396981906</c:v>
                </c:pt>
                <c:pt idx="447">
                  <c:v>0.99239838203359299</c:v>
                </c:pt>
                <c:pt idx="448">
                  <c:v>0.99207694009736724</c:v>
                </c:pt>
                <c:pt idx="449">
                  <c:v>0.99175549816114128</c:v>
                </c:pt>
                <c:pt idx="450">
                  <c:v>0.99143405622491554</c:v>
                </c:pt>
                <c:pt idx="451">
                  <c:v>0.99111261428868946</c:v>
                </c:pt>
                <c:pt idx="452">
                  <c:v>0.9907911723524635</c:v>
                </c:pt>
                <c:pt idx="453">
                  <c:v>0.99014150804673129</c:v>
                </c:pt>
                <c:pt idx="454">
                  <c:v>0.98944076462575925</c:v>
                </c:pt>
                <c:pt idx="455">
                  <c:v>0.9887400212047871</c:v>
                </c:pt>
                <c:pt idx="456">
                  <c:v>0.98803927778381484</c:v>
                </c:pt>
                <c:pt idx="457">
                  <c:v>0.9873385343628428</c:v>
                </c:pt>
                <c:pt idx="458">
                  <c:v>0.98663779094187076</c:v>
                </c:pt>
                <c:pt idx="459">
                  <c:v>0.98593704752089839</c:v>
                </c:pt>
                <c:pt idx="460">
                  <c:v>0.98523630409992635</c:v>
                </c:pt>
                <c:pt idx="461">
                  <c:v>0.98453556067895431</c:v>
                </c:pt>
                <c:pt idx="462">
                  <c:v>0.98383481725798227</c:v>
                </c:pt>
                <c:pt idx="463">
                  <c:v>0.9831340738370099</c:v>
                </c:pt>
                <c:pt idx="464">
                  <c:v>0.98243333041603786</c:v>
                </c:pt>
                <c:pt idx="465">
                  <c:v>0.98173258699506583</c:v>
                </c:pt>
                <c:pt idx="466">
                  <c:v>0.98103184357409356</c:v>
                </c:pt>
                <c:pt idx="467">
                  <c:v>0.98033110015312142</c:v>
                </c:pt>
                <c:pt idx="468">
                  <c:v>0.97963035673214938</c:v>
                </c:pt>
                <c:pt idx="469">
                  <c:v>0.97892961331117734</c:v>
                </c:pt>
                <c:pt idx="470">
                  <c:v>0.97822886989020508</c:v>
                </c:pt>
                <c:pt idx="471">
                  <c:v>0.97752812646923293</c:v>
                </c:pt>
                <c:pt idx="472">
                  <c:v>0.97682738304826089</c:v>
                </c:pt>
                <c:pt idx="473">
                  <c:v>0.97612663962728863</c:v>
                </c:pt>
                <c:pt idx="474">
                  <c:v>0.97542589620631659</c:v>
                </c:pt>
                <c:pt idx="475">
                  <c:v>0.97472515278534444</c:v>
                </c:pt>
                <c:pt idx="476">
                  <c:v>0.9740244093643724</c:v>
                </c:pt>
                <c:pt idx="477">
                  <c:v>0.97332366594340014</c:v>
                </c:pt>
                <c:pt idx="478">
                  <c:v>0.9726229225224281</c:v>
                </c:pt>
                <c:pt idx="479">
                  <c:v>0.97192217910145595</c:v>
                </c:pt>
                <c:pt idx="480">
                  <c:v>0.97107735690465269</c:v>
                </c:pt>
                <c:pt idx="481">
                  <c:v>0.97017089064449602</c:v>
                </c:pt>
                <c:pt idx="482">
                  <c:v>0.96926442438433946</c:v>
                </c:pt>
                <c:pt idx="483">
                  <c:v>0.96835795812418279</c:v>
                </c:pt>
                <c:pt idx="484">
                  <c:v>0.96745149186402624</c:v>
                </c:pt>
                <c:pt idx="485">
                  <c:v>0.96654502560386957</c:v>
                </c:pt>
                <c:pt idx="486">
                  <c:v>0.96563855934371301</c:v>
                </c:pt>
                <c:pt idx="487">
                  <c:v>0.96473209308355612</c:v>
                </c:pt>
                <c:pt idx="488">
                  <c:v>0.96382562682339956</c:v>
                </c:pt>
                <c:pt idx="489">
                  <c:v>0.96291916056324289</c:v>
                </c:pt>
                <c:pt idx="490">
                  <c:v>0.96201269430308634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45-BE40-B1CA-39FB172E71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070016"/>
        <c:axId val="476092320"/>
      </c:scatterChart>
      <c:valAx>
        <c:axId val="476070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6092320"/>
        <c:crosses val="autoZero"/>
        <c:crossBetween val="midCat"/>
      </c:valAx>
      <c:valAx>
        <c:axId val="476092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60700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C_cal</a:t>
            </a:r>
            <a:r>
              <a:rPr lang="en-US" baseline="0"/>
              <a:t> diff (%)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'Spectral Math'!$A$43:$A$443</c:f>
              <c:numCache>
                <c:formatCode>General</c:formatCode>
                <c:ptCount val="401"/>
                <c:pt idx="0">
                  <c:v>400</c:v>
                </c:pt>
                <c:pt idx="1">
                  <c:v>401</c:v>
                </c:pt>
                <c:pt idx="2">
                  <c:v>402</c:v>
                </c:pt>
                <c:pt idx="3">
                  <c:v>403</c:v>
                </c:pt>
                <c:pt idx="4">
                  <c:v>404</c:v>
                </c:pt>
                <c:pt idx="5">
                  <c:v>405</c:v>
                </c:pt>
                <c:pt idx="6">
                  <c:v>406</c:v>
                </c:pt>
                <c:pt idx="7">
                  <c:v>407</c:v>
                </c:pt>
                <c:pt idx="8">
                  <c:v>408</c:v>
                </c:pt>
                <c:pt idx="9">
                  <c:v>409</c:v>
                </c:pt>
                <c:pt idx="10">
                  <c:v>410</c:v>
                </c:pt>
                <c:pt idx="11">
                  <c:v>411</c:v>
                </c:pt>
                <c:pt idx="12">
                  <c:v>412</c:v>
                </c:pt>
                <c:pt idx="13">
                  <c:v>413</c:v>
                </c:pt>
                <c:pt idx="14">
                  <c:v>414</c:v>
                </c:pt>
                <c:pt idx="15">
                  <c:v>415</c:v>
                </c:pt>
                <c:pt idx="16">
                  <c:v>416</c:v>
                </c:pt>
                <c:pt idx="17">
                  <c:v>417</c:v>
                </c:pt>
                <c:pt idx="18">
                  <c:v>418</c:v>
                </c:pt>
                <c:pt idx="19">
                  <c:v>419</c:v>
                </c:pt>
                <c:pt idx="20">
                  <c:v>420</c:v>
                </c:pt>
                <c:pt idx="21">
                  <c:v>421</c:v>
                </c:pt>
                <c:pt idx="22">
                  <c:v>422</c:v>
                </c:pt>
                <c:pt idx="23">
                  <c:v>423</c:v>
                </c:pt>
                <c:pt idx="24">
                  <c:v>424</c:v>
                </c:pt>
                <c:pt idx="25">
                  <c:v>425</c:v>
                </c:pt>
                <c:pt idx="26">
                  <c:v>426</c:v>
                </c:pt>
                <c:pt idx="27">
                  <c:v>427</c:v>
                </c:pt>
                <c:pt idx="28">
                  <c:v>428</c:v>
                </c:pt>
                <c:pt idx="29">
                  <c:v>429</c:v>
                </c:pt>
                <c:pt idx="30">
                  <c:v>430</c:v>
                </c:pt>
                <c:pt idx="31">
                  <c:v>431</c:v>
                </c:pt>
                <c:pt idx="32">
                  <c:v>432</c:v>
                </c:pt>
                <c:pt idx="33">
                  <c:v>433</c:v>
                </c:pt>
                <c:pt idx="34">
                  <c:v>434</c:v>
                </c:pt>
                <c:pt idx="35">
                  <c:v>435</c:v>
                </c:pt>
                <c:pt idx="36">
                  <c:v>436</c:v>
                </c:pt>
                <c:pt idx="37">
                  <c:v>437</c:v>
                </c:pt>
                <c:pt idx="38">
                  <c:v>438</c:v>
                </c:pt>
                <c:pt idx="39">
                  <c:v>439</c:v>
                </c:pt>
                <c:pt idx="40">
                  <c:v>440</c:v>
                </c:pt>
                <c:pt idx="41">
                  <c:v>441</c:v>
                </c:pt>
                <c:pt idx="42">
                  <c:v>442</c:v>
                </c:pt>
                <c:pt idx="43">
                  <c:v>443</c:v>
                </c:pt>
                <c:pt idx="44">
                  <c:v>444</c:v>
                </c:pt>
                <c:pt idx="45">
                  <c:v>445</c:v>
                </c:pt>
                <c:pt idx="46">
                  <c:v>446</c:v>
                </c:pt>
                <c:pt idx="47">
                  <c:v>447</c:v>
                </c:pt>
                <c:pt idx="48">
                  <c:v>448</c:v>
                </c:pt>
                <c:pt idx="49">
                  <c:v>449</c:v>
                </c:pt>
                <c:pt idx="50">
                  <c:v>450</c:v>
                </c:pt>
                <c:pt idx="51">
                  <c:v>451</c:v>
                </c:pt>
                <c:pt idx="52">
                  <c:v>452</c:v>
                </c:pt>
                <c:pt idx="53">
                  <c:v>453</c:v>
                </c:pt>
                <c:pt idx="54">
                  <c:v>454</c:v>
                </c:pt>
                <c:pt idx="55">
                  <c:v>455</c:v>
                </c:pt>
                <c:pt idx="56">
                  <c:v>456</c:v>
                </c:pt>
                <c:pt idx="57">
                  <c:v>457</c:v>
                </c:pt>
                <c:pt idx="58">
                  <c:v>458</c:v>
                </c:pt>
                <c:pt idx="59">
                  <c:v>459</c:v>
                </c:pt>
                <c:pt idx="60">
                  <c:v>460</c:v>
                </c:pt>
                <c:pt idx="61">
                  <c:v>461</c:v>
                </c:pt>
                <c:pt idx="62">
                  <c:v>462</c:v>
                </c:pt>
                <c:pt idx="63">
                  <c:v>463</c:v>
                </c:pt>
                <c:pt idx="64">
                  <c:v>464</c:v>
                </c:pt>
                <c:pt idx="65">
                  <c:v>465</c:v>
                </c:pt>
                <c:pt idx="66">
                  <c:v>466</c:v>
                </c:pt>
                <c:pt idx="67">
                  <c:v>467</c:v>
                </c:pt>
                <c:pt idx="68">
                  <c:v>468</c:v>
                </c:pt>
                <c:pt idx="69">
                  <c:v>469</c:v>
                </c:pt>
                <c:pt idx="70">
                  <c:v>470</c:v>
                </c:pt>
                <c:pt idx="71">
                  <c:v>471</c:v>
                </c:pt>
                <c:pt idx="72">
                  <c:v>472</c:v>
                </c:pt>
                <c:pt idx="73">
                  <c:v>473</c:v>
                </c:pt>
                <c:pt idx="74">
                  <c:v>474</c:v>
                </c:pt>
                <c:pt idx="75">
                  <c:v>475</c:v>
                </c:pt>
                <c:pt idx="76">
                  <c:v>476</c:v>
                </c:pt>
                <c:pt idx="77">
                  <c:v>477</c:v>
                </c:pt>
                <c:pt idx="78">
                  <c:v>478</c:v>
                </c:pt>
                <c:pt idx="79">
                  <c:v>479</c:v>
                </c:pt>
                <c:pt idx="80">
                  <c:v>480</c:v>
                </c:pt>
                <c:pt idx="81">
                  <c:v>481</c:v>
                </c:pt>
                <c:pt idx="82">
                  <c:v>482</c:v>
                </c:pt>
                <c:pt idx="83">
                  <c:v>483</c:v>
                </c:pt>
                <c:pt idx="84">
                  <c:v>484</c:v>
                </c:pt>
                <c:pt idx="85">
                  <c:v>485</c:v>
                </c:pt>
                <c:pt idx="86">
                  <c:v>486</c:v>
                </c:pt>
                <c:pt idx="87">
                  <c:v>487</c:v>
                </c:pt>
                <c:pt idx="88">
                  <c:v>488</c:v>
                </c:pt>
                <c:pt idx="89">
                  <c:v>489</c:v>
                </c:pt>
                <c:pt idx="90">
                  <c:v>490</c:v>
                </c:pt>
                <c:pt idx="91">
                  <c:v>491</c:v>
                </c:pt>
                <c:pt idx="92">
                  <c:v>492</c:v>
                </c:pt>
                <c:pt idx="93">
                  <c:v>493</c:v>
                </c:pt>
                <c:pt idx="94">
                  <c:v>494</c:v>
                </c:pt>
                <c:pt idx="95">
                  <c:v>495</c:v>
                </c:pt>
                <c:pt idx="96">
                  <c:v>496</c:v>
                </c:pt>
                <c:pt idx="97">
                  <c:v>497</c:v>
                </c:pt>
                <c:pt idx="98">
                  <c:v>498</c:v>
                </c:pt>
                <c:pt idx="99">
                  <c:v>499</c:v>
                </c:pt>
                <c:pt idx="100">
                  <c:v>500</c:v>
                </c:pt>
                <c:pt idx="101">
                  <c:v>501</c:v>
                </c:pt>
                <c:pt idx="102">
                  <c:v>502</c:v>
                </c:pt>
                <c:pt idx="103">
                  <c:v>503</c:v>
                </c:pt>
                <c:pt idx="104">
                  <c:v>504</c:v>
                </c:pt>
                <c:pt idx="105">
                  <c:v>505</c:v>
                </c:pt>
                <c:pt idx="106">
                  <c:v>506</c:v>
                </c:pt>
                <c:pt idx="107">
                  <c:v>507</c:v>
                </c:pt>
                <c:pt idx="108">
                  <c:v>508</c:v>
                </c:pt>
                <c:pt idx="109">
                  <c:v>509</c:v>
                </c:pt>
                <c:pt idx="110">
                  <c:v>510</c:v>
                </c:pt>
                <c:pt idx="111">
                  <c:v>511</c:v>
                </c:pt>
                <c:pt idx="112">
                  <c:v>512</c:v>
                </c:pt>
                <c:pt idx="113">
                  <c:v>513</c:v>
                </c:pt>
                <c:pt idx="114">
                  <c:v>514</c:v>
                </c:pt>
                <c:pt idx="115">
                  <c:v>515</c:v>
                </c:pt>
                <c:pt idx="116">
                  <c:v>516</c:v>
                </c:pt>
                <c:pt idx="117">
                  <c:v>517</c:v>
                </c:pt>
                <c:pt idx="118">
                  <c:v>518</c:v>
                </c:pt>
                <c:pt idx="119">
                  <c:v>519</c:v>
                </c:pt>
                <c:pt idx="120">
                  <c:v>520</c:v>
                </c:pt>
                <c:pt idx="121">
                  <c:v>521</c:v>
                </c:pt>
                <c:pt idx="122">
                  <c:v>522</c:v>
                </c:pt>
                <c:pt idx="123">
                  <c:v>523</c:v>
                </c:pt>
                <c:pt idx="124">
                  <c:v>524</c:v>
                </c:pt>
                <c:pt idx="125">
                  <c:v>525</c:v>
                </c:pt>
                <c:pt idx="126">
                  <c:v>526</c:v>
                </c:pt>
                <c:pt idx="127">
                  <c:v>527</c:v>
                </c:pt>
                <c:pt idx="128">
                  <c:v>528</c:v>
                </c:pt>
                <c:pt idx="129">
                  <c:v>529</c:v>
                </c:pt>
                <c:pt idx="130">
                  <c:v>530</c:v>
                </c:pt>
                <c:pt idx="131">
                  <c:v>531</c:v>
                </c:pt>
                <c:pt idx="132">
                  <c:v>532</c:v>
                </c:pt>
                <c:pt idx="133">
                  <c:v>533</c:v>
                </c:pt>
                <c:pt idx="134">
                  <c:v>534</c:v>
                </c:pt>
                <c:pt idx="135">
                  <c:v>535</c:v>
                </c:pt>
                <c:pt idx="136">
                  <c:v>536</c:v>
                </c:pt>
                <c:pt idx="137">
                  <c:v>537</c:v>
                </c:pt>
                <c:pt idx="138">
                  <c:v>538</c:v>
                </c:pt>
                <c:pt idx="139">
                  <c:v>539</c:v>
                </c:pt>
                <c:pt idx="140">
                  <c:v>540</c:v>
                </c:pt>
                <c:pt idx="141">
                  <c:v>541</c:v>
                </c:pt>
                <c:pt idx="142">
                  <c:v>542</c:v>
                </c:pt>
                <c:pt idx="143">
                  <c:v>543</c:v>
                </c:pt>
                <c:pt idx="144">
                  <c:v>544</c:v>
                </c:pt>
                <c:pt idx="145">
                  <c:v>545</c:v>
                </c:pt>
                <c:pt idx="146">
                  <c:v>546</c:v>
                </c:pt>
                <c:pt idx="147">
                  <c:v>547</c:v>
                </c:pt>
                <c:pt idx="148">
                  <c:v>548</c:v>
                </c:pt>
                <c:pt idx="149">
                  <c:v>549</c:v>
                </c:pt>
                <c:pt idx="150">
                  <c:v>550</c:v>
                </c:pt>
                <c:pt idx="151">
                  <c:v>551</c:v>
                </c:pt>
                <c:pt idx="152">
                  <c:v>552</c:v>
                </c:pt>
                <c:pt idx="153">
                  <c:v>553</c:v>
                </c:pt>
                <c:pt idx="154">
                  <c:v>554</c:v>
                </c:pt>
                <c:pt idx="155">
                  <c:v>555</c:v>
                </c:pt>
                <c:pt idx="156">
                  <c:v>556</c:v>
                </c:pt>
                <c:pt idx="157">
                  <c:v>557</c:v>
                </c:pt>
                <c:pt idx="158">
                  <c:v>558</c:v>
                </c:pt>
                <c:pt idx="159">
                  <c:v>559</c:v>
                </c:pt>
                <c:pt idx="160">
                  <c:v>560</c:v>
                </c:pt>
                <c:pt idx="161">
                  <c:v>561</c:v>
                </c:pt>
                <c:pt idx="162">
                  <c:v>562</c:v>
                </c:pt>
                <c:pt idx="163">
                  <c:v>563</c:v>
                </c:pt>
                <c:pt idx="164">
                  <c:v>564</c:v>
                </c:pt>
                <c:pt idx="165">
                  <c:v>565</c:v>
                </c:pt>
                <c:pt idx="166">
                  <c:v>566</c:v>
                </c:pt>
                <c:pt idx="167">
                  <c:v>567</c:v>
                </c:pt>
                <c:pt idx="168">
                  <c:v>568</c:v>
                </c:pt>
                <c:pt idx="169">
                  <c:v>569</c:v>
                </c:pt>
                <c:pt idx="170">
                  <c:v>570</c:v>
                </c:pt>
                <c:pt idx="171">
                  <c:v>571</c:v>
                </c:pt>
                <c:pt idx="172">
                  <c:v>572</c:v>
                </c:pt>
                <c:pt idx="173">
                  <c:v>573</c:v>
                </c:pt>
                <c:pt idx="174">
                  <c:v>574</c:v>
                </c:pt>
                <c:pt idx="175">
                  <c:v>575</c:v>
                </c:pt>
                <c:pt idx="176">
                  <c:v>576</c:v>
                </c:pt>
                <c:pt idx="177">
                  <c:v>577</c:v>
                </c:pt>
                <c:pt idx="178">
                  <c:v>578</c:v>
                </c:pt>
                <c:pt idx="179">
                  <c:v>579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589</c:v>
                </c:pt>
                <c:pt idx="190">
                  <c:v>590</c:v>
                </c:pt>
                <c:pt idx="191">
                  <c:v>591</c:v>
                </c:pt>
                <c:pt idx="192">
                  <c:v>592</c:v>
                </c:pt>
                <c:pt idx="193">
                  <c:v>593</c:v>
                </c:pt>
                <c:pt idx="194">
                  <c:v>594</c:v>
                </c:pt>
                <c:pt idx="195">
                  <c:v>595</c:v>
                </c:pt>
                <c:pt idx="196">
                  <c:v>596</c:v>
                </c:pt>
                <c:pt idx="197">
                  <c:v>597</c:v>
                </c:pt>
                <c:pt idx="198">
                  <c:v>598</c:v>
                </c:pt>
                <c:pt idx="199">
                  <c:v>599</c:v>
                </c:pt>
                <c:pt idx="200">
                  <c:v>600</c:v>
                </c:pt>
                <c:pt idx="201">
                  <c:v>601</c:v>
                </c:pt>
                <c:pt idx="202">
                  <c:v>602</c:v>
                </c:pt>
                <c:pt idx="203">
                  <c:v>603</c:v>
                </c:pt>
                <c:pt idx="204">
                  <c:v>604</c:v>
                </c:pt>
                <c:pt idx="205">
                  <c:v>605</c:v>
                </c:pt>
                <c:pt idx="206">
                  <c:v>606</c:v>
                </c:pt>
                <c:pt idx="207">
                  <c:v>607</c:v>
                </c:pt>
                <c:pt idx="208">
                  <c:v>608</c:v>
                </c:pt>
                <c:pt idx="209">
                  <c:v>609</c:v>
                </c:pt>
                <c:pt idx="210">
                  <c:v>610</c:v>
                </c:pt>
                <c:pt idx="211">
                  <c:v>611</c:v>
                </c:pt>
                <c:pt idx="212">
                  <c:v>612</c:v>
                </c:pt>
                <c:pt idx="213">
                  <c:v>613</c:v>
                </c:pt>
                <c:pt idx="214">
                  <c:v>614</c:v>
                </c:pt>
                <c:pt idx="215">
                  <c:v>615</c:v>
                </c:pt>
                <c:pt idx="216">
                  <c:v>616</c:v>
                </c:pt>
                <c:pt idx="217">
                  <c:v>617</c:v>
                </c:pt>
                <c:pt idx="218">
                  <c:v>618</c:v>
                </c:pt>
                <c:pt idx="219">
                  <c:v>619</c:v>
                </c:pt>
                <c:pt idx="220">
                  <c:v>620</c:v>
                </c:pt>
                <c:pt idx="221">
                  <c:v>621</c:v>
                </c:pt>
                <c:pt idx="222">
                  <c:v>622</c:v>
                </c:pt>
                <c:pt idx="223">
                  <c:v>623</c:v>
                </c:pt>
                <c:pt idx="224">
                  <c:v>624</c:v>
                </c:pt>
                <c:pt idx="225">
                  <c:v>625</c:v>
                </c:pt>
                <c:pt idx="226">
                  <c:v>626</c:v>
                </c:pt>
                <c:pt idx="227">
                  <c:v>627</c:v>
                </c:pt>
                <c:pt idx="228">
                  <c:v>628</c:v>
                </c:pt>
                <c:pt idx="229">
                  <c:v>629</c:v>
                </c:pt>
                <c:pt idx="230">
                  <c:v>630</c:v>
                </c:pt>
                <c:pt idx="231">
                  <c:v>631</c:v>
                </c:pt>
                <c:pt idx="232">
                  <c:v>632</c:v>
                </c:pt>
                <c:pt idx="233">
                  <c:v>633</c:v>
                </c:pt>
                <c:pt idx="234">
                  <c:v>634</c:v>
                </c:pt>
                <c:pt idx="235">
                  <c:v>635</c:v>
                </c:pt>
                <c:pt idx="236">
                  <c:v>636</c:v>
                </c:pt>
                <c:pt idx="237">
                  <c:v>637</c:v>
                </c:pt>
                <c:pt idx="238">
                  <c:v>638</c:v>
                </c:pt>
                <c:pt idx="239">
                  <c:v>639</c:v>
                </c:pt>
                <c:pt idx="240">
                  <c:v>640</c:v>
                </c:pt>
                <c:pt idx="241">
                  <c:v>641</c:v>
                </c:pt>
                <c:pt idx="242">
                  <c:v>642</c:v>
                </c:pt>
                <c:pt idx="243">
                  <c:v>643</c:v>
                </c:pt>
                <c:pt idx="244">
                  <c:v>644</c:v>
                </c:pt>
                <c:pt idx="245">
                  <c:v>645</c:v>
                </c:pt>
                <c:pt idx="246">
                  <c:v>646</c:v>
                </c:pt>
                <c:pt idx="247">
                  <c:v>647</c:v>
                </c:pt>
                <c:pt idx="248">
                  <c:v>648</c:v>
                </c:pt>
                <c:pt idx="249">
                  <c:v>649</c:v>
                </c:pt>
                <c:pt idx="250">
                  <c:v>650</c:v>
                </c:pt>
                <c:pt idx="251">
                  <c:v>651</c:v>
                </c:pt>
                <c:pt idx="252">
                  <c:v>652</c:v>
                </c:pt>
                <c:pt idx="253">
                  <c:v>653</c:v>
                </c:pt>
                <c:pt idx="254">
                  <c:v>654</c:v>
                </c:pt>
                <c:pt idx="255">
                  <c:v>655</c:v>
                </c:pt>
                <c:pt idx="256">
                  <c:v>656</c:v>
                </c:pt>
                <c:pt idx="257">
                  <c:v>657</c:v>
                </c:pt>
                <c:pt idx="258">
                  <c:v>658</c:v>
                </c:pt>
                <c:pt idx="259">
                  <c:v>659</c:v>
                </c:pt>
                <c:pt idx="260">
                  <c:v>660</c:v>
                </c:pt>
                <c:pt idx="261">
                  <c:v>661</c:v>
                </c:pt>
                <c:pt idx="262">
                  <c:v>662</c:v>
                </c:pt>
                <c:pt idx="263">
                  <c:v>663</c:v>
                </c:pt>
                <c:pt idx="264">
                  <c:v>664</c:v>
                </c:pt>
                <c:pt idx="265">
                  <c:v>665</c:v>
                </c:pt>
                <c:pt idx="266">
                  <c:v>666</c:v>
                </c:pt>
                <c:pt idx="267">
                  <c:v>667</c:v>
                </c:pt>
                <c:pt idx="268">
                  <c:v>668</c:v>
                </c:pt>
                <c:pt idx="269">
                  <c:v>669</c:v>
                </c:pt>
                <c:pt idx="270">
                  <c:v>670</c:v>
                </c:pt>
                <c:pt idx="271">
                  <c:v>671</c:v>
                </c:pt>
                <c:pt idx="272">
                  <c:v>672</c:v>
                </c:pt>
                <c:pt idx="273">
                  <c:v>673</c:v>
                </c:pt>
                <c:pt idx="274">
                  <c:v>674</c:v>
                </c:pt>
                <c:pt idx="275">
                  <c:v>675</c:v>
                </c:pt>
                <c:pt idx="276">
                  <c:v>676</c:v>
                </c:pt>
                <c:pt idx="277">
                  <c:v>677</c:v>
                </c:pt>
                <c:pt idx="278">
                  <c:v>678</c:v>
                </c:pt>
                <c:pt idx="279">
                  <c:v>679</c:v>
                </c:pt>
                <c:pt idx="280">
                  <c:v>680</c:v>
                </c:pt>
                <c:pt idx="281">
                  <c:v>681</c:v>
                </c:pt>
                <c:pt idx="282">
                  <c:v>682</c:v>
                </c:pt>
                <c:pt idx="283">
                  <c:v>683</c:v>
                </c:pt>
                <c:pt idx="284">
                  <c:v>684</c:v>
                </c:pt>
                <c:pt idx="285">
                  <c:v>685</c:v>
                </c:pt>
                <c:pt idx="286">
                  <c:v>686</c:v>
                </c:pt>
                <c:pt idx="287">
                  <c:v>687</c:v>
                </c:pt>
                <c:pt idx="288">
                  <c:v>688</c:v>
                </c:pt>
                <c:pt idx="289">
                  <c:v>689</c:v>
                </c:pt>
                <c:pt idx="290">
                  <c:v>690</c:v>
                </c:pt>
                <c:pt idx="291">
                  <c:v>691</c:v>
                </c:pt>
                <c:pt idx="292">
                  <c:v>692</c:v>
                </c:pt>
                <c:pt idx="293">
                  <c:v>693</c:v>
                </c:pt>
                <c:pt idx="294">
                  <c:v>694</c:v>
                </c:pt>
                <c:pt idx="295">
                  <c:v>695</c:v>
                </c:pt>
                <c:pt idx="296">
                  <c:v>696</c:v>
                </c:pt>
                <c:pt idx="297">
                  <c:v>697</c:v>
                </c:pt>
                <c:pt idx="298">
                  <c:v>698</c:v>
                </c:pt>
                <c:pt idx="299">
                  <c:v>699</c:v>
                </c:pt>
                <c:pt idx="300">
                  <c:v>700</c:v>
                </c:pt>
                <c:pt idx="301">
                  <c:v>701</c:v>
                </c:pt>
                <c:pt idx="302">
                  <c:v>702</c:v>
                </c:pt>
                <c:pt idx="303">
                  <c:v>703</c:v>
                </c:pt>
                <c:pt idx="304">
                  <c:v>704</c:v>
                </c:pt>
                <c:pt idx="305">
                  <c:v>705</c:v>
                </c:pt>
                <c:pt idx="306">
                  <c:v>706</c:v>
                </c:pt>
                <c:pt idx="307">
                  <c:v>707</c:v>
                </c:pt>
                <c:pt idx="308">
                  <c:v>708</c:v>
                </c:pt>
                <c:pt idx="309">
                  <c:v>709</c:v>
                </c:pt>
                <c:pt idx="310">
                  <c:v>710</c:v>
                </c:pt>
                <c:pt idx="311">
                  <c:v>711</c:v>
                </c:pt>
                <c:pt idx="312">
                  <c:v>712</c:v>
                </c:pt>
                <c:pt idx="313">
                  <c:v>713</c:v>
                </c:pt>
                <c:pt idx="314">
                  <c:v>714</c:v>
                </c:pt>
                <c:pt idx="315">
                  <c:v>715</c:v>
                </c:pt>
                <c:pt idx="316">
                  <c:v>716</c:v>
                </c:pt>
                <c:pt idx="317">
                  <c:v>717</c:v>
                </c:pt>
                <c:pt idx="318">
                  <c:v>718</c:v>
                </c:pt>
                <c:pt idx="319">
                  <c:v>719</c:v>
                </c:pt>
                <c:pt idx="320">
                  <c:v>720</c:v>
                </c:pt>
                <c:pt idx="321">
                  <c:v>721</c:v>
                </c:pt>
                <c:pt idx="322">
                  <c:v>722</c:v>
                </c:pt>
                <c:pt idx="323">
                  <c:v>723</c:v>
                </c:pt>
                <c:pt idx="324">
                  <c:v>724</c:v>
                </c:pt>
                <c:pt idx="325">
                  <c:v>725</c:v>
                </c:pt>
                <c:pt idx="326">
                  <c:v>726</c:v>
                </c:pt>
                <c:pt idx="327">
                  <c:v>727</c:v>
                </c:pt>
                <c:pt idx="328">
                  <c:v>728</c:v>
                </c:pt>
                <c:pt idx="329">
                  <c:v>729</c:v>
                </c:pt>
                <c:pt idx="330">
                  <c:v>730</c:v>
                </c:pt>
                <c:pt idx="331">
                  <c:v>731</c:v>
                </c:pt>
                <c:pt idx="332">
                  <c:v>732</c:v>
                </c:pt>
                <c:pt idx="333">
                  <c:v>733</c:v>
                </c:pt>
                <c:pt idx="334">
                  <c:v>734</c:v>
                </c:pt>
                <c:pt idx="335">
                  <c:v>735</c:v>
                </c:pt>
                <c:pt idx="336">
                  <c:v>736</c:v>
                </c:pt>
                <c:pt idx="337">
                  <c:v>737</c:v>
                </c:pt>
                <c:pt idx="338">
                  <c:v>738</c:v>
                </c:pt>
                <c:pt idx="339">
                  <c:v>739</c:v>
                </c:pt>
                <c:pt idx="340">
                  <c:v>740</c:v>
                </c:pt>
                <c:pt idx="341">
                  <c:v>741</c:v>
                </c:pt>
                <c:pt idx="342">
                  <c:v>742</c:v>
                </c:pt>
                <c:pt idx="343">
                  <c:v>743</c:v>
                </c:pt>
                <c:pt idx="344">
                  <c:v>744</c:v>
                </c:pt>
                <c:pt idx="345">
                  <c:v>745</c:v>
                </c:pt>
                <c:pt idx="346">
                  <c:v>746</c:v>
                </c:pt>
                <c:pt idx="347">
                  <c:v>747</c:v>
                </c:pt>
                <c:pt idx="348">
                  <c:v>748</c:v>
                </c:pt>
                <c:pt idx="349">
                  <c:v>749</c:v>
                </c:pt>
                <c:pt idx="350">
                  <c:v>750</c:v>
                </c:pt>
                <c:pt idx="351">
                  <c:v>751</c:v>
                </c:pt>
                <c:pt idx="352">
                  <c:v>752</c:v>
                </c:pt>
                <c:pt idx="353">
                  <c:v>753</c:v>
                </c:pt>
                <c:pt idx="354">
                  <c:v>754</c:v>
                </c:pt>
                <c:pt idx="355">
                  <c:v>755</c:v>
                </c:pt>
                <c:pt idx="356">
                  <c:v>756</c:v>
                </c:pt>
                <c:pt idx="357">
                  <c:v>757</c:v>
                </c:pt>
                <c:pt idx="358">
                  <c:v>758</c:v>
                </c:pt>
                <c:pt idx="359">
                  <c:v>759</c:v>
                </c:pt>
                <c:pt idx="360">
                  <c:v>760</c:v>
                </c:pt>
                <c:pt idx="361">
                  <c:v>761</c:v>
                </c:pt>
                <c:pt idx="362">
                  <c:v>762</c:v>
                </c:pt>
                <c:pt idx="363">
                  <c:v>763</c:v>
                </c:pt>
                <c:pt idx="364">
                  <c:v>764</c:v>
                </c:pt>
                <c:pt idx="365">
                  <c:v>765</c:v>
                </c:pt>
                <c:pt idx="366">
                  <c:v>766</c:v>
                </c:pt>
                <c:pt idx="367">
                  <c:v>767</c:v>
                </c:pt>
                <c:pt idx="368">
                  <c:v>768</c:v>
                </c:pt>
                <c:pt idx="369">
                  <c:v>769</c:v>
                </c:pt>
                <c:pt idx="370">
                  <c:v>770</c:v>
                </c:pt>
                <c:pt idx="371">
                  <c:v>771</c:v>
                </c:pt>
                <c:pt idx="372">
                  <c:v>772</c:v>
                </c:pt>
                <c:pt idx="373">
                  <c:v>773</c:v>
                </c:pt>
                <c:pt idx="374">
                  <c:v>774</c:v>
                </c:pt>
                <c:pt idx="375">
                  <c:v>775</c:v>
                </c:pt>
                <c:pt idx="376">
                  <c:v>776</c:v>
                </c:pt>
                <c:pt idx="377">
                  <c:v>777</c:v>
                </c:pt>
                <c:pt idx="378">
                  <c:v>778</c:v>
                </c:pt>
                <c:pt idx="379">
                  <c:v>779</c:v>
                </c:pt>
                <c:pt idx="380">
                  <c:v>780</c:v>
                </c:pt>
                <c:pt idx="381">
                  <c:v>781</c:v>
                </c:pt>
                <c:pt idx="382">
                  <c:v>782</c:v>
                </c:pt>
                <c:pt idx="383">
                  <c:v>783</c:v>
                </c:pt>
                <c:pt idx="384">
                  <c:v>784</c:v>
                </c:pt>
                <c:pt idx="385">
                  <c:v>785</c:v>
                </c:pt>
                <c:pt idx="386">
                  <c:v>786</c:v>
                </c:pt>
                <c:pt idx="387">
                  <c:v>787</c:v>
                </c:pt>
                <c:pt idx="388">
                  <c:v>788</c:v>
                </c:pt>
                <c:pt idx="389">
                  <c:v>789</c:v>
                </c:pt>
                <c:pt idx="390">
                  <c:v>790</c:v>
                </c:pt>
                <c:pt idx="391">
                  <c:v>791</c:v>
                </c:pt>
                <c:pt idx="392">
                  <c:v>792</c:v>
                </c:pt>
                <c:pt idx="393">
                  <c:v>793</c:v>
                </c:pt>
                <c:pt idx="394">
                  <c:v>794</c:v>
                </c:pt>
                <c:pt idx="395">
                  <c:v>795</c:v>
                </c:pt>
                <c:pt idx="396">
                  <c:v>796</c:v>
                </c:pt>
                <c:pt idx="397">
                  <c:v>797</c:v>
                </c:pt>
                <c:pt idx="398">
                  <c:v>798</c:v>
                </c:pt>
                <c:pt idx="399">
                  <c:v>799</c:v>
                </c:pt>
                <c:pt idx="400">
                  <c:v>800</c:v>
                </c:pt>
              </c:numCache>
            </c:numRef>
          </c:xVal>
          <c:yVal>
            <c:numRef>
              <c:f>'Spectral Math'!$O$43:$O$443</c:f>
              <c:numCache>
                <c:formatCode>General</c:formatCode>
                <c:ptCount val="401"/>
                <c:pt idx="0">
                  <c:v>-77.308214038999139</c:v>
                </c:pt>
                <c:pt idx="1">
                  <c:v>-61.893947705239938</c:v>
                </c:pt>
                <c:pt idx="2">
                  <c:v>-48.987934539715575</c:v>
                </c:pt>
                <c:pt idx="3">
                  <c:v>-38.024013126599435</c:v>
                </c:pt>
                <c:pt idx="4">
                  <c:v>-28.594490413268048</c:v>
                </c:pt>
                <c:pt idx="5">
                  <c:v>-20.398323632692065</c:v>
                </c:pt>
                <c:pt idx="6">
                  <c:v>-13.20838709247881</c:v>
                </c:pt>
                <c:pt idx="7">
                  <c:v>-6.8500975382566702</c:v>
                </c:pt>
                <c:pt idx="8">
                  <c:v>-1.1870511051347203</c:v>
                </c:pt>
                <c:pt idx="9">
                  <c:v>4.2487427771172372</c:v>
                </c:pt>
                <c:pt idx="10">
                  <c:v>9.181123878926531</c:v>
                </c:pt>
                <c:pt idx="11">
                  <c:v>10.968055564222778</c:v>
                </c:pt>
                <c:pt idx="12">
                  <c:v>12.603525227864418</c:v>
                </c:pt>
                <c:pt idx="13">
                  <c:v>14.106007023050141</c:v>
                </c:pt>
                <c:pt idx="14">
                  <c:v>15.49108803975516</c:v>
                </c:pt>
                <c:pt idx="15">
                  <c:v>16.772011072054475</c:v>
                </c:pt>
                <c:pt idx="16">
                  <c:v>17.960099374472467</c:v>
                </c:pt>
                <c:pt idx="17">
                  <c:v>19.06509229543488</c:v>
                </c:pt>
                <c:pt idx="18">
                  <c:v>20.095412867193971</c:v>
                </c:pt>
                <c:pt idx="19">
                  <c:v>21.058382919891152</c:v>
                </c:pt>
                <c:pt idx="20">
                  <c:v>21.960397345711911</c:v>
                </c:pt>
                <c:pt idx="21">
                  <c:v>18.21882756456079</c:v>
                </c:pt>
                <c:pt idx="22">
                  <c:v>14.699998296770945</c:v>
                </c:pt>
                <c:pt idx="23">
                  <c:v>11.384594420978457</c:v>
                </c:pt>
                <c:pt idx="24">
                  <c:v>8.2554713119353149</c:v>
                </c:pt>
                <c:pt idx="25">
                  <c:v>5.2973582903915126</c:v>
                </c:pt>
                <c:pt idx="26">
                  <c:v>5.5593486303726358</c:v>
                </c:pt>
                <c:pt idx="27">
                  <c:v>5.1275602993418445</c:v>
                </c:pt>
                <c:pt idx="28">
                  <c:v>4.6992902506683754</c:v>
                </c:pt>
                <c:pt idx="29">
                  <c:v>4.2744956575170567</c:v>
                </c:pt>
                <c:pt idx="30">
                  <c:v>3.8531343853321673</c:v>
                </c:pt>
                <c:pt idx="31">
                  <c:v>3.4351370398055159</c:v>
                </c:pt>
                <c:pt idx="32">
                  <c:v>3.020490991574055</c:v>
                </c:pt>
                <c:pt idx="33">
                  <c:v>2.609156097977698</c:v>
                </c:pt>
                <c:pt idx="34">
                  <c:v>2.2010928549249273</c:v>
                </c:pt>
                <c:pt idx="35">
                  <c:v>1.7962623842454581</c:v>
                </c:pt>
                <c:pt idx="36">
                  <c:v>1.3946264213425275</c:v>
                </c:pt>
                <c:pt idx="37">
                  <c:v>0.99614730313611499</c:v>
                </c:pt>
                <c:pt idx="38">
                  <c:v>0.60078795628957271</c:v>
                </c:pt>
                <c:pt idx="39">
                  <c:v>0.20851188571148221</c:v>
                </c:pt>
                <c:pt idx="40">
                  <c:v>-0.18071683667430202</c:v>
                </c:pt>
                <c:pt idx="41">
                  <c:v>-0.56691439100442675</c:v>
                </c:pt>
                <c:pt idx="42">
                  <c:v>-0.95013494381332542</c:v>
                </c:pt>
                <c:pt idx="43">
                  <c:v>-1.3304127852358034</c:v>
                </c:pt>
                <c:pt idx="44">
                  <c:v>-1.7077816807999451</c:v>
                </c:pt>
                <c:pt idx="45">
                  <c:v>-2.0822748814215046</c:v>
                </c:pt>
                <c:pt idx="46">
                  <c:v>-2.4539251331704168</c:v>
                </c:pt>
                <c:pt idx="47">
                  <c:v>-2.8227646868159337</c:v>
                </c:pt>
                <c:pt idx="48">
                  <c:v>-3.5662917325736272</c:v>
                </c:pt>
                <c:pt idx="49">
                  <c:v>-4.2985270729033918</c:v>
                </c:pt>
                <c:pt idx="50">
                  <c:v>-5.0197259945589083</c:v>
                </c:pt>
                <c:pt idx="51">
                  <c:v>-5.0007260794592705</c:v>
                </c:pt>
                <c:pt idx="52">
                  <c:v>-4.9820082832687325</c:v>
                </c:pt>
                <c:pt idx="53">
                  <c:v>-4.9635663687594969</c:v>
                </c:pt>
                <c:pt idx="54">
                  <c:v>-4.9453942812198095</c:v>
                </c:pt>
                <c:pt idx="55">
                  <c:v>-4.9274861418263045</c:v>
                </c:pt>
                <c:pt idx="56">
                  <c:v>-4.909836241303192</c:v>
                </c:pt>
                <c:pt idx="57">
                  <c:v>-4.8924390338537167</c:v>
                </c:pt>
                <c:pt idx="58">
                  <c:v>-4.8752891313504838</c:v>
                </c:pt>
                <c:pt idx="59">
                  <c:v>-4.8583812977716736</c:v>
                </c:pt>
                <c:pt idx="60">
                  <c:v>-4.841710443871321</c:v>
                </c:pt>
                <c:pt idx="61">
                  <c:v>-4.312627195464751</c:v>
                </c:pt>
                <c:pt idx="62">
                  <c:v>-3.7908570613046408</c:v>
                </c:pt>
                <c:pt idx="63">
                  <c:v>-3.2762494566981748</c:v>
                </c:pt>
                <c:pt idx="64">
                  <c:v>-2.768657903032032</c:v>
                </c:pt>
                <c:pt idx="65">
                  <c:v>-2.2679398887665134</c:v>
                </c:pt>
                <c:pt idx="66">
                  <c:v>-1.7739567360385684</c:v>
                </c:pt>
                <c:pt idx="67">
                  <c:v>-1.2795835409540002</c:v>
                </c:pt>
                <c:pt idx="68">
                  <c:v>-0.7917029846354231</c:v>
                </c:pt>
                <c:pt idx="69">
                  <c:v>-0.31018799904115207</c:v>
                </c:pt>
                <c:pt idx="70">
                  <c:v>0.1650851895476298</c:v>
                </c:pt>
                <c:pt idx="71">
                  <c:v>-0.15211235069699069</c:v>
                </c:pt>
                <c:pt idx="72">
                  <c:v>-0.46525073127950556</c:v>
                </c:pt>
                <c:pt idx="73">
                  <c:v>-0.77440737408604499</c:v>
                </c:pt>
                <c:pt idx="74">
                  <c:v>-1.0796577445125652</c:v>
                </c:pt>
                <c:pt idx="75">
                  <c:v>-1.3810754128785767</c:v>
                </c:pt>
                <c:pt idx="76">
                  <c:v>-1.6787321135423101</c:v>
                </c:pt>
                <c:pt idx="77">
                  <c:v>-1.9726978018164871</c:v>
                </c:pt>
                <c:pt idx="78">
                  <c:v>-2.2630407087799513</c:v>
                </c:pt>
                <c:pt idx="79">
                  <c:v>-2.5498273940752174</c:v>
                </c:pt>
                <c:pt idx="80">
                  <c:v>-2.8331227967777863</c:v>
                </c:pt>
                <c:pt idx="81">
                  <c:v>-2.1272662927572994</c:v>
                </c:pt>
                <c:pt idx="82">
                  <c:v>-1.4280228442289977</c:v>
                </c:pt>
                <c:pt idx="83">
                  <c:v>-0.73529994953752587</c:v>
                </c:pt>
                <c:pt idx="84">
                  <c:v>-4.9006824205532734E-2</c:v>
                </c:pt>
                <c:pt idx="85">
                  <c:v>0.63094563872862119</c:v>
                </c:pt>
                <c:pt idx="86">
                  <c:v>1.3046449072792006</c:v>
                </c:pt>
                <c:pt idx="87">
                  <c:v>1.9721768480222199</c:v>
                </c:pt>
                <c:pt idx="88">
                  <c:v>2.6336257625788306</c:v>
                </c:pt>
                <c:pt idx="89">
                  <c:v>3.2890744231063556</c:v>
                </c:pt>
                <c:pt idx="90">
                  <c:v>3.9386041068273188</c:v>
                </c:pt>
                <c:pt idx="91">
                  <c:v>3.471452657537593</c:v>
                </c:pt>
                <c:pt idx="92">
                  <c:v>3.0084820275643822</c:v>
                </c:pt>
                <c:pt idx="93">
                  <c:v>2.5496363419367802</c:v>
                </c:pt>
                <c:pt idx="94">
                  <c:v>2.094860716930008</c:v>
                </c:pt>
                <c:pt idx="95">
                  <c:v>1.6441012381811375</c:v>
                </c:pt>
                <c:pt idx="96">
                  <c:v>1.1973049393819446</c:v>
                </c:pt>
                <c:pt idx="97">
                  <c:v>0.75441978153131628</c:v>
                </c:pt>
                <c:pt idx="98">
                  <c:v>0.31539463273025842</c:v>
                </c:pt>
                <c:pt idx="99">
                  <c:v>-0.11982075149738537</c:v>
                </c:pt>
                <c:pt idx="100">
                  <c:v>-0.42024473315804944</c:v>
                </c:pt>
                <c:pt idx="101">
                  <c:v>-0.71889327521388457</c:v>
                </c:pt>
                <c:pt idx="102">
                  <c:v>-1.0157557354280751</c:v>
                </c:pt>
                <c:pt idx="103">
                  <c:v>-1.3108480886527512</c:v>
                </c:pt>
                <c:pt idx="104">
                  <c:v>-1.6041861197993772</c:v>
                </c:pt>
                <c:pt idx="105">
                  <c:v>-1.8957854266532626</c:v>
                </c:pt>
                <c:pt idx="106">
                  <c:v>-2.1856614226381703</c:v>
                </c:pt>
                <c:pt idx="107">
                  <c:v>-2.4738293395323954</c:v>
                </c:pt>
                <c:pt idx="108">
                  <c:v>-2.8768685767435844</c:v>
                </c:pt>
                <c:pt idx="109">
                  <c:v>-3.2765901801840385</c:v>
                </c:pt>
                <c:pt idx="110">
                  <c:v>-3.6730349458017182</c:v>
                </c:pt>
                <c:pt idx="111">
                  <c:v>-3.5576043793311687</c:v>
                </c:pt>
                <c:pt idx="112">
                  <c:v>-3.4431123952653979</c:v>
                </c:pt>
                <c:pt idx="113">
                  <c:v>-3.3295475923358548</c:v>
                </c:pt>
                <c:pt idx="114">
                  <c:v>-3.216898753189358</c:v>
                </c:pt>
                <c:pt idx="115">
                  <c:v>-3.1051548406942873</c:v>
                </c:pt>
                <c:pt idx="116">
                  <c:v>-2.9943049943358839</c:v>
                </c:pt>
                <c:pt idx="117">
                  <c:v>-2.8843385266974488</c:v>
                </c:pt>
                <c:pt idx="118">
                  <c:v>-2.775244920025437</c:v>
                </c:pt>
                <c:pt idx="119">
                  <c:v>-2.7203467298600503</c:v>
                </c:pt>
                <c:pt idx="120">
                  <c:v>-2.6659402845932867</c:v>
                </c:pt>
                <c:pt idx="121">
                  <c:v>-2.2159514352331433</c:v>
                </c:pt>
                <c:pt idx="122">
                  <c:v>-1.7699575304576114</c:v>
                </c:pt>
                <c:pt idx="123">
                  <c:v>-1.208451689225615</c:v>
                </c:pt>
                <c:pt idx="124">
                  <c:v>-0.65054370596595501</c:v>
                </c:pt>
                <c:pt idx="125">
                  <c:v>-9.6199111109048066E-2</c:v>
                </c:pt>
                <c:pt idx="126">
                  <c:v>0.45461612599837792</c:v>
                </c:pt>
                <c:pt idx="127">
                  <c:v>1.0019356040573115</c:v>
                </c:pt>
                <c:pt idx="128">
                  <c:v>1.5457924966481573</c:v>
                </c:pt>
                <c:pt idx="129">
                  <c:v>2.0862195589333563</c:v>
                </c:pt>
                <c:pt idx="130">
                  <c:v>2.6232491342334909</c:v>
                </c:pt>
                <c:pt idx="131">
                  <c:v>2.5174240264365326</c:v>
                </c:pt>
                <c:pt idx="132">
                  <c:v>2.412047150895984</c:v>
                </c:pt>
                <c:pt idx="133">
                  <c:v>2.3071156658349237</c:v>
                </c:pt>
                <c:pt idx="134">
                  <c:v>2.2026267534481749</c:v>
                </c:pt>
                <c:pt idx="135">
                  <c:v>2.0985776196500088</c:v>
                </c:pt>
                <c:pt idx="136">
                  <c:v>1.9949654938251016</c:v>
                </c:pt>
                <c:pt idx="137">
                  <c:v>1.8917876285826294</c:v>
                </c:pt>
                <c:pt idx="138">
                  <c:v>1.7890412995133615</c:v>
                </c:pt>
                <c:pt idx="139">
                  <c:v>1.6867238049499849</c:v>
                </c:pt>
                <c:pt idx="140">
                  <c:v>1.5848324657301447</c:v>
                </c:pt>
                <c:pt idx="141">
                  <c:v>1.3737452426179626</c:v>
                </c:pt>
                <c:pt idx="142">
                  <c:v>1.1635335572949321</c:v>
                </c:pt>
                <c:pt idx="143">
                  <c:v>0.95419197376212272</c:v>
                </c:pt>
                <c:pt idx="144">
                  <c:v>0.74571510092870419</c:v>
                </c:pt>
                <c:pt idx="145">
                  <c:v>0.53809759214917374</c:v>
                </c:pt>
                <c:pt idx="146">
                  <c:v>0.33133414476620981</c:v>
                </c:pt>
                <c:pt idx="147">
                  <c:v>0.12541949965930657</c:v>
                </c:pt>
                <c:pt idx="148">
                  <c:v>-7.9651559201127264E-2</c:v>
                </c:pt>
                <c:pt idx="149">
                  <c:v>-0.28388420519428464</c:v>
                </c:pt>
                <c:pt idx="150">
                  <c:v>-0.48728356948393386</c:v>
                </c:pt>
                <c:pt idx="151">
                  <c:v>-0.68984913800400993</c:v>
                </c:pt>
                <c:pt idx="152">
                  <c:v>-0.89159158498505475</c:v>
                </c:pt>
                <c:pt idx="153">
                  <c:v>-1.0925159173635921</c:v>
                </c:pt>
                <c:pt idx="154">
                  <c:v>-1.2926271015496471</c:v>
                </c:pt>
                <c:pt idx="155">
                  <c:v>-1.4919300638358852</c:v>
                </c:pt>
                <c:pt idx="156">
                  <c:v>-1.6904296908019805</c:v>
                </c:pt>
                <c:pt idx="157">
                  <c:v>-1.8881308297138608</c:v>
                </c:pt>
                <c:pt idx="158">
                  <c:v>-2.0850382889183887</c:v>
                </c:pt>
                <c:pt idx="159">
                  <c:v>-2.2811568382331191</c:v>
                </c:pt>
                <c:pt idx="160">
                  <c:v>-2.4764912093314813</c:v>
                </c:pt>
                <c:pt idx="161">
                  <c:v>-2.6568314137728639</c:v>
                </c:pt>
                <c:pt idx="162">
                  <c:v>-2.8364534013483289</c:v>
                </c:pt>
                <c:pt idx="163">
                  <c:v>-3.0153614540508813</c:v>
                </c:pt>
                <c:pt idx="164">
                  <c:v>-3.188510172816132</c:v>
                </c:pt>
                <c:pt idx="165">
                  <c:v>-3.3609913677266721</c:v>
                </c:pt>
                <c:pt idx="166">
                  <c:v>-3.5328088915181279</c:v>
                </c:pt>
                <c:pt idx="167">
                  <c:v>-3.7039665673341471</c:v>
                </c:pt>
                <c:pt idx="168">
                  <c:v>-3.8744681890097761</c:v>
                </c:pt>
                <c:pt idx="169">
                  <c:v>-4.0443175213519353</c:v>
                </c:pt>
                <c:pt idx="170">
                  <c:v>-4.2135183004163288</c:v>
                </c:pt>
                <c:pt idx="171">
                  <c:v>-4.234571836662651</c:v>
                </c:pt>
                <c:pt idx="172">
                  <c:v>-4.2555452878105955</c:v>
                </c:pt>
                <c:pt idx="173">
                  <c:v>-4.2764391099437669</c:v>
                </c:pt>
                <c:pt idx="174">
                  <c:v>-4.2972537556890362</c:v>
                </c:pt>
                <c:pt idx="175">
                  <c:v>-4.3179896742494446</c:v>
                </c:pt>
                <c:pt idx="176">
                  <c:v>-4.3386473114363309</c:v>
                </c:pt>
                <c:pt idx="177">
                  <c:v>-4.3592271097014184</c:v>
                </c:pt>
                <c:pt idx="178">
                  <c:v>-4.3797295081683014</c:v>
                </c:pt>
                <c:pt idx="179">
                  <c:v>-4.4001549426637325</c:v>
                </c:pt>
                <c:pt idx="180">
                  <c:v>-4.420503845748482</c:v>
                </c:pt>
                <c:pt idx="181">
                  <c:v>-4.0432538604760389</c:v>
                </c:pt>
                <c:pt idx="182">
                  <c:v>-3.6674121047206665</c:v>
                </c:pt>
                <c:pt idx="183">
                  <c:v>-3.2929707080410613</c:v>
                </c:pt>
                <c:pt idx="184">
                  <c:v>-2.9199218585362479</c:v>
                </c:pt>
                <c:pt idx="185">
                  <c:v>-2.5482578023023095</c:v>
                </c:pt>
                <c:pt idx="186">
                  <c:v>-2.1779708428951423</c:v>
                </c:pt>
                <c:pt idx="187">
                  <c:v>-1.8090533407992622</c:v>
                </c:pt>
                <c:pt idx="188">
                  <c:v>-1.4414977129022535</c:v>
                </c:pt>
                <c:pt idx="189">
                  <c:v>-1.0752964319754197</c:v>
                </c:pt>
                <c:pt idx="190">
                  <c:v>-0.71044202615969321</c:v>
                </c:pt>
                <c:pt idx="191">
                  <c:v>-0.58894757188989322</c:v>
                </c:pt>
                <c:pt idx="192">
                  <c:v>-0.46789833235970713</c:v>
                </c:pt>
                <c:pt idx="193">
                  <c:v>-0.33936395725084323</c:v>
                </c:pt>
                <c:pt idx="194">
                  <c:v>-0.21127853391446211</c:v>
                </c:pt>
                <c:pt idx="195">
                  <c:v>-8.3639714267005297E-2</c:v>
                </c:pt>
                <c:pt idx="196">
                  <c:v>4.3554833429185209E-2</c:v>
                </c:pt>
                <c:pt idx="197">
                  <c:v>0.1703074247077358</c:v>
                </c:pt>
                <c:pt idx="198">
                  <c:v>0.29662035903893796</c:v>
                </c:pt>
                <c:pt idx="199">
                  <c:v>0.42249591996869507</c:v>
                </c:pt>
                <c:pt idx="200">
                  <c:v>0.54793637525610372</c:v>
                </c:pt>
                <c:pt idx="201">
                  <c:v>0.6318706431258122</c:v>
                </c:pt>
                <c:pt idx="202">
                  <c:v>0.71551578043726982</c:v>
                </c:pt>
                <c:pt idx="203">
                  <c:v>0.79887327858514345</c:v>
                </c:pt>
                <c:pt idx="204">
                  <c:v>0.88194461872442032</c:v>
                </c:pt>
                <c:pt idx="205">
                  <c:v>0.77864379108356307</c:v>
                </c:pt>
                <c:pt idx="206">
                  <c:v>0.67607451152763465</c:v>
                </c:pt>
                <c:pt idx="207">
                  <c:v>0.57422903654152802</c:v>
                </c:pt>
                <c:pt idx="208">
                  <c:v>0.47309973151371498</c:v>
                </c:pt>
                <c:pt idx="209">
                  <c:v>0.37267906882858182</c:v>
                </c:pt>
                <c:pt idx="210">
                  <c:v>0.27295962599858081</c:v>
                </c:pt>
                <c:pt idx="211">
                  <c:v>0.19353172074791256</c:v>
                </c:pt>
                <c:pt idx="212">
                  <c:v>0.11465460057771371</c:v>
                </c:pt>
                <c:pt idx="213">
                  <c:v>3.6322556234807124E-2</c:v>
                </c:pt>
                <c:pt idx="214">
                  <c:v>-4.1470042898780493E-2</c:v>
                </c:pt>
                <c:pt idx="215">
                  <c:v>-0.11872875015497637</c:v>
                </c:pt>
                <c:pt idx="216">
                  <c:v>-0.19545904290113647</c:v>
                </c:pt>
                <c:pt idx="217">
                  <c:v>-8.285550772325026E-2</c:v>
                </c:pt>
                <c:pt idx="218">
                  <c:v>2.9405936061378309E-2</c:v>
                </c:pt>
                <c:pt idx="219">
                  <c:v>0.14132684500719772</c:v>
                </c:pt>
                <c:pt idx="220">
                  <c:v>0.25290876623972652</c:v>
                </c:pt>
                <c:pt idx="221">
                  <c:v>0.10134199889636378</c:v>
                </c:pt>
                <c:pt idx="222">
                  <c:v>-4.9767087000621331E-2</c:v>
                </c:pt>
                <c:pt idx="223">
                  <c:v>-0.20042056139552458</c:v>
                </c:pt>
                <c:pt idx="224">
                  <c:v>-0.35062048176928451</c:v>
                </c:pt>
                <c:pt idx="225">
                  <c:v>-0.50036889323293254</c:v>
                </c:pt>
                <c:pt idx="226">
                  <c:v>-0.64966782862062811</c:v>
                </c:pt>
                <c:pt idx="227">
                  <c:v>-0.71378051274600218</c:v>
                </c:pt>
                <c:pt idx="228">
                  <c:v>-0.77781046889316174</c:v>
                </c:pt>
                <c:pt idx="229">
                  <c:v>-0.84175785708130546</c:v>
                </c:pt>
                <c:pt idx="230">
                  <c:v>-0.90562283691714551</c:v>
                </c:pt>
                <c:pt idx="231">
                  <c:v>-0.96943268208989331</c:v>
                </c:pt>
                <c:pt idx="232">
                  <c:v>-1.0331604019946463</c:v>
                </c:pt>
                <c:pt idx="233">
                  <c:v>-1.0351577618513659</c:v>
                </c:pt>
                <c:pt idx="234">
                  <c:v>-1.0371550410878314</c:v>
                </c:pt>
                <c:pt idx="235">
                  <c:v>-1.0391522397089097</c:v>
                </c:pt>
                <c:pt idx="236">
                  <c:v>-1.0411493577195099</c:v>
                </c:pt>
                <c:pt idx="237">
                  <c:v>-1.0431463951244975</c:v>
                </c:pt>
                <c:pt idx="238">
                  <c:v>-1.045143351928753</c:v>
                </c:pt>
                <c:pt idx="239">
                  <c:v>-1.0471402281371414</c:v>
                </c:pt>
                <c:pt idx="240">
                  <c:v>-1.0491370237545701</c:v>
                </c:pt>
                <c:pt idx="241">
                  <c:v>-1.0511173420671847</c:v>
                </c:pt>
                <c:pt idx="242">
                  <c:v>-1.0530975804603031</c:v>
                </c:pt>
                <c:pt idx="243">
                  <c:v>-1.0550777389387351</c:v>
                </c:pt>
                <c:pt idx="244">
                  <c:v>-1.0570578175073746</c:v>
                </c:pt>
                <c:pt idx="245">
                  <c:v>-1.0590378161710303</c:v>
                </c:pt>
                <c:pt idx="246">
                  <c:v>-1.0610177349345391</c:v>
                </c:pt>
                <c:pt idx="247">
                  <c:v>-1.0629975738027371</c:v>
                </c:pt>
                <c:pt idx="248">
                  <c:v>-1.0649773327804322</c:v>
                </c:pt>
                <c:pt idx="249">
                  <c:v>-1.066957011872516</c:v>
                </c:pt>
                <c:pt idx="250">
                  <c:v>-1.0689366110837957</c:v>
                </c:pt>
                <c:pt idx="251">
                  <c:v>-1.0709239621739615</c:v>
                </c:pt>
                <c:pt idx="252">
                  <c:v>-1.0729112330769768</c:v>
                </c:pt>
                <c:pt idx="253">
                  <c:v>-1.0748984237977366</c:v>
                </c:pt>
                <c:pt idx="254">
                  <c:v>-1.0768855343410515</c:v>
                </c:pt>
                <c:pt idx="255">
                  <c:v>-1.0788725647117878</c:v>
                </c:pt>
                <c:pt idx="256">
                  <c:v>-1.0808595149147833</c:v>
                </c:pt>
                <c:pt idx="257">
                  <c:v>-1.0828463849549175</c:v>
                </c:pt>
                <c:pt idx="258">
                  <c:v>-1.0848331748370421</c:v>
                </c:pt>
                <c:pt idx="259">
                  <c:v>-1.409781549540593</c:v>
                </c:pt>
                <c:pt idx="260">
                  <c:v>-1.7326018692837877</c:v>
                </c:pt>
                <c:pt idx="261">
                  <c:v>-1.7641318199138889</c:v>
                </c:pt>
                <c:pt idx="262">
                  <c:v>-1.7954566274589103</c:v>
                </c:pt>
                <c:pt idx="263">
                  <c:v>-1.8265782875083043</c:v>
                </c:pt>
                <c:pt idx="264">
                  <c:v>-1.6454365688357369</c:v>
                </c:pt>
                <c:pt idx="265">
                  <c:v>-1.4646850951423593</c:v>
                </c:pt>
                <c:pt idx="266">
                  <c:v>-1.2843226066912687</c:v>
                </c:pt>
                <c:pt idx="267">
                  <c:v>-1.1043478491616985</c:v>
                </c:pt>
                <c:pt idx="268">
                  <c:v>-0.92475957362004002</c:v>
                </c:pt>
                <c:pt idx="269">
                  <c:v>-0.74555653649089515</c:v>
                </c:pt>
                <c:pt idx="270">
                  <c:v>-0.56673749952840025</c:v>
                </c:pt>
                <c:pt idx="271">
                  <c:v>-0.5597460574648091</c:v>
                </c:pt>
                <c:pt idx="272">
                  <c:v>-0.55276956478151773</c:v>
                </c:pt>
                <c:pt idx="273">
                  <c:v>-0.54580797358169175</c:v>
                </c:pt>
                <c:pt idx="274">
                  <c:v>-0.53886123617287573</c:v>
                </c:pt>
                <c:pt idx="275">
                  <c:v>-0.53192930506597302</c:v>
                </c:pt>
                <c:pt idx="276">
                  <c:v>-0.52501213297401217</c:v>
                </c:pt>
                <c:pt idx="277">
                  <c:v>-0.5181096728112643</c:v>
                </c:pt>
                <c:pt idx="278">
                  <c:v>-0.51122187769202343</c:v>
                </c:pt>
                <c:pt idx="279">
                  <c:v>-0.50434870092961381</c:v>
                </c:pt>
                <c:pt idx="280">
                  <c:v>-0.49749009603532085</c:v>
                </c:pt>
                <c:pt idx="281">
                  <c:v>-0.50550173957565925</c:v>
                </c:pt>
                <c:pt idx="282">
                  <c:v>-0.51349643351183194</c:v>
                </c:pt>
                <c:pt idx="283">
                  <c:v>-0.52147423157536366</c:v>
                </c:pt>
                <c:pt idx="284">
                  <c:v>-0.52943518727101635</c:v>
                </c:pt>
                <c:pt idx="285">
                  <c:v>-0.57521728474375977</c:v>
                </c:pt>
                <c:pt idx="286">
                  <c:v>-0.62086822272565523</c:v>
                </c:pt>
                <c:pt idx="287">
                  <c:v>-0.66638856404172409</c:v>
                </c:pt>
                <c:pt idx="288">
                  <c:v>-0.71177886830127113</c:v>
                </c:pt>
                <c:pt idx="289">
                  <c:v>-0.75703969192101972</c:v>
                </c:pt>
                <c:pt idx="290">
                  <c:v>-0.80217158814764533</c:v>
                </c:pt>
                <c:pt idx="291">
                  <c:v>-0.74745679026668999</c:v>
                </c:pt>
                <c:pt idx="292">
                  <c:v>-0.69289740712359715</c:v>
                </c:pt>
                <c:pt idx="293">
                  <c:v>-0.63849277748539424</c:v>
                </c:pt>
                <c:pt idx="294">
                  <c:v>-0.58424224386488322</c:v>
                </c:pt>
                <c:pt idx="295">
                  <c:v>-0.44387540273256415</c:v>
                </c:pt>
                <c:pt idx="296">
                  <c:v>-0.30366235626930649</c:v>
                </c:pt>
                <c:pt idx="297">
                  <c:v>-0.1636028518529653</c:v>
                </c:pt>
                <c:pt idx="298">
                  <c:v>-2.3696637414326704E-2</c:v>
                </c:pt>
                <c:pt idx="299">
                  <c:v>0.11605653856432388</c:v>
                </c:pt>
                <c:pt idx="300">
                  <c:v>0.25565692705074905</c:v>
                </c:pt>
                <c:pt idx="301">
                  <c:v>4.5085610780795884E-2</c:v>
                </c:pt>
                <c:pt idx="302">
                  <c:v>-0.16525574628981629</c:v>
                </c:pt>
                <c:pt idx="303">
                  <c:v>-0.37536752065374962</c:v>
                </c:pt>
                <c:pt idx="304">
                  <c:v>-0.58525008798230205</c:v>
                </c:pt>
                <c:pt idx="305">
                  <c:v>-0.79490382312753916</c:v>
                </c:pt>
                <c:pt idx="306">
                  <c:v>-1.0043291001246326</c:v>
                </c:pt>
                <c:pt idx="307">
                  <c:v>-1.2135262921939913</c:v>
                </c:pt>
                <c:pt idx="308">
                  <c:v>-1.4224957717435192</c:v>
                </c:pt>
                <c:pt idx="309">
                  <c:v>-1.6312379103708623</c:v>
                </c:pt>
                <c:pt idx="310">
                  <c:v>-1.8397530788655228</c:v>
                </c:pt>
                <c:pt idx="311">
                  <c:v>-1.5679648750650879</c:v>
                </c:pt>
                <c:pt idx="312">
                  <c:v>-1.2964718718569359</c:v>
                </c:pt>
                <c:pt idx="313">
                  <c:v>-1.0252735885574551</c:v>
                </c:pt>
                <c:pt idx="314">
                  <c:v>-0.75436954552608126</c:v>
                </c:pt>
                <c:pt idx="315">
                  <c:v>-0.48375926416245918</c:v>
                </c:pt>
                <c:pt idx="316">
                  <c:v>-0.21344226690367479</c:v>
                </c:pt>
                <c:pt idx="317">
                  <c:v>0.18410754262874884</c:v>
                </c:pt>
                <c:pt idx="318">
                  <c:v>0.5822399860144577</c:v>
                </c:pt>
                <c:pt idx="319">
                  <c:v>0.98095634502169737</c:v>
                </c:pt>
                <c:pt idx="320">
                  <c:v>1.3802579051812087</c:v>
                </c:pt>
                <c:pt idx="321">
                  <c:v>1.3863990692523924</c:v>
                </c:pt>
                <c:pt idx="322">
                  <c:v>1.3925492600380778</c:v>
                </c:pt>
                <c:pt idx="323">
                  <c:v>1.3987084974550239</c:v>
                </c:pt>
                <c:pt idx="324">
                  <c:v>1.4048768014786672</c:v>
                </c:pt>
                <c:pt idx="325">
                  <c:v>1.4110541921432833</c:v>
                </c:pt>
                <c:pt idx="326">
                  <c:v>1.417240689542216</c:v>
                </c:pt>
                <c:pt idx="327">
                  <c:v>1.4234363138281101</c:v>
                </c:pt>
                <c:pt idx="328">
                  <c:v>1.4296410852130765</c:v>
                </c:pt>
                <c:pt idx="329">
                  <c:v>1.4358550239690049</c:v>
                </c:pt>
                <c:pt idx="330">
                  <c:v>1.4420781504276776</c:v>
                </c:pt>
                <c:pt idx="331">
                  <c:v>1.0734396426699737</c:v>
                </c:pt>
                <c:pt idx="332">
                  <c:v>0.79563691287651195</c:v>
                </c:pt>
                <c:pt idx="333">
                  <c:v>0.51691676955816723</c:v>
                </c:pt>
                <c:pt idx="334">
                  <c:v>0.23727466070999781</c:v>
                </c:pt>
                <c:pt idx="335">
                  <c:v>-4.3293995837563687E-2</c:v>
                </c:pt>
                <c:pt idx="336">
                  <c:v>-0.32479381266900142</c:v>
                </c:pt>
                <c:pt idx="337">
                  <c:v>-0.60722943303643706</c:v>
                </c:pt>
                <c:pt idx="338">
                  <c:v>-0.89060553111499685</c:v>
                </c:pt>
                <c:pt idx="339">
                  <c:v>-1.1749268122606649</c:v>
                </c:pt>
                <c:pt idx="340">
                  <c:v>-1.4601980132706556</c:v>
                </c:pt>
                <c:pt idx="341">
                  <c:v>-1.5493576784758247</c:v>
                </c:pt>
                <c:pt idx="342">
                  <c:v>-1.6388162254617489</c:v>
                </c:pt>
                <c:pt idx="343">
                  <c:v>-1.7285751596226602</c:v>
                </c:pt>
                <c:pt idx="344">
                  <c:v>-1.335116294647495</c:v>
                </c:pt>
                <c:pt idx="345">
                  <c:v>-0.93641747737657399</c:v>
                </c:pt>
                <c:pt idx="346">
                  <c:v>-0.53237333024565747</c:v>
                </c:pt>
                <c:pt idx="347">
                  <c:v>-0.12287563104088903</c:v>
                </c:pt>
                <c:pt idx="348">
                  <c:v>0.29218678374212476</c:v>
                </c:pt>
                <c:pt idx="349">
                  <c:v>1.233890808765213</c:v>
                </c:pt>
                <c:pt idx="350">
                  <c:v>2.1985651306188787</c:v>
                </c:pt>
                <c:pt idx="351">
                  <c:v>3.4603667230157424</c:v>
                </c:pt>
                <c:pt idx="352">
                  <c:v>4.7537160383591326</c:v>
                </c:pt>
                <c:pt idx="353">
                  <c:v>6.0798111946343543</c:v>
                </c:pt>
                <c:pt idx="354">
                  <c:v>7.439911757134869</c:v>
                </c:pt>
                <c:pt idx="355">
                  <c:v>8.8353427288997164</c:v>
                </c:pt>
                <c:pt idx="356">
                  <c:v>10.267498856213816</c:v>
                </c:pt>
                <c:pt idx="357">
                  <c:v>11.737849278579644</c:v>
                </c:pt>
                <c:pt idx="358">
                  <c:v>13.247942555748049</c:v>
                </c:pt>
                <c:pt idx="359">
                  <c:v>14.799412107968541</c:v>
                </c:pt>
                <c:pt idx="360">
                  <c:v>16.393982109636269</c:v>
                </c:pt>
                <c:pt idx="361">
                  <c:v>17.292802771193745</c:v>
                </c:pt>
                <c:pt idx="362">
                  <c:v>18.217306519480065</c:v>
                </c:pt>
                <c:pt idx="363">
                  <c:v>19.168610120562857</c:v>
                </c:pt>
                <c:pt idx="364">
                  <c:v>20.147896039205207</c:v>
                </c:pt>
                <c:pt idx="365">
                  <c:v>21.156417342251181</c:v>
                </c:pt>
                <c:pt idx="366">
                  <c:v>22.195503047819901</c:v>
                </c:pt>
                <c:pt idx="367">
                  <c:v>23.266563968322842</c:v>
                </c:pt>
                <c:pt idx="368">
                  <c:v>24.371099101322329</c:v>
                </c:pt>
                <c:pt idx="369">
                  <c:v>25.510702629109144</c:v>
                </c:pt>
                <c:pt idx="370">
                  <c:v>26.687071595732721</c:v>
                </c:pt>
                <c:pt idx="371">
                  <c:v>23.053108449995062</c:v>
                </c:pt>
                <c:pt idx="372">
                  <c:v>19.297999461446807</c:v>
                </c:pt>
                <c:pt idx="373">
                  <c:v>15.415583961517399</c:v>
                </c:pt>
                <c:pt idx="374">
                  <c:v>12.417680856572391</c:v>
                </c:pt>
                <c:pt idx="375">
                  <c:v>9.2562918385675896</c:v>
                </c:pt>
                <c:pt idx="376">
                  <c:v>5.9176688746058925</c:v>
                </c:pt>
                <c:pt idx="377">
                  <c:v>2.3864779904423394</c:v>
                </c:pt>
                <c:pt idx="378">
                  <c:v>-1.3544362087692432</c:v>
                </c:pt>
                <c:pt idx="379">
                  <c:v>-5.3243292583110753</c:v>
                </c:pt>
                <c:pt idx="380">
                  <c:v>-9.5448883503208943</c:v>
                </c:pt>
                <c:pt idx="381">
                  <c:v>-15.184489274029753</c:v>
                </c:pt>
                <c:pt idx="382">
                  <c:v>-21.204184352237977</c:v>
                </c:pt>
                <c:pt idx="383">
                  <c:v>-27.643739656725518</c:v>
                </c:pt>
                <c:pt idx="384">
                  <c:v>-34.548668890027123</c:v>
                </c:pt>
                <c:pt idx="385">
                  <c:v>-41.971310739324522</c:v>
                </c:pt>
                <c:pt idx="386">
                  <c:v>-49.972157999936172</c:v>
                </c:pt>
                <c:pt idx="387">
                  <c:v>-58.621509893105795</c:v>
                </c:pt>
                <c:pt idx="388">
                  <c:v>-68.00154313810134</c:v>
                </c:pt>
                <c:pt idx="389">
                  <c:v>-78.208931053663619</c:v>
                </c:pt>
                <c:pt idx="390">
                  <c:v>-89.358187678349964</c:v>
                </c:pt>
                <c:pt idx="391">
                  <c:v>-89.959116506844452</c:v>
                </c:pt>
                <c:pt idx="392">
                  <c:v>-90.62113161095489</c:v>
                </c:pt>
                <c:pt idx="393">
                  <c:v>-91.354046174452094</c:v>
                </c:pt>
                <c:pt idx="394">
                  <c:v>-92.169894216960955</c:v>
                </c:pt>
                <c:pt idx="395">
                  <c:v>-93.083596521443695</c:v>
                </c:pt>
                <c:pt idx="396">
                  <c:v>-94.11388146609923</c:v>
                </c:pt>
                <c:pt idx="397">
                  <c:v>-95.284582352529256</c:v>
                </c:pt>
                <c:pt idx="398">
                  <c:v>-96.626503955626504</c:v>
                </c:pt>
                <c:pt idx="399">
                  <c:v>-98.180172664282381</c:v>
                </c:pt>
                <c:pt idx="400">
                  <c:v>-100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15-AE42-87BA-CA523BFB0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0238688"/>
        <c:axId val="1620440928"/>
      </c:scatterChart>
      <c:valAx>
        <c:axId val="1620238688"/>
        <c:scaling>
          <c:orientation val="minMax"/>
          <c:max val="800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0440928"/>
        <c:crosses val="autoZero"/>
        <c:crossBetween val="midCat"/>
      </c:valAx>
      <c:valAx>
        <c:axId val="1620440928"/>
        <c:scaling>
          <c:orientation val="minMax"/>
          <c:max val="5"/>
          <c:min val="-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0238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'ShadowCam curve scaled Humm'!$BK$24:$BK$66</c:f>
              <c:numCache>
                <c:formatCode>General</c:formatCode>
                <c:ptCount val="43"/>
                <c:pt idx="0">
                  <c:v>408</c:v>
                </c:pt>
                <c:pt idx="1">
                  <c:v>425</c:v>
                </c:pt>
                <c:pt idx="2">
                  <c:v>426</c:v>
                </c:pt>
                <c:pt idx="3">
                  <c:v>447</c:v>
                </c:pt>
                <c:pt idx="4">
                  <c:v>466</c:v>
                </c:pt>
                <c:pt idx="5">
                  <c:v>480</c:v>
                </c:pt>
                <c:pt idx="6">
                  <c:v>499</c:v>
                </c:pt>
                <c:pt idx="7">
                  <c:v>507</c:v>
                </c:pt>
                <c:pt idx="8">
                  <c:v>518</c:v>
                </c:pt>
                <c:pt idx="9">
                  <c:v>522</c:v>
                </c:pt>
                <c:pt idx="10">
                  <c:v>530</c:v>
                </c:pt>
                <c:pt idx="11">
                  <c:v>563</c:v>
                </c:pt>
                <c:pt idx="12">
                  <c:v>592</c:v>
                </c:pt>
                <c:pt idx="13">
                  <c:v>616</c:v>
                </c:pt>
                <c:pt idx="14">
                  <c:v>604</c:v>
                </c:pt>
                <c:pt idx="15">
                  <c:v>626</c:v>
                </c:pt>
                <c:pt idx="16">
                  <c:v>632</c:v>
                </c:pt>
                <c:pt idx="17">
                  <c:v>658</c:v>
                </c:pt>
                <c:pt idx="18">
                  <c:v>663</c:v>
                </c:pt>
                <c:pt idx="19">
                  <c:v>684</c:v>
                </c:pt>
                <c:pt idx="20">
                  <c:v>694</c:v>
                </c:pt>
                <c:pt idx="21">
                  <c:v>716</c:v>
                </c:pt>
                <c:pt idx="22">
                  <c:v>731</c:v>
                </c:pt>
                <c:pt idx="23">
                  <c:v>743</c:v>
                </c:pt>
                <c:pt idx="24">
                  <c:v>748</c:v>
                </c:pt>
                <c:pt idx="25">
                  <c:v>773</c:v>
                </c:pt>
                <c:pt idx="26">
                  <c:v>807</c:v>
                </c:pt>
                <c:pt idx="27">
                  <c:v>808</c:v>
                </c:pt>
                <c:pt idx="28">
                  <c:v>1200</c:v>
                </c:pt>
              </c:numCache>
            </c:numRef>
          </c:xVal>
          <c:yVal>
            <c:numRef>
              <c:f>'ShadowCam curve scaled Humm'!$BL$24:$BL$66</c:f>
              <c:numCache>
                <c:formatCode>General</c:formatCode>
                <c:ptCount val="43"/>
                <c:pt idx="0">
                  <c:v>0.82600226449039738</c:v>
                </c:pt>
                <c:pt idx="1">
                  <c:v>1.5425873677715447</c:v>
                </c:pt>
                <c:pt idx="2">
                  <c:v>1.5387591979197084</c:v>
                </c:pt>
                <c:pt idx="3">
                  <c:v>1.6714903758926236</c:v>
                </c:pt>
                <c:pt idx="4">
                  <c:v>1.9163608036793387</c:v>
                </c:pt>
                <c:pt idx="5">
                  <c:v>2.0948792299156933</c:v>
                </c:pt>
                <c:pt idx="6">
                  <c:v>2.2830951509200288</c:v>
                </c:pt>
                <c:pt idx="7">
                  <c:v>2.3382061796422384</c:v>
                </c:pt>
                <c:pt idx="8">
                  <c:v>2.4449435049397819</c:v>
                </c:pt>
                <c:pt idx="9">
                  <c:v>2.4891400515132052</c:v>
                </c:pt>
                <c:pt idx="10">
                  <c:v>2.5533482912040499</c:v>
                </c:pt>
                <c:pt idx="11">
                  <c:v>2.7325539802212218</c:v>
                </c:pt>
                <c:pt idx="12">
                  <c:v>2.8858962157221595</c:v>
                </c:pt>
                <c:pt idx="13">
                  <c:v>3.0726828243073787</c:v>
                </c:pt>
                <c:pt idx="14">
                  <c:v>2.9465882845384761</c:v>
                </c:pt>
                <c:pt idx="15">
                  <c:v>3.1194993586872291</c:v>
                </c:pt>
                <c:pt idx="16">
                  <c:v>3.1315907245324026</c:v>
                </c:pt>
                <c:pt idx="17">
                  <c:v>3.1332340126935727</c:v>
                </c:pt>
                <c:pt idx="18">
                  <c:v>3.1848702773188382</c:v>
                </c:pt>
                <c:pt idx="19">
                  <c:v>3.2570701653877432</c:v>
                </c:pt>
                <c:pt idx="20">
                  <c:v>3.3038595286943577</c:v>
                </c:pt>
                <c:pt idx="21">
                  <c:v>3.3437222658093222</c:v>
                </c:pt>
                <c:pt idx="22">
                  <c:v>3.3070228115111258</c:v>
                </c:pt>
                <c:pt idx="23">
                  <c:v>3.2417119785389006</c:v>
                </c:pt>
                <c:pt idx="24">
                  <c:v>3.1352004001971046</c:v>
                </c:pt>
                <c:pt idx="25">
                  <c:v>2.2020294560715614</c:v>
                </c:pt>
                <c:pt idx="26">
                  <c:v>0.26616724464388752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AD-AE4F-BB02-286598707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461904"/>
        <c:axId val="1057527248"/>
      </c:scatterChart>
      <c:valAx>
        <c:axId val="2146461904"/>
        <c:scaling>
          <c:orientation val="minMax"/>
          <c:max val="900"/>
          <c:min val="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7527248"/>
        <c:crosses val="autoZero"/>
        <c:crossBetween val="midCat"/>
      </c:valAx>
      <c:valAx>
        <c:axId val="1057527248"/>
        <c:scaling>
          <c:orientation val="minMax"/>
          <c:max val="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46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Scaled Cal Curve (orange)</a:t>
            </a:r>
            <a:r>
              <a:rPr lang="en-US" baseline="0"/>
              <a:t> vs. Solver Curve (blue)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'ShadowCam curve scaled Humm'!$BV$21:$BV$70</c:f>
              <c:numCache>
                <c:formatCode>General</c:formatCode>
                <c:ptCount val="50"/>
                <c:pt idx="0">
                  <c:v>300</c:v>
                </c:pt>
                <c:pt idx="1">
                  <c:v>370</c:v>
                </c:pt>
                <c:pt idx="2">
                  <c:v>391</c:v>
                </c:pt>
                <c:pt idx="3">
                  <c:v>390</c:v>
                </c:pt>
                <c:pt idx="4">
                  <c:v>400</c:v>
                </c:pt>
                <c:pt idx="5">
                  <c:v>410</c:v>
                </c:pt>
                <c:pt idx="6">
                  <c:v>420</c:v>
                </c:pt>
                <c:pt idx="7">
                  <c:v>430</c:v>
                </c:pt>
                <c:pt idx="8">
                  <c:v>440</c:v>
                </c:pt>
                <c:pt idx="9">
                  <c:v>450</c:v>
                </c:pt>
                <c:pt idx="10">
                  <c:v>460</c:v>
                </c:pt>
                <c:pt idx="11">
                  <c:v>470</c:v>
                </c:pt>
                <c:pt idx="12">
                  <c:v>480</c:v>
                </c:pt>
                <c:pt idx="13">
                  <c:v>490</c:v>
                </c:pt>
                <c:pt idx="14">
                  <c:v>500</c:v>
                </c:pt>
                <c:pt idx="15">
                  <c:v>510</c:v>
                </c:pt>
                <c:pt idx="16">
                  <c:v>520</c:v>
                </c:pt>
                <c:pt idx="17">
                  <c:v>530</c:v>
                </c:pt>
                <c:pt idx="18">
                  <c:v>540</c:v>
                </c:pt>
                <c:pt idx="19">
                  <c:v>550</c:v>
                </c:pt>
                <c:pt idx="20">
                  <c:v>560</c:v>
                </c:pt>
                <c:pt idx="21">
                  <c:v>570</c:v>
                </c:pt>
                <c:pt idx="22">
                  <c:v>580</c:v>
                </c:pt>
                <c:pt idx="23">
                  <c:v>590</c:v>
                </c:pt>
                <c:pt idx="24">
                  <c:v>600</c:v>
                </c:pt>
                <c:pt idx="25">
                  <c:v>610</c:v>
                </c:pt>
                <c:pt idx="26">
                  <c:v>620</c:v>
                </c:pt>
                <c:pt idx="27">
                  <c:v>630</c:v>
                </c:pt>
                <c:pt idx="28">
                  <c:v>640</c:v>
                </c:pt>
                <c:pt idx="29">
                  <c:v>650</c:v>
                </c:pt>
                <c:pt idx="30">
                  <c:v>660</c:v>
                </c:pt>
                <c:pt idx="31">
                  <c:v>670</c:v>
                </c:pt>
                <c:pt idx="32">
                  <c:v>680</c:v>
                </c:pt>
                <c:pt idx="33">
                  <c:v>690</c:v>
                </c:pt>
                <c:pt idx="34">
                  <c:v>700</c:v>
                </c:pt>
                <c:pt idx="35">
                  <c:v>710</c:v>
                </c:pt>
                <c:pt idx="36">
                  <c:v>720</c:v>
                </c:pt>
                <c:pt idx="37">
                  <c:v>730</c:v>
                </c:pt>
                <c:pt idx="38">
                  <c:v>740</c:v>
                </c:pt>
                <c:pt idx="39">
                  <c:v>750</c:v>
                </c:pt>
                <c:pt idx="40">
                  <c:v>760</c:v>
                </c:pt>
                <c:pt idx="41">
                  <c:v>770</c:v>
                </c:pt>
                <c:pt idx="42">
                  <c:v>780</c:v>
                </c:pt>
                <c:pt idx="43">
                  <c:v>790</c:v>
                </c:pt>
                <c:pt idx="44">
                  <c:v>800</c:v>
                </c:pt>
                <c:pt idx="45">
                  <c:v>810</c:v>
                </c:pt>
                <c:pt idx="46">
                  <c:v>811</c:v>
                </c:pt>
                <c:pt idx="47">
                  <c:v>830</c:v>
                </c:pt>
                <c:pt idx="48">
                  <c:v>840</c:v>
                </c:pt>
                <c:pt idx="49">
                  <c:v>1200</c:v>
                </c:pt>
              </c:numCache>
            </c:numRef>
          </c:xVal>
          <c:yVal>
            <c:numRef>
              <c:f>'ShadowCam curve scaled Humm'!$BW$21:$BW$70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0.10545496930436508</c:v>
                </c:pt>
                <c:pt idx="5">
                  <c:v>0.99388275202556653</c:v>
                </c:pt>
                <c:pt idx="6">
                  <c:v>1.6243015539383849</c:v>
                </c:pt>
                <c:pt idx="7">
                  <c:v>1.624305941231061</c:v>
                </c:pt>
                <c:pt idx="8">
                  <c:v>1.624305941231061</c:v>
                </c:pt>
                <c:pt idx="9">
                  <c:v>1.6243090763558308</c:v>
                </c:pt>
                <c:pt idx="10">
                  <c:v>1.7499926328072515</c:v>
                </c:pt>
                <c:pt idx="11">
                  <c:v>1.9706138983212762</c:v>
                </c:pt>
                <c:pt idx="12">
                  <c:v>2.0355287288879889</c:v>
                </c:pt>
                <c:pt idx="13">
                  <c:v>2.2803508614028121</c:v>
                </c:pt>
                <c:pt idx="14">
                  <c:v>2.2803604922361274</c:v>
                </c:pt>
                <c:pt idx="15">
                  <c:v>2.2803640021152156</c:v>
                </c:pt>
                <c:pt idx="16">
                  <c:v>2.4012719176230068</c:v>
                </c:pt>
                <c:pt idx="17">
                  <c:v>2.6203289781470258</c:v>
                </c:pt>
                <c:pt idx="18">
                  <c:v>2.648979977509597</c:v>
                </c:pt>
                <c:pt idx="19">
                  <c:v>2.6489865167147748</c:v>
                </c:pt>
                <c:pt idx="20">
                  <c:v>2.648994550576075</c:v>
                </c:pt>
                <c:pt idx="21">
                  <c:v>2.6528713846241514</c:v>
                </c:pt>
                <c:pt idx="22">
                  <c:v>2.6976779993149016</c:v>
                </c:pt>
                <c:pt idx="23">
                  <c:v>2.854893401152518</c:v>
                </c:pt>
                <c:pt idx="24">
                  <c:v>2.9423921726657452</c:v>
                </c:pt>
                <c:pt idx="25">
                  <c:v>3.0178506443762005</c:v>
                </c:pt>
                <c:pt idx="26">
                  <c:v>3.099227883528533</c:v>
                </c:pt>
                <c:pt idx="27">
                  <c:v>3.0992363692139966</c:v>
                </c:pt>
                <c:pt idx="28">
                  <c:v>3.0992363692139966</c:v>
                </c:pt>
                <c:pt idx="29">
                  <c:v>3.0992415049279183</c:v>
                </c:pt>
                <c:pt idx="30">
                  <c:v>3.0992441871162644</c:v>
                </c:pt>
                <c:pt idx="31">
                  <c:v>3.1907506578888052</c:v>
                </c:pt>
                <c:pt idx="32">
                  <c:v>3.2271826208889869</c:v>
                </c:pt>
                <c:pt idx="33">
                  <c:v>3.2587912933117056</c:v>
                </c:pt>
                <c:pt idx="34">
                  <c:v>3.323205524156867</c:v>
                </c:pt>
                <c:pt idx="35">
                  <c:v>3.2715343885167725</c:v>
                </c:pt>
                <c:pt idx="36">
                  <c:v>3.3799526563325113</c:v>
                </c:pt>
                <c:pt idx="37">
                  <c:v>3.3571945775129173</c:v>
                </c:pt>
                <c:pt idx="38">
                  <c:v>3.2104658560039971</c:v>
                </c:pt>
                <c:pt idx="39">
                  <c:v>3.1278348377618892</c:v>
                </c:pt>
                <c:pt idx="40">
                  <c:v>3.1278302784629144</c:v>
                </c:pt>
                <c:pt idx="41">
                  <c:v>2.9315514666238909</c:v>
                </c:pt>
                <c:pt idx="42">
                  <c:v>1.6313304303096481</c:v>
                </c:pt>
                <c:pt idx="43">
                  <c:v>0.13133043030964808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D6-0F4B-BE5A-EA344DBCE5DD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'ShadowCam curve scaled Humm'!$BY$22:$BY$51</c:f>
              <c:numCache>
                <c:formatCode>General</c:formatCode>
                <c:ptCount val="30"/>
                <c:pt idx="0">
                  <c:v>300</c:v>
                </c:pt>
                <c:pt idx="1">
                  <c:v>350</c:v>
                </c:pt>
                <c:pt idx="2">
                  <c:v>394</c:v>
                </c:pt>
                <c:pt idx="3">
                  <c:v>408</c:v>
                </c:pt>
                <c:pt idx="4">
                  <c:v>425</c:v>
                </c:pt>
                <c:pt idx="5">
                  <c:v>426</c:v>
                </c:pt>
                <c:pt idx="6">
                  <c:v>447</c:v>
                </c:pt>
                <c:pt idx="7">
                  <c:v>466</c:v>
                </c:pt>
                <c:pt idx="8">
                  <c:v>480</c:v>
                </c:pt>
                <c:pt idx="9">
                  <c:v>499</c:v>
                </c:pt>
                <c:pt idx="10">
                  <c:v>507</c:v>
                </c:pt>
                <c:pt idx="11">
                  <c:v>518</c:v>
                </c:pt>
                <c:pt idx="12">
                  <c:v>522</c:v>
                </c:pt>
                <c:pt idx="13">
                  <c:v>530</c:v>
                </c:pt>
                <c:pt idx="14">
                  <c:v>563</c:v>
                </c:pt>
                <c:pt idx="15">
                  <c:v>592</c:v>
                </c:pt>
                <c:pt idx="16">
                  <c:v>616</c:v>
                </c:pt>
                <c:pt idx="17">
                  <c:v>604</c:v>
                </c:pt>
                <c:pt idx="18">
                  <c:v>626</c:v>
                </c:pt>
                <c:pt idx="19">
                  <c:v>632</c:v>
                </c:pt>
                <c:pt idx="20">
                  <c:v>658</c:v>
                </c:pt>
                <c:pt idx="21">
                  <c:v>663</c:v>
                </c:pt>
                <c:pt idx="22">
                  <c:v>684</c:v>
                </c:pt>
                <c:pt idx="23">
                  <c:v>694</c:v>
                </c:pt>
                <c:pt idx="24">
                  <c:v>716</c:v>
                </c:pt>
                <c:pt idx="25">
                  <c:v>731</c:v>
                </c:pt>
                <c:pt idx="26">
                  <c:v>743</c:v>
                </c:pt>
                <c:pt idx="27">
                  <c:v>748</c:v>
                </c:pt>
                <c:pt idx="28">
                  <c:v>773</c:v>
                </c:pt>
                <c:pt idx="29">
                  <c:v>807</c:v>
                </c:pt>
              </c:numCache>
            </c:numRef>
          </c:xVal>
          <c:yVal>
            <c:numRef>
              <c:f>'ShadowCam curve scaled Humm'!$BZ$22:$BZ$51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0.17781014281891161</c:v>
                </c:pt>
                <c:pt idx="3">
                  <c:v>0.75796305425279564</c:v>
                </c:pt>
                <c:pt idx="4">
                  <c:v>1.4155218248091053</c:v>
                </c:pt>
                <c:pt idx="5">
                  <c:v>1.4120089878135718</c:v>
                </c:pt>
                <c:pt idx="6">
                  <c:v>1.5338068730929673</c:v>
                </c:pt>
                <c:pt idx="7">
                  <c:v>1.7585069076091133</c:v>
                </c:pt>
                <c:pt idx="8">
                  <c:v>1.9223204677014574</c:v>
                </c:pt>
                <c:pt idx="9">
                  <c:v>2.0950327234377819</c:v>
                </c:pt>
                <c:pt idx="10">
                  <c:v>2.1456041630682421</c:v>
                </c:pt>
                <c:pt idx="11">
                  <c:v>2.2435493534911926</c:v>
                </c:pt>
                <c:pt idx="12">
                  <c:v>2.2841053554155764</c:v>
                </c:pt>
                <c:pt idx="13">
                  <c:v>2.3430246532873489</c:v>
                </c:pt>
                <c:pt idx="14">
                  <c:v>2.5074688651573167</c:v>
                </c:pt>
                <c:pt idx="15">
                  <c:v>2.6481800401296383</c:v>
                </c:pt>
                <c:pt idx="16">
                  <c:v>2.8195807183397892</c:v>
                </c:pt>
                <c:pt idx="17">
                  <c:v>2.7038728000972125</c:v>
                </c:pt>
                <c:pt idx="18">
                  <c:v>2.8625408952225664</c:v>
                </c:pt>
                <c:pt idx="19">
                  <c:v>2.8736362747149582</c:v>
                </c:pt>
                <c:pt idx="20">
                  <c:v>2.8751442024376823</c:v>
                </c:pt>
                <c:pt idx="21">
                  <c:v>2.9225271001948916</c:v>
                </c:pt>
                <c:pt idx="22">
                  <c:v>2.9887797607867843</c:v>
                </c:pt>
                <c:pt idx="23">
                  <c:v>3.0317150047238033</c:v>
                </c:pt>
                <c:pt idx="24">
                  <c:v>3.0682941804397141</c:v>
                </c:pt>
                <c:pt idx="25">
                  <c:v>3.034617722559259</c:v>
                </c:pt>
                <c:pt idx="26">
                  <c:v>2.9746866538884449</c:v>
                </c:pt>
                <c:pt idx="27">
                  <c:v>2.8769486152608614</c:v>
                </c:pt>
                <c:pt idx="28">
                  <c:v>2.0206445476373469</c:v>
                </c:pt>
                <c:pt idx="29">
                  <c:v>0.24424259637689821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D6-0F4B-BE5A-EA344DBCE5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228128"/>
        <c:axId val="794921456"/>
      </c:scatterChart>
      <c:valAx>
        <c:axId val="737228128"/>
        <c:scaling>
          <c:orientation val="minMax"/>
          <c:max val="820"/>
          <c:min val="3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921456"/>
        <c:crosses val="autoZero"/>
        <c:crossBetween val="midCat"/>
      </c:valAx>
      <c:valAx>
        <c:axId val="794921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7228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'ShadowCam curve Solver V2'!$BK$24:$BK$66</c:f>
              <c:numCache>
                <c:formatCode>General</c:formatCode>
                <c:ptCount val="43"/>
                <c:pt idx="0">
                  <c:v>390</c:v>
                </c:pt>
                <c:pt idx="1">
                  <c:v>400</c:v>
                </c:pt>
                <c:pt idx="2">
                  <c:v>410</c:v>
                </c:pt>
                <c:pt idx="3">
                  <c:v>420</c:v>
                </c:pt>
                <c:pt idx="4">
                  <c:v>430</c:v>
                </c:pt>
                <c:pt idx="5">
                  <c:v>440</c:v>
                </c:pt>
                <c:pt idx="6">
                  <c:v>450</c:v>
                </c:pt>
                <c:pt idx="7">
                  <c:v>460</c:v>
                </c:pt>
                <c:pt idx="8">
                  <c:v>470</c:v>
                </c:pt>
                <c:pt idx="9">
                  <c:v>480</c:v>
                </c:pt>
                <c:pt idx="10">
                  <c:v>490</c:v>
                </c:pt>
                <c:pt idx="11">
                  <c:v>500</c:v>
                </c:pt>
                <c:pt idx="12">
                  <c:v>510</c:v>
                </c:pt>
                <c:pt idx="13">
                  <c:v>520</c:v>
                </c:pt>
                <c:pt idx="14">
                  <c:v>530</c:v>
                </c:pt>
                <c:pt idx="15">
                  <c:v>540</c:v>
                </c:pt>
                <c:pt idx="16">
                  <c:v>550</c:v>
                </c:pt>
                <c:pt idx="17">
                  <c:v>560</c:v>
                </c:pt>
                <c:pt idx="18">
                  <c:v>570</c:v>
                </c:pt>
                <c:pt idx="19">
                  <c:v>580</c:v>
                </c:pt>
                <c:pt idx="20">
                  <c:v>590</c:v>
                </c:pt>
                <c:pt idx="21">
                  <c:v>600</c:v>
                </c:pt>
                <c:pt idx="22">
                  <c:v>610</c:v>
                </c:pt>
                <c:pt idx="23">
                  <c:v>620</c:v>
                </c:pt>
                <c:pt idx="24">
                  <c:v>630</c:v>
                </c:pt>
                <c:pt idx="25">
                  <c:v>640</c:v>
                </c:pt>
                <c:pt idx="26">
                  <c:v>650</c:v>
                </c:pt>
                <c:pt idx="27">
                  <c:v>660</c:v>
                </c:pt>
                <c:pt idx="28">
                  <c:v>670</c:v>
                </c:pt>
                <c:pt idx="29">
                  <c:v>680</c:v>
                </c:pt>
                <c:pt idx="30">
                  <c:v>690</c:v>
                </c:pt>
                <c:pt idx="31">
                  <c:v>700</c:v>
                </c:pt>
                <c:pt idx="32">
                  <c:v>710</c:v>
                </c:pt>
                <c:pt idx="33">
                  <c:v>720</c:v>
                </c:pt>
                <c:pt idx="34">
                  <c:v>730</c:v>
                </c:pt>
                <c:pt idx="35">
                  <c:v>740</c:v>
                </c:pt>
                <c:pt idx="36">
                  <c:v>750</c:v>
                </c:pt>
                <c:pt idx="37">
                  <c:v>760</c:v>
                </c:pt>
                <c:pt idx="38">
                  <c:v>770</c:v>
                </c:pt>
                <c:pt idx="39">
                  <c:v>780</c:v>
                </c:pt>
                <c:pt idx="40">
                  <c:v>790</c:v>
                </c:pt>
                <c:pt idx="41">
                  <c:v>800</c:v>
                </c:pt>
                <c:pt idx="42">
                  <c:v>810</c:v>
                </c:pt>
              </c:numCache>
            </c:numRef>
          </c:xVal>
          <c:yVal>
            <c:numRef>
              <c:f>'ShadowCam curve Solver V2'!$BL$24:$BL$66</c:f>
              <c:numCache>
                <c:formatCode>General</c:formatCode>
                <c:ptCount val="43"/>
                <c:pt idx="0">
                  <c:v>0</c:v>
                </c:pt>
                <c:pt idx="1">
                  <c:v>0.10545496930436508</c:v>
                </c:pt>
                <c:pt idx="2">
                  <c:v>0.99388275202556653</c:v>
                </c:pt>
                <c:pt idx="3">
                  <c:v>1.6243015539383849</c:v>
                </c:pt>
                <c:pt idx="4">
                  <c:v>1.624305941231061</c:v>
                </c:pt>
                <c:pt idx="5">
                  <c:v>1.624305941231061</c:v>
                </c:pt>
                <c:pt idx="6">
                  <c:v>1.6243090763558308</c:v>
                </c:pt>
                <c:pt idx="7">
                  <c:v>1.7499926328072515</c:v>
                </c:pt>
                <c:pt idx="8">
                  <c:v>1.9706138983212762</c:v>
                </c:pt>
                <c:pt idx="9">
                  <c:v>2.0355287288879889</c:v>
                </c:pt>
                <c:pt idx="10">
                  <c:v>2.2803508614028121</c:v>
                </c:pt>
                <c:pt idx="11">
                  <c:v>2.2803604922361274</c:v>
                </c:pt>
                <c:pt idx="12">
                  <c:v>2.2803640021152156</c:v>
                </c:pt>
                <c:pt idx="13">
                  <c:v>2.4012719176230068</c:v>
                </c:pt>
                <c:pt idx="14">
                  <c:v>2.6203289781470258</c:v>
                </c:pt>
                <c:pt idx="15">
                  <c:v>2.648979977509597</c:v>
                </c:pt>
                <c:pt idx="16">
                  <c:v>2.6489865167147748</c:v>
                </c:pt>
                <c:pt idx="17">
                  <c:v>2.648994550576075</c:v>
                </c:pt>
                <c:pt idx="18">
                  <c:v>2.6528713846241514</c:v>
                </c:pt>
                <c:pt idx="19">
                  <c:v>2.6976779993149016</c:v>
                </c:pt>
                <c:pt idx="20">
                  <c:v>2.854893401152518</c:v>
                </c:pt>
                <c:pt idx="21">
                  <c:v>2.9423921726657452</c:v>
                </c:pt>
                <c:pt idx="22">
                  <c:v>3.0178506443762005</c:v>
                </c:pt>
                <c:pt idx="23">
                  <c:v>3.099227883528533</c:v>
                </c:pt>
                <c:pt idx="24">
                  <c:v>3.0992363692139966</c:v>
                </c:pt>
                <c:pt idx="25">
                  <c:v>3.0992363692139966</c:v>
                </c:pt>
                <c:pt idx="26">
                  <c:v>3.0992415049279183</c:v>
                </c:pt>
                <c:pt idx="27">
                  <c:v>3.0992441871162644</c:v>
                </c:pt>
                <c:pt idx="28">
                  <c:v>3.1907506578888052</c:v>
                </c:pt>
                <c:pt idx="29">
                  <c:v>3.2271826208889869</c:v>
                </c:pt>
                <c:pt idx="30">
                  <c:v>3.2587912933117056</c:v>
                </c:pt>
                <c:pt idx="31">
                  <c:v>3.323205524156867</c:v>
                </c:pt>
                <c:pt idx="32">
                  <c:v>3.2715343885167725</c:v>
                </c:pt>
                <c:pt idx="33">
                  <c:v>3.3799526563325113</c:v>
                </c:pt>
                <c:pt idx="34">
                  <c:v>3.3571945775129173</c:v>
                </c:pt>
                <c:pt idx="35">
                  <c:v>3.2104658560039971</c:v>
                </c:pt>
                <c:pt idx="36">
                  <c:v>3.1278348377618892</c:v>
                </c:pt>
                <c:pt idx="37">
                  <c:v>3.1278302784629144</c:v>
                </c:pt>
                <c:pt idx="38">
                  <c:v>2.9315514666238909</c:v>
                </c:pt>
                <c:pt idx="39">
                  <c:v>1.6313304303096481</c:v>
                </c:pt>
                <c:pt idx="40">
                  <c:v>0.13133043030964808</c:v>
                </c:pt>
                <c:pt idx="41">
                  <c:v>0</c:v>
                </c:pt>
                <c:pt idx="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6D-6E4C-A550-C9934F69F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461904"/>
        <c:axId val="1057527248"/>
      </c:scatterChart>
      <c:valAx>
        <c:axId val="2146461904"/>
        <c:scaling>
          <c:orientation val="minMax"/>
          <c:max val="900"/>
          <c:min val="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7527248"/>
        <c:crosses val="autoZero"/>
        <c:crossBetween val="midCat"/>
      </c:valAx>
      <c:valAx>
        <c:axId val="1057527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46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Scaled Cal Curve (orange)</a:t>
            </a:r>
            <a:r>
              <a:rPr lang="en-US" baseline="0"/>
              <a:t> vs. Solver Curve (blue)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'ShadowCam curve Solver V2'!$BV$21:$BV$70</c:f>
              <c:numCache>
                <c:formatCode>General</c:formatCode>
                <c:ptCount val="50"/>
                <c:pt idx="0">
                  <c:v>300</c:v>
                </c:pt>
                <c:pt idx="1">
                  <c:v>370</c:v>
                </c:pt>
                <c:pt idx="2">
                  <c:v>391</c:v>
                </c:pt>
                <c:pt idx="3">
                  <c:v>390</c:v>
                </c:pt>
                <c:pt idx="4">
                  <c:v>400</c:v>
                </c:pt>
                <c:pt idx="5">
                  <c:v>410</c:v>
                </c:pt>
                <c:pt idx="6">
                  <c:v>420</c:v>
                </c:pt>
                <c:pt idx="7">
                  <c:v>430</c:v>
                </c:pt>
                <c:pt idx="8">
                  <c:v>440</c:v>
                </c:pt>
                <c:pt idx="9">
                  <c:v>450</c:v>
                </c:pt>
                <c:pt idx="10">
                  <c:v>460</c:v>
                </c:pt>
                <c:pt idx="11">
                  <c:v>470</c:v>
                </c:pt>
                <c:pt idx="12">
                  <c:v>480</c:v>
                </c:pt>
                <c:pt idx="13">
                  <c:v>490</c:v>
                </c:pt>
                <c:pt idx="14">
                  <c:v>500</c:v>
                </c:pt>
                <c:pt idx="15">
                  <c:v>510</c:v>
                </c:pt>
                <c:pt idx="16">
                  <c:v>520</c:v>
                </c:pt>
                <c:pt idx="17">
                  <c:v>530</c:v>
                </c:pt>
                <c:pt idx="18">
                  <c:v>540</c:v>
                </c:pt>
                <c:pt idx="19">
                  <c:v>550</c:v>
                </c:pt>
                <c:pt idx="20">
                  <c:v>560</c:v>
                </c:pt>
                <c:pt idx="21">
                  <c:v>570</c:v>
                </c:pt>
                <c:pt idx="22">
                  <c:v>580</c:v>
                </c:pt>
                <c:pt idx="23">
                  <c:v>590</c:v>
                </c:pt>
                <c:pt idx="24">
                  <c:v>600</c:v>
                </c:pt>
                <c:pt idx="25">
                  <c:v>610</c:v>
                </c:pt>
                <c:pt idx="26">
                  <c:v>620</c:v>
                </c:pt>
                <c:pt idx="27">
                  <c:v>630</c:v>
                </c:pt>
                <c:pt idx="28">
                  <c:v>640</c:v>
                </c:pt>
                <c:pt idx="29">
                  <c:v>650</c:v>
                </c:pt>
                <c:pt idx="30">
                  <c:v>660</c:v>
                </c:pt>
                <c:pt idx="31">
                  <c:v>670</c:v>
                </c:pt>
                <c:pt idx="32">
                  <c:v>680</c:v>
                </c:pt>
                <c:pt idx="33">
                  <c:v>690</c:v>
                </c:pt>
                <c:pt idx="34">
                  <c:v>700</c:v>
                </c:pt>
                <c:pt idx="35">
                  <c:v>710</c:v>
                </c:pt>
                <c:pt idx="36">
                  <c:v>720</c:v>
                </c:pt>
                <c:pt idx="37">
                  <c:v>730</c:v>
                </c:pt>
                <c:pt idx="38">
                  <c:v>740</c:v>
                </c:pt>
                <c:pt idx="39">
                  <c:v>750</c:v>
                </c:pt>
                <c:pt idx="40">
                  <c:v>760</c:v>
                </c:pt>
                <c:pt idx="41">
                  <c:v>770</c:v>
                </c:pt>
                <c:pt idx="42">
                  <c:v>780</c:v>
                </c:pt>
                <c:pt idx="43">
                  <c:v>790</c:v>
                </c:pt>
                <c:pt idx="44">
                  <c:v>800</c:v>
                </c:pt>
                <c:pt idx="45">
                  <c:v>810</c:v>
                </c:pt>
                <c:pt idx="46">
                  <c:v>811</c:v>
                </c:pt>
                <c:pt idx="47">
                  <c:v>830</c:v>
                </c:pt>
                <c:pt idx="48">
                  <c:v>840</c:v>
                </c:pt>
                <c:pt idx="49">
                  <c:v>1200</c:v>
                </c:pt>
              </c:numCache>
            </c:numRef>
          </c:xVal>
          <c:yVal>
            <c:numRef>
              <c:f>'ShadowCam curve Solver V2'!$BW$21:$BW$70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0.10545496930436508</c:v>
                </c:pt>
                <c:pt idx="5">
                  <c:v>0.99388275202556653</c:v>
                </c:pt>
                <c:pt idx="6">
                  <c:v>1.6243015539383849</c:v>
                </c:pt>
                <c:pt idx="7">
                  <c:v>1.624305941231061</c:v>
                </c:pt>
                <c:pt idx="8">
                  <c:v>1.624305941231061</c:v>
                </c:pt>
                <c:pt idx="9">
                  <c:v>1.6243090763558308</c:v>
                </c:pt>
                <c:pt idx="10">
                  <c:v>1.7499926328072515</c:v>
                </c:pt>
                <c:pt idx="11">
                  <c:v>1.9706138983212762</c:v>
                </c:pt>
                <c:pt idx="12">
                  <c:v>2.0355287288879889</c:v>
                </c:pt>
                <c:pt idx="13">
                  <c:v>2.2803508614028121</c:v>
                </c:pt>
                <c:pt idx="14">
                  <c:v>2.2803604922361274</c:v>
                </c:pt>
                <c:pt idx="15">
                  <c:v>2.2803640021152156</c:v>
                </c:pt>
                <c:pt idx="16">
                  <c:v>2.4012719176230068</c:v>
                </c:pt>
                <c:pt idx="17">
                  <c:v>2.6203289781470258</c:v>
                </c:pt>
                <c:pt idx="18">
                  <c:v>2.648979977509597</c:v>
                </c:pt>
                <c:pt idx="19">
                  <c:v>2.6489865167147748</c:v>
                </c:pt>
                <c:pt idx="20">
                  <c:v>2.648994550576075</c:v>
                </c:pt>
                <c:pt idx="21">
                  <c:v>2.6528713846241514</c:v>
                </c:pt>
                <c:pt idx="22">
                  <c:v>2.6976779993149016</c:v>
                </c:pt>
                <c:pt idx="23">
                  <c:v>2.854893401152518</c:v>
                </c:pt>
                <c:pt idx="24">
                  <c:v>2.9423921726657452</c:v>
                </c:pt>
                <c:pt idx="25">
                  <c:v>3.0178506443762005</c:v>
                </c:pt>
                <c:pt idx="26">
                  <c:v>3.099227883528533</c:v>
                </c:pt>
                <c:pt idx="27">
                  <c:v>3.0992363692139966</c:v>
                </c:pt>
                <c:pt idx="28">
                  <c:v>3.0992363692139966</c:v>
                </c:pt>
                <c:pt idx="29">
                  <c:v>3.0992415049279183</c:v>
                </c:pt>
                <c:pt idx="30">
                  <c:v>3.0992441871162644</c:v>
                </c:pt>
                <c:pt idx="31">
                  <c:v>3.1907506578888052</c:v>
                </c:pt>
                <c:pt idx="32">
                  <c:v>3.2271826208889869</c:v>
                </c:pt>
                <c:pt idx="33">
                  <c:v>3.2587912933117056</c:v>
                </c:pt>
                <c:pt idx="34">
                  <c:v>3.323205524156867</c:v>
                </c:pt>
                <c:pt idx="35">
                  <c:v>3.2715343885167725</c:v>
                </c:pt>
                <c:pt idx="36">
                  <c:v>3.3799526563325113</c:v>
                </c:pt>
                <c:pt idx="37">
                  <c:v>3.3571945775129173</c:v>
                </c:pt>
                <c:pt idx="38">
                  <c:v>3.2104658560039971</c:v>
                </c:pt>
                <c:pt idx="39">
                  <c:v>3.1278348377618892</c:v>
                </c:pt>
                <c:pt idx="40">
                  <c:v>3.1278302784629144</c:v>
                </c:pt>
                <c:pt idx="41">
                  <c:v>2.9315514666238909</c:v>
                </c:pt>
                <c:pt idx="42">
                  <c:v>1.6313304303096481</c:v>
                </c:pt>
                <c:pt idx="43">
                  <c:v>0.13133043030964808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85-D544-AE87-AB40744E8B00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'ShadowCam curve Solver V2'!$BY$21:$BY$52</c:f>
              <c:numCache>
                <c:formatCode>General</c:formatCode>
                <c:ptCount val="32"/>
                <c:pt idx="0">
                  <c:v>300</c:v>
                </c:pt>
                <c:pt idx="1">
                  <c:v>393</c:v>
                </c:pt>
                <c:pt idx="2">
                  <c:v>394</c:v>
                </c:pt>
                <c:pt idx="3">
                  <c:v>408</c:v>
                </c:pt>
                <c:pt idx="4">
                  <c:v>425</c:v>
                </c:pt>
                <c:pt idx="5">
                  <c:v>426</c:v>
                </c:pt>
                <c:pt idx="6">
                  <c:v>447</c:v>
                </c:pt>
                <c:pt idx="7">
                  <c:v>466</c:v>
                </c:pt>
                <c:pt idx="8">
                  <c:v>480</c:v>
                </c:pt>
                <c:pt idx="9">
                  <c:v>499</c:v>
                </c:pt>
                <c:pt idx="10">
                  <c:v>507</c:v>
                </c:pt>
                <c:pt idx="11">
                  <c:v>518</c:v>
                </c:pt>
                <c:pt idx="12">
                  <c:v>522</c:v>
                </c:pt>
                <c:pt idx="13">
                  <c:v>530</c:v>
                </c:pt>
                <c:pt idx="14">
                  <c:v>563</c:v>
                </c:pt>
                <c:pt idx="15">
                  <c:v>592</c:v>
                </c:pt>
                <c:pt idx="16">
                  <c:v>616</c:v>
                </c:pt>
                <c:pt idx="17">
                  <c:v>604</c:v>
                </c:pt>
                <c:pt idx="18">
                  <c:v>626</c:v>
                </c:pt>
                <c:pt idx="19">
                  <c:v>632</c:v>
                </c:pt>
                <c:pt idx="20">
                  <c:v>658</c:v>
                </c:pt>
                <c:pt idx="21">
                  <c:v>663</c:v>
                </c:pt>
                <c:pt idx="22">
                  <c:v>684</c:v>
                </c:pt>
                <c:pt idx="23">
                  <c:v>694</c:v>
                </c:pt>
                <c:pt idx="24">
                  <c:v>716</c:v>
                </c:pt>
                <c:pt idx="25">
                  <c:v>731</c:v>
                </c:pt>
                <c:pt idx="26">
                  <c:v>743</c:v>
                </c:pt>
                <c:pt idx="27">
                  <c:v>748</c:v>
                </c:pt>
                <c:pt idx="28">
                  <c:v>773</c:v>
                </c:pt>
                <c:pt idx="29">
                  <c:v>807</c:v>
                </c:pt>
                <c:pt idx="30">
                  <c:v>808</c:v>
                </c:pt>
                <c:pt idx="31">
                  <c:v>1200</c:v>
                </c:pt>
              </c:numCache>
            </c:numRef>
          </c:xVal>
          <c:yVal>
            <c:numRef>
              <c:f>'ShadowCam curve Solver V2'!$BZ$21:$BZ$52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0.19377142433752104</c:v>
                </c:pt>
                <c:pt idx="3">
                  <c:v>0.82600226449039738</c:v>
                </c:pt>
                <c:pt idx="4">
                  <c:v>1.5425873677715447</c:v>
                </c:pt>
                <c:pt idx="5">
                  <c:v>1.5387591979197084</c:v>
                </c:pt>
                <c:pt idx="6">
                  <c:v>1.6714903758926236</c:v>
                </c:pt>
                <c:pt idx="7">
                  <c:v>1.9163608036793387</c:v>
                </c:pt>
                <c:pt idx="8">
                  <c:v>2.0948792299156933</c:v>
                </c:pt>
                <c:pt idx="9">
                  <c:v>2.2830951509200288</c:v>
                </c:pt>
                <c:pt idx="10">
                  <c:v>2.3382061796422384</c:v>
                </c:pt>
                <c:pt idx="11">
                  <c:v>2.4449435049397819</c:v>
                </c:pt>
                <c:pt idx="12">
                  <c:v>2.4891400515132052</c:v>
                </c:pt>
                <c:pt idx="13">
                  <c:v>2.5533482912040499</c:v>
                </c:pt>
                <c:pt idx="14">
                  <c:v>2.7325539802212218</c:v>
                </c:pt>
                <c:pt idx="15">
                  <c:v>2.8858962157221595</c:v>
                </c:pt>
                <c:pt idx="16">
                  <c:v>3.0726828243073787</c:v>
                </c:pt>
                <c:pt idx="17">
                  <c:v>2.9465882845384761</c:v>
                </c:pt>
                <c:pt idx="18">
                  <c:v>3.1194993586872291</c:v>
                </c:pt>
                <c:pt idx="19">
                  <c:v>3.1315907245324026</c:v>
                </c:pt>
                <c:pt idx="20">
                  <c:v>3.1332340126935727</c:v>
                </c:pt>
                <c:pt idx="21">
                  <c:v>3.1848702773188382</c:v>
                </c:pt>
                <c:pt idx="22">
                  <c:v>3.2570701653877432</c:v>
                </c:pt>
                <c:pt idx="23">
                  <c:v>3.3038595286943577</c:v>
                </c:pt>
                <c:pt idx="24">
                  <c:v>3.3437222658093222</c:v>
                </c:pt>
                <c:pt idx="25">
                  <c:v>3.3070228115111258</c:v>
                </c:pt>
                <c:pt idx="26">
                  <c:v>3.2417119785389006</c:v>
                </c:pt>
                <c:pt idx="27">
                  <c:v>3.1352004001971046</c:v>
                </c:pt>
                <c:pt idx="28">
                  <c:v>2.2020294560715614</c:v>
                </c:pt>
                <c:pt idx="29">
                  <c:v>0.26616724464388752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85-D544-AE87-AB40744E8B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228128"/>
        <c:axId val="794921456"/>
      </c:scatterChart>
      <c:valAx>
        <c:axId val="737228128"/>
        <c:scaling>
          <c:orientation val="minMax"/>
          <c:max val="820"/>
          <c:min val="3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921456"/>
        <c:crosses val="autoZero"/>
        <c:crossBetween val="midCat"/>
      </c:valAx>
      <c:valAx>
        <c:axId val="794921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7228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'ShadowCam curve Solver V2uncnst'!$BK$24:$BK$66</c:f>
              <c:numCache>
                <c:formatCode>General</c:formatCode>
                <c:ptCount val="43"/>
                <c:pt idx="0">
                  <c:v>390</c:v>
                </c:pt>
                <c:pt idx="1">
                  <c:v>400</c:v>
                </c:pt>
                <c:pt idx="2">
                  <c:v>410</c:v>
                </c:pt>
                <c:pt idx="3">
                  <c:v>420</c:v>
                </c:pt>
                <c:pt idx="4">
                  <c:v>430</c:v>
                </c:pt>
                <c:pt idx="5">
                  <c:v>440</c:v>
                </c:pt>
                <c:pt idx="6">
                  <c:v>450</c:v>
                </c:pt>
                <c:pt idx="7">
                  <c:v>460</c:v>
                </c:pt>
                <c:pt idx="8">
                  <c:v>470</c:v>
                </c:pt>
                <c:pt idx="9">
                  <c:v>480</c:v>
                </c:pt>
                <c:pt idx="10">
                  <c:v>490</c:v>
                </c:pt>
                <c:pt idx="11">
                  <c:v>500</c:v>
                </c:pt>
                <c:pt idx="12">
                  <c:v>510</c:v>
                </c:pt>
                <c:pt idx="13">
                  <c:v>520</c:v>
                </c:pt>
                <c:pt idx="14">
                  <c:v>530</c:v>
                </c:pt>
                <c:pt idx="15">
                  <c:v>540</c:v>
                </c:pt>
                <c:pt idx="16">
                  <c:v>550</c:v>
                </c:pt>
                <c:pt idx="17">
                  <c:v>560</c:v>
                </c:pt>
                <c:pt idx="18">
                  <c:v>570</c:v>
                </c:pt>
                <c:pt idx="19">
                  <c:v>580</c:v>
                </c:pt>
                <c:pt idx="20">
                  <c:v>590</c:v>
                </c:pt>
                <c:pt idx="21">
                  <c:v>600</c:v>
                </c:pt>
                <c:pt idx="22">
                  <c:v>610</c:v>
                </c:pt>
                <c:pt idx="23">
                  <c:v>620</c:v>
                </c:pt>
                <c:pt idx="24">
                  <c:v>630</c:v>
                </c:pt>
                <c:pt idx="25">
                  <c:v>640</c:v>
                </c:pt>
                <c:pt idx="26">
                  <c:v>650</c:v>
                </c:pt>
                <c:pt idx="27">
                  <c:v>660</c:v>
                </c:pt>
                <c:pt idx="28">
                  <c:v>670</c:v>
                </c:pt>
                <c:pt idx="29">
                  <c:v>680</c:v>
                </c:pt>
                <c:pt idx="30">
                  <c:v>690</c:v>
                </c:pt>
                <c:pt idx="31">
                  <c:v>700</c:v>
                </c:pt>
                <c:pt idx="32">
                  <c:v>710</c:v>
                </c:pt>
                <c:pt idx="33">
                  <c:v>720</c:v>
                </c:pt>
                <c:pt idx="34">
                  <c:v>730</c:v>
                </c:pt>
                <c:pt idx="35">
                  <c:v>740</c:v>
                </c:pt>
                <c:pt idx="36">
                  <c:v>750</c:v>
                </c:pt>
                <c:pt idx="37">
                  <c:v>760</c:v>
                </c:pt>
                <c:pt idx="38">
                  <c:v>770</c:v>
                </c:pt>
                <c:pt idx="39">
                  <c:v>780</c:v>
                </c:pt>
                <c:pt idx="40">
                  <c:v>790</c:v>
                </c:pt>
                <c:pt idx="41">
                  <c:v>800</c:v>
                </c:pt>
                <c:pt idx="42">
                  <c:v>810</c:v>
                </c:pt>
              </c:numCache>
            </c:numRef>
          </c:xVal>
          <c:yVal>
            <c:numRef>
              <c:f>'ShadowCam curve Solver V2uncnst'!$BL$24:$BL$66</c:f>
              <c:numCache>
                <c:formatCode>General</c:formatCode>
                <c:ptCount val="43"/>
                <c:pt idx="0">
                  <c:v>0</c:v>
                </c:pt>
                <c:pt idx="1">
                  <c:v>0.10075226091185939</c:v>
                </c:pt>
                <c:pt idx="2">
                  <c:v>1.0237788772764271</c:v>
                </c:pt>
                <c:pt idx="3">
                  <c:v>1.5445926360161666</c:v>
                </c:pt>
                <c:pt idx="4">
                  <c:v>1.7216972785473921</c:v>
                </c:pt>
                <c:pt idx="5">
                  <c:v>1.5598042233000586</c:v>
                </c:pt>
                <c:pt idx="6">
                  <c:v>1.5855625994487188</c:v>
                </c:pt>
                <c:pt idx="7">
                  <c:v>1.9574003288158806</c:v>
                </c:pt>
                <c:pt idx="8">
                  <c:v>1.7574047357236153</c:v>
                </c:pt>
                <c:pt idx="9">
                  <c:v>2.0477708088265247</c:v>
                </c:pt>
                <c:pt idx="10">
                  <c:v>2.4483659736545409</c:v>
                </c:pt>
                <c:pt idx="11">
                  <c:v>2.2483754164518794</c:v>
                </c:pt>
                <c:pt idx="12">
                  <c:v>2.0483758125735685</c:v>
                </c:pt>
                <c:pt idx="13">
                  <c:v>2.6620559557080323</c:v>
                </c:pt>
                <c:pt idx="14">
                  <c:v>2.5926482435884113</c:v>
                </c:pt>
                <c:pt idx="15">
                  <c:v>2.4992838336249377</c:v>
                </c:pt>
                <c:pt idx="16">
                  <c:v>2.6599886728668185</c:v>
                </c:pt>
                <c:pt idx="17">
                  <c:v>2.7218829594070733</c:v>
                </c:pt>
                <c:pt idx="18">
                  <c:v>2.6680091072646972</c:v>
                </c:pt>
                <c:pt idx="19">
                  <c:v>2.6700700673364706</c:v>
                </c:pt>
                <c:pt idx="20">
                  <c:v>2.8838887189346094</c:v>
                </c:pt>
                <c:pt idx="21">
                  <c:v>2.9136604611125279</c:v>
                </c:pt>
                <c:pt idx="22">
                  <c:v>2.998811198414741</c:v>
                </c:pt>
                <c:pt idx="23">
                  <c:v>3.1139971519319287</c:v>
                </c:pt>
                <c:pt idx="24">
                  <c:v>3.0944703728843539</c:v>
                </c:pt>
                <c:pt idx="25">
                  <c:v>3.1582129748993086</c:v>
                </c:pt>
                <c:pt idx="26">
                  <c:v>2.9722768650529909</c:v>
                </c:pt>
                <c:pt idx="27">
                  <c:v>3.0603099393684214</c:v>
                </c:pt>
                <c:pt idx="28">
                  <c:v>3.3064278211239193</c:v>
                </c:pt>
                <c:pt idx="29">
                  <c:v>3.267034128208727</c:v>
                </c:pt>
                <c:pt idx="30">
                  <c:v>3.1794213433439458</c:v>
                </c:pt>
                <c:pt idx="31">
                  <c:v>3.2964001093326347</c:v>
                </c:pt>
                <c:pt idx="32">
                  <c:v>3.5238198486680123</c:v>
                </c:pt>
                <c:pt idx="33">
                  <c:v>3.2063981072674914</c:v>
                </c:pt>
                <c:pt idx="34">
                  <c:v>3.2499909830870042</c:v>
                </c:pt>
                <c:pt idx="35">
                  <c:v>3.4499812794688216</c:v>
                </c:pt>
                <c:pt idx="36">
                  <c:v>3.0461739089558284</c:v>
                </c:pt>
                <c:pt idx="37">
                  <c:v>2.9078432598418154</c:v>
                </c:pt>
                <c:pt idx="38">
                  <c:v>3.1078405649851426</c:v>
                </c:pt>
                <c:pt idx="39">
                  <c:v>1.6168539049041</c:v>
                </c:pt>
                <c:pt idx="40">
                  <c:v>0.11685390490409997</c:v>
                </c:pt>
                <c:pt idx="41">
                  <c:v>0</c:v>
                </c:pt>
                <c:pt idx="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10-D840-B256-4FB7220047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461904"/>
        <c:axId val="1057527248"/>
      </c:scatterChart>
      <c:valAx>
        <c:axId val="2146461904"/>
        <c:scaling>
          <c:orientation val="minMax"/>
          <c:max val="900"/>
          <c:min val="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7527248"/>
        <c:crosses val="autoZero"/>
        <c:crossBetween val="midCat"/>
      </c:valAx>
      <c:valAx>
        <c:axId val="1057527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46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Scaled Cal Curve (orange)</a:t>
            </a:r>
            <a:r>
              <a:rPr lang="en-US" baseline="0"/>
              <a:t> vs. Solver Curve (blue)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Humm, scaled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'ShadowCam curve Solver V2'!$BV$21:$BV$70</c:f>
              <c:numCache>
                <c:formatCode>General</c:formatCode>
                <c:ptCount val="50"/>
                <c:pt idx="0">
                  <c:v>300</c:v>
                </c:pt>
                <c:pt idx="1">
                  <c:v>370</c:v>
                </c:pt>
                <c:pt idx="2">
                  <c:v>391</c:v>
                </c:pt>
                <c:pt idx="3">
                  <c:v>390</c:v>
                </c:pt>
                <c:pt idx="4">
                  <c:v>400</c:v>
                </c:pt>
                <c:pt idx="5">
                  <c:v>410</c:v>
                </c:pt>
                <c:pt idx="6">
                  <c:v>420</c:v>
                </c:pt>
                <c:pt idx="7">
                  <c:v>430</c:v>
                </c:pt>
                <c:pt idx="8">
                  <c:v>440</c:v>
                </c:pt>
                <c:pt idx="9">
                  <c:v>450</c:v>
                </c:pt>
                <c:pt idx="10">
                  <c:v>460</c:v>
                </c:pt>
                <c:pt idx="11">
                  <c:v>470</c:v>
                </c:pt>
                <c:pt idx="12">
                  <c:v>480</c:v>
                </c:pt>
                <c:pt idx="13">
                  <c:v>490</c:v>
                </c:pt>
                <c:pt idx="14">
                  <c:v>500</c:v>
                </c:pt>
                <c:pt idx="15">
                  <c:v>510</c:v>
                </c:pt>
                <c:pt idx="16">
                  <c:v>520</c:v>
                </c:pt>
                <c:pt idx="17">
                  <c:v>530</c:v>
                </c:pt>
                <c:pt idx="18">
                  <c:v>540</c:v>
                </c:pt>
                <c:pt idx="19">
                  <c:v>550</c:v>
                </c:pt>
                <c:pt idx="20">
                  <c:v>560</c:v>
                </c:pt>
                <c:pt idx="21">
                  <c:v>570</c:v>
                </c:pt>
                <c:pt idx="22">
                  <c:v>580</c:v>
                </c:pt>
                <c:pt idx="23">
                  <c:v>590</c:v>
                </c:pt>
                <c:pt idx="24">
                  <c:v>600</c:v>
                </c:pt>
                <c:pt idx="25">
                  <c:v>610</c:v>
                </c:pt>
                <c:pt idx="26">
                  <c:v>620</c:v>
                </c:pt>
                <c:pt idx="27">
                  <c:v>630</c:v>
                </c:pt>
                <c:pt idx="28">
                  <c:v>640</c:v>
                </c:pt>
                <c:pt idx="29">
                  <c:v>650</c:v>
                </c:pt>
                <c:pt idx="30">
                  <c:v>660</c:v>
                </c:pt>
                <c:pt idx="31">
                  <c:v>670</c:v>
                </c:pt>
                <c:pt idx="32">
                  <c:v>680</c:v>
                </c:pt>
                <c:pt idx="33">
                  <c:v>690</c:v>
                </c:pt>
                <c:pt idx="34">
                  <c:v>700</c:v>
                </c:pt>
                <c:pt idx="35">
                  <c:v>710</c:v>
                </c:pt>
                <c:pt idx="36">
                  <c:v>720</c:v>
                </c:pt>
                <c:pt idx="37">
                  <c:v>730</c:v>
                </c:pt>
                <c:pt idx="38">
                  <c:v>740</c:v>
                </c:pt>
                <c:pt idx="39">
                  <c:v>750</c:v>
                </c:pt>
                <c:pt idx="40">
                  <c:v>760</c:v>
                </c:pt>
                <c:pt idx="41">
                  <c:v>770</c:v>
                </c:pt>
                <c:pt idx="42">
                  <c:v>780</c:v>
                </c:pt>
                <c:pt idx="43">
                  <c:v>790</c:v>
                </c:pt>
                <c:pt idx="44">
                  <c:v>800</c:v>
                </c:pt>
                <c:pt idx="45">
                  <c:v>810</c:v>
                </c:pt>
                <c:pt idx="46">
                  <c:v>811</c:v>
                </c:pt>
                <c:pt idx="47">
                  <c:v>830</c:v>
                </c:pt>
                <c:pt idx="48">
                  <c:v>840</c:v>
                </c:pt>
                <c:pt idx="49">
                  <c:v>1200</c:v>
                </c:pt>
              </c:numCache>
            </c:numRef>
          </c:xVal>
          <c:yVal>
            <c:numRef>
              <c:f>'ShadowCam curve Solver V2'!$BW$21:$BW$70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0.10545496930436508</c:v>
                </c:pt>
                <c:pt idx="5">
                  <c:v>0.99388275202556653</c:v>
                </c:pt>
                <c:pt idx="6">
                  <c:v>1.6243015539383849</c:v>
                </c:pt>
                <c:pt idx="7">
                  <c:v>1.624305941231061</c:v>
                </c:pt>
                <c:pt idx="8">
                  <c:v>1.624305941231061</c:v>
                </c:pt>
                <c:pt idx="9">
                  <c:v>1.6243090763558308</c:v>
                </c:pt>
                <c:pt idx="10">
                  <c:v>1.7499926328072515</c:v>
                </c:pt>
                <c:pt idx="11">
                  <c:v>1.9706138983212762</c:v>
                </c:pt>
                <c:pt idx="12">
                  <c:v>2.0355287288879889</c:v>
                </c:pt>
                <c:pt idx="13">
                  <c:v>2.2803508614028121</c:v>
                </c:pt>
                <c:pt idx="14">
                  <c:v>2.2803604922361274</c:v>
                </c:pt>
                <c:pt idx="15">
                  <c:v>2.2803640021152156</c:v>
                </c:pt>
                <c:pt idx="16">
                  <c:v>2.4012719176230068</c:v>
                </c:pt>
                <c:pt idx="17">
                  <c:v>2.6203289781470258</c:v>
                </c:pt>
                <c:pt idx="18">
                  <c:v>2.648979977509597</c:v>
                </c:pt>
                <c:pt idx="19">
                  <c:v>2.6489865167147748</c:v>
                </c:pt>
                <c:pt idx="20">
                  <c:v>2.648994550576075</c:v>
                </c:pt>
                <c:pt idx="21">
                  <c:v>2.6528713846241514</c:v>
                </c:pt>
                <c:pt idx="22">
                  <c:v>2.6976779993149016</c:v>
                </c:pt>
                <c:pt idx="23">
                  <c:v>2.854893401152518</c:v>
                </c:pt>
                <c:pt idx="24">
                  <c:v>2.9423921726657452</c:v>
                </c:pt>
                <c:pt idx="25">
                  <c:v>3.0178506443762005</c:v>
                </c:pt>
                <c:pt idx="26">
                  <c:v>3.099227883528533</c:v>
                </c:pt>
                <c:pt idx="27">
                  <c:v>3.0992363692139966</c:v>
                </c:pt>
                <c:pt idx="28">
                  <c:v>3.0992363692139966</c:v>
                </c:pt>
                <c:pt idx="29">
                  <c:v>3.0992415049279183</c:v>
                </c:pt>
                <c:pt idx="30">
                  <c:v>3.0992441871162644</c:v>
                </c:pt>
                <c:pt idx="31">
                  <c:v>3.1907506578888052</c:v>
                </c:pt>
                <c:pt idx="32">
                  <c:v>3.2271826208889869</c:v>
                </c:pt>
                <c:pt idx="33">
                  <c:v>3.2587912933117056</c:v>
                </c:pt>
                <c:pt idx="34">
                  <c:v>3.323205524156867</c:v>
                </c:pt>
                <c:pt idx="35">
                  <c:v>3.2715343885167725</c:v>
                </c:pt>
                <c:pt idx="36">
                  <c:v>3.3799526563325113</c:v>
                </c:pt>
                <c:pt idx="37">
                  <c:v>3.3571945775129173</c:v>
                </c:pt>
                <c:pt idx="38">
                  <c:v>3.2104658560039971</c:v>
                </c:pt>
                <c:pt idx="39">
                  <c:v>3.1278348377618892</c:v>
                </c:pt>
                <c:pt idx="40">
                  <c:v>3.1278302784629144</c:v>
                </c:pt>
                <c:pt idx="41">
                  <c:v>2.9315514666238909</c:v>
                </c:pt>
                <c:pt idx="42">
                  <c:v>1.6313304303096481</c:v>
                </c:pt>
                <c:pt idx="43">
                  <c:v>0.13133043030964808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E1-9C44-9798-8B84E4FD5199}"/>
            </c:ext>
          </c:extLst>
        </c:ser>
        <c:ser>
          <c:idx val="1"/>
          <c:order val="1"/>
          <c:tx>
            <c:v>Solver, more constrained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'ShadowCam curve Solver V2'!$BY$21:$BY$52</c:f>
              <c:numCache>
                <c:formatCode>General</c:formatCode>
                <c:ptCount val="32"/>
                <c:pt idx="0">
                  <c:v>300</c:v>
                </c:pt>
                <c:pt idx="1">
                  <c:v>393</c:v>
                </c:pt>
                <c:pt idx="2">
                  <c:v>394</c:v>
                </c:pt>
                <c:pt idx="3">
                  <c:v>408</c:v>
                </c:pt>
                <c:pt idx="4">
                  <c:v>425</c:v>
                </c:pt>
                <c:pt idx="5">
                  <c:v>426</c:v>
                </c:pt>
                <c:pt idx="6">
                  <c:v>447</c:v>
                </c:pt>
                <c:pt idx="7">
                  <c:v>466</c:v>
                </c:pt>
                <c:pt idx="8">
                  <c:v>480</c:v>
                </c:pt>
                <c:pt idx="9">
                  <c:v>499</c:v>
                </c:pt>
                <c:pt idx="10">
                  <c:v>507</c:v>
                </c:pt>
                <c:pt idx="11">
                  <c:v>518</c:v>
                </c:pt>
                <c:pt idx="12">
                  <c:v>522</c:v>
                </c:pt>
                <c:pt idx="13">
                  <c:v>530</c:v>
                </c:pt>
                <c:pt idx="14">
                  <c:v>563</c:v>
                </c:pt>
                <c:pt idx="15">
                  <c:v>592</c:v>
                </c:pt>
                <c:pt idx="16">
                  <c:v>616</c:v>
                </c:pt>
                <c:pt idx="17">
                  <c:v>604</c:v>
                </c:pt>
                <c:pt idx="18">
                  <c:v>626</c:v>
                </c:pt>
                <c:pt idx="19">
                  <c:v>632</c:v>
                </c:pt>
                <c:pt idx="20">
                  <c:v>658</c:v>
                </c:pt>
                <c:pt idx="21">
                  <c:v>663</c:v>
                </c:pt>
                <c:pt idx="22">
                  <c:v>684</c:v>
                </c:pt>
                <c:pt idx="23">
                  <c:v>694</c:v>
                </c:pt>
                <c:pt idx="24">
                  <c:v>716</c:v>
                </c:pt>
                <c:pt idx="25">
                  <c:v>731</c:v>
                </c:pt>
                <c:pt idx="26">
                  <c:v>743</c:v>
                </c:pt>
                <c:pt idx="27">
                  <c:v>748</c:v>
                </c:pt>
                <c:pt idx="28">
                  <c:v>773</c:v>
                </c:pt>
                <c:pt idx="29">
                  <c:v>807</c:v>
                </c:pt>
                <c:pt idx="30">
                  <c:v>808</c:v>
                </c:pt>
                <c:pt idx="31">
                  <c:v>1200</c:v>
                </c:pt>
              </c:numCache>
            </c:numRef>
          </c:xVal>
          <c:yVal>
            <c:numRef>
              <c:f>'ShadowCam curve Solver V2'!$BZ$21:$BZ$52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0.19377142433752104</c:v>
                </c:pt>
                <c:pt idx="3">
                  <c:v>0.82600226449039738</c:v>
                </c:pt>
                <c:pt idx="4">
                  <c:v>1.5425873677715447</c:v>
                </c:pt>
                <c:pt idx="5">
                  <c:v>1.5387591979197084</c:v>
                </c:pt>
                <c:pt idx="6">
                  <c:v>1.6714903758926236</c:v>
                </c:pt>
                <c:pt idx="7">
                  <c:v>1.9163608036793387</c:v>
                </c:pt>
                <c:pt idx="8">
                  <c:v>2.0948792299156933</c:v>
                </c:pt>
                <c:pt idx="9">
                  <c:v>2.2830951509200288</c:v>
                </c:pt>
                <c:pt idx="10">
                  <c:v>2.3382061796422384</c:v>
                </c:pt>
                <c:pt idx="11">
                  <c:v>2.4449435049397819</c:v>
                </c:pt>
                <c:pt idx="12">
                  <c:v>2.4891400515132052</c:v>
                </c:pt>
                <c:pt idx="13">
                  <c:v>2.5533482912040499</c:v>
                </c:pt>
                <c:pt idx="14">
                  <c:v>2.7325539802212218</c:v>
                </c:pt>
                <c:pt idx="15">
                  <c:v>2.8858962157221595</c:v>
                </c:pt>
                <c:pt idx="16">
                  <c:v>3.0726828243073787</c:v>
                </c:pt>
                <c:pt idx="17">
                  <c:v>2.9465882845384761</c:v>
                </c:pt>
                <c:pt idx="18">
                  <c:v>3.1194993586872291</c:v>
                </c:pt>
                <c:pt idx="19">
                  <c:v>3.1315907245324026</c:v>
                </c:pt>
                <c:pt idx="20">
                  <c:v>3.1332340126935727</c:v>
                </c:pt>
                <c:pt idx="21">
                  <c:v>3.1848702773188382</c:v>
                </c:pt>
                <c:pt idx="22">
                  <c:v>3.2570701653877432</c:v>
                </c:pt>
                <c:pt idx="23">
                  <c:v>3.3038595286943577</c:v>
                </c:pt>
                <c:pt idx="24">
                  <c:v>3.3437222658093222</c:v>
                </c:pt>
                <c:pt idx="25">
                  <c:v>3.3070228115111258</c:v>
                </c:pt>
                <c:pt idx="26">
                  <c:v>3.2417119785389006</c:v>
                </c:pt>
                <c:pt idx="27">
                  <c:v>3.1352004001971046</c:v>
                </c:pt>
                <c:pt idx="28">
                  <c:v>2.2020294560715614</c:v>
                </c:pt>
                <c:pt idx="29">
                  <c:v>0.26616724464388752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E1-9C44-9798-8B84E4FD5199}"/>
            </c:ext>
          </c:extLst>
        </c:ser>
        <c:ser>
          <c:idx val="2"/>
          <c:order val="2"/>
          <c:tx>
            <c:v>Solver, less constrained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'ShadowCam curve Solver V2uncnst'!$BV$21:$BV$70</c:f>
              <c:numCache>
                <c:formatCode>General</c:formatCode>
                <c:ptCount val="50"/>
                <c:pt idx="0">
                  <c:v>300</c:v>
                </c:pt>
                <c:pt idx="1">
                  <c:v>370</c:v>
                </c:pt>
                <c:pt idx="2">
                  <c:v>391</c:v>
                </c:pt>
                <c:pt idx="3">
                  <c:v>390</c:v>
                </c:pt>
                <c:pt idx="4">
                  <c:v>400</c:v>
                </c:pt>
                <c:pt idx="5">
                  <c:v>410</c:v>
                </c:pt>
                <c:pt idx="6">
                  <c:v>420</c:v>
                </c:pt>
                <c:pt idx="7">
                  <c:v>430</c:v>
                </c:pt>
                <c:pt idx="8">
                  <c:v>440</c:v>
                </c:pt>
                <c:pt idx="9">
                  <c:v>450</c:v>
                </c:pt>
                <c:pt idx="10">
                  <c:v>460</c:v>
                </c:pt>
                <c:pt idx="11">
                  <c:v>470</c:v>
                </c:pt>
                <c:pt idx="12">
                  <c:v>480</c:v>
                </c:pt>
                <c:pt idx="13">
                  <c:v>490</c:v>
                </c:pt>
                <c:pt idx="14">
                  <c:v>500</c:v>
                </c:pt>
                <c:pt idx="15">
                  <c:v>510</c:v>
                </c:pt>
                <c:pt idx="16">
                  <c:v>520</c:v>
                </c:pt>
                <c:pt idx="17">
                  <c:v>530</c:v>
                </c:pt>
                <c:pt idx="18">
                  <c:v>540</c:v>
                </c:pt>
                <c:pt idx="19">
                  <c:v>550</c:v>
                </c:pt>
                <c:pt idx="20">
                  <c:v>560</c:v>
                </c:pt>
                <c:pt idx="21">
                  <c:v>570</c:v>
                </c:pt>
                <c:pt idx="22">
                  <c:v>580</c:v>
                </c:pt>
                <c:pt idx="23">
                  <c:v>590</c:v>
                </c:pt>
                <c:pt idx="24">
                  <c:v>600</c:v>
                </c:pt>
                <c:pt idx="25">
                  <c:v>610</c:v>
                </c:pt>
                <c:pt idx="26">
                  <c:v>620</c:v>
                </c:pt>
                <c:pt idx="27">
                  <c:v>630</c:v>
                </c:pt>
                <c:pt idx="28">
                  <c:v>640</c:v>
                </c:pt>
                <c:pt idx="29">
                  <c:v>650</c:v>
                </c:pt>
                <c:pt idx="30">
                  <c:v>660</c:v>
                </c:pt>
                <c:pt idx="31">
                  <c:v>670</c:v>
                </c:pt>
                <c:pt idx="32">
                  <c:v>680</c:v>
                </c:pt>
                <c:pt idx="33">
                  <c:v>690</c:v>
                </c:pt>
                <c:pt idx="34">
                  <c:v>700</c:v>
                </c:pt>
                <c:pt idx="35">
                  <c:v>710</c:v>
                </c:pt>
                <c:pt idx="36">
                  <c:v>720</c:v>
                </c:pt>
                <c:pt idx="37">
                  <c:v>730</c:v>
                </c:pt>
                <c:pt idx="38">
                  <c:v>740</c:v>
                </c:pt>
                <c:pt idx="39">
                  <c:v>750</c:v>
                </c:pt>
                <c:pt idx="40">
                  <c:v>760</c:v>
                </c:pt>
                <c:pt idx="41">
                  <c:v>770</c:v>
                </c:pt>
                <c:pt idx="42">
                  <c:v>780</c:v>
                </c:pt>
                <c:pt idx="43">
                  <c:v>790</c:v>
                </c:pt>
                <c:pt idx="44">
                  <c:v>800</c:v>
                </c:pt>
                <c:pt idx="45">
                  <c:v>810</c:v>
                </c:pt>
                <c:pt idx="46">
                  <c:v>811</c:v>
                </c:pt>
                <c:pt idx="47">
                  <c:v>830</c:v>
                </c:pt>
                <c:pt idx="48">
                  <c:v>840</c:v>
                </c:pt>
                <c:pt idx="49">
                  <c:v>1200</c:v>
                </c:pt>
              </c:numCache>
            </c:numRef>
          </c:xVal>
          <c:yVal>
            <c:numRef>
              <c:f>'ShadowCam curve Solver V2uncnst'!$BW$21:$BW$70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0.10075226091185939</c:v>
                </c:pt>
                <c:pt idx="5">
                  <c:v>1.0237788772764271</c:v>
                </c:pt>
                <c:pt idx="6">
                  <c:v>1.5445926360161666</c:v>
                </c:pt>
                <c:pt idx="7">
                  <c:v>1.7216972785473921</c:v>
                </c:pt>
                <c:pt idx="8">
                  <c:v>1.5598042233000586</c:v>
                </c:pt>
                <c:pt idx="9">
                  <c:v>1.5855625994487188</c:v>
                </c:pt>
                <c:pt idx="10">
                  <c:v>1.9574003288158806</c:v>
                </c:pt>
                <c:pt idx="11">
                  <c:v>1.7574047357236153</c:v>
                </c:pt>
                <c:pt idx="12">
                  <c:v>2.0477708088265247</c:v>
                </c:pt>
                <c:pt idx="13">
                  <c:v>2.4483659736545409</c:v>
                </c:pt>
                <c:pt idx="14">
                  <c:v>2.2483754164518794</c:v>
                </c:pt>
                <c:pt idx="15">
                  <c:v>2.0483758125735685</c:v>
                </c:pt>
                <c:pt idx="16">
                  <c:v>2.6620559557080323</c:v>
                </c:pt>
                <c:pt idx="17">
                  <c:v>2.5926482435884113</c:v>
                </c:pt>
                <c:pt idx="18">
                  <c:v>2.4992838336249377</c:v>
                </c:pt>
                <c:pt idx="19">
                  <c:v>2.6599886728668185</c:v>
                </c:pt>
                <c:pt idx="20">
                  <c:v>2.7218829594070733</c:v>
                </c:pt>
                <c:pt idx="21">
                  <c:v>2.6680091072646972</c:v>
                </c:pt>
                <c:pt idx="22">
                  <c:v>2.6700700673364706</c:v>
                </c:pt>
                <c:pt idx="23">
                  <c:v>2.8838887189346094</c:v>
                </c:pt>
                <c:pt idx="24">
                  <c:v>2.9136604611125279</c:v>
                </c:pt>
                <c:pt idx="25">
                  <c:v>2.998811198414741</c:v>
                </c:pt>
                <c:pt idx="26">
                  <c:v>3.1139971519319287</c:v>
                </c:pt>
                <c:pt idx="27">
                  <c:v>3.0944703728843539</c:v>
                </c:pt>
                <c:pt idx="28">
                  <c:v>3.1582129748993086</c:v>
                </c:pt>
                <c:pt idx="29">
                  <c:v>2.9722768650529909</c:v>
                </c:pt>
                <c:pt idx="30">
                  <c:v>3.0603099393684214</c:v>
                </c:pt>
                <c:pt idx="31">
                  <c:v>3.3064278211239193</c:v>
                </c:pt>
                <c:pt idx="32">
                  <c:v>3.267034128208727</c:v>
                </c:pt>
                <c:pt idx="33">
                  <c:v>3.1794213433439458</c:v>
                </c:pt>
                <c:pt idx="34">
                  <c:v>3.2964001093326347</c:v>
                </c:pt>
                <c:pt idx="35">
                  <c:v>3.5238198486680123</c:v>
                </c:pt>
                <c:pt idx="36">
                  <c:v>3.2063981072674914</c:v>
                </c:pt>
                <c:pt idx="37">
                  <c:v>3.2499909830870042</c:v>
                </c:pt>
                <c:pt idx="38">
                  <c:v>3.4499812794688216</c:v>
                </c:pt>
                <c:pt idx="39">
                  <c:v>3.0461739089558284</c:v>
                </c:pt>
                <c:pt idx="40">
                  <c:v>2.9078432598418154</c:v>
                </c:pt>
                <c:pt idx="41">
                  <c:v>3.1078405649851426</c:v>
                </c:pt>
                <c:pt idx="42">
                  <c:v>1.6168539049041</c:v>
                </c:pt>
                <c:pt idx="43">
                  <c:v>0.11685390490409997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E1-9C44-9798-8B84E4FD51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228128"/>
        <c:axId val="794921456"/>
      </c:scatterChart>
      <c:valAx>
        <c:axId val="737228128"/>
        <c:scaling>
          <c:orientation val="minMax"/>
          <c:max val="820"/>
          <c:min val="3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921456"/>
        <c:crosses val="autoZero"/>
        <c:crossBetween val="midCat"/>
      </c:valAx>
      <c:valAx>
        <c:axId val="794921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7228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521138</xdr:colOff>
      <xdr:row>9</xdr:row>
      <xdr:rowOff>189843</xdr:rowOff>
    </xdr:from>
    <xdr:to>
      <xdr:col>9</xdr:col>
      <xdr:colOff>140139</xdr:colOff>
      <xdr:row>23</xdr:row>
      <xdr:rowOff>88243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AA6F56-35D5-7696-B91A-F0374B8CE5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21896</xdr:colOff>
      <xdr:row>7</xdr:row>
      <xdr:rowOff>41822</xdr:rowOff>
    </xdr:from>
    <xdr:to>
      <xdr:col>16</xdr:col>
      <xdr:colOff>799224</xdr:colOff>
      <xdr:row>20</xdr:row>
      <xdr:rowOff>148240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E25A6A0-9B2C-37A8-20EC-3A4280A0AB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547414</xdr:colOff>
      <xdr:row>23</xdr:row>
      <xdr:rowOff>142327</xdr:rowOff>
    </xdr:from>
    <xdr:to>
      <xdr:col>9</xdr:col>
      <xdr:colOff>173061</xdr:colOff>
      <xdr:row>37</xdr:row>
      <xdr:rowOff>36817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5DDD22-4662-434B-AC43-B05FB4C6B2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270422</xdr:colOff>
      <xdr:row>25</xdr:row>
      <xdr:rowOff>68099</xdr:rowOff>
    </xdr:from>
    <xdr:to>
      <xdr:col>16</xdr:col>
      <xdr:colOff>736819</xdr:colOff>
      <xdr:row>38</xdr:row>
      <xdr:rowOff>107075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C7B2A9F-CA78-847C-E9A9-753D3F1E37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222250</xdr:colOff>
      <xdr:row>12</xdr:row>
      <xdr:rowOff>101600</xdr:rowOff>
    </xdr:from>
    <xdr:to>
      <xdr:col>15</xdr:col>
      <xdr:colOff>590550</xdr:colOff>
      <xdr:row>25</xdr:row>
      <xdr:rowOff>190500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E95771E-869A-5CB7-C414-6388575130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107950</xdr:colOff>
      <xdr:row>38</xdr:row>
      <xdr:rowOff>57150</xdr:rowOff>
    </xdr:from>
    <xdr:to>
      <xdr:col>60</xdr:col>
      <xdr:colOff>63500</xdr:colOff>
      <xdr:row>51</xdr:row>
      <xdr:rowOff>158750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AEB7F4-0F83-7140-BEB8-A3F45B4A6D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78</xdr:col>
      <xdr:colOff>469900</xdr:colOff>
      <xdr:row>49</xdr:row>
      <xdr:rowOff>44450</xdr:rowOff>
    </xdr:from>
    <xdr:to>
      <xdr:col>84</xdr:col>
      <xdr:colOff>88900</xdr:colOff>
      <xdr:row>62</xdr:row>
      <xdr:rowOff>146050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5B48624-512B-7EE7-7F23-81CD830A81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107950</xdr:colOff>
      <xdr:row>38</xdr:row>
      <xdr:rowOff>57150</xdr:rowOff>
    </xdr:from>
    <xdr:to>
      <xdr:col>60</xdr:col>
      <xdr:colOff>63500</xdr:colOff>
      <xdr:row>51</xdr:row>
      <xdr:rowOff>158750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BF07B5-BE3C-9F42-B382-B07E460C62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73</xdr:col>
      <xdr:colOff>127000</xdr:colOff>
      <xdr:row>28</xdr:row>
      <xdr:rowOff>165100</xdr:rowOff>
    </xdr:from>
    <xdr:to>
      <xdr:col>78</xdr:col>
      <xdr:colOff>571500</xdr:colOff>
      <xdr:row>42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7E7B336-33E3-2A40-B6D0-4B3D5AD346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107950</xdr:colOff>
      <xdr:row>38</xdr:row>
      <xdr:rowOff>57150</xdr:rowOff>
    </xdr:from>
    <xdr:to>
      <xdr:col>60</xdr:col>
      <xdr:colOff>63500</xdr:colOff>
      <xdr:row>51</xdr:row>
      <xdr:rowOff>158750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00DE2D1-FE8C-B549-BAB1-FAF5F51E1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72</xdr:col>
      <xdr:colOff>558800</xdr:colOff>
      <xdr:row>25</xdr:row>
      <xdr:rowOff>38100</xdr:rowOff>
    </xdr:from>
    <xdr:to>
      <xdr:col>81</xdr:col>
      <xdr:colOff>406400</xdr:colOff>
      <xdr:row>45</xdr:row>
      <xdr:rowOff>88900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DB99596-ABA5-324D-9520-552E8ACB22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oi.org/10.1016/j.icarus.2023.115540" TargetMode="External"/><Relationship Id="rId2" Type="http://schemas.openxmlformats.org/officeDocument/2006/relationships/hyperlink" Target="http://doi.org/10.1016/j.icarus.2013.05.010" TargetMode="External"/><Relationship Id="rId1" Type="http://schemas.openxmlformats.org/officeDocument/2006/relationships/hyperlink" Target="https://doi.org/10.1007/s11214-015-0197-0" TargetMode="External"/><Relationship Id="rId6" Type="http://schemas.openxmlformats.org/officeDocument/2006/relationships/hyperlink" Target="https://doi.org/10.1016/j.icarus.2018.12.025" TargetMode="External"/><Relationship Id="rId5" Type="http://schemas.openxmlformats.org/officeDocument/2006/relationships/hyperlink" Target="https://doi.org/10.5140/jass.2023.40.4.173" TargetMode="External"/><Relationship Id="rId4" Type="http://schemas.openxmlformats.org/officeDocument/2006/relationships/hyperlink" Target="https://doi.org/10.1016/j.icarus.2023.11554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6DADD-8811-0C4B-8EC4-71AD73A4B2C7}">
  <dimension ref="A1:AW1698"/>
  <sheetViews>
    <sheetView tabSelected="1" workbookViewId="0"/>
  </sheetViews>
  <sheetFormatPr baseColWidth="10" defaultRowHeight="16" x14ac:dyDescent="0.2"/>
  <cols>
    <col min="2" max="2" width="14.6640625" bestFit="1" customWidth="1"/>
    <col min="3" max="3" width="18.33203125" bestFit="1" customWidth="1"/>
    <col min="4" max="4" width="10.5" customWidth="1"/>
    <col min="9" max="9" width="12.6640625" bestFit="1" customWidth="1"/>
    <col min="14" max="14" width="13" bestFit="1" customWidth="1"/>
    <col min="18" max="18" width="13.33203125" bestFit="1" customWidth="1"/>
    <col min="22" max="22" width="13.33203125" bestFit="1" customWidth="1"/>
    <col min="26" max="26" width="11.6640625" customWidth="1"/>
    <col min="32" max="32" width="11.33203125" bestFit="1" customWidth="1"/>
    <col min="36" max="36" width="11" customWidth="1"/>
  </cols>
  <sheetData>
    <row r="1" spans="1:49" x14ac:dyDescent="0.2">
      <c r="A1" s="3" t="s">
        <v>6</v>
      </c>
      <c r="B1" t="s">
        <v>4</v>
      </c>
      <c r="C1" t="s">
        <v>5</v>
      </c>
      <c r="E1" s="3" t="s">
        <v>10</v>
      </c>
      <c r="F1" t="s">
        <v>8</v>
      </c>
      <c r="G1" t="s">
        <v>9</v>
      </c>
      <c r="I1" s="3" t="s">
        <v>12</v>
      </c>
      <c r="J1" t="s">
        <v>1</v>
      </c>
      <c r="K1" t="s">
        <v>2</v>
      </c>
      <c r="M1" s="3"/>
      <c r="N1" s="3" t="s">
        <v>19</v>
      </c>
      <c r="O1" t="s">
        <v>1</v>
      </c>
      <c r="P1" t="s">
        <v>21</v>
      </c>
      <c r="R1" s="3" t="s">
        <v>19</v>
      </c>
      <c r="S1" t="s">
        <v>1</v>
      </c>
      <c r="T1" t="s">
        <v>99</v>
      </c>
      <c r="V1" s="3" t="s">
        <v>19</v>
      </c>
      <c r="W1" t="s">
        <v>1</v>
      </c>
      <c r="X1" t="s">
        <v>99</v>
      </c>
      <c r="Y1" s="3"/>
      <c r="Z1" s="3" t="s">
        <v>120</v>
      </c>
      <c r="AA1" t="s">
        <v>1</v>
      </c>
      <c r="AB1" t="s">
        <v>22</v>
      </c>
      <c r="AD1" s="3" t="s">
        <v>16</v>
      </c>
      <c r="AE1" t="s">
        <v>1</v>
      </c>
      <c r="AF1" t="s">
        <v>60</v>
      </c>
      <c r="AH1" s="3" t="s">
        <v>16</v>
      </c>
      <c r="AI1" t="s">
        <v>1</v>
      </c>
      <c r="AJ1" t="s">
        <v>150</v>
      </c>
      <c r="AL1" s="3" t="s">
        <v>136</v>
      </c>
      <c r="AM1" t="s">
        <v>8</v>
      </c>
      <c r="AN1" t="s">
        <v>138</v>
      </c>
      <c r="AO1" t="s">
        <v>139</v>
      </c>
      <c r="AQ1" s="25" t="s">
        <v>215</v>
      </c>
      <c r="AR1" t="s">
        <v>8</v>
      </c>
      <c r="AS1" s="23" t="s">
        <v>205</v>
      </c>
      <c r="AU1" s="25" t="s">
        <v>211</v>
      </c>
      <c r="AV1" t="s">
        <v>8</v>
      </c>
      <c r="AW1" s="23" t="s">
        <v>205</v>
      </c>
    </row>
    <row r="2" spans="1:49" x14ac:dyDescent="0.2">
      <c r="A2" s="3" t="s">
        <v>7</v>
      </c>
      <c r="B2">
        <v>119.5</v>
      </c>
      <c r="C2">
        <v>6.1899999999999997E-2</v>
      </c>
      <c r="E2" s="3" t="s">
        <v>11</v>
      </c>
      <c r="F2">
        <v>213.67703961381901</v>
      </c>
      <c r="G2">
        <v>0.25306859381497299</v>
      </c>
      <c r="I2" s="3" t="s">
        <v>13</v>
      </c>
      <c r="J2">
        <v>321</v>
      </c>
      <c r="K2">
        <v>4.08585353003161E-2</v>
      </c>
      <c r="L2" s="3" t="s">
        <v>0</v>
      </c>
      <c r="M2" s="3"/>
      <c r="N2" s="3" t="s">
        <v>18</v>
      </c>
      <c r="O2">
        <v>350</v>
      </c>
      <c r="P2">
        <v>0</v>
      </c>
      <c r="R2" s="3" t="s">
        <v>18</v>
      </c>
      <c r="S2" s="16">
        <v>300</v>
      </c>
      <c r="T2" s="16">
        <v>0</v>
      </c>
      <c r="U2" s="16"/>
      <c r="V2" s="3" t="s">
        <v>18</v>
      </c>
      <c r="W2" s="16">
        <v>300</v>
      </c>
      <c r="X2" s="16">
        <v>0</v>
      </c>
      <c r="Y2" s="3"/>
      <c r="Z2" s="3" t="s">
        <v>17</v>
      </c>
      <c r="AA2">
        <v>380</v>
      </c>
      <c r="AB2">
        <v>3.8999999999999999E-5</v>
      </c>
      <c r="AD2" s="3" t="s">
        <v>17</v>
      </c>
      <c r="AE2">
        <v>300</v>
      </c>
      <c r="AF2">
        <v>0</v>
      </c>
      <c r="AH2" s="3" t="s">
        <v>149</v>
      </c>
      <c r="AI2">
        <v>300</v>
      </c>
      <c r="AJ2">
        <v>0</v>
      </c>
      <c r="AL2" s="3" t="s">
        <v>137</v>
      </c>
      <c r="AM2">
        <v>300</v>
      </c>
      <c r="AN2">
        <v>0</v>
      </c>
      <c r="AO2">
        <v>0</v>
      </c>
      <c r="AQ2" s="3" t="s">
        <v>212</v>
      </c>
      <c r="AR2">
        <v>360</v>
      </c>
      <c r="AS2">
        <v>0.19572088683279101</v>
      </c>
      <c r="AU2" s="3" t="s">
        <v>212</v>
      </c>
      <c r="AV2">
        <v>359.342972181552</v>
      </c>
      <c r="AW2">
        <v>0.15155144877937399</v>
      </c>
    </row>
    <row r="3" spans="1:49" x14ac:dyDescent="0.2">
      <c r="B3">
        <v>120.5</v>
      </c>
      <c r="C3">
        <v>0.56140000000000001</v>
      </c>
      <c r="F3">
        <v>221.81532877074901</v>
      </c>
      <c r="G3">
        <v>0.28878367421866402</v>
      </c>
      <c r="I3" s="3" t="s">
        <v>14</v>
      </c>
      <c r="J3">
        <v>360</v>
      </c>
      <c r="K3">
        <v>4.7662539515279198E-2</v>
      </c>
      <c r="L3" s="3" t="s">
        <v>0</v>
      </c>
      <c r="M3" s="3"/>
      <c r="N3" s="3" t="s">
        <v>20</v>
      </c>
      <c r="O3">
        <v>390</v>
      </c>
      <c r="P3">
        <v>0</v>
      </c>
      <c r="R3" s="3" t="s">
        <v>98</v>
      </c>
      <c r="S3" s="16">
        <v>393</v>
      </c>
      <c r="T3" s="16">
        <v>0</v>
      </c>
      <c r="U3" s="16"/>
      <c r="V3" s="3" t="s">
        <v>98</v>
      </c>
      <c r="W3" s="16">
        <v>370</v>
      </c>
      <c r="X3" s="16">
        <v>0</v>
      </c>
      <c r="Y3" s="3"/>
      <c r="Z3" s="3" t="s">
        <v>18</v>
      </c>
      <c r="AA3">
        <v>385</v>
      </c>
      <c r="AB3">
        <v>6.3999999999999997E-5</v>
      </c>
      <c r="AD3" s="3" t="s">
        <v>18</v>
      </c>
      <c r="AE3">
        <v>359</v>
      </c>
      <c r="AF3">
        <v>0</v>
      </c>
      <c r="AH3" s="3" t="s">
        <v>18</v>
      </c>
      <c r="AI3">
        <v>379</v>
      </c>
      <c r="AJ3">
        <v>0</v>
      </c>
      <c r="AM3">
        <v>350</v>
      </c>
      <c r="AN3">
        <v>0</v>
      </c>
      <c r="AO3">
        <v>0</v>
      </c>
      <c r="AR3">
        <v>362.51308962018902</v>
      </c>
      <c r="AS3">
        <v>0.19572088683279101</v>
      </c>
      <c r="AV3">
        <v>355.56826500732001</v>
      </c>
      <c r="AW3">
        <v>0.14425051334702199</v>
      </c>
    </row>
    <row r="4" spans="1:49" x14ac:dyDescent="0.2">
      <c r="A4">
        <f>MIN(B:B)</f>
        <v>119.5</v>
      </c>
      <c r="B4">
        <v>121.5</v>
      </c>
      <c r="C4">
        <v>4.9009999999999998</v>
      </c>
      <c r="E4">
        <f>MIN(F:F)</f>
        <v>213.67703961381901</v>
      </c>
      <c r="F4">
        <v>230.26188645635102</v>
      </c>
      <c r="G4">
        <v>0.37296922088451401</v>
      </c>
      <c r="I4">
        <f>MIN(J:J)</f>
        <v>321</v>
      </c>
      <c r="J4">
        <v>408.281043182855</v>
      </c>
      <c r="K4">
        <v>5.3966879664406602E-2</v>
      </c>
      <c r="L4" t="s">
        <v>3</v>
      </c>
      <c r="N4">
        <f>MIN(O:O)</f>
        <v>350</v>
      </c>
      <c r="O4">
        <v>394</v>
      </c>
      <c r="P4">
        <v>1102.5331136534726</v>
      </c>
      <c r="R4">
        <f>MIN(S:S)</f>
        <v>300</v>
      </c>
      <c r="S4" s="16">
        <v>394</v>
      </c>
      <c r="T4" s="16">
        <v>0.19377142433752104</v>
      </c>
      <c r="U4" s="16"/>
      <c r="V4">
        <f>MIN(W:W)</f>
        <v>300</v>
      </c>
      <c r="W4" s="16">
        <v>391</v>
      </c>
      <c r="X4" s="16">
        <v>0</v>
      </c>
      <c r="Z4">
        <f>MIN(AA:AA)</f>
        <v>380</v>
      </c>
      <c r="AA4">
        <v>390</v>
      </c>
      <c r="AB4">
        <v>1.2E-4</v>
      </c>
      <c r="AD4">
        <v>360</v>
      </c>
      <c r="AE4">
        <v>360</v>
      </c>
      <c r="AF4" s="21">
        <v>3.9169999999999999E-6</v>
      </c>
      <c r="AH4">
        <v>380</v>
      </c>
      <c r="AI4">
        <v>380</v>
      </c>
      <c r="AJ4">
        <v>5.8900000000000001E-4</v>
      </c>
      <c r="AL4">
        <v>300</v>
      </c>
      <c r="AM4">
        <v>360</v>
      </c>
      <c r="AN4">
        <v>0</v>
      </c>
      <c r="AO4">
        <v>0</v>
      </c>
      <c r="AQ4">
        <v>360</v>
      </c>
      <c r="AR4">
        <v>382.43407489090799</v>
      </c>
      <c r="AS4">
        <v>0.20289393473407999</v>
      </c>
      <c r="AU4">
        <v>360</v>
      </c>
      <c r="AV4">
        <v>382.90057650073197</v>
      </c>
      <c r="AW4">
        <v>0.16122304928131401</v>
      </c>
    </row>
    <row r="5" spans="1:49" x14ac:dyDescent="0.2">
      <c r="A5" t="s">
        <v>15</v>
      </c>
      <c r="B5">
        <v>122.5</v>
      </c>
      <c r="C5">
        <v>1.1839999999999999</v>
      </c>
      <c r="E5" t="s">
        <v>15</v>
      </c>
      <c r="F5">
        <v>237.57970706774</v>
      </c>
      <c r="G5">
        <v>0.78526253917111399</v>
      </c>
      <c r="I5" t="s">
        <v>15</v>
      </c>
      <c r="J5">
        <v>415</v>
      </c>
      <c r="K5">
        <v>5.7250000000000002E-2</v>
      </c>
      <c r="L5" s="3" t="s">
        <v>0</v>
      </c>
      <c r="N5" t="s">
        <v>15</v>
      </c>
      <c r="O5">
        <v>408</v>
      </c>
      <c r="P5">
        <v>4699.84081330342</v>
      </c>
      <c r="R5" t="s">
        <v>15</v>
      </c>
      <c r="S5" s="16">
        <v>408</v>
      </c>
      <c r="T5" s="16">
        <v>0.82600226449039738</v>
      </c>
      <c r="U5" s="16"/>
      <c r="V5" t="s">
        <v>15</v>
      </c>
      <c r="W5" s="16">
        <v>390</v>
      </c>
      <c r="X5" s="16">
        <v>0</v>
      </c>
      <c r="Z5" t="s">
        <v>15</v>
      </c>
      <c r="AA5">
        <v>395</v>
      </c>
      <c r="AB5">
        <v>2.1699999999999999E-4</v>
      </c>
      <c r="AD5" s="3" t="s">
        <v>15</v>
      </c>
      <c r="AE5">
        <v>361</v>
      </c>
      <c r="AF5" s="21">
        <v>4.3935810000000003E-6</v>
      </c>
      <c r="AH5" s="3" t="s">
        <v>15</v>
      </c>
      <c r="AI5">
        <v>381</v>
      </c>
      <c r="AJ5">
        <v>6.6500000000000001E-4</v>
      </c>
      <c r="AL5" t="s">
        <v>15</v>
      </c>
      <c r="AM5">
        <v>370</v>
      </c>
      <c r="AN5">
        <v>0</v>
      </c>
      <c r="AO5">
        <v>0</v>
      </c>
      <c r="AQ5" t="s">
        <v>15</v>
      </c>
      <c r="AR5">
        <v>404.65996754832298</v>
      </c>
      <c r="AS5">
        <v>0.21499427047556899</v>
      </c>
      <c r="AU5" t="s">
        <v>15</v>
      </c>
      <c r="AV5">
        <v>405.60029282576801</v>
      </c>
      <c r="AW5">
        <v>0.17688655030800801</v>
      </c>
    </row>
    <row r="6" spans="1:49" x14ac:dyDescent="0.2">
      <c r="A6">
        <f>MAX(B:B)</f>
        <v>1000000</v>
      </c>
      <c r="B6">
        <v>123.5</v>
      </c>
      <c r="C6">
        <v>4.7699999999999999E-2</v>
      </c>
      <c r="E6">
        <f>MAX(F:F)</f>
        <v>963.87933098902204</v>
      </c>
      <c r="F6">
        <v>244.38058506951</v>
      </c>
      <c r="G6">
        <v>2.1128038519787702</v>
      </c>
      <c r="I6">
        <f>MAX(J:J)</f>
        <v>2389.1584335090602</v>
      </c>
      <c r="J6">
        <v>442.754143683846</v>
      </c>
      <c r="K6">
        <v>5.9182130488408202E-2</v>
      </c>
      <c r="L6" t="s">
        <v>3</v>
      </c>
      <c r="N6">
        <f>MAX(O:O)</f>
        <v>850</v>
      </c>
      <c r="O6">
        <v>425</v>
      </c>
      <c r="P6">
        <v>8777.1128250015609</v>
      </c>
      <c r="R6">
        <f>MAX(S:S)</f>
        <v>1200</v>
      </c>
      <c r="S6" s="16">
        <v>425</v>
      </c>
      <c r="T6" s="16">
        <v>1.5425873677715447</v>
      </c>
      <c r="U6" s="16"/>
      <c r="V6">
        <f>MAX(W:W)</f>
        <v>1200</v>
      </c>
      <c r="W6" s="16">
        <v>400</v>
      </c>
      <c r="X6" s="16">
        <v>0.10545496930436508</v>
      </c>
      <c r="Z6">
        <f>MAX(AA:AA)</f>
        <v>780</v>
      </c>
      <c r="AA6">
        <v>400</v>
      </c>
      <c r="AB6">
        <v>3.9599999999999998E-4</v>
      </c>
      <c r="AD6">
        <v>830</v>
      </c>
      <c r="AE6">
        <v>362</v>
      </c>
      <c r="AF6" s="21">
        <v>4.9296040000000003E-6</v>
      </c>
      <c r="AH6">
        <v>780</v>
      </c>
      <c r="AI6">
        <v>382</v>
      </c>
      <c r="AJ6">
        <v>7.5199999999999996E-4</v>
      </c>
      <c r="AL6">
        <v>1200</v>
      </c>
      <c r="AM6">
        <v>380</v>
      </c>
      <c r="AN6">
        <v>0</v>
      </c>
      <c r="AO6">
        <v>0</v>
      </c>
      <c r="AQ6">
        <v>2500</v>
      </c>
      <c r="AR6">
        <v>431.82494746293997</v>
      </c>
      <c r="AS6">
        <v>0.22392750869500899</v>
      </c>
      <c r="AU6">
        <v>2500</v>
      </c>
      <c r="AV6">
        <v>430.30746705710101</v>
      </c>
      <c r="AW6">
        <v>0.18788501026693999</v>
      </c>
    </row>
    <row r="7" spans="1:49" x14ac:dyDescent="0.2">
      <c r="B7">
        <v>124.5</v>
      </c>
      <c r="C7">
        <v>3.4299999999999997E-2</v>
      </c>
      <c r="F7">
        <v>247.709885179163</v>
      </c>
      <c r="G7">
        <v>3.30075545493023</v>
      </c>
      <c r="J7">
        <v>485.182575069682</v>
      </c>
      <c r="K7">
        <v>6.5624499153351307E-2</v>
      </c>
      <c r="L7" t="s">
        <v>3</v>
      </c>
      <c r="O7">
        <v>426</v>
      </c>
      <c r="P7">
        <v>8755.3310579491208</v>
      </c>
      <c r="S7" s="16">
        <v>426</v>
      </c>
      <c r="T7" s="16">
        <v>1.5387591979197084</v>
      </c>
      <c r="U7" s="16"/>
      <c r="W7" s="16">
        <v>410</v>
      </c>
      <c r="X7" s="16">
        <v>0.99388275202556653</v>
      </c>
      <c r="AA7">
        <v>405</v>
      </c>
      <c r="AB7">
        <v>6.4000000000000005E-4</v>
      </c>
      <c r="AE7">
        <v>363</v>
      </c>
      <c r="AF7" s="21">
        <v>5.5321360000000001E-6</v>
      </c>
      <c r="AI7">
        <v>383</v>
      </c>
      <c r="AJ7">
        <v>8.5400000000000005E-4</v>
      </c>
      <c r="AM7">
        <v>390</v>
      </c>
      <c r="AN7">
        <v>3.885806720402663</v>
      </c>
      <c r="AO7">
        <v>2.9084706716285633</v>
      </c>
      <c r="AR7">
        <v>458.98992737755799</v>
      </c>
      <c r="AS7">
        <v>0.229483547099783</v>
      </c>
      <c r="AV7">
        <v>456.25</v>
      </c>
      <c r="AW7">
        <v>0.19682969323626401</v>
      </c>
    </row>
    <row r="8" spans="1:49" x14ac:dyDescent="0.2">
      <c r="A8" t="s">
        <v>214</v>
      </c>
      <c r="B8">
        <v>125.5</v>
      </c>
      <c r="C8">
        <v>2.8799999999999999E-2</v>
      </c>
      <c r="E8" t="s">
        <v>260</v>
      </c>
      <c r="F8">
        <v>250.299340820005</v>
      </c>
      <c r="G8">
        <v>4.6243393275099898</v>
      </c>
      <c r="I8" t="s">
        <v>26</v>
      </c>
      <c r="J8">
        <v>544.84755670601396</v>
      </c>
      <c r="K8">
        <v>7.5441441880883794E-2</v>
      </c>
      <c r="L8" t="s">
        <v>3</v>
      </c>
      <c r="N8" t="s">
        <v>28</v>
      </c>
      <c r="O8">
        <v>447</v>
      </c>
      <c r="P8">
        <v>9510.5534517034648</v>
      </c>
      <c r="R8" t="s">
        <v>121</v>
      </c>
      <c r="S8" s="16">
        <v>447</v>
      </c>
      <c r="T8" s="16">
        <v>1.6714903758926236</v>
      </c>
      <c r="U8" s="16"/>
      <c r="V8" t="s">
        <v>121</v>
      </c>
      <c r="W8" s="16">
        <v>420</v>
      </c>
      <c r="X8" s="16">
        <v>1.6243015539383849</v>
      </c>
      <c r="Z8" t="s">
        <v>225</v>
      </c>
      <c r="AA8">
        <v>410</v>
      </c>
      <c r="AB8">
        <v>1.2099999999999999E-3</v>
      </c>
      <c r="AD8" t="s">
        <v>219</v>
      </c>
      <c r="AE8">
        <v>364</v>
      </c>
      <c r="AF8" s="21">
        <v>6.2082449999999999E-6</v>
      </c>
      <c r="AH8" t="s">
        <v>219</v>
      </c>
      <c r="AI8">
        <v>384</v>
      </c>
      <c r="AJ8">
        <v>9.7199999999999999E-4</v>
      </c>
      <c r="AL8" t="s">
        <v>141</v>
      </c>
      <c r="AM8">
        <v>400</v>
      </c>
      <c r="AN8">
        <v>3.9522327653640632</v>
      </c>
      <c r="AO8">
        <v>7.8925217083111363</v>
      </c>
      <c r="AQ8" t="s">
        <v>203</v>
      </c>
      <c r="AR8">
        <v>486.15490729217498</v>
      </c>
      <c r="AS8">
        <v>0.23410579753736799</v>
      </c>
      <c r="AU8" t="s">
        <v>203</v>
      </c>
      <c r="AV8">
        <v>483.42789165446499</v>
      </c>
      <c r="AW8">
        <v>0.20342542467799099</v>
      </c>
    </row>
    <row r="9" spans="1:49" x14ac:dyDescent="0.2">
      <c r="A9" t="s">
        <v>213</v>
      </c>
      <c r="B9">
        <v>126.5</v>
      </c>
      <c r="C9">
        <v>3.5200000000000002E-2</v>
      </c>
      <c r="E9" s="22" t="s">
        <v>261</v>
      </c>
      <c r="F9">
        <v>252.14895199203403</v>
      </c>
      <c r="G9">
        <v>5.8309988297205102</v>
      </c>
      <c r="I9" t="s">
        <v>184</v>
      </c>
      <c r="J9">
        <v>566</v>
      </c>
      <c r="K9">
        <v>7.9208377239199101E-2</v>
      </c>
      <c r="L9" s="3" t="s">
        <v>0</v>
      </c>
      <c r="N9" s="22" t="s">
        <v>216</v>
      </c>
      <c r="O9">
        <v>466</v>
      </c>
      <c r="P9">
        <v>10903.832961891116</v>
      </c>
      <c r="S9" s="16">
        <v>466</v>
      </c>
      <c r="T9" s="16">
        <v>1.9163608036793387</v>
      </c>
      <c r="U9" s="16"/>
      <c r="W9" s="16">
        <v>430</v>
      </c>
      <c r="X9" s="16">
        <v>1.624305941231061</v>
      </c>
      <c r="Z9" t="s">
        <v>222</v>
      </c>
      <c r="AA9">
        <v>415</v>
      </c>
      <c r="AB9">
        <v>2.1800000000000001E-3</v>
      </c>
      <c r="AD9" t="s">
        <v>118</v>
      </c>
      <c r="AE9">
        <v>365</v>
      </c>
      <c r="AF9" s="21">
        <v>6.9650000000000002E-6</v>
      </c>
      <c r="AH9" t="s">
        <v>118</v>
      </c>
      <c r="AI9">
        <v>385</v>
      </c>
      <c r="AJ9">
        <v>1.108E-3</v>
      </c>
      <c r="AL9" t="s">
        <v>140</v>
      </c>
      <c r="AM9">
        <v>410</v>
      </c>
      <c r="AN9">
        <v>9.4655944971601365</v>
      </c>
      <c r="AO9">
        <v>9.2216019847598627</v>
      </c>
      <c r="AQ9" s="22" t="s">
        <v>204</v>
      </c>
      <c r="AR9">
        <v>513.31988720679203</v>
      </c>
      <c r="AS9">
        <v>0.238634669178234</v>
      </c>
      <c r="AU9" s="22" t="s">
        <v>204</v>
      </c>
      <c r="AV9">
        <v>510.605783308931</v>
      </c>
      <c r="AW9">
        <v>0.21063228352756</v>
      </c>
    </row>
    <row r="10" spans="1:49" x14ac:dyDescent="0.2">
      <c r="B10">
        <v>127.5</v>
      </c>
      <c r="C10">
        <v>2.1299999999999999E-2</v>
      </c>
      <c r="E10" t="s">
        <v>24</v>
      </c>
      <c r="F10">
        <v>253.62864092965799</v>
      </c>
      <c r="G10">
        <v>7.3463386697058297</v>
      </c>
      <c r="I10" s="22" t="s">
        <v>183</v>
      </c>
      <c r="J10">
        <v>604</v>
      </c>
      <c r="K10">
        <v>8.5084562697576402E-2</v>
      </c>
      <c r="L10" s="3" t="s">
        <v>0</v>
      </c>
      <c r="O10">
        <v>480</v>
      </c>
      <c r="P10">
        <v>11919.578585869451</v>
      </c>
      <c r="S10" s="16">
        <v>480</v>
      </c>
      <c r="T10" s="16">
        <v>2.0948792299156933</v>
      </c>
      <c r="U10" s="16"/>
      <c r="W10" s="16">
        <v>440</v>
      </c>
      <c r="X10" s="16">
        <v>1.624305941231061</v>
      </c>
      <c r="AA10">
        <v>420</v>
      </c>
      <c r="AB10">
        <v>4.0000000000000001E-3</v>
      </c>
      <c r="AE10">
        <v>366</v>
      </c>
      <c r="AF10" s="21">
        <v>7.8132190000000003E-6</v>
      </c>
      <c r="AI10">
        <v>386</v>
      </c>
      <c r="AJ10">
        <v>1.268E-3</v>
      </c>
      <c r="AM10">
        <v>420</v>
      </c>
      <c r="AN10">
        <v>10.5284112165425</v>
      </c>
      <c r="AO10">
        <v>9.7753854332801353</v>
      </c>
      <c r="AR10">
        <v>540.21047338489802</v>
      </c>
      <c r="AS10">
        <v>0.243438489498327</v>
      </c>
      <c r="AV10">
        <v>536.96010248901905</v>
      </c>
      <c r="AW10">
        <v>0.217088751996349</v>
      </c>
    </row>
    <row r="11" spans="1:49" x14ac:dyDescent="0.2">
      <c r="B11">
        <v>128.5</v>
      </c>
      <c r="C11">
        <v>1.7299999999999999E-2</v>
      </c>
      <c r="E11" t="s">
        <v>25</v>
      </c>
      <c r="F11">
        <v>254.55344651567302</v>
      </c>
      <c r="G11">
        <v>8.9739259052456095</v>
      </c>
      <c r="I11" t="s">
        <v>24</v>
      </c>
      <c r="J11">
        <v>643</v>
      </c>
      <c r="K11">
        <v>8.9414383561643801E-2</v>
      </c>
      <c r="L11" s="3" t="s">
        <v>0</v>
      </c>
      <c r="N11" t="s">
        <v>122</v>
      </c>
      <c r="O11">
        <v>499</v>
      </c>
      <c r="P11">
        <v>12990.501639325499</v>
      </c>
      <c r="R11" t="s">
        <v>123</v>
      </c>
      <c r="S11" s="16">
        <v>499</v>
      </c>
      <c r="T11" s="16">
        <v>2.2830951509200288</v>
      </c>
      <c r="U11" s="16"/>
      <c r="V11" t="s">
        <v>123</v>
      </c>
      <c r="W11" s="16">
        <v>450</v>
      </c>
      <c r="X11" s="16">
        <v>1.6243090763558308</v>
      </c>
      <c r="Z11" s="7" t="s">
        <v>23</v>
      </c>
      <c r="AA11">
        <v>425</v>
      </c>
      <c r="AB11">
        <v>7.3000000000000001E-3</v>
      </c>
      <c r="AD11" t="s">
        <v>217</v>
      </c>
      <c r="AE11">
        <v>367</v>
      </c>
      <c r="AF11" s="21">
        <v>8.767336E-6</v>
      </c>
      <c r="AH11" t="s">
        <v>218</v>
      </c>
      <c r="AI11">
        <v>387</v>
      </c>
      <c r="AJ11">
        <v>1.4530000000000001E-3</v>
      </c>
      <c r="AM11">
        <v>430</v>
      </c>
      <c r="AN11">
        <v>12.056210250654681</v>
      </c>
      <c r="AO11">
        <v>11.159844054580862</v>
      </c>
      <c r="AQ11" t="s">
        <v>206</v>
      </c>
      <c r="AR11">
        <v>567.64984703602704</v>
      </c>
      <c r="AS11">
        <v>0.24829937463863799</v>
      </c>
      <c r="AU11" t="s">
        <v>206</v>
      </c>
      <c r="AV11">
        <v>564.96156661786199</v>
      </c>
      <c r="AW11">
        <v>0.22549934664924301</v>
      </c>
    </row>
    <row r="12" spans="1:49" x14ac:dyDescent="0.2">
      <c r="B12">
        <v>129.5</v>
      </c>
      <c r="C12">
        <v>3.9899999999999998E-2</v>
      </c>
      <c r="E12" t="s">
        <v>262</v>
      </c>
      <c r="F12">
        <v>255.293290984485</v>
      </c>
      <c r="G12">
        <v>10.503296669675199</v>
      </c>
      <c r="I12" t="s">
        <v>25</v>
      </c>
      <c r="J12">
        <v>665.50340845948404</v>
      </c>
      <c r="K12">
        <v>9.5075327335948701E-2</v>
      </c>
      <c r="L12" t="s">
        <v>3</v>
      </c>
      <c r="N12" t="s">
        <v>189</v>
      </c>
      <c r="O12">
        <v>507</v>
      </c>
      <c r="P12">
        <v>13304.0759153132</v>
      </c>
      <c r="R12" t="s">
        <v>131</v>
      </c>
      <c r="S12" s="16">
        <v>507</v>
      </c>
      <c r="T12" s="16">
        <v>2.3382061796422384</v>
      </c>
      <c r="U12" s="16"/>
      <c r="V12" t="s">
        <v>131</v>
      </c>
      <c r="W12" s="16">
        <v>460</v>
      </c>
      <c r="X12" s="16">
        <v>1.7499926328072515</v>
      </c>
      <c r="Z12" s="7"/>
      <c r="AA12">
        <v>430</v>
      </c>
      <c r="AB12">
        <v>1.1599999999999999E-2</v>
      </c>
      <c r="AD12" t="s">
        <v>220</v>
      </c>
      <c r="AE12">
        <v>368</v>
      </c>
      <c r="AF12" s="21">
        <v>9.8398440000000006E-6</v>
      </c>
      <c r="AH12" t="s">
        <v>151</v>
      </c>
      <c r="AI12">
        <v>388</v>
      </c>
      <c r="AJ12">
        <v>1.668E-3</v>
      </c>
      <c r="AM12">
        <v>440</v>
      </c>
      <c r="AN12">
        <v>12.853322790191454</v>
      </c>
      <c r="AO12">
        <v>11.492114123693044</v>
      </c>
      <c r="AR12">
        <v>594.81482695064506</v>
      </c>
      <c r="AS12">
        <v>0.25156763252379899</v>
      </c>
      <c r="AV12">
        <v>592.13945827232806</v>
      </c>
      <c r="AW12">
        <v>0.23016613776367301</v>
      </c>
    </row>
    <row r="13" spans="1:49" x14ac:dyDescent="0.2">
      <c r="B13">
        <v>130.5</v>
      </c>
      <c r="C13">
        <v>0.1206</v>
      </c>
      <c r="F13">
        <v>256.588018804905</v>
      </c>
      <c r="G13">
        <v>12.495687940767001</v>
      </c>
      <c r="I13" t="s">
        <v>186</v>
      </c>
      <c r="J13">
        <v>689</v>
      </c>
      <c r="K13">
        <v>9.5599841938883004E-2</v>
      </c>
      <c r="L13" s="3" t="s">
        <v>0</v>
      </c>
      <c r="N13" t="s">
        <v>30</v>
      </c>
      <c r="O13">
        <v>518</v>
      </c>
      <c r="P13">
        <v>13911.396814179901</v>
      </c>
      <c r="R13" t="s">
        <v>124</v>
      </c>
      <c r="S13" s="16">
        <v>518</v>
      </c>
      <c r="T13" s="16">
        <v>2.4449435049397819</v>
      </c>
      <c r="U13" s="16"/>
      <c r="V13" t="s">
        <v>124</v>
      </c>
      <c r="W13" s="16">
        <v>470</v>
      </c>
      <c r="X13" s="16">
        <v>1.9706138983212762</v>
      </c>
      <c r="Z13" s="7" t="s">
        <v>192</v>
      </c>
      <c r="AA13">
        <v>435</v>
      </c>
      <c r="AB13">
        <v>1.6840000000000001E-2</v>
      </c>
      <c r="AD13" t="s">
        <v>221</v>
      </c>
      <c r="AE13">
        <v>369</v>
      </c>
      <c r="AF13" s="21">
        <v>1.104323E-5</v>
      </c>
      <c r="AI13">
        <v>389</v>
      </c>
      <c r="AJ13">
        <v>1.918E-3</v>
      </c>
      <c r="AM13">
        <v>450</v>
      </c>
      <c r="AN13">
        <v>12.255488385538863</v>
      </c>
      <c r="AO13">
        <v>11.658249158249134</v>
      </c>
      <c r="AR13">
        <v>621.97980686526205</v>
      </c>
      <c r="AS13">
        <v>0.25432230702700598</v>
      </c>
      <c r="AV13">
        <v>619.31734992679299</v>
      </c>
      <c r="AW13">
        <v>0.23338622363263001</v>
      </c>
    </row>
    <row r="14" spans="1:49" x14ac:dyDescent="0.2">
      <c r="B14">
        <v>131.5</v>
      </c>
      <c r="C14">
        <v>3.9800000000000002E-2</v>
      </c>
      <c r="F14">
        <v>258.06770774252902</v>
      </c>
      <c r="G14">
        <v>14.151337025195399</v>
      </c>
      <c r="J14">
        <v>697.32473199886101</v>
      </c>
      <c r="K14">
        <v>9.3541430034771805E-2</v>
      </c>
      <c r="L14" t="s">
        <v>3</v>
      </c>
      <c r="N14" t="s">
        <v>29</v>
      </c>
      <c r="O14">
        <v>522</v>
      </c>
      <c r="P14">
        <v>14162.869167613449</v>
      </c>
      <c r="R14" t="s">
        <v>125</v>
      </c>
      <c r="S14" s="16">
        <v>522</v>
      </c>
      <c r="T14" s="16">
        <v>2.4891400515132052</v>
      </c>
      <c r="U14" s="16"/>
      <c r="V14" t="s">
        <v>125</v>
      </c>
      <c r="W14" s="16">
        <v>480</v>
      </c>
      <c r="X14" s="16">
        <v>2.0355287288879889</v>
      </c>
      <c r="Z14" t="s">
        <v>193</v>
      </c>
      <c r="AA14">
        <v>440</v>
      </c>
      <c r="AB14">
        <v>2.3E-2</v>
      </c>
      <c r="AD14" t="s">
        <v>119</v>
      </c>
      <c r="AE14">
        <v>370</v>
      </c>
      <c r="AF14" s="21">
        <v>1.239E-5</v>
      </c>
      <c r="AI14">
        <v>390</v>
      </c>
      <c r="AJ14">
        <v>2.209E-3</v>
      </c>
      <c r="AM14">
        <v>460</v>
      </c>
      <c r="AN14">
        <v>11.657653980886272</v>
      </c>
      <c r="AO14">
        <v>13.873382952330317</v>
      </c>
      <c r="AR14">
        <v>649.14478677987995</v>
      </c>
      <c r="AS14">
        <v>0.25749718611544897</v>
      </c>
      <c r="AV14">
        <v>646.49524158125905</v>
      </c>
      <c r="AW14">
        <v>0.23679298114616301</v>
      </c>
    </row>
    <row r="15" spans="1:49" x14ac:dyDescent="0.2">
      <c r="B15">
        <v>132.5</v>
      </c>
      <c r="C15">
        <v>4.1300000000000003E-2</v>
      </c>
      <c r="F15">
        <v>259.73235779735597</v>
      </c>
      <c r="G15">
        <v>15.4842748474047</v>
      </c>
      <c r="I15" t="s">
        <v>27</v>
      </c>
      <c r="J15">
        <v>745.05671730792699</v>
      </c>
      <c r="K15">
        <v>9.8143121938302602E-2</v>
      </c>
      <c r="L15" t="s">
        <v>3</v>
      </c>
      <c r="N15" t="s">
        <v>190</v>
      </c>
      <c r="O15">
        <v>530</v>
      </c>
      <c r="P15">
        <v>14528.205339706848</v>
      </c>
      <c r="R15" t="s">
        <v>132</v>
      </c>
      <c r="S15" s="16">
        <v>530</v>
      </c>
      <c r="T15" s="16">
        <v>2.5533482912040499</v>
      </c>
      <c r="U15" s="16"/>
      <c r="V15" t="s">
        <v>132</v>
      </c>
      <c r="W15" s="16">
        <v>490</v>
      </c>
      <c r="X15" s="16">
        <v>2.2803508614028121</v>
      </c>
      <c r="Z15" t="s">
        <v>194</v>
      </c>
      <c r="AA15">
        <v>445</v>
      </c>
      <c r="AB15">
        <v>2.98E-2</v>
      </c>
      <c r="AD15" t="s">
        <v>151</v>
      </c>
      <c r="AE15">
        <v>371</v>
      </c>
      <c r="AF15" s="21">
        <v>1.388641E-5</v>
      </c>
      <c r="AI15">
        <v>391</v>
      </c>
      <c r="AJ15">
        <v>2.5469999999999998E-3</v>
      </c>
      <c r="AM15">
        <v>470</v>
      </c>
      <c r="AN15">
        <v>15.510364588647407</v>
      </c>
      <c r="AO15">
        <v>14.42716640085059</v>
      </c>
      <c r="AR15">
        <v>676.30976669449694</v>
      </c>
      <c r="AS15">
        <v>0.26081213339896903</v>
      </c>
      <c r="AV15">
        <v>673.67313323572398</v>
      </c>
      <c r="AW15">
        <v>0.24057308194885099</v>
      </c>
    </row>
    <row r="16" spans="1:49" x14ac:dyDescent="0.2">
      <c r="B16">
        <v>133.5</v>
      </c>
      <c r="C16">
        <v>0.16800000000000001</v>
      </c>
      <c r="F16">
        <v>261.76693008658805</v>
      </c>
      <c r="G16">
        <v>16.929460065168499</v>
      </c>
      <c r="I16" t="s">
        <v>182</v>
      </c>
      <c r="J16">
        <v>771.57448692407399</v>
      </c>
      <c r="K16">
        <v>0.102438034381598</v>
      </c>
      <c r="L16" t="s">
        <v>3</v>
      </c>
      <c r="N16" t="s">
        <v>191</v>
      </c>
      <c r="O16">
        <v>563</v>
      </c>
      <c r="P16">
        <v>15547.8613956605</v>
      </c>
      <c r="R16" s="18" t="s">
        <v>126</v>
      </c>
      <c r="S16" s="16">
        <v>563</v>
      </c>
      <c r="T16" s="16">
        <v>2.7325539802212218</v>
      </c>
      <c r="U16" s="16"/>
      <c r="V16" s="18" t="s">
        <v>126</v>
      </c>
      <c r="W16" s="16">
        <v>500</v>
      </c>
      <c r="X16" s="16">
        <v>2.2803604922361274</v>
      </c>
      <c r="Z16" t="s">
        <v>223</v>
      </c>
      <c r="AA16">
        <v>450</v>
      </c>
      <c r="AB16">
        <v>3.7999999999999999E-2</v>
      </c>
      <c r="AE16">
        <v>372</v>
      </c>
      <c r="AF16" s="21">
        <v>1.555728E-5</v>
      </c>
      <c r="AI16">
        <v>392</v>
      </c>
      <c r="AJ16">
        <v>2.9390000000000002E-3</v>
      </c>
      <c r="AM16">
        <v>480</v>
      </c>
      <c r="AN16">
        <v>18.698814746794497</v>
      </c>
      <c r="AO16">
        <v>15.59011164274318</v>
      </c>
      <c r="AR16">
        <v>703.47474660911405</v>
      </c>
      <c r="AS16">
        <v>0.26384694429233302</v>
      </c>
      <c r="AV16">
        <v>700.85102489019005</v>
      </c>
      <c r="AW16">
        <v>0.24373716632443501</v>
      </c>
    </row>
    <row r="17" spans="2:49" x14ac:dyDescent="0.2">
      <c r="B17">
        <v>134.5</v>
      </c>
      <c r="C17">
        <v>4.5699999999999998E-2</v>
      </c>
      <c r="F17">
        <v>263.24661902421201</v>
      </c>
      <c r="G17">
        <v>18.318521585155001</v>
      </c>
      <c r="I17" s="22" t="s">
        <v>181</v>
      </c>
      <c r="J17">
        <v>872.34201146543398</v>
      </c>
      <c r="K17">
        <v>0.109493961967012</v>
      </c>
      <c r="L17" t="s">
        <v>3</v>
      </c>
      <c r="N17" t="s">
        <v>188</v>
      </c>
      <c r="O17">
        <v>592</v>
      </c>
      <c r="P17">
        <v>16420.357910249499</v>
      </c>
      <c r="R17" t="s">
        <v>127</v>
      </c>
      <c r="S17" s="16">
        <v>592</v>
      </c>
      <c r="T17" s="16">
        <v>2.8858962157221595</v>
      </c>
      <c r="U17" s="16"/>
      <c r="V17" t="s">
        <v>127</v>
      </c>
      <c r="W17" s="16">
        <v>510</v>
      </c>
      <c r="X17" s="16">
        <v>2.2803640021152156</v>
      </c>
      <c r="Z17" t="s">
        <v>224</v>
      </c>
      <c r="AA17">
        <v>455</v>
      </c>
      <c r="AB17">
        <v>4.8000000000000001E-2</v>
      </c>
      <c r="AE17">
        <v>373</v>
      </c>
      <c r="AF17" s="21">
        <v>1.7442959999999999E-5</v>
      </c>
      <c r="AI17">
        <v>393</v>
      </c>
      <c r="AJ17">
        <v>3.3939999999999999E-3</v>
      </c>
      <c r="AM17">
        <v>490</v>
      </c>
      <c r="AN17">
        <v>18.964518926640135</v>
      </c>
      <c r="AO17">
        <v>16.365408470671589</v>
      </c>
      <c r="AR17">
        <v>730.63972652373195</v>
      </c>
      <c r="AS17">
        <v>0.266181414210305</v>
      </c>
      <c r="AV17">
        <v>728.02891654465498</v>
      </c>
      <c r="AW17">
        <v>0.24673324621989901</v>
      </c>
    </row>
    <row r="18" spans="2:49" x14ac:dyDescent="0.2">
      <c r="B18">
        <v>135.5</v>
      </c>
      <c r="C18">
        <v>3.7999999999999999E-2</v>
      </c>
      <c r="F18">
        <v>264.72630796183597</v>
      </c>
      <c r="G18">
        <v>19.9040160473619</v>
      </c>
      <c r="I18" t="s">
        <v>24</v>
      </c>
      <c r="J18">
        <v>938.63643550580298</v>
      </c>
      <c r="K18">
        <v>0.114402433330778</v>
      </c>
      <c r="L18" t="s">
        <v>3</v>
      </c>
      <c r="N18" t="s">
        <v>187</v>
      </c>
      <c r="O18">
        <v>616</v>
      </c>
      <c r="P18">
        <v>17483.148369969298</v>
      </c>
      <c r="R18" t="s">
        <v>128</v>
      </c>
      <c r="S18" s="16">
        <v>616</v>
      </c>
      <c r="T18" s="16">
        <v>3.0726828243073787</v>
      </c>
      <c r="U18" s="16"/>
      <c r="V18" t="s">
        <v>128</v>
      </c>
      <c r="W18" s="16">
        <v>520</v>
      </c>
      <c r="X18" s="16">
        <v>2.4012719176230068</v>
      </c>
      <c r="Z18" t="s">
        <v>200</v>
      </c>
      <c r="AA18">
        <v>460</v>
      </c>
      <c r="AB18">
        <v>0.06</v>
      </c>
      <c r="AE18">
        <v>374</v>
      </c>
      <c r="AF18" s="21">
        <v>1.958375E-5</v>
      </c>
      <c r="AI18">
        <v>394</v>
      </c>
      <c r="AJ18">
        <v>3.921E-3</v>
      </c>
      <c r="AM18">
        <v>500</v>
      </c>
      <c r="AN18">
        <v>18.366684521987544</v>
      </c>
      <c r="AO18">
        <v>15.700868332447273</v>
      </c>
      <c r="AR18">
        <v>757.80470643834894</v>
      </c>
      <c r="AS18">
        <v>0.26734864916929102</v>
      </c>
      <c r="AV18">
        <v>755.20680819912104</v>
      </c>
      <c r="AW18">
        <v>0.24845995893223799</v>
      </c>
    </row>
    <row r="19" spans="2:49" x14ac:dyDescent="0.2">
      <c r="B19">
        <v>136.5</v>
      </c>
      <c r="C19">
        <v>3.09E-2</v>
      </c>
      <c r="F19">
        <v>265.46615243064696</v>
      </c>
      <c r="G19">
        <v>21.540957232531198</v>
      </c>
      <c r="I19" t="s">
        <v>25</v>
      </c>
      <c r="J19">
        <v>1063.26995270169</v>
      </c>
      <c r="K19">
        <v>0.1275939501209</v>
      </c>
      <c r="L19" t="s">
        <v>3</v>
      </c>
      <c r="O19">
        <v>604</v>
      </c>
      <c r="P19">
        <v>16765.687547139449</v>
      </c>
      <c r="R19" t="s">
        <v>129</v>
      </c>
      <c r="S19" s="16">
        <v>604</v>
      </c>
      <c r="T19" s="16">
        <v>2.9465882845384761</v>
      </c>
      <c r="U19" s="16"/>
      <c r="V19" t="s">
        <v>129</v>
      </c>
      <c r="W19" s="16">
        <v>530</v>
      </c>
      <c r="X19" s="16">
        <v>2.6203289781470258</v>
      </c>
      <c r="Z19" t="s">
        <v>195</v>
      </c>
      <c r="AA19">
        <v>465</v>
      </c>
      <c r="AB19">
        <v>7.3899999999999993E-2</v>
      </c>
      <c r="AE19">
        <v>375</v>
      </c>
      <c r="AF19" s="21">
        <v>2.2019999999999999E-5</v>
      </c>
      <c r="AI19">
        <v>395</v>
      </c>
      <c r="AJ19">
        <v>4.5300000000000002E-3</v>
      </c>
      <c r="AM19">
        <v>510</v>
      </c>
      <c r="AN19">
        <v>20.758022140597863</v>
      </c>
      <c r="AO19">
        <v>18.303650540492633</v>
      </c>
      <c r="AR19">
        <v>784.96968635296696</v>
      </c>
      <c r="AS19">
        <v>0.26720858097421302</v>
      </c>
      <c r="AV19">
        <v>782.38469985358699</v>
      </c>
      <c r="AW19">
        <v>0.24845995893223799</v>
      </c>
    </row>
    <row r="20" spans="2:49" x14ac:dyDescent="0.2">
      <c r="B20">
        <v>137.5</v>
      </c>
      <c r="C20">
        <v>2.92E-2</v>
      </c>
      <c r="F20">
        <v>265.83607466505299</v>
      </c>
      <c r="G20">
        <v>23.434547410661001</v>
      </c>
      <c r="I20" t="s">
        <v>185</v>
      </c>
      <c r="J20">
        <v>1243.5907860914899</v>
      </c>
      <c r="K20">
        <v>0.14446682043384601</v>
      </c>
      <c r="L20" t="s">
        <v>3</v>
      </c>
      <c r="O20">
        <v>626</v>
      </c>
      <c r="P20">
        <v>17749.528098542549</v>
      </c>
      <c r="R20" t="s">
        <v>130</v>
      </c>
      <c r="S20" s="16">
        <v>626</v>
      </c>
      <c r="T20" s="16">
        <v>3.1194993586872291</v>
      </c>
      <c r="U20" s="16"/>
      <c r="V20" t="s">
        <v>130</v>
      </c>
      <c r="W20" s="16">
        <v>540</v>
      </c>
      <c r="X20" s="16">
        <v>2.648979977509597</v>
      </c>
      <c r="Z20" t="s">
        <v>196</v>
      </c>
      <c r="AA20">
        <v>470</v>
      </c>
      <c r="AB20">
        <v>9.0980000000000005E-2</v>
      </c>
      <c r="AE20">
        <v>376</v>
      </c>
      <c r="AF20" s="21">
        <v>2.4839649999999999E-5</v>
      </c>
      <c r="AI20">
        <v>396</v>
      </c>
      <c r="AJ20">
        <v>5.2399999999999999E-3</v>
      </c>
      <c r="AM20">
        <v>520</v>
      </c>
      <c r="AN20">
        <v>20.093761690983907</v>
      </c>
      <c r="AO20">
        <v>19.521974127237272</v>
      </c>
      <c r="AR20">
        <v>812.13466626758395</v>
      </c>
      <c r="AS20">
        <v>0.26487411105623998</v>
      </c>
      <c r="AV20">
        <v>809.56259150805204</v>
      </c>
      <c r="AW20">
        <v>0.24666791114429701</v>
      </c>
    </row>
    <row r="21" spans="2:49" x14ac:dyDescent="0.2">
      <c r="B21">
        <v>138.5</v>
      </c>
      <c r="C21">
        <v>3.9699999999999999E-2</v>
      </c>
      <c r="F21">
        <v>268.54883771736297</v>
      </c>
      <c r="G21">
        <v>25.1422278399037</v>
      </c>
      <c r="J21">
        <v>1271.43444418845</v>
      </c>
      <c r="K21">
        <v>0.14784139449643499</v>
      </c>
      <c r="L21" t="s">
        <v>3</v>
      </c>
      <c r="O21">
        <v>632</v>
      </c>
      <c r="P21">
        <v>17818.326329650052</v>
      </c>
      <c r="S21" s="16">
        <v>632</v>
      </c>
      <c r="T21" s="16">
        <v>3.1315907245324026</v>
      </c>
      <c r="U21" s="16"/>
      <c r="W21" s="16">
        <v>550</v>
      </c>
      <c r="X21" s="16">
        <v>2.6489865167147748</v>
      </c>
      <c r="Z21" t="s">
        <v>197</v>
      </c>
      <c r="AA21">
        <v>475</v>
      </c>
      <c r="AB21">
        <v>0.11260000000000001</v>
      </c>
      <c r="AE21">
        <v>377</v>
      </c>
      <c r="AF21" s="21">
        <v>2.8041259999999999E-5</v>
      </c>
      <c r="AI21">
        <v>397</v>
      </c>
      <c r="AJ21">
        <v>6.0499999999999998E-3</v>
      </c>
      <c r="AM21">
        <v>530</v>
      </c>
      <c r="AN21">
        <v>21.887264904941635</v>
      </c>
      <c r="AO21">
        <v>19.300460747829135</v>
      </c>
      <c r="AR21">
        <v>839.29964618220197</v>
      </c>
      <c r="AS21">
        <v>0.25978496663506101</v>
      </c>
      <c r="AV21">
        <v>836.74048316251799</v>
      </c>
      <c r="AW21">
        <v>0.242113123016613</v>
      </c>
    </row>
    <row r="22" spans="2:49" x14ac:dyDescent="0.2">
      <c r="B22">
        <v>139.5</v>
      </c>
      <c r="C22">
        <v>7.5600000000000001E-2</v>
      </c>
      <c r="F22">
        <v>270.27514147792397</v>
      </c>
      <c r="G22">
        <v>26.709014402851501</v>
      </c>
      <c r="J22">
        <v>1540.58980579234</v>
      </c>
      <c r="K22">
        <v>0.16839561833220601</v>
      </c>
      <c r="L22" t="s">
        <v>3</v>
      </c>
      <c r="O22">
        <v>658</v>
      </c>
      <c r="P22">
        <v>17827.676416326449</v>
      </c>
      <c r="R22" s="3" t="s">
        <v>163</v>
      </c>
      <c r="S22" s="16">
        <v>658</v>
      </c>
      <c r="T22" s="16">
        <v>3.1332340126935727</v>
      </c>
      <c r="U22" s="16"/>
      <c r="V22" s="3" t="s">
        <v>166</v>
      </c>
      <c r="W22" s="16">
        <v>560</v>
      </c>
      <c r="X22" s="16">
        <v>2.648994550576075</v>
      </c>
      <c r="Z22" t="s">
        <v>198</v>
      </c>
      <c r="AA22">
        <v>480</v>
      </c>
      <c r="AB22">
        <v>0.13902</v>
      </c>
      <c r="AE22">
        <v>378</v>
      </c>
      <c r="AF22" s="21">
        <v>3.1531040000000003E-5</v>
      </c>
      <c r="AI22">
        <v>398</v>
      </c>
      <c r="AJ22">
        <v>6.9800000000000001E-3</v>
      </c>
      <c r="AL22" s="21"/>
      <c r="AM22">
        <v>540</v>
      </c>
      <c r="AN22">
        <v>23.747194163860815</v>
      </c>
      <c r="AO22">
        <v>20.241892610313634</v>
      </c>
      <c r="AR22">
        <v>866.46462609681896</v>
      </c>
      <c r="AS22">
        <v>0.25320176146638002</v>
      </c>
      <c r="AV22">
        <v>863.91837481698303</v>
      </c>
      <c r="AW22">
        <v>0.23571961918984499</v>
      </c>
    </row>
    <row r="23" spans="2:49" x14ac:dyDescent="0.2">
      <c r="B23">
        <v>140.5</v>
      </c>
      <c r="C23">
        <v>6.08E-2</v>
      </c>
      <c r="F23">
        <v>271.87813782701699</v>
      </c>
      <c r="G23">
        <v>28.4722339080196</v>
      </c>
      <c r="J23">
        <v>1636.0537764104699</v>
      </c>
      <c r="K23">
        <v>0.176985443218797</v>
      </c>
      <c r="L23" t="s">
        <v>3</v>
      </c>
      <c r="O23">
        <v>663</v>
      </c>
      <c r="P23">
        <v>18121.479756057099</v>
      </c>
      <c r="R23" s="3" t="s">
        <v>164</v>
      </c>
      <c r="S23" s="16">
        <v>663</v>
      </c>
      <c r="T23" s="16">
        <v>3.1848702773188382</v>
      </c>
      <c r="U23" s="16"/>
      <c r="V23" s="3" t="s">
        <v>167</v>
      </c>
      <c r="W23" s="16">
        <v>570</v>
      </c>
      <c r="X23" s="16">
        <v>2.6528713846241514</v>
      </c>
      <c r="Z23" t="s">
        <v>199</v>
      </c>
      <c r="AA23">
        <v>485</v>
      </c>
      <c r="AB23">
        <v>0.16930000000000001</v>
      </c>
      <c r="AE23">
        <v>379</v>
      </c>
      <c r="AF23" s="21">
        <v>3.5215210000000002E-5</v>
      </c>
      <c r="AI23">
        <v>399</v>
      </c>
      <c r="AJ23">
        <v>8.0599999999999995E-3</v>
      </c>
      <c r="AL23" s="21"/>
      <c r="AM23">
        <v>550</v>
      </c>
      <c r="AN23">
        <v>23.935401291251456</v>
      </c>
      <c r="AO23">
        <v>21.792486266170453</v>
      </c>
      <c r="AR23">
        <v>893.62960601143595</v>
      </c>
      <c r="AS23">
        <v>0.247085450281293</v>
      </c>
      <c r="AV23">
        <v>891.09626647144898</v>
      </c>
      <c r="AW23">
        <v>0.22946611909650899</v>
      </c>
    </row>
    <row r="24" spans="2:49" x14ac:dyDescent="0.2">
      <c r="B24">
        <v>141.5</v>
      </c>
      <c r="C24">
        <v>4.2099999999999999E-2</v>
      </c>
      <c r="F24">
        <v>275.30608386584498</v>
      </c>
      <c r="G24">
        <v>30.1914898499289</v>
      </c>
      <c r="J24">
        <v>1980.7847814203899</v>
      </c>
      <c r="K24">
        <v>0.19846000543527401</v>
      </c>
      <c r="L24" t="s">
        <v>3</v>
      </c>
      <c r="O24">
        <v>684</v>
      </c>
      <c r="P24">
        <v>18532.2873231181</v>
      </c>
      <c r="S24" s="16">
        <v>684</v>
      </c>
      <c r="T24" s="16">
        <v>3.2570701653877432</v>
      </c>
      <c r="U24" s="16"/>
      <c r="V24" s="17" t="s">
        <v>168</v>
      </c>
      <c r="W24" s="16">
        <v>580</v>
      </c>
      <c r="X24" s="16">
        <v>2.6976779993149016</v>
      </c>
      <c r="Z24" t="s">
        <v>201</v>
      </c>
      <c r="AA24">
        <v>490</v>
      </c>
      <c r="AB24">
        <v>0.20802000000000001</v>
      </c>
      <c r="AE24">
        <v>380</v>
      </c>
      <c r="AF24" s="21">
        <v>3.8999999999999999E-5</v>
      </c>
      <c r="AI24">
        <v>400</v>
      </c>
      <c r="AJ24">
        <v>9.2899999999999996E-3</v>
      </c>
      <c r="AL24" s="21"/>
      <c r="AM24">
        <v>560</v>
      </c>
      <c r="AN24">
        <v>24.156821441122773</v>
      </c>
      <c r="AO24">
        <v>22.23551302498668</v>
      </c>
      <c r="AR24">
        <v>920.79458592605397</v>
      </c>
      <c r="AS24">
        <v>0.243723813599413</v>
      </c>
      <c r="AV24">
        <v>918.27415812591505</v>
      </c>
      <c r="AW24">
        <v>0.22587268993839801</v>
      </c>
    </row>
    <row r="25" spans="2:49" x14ac:dyDescent="0.2">
      <c r="B25">
        <v>142.5</v>
      </c>
      <c r="C25">
        <v>4.6800000000000001E-2</v>
      </c>
      <c r="F25">
        <v>278.19147729421098</v>
      </c>
      <c r="G25">
        <v>31.8864255228013</v>
      </c>
      <c r="J25">
        <v>2134.5878451940498</v>
      </c>
      <c r="K25">
        <v>0.211037963304925</v>
      </c>
      <c r="L25" t="s">
        <v>3</v>
      </c>
      <c r="O25">
        <v>694</v>
      </c>
      <c r="P25">
        <v>18798.512451971201</v>
      </c>
      <c r="S25" s="16">
        <v>694</v>
      </c>
      <c r="T25" s="16">
        <v>3.3038595286943577</v>
      </c>
      <c r="U25" s="16"/>
      <c r="V25" s="16"/>
      <c r="W25" s="16">
        <v>590</v>
      </c>
      <c r="X25" s="16">
        <v>2.854893401152518</v>
      </c>
      <c r="AA25">
        <v>495</v>
      </c>
      <c r="AB25">
        <v>0.2586</v>
      </c>
      <c r="AE25">
        <v>381</v>
      </c>
      <c r="AF25" s="21">
        <v>4.28264E-5</v>
      </c>
      <c r="AI25">
        <v>401</v>
      </c>
      <c r="AJ25">
        <v>1.0699999999999999E-2</v>
      </c>
      <c r="AL25" s="21"/>
      <c r="AM25">
        <v>570</v>
      </c>
      <c r="AN25">
        <v>24.931791965672407</v>
      </c>
      <c r="AO25">
        <v>21.903242955874497</v>
      </c>
      <c r="AR25">
        <v>947.95956584067096</v>
      </c>
      <c r="AS25">
        <v>0.243770502997772</v>
      </c>
      <c r="AV25">
        <v>945.45204978037998</v>
      </c>
      <c r="AW25">
        <v>0.22582602202725399</v>
      </c>
    </row>
    <row r="26" spans="2:49" x14ac:dyDescent="0.2">
      <c r="B26">
        <v>143.5</v>
      </c>
      <c r="C26">
        <v>5.11E-2</v>
      </c>
      <c r="F26">
        <v>279.22725955054801</v>
      </c>
      <c r="G26">
        <v>33.8632268778439</v>
      </c>
      <c r="J26">
        <v>2256.5695854283199</v>
      </c>
      <c r="K26">
        <v>0.22330914171434099</v>
      </c>
      <c r="L26" t="s">
        <v>3</v>
      </c>
      <c r="O26">
        <v>716</v>
      </c>
      <c r="P26">
        <v>19025.326017595598</v>
      </c>
      <c r="S26" s="16">
        <v>716</v>
      </c>
      <c r="T26" s="16">
        <v>3.3437222658093222</v>
      </c>
      <c r="U26" s="16"/>
      <c r="V26" s="16"/>
      <c r="W26" s="16">
        <v>600</v>
      </c>
      <c r="X26" s="16">
        <v>2.9423921726657452</v>
      </c>
      <c r="AA26">
        <v>500</v>
      </c>
      <c r="AB26">
        <v>0.32300000000000001</v>
      </c>
      <c r="AE26">
        <v>382</v>
      </c>
      <c r="AF26" s="21">
        <v>4.69146E-5</v>
      </c>
      <c r="AI26">
        <v>402</v>
      </c>
      <c r="AJ26">
        <v>1.231E-2</v>
      </c>
      <c r="AL26" s="21"/>
      <c r="AM26">
        <v>580</v>
      </c>
      <c r="AN26">
        <v>26.371022939836045</v>
      </c>
      <c r="AO26">
        <v>22.069377990430588</v>
      </c>
      <c r="AR26">
        <v>975.12454575528898</v>
      </c>
      <c r="AS26">
        <v>0.246898692687855</v>
      </c>
      <c r="AV26">
        <v>972.62994143484605</v>
      </c>
      <c r="AW26">
        <v>0.22885943625163299</v>
      </c>
    </row>
    <row r="27" spans="2:49" x14ac:dyDescent="0.2">
      <c r="B27">
        <v>144.5</v>
      </c>
      <c r="C27">
        <v>5.0900000000000001E-2</v>
      </c>
      <c r="F27">
        <v>279.52319733807201</v>
      </c>
      <c r="G27">
        <v>36.076994956834803</v>
      </c>
      <c r="J27">
        <v>2389.1584335090602</v>
      </c>
      <c r="K27">
        <v>0.22760405415763599</v>
      </c>
      <c r="L27" t="s">
        <v>3</v>
      </c>
      <c r="O27">
        <v>731</v>
      </c>
      <c r="P27">
        <v>18816.511102005701</v>
      </c>
      <c r="S27" s="16">
        <v>731</v>
      </c>
      <c r="T27" s="16">
        <v>3.3070228115111258</v>
      </c>
      <c r="U27" s="16"/>
      <c r="V27" s="16"/>
      <c r="W27" s="16">
        <v>610</v>
      </c>
      <c r="X27" s="16">
        <v>3.0178506443762005</v>
      </c>
      <c r="AA27">
        <v>505</v>
      </c>
      <c r="AB27">
        <v>0.4073</v>
      </c>
      <c r="AE27">
        <v>383</v>
      </c>
      <c r="AF27" s="21">
        <v>5.1589599999999998E-5</v>
      </c>
      <c r="AI27">
        <v>403</v>
      </c>
      <c r="AJ27">
        <v>1.413E-2</v>
      </c>
      <c r="AL27" s="21"/>
      <c r="AM27">
        <v>590</v>
      </c>
      <c r="AN27">
        <v>26.592443089707363</v>
      </c>
      <c r="AO27">
        <v>22.678539783802908</v>
      </c>
      <c r="AR27">
        <v>1002.2895256698999</v>
      </c>
      <c r="AS27">
        <v>0.25086729154840798</v>
      </c>
      <c r="AV27">
        <v>999.80783308931098</v>
      </c>
      <c r="AW27">
        <v>0.23318399601767101</v>
      </c>
    </row>
    <row r="28" spans="2:49" x14ac:dyDescent="0.2">
      <c r="B28">
        <v>145.5</v>
      </c>
      <c r="C28">
        <v>5.5399999999999998E-2</v>
      </c>
      <c r="F28">
        <v>279.52319733807201</v>
      </c>
      <c r="G28">
        <v>35.0854762961037</v>
      </c>
      <c r="O28">
        <v>743</v>
      </c>
      <c r="P28">
        <v>18444.901323740651</v>
      </c>
      <c r="S28" s="16">
        <v>743</v>
      </c>
      <c r="T28" s="16">
        <v>3.2417119785389006</v>
      </c>
      <c r="U28" s="16"/>
      <c r="V28" s="16"/>
      <c r="W28" s="16">
        <v>620</v>
      </c>
      <c r="X28" s="16">
        <v>3.099227883528533</v>
      </c>
      <c r="AA28">
        <v>510</v>
      </c>
      <c r="AB28">
        <v>0.503</v>
      </c>
      <c r="AE28">
        <v>384</v>
      </c>
      <c r="AF28" s="21">
        <v>5.7176399999999997E-5</v>
      </c>
      <c r="AI28">
        <v>404</v>
      </c>
      <c r="AJ28">
        <v>1.619E-2</v>
      </c>
      <c r="AL28" s="21"/>
      <c r="AM28">
        <v>600</v>
      </c>
      <c r="AN28">
        <v>26.149602789964725</v>
      </c>
      <c r="AO28">
        <v>24.118376749955679</v>
      </c>
      <c r="AR28">
        <v>1029.4545055845199</v>
      </c>
      <c r="AS28">
        <v>0.25488257980731999</v>
      </c>
      <c r="AV28">
        <v>1026.9857247437701</v>
      </c>
      <c r="AW28">
        <v>0.236839649057308</v>
      </c>
    </row>
    <row r="29" spans="2:49" x14ac:dyDescent="0.2">
      <c r="B29">
        <v>146.5</v>
      </c>
      <c r="C29">
        <v>7.0900000000000005E-2</v>
      </c>
      <c r="F29">
        <v>279.89311957247799</v>
      </c>
      <c r="G29">
        <v>37.657812444226899</v>
      </c>
      <c r="O29">
        <v>748</v>
      </c>
      <c r="P29">
        <v>17838.864894422899</v>
      </c>
      <c r="S29" s="16">
        <v>748</v>
      </c>
      <c r="T29" s="16">
        <v>3.1352004001971046</v>
      </c>
      <c r="U29" s="16"/>
      <c r="V29" s="16"/>
      <c r="W29" s="16">
        <v>630</v>
      </c>
      <c r="X29" s="16">
        <v>3.0992363692139966</v>
      </c>
      <c r="AA29">
        <v>515</v>
      </c>
      <c r="AB29">
        <v>0.60819999999999996</v>
      </c>
      <c r="AE29">
        <v>385</v>
      </c>
      <c r="AF29" s="21">
        <v>6.3999999999999997E-5</v>
      </c>
      <c r="AI29">
        <v>405</v>
      </c>
      <c r="AJ29">
        <v>1.8519999999999998E-2</v>
      </c>
      <c r="AL29" s="21"/>
      <c r="AM29">
        <v>610</v>
      </c>
      <c r="AN29">
        <v>25.983537677561227</v>
      </c>
      <c r="AO29">
        <v>24.33989012936377</v>
      </c>
      <c r="AR29">
        <v>1056.61948549914</v>
      </c>
      <c r="AS29">
        <v>0.259178004456388</v>
      </c>
      <c r="AV29">
        <v>1054.73378195742</v>
      </c>
      <c r="AW29">
        <v>0.23964618543673899</v>
      </c>
    </row>
    <row r="30" spans="2:49" x14ac:dyDescent="0.2">
      <c r="B30">
        <v>147.5</v>
      </c>
      <c r="C30">
        <v>8.4900000000000003E-2</v>
      </c>
      <c r="F30">
        <v>280.44800292408701</v>
      </c>
      <c r="G30">
        <v>39.554325731615897</v>
      </c>
      <c r="O30">
        <v>773</v>
      </c>
      <c r="P30">
        <v>12529.2488345978</v>
      </c>
      <c r="S30" s="16">
        <v>773</v>
      </c>
      <c r="T30" s="16">
        <v>2.2020294560715614</v>
      </c>
      <c r="U30" s="16"/>
      <c r="V30" s="16"/>
      <c r="W30" s="16">
        <v>640</v>
      </c>
      <c r="X30" s="16">
        <v>3.0992363692139966</v>
      </c>
      <c r="AA30">
        <v>520</v>
      </c>
      <c r="AB30">
        <v>0.71</v>
      </c>
      <c r="AE30">
        <v>386</v>
      </c>
      <c r="AF30" s="21">
        <v>7.2344209999999998E-5</v>
      </c>
      <c r="AI30">
        <v>406</v>
      </c>
      <c r="AJ30">
        <v>2.1129999999999999E-2</v>
      </c>
      <c r="AL30" s="21"/>
      <c r="AM30">
        <v>620</v>
      </c>
      <c r="AN30">
        <v>27.090638426917863</v>
      </c>
      <c r="AO30">
        <v>24.062998405103635</v>
      </c>
      <c r="AR30">
        <v>1083.78446541375</v>
      </c>
      <c r="AS30">
        <v>0.26380025489397302</v>
      </c>
      <c r="AV30">
        <v>1081.3415080527</v>
      </c>
      <c r="AW30">
        <v>0.24565988426357999</v>
      </c>
    </row>
    <row r="31" spans="2:49" x14ac:dyDescent="0.2">
      <c r="B31">
        <v>148.5</v>
      </c>
      <c r="C31">
        <v>8.2000000000000003E-2</v>
      </c>
      <c r="F31">
        <v>280.63296404128999</v>
      </c>
      <c r="G31">
        <v>41.202959353822202</v>
      </c>
      <c r="O31">
        <v>807</v>
      </c>
      <c r="P31">
        <v>1514.455508561625</v>
      </c>
      <c r="S31" s="16">
        <v>807</v>
      </c>
      <c r="T31" s="16">
        <v>0.26616724464388752</v>
      </c>
      <c r="U31" s="16"/>
      <c r="V31" s="16"/>
      <c r="W31" s="16">
        <v>650</v>
      </c>
      <c r="X31" s="16">
        <v>3.0992415049279183</v>
      </c>
      <c r="AA31">
        <v>525</v>
      </c>
      <c r="AB31">
        <v>0.79320000000000002</v>
      </c>
      <c r="AE31">
        <v>387</v>
      </c>
      <c r="AF31" s="21">
        <v>8.2212239999999995E-5</v>
      </c>
      <c r="AI31">
        <v>407</v>
      </c>
      <c r="AJ31">
        <v>2.4049999999999998E-2</v>
      </c>
      <c r="AL31" s="21"/>
      <c r="AM31">
        <v>630</v>
      </c>
      <c r="AN31">
        <v>28.419159326145817</v>
      </c>
      <c r="AO31">
        <v>23.619971646287407</v>
      </c>
      <c r="AR31">
        <v>1110.9494453283701</v>
      </c>
      <c r="AS31">
        <v>0.26860926292499598</v>
      </c>
      <c r="AV31">
        <v>1108.5193997071699</v>
      </c>
      <c r="AW31">
        <v>0.25032667537801001</v>
      </c>
    </row>
    <row r="32" spans="2:49" x14ac:dyDescent="0.2">
      <c r="B32">
        <v>149.5</v>
      </c>
      <c r="C32">
        <v>7.9600000000000004E-2</v>
      </c>
      <c r="F32">
        <v>281.00288627569597</v>
      </c>
      <c r="G32">
        <v>42.774422891584699</v>
      </c>
      <c r="O32">
        <v>810</v>
      </c>
      <c r="P32">
        <v>0</v>
      </c>
      <c r="S32" s="16">
        <v>808</v>
      </c>
      <c r="T32" s="16">
        <v>0</v>
      </c>
      <c r="U32" s="16"/>
      <c r="V32" s="16"/>
      <c r="W32" s="16">
        <v>660</v>
      </c>
      <c r="X32" s="16">
        <v>3.0992441871162644</v>
      </c>
      <c r="AA32">
        <v>530</v>
      </c>
      <c r="AB32">
        <v>0.86199999999999999</v>
      </c>
      <c r="AE32">
        <v>388</v>
      </c>
      <c r="AF32" s="21">
        <v>9.3508159999999998E-5</v>
      </c>
      <c r="AI32">
        <v>408</v>
      </c>
      <c r="AJ32">
        <v>2.7300000000000001E-2</v>
      </c>
      <c r="AL32" s="21"/>
      <c r="AM32">
        <v>640</v>
      </c>
      <c r="AN32">
        <v>27.478123689192682</v>
      </c>
      <c r="AO32">
        <v>23.675349991139452</v>
      </c>
      <c r="AR32">
        <v>1138.1144252429899</v>
      </c>
      <c r="AS32">
        <v>0.27248448298882999</v>
      </c>
      <c r="AV32">
        <v>1135.6972913616301</v>
      </c>
      <c r="AW32">
        <v>0.25415344409184198</v>
      </c>
    </row>
    <row r="33" spans="2:49" x14ac:dyDescent="0.2">
      <c r="B33">
        <v>150.5</v>
      </c>
      <c r="C33">
        <v>8.6999999999999994E-2</v>
      </c>
      <c r="F33">
        <v>281.00288627569597</v>
      </c>
      <c r="G33">
        <v>43.672402056020402</v>
      </c>
      <c r="O33">
        <v>850</v>
      </c>
      <c r="P33">
        <v>0</v>
      </c>
      <c r="S33" s="16">
        <v>1200</v>
      </c>
      <c r="T33" s="16">
        <v>0</v>
      </c>
      <c r="U33" s="16"/>
      <c r="V33" s="16"/>
      <c r="W33" s="16">
        <v>670</v>
      </c>
      <c r="X33" s="16">
        <v>3.1907506578888052</v>
      </c>
      <c r="AA33">
        <v>535</v>
      </c>
      <c r="AB33">
        <v>0.91485000000000005</v>
      </c>
      <c r="AE33">
        <v>389</v>
      </c>
      <c r="AF33" s="21">
        <v>1.061361E-4</v>
      </c>
      <c r="AI33">
        <v>409</v>
      </c>
      <c r="AJ33">
        <v>3.0890000000000001E-2</v>
      </c>
      <c r="AL33" s="21"/>
      <c r="AM33">
        <v>650</v>
      </c>
      <c r="AN33">
        <v>26.75850820211086</v>
      </c>
      <c r="AO33">
        <v>24.616781853623952</v>
      </c>
      <c r="AR33">
        <v>1165.27940515761</v>
      </c>
      <c r="AS33">
        <v>0.27495902110187997</v>
      </c>
      <c r="AV33">
        <v>1162.8751830161</v>
      </c>
      <c r="AW33">
        <v>0.25616016427104699</v>
      </c>
    </row>
    <row r="34" spans="2:49" x14ac:dyDescent="0.2">
      <c r="B34">
        <v>151.5</v>
      </c>
      <c r="C34">
        <v>9.2700000000000005E-2</v>
      </c>
      <c r="F34">
        <v>281.372808510102</v>
      </c>
      <c r="G34">
        <v>44.682628616010703</v>
      </c>
      <c r="S34" s="16"/>
      <c r="T34" s="16"/>
      <c r="U34" s="16"/>
      <c r="V34" s="16"/>
      <c r="W34" s="16">
        <v>680</v>
      </c>
      <c r="X34" s="16">
        <v>3.2271826208889869</v>
      </c>
      <c r="AA34">
        <v>540</v>
      </c>
      <c r="AB34">
        <v>0.95399999999999996</v>
      </c>
      <c r="AE34">
        <v>390</v>
      </c>
      <c r="AF34" s="21">
        <v>1.2E-4</v>
      </c>
      <c r="AI34">
        <v>410</v>
      </c>
      <c r="AJ34">
        <v>3.4840000000000003E-2</v>
      </c>
      <c r="AL34" s="21"/>
      <c r="AM34">
        <v>660</v>
      </c>
      <c r="AN34">
        <v>26.149602789964725</v>
      </c>
      <c r="AO34">
        <v>23.343079922027272</v>
      </c>
      <c r="AR34">
        <v>1192.44438507222</v>
      </c>
      <c r="AS34">
        <v>0.27663983944282</v>
      </c>
      <c r="AV34">
        <v>1190.0530746705699</v>
      </c>
      <c r="AW34">
        <v>0.25625350009333497</v>
      </c>
    </row>
    <row r="35" spans="2:49" x14ac:dyDescent="0.2">
      <c r="B35">
        <v>152.5</v>
      </c>
      <c r="C35">
        <v>0.1163</v>
      </c>
      <c r="F35">
        <v>281.89069963827001</v>
      </c>
      <c r="G35">
        <v>46.197968455995998</v>
      </c>
      <c r="S35" s="16"/>
      <c r="T35" s="16"/>
      <c r="U35" s="16"/>
      <c r="V35" s="16"/>
      <c r="W35" s="16">
        <v>690</v>
      </c>
      <c r="X35" s="16">
        <v>3.2587912933117056</v>
      </c>
      <c r="AA35">
        <v>545</v>
      </c>
      <c r="AB35">
        <v>0.98029999999999995</v>
      </c>
      <c r="AE35">
        <v>391</v>
      </c>
      <c r="AF35" s="21">
        <v>1.3498399999999999E-4</v>
      </c>
      <c r="AI35">
        <v>411</v>
      </c>
      <c r="AJ35">
        <v>3.916E-2</v>
      </c>
      <c r="AL35" s="21"/>
      <c r="AM35">
        <v>670</v>
      </c>
      <c r="AN35">
        <v>28.806644588420681</v>
      </c>
      <c r="AO35">
        <v>24.33989012936377</v>
      </c>
      <c r="AR35">
        <v>1219.6093649868401</v>
      </c>
      <c r="AS35">
        <v>0.27790045319852502</v>
      </c>
      <c r="AV35">
        <v>1217.2309663250301</v>
      </c>
      <c r="AW35">
        <v>0.25564681724846</v>
      </c>
    </row>
    <row r="36" spans="2:49" x14ac:dyDescent="0.2">
      <c r="B36">
        <v>153.5</v>
      </c>
      <c r="C36">
        <v>0.12989999999999999</v>
      </c>
      <c r="F36">
        <v>282.11265297891401</v>
      </c>
      <c r="G36">
        <v>48.0500504826447</v>
      </c>
      <c r="S36" s="16"/>
      <c r="T36" s="16"/>
      <c r="U36" s="16"/>
      <c r="V36" s="16"/>
      <c r="W36" s="16">
        <v>700</v>
      </c>
      <c r="X36" s="16">
        <v>3.323205524156867</v>
      </c>
      <c r="AA36">
        <v>550</v>
      </c>
      <c r="AB36">
        <v>0.99495</v>
      </c>
      <c r="AE36">
        <v>392</v>
      </c>
      <c r="AF36" s="21">
        <v>1.5149200000000001E-4</v>
      </c>
      <c r="AI36">
        <v>412</v>
      </c>
      <c r="AJ36">
        <v>4.3900000000000002E-2</v>
      </c>
      <c r="AL36" s="21"/>
      <c r="AM36">
        <v>680</v>
      </c>
      <c r="AN36">
        <v>31.186911199537452</v>
      </c>
      <c r="AO36">
        <v>25.502835371256406</v>
      </c>
      <c r="AR36">
        <v>1246.7743449014599</v>
      </c>
      <c r="AS36">
        <v>0.279908097327981</v>
      </c>
      <c r="AV36">
        <v>1244.4088579795</v>
      </c>
      <c r="AW36">
        <v>0.25639350382676801</v>
      </c>
    </row>
    <row r="37" spans="2:49" x14ac:dyDescent="0.2">
      <c r="B37">
        <v>154.5</v>
      </c>
      <c r="C37">
        <v>0.2059</v>
      </c>
      <c r="F37">
        <v>282.48257521331999</v>
      </c>
      <c r="G37">
        <v>49.831977887071901</v>
      </c>
      <c r="S37" s="16"/>
      <c r="T37" s="16"/>
      <c r="U37" s="16"/>
      <c r="V37" s="16"/>
      <c r="W37" s="16">
        <v>710</v>
      </c>
      <c r="X37" s="16">
        <v>3.2715343885167725</v>
      </c>
      <c r="AA37">
        <v>555</v>
      </c>
      <c r="AB37">
        <v>1</v>
      </c>
      <c r="AE37">
        <v>393</v>
      </c>
      <c r="AF37" s="21">
        <v>1.7020800000000001E-4</v>
      </c>
      <c r="AI37">
        <v>413</v>
      </c>
      <c r="AJ37">
        <v>4.9000000000000002E-2</v>
      </c>
      <c r="AL37" s="21"/>
      <c r="AM37">
        <v>690</v>
      </c>
      <c r="AN37">
        <v>32.404722023829727</v>
      </c>
      <c r="AO37">
        <v>27.551834130781497</v>
      </c>
      <c r="AR37">
        <v>1273.93932481608</v>
      </c>
      <c r="AS37">
        <v>0.28168229446564003</v>
      </c>
      <c r="AV37">
        <v>1271.5867496339599</v>
      </c>
      <c r="AW37">
        <v>0.25830688818368402</v>
      </c>
    </row>
    <row r="38" spans="2:49" x14ac:dyDescent="0.2">
      <c r="B38">
        <v>155.5</v>
      </c>
      <c r="C38">
        <v>0.21440000000000001</v>
      </c>
      <c r="F38">
        <v>285.07203085416097</v>
      </c>
      <c r="G38">
        <v>51.282775474613402</v>
      </c>
      <c r="S38" s="16"/>
      <c r="T38" s="16"/>
      <c r="U38" s="16"/>
      <c r="V38" s="16"/>
      <c r="W38" s="16">
        <v>720</v>
      </c>
      <c r="X38" s="16">
        <v>3.3799526563325113</v>
      </c>
      <c r="AA38">
        <v>560</v>
      </c>
      <c r="AB38">
        <v>0.995</v>
      </c>
      <c r="AE38">
        <v>394</v>
      </c>
      <c r="AF38" s="21">
        <v>1.9181600000000001E-4</v>
      </c>
      <c r="AI38">
        <v>414</v>
      </c>
      <c r="AJ38">
        <v>5.45E-2</v>
      </c>
      <c r="AL38" s="21"/>
      <c r="AM38">
        <v>700</v>
      </c>
      <c r="AN38">
        <v>30.135165487648631</v>
      </c>
      <c r="AO38">
        <v>27.93948254474568</v>
      </c>
      <c r="AR38">
        <v>1301.10430473069</v>
      </c>
      <c r="AS38">
        <v>0.28448365836720602</v>
      </c>
      <c r="AV38">
        <v>1298.7646412884301</v>
      </c>
      <c r="AW38">
        <v>0.26078028747433202</v>
      </c>
    </row>
    <row r="39" spans="2:49" x14ac:dyDescent="0.2">
      <c r="B39">
        <v>156.5</v>
      </c>
      <c r="C39">
        <v>0.1847</v>
      </c>
      <c r="F39">
        <v>286.92164202619102</v>
      </c>
      <c r="G39">
        <v>52.6521937003779</v>
      </c>
      <c r="S39" s="16"/>
      <c r="T39" s="16"/>
      <c r="U39" s="16"/>
      <c r="V39" s="16"/>
      <c r="W39" s="16">
        <v>730</v>
      </c>
      <c r="X39" s="16">
        <v>3.3571945775129173</v>
      </c>
      <c r="AA39">
        <v>565</v>
      </c>
      <c r="AB39">
        <v>0.97860000000000003</v>
      </c>
      <c r="AE39">
        <v>395</v>
      </c>
      <c r="AF39" s="21">
        <v>2.1699999999999999E-4</v>
      </c>
      <c r="AI39">
        <v>415</v>
      </c>
      <c r="AJ39">
        <v>6.0400000000000002E-2</v>
      </c>
      <c r="AL39" s="21"/>
      <c r="AM39">
        <v>710</v>
      </c>
      <c r="AN39">
        <v>29.74768022537382</v>
      </c>
      <c r="AO39">
        <v>27.607212475633496</v>
      </c>
      <c r="AR39">
        <v>1328.2692846453101</v>
      </c>
      <c r="AS39">
        <v>0.28733171166713201</v>
      </c>
      <c r="AV39">
        <v>1325.94253294289</v>
      </c>
      <c r="AW39">
        <v>0.26306701512040298</v>
      </c>
    </row>
    <row r="40" spans="2:49" x14ac:dyDescent="0.2">
      <c r="B40">
        <v>157.5</v>
      </c>
      <c r="C40">
        <v>0.17169999999999999</v>
      </c>
      <c r="F40">
        <v>289.97350046003999</v>
      </c>
      <c r="G40">
        <v>54.160518078141003</v>
      </c>
      <c r="S40" s="16"/>
      <c r="T40" s="16"/>
      <c r="U40" s="16"/>
      <c r="V40" s="16"/>
      <c r="W40" s="16">
        <v>740</v>
      </c>
      <c r="X40" s="16">
        <v>3.2104658560039971</v>
      </c>
      <c r="AA40">
        <v>570</v>
      </c>
      <c r="AB40">
        <v>0.95199999999999996</v>
      </c>
      <c r="AE40">
        <v>396</v>
      </c>
      <c r="AF40" s="21">
        <v>2.4690669999999999E-4</v>
      </c>
      <c r="AI40">
        <v>416</v>
      </c>
      <c r="AJ40">
        <v>6.6799999999999998E-2</v>
      </c>
      <c r="AL40" s="21"/>
      <c r="AM40">
        <v>720</v>
      </c>
      <c r="AN40">
        <v>28.806644588420681</v>
      </c>
      <c r="AO40">
        <v>28.160995924153816</v>
      </c>
      <c r="AR40">
        <v>1355.4342645599299</v>
      </c>
      <c r="AS40">
        <v>0.29013307556869899</v>
      </c>
      <c r="AV40">
        <v>1353.1204245973599</v>
      </c>
      <c r="AW40">
        <v>0.26586708978906098</v>
      </c>
    </row>
    <row r="41" spans="2:49" x14ac:dyDescent="0.2">
      <c r="B41">
        <v>158.5</v>
      </c>
      <c r="C41">
        <v>0.16750000000000001</v>
      </c>
      <c r="F41">
        <v>291.73063107346803</v>
      </c>
      <c r="G41">
        <v>55.907368171457399</v>
      </c>
      <c r="S41" s="16"/>
      <c r="T41" s="16"/>
      <c r="U41" s="16"/>
      <c r="V41" s="16"/>
      <c r="W41" s="16">
        <v>750</v>
      </c>
      <c r="X41" s="16">
        <v>3.1278348377618892</v>
      </c>
      <c r="AA41">
        <v>575</v>
      </c>
      <c r="AB41">
        <v>0.91539999999999999</v>
      </c>
      <c r="AE41">
        <v>397</v>
      </c>
      <c r="AF41" s="21">
        <v>2.8123999999999998E-4</v>
      </c>
      <c r="AI41">
        <v>417</v>
      </c>
      <c r="AJ41">
        <v>7.3599999999999999E-2</v>
      </c>
      <c r="AL41" s="21"/>
      <c r="AM41">
        <v>730</v>
      </c>
      <c r="AN41">
        <v>29.913745337777318</v>
      </c>
      <c r="AO41">
        <v>26.111997164628725</v>
      </c>
      <c r="AR41">
        <v>1382.59924447455</v>
      </c>
      <c r="AS41">
        <v>0.29279437127518698</v>
      </c>
      <c r="AV41">
        <v>1380.2983162518301</v>
      </c>
      <c r="AW41">
        <v>0.26806048161284302</v>
      </c>
    </row>
    <row r="42" spans="2:49" x14ac:dyDescent="0.2">
      <c r="B42">
        <v>159.5</v>
      </c>
      <c r="C42">
        <v>0.1754</v>
      </c>
      <c r="F42">
        <v>295.429853417527</v>
      </c>
      <c r="G42">
        <v>57.6247533234408</v>
      </c>
      <c r="S42" s="16"/>
      <c r="T42" s="16"/>
      <c r="U42" s="16"/>
      <c r="V42" s="16"/>
      <c r="W42" s="16">
        <v>760</v>
      </c>
      <c r="X42" s="16">
        <v>3.1278302784629144</v>
      </c>
      <c r="AA42">
        <v>580</v>
      </c>
      <c r="AB42">
        <v>0.87</v>
      </c>
      <c r="AE42">
        <v>398</v>
      </c>
      <c r="AF42" s="21">
        <v>3.1851999999999998E-4</v>
      </c>
      <c r="AI42">
        <v>418</v>
      </c>
      <c r="AJ42">
        <v>8.0799999999999997E-2</v>
      </c>
      <c r="AL42" s="21"/>
      <c r="AM42">
        <v>740</v>
      </c>
      <c r="AN42">
        <v>29.692325187905997</v>
      </c>
      <c r="AO42">
        <v>25.447457026404361</v>
      </c>
      <c r="AR42">
        <v>1407.6474727074999</v>
      </c>
      <c r="AS42">
        <v>0.29385933421871901</v>
      </c>
      <c r="AV42">
        <v>1407.47620790629</v>
      </c>
      <c r="AW42">
        <v>0.26544707858876199</v>
      </c>
    </row>
    <row r="43" spans="2:49" x14ac:dyDescent="0.2">
      <c r="B43">
        <v>160.5</v>
      </c>
      <c r="C43">
        <v>0.19339999999999999</v>
      </c>
      <c r="F43">
        <v>297.57540237708105</v>
      </c>
      <c r="G43">
        <v>55.458378589239601</v>
      </c>
      <c r="S43" s="16"/>
      <c r="T43" s="16"/>
      <c r="U43" s="16"/>
      <c r="V43" s="16"/>
      <c r="W43" s="16">
        <v>770</v>
      </c>
      <c r="X43" s="16">
        <v>2.9315514666238909</v>
      </c>
      <c r="AA43">
        <v>585</v>
      </c>
      <c r="AB43">
        <v>0.81630000000000003</v>
      </c>
      <c r="AE43">
        <v>399</v>
      </c>
      <c r="AF43" s="21">
        <v>3.5726669999999999E-4</v>
      </c>
      <c r="AI43">
        <v>419</v>
      </c>
      <c r="AJ43">
        <v>8.8499999999999995E-2</v>
      </c>
      <c r="AL43" s="21"/>
      <c r="AM43">
        <v>750</v>
      </c>
      <c r="AN43">
        <v>27.201348501853545</v>
      </c>
      <c r="AO43">
        <v>23.952241715399587</v>
      </c>
      <c r="AR43">
        <v>1436.9292043037799</v>
      </c>
      <c r="AS43">
        <v>0.29003969677197999</v>
      </c>
      <c r="AV43">
        <v>1428.4773060029199</v>
      </c>
      <c r="AW43">
        <v>0.25308008213552302</v>
      </c>
    </row>
    <row r="44" spans="2:49" x14ac:dyDescent="0.2">
      <c r="B44">
        <v>161.5</v>
      </c>
      <c r="C44">
        <v>0.2228</v>
      </c>
      <c r="F44">
        <v>301.30750669753201</v>
      </c>
      <c r="G44">
        <v>47.544937202649599</v>
      </c>
      <c r="S44" s="16"/>
      <c r="T44" s="16"/>
      <c r="U44" s="16"/>
      <c r="V44" s="16"/>
      <c r="W44" s="16">
        <v>780</v>
      </c>
      <c r="X44" s="16">
        <v>1.6313304303096481</v>
      </c>
      <c r="AA44">
        <v>590</v>
      </c>
      <c r="AB44">
        <v>0.75700000000000001</v>
      </c>
      <c r="AE44">
        <v>400</v>
      </c>
      <c r="AF44" s="21">
        <v>3.9599999999999998E-4</v>
      </c>
      <c r="AI44">
        <v>420</v>
      </c>
      <c r="AJ44">
        <v>9.6600000000000005E-2</v>
      </c>
      <c r="AL44" s="21"/>
      <c r="AM44">
        <v>760</v>
      </c>
      <c r="AN44">
        <v>4.1182978777675636</v>
      </c>
      <c r="AO44">
        <v>19.90962254120145</v>
      </c>
      <c r="AR44">
        <v>1459.1550969611999</v>
      </c>
      <c r="AS44">
        <v>0.27864748357227598</v>
      </c>
      <c r="AV44">
        <v>1440.58382137628</v>
      </c>
      <c r="AW44">
        <v>0.23675564681724801</v>
      </c>
    </row>
    <row r="45" spans="2:49" x14ac:dyDescent="0.2">
      <c r="B45">
        <v>162.5</v>
      </c>
      <c r="C45">
        <v>0.25190000000000001</v>
      </c>
      <c r="F45">
        <v>301.34860916802199</v>
      </c>
      <c r="G45">
        <v>49.219294186337102</v>
      </c>
      <c r="S45" s="16"/>
      <c r="T45" s="16"/>
      <c r="U45" s="16"/>
      <c r="V45" s="16"/>
      <c r="W45" s="16">
        <v>790</v>
      </c>
      <c r="X45" s="16">
        <v>0.13133043030964808</v>
      </c>
      <c r="AA45">
        <v>595</v>
      </c>
      <c r="AB45">
        <v>0.69489999999999996</v>
      </c>
      <c r="AE45">
        <v>401</v>
      </c>
      <c r="AF45" s="21">
        <v>4.337147E-4</v>
      </c>
      <c r="AI45">
        <v>421</v>
      </c>
      <c r="AJ45">
        <v>0.1052</v>
      </c>
      <c r="AL45" s="21"/>
      <c r="AM45">
        <v>770</v>
      </c>
      <c r="AN45">
        <v>0</v>
      </c>
      <c r="AO45">
        <v>1.9116604642920361</v>
      </c>
      <c r="AR45">
        <v>1481.3809896186101</v>
      </c>
      <c r="AS45">
        <v>0.26678837638897801</v>
      </c>
      <c r="AV45">
        <v>1447.00768667642</v>
      </c>
      <c r="AW45">
        <v>0.223733744010951</v>
      </c>
    </row>
    <row r="46" spans="2:49" x14ac:dyDescent="0.2">
      <c r="B46">
        <v>163.5</v>
      </c>
      <c r="C46">
        <v>0.28410000000000002</v>
      </c>
      <c r="F46">
        <v>301.47191657949003</v>
      </c>
      <c r="G46">
        <v>52.614777901859703</v>
      </c>
      <c r="S46" s="16"/>
      <c r="T46" s="16"/>
      <c r="U46" s="16"/>
      <c r="V46" s="16"/>
      <c r="W46" s="16">
        <v>800</v>
      </c>
      <c r="X46" s="16">
        <v>0</v>
      </c>
      <c r="AA46">
        <v>600</v>
      </c>
      <c r="AB46">
        <v>0.63100000000000001</v>
      </c>
      <c r="AE46">
        <v>402</v>
      </c>
      <c r="AF46" s="21">
        <v>4.73024E-4</v>
      </c>
      <c r="AI46">
        <v>422</v>
      </c>
      <c r="AJ46">
        <v>0.11409999999999999</v>
      </c>
      <c r="AL46" s="21"/>
      <c r="AM46">
        <v>780</v>
      </c>
      <c r="AN46">
        <v>0</v>
      </c>
      <c r="AO46">
        <v>0.25031011873117182</v>
      </c>
      <c r="AR46">
        <v>1508.5459695332299</v>
      </c>
      <c r="AS46">
        <v>0.26529431564147499</v>
      </c>
      <c r="AV46">
        <v>1454.4198389458199</v>
      </c>
      <c r="AW46">
        <v>0.21047227926077999</v>
      </c>
    </row>
    <row r="47" spans="2:49" x14ac:dyDescent="0.2">
      <c r="B47">
        <v>164.5</v>
      </c>
      <c r="C47">
        <v>0.29730000000000001</v>
      </c>
      <c r="F47">
        <v>301.59522399095903</v>
      </c>
      <c r="G47">
        <v>46.020243413034699</v>
      </c>
      <c r="S47" s="16"/>
      <c r="T47" s="16"/>
      <c r="U47" s="16"/>
      <c r="V47" s="16"/>
      <c r="W47" s="16">
        <v>810</v>
      </c>
      <c r="X47" s="16">
        <v>0</v>
      </c>
      <c r="AA47">
        <v>605</v>
      </c>
      <c r="AB47">
        <v>0.56679999999999997</v>
      </c>
      <c r="AE47">
        <v>403</v>
      </c>
      <c r="AF47" s="21">
        <v>5.1787600000000001E-4</v>
      </c>
      <c r="AI47">
        <v>423</v>
      </c>
      <c r="AJ47">
        <v>0.1235</v>
      </c>
      <c r="AL47" s="21"/>
      <c r="AM47">
        <v>790</v>
      </c>
      <c r="AN47">
        <v>0</v>
      </c>
      <c r="AO47">
        <v>0.19493177387914135</v>
      </c>
      <c r="AR47">
        <v>1535.71094944784</v>
      </c>
      <c r="AS47">
        <v>0.27015001307085701</v>
      </c>
      <c r="AV47">
        <v>1459.3612737920901</v>
      </c>
      <c r="AW47">
        <v>0.198459958932238</v>
      </c>
    </row>
    <row r="48" spans="2:49" x14ac:dyDescent="0.2">
      <c r="B48">
        <v>165.5</v>
      </c>
      <c r="C48">
        <v>0.43020000000000003</v>
      </c>
      <c r="F48">
        <v>301.92991553637398</v>
      </c>
      <c r="G48">
        <v>50.9283944115057</v>
      </c>
      <c r="S48" s="16"/>
      <c r="T48" s="16"/>
      <c r="U48" s="16"/>
      <c r="V48" s="16"/>
      <c r="W48" s="16">
        <v>811</v>
      </c>
      <c r="X48" s="16">
        <v>0</v>
      </c>
      <c r="AA48">
        <v>610</v>
      </c>
      <c r="AB48">
        <v>0.503</v>
      </c>
      <c r="AE48">
        <v>404</v>
      </c>
      <c r="AF48" s="21">
        <v>5.7221870000000001E-4</v>
      </c>
      <c r="AI48">
        <v>424</v>
      </c>
      <c r="AJ48">
        <v>0.13339999999999999</v>
      </c>
      <c r="AL48" s="21"/>
      <c r="AM48">
        <v>800</v>
      </c>
      <c r="AN48">
        <v>0</v>
      </c>
      <c r="AO48">
        <v>0.25031011873117182</v>
      </c>
      <c r="AR48">
        <v>1563.1503230989699</v>
      </c>
      <c r="AS48">
        <v>0.27704966860619701</v>
      </c>
      <c r="AV48">
        <v>1466.77342606149</v>
      </c>
      <c r="AW48">
        <v>0.186173853524982</v>
      </c>
    </row>
    <row r="49" spans="2:49" x14ac:dyDescent="0.2">
      <c r="B49">
        <v>166.5</v>
      </c>
      <c r="C49">
        <v>0.39889999999999998</v>
      </c>
      <c r="F49">
        <v>302.45837587123901</v>
      </c>
      <c r="G49">
        <v>54.088960363475003</v>
      </c>
      <c r="S49" s="16"/>
      <c r="T49" s="16"/>
      <c r="U49" s="16"/>
      <c r="V49" s="16"/>
      <c r="W49" s="16">
        <v>830</v>
      </c>
      <c r="X49" s="16">
        <v>0</v>
      </c>
      <c r="AA49">
        <v>615</v>
      </c>
      <c r="AB49">
        <v>0.44119999999999998</v>
      </c>
      <c r="AE49">
        <v>405</v>
      </c>
      <c r="AF49" s="21">
        <v>6.4000000000000005E-4</v>
      </c>
      <c r="AI49">
        <v>425</v>
      </c>
      <c r="AJ49">
        <v>0.14360000000000001</v>
      </c>
      <c r="AL49" s="21"/>
      <c r="AM49">
        <v>1200</v>
      </c>
      <c r="AN49">
        <v>0</v>
      </c>
      <c r="AO49">
        <v>0</v>
      </c>
      <c r="AR49">
        <v>1590.0409092770799</v>
      </c>
      <c r="AS49">
        <v>0.28336311280658</v>
      </c>
      <c r="AV49">
        <v>1475.2444572265199</v>
      </c>
      <c r="AW49">
        <v>0.173437958345555</v>
      </c>
    </row>
    <row r="50" spans="2:49" x14ac:dyDescent="0.2">
      <c r="B50">
        <v>167.5</v>
      </c>
      <c r="C50">
        <v>0.38750000000000001</v>
      </c>
      <c r="F50">
        <v>306.68605855016403</v>
      </c>
      <c r="G50">
        <v>56.260145700342903</v>
      </c>
      <c r="S50" s="16"/>
      <c r="T50" s="16"/>
      <c r="U50" s="16"/>
      <c r="V50" s="16"/>
      <c r="W50" s="16">
        <v>840</v>
      </c>
      <c r="X50" s="16">
        <v>0</v>
      </c>
      <c r="AA50">
        <v>620</v>
      </c>
      <c r="AB50">
        <v>0.38100000000000001</v>
      </c>
      <c r="AE50">
        <v>406</v>
      </c>
      <c r="AF50" s="21">
        <v>7.2455999999999996E-4</v>
      </c>
      <c r="AI50">
        <v>426</v>
      </c>
      <c r="AJ50">
        <v>0.15409999999999999</v>
      </c>
      <c r="AL50" s="21"/>
      <c r="AR50">
        <v>1617.2058891917</v>
      </c>
      <c r="AS50">
        <v>0.28609444261060701</v>
      </c>
      <c r="AV50">
        <v>1490.9315519765701</v>
      </c>
      <c r="AW50">
        <v>0.16452772073921901</v>
      </c>
    </row>
    <row r="51" spans="2:49" x14ac:dyDescent="0.2">
      <c r="B51">
        <v>168.5</v>
      </c>
      <c r="C51">
        <v>0.4556</v>
      </c>
      <c r="F51">
        <v>307.53159508594899</v>
      </c>
      <c r="G51">
        <v>54.1114098425859</v>
      </c>
      <c r="S51" s="16"/>
      <c r="T51" s="16"/>
      <c r="U51" s="16"/>
      <c r="V51" s="16"/>
      <c r="W51" s="16">
        <v>1200</v>
      </c>
      <c r="X51" s="16">
        <v>0</v>
      </c>
      <c r="AA51">
        <v>625</v>
      </c>
      <c r="AB51">
        <v>0.32100000000000001</v>
      </c>
      <c r="AE51">
        <v>407</v>
      </c>
      <c r="AF51" s="21">
        <v>8.2549999999999995E-4</v>
      </c>
      <c r="AI51">
        <v>427</v>
      </c>
      <c r="AJ51">
        <v>0.1651</v>
      </c>
      <c r="AL51" s="21"/>
      <c r="AR51">
        <v>1644.37086910631</v>
      </c>
      <c r="AS51">
        <v>0.28789198444744601</v>
      </c>
      <c r="AV51">
        <v>1516.18777452415</v>
      </c>
      <c r="AW51">
        <v>0.16735112936344901</v>
      </c>
    </row>
    <row r="52" spans="2:49" x14ac:dyDescent="0.2">
      <c r="B52">
        <v>169.5</v>
      </c>
      <c r="C52">
        <v>0.5877</v>
      </c>
      <c r="F52">
        <v>311.98387340719205</v>
      </c>
      <c r="G52">
        <v>52.238281429270799</v>
      </c>
      <c r="AA52">
        <v>630</v>
      </c>
      <c r="AB52">
        <v>0.26500000000000001</v>
      </c>
      <c r="AE52">
        <v>408</v>
      </c>
      <c r="AF52" s="21">
        <v>9.4116000000000002E-4</v>
      </c>
      <c r="AI52">
        <v>428</v>
      </c>
      <c r="AJ52">
        <v>0.1764</v>
      </c>
      <c r="AL52" s="21"/>
      <c r="AR52">
        <v>1671.5358490209301</v>
      </c>
      <c r="AS52">
        <v>0.28971287098346399</v>
      </c>
      <c r="AV52">
        <v>1540.8949487554901</v>
      </c>
      <c r="AW52">
        <v>0.17681953000228101</v>
      </c>
    </row>
    <row r="53" spans="2:49" x14ac:dyDescent="0.2">
      <c r="B53">
        <v>170.5</v>
      </c>
      <c r="C53">
        <v>0.66159999999999997</v>
      </c>
      <c r="F53">
        <v>312.15855890677204</v>
      </c>
      <c r="G53">
        <v>50.419717722127899</v>
      </c>
      <c r="AA53">
        <v>635</v>
      </c>
      <c r="AB53">
        <v>0.217</v>
      </c>
      <c r="AE53">
        <v>409</v>
      </c>
      <c r="AF53" s="21">
        <v>1.06988E-3</v>
      </c>
      <c r="AI53">
        <v>429</v>
      </c>
      <c r="AJ53">
        <v>0.18790000000000001</v>
      </c>
      <c r="AL53" s="21"/>
      <c r="AR53">
        <v>1698.7008289355499</v>
      </c>
      <c r="AS53">
        <v>0.290646658950653</v>
      </c>
      <c r="AV53">
        <v>1561.89604685212</v>
      </c>
      <c r="AW53">
        <v>0.18895983059548199</v>
      </c>
    </row>
    <row r="54" spans="2:49" x14ac:dyDescent="0.2">
      <c r="B54">
        <v>171.5</v>
      </c>
      <c r="C54">
        <v>0.68799999999999994</v>
      </c>
      <c r="F54">
        <v>312.44627620019901</v>
      </c>
      <c r="G54">
        <v>49.172524438189399</v>
      </c>
      <c r="AA54">
        <v>640</v>
      </c>
      <c r="AB54">
        <v>0.17499999999999999</v>
      </c>
      <c r="AE54">
        <v>410</v>
      </c>
      <c r="AF54" s="21">
        <v>1.2099999999999999E-3</v>
      </c>
      <c r="AI54">
        <v>430</v>
      </c>
      <c r="AJ54">
        <v>0.19980000000000001</v>
      </c>
      <c r="AL54" s="21"/>
      <c r="AR54">
        <v>1725.86580885017</v>
      </c>
      <c r="AS54">
        <v>0.29167382571456102</v>
      </c>
      <c r="AV54">
        <v>1581.66178623718</v>
      </c>
      <c r="AW54">
        <v>0.200718685831622</v>
      </c>
    </row>
    <row r="55" spans="2:49" x14ac:dyDescent="0.2">
      <c r="B55">
        <v>172.5</v>
      </c>
      <c r="C55">
        <v>0.72519999999999996</v>
      </c>
      <c r="F55">
        <v>312.81619843460498</v>
      </c>
      <c r="G55">
        <v>48.2184215759764</v>
      </c>
      <c r="AA55">
        <v>645</v>
      </c>
      <c r="AB55">
        <v>0.13819999999999999</v>
      </c>
      <c r="AE55">
        <v>411</v>
      </c>
      <c r="AF55" s="21">
        <v>1.362091E-3</v>
      </c>
      <c r="AI55">
        <v>431</v>
      </c>
      <c r="AJ55">
        <v>0.21190000000000001</v>
      </c>
      <c r="AL55" s="21"/>
      <c r="AR55">
        <v>1753.03078876478</v>
      </c>
      <c r="AS55">
        <v>0.29144037872276302</v>
      </c>
      <c r="AV55">
        <v>1604.9277086383599</v>
      </c>
      <c r="AW55">
        <v>0.21060061601642699</v>
      </c>
    </row>
    <row r="56" spans="2:49" x14ac:dyDescent="0.2">
      <c r="B56">
        <v>173.5</v>
      </c>
      <c r="C56">
        <v>0.76449999999999996</v>
      </c>
      <c r="F56">
        <v>315.03573184104101</v>
      </c>
      <c r="G56">
        <v>54.036578245549599</v>
      </c>
      <c r="AA56">
        <v>650</v>
      </c>
      <c r="AB56">
        <v>0.107</v>
      </c>
      <c r="AE56">
        <v>412</v>
      </c>
      <c r="AF56" s="21">
        <v>1.530752E-3</v>
      </c>
      <c r="AI56">
        <v>432</v>
      </c>
      <c r="AJ56">
        <v>0.2243</v>
      </c>
      <c r="AL56" s="21"/>
      <c r="AR56">
        <v>1780.1957686794001</v>
      </c>
      <c r="AS56">
        <v>0.29172051511292002</v>
      </c>
      <c r="AV56">
        <v>1632.3114934114201</v>
      </c>
      <c r="AW56">
        <v>0.217472465932424</v>
      </c>
    </row>
    <row r="57" spans="2:49" x14ac:dyDescent="0.2">
      <c r="B57">
        <v>174.5</v>
      </c>
      <c r="C57">
        <v>0.90669999999999995</v>
      </c>
      <c r="F57">
        <v>315.03573184104101</v>
      </c>
      <c r="G57">
        <v>55.233883798130599</v>
      </c>
      <c r="AA57">
        <v>655</v>
      </c>
      <c r="AB57">
        <v>8.1600000000000006E-2</v>
      </c>
      <c r="AE57">
        <v>413</v>
      </c>
      <c r="AF57" s="21">
        <v>1.7203679999999999E-3</v>
      </c>
      <c r="AI57">
        <v>433</v>
      </c>
      <c r="AJ57">
        <v>0.2369</v>
      </c>
      <c r="AL57" s="21"/>
      <c r="AR57">
        <v>1807.3607485940199</v>
      </c>
      <c r="AS57">
        <v>0.29167382571456102</v>
      </c>
      <c r="AV57">
        <v>1659.48938506588</v>
      </c>
      <c r="AW57">
        <v>0.224939331715512</v>
      </c>
    </row>
    <row r="58" spans="2:49" x14ac:dyDescent="0.2">
      <c r="B58">
        <v>175.5</v>
      </c>
      <c r="C58">
        <v>1.079</v>
      </c>
      <c r="F58">
        <v>315.92354520361499</v>
      </c>
      <c r="G58">
        <v>56.266559837231704</v>
      </c>
      <c r="AA58">
        <v>660</v>
      </c>
      <c r="AB58">
        <v>6.0999999999999999E-2</v>
      </c>
      <c r="AE58">
        <v>414</v>
      </c>
      <c r="AF58" s="21">
        <v>1.9353230000000001E-3</v>
      </c>
      <c r="AI58">
        <v>434</v>
      </c>
      <c r="AJ58">
        <v>0.24959999999999999</v>
      </c>
      <c r="AL58" s="21"/>
      <c r="AR58">
        <v>1834.52572850864</v>
      </c>
      <c r="AS58">
        <v>0.29102017413752801</v>
      </c>
      <c r="AV58">
        <v>1686.6672767203499</v>
      </c>
      <c r="AW58">
        <v>0.232219525854022</v>
      </c>
    </row>
    <row r="59" spans="2:49" x14ac:dyDescent="0.2">
      <c r="B59">
        <v>176.5</v>
      </c>
      <c r="C59">
        <v>1.22</v>
      </c>
      <c r="F59">
        <v>316.14549854425798</v>
      </c>
      <c r="G59">
        <v>57.927821291437802</v>
      </c>
      <c r="AA59">
        <v>665</v>
      </c>
      <c r="AB59">
        <v>4.4580000000000002E-2</v>
      </c>
      <c r="AE59">
        <v>415</v>
      </c>
      <c r="AF59" s="21">
        <v>2.1800000000000001E-3</v>
      </c>
      <c r="AI59">
        <v>435</v>
      </c>
      <c r="AJ59">
        <v>0.26250000000000001</v>
      </c>
      <c r="AL59" s="21"/>
      <c r="AR59">
        <v>1861.69070842325</v>
      </c>
      <c r="AS59">
        <v>0.28943273459330698</v>
      </c>
      <c r="AV59">
        <v>1713.8451683748101</v>
      </c>
      <c r="AW59">
        <v>0.23884636923651201</v>
      </c>
    </row>
    <row r="60" spans="2:49" x14ac:dyDescent="0.2">
      <c r="B60">
        <v>177.5</v>
      </c>
      <c r="C60">
        <v>1.403</v>
      </c>
      <c r="F60">
        <v>316.663389672427</v>
      </c>
      <c r="G60">
        <v>59.532959047866697</v>
      </c>
      <c r="AA60">
        <v>670</v>
      </c>
      <c r="AB60">
        <v>3.2000000000000001E-2</v>
      </c>
      <c r="AE60">
        <v>416</v>
      </c>
      <c r="AF60" s="21">
        <v>2.4548E-3</v>
      </c>
      <c r="AI60">
        <v>436</v>
      </c>
      <c r="AJ60">
        <v>0.27550000000000002</v>
      </c>
      <c r="AL60" s="21"/>
      <c r="AR60">
        <v>1886.38614470927</v>
      </c>
      <c r="AS60">
        <v>0.28195724314486798</v>
      </c>
      <c r="AV60">
        <v>1741.02306002928</v>
      </c>
      <c r="AW60">
        <v>0.24402650737352999</v>
      </c>
    </row>
    <row r="61" spans="2:49" x14ac:dyDescent="0.2">
      <c r="B61">
        <v>178.5</v>
      </c>
      <c r="C61">
        <v>1.538</v>
      </c>
      <c r="F61">
        <v>318.29104750381299</v>
      </c>
      <c r="G61">
        <v>61.542187428291697</v>
      </c>
      <c r="AA61">
        <v>675</v>
      </c>
      <c r="AB61">
        <v>2.3199999999999998E-2</v>
      </c>
      <c r="AE61">
        <v>417</v>
      </c>
      <c r="AF61" s="21">
        <v>2.764E-3</v>
      </c>
      <c r="AI61">
        <v>437</v>
      </c>
      <c r="AJ61">
        <v>0.28860000000000002</v>
      </c>
      <c r="AL61" s="21"/>
      <c r="AR61">
        <v>1904.9077219237799</v>
      </c>
      <c r="AS61">
        <v>0.26965977438808297</v>
      </c>
      <c r="AV61">
        <v>1768.20095168374</v>
      </c>
      <c r="AW61">
        <v>0.247153257420197</v>
      </c>
    </row>
    <row r="62" spans="2:49" x14ac:dyDescent="0.2">
      <c r="B62">
        <v>179.5</v>
      </c>
      <c r="C62">
        <v>1.5760000000000001</v>
      </c>
      <c r="F62">
        <v>324.19130714258699</v>
      </c>
      <c r="G62">
        <v>62.957907704722402</v>
      </c>
      <c r="AA62">
        <v>680</v>
      </c>
      <c r="AB62">
        <v>1.7000000000000001E-2</v>
      </c>
      <c r="AE62">
        <v>418</v>
      </c>
      <c r="AF62" s="21">
        <v>3.1178E-3</v>
      </c>
      <c r="AI62">
        <v>438</v>
      </c>
      <c r="AJ62">
        <v>0.30170000000000002</v>
      </c>
      <c r="AL62" s="21"/>
      <c r="AR62">
        <v>1919.7249836953899</v>
      </c>
      <c r="AS62">
        <v>0.25647780091793398</v>
      </c>
      <c r="AV62">
        <v>1795.3788433382099</v>
      </c>
      <c r="AW62">
        <v>0.24953332088855701</v>
      </c>
    </row>
    <row r="63" spans="2:49" x14ac:dyDescent="0.2">
      <c r="B63">
        <v>180.5</v>
      </c>
      <c r="C63">
        <v>1.831</v>
      </c>
      <c r="F63">
        <v>325.61550774504997</v>
      </c>
      <c r="G63">
        <v>64.247349661154402</v>
      </c>
      <c r="AA63">
        <v>685</v>
      </c>
      <c r="AB63">
        <v>1.192E-2</v>
      </c>
      <c r="AE63">
        <v>419</v>
      </c>
      <c r="AF63" s="21">
        <v>3.5263999999999998E-3</v>
      </c>
      <c r="AI63">
        <v>439</v>
      </c>
      <c r="AJ63">
        <v>0.31490000000000001</v>
      </c>
      <c r="AL63" s="21"/>
      <c r="AR63">
        <v>1933.3074736527001</v>
      </c>
      <c r="AS63">
        <v>0.243467021908436</v>
      </c>
      <c r="AV63">
        <v>1822.55673499267</v>
      </c>
      <c r="AW63">
        <v>0.25154004106776101</v>
      </c>
    </row>
    <row r="64" spans="2:49" x14ac:dyDescent="0.2">
      <c r="B64">
        <v>181.5</v>
      </c>
      <c r="C64">
        <v>2.2330000000000001</v>
      </c>
      <c r="F64">
        <v>326.04091831461699</v>
      </c>
      <c r="G64">
        <v>65.497505029142303</v>
      </c>
      <c r="AA64">
        <v>690</v>
      </c>
      <c r="AB64">
        <v>8.2100000000000003E-3</v>
      </c>
      <c r="AE64">
        <v>420</v>
      </c>
      <c r="AF64" s="21">
        <v>4.0000000000000001E-3</v>
      </c>
      <c r="AI64">
        <v>440</v>
      </c>
      <c r="AJ64">
        <v>0.3281</v>
      </c>
      <c r="AL64" s="21"/>
      <c r="AR64">
        <v>1949.3595072386099</v>
      </c>
      <c r="AS64">
        <v>0.23139781243252</v>
      </c>
      <c r="AV64">
        <v>1849.73462664714</v>
      </c>
      <c r="AW64">
        <v>0.25130670151203999</v>
      </c>
    </row>
    <row r="65" spans="2:49" x14ac:dyDescent="0.2">
      <c r="B65">
        <v>182.5</v>
      </c>
      <c r="C65">
        <v>2.2429999999999999</v>
      </c>
      <c r="F65">
        <v>331.31231015490096</v>
      </c>
      <c r="G65">
        <v>63.944281693157301</v>
      </c>
      <c r="AA65">
        <v>695</v>
      </c>
      <c r="AB65">
        <v>5.7229999999999998E-3</v>
      </c>
      <c r="AE65">
        <v>421</v>
      </c>
      <c r="AF65" s="21">
        <v>4.54624E-3</v>
      </c>
      <c r="AI65">
        <v>441</v>
      </c>
      <c r="AJ65">
        <v>0.3412</v>
      </c>
      <c r="AL65" s="21"/>
      <c r="AR65">
        <v>1972.82017171032</v>
      </c>
      <c r="AS65">
        <v>0.22220000095570999</v>
      </c>
      <c r="AV65">
        <v>1870.7357247437701</v>
      </c>
      <c r="AW65">
        <v>0.24392539356605</v>
      </c>
    </row>
    <row r="66" spans="2:49" x14ac:dyDescent="0.2">
      <c r="B66">
        <v>183.5</v>
      </c>
      <c r="C66">
        <v>2.2440000000000002</v>
      </c>
      <c r="F66">
        <v>331.52369428884697</v>
      </c>
      <c r="G66">
        <v>62.177186980285597</v>
      </c>
      <c r="AA66">
        <v>700</v>
      </c>
      <c r="AB66">
        <v>4.1019999999999997E-3</v>
      </c>
      <c r="AE66">
        <v>422</v>
      </c>
      <c r="AF66" s="21">
        <v>5.1593200000000002E-3</v>
      </c>
      <c r="AI66">
        <v>442</v>
      </c>
      <c r="AJ66">
        <v>0.3543</v>
      </c>
      <c r="AL66" s="21"/>
      <c r="AR66">
        <v>1999.98515162494</v>
      </c>
      <c r="AS66">
        <v>0.220705940208207</v>
      </c>
      <c r="AV66">
        <v>1883.58345534407</v>
      </c>
      <c r="AW66">
        <v>0.22962012320328501</v>
      </c>
    </row>
    <row r="67" spans="2:49" x14ac:dyDescent="0.2">
      <c r="B67">
        <v>184.5</v>
      </c>
      <c r="C67">
        <v>2.0659999999999998</v>
      </c>
      <c r="F67">
        <v>334.02507320721099</v>
      </c>
      <c r="G67">
        <v>64.8497440172967</v>
      </c>
      <c r="AA67">
        <v>705</v>
      </c>
      <c r="AB67">
        <v>2.9290000000000002E-3</v>
      </c>
      <c r="AE67">
        <v>423</v>
      </c>
      <c r="AF67" s="21">
        <v>5.8292800000000001E-3</v>
      </c>
      <c r="AI67">
        <v>443</v>
      </c>
      <c r="AJ67">
        <v>0.36730000000000002</v>
      </c>
      <c r="AL67" s="21"/>
      <c r="AR67">
        <v>2027.1501315395601</v>
      </c>
      <c r="AS67">
        <v>0.22472122846712</v>
      </c>
      <c r="AV67">
        <v>1894.2075402635401</v>
      </c>
      <c r="AW67">
        <v>0.216265767087122</v>
      </c>
    </row>
    <row r="68" spans="2:49" x14ac:dyDescent="0.2">
      <c r="B68">
        <v>185.5</v>
      </c>
      <c r="C68">
        <v>2.3109999999999999</v>
      </c>
      <c r="F68">
        <v>335.50476214483501</v>
      </c>
      <c r="G68">
        <v>49.902132509293402</v>
      </c>
      <c r="AA68">
        <v>710</v>
      </c>
      <c r="AB68">
        <v>2.091E-3</v>
      </c>
      <c r="AE68">
        <v>424</v>
      </c>
      <c r="AF68" s="21">
        <v>6.5461599999999997E-3</v>
      </c>
      <c r="AI68">
        <v>444</v>
      </c>
      <c r="AJ68">
        <v>0.38030000000000003</v>
      </c>
      <c r="AL68" s="21"/>
      <c r="AR68">
        <v>2054.3151114541802</v>
      </c>
      <c r="AS68">
        <v>0.23223822160299001</v>
      </c>
      <c r="AV68">
        <v>1899.1489751097999</v>
      </c>
      <c r="AW68">
        <v>0.20407744206512099</v>
      </c>
    </row>
    <row r="69" spans="2:49" x14ac:dyDescent="0.2">
      <c r="B69">
        <v>186.5</v>
      </c>
      <c r="C69">
        <v>2.7</v>
      </c>
      <c r="F69">
        <v>335.60340807401002</v>
      </c>
      <c r="G69">
        <v>53.886915051476997</v>
      </c>
      <c r="AA69">
        <v>715</v>
      </c>
      <c r="AB69">
        <v>1.4840000000000001E-3</v>
      </c>
      <c r="AE69">
        <v>425</v>
      </c>
      <c r="AF69" s="21">
        <v>7.3000000000000001E-3</v>
      </c>
      <c r="AI69">
        <v>445</v>
      </c>
      <c r="AJ69">
        <v>0.3931</v>
      </c>
      <c r="AL69" s="21"/>
      <c r="AR69">
        <v>2077.7757759258898</v>
      </c>
      <c r="AS69">
        <v>0.24263244891276101</v>
      </c>
      <c r="AV69">
        <v>1905.8552081154501</v>
      </c>
      <c r="AW69">
        <v>0.19122909944265101</v>
      </c>
    </row>
    <row r="70" spans="2:49" x14ac:dyDescent="0.2">
      <c r="B70">
        <v>187.5</v>
      </c>
      <c r="C70">
        <v>3.0089999999999999</v>
      </c>
      <c r="F70">
        <v>335.64568490079898</v>
      </c>
      <c r="G70">
        <v>58.814575716318103</v>
      </c>
      <c r="AA70">
        <v>720</v>
      </c>
      <c r="AB70">
        <v>1.047E-3</v>
      </c>
      <c r="AE70">
        <v>426</v>
      </c>
      <c r="AF70" s="21">
        <v>8.0865069999999997E-3</v>
      </c>
      <c r="AI70">
        <v>446</v>
      </c>
      <c r="AJ70">
        <v>0.40600000000000003</v>
      </c>
      <c r="AL70" s="21"/>
      <c r="AR70">
        <v>2096.2973531404</v>
      </c>
      <c r="AS70">
        <v>0.25340852880197201</v>
      </c>
      <c r="AV70">
        <v>1913.9732796486001</v>
      </c>
      <c r="AW70">
        <v>0.17905544147843899</v>
      </c>
    </row>
    <row r="71" spans="2:49" x14ac:dyDescent="0.2">
      <c r="B71">
        <v>188.5</v>
      </c>
      <c r="C71">
        <v>3.2909999999999999</v>
      </c>
      <c r="F71">
        <v>335.89934586153402</v>
      </c>
      <c r="G71">
        <v>47.286768192874298</v>
      </c>
      <c r="AA71">
        <v>725</v>
      </c>
      <c r="AB71">
        <v>7.3999999999999999E-4</v>
      </c>
      <c r="AE71">
        <v>427</v>
      </c>
      <c r="AF71" s="21">
        <v>8.9087200000000002E-3</v>
      </c>
      <c r="AI71">
        <v>447</v>
      </c>
      <c r="AJ71">
        <v>0.41799999999999998</v>
      </c>
      <c r="AL71" s="21"/>
      <c r="AR71">
        <v>2114.8189303549202</v>
      </c>
      <c r="AS71">
        <v>0.26535851356422002</v>
      </c>
      <c r="AV71">
        <v>1918.9147144948699</v>
      </c>
      <c r="AW71">
        <v>0.16755646817248401</v>
      </c>
    </row>
    <row r="72" spans="2:49" x14ac:dyDescent="0.2">
      <c r="B72">
        <v>189.5</v>
      </c>
      <c r="C72">
        <v>3.569</v>
      </c>
      <c r="F72">
        <v>336.12129920217797</v>
      </c>
      <c r="G72">
        <v>56.4966669981184</v>
      </c>
      <c r="AA72">
        <v>730</v>
      </c>
      <c r="AB72">
        <v>5.1999999999999995E-4</v>
      </c>
      <c r="AE72">
        <v>428</v>
      </c>
      <c r="AF72" s="21">
        <v>9.7676800000000008E-3</v>
      </c>
      <c r="AI72">
        <v>448</v>
      </c>
      <c r="AJ72">
        <v>0.43099999999999999</v>
      </c>
      <c r="AL72" s="21"/>
      <c r="AR72">
        <v>2135.8100511980301</v>
      </c>
      <c r="AS72">
        <v>0.27784857608923702</v>
      </c>
      <c r="AV72">
        <v>1926.3268667642701</v>
      </c>
      <c r="AW72">
        <v>0.155287474332648</v>
      </c>
    </row>
    <row r="73" spans="2:49" x14ac:dyDescent="0.2">
      <c r="B73">
        <v>190.5</v>
      </c>
      <c r="C73">
        <v>3.7639999999999998</v>
      </c>
      <c r="F73">
        <v>336.12129920217797</v>
      </c>
      <c r="G73">
        <v>55.261945647019203</v>
      </c>
      <c r="AA73">
        <v>735</v>
      </c>
      <c r="AB73">
        <v>3.6099999999999999E-4</v>
      </c>
      <c r="AE73">
        <v>429</v>
      </c>
      <c r="AF73" s="21">
        <v>1.0664430000000001E-2</v>
      </c>
      <c r="AI73">
        <v>449</v>
      </c>
      <c r="AJ73">
        <v>0.443</v>
      </c>
      <c r="AL73" s="21"/>
      <c r="AR73">
        <v>2160.5054874840498</v>
      </c>
      <c r="AS73">
        <v>0.28882577241463497</v>
      </c>
      <c r="AV73">
        <v>1933.73901903367</v>
      </c>
      <c r="AW73">
        <v>0.142197125256673</v>
      </c>
    </row>
    <row r="74" spans="2:49" x14ac:dyDescent="0.2">
      <c r="B74">
        <v>191.5</v>
      </c>
      <c r="C74">
        <v>4.165</v>
      </c>
      <c r="F74">
        <v>336.12129920217797</v>
      </c>
      <c r="G74">
        <v>51.099438061874402</v>
      </c>
      <c r="AA74">
        <v>740</v>
      </c>
      <c r="AB74">
        <v>2.4899999999999998E-4</v>
      </c>
      <c r="AE74">
        <v>430</v>
      </c>
      <c r="AF74" s="21">
        <v>1.1599999999999999E-2</v>
      </c>
      <c r="AI74">
        <v>450</v>
      </c>
      <c r="AJ74">
        <v>0.45500000000000002</v>
      </c>
      <c r="AL74" s="21"/>
      <c r="AR74">
        <v>2187.6704673986601</v>
      </c>
      <c r="AS74">
        <v>0.297510000509491</v>
      </c>
      <c r="AV74">
        <v>1942.2100501986999</v>
      </c>
      <c r="AW74">
        <v>0.13075682018187099</v>
      </c>
    </row>
    <row r="75" spans="2:49" x14ac:dyDescent="0.2">
      <c r="B75">
        <v>192.5</v>
      </c>
      <c r="C75">
        <v>4.1130000000000004</v>
      </c>
      <c r="F75">
        <v>336.12129920217797</v>
      </c>
      <c r="G75">
        <v>48.583225611528398</v>
      </c>
      <c r="AA75">
        <v>745</v>
      </c>
      <c r="AB75">
        <v>1.7200000000000001E-4</v>
      </c>
      <c r="AE75">
        <v>431</v>
      </c>
      <c r="AF75" s="21">
        <v>1.257317E-2</v>
      </c>
      <c r="AI75">
        <v>451</v>
      </c>
      <c r="AJ75">
        <v>0.46700000000000003</v>
      </c>
      <c r="AL75" s="21"/>
      <c r="AR75">
        <v>2214.8354473132799</v>
      </c>
      <c r="AS75">
        <v>0.30348624349949999</v>
      </c>
      <c r="AV75">
        <v>1959.6815519765701</v>
      </c>
      <c r="AW75">
        <v>0.117813141683778</v>
      </c>
    </row>
    <row r="76" spans="2:49" x14ac:dyDescent="0.2">
      <c r="B76">
        <v>193.5</v>
      </c>
      <c r="C76">
        <v>3.8079999999999998</v>
      </c>
      <c r="F76">
        <v>336.491221436584</v>
      </c>
      <c r="G76">
        <v>45.782653092444399</v>
      </c>
      <c r="AA76">
        <v>750</v>
      </c>
      <c r="AB76">
        <v>1.2E-4</v>
      </c>
      <c r="AE76">
        <v>432</v>
      </c>
      <c r="AF76" s="21">
        <v>1.358272E-2</v>
      </c>
      <c r="AI76">
        <v>452</v>
      </c>
      <c r="AJ76">
        <v>0.47899999999999998</v>
      </c>
      <c r="AL76" s="21"/>
      <c r="AR76">
        <v>2242.0004272279002</v>
      </c>
      <c r="AS76">
        <v>0.308108493937085</v>
      </c>
      <c r="AV76">
        <v>1983.15336749633</v>
      </c>
      <c r="AW76">
        <v>0.110276274033974</v>
      </c>
    </row>
    <row r="77" spans="2:49" x14ac:dyDescent="0.2">
      <c r="B77">
        <v>194.5</v>
      </c>
      <c r="C77">
        <v>5.21</v>
      </c>
      <c r="F77">
        <v>336.67618255378699</v>
      </c>
      <c r="G77">
        <v>52.441729833713197</v>
      </c>
      <c r="AA77">
        <v>755</v>
      </c>
      <c r="AB77">
        <v>8.5000000000000006E-5</v>
      </c>
      <c r="AE77">
        <v>433</v>
      </c>
      <c r="AF77" s="21">
        <v>1.4629680000000001E-2</v>
      </c>
      <c r="AI77">
        <v>453</v>
      </c>
      <c r="AJ77">
        <v>0.49</v>
      </c>
      <c r="AL77" s="21"/>
      <c r="AR77">
        <v>2269.16540714251</v>
      </c>
      <c r="AS77">
        <v>0.31039627445669699</v>
      </c>
      <c r="AV77">
        <v>2010.3312591508</v>
      </c>
      <c r="AW77">
        <v>0.111256300168004</v>
      </c>
    </row>
    <row r="78" spans="2:49" x14ac:dyDescent="0.2">
      <c r="B78">
        <v>195.5</v>
      </c>
      <c r="C78">
        <v>5.4269999999999996</v>
      </c>
      <c r="F78">
        <v>336.78715922410902</v>
      </c>
      <c r="G78">
        <v>57.6696522816626</v>
      </c>
      <c r="AA78">
        <v>760</v>
      </c>
      <c r="AB78">
        <v>6.0000000000000002E-5</v>
      </c>
      <c r="AE78">
        <v>434</v>
      </c>
      <c r="AF78" s="21">
        <v>1.5715090000000001E-2</v>
      </c>
      <c r="AI78">
        <v>454</v>
      </c>
      <c r="AJ78">
        <v>0.502</v>
      </c>
      <c r="AL78" s="21"/>
      <c r="AR78">
        <v>2296.3303870571299</v>
      </c>
      <c r="AS78">
        <v>0.30843531972560101</v>
      </c>
      <c r="AV78">
        <v>2037.5091508052701</v>
      </c>
      <c r="AW78">
        <v>0.117229792794474</v>
      </c>
    </row>
    <row r="79" spans="2:49" x14ac:dyDescent="0.2">
      <c r="B79">
        <v>196.5</v>
      </c>
      <c r="C79">
        <v>6.008</v>
      </c>
      <c r="F79">
        <v>337.60098813980198</v>
      </c>
      <c r="G79">
        <v>60.383233069191803</v>
      </c>
      <c r="AA79">
        <v>765</v>
      </c>
      <c r="AB79">
        <v>4.1999999999999998E-5</v>
      </c>
      <c r="AE79">
        <v>435</v>
      </c>
      <c r="AF79" s="21">
        <v>1.6840000000000001E-2</v>
      </c>
      <c r="AI79">
        <v>455</v>
      </c>
      <c r="AJ79">
        <v>0.51300000000000001</v>
      </c>
      <c r="AL79" s="21"/>
      <c r="AR79">
        <v>2323.4953669717502</v>
      </c>
      <c r="AS79">
        <v>0.30432665266997</v>
      </c>
      <c r="AV79">
        <v>2060.9809663250298</v>
      </c>
      <c r="AW79">
        <v>0.12737422997946601</v>
      </c>
    </row>
    <row r="80" spans="2:49" x14ac:dyDescent="0.2">
      <c r="B80">
        <v>197.5</v>
      </c>
      <c r="C80">
        <v>6.1909999999999998</v>
      </c>
      <c r="F80">
        <v>342.04005495267296</v>
      </c>
      <c r="G80">
        <v>63.0930722768693</v>
      </c>
      <c r="AA80">
        <v>770</v>
      </c>
      <c r="AB80">
        <v>3.0000000000000001E-5</v>
      </c>
      <c r="AE80">
        <v>436</v>
      </c>
      <c r="AF80" s="21">
        <v>1.800736E-2</v>
      </c>
      <c r="AI80">
        <v>456</v>
      </c>
      <c r="AJ80">
        <v>0.52400000000000002</v>
      </c>
      <c r="AL80" s="21"/>
      <c r="AR80">
        <v>2350.66034688637</v>
      </c>
      <c r="AS80">
        <v>0.29998453862254099</v>
      </c>
      <c r="AV80">
        <v>2078.27598828696</v>
      </c>
      <c r="AW80">
        <v>0.138945927446954</v>
      </c>
    </row>
    <row r="81" spans="2:49" x14ac:dyDescent="0.2">
      <c r="B81">
        <v>198.5</v>
      </c>
      <c r="C81">
        <v>6.1870000000000003</v>
      </c>
      <c r="F81">
        <v>343.22380610277196</v>
      </c>
      <c r="G81">
        <v>61.373816334959997</v>
      </c>
      <c r="AA81">
        <v>775</v>
      </c>
      <c r="AB81">
        <v>2.0999999999999999E-5</v>
      </c>
      <c r="AE81">
        <v>437</v>
      </c>
      <c r="AF81" s="21">
        <v>1.9214479999999999E-2</v>
      </c>
      <c r="AI81">
        <v>457</v>
      </c>
      <c r="AJ81">
        <v>0.53500000000000003</v>
      </c>
      <c r="AL81" s="21"/>
      <c r="AR81">
        <v>2377.8253268009798</v>
      </c>
      <c r="AS81">
        <v>0.29807027328980401</v>
      </c>
      <c r="AV81">
        <v>2094.3356515373298</v>
      </c>
      <c r="AW81">
        <v>0.15035200938691601</v>
      </c>
    </row>
    <row r="82" spans="2:49" x14ac:dyDescent="0.2">
      <c r="B82">
        <v>199.5</v>
      </c>
      <c r="C82">
        <v>6.6639999999999997</v>
      </c>
      <c r="F82">
        <v>343.76635871323401</v>
      </c>
      <c r="G82">
        <v>60.5001574395611</v>
      </c>
      <c r="AA82">
        <v>780</v>
      </c>
      <c r="AB82">
        <v>1.5E-5</v>
      </c>
      <c r="AE82">
        <v>438</v>
      </c>
      <c r="AF82" s="21">
        <v>2.045392E-2</v>
      </c>
      <c r="AI82">
        <v>458</v>
      </c>
      <c r="AJ82">
        <v>0.54600000000000004</v>
      </c>
      <c r="AL82" s="21"/>
      <c r="AR82">
        <v>2404.9903067156001</v>
      </c>
      <c r="AS82">
        <v>0.29844378847668002</v>
      </c>
      <c r="AV82">
        <v>2103.1596423342298</v>
      </c>
      <c r="AW82">
        <v>0.16107688797627101</v>
      </c>
    </row>
    <row r="83" spans="2:49" x14ac:dyDescent="0.2">
      <c r="B83">
        <v>200.5</v>
      </c>
      <c r="C83">
        <v>7.3259999999999996</v>
      </c>
      <c r="F83">
        <v>343.88966612470199</v>
      </c>
      <c r="G83">
        <v>64.816604310037803</v>
      </c>
      <c r="AE83">
        <v>439</v>
      </c>
      <c r="AF83" s="21">
        <v>2.171824E-2</v>
      </c>
      <c r="AI83">
        <v>459</v>
      </c>
      <c r="AJ83">
        <v>0.55700000000000005</v>
      </c>
      <c r="AL83" s="21"/>
      <c r="AR83">
        <v>2432.15528663022</v>
      </c>
      <c r="AS83">
        <v>0.29933088704550898</v>
      </c>
      <c r="AV83">
        <v>2112.8660322108299</v>
      </c>
      <c r="AW83">
        <v>0.17165041067761799</v>
      </c>
    </row>
    <row r="84" spans="2:49" x14ac:dyDescent="0.2">
      <c r="B84">
        <v>201.5</v>
      </c>
      <c r="C84">
        <v>8.0229999999999997</v>
      </c>
      <c r="F84">
        <v>348.698655171979</v>
      </c>
      <c r="G84">
        <v>69.601550429102502</v>
      </c>
      <c r="AE84">
        <v>440</v>
      </c>
      <c r="AF84" s="21">
        <v>2.3E-2</v>
      </c>
      <c r="AI84">
        <v>460</v>
      </c>
      <c r="AJ84">
        <v>0.56699999999999995</v>
      </c>
      <c r="AL84" s="21"/>
      <c r="AR84">
        <v>2459.3202665448398</v>
      </c>
      <c r="AS84">
        <v>0.29984447042746298</v>
      </c>
      <c r="AV84">
        <v>2130.4698938506499</v>
      </c>
      <c r="AW84">
        <v>0.19616273100616</v>
      </c>
    </row>
    <row r="85" spans="2:49" x14ac:dyDescent="0.2">
      <c r="B85">
        <v>202.5</v>
      </c>
      <c r="C85">
        <v>8.2609999999999992</v>
      </c>
      <c r="F85">
        <v>348.98637246540596</v>
      </c>
      <c r="G85">
        <v>68.167278152573203</v>
      </c>
      <c r="AE85">
        <v>441</v>
      </c>
      <c r="AF85" s="21">
        <v>2.4294610000000001E-2</v>
      </c>
      <c r="AI85">
        <v>461</v>
      </c>
      <c r="AJ85">
        <v>0.57799999999999996</v>
      </c>
      <c r="AL85" s="21"/>
      <c r="AR85">
        <v>2486.4852464594501</v>
      </c>
      <c r="AS85">
        <v>0.300638190199574</v>
      </c>
      <c r="AV85">
        <v>2121.9253294289801</v>
      </c>
      <c r="AW85">
        <v>0.18309377138945901</v>
      </c>
    </row>
    <row r="86" spans="2:49" x14ac:dyDescent="0.2">
      <c r="B86">
        <v>203.5</v>
      </c>
      <c r="C86">
        <v>9.2170000000000005</v>
      </c>
      <c r="F86">
        <v>349.06857740638503</v>
      </c>
      <c r="G86">
        <v>70.275034802429303</v>
      </c>
      <c r="AE86">
        <v>442</v>
      </c>
      <c r="AF86" s="21">
        <v>2.5610239999999999E-2</v>
      </c>
      <c r="AI86">
        <v>462</v>
      </c>
      <c r="AJ86">
        <v>0.58799999999999997</v>
      </c>
      <c r="AL86" s="21"/>
      <c r="AR86">
        <v>2501.3025082310601</v>
      </c>
      <c r="AS86">
        <v>0.30484023605192401</v>
      </c>
      <c r="AV86">
        <v>2146.2207174231298</v>
      </c>
      <c r="AW86">
        <v>0.20985626283367501</v>
      </c>
    </row>
    <row r="87" spans="2:49" x14ac:dyDescent="0.2">
      <c r="B87">
        <v>204.5</v>
      </c>
      <c r="C87">
        <v>10.25</v>
      </c>
      <c r="F87">
        <v>349.216546300147</v>
      </c>
      <c r="G87">
        <v>66.469848093132796</v>
      </c>
      <c r="AE87">
        <v>443</v>
      </c>
      <c r="AF87" s="21">
        <v>2.6958570000000001E-2</v>
      </c>
      <c r="AI87">
        <v>463</v>
      </c>
      <c r="AJ87">
        <v>0.59899999999999998</v>
      </c>
      <c r="AL87" s="21"/>
      <c r="AV87">
        <v>2159.8096632503598</v>
      </c>
      <c r="AW87">
        <v>0.22219370294318899</v>
      </c>
    </row>
    <row r="88" spans="2:49" x14ac:dyDescent="0.2">
      <c r="B88">
        <v>205.5</v>
      </c>
      <c r="C88">
        <v>10.54</v>
      </c>
      <c r="F88">
        <v>349.99338299240003</v>
      </c>
      <c r="G88">
        <v>64.831036118037602</v>
      </c>
      <c r="AE88">
        <v>444</v>
      </c>
      <c r="AF88" s="21">
        <v>2.8351250000000001E-2</v>
      </c>
      <c r="AI88">
        <v>464</v>
      </c>
      <c r="AJ88">
        <v>0.61</v>
      </c>
      <c r="AL88" s="21"/>
      <c r="AV88">
        <v>2175.86932650073</v>
      </c>
      <c r="AW88">
        <v>0.23401290701085301</v>
      </c>
    </row>
    <row r="89" spans="2:49" x14ac:dyDescent="0.2">
      <c r="B89">
        <v>206.5</v>
      </c>
      <c r="C89">
        <v>11.08</v>
      </c>
      <c r="F89">
        <v>351.041495989883</v>
      </c>
      <c r="G89">
        <v>62.941538292870703</v>
      </c>
      <c r="AE89">
        <v>445</v>
      </c>
      <c r="AF89" s="21">
        <v>2.98E-2</v>
      </c>
      <c r="AI89">
        <v>465</v>
      </c>
      <c r="AJ89">
        <v>0.62</v>
      </c>
      <c r="AL89" s="21"/>
      <c r="AV89">
        <v>2194.3997071742301</v>
      </c>
      <c r="AW89">
        <v>0.245379876796714</v>
      </c>
    </row>
    <row r="90" spans="2:49" x14ac:dyDescent="0.2">
      <c r="B90">
        <v>207.5</v>
      </c>
      <c r="C90">
        <v>12.65</v>
      </c>
      <c r="F90">
        <v>355.121850333027</v>
      </c>
      <c r="G90">
        <v>60.621758784745097</v>
      </c>
      <c r="AE90">
        <v>446</v>
      </c>
      <c r="AF90" s="21">
        <v>3.1310829999999998E-2</v>
      </c>
      <c r="AI90">
        <v>466</v>
      </c>
      <c r="AJ90">
        <v>0.63100000000000001</v>
      </c>
      <c r="AL90" s="21"/>
      <c r="AV90">
        <v>2217.8715226939898</v>
      </c>
      <c r="AW90">
        <v>0.25672017920477802</v>
      </c>
    </row>
    <row r="91" spans="2:49" x14ac:dyDescent="0.2">
      <c r="B91">
        <v>208.5</v>
      </c>
      <c r="C91">
        <v>15.05</v>
      </c>
      <c r="F91">
        <v>357.39182768051802</v>
      </c>
      <c r="G91">
        <v>59.583470375866199</v>
      </c>
      <c r="AE91">
        <v>447</v>
      </c>
      <c r="AF91" s="21">
        <v>3.2883679999999998E-2</v>
      </c>
      <c r="AI91">
        <v>467</v>
      </c>
      <c r="AJ91">
        <v>0.64200000000000002</v>
      </c>
      <c r="AL91" s="21"/>
      <c r="AV91">
        <v>2245.0494143484598</v>
      </c>
      <c r="AW91">
        <v>0.26456038827702</v>
      </c>
    </row>
    <row r="92" spans="2:49" x14ac:dyDescent="0.2">
      <c r="B92">
        <v>209.5</v>
      </c>
      <c r="C92">
        <v>21.38</v>
      </c>
      <c r="F92">
        <v>361.22316510829398</v>
      </c>
      <c r="G92">
        <v>56.380410767008399</v>
      </c>
      <c r="AE92">
        <v>448</v>
      </c>
      <c r="AF92" s="21">
        <v>3.4521120000000002E-2</v>
      </c>
      <c r="AI92">
        <v>468</v>
      </c>
      <c r="AJ92">
        <v>0.65300000000000002</v>
      </c>
      <c r="AL92" s="21"/>
      <c r="AV92">
        <v>2272.2273060029202</v>
      </c>
      <c r="AW92">
        <v>0.26409370916557701</v>
      </c>
    </row>
    <row r="93" spans="2:49" x14ac:dyDescent="0.2">
      <c r="B93">
        <v>210.5</v>
      </c>
      <c r="C93">
        <v>27.92</v>
      </c>
      <c r="F93">
        <v>361.46097225898302</v>
      </c>
      <c r="G93">
        <v>51.866461931496602</v>
      </c>
      <c r="AE93">
        <v>449</v>
      </c>
      <c r="AF93" s="21">
        <v>3.6225710000000001E-2</v>
      </c>
      <c r="AI93">
        <v>469</v>
      </c>
      <c r="AJ93">
        <v>0.66400000000000003</v>
      </c>
      <c r="AL93" s="21"/>
      <c r="AV93">
        <v>2297.1815519765701</v>
      </c>
      <c r="AW93">
        <v>0.25474332648870601</v>
      </c>
    </row>
    <row r="94" spans="2:49" x14ac:dyDescent="0.2">
      <c r="B94">
        <v>211.5</v>
      </c>
      <c r="C94">
        <v>33.54</v>
      </c>
      <c r="F94">
        <v>361.54024130921294</v>
      </c>
      <c r="G94">
        <v>54.849035584801001</v>
      </c>
      <c r="AE94">
        <v>450</v>
      </c>
      <c r="AF94" s="21">
        <v>3.7999999999999999E-2</v>
      </c>
      <c r="AI94">
        <v>470</v>
      </c>
      <c r="AJ94">
        <v>0.67600000000000005</v>
      </c>
      <c r="AL94" s="21"/>
      <c r="AV94">
        <v>2317.9355783308902</v>
      </c>
      <c r="AW94">
        <v>0.243390657084188</v>
      </c>
    </row>
    <row r="95" spans="2:49" x14ac:dyDescent="0.2">
      <c r="B95">
        <v>212.5</v>
      </c>
      <c r="C95">
        <v>31.3</v>
      </c>
      <c r="F95">
        <v>361.55345281758503</v>
      </c>
      <c r="G95">
        <v>53.367770847037598</v>
      </c>
      <c r="AE95">
        <v>451</v>
      </c>
      <c r="AF95" s="21">
        <v>3.9846670000000001E-2</v>
      </c>
      <c r="AI95">
        <v>471</v>
      </c>
      <c r="AJ95">
        <v>0.68700000000000006</v>
      </c>
      <c r="AL95" s="21"/>
      <c r="AV95">
        <v>2340.17203513909</v>
      </c>
      <c r="AW95">
        <v>0.232032854209445</v>
      </c>
    </row>
    <row r="96" spans="2:49" x14ac:dyDescent="0.2">
      <c r="B96">
        <v>213.5</v>
      </c>
      <c r="C96">
        <v>33.15</v>
      </c>
      <c r="F96">
        <v>361.97475314010302</v>
      </c>
      <c r="G96">
        <v>58.001960003316398</v>
      </c>
      <c r="AE96">
        <v>452</v>
      </c>
      <c r="AF96" s="21">
        <v>4.1768E-2</v>
      </c>
      <c r="AI96">
        <v>472</v>
      </c>
      <c r="AJ96">
        <v>0.69899999999999995</v>
      </c>
      <c r="AL96" s="21"/>
      <c r="AV96">
        <v>2366.11456808199</v>
      </c>
      <c r="AW96">
        <v>0.22274593989173</v>
      </c>
    </row>
    <row r="97" spans="2:49" x14ac:dyDescent="0.2">
      <c r="B97">
        <v>214.5</v>
      </c>
      <c r="C97">
        <v>40.03</v>
      </c>
      <c r="F97">
        <v>363.86546678262198</v>
      </c>
      <c r="G97">
        <v>59.985690209936401</v>
      </c>
      <c r="AE97">
        <v>453</v>
      </c>
      <c r="AF97" s="21">
        <v>4.3765999999999999E-2</v>
      </c>
      <c r="AI97">
        <v>473</v>
      </c>
      <c r="AJ97">
        <v>0.71</v>
      </c>
      <c r="AL97" s="21"/>
      <c r="AV97">
        <v>2393.2924597364499</v>
      </c>
      <c r="AW97">
        <v>0.217674693547383</v>
      </c>
    </row>
    <row r="98" spans="2:49" x14ac:dyDescent="0.2">
      <c r="B98">
        <v>215.5</v>
      </c>
      <c r="C98">
        <v>36.15</v>
      </c>
      <c r="F98">
        <v>367.07145948080597</v>
      </c>
      <c r="G98">
        <v>66.776657640981696</v>
      </c>
      <c r="AE98">
        <v>454</v>
      </c>
      <c r="AF98" s="21">
        <v>4.5842670000000002E-2</v>
      </c>
      <c r="AI98">
        <v>474</v>
      </c>
      <c r="AJ98">
        <v>0.72199999999999998</v>
      </c>
      <c r="AL98" s="21"/>
      <c r="AV98">
        <v>2420.4703513909199</v>
      </c>
      <c r="AW98">
        <v>0.21541907784207501</v>
      </c>
    </row>
    <row r="99" spans="2:49" x14ac:dyDescent="0.2">
      <c r="B99">
        <v>216.5</v>
      </c>
      <c r="C99">
        <v>32.270000000000003</v>
      </c>
      <c r="F99">
        <v>367.35330499273499</v>
      </c>
      <c r="G99">
        <v>61.776971563993101</v>
      </c>
      <c r="AE99">
        <v>455</v>
      </c>
      <c r="AF99" s="21">
        <v>4.8000000000000001E-2</v>
      </c>
      <c r="AI99">
        <v>475</v>
      </c>
      <c r="AJ99">
        <v>0.73399999999999999</v>
      </c>
      <c r="AL99" s="21"/>
      <c r="AV99">
        <v>2447.6482430453798</v>
      </c>
      <c r="AW99">
        <v>0.212245659884263</v>
      </c>
    </row>
    <row r="100" spans="2:49" x14ac:dyDescent="0.2">
      <c r="B100">
        <v>217.5</v>
      </c>
      <c r="C100">
        <v>35.29</v>
      </c>
      <c r="F100">
        <v>367.41672023291898</v>
      </c>
      <c r="G100">
        <v>70.733846031758205</v>
      </c>
      <c r="AE100">
        <v>456</v>
      </c>
      <c r="AF100" s="21">
        <v>5.0243679999999999E-2</v>
      </c>
      <c r="AI100">
        <v>476</v>
      </c>
      <c r="AJ100">
        <v>0.745</v>
      </c>
      <c r="AL100" s="21"/>
      <c r="AV100">
        <v>2474.8261346998502</v>
      </c>
      <c r="AW100">
        <v>0.210612282994213</v>
      </c>
    </row>
    <row r="101" spans="2:49" x14ac:dyDescent="0.2">
      <c r="B101">
        <v>218.5</v>
      </c>
      <c r="C101">
        <v>44.37</v>
      </c>
      <c r="F101">
        <v>367.41672023291898</v>
      </c>
      <c r="G101">
        <v>69.141336107329195</v>
      </c>
      <c r="AE101">
        <v>457</v>
      </c>
      <c r="AF101" s="21">
        <v>5.2573040000000001E-2</v>
      </c>
      <c r="AI101">
        <v>477</v>
      </c>
      <c r="AJ101">
        <v>0.75700000000000001</v>
      </c>
      <c r="AL101" s="21"/>
      <c r="AV101">
        <v>2495.8272327964801</v>
      </c>
      <c r="AW101">
        <v>0.209188911704312</v>
      </c>
    </row>
    <row r="102" spans="2:49" x14ac:dyDescent="0.2">
      <c r="B102">
        <v>219.5</v>
      </c>
      <c r="C102">
        <v>46.92</v>
      </c>
      <c r="F102">
        <v>367.564689126681</v>
      </c>
      <c r="G102">
        <v>65.201452523367394</v>
      </c>
      <c r="AE102">
        <v>458</v>
      </c>
      <c r="AF102" s="21">
        <v>5.4980559999999998E-2</v>
      </c>
      <c r="AI102">
        <v>478</v>
      </c>
      <c r="AJ102">
        <v>0.76900000000000002</v>
      </c>
      <c r="AL102" s="21"/>
    </row>
    <row r="103" spans="2:49" x14ac:dyDescent="0.2">
      <c r="B103">
        <v>220.5</v>
      </c>
      <c r="C103">
        <v>47.33</v>
      </c>
      <c r="F103">
        <v>367.564689126681</v>
      </c>
      <c r="G103">
        <v>72.351611620186901</v>
      </c>
      <c r="AE103">
        <v>459</v>
      </c>
      <c r="AF103" s="21">
        <v>5.7458719999999998E-2</v>
      </c>
      <c r="AI103">
        <v>479</v>
      </c>
      <c r="AJ103">
        <v>0.78100000000000003</v>
      </c>
      <c r="AL103" s="21"/>
    </row>
    <row r="104" spans="2:49" x14ac:dyDescent="0.2">
      <c r="B104">
        <v>221.5</v>
      </c>
      <c r="C104">
        <v>39.58</v>
      </c>
      <c r="F104">
        <v>367.564689126681</v>
      </c>
      <c r="G104">
        <v>75.475830796452996</v>
      </c>
      <c r="AE104">
        <v>460</v>
      </c>
      <c r="AF104" s="21">
        <v>0.06</v>
      </c>
      <c r="AI104">
        <v>480</v>
      </c>
      <c r="AJ104">
        <v>0.79300000000000004</v>
      </c>
      <c r="AL104" s="21"/>
    </row>
    <row r="105" spans="2:49" x14ac:dyDescent="0.2">
      <c r="B105">
        <v>222.5</v>
      </c>
      <c r="C105">
        <v>49.65</v>
      </c>
      <c r="F105">
        <v>367.65716968528301</v>
      </c>
      <c r="G105">
        <v>73.768734989062096</v>
      </c>
      <c r="AE105">
        <v>461</v>
      </c>
      <c r="AF105" s="21">
        <v>6.2601970000000007E-2</v>
      </c>
      <c r="AI105">
        <v>481</v>
      </c>
      <c r="AJ105">
        <v>0.80500000000000005</v>
      </c>
      <c r="AL105" s="21"/>
    </row>
    <row r="106" spans="2:49" x14ac:dyDescent="0.2">
      <c r="B106">
        <v>223.5</v>
      </c>
      <c r="C106">
        <v>63.01</v>
      </c>
      <c r="F106">
        <v>367.71265802044303</v>
      </c>
      <c r="G106">
        <v>77.122125931251801</v>
      </c>
      <c r="AE106">
        <v>462</v>
      </c>
      <c r="AF106" s="21">
        <v>6.5277520000000006E-2</v>
      </c>
      <c r="AI106">
        <v>482</v>
      </c>
      <c r="AJ106">
        <v>0.81699999999999995</v>
      </c>
      <c r="AL106" s="21"/>
    </row>
    <row r="107" spans="2:49" x14ac:dyDescent="0.2">
      <c r="B107">
        <v>224.5</v>
      </c>
      <c r="C107">
        <v>58.97</v>
      </c>
      <c r="F107">
        <v>367.86062691420602</v>
      </c>
      <c r="G107">
        <v>67.771917881564704</v>
      </c>
      <c r="AE107">
        <v>463</v>
      </c>
      <c r="AF107" s="21">
        <v>6.8042080000000005E-2</v>
      </c>
      <c r="AI107">
        <v>483</v>
      </c>
      <c r="AJ107">
        <v>0.82799999999999996</v>
      </c>
      <c r="AL107" s="21"/>
    </row>
    <row r="108" spans="2:49" x14ac:dyDescent="0.2">
      <c r="B108">
        <v>225.5</v>
      </c>
      <c r="C108">
        <v>52.29</v>
      </c>
      <c r="F108">
        <v>368.45250248925498</v>
      </c>
      <c r="G108">
        <v>63.338145757163197</v>
      </c>
      <c r="AE108">
        <v>464</v>
      </c>
      <c r="AF108" s="21">
        <v>7.0911089999999996E-2</v>
      </c>
      <c r="AI108">
        <v>484</v>
      </c>
      <c r="AJ108">
        <v>0.84</v>
      </c>
      <c r="AL108" s="21"/>
    </row>
    <row r="109" spans="2:49" x14ac:dyDescent="0.2">
      <c r="B109">
        <v>226.5</v>
      </c>
      <c r="C109">
        <v>39.4</v>
      </c>
      <c r="F109">
        <v>372.00375593955198</v>
      </c>
      <c r="G109">
        <v>60.032459958084097</v>
      </c>
      <c r="AE109">
        <v>465</v>
      </c>
      <c r="AF109" s="21">
        <v>7.3899999999999993E-2</v>
      </c>
      <c r="AI109">
        <v>485</v>
      </c>
      <c r="AJ109">
        <v>0.85099999999999998</v>
      </c>
      <c r="AL109" s="21"/>
    </row>
    <row r="110" spans="2:49" x14ac:dyDescent="0.2">
      <c r="B110">
        <v>227.5</v>
      </c>
      <c r="C110">
        <v>39.92</v>
      </c>
      <c r="F110">
        <v>372.37367817395801</v>
      </c>
      <c r="G110">
        <v>58.320687175878497</v>
      </c>
      <c r="AE110">
        <v>466</v>
      </c>
      <c r="AF110" s="21">
        <v>7.7016000000000001E-2</v>
      </c>
      <c r="AI110">
        <v>486</v>
      </c>
      <c r="AJ110">
        <v>0.86199999999999999</v>
      </c>
      <c r="AL110" s="21"/>
    </row>
    <row r="111" spans="2:49" x14ac:dyDescent="0.2">
      <c r="B111">
        <v>228.5</v>
      </c>
      <c r="C111">
        <v>51.95</v>
      </c>
      <c r="F111">
        <v>372.37367817395801</v>
      </c>
      <c r="G111">
        <v>56.886414899349198</v>
      </c>
      <c r="AE111">
        <v>467</v>
      </c>
      <c r="AF111" s="21">
        <v>8.0266400000000002E-2</v>
      </c>
      <c r="AI111">
        <v>487</v>
      </c>
      <c r="AJ111">
        <v>0.873</v>
      </c>
      <c r="AL111" s="21"/>
    </row>
    <row r="112" spans="2:49" x14ac:dyDescent="0.2">
      <c r="B112">
        <v>229.5</v>
      </c>
      <c r="C112">
        <v>47.71</v>
      </c>
      <c r="F112">
        <v>372.74360040836405</v>
      </c>
      <c r="G112">
        <v>55.720289178866601</v>
      </c>
      <c r="AE112">
        <v>468</v>
      </c>
      <c r="AF112" s="21">
        <v>8.36668E-2</v>
      </c>
      <c r="AI112">
        <v>488</v>
      </c>
      <c r="AJ112">
        <v>0.88400000000000001</v>
      </c>
      <c r="AL112" s="21"/>
    </row>
    <row r="113" spans="2:38" x14ac:dyDescent="0.2">
      <c r="B113">
        <v>230.5</v>
      </c>
      <c r="C113">
        <v>52.12</v>
      </c>
      <c r="F113">
        <v>373.92735155846304</v>
      </c>
      <c r="G113">
        <v>54.223657238140397</v>
      </c>
      <c r="AE113">
        <v>469</v>
      </c>
      <c r="AF113" s="21">
        <v>8.7232799999999999E-2</v>
      </c>
      <c r="AI113">
        <v>489</v>
      </c>
      <c r="AJ113">
        <v>0.89400000000000002</v>
      </c>
      <c r="AL113" s="21"/>
    </row>
    <row r="114" spans="2:38" x14ac:dyDescent="0.2">
      <c r="B114">
        <v>231.5</v>
      </c>
      <c r="C114">
        <v>50.97</v>
      </c>
      <c r="F114">
        <v>374.96313381479899</v>
      </c>
      <c r="G114">
        <v>51.2958710040947</v>
      </c>
      <c r="AE114">
        <v>470</v>
      </c>
      <c r="AF114" s="21">
        <v>9.0980000000000005E-2</v>
      </c>
      <c r="AI114">
        <v>490</v>
      </c>
      <c r="AJ114">
        <v>0.90400000000000003</v>
      </c>
      <c r="AL114" s="21"/>
    </row>
    <row r="115" spans="2:38" x14ac:dyDescent="0.2">
      <c r="B115">
        <v>232.5</v>
      </c>
      <c r="C115">
        <v>53.26</v>
      </c>
      <c r="F115">
        <v>374.96313381479899</v>
      </c>
      <c r="G115">
        <v>41.633241036781001</v>
      </c>
      <c r="AE115">
        <v>471</v>
      </c>
      <c r="AF115" s="21">
        <v>9.4917550000000003E-2</v>
      </c>
      <c r="AI115">
        <v>491</v>
      </c>
      <c r="AJ115">
        <v>0.91400000000000003</v>
      </c>
      <c r="AL115" s="21"/>
    </row>
    <row r="116" spans="2:38" x14ac:dyDescent="0.2">
      <c r="B116">
        <v>233.5</v>
      </c>
      <c r="C116">
        <v>44.74</v>
      </c>
      <c r="F116">
        <v>375.20974863773699</v>
      </c>
      <c r="G116">
        <v>50.220166796697697</v>
      </c>
      <c r="AE116">
        <v>472</v>
      </c>
      <c r="AF116" s="21">
        <v>9.9045839999999996E-2</v>
      </c>
      <c r="AI116">
        <v>492</v>
      </c>
      <c r="AJ116">
        <v>0.92300000000000004</v>
      </c>
      <c r="AL116" s="21"/>
    </row>
    <row r="117" spans="2:38" x14ac:dyDescent="0.2">
      <c r="B117">
        <v>234.5</v>
      </c>
      <c r="C117">
        <v>38.97</v>
      </c>
      <c r="F117">
        <v>375.42553660780698</v>
      </c>
      <c r="G117">
        <v>45.349097527115298</v>
      </c>
      <c r="AE117">
        <v>473</v>
      </c>
      <c r="AF117" s="21">
        <v>0.1033674</v>
      </c>
      <c r="AI117">
        <v>493</v>
      </c>
      <c r="AJ117">
        <v>0.93200000000000005</v>
      </c>
      <c r="AL117" s="21"/>
    </row>
    <row r="118" spans="2:38" x14ac:dyDescent="0.2">
      <c r="B118">
        <v>235.5</v>
      </c>
      <c r="C118">
        <v>51.42</v>
      </c>
      <c r="F118">
        <v>375.702978283611</v>
      </c>
      <c r="G118">
        <v>46.606869682658697</v>
      </c>
      <c r="AE118">
        <v>474</v>
      </c>
      <c r="AF118" s="21">
        <v>0.1078846</v>
      </c>
      <c r="AI118">
        <v>494</v>
      </c>
      <c r="AJ118">
        <v>0.94099999999999995</v>
      </c>
      <c r="AL118" s="21"/>
    </row>
    <row r="119" spans="2:38" x14ac:dyDescent="0.2">
      <c r="B119">
        <v>236.5</v>
      </c>
      <c r="C119">
        <v>48.59</v>
      </c>
      <c r="F119">
        <v>375.702978283611</v>
      </c>
      <c r="G119">
        <v>43.986694763572999</v>
      </c>
      <c r="AE119">
        <v>475</v>
      </c>
      <c r="AF119" s="21">
        <v>0.11260000000000001</v>
      </c>
      <c r="AI119">
        <v>495</v>
      </c>
      <c r="AJ119">
        <v>0.94899999999999995</v>
      </c>
      <c r="AL119" s="21"/>
    </row>
    <row r="120" spans="2:38" x14ac:dyDescent="0.2">
      <c r="B120">
        <v>237.5</v>
      </c>
      <c r="C120">
        <v>48.44</v>
      </c>
      <c r="F120">
        <v>375.82628569508</v>
      </c>
      <c r="G120">
        <v>42.699591294548398</v>
      </c>
      <c r="AE120">
        <v>476</v>
      </c>
      <c r="AF120" s="21">
        <v>0.117532</v>
      </c>
      <c r="AI120">
        <v>496</v>
      </c>
      <c r="AJ120">
        <v>0.95699999999999996</v>
      </c>
      <c r="AL120" s="21"/>
    </row>
    <row r="121" spans="2:38" x14ac:dyDescent="0.2">
      <c r="B121">
        <v>238.5</v>
      </c>
      <c r="C121">
        <v>41.96</v>
      </c>
      <c r="F121">
        <v>376.13455422375102</v>
      </c>
      <c r="G121">
        <v>48.354053845604703</v>
      </c>
      <c r="AE121">
        <v>477</v>
      </c>
      <c r="AF121" s="21">
        <v>0.1226744</v>
      </c>
      <c r="AI121">
        <v>497</v>
      </c>
      <c r="AJ121">
        <v>0.96399999999999997</v>
      </c>
      <c r="AL121" s="21"/>
    </row>
    <row r="122" spans="2:38" x14ac:dyDescent="0.2">
      <c r="B122">
        <v>239.5</v>
      </c>
      <c r="C122">
        <v>44.12</v>
      </c>
      <c r="F122">
        <v>376.77164251633997</v>
      </c>
      <c r="G122">
        <v>52.839272692968599</v>
      </c>
      <c r="AE122">
        <v>478</v>
      </c>
      <c r="AF122" s="21">
        <v>0.12799279999999999</v>
      </c>
      <c r="AI122">
        <v>498</v>
      </c>
      <c r="AJ122">
        <v>0.97</v>
      </c>
      <c r="AL122" s="21"/>
    </row>
    <row r="123" spans="2:38" x14ac:dyDescent="0.2">
      <c r="B123">
        <v>240.5</v>
      </c>
      <c r="C123">
        <v>39.56</v>
      </c>
      <c r="F123">
        <v>383.61931409989802</v>
      </c>
      <c r="G123">
        <v>53.359352292371</v>
      </c>
      <c r="AE123">
        <v>479</v>
      </c>
      <c r="AF123" s="21">
        <v>0.13345280000000001</v>
      </c>
      <c r="AI123">
        <v>499</v>
      </c>
      <c r="AJ123">
        <v>0.97599999999999998</v>
      </c>
      <c r="AL123" s="21"/>
    </row>
    <row r="124" spans="2:38" x14ac:dyDescent="0.2">
      <c r="B124">
        <v>241.5</v>
      </c>
      <c r="C124">
        <v>51.48</v>
      </c>
      <c r="F124">
        <v>385.567571201102</v>
      </c>
      <c r="G124">
        <v>52.380929161121202</v>
      </c>
      <c r="AE124">
        <v>480</v>
      </c>
      <c r="AF124" s="21">
        <v>0.13902</v>
      </c>
      <c r="AI124">
        <v>500</v>
      </c>
      <c r="AJ124">
        <v>0.98199999999999998</v>
      </c>
      <c r="AL124" s="21"/>
    </row>
    <row r="125" spans="2:38" x14ac:dyDescent="0.2">
      <c r="B125">
        <v>242.5</v>
      </c>
      <c r="C125">
        <v>70.599999999999994</v>
      </c>
      <c r="F125">
        <v>386.43072308138301</v>
      </c>
      <c r="G125">
        <v>55.879306322568802</v>
      </c>
      <c r="AE125">
        <v>481</v>
      </c>
      <c r="AF125" s="21">
        <v>0.14467640000000001</v>
      </c>
      <c r="AI125">
        <v>501</v>
      </c>
      <c r="AJ125">
        <v>0.98599999999999999</v>
      </c>
      <c r="AL125" s="21"/>
    </row>
    <row r="126" spans="2:38" x14ac:dyDescent="0.2">
      <c r="B126">
        <v>243.5</v>
      </c>
      <c r="C126">
        <v>66.53</v>
      </c>
      <c r="F126">
        <v>386.55403049285195</v>
      </c>
      <c r="G126">
        <v>59.237374239573299</v>
      </c>
      <c r="AE126">
        <v>482</v>
      </c>
      <c r="AF126" s="21">
        <v>0.1504693</v>
      </c>
      <c r="AI126">
        <v>502</v>
      </c>
      <c r="AJ126">
        <v>0.99</v>
      </c>
      <c r="AL126" s="21"/>
    </row>
    <row r="127" spans="2:38" x14ac:dyDescent="0.2">
      <c r="B127">
        <v>244.5</v>
      </c>
      <c r="C127">
        <v>60.97</v>
      </c>
      <c r="F127">
        <v>386.57869197514498</v>
      </c>
      <c r="G127">
        <v>57.5954442812682</v>
      </c>
      <c r="AE127">
        <v>483</v>
      </c>
      <c r="AF127" s="21">
        <v>0.15646189999999999</v>
      </c>
      <c r="AI127">
        <v>503</v>
      </c>
      <c r="AJ127">
        <v>0.99399999999999999</v>
      </c>
      <c r="AL127" s="21"/>
    </row>
    <row r="128" spans="2:38" x14ac:dyDescent="0.2">
      <c r="B128">
        <v>245.5</v>
      </c>
      <c r="C128">
        <v>49.39</v>
      </c>
      <c r="F128">
        <v>386.80064531578898</v>
      </c>
      <c r="G128">
        <v>54.826986989245697</v>
      </c>
      <c r="AE128">
        <v>484</v>
      </c>
      <c r="AF128" s="21">
        <v>0.16271769999999999</v>
      </c>
      <c r="AI128">
        <v>504</v>
      </c>
      <c r="AJ128">
        <v>0.997</v>
      </c>
      <c r="AL128" s="21"/>
    </row>
    <row r="129" spans="2:38" x14ac:dyDescent="0.2">
      <c r="B129">
        <v>246.5</v>
      </c>
      <c r="C129">
        <v>50.4</v>
      </c>
      <c r="F129">
        <v>387.17056755019502</v>
      </c>
      <c r="G129">
        <v>60.440158534080197</v>
      </c>
      <c r="AE129">
        <v>485</v>
      </c>
      <c r="AF129" s="21">
        <v>0.16930000000000001</v>
      </c>
      <c r="AI129">
        <v>505</v>
      </c>
      <c r="AJ129">
        <v>0.998</v>
      </c>
      <c r="AL129" s="21"/>
    </row>
    <row r="130" spans="2:38" x14ac:dyDescent="0.2">
      <c r="B130">
        <v>247.5</v>
      </c>
      <c r="C130">
        <v>55.5</v>
      </c>
      <c r="F130">
        <v>387.17056755019502</v>
      </c>
      <c r="G130">
        <v>62.791875098798101</v>
      </c>
      <c r="AE130">
        <v>486</v>
      </c>
      <c r="AF130" s="21">
        <v>0.17624310000000001</v>
      </c>
      <c r="AI130">
        <v>506</v>
      </c>
      <c r="AJ130">
        <v>1</v>
      </c>
      <c r="AL130" s="21"/>
    </row>
    <row r="131" spans="2:38" x14ac:dyDescent="0.2">
      <c r="B131">
        <v>248.5</v>
      </c>
      <c r="C131">
        <v>45.65</v>
      </c>
      <c r="F131">
        <v>390.49986765984801</v>
      </c>
      <c r="G131">
        <v>45.589961730075899</v>
      </c>
      <c r="AE131">
        <v>487</v>
      </c>
      <c r="AF131" s="21">
        <v>0.1835581</v>
      </c>
      <c r="AI131">
        <v>507</v>
      </c>
      <c r="AJ131">
        <v>1</v>
      </c>
      <c r="AL131" s="21"/>
    </row>
    <row r="132" spans="2:38" x14ac:dyDescent="0.2">
      <c r="B132">
        <v>249.5</v>
      </c>
      <c r="C132">
        <v>56.38</v>
      </c>
      <c r="F132">
        <v>390.49986765984801</v>
      </c>
      <c r="G132">
        <v>47.039823922654499</v>
      </c>
      <c r="AE132">
        <v>488</v>
      </c>
      <c r="AF132" s="21">
        <v>0.19127350000000001</v>
      </c>
      <c r="AI132">
        <v>508</v>
      </c>
      <c r="AJ132">
        <v>1</v>
      </c>
      <c r="AL132" s="21"/>
    </row>
    <row r="133" spans="2:38" x14ac:dyDescent="0.2">
      <c r="B133">
        <v>250.5</v>
      </c>
      <c r="C133">
        <v>60.1</v>
      </c>
      <c r="F133">
        <v>390.97067777636499</v>
      </c>
      <c r="G133">
        <v>43.356068486730599</v>
      </c>
      <c r="AE133">
        <v>489</v>
      </c>
      <c r="AF133" s="21">
        <v>0.19941800000000001</v>
      </c>
      <c r="AI133">
        <v>509</v>
      </c>
      <c r="AJ133">
        <v>0.998</v>
      </c>
      <c r="AL133" s="21"/>
    </row>
    <row r="134" spans="2:38" x14ac:dyDescent="0.2">
      <c r="B134">
        <v>251.5</v>
      </c>
      <c r="C134">
        <v>46.01</v>
      </c>
      <c r="F134">
        <v>390.99309730572304</v>
      </c>
      <c r="G134">
        <v>41.764196331594498</v>
      </c>
      <c r="AE134">
        <v>490</v>
      </c>
      <c r="AF134" s="21">
        <v>0.20802000000000001</v>
      </c>
      <c r="AI134">
        <v>510</v>
      </c>
      <c r="AJ134">
        <v>0.997</v>
      </c>
      <c r="AL134" s="21"/>
    </row>
    <row r="135" spans="2:38" x14ac:dyDescent="0.2">
      <c r="B135">
        <v>252.5</v>
      </c>
      <c r="C135">
        <v>41.55</v>
      </c>
      <c r="F135">
        <v>392.57143217252099</v>
      </c>
      <c r="G135">
        <v>48.106174180421903</v>
      </c>
      <c r="AE135">
        <v>491</v>
      </c>
      <c r="AF135" s="21">
        <v>0.2171199</v>
      </c>
      <c r="AI135">
        <v>511</v>
      </c>
      <c r="AJ135">
        <v>0.99399999999999999</v>
      </c>
      <c r="AL135" s="21"/>
    </row>
    <row r="136" spans="2:38" x14ac:dyDescent="0.2">
      <c r="B136">
        <v>253.5</v>
      </c>
      <c r="C136">
        <v>51.55</v>
      </c>
      <c r="F136">
        <v>392.71940106628398</v>
      </c>
      <c r="G136">
        <v>49.300078296773997</v>
      </c>
      <c r="AE136">
        <v>492</v>
      </c>
      <c r="AF136" s="21">
        <v>0.22673450000000001</v>
      </c>
      <c r="AI136">
        <v>512</v>
      </c>
      <c r="AJ136">
        <v>0.99</v>
      </c>
      <c r="AL136" s="21"/>
    </row>
    <row r="137" spans="2:38" x14ac:dyDescent="0.2">
      <c r="B137">
        <v>254.5</v>
      </c>
      <c r="C137">
        <v>59.57</v>
      </c>
      <c r="F137">
        <v>393.17152824166902</v>
      </c>
      <c r="G137">
        <v>51.005898565579002</v>
      </c>
      <c r="AE137">
        <v>493</v>
      </c>
      <c r="AF137" s="21">
        <v>0.23685709999999999</v>
      </c>
      <c r="AI137">
        <v>513</v>
      </c>
      <c r="AJ137">
        <v>0.98599999999999999</v>
      </c>
      <c r="AL137" s="21"/>
    </row>
    <row r="138" spans="2:38" x14ac:dyDescent="0.2">
      <c r="B138">
        <v>255.5</v>
      </c>
      <c r="C138">
        <v>79.3</v>
      </c>
      <c r="F138">
        <v>394.46332017134</v>
      </c>
      <c r="G138">
        <v>53.453960811481203</v>
      </c>
      <c r="AE138">
        <v>494</v>
      </c>
      <c r="AF138" s="21">
        <v>0.24748120000000001</v>
      </c>
      <c r="AI138">
        <v>514</v>
      </c>
      <c r="AJ138">
        <v>0.98099999999999998</v>
      </c>
      <c r="AL138" s="21"/>
    </row>
    <row r="139" spans="2:38" x14ac:dyDescent="0.2">
      <c r="B139">
        <v>256.5</v>
      </c>
      <c r="C139">
        <v>101.8</v>
      </c>
      <c r="F139">
        <v>396.418623410343</v>
      </c>
      <c r="G139">
        <v>54.560399424803798</v>
      </c>
      <c r="AE139">
        <v>495</v>
      </c>
      <c r="AF139" s="21">
        <v>0.2586</v>
      </c>
      <c r="AI139">
        <v>515</v>
      </c>
      <c r="AJ139">
        <v>0.97499999999999998</v>
      </c>
      <c r="AL139" s="21"/>
    </row>
    <row r="140" spans="2:38" x14ac:dyDescent="0.2">
      <c r="B140">
        <v>257.5</v>
      </c>
      <c r="C140">
        <v>125.4</v>
      </c>
      <c r="F140">
        <v>397.15846787915501</v>
      </c>
      <c r="G140">
        <v>56.468605149229802</v>
      </c>
      <c r="AE140">
        <v>496</v>
      </c>
      <c r="AF140" s="21">
        <v>0.27018490000000001</v>
      </c>
      <c r="AI140">
        <v>516</v>
      </c>
      <c r="AJ140">
        <v>0.96799999999999997</v>
      </c>
      <c r="AL140" s="21"/>
    </row>
    <row r="141" spans="2:38" x14ac:dyDescent="0.2">
      <c r="B141">
        <v>258.5</v>
      </c>
      <c r="C141">
        <v>125.1</v>
      </c>
      <c r="F141">
        <v>397.15846787915501</v>
      </c>
      <c r="G141">
        <v>55.3835469922032</v>
      </c>
      <c r="AE141">
        <v>497</v>
      </c>
      <c r="AF141" s="21">
        <v>0.28229389999999999</v>
      </c>
      <c r="AI141">
        <v>517</v>
      </c>
      <c r="AJ141">
        <v>0.96099999999999997</v>
      </c>
      <c r="AL141" s="21"/>
    </row>
    <row r="142" spans="2:38" x14ac:dyDescent="0.2">
      <c r="B142">
        <v>259.5</v>
      </c>
      <c r="C142">
        <v>104</v>
      </c>
      <c r="F142">
        <v>397.15846787915501</v>
      </c>
      <c r="G142">
        <v>51.192977558169801</v>
      </c>
      <c r="AE142">
        <v>498</v>
      </c>
      <c r="AF142" s="21">
        <v>0.29505049999999999</v>
      </c>
      <c r="AI142">
        <v>518</v>
      </c>
      <c r="AJ142">
        <v>0.95299999999999996</v>
      </c>
      <c r="AL142" s="21"/>
    </row>
    <row r="143" spans="2:38" x14ac:dyDescent="0.2">
      <c r="B143">
        <v>260.5</v>
      </c>
      <c r="C143">
        <v>85.51</v>
      </c>
      <c r="F143">
        <v>397.15846787915501</v>
      </c>
      <c r="G143">
        <v>49.958256207070598</v>
      </c>
      <c r="AE143">
        <v>499</v>
      </c>
      <c r="AF143" s="21">
        <v>0.30857800000000002</v>
      </c>
      <c r="AI143">
        <v>519</v>
      </c>
      <c r="AJ143">
        <v>0.94399999999999995</v>
      </c>
      <c r="AL143" s="21"/>
    </row>
    <row r="144" spans="2:38" x14ac:dyDescent="0.2">
      <c r="B144">
        <v>261.5</v>
      </c>
      <c r="C144">
        <v>89.8</v>
      </c>
      <c r="F144">
        <v>397.15846787915501</v>
      </c>
      <c r="G144">
        <v>48.723534855971501</v>
      </c>
      <c r="AE144">
        <v>500</v>
      </c>
      <c r="AF144" s="21">
        <v>0.32300000000000001</v>
      </c>
      <c r="AI144">
        <v>520</v>
      </c>
      <c r="AJ144">
        <v>0.93500000000000005</v>
      </c>
      <c r="AL144" s="21"/>
    </row>
    <row r="145" spans="2:38" x14ac:dyDescent="0.2">
      <c r="B145">
        <v>262.5</v>
      </c>
      <c r="C145">
        <v>103.6</v>
      </c>
      <c r="F145">
        <v>397.52839011356002</v>
      </c>
      <c r="G145">
        <v>59.892150713641001</v>
      </c>
      <c r="AE145">
        <v>501</v>
      </c>
      <c r="AF145" s="21">
        <v>0.33840209999999998</v>
      </c>
      <c r="AI145">
        <v>521</v>
      </c>
      <c r="AJ145">
        <v>0.92500000000000004</v>
      </c>
      <c r="AL145" s="21"/>
    </row>
    <row r="146" spans="2:38" x14ac:dyDescent="0.2">
      <c r="B146">
        <v>263.5</v>
      </c>
      <c r="C146">
        <v>165.8</v>
      </c>
      <c r="F146">
        <v>397.898312347966</v>
      </c>
      <c r="G146">
        <v>64.064012248415395</v>
      </c>
      <c r="AE146">
        <v>502</v>
      </c>
      <c r="AF146" s="21">
        <v>0.3546858</v>
      </c>
      <c r="AI146">
        <v>522</v>
      </c>
      <c r="AJ146">
        <v>0.91500000000000004</v>
      </c>
      <c r="AL146" s="21"/>
    </row>
    <row r="147" spans="2:38" x14ac:dyDescent="0.2">
      <c r="B147">
        <v>264.5</v>
      </c>
      <c r="C147">
        <v>249.7</v>
      </c>
      <c r="F147">
        <v>397.898312347966</v>
      </c>
      <c r="G147">
        <v>63.203448882497803</v>
      </c>
      <c r="AE147">
        <v>503</v>
      </c>
      <c r="AF147" s="21">
        <v>0.37169859999999999</v>
      </c>
      <c r="AI147">
        <v>523</v>
      </c>
      <c r="AJ147">
        <v>0.90400000000000003</v>
      </c>
      <c r="AL147" s="21"/>
    </row>
    <row r="148" spans="2:38" x14ac:dyDescent="0.2">
      <c r="B148">
        <v>265.5</v>
      </c>
      <c r="C148">
        <v>252.7</v>
      </c>
      <c r="F148">
        <v>397.898312347966</v>
      </c>
      <c r="G148">
        <v>71.060766571310594</v>
      </c>
      <c r="AE148">
        <v>504</v>
      </c>
      <c r="AF148" s="21">
        <v>0.38928750000000001</v>
      </c>
      <c r="AI148">
        <v>524</v>
      </c>
      <c r="AJ148">
        <v>0.89200000000000002</v>
      </c>
      <c r="AL148" s="21"/>
    </row>
    <row r="149" spans="2:38" x14ac:dyDescent="0.2">
      <c r="B149">
        <v>266.5</v>
      </c>
      <c r="C149">
        <v>249.4</v>
      </c>
      <c r="F149">
        <v>398.04628124172905</v>
      </c>
      <c r="G149">
        <v>69.354606158882703</v>
      </c>
      <c r="AE149">
        <v>505</v>
      </c>
      <c r="AF149" s="21">
        <v>0.4073</v>
      </c>
      <c r="AI149">
        <v>525</v>
      </c>
      <c r="AJ149">
        <v>0.88</v>
      </c>
      <c r="AL149" s="21"/>
    </row>
    <row r="150" spans="2:38" x14ac:dyDescent="0.2">
      <c r="B150">
        <v>267.5</v>
      </c>
      <c r="C150">
        <v>250.8</v>
      </c>
      <c r="F150">
        <v>398.26823458237197</v>
      </c>
      <c r="G150">
        <v>66.669087220242005</v>
      </c>
      <c r="AE150">
        <v>506</v>
      </c>
      <c r="AF150" s="21">
        <v>0.42562990000000001</v>
      </c>
      <c r="AI150">
        <v>526</v>
      </c>
      <c r="AJ150">
        <v>0.86699999999999999</v>
      </c>
      <c r="AL150" s="21"/>
    </row>
    <row r="151" spans="2:38" x14ac:dyDescent="0.2">
      <c r="B151">
        <v>268.5</v>
      </c>
      <c r="C151">
        <v>243.8</v>
      </c>
      <c r="F151">
        <v>398.26823458237197</v>
      </c>
      <c r="G151">
        <v>72.968972295736506</v>
      </c>
      <c r="AE151">
        <v>507</v>
      </c>
      <c r="AF151" s="21">
        <v>0.44430960000000003</v>
      </c>
      <c r="AI151">
        <v>527</v>
      </c>
      <c r="AJ151">
        <v>0.85399999999999998</v>
      </c>
      <c r="AL151" s="21"/>
    </row>
    <row r="152" spans="2:38" x14ac:dyDescent="0.2">
      <c r="B152">
        <v>269.5</v>
      </c>
      <c r="C152">
        <v>238.9</v>
      </c>
      <c r="F152">
        <v>398.26823458237197</v>
      </c>
      <c r="G152">
        <v>71.734250944637395</v>
      </c>
      <c r="AE152">
        <v>508</v>
      </c>
      <c r="AF152" s="21">
        <v>0.46339439999999998</v>
      </c>
      <c r="AI152">
        <v>528</v>
      </c>
      <c r="AJ152">
        <v>0.84</v>
      </c>
      <c r="AL152" s="21"/>
    </row>
    <row r="153" spans="2:38" x14ac:dyDescent="0.2">
      <c r="B153">
        <v>270.5</v>
      </c>
      <c r="C153">
        <v>267.3</v>
      </c>
      <c r="F153">
        <v>398.63815681677801</v>
      </c>
      <c r="G153">
        <v>75.363583400898506</v>
      </c>
      <c r="AE153">
        <v>509</v>
      </c>
      <c r="AF153" s="21">
        <v>0.48293950000000002</v>
      </c>
      <c r="AI153">
        <v>529</v>
      </c>
      <c r="AJ153">
        <v>0.82599999999999996</v>
      </c>
      <c r="AL153" s="21"/>
    </row>
    <row r="154" spans="2:38" x14ac:dyDescent="0.2">
      <c r="B154">
        <v>271.5</v>
      </c>
      <c r="C154">
        <v>224.4</v>
      </c>
      <c r="F154">
        <v>398.63815681677801</v>
      </c>
      <c r="G154">
        <v>74.259817344612898</v>
      </c>
      <c r="AE154">
        <v>510</v>
      </c>
      <c r="AF154" s="21">
        <v>0.503</v>
      </c>
      <c r="AI154">
        <v>530</v>
      </c>
      <c r="AJ154">
        <v>0.81100000000000005</v>
      </c>
      <c r="AL154" s="21"/>
    </row>
    <row r="155" spans="2:38" x14ac:dyDescent="0.2">
      <c r="B155">
        <v>272.5</v>
      </c>
      <c r="C155">
        <v>197.4</v>
      </c>
      <c r="F155">
        <v>398.63815681677801</v>
      </c>
      <c r="G155">
        <v>78.581342073459894</v>
      </c>
      <c r="AE155">
        <v>511</v>
      </c>
      <c r="AF155" s="21">
        <v>0.52356930000000002</v>
      </c>
      <c r="AI155">
        <v>531</v>
      </c>
      <c r="AJ155">
        <v>0.79600000000000004</v>
      </c>
      <c r="AL155" s="21"/>
    </row>
    <row r="156" spans="2:38" x14ac:dyDescent="0.2">
      <c r="B156">
        <v>273.5</v>
      </c>
      <c r="C156">
        <v>196.5</v>
      </c>
      <c r="F156">
        <v>398.71214126365902</v>
      </c>
      <c r="G156">
        <v>57.786389573039202</v>
      </c>
      <c r="AE156">
        <v>512</v>
      </c>
      <c r="AF156" s="21">
        <v>0.544512</v>
      </c>
      <c r="AI156">
        <v>532</v>
      </c>
      <c r="AJ156">
        <v>0.78100000000000003</v>
      </c>
      <c r="AL156" s="21"/>
    </row>
    <row r="157" spans="2:38" x14ac:dyDescent="0.2">
      <c r="B157">
        <v>274.5</v>
      </c>
      <c r="C157">
        <v>132.6</v>
      </c>
      <c r="F157">
        <v>398.786125710541</v>
      </c>
      <c r="G157">
        <v>76.964979577475603</v>
      </c>
      <c r="AE157">
        <v>513</v>
      </c>
      <c r="AF157" s="21">
        <v>0.56569000000000003</v>
      </c>
      <c r="AI157">
        <v>533</v>
      </c>
      <c r="AJ157">
        <v>0.76500000000000001</v>
      </c>
      <c r="AL157" s="21"/>
    </row>
    <row r="158" spans="2:38" x14ac:dyDescent="0.2">
      <c r="B158">
        <v>275.5</v>
      </c>
      <c r="C158">
        <v>175.1</v>
      </c>
      <c r="F158">
        <v>399.00807905118404</v>
      </c>
      <c r="G158">
        <v>65.280025700255507</v>
      </c>
      <c r="AE158">
        <v>514</v>
      </c>
      <c r="AF158" s="21">
        <v>0.58696530000000002</v>
      </c>
      <c r="AI158">
        <v>534</v>
      </c>
      <c r="AJ158">
        <v>0.749</v>
      </c>
      <c r="AL158" s="21"/>
    </row>
    <row r="159" spans="2:38" x14ac:dyDescent="0.2">
      <c r="B159">
        <v>276.5</v>
      </c>
      <c r="C159">
        <v>242.8</v>
      </c>
      <c r="F159">
        <v>399.04170834522102</v>
      </c>
      <c r="G159">
        <v>61.647291807765399</v>
      </c>
      <c r="AE159">
        <v>515</v>
      </c>
      <c r="AF159" s="21">
        <v>0.60819999999999996</v>
      </c>
      <c r="AI159">
        <v>535</v>
      </c>
      <c r="AJ159">
        <v>0.73299999999999998</v>
      </c>
      <c r="AL159" s="21"/>
    </row>
    <row r="160" spans="2:38" x14ac:dyDescent="0.2">
      <c r="B160">
        <v>277.5</v>
      </c>
      <c r="C160">
        <v>233.8</v>
      </c>
      <c r="F160">
        <v>399.52597017935199</v>
      </c>
      <c r="G160">
        <v>79.614018112560998</v>
      </c>
      <c r="AE160">
        <v>516</v>
      </c>
      <c r="AF160" s="21">
        <v>0.62934559999999995</v>
      </c>
      <c r="AI160">
        <v>536</v>
      </c>
      <c r="AJ160">
        <v>0.71699999999999997</v>
      </c>
      <c r="AL160" s="21"/>
    </row>
    <row r="161" spans="2:38" x14ac:dyDescent="0.2">
      <c r="B161">
        <v>278.5</v>
      </c>
      <c r="C161">
        <v>159.30000000000001</v>
      </c>
      <c r="F161">
        <v>399.562962402793</v>
      </c>
      <c r="G161">
        <v>67.7494684024538</v>
      </c>
      <c r="AE161">
        <v>517</v>
      </c>
      <c r="AF161" s="21">
        <v>0.65030679999999996</v>
      </c>
      <c r="AI161">
        <v>537</v>
      </c>
      <c r="AJ161">
        <v>0.7</v>
      </c>
      <c r="AL161" s="21"/>
    </row>
    <row r="162" spans="2:38" x14ac:dyDescent="0.2">
      <c r="B162">
        <v>279.5</v>
      </c>
      <c r="C162">
        <v>85.55</v>
      </c>
      <c r="F162">
        <v>400.11784575440203</v>
      </c>
      <c r="G162">
        <v>81.780392846762197</v>
      </c>
      <c r="AE162">
        <v>518</v>
      </c>
      <c r="AF162" s="21">
        <v>0.6708752</v>
      </c>
      <c r="AI162">
        <v>538</v>
      </c>
      <c r="AJ162">
        <v>0.68300000000000005</v>
      </c>
      <c r="AL162" s="21"/>
    </row>
    <row r="163" spans="2:38" x14ac:dyDescent="0.2">
      <c r="B163">
        <v>280.5</v>
      </c>
      <c r="C163">
        <v>94.63</v>
      </c>
      <c r="F163">
        <v>402.70730139524301</v>
      </c>
      <c r="G163">
        <v>84.019728388073901</v>
      </c>
      <c r="AE163">
        <v>519</v>
      </c>
      <c r="AF163" s="21">
        <v>0.69084239999999997</v>
      </c>
      <c r="AI163">
        <v>539</v>
      </c>
      <c r="AJ163">
        <v>0.66700000000000004</v>
      </c>
      <c r="AL163" s="21"/>
    </row>
    <row r="164" spans="2:38" x14ac:dyDescent="0.2">
      <c r="B164">
        <v>281.5</v>
      </c>
      <c r="C164">
        <v>208.3</v>
      </c>
      <c r="F164">
        <v>403.07722362964898</v>
      </c>
      <c r="G164">
        <v>85.248837369395304</v>
      </c>
      <c r="AE164">
        <v>520</v>
      </c>
      <c r="AF164" s="21">
        <v>0.71</v>
      </c>
      <c r="AI164">
        <v>540</v>
      </c>
      <c r="AJ164">
        <v>0.65</v>
      </c>
      <c r="AL164" s="21"/>
    </row>
    <row r="165" spans="2:38" x14ac:dyDescent="0.2">
      <c r="B165">
        <v>282.5</v>
      </c>
      <c r="C165">
        <v>294.10000000000002</v>
      </c>
      <c r="F165">
        <v>405.88863261113403</v>
      </c>
      <c r="G165">
        <v>67.177006685126003</v>
      </c>
      <c r="AE165">
        <v>521</v>
      </c>
      <c r="AF165" s="21">
        <v>0.72818519999999998</v>
      </c>
      <c r="AI165">
        <v>541</v>
      </c>
      <c r="AJ165">
        <v>0.63300000000000001</v>
      </c>
      <c r="AL165" s="21"/>
    </row>
    <row r="166" spans="2:38" x14ac:dyDescent="0.2">
      <c r="B166">
        <v>283.5</v>
      </c>
      <c r="C166">
        <v>313.5</v>
      </c>
      <c r="F166">
        <v>406.40652373930305</v>
      </c>
      <c r="G166">
        <v>65.476458642475805</v>
      </c>
      <c r="AE166">
        <v>522</v>
      </c>
      <c r="AF166" s="21">
        <v>0.7454636</v>
      </c>
      <c r="AI166">
        <v>542</v>
      </c>
      <c r="AJ166">
        <v>0.61599999999999999</v>
      </c>
      <c r="AL166" s="21"/>
    </row>
    <row r="167" spans="2:38" x14ac:dyDescent="0.2">
      <c r="B167">
        <v>284.5</v>
      </c>
      <c r="C167">
        <v>235.3</v>
      </c>
      <c r="F167">
        <v>409.73582384895599</v>
      </c>
      <c r="G167">
        <v>77.776902405319603</v>
      </c>
      <c r="AE167">
        <v>523</v>
      </c>
      <c r="AF167" s="21">
        <v>0.76196940000000002</v>
      </c>
      <c r="AI167">
        <v>543</v>
      </c>
      <c r="AJ167">
        <v>0.59899999999999998</v>
      </c>
      <c r="AL167" s="21"/>
    </row>
    <row r="168" spans="2:38" x14ac:dyDescent="0.2">
      <c r="B168">
        <v>285.5</v>
      </c>
      <c r="C168">
        <v>163.1</v>
      </c>
      <c r="F168">
        <v>409.93759961317699</v>
      </c>
      <c r="G168">
        <v>79.060944581738099</v>
      </c>
      <c r="AE168">
        <v>524</v>
      </c>
      <c r="AF168" s="21">
        <v>0.77783679999999999</v>
      </c>
      <c r="AI168">
        <v>544</v>
      </c>
      <c r="AJ168">
        <v>0.58099999999999996</v>
      </c>
      <c r="AL168" s="21"/>
    </row>
    <row r="169" spans="2:38" x14ac:dyDescent="0.2">
      <c r="B169">
        <v>286.5</v>
      </c>
      <c r="C169">
        <v>322.7</v>
      </c>
      <c r="F169">
        <v>413.80496842742099</v>
      </c>
      <c r="G169">
        <v>80.639210991958507</v>
      </c>
      <c r="AE169">
        <v>525</v>
      </c>
      <c r="AF169" s="21">
        <v>0.79320000000000002</v>
      </c>
      <c r="AI169">
        <v>545</v>
      </c>
      <c r="AJ169">
        <v>0.56399999999999995</v>
      </c>
      <c r="AL169" s="21"/>
    </row>
    <row r="170" spans="2:38" x14ac:dyDescent="0.2">
      <c r="B170">
        <v>287.5</v>
      </c>
      <c r="C170">
        <v>336.3</v>
      </c>
      <c r="F170">
        <v>415.728564046332</v>
      </c>
      <c r="G170">
        <v>82.383722597867504</v>
      </c>
      <c r="AE170">
        <v>526</v>
      </c>
      <c r="AF170" s="21">
        <v>0.80811040000000001</v>
      </c>
      <c r="AI170">
        <v>546</v>
      </c>
      <c r="AJ170">
        <v>0.54800000000000004</v>
      </c>
      <c r="AL170" s="21"/>
    </row>
    <row r="171" spans="2:38" x14ac:dyDescent="0.2">
      <c r="B171">
        <v>288.5</v>
      </c>
      <c r="C171">
        <v>322.2</v>
      </c>
      <c r="F171">
        <v>420.63171511691201</v>
      </c>
      <c r="G171">
        <v>83.867173973206704</v>
      </c>
      <c r="AE171">
        <v>527</v>
      </c>
      <c r="AF171" s="21">
        <v>0.82249620000000001</v>
      </c>
      <c r="AI171">
        <v>547</v>
      </c>
      <c r="AJ171">
        <v>0.53100000000000003</v>
      </c>
      <c r="AL171" s="21"/>
    </row>
    <row r="172" spans="2:38" x14ac:dyDescent="0.2">
      <c r="B172">
        <v>289.5</v>
      </c>
      <c r="C172">
        <v>472.7</v>
      </c>
      <c r="F172">
        <v>422.94733222059597</v>
      </c>
      <c r="G172">
        <v>82.317576811201505</v>
      </c>
      <c r="AE172">
        <v>528</v>
      </c>
      <c r="AF172" s="21">
        <v>0.83630680000000002</v>
      </c>
      <c r="AI172">
        <v>548</v>
      </c>
      <c r="AJ172">
        <v>0.51400000000000001</v>
      </c>
      <c r="AL172" s="21"/>
    </row>
    <row r="173" spans="2:38" x14ac:dyDescent="0.2">
      <c r="B173">
        <v>290.5</v>
      </c>
      <c r="C173">
        <v>601.29999999999995</v>
      </c>
      <c r="F173">
        <v>428.45958002119397</v>
      </c>
      <c r="G173">
        <v>80.260735799255599</v>
      </c>
      <c r="AE173">
        <v>529</v>
      </c>
      <c r="AF173" s="21">
        <v>0.84949160000000001</v>
      </c>
      <c r="AI173">
        <v>549</v>
      </c>
      <c r="AJ173">
        <v>0.497</v>
      </c>
      <c r="AL173" s="21"/>
    </row>
    <row r="174" spans="2:38" x14ac:dyDescent="0.2">
      <c r="B174">
        <v>291.5</v>
      </c>
      <c r="C174">
        <v>580.79999999999995</v>
      </c>
      <c r="F174">
        <v>430.45146897568696</v>
      </c>
      <c r="G174">
        <v>82.187289655647206</v>
      </c>
      <c r="AE174">
        <v>530</v>
      </c>
      <c r="AF174" s="21">
        <v>0.86199999999999999</v>
      </c>
      <c r="AI174">
        <v>550</v>
      </c>
      <c r="AJ174">
        <v>0.48099999999999998</v>
      </c>
      <c r="AL174" s="21"/>
    </row>
    <row r="175" spans="2:38" x14ac:dyDescent="0.2">
      <c r="B175">
        <v>292.5</v>
      </c>
      <c r="C175">
        <v>521.9</v>
      </c>
      <c r="F175">
        <v>430.69808379862502</v>
      </c>
      <c r="G175">
        <v>79.282888295675306</v>
      </c>
      <c r="AE175">
        <v>531</v>
      </c>
      <c r="AF175" s="21">
        <v>0.8738108</v>
      </c>
      <c r="AI175">
        <v>551</v>
      </c>
      <c r="AJ175">
        <v>0.46500000000000002</v>
      </c>
      <c r="AL175" s="21"/>
    </row>
    <row r="176" spans="2:38" x14ac:dyDescent="0.2">
      <c r="B176">
        <v>293.5</v>
      </c>
      <c r="C176">
        <v>535.5</v>
      </c>
      <c r="F176">
        <v>434.15069131974599</v>
      </c>
      <c r="G176">
        <v>80.739298252994502</v>
      </c>
      <c r="AE176">
        <v>532</v>
      </c>
      <c r="AF176" s="21">
        <v>0.88496240000000004</v>
      </c>
      <c r="AI176">
        <v>552</v>
      </c>
      <c r="AJ176">
        <v>0.44800000000000001</v>
      </c>
      <c r="AL176" s="21"/>
    </row>
    <row r="177" spans="2:38" x14ac:dyDescent="0.2">
      <c r="B177">
        <v>294.5</v>
      </c>
      <c r="C177">
        <v>508.8</v>
      </c>
      <c r="F177">
        <v>436.00030249177604</v>
      </c>
      <c r="G177">
        <v>79.717846953448898</v>
      </c>
      <c r="AE177">
        <v>533</v>
      </c>
      <c r="AF177" s="21">
        <v>0.8954936</v>
      </c>
      <c r="AI177">
        <v>553</v>
      </c>
      <c r="AJ177">
        <v>0.433</v>
      </c>
      <c r="AL177" s="21"/>
    </row>
    <row r="178" spans="2:38" x14ac:dyDescent="0.2">
      <c r="B178">
        <v>295.5</v>
      </c>
      <c r="C178">
        <v>553.20000000000005</v>
      </c>
      <c r="F178">
        <v>436.92510807779098</v>
      </c>
      <c r="G178">
        <v>78.118321566797704</v>
      </c>
      <c r="AE178">
        <v>534</v>
      </c>
      <c r="AF178" s="21">
        <v>0.9054432</v>
      </c>
      <c r="AI178">
        <v>554</v>
      </c>
      <c r="AJ178">
        <v>0.41699999999999998</v>
      </c>
      <c r="AL178" s="21"/>
    </row>
    <row r="179" spans="2:38" x14ac:dyDescent="0.2">
      <c r="B179">
        <v>296.5</v>
      </c>
      <c r="C179">
        <v>509.6</v>
      </c>
      <c r="F179">
        <v>437.47999142939994</v>
      </c>
      <c r="G179">
        <v>76.897631140142906</v>
      </c>
      <c r="AE179">
        <v>535</v>
      </c>
      <c r="AF179" s="21">
        <v>0.9148501</v>
      </c>
      <c r="AI179">
        <v>555</v>
      </c>
      <c r="AJ179">
        <v>0.40200000000000002</v>
      </c>
      <c r="AL179" s="21"/>
    </row>
    <row r="180" spans="2:38" x14ac:dyDescent="0.2">
      <c r="B180">
        <v>297.5</v>
      </c>
      <c r="C180">
        <v>507.3</v>
      </c>
      <c r="F180">
        <v>437.66495254660299</v>
      </c>
      <c r="G180">
        <v>75.4384149979348</v>
      </c>
      <c r="AE180">
        <v>536</v>
      </c>
      <c r="AF180" s="21">
        <v>0.92373479999999997</v>
      </c>
      <c r="AI180">
        <v>556</v>
      </c>
      <c r="AJ180">
        <v>0.38640000000000002</v>
      </c>
      <c r="AL180" s="21"/>
    </row>
    <row r="181" spans="2:38" x14ac:dyDescent="0.2">
      <c r="B181">
        <v>298.5</v>
      </c>
      <c r="C181">
        <v>465.5</v>
      </c>
      <c r="F181">
        <v>441.549136007865</v>
      </c>
      <c r="G181">
        <v>74.269171294242398</v>
      </c>
      <c r="AE181">
        <v>537</v>
      </c>
      <c r="AF181" s="21">
        <v>0.93209240000000004</v>
      </c>
      <c r="AI181">
        <v>557</v>
      </c>
      <c r="AJ181">
        <v>0.3715</v>
      </c>
      <c r="AL181" s="21"/>
    </row>
    <row r="182" spans="2:38" x14ac:dyDescent="0.2">
      <c r="B182">
        <v>299.5</v>
      </c>
      <c r="C182">
        <v>484</v>
      </c>
      <c r="F182">
        <v>441.65482807483801</v>
      </c>
      <c r="G182">
        <v>69.697762482434896</v>
      </c>
      <c r="AE182">
        <v>538</v>
      </c>
      <c r="AF182" s="21">
        <v>0.93992260000000005</v>
      </c>
      <c r="AI182">
        <v>558</v>
      </c>
      <c r="AJ182">
        <v>0.3569</v>
      </c>
      <c r="AL182" s="21"/>
    </row>
    <row r="183" spans="2:38" x14ac:dyDescent="0.2">
      <c r="B183">
        <v>300.5</v>
      </c>
      <c r="C183">
        <v>420</v>
      </c>
      <c r="F183">
        <v>441.91905824227103</v>
      </c>
      <c r="G183">
        <v>71.472340355010303</v>
      </c>
      <c r="AE183">
        <v>539</v>
      </c>
      <c r="AF183" s="21">
        <v>0.94722519999999999</v>
      </c>
      <c r="AI183">
        <v>559</v>
      </c>
      <c r="AJ183">
        <v>0.3427</v>
      </c>
      <c r="AL183" s="21"/>
    </row>
    <row r="184" spans="2:38" x14ac:dyDescent="0.2">
      <c r="B184">
        <v>301.5</v>
      </c>
      <c r="C184">
        <v>455.5</v>
      </c>
      <c r="F184">
        <v>442.01153880087202</v>
      </c>
      <c r="G184">
        <v>63.575268380272</v>
      </c>
      <c r="AE184">
        <v>540</v>
      </c>
      <c r="AF184" s="21">
        <v>0.95399999999999996</v>
      </c>
      <c r="AI184">
        <v>560</v>
      </c>
      <c r="AJ184">
        <v>0.32879999999999998</v>
      </c>
      <c r="AL184" s="21"/>
    </row>
    <row r="185" spans="2:38" x14ac:dyDescent="0.2">
      <c r="B185">
        <v>302.5</v>
      </c>
      <c r="C185">
        <v>489</v>
      </c>
      <c r="F185">
        <v>442.04236565373901</v>
      </c>
      <c r="G185">
        <v>58.947401801057602</v>
      </c>
      <c r="AE185">
        <v>541</v>
      </c>
      <c r="AF185" s="21">
        <v>0.96025609999999995</v>
      </c>
      <c r="AI185">
        <v>561</v>
      </c>
      <c r="AJ185">
        <v>0.31509999999999999</v>
      </c>
      <c r="AL185" s="21"/>
    </row>
    <row r="186" spans="2:38" x14ac:dyDescent="0.2">
      <c r="B186">
        <v>303.5</v>
      </c>
      <c r="C186">
        <v>620.6</v>
      </c>
      <c r="F186">
        <v>442.14101158291402</v>
      </c>
      <c r="G186">
        <v>66.076982208692201</v>
      </c>
      <c r="AE186">
        <v>542</v>
      </c>
      <c r="AF186" s="21">
        <v>0.96600739999999996</v>
      </c>
      <c r="AI186">
        <v>562</v>
      </c>
      <c r="AJ186">
        <v>0.30180000000000001</v>
      </c>
      <c r="AL186" s="21"/>
    </row>
    <row r="187" spans="2:38" x14ac:dyDescent="0.2">
      <c r="B187">
        <v>304.5</v>
      </c>
      <c r="C187">
        <v>602.5</v>
      </c>
      <c r="F187">
        <v>442.16567306520801</v>
      </c>
      <c r="G187">
        <v>64.831036118037602</v>
      </c>
      <c r="AE187">
        <v>543</v>
      </c>
      <c r="AF187" s="21">
        <v>0.97126060000000003</v>
      </c>
      <c r="AI187">
        <v>563</v>
      </c>
      <c r="AJ187">
        <v>0.2888</v>
      </c>
      <c r="AL187" s="21"/>
    </row>
    <row r="188" spans="2:38" x14ac:dyDescent="0.2">
      <c r="B188">
        <v>305.5</v>
      </c>
      <c r="C188">
        <v>594.79999999999995</v>
      </c>
      <c r="F188">
        <v>442.28898047667695</v>
      </c>
      <c r="G188">
        <v>57.9465291906969</v>
      </c>
      <c r="AE188">
        <v>544</v>
      </c>
      <c r="AF188" s="21">
        <v>0.97602250000000002</v>
      </c>
      <c r="AI188">
        <v>564</v>
      </c>
      <c r="AJ188">
        <v>0.2762</v>
      </c>
      <c r="AL188" s="21"/>
    </row>
    <row r="189" spans="2:38" x14ac:dyDescent="0.2">
      <c r="B189">
        <v>306.5</v>
      </c>
      <c r="C189">
        <v>555.70000000000005</v>
      </c>
      <c r="F189">
        <v>442.65890271108299</v>
      </c>
      <c r="G189">
        <v>60.266308698822598</v>
      </c>
      <c r="AE189">
        <v>545</v>
      </c>
      <c r="AF189" s="21">
        <v>0.98029999999999995</v>
      </c>
      <c r="AI189">
        <v>565</v>
      </c>
      <c r="AJ189">
        <v>0.26390000000000002</v>
      </c>
      <c r="AL189" s="21"/>
    </row>
    <row r="190" spans="2:38" x14ac:dyDescent="0.2">
      <c r="B190">
        <v>307.5</v>
      </c>
      <c r="C190">
        <v>615</v>
      </c>
      <c r="F190">
        <v>442.86441506353003</v>
      </c>
      <c r="G190">
        <v>67.712052603935604</v>
      </c>
      <c r="AE190">
        <v>546</v>
      </c>
      <c r="AF190" s="21">
        <v>0.98409239999999998</v>
      </c>
      <c r="AI190">
        <v>566</v>
      </c>
      <c r="AJ190">
        <v>0.25190000000000001</v>
      </c>
      <c r="AL190" s="21"/>
    </row>
    <row r="191" spans="2:38" x14ac:dyDescent="0.2">
      <c r="B191">
        <v>308.5</v>
      </c>
      <c r="C191">
        <v>611.4</v>
      </c>
      <c r="F191">
        <v>442.95484049860698</v>
      </c>
      <c r="G191">
        <v>61.890154354510599</v>
      </c>
      <c r="AE191">
        <v>547</v>
      </c>
      <c r="AF191" s="21">
        <v>0.98741820000000002</v>
      </c>
      <c r="AI191">
        <v>567</v>
      </c>
      <c r="AJ191">
        <v>0.24030000000000001</v>
      </c>
      <c r="AL191" s="21"/>
    </row>
    <row r="192" spans="2:38" x14ac:dyDescent="0.2">
      <c r="B192">
        <v>309.5</v>
      </c>
      <c r="C192">
        <v>496.5</v>
      </c>
      <c r="F192">
        <v>443.275439768426</v>
      </c>
      <c r="G192">
        <v>73.137343389068207</v>
      </c>
      <c r="AE192">
        <v>548</v>
      </c>
      <c r="AF192" s="21">
        <v>0.99031279999999999</v>
      </c>
      <c r="AI192">
        <v>568</v>
      </c>
      <c r="AJ192">
        <v>0.2291</v>
      </c>
      <c r="AL192" s="21"/>
    </row>
    <row r="193" spans="2:38" x14ac:dyDescent="0.2">
      <c r="B193">
        <v>310.5</v>
      </c>
      <c r="C193">
        <v>622.4</v>
      </c>
      <c r="F193">
        <v>448.79961180222102</v>
      </c>
      <c r="G193">
        <v>76.8639569214765</v>
      </c>
      <c r="AE193">
        <v>549</v>
      </c>
      <c r="AF193" s="21">
        <v>0.99281160000000002</v>
      </c>
      <c r="AI193">
        <v>569</v>
      </c>
      <c r="AJ193">
        <v>0.21820000000000001</v>
      </c>
      <c r="AL193" s="21"/>
    </row>
    <row r="194" spans="2:38" x14ac:dyDescent="0.2">
      <c r="B194">
        <v>311.5</v>
      </c>
      <c r="C194">
        <v>729.2</v>
      </c>
      <c r="F194">
        <v>450.92049927948102</v>
      </c>
      <c r="G194">
        <v>75.644201889784696</v>
      </c>
      <c r="AE194">
        <v>550</v>
      </c>
      <c r="AF194" s="21">
        <v>0.99495009999999995</v>
      </c>
      <c r="AI194">
        <v>570</v>
      </c>
      <c r="AJ194">
        <v>0.20760000000000001</v>
      </c>
      <c r="AL194" s="21"/>
    </row>
    <row r="195" spans="2:38" x14ac:dyDescent="0.2">
      <c r="B195">
        <v>312.5</v>
      </c>
      <c r="C195">
        <v>655.9</v>
      </c>
      <c r="F195">
        <v>452.48239315808399</v>
      </c>
      <c r="G195">
        <v>78.0584117465514</v>
      </c>
      <c r="AE195">
        <v>551</v>
      </c>
      <c r="AF195" s="21">
        <v>0.99671080000000001</v>
      </c>
      <c r="AI195">
        <v>571</v>
      </c>
      <c r="AJ195">
        <v>0.19739999999999999</v>
      </c>
      <c r="AL195" s="21"/>
    </row>
    <row r="196" spans="2:38" x14ac:dyDescent="0.2">
      <c r="B196">
        <v>313.5</v>
      </c>
      <c r="C196">
        <v>699.9</v>
      </c>
      <c r="F196">
        <v>452.58989192705701</v>
      </c>
      <c r="G196">
        <v>79.505224483023596</v>
      </c>
      <c r="AE196">
        <v>552</v>
      </c>
      <c r="AF196" s="21">
        <v>0.99809829999999999</v>
      </c>
      <c r="AI196">
        <v>572</v>
      </c>
      <c r="AJ196">
        <v>0.18759999999999999</v>
      </c>
      <c r="AL196" s="21"/>
    </row>
    <row r="197" spans="2:38" x14ac:dyDescent="0.2">
      <c r="B197">
        <v>314.5</v>
      </c>
      <c r="C197">
        <v>662.9</v>
      </c>
      <c r="F197">
        <v>453.38664750885397</v>
      </c>
      <c r="G197">
        <v>81.084458994324507</v>
      </c>
      <c r="AE197">
        <v>553</v>
      </c>
      <c r="AF197" s="21">
        <v>0.999112</v>
      </c>
      <c r="AI197">
        <v>573</v>
      </c>
      <c r="AJ197">
        <v>0.1782</v>
      </c>
      <c r="AL197" s="21"/>
    </row>
    <row r="198" spans="2:38" x14ac:dyDescent="0.2">
      <c r="B198">
        <v>315.5</v>
      </c>
      <c r="C198">
        <v>633</v>
      </c>
      <c r="F198">
        <v>454.37310680060301</v>
      </c>
      <c r="G198">
        <v>75.382291300157604</v>
      </c>
      <c r="AE198">
        <v>554</v>
      </c>
      <c r="AF198" s="21">
        <v>0.99974819999999998</v>
      </c>
      <c r="AI198">
        <v>574</v>
      </c>
      <c r="AJ198">
        <v>0.16900000000000001</v>
      </c>
      <c r="AL198" s="21"/>
    </row>
    <row r="199" spans="2:38" x14ac:dyDescent="0.2">
      <c r="B199">
        <v>316.5</v>
      </c>
      <c r="C199">
        <v>633.20000000000005</v>
      </c>
      <c r="F199">
        <v>454.86633644647799</v>
      </c>
      <c r="G199">
        <v>76.617012651256701</v>
      </c>
      <c r="AE199">
        <v>555</v>
      </c>
      <c r="AF199" s="21">
        <v>1</v>
      </c>
      <c r="AI199">
        <v>575</v>
      </c>
      <c r="AJ199">
        <v>0.16020000000000001</v>
      </c>
      <c r="AL199" s="21"/>
    </row>
    <row r="200" spans="2:38" x14ac:dyDescent="0.2">
      <c r="B200">
        <v>317.5</v>
      </c>
      <c r="C200">
        <v>773.9</v>
      </c>
      <c r="F200">
        <v>460.60013107976999</v>
      </c>
      <c r="G200">
        <v>82.963667474898898</v>
      </c>
      <c r="AE200">
        <v>556</v>
      </c>
      <c r="AF200" s="21">
        <v>0.99985670000000004</v>
      </c>
      <c r="AI200">
        <v>576</v>
      </c>
      <c r="AJ200">
        <v>0.1517</v>
      </c>
      <c r="AL200" s="21"/>
    </row>
    <row r="201" spans="2:38" x14ac:dyDescent="0.2">
      <c r="B201">
        <v>318.5</v>
      </c>
      <c r="C201">
        <v>664.9</v>
      </c>
      <c r="F201">
        <v>461.00704553761602</v>
      </c>
      <c r="G201">
        <v>84.367695314292703</v>
      </c>
      <c r="AE201">
        <v>557</v>
      </c>
      <c r="AF201" s="21">
        <v>0.99930459999999999</v>
      </c>
      <c r="AI201">
        <v>577</v>
      </c>
      <c r="AJ201">
        <v>0.14360000000000001</v>
      </c>
      <c r="AL201" s="21"/>
    </row>
    <row r="202" spans="2:38" x14ac:dyDescent="0.2">
      <c r="B202">
        <v>319.5</v>
      </c>
      <c r="C202">
        <v>710.5</v>
      </c>
      <c r="F202">
        <v>468.09105632648902</v>
      </c>
      <c r="G202">
        <v>86.269587122718704</v>
      </c>
      <c r="AE202">
        <v>558</v>
      </c>
      <c r="AF202" s="21">
        <v>0.99832549999999998</v>
      </c>
      <c r="AI202">
        <v>578</v>
      </c>
      <c r="AJ202">
        <v>0.1358</v>
      </c>
      <c r="AL202" s="21"/>
    </row>
    <row r="203" spans="2:38" x14ac:dyDescent="0.2">
      <c r="B203">
        <v>320.5</v>
      </c>
      <c r="C203">
        <v>805.1</v>
      </c>
      <c r="F203">
        <v>468.92338135390298</v>
      </c>
      <c r="G203">
        <v>89.514238400465103</v>
      </c>
      <c r="AE203">
        <v>559</v>
      </c>
      <c r="AF203" s="21">
        <v>0.99689870000000003</v>
      </c>
      <c r="AI203">
        <v>579</v>
      </c>
      <c r="AJ203">
        <v>0.12839999999999999</v>
      </c>
      <c r="AL203" s="21"/>
    </row>
    <row r="204" spans="2:38" x14ac:dyDescent="0.2">
      <c r="B204">
        <v>321.5</v>
      </c>
      <c r="C204">
        <v>699.5</v>
      </c>
      <c r="F204">
        <v>469.20082302970701</v>
      </c>
      <c r="G204">
        <v>88.211817838922101</v>
      </c>
      <c r="AE204">
        <v>560</v>
      </c>
      <c r="AF204" s="21">
        <v>0.995</v>
      </c>
      <c r="AI204">
        <v>580</v>
      </c>
      <c r="AJ204">
        <v>0.1212</v>
      </c>
      <c r="AL204" s="21"/>
    </row>
    <row r="205" spans="2:38" x14ac:dyDescent="0.2">
      <c r="B205">
        <v>322.5</v>
      </c>
      <c r="C205">
        <v>688.6</v>
      </c>
      <c r="F205">
        <v>469.29330358830902</v>
      </c>
      <c r="G205">
        <v>80.573733344551698</v>
      </c>
      <c r="AE205">
        <v>561</v>
      </c>
      <c r="AF205" s="21">
        <v>0.9926005</v>
      </c>
      <c r="AI205">
        <v>581</v>
      </c>
      <c r="AJ205">
        <v>0.1143</v>
      </c>
      <c r="AL205" s="21"/>
    </row>
    <row r="206" spans="2:38" x14ac:dyDescent="0.2">
      <c r="B206">
        <v>323.5</v>
      </c>
      <c r="C206">
        <v>661.3</v>
      </c>
      <c r="F206">
        <v>469.29330358830902</v>
      </c>
      <c r="G206">
        <v>90.844370037785495</v>
      </c>
      <c r="AE206">
        <v>562</v>
      </c>
      <c r="AF206" s="21">
        <v>0.98974260000000003</v>
      </c>
      <c r="AI206">
        <v>582</v>
      </c>
      <c r="AJ206">
        <v>0.10780000000000001</v>
      </c>
      <c r="AL206" s="21"/>
    </row>
    <row r="207" spans="2:38" x14ac:dyDescent="0.2">
      <c r="B207">
        <v>324.5</v>
      </c>
      <c r="C207">
        <v>760.8</v>
      </c>
      <c r="F207">
        <v>472.99252593236804</v>
      </c>
      <c r="G207">
        <v>83.590382100078003</v>
      </c>
      <c r="AE207">
        <v>563</v>
      </c>
      <c r="AF207" s="21">
        <v>0.9864444</v>
      </c>
      <c r="AI207">
        <v>583</v>
      </c>
      <c r="AJ207">
        <v>0.10150000000000001</v>
      </c>
      <c r="AL207" s="21"/>
    </row>
    <row r="208" spans="2:38" x14ac:dyDescent="0.2">
      <c r="B208">
        <v>325.5</v>
      </c>
      <c r="C208">
        <v>875.8</v>
      </c>
      <c r="F208">
        <v>473.14049482613001</v>
      </c>
      <c r="G208">
        <v>84.873931068243394</v>
      </c>
      <c r="AE208">
        <v>564</v>
      </c>
      <c r="AF208" s="21">
        <v>0.98272409999999999</v>
      </c>
      <c r="AI208">
        <v>584</v>
      </c>
      <c r="AJ208">
        <v>9.5600000000000004E-2</v>
      </c>
      <c r="AL208" s="21"/>
    </row>
    <row r="209" spans="2:38" x14ac:dyDescent="0.2">
      <c r="B209">
        <v>326.5</v>
      </c>
      <c r="C209">
        <v>979.5</v>
      </c>
      <c r="F209">
        <v>477.80151497964499</v>
      </c>
      <c r="G209">
        <v>86.975459974932207</v>
      </c>
      <c r="AE209">
        <v>565</v>
      </c>
      <c r="AF209" s="21">
        <v>0.97860000000000003</v>
      </c>
      <c r="AI209">
        <v>585</v>
      </c>
      <c r="AJ209">
        <v>8.9899999999999994E-2</v>
      </c>
      <c r="AL209" s="21"/>
    </row>
    <row r="210" spans="2:38" x14ac:dyDescent="0.2">
      <c r="B210">
        <v>327.5</v>
      </c>
      <c r="C210">
        <v>952.7</v>
      </c>
      <c r="F210">
        <v>477.80151497964499</v>
      </c>
      <c r="G210">
        <v>80.620503092699394</v>
      </c>
      <c r="AE210">
        <v>566</v>
      </c>
      <c r="AF210" s="21">
        <v>0.9740837</v>
      </c>
      <c r="AI210">
        <v>586</v>
      </c>
      <c r="AJ210">
        <v>8.4500000000000006E-2</v>
      </c>
      <c r="AL210" s="21"/>
    </row>
    <row r="211" spans="2:38" x14ac:dyDescent="0.2">
      <c r="B211">
        <v>328.5</v>
      </c>
      <c r="C211">
        <v>917.6</v>
      </c>
      <c r="F211">
        <v>483.08611832830098</v>
      </c>
      <c r="G211">
        <v>85.877422784500297</v>
      </c>
      <c r="AE211">
        <v>567</v>
      </c>
      <c r="AF211" s="21">
        <v>0.96917120000000001</v>
      </c>
      <c r="AI211">
        <v>587</v>
      </c>
      <c r="AJ211">
        <v>7.9299999999999995E-2</v>
      </c>
      <c r="AL211" s="21"/>
    </row>
    <row r="212" spans="2:38" x14ac:dyDescent="0.2">
      <c r="B212">
        <v>329.5</v>
      </c>
      <c r="C212">
        <v>1061</v>
      </c>
      <c r="F212">
        <v>489.63902648063402</v>
      </c>
      <c r="G212">
        <v>84.218655716862102</v>
      </c>
      <c r="AE212">
        <v>568</v>
      </c>
      <c r="AF212" s="21">
        <v>0.96385679999999996</v>
      </c>
      <c r="AI212">
        <v>588</v>
      </c>
      <c r="AJ212">
        <v>7.4499999999999997E-2</v>
      </c>
      <c r="AL212" s="21"/>
    </row>
    <row r="213" spans="2:38" x14ac:dyDescent="0.2">
      <c r="B213">
        <v>330.5</v>
      </c>
      <c r="C213">
        <v>1016</v>
      </c>
      <c r="F213">
        <v>496.05101187700302</v>
      </c>
      <c r="G213">
        <v>82.828035205270595</v>
      </c>
      <c r="AE213">
        <v>569</v>
      </c>
      <c r="AF213" s="21">
        <v>0.95813490000000001</v>
      </c>
      <c r="AI213">
        <v>589</v>
      </c>
      <c r="AJ213">
        <v>6.9900000000000004E-2</v>
      </c>
      <c r="AL213" s="21"/>
    </row>
    <row r="214" spans="2:38" x14ac:dyDescent="0.2">
      <c r="B214">
        <v>331.5</v>
      </c>
      <c r="C214">
        <v>965.7</v>
      </c>
      <c r="F214">
        <v>504.43591585687096</v>
      </c>
      <c r="G214">
        <v>82.469183683119198</v>
      </c>
      <c r="AE214">
        <v>570</v>
      </c>
      <c r="AF214" s="21">
        <v>0.95199999999999996</v>
      </c>
      <c r="AI214">
        <v>590</v>
      </c>
      <c r="AJ214">
        <v>6.5500000000000003E-2</v>
      </c>
      <c r="AL214" s="21"/>
    </row>
    <row r="215" spans="2:38" x14ac:dyDescent="0.2">
      <c r="B215">
        <v>332.5</v>
      </c>
      <c r="C215">
        <v>954.9</v>
      </c>
      <c r="F215">
        <v>507.82686967225897</v>
      </c>
      <c r="G215">
        <v>80.612708134674804</v>
      </c>
      <c r="AE215">
        <v>571</v>
      </c>
      <c r="AF215" s="21">
        <v>0.94545040000000002</v>
      </c>
      <c r="AI215">
        <v>591</v>
      </c>
      <c r="AJ215">
        <v>6.13E-2</v>
      </c>
      <c r="AL215" s="21"/>
    </row>
    <row r="216" spans="2:38" x14ac:dyDescent="0.2">
      <c r="B216">
        <v>333.5</v>
      </c>
      <c r="C216">
        <v>921.6</v>
      </c>
      <c r="F216">
        <v>510.50264050112804</v>
      </c>
      <c r="G216">
        <v>78.491544157016307</v>
      </c>
      <c r="AE216">
        <v>572</v>
      </c>
      <c r="AF216" s="21">
        <v>0.93849919999999998</v>
      </c>
      <c r="AI216">
        <v>592</v>
      </c>
      <c r="AJ216">
        <v>5.74E-2</v>
      </c>
      <c r="AL216" s="21"/>
    </row>
    <row r="217" spans="2:38" x14ac:dyDescent="0.2">
      <c r="B217">
        <v>334.5</v>
      </c>
      <c r="C217">
        <v>958.9</v>
      </c>
      <c r="F217">
        <v>512.57420501380102</v>
      </c>
      <c r="G217">
        <v>70.623001728648205</v>
      </c>
      <c r="AE217">
        <v>573</v>
      </c>
      <c r="AF217" s="21">
        <v>0.93116279999999996</v>
      </c>
      <c r="AI217">
        <v>593</v>
      </c>
      <c r="AJ217">
        <v>5.3699999999999998E-2</v>
      </c>
      <c r="AL217" s="21"/>
    </row>
    <row r="218" spans="2:38" x14ac:dyDescent="0.2">
      <c r="B218">
        <v>335.5</v>
      </c>
      <c r="C218">
        <v>943.4</v>
      </c>
      <c r="F218">
        <v>512.69751242526991</v>
      </c>
      <c r="G218">
        <v>77.047294334215493</v>
      </c>
      <c r="AE218">
        <v>574</v>
      </c>
      <c r="AF218" s="21">
        <v>0.92345759999999999</v>
      </c>
      <c r="AI218">
        <v>594</v>
      </c>
      <c r="AJ218">
        <v>5.0200000000000002E-2</v>
      </c>
      <c r="AL218" s="21"/>
    </row>
    <row r="219" spans="2:38" x14ac:dyDescent="0.2">
      <c r="B219">
        <v>336.5</v>
      </c>
      <c r="C219">
        <v>809.5</v>
      </c>
      <c r="F219">
        <v>513.31404948261309</v>
      </c>
      <c r="G219">
        <v>72.060302903152703</v>
      </c>
      <c r="AE219">
        <v>575</v>
      </c>
      <c r="AF219" s="21">
        <v>0.91539999999999999</v>
      </c>
      <c r="AI219">
        <v>595</v>
      </c>
      <c r="AJ219">
        <v>4.6899999999999997E-2</v>
      </c>
      <c r="AL219" s="21"/>
    </row>
    <row r="220" spans="2:38" x14ac:dyDescent="0.2">
      <c r="B220">
        <v>337.5</v>
      </c>
      <c r="C220">
        <v>841.8</v>
      </c>
      <c r="F220">
        <v>513.75795616389996</v>
      </c>
      <c r="G220">
        <v>73.850114350839107</v>
      </c>
      <c r="AE220">
        <v>576</v>
      </c>
      <c r="AF220" s="21">
        <v>0.90700639999999999</v>
      </c>
      <c r="AI220">
        <v>596</v>
      </c>
      <c r="AJ220">
        <v>4.3799999999999999E-2</v>
      </c>
      <c r="AL220" s="21"/>
    </row>
    <row r="221" spans="2:38" x14ac:dyDescent="0.2">
      <c r="B221">
        <v>338.5</v>
      </c>
      <c r="C221">
        <v>921.5</v>
      </c>
      <c r="F221">
        <v>514.15958601839793</v>
      </c>
      <c r="G221">
        <v>75.454450340156896</v>
      </c>
      <c r="AE221">
        <v>577</v>
      </c>
      <c r="AF221" s="21">
        <v>0.8982772</v>
      </c>
      <c r="AI221">
        <v>597</v>
      </c>
      <c r="AJ221">
        <v>4.0899999999999999E-2</v>
      </c>
      <c r="AL221" s="21"/>
    </row>
    <row r="222" spans="2:38" x14ac:dyDescent="0.2">
      <c r="B222">
        <v>339.5</v>
      </c>
      <c r="C222">
        <v>958.1</v>
      </c>
      <c r="F222">
        <v>519.602727467514</v>
      </c>
      <c r="G222">
        <v>75.676940713488094</v>
      </c>
      <c r="AE222">
        <v>578</v>
      </c>
      <c r="AF222" s="21">
        <v>0.88920480000000002</v>
      </c>
      <c r="AI222">
        <v>598</v>
      </c>
      <c r="AJ222">
        <v>3.8159999999999999E-2</v>
      </c>
      <c r="AL222" s="21"/>
    </row>
    <row r="223" spans="2:38" x14ac:dyDescent="0.2">
      <c r="B223">
        <v>340.5</v>
      </c>
      <c r="C223">
        <v>1007</v>
      </c>
      <c r="F223">
        <v>522.02777322639702</v>
      </c>
      <c r="G223">
        <v>77.221901393966903</v>
      </c>
      <c r="AE223">
        <v>579</v>
      </c>
      <c r="AF223" s="21">
        <v>0.87978160000000005</v>
      </c>
      <c r="AI223">
        <v>599</v>
      </c>
      <c r="AJ223">
        <v>3.5580000000000001E-2</v>
      </c>
      <c r="AL223" s="21"/>
    </row>
    <row r="224" spans="2:38" x14ac:dyDescent="0.2">
      <c r="B224">
        <v>341.5</v>
      </c>
      <c r="C224">
        <v>923.8</v>
      </c>
      <c r="F224">
        <v>527.741016624444</v>
      </c>
      <c r="G224">
        <v>73.628425744618994</v>
      </c>
      <c r="AE224">
        <v>580</v>
      </c>
      <c r="AF224" s="21">
        <v>0.87</v>
      </c>
      <c r="AI224">
        <v>600</v>
      </c>
      <c r="AJ224">
        <v>3.3149999999999999E-2</v>
      </c>
      <c r="AL224" s="21"/>
    </row>
    <row r="225" spans="2:38" x14ac:dyDescent="0.2">
      <c r="B225">
        <v>342.5</v>
      </c>
      <c r="C225">
        <v>993</v>
      </c>
      <c r="F225">
        <v>532.43618344575009</v>
      </c>
      <c r="G225">
        <v>72.2640339818972</v>
      </c>
      <c r="AE225">
        <v>581</v>
      </c>
      <c r="AF225" s="21">
        <v>0.85986130000000005</v>
      </c>
      <c r="AI225">
        <v>601</v>
      </c>
      <c r="AJ225">
        <v>3.0870000000000002E-2</v>
      </c>
      <c r="AL225" s="21"/>
    </row>
    <row r="226" spans="2:38" x14ac:dyDescent="0.2">
      <c r="B226">
        <v>343.5</v>
      </c>
      <c r="C226">
        <v>950.6</v>
      </c>
      <c r="F226">
        <v>538.34545401074695</v>
      </c>
      <c r="G226">
        <v>73.539563223138401</v>
      </c>
      <c r="AE226">
        <v>582</v>
      </c>
      <c r="AF226" s="21">
        <v>0.84939200000000004</v>
      </c>
      <c r="AI226">
        <v>602</v>
      </c>
      <c r="AJ226">
        <v>2.8740000000000002E-2</v>
      </c>
      <c r="AL226" s="21"/>
    </row>
    <row r="227" spans="2:38" x14ac:dyDescent="0.2">
      <c r="B227">
        <v>344.5</v>
      </c>
      <c r="C227">
        <v>795.7</v>
      </c>
      <c r="F227">
        <v>542.31595266003694</v>
      </c>
      <c r="G227">
        <v>72.317937401520595</v>
      </c>
      <c r="AE227">
        <v>583</v>
      </c>
      <c r="AF227" s="21">
        <v>0.83862199999999998</v>
      </c>
      <c r="AI227">
        <v>603</v>
      </c>
      <c r="AJ227">
        <v>2.674E-2</v>
      </c>
      <c r="AL227" s="21"/>
    </row>
    <row r="228" spans="2:38" x14ac:dyDescent="0.2">
      <c r="B228">
        <v>345.5</v>
      </c>
      <c r="C228">
        <v>939.2</v>
      </c>
      <c r="F228">
        <v>547.16193393075491</v>
      </c>
      <c r="G228">
        <v>70.7107729560053</v>
      </c>
      <c r="AE228">
        <v>584</v>
      </c>
      <c r="AF228" s="21">
        <v>0.82758129999999996</v>
      </c>
      <c r="AI228">
        <v>604</v>
      </c>
      <c r="AJ228">
        <v>2.487E-2</v>
      </c>
      <c r="AL228" s="21"/>
    </row>
    <row r="229" spans="2:38" x14ac:dyDescent="0.2">
      <c r="B229">
        <v>346.5</v>
      </c>
      <c r="C229">
        <v>926.4</v>
      </c>
      <c r="F229">
        <v>548.08673951676997</v>
      </c>
      <c r="G229">
        <v>69.315319570438604</v>
      </c>
      <c r="AE229">
        <v>585</v>
      </c>
      <c r="AF229" s="21">
        <v>0.81630000000000003</v>
      </c>
      <c r="AI229">
        <v>605</v>
      </c>
      <c r="AJ229">
        <v>2.3120000000000002E-2</v>
      </c>
      <c r="AL229" s="21"/>
    </row>
    <row r="230" spans="2:38" x14ac:dyDescent="0.2">
      <c r="B230">
        <v>347.5</v>
      </c>
      <c r="C230">
        <v>901.7</v>
      </c>
      <c r="F230">
        <v>548.70327657411303</v>
      </c>
      <c r="G230">
        <v>63.259572580275098</v>
      </c>
      <c r="AE230">
        <v>586</v>
      </c>
      <c r="AF230" s="21">
        <v>0.80479469999999997</v>
      </c>
      <c r="AI230">
        <v>606</v>
      </c>
      <c r="AJ230">
        <v>2.147E-2</v>
      </c>
      <c r="AL230" s="21"/>
    </row>
    <row r="231" spans="2:38" x14ac:dyDescent="0.2">
      <c r="B231">
        <v>348.5</v>
      </c>
      <c r="C231">
        <v>897.2</v>
      </c>
      <c r="F231">
        <v>548.93227605255402</v>
      </c>
      <c r="G231">
        <v>66.641025371353393</v>
      </c>
      <c r="AE231">
        <v>587</v>
      </c>
      <c r="AF231" s="21">
        <v>0.79308199999999995</v>
      </c>
      <c r="AI231">
        <v>607</v>
      </c>
      <c r="AJ231">
        <v>1.9939999999999999E-2</v>
      </c>
      <c r="AL231" s="21"/>
    </row>
    <row r="232" spans="2:38" x14ac:dyDescent="0.2">
      <c r="B232">
        <v>349.5</v>
      </c>
      <c r="C232">
        <v>889.8</v>
      </c>
      <c r="F232">
        <v>549.19650621998699</v>
      </c>
      <c r="G232">
        <v>62.305469718062099</v>
      </c>
      <c r="AE232">
        <v>588</v>
      </c>
      <c r="AF232" s="21">
        <v>0.781192</v>
      </c>
      <c r="AI232">
        <v>608</v>
      </c>
      <c r="AJ232">
        <v>1.8509999999999999E-2</v>
      </c>
      <c r="AL232" s="21"/>
    </row>
    <row r="233" spans="2:38" x14ac:dyDescent="0.2">
      <c r="B233">
        <v>350.5</v>
      </c>
      <c r="C233">
        <v>1050</v>
      </c>
      <c r="F233">
        <v>549.56642845439296</v>
      </c>
      <c r="G233">
        <v>64.809989731371203</v>
      </c>
      <c r="AE233">
        <v>589</v>
      </c>
      <c r="AF233" s="21">
        <v>0.76915469999999997</v>
      </c>
      <c r="AI233">
        <v>609</v>
      </c>
      <c r="AJ233">
        <v>1.7180000000000001E-2</v>
      </c>
      <c r="AL233" s="21"/>
    </row>
    <row r="234" spans="2:38" x14ac:dyDescent="0.2">
      <c r="B234">
        <v>351.5</v>
      </c>
      <c r="C234">
        <v>979.5</v>
      </c>
      <c r="F234">
        <v>549.77781258833897</v>
      </c>
      <c r="G234">
        <v>68.278634695782003</v>
      </c>
      <c r="AE234">
        <v>590</v>
      </c>
      <c r="AF234" s="21">
        <v>0.75700000000000001</v>
      </c>
      <c r="AI234">
        <v>610</v>
      </c>
      <c r="AJ234">
        <v>1.593E-2</v>
      </c>
      <c r="AL234" s="21"/>
    </row>
    <row r="235" spans="2:38" x14ac:dyDescent="0.2">
      <c r="B235">
        <v>352.5</v>
      </c>
      <c r="C235">
        <v>907.9</v>
      </c>
      <c r="F235">
        <v>557.149834259714</v>
      </c>
      <c r="G235">
        <v>69.587519504658204</v>
      </c>
      <c r="AE235">
        <v>591</v>
      </c>
      <c r="AF235" s="21">
        <v>0.74475409999999997</v>
      </c>
      <c r="AI235">
        <v>611</v>
      </c>
      <c r="AJ235">
        <v>1.477E-2</v>
      </c>
      <c r="AL235" s="21"/>
    </row>
    <row r="236" spans="2:38" x14ac:dyDescent="0.2">
      <c r="B236">
        <v>353.5</v>
      </c>
      <c r="C236">
        <v>1033</v>
      </c>
      <c r="F236">
        <v>560.02994308473194</v>
      </c>
      <c r="G236">
        <v>65.524119242969206</v>
      </c>
      <c r="AE236">
        <v>592</v>
      </c>
      <c r="AF236" s="21">
        <v>0.73242240000000003</v>
      </c>
      <c r="AI236">
        <v>612</v>
      </c>
      <c r="AJ236">
        <v>1.3690000000000001E-2</v>
      </c>
      <c r="AL236" s="21"/>
    </row>
    <row r="237" spans="2:38" x14ac:dyDescent="0.2">
      <c r="B237">
        <v>354.5</v>
      </c>
      <c r="C237">
        <v>1111</v>
      </c>
      <c r="F237">
        <v>560.34701928565096</v>
      </c>
      <c r="G237">
        <v>66.975063184824606</v>
      </c>
      <c r="AE237">
        <v>593</v>
      </c>
      <c r="AF237" s="21">
        <v>0.72000359999999997</v>
      </c>
      <c r="AI237">
        <v>613</v>
      </c>
      <c r="AJ237">
        <v>1.269E-2</v>
      </c>
      <c r="AL237" s="21"/>
    </row>
    <row r="238" spans="2:38" x14ac:dyDescent="0.2">
      <c r="B238">
        <v>355.5</v>
      </c>
      <c r="C238">
        <v>1045</v>
      </c>
      <c r="F238">
        <v>560.84905660377399</v>
      </c>
      <c r="G238">
        <v>64.552422046929195</v>
      </c>
      <c r="AE238">
        <v>594</v>
      </c>
      <c r="AF238" s="21">
        <v>0.70749649999999997</v>
      </c>
      <c r="AI238">
        <v>614</v>
      </c>
      <c r="AJ238">
        <v>1.175E-2</v>
      </c>
      <c r="AL238" s="21"/>
    </row>
    <row r="239" spans="2:38" x14ac:dyDescent="0.2">
      <c r="B239">
        <v>356.5</v>
      </c>
      <c r="C239">
        <v>912.3</v>
      </c>
      <c r="F239">
        <v>561.06247327746905</v>
      </c>
      <c r="G239">
        <v>68.444538813387197</v>
      </c>
      <c r="AE239">
        <v>595</v>
      </c>
      <c r="AF239" s="21">
        <v>0.69489999999999996</v>
      </c>
      <c r="AI239">
        <v>615</v>
      </c>
      <c r="AJ239">
        <v>1.0880000000000001E-2</v>
      </c>
      <c r="AL239" s="21"/>
    </row>
    <row r="240" spans="2:38" x14ac:dyDescent="0.2">
      <c r="B240">
        <v>357.5</v>
      </c>
      <c r="C240">
        <v>796</v>
      </c>
      <c r="F240">
        <v>563.6234733618179</v>
      </c>
      <c r="G240">
        <v>69.713797824656993</v>
      </c>
      <c r="AE240">
        <v>596</v>
      </c>
      <c r="AF240" s="21">
        <v>0.68221920000000003</v>
      </c>
      <c r="AI240">
        <v>616</v>
      </c>
      <c r="AJ240">
        <v>1.0070000000000001E-2</v>
      </c>
      <c r="AL240" s="21"/>
    </row>
    <row r="241" spans="2:38" x14ac:dyDescent="0.2">
      <c r="B241">
        <v>358.5</v>
      </c>
      <c r="C241">
        <v>693.6</v>
      </c>
      <c r="F241">
        <v>568.37961637560795</v>
      </c>
      <c r="G241">
        <v>67.773521415786902</v>
      </c>
      <c r="AE241">
        <v>597</v>
      </c>
      <c r="AF241" s="21">
        <v>0.66947160000000006</v>
      </c>
      <c r="AI241">
        <v>617</v>
      </c>
      <c r="AJ241">
        <v>9.3200000000000002E-3</v>
      </c>
      <c r="AL241" s="21"/>
    </row>
    <row r="242" spans="2:38" x14ac:dyDescent="0.2">
      <c r="B242">
        <v>359.5</v>
      </c>
      <c r="C242">
        <v>991.1</v>
      </c>
      <c r="F242">
        <v>568.802384643501</v>
      </c>
      <c r="G242">
        <v>66.419475342164901</v>
      </c>
      <c r="AE242">
        <v>598</v>
      </c>
      <c r="AF242" s="21">
        <v>0.65667439999999999</v>
      </c>
      <c r="AI242">
        <v>618</v>
      </c>
      <c r="AJ242">
        <v>8.6199999999999992E-3</v>
      </c>
      <c r="AL242" s="21"/>
    </row>
    <row r="243" spans="2:38" x14ac:dyDescent="0.2">
      <c r="B243">
        <v>360.5</v>
      </c>
      <c r="C243">
        <v>970.8</v>
      </c>
      <c r="F243">
        <v>575.89256080294808</v>
      </c>
      <c r="G243">
        <v>65.130362506182905</v>
      </c>
      <c r="AE243">
        <v>599</v>
      </c>
      <c r="AF243" s="21">
        <v>0.64384479999999999</v>
      </c>
      <c r="AI243">
        <v>619</v>
      </c>
      <c r="AJ243">
        <v>7.9699999999999997E-3</v>
      </c>
      <c r="AL243" s="21"/>
    </row>
    <row r="244" spans="2:38" x14ac:dyDescent="0.2">
      <c r="B244">
        <v>361.5</v>
      </c>
      <c r="C244">
        <v>878.1</v>
      </c>
      <c r="F244">
        <v>576.38579044882204</v>
      </c>
      <c r="G244">
        <v>64.017242500267699</v>
      </c>
      <c r="AE244">
        <v>600</v>
      </c>
      <c r="AF244" s="21">
        <v>0.63100000000000001</v>
      </c>
      <c r="AI244">
        <v>620</v>
      </c>
      <c r="AJ244">
        <v>7.3699999999999998E-3</v>
      </c>
      <c r="AL244" s="21"/>
    </row>
    <row r="245" spans="2:38" x14ac:dyDescent="0.2">
      <c r="B245">
        <v>362.5</v>
      </c>
      <c r="C245">
        <v>997.8</v>
      </c>
      <c r="F245">
        <v>584.63505627607401</v>
      </c>
      <c r="G245">
        <v>64.376434166042003</v>
      </c>
      <c r="AE245">
        <v>601</v>
      </c>
      <c r="AF245" s="21">
        <v>0.61815549999999997</v>
      </c>
      <c r="AI245">
        <v>621</v>
      </c>
      <c r="AJ245">
        <v>6.8199999999999997E-3</v>
      </c>
      <c r="AL245" s="21"/>
    </row>
    <row r="246" spans="2:38" x14ac:dyDescent="0.2">
      <c r="B246">
        <v>363.5</v>
      </c>
      <c r="C246">
        <v>996.9</v>
      </c>
      <c r="F246">
        <v>589.51802977023203</v>
      </c>
      <c r="G246">
        <v>63.582283842494199</v>
      </c>
      <c r="AE246">
        <v>602</v>
      </c>
      <c r="AF246" s="21">
        <v>0.60531440000000003</v>
      </c>
      <c r="AI246">
        <v>622</v>
      </c>
      <c r="AJ246">
        <v>6.3E-3</v>
      </c>
      <c r="AL246" s="21"/>
    </row>
    <row r="247" spans="2:38" x14ac:dyDescent="0.2">
      <c r="B247">
        <v>364.5</v>
      </c>
      <c r="C247">
        <v>1013</v>
      </c>
      <c r="F247">
        <v>593.71048176016609</v>
      </c>
      <c r="G247">
        <v>61.661606185228798</v>
      </c>
      <c r="AE247">
        <v>603</v>
      </c>
      <c r="AF247" s="21">
        <v>0.59247559999999999</v>
      </c>
      <c r="AI247">
        <v>623</v>
      </c>
      <c r="AJ247">
        <v>5.8199999999999997E-3</v>
      </c>
      <c r="AL247" s="21"/>
    </row>
    <row r="248" spans="2:38" x14ac:dyDescent="0.2">
      <c r="B248">
        <v>365.5</v>
      </c>
      <c r="C248">
        <v>1152</v>
      </c>
      <c r="F248">
        <v>599.13600786478605</v>
      </c>
      <c r="G248">
        <v>60.705944331410898</v>
      </c>
      <c r="AE248">
        <v>604</v>
      </c>
      <c r="AF248" s="21">
        <v>0.57963790000000004</v>
      </c>
      <c r="AI248">
        <v>624</v>
      </c>
      <c r="AJ248">
        <v>5.3800000000000002E-3</v>
      </c>
      <c r="AL248" s="21"/>
    </row>
    <row r="249" spans="2:38" x14ac:dyDescent="0.2">
      <c r="B249">
        <v>366.5</v>
      </c>
      <c r="C249">
        <v>1233</v>
      </c>
      <c r="F249">
        <v>603.82168950059497</v>
      </c>
      <c r="G249">
        <v>59.274790038091503</v>
      </c>
      <c r="AE249">
        <v>605</v>
      </c>
      <c r="AF249" s="21">
        <v>0.56679999999999997</v>
      </c>
      <c r="AI249">
        <v>625</v>
      </c>
      <c r="AJ249">
        <v>4.9699999999999996E-3</v>
      </c>
      <c r="AL249" s="21"/>
    </row>
    <row r="250" spans="2:38" x14ac:dyDescent="0.2">
      <c r="B250">
        <v>367.5</v>
      </c>
      <c r="C250">
        <v>1180</v>
      </c>
      <c r="F250">
        <v>610.82555047201299</v>
      </c>
      <c r="G250">
        <v>59.1737673820924</v>
      </c>
      <c r="AE250">
        <v>606</v>
      </c>
      <c r="AF250" s="21">
        <v>0.55396109999999998</v>
      </c>
      <c r="AI250">
        <v>626</v>
      </c>
      <c r="AJ250">
        <v>4.5900000000000003E-3</v>
      </c>
      <c r="AL250" s="21"/>
    </row>
    <row r="251" spans="2:38" x14ac:dyDescent="0.2">
      <c r="B251">
        <v>368.5</v>
      </c>
      <c r="C251">
        <v>1101</v>
      </c>
      <c r="F251">
        <v>611.50197970064107</v>
      </c>
      <c r="G251">
        <v>59.731797291420399</v>
      </c>
      <c r="AE251">
        <v>607</v>
      </c>
      <c r="AF251" s="21">
        <v>0.54113719999999998</v>
      </c>
      <c r="AI251">
        <v>627</v>
      </c>
      <c r="AJ251">
        <v>4.2399999999999998E-3</v>
      </c>
      <c r="AL251" s="21"/>
    </row>
    <row r="252" spans="2:38" x14ac:dyDescent="0.2">
      <c r="B252">
        <v>369.5</v>
      </c>
      <c r="C252">
        <v>1226</v>
      </c>
      <c r="F252">
        <v>618.002041819488</v>
      </c>
      <c r="G252">
        <v>59.929566512159198</v>
      </c>
      <c r="AE252">
        <v>608</v>
      </c>
      <c r="AF252" s="21">
        <v>0.52835279999999996</v>
      </c>
      <c r="AI252">
        <v>628</v>
      </c>
      <c r="AJ252">
        <v>3.9129999999999998E-3</v>
      </c>
      <c r="AL252" s="21"/>
    </row>
    <row r="253" spans="2:38" x14ac:dyDescent="0.2">
      <c r="B253">
        <v>370.5</v>
      </c>
      <c r="C253">
        <v>1139</v>
      </c>
      <c r="F253">
        <v>620.22157522592397</v>
      </c>
      <c r="G253">
        <v>58.446965495877301</v>
      </c>
      <c r="AE253">
        <v>609</v>
      </c>
      <c r="AF253" s="21">
        <v>0.51563230000000004</v>
      </c>
      <c r="AI253">
        <v>629</v>
      </c>
      <c r="AJ253">
        <v>3.6129999999999999E-3</v>
      </c>
      <c r="AL253" s="21"/>
    </row>
    <row r="254" spans="2:38" x14ac:dyDescent="0.2">
      <c r="B254">
        <v>371.5</v>
      </c>
      <c r="C254">
        <v>1175</v>
      </c>
      <c r="F254">
        <v>622.07118639795306</v>
      </c>
      <c r="G254">
        <v>56.847440109226099</v>
      </c>
      <c r="AE254">
        <v>610</v>
      </c>
      <c r="AF254" s="21">
        <v>0.503</v>
      </c>
      <c r="AI254">
        <v>630</v>
      </c>
      <c r="AJ254">
        <v>3.3349999999999999E-3</v>
      </c>
      <c r="AL254" s="21"/>
    </row>
    <row r="255" spans="2:38" x14ac:dyDescent="0.2">
      <c r="B255">
        <v>372.5</v>
      </c>
      <c r="C255">
        <v>1054</v>
      </c>
      <c r="F255">
        <v>623.92079756998294</v>
      </c>
      <c r="G255">
        <v>53.353739922593299</v>
      </c>
      <c r="AE255">
        <v>611</v>
      </c>
      <c r="AF255" s="21">
        <v>0.49046879999999998</v>
      </c>
      <c r="AI255">
        <v>631</v>
      </c>
      <c r="AJ255">
        <v>3.0790000000000001E-3</v>
      </c>
      <c r="AL255" s="21"/>
    </row>
    <row r="256" spans="2:38" x14ac:dyDescent="0.2">
      <c r="B256">
        <v>373.5</v>
      </c>
      <c r="C256">
        <v>920.2</v>
      </c>
      <c r="F256">
        <v>625.54276429007007</v>
      </c>
      <c r="G256">
        <v>55.000754591979003</v>
      </c>
      <c r="AE256">
        <v>612</v>
      </c>
      <c r="AF256" s="21">
        <v>0.47803040000000002</v>
      </c>
      <c r="AI256">
        <v>632</v>
      </c>
      <c r="AJ256">
        <v>2.8419999999999999E-3</v>
      </c>
      <c r="AL256" s="21"/>
    </row>
    <row r="257" spans="2:38" x14ac:dyDescent="0.2">
      <c r="B257">
        <v>374.5</v>
      </c>
      <c r="C257">
        <v>900.4</v>
      </c>
      <c r="F257">
        <v>633.82649295796296</v>
      </c>
      <c r="G257">
        <v>55.676637413928802</v>
      </c>
      <c r="AE257">
        <v>613</v>
      </c>
      <c r="AF257" s="21">
        <v>0.46567760000000002</v>
      </c>
      <c r="AI257">
        <v>633</v>
      </c>
      <c r="AJ257">
        <v>2.6229999999999999E-3</v>
      </c>
      <c r="AL257" s="21"/>
    </row>
    <row r="258" spans="2:38" x14ac:dyDescent="0.2">
      <c r="B258">
        <v>375.5</v>
      </c>
      <c r="C258">
        <v>1062</v>
      </c>
      <c r="F258">
        <v>641.30714258706098</v>
      </c>
      <c r="G258">
        <v>55.601805816892501</v>
      </c>
      <c r="AE258">
        <v>614</v>
      </c>
      <c r="AF258" s="21">
        <v>0.45340320000000001</v>
      </c>
      <c r="AI258">
        <v>634</v>
      </c>
      <c r="AJ258">
        <v>2.421E-3</v>
      </c>
      <c r="AL258" s="21"/>
    </row>
    <row r="259" spans="2:38" x14ac:dyDescent="0.2">
      <c r="B259">
        <v>376.5</v>
      </c>
      <c r="C259">
        <v>1085</v>
      </c>
      <c r="F259">
        <v>648.89054839238202</v>
      </c>
      <c r="G259">
        <v>54.284624945547201</v>
      </c>
      <c r="AE259">
        <v>615</v>
      </c>
      <c r="AF259" s="21">
        <v>0.44119999999999998</v>
      </c>
      <c r="AI259">
        <v>635</v>
      </c>
      <c r="AJ259">
        <v>2.235E-3</v>
      </c>
      <c r="AL259" s="21"/>
    </row>
    <row r="260" spans="2:38" x14ac:dyDescent="0.2">
      <c r="B260">
        <v>377.5</v>
      </c>
      <c r="C260">
        <v>1282</v>
      </c>
      <c r="F260">
        <v>654.2544207912681</v>
      </c>
      <c r="G260">
        <v>55.374193042573701</v>
      </c>
      <c r="AE260">
        <v>616</v>
      </c>
      <c r="AF260" s="21">
        <v>0.42908000000000002</v>
      </c>
      <c r="AI260">
        <v>636</v>
      </c>
      <c r="AJ260">
        <v>2.062E-3</v>
      </c>
      <c r="AL260" s="21"/>
    </row>
    <row r="261" spans="2:38" x14ac:dyDescent="0.2">
      <c r="B261">
        <v>378.5</v>
      </c>
      <c r="C261">
        <v>1327</v>
      </c>
      <c r="F261">
        <v>657.95364313532696</v>
      </c>
      <c r="G261">
        <v>53.723220932960103</v>
      </c>
      <c r="AE261">
        <v>617</v>
      </c>
      <c r="AF261" s="21">
        <v>0.41703600000000002</v>
      </c>
      <c r="AI261">
        <v>637</v>
      </c>
      <c r="AJ261">
        <v>1.903E-3</v>
      </c>
      <c r="AL261" s="21"/>
    </row>
    <row r="262" spans="2:38" x14ac:dyDescent="0.2">
      <c r="B262">
        <v>379.5</v>
      </c>
      <c r="C262">
        <v>1066</v>
      </c>
      <c r="F262">
        <v>664.24232112022798</v>
      </c>
      <c r="G262">
        <v>53.427721160572403</v>
      </c>
      <c r="AE262">
        <v>618</v>
      </c>
      <c r="AF262" s="21">
        <v>0.405032</v>
      </c>
      <c r="AI262">
        <v>638</v>
      </c>
      <c r="AJ262">
        <v>1.7570000000000001E-3</v>
      </c>
      <c r="AL262" s="21"/>
    </row>
    <row r="263" spans="2:38" x14ac:dyDescent="0.2">
      <c r="B263">
        <v>380.5</v>
      </c>
      <c r="C263">
        <v>1202</v>
      </c>
      <c r="F263">
        <v>672.01068804275201</v>
      </c>
      <c r="G263">
        <v>53.477212057703198</v>
      </c>
      <c r="AE263">
        <v>619</v>
      </c>
      <c r="AF263" s="21">
        <v>0.39303199999999999</v>
      </c>
      <c r="AI263">
        <v>639</v>
      </c>
      <c r="AJ263">
        <v>1.621E-3</v>
      </c>
      <c r="AL263" s="21"/>
    </row>
    <row r="264" spans="2:38" x14ac:dyDescent="0.2">
      <c r="B264">
        <v>381.5</v>
      </c>
      <c r="C264">
        <v>1082</v>
      </c>
      <c r="F264">
        <v>679.50161328947206</v>
      </c>
      <c r="G264">
        <v>51.747199073719997</v>
      </c>
      <c r="AE264">
        <v>620</v>
      </c>
      <c r="AF264" s="21">
        <v>0.38100000000000001</v>
      </c>
      <c r="AI264">
        <v>640</v>
      </c>
      <c r="AJ264">
        <v>1.4970000000000001E-3</v>
      </c>
      <c r="AL264" s="21"/>
    </row>
    <row r="265" spans="2:38" x14ac:dyDescent="0.2">
      <c r="B265">
        <v>382.5</v>
      </c>
      <c r="C265">
        <v>791.3</v>
      </c>
      <c r="F265">
        <v>681.47012803684709</v>
      </c>
      <c r="G265">
        <v>50.8963237270615</v>
      </c>
      <c r="AE265">
        <v>621</v>
      </c>
      <c r="AF265" s="21">
        <v>0.36891839999999998</v>
      </c>
      <c r="AI265">
        <v>641</v>
      </c>
      <c r="AJ265">
        <v>1.382E-3</v>
      </c>
      <c r="AL265" s="21"/>
    </row>
    <row r="266" spans="2:38" x14ac:dyDescent="0.2">
      <c r="B266">
        <v>383.5</v>
      </c>
      <c r="C266">
        <v>684.1</v>
      </c>
      <c r="F266">
        <v>685.45119589283399</v>
      </c>
      <c r="G266">
        <v>48.2277755256059</v>
      </c>
      <c r="AE266">
        <v>622</v>
      </c>
      <c r="AF266" s="21">
        <v>0.35682720000000001</v>
      </c>
      <c r="AI266">
        <v>642</v>
      </c>
      <c r="AJ266">
        <v>1.276E-3</v>
      </c>
      <c r="AL266" s="21"/>
    </row>
    <row r="267" spans="2:38" x14ac:dyDescent="0.2">
      <c r="B267">
        <v>384.5</v>
      </c>
      <c r="C267">
        <v>959.7</v>
      </c>
      <c r="F267">
        <v>686.22627105063702</v>
      </c>
      <c r="G267">
        <v>46.711099407102097</v>
      </c>
      <c r="AE267">
        <v>623</v>
      </c>
      <c r="AF267" s="21">
        <v>0.34477679999999999</v>
      </c>
      <c r="AI267">
        <v>643</v>
      </c>
      <c r="AJ267">
        <v>1.178E-3</v>
      </c>
      <c r="AL267" s="21"/>
    </row>
    <row r="268" spans="2:38" x14ac:dyDescent="0.2">
      <c r="B268">
        <v>385.5</v>
      </c>
      <c r="C268">
        <v>1008</v>
      </c>
      <c r="F268">
        <v>686.80757741898901</v>
      </c>
      <c r="G268">
        <v>49.819817752553497</v>
      </c>
      <c r="AE268">
        <v>624</v>
      </c>
      <c r="AF268" s="21">
        <v>0.33281759999999999</v>
      </c>
      <c r="AI268">
        <v>644</v>
      </c>
      <c r="AJ268">
        <v>1.088E-3</v>
      </c>
      <c r="AL268" s="21"/>
    </row>
    <row r="269" spans="2:38" x14ac:dyDescent="0.2">
      <c r="B269">
        <v>386.5</v>
      </c>
      <c r="C269">
        <v>1007</v>
      </c>
      <c r="F269">
        <v>692.35641093507809</v>
      </c>
      <c r="G269">
        <v>51.6202829844283</v>
      </c>
      <c r="AE269">
        <v>625</v>
      </c>
      <c r="AF269" s="21">
        <v>0.32100000000000001</v>
      </c>
      <c r="AI269">
        <v>645</v>
      </c>
      <c r="AJ269">
        <v>1.005E-3</v>
      </c>
      <c r="AL269" s="21"/>
    </row>
    <row r="270" spans="2:38" x14ac:dyDescent="0.2">
      <c r="B270">
        <v>387.5</v>
      </c>
      <c r="C270">
        <v>1004</v>
      </c>
      <c r="F270">
        <v>700.49470009200797</v>
      </c>
      <c r="G270">
        <v>51.055219390898401</v>
      </c>
      <c r="AE270">
        <v>626</v>
      </c>
      <c r="AF270" s="21">
        <v>0.3093381</v>
      </c>
      <c r="AI270">
        <v>646</v>
      </c>
      <c r="AJ270">
        <v>9.2800000000000001E-4</v>
      </c>
      <c r="AL270" s="21"/>
    </row>
    <row r="271" spans="2:38" x14ac:dyDescent="0.2">
      <c r="B271">
        <v>388.5</v>
      </c>
      <c r="C271">
        <v>984.3</v>
      </c>
      <c r="F271">
        <v>707.52322254571993</v>
      </c>
      <c r="G271">
        <v>50.205356376451</v>
      </c>
      <c r="AE271">
        <v>627</v>
      </c>
      <c r="AF271" s="21">
        <v>0.29785040000000002</v>
      </c>
      <c r="AI271">
        <v>647</v>
      </c>
      <c r="AJ271">
        <v>8.5700000000000001E-4</v>
      </c>
      <c r="AL271" s="21"/>
    </row>
    <row r="272" spans="2:38" x14ac:dyDescent="0.2">
      <c r="B272">
        <v>389.5</v>
      </c>
      <c r="C272">
        <v>1174</v>
      </c>
      <c r="F272">
        <v>710.70455376161101</v>
      </c>
      <c r="G272">
        <v>47.814330951980303</v>
      </c>
      <c r="AE272">
        <v>628</v>
      </c>
      <c r="AF272" s="21">
        <v>0.2865936</v>
      </c>
      <c r="AI272">
        <v>648</v>
      </c>
      <c r="AJ272">
        <v>7.9199999999999995E-4</v>
      </c>
      <c r="AL272" s="21"/>
    </row>
    <row r="273" spans="2:38" x14ac:dyDescent="0.2">
      <c r="B273">
        <v>390.5</v>
      </c>
      <c r="C273">
        <v>1247</v>
      </c>
      <c r="F273">
        <v>713.07205606180901</v>
      </c>
      <c r="G273">
        <v>39.783029800058102</v>
      </c>
      <c r="AE273">
        <v>629</v>
      </c>
      <c r="AF273" s="21">
        <v>0.27562449999999999</v>
      </c>
      <c r="AI273">
        <v>649</v>
      </c>
      <c r="AJ273">
        <v>7.3200000000000001E-4</v>
      </c>
      <c r="AL273" s="21"/>
    </row>
    <row r="274" spans="2:38" x14ac:dyDescent="0.2">
      <c r="B274">
        <v>391.5</v>
      </c>
      <c r="C274">
        <v>1342</v>
      </c>
      <c r="F274">
        <v>713.07205606180901</v>
      </c>
      <c r="G274">
        <v>38.2471112708878</v>
      </c>
      <c r="AE274">
        <v>630</v>
      </c>
      <c r="AF274" s="21">
        <v>0.26500000000000001</v>
      </c>
      <c r="AI274">
        <v>650</v>
      </c>
      <c r="AJ274">
        <v>6.7699999999999998E-4</v>
      </c>
      <c r="AL274" s="21"/>
    </row>
    <row r="275" spans="2:38" x14ac:dyDescent="0.2">
      <c r="B275">
        <v>392.5</v>
      </c>
      <c r="C275">
        <v>1019</v>
      </c>
      <c r="F275">
        <v>713.44197829621498</v>
      </c>
      <c r="G275">
        <v>43.055041380470897</v>
      </c>
      <c r="AE275">
        <v>631</v>
      </c>
      <c r="AF275" s="21">
        <v>0.25476320000000002</v>
      </c>
      <c r="AI275">
        <v>651</v>
      </c>
      <c r="AJ275">
        <v>6.2600000000000004E-4</v>
      </c>
      <c r="AL275" s="21"/>
    </row>
    <row r="276" spans="2:38" x14ac:dyDescent="0.2">
      <c r="B276">
        <v>393.5</v>
      </c>
      <c r="C276">
        <v>582.29999999999995</v>
      </c>
      <c r="F276">
        <v>713.44197829621498</v>
      </c>
      <c r="G276">
        <v>41.813304567149601</v>
      </c>
      <c r="AE276">
        <v>632</v>
      </c>
      <c r="AF276" s="21">
        <v>0.24488960000000001</v>
      </c>
      <c r="AI276">
        <v>652</v>
      </c>
      <c r="AJ276">
        <v>5.7899999999999998E-4</v>
      </c>
      <c r="AL276" s="21"/>
    </row>
    <row r="277" spans="2:38" x14ac:dyDescent="0.2">
      <c r="B277">
        <v>394.5</v>
      </c>
      <c r="C277">
        <v>1026</v>
      </c>
      <c r="F277">
        <v>713.81190053062107</v>
      </c>
      <c r="G277">
        <v>44.430071976013103</v>
      </c>
      <c r="AE277">
        <v>633</v>
      </c>
      <c r="AF277" s="21">
        <v>0.2353344</v>
      </c>
      <c r="AI277">
        <v>653</v>
      </c>
      <c r="AJ277">
        <v>5.3600000000000002E-4</v>
      </c>
      <c r="AL277" s="21"/>
    </row>
    <row r="278" spans="2:38" x14ac:dyDescent="0.2">
      <c r="B278">
        <v>395.5</v>
      </c>
      <c r="C278">
        <v>1314</v>
      </c>
      <c r="F278">
        <v>713.9598694243831</v>
      </c>
      <c r="G278">
        <v>45.636731478223602</v>
      </c>
      <c r="AE278">
        <v>634</v>
      </c>
      <c r="AF278" s="21">
        <v>0.2260528</v>
      </c>
      <c r="AI278">
        <v>654</v>
      </c>
      <c r="AJ278">
        <v>4.9600000000000002E-4</v>
      </c>
      <c r="AL278" s="21"/>
    </row>
    <row r="279" spans="2:38" x14ac:dyDescent="0.2">
      <c r="B279">
        <v>396.5</v>
      </c>
      <c r="C279">
        <v>854.5</v>
      </c>
      <c r="F279">
        <v>722.35374121599409</v>
      </c>
      <c r="G279">
        <v>46.039801671351</v>
      </c>
      <c r="AE279">
        <v>635</v>
      </c>
      <c r="AF279" s="21">
        <v>0.217</v>
      </c>
      <c r="AI279">
        <v>655</v>
      </c>
      <c r="AJ279">
        <v>4.5899999999999999E-4</v>
      </c>
      <c r="AL279" s="21"/>
    </row>
    <row r="280" spans="2:38" x14ac:dyDescent="0.2">
      <c r="B280">
        <v>397.5</v>
      </c>
      <c r="C280">
        <v>928.8</v>
      </c>
      <c r="F280">
        <v>729.77140264356194</v>
      </c>
      <c r="G280">
        <v>47.945820758201201</v>
      </c>
      <c r="AE280">
        <v>636</v>
      </c>
      <c r="AF280" s="21">
        <v>0.2081616</v>
      </c>
      <c r="AI280">
        <v>656</v>
      </c>
      <c r="AJ280">
        <v>4.2499999999999998E-4</v>
      </c>
      <c r="AL280" s="21"/>
    </row>
    <row r="281" spans="2:38" x14ac:dyDescent="0.2">
      <c r="B281">
        <v>398.5</v>
      </c>
      <c r="C281">
        <v>1522</v>
      </c>
      <c r="F281">
        <v>732.30801225091705</v>
      </c>
      <c r="G281">
        <v>48.288576198197902</v>
      </c>
      <c r="AE281">
        <v>637</v>
      </c>
      <c r="AF281" s="21">
        <v>0.1995488</v>
      </c>
      <c r="AI281">
        <v>657</v>
      </c>
      <c r="AJ281">
        <v>3.9350000000000002E-4</v>
      </c>
      <c r="AL281" s="21"/>
    </row>
    <row r="282" spans="2:38" x14ac:dyDescent="0.2">
      <c r="B282">
        <v>399.5</v>
      </c>
      <c r="C282">
        <v>1663</v>
      </c>
      <c r="F282">
        <v>735.26739012616406</v>
      </c>
      <c r="G282">
        <v>46.534710642659398</v>
      </c>
      <c r="AE282">
        <v>638</v>
      </c>
      <c r="AF282" s="21">
        <v>0.1911552</v>
      </c>
      <c r="AI282">
        <v>658</v>
      </c>
      <c r="AJ282">
        <v>3.6450000000000002E-4</v>
      </c>
      <c r="AL282" s="21"/>
    </row>
    <row r="283" spans="2:38" x14ac:dyDescent="0.2">
      <c r="B283">
        <v>400.5</v>
      </c>
      <c r="C283">
        <v>1682</v>
      </c>
      <c r="F283">
        <v>736.37715682938199</v>
      </c>
      <c r="G283">
        <v>44.985696584007698</v>
      </c>
      <c r="AE283">
        <v>639</v>
      </c>
      <c r="AF283" s="21">
        <v>0.18297440000000001</v>
      </c>
      <c r="AI283">
        <v>659</v>
      </c>
      <c r="AJ283">
        <v>3.3770000000000002E-4</v>
      </c>
      <c r="AL283" s="21"/>
    </row>
    <row r="284" spans="2:38" x14ac:dyDescent="0.2">
      <c r="B284">
        <v>401.5</v>
      </c>
      <c r="C284">
        <v>1746</v>
      </c>
      <c r="F284">
        <v>738.59669023581796</v>
      </c>
      <c r="G284">
        <v>38.761578500512499</v>
      </c>
      <c r="AE284">
        <v>640</v>
      </c>
      <c r="AF284" s="21">
        <v>0.17499999999999999</v>
      </c>
      <c r="AI284">
        <v>660</v>
      </c>
      <c r="AJ284">
        <v>3.1290000000000002E-4</v>
      </c>
      <c r="AL284" s="21"/>
    </row>
    <row r="285" spans="2:38" x14ac:dyDescent="0.2">
      <c r="B285">
        <v>402.5</v>
      </c>
      <c r="C285">
        <v>1759</v>
      </c>
      <c r="F285">
        <v>739.05909302882503</v>
      </c>
      <c r="G285">
        <v>40.683815149382703</v>
      </c>
      <c r="AE285">
        <v>641</v>
      </c>
      <c r="AF285" s="21">
        <v>0.1672235</v>
      </c>
      <c r="AI285">
        <v>661</v>
      </c>
      <c r="AJ285">
        <v>2.901E-4</v>
      </c>
      <c r="AL285" s="21"/>
    </row>
    <row r="286" spans="2:38" x14ac:dyDescent="0.2">
      <c r="B286">
        <v>403.5</v>
      </c>
      <c r="C286">
        <v>1684</v>
      </c>
      <c r="F286">
        <v>739.26255025774799</v>
      </c>
      <c r="G286">
        <v>43.537705181355101</v>
      </c>
      <c r="AE286">
        <v>642</v>
      </c>
      <c r="AF286" s="21">
        <v>0.15964639999999999</v>
      </c>
      <c r="AI286">
        <v>662</v>
      </c>
      <c r="AJ286">
        <v>2.6889999999999998E-4</v>
      </c>
      <c r="AL286" s="21"/>
    </row>
    <row r="287" spans="2:38" x14ac:dyDescent="0.2">
      <c r="B287">
        <v>404.5</v>
      </c>
      <c r="C287">
        <v>1674</v>
      </c>
      <c r="F287">
        <v>739.535723600079</v>
      </c>
      <c r="G287">
        <v>41.902346972276902</v>
      </c>
      <c r="AE287">
        <v>643</v>
      </c>
      <c r="AF287" s="21">
        <v>0.15227760000000001</v>
      </c>
      <c r="AI287">
        <v>663</v>
      </c>
      <c r="AJ287">
        <v>2.4929999999999999E-4</v>
      </c>
      <c r="AL287" s="21"/>
    </row>
    <row r="288" spans="2:38" x14ac:dyDescent="0.2">
      <c r="B288">
        <v>405.5</v>
      </c>
      <c r="C288">
        <v>1667</v>
      </c>
      <c r="F288">
        <v>746.73497939274807</v>
      </c>
      <c r="G288">
        <v>42.213185913812403</v>
      </c>
      <c r="AE288">
        <v>644</v>
      </c>
      <c r="AF288" s="21">
        <v>0.1451259</v>
      </c>
      <c r="AI288">
        <v>664</v>
      </c>
      <c r="AJ288">
        <v>2.3130000000000001E-4</v>
      </c>
      <c r="AL288" s="21"/>
    </row>
    <row r="289" spans="2:38" x14ac:dyDescent="0.2">
      <c r="B289">
        <v>406.5</v>
      </c>
      <c r="C289">
        <v>1589</v>
      </c>
      <c r="F289">
        <v>748.58459056477705</v>
      </c>
      <c r="G289">
        <v>43.965492477745997</v>
      </c>
      <c r="AE289">
        <v>645</v>
      </c>
      <c r="AF289" s="21">
        <v>0.13819999999999999</v>
      </c>
      <c r="AI289">
        <v>665</v>
      </c>
      <c r="AJ289">
        <v>2.1460000000000001E-4</v>
      </c>
      <c r="AL289" s="21"/>
    </row>
    <row r="290" spans="2:38" x14ac:dyDescent="0.2">
      <c r="B290">
        <v>407.5</v>
      </c>
      <c r="C290">
        <v>1628</v>
      </c>
      <c r="F290">
        <v>749.324435033589</v>
      </c>
      <c r="G290">
        <v>45.767686773037198</v>
      </c>
      <c r="AE290">
        <v>646</v>
      </c>
      <c r="AF290" s="21">
        <v>0.13150029999999999</v>
      </c>
      <c r="AI290">
        <v>666</v>
      </c>
      <c r="AJ290">
        <v>1.9909999999999999E-4</v>
      </c>
      <c r="AL290" s="21"/>
    </row>
    <row r="291" spans="2:38" x14ac:dyDescent="0.2">
      <c r="B291">
        <v>408.5</v>
      </c>
      <c r="C291">
        <v>1735</v>
      </c>
      <c r="F291">
        <v>750.80412397121302</v>
      </c>
      <c r="G291">
        <v>47.443914546650603</v>
      </c>
      <c r="AE291">
        <v>647</v>
      </c>
      <c r="AF291" s="21">
        <v>0.12502479999999999</v>
      </c>
      <c r="AI291">
        <v>667</v>
      </c>
      <c r="AJ291">
        <v>1.8479999999999999E-4</v>
      </c>
      <c r="AL291" s="21"/>
    </row>
    <row r="292" spans="2:38" x14ac:dyDescent="0.2">
      <c r="B292">
        <v>409.5</v>
      </c>
      <c r="C292">
        <v>1715</v>
      </c>
      <c r="F292">
        <v>755.24319078408394</v>
      </c>
      <c r="G292">
        <v>48.571199104861897</v>
      </c>
      <c r="AE292">
        <v>648</v>
      </c>
      <c r="AF292" s="21">
        <v>0.1187792</v>
      </c>
      <c r="AI292">
        <v>668</v>
      </c>
      <c r="AJ292">
        <v>1.716E-4</v>
      </c>
      <c r="AL292" s="21"/>
    </row>
    <row r="293" spans="2:38" x14ac:dyDescent="0.2">
      <c r="B293">
        <v>410.5</v>
      </c>
      <c r="C293">
        <v>1532</v>
      </c>
      <c r="F293">
        <v>759.06572053961202</v>
      </c>
      <c r="G293">
        <v>50.061149652995603</v>
      </c>
      <c r="AE293">
        <v>649</v>
      </c>
      <c r="AF293" s="21">
        <v>0.1127691</v>
      </c>
      <c r="AI293">
        <v>669</v>
      </c>
      <c r="AJ293">
        <v>1.593E-4</v>
      </c>
      <c r="AL293" s="21"/>
    </row>
    <row r="294" spans="2:38" x14ac:dyDescent="0.2">
      <c r="B294">
        <v>411.5</v>
      </c>
      <c r="C294">
        <v>1817</v>
      </c>
      <c r="F294">
        <v>762.55943053122303</v>
      </c>
      <c r="G294">
        <v>50.669156378915602</v>
      </c>
      <c r="AE294">
        <v>650</v>
      </c>
      <c r="AF294" s="21">
        <v>0.107</v>
      </c>
      <c r="AI294">
        <v>670</v>
      </c>
      <c r="AJ294">
        <v>1.4799999999999999E-4</v>
      </c>
      <c r="AL294" s="21"/>
    </row>
    <row r="295" spans="2:38" x14ac:dyDescent="0.2">
      <c r="B295">
        <v>412.5</v>
      </c>
      <c r="C295">
        <v>1789</v>
      </c>
      <c r="F295">
        <v>767.82054675388497</v>
      </c>
      <c r="G295">
        <v>49.789885113738897</v>
      </c>
      <c r="AE295">
        <v>651</v>
      </c>
      <c r="AF295" s="21">
        <v>0.1014762</v>
      </c>
      <c r="AI295">
        <v>671</v>
      </c>
      <c r="AJ295">
        <v>1.3750000000000001E-4</v>
      </c>
      <c r="AL295" s="21"/>
    </row>
    <row r="296" spans="2:38" x14ac:dyDescent="0.2">
      <c r="B296">
        <v>413.5</v>
      </c>
      <c r="C296">
        <v>1756</v>
      </c>
      <c r="F296">
        <v>768.84494678762508</v>
      </c>
      <c r="G296">
        <v>47.691722258374703</v>
      </c>
      <c r="AE296">
        <v>652</v>
      </c>
      <c r="AF296" s="21">
        <v>9.6188640000000006E-2</v>
      </c>
      <c r="AI296">
        <v>672</v>
      </c>
      <c r="AJ296">
        <v>1.2769999999999999E-4</v>
      </c>
      <c r="AL296" s="21"/>
    </row>
    <row r="297" spans="2:38" x14ac:dyDescent="0.2">
      <c r="B297">
        <v>414.5</v>
      </c>
      <c r="C297">
        <v>1737</v>
      </c>
      <c r="F297">
        <v>770.33601794784499</v>
      </c>
      <c r="G297">
        <v>43.817789158833897</v>
      </c>
      <c r="AE297">
        <v>653</v>
      </c>
      <c r="AF297" s="21">
        <v>9.1122960000000003E-2</v>
      </c>
      <c r="AI297">
        <v>673</v>
      </c>
      <c r="AJ297">
        <v>1.187E-4</v>
      </c>
      <c r="AL297" s="21"/>
    </row>
    <row r="298" spans="2:38" x14ac:dyDescent="0.2">
      <c r="B298">
        <v>415.5</v>
      </c>
      <c r="C298">
        <v>1734</v>
      </c>
      <c r="F298">
        <v>770.77992462913301</v>
      </c>
      <c r="G298">
        <v>14.600326607413299</v>
      </c>
      <c r="AE298">
        <v>654</v>
      </c>
      <c r="AF298" s="21">
        <v>8.6264850000000004E-2</v>
      </c>
      <c r="AI298">
        <v>674</v>
      </c>
      <c r="AJ298">
        <v>1.104E-4</v>
      </c>
      <c r="AL298" s="21"/>
    </row>
    <row r="299" spans="2:38" x14ac:dyDescent="0.2">
      <c r="B299">
        <v>416.5</v>
      </c>
      <c r="C299">
        <v>1842</v>
      </c>
      <c r="F299">
        <v>770.77992462913301</v>
      </c>
      <c r="G299">
        <v>13.7210553422366</v>
      </c>
      <c r="AE299">
        <v>655</v>
      </c>
      <c r="AF299" s="21">
        <v>8.1600000000000006E-2</v>
      </c>
      <c r="AI299">
        <v>675</v>
      </c>
      <c r="AJ299">
        <v>1.026E-4</v>
      </c>
      <c r="AL299" s="21"/>
    </row>
    <row r="300" spans="2:38" x14ac:dyDescent="0.2">
      <c r="B300">
        <v>417.5</v>
      </c>
      <c r="C300">
        <v>1665</v>
      </c>
      <c r="F300">
        <v>771.14984686353807</v>
      </c>
      <c r="G300">
        <v>15.792955185179499</v>
      </c>
      <c r="AE300">
        <v>656</v>
      </c>
      <c r="AF300" s="21">
        <v>7.7120640000000004E-2</v>
      </c>
      <c r="AI300">
        <v>676</v>
      </c>
      <c r="AJ300">
        <v>9.5400000000000001E-5</v>
      </c>
      <c r="AL300" s="21"/>
    </row>
    <row r="301" spans="2:38" x14ac:dyDescent="0.2">
      <c r="B301">
        <v>418.5</v>
      </c>
      <c r="C301">
        <v>1684</v>
      </c>
      <c r="F301">
        <v>771.51976909794394</v>
      </c>
      <c r="G301">
        <v>18.394288577154299</v>
      </c>
      <c r="AE301">
        <v>657</v>
      </c>
      <c r="AF301" s="21">
        <v>7.2825520000000005E-2</v>
      </c>
      <c r="AI301">
        <v>677</v>
      </c>
      <c r="AJ301">
        <v>8.8800000000000004E-5</v>
      </c>
      <c r="AL301" s="21"/>
    </row>
    <row r="302" spans="2:38" x14ac:dyDescent="0.2">
      <c r="B302">
        <v>419.5</v>
      </c>
      <c r="C302">
        <v>1701</v>
      </c>
      <c r="F302">
        <v>771.64307650941305</v>
      </c>
      <c r="G302">
        <v>17.1726627555365</v>
      </c>
      <c r="AE302">
        <v>658</v>
      </c>
      <c r="AF302" s="21">
        <v>6.8710080000000007E-2</v>
      </c>
      <c r="AI302">
        <v>678</v>
      </c>
      <c r="AJ302">
        <v>8.2600000000000002E-5</v>
      </c>
      <c r="AL302" s="21"/>
    </row>
    <row r="303" spans="2:38" x14ac:dyDescent="0.2">
      <c r="B303">
        <v>420.5</v>
      </c>
      <c r="C303">
        <v>1757</v>
      </c>
      <c r="F303">
        <v>771.81570688546901</v>
      </c>
      <c r="G303">
        <v>40.145588887699098</v>
      </c>
      <c r="AE303">
        <v>659</v>
      </c>
      <c r="AF303" s="21">
        <v>6.4769759999999996E-2</v>
      </c>
      <c r="AI303">
        <v>679</v>
      </c>
      <c r="AJ303">
        <v>7.6899999999999999E-5</v>
      </c>
      <c r="AL303" s="21"/>
    </row>
    <row r="304" spans="2:38" x14ac:dyDescent="0.2">
      <c r="B304">
        <v>421.5</v>
      </c>
      <c r="C304">
        <v>1797</v>
      </c>
      <c r="F304">
        <v>771.88969133235003</v>
      </c>
      <c r="G304">
        <v>20.773933362908998</v>
      </c>
      <c r="AE304">
        <v>660</v>
      </c>
      <c r="AF304" s="21">
        <v>6.0999999999999999E-2</v>
      </c>
      <c r="AI304">
        <v>680</v>
      </c>
      <c r="AJ304">
        <v>7.1500000000000003E-5</v>
      </c>
      <c r="AL304" s="21"/>
    </row>
    <row r="305" spans="2:38" x14ac:dyDescent="0.2">
      <c r="B305">
        <v>422.5</v>
      </c>
      <c r="C305">
        <v>1582</v>
      </c>
      <c r="F305">
        <v>771.88969133235003</v>
      </c>
      <c r="G305">
        <v>19.567273860698499</v>
      </c>
      <c r="AE305">
        <v>661</v>
      </c>
      <c r="AF305" s="21">
        <v>5.7396210000000003E-2</v>
      </c>
      <c r="AI305">
        <v>681</v>
      </c>
      <c r="AJ305">
        <v>6.6600000000000006E-5</v>
      </c>
      <c r="AL305" s="21"/>
    </row>
    <row r="306" spans="2:38" x14ac:dyDescent="0.2">
      <c r="B306">
        <v>423.5</v>
      </c>
      <c r="C306">
        <v>1711</v>
      </c>
      <c r="F306">
        <v>772.01299874381903</v>
      </c>
      <c r="G306">
        <v>30.417855430963701</v>
      </c>
      <c r="AE306">
        <v>662</v>
      </c>
      <c r="AF306" s="21">
        <v>5.3955040000000003E-2</v>
      </c>
      <c r="AI306">
        <v>682</v>
      </c>
      <c r="AJ306">
        <v>6.2000000000000003E-5</v>
      </c>
      <c r="AL306" s="21"/>
    </row>
    <row r="307" spans="2:38" x14ac:dyDescent="0.2">
      <c r="B307">
        <v>424.5</v>
      </c>
      <c r="C307">
        <v>1767</v>
      </c>
      <c r="F307">
        <v>772.17740862577705</v>
      </c>
      <c r="G307">
        <v>41.839027928630799</v>
      </c>
      <c r="AE307">
        <v>663</v>
      </c>
      <c r="AF307" s="21">
        <v>5.0673759999999998E-2</v>
      </c>
      <c r="AI307">
        <v>683</v>
      </c>
      <c r="AJ307">
        <v>5.7800000000000002E-5</v>
      </c>
      <c r="AL307" s="21"/>
    </row>
    <row r="308" spans="2:38" x14ac:dyDescent="0.2">
      <c r="B308">
        <v>425.5</v>
      </c>
      <c r="C308">
        <v>1695</v>
      </c>
      <c r="F308">
        <v>772.259613566756</v>
      </c>
      <c r="G308">
        <v>34.075249736113498</v>
      </c>
      <c r="AE308">
        <v>664</v>
      </c>
      <c r="AF308" s="21">
        <v>4.7549649999999999E-2</v>
      </c>
      <c r="AI308">
        <v>684</v>
      </c>
      <c r="AJ308">
        <v>5.38E-5</v>
      </c>
      <c r="AL308" s="21"/>
    </row>
    <row r="309" spans="2:38" x14ac:dyDescent="0.2">
      <c r="B309">
        <v>426.5</v>
      </c>
      <c r="C309">
        <v>1698</v>
      </c>
      <c r="F309">
        <v>772.259613566756</v>
      </c>
      <c r="G309">
        <v>32.840528385014302</v>
      </c>
      <c r="AE309">
        <v>665</v>
      </c>
      <c r="AF309" s="21">
        <v>4.4580000000000002E-2</v>
      </c>
      <c r="AI309">
        <v>685</v>
      </c>
      <c r="AJ309">
        <v>5.0099999999999998E-5</v>
      </c>
      <c r="AL309" s="21"/>
    </row>
    <row r="310" spans="2:38" x14ac:dyDescent="0.2">
      <c r="B310">
        <v>427.5</v>
      </c>
      <c r="C310">
        <v>1569</v>
      </c>
      <c r="F310">
        <v>772.259613566756</v>
      </c>
      <c r="G310">
        <v>31.608613218803999</v>
      </c>
      <c r="AE310">
        <v>666</v>
      </c>
      <c r="AF310" s="21">
        <v>4.1758719999999999E-2</v>
      </c>
      <c r="AI310">
        <v>686</v>
      </c>
      <c r="AJ310">
        <v>4.6699999999999997E-5</v>
      </c>
      <c r="AL310" s="21"/>
    </row>
    <row r="311" spans="2:38" x14ac:dyDescent="0.2">
      <c r="B311">
        <v>428.5</v>
      </c>
      <c r="C311">
        <v>1587</v>
      </c>
      <c r="F311">
        <v>772.40758246051894</v>
      </c>
      <c r="G311">
        <v>24.335917381837501</v>
      </c>
      <c r="AE311">
        <v>667</v>
      </c>
      <c r="AF311" s="21">
        <v>3.9084960000000002E-2</v>
      </c>
      <c r="AI311">
        <v>687</v>
      </c>
      <c r="AJ311">
        <v>4.3600000000000003E-5</v>
      </c>
      <c r="AL311" s="21"/>
    </row>
    <row r="312" spans="2:38" x14ac:dyDescent="0.2">
      <c r="B312">
        <v>429.5</v>
      </c>
      <c r="C312">
        <v>1475</v>
      </c>
      <c r="F312">
        <v>772.40758246051894</v>
      </c>
      <c r="G312">
        <v>23.131128669552901</v>
      </c>
      <c r="AE312">
        <v>668</v>
      </c>
      <c r="AF312" s="21">
        <v>3.656384E-2</v>
      </c>
      <c r="AI312">
        <v>688</v>
      </c>
      <c r="AJ312">
        <v>4.0599999999999998E-5</v>
      </c>
      <c r="AL312" s="21"/>
    </row>
    <row r="313" spans="2:38" x14ac:dyDescent="0.2">
      <c r="B313">
        <v>430.5</v>
      </c>
      <c r="C313">
        <v>1135</v>
      </c>
      <c r="F313">
        <v>772.40758246051894</v>
      </c>
      <c r="G313">
        <v>21.963755755786401</v>
      </c>
      <c r="AE313">
        <v>669</v>
      </c>
      <c r="AF313" s="21">
        <v>3.4200479999999998E-2</v>
      </c>
      <c r="AI313">
        <v>689</v>
      </c>
      <c r="AJ313">
        <v>3.7889999999999998E-5</v>
      </c>
      <c r="AL313" s="21"/>
    </row>
    <row r="314" spans="2:38" x14ac:dyDescent="0.2">
      <c r="B314">
        <v>431.5</v>
      </c>
      <c r="C314">
        <v>1686</v>
      </c>
      <c r="F314">
        <v>772.44457468395899</v>
      </c>
      <c r="G314">
        <v>45.743466724889302</v>
      </c>
      <c r="AE314">
        <v>670</v>
      </c>
      <c r="AF314" s="21">
        <v>3.2000000000000001E-2</v>
      </c>
      <c r="AI314">
        <v>690</v>
      </c>
      <c r="AJ314">
        <v>3.5330000000000002E-5</v>
      </c>
      <c r="AL314" s="21"/>
    </row>
    <row r="315" spans="2:38" x14ac:dyDescent="0.2">
      <c r="B315">
        <v>432.5</v>
      </c>
      <c r="C315">
        <v>1646</v>
      </c>
      <c r="F315">
        <v>772.44457468395899</v>
      </c>
      <c r="G315">
        <v>39.000104216065701</v>
      </c>
      <c r="AE315">
        <v>671</v>
      </c>
      <c r="AF315" s="21">
        <v>2.9962610000000001E-2</v>
      </c>
      <c r="AI315">
        <v>691</v>
      </c>
      <c r="AJ315">
        <v>3.2950000000000001E-5</v>
      </c>
      <c r="AL315" s="21"/>
    </row>
    <row r="316" spans="2:38" x14ac:dyDescent="0.2">
      <c r="B316">
        <v>433.5</v>
      </c>
      <c r="C316">
        <v>1731</v>
      </c>
      <c r="F316">
        <v>772.75284321263109</v>
      </c>
      <c r="G316">
        <v>26.872708521368398</v>
      </c>
      <c r="AE316">
        <v>672</v>
      </c>
      <c r="AF316" s="21">
        <v>2.807664E-2</v>
      </c>
      <c r="AI316">
        <v>692</v>
      </c>
      <c r="AJ316">
        <v>3.0750000000000002E-5</v>
      </c>
      <c r="AL316" s="21"/>
    </row>
    <row r="317" spans="2:38" x14ac:dyDescent="0.2">
      <c r="B317">
        <v>434.5</v>
      </c>
      <c r="C317">
        <v>1670</v>
      </c>
      <c r="F317">
        <v>772.75284321263109</v>
      </c>
      <c r="G317">
        <v>25.637987170269302</v>
      </c>
      <c r="AE317">
        <v>673</v>
      </c>
      <c r="AF317" s="21">
        <v>2.632936E-2</v>
      </c>
      <c r="AI317">
        <v>693</v>
      </c>
      <c r="AJ317">
        <v>2.87E-5</v>
      </c>
      <c r="AL317" s="21"/>
    </row>
    <row r="318" spans="2:38" x14ac:dyDescent="0.2">
      <c r="B318">
        <v>435.5</v>
      </c>
      <c r="C318">
        <v>1723</v>
      </c>
      <c r="F318">
        <v>772.99945803556807</v>
      </c>
      <c r="G318">
        <v>37.745739570744597</v>
      </c>
      <c r="AE318">
        <v>674</v>
      </c>
      <c r="AF318" s="21">
        <v>2.4708049999999999E-2</v>
      </c>
      <c r="AI318">
        <v>694</v>
      </c>
      <c r="AJ318">
        <v>2.6789999999999999E-5</v>
      </c>
      <c r="AL318" s="21"/>
    </row>
    <row r="319" spans="2:38" x14ac:dyDescent="0.2">
      <c r="B319">
        <v>436.5</v>
      </c>
      <c r="C319">
        <v>1929</v>
      </c>
      <c r="F319">
        <v>772.99945803556807</v>
      </c>
      <c r="G319">
        <v>36.511018219645401</v>
      </c>
      <c r="AE319">
        <v>675</v>
      </c>
      <c r="AF319" s="21">
        <v>2.3199999999999998E-2</v>
      </c>
      <c r="AI319">
        <v>695</v>
      </c>
      <c r="AJ319">
        <v>2.5009999999999999E-5</v>
      </c>
      <c r="AL319" s="21"/>
    </row>
    <row r="320" spans="2:38" x14ac:dyDescent="0.2">
      <c r="B320">
        <v>437.5</v>
      </c>
      <c r="C320">
        <v>1806</v>
      </c>
      <c r="F320">
        <v>772.99945803556807</v>
      </c>
      <c r="G320">
        <v>35.321195826768097</v>
      </c>
      <c r="AE320">
        <v>676</v>
      </c>
      <c r="AF320" s="21">
        <v>2.1800770000000001E-2</v>
      </c>
      <c r="AI320">
        <v>696</v>
      </c>
      <c r="AJ320">
        <v>2.336E-5</v>
      </c>
      <c r="AL320" s="21"/>
    </row>
    <row r="321" spans="2:38" x14ac:dyDescent="0.2">
      <c r="B321">
        <v>438.5</v>
      </c>
      <c r="C321">
        <v>1567</v>
      </c>
      <c r="F321">
        <v>773.59133361061799</v>
      </c>
      <c r="G321">
        <v>28.451655218834599</v>
      </c>
      <c r="AE321">
        <v>677</v>
      </c>
      <c r="AF321" s="21">
        <v>2.0501120000000001E-2</v>
      </c>
      <c r="AI321">
        <v>697</v>
      </c>
      <c r="AJ321">
        <v>2.1820000000000001E-5</v>
      </c>
      <c r="AL321" s="21"/>
    </row>
    <row r="322" spans="2:38" x14ac:dyDescent="0.2">
      <c r="B322">
        <v>439.5</v>
      </c>
      <c r="C322">
        <v>1825</v>
      </c>
      <c r="F322">
        <v>776.69868037962692</v>
      </c>
      <c r="G322">
        <v>44.3619217715693</v>
      </c>
      <c r="AE322">
        <v>678</v>
      </c>
      <c r="AF322" s="21">
        <v>1.9281079999999999E-2</v>
      </c>
      <c r="AI322">
        <v>698</v>
      </c>
      <c r="AJ322">
        <v>2.0380000000000001E-5</v>
      </c>
      <c r="AL322" s="21"/>
    </row>
    <row r="323" spans="2:38" x14ac:dyDescent="0.2">
      <c r="B323">
        <v>440.5</v>
      </c>
      <c r="C323">
        <v>1713</v>
      </c>
      <c r="F323">
        <v>776.69868037962692</v>
      </c>
      <c r="G323">
        <v>43.223412473802597</v>
      </c>
      <c r="AE323">
        <v>679</v>
      </c>
      <c r="AF323" s="21">
        <v>1.8120689999999998E-2</v>
      </c>
      <c r="AI323">
        <v>699</v>
      </c>
      <c r="AJ323">
        <v>1.9049999999999999E-5</v>
      </c>
      <c r="AL323" s="21"/>
    </row>
    <row r="324" spans="2:38" x14ac:dyDescent="0.2">
      <c r="B324">
        <v>441.5</v>
      </c>
      <c r="C324">
        <v>1931</v>
      </c>
      <c r="F324">
        <v>776.69868037962692</v>
      </c>
      <c r="G324">
        <v>41.595825238262798</v>
      </c>
      <c r="AE324">
        <v>680</v>
      </c>
      <c r="AF324" s="21">
        <v>1.7000000000000001E-2</v>
      </c>
      <c r="AI324">
        <v>700</v>
      </c>
      <c r="AJ324">
        <v>1.7799999999999999E-5</v>
      </c>
      <c r="AL324" s="21"/>
    </row>
    <row r="325" spans="2:38" x14ac:dyDescent="0.2">
      <c r="B325">
        <v>442.5</v>
      </c>
      <c r="C325">
        <v>1980</v>
      </c>
      <c r="F325">
        <v>777.06860261403301</v>
      </c>
      <c r="G325">
        <v>45.4964222337805</v>
      </c>
      <c r="AE325">
        <v>681</v>
      </c>
      <c r="AF325" s="21">
        <v>1.5903790000000001E-2</v>
      </c>
      <c r="AI325">
        <v>701</v>
      </c>
      <c r="AJ325">
        <v>1.664E-5</v>
      </c>
      <c r="AL325" s="21"/>
    </row>
    <row r="326" spans="2:38" x14ac:dyDescent="0.2">
      <c r="B326">
        <v>443.5</v>
      </c>
      <c r="C326">
        <v>1909</v>
      </c>
      <c r="F326">
        <v>777.58649374220204</v>
      </c>
      <c r="G326">
        <v>46.983700224877197</v>
      </c>
      <c r="AE326">
        <v>682</v>
      </c>
      <c r="AF326" s="21">
        <v>1.483718E-2</v>
      </c>
      <c r="AI326">
        <v>702</v>
      </c>
      <c r="AJ326">
        <v>1.556E-5</v>
      </c>
      <c r="AL326" s="21"/>
    </row>
    <row r="327" spans="2:38" x14ac:dyDescent="0.2">
      <c r="B327">
        <v>444.5</v>
      </c>
      <c r="C327">
        <v>1973</v>
      </c>
      <c r="F327">
        <v>782.61743613012197</v>
      </c>
      <c r="G327">
        <v>48.468427138802298</v>
      </c>
      <c r="AE327">
        <v>683</v>
      </c>
      <c r="AF327" s="21">
        <v>1.3810680000000001E-2</v>
      </c>
      <c r="AI327">
        <v>703</v>
      </c>
      <c r="AJ327">
        <v>1.454E-5</v>
      </c>
      <c r="AL327" s="21"/>
    </row>
    <row r="328" spans="2:38" x14ac:dyDescent="0.2">
      <c r="B328">
        <v>445.5</v>
      </c>
      <c r="C328">
        <v>1821</v>
      </c>
      <c r="F328">
        <v>788.16626964621094</v>
      </c>
      <c r="G328">
        <v>47.7133082959813</v>
      </c>
      <c r="AE328">
        <v>684</v>
      </c>
      <c r="AF328" s="21">
        <v>1.283478E-2</v>
      </c>
      <c r="AI328">
        <v>704</v>
      </c>
      <c r="AJ328">
        <v>1.36E-5</v>
      </c>
      <c r="AL328" s="21"/>
    </row>
    <row r="329" spans="2:38" x14ac:dyDescent="0.2">
      <c r="B329">
        <v>446.5</v>
      </c>
      <c r="C329">
        <v>1891</v>
      </c>
      <c r="F329">
        <v>790.75572528705197</v>
      </c>
      <c r="G329">
        <v>46.459879045623097</v>
      </c>
      <c r="AE329">
        <v>685</v>
      </c>
      <c r="AF329" s="21">
        <v>1.192E-2</v>
      </c>
      <c r="AI329">
        <v>705</v>
      </c>
      <c r="AJ329">
        <v>1.273E-5</v>
      </c>
      <c r="AL329" s="21"/>
    </row>
    <row r="330" spans="2:38" x14ac:dyDescent="0.2">
      <c r="B330">
        <v>447.5</v>
      </c>
      <c r="C330">
        <v>2077</v>
      </c>
      <c r="F330">
        <v>791.55722346159791</v>
      </c>
      <c r="G330">
        <v>44.838839574824</v>
      </c>
      <c r="AE330">
        <v>686</v>
      </c>
      <c r="AF330" s="21">
        <v>1.106831E-2</v>
      </c>
      <c r="AI330">
        <v>706</v>
      </c>
      <c r="AJ330">
        <v>1.1909999999999999E-5</v>
      </c>
      <c r="AL330" s="21"/>
    </row>
    <row r="331" spans="2:38" x14ac:dyDescent="0.2">
      <c r="B331">
        <v>448.5</v>
      </c>
      <c r="C331">
        <v>1973</v>
      </c>
      <c r="F331">
        <v>799.47532081233499</v>
      </c>
      <c r="G331">
        <v>44.080412430337503</v>
      </c>
      <c r="AE331">
        <v>687</v>
      </c>
      <c r="AF331" s="21">
        <v>1.027339E-2</v>
      </c>
      <c r="AI331">
        <v>707</v>
      </c>
      <c r="AJ331">
        <v>1.114E-5</v>
      </c>
      <c r="AL331" s="21"/>
    </row>
    <row r="332" spans="2:38" x14ac:dyDescent="0.2">
      <c r="B332">
        <v>449.5</v>
      </c>
      <c r="C332">
        <v>2027</v>
      </c>
      <c r="F332">
        <v>804.81277019447691</v>
      </c>
      <c r="G332">
        <v>44.140099537497399</v>
      </c>
      <c r="AE332">
        <v>688</v>
      </c>
      <c r="AF332" s="21">
        <v>9.5333109999999992E-3</v>
      </c>
      <c r="AI332">
        <v>708</v>
      </c>
      <c r="AJ332">
        <v>1.043E-5</v>
      </c>
      <c r="AL332" s="21"/>
    </row>
    <row r="333" spans="2:38" x14ac:dyDescent="0.2">
      <c r="B333">
        <v>450.5</v>
      </c>
      <c r="C333">
        <v>2144</v>
      </c>
      <c r="F333">
        <v>805.72334800224598</v>
      </c>
      <c r="G333">
        <v>42.685200602810603</v>
      </c>
      <c r="AE333">
        <v>689</v>
      </c>
      <c r="AF333" s="21">
        <v>8.8461570000000003E-3</v>
      </c>
      <c r="AI333">
        <v>709</v>
      </c>
      <c r="AJ333">
        <v>9.7599999999999997E-6</v>
      </c>
      <c r="AL333" s="21"/>
    </row>
    <row r="334" spans="2:38" x14ac:dyDescent="0.2">
      <c r="B334">
        <v>451.5</v>
      </c>
      <c r="C334">
        <v>2109</v>
      </c>
      <c r="F334">
        <v>808.51199253853599</v>
      </c>
      <c r="G334">
        <v>40.772677670863402</v>
      </c>
      <c r="AE334">
        <v>690</v>
      </c>
      <c r="AF334" s="21">
        <v>8.2100000000000003E-3</v>
      </c>
      <c r="AI334">
        <v>710</v>
      </c>
      <c r="AJ334">
        <v>9.1400000000000006E-6</v>
      </c>
      <c r="AL334" s="21"/>
    </row>
    <row r="335" spans="2:38" x14ac:dyDescent="0.2">
      <c r="B335">
        <v>452.5</v>
      </c>
      <c r="C335">
        <v>1941</v>
      </c>
      <c r="F335">
        <v>808.51199253853599</v>
      </c>
      <c r="G335">
        <v>39.463124722727898</v>
      </c>
      <c r="AE335">
        <v>691</v>
      </c>
      <c r="AF335" s="21">
        <v>7.6237809999999996E-3</v>
      </c>
      <c r="AI335">
        <v>711</v>
      </c>
      <c r="AJ335">
        <v>8.5599999999999994E-6</v>
      </c>
      <c r="AL335" s="21"/>
    </row>
    <row r="336" spans="2:38" x14ac:dyDescent="0.2">
      <c r="B336">
        <v>453.5</v>
      </c>
      <c r="C336">
        <v>1970</v>
      </c>
      <c r="F336">
        <v>810.36160371056599</v>
      </c>
      <c r="G336">
        <v>42.662175496030201</v>
      </c>
      <c r="AE336">
        <v>692</v>
      </c>
      <c r="AF336" s="21">
        <v>7.0854239999999999E-3</v>
      </c>
      <c r="AI336">
        <v>712</v>
      </c>
      <c r="AJ336">
        <v>8.0199999999999994E-6</v>
      </c>
      <c r="AL336" s="21"/>
    </row>
    <row r="337" spans="2:38" x14ac:dyDescent="0.2">
      <c r="B337">
        <v>454.5</v>
      </c>
      <c r="C337">
        <v>1979</v>
      </c>
      <c r="F337">
        <v>812.786649469449</v>
      </c>
      <c r="G337">
        <v>36.669411766705601</v>
      </c>
      <c r="AE337">
        <v>693</v>
      </c>
      <c r="AF337" s="21">
        <v>6.5914759999999998E-3</v>
      </c>
      <c r="AI337">
        <v>713</v>
      </c>
      <c r="AJ337">
        <v>7.5100000000000001E-6</v>
      </c>
      <c r="AL337" s="21"/>
    </row>
    <row r="338" spans="2:38" x14ac:dyDescent="0.2">
      <c r="B338">
        <v>455.5</v>
      </c>
      <c r="C338">
        <v>2034</v>
      </c>
      <c r="F338">
        <v>813.567596408751</v>
      </c>
      <c r="G338">
        <v>37.910369084224399</v>
      </c>
      <c r="AE338">
        <v>694</v>
      </c>
      <c r="AF338" s="21">
        <v>6.1384849999999999E-3</v>
      </c>
      <c r="AI338">
        <v>714</v>
      </c>
      <c r="AJ338">
        <v>7.0400000000000004E-6</v>
      </c>
      <c r="AL338" s="21"/>
    </row>
    <row r="339" spans="2:38" x14ac:dyDescent="0.2">
      <c r="B339">
        <v>456.5</v>
      </c>
      <c r="C339">
        <v>2077</v>
      </c>
      <c r="F339">
        <v>813.97545938514702</v>
      </c>
      <c r="G339">
        <v>35.448121727895</v>
      </c>
      <c r="AE339">
        <v>695</v>
      </c>
      <c r="AF339" s="21">
        <v>5.7229999999999998E-3</v>
      </c>
      <c r="AI339">
        <v>715</v>
      </c>
      <c r="AJ339">
        <v>6.6000000000000003E-6</v>
      </c>
      <c r="AL339" s="21"/>
    </row>
    <row r="340" spans="2:38" x14ac:dyDescent="0.2">
      <c r="B340">
        <v>457.5</v>
      </c>
      <c r="C340">
        <v>2100</v>
      </c>
      <c r="F340">
        <v>814.06082605462507</v>
      </c>
      <c r="G340">
        <v>34.561655116849501</v>
      </c>
      <c r="AE340">
        <v>696</v>
      </c>
      <c r="AF340" s="21">
        <v>5.3430589999999998E-3</v>
      </c>
      <c r="AI340">
        <v>716</v>
      </c>
      <c r="AJ340">
        <v>6.1800000000000001E-6</v>
      </c>
      <c r="AL340" s="21"/>
    </row>
    <row r="341" spans="2:38" x14ac:dyDescent="0.2">
      <c r="B341">
        <v>458.5</v>
      </c>
      <c r="C341">
        <v>1971</v>
      </c>
      <c r="F341">
        <v>819.60965957071392</v>
      </c>
      <c r="G341">
        <v>37.274300509415802</v>
      </c>
      <c r="AE341">
        <v>697</v>
      </c>
      <c r="AF341" s="21">
        <v>4.9957960000000003E-3</v>
      </c>
      <c r="AI341">
        <v>717</v>
      </c>
      <c r="AJ341">
        <v>5.8000000000000004E-6</v>
      </c>
      <c r="AL341" s="21"/>
    </row>
    <row r="342" spans="2:38" x14ac:dyDescent="0.2">
      <c r="B342">
        <v>459.5</v>
      </c>
      <c r="C342">
        <v>2009</v>
      </c>
      <c r="F342">
        <v>821.40642470925695</v>
      </c>
      <c r="G342">
        <v>38.254059919184002</v>
      </c>
      <c r="AE342">
        <v>698</v>
      </c>
      <c r="AF342" s="21">
        <v>4.6764040000000003E-3</v>
      </c>
      <c r="AI342">
        <v>718</v>
      </c>
      <c r="AJ342">
        <v>5.4399999999999996E-6</v>
      </c>
      <c r="AL342" s="21"/>
    </row>
    <row r="343" spans="2:38" x14ac:dyDescent="0.2">
      <c r="B343">
        <v>460.5</v>
      </c>
      <c r="C343">
        <v>2040</v>
      </c>
      <c r="F343">
        <v>828.75202336388895</v>
      </c>
      <c r="G343">
        <v>39.622905454154903</v>
      </c>
      <c r="AE343">
        <v>699</v>
      </c>
      <c r="AF343" s="21">
        <v>4.3800749999999998E-3</v>
      </c>
      <c r="AI343">
        <v>719</v>
      </c>
      <c r="AJ343">
        <v>5.1000000000000003E-6</v>
      </c>
      <c r="AL343" s="21"/>
    </row>
    <row r="344" spans="2:38" x14ac:dyDescent="0.2">
      <c r="B344">
        <v>461.5</v>
      </c>
      <c r="C344">
        <v>2055</v>
      </c>
      <c r="F344">
        <v>831.447171071703</v>
      </c>
      <c r="G344">
        <v>41.128127756785801</v>
      </c>
      <c r="AE344">
        <v>700</v>
      </c>
      <c r="AF344" s="21">
        <v>4.1019999999999997E-3</v>
      </c>
      <c r="AI344">
        <v>720</v>
      </c>
      <c r="AJ344">
        <v>4.78E-6</v>
      </c>
      <c r="AL344" s="21"/>
    </row>
    <row r="345" spans="2:38" x14ac:dyDescent="0.2">
      <c r="B345">
        <v>462.5</v>
      </c>
      <c r="C345">
        <v>2104</v>
      </c>
      <c r="F345">
        <v>837.47161888917094</v>
      </c>
      <c r="G345">
        <v>38.052014607186003</v>
      </c>
      <c r="AE345">
        <v>701</v>
      </c>
      <c r="AF345" s="21">
        <v>3.8384529999999999E-3</v>
      </c>
      <c r="AI345">
        <v>721</v>
      </c>
      <c r="AJ345">
        <v>4.4900000000000002E-6</v>
      </c>
      <c r="AL345" s="21"/>
    </row>
    <row r="346" spans="2:38" x14ac:dyDescent="0.2">
      <c r="B346">
        <v>463.5</v>
      </c>
      <c r="C346">
        <v>2040</v>
      </c>
      <c r="F346">
        <v>837.48923423366693</v>
      </c>
      <c r="G346">
        <v>39.888952143958299</v>
      </c>
      <c r="AE346">
        <v>702</v>
      </c>
      <c r="AF346" s="21">
        <v>3.5890990000000001E-3</v>
      </c>
      <c r="AI346">
        <v>722</v>
      </c>
      <c r="AJ346">
        <v>4.2100000000000003E-6</v>
      </c>
      <c r="AL346" s="21"/>
    </row>
    <row r="347" spans="2:38" x14ac:dyDescent="0.2">
      <c r="B347">
        <v>464.5</v>
      </c>
      <c r="C347">
        <v>1976</v>
      </c>
      <c r="F347">
        <v>838.38321296681397</v>
      </c>
      <c r="G347">
        <v>36.631216472384999</v>
      </c>
      <c r="AE347">
        <v>703</v>
      </c>
      <c r="AF347" s="21">
        <v>3.3542189999999999E-3</v>
      </c>
      <c r="AI347">
        <v>723</v>
      </c>
      <c r="AJ347">
        <v>3.9509999999999999E-6</v>
      </c>
      <c r="AL347" s="21"/>
    </row>
    <row r="348" spans="2:38" x14ac:dyDescent="0.2">
      <c r="B348">
        <v>465.5</v>
      </c>
      <c r="C348">
        <v>2042</v>
      </c>
      <c r="F348">
        <v>844.87006357728899</v>
      </c>
      <c r="G348">
        <v>40.208768136053997</v>
      </c>
      <c r="AE348">
        <v>704</v>
      </c>
      <c r="AF348" s="21">
        <v>3.1340930000000001E-3</v>
      </c>
      <c r="AI348">
        <v>724</v>
      </c>
      <c r="AJ348">
        <v>3.709E-6</v>
      </c>
      <c r="AL348" s="21"/>
    </row>
    <row r="349" spans="2:38" x14ac:dyDescent="0.2">
      <c r="B349">
        <v>466.5</v>
      </c>
      <c r="C349">
        <v>1921</v>
      </c>
      <c r="F349">
        <v>845.80015376665301</v>
      </c>
      <c r="G349">
        <v>36.286523428536498</v>
      </c>
      <c r="AE349">
        <v>705</v>
      </c>
      <c r="AF349" s="21">
        <v>2.9290000000000002E-3</v>
      </c>
      <c r="AI349">
        <v>725</v>
      </c>
      <c r="AJ349">
        <v>3.4819999999999999E-6</v>
      </c>
      <c r="AL349" s="21"/>
    </row>
    <row r="350" spans="2:38" x14ac:dyDescent="0.2">
      <c r="B350">
        <v>467.5</v>
      </c>
      <c r="C350">
        <v>2015</v>
      </c>
      <c r="F350">
        <v>846.042284683719</v>
      </c>
      <c r="G350">
        <v>38.211274710618802</v>
      </c>
      <c r="AE350">
        <v>706</v>
      </c>
      <c r="AF350" s="21">
        <v>2.7381390000000001E-3</v>
      </c>
      <c r="AI350">
        <v>726</v>
      </c>
      <c r="AJ350">
        <v>3.27E-6</v>
      </c>
      <c r="AL350" s="21"/>
    </row>
    <row r="351" spans="2:38" x14ac:dyDescent="0.2">
      <c r="B351">
        <v>468.5</v>
      </c>
      <c r="C351">
        <v>1994</v>
      </c>
      <c r="F351">
        <v>852.53273843284103</v>
      </c>
      <c r="G351">
        <v>39.457111469394597</v>
      </c>
      <c r="AE351">
        <v>707</v>
      </c>
      <c r="AF351" s="21">
        <v>2.559876E-3</v>
      </c>
      <c r="AI351">
        <v>727</v>
      </c>
      <c r="AJ351">
        <v>3.0699999999999998E-6</v>
      </c>
      <c r="AL351" s="21"/>
    </row>
    <row r="352" spans="2:38" x14ac:dyDescent="0.2">
      <c r="B352">
        <v>469.5</v>
      </c>
      <c r="C352">
        <v>1990</v>
      </c>
      <c r="F352">
        <v>858.82141641774103</v>
      </c>
      <c r="G352">
        <v>38.134863875333401</v>
      </c>
      <c r="AE352">
        <v>708</v>
      </c>
      <c r="AF352" s="21">
        <v>2.3932440000000001E-3</v>
      </c>
      <c r="AI352">
        <v>728</v>
      </c>
      <c r="AJ352">
        <v>2.8839999999999998E-6</v>
      </c>
      <c r="AL352" s="21"/>
    </row>
    <row r="353" spans="2:38" x14ac:dyDescent="0.2">
      <c r="B353">
        <v>470.5</v>
      </c>
      <c r="C353">
        <v>1877</v>
      </c>
      <c r="F353">
        <v>863.26048323061195</v>
      </c>
      <c r="G353">
        <v>35.0854762961037</v>
      </c>
      <c r="AE353">
        <v>709</v>
      </c>
      <c r="AF353" s="21">
        <v>2.2372749999999999E-3</v>
      </c>
      <c r="AI353">
        <v>729</v>
      </c>
      <c r="AJ353">
        <v>2.7099999999999999E-6</v>
      </c>
      <c r="AL353" s="21"/>
    </row>
    <row r="354" spans="2:38" x14ac:dyDescent="0.2">
      <c r="B354">
        <v>471.5</v>
      </c>
      <c r="C354">
        <v>2018</v>
      </c>
      <c r="F354">
        <v>863.44544434781506</v>
      </c>
      <c r="G354">
        <v>36.172872940537601</v>
      </c>
      <c r="AE354">
        <v>710</v>
      </c>
      <c r="AF354" s="21">
        <v>2.091E-3</v>
      </c>
      <c r="AI354">
        <v>730</v>
      </c>
      <c r="AJ354">
        <v>2.5459999999999998E-6</v>
      </c>
      <c r="AL354" s="21"/>
    </row>
    <row r="355" spans="2:38" x14ac:dyDescent="0.2">
      <c r="B355">
        <v>472.5</v>
      </c>
      <c r="C355">
        <v>2041</v>
      </c>
      <c r="F355">
        <v>869.17923898110701</v>
      </c>
      <c r="G355">
        <v>29.529230216157501</v>
      </c>
      <c r="AE355">
        <v>711</v>
      </c>
      <c r="AF355" s="21">
        <v>1.9535870000000001E-3</v>
      </c>
      <c r="AI355">
        <v>731</v>
      </c>
      <c r="AJ355">
        <v>2.3929999999999998E-6</v>
      </c>
      <c r="AL355" s="21"/>
    </row>
    <row r="356" spans="2:38" x14ac:dyDescent="0.2">
      <c r="B356">
        <v>473.5</v>
      </c>
      <c r="C356">
        <v>1991</v>
      </c>
      <c r="F356">
        <v>869.47517676863197</v>
      </c>
      <c r="G356">
        <v>28.118888460763799</v>
      </c>
      <c r="AE356">
        <v>712</v>
      </c>
      <c r="AF356" s="21">
        <v>1.8245799999999999E-3</v>
      </c>
      <c r="AI356">
        <v>732</v>
      </c>
      <c r="AJ356">
        <v>2.2500000000000001E-6</v>
      </c>
      <c r="AL356" s="21"/>
    </row>
    <row r="357" spans="2:38" x14ac:dyDescent="0.2">
      <c r="B357">
        <v>474.5</v>
      </c>
      <c r="C357">
        <v>2051</v>
      </c>
      <c r="F357">
        <v>870.82333780068905</v>
      </c>
      <c r="G357">
        <v>31.0133902240444</v>
      </c>
      <c r="AE357">
        <v>713</v>
      </c>
      <c r="AF357" s="21">
        <v>1.7035799999999999E-3</v>
      </c>
      <c r="AI357">
        <v>733</v>
      </c>
      <c r="AJ357">
        <v>2.1150000000000001E-6</v>
      </c>
      <c r="AL357" s="21"/>
    </row>
    <row r="358" spans="2:38" x14ac:dyDescent="0.2">
      <c r="B358">
        <v>475.5</v>
      </c>
      <c r="C358">
        <v>2016</v>
      </c>
      <c r="F358">
        <v>876.47903774004999</v>
      </c>
      <c r="G358">
        <v>26.955023278108399</v>
      </c>
      <c r="AE358">
        <v>714</v>
      </c>
      <c r="AF358" s="21">
        <v>1.5901870000000001E-3</v>
      </c>
      <c r="AI358">
        <v>734</v>
      </c>
      <c r="AJ358">
        <v>1.9889999999999999E-6</v>
      </c>
      <c r="AL358" s="21"/>
    </row>
    <row r="359" spans="2:38" x14ac:dyDescent="0.2">
      <c r="B359">
        <v>476.5</v>
      </c>
      <c r="C359">
        <v>1956</v>
      </c>
      <c r="F359">
        <v>881.01675048209609</v>
      </c>
      <c r="G359">
        <v>28.951156129051999</v>
      </c>
      <c r="AE359">
        <v>715</v>
      </c>
      <c r="AF359" s="21">
        <v>1.4840000000000001E-3</v>
      </c>
      <c r="AI359">
        <v>735</v>
      </c>
      <c r="AJ359">
        <v>1.8700000000000001E-6</v>
      </c>
      <c r="AL359" s="21"/>
    </row>
    <row r="360" spans="2:38" x14ac:dyDescent="0.2">
      <c r="B360">
        <v>477.5</v>
      </c>
      <c r="C360">
        <v>2075</v>
      </c>
      <c r="F360">
        <v>884.34605059174999</v>
      </c>
      <c r="G360">
        <v>27.592962642842899</v>
      </c>
      <c r="AE360">
        <v>716</v>
      </c>
      <c r="AF360" s="21">
        <v>1.384496E-3</v>
      </c>
      <c r="AI360">
        <v>736</v>
      </c>
      <c r="AJ360">
        <v>1.759E-6</v>
      </c>
      <c r="AL360" s="21"/>
    </row>
    <row r="361" spans="2:38" x14ac:dyDescent="0.2">
      <c r="B361">
        <v>478.5</v>
      </c>
      <c r="C361">
        <v>2009</v>
      </c>
      <c r="F361">
        <v>885.08589506056205</v>
      </c>
      <c r="G361">
        <v>26.0916537273019</v>
      </c>
      <c r="AE361">
        <v>717</v>
      </c>
      <c r="AF361" s="21">
        <v>1.2912679999999999E-3</v>
      </c>
      <c r="AI361">
        <v>737</v>
      </c>
      <c r="AJ361">
        <v>1.655E-6</v>
      </c>
      <c r="AL361" s="21"/>
    </row>
    <row r="362" spans="2:38" x14ac:dyDescent="0.2">
      <c r="B362">
        <v>479.5</v>
      </c>
      <c r="C362">
        <v>2076</v>
      </c>
      <c r="F362">
        <v>885.27085617776402</v>
      </c>
      <c r="G362">
        <v>24.365850020652001</v>
      </c>
      <c r="AE362">
        <v>718</v>
      </c>
      <c r="AF362" s="21">
        <v>1.2040919999999999E-3</v>
      </c>
      <c r="AI362">
        <v>738</v>
      </c>
      <c r="AJ362">
        <v>1.5570000000000001E-6</v>
      </c>
      <c r="AL362" s="21"/>
    </row>
    <row r="363" spans="2:38" x14ac:dyDescent="0.2">
      <c r="B363">
        <v>480.5</v>
      </c>
      <c r="C363">
        <v>2035</v>
      </c>
      <c r="F363">
        <v>885.8257395293731</v>
      </c>
      <c r="G363">
        <v>23.018881273998399</v>
      </c>
      <c r="AE363">
        <v>719</v>
      </c>
      <c r="AF363" s="21">
        <v>1.122744E-3</v>
      </c>
      <c r="AI363">
        <v>739</v>
      </c>
      <c r="AJ363">
        <v>1.466E-6</v>
      </c>
      <c r="AL363" s="21"/>
    </row>
    <row r="364" spans="2:38" x14ac:dyDescent="0.2">
      <c r="B364">
        <v>481.5</v>
      </c>
      <c r="C364">
        <v>2090</v>
      </c>
      <c r="F364">
        <v>886.01070064657608</v>
      </c>
      <c r="G364">
        <v>21.714005300677702</v>
      </c>
      <c r="AE364">
        <v>720</v>
      </c>
      <c r="AF364" s="21">
        <v>1.047E-3</v>
      </c>
      <c r="AI364">
        <v>740</v>
      </c>
      <c r="AJ364">
        <v>1.3790000000000001E-6</v>
      </c>
      <c r="AL364" s="21"/>
    </row>
    <row r="365" spans="2:38" x14ac:dyDescent="0.2">
      <c r="B365">
        <v>482.5</v>
      </c>
      <c r="C365">
        <v>2023</v>
      </c>
      <c r="F365">
        <v>886.75054511538792</v>
      </c>
      <c r="G365">
        <v>18.318521585155001</v>
      </c>
      <c r="AE365">
        <v>721</v>
      </c>
      <c r="AF365" s="21">
        <v>9.7658959999999992E-4</v>
      </c>
      <c r="AI365">
        <v>741</v>
      </c>
      <c r="AJ365">
        <v>1.299E-6</v>
      </c>
      <c r="AL365" s="21"/>
    </row>
    <row r="366" spans="2:38" x14ac:dyDescent="0.2">
      <c r="B366">
        <v>483.5</v>
      </c>
      <c r="C366">
        <v>2019</v>
      </c>
      <c r="F366">
        <v>886.93550623259102</v>
      </c>
      <c r="G366">
        <v>19.9040160473619</v>
      </c>
      <c r="AE366">
        <v>722</v>
      </c>
      <c r="AF366" s="21">
        <v>9.1110880000000005E-4</v>
      </c>
      <c r="AI366">
        <v>742</v>
      </c>
      <c r="AJ366">
        <v>1.223E-6</v>
      </c>
      <c r="AL366" s="21"/>
    </row>
    <row r="367" spans="2:38" x14ac:dyDescent="0.2">
      <c r="B367">
        <v>484.5</v>
      </c>
      <c r="C367">
        <v>1969</v>
      </c>
      <c r="F367">
        <v>889.89488410783804</v>
      </c>
      <c r="G367">
        <v>14.078376218084999</v>
      </c>
      <c r="AE367">
        <v>723</v>
      </c>
      <c r="AF367" s="21">
        <v>8.5013319999999995E-4</v>
      </c>
      <c r="AI367">
        <v>743</v>
      </c>
      <c r="AJ367">
        <v>1.1510000000000001E-6</v>
      </c>
      <c r="AL367" s="21"/>
    </row>
    <row r="368" spans="2:38" x14ac:dyDescent="0.2">
      <c r="B368">
        <v>485.5</v>
      </c>
      <c r="C368">
        <v>1830</v>
      </c>
      <c r="F368">
        <v>891.06630451679007</v>
      </c>
      <c r="G368">
        <v>16.7891508207254</v>
      </c>
      <c r="AE368">
        <v>724</v>
      </c>
      <c r="AF368" s="21">
        <v>7.9323839999999996E-4</v>
      </c>
      <c r="AI368">
        <v>744</v>
      </c>
      <c r="AJ368">
        <v>1.0839999999999999E-6</v>
      </c>
      <c r="AL368" s="21"/>
    </row>
    <row r="369" spans="2:38" x14ac:dyDescent="0.2">
      <c r="B369">
        <v>486.5</v>
      </c>
      <c r="C369">
        <v>1625</v>
      </c>
      <c r="F369">
        <v>891.37457304546194</v>
      </c>
      <c r="G369">
        <v>15.363608897183701</v>
      </c>
      <c r="AE369">
        <v>725</v>
      </c>
      <c r="AF369" s="21">
        <v>7.3999999999999999E-4</v>
      </c>
      <c r="AI369">
        <v>745</v>
      </c>
      <c r="AJ369">
        <v>1.0219999999999999E-6</v>
      </c>
      <c r="AL369" s="21"/>
    </row>
    <row r="370" spans="2:38" x14ac:dyDescent="0.2">
      <c r="B370">
        <v>487.5</v>
      </c>
      <c r="C370">
        <v>1830</v>
      </c>
      <c r="F370">
        <v>898.40309549917492</v>
      </c>
      <c r="G370">
        <v>16.382254011840502</v>
      </c>
      <c r="AE370">
        <v>726</v>
      </c>
      <c r="AF370" s="21">
        <v>6.9008269999999998E-4</v>
      </c>
      <c r="AI370">
        <v>746</v>
      </c>
      <c r="AJ370">
        <v>9.6200000000000006E-7</v>
      </c>
      <c r="AL370" s="21"/>
    </row>
    <row r="371" spans="2:38" x14ac:dyDescent="0.2">
      <c r="B371">
        <v>488.5</v>
      </c>
      <c r="C371">
        <v>1914</v>
      </c>
      <c r="F371">
        <v>902.96546972351405</v>
      </c>
      <c r="G371">
        <v>17.518758891829499</v>
      </c>
      <c r="AE371">
        <v>727</v>
      </c>
      <c r="AF371" s="21">
        <v>6.4331000000000002E-4</v>
      </c>
      <c r="AI371">
        <v>747</v>
      </c>
      <c r="AJ371">
        <v>9.0699999999999996E-7</v>
      </c>
      <c r="AL371" s="21"/>
    </row>
    <row r="372" spans="2:38" x14ac:dyDescent="0.2">
      <c r="B372">
        <v>489.5</v>
      </c>
      <c r="C372">
        <v>1960</v>
      </c>
      <c r="F372">
        <v>904.87673460127803</v>
      </c>
      <c r="G372">
        <v>18.613170998485501</v>
      </c>
      <c r="AE372">
        <v>728</v>
      </c>
      <c r="AF372" s="21">
        <v>5.9949600000000003E-4</v>
      </c>
      <c r="AI372">
        <v>748</v>
      </c>
      <c r="AJ372">
        <v>8.5499999999999997E-7</v>
      </c>
      <c r="AL372" s="21"/>
    </row>
    <row r="373" spans="2:38" x14ac:dyDescent="0.2">
      <c r="B373">
        <v>490.5</v>
      </c>
      <c r="C373">
        <v>2007</v>
      </c>
      <c r="F373">
        <v>906.91130689051101</v>
      </c>
      <c r="G373">
        <v>20.044325291804999</v>
      </c>
      <c r="AE373">
        <v>729</v>
      </c>
      <c r="AF373" s="21">
        <v>5.5845470000000003E-4</v>
      </c>
      <c r="AI373">
        <v>749</v>
      </c>
      <c r="AJ373">
        <v>8.0599999999999999E-7</v>
      </c>
      <c r="AL373" s="21"/>
    </row>
    <row r="374" spans="2:38" x14ac:dyDescent="0.2">
      <c r="B374">
        <v>491.5</v>
      </c>
      <c r="C374">
        <v>1896</v>
      </c>
      <c r="F374">
        <v>908.76091806253999</v>
      </c>
      <c r="G374">
        <v>20.8861807584635</v>
      </c>
      <c r="AE374">
        <v>730</v>
      </c>
      <c r="AF374" s="21">
        <v>5.1999999999999995E-4</v>
      </c>
      <c r="AI374">
        <v>750</v>
      </c>
      <c r="AJ374">
        <v>7.6000000000000003E-7</v>
      </c>
      <c r="AL374" s="21"/>
    </row>
    <row r="375" spans="2:38" x14ac:dyDescent="0.2">
      <c r="B375">
        <v>492.5</v>
      </c>
      <c r="C375">
        <v>1896</v>
      </c>
      <c r="F375">
        <v>911.53533482058504</v>
      </c>
      <c r="G375">
        <v>22.7172163984457</v>
      </c>
      <c r="AE375">
        <v>731</v>
      </c>
      <c r="AF375" s="21">
        <v>4.8391359999999997E-4</v>
      </c>
      <c r="AI375">
        <v>751</v>
      </c>
      <c r="AJ375">
        <v>7.1600000000000001E-7</v>
      </c>
      <c r="AL375" s="21"/>
    </row>
    <row r="376" spans="2:38" x14ac:dyDescent="0.2">
      <c r="B376">
        <v>493.5</v>
      </c>
      <c r="C376">
        <v>1888</v>
      </c>
      <c r="F376">
        <v>912.691341803103</v>
      </c>
      <c r="G376">
        <v>24.4802020548731</v>
      </c>
      <c r="AE376">
        <v>732</v>
      </c>
      <c r="AF376" s="21">
        <v>4.500528E-4</v>
      </c>
      <c r="AI376">
        <v>752</v>
      </c>
      <c r="AJ376">
        <v>6.75E-7</v>
      </c>
      <c r="AL376" s="21"/>
    </row>
    <row r="377" spans="2:38" x14ac:dyDescent="0.2">
      <c r="B377">
        <v>494.5</v>
      </c>
      <c r="C377">
        <v>2058</v>
      </c>
      <c r="F377">
        <v>916.38131609130198</v>
      </c>
      <c r="G377">
        <v>25.724043506861101</v>
      </c>
      <c r="AE377">
        <v>733</v>
      </c>
      <c r="AF377" s="21">
        <v>4.1834519999999999E-4</v>
      </c>
      <c r="AI377">
        <v>753</v>
      </c>
      <c r="AJ377">
        <v>6.37E-7</v>
      </c>
      <c r="AL377" s="21"/>
    </row>
    <row r="378" spans="2:38" x14ac:dyDescent="0.2">
      <c r="B378">
        <v>495.5</v>
      </c>
      <c r="C378">
        <v>1926</v>
      </c>
      <c r="F378">
        <v>919.48866286031193</v>
      </c>
      <c r="G378">
        <v>27.4105606250669</v>
      </c>
      <c r="AE378">
        <v>734</v>
      </c>
      <c r="AF378" s="21">
        <v>3.887184E-4</v>
      </c>
      <c r="AI378">
        <v>754</v>
      </c>
      <c r="AJ378">
        <v>6.0100000000000005E-7</v>
      </c>
      <c r="AL378" s="21"/>
    </row>
    <row r="379" spans="2:38" x14ac:dyDescent="0.2">
      <c r="B379">
        <v>496.5</v>
      </c>
      <c r="C379">
        <v>2017</v>
      </c>
      <c r="F379">
        <v>924.66757414199492</v>
      </c>
      <c r="G379">
        <v>28.927176003638099</v>
      </c>
      <c r="AE379">
        <v>735</v>
      </c>
      <c r="AF379" s="21">
        <v>3.611E-4</v>
      </c>
      <c r="AI379">
        <v>755</v>
      </c>
      <c r="AJ379">
        <v>5.6700000000000003E-7</v>
      </c>
      <c r="AL379" s="21"/>
    </row>
    <row r="380" spans="2:38" x14ac:dyDescent="0.2">
      <c r="B380">
        <v>497.5</v>
      </c>
      <c r="C380">
        <v>2018</v>
      </c>
      <c r="F380">
        <v>932.80586329892503</v>
      </c>
      <c r="G380">
        <v>28.248589475967901</v>
      </c>
      <c r="AE380">
        <v>736</v>
      </c>
      <c r="AF380" s="21">
        <v>3.3538349999999998E-4</v>
      </c>
      <c r="AI380">
        <v>756</v>
      </c>
      <c r="AJ380">
        <v>5.3499999999999996E-7</v>
      </c>
      <c r="AL380" s="21"/>
    </row>
    <row r="381" spans="2:38" x14ac:dyDescent="0.2">
      <c r="B381">
        <v>498.5</v>
      </c>
      <c r="C381">
        <v>1866</v>
      </c>
      <c r="F381">
        <v>940.94415245585503</v>
      </c>
      <c r="G381">
        <v>27.585309411327898</v>
      </c>
      <c r="AE381">
        <v>737</v>
      </c>
      <c r="AF381" s="21">
        <v>3.1144039999999999E-4</v>
      </c>
      <c r="AI381">
        <v>757</v>
      </c>
      <c r="AJ381">
        <v>5.0500000000000004E-7</v>
      </c>
      <c r="AL381" s="21"/>
    </row>
    <row r="382" spans="2:38" x14ac:dyDescent="0.2">
      <c r="B382">
        <v>499.5</v>
      </c>
      <c r="C382">
        <v>1970</v>
      </c>
      <c r="F382">
        <v>949.08244161278503</v>
      </c>
      <c r="G382">
        <v>26.947540118404699</v>
      </c>
      <c r="AE382">
        <v>738</v>
      </c>
      <c r="AF382" s="21">
        <v>2.8916560000000002E-4</v>
      </c>
      <c r="AI382">
        <v>758</v>
      </c>
      <c r="AJ382">
        <v>4.7700000000000005E-7</v>
      </c>
      <c r="AL382" s="21"/>
    </row>
    <row r="383" spans="2:38" x14ac:dyDescent="0.2">
      <c r="B383">
        <v>500.49999999999994</v>
      </c>
      <c r="C383">
        <v>1857</v>
      </c>
      <c r="F383">
        <v>957.22073076971606</v>
      </c>
      <c r="G383">
        <v>26.120991114776398</v>
      </c>
      <c r="AE383">
        <v>739</v>
      </c>
      <c r="AF383" s="21">
        <v>2.6845390000000002E-4</v>
      </c>
      <c r="AI383">
        <v>759</v>
      </c>
      <c r="AJ383">
        <v>4.4999999999999998E-7</v>
      </c>
      <c r="AL383" s="21"/>
    </row>
    <row r="384" spans="2:38" x14ac:dyDescent="0.2">
      <c r="B384">
        <v>501.49999999999994</v>
      </c>
      <c r="C384">
        <v>1812</v>
      </c>
      <c r="F384">
        <v>963.87933098902204</v>
      </c>
      <c r="G384">
        <v>25.2878821984208</v>
      </c>
      <c r="AE384">
        <v>740</v>
      </c>
      <c r="AF384" s="21">
        <v>2.4919999999999999E-4</v>
      </c>
      <c r="AI384">
        <v>760</v>
      </c>
      <c r="AJ384">
        <v>4.2500000000000001E-7</v>
      </c>
      <c r="AL384" s="21"/>
    </row>
    <row r="385" spans="2:38" x14ac:dyDescent="0.2">
      <c r="B385">
        <v>502.49999999999994</v>
      </c>
      <c r="C385">
        <v>1894</v>
      </c>
      <c r="AE385">
        <v>741</v>
      </c>
      <c r="AF385" s="21">
        <v>2.3130190000000001E-4</v>
      </c>
      <c r="AI385">
        <v>761</v>
      </c>
      <c r="AJ385">
        <v>4.01E-7</v>
      </c>
      <c r="AL385" s="21"/>
    </row>
    <row r="386" spans="2:38" x14ac:dyDescent="0.2">
      <c r="B386">
        <v>503.49999999999994</v>
      </c>
      <c r="C386">
        <v>1934</v>
      </c>
      <c r="AE386">
        <v>742</v>
      </c>
      <c r="AF386" s="21">
        <v>2.1468560000000001E-4</v>
      </c>
      <c r="AI386">
        <v>762</v>
      </c>
      <c r="AJ386">
        <v>3.7899999999999999E-7</v>
      </c>
      <c r="AL386" s="21"/>
    </row>
    <row r="387" spans="2:38" x14ac:dyDescent="0.2">
      <c r="B387">
        <v>504.49999999999994</v>
      </c>
      <c r="C387">
        <v>1869</v>
      </c>
      <c r="AE387">
        <v>743</v>
      </c>
      <c r="AF387" s="21">
        <v>1.9928839999999999E-4</v>
      </c>
      <c r="AI387">
        <v>763</v>
      </c>
      <c r="AJ387">
        <v>3.58E-7</v>
      </c>
      <c r="AL387" s="21"/>
    </row>
    <row r="388" spans="2:38" x14ac:dyDescent="0.2">
      <c r="B388">
        <v>505.49999999999994</v>
      </c>
      <c r="C388">
        <v>1993</v>
      </c>
      <c r="AE388">
        <v>744</v>
      </c>
      <c r="AF388" s="21">
        <v>1.8504750000000001E-4</v>
      </c>
      <c r="AI388">
        <v>764</v>
      </c>
      <c r="AJ388">
        <v>3.382E-7</v>
      </c>
      <c r="AL388" s="21"/>
    </row>
    <row r="389" spans="2:38" x14ac:dyDescent="0.2">
      <c r="B389">
        <v>506.49999999999994</v>
      </c>
      <c r="C389">
        <v>1961</v>
      </c>
      <c r="AE389">
        <v>745</v>
      </c>
      <c r="AF389" s="21">
        <v>1.719E-4</v>
      </c>
      <c r="AI389">
        <v>765</v>
      </c>
      <c r="AJ389">
        <v>3.1959999999999998E-7</v>
      </c>
      <c r="AL389" s="21"/>
    </row>
    <row r="390" spans="2:38" x14ac:dyDescent="0.2">
      <c r="B390">
        <v>507.49999999999994</v>
      </c>
      <c r="C390">
        <v>1906</v>
      </c>
      <c r="AE390">
        <v>746</v>
      </c>
      <c r="AF390" s="21">
        <v>1.5977809999999999E-4</v>
      </c>
      <c r="AI390">
        <v>766</v>
      </c>
      <c r="AJ390">
        <v>3.0209999999999999E-7</v>
      </c>
      <c r="AL390" s="21"/>
    </row>
    <row r="391" spans="2:38" x14ac:dyDescent="0.2">
      <c r="B391">
        <v>508.49999999999994</v>
      </c>
      <c r="C391">
        <v>1919</v>
      </c>
      <c r="AE391">
        <v>747</v>
      </c>
      <c r="AF391" s="21">
        <v>1.4860439999999999E-4</v>
      </c>
      <c r="AI391">
        <v>767</v>
      </c>
      <c r="AJ391">
        <v>2.8550000000000001E-7</v>
      </c>
      <c r="AL391" s="21"/>
    </row>
    <row r="392" spans="2:38" x14ac:dyDescent="0.2">
      <c r="B392">
        <v>509.49999999999994</v>
      </c>
      <c r="C392">
        <v>1916</v>
      </c>
      <c r="AE392">
        <v>748</v>
      </c>
      <c r="AF392" s="21">
        <v>1.383016E-4</v>
      </c>
      <c r="AI392">
        <v>768</v>
      </c>
      <c r="AJ392">
        <v>2.699E-7</v>
      </c>
      <c r="AL392" s="21"/>
    </row>
    <row r="393" spans="2:38" x14ac:dyDescent="0.2">
      <c r="B393">
        <v>510.49999999999994</v>
      </c>
      <c r="C393">
        <v>1947</v>
      </c>
      <c r="AE393">
        <v>749</v>
      </c>
      <c r="AF393" s="21">
        <v>1.287925E-4</v>
      </c>
      <c r="AI393">
        <v>769</v>
      </c>
      <c r="AJ393">
        <v>2.5520000000000001E-7</v>
      </c>
      <c r="AL393" s="21"/>
    </row>
    <row r="394" spans="2:38" x14ac:dyDescent="0.2">
      <c r="B394">
        <v>511.49999999999994</v>
      </c>
      <c r="C394">
        <v>1997</v>
      </c>
      <c r="AE394">
        <v>750</v>
      </c>
      <c r="AF394" s="21">
        <v>1.2E-4</v>
      </c>
      <c r="AI394">
        <v>770</v>
      </c>
      <c r="AJ394">
        <v>2.4130000000000002E-7</v>
      </c>
      <c r="AL394" s="21"/>
    </row>
    <row r="395" spans="2:38" x14ac:dyDescent="0.2">
      <c r="B395">
        <v>512.5</v>
      </c>
      <c r="C395">
        <v>1867</v>
      </c>
      <c r="AE395">
        <v>751</v>
      </c>
      <c r="AF395" s="21">
        <v>1.118595E-4</v>
      </c>
      <c r="AI395">
        <v>771</v>
      </c>
      <c r="AJ395">
        <v>2.2819999999999999E-7</v>
      </c>
      <c r="AL395" s="21"/>
    </row>
    <row r="396" spans="2:38" x14ac:dyDescent="0.2">
      <c r="B396">
        <v>513.5</v>
      </c>
      <c r="C396">
        <v>1861</v>
      </c>
      <c r="AE396">
        <v>752</v>
      </c>
      <c r="AF396" s="21">
        <v>1.043224E-4</v>
      </c>
      <c r="AI396">
        <v>772</v>
      </c>
      <c r="AJ396">
        <v>2.1589999999999999E-7</v>
      </c>
      <c r="AL396" s="21"/>
    </row>
    <row r="397" spans="2:38" x14ac:dyDescent="0.2">
      <c r="B397">
        <v>514.5</v>
      </c>
      <c r="C397">
        <v>1874</v>
      </c>
      <c r="AE397">
        <v>753</v>
      </c>
      <c r="AF397" s="21">
        <v>9.7335600000000004E-5</v>
      </c>
      <c r="AI397">
        <v>773</v>
      </c>
      <c r="AJ397">
        <v>2.0419999999999999E-7</v>
      </c>
      <c r="AL397" s="21"/>
    </row>
    <row r="398" spans="2:38" x14ac:dyDescent="0.2">
      <c r="B398">
        <v>515.5</v>
      </c>
      <c r="C398">
        <v>1900</v>
      </c>
      <c r="AE398">
        <v>754</v>
      </c>
      <c r="AF398" s="21">
        <v>9.0845869999999995E-5</v>
      </c>
      <c r="AI398">
        <v>774</v>
      </c>
      <c r="AJ398">
        <v>1.9320000000000001E-7</v>
      </c>
      <c r="AL398" s="21"/>
    </row>
    <row r="399" spans="2:38" x14ac:dyDescent="0.2">
      <c r="B399">
        <v>516.5</v>
      </c>
      <c r="C399">
        <v>1669</v>
      </c>
      <c r="AE399">
        <v>755</v>
      </c>
      <c r="AF399" s="21">
        <v>8.4800000000000001E-5</v>
      </c>
      <c r="AI399">
        <v>775</v>
      </c>
      <c r="AJ399">
        <v>1.829E-7</v>
      </c>
      <c r="AL399" s="21"/>
    </row>
    <row r="400" spans="2:38" x14ac:dyDescent="0.2">
      <c r="B400">
        <v>517.5</v>
      </c>
      <c r="C400">
        <v>1726</v>
      </c>
      <c r="AE400">
        <v>756</v>
      </c>
      <c r="AF400" s="21">
        <v>7.9146669999999997E-5</v>
      </c>
      <c r="AI400">
        <v>776</v>
      </c>
      <c r="AJ400">
        <v>1.7310000000000001E-7</v>
      </c>
      <c r="AL400" s="21"/>
    </row>
    <row r="401" spans="2:38" x14ac:dyDescent="0.2">
      <c r="B401">
        <v>518.5</v>
      </c>
      <c r="C401">
        <v>1654</v>
      </c>
      <c r="AE401">
        <v>757</v>
      </c>
      <c r="AF401" s="21">
        <v>7.3857999999999997E-5</v>
      </c>
      <c r="AI401">
        <v>777</v>
      </c>
      <c r="AJ401">
        <v>1.638E-7</v>
      </c>
      <c r="AL401" s="21"/>
    </row>
    <row r="402" spans="2:38" x14ac:dyDescent="0.2">
      <c r="B402">
        <v>519.5</v>
      </c>
      <c r="C402">
        <v>1828</v>
      </c>
      <c r="AE402">
        <v>758</v>
      </c>
      <c r="AF402" s="21">
        <v>6.8916000000000002E-5</v>
      </c>
      <c r="AI402">
        <v>778</v>
      </c>
      <c r="AJ402">
        <v>1.5510000000000001E-7</v>
      </c>
      <c r="AL402" s="21"/>
    </row>
    <row r="403" spans="2:38" x14ac:dyDescent="0.2">
      <c r="B403">
        <v>520.5</v>
      </c>
      <c r="C403">
        <v>1831</v>
      </c>
      <c r="AE403">
        <v>759</v>
      </c>
      <c r="AF403" s="21">
        <v>6.4302670000000001E-5</v>
      </c>
      <c r="AI403">
        <v>779</v>
      </c>
      <c r="AJ403">
        <v>1.4679999999999999E-7</v>
      </c>
      <c r="AL403" s="21"/>
    </row>
    <row r="404" spans="2:38" x14ac:dyDescent="0.2">
      <c r="B404">
        <v>521.5</v>
      </c>
      <c r="C404">
        <v>1906</v>
      </c>
      <c r="AE404">
        <v>760</v>
      </c>
      <c r="AF404" s="21">
        <v>6.0000000000000002E-5</v>
      </c>
      <c r="AI404">
        <v>780</v>
      </c>
      <c r="AJ404">
        <v>1.3899999999999999E-7</v>
      </c>
      <c r="AL404" s="21"/>
    </row>
    <row r="405" spans="2:38" x14ac:dyDescent="0.2">
      <c r="B405">
        <v>522.5</v>
      </c>
      <c r="C405">
        <v>1823</v>
      </c>
      <c r="AE405">
        <v>761</v>
      </c>
      <c r="AF405" s="21">
        <v>5.5981869999999998E-5</v>
      </c>
      <c r="AI405">
        <v>781</v>
      </c>
      <c r="AJ405">
        <v>0</v>
      </c>
      <c r="AL405" s="21"/>
    </row>
    <row r="406" spans="2:38" x14ac:dyDescent="0.2">
      <c r="B406">
        <v>523.5</v>
      </c>
      <c r="C406">
        <v>1894</v>
      </c>
      <c r="AE406">
        <v>762</v>
      </c>
      <c r="AF406" s="21">
        <v>5.2225599999999997E-5</v>
      </c>
      <c r="AI406">
        <v>1200</v>
      </c>
      <c r="AJ406">
        <v>0</v>
      </c>
      <c r="AL406" s="21"/>
    </row>
    <row r="407" spans="2:38" x14ac:dyDescent="0.2">
      <c r="B407">
        <v>524.5</v>
      </c>
      <c r="C407">
        <v>1958</v>
      </c>
      <c r="AE407">
        <v>763</v>
      </c>
      <c r="AF407" s="21">
        <v>4.8718399999999998E-5</v>
      </c>
      <c r="AL407" s="21"/>
    </row>
    <row r="408" spans="2:38" x14ac:dyDescent="0.2">
      <c r="B408">
        <v>525.5</v>
      </c>
      <c r="C408">
        <v>1930</v>
      </c>
      <c r="AE408">
        <v>764</v>
      </c>
      <c r="AF408" s="21">
        <v>4.5447469999999999E-5</v>
      </c>
      <c r="AL408" s="21"/>
    </row>
    <row r="409" spans="2:38" x14ac:dyDescent="0.2">
      <c r="B409">
        <v>526.5</v>
      </c>
      <c r="C409">
        <v>1674</v>
      </c>
      <c r="AE409">
        <v>765</v>
      </c>
      <c r="AF409" s="21">
        <v>4.2400000000000001E-5</v>
      </c>
      <c r="AL409" s="21"/>
    </row>
    <row r="410" spans="2:38" x14ac:dyDescent="0.2">
      <c r="B410">
        <v>527.5</v>
      </c>
      <c r="C410">
        <v>1828</v>
      </c>
      <c r="AE410">
        <v>766</v>
      </c>
      <c r="AF410" s="21">
        <v>3.9561039999999999E-5</v>
      </c>
      <c r="AL410" s="21"/>
    </row>
    <row r="411" spans="2:38" x14ac:dyDescent="0.2">
      <c r="B411">
        <v>528.5</v>
      </c>
      <c r="C411">
        <v>1897</v>
      </c>
      <c r="AE411">
        <v>767</v>
      </c>
      <c r="AF411" s="21">
        <v>3.6915120000000003E-5</v>
      </c>
      <c r="AL411" s="21"/>
    </row>
    <row r="412" spans="2:38" x14ac:dyDescent="0.2">
      <c r="B412">
        <v>529.5</v>
      </c>
      <c r="C412">
        <v>1918</v>
      </c>
      <c r="AE412">
        <v>768</v>
      </c>
      <c r="AF412" s="21">
        <v>3.444868E-5</v>
      </c>
      <c r="AL412" s="21"/>
    </row>
    <row r="413" spans="2:38" x14ac:dyDescent="0.2">
      <c r="B413">
        <v>530.5</v>
      </c>
      <c r="C413">
        <v>1952</v>
      </c>
      <c r="AE413">
        <v>769</v>
      </c>
      <c r="AF413" s="21">
        <v>3.2148160000000002E-5</v>
      </c>
      <c r="AL413" s="21"/>
    </row>
    <row r="414" spans="2:38" x14ac:dyDescent="0.2">
      <c r="B414">
        <v>531.5</v>
      </c>
      <c r="C414">
        <v>1963</v>
      </c>
      <c r="AE414">
        <v>770</v>
      </c>
      <c r="AF414" s="21">
        <v>3.0000000000000001E-5</v>
      </c>
      <c r="AL414" s="21"/>
    </row>
    <row r="415" spans="2:38" x14ac:dyDescent="0.2">
      <c r="B415">
        <v>532.5</v>
      </c>
      <c r="C415">
        <v>1770</v>
      </c>
      <c r="AE415">
        <v>771</v>
      </c>
      <c r="AF415" s="21">
        <v>2.7991250000000001E-5</v>
      </c>
      <c r="AL415" s="21"/>
    </row>
    <row r="416" spans="2:38" x14ac:dyDescent="0.2">
      <c r="B416">
        <v>533.5</v>
      </c>
      <c r="C416">
        <v>1923</v>
      </c>
      <c r="AE416">
        <v>772</v>
      </c>
      <c r="AF416" s="21">
        <v>2.6113560000000001E-5</v>
      </c>
      <c r="AL416" s="21"/>
    </row>
    <row r="417" spans="2:38" x14ac:dyDescent="0.2">
      <c r="B417">
        <v>534.5</v>
      </c>
      <c r="C417">
        <v>1858</v>
      </c>
      <c r="AE417">
        <v>773</v>
      </c>
      <c r="AF417" s="21">
        <v>2.436024E-5</v>
      </c>
      <c r="AL417" s="21"/>
    </row>
    <row r="418" spans="2:38" x14ac:dyDescent="0.2">
      <c r="B418">
        <v>535.5</v>
      </c>
      <c r="C418">
        <v>1990</v>
      </c>
      <c r="AE418">
        <v>774</v>
      </c>
      <c r="AF418" s="21">
        <v>2.272461E-5</v>
      </c>
      <c r="AL418" s="21"/>
    </row>
    <row r="419" spans="2:38" x14ac:dyDescent="0.2">
      <c r="B419">
        <v>536.5</v>
      </c>
      <c r="C419">
        <v>1871</v>
      </c>
      <c r="AE419">
        <v>775</v>
      </c>
      <c r="AF419" s="21">
        <v>2.12E-5</v>
      </c>
      <c r="AL419" s="21"/>
    </row>
    <row r="420" spans="2:38" x14ac:dyDescent="0.2">
      <c r="B420">
        <v>537.5</v>
      </c>
      <c r="C420">
        <v>1882</v>
      </c>
      <c r="AE420">
        <v>776</v>
      </c>
      <c r="AF420" s="21">
        <v>1.9778550000000001E-5</v>
      </c>
      <c r="AL420" s="21"/>
    </row>
    <row r="421" spans="2:38" x14ac:dyDescent="0.2">
      <c r="B421">
        <v>538.5</v>
      </c>
      <c r="C421">
        <v>1904</v>
      </c>
      <c r="AE421">
        <v>777</v>
      </c>
      <c r="AF421" s="21">
        <v>1.8452850000000001E-5</v>
      </c>
      <c r="AL421" s="21"/>
    </row>
    <row r="422" spans="2:38" x14ac:dyDescent="0.2">
      <c r="B422">
        <v>539.5</v>
      </c>
      <c r="C422">
        <v>1832</v>
      </c>
      <c r="AE422">
        <v>778</v>
      </c>
      <c r="AF422" s="21">
        <v>1.7216869999999999E-5</v>
      </c>
      <c r="AL422" s="21"/>
    </row>
    <row r="423" spans="2:38" x14ac:dyDescent="0.2">
      <c r="B423">
        <v>540.5</v>
      </c>
      <c r="C423">
        <v>1769</v>
      </c>
      <c r="AE423">
        <v>779</v>
      </c>
      <c r="AF423" s="21">
        <v>1.6064590000000001E-5</v>
      </c>
      <c r="AL423" s="21"/>
    </row>
    <row r="424" spans="2:38" x14ac:dyDescent="0.2">
      <c r="B424">
        <v>541.5</v>
      </c>
      <c r="C424">
        <v>1881</v>
      </c>
      <c r="AE424">
        <v>780</v>
      </c>
      <c r="AF424" s="21">
        <v>1.499E-5</v>
      </c>
      <c r="AL424" s="21"/>
    </row>
    <row r="425" spans="2:38" x14ac:dyDescent="0.2">
      <c r="B425">
        <v>542.5</v>
      </c>
      <c r="C425">
        <v>1825</v>
      </c>
      <c r="AE425">
        <v>781</v>
      </c>
      <c r="AF425" s="21">
        <v>1.3987279999999999E-5</v>
      </c>
      <c r="AL425" s="21"/>
    </row>
    <row r="426" spans="2:38" x14ac:dyDescent="0.2">
      <c r="B426">
        <v>543.5</v>
      </c>
      <c r="C426">
        <v>1879</v>
      </c>
      <c r="AE426">
        <v>782</v>
      </c>
      <c r="AF426" s="21">
        <v>1.305155E-5</v>
      </c>
      <c r="AL426" s="21"/>
    </row>
    <row r="427" spans="2:38" x14ac:dyDescent="0.2">
      <c r="B427">
        <v>544.5</v>
      </c>
      <c r="C427">
        <v>1879</v>
      </c>
      <c r="AE427">
        <v>783</v>
      </c>
      <c r="AF427" s="21">
        <v>1.217818E-5</v>
      </c>
      <c r="AL427" s="21"/>
    </row>
    <row r="428" spans="2:38" x14ac:dyDescent="0.2">
      <c r="B428">
        <v>545.5</v>
      </c>
      <c r="C428">
        <v>1901</v>
      </c>
      <c r="AE428">
        <v>784</v>
      </c>
      <c r="AF428" s="21">
        <v>1.1362539999999999E-5</v>
      </c>
      <c r="AL428" s="21"/>
    </row>
    <row r="429" spans="2:38" x14ac:dyDescent="0.2">
      <c r="B429">
        <v>546.5</v>
      </c>
      <c r="C429">
        <v>1879</v>
      </c>
      <c r="AE429">
        <v>785</v>
      </c>
      <c r="AF429" s="21">
        <v>1.06E-5</v>
      </c>
      <c r="AL429" s="21"/>
    </row>
    <row r="430" spans="2:38" x14ac:dyDescent="0.2">
      <c r="B430">
        <v>547.5</v>
      </c>
      <c r="C430">
        <v>1833</v>
      </c>
      <c r="AE430">
        <v>786</v>
      </c>
      <c r="AF430" s="21">
        <v>9.8858770000000001E-6</v>
      </c>
      <c r="AL430" s="21"/>
    </row>
    <row r="431" spans="2:38" x14ac:dyDescent="0.2">
      <c r="B431">
        <v>548.5</v>
      </c>
      <c r="C431">
        <v>1863</v>
      </c>
      <c r="AE431">
        <v>787</v>
      </c>
      <c r="AF431" s="21">
        <v>9.2173039999999999E-6</v>
      </c>
      <c r="AL431" s="21"/>
    </row>
    <row r="432" spans="2:38" x14ac:dyDescent="0.2">
      <c r="B432">
        <v>549.5</v>
      </c>
      <c r="C432">
        <v>1895</v>
      </c>
      <c r="AE432">
        <v>788</v>
      </c>
      <c r="AF432" s="21">
        <v>8.5923620000000003E-6</v>
      </c>
      <c r="AL432" s="21"/>
    </row>
    <row r="433" spans="2:38" x14ac:dyDescent="0.2">
      <c r="B433">
        <v>550.5</v>
      </c>
      <c r="C433">
        <v>1862</v>
      </c>
      <c r="AE433">
        <v>789</v>
      </c>
      <c r="AF433" s="21">
        <v>8.0091329999999995E-6</v>
      </c>
      <c r="AL433" s="21"/>
    </row>
    <row r="434" spans="2:38" x14ac:dyDescent="0.2">
      <c r="B434">
        <v>551.5</v>
      </c>
      <c r="C434">
        <v>1871</v>
      </c>
      <c r="AE434">
        <v>790</v>
      </c>
      <c r="AF434" s="21">
        <v>7.4657000000000004E-6</v>
      </c>
      <c r="AL434" s="21"/>
    </row>
    <row r="435" spans="2:38" x14ac:dyDescent="0.2">
      <c r="B435">
        <v>552.5</v>
      </c>
      <c r="C435">
        <v>1846</v>
      </c>
      <c r="AE435">
        <v>791</v>
      </c>
      <c r="AF435" s="21">
        <v>6.959567E-6</v>
      </c>
      <c r="AL435" s="21"/>
    </row>
    <row r="436" spans="2:38" x14ac:dyDescent="0.2">
      <c r="B436">
        <v>553.5</v>
      </c>
      <c r="C436">
        <v>1882</v>
      </c>
      <c r="AE436">
        <v>792</v>
      </c>
      <c r="AF436" s="21">
        <v>6.487995E-6</v>
      </c>
      <c r="AL436" s="21"/>
    </row>
    <row r="437" spans="2:38" x14ac:dyDescent="0.2">
      <c r="B437">
        <v>554.5</v>
      </c>
      <c r="C437">
        <v>1898</v>
      </c>
      <c r="AE437">
        <v>793</v>
      </c>
      <c r="AF437" s="21">
        <v>6.048699E-6</v>
      </c>
      <c r="AL437" s="21"/>
    </row>
    <row r="438" spans="2:38" x14ac:dyDescent="0.2">
      <c r="B438">
        <v>555.5</v>
      </c>
      <c r="C438">
        <v>1897</v>
      </c>
      <c r="AE438">
        <v>794</v>
      </c>
      <c r="AF438" s="21">
        <v>5.6393959999999996E-6</v>
      </c>
      <c r="AL438" s="21"/>
    </row>
    <row r="439" spans="2:38" x14ac:dyDescent="0.2">
      <c r="B439">
        <v>556.5</v>
      </c>
      <c r="C439">
        <v>1821</v>
      </c>
      <c r="AE439">
        <v>795</v>
      </c>
      <c r="AF439" s="21">
        <v>5.2577999999999999E-6</v>
      </c>
      <c r="AL439" s="21"/>
    </row>
    <row r="440" spans="2:38" x14ac:dyDescent="0.2">
      <c r="B440">
        <v>557.5</v>
      </c>
      <c r="C440">
        <v>1846</v>
      </c>
      <c r="AE440">
        <v>796</v>
      </c>
      <c r="AF440" s="21">
        <v>4.9017710000000001E-6</v>
      </c>
      <c r="AL440" s="21"/>
    </row>
    <row r="441" spans="2:38" x14ac:dyDescent="0.2">
      <c r="B441">
        <v>558.5</v>
      </c>
      <c r="C441">
        <v>1787</v>
      </c>
      <c r="AE441">
        <v>797</v>
      </c>
      <c r="AF441" s="21">
        <v>4.5697200000000002E-6</v>
      </c>
      <c r="AL441" s="21"/>
    </row>
    <row r="442" spans="2:38" x14ac:dyDescent="0.2">
      <c r="B442">
        <v>559.5</v>
      </c>
      <c r="C442">
        <v>1808</v>
      </c>
      <c r="AE442">
        <v>798</v>
      </c>
      <c r="AF442" s="21">
        <v>4.2601939999999997E-6</v>
      </c>
      <c r="AL442" s="21"/>
    </row>
    <row r="443" spans="2:38" x14ac:dyDescent="0.2">
      <c r="B443">
        <v>560.5</v>
      </c>
      <c r="C443">
        <v>1843</v>
      </c>
      <c r="AE443">
        <v>799</v>
      </c>
      <c r="AF443" s="21">
        <v>3.9717389999999996E-6</v>
      </c>
      <c r="AL443" s="21"/>
    </row>
    <row r="444" spans="2:38" x14ac:dyDescent="0.2">
      <c r="B444">
        <v>561.5</v>
      </c>
      <c r="C444">
        <v>1824</v>
      </c>
      <c r="AE444">
        <v>800</v>
      </c>
      <c r="AF444" s="21">
        <v>3.7029000000000002E-6</v>
      </c>
      <c r="AL444" s="21"/>
    </row>
    <row r="445" spans="2:38" x14ac:dyDescent="0.2">
      <c r="B445">
        <v>562.5</v>
      </c>
      <c r="C445">
        <v>1850</v>
      </c>
      <c r="AE445">
        <v>801</v>
      </c>
      <c r="AF445" s="21">
        <v>3.4521630000000002E-6</v>
      </c>
      <c r="AL445" s="21"/>
    </row>
    <row r="446" spans="2:38" x14ac:dyDescent="0.2">
      <c r="B446">
        <v>563.5</v>
      </c>
      <c r="C446">
        <v>1861</v>
      </c>
      <c r="AE446">
        <v>802</v>
      </c>
      <c r="AF446" s="21">
        <v>3.2183019999999998E-6</v>
      </c>
      <c r="AL446" s="21"/>
    </row>
    <row r="447" spans="2:38" x14ac:dyDescent="0.2">
      <c r="B447">
        <v>564.5</v>
      </c>
      <c r="C447">
        <v>1854</v>
      </c>
      <c r="AE447">
        <v>803</v>
      </c>
      <c r="AF447" s="21">
        <v>3.0002999999999999E-6</v>
      </c>
      <c r="AL447" s="21"/>
    </row>
    <row r="448" spans="2:38" x14ac:dyDescent="0.2">
      <c r="B448">
        <v>565.5</v>
      </c>
      <c r="C448">
        <v>1798</v>
      </c>
      <c r="AE448">
        <v>804</v>
      </c>
      <c r="AF448" s="21">
        <v>2.7971389999999999E-6</v>
      </c>
      <c r="AL448" s="21"/>
    </row>
    <row r="449" spans="2:38" x14ac:dyDescent="0.2">
      <c r="B449">
        <v>566.5</v>
      </c>
      <c r="C449">
        <v>1829</v>
      </c>
      <c r="AE449">
        <v>805</v>
      </c>
      <c r="AF449" s="21">
        <v>2.6077999999999998E-6</v>
      </c>
      <c r="AL449" s="21"/>
    </row>
    <row r="450" spans="2:38" x14ac:dyDescent="0.2">
      <c r="B450">
        <v>567.5</v>
      </c>
      <c r="C450">
        <v>1887</v>
      </c>
      <c r="AE450">
        <v>806</v>
      </c>
      <c r="AF450" s="21">
        <v>2.4312199999999998E-6</v>
      </c>
      <c r="AL450" s="21"/>
    </row>
    <row r="451" spans="2:38" x14ac:dyDescent="0.2">
      <c r="B451">
        <v>568.5</v>
      </c>
      <c r="C451">
        <v>1810</v>
      </c>
      <c r="AE451">
        <v>807</v>
      </c>
      <c r="AF451" s="21">
        <v>2.266531E-6</v>
      </c>
      <c r="AL451" s="21"/>
    </row>
    <row r="452" spans="2:38" x14ac:dyDescent="0.2">
      <c r="B452">
        <v>569.5</v>
      </c>
      <c r="C452">
        <v>1860</v>
      </c>
      <c r="AE452">
        <v>808</v>
      </c>
      <c r="AF452" s="21">
        <v>2.1130130000000001E-6</v>
      </c>
      <c r="AL452" s="21"/>
    </row>
    <row r="453" spans="2:38" x14ac:dyDescent="0.2">
      <c r="B453">
        <v>570.5</v>
      </c>
      <c r="C453">
        <v>1769</v>
      </c>
      <c r="AE453">
        <v>809</v>
      </c>
      <c r="AF453" s="21">
        <v>1.9699430000000001E-6</v>
      </c>
      <c r="AL453" s="21"/>
    </row>
    <row r="454" spans="2:38" x14ac:dyDescent="0.2">
      <c r="B454">
        <v>571.5</v>
      </c>
      <c r="C454">
        <v>1823</v>
      </c>
      <c r="AE454">
        <v>810</v>
      </c>
      <c r="AF454" s="21">
        <v>1.8365999999999999E-6</v>
      </c>
      <c r="AL454" s="21"/>
    </row>
    <row r="455" spans="2:38" x14ac:dyDescent="0.2">
      <c r="B455">
        <v>572.5</v>
      </c>
      <c r="C455">
        <v>1892</v>
      </c>
      <c r="AE455">
        <v>811</v>
      </c>
      <c r="AF455" s="21">
        <v>1.7122300000000001E-6</v>
      </c>
      <c r="AL455" s="21"/>
    </row>
    <row r="456" spans="2:38" x14ac:dyDescent="0.2">
      <c r="B456">
        <v>573.5</v>
      </c>
      <c r="C456">
        <v>1876</v>
      </c>
      <c r="AE456">
        <v>812</v>
      </c>
      <c r="AF456" s="21">
        <v>1.596228E-6</v>
      </c>
      <c r="AL456" s="21"/>
    </row>
    <row r="457" spans="2:38" x14ac:dyDescent="0.2">
      <c r="B457">
        <v>574.5</v>
      </c>
      <c r="C457">
        <v>1867</v>
      </c>
      <c r="AE457">
        <v>813</v>
      </c>
      <c r="AF457" s="21">
        <v>1.4880899999999999E-6</v>
      </c>
      <c r="AL457" s="21"/>
    </row>
    <row r="458" spans="2:38" x14ac:dyDescent="0.2">
      <c r="B458">
        <v>575.5</v>
      </c>
      <c r="C458">
        <v>1830</v>
      </c>
      <c r="AE458">
        <v>814</v>
      </c>
      <c r="AF458" s="21">
        <v>1.387314E-6</v>
      </c>
      <c r="AL458" s="21"/>
    </row>
    <row r="459" spans="2:38" x14ac:dyDescent="0.2">
      <c r="B459">
        <v>576.5</v>
      </c>
      <c r="C459">
        <v>1846</v>
      </c>
      <c r="AE459">
        <v>815</v>
      </c>
      <c r="AF459" s="21">
        <v>1.2934E-6</v>
      </c>
      <c r="AL459" s="21"/>
    </row>
    <row r="460" spans="2:38" x14ac:dyDescent="0.2">
      <c r="B460">
        <v>577.5</v>
      </c>
      <c r="C460">
        <v>1857</v>
      </c>
      <c r="AE460">
        <v>816</v>
      </c>
      <c r="AF460" s="21">
        <v>1.2058200000000001E-6</v>
      </c>
      <c r="AL460" s="21"/>
    </row>
    <row r="461" spans="2:38" x14ac:dyDescent="0.2">
      <c r="B461">
        <v>578.5</v>
      </c>
      <c r="C461">
        <v>1783</v>
      </c>
      <c r="AE461">
        <v>817</v>
      </c>
      <c r="AF461" s="21">
        <v>1.1241430000000001E-6</v>
      </c>
      <c r="AL461" s="21"/>
    </row>
    <row r="462" spans="2:38" x14ac:dyDescent="0.2">
      <c r="B462">
        <v>579.5</v>
      </c>
      <c r="C462">
        <v>1828</v>
      </c>
      <c r="AE462">
        <v>818</v>
      </c>
      <c r="AF462" s="21">
        <v>1.048009E-6</v>
      </c>
      <c r="AL462" s="21"/>
    </row>
    <row r="463" spans="2:38" x14ac:dyDescent="0.2">
      <c r="B463">
        <v>580.5</v>
      </c>
      <c r="C463">
        <v>1838</v>
      </c>
      <c r="AE463">
        <v>819</v>
      </c>
      <c r="AF463" s="21">
        <v>9.7705779999999995E-7</v>
      </c>
      <c r="AL463" s="21"/>
    </row>
    <row r="464" spans="2:38" x14ac:dyDescent="0.2">
      <c r="B464">
        <v>581.5</v>
      </c>
      <c r="C464">
        <v>1853</v>
      </c>
      <c r="AE464">
        <v>820</v>
      </c>
      <c r="AF464" s="21">
        <v>9.1093000000000002E-7</v>
      </c>
      <c r="AL464" s="21"/>
    </row>
    <row r="465" spans="2:38" x14ac:dyDescent="0.2">
      <c r="B465">
        <v>582.5</v>
      </c>
      <c r="C465">
        <v>1873</v>
      </c>
      <c r="AE465">
        <v>821</v>
      </c>
      <c r="AF465" s="21">
        <v>8.4925130000000002E-7</v>
      </c>
      <c r="AL465" s="21"/>
    </row>
    <row r="466" spans="2:38" x14ac:dyDescent="0.2">
      <c r="B466">
        <v>583.5</v>
      </c>
      <c r="C466">
        <v>1857</v>
      </c>
      <c r="AE466">
        <v>822</v>
      </c>
      <c r="AF466" s="21">
        <v>7.9172120000000001E-7</v>
      </c>
      <c r="AL466" s="21"/>
    </row>
    <row r="467" spans="2:38" x14ac:dyDescent="0.2">
      <c r="B467">
        <v>584.5</v>
      </c>
      <c r="C467">
        <v>1860</v>
      </c>
      <c r="AE467">
        <v>823</v>
      </c>
      <c r="AF467" s="21">
        <v>7.3809039999999998E-7</v>
      </c>
      <c r="AL467" s="21"/>
    </row>
    <row r="468" spans="2:38" x14ac:dyDescent="0.2">
      <c r="B468">
        <v>585.5</v>
      </c>
      <c r="C468">
        <v>1783</v>
      </c>
      <c r="AE468">
        <v>824</v>
      </c>
      <c r="AF468" s="21">
        <v>6.881098E-7</v>
      </c>
      <c r="AL468" s="21"/>
    </row>
    <row r="469" spans="2:38" x14ac:dyDescent="0.2">
      <c r="B469">
        <v>586.5</v>
      </c>
      <c r="C469">
        <v>1830</v>
      </c>
      <c r="AE469">
        <v>825</v>
      </c>
      <c r="AF469" s="21">
        <v>6.4153E-7</v>
      </c>
      <c r="AL469" s="21"/>
    </row>
    <row r="470" spans="2:38" x14ac:dyDescent="0.2">
      <c r="B470">
        <v>587.5</v>
      </c>
      <c r="C470">
        <v>1848</v>
      </c>
      <c r="AE470">
        <v>826</v>
      </c>
      <c r="AF470" s="21">
        <v>5.9808949999999996E-7</v>
      </c>
      <c r="AL470" s="21"/>
    </row>
    <row r="471" spans="2:38" x14ac:dyDescent="0.2">
      <c r="B471">
        <v>588.5</v>
      </c>
      <c r="C471">
        <v>1750</v>
      </c>
      <c r="AE471">
        <v>827</v>
      </c>
      <c r="AF471" s="21">
        <v>5.5757460000000005E-7</v>
      </c>
      <c r="AL471" s="21"/>
    </row>
    <row r="472" spans="2:38" x14ac:dyDescent="0.2">
      <c r="B472">
        <v>589.5</v>
      </c>
      <c r="C472">
        <v>1612</v>
      </c>
      <c r="AE472">
        <v>828</v>
      </c>
      <c r="AF472" s="21">
        <v>5.1980799999999999E-7</v>
      </c>
      <c r="AL472" s="21"/>
    </row>
    <row r="473" spans="2:38" x14ac:dyDescent="0.2">
      <c r="B473">
        <v>590.5</v>
      </c>
      <c r="C473">
        <v>1813</v>
      </c>
      <c r="AE473">
        <v>829</v>
      </c>
      <c r="AF473" s="21">
        <v>4.8461230000000003E-7</v>
      </c>
    </row>
    <row r="474" spans="2:38" x14ac:dyDescent="0.2">
      <c r="B474">
        <v>591.5</v>
      </c>
      <c r="C474">
        <v>1787</v>
      </c>
      <c r="AE474">
        <v>830</v>
      </c>
      <c r="AF474" s="21">
        <v>4.5181000000000002E-7</v>
      </c>
    </row>
    <row r="475" spans="2:38" x14ac:dyDescent="0.2">
      <c r="B475">
        <v>592.5</v>
      </c>
      <c r="C475">
        <v>1808</v>
      </c>
      <c r="AE475">
        <v>831</v>
      </c>
      <c r="AF475" s="21">
        <v>0</v>
      </c>
    </row>
    <row r="476" spans="2:38" x14ac:dyDescent="0.2">
      <c r="B476">
        <v>593.5</v>
      </c>
      <c r="C476">
        <v>1796</v>
      </c>
      <c r="AE476">
        <v>1200</v>
      </c>
      <c r="AF476" s="21">
        <v>0</v>
      </c>
    </row>
    <row r="477" spans="2:38" x14ac:dyDescent="0.2">
      <c r="B477">
        <v>594.5</v>
      </c>
      <c r="C477">
        <v>1773</v>
      </c>
    </row>
    <row r="478" spans="2:38" x14ac:dyDescent="0.2">
      <c r="B478">
        <v>595.5</v>
      </c>
      <c r="C478">
        <v>1782</v>
      </c>
    </row>
    <row r="479" spans="2:38" x14ac:dyDescent="0.2">
      <c r="B479">
        <v>596.5</v>
      </c>
      <c r="C479">
        <v>1805</v>
      </c>
    </row>
    <row r="480" spans="2:38" x14ac:dyDescent="0.2">
      <c r="B480">
        <v>597.5</v>
      </c>
      <c r="C480">
        <v>1780</v>
      </c>
    </row>
    <row r="481" spans="2:3" x14ac:dyDescent="0.2">
      <c r="B481">
        <v>598.5</v>
      </c>
      <c r="C481">
        <v>1757</v>
      </c>
    </row>
    <row r="482" spans="2:3" x14ac:dyDescent="0.2">
      <c r="B482">
        <v>599.5</v>
      </c>
      <c r="C482">
        <v>1774</v>
      </c>
    </row>
    <row r="483" spans="2:3" x14ac:dyDescent="0.2">
      <c r="B483">
        <v>600.5</v>
      </c>
      <c r="C483">
        <v>1746</v>
      </c>
    </row>
    <row r="484" spans="2:3" x14ac:dyDescent="0.2">
      <c r="B484">
        <v>601.5</v>
      </c>
      <c r="C484">
        <v>1751</v>
      </c>
    </row>
    <row r="485" spans="2:3" x14ac:dyDescent="0.2">
      <c r="B485">
        <v>602.5</v>
      </c>
      <c r="C485">
        <v>1719</v>
      </c>
    </row>
    <row r="486" spans="2:3" x14ac:dyDescent="0.2">
      <c r="B486">
        <v>603.5</v>
      </c>
      <c r="C486">
        <v>1787</v>
      </c>
    </row>
    <row r="487" spans="2:3" x14ac:dyDescent="0.2">
      <c r="B487">
        <v>604.5</v>
      </c>
      <c r="C487">
        <v>1776</v>
      </c>
    </row>
    <row r="488" spans="2:3" x14ac:dyDescent="0.2">
      <c r="B488">
        <v>605.5</v>
      </c>
      <c r="C488">
        <v>1763</v>
      </c>
    </row>
    <row r="489" spans="2:3" x14ac:dyDescent="0.2">
      <c r="B489">
        <v>606.5</v>
      </c>
      <c r="C489">
        <v>1759</v>
      </c>
    </row>
    <row r="490" spans="2:3" x14ac:dyDescent="0.2">
      <c r="B490">
        <v>607.5</v>
      </c>
      <c r="C490">
        <v>1757</v>
      </c>
    </row>
    <row r="491" spans="2:3" x14ac:dyDescent="0.2">
      <c r="B491">
        <v>608.5</v>
      </c>
      <c r="C491">
        <v>1743</v>
      </c>
    </row>
    <row r="492" spans="2:3" x14ac:dyDescent="0.2">
      <c r="B492">
        <v>609.5</v>
      </c>
      <c r="C492">
        <v>1744</v>
      </c>
    </row>
    <row r="493" spans="2:3" x14ac:dyDescent="0.2">
      <c r="B493">
        <v>610.5</v>
      </c>
      <c r="C493">
        <v>1703</v>
      </c>
    </row>
    <row r="494" spans="2:3" x14ac:dyDescent="0.2">
      <c r="B494">
        <v>611.5</v>
      </c>
      <c r="C494">
        <v>1746</v>
      </c>
    </row>
    <row r="495" spans="2:3" x14ac:dyDescent="0.2">
      <c r="B495">
        <v>612.5</v>
      </c>
      <c r="C495">
        <v>1705</v>
      </c>
    </row>
    <row r="496" spans="2:3" x14ac:dyDescent="0.2">
      <c r="B496">
        <v>613.5</v>
      </c>
      <c r="C496">
        <v>1683</v>
      </c>
    </row>
    <row r="497" spans="2:3" x14ac:dyDescent="0.2">
      <c r="B497">
        <v>614.5</v>
      </c>
      <c r="C497">
        <v>1713</v>
      </c>
    </row>
    <row r="498" spans="2:3" x14ac:dyDescent="0.2">
      <c r="B498">
        <v>615.5</v>
      </c>
      <c r="C498">
        <v>1713</v>
      </c>
    </row>
    <row r="499" spans="2:3" x14ac:dyDescent="0.2">
      <c r="B499">
        <v>616.5</v>
      </c>
      <c r="C499">
        <v>1609</v>
      </c>
    </row>
    <row r="500" spans="2:3" x14ac:dyDescent="0.2">
      <c r="B500">
        <v>617.5</v>
      </c>
      <c r="C500">
        <v>1707</v>
      </c>
    </row>
    <row r="501" spans="2:3" x14ac:dyDescent="0.2">
      <c r="B501">
        <v>618.5</v>
      </c>
      <c r="C501">
        <v>1724</v>
      </c>
    </row>
    <row r="502" spans="2:3" x14ac:dyDescent="0.2">
      <c r="B502">
        <v>619.5</v>
      </c>
      <c r="C502">
        <v>1707</v>
      </c>
    </row>
    <row r="503" spans="2:3" x14ac:dyDescent="0.2">
      <c r="B503">
        <v>620.5</v>
      </c>
      <c r="C503">
        <v>1734</v>
      </c>
    </row>
    <row r="504" spans="2:3" x14ac:dyDescent="0.2">
      <c r="B504">
        <v>621.5</v>
      </c>
      <c r="C504">
        <v>1690</v>
      </c>
    </row>
    <row r="505" spans="2:3" x14ac:dyDescent="0.2">
      <c r="B505">
        <v>622.5</v>
      </c>
      <c r="C505">
        <v>1713</v>
      </c>
    </row>
    <row r="506" spans="2:3" x14ac:dyDescent="0.2">
      <c r="B506">
        <v>623.5</v>
      </c>
      <c r="C506">
        <v>1666</v>
      </c>
    </row>
    <row r="507" spans="2:3" x14ac:dyDescent="0.2">
      <c r="B507">
        <v>624.5</v>
      </c>
      <c r="C507">
        <v>1656</v>
      </c>
    </row>
    <row r="508" spans="2:3" x14ac:dyDescent="0.2">
      <c r="B508">
        <v>625.5</v>
      </c>
      <c r="C508">
        <v>1632</v>
      </c>
    </row>
    <row r="509" spans="2:3" x14ac:dyDescent="0.2">
      <c r="B509">
        <v>626.5</v>
      </c>
      <c r="C509">
        <v>1697</v>
      </c>
    </row>
    <row r="510" spans="2:3" x14ac:dyDescent="0.2">
      <c r="B510">
        <v>627.5</v>
      </c>
      <c r="C510">
        <v>1697</v>
      </c>
    </row>
    <row r="511" spans="2:3" x14ac:dyDescent="0.2">
      <c r="B511">
        <v>628.5</v>
      </c>
      <c r="C511">
        <v>1697</v>
      </c>
    </row>
    <row r="512" spans="2:3" x14ac:dyDescent="0.2">
      <c r="B512">
        <v>629.5</v>
      </c>
      <c r="C512">
        <v>1677</v>
      </c>
    </row>
    <row r="513" spans="2:3" x14ac:dyDescent="0.2">
      <c r="B513">
        <v>631</v>
      </c>
      <c r="C513">
        <v>1639</v>
      </c>
    </row>
    <row r="514" spans="2:3" x14ac:dyDescent="0.2">
      <c r="B514">
        <v>633</v>
      </c>
      <c r="C514">
        <v>1651</v>
      </c>
    </row>
    <row r="515" spans="2:3" x14ac:dyDescent="0.2">
      <c r="B515">
        <v>635</v>
      </c>
      <c r="C515">
        <v>1656</v>
      </c>
    </row>
    <row r="516" spans="2:3" x14ac:dyDescent="0.2">
      <c r="B516">
        <v>637</v>
      </c>
      <c r="C516">
        <v>1654</v>
      </c>
    </row>
    <row r="517" spans="2:3" x14ac:dyDescent="0.2">
      <c r="B517">
        <v>639</v>
      </c>
      <c r="C517">
        <v>1651</v>
      </c>
    </row>
    <row r="518" spans="2:3" x14ac:dyDescent="0.2">
      <c r="B518">
        <v>641</v>
      </c>
      <c r="C518">
        <v>1614</v>
      </c>
    </row>
    <row r="519" spans="2:3" x14ac:dyDescent="0.2">
      <c r="B519">
        <v>643</v>
      </c>
      <c r="C519">
        <v>1621</v>
      </c>
    </row>
    <row r="520" spans="2:3" x14ac:dyDescent="0.2">
      <c r="B520">
        <v>645</v>
      </c>
      <c r="C520">
        <v>1627</v>
      </c>
    </row>
    <row r="521" spans="2:3" x14ac:dyDescent="0.2">
      <c r="B521">
        <v>647</v>
      </c>
      <c r="C521">
        <v>1603</v>
      </c>
    </row>
    <row r="522" spans="2:3" x14ac:dyDescent="0.2">
      <c r="B522">
        <v>649</v>
      </c>
      <c r="C522">
        <v>1558</v>
      </c>
    </row>
    <row r="523" spans="2:3" x14ac:dyDescent="0.2">
      <c r="B523">
        <v>651</v>
      </c>
      <c r="C523">
        <v>1606</v>
      </c>
    </row>
    <row r="524" spans="2:3" x14ac:dyDescent="0.2">
      <c r="B524">
        <v>653</v>
      </c>
      <c r="C524">
        <v>1599</v>
      </c>
    </row>
    <row r="525" spans="2:3" x14ac:dyDescent="0.2">
      <c r="B525">
        <v>655</v>
      </c>
      <c r="C525">
        <v>1532</v>
      </c>
    </row>
    <row r="526" spans="2:3" x14ac:dyDescent="0.2">
      <c r="B526">
        <v>657</v>
      </c>
      <c r="C526">
        <v>1384</v>
      </c>
    </row>
    <row r="527" spans="2:3" x14ac:dyDescent="0.2">
      <c r="B527">
        <v>659</v>
      </c>
      <c r="C527">
        <v>1549</v>
      </c>
    </row>
    <row r="528" spans="2:3" x14ac:dyDescent="0.2">
      <c r="B528">
        <v>661</v>
      </c>
      <c r="C528">
        <v>1571</v>
      </c>
    </row>
    <row r="529" spans="2:3" x14ac:dyDescent="0.2">
      <c r="B529">
        <v>663</v>
      </c>
      <c r="C529">
        <v>1555</v>
      </c>
    </row>
    <row r="530" spans="2:3" x14ac:dyDescent="0.2">
      <c r="B530">
        <v>665</v>
      </c>
      <c r="C530">
        <v>1560</v>
      </c>
    </row>
    <row r="531" spans="2:3" x14ac:dyDescent="0.2">
      <c r="B531">
        <v>667</v>
      </c>
      <c r="C531">
        <v>1535</v>
      </c>
    </row>
    <row r="532" spans="2:3" x14ac:dyDescent="0.2">
      <c r="B532">
        <v>669</v>
      </c>
      <c r="C532">
        <v>1546</v>
      </c>
    </row>
    <row r="533" spans="2:3" x14ac:dyDescent="0.2">
      <c r="B533">
        <v>671</v>
      </c>
      <c r="C533">
        <v>1516</v>
      </c>
    </row>
    <row r="534" spans="2:3" x14ac:dyDescent="0.2">
      <c r="B534">
        <v>673</v>
      </c>
      <c r="C534">
        <v>1521</v>
      </c>
    </row>
    <row r="535" spans="2:3" x14ac:dyDescent="0.2">
      <c r="B535">
        <v>675</v>
      </c>
      <c r="C535">
        <v>1510</v>
      </c>
    </row>
    <row r="536" spans="2:3" x14ac:dyDescent="0.2">
      <c r="B536">
        <v>677</v>
      </c>
      <c r="C536">
        <v>1508</v>
      </c>
    </row>
    <row r="537" spans="2:3" x14ac:dyDescent="0.2">
      <c r="B537">
        <v>679</v>
      </c>
      <c r="C537">
        <v>1498</v>
      </c>
    </row>
    <row r="538" spans="2:3" x14ac:dyDescent="0.2">
      <c r="B538">
        <v>681</v>
      </c>
      <c r="C538">
        <v>1492</v>
      </c>
    </row>
    <row r="539" spans="2:3" x14ac:dyDescent="0.2">
      <c r="B539">
        <v>683</v>
      </c>
      <c r="C539">
        <v>1479</v>
      </c>
    </row>
    <row r="540" spans="2:3" x14ac:dyDescent="0.2">
      <c r="B540">
        <v>685</v>
      </c>
      <c r="C540">
        <v>1455</v>
      </c>
    </row>
    <row r="541" spans="2:3" x14ac:dyDescent="0.2">
      <c r="B541">
        <v>687</v>
      </c>
      <c r="C541">
        <v>1467</v>
      </c>
    </row>
    <row r="542" spans="2:3" x14ac:dyDescent="0.2">
      <c r="B542">
        <v>689</v>
      </c>
      <c r="C542">
        <v>1461</v>
      </c>
    </row>
    <row r="543" spans="2:3" x14ac:dyDescent="0.2">
      <c r="B543">
        <v>691</v>
      </c>
      <c r="C543">
        <v>1448</v>
      </c>
    </row>
    <row r="544" spans="2:3" x14ac:dyDescent="0.2">
      <c r="B544">
        <v>693</v>
      </c>
      <c r="C544">
        <v>1448</v>
      </c>
    </row>
    <row r="545" spans="2:3" x14ac:dyDescent="0.2">
      <c r="B545">
        <v>695</v>
      </c>
      <c r="C545">
        <v>1436</v>
      </c>
    </row>
    <row r="546" spans="2:3" x14ac:dyDescent="0.2">
      <c r="B546">
        <v>697</v>
      </c>
      <c r="C546">
        <v>1416</v>
      </c>
    </row>
    <row r="547" spans="2:3" x14ac:dyDescent="0.2">
      <c r="B547">
        <v>699</v>
      </c>
      <c r="C547">
        <v>1425</v>
      </c>
    </row>
    <row r="548" spans="2:3" x14ac:dyDescent="0.2">
      <c r="B548">
        <v>701</v>
      </c>
      <c r="C548">
        <v>1386</v>
      </c>
    </row>
    <row r="549" spans="2:3" x14ac:dyDescent="0.2">
      <c r="B549">
        <v>703</v>
      </c>
      <c r="C549">
        <v>1388</v>
      </c>
    </row>
    <row r="550" spans="2:3" x14ac:dyDescent="0.2">
      <c r="B550">
        <v>705</v>
      </c>
      <c r="C550">
        <v>1415</v>
      </c>
    </row>
    <row r="551" spans="2:3" x14ac:dyDescent="0.2">
      <c r="B551">
        <v>707</v>
      </c>
      <c r="C551">
        <v>1400</v>
      </c>
    </row>
    <row r="552" spans="2:3" x14ac:dyDescent="0.2">
      <c r="B552">
        <v>709</v>
      </c>
      <c r="C552">
        <v>1384</v>
      </c>
    </row>
    <row r="553" spans="2:3" x14ac:dyDescent="0.2">
      <c r="B553">
        <v>711</v>
      </c>
      <c r="C553">
        <v>1385</v>
      </c>
    </row>
    <row r="554" spans="2:3" x14ac:dyDescent="0.2">
      <c r="B554">
        <v>713</v>
      </c>
      <c r="C554">
        <v>1373</v>
      </c>
    </row>
    <row r="555" spans="2:3" x14ac:dyDescent="0.2">
      <c r="B555">
        <v>715</v>
      </c>
      <c r="C555">
        <v>1366</v>
      </c>
    </row>
    <row r="556" spans="2:3" x14ac:dyDescent="0.2">
      <c r="B556">
        <v>717</v>
      </c>
      <c r="C556">
        <v>1354</v>
      </c>
    </row>
    <row r="557" spans="2:3" x14ac:dyDescent="0.2">
      <c r="B557">
        <v>719</v>
      </c>
      <c r="C557">
        <v>1328</v>
      </c>
    </row>
    <row r="558" spans="2:3" x14ac:dyDescent="0.2">
      <c r="B558">
        <v>721</v>
      </c>
      <c r="C558">
        <v>1331</v>
      </c>
    </row>
    <row r="559" spans="2:3" x14ac:dyDescent="0.2">
      <c r="B559">
        <v>723</v>
      </c>
      <c r="C559">
        <v>1348</v>
      </c>
    </row>
    <row r="560" spans="2:3" x14ac:dyDescent="0.2">
      <c r="B560">
        <v>725</v>
      </c>
      <c r="C560">
        <v>1350</v>
      </c>
    </row>
    <row r="561" spans="2:3" x14ac:dyDescent="0.2">
      <c r="B561">
        <v>727</v>
      </c>
      <c r="C561">
        <v>1346</v>
      </c>
    </row>
    <row r="562" spans="2:3" x14ac:dyDescent="0.2">
      <c r="B562">
        <v>729</v>
      </c>
      <c r="C562">
        <v>1319</v>
      </c>
    </row>
    <row r="563" spans="2:3" x14ac:dyDescent="0.2">
      <c r="B563">
        <v>731</v>
      </c>
      <c r="C563">
        <v>1326</v>
      </c>
    </row>
    <row r="564" spans="2:3" x14ac:dyDescent="0.2">
      <c r="B564">
        <v>733</v>
      </c>
      <c r="C564">
        <v>1318</v>
      </c>
    </row>
    <row r="565" spans="2:3" x14ac:dyDescent="0.2">
      <c r="B565">
        <v>735</v>
      </c>
      <c r="C565">
        <v>1309</v>
      </c>
    </row>
    <row r="566" spans="2:3" x14ac:dyDescent="0.2">
      <c r="B566">
        <v>737</v>
      </c>
      <c r="C566">
        <v>1307</v>
      </c>
    </row>
    <row r="567" spans="2:3" x14ac:dyDescent="0.2">
      <c r="B567">
        <v>739</v>
      </c>
      <c r="C567">
        <v>1278</v>
      </c>
    </row>
    <row r="568" spans="2:3" x14ac:dyDescent="0.2">
      <c r="B568">
        <v>741</v>
      </c>
      <c r="C568">
        <v>1258</v>
      </c>
    </row>
    <row r="569" spans="2:3" x14ac:dyDescent="0.2">
      <c r="B569">
        <v>743</v>
      </c>
      <c r="C569">
        <v>1286</v>
      </c>
    </row>
    <row r="570" spans="2:3" x14ac:dyDescent="0.2">
      <c r="B570">
        <v>745</v>
      </c>
      <c r="C570">
        <v>1279</v>
      </c>
    </row>
    <row r="571" spans="2:3" x14ac:dyDescent="0.2">
      <c r="B571">
        <v>747</v>
      </c>
      <c r="C571">
        <v>1283</v>
      </c>
    </row>
    <row r="572" spans="2:3" x14ac:dyDescent="0.2">
      <c r="B572">
        <v>749</v>
      </c>
      <c r="C572">
        <v>1270</v>
      </c>
    </row>
    <row r="573" spans="2:3" x14ac:dyDescent="0.2">
      <c r="B573">
        <v>751</v>
      </c>
      <c r="C573">
        <v>1262</v>
      </c>
    </row>
    <row r="574" spans="2:3" x14ac:dyDescent="0.2">
      <c r="B574">
        <v>753</v>
      </c>
      <c r="C574">
        <v>1259</v>
      </c>
    </row>
    <row r="575" spans="2:3" x14ac:dyDescent="0.2">
      <c r="B575">
        <v>755</v>
      </c>
      <c r="C575">
        <v>1255</v>
      </c>
    </row>
    <row r="576" spans="2:3" x14ac:dyDescent="0.2">
      <c r="B576">
        <v>757</v>
      </c>
      <c r="C576">
        <v>1248</v>
      </c>
    </row>
    <row r="577" spans="2:3" x14ac:dyDescent="0.2">
      <c r="B577">
        <v>759</v>
      </c>
      <c r="C577">
        <v>1240</v>
      </c>
    </row>
    <row r="578" spans="2:3" x14ac:dyDescent="0.2">
      <c r="B578">
        <v>761</v>
      </c>
      <c r="C578">
        <v>1237</v>
      </c>
    </row>
    <row r="579" spans="2:3" x14ac:dyDescent="0.2">
      <c r="B579">
        <v>763</v>
      </c>
      <c r="C579">
        <v>1241</v>
      </c>
    </row>
    <row r="580" spans="2:3" x14ac:dyDescent="0.2">
      <c r="B580">
        <v>765</v>
      </c>
      <c r="C580">
        <v>1221</v>
      </c>
    </row>
    <row r="581" spans="2:3" x14ac:dyDescent="0.2">
      <c r="B581">
        <v>767</v>
      </c>
      <c r="C581">
        <v>1185</v>
      </c>
    </row>
    <row r="582" spans="2:3" x14ac:dyDescent="0.2">
      <c r="B582">
        <v>769</v>
      </c>
      <c r="C582">
        <v>1203</v>
      </c>
    </row>
    <row r="583" spans="2:3" x14ac:dyDescent="0.2">
      <c r="B583">
        <v>771</v>
      </c>
      <c r="C583">
        <v>1204</v>
      </c>
    </row>
    <row r="584" spans="2:3" x14ac:dyDescent="0.2">
      <c r="B584">
        <v>773</v>
      </c>
      <c r="C584">
        <v>1208</v>
      </c>
    </row>
    <row r="585" spans="2:3" x14ac:dyDescent="0.2">
      <c r="B585">
        <v>775</v>
      </c>
      <c r="C585">
        <v>1188</v>
      </c>
    </row>
    <row r="586" spans="2:3" x14ac:dyDescent="0.2">
      <c r="B586">
        <v>777</v>
      </c>
      <c r="C586">
        <v>1196</v>
      </c>
    </row>
    <row r="587" spans="2:3" x14ac:dyDescent="0.2">
      <c r="B587">
        <v>779</v>
      </c>
      <c r="C587">
        <v>1187</v>
      </c>
    </row>
    <row r="588" spans="2:3" x14ac:dyDescent="0.2">
      <c r="B588">
        <v>781</v>
      </c>
      <c r="C588">
        <v>1187</v>
      </c>
    </row>
    <row r="589" spans="2:3" x14ac:dyDescent="0.2">
      <c r="B589">
        <v>783</v>
      </c>
      <c r="C589">
        <v>1176</v>
      </c>
    </row>
    <row r="590" spans="2:3" x14ac:dyDescent="0.2">
      <c r="B590">
        <v>785</v>
      </c>
      <c r="C590">
        <v>1180</v>
      </c>
    </row>
    <row r="591" spans="2:3" x14ac:dyDescent="0.2">
      <c r="B591">
        <v>787</v>
      </c>
      <c r="C591">
        <v>1177</v>
      </c>
    </row>
    <row r="592" spans="2:3" x14ac:dyDescent="0.2">
      <c r="B592">
        <v>789</v>
      </c>
      <c r="C592">
        <v>1174</v>
      </c>
    </row>
    <row r="593" spans="2:3" x14ac:dyDescent="0.2">
      <c r="B593">
        <v>791</v>
      </c>
      <c r="C593">
        <v>1158</v>
      </c>
    </row>
    <row r="594" spans="2:3" x14ac:dyDescent="0.2">
      <c r="B594">
        <v>793</v>
      </c>
      <c r="C594">
        <v>1143</v>
      </c>
    </row>
    <row r="595" spans="2:3" x14ac:dyDescent="0.2">
      <c r="B595">
        <v>795</v>
      </c>
      <c r="C595">
        <v>1134</v>
      </c>
    </row>
    <row r="596" spans="2:3" x14ac:dyDescent="0.2">
      <c r="B596">
        <v>797</v>
      </c>
      <c r="C596">
        <v>1152</v>
      </c>
    </row>
    <row r="597" spans="2:3" x14ac:dyDescent="0.2">
      <c r="B597">
        <v>799</v>
      </c>
      <c r="C597">
        <v>1135</v>
      </c>
    </row>
    <row r="598" spans="2:3" x14ac:dyDescent="0.2">
      <c r="B598">
        <v>801</v>
      </c>
      <c r="C598">
        <v>1142</v>
      </c>
    </row>
    <row r="599" spans="2:3" x14ac:dyDescent="0.2">
      <c r="B599">
        <v>803</v>
      </c>
      <c r="C599">
        <v>1129</v>
      </c>
    </row>
    <row r="600" spans="2:3" x14ac:dyDescent="0.2">
      <c r="B600">
        <v>805</v>
      </c>
      <c r="C600">
        <v>1115</v>
      </c>
    </row>
    <row r="601" spans="2:3" x14ac:dyDescent="0.2">
      <c r="B601">
        <v>807</v>
      </c>
      <c r="C601">
        <v>1120</v>
      </c>
    </row>
    <row r="602" spans="2:3" x14ac:dyDescent="0.2">
      <c r="B602">
        <v>809</v>
      </c>
      <c r="C602">
        <v>1095</v>
      </c>
    </row>
    <row r="603" spans="2:3" x14ac:dyDescent="0.2">
      <c r="B603">
        <v>811</v>
      </c>
      <c r="C603">
        <v>1114</v>
      </c>
    </row>
    <row r="604" spans="2:3" x14ac:dyDescent="0.2">
      <c r="B604">
        <v>813</v>
      </c>
      <c r="C604">
        <v>1115</v>
      </c>
    </row>
    <row r="605" spans="2:3" x14ac:dyDescent="0.2">
      <c r="B605">
        <v>815</v>
      </c>
      <c r="C605">
        <v>1107</v>
      </c>
    </row>
    <row r="606" spans="2:3" x14ac:dyDescent="0.2">
      <c r="B606">
        <v>817</v>
      </c>
      <c r="C606">
        <v>1104</v>
      </c>
    </row>
    <row r="607" spans="2:3" x14ac:dyDescent="0.2">
      <c r="B607">
        <v>819</v>
      </c>
      <c r="C607">
        <v>1063</v>
      </c>
    </row>
    <row r="608" spans="2:3" x14ac:dyDescent="0.2">
      <c r="B608">
        <v>821</v>
      </c>
      <c r="C608">
        <v>1080</v>
      </c>
    </row>
    <row r="609" spans="2:3" x14ac:dyDescent="0.2">
      <c r="B609">
        <v>823</v>
      </c>
      <c r="C609">
        <v>1073</v>
      </c>
    </row>
    <row r="610" spans="2:3" x14ac:dyDescent="0.2">
      <c r="B610">
        <v>825</v>
      </c>
      <c r="C610">
        <v>1075</v>
      </c>
    </row>
    <row r="611" spans="2:3" x14ac:dyDescent="0.2">
      <c r="B611">
        <v>826</v>
      </c>
      <c r="C611">
        <v>1080</v>
      </c>
    </row>
    <row r="612" spans="2:3" x14ac:dyDescent="0.2">
      <c r="B612">
        <v>828</v>
      </c>
      <c r="C612">
        <v>1081</v>
      </c>
    </row>
    <row r="613" spans="2:3" x14ac:dyDescent="0.2">
      <c r="B613">
        <v>830</v>
      </c>
      <c r="C613">
        <v>1063</v>
      </c>
    </row>
    <row r="614" spans="2:3" x14ac:dyDescent="0.2">
      <c r="B614">
        <v>832</v>
      </c>
      <c r="C614">
        <v>1051</v>
      </c>
    </row>
    <row r="615" spans="2:3" x14ac:dyDescent="0.2">
      <c r="B615">
        <v>834</v>
      </c>
      <c r="C615">
        <v>1041</v>
      </c>
    </row>
    <row r="616" spans="2:3" x14ac:dyDescent="0.2">
      <c r="B616">
        <v>836</v>
      </c>
      <c r="C616">
        <v>1052</v>
      </c>
    </row>
    <row r="617" spans="2:3" x14ac:dyDescent="0.2">
      <c r="B617">
        <v>838</v>
      </c>
      <c r="C617">
        <v>1044</v>
      </c>
    </row>
    <row r="618" spans="2:3" x14ac:dyDescent="0.2">
      <c r="B618">
        <v>840</v>
      </c>
      <c r="C618">
        <v>1040</v>
      </c>
    </row>
    <row r="619" spans="2:3" x14ac:dyDescent="0.2">
      <c r="B619">
        <v>842</v>
      </c>
      <c r="C619">
        <v>1036</v>
      </c>
    </row>
    <row r="620" spans="2:3" x14ac:dyDescent="0.2">
      <c r="B620">
        <v>844</v>
      </c>
      <c r="C620">
        <v>1024</v>
      </c>
    </row>
    <row r="621" spans="2:3" x14ac:dyDescent="0.2">
      <c r="B621">
        <v>846</v>
      </c>
      <c r="C621">
        <v>1028</v>
      </c>
    </row>
    <row r="622" spans="2:3" x14ac:dyDescent="0.2">
      <c r="B622">
        <v>848</v>
      </c>
      <c r="C622">
        <v>1023</v>
      </c>
    </row>
    <row r="623" spans="2:3" x14ac:dyDescent="0.2">
      <c r="B623">
        <v>850</v>
      </c>
      <c r="C623">
        <v>966</v>
      </c>
    </row>
    <row r="624" spans="2:3" x14ac:dyDescent="0.2">
      <c r="B624">
        <v>852</v>
      </c>
      <c r="C624">
        <v>996.1</v>
      </c>
    </row>
    <row r="625" spans="2:3" x14ac:dyDescent="0.2">
      <c r="B625">
        <v>854</v>
      </c>
      <c r="C625">
        <v>878</v>
      </c>
    </row>
    <row r="626" spans="2:3" x14ac:dyDescent="0.2">
      <c r="B626">
        <v>856</v>
      </c>
      <c r="C626">
        <v>975.5</v>
      </c>
    </row>
    <row r="627" spans="2:3" x14ac:dyDescent="0.2">
      <c r="B627">
        <v>858</v>
      </c>
      <c r="C627">
        <v>1005</v>
      </c>
    </row>
    <row r="628" spans="2:3" x14ac:dyDescent="0.2">
      <c r="B628">
        <v>860</v>
      </c>
      <c r="C628">
        <v>996.9</v>
      </c>
    </row>
    <row r="629" spans="2:3" x14ac:dyDescent="0.2">
      <c r="B629">
        <v>862</v>
      </c>
      <c r="C629">
        <v>994.9</v>
      </c>
    </row>
    <row r="630" spans="2:3" x14ac:dyDescent="0.2">
      <c r="B630">
        <v>864</v>
      </c>
      <c r="C630">
        <v>999.3</v>
      </c>
    </row>
    <row r="631" spans="2:3" x14ac:dyDescent="0.2">
      <c r="B631">
        <v>866</v>
      </c>
      <c r="C631">
        <v>886.2</v>
      </c>
    </row>
    <row r="632" spans="2:3" x14ac:dyDescent="0.2">
      <c r="B632">
        <v>868</v>
      </c>
      <c r="C632">
        <v>939.5</v>
      </c>
    </row>
    <row r="633" spans="2:3" x14ac:dyDescent="0.2">
      <c r="B633">
        <v>870</v>
      </c>
      <c r="C633">
        <v>974.7</v>
      </c>
    </row>
    <row r="634" spans="2:3" x14ac:dyDescent="0.2">
      <c r="B634">
        <v>872</v>
      </c>
      <c r="C634">
        <v>983.3</v>
      </c>
    </row>
    <row r="635" spans="2:3" x14ac:dyDescent="0.2">
      <c r="B635">
        <v>874</v>
      </c>
      <c r="C635">
        <v>971.3</v>
      </c>
    </row>
    <row r="636" spans="2:3" x14ac:dyDescent="0.2">
      <c r="B636">
        <v>876</v>
      </c>
      <c r="C636">
        <v>964</v>
      </c>
    </row>
    <row r="637" spans="2:3" x14ac:dyDescent="0.2">
      <c r="B637">
        <v>878</v>
      </c>
      <c r="C637">
        <v>974.9</v>
      </c>
    </row>
    <row r="638" spans="2:3" x14ac:dyDescent="0.2">
      <c r="B638">
        <v>880</v>
      </c>
      <c r="C638">
        <v>955.4</v>
      </c>
    </row>
    <row r="639" spans="2:3" x14ac:dyDescent="0.2">
      <c r="B639">
        <v>882</v>
      </c>
      <c r="C639">
        <v>951.1</v>
      </c>
    </row>
    <row r="640" spans="2:3" x14ac:dyDescent="0.2">
      <c r="B640">
        <v>884</v>
      </c>
      <c r="C640">
        <v>957.9</v>
      </c>
    </row>
    <row r="641" spans="2:3" x14ac:dyDescent="0.2">
      <c r="B641">
        <v>886</v>
      </c>
      <c r="C641">
        <v>938.3</v>
      </c>
    </row>
    <row r="642" spans="2:3" x14ac:dyDescent="0.2">
      <c r="B642">
        <v>888</v>
      </c>
      <c r="C642">
        <v>944.3</v>
      </c>
    </row>
    <row r="643" spans="2:3" x14ac:dyDescent="0.2">
      <c r="B643">
        <v>890</v>
      </c>
      <c r="C643">
        <v>953</v>
      </c>
    </row>
    <row r="644" spans="2:3" x14ac:dyDescent="0.2">
      <c r="B644">
        <v>892</v>
      </c>
      <c r="C644">
        <v>939.4</v>
      </c>
    </row>
    <row r="645" spans="2:3" x14ac:dyDescent="0.2">
      <c r="B645">
        <v>894</v>
      </c>
      <c r="C645">
        <v>933.2</v>
      </c>
    </row>
    <row r="646" spans="2:3" x14ac:dyDescent="0.2">
      <c r="B646">
        <v>896</v>
      </c>
      <c r="C646">
        <v>938.7</v>
      </c>
    </row>
    <row r="647" spans="2:3" x14ac:dyDescent="0.2">
      <c r="B647">
        <v>898</v>
      </c>
      <c r="C647">
        <v>933.9</v>
      </c>
    </row>
    <row r="648" spans="2:3" x14ac:dyDescent="0.2">
      <c r="B648">
        <v>900</v>
      </c>
      <c r="C648">
        <v>915.8</v>
      </c>
    </row>
    <row r="649" spans="2:3" x14ac:dyDescent="0.2">
      <c r="B649">
        <v>902</v>
      </c>
      <c r="C649">
        <v>891.6</v>
      </c>
    </row>
    <row r="650" spans="2:3" x14ac:dyDescent="0.2">
      <c r="B650">
        <v>904</v>
      </c>
      <c r="C650">
        <v>928.5</v>
      </c>
    </row>
    <row r="651" spans="2:3" x14ac:dyDescent="0.2">
      <c r="B651">
        <v>906</v>
      </c>
      <c r="C651">
        <v>917.6</v>
      </c>
    </row>
    <row r="652" spans="2:3" x14ac:dyDescent="0.2">
      <c r="B652">
        <v>908</v>
      </c>
      <c r="C652">
        <v>902.5</v>
      </c>
    </row>
    <row r="653" spans="2:3" x14ac:dyDescent="0.2">
      <c r="B653">
        <v>910</v>
      </c>
      <c r="C653">
        <v>891.6</v>
      </c>
    </row>
    <row r="654" spans="2:3" x14ac:dyDescent="0.2">
      <c r="B654">
        <v>912</v>
      </c>
      <c r="C654">
        <v>896.7</v>
      </c>
    </row>
    <row r="655" spans="2:3" x14ac:dyDescent="0.2">
      <c r="B655">
        <v>914</v>
      </c>
      <c r="C655">
        <v>907.1</v>
      </c>
    </row>
    <row r="656" spans="2:3" x14ac:dyDescent="0.2">
      <c r="B656">
        <v>916</v>
      </c>
      <c r="C656">
        <v>900.4</v>
      </c>
    </row>
    <row r="657" spans="2:3" x14ac:dyDescent="0.2">
      <c r="B657">
        <v>918</v>
      </c>
      <c r="C657">
        <v>895.1</v>
      </c>
    </row>
    <row r="658" spans="2:3" x14ac:dyDescent="0.2">
      <c r="B658">
        <v>920</v>
      </c>
      <c r="C658">
        <v>890.8</v>
      </c>
    </row>
    <row r="659" spans="2:3" x14ac:dyDescent="0.2">
      <c r="B659">
        <v>922</v>
      </c>
      <c r="C659">
        <v>863</v>
      </c>
    </row>
    <row r="660" spans="2:3" x14ac:dyDescent="0.2">
      <c r="B660">
        <v>924</v>
      </c>
      <c r="C660">
        <v>858.5</v>
      </c>
    </row>
    <row r="661" spans="2:3" x14ac:dyDescent="0.2">
      <c r="B661">
        <v>926</v>
      </c>
      <c r="C661">
        <v>861.2</v>
      </c>
    </row>
    <row r="662" spans="2:3" x14ac:dyDescent="0.2">
      <c r="B662">
        <v>928</v>
      </c>
      <c r="C662">
        <v>876.9</v>
      </c>
    </row>
    <row r="663" spans="2:3" x14ac:dyDescent="0.2">
      <c r="B663">
        <v>930</v>
      </c>
      <c r="C663">
        <v>867.7</v>
      </c>
    </row>
    <row r="664" spans="2:3" x14ac:dyDescent="0.2">
      <c r="B664">
        <v>932</v>
      </c>
      <c r="C664">
        <v>865.1</v>
      </c>
    </row>
    <row r="665" spans="2:3" x14ac:dyDescent="0.2">
      <c r="B665">
        <v>934</v>
      </c>
      <c r="C665">
        <v>864.1</v>
      </c>
    </row>
    <row r="666" spans="2:3" x14ac:dyDescent="0.2">
      <c r="B666">
        <v>936</v>
      </c>
      <c r="C666">
        <v>854.7</v>
      </c>
    </row>
    <row r="667" spans="2:3" x14ac:dyDescent="0.2">
      <c r="B667">
        <v>938</v>
      </c>
      <c r="C667">
        <v>858</v>
      </c>
    </row>
    <row r="668" spans="2:3" x14ac:dyDescent="0.2">
      <c r="B668">
        <v>940</v>
      </c>
      <c r="C668">
        <v>843.8</v>
      </c>
    </row>
    <row r="669" spans="2:3" x14ac:dyDescent="0.2">
      <c r="B669">
        <v>942</v>
      </c>
      <c r="C669">
        <v>825</v>
      </c>
    </row>
    <row r="670" spans="2:3" x14ac:dyDescent="0.2">
      <c r="B670">
        <v>944</v>
      </c>
      <c r="C670">
        <v>832.4</v>
      </c>
    </row>
    <row r="671" spans="2:3" x14ac:dyDescent="0.2">
      <c r="B671">
        <v>946</v>
      </c>
      <c r="C671">
        <v>837.5</v>
      </c>
    </row>
    <row r="672" spans="2:3" x14ac:dyDescent="0.2">
      <c r="B672">
        <v>948</v>
      </c>
      <c r="C672">
        <v>840.7</v>
      </c>
    </row>
    <row r="673" spans="2:3" x14ac:dyDescent="0.2">
      <c r="B673">
        <v>950</v>
      </c>
      <c r="C673">
        <v>836.9</v>
      </c>
    </row>
    <row r="674" spans="2:3" x14ac:dyDescent="0.2">
      <c r="B674">
        <v>952</v>
      </c>
      <c r="C674">
        <v>831.7</v>
      </c>
    </row>
    <row r="675" spans="2:3" x14ac:dyDescent="0.2">
      <c r="B675">
        <v>954</v>
      </c>
      <c r="C675">
        <v>808</v>
      </c>
    </row>
    <row r="676" spans="2:3" x14ac:dyDescent="0.2">
      <c r="B676">
        <v>956</v>
      </c>
      <c r="C676">
        <v>808.2</v>
      </c>
    </row>
    <row r="677" spans="2:3" x14ac:dyDescent="0.2">
      <c r="B677">
        <v>958</v>
      </c>
      <c r="C677">
        <v>818.8</v>
      </c>
    </row>
    <row r="678" spans="2:3" x14ac:dyDescent="0.2">
      <c r="B678">
        <v>960</v>
      </c>
      <c r="C678">
        <v>815.1</v>
      </c>
    </row>
    <row r="679" spans="2:3" x14ac:dyDescent="0.2">
      <c r="B679">
        <v>962</v>
      </c>
      <c r="C679">
        <v>808.9</v>
      </c>
    </row>
    <row r="680" spans="2:3" x14ac:dyDescent="0.2">
      <c r="B680">
        <v>964</v>
      </c>
      <c r="C680">
        <v>801.3</v>
      </c>
    </row>
    <row r="681" spans="2:3" x14ac:dyDescent="0.2">
      <c r="B681">
        <v>966</v>
      </c>
      <c r="C681">
        <v>794.7</v>
      </c>
    </row>
    <row r="682" spans="2:3" x14ac:dyDescent="0.2">
      <c r="B682">
        <v>968</v>
      </c>
      <c r="C682">
        <v>796.9</v>
      </c>
    </row>
    <row r="683" spans="2:3" x14ac:dyDescent="0.2">
      <c r="B683">
        <v>970</v>
      </c>
      <c r="C683">
        <v>795.9</v>
      </c>
    </row>
    <row r="684" spans="2:3" x14ac:dyDescent="0.2">
      <c r="B684">
        <v>972</v>
      </c>
      <c r="C684">
        <v>793.6</v>
      </c>
    </row>
    <row r="685" spans="2:3" x14ac:dyDescent="0.2">
      <c r="B685">
        <v>974</v>
      </c>
      <c r="C685">
        <v>781.5</v>
      </c>
    </row>
    <row r="686" spans="2:3" x14ac:dyDescent="0.2">
      <c r="B686">
        <v>976</v>
      </c>
      <c r="C686">
        <v>782.5</v>
      </c>
    </row>
    <row r="687" spans="2:3" x14ac:dyDescent="0.2">
      <c r="B687">
        <v>978</v>
      </c>
      <c r="C687">
        <v>777.9</v>
      </c>
    </row>
    <row r="688" spans="2:3" x14ac:dyDescent="0.2">
      <c r="B688">
        <v>980</v>
      </c>
      <c r="C688">
        <v>774.6</v>
      </c>
    </row>
    <row r="689" spans="2:3" x14ac:dyDescent="0.2">
      <c r="B689">
        <v>982</v>
      </c>
      <c r="C689">
        <v>776.4</v>
      </c>
    </row>
    <row r="690" spans="2:3" x14ac:dyDescent="0.2">
      <c r="B690">
        <v>984</v>
      </c>
      <c r="C690">
        <v>769.8</v>
      </c>
    </row>
    <row r="691" spans="2:3" x14ac:dyDescent="0.2">
      <c r="B691">
        <v>986</v>
      </c>
      <c r="C691">
        <v>766.1</v>
      </c>
    </row>
    <row r="692" spans="2:3" x14ac:dyDescent="0.2">
      <c r="B692">
        <v>988</v>
      </c>
      <c r="C692">
        <v>761.5</v>
      </c>
    </row>
    <row r="693" spans="2:3" x14ac:dyDescent="0.2">
      <c r="B693">
        <v>990</v>
      </c>
      <c r="C693">
        <v>754.1</v>
      </c>
    </row>
    <row r="694" spans="2:3" x14ac:dyDescent="0.2">
      <c r="B694">
        <v>992</v>
      </c>
      <c r="C694">
        <v>756.7</v>
      </c>
    </row>
    <row r="695" spans="2:3" x14ac:dyDescent="0.2">
      <c r="B695">
        <v>994</v>
      </c>
      <c r="C695">
        <v>755.6</v>
      </c>
    </row>
    <row r="696" spans="2:3" x14ac:dyDescent="0.2">
      <c r="B696">
        <v>996</v>
      </c>
      <c r="C696">
        <v>752.5</v>
      </c>
    </row>
    <row r="697" spans="2:3" x14ac:dyDescent="0.2">
      <c r="B697">
        <v>998</v>
      </c>
      <c r="C697">
        <v>751</v>
      </c>
    </row>
    <row r="698" spans="2:3" x14ac:dyDescent="0.2">
      <c r="B698">
        <v>1000</v>
      </c>
      <c r="C698">
        <v>747.9</v>
      </c>
    </row>
    <row r="699" spans="2:3" x14ac:dyDescent="0.2">
      <c r="B699">
        <v>1002</v>
      </c>
      <c r="C699">
        <v>746.9</v>
      </c>
    </row>
    <row r="700" spans="2:3" x14ac:dyDescent="0.2">
      <c r="B700">
        <v>1004</v>
      </c>
      <c r="C700">
        <v>726.1</v>
      </c>
    </row>
    <row r="701" spans="2:3" x14ac:dyDescent="0.2">
      <c r="B701">
        <v>1006</v>
      </c>
      <c r="C701">
        <v>713.6</v>
      </c>
    </row>
    <row r="702" spans="2:3" x14ac:dyDescent="0.2">
      <c r="B702">
        <v>1008</v>
      </c>
      <c r="C702">
        <v>733.5</v>
      </c>
    </row>
    <row r="703" spans="2:3" x14ac:dyDescent="0.2">
      <c r="B703">
        <v>1010</v>
      </c>
      <c r="C703">
        <v>731.3</v>
      </c>
    </row>
    <row r="704" spans="2:3" x14ac:dyDescent="0.2">
      <c r="B704">
        <v>1012</v>
      </c>
      <c r="C704">
        <v>726.2</v>
      </c>
    </row>
    <row r="705" spans="2:3" x14ac:dyDescent="0.2">
      <c r="B705">
        <v>1014</v>
      </c>
      <c r="C705">
        <v>721</v>
      </c>
    </row>
    <row r="706" spans="2:3" x14ac:dyDescent="0.2">
      <c r="B706">
        <v>1016</v>
      </c>
      <c r="C706">
        <v>713.9</v>
      </c>
    </row>
    <row r="707" spans="2:3" x14ac:dyDescent="0.2">
      <c r="B707">
        <v>1018</v>
      </c>
      <c r="C707">
        <v>710.7</v>
      </c>
    </row>
    <row r="708" spans="2:3" x14ac:dyDescent="0.2">
      <c r="B708">
        <v>1020</v>
      </c>
      <c r="C708">
        <v>704.1</v>
      </c>
    </row>
    <row r="709" spans="2:3" x14ac:dyDescent="0.2">
      <c r="B709">
        <v>1022</v>
      </c>
      <c r="C709">
        <v>702.1</v>
      </c>
    </row>
    <row r="710" spans="2:3" x14ac:dyDescent="0.2">
      <c r="B710">
        <v>1024</v>
      </c>
      <c r="C710">
        <v>705.4</v>
      </c>
    </row>
    <row r="711" spans="2:3" x14ac:dyDescent="0.2">
      <c r="B711">
        <v>1026</v>
      </c>
      <c r="C711">
        <v>702.7</v>
      </c>
    </row>
    <row r="712" spans="2:3" x14ac:dyDescent="0.2">
      <c r="B712">
        <v>1028</v>
      </c>
      <c r="C712">
        <v>698.9</v>
      </c>
    </row>
    <row r="713" spans="2:3" x14ac:dyDescent="0.2">
      <c r="B713">
        <v>1030</v>
      </c>
      <c r="C713">
        <v>693.7</v>
      </c>
    </row>
    <row r="714" spans="2:3" x14ac:dyDescent="0.2">
      <c r="B714">
        <v>1032</v>
      </c>
      <c r="C714">
        <v>690.5</v>
      </c>
    </row>
    <row r="715" spans="2:3" x14ac:dyDescent="0.2">
      <c r="B715">
        <v>1034</v>
      </c>
      <c r="C715">
        <v>681.7</v>
      </c>
    </row>
    <row r="716" spans="2:3" x14ac:dyDescent="0.2">
      <c r="B716">
        <v>1036</v>
      </c>
      <c r="C716">
        <v>684</v>
      </c>
    </row>
    <row r="717" spans="2:3" x14ac:dyDescent="0.2">
      <c r="B717">
        <v>1038</v>
      </c>
      <c r="C717">
        <v>677.2</v>
      </c>
    </row>
    <row r="718" spans="2:3" x14ac:dyDescent="0.2">
      <c r="B718">
        <v>1040</v>
      </c>
      <c r="C718">
        <v>676.1</v>
      </c>
    </row>
    <row r="719" spans="2:3" x14ac:dyDescent="0.2">
      <c r="B719">
        <v>1042</v>
      </c>
      <c r="C719">
        <v>674.6</v>
      </c>
    </row>
    <row r="720" spans="2:3" x14ac:dyDescent="0.2">
      <c r="B720">
        <v>1044</v>
      </c>
      <c r="C720">
        <v>671.4</v>
      </c>
    </row>
    <row r="721" spans="2:3" x14ac:dyDescent="0.2">
      <c r="B721">
        <v>1046</v>
      </c>
      <c r="C721">
        <v>660</v>
      </c>
    </row>
    <row r="722" spans="2:3" x14ac:dyDescent="0.2">
      <c r="B722">
        <v>1048</v>
      </c>
      <c r="C722">
        <v>664.4</v>
      </c>
    </row>
    <row r="723" spans="2:3" x14ac:dyDescent="0.2">
      <c r="B723">
        <v>1050</v>
      </c>
      <c r="C723">
        <v>662.2</v>
      </c>
    </row>
    <row r="724" spans="2:3" x14ac:dyDescent="0.2">
      <c r="B724">
        <v>1052</v>
      </c>
      <c r="C724">
        <v>658.6</v>
      </c>
    </row>
    <row r="725" spans="2:3" x14ac:dyDescent="0.2">
      <c r="B725">
        <v>1054</v>
      </c>
      <c r="C725">
        <v>654.9</v>
      </c>
    </row>
    <row r="726" spans="2:3" x14ac:dyDescent="0.2">
      <c r="B726">
        <v>1056</v>
      </c>
      <c r="C726">
        <v>655.7</v>
      </c>
    </row>
    <row r="727" spans="2:3" x14ac:dyDescent="0.2">
      <c r="B727">
        <v>1058</v>
      </c>
      <c r="C727">
        <v>645.1</v>
      </c>
    </row>
    <row r="728" spans="2:3" x14ac:dyDescent="0.2">
      <c r="B728">
        <v>1060</v>
      </c>
      <c r="C728">
        <v>641.5</v>
      </c>
    </row>
    <row r="729" spans="2:3" x14ac:dyDescent="0.2">
      <c r="B729">
        <v>1062</v>
      </c>
      <c r="C729">
        <v>643.79999999999995</v>
      </c>
    </row>
    <row r="730" spans="2:3" x14ac:dyDescent="0.2">
      <c r="B730">
        <v>1064</v>
      </c>
      <c r="C730">
        <v>645.9</v>
      </c>
    </row>
    <row r="731" spans="2:3" x14ac:dyDescent="0.2">
      <c r="B731">
        <v>1066</v>
      </c>
      <c r="C731">
        <v>639.5</v>
      </c>
    </row>
    <row r="732" spans="2:3" x14ac:dyDescent="0.2">
      <c r="B732">
        <v>1068</v>
      </c>
      <c r="C732">
        <v>631.70000000000005</v>
      </c>
    </row>
    <row r="733" spans="2:3" x14ac:dyDescent="0.2">
      <c r="B733">
        <v>1070</v>
      </c>
      <c r="C733">
        <v>624.1</v>
      </c>
    </row>
    <row r="734" spans="2:3" x14ac:dyDescent="0.2">
      <c r="B734">
        <v>1072</v>
      </c>
      <c r="C734">
        <v>632.6</v>
      </c>
    </row>
    <row r="735" spans="2:3" x14ac:dyDescent="0.2">
      <c r="B735">
        <v>1074</v>
      </c>
      <c r="C735">
        <v>627.6</v>
      </c>
    </row>
    <row r="736" spans="2:3" x14ac:dyDescent="0.2">
      <c r="B736">
        <v>1076</v>
      </c>
      <c r="C736">
        <v>628</v>
      </c>
    </row>
    <row r="737" spans="2:3" x14ac:dyDescent="0.2">
      <c r="B737">
        <v>1078</v>
      </c>
      <c r="C737">
        <v>627.20000000000005</v>
      </c>
    </row>
    <row r="738" spans="2:3" x14ac:dyDescent="0.2">
      <c r="B738">
        <v>1080</v>
      </c>
      <c r="C738">
        <v>624.70000000000005</v>
      </c>
    </row>
    <row r="739" spans="2:3" x14ac:dyDescent="0.2">
      <c r="B739">
        <v>1082</v>
      </c>
      <c r="C739">
        <v>609.9</v>
      </c>
    </row>
    <row r="740" spans="2:3" x14ac:dyDescent="0.2">
      <c r="B740">
        <v>1084</v>
      </c>
      <c r="C740">
        <v>618</v>
      </c>
    </row>
    <row r="741" spans="2:3" x14ac:dyDescent="0.2">
      <c r="B741">
        <v>1086</v>
      </c>
      <c r="C741">
        <v>620.79999999999995</v>
      </c>
    </row>
    <row r="742" spans="2:3" x14ac:dyDescent="0.2">
      <c r="B742">
        <v>1088</v>
      </c>
      <c r="C742">
        <v>610.29999999999995</v>
      </c>
    </row>
    <row r="743" spans="2:3" x14ac:dyDescent="0.2">
      <c r="B743">
        <v>1090</v>
      </c>
      <c r="C743">
        <v>619.9</v>
      </c>
    </row>
    <row r="744" spans="2:3" x14ac:dyDescent="0.2">
      <c r="B744">
        <v>1092</v>
      </c>
      <c r="C744">
        <v>615.9</v>
      </c>
    </row>
    <row r="745" spans="2:3" x14ac:dyDescent="0.2">
      <c r="B745">
        <v>1094</v>
      </c>
      <c r="C745">
        <v>584.9</v>
      </c>
    </row>
    <row r="746" spans="2:3" x14ac:dyDescent="0.2">
      <c r="B746">
        <v>1096</v>
      </c>
      <c r="C746">
        <v>598.29999999999995</v>
      </c>
    </row>
    <row r="747" spans="2:3" x14ac:dyDescent="0.2">
      <c r="B747">
        <v>1098</v>
      </c>
      <c r="C747">
        <v>596.1</v>
      </c>
    </row>
    <row r="748" spans="2:3" x14ac:dyDescent="0.2">
      <c r="B748">
        <v>1100</v>
      </c>
      <c r="C748">
        <v>604.20000000000005</v>
      </c>
    </row>
    <row r="749" spans="2:3" x14ac:dyDescent="0.2">
      <c r="B749">
        <v>1102</v>
      </c>
      <c r="C749">
        <v>593.20000000000005</v>
      </c>
    </row>
    <row r="750" spans="2:3" x14ac:dyDescent="0.2">
      <c r="B750">
        <v>1104</v>
      </c>
      <c r="C750">
        <v>597.4</v>
      </c>
    </row>
    <row r="751" spans="2:3" x14ac:dyDescent="0.2">
      <c r="B751">
        <v>1106</v>
      </c>
      <c r="C751">
        <v>594.5</v>
      </c>
    </row>
    <row r="752" spans="2:3" x14ac:dyDescent="0.2">
      <c r="B752">
        <v>1108</v>
      </c>
      <c r="C752">
        <v>591.6</v>
      </c>
    </row>
    <row r="753" spans="2:3" x14ac:dyDescent="0.2">
      <c r="B753">
        <v>1110</v>
      </c>
      <c r="C753">
        <v>590.6</v>
      </c>
    </row>
    <row r="754" spans="2:3" x14ac:dyDescent="0.2">
      <c r="B754">
        <v>1112</v>
      </c>
      <c r="C754">
        <v>584.29999999999995</v>
      </c>
    </row>
    <row r="755" spans="2:3" x14ac:dyDescent="0.2">
      <c r="B755">
        <v>1114</v>
      </c>
      <c r="C755">
        <v>584.4</v>
      </c>
    </row>
    <row r="756" spans="2:3" x14ac:dyDescent="0.2">
      <c r="B756">
        <v>1116</v>
      </c>
      <c r="C756">
        <v>583.1</v>
      </c>
    </row>
    <row r="757" spans="2:3" x14ac:dyDescent="0.2">
      <c r="B757">
        <v>1118</v>
      </c>
      <c r="C757">
        <v>581.5</v>
      </c>
    </row>
    <row r="758" spans="2:3" x14ac:dyDescent="0.2">
      <c r="B758">
        <v>1120</v>
      </c>
      <c r="C758">
        <v>574.1</v>
      </c>
    </row>
    <row r="759" spans="2:3" x14ac:dyDescent="0.2">
      <c r="B759">
        <v>1122</v>
      </c>
      <c r="C759">
        <v>579.6</v>
      </c>
    </row>
    <row r="760" spans="2:3" x14ac:dyDescent="0.2">
      <c r="B760">
        <v>1124</v>
      </c>
      <c r="C760">
        <v>576.9</v>
      </c>
    </row>
    <row r="761" spans="2:3" x14ac:dyDescent="0.2">
      <c r="B761">
        <v>1126</v>
      </c>
      <c r="C761">
        <v>565.5</v>
      </c>
    </row>
    <row r="762" spans="2:3" x14ac:dyDescent="0.2">
      <c r="B762">
        <v>1128</v>
      </c>
      <c r="C762">
        <v>570</v>
      </c>
    </row>
    <row r="763" spans="2:3" x14ac:dyDescent="0.2">
      <c r="B763">
        <v>1130</v>
      </c>
      <c r="C763">
        <v>565.29999999999995</v>
      </c>
    </row>
    <row r="764" spans="2:3" x14ac:dyDescent="0.2">
      <c r="B764">
        <v>1132</v>
      </c>
      <c r="C764">
        <v>567.79999999999995</v>
      </c>
    </row>
    <row r="765" spans="2:3" x14ac:dyDescent="0.2">
      <c r="B765">
        <v>1134</v>
      </c>
      <c r="C765">
        <v>563.79999999999995</v>
      </c>
    </row>
    <row r="766" spans="2:3" x14ac:dyDescent="0.2">
      <c r="B766">
        <v>1136</v>
      </c>
      <c r="C766">
        <v>565.79999999999995</v>
      </c>
    </row>
    <row r="767" spans="2:3" x14ac:dyDescent="0.2">
      <c r="B767">
        <v>1138</v>
      </c>
      <c r="C767">
        <v>556.9</v>
      </c>
    </row>
    <row r="768" spans="2:3" x14ac:dyDescent="0.2">
      <c r="B768">
        <v>1140</v>
      </c>
      <c r="C768">
        <v>553</v>
      </c>
    </row>
    <row r="769" spans="2:3" x14ac:dyDescent="0.2">
      <c r="B769">
        <v>1142</v>
      </c>
      <c r="C769">
        <v>553.1</v>
      </c>
    </row>
    <row r="770" spans="2:3" x14ac:dyDescent="0.2">
      <c r="B770">
        <v>1144</v>
      </c>
      <c r="C770">
        <v>551.4</v>
      </c>
    </row>
    <row r="771" spans="2:3" x14ac:dyDescent="0.2">
      <c r="B771">
        <v>1146</v>
      </c>
      <c r="C771">
        <v>554.79999999999995</v>
      </c>
    </row>
    <row r="772" spans="2:3" x14ac:dyDescent="0.2">
      <c r="B772">
        <v>1148</v>
      </c>
      <c r="C772">
        <v>552.5</v>
      </c>
    </row>
    <row r="773" spans="2:3" x14ac:dyDescent="0.2">
      <c r="B773">
        <v>1150</v>
      </c>
      <c r="C773">
        <v>548.9</v>
      </c>
    </row>
    <row r="774" spans="2:3" x14ac:dyDescent="0.2">
      <c r="B774">
        <v>1152</v>
      </c>
      <c r="C774">
        <v>545.79999999999995</v>
      </c>
    </row>
    <row r="775" spans="2:3" x14ac:dyDescent="0.2">
      <c r="B775">
        <v>1154</v>
      </c>
      <c r="C775">
        <v>547.9</v>
      </c>
    </row>
    <row r="776" spans="2:3" x14ac:dyDescent="0.2">
      <c r="B776">
        <v>1156</v>
      </c>
      <c r="C776">
        <v>545.5</v>
      </c>
    </row>
    <row r="777" spans="2:3" x14ac:dyDescent="0.2">
      <c r="B777">
        <v>1158</v>
      </c>
      <c r="C777">
        <v>543.5</v>
      </c>
    </row>
    <row r="778" spans="2:3" x14ac:dyDescent="0.2">
      <c r="B778">
        <v>1160</v>
      </c>
      <c r="C778">
        <v>532</v>
      </c>
    </row>
    <row r="779" spans="2:3" x14ac:dyDescent="0.2">
      <c r="B779">
        <v>1162</v>
      </c>
      <c r="C779">
        <v>532.5</v>
      </c>
    </row>
    <row r="780" spans="2:3" x14ac:dyDescent="0.2">
      <c r="B780">
        <v>1164</v>
      </c>
      <c r="C780">
        <v>533.20000000000005</v>
      </c>
    </row>
    <row r="781" spans="2:3" x14ac:dyDescent="0.2">
      <c r="B781">
        <v>1166</v>
      </c>
      <c r="C781">
        <v>530.29999999999995</v>
      </c>
    </row>
    <row r="782" spans="2:3" x14ac:dyDescent="0.2">
      <c r="B782">
        <v>1168</v>
      </c>
      <c r="C782">
        <v>531.20000000000005</v>
      </c>
    </row>
    <row r="783" spans="2:3" x14ac:dyDescent="0.2">
      <c r="B783">
        <v>1170</v>
      </c>
      <c r="C783">
        <v>527.6</v>
      </c>
    </row>
    <row r="784" spans="2:3" x14ac:dyDescent="0.2">
      <c r="B784">
        <v>1172</v>
      </c>
      <c r="C784">
        <v>531.5</v>
      </c>
    </row>
    <row r="785" spans="2:3" x14ac:dyDescent="0.2">
      <c r="B785">
        <v>1174</v>
      </c>
      <c r="C785">
        <v>527.29999999999995</v>
      </c>
    </row>
    <row r="786" spans="2:3" x14ac:dyDescent="0.2">
      <c r="B786">
        <v>1176</v>
      </c>
      <c r="C786">
        <v>518.4</v>
      </c>
    </row>
    <row r="787" spans="2:3" x14ac:dyDescent="0.2">
      <c r="B787">
        <v>1178</v>
      </c>
      <c r="C787">
        <v>519</v>
      </c>
    </row>
    <row r="788" spans="2:3" x14ac:dyDescent="0.2">
      <c r="B788">
        <v>1180</v>
      </c>
      <c r="C788">
        <v>523.9</v>
      </c>
    </row>
    <row r="789" spans="2:3" x14ac:dyDescent="0.2">
      <c r="B789">
        <v>1182</v>
      </c>
      <c r="C789">
        <v>515.9</v>
      </c>
    </row>
    <row r="790" spans="2:3" x14ac:dyDescent="0.2">
      <c r="B790">
        <v>1184</v>
      </c>
      <c r="C790">
        <v>510.3</v>
      </c>
    </row>
    <row r="791" spans="2:3" x14ac:dyDescent="0.2">
      <c r="B791">
        <v>1186</v>
      </c>
      <c r="C791">
        <v>518.70000000000005</v>
      </c>
    </row>
    <row r="792" spans="2:3" x14ac:dyDescent="0.2">
      <c r="B792">
        <v>1188</v>
      </c>
      <c r="C792">
        <v>507.5</v>
      </c>
    </row>
    <row r="793" spans="2:3" x14ac:dyDescent="0.2">
      <c r="B793">
        <v>1190</v>
      </c>
      <c r="C793">
        <v>508.5</v>
      </c>
    </row>
    <row r="794" spans="2:3" x14ac:dyDescent="0.2">
      <c r="B794">
        <v>1192</v>
      </c>
      <c r="C794">
        <v>516.1</v>
      </c>
    </row>
    <row r="795" spans="2:3" x14ac:dyDescent="0.2">
      <c r="B795">
        <v>1194</v>
      </c>
      <c r="C795">
        <v>514.5</v>
      </c>
    </row>
    <row r="796" spans="2:3" x14ac:dyDescent="0.2">
      <c r="B796">
        <v>1196</v>
      </c>
      <c r="C796">
        <v>508.4</v>
      </c>
    </row>
    <row r="797" spans="2:3" x14ac:dyDescent="0.2">
      <c r="B797">
        <v>1198</v>
      </c>
      <c r="C797">
        <v>494.3</v>
      </c>
    </row>
    <row r="798" spans="2:3" x14ac:dyDescent="0.2">
      <c r="B798">
        <v>1200</v>
      </c>
      <c r="C798">
        <v>500.3</v>
      </c>
    </row>
    <row r="799" spans="2:3" x14ac:dyDescent="0.2">
      <c r="B799">
        <v>1202</v>
      </c>
      <c r="C799">
        <v>506.8</v>
      </c>
    </row>
    <row r="800" spans="2:3" x14ac:dyDescent="0.2">
      <c r="B800">
        <v>1204</v>
      </c>
      <c r="C800">
        <v>494.8</v>
      </c>
    </row>
    <row r="801" spans="2:3" x14ac:dyDescent="0.2">
      <c r="B801">
        <v>1206</v>
      </c>
      <c r="C801">
        <v>503.9</v>
      </c>
    </row>
    <row r="802" spans="2:3" x14ac:dyDescent="0.2">
      <c r="B802">
        <v>1208</v>
      </c>
      <c r="C802">
        <v>489</v>
      </c>
    </row>
    <row r="803" spans="2:3" x14ac:dyDescent="0.2">
      <c r="B803">
        <v>1210</v>
      </c>
      <c r="C803">
        <v>488.2</v>
      </c>
    </row>
    <row r="804" spans="2:3" x14ac:dyDescent="0.2">
      <c r="B804">
        <v>1212</v>
      </c>
      <c r="C804">
        <v>493.3</v>
      </c>
    </row>
    <row r="805" spans="2:3" x14ac:dyDescent="0.2">
      <c r="B805">
        <v>1214</v>
      </c>
      <c r="C805">
        <v>494.2</v>
      </c>
    </row>
    <row r="806" spans="2:3" x14ac:dyDescent="0.2">
      <c r="B806">
        <v>1216</v>
      </c>
      <c r="C806">
        <v>493</v>
      </c>
    </row>
    <row r="807" spans="2:3" x14ac:dyDescent="0.2">
      <c r="B807">
        <v>1218</v>
      </c>
      <c r="C807">
        <v>489.7</v>
      </c>
    </row>
    <row r="808" spans="2:3" x14ac:dyDescent="0.2">
      <c r="B808">
        <v>1220</v>
      </c>
      <c r="C808">
        <v>487.5</v>
      </c>
    </row>
    <row r="809" spans="2:3" x14ac:dyDescent="0.2">
      <c r="B809">
        <v>1222</v>
      </c>
      <c r="C809">
        <v>485.4</v>
      </c>
    </row>
    <row r="810" spans="2:3" x14ac:dyDescent="0.2">
      <c r="B810">
        <v>1224</v>
      </c>
      <c r="C810">
        <v>484.6</v>
      </c>
    </row>
    <row r="811" spans="2:3" x14ac:dyDescent="0.2">
      <c r="B811">
        <v>1226</v>
      </c>
      <c r="C811">
        <v>481.7</v>
      </c>
    </row>
    <row r="812" spans="2:3" x14ac:dyDescent="0.2">
      <c r="B812">
        <v>1228</v>
      </c>
      <c r="C812">
        <v>477.1</v>
      </c>
    </row>
    <row r="813" spans="2:3" x14ac:dyDescent="0.2">
      <c r="B813">
        <v>1230</v>
      </c>
      <c r="C813">
        <v>479.2</v>
      </c>
    </row>
    <row r="814" spans="2:3" x14ac:dyDescent="0.2">
      <c r="B814">
        <v>1232</v>
      </c>
      <c r="C814">
        <v>475</v>
      </c>
    </row>
    <row r="815" spans="2:3" x14ac:dyDescent="0.2">
      <c r="B815">
        <v>1234</v>
      </c>
      <c r="C815">
        <v>472.9</v>
      </c>
    </row>
    <row r="816" spans="2:3" x14ac:dyDescent="0.2">
      <c r="B816">
        <v>1236</v>
      </c>
      <c r="C816">
        <v>471.9</v>
      </c>
    </row>
    <row r="817" spans="2:3" x14ac:dyDescent="0.2">
      <c r="B817">
        <v>1238</v>
      </c>
      <c r="C817">
        <v>470.3</v>
      </c>
    </row>
    <row r="818" spans="2:3" x14ac:dyDescent="0.2">
      <c r="B818">
        <v>1240</v>
      </c>
      <c r="C818">
        <v>465.3</v>
      </c>
    </row>
    <row r="819" spans="2:3" x14ac:dyDescent="0.2">
      <c r="B819">
        <v>1242</v>
      </c>
      <c r="C819">
        <v>464.2</v>
      </c>
    </row>
    <row r="820" spans="2:3" x14ac:dyDescent="0.2">
      <c r="B820">
        <v>1244</v>
      </c>
      <c r="C820">
        <v>461.9</v>
      </c>
    </row>
    <row r="821" spans="2:3" x14ac:dyDescent="0.2">
      <c r="B821">
        <v>1246</v>
      </c>
      <c r="C821">
        <v>463.5</v>
      </c>
    </row>
    <row r="822" spans="2:3" x14ac:dyDescent="0.2">
      <c r="B822">
        <v>1248</v>
      </c>
      <c r="C822">
        <v>463.3</v>
      </c>
    </row>
    <row r="823" spans="2:3" x14ac:dyDescent="0.2">
      <c r="B823">
        <v>1250</v>
      </c>
      <c r="C823">
        <v>462.4</v>
      </c>
    </row>
    <row r="824" spans="2:3" x14ac:dyDescent="0.2">
      <c r="B824">
        <v>1252</v>
      </c>
      <c r="C824">
        <v>457.1</v>
      </c>
    </row>
    <row r="825" spans="2:3" x14ac:dyDescent="0.2">
      <c r="B825">
        <v>1254</v>
      </c>
      <c r="C825">
        <v>457.4</v>
      </c>
    </row>
    <row r="826" spans="2:3" x14ac:dyDescent="0.2">
      <c r="B826">
        <v>1256</v>
      </c>
      <c r="C826">
        <v>455.1</v>
      </c>
    </row>
    <row r="827" spans="2:3" x14ac:dyDescent="0.2">
      <c r="B827">
        <v>1258</v>
      </c>
      <c r="C827">
        <v>453.3</v>
      </c>
    </row>
    <row r="828" spans="2:3" x14ac:dyDescent="0.2">
      <c r="B828">
        <v>1260</v>
      </c>
      <c r="C828">
        <v>453</v>
      </c>
    </row>
    <row r="829" spans="2:3" x14ac:dyDescent="0.2">
      <c r="B829">
        <v>1262</v>
      </c>
      <c r="C829">
        <v>449.7</v>
      </c>
    </row>
    <row r="830" spans="2:3" x14ac:dyDescent="0.2">
      <c r="B830">
        <v>1264</v>
      </c>
      <c r="C830">
        <v>447.8</v>
      </c>
    </row>
    <row r="831" spans="2:3" x14ac:dyDescent="0.2">
      <c r="B831">
        <v>1266</v>
      </c>
      <c r="C831">
        <v>446.7</v>
      </c>
    </row>
    <row r="832" spans="2:3" x14ac:dyDescent="0.2">
      <c r="B832">
        <v>1268</v>
      </c>
      <c r="C832">
        <v>441.7</v>
      </c>
    </row>
    <row r="833" spans="2:3" x14ac:dyDescent="0.2">
      <c r="B833">
        <v>1270</v>
      </c>
      <c r="C833">
        <v>445.3</v>
      </c>
    </row>
    <row r="834" spans="2:3" x14ac:dyDescent="0.2">
      <c r="B834">
        <v>1272</v>
      </c>
      <c r="C834">
        <v>445.2</v>
      </c>
    </row>
    <row r="835" spans="2:3" x14ac:dyDescent="0.2">
      <c r="B835">
        <v>1274</v>
      </c>
      <c r="C835">
        <v>443.1</v>
      </c>
    </row>
    <row r="836" spans="2:3" x14ac:dyDescent="0.2">
      <c r="B836">
        <v>1276</v>
      </c>
      <c r="C836">
        <v>445.1</v>
      </c>
    </row>
    <row r="837" spans="2:3" x14ac:dyDescent="0.2">
      <c r="B837">
        <v>1278</v>
      </c>
      <c r="C837">
        <v>444</v>
      </c>
    </row>
    <row r="838" spans="2:3" x14ac:dyDescent="0.2">
      <c r="B838">
        <v>1280</v>
      </c>
      <c r="C838">
        <v>435.6</v>
      </c>
    </row>
    <row r="839" spans="2:3" x14ac:dyDescent="0.2">
      <c r="B839">
        <v>1282</v>
      </c>
      <c r="C839">
        <v>401.4</v>
      </c>
    </row>
    <row r="840" spans="2:3" x14ac:dyDescent="0.2">
      <c r="B840">
        <v>1284</v>
      </c>
      <c r="C840">
        <v>425.9</v>
      </c>
    </row>
    <row r="841" spans="2:3" x14ac:dyDescent="0.2">
      <c r="B841">
        <v>1286</v>
      </c>
      <c r="C841">
        <v>432.8</v>
      </c>
    </row>
    <row r="842" spans="2:3" x14ac:dyDescent="0.2">
      <c r="B842">
        <v>1288</v>
      </c>
      <c r="C842">
        <v>431.4</v>
      </c>
    </row>
    <row r="843" spans="2:3" x14ac:dyDescent="0.2">
      <c r="B843">
        <v>1290</v>
      </c>
      <c r="C843">
        <v>425.5</v>
      </c>
    </row>
    <row r="844" spans="2:3" x14ac:dyDescent="0.2">
      <c r="B844">
        <v>1292</v>
      </c>
      <c r="C844">
        <v>425.4</v>
      </c>
    </row>
    <row r="845" spans="2:3" x14ac:dyDescent="0.2">
      <c r="B845">
        <v>1294</v>
      </c>
      <c r="C845">
        <v>422.3</v>
      </c>
    </row>
    <row r="846" spans="2:3" x14ac:dyDescent="0.2">
      <c r="B846">
        <v>1296</v>
      </c>
      <c r="C846">
        <v>422.4</v>
      </c>
    </row>
    <row r="847" spans="2:3" x14ac:dyDescent="0.2">
      <c r="B847">
        <v>1298</v>
      </c>
      <c r="C847">
        <v>418.4</v>
      </c>
    </row>
    <row r="848" spans="2:3" x14ac:dyDescent="0.2">
      <c r="B848">
        <v>1300</v>
      </c>
      <c r="C848">
        <v>418.6</v>
      </c>
    </row>
    <row r="849" spans="2:3" x14ac:dyDescent="0.2">
      <c r="B849">
        <v>1302</v>
      </c>
      <c r="C849">
        <v>413.9</v>
      </c>
    </row>
    <row r="850" spans="2:3" x14ac:dyDescent="0.2">
      <c r="B850">
        <v>1304</v>
      </c>
      <c r="C850">
        <v>411.1</v>
      </c>
    </row>
    <row r="851" spans="2:3" x14ac:dyDescent="0.2">
      <c r="B851">
        <v>1306</v>
      </c>
      <c r="C851">
        <v>413.6</v>
      </c>
    </row>
    <row r="852" spans="2:3" x14ac:dyDescent="0.2">
      <c r="B852">
        <v>1308</v>
      </c>
      <c r="C852">
        <v>412.3</v>
      </c>
    </row>
    <row r="853" spans="2:3" x14ac:dyDescent="0.2">
      <c r="B853">
        <v>1310</v>
      </c>
      <c r="C853">
        <v>410.6</v>
      </c>
    </row>
    <row r="854" spans="2:3" x14ac:dyDescent="0.2">
      <c r="B854">
        <v>1312</v>
      </c>
      <c r="C854">
        <v>403.3</v>
      </c>
    </row>
    <row r="855" spans="2:3" x14ac:dyDescent="0.2">
      <c r="B855">
        <v>1314</v>
      </c>
      <c r="C855">
        <v>402.2</v>
      </c>
    </row>
    <row r="856" spans="2:3" x14ac:dyDescent="0.2">
      <c r="B856">
        <v>1316</v>
      </c>
      <c r="C856">
        <v>397.9</v>
      </c>
    </row>
    <row r="857" spans="2:3" x14ac:dyDescent="0.2">
      <c r="B857">
        <v>1318</v>
      </c>
      <c r="C857">
        <v>401.7</v>
      </c>
    </row>
    <row r="858" spans="2:3" x14ac:dyDescent="0.2">
      <c r="B858">
        <v>1320</v>
      </c>
      <c r="C858">
        <v>401.6</v>
      </c>
    </row>
    <row r="859" spans="2:3" x14ac:dyDescent="0.2">
      <c r="B859">
        <v>1322</v>
      </c>
      <c r="C859">
        <v>398.6</v>
      </c>
    </row>
    <row r="860" spans="2:3" x14ac:dyDescent="0.2">
      <c r="B860">
        <v>1324</v>
      </c>
      <c r="C860">
        <v>398.1</v>
      </c>
    </row>
    <row r="861" spans="2:3" x14ac:dyDescent="0.2">
      <c r="B861">
        <v>1326</v>
      </c>
      <c r="C861">
        <v>394.9</v>
      </c>
    </row>
    <row r="862" spans="2:3" x14ac:dyDescent="0.2">
      <c r="B862">
        <v>1328</v>
      </c>
      <c r="C862">
        <v>390.8</v>
      </c>
    </row>
    <row r="863" spans="2:3" x14ac:dyDescent="0.2">
      <c r="B863">
        <v>1330</v>
      </c>
      <c r="C863">
        <v>387.8</v>
      </c>
    </row>
    <row r="864" spans="2:3" x14ac:dyDescent="0.2">
      <c r="B864">
        <v>1332</v>
      </c>
      <c r="C864">
        <v>386.3</v>
      </c>
    </row>
    <row r="865" spans="2:3" x14ac:dyDescent="0.2">
      <c r="B865">
        <v>1334</v>
      </c>
      <c r="C865">
        <v>389.2</v>
      </c>
    </row>
    <row r="866" spans="2:3" x14ac:dyDescent="0.2">
      <c r="B866">
        <v>1336</v>
      </c>
      <c r="C866">
        <v>386.6</v>
      </c>
    </row>
    <row r="867" spans="2:3" x14ac:dyDescent="0.2">
      <c r="B867">
        <v>1338</v>
      </c>
      <c r="C867">
        <v>383.2</v>
      </c>
    </row>
    <row r="868" spans="2:3" x14ac:dyDescent="0.2">
      <c r="B868">
        <v>1340</v>
      </c>
      <c r="C868">
        <v>379</v>
      </c>
    </row>
    <row r="869" spans="2:3" x14ac:dyDescent="0.2">
      <c r="B869">
        <v>1342</v>
      </c>
      <c r="C869">
        <v>380.5</v>
      </c>
    </row>
    <row r="870" spans="2:3" x14ac:dyDescent="0.2">
      <c r="B870">
        <v>1344</v>
      </c>
      <c r="C870">
        <v>379.8</v>
      </c>
    </row>
    <row r="871" spans="2:3" x14ac:dyDescent="0.2">
      <c r="B871">
        <v>1346</v>
      </c>
      <c r="C871">
        <v>377.2</v>
      </c>
    </row>
    <row r="872" spans="2:3" x14ac:dyDescent="0.2">
      <c r="B872">
        <v>1348</v>
      </c>
      <c r="C872">
        <v>376.6</v>
      </c>
    </row>
    <row r="873" spans="2:3" x14ac:dyDescent="0.2">
      <c r="B873">
        <v>1350</v>
      </c>
      <c r="C873">
        <v>372.4</v>
      </c>
    </row>
    <row r="874" spans="2:3" x14ac:dyDescent="0.2">
      <c r="B874">
        <v>1352</v>
      </c>
      <c r="C874">
        <v>374.2</v>
      </c>
    </row>
    <row r="875" spans="2:3" x14ac:dyDescent="0.2">
      <c r="B875">
        <v>1354</v>
      </c>
      <c r="C875">
        <v>372.2</v>
      </c>
    </row>
    <row r="876" spans="2:3" x14ac:dyDescent="0.2">
      <c r="B876">
        <v>1356</v>
      </c>
      <c r="C876">
        <v>367.5</v>
      </c>
    </row>
    <row r="877" spans="2:3" x14ac:dyDescent="0.2">
      <c r="B877">
        <v>1358</v>
      </c>
      <c r="C877">
        <v>368.8</v>
      </c>
    </row>
    <row r="878" spans="2:3" x14ac:dyDescent="0.2">
      <c r="B878">
        <v>1360</v>
      </c>
      <c r="C878">
        <v>367.3</v>
      </c>
    </row>
    <row r="879" spans="2:3" x14ac:dyDescent="0.2">
      <c r="B879">
        <v>1362</v>
      </c>
      <c r="C879">
        <v>367.7</v>
      </c>
    </row>
    <row r="880" spans="2:3" x14ac:dyDescent="0.2">
      <c r="B880">
        <v>1364</v>
      </c>
      <c r="C880">
        <v>365.7</v>
      </c>
    </row>
    <row r="881" spans="2:3" x14ac:dyDescent="0.2">
      <c r="B881">
        <v>1366</v>
      </c>
      <c r="C881">
        <v>365.7</v>
      </c>
    </row>
    <row r="882" spans="2:3" x14ac:dyDescent="0.2">
      <c r="B882">
        <v>1368</v>
      </c>
      <c r="C882">
        <v>362.8</v>
      </c>
    </row>
    <row r="883" spans="2:3" x14ac:dyDescent="0.2">
      <c r="B883">
        <v>1370</v>
      </c>
      <c r="C883">
        <v>359.9</v>
      </c>
    </row>
    <row r="884" spans="2:3" x14ac:dyDescent="0.2">
      <c r="B884">
        <v>1372</v>
      </c>
      <c r="C884">
        <v>362.1</v>
      </c>
    </row>
    <row r="885" spans="2:3" x14ac:dyDescent="0.2">
      <c r="B885">
        <v>1374</v>
      </c>
      <c r="C885">
        <v>361.1</v>
      </c>
    </row>
    <row r="886" spans="2:3" x14ac:dyDescent="0.2">
      <c r="B886">
        <v>1376</v>
      </c>
      <c r="C886">
        <v>356.1</v>
      </c>
    </row>
    <row r="887" spans="2:3" x14ac:dyDescent="0.2">
      <c r="B887">
        <v>1378</v>
      </c>
      <c r="C887">
        <v>358</v>
      </c>
    </row>
    <row r="888" spans="2:3" x14ac:dyDescent="0.2">
      <c r="B888">
        <v>1380</v>
      </c>
      <c r="C888">
        <v>357.9</v>
      </c>
    </row>
    <row r="889" spans="2:3" x14ac:dyDescent="0.2">
      <c r="B889">
        <v>1382</v>
      </c>
      <c r="C889">
        <v>354.5</v>
      </c>
    </row>
    <row r="890" spans="2:3" x14ac:dyDescent="0.2">
      <c r="B890">
        <v>1384</v>
      </c>
      <c r="C890">
        <v>354.7</v>
      </c>
    </row>
    <row r="891" spans="2:3" x14ac:dyDescent="0.2">
      <c r="B891">
        <v>1386</v>
      </c>
      <c r="C891">
        <v>353.2</v>
      </c>
    </row>
    <row r="892" spans="2:3" x14ac:dyDescent="0.2">
      <c r="B892">
        <v>1388</v>
      </c>
      <c r="C892">
        <v>353</v>
      </c>
    </row>
    <row r="893" spans="2:3" x14ac:dyDescent="0.2">
      <c r="B893">
        <v>1390</v>
      </c>
      <c r="C893">
        <v>350.6</v>
      </c>
    </row>
    <row r="894" spans="2:3" x14ac:dyDescent="0.2">
      <c r="B894">
        <v>1392</v>
      </c>
      <c r="C894">
        <v>351.3</v>
      </c>
    </row>
    <row r="895" spans="2:3" x14ac:dyDescent="0.2">
      <c r="B895">
        <v>1394</v>
      </c>
      <c r="C895">
        <v>348.8</v>
      </c>
    </row>
    <row r="896" spans="2:3" x14ac:dyDescent="0.2">
      <c r="B896">
        <v>1396</v>
      </c>
      <c r="C896">
        <v>348.7</v>
      </c>
    </row>
    <row r="897" spans="2:3" x14ac:dyDescent="0.2">
      <c r="B897">
        <v>1398</v>
      </c>
      <c r="C897">
        <v>349.2</v>
      </c>
    </row>
    <row r="898" spans="2:3" x14ac:dyDescent="0.2">
      <c r="B898">
        <v>1400</v>
      </c>
      <c r="C898">
        <v>342.7</v>
      </c>
    </row>
    <row r="899" spans="2:3" x14ac:dyDescent="0.2">
      <c r="B899">
        <v>1402</v>
      </c>
      <c r="C899">
        <v>343.9</v>
      </c>
    </row>
    <row r="900" spans="2:3" x14ac:dyDescent="0.2">
      <c r="B900">
        <v>1404</v>
      </c>
      <c r="C900">
        <v>342.8</v>
      </c>
    </row>
    <row r="901" spans="2:3" x14ac:dyDescent="0.2">
      <c r="B901">
        <v>1406</v>
      </c>
      <c r="C901">
        <v>343.1</v>
      </c>
    </row>
    <row r="902" spans="2:3" x14ac:dyDescent="0.2">
      <c r="B902">
        <v>1408</v>
      </c>
      <c r="C902">
        <v>342.7</v>
      </c>
    </row>
    <row r="903" spans="2:3" x14ac:dyDescent="0.2">
      <c r="B903">
        <v>1410</v>
      </c>
      <c r="C903">
        <v>341.8</v>
      </c>
    </row>
    <row r="904" spans="2:3" x14ac:dyDescent="0.2">
      <c r="B904">
        <v>1412</v>
      </c>
      <c r="C904">
        <v>334.8</v>
      </c>
    </row>
    <row r="905" spans="2:3" x14ac:dyDescent="0.2">
      <c r="B905">
        <v>1414</v>
      </c>
      <c r="C905">
        <v>337.7</v>
      </c>
    </row>
    <row r="906" spans="2:3" x14ac:dyDescent="0.2">
      <c r="B906">
        <v>1416</v>
      </c>
      <c r="C906">
        <v>338.5</v>
      </c>
    </row>
    <row r="907" spans="2:3" x14ac:dyDescent="0.2">
      <c r="B907">
        <v>1418</v>
      </c>
      <c r="C907">
        <v>338.6</v>
      </c>
    </row>
    <row r="908" spans="2:3" x14ac:dyDescent="0.2">
      <c r="B908">
        <v>1420</v>
      </c>
      <c r="C908">
        <v>335.7</v>
      </c>
    </row>
    <row r="909" spans="2:3" x14ac:dyDescent="0.2">
      <c r="B909">
        <v>1422</v>
      </c>
      <c r="C909">
        <v>331.5</v>
      </c>
    </row>
    <row r="910" spans="2:3" x14ac:dyDescent="0.2">
      <c r="B910">
        <v>1424</v>
      </c>
      <c r="C910">
        <v>331.1</v>
      </c>
    </row>
    <row r="911" spans="2:3" x14ac:dyDescent="0.2">
      <c r="B911">
        <v>1426</v>
      </c>
      <c r="C911">
        <v>328.1</v>
      </c>
    </row>
    <row r="912" spans="2:3" x14ac:dyDescent="0.2">
      <c r="B912">
        <v>1428</v>
      </c>
      <c r="C912">
        <v>328.5</v>
      </c>
    </row>
    <row r="913" spans="2:3" x14ac:dyDescent="0.2">
      <c r="B913">
        <v>1430</v>
      </c>
      <c r="C913">
        <v>325.7</v>
      </c>
    </row>
    <row r="914" spans="2:3" x14ac:dyDescent="0.2">
      <c r="B914">
        <v>1432</v>
      </c>
      <c r="C914">
        <v>330</v>
      </c>
    </row>
    <row r="915" spans="2:3" x14ac:dyDescent="0.2">
      <c r="B915">
        <v>1434</v>
      </c>
      <c r="C915">
        <v>328.4</v>
      </c>
    </row>
    <row r="916" spans="2:3" x14ac:dyDescent="0.2">
      <c r="B916">
        <v>1436</v>
      </c>
      <c r="C916">
        <v>328.5</v>
      </c>
    </row>
    <row r="917" spans="2:3" x14ac:dyDescent="0.2">
      <c r="B917">
        <v>1438</v>
      </c>
      <c r="C917">
        <v>328.3</v>
      </c>
    </row>
    <row r="918" spans="2:3" x14ac:dyDescent="0.2">
      <c r="B918">
        <v>1440</v>
      </c>
      <c r="C918">
        <v>318.8</v>
      </c>
    </row>
    <row r="919" spans="2:3" x14ac:dyDescent="0.2">
      <c r="B919">
        <v>1442</v>
      </c>
      <c r="C919">
        <v>318.60000000000002</v>
      </c>
    </row>
    <row r="920" spans="2:3" x14ac:dyDescent="0.2">
      <c r="B920">
        <v>1444</v>
      </c>
      <c r="C920">
        <v>319.7</v>
      </c>
    </row>
    <row r="921" spans="2:3" x14ac:dyDescent="0.2">
      <c r="B921">
        <v>1446</v>
      </c>
      <c r="C921">
        <v>321.60000000000002</v>
      </c>
    </row>
    <row r="922" spans="2:3" x14ac:dyDescent="0.2">
      <c r="B922">
        <v>1448</v>
      </c>
      <c r="C922">
        <v>321.60000000000002</v>
      </c>
    </row>
    <row r="923" spans="2:3" x14ac:dyDescent="0.2">
      <c r="B923">
        <v>1450</v>
      </c>
      <c r="C923">
        <v>318.7</v>
      </c>
    </row>
    <row r="924" spans="2:3" x14ac:dyDescent="0.2">
      <c r="B924">
        <v>1452</v>
      </c>
      <c r="C924">
        <v>315.39999999999998</v>
      </c>
    </row>
    <row r="925" spans="2:3" x14ac:dyDescent="0.2">
      <c r="B925">
        <v>1454</v>
      </c>
      <c r="C925">
        <v>314.3</v>
      </c>
    </row>
    <row r="926" spans="2:3" x14ac:dyDescent="0.2">
      <c r="B926">
        <v>1456</v>
      </c>
      <c r="C926">
        <v>313.10000000000002</v>
      </c>
    </row>
    <row r="927" spans="2:3" x14ac:dyDescent="0.2">
      <c r="B927">
        <v>1458</v>
      </c>
      <c r="C927">
        <v>316.7</v>
      </c>
    </row>
    <row r="928" spans="2:3" x14ac:dyDescent="0.2">
      <c r="B928">
        <v>1460</v>
      </c>
      <c r="C928">
        <v>315.60000000000002</v>
      </c>
    </row>
    <row r="929" spans="2:3" x14ac:dyDescent="0.2">
      <c r="B929">
        <v>1462</v>
      </c>
      <c r="C929">
        <v>312.10000000000002</v>
      </c>
    </row>
    <row r="930" spans="2:3" x14ac:dyDescent="0.2">
      <c r="B930">
        <v>1464</v>
      </c>
      <c r="C930">
        <v>310.5</v>
      </c>
    </row>
    <row r="931" spans="2:3" x14ac:dyDescent="0.2">
      <c r="B931">
        <v>1466</v>
      </c>
      <c r="C931">
        <v>310.8</v>
      </c>
    </row>
    <row r="932" spans="2:3" x14ac:dyDescent="0.2">
      <c r="B932">
        <v>1468</v>
      </c>
      <c r="C932">
        <v>311.39999999999998</v>
      </c>
    </row>
    <row r="933" spans="2:3" x14ac:dyDescent="0.2">
      <c r="B933">
        <v>1470</v>
      </c>
      <c r="C933">
        <v>310.2</v>
      </c>
    </row>
    <row r="934" spans="2:3" x14ac:dyDescent="0.2">
      <c r="B934">
        <v>1472</v>
      </c>
      <c r="C934">
        <v>307.3</v>
      </c>
    </row>
    <row r="935" spans="2:3" x14ac:dyDescent="0.2">
      <c r="B935">
        <v>1474</v>
      </c>
      <c r="C935">
        <v>303.39999999999998</v>
      </c>
    </row>
    <row r="936" spans="2:3" x14ac:dyDescent="0.2">
      <c r="B936">
        <v>1476</v>
      </c>
      <c r="C936">
        <v>304.8</v>
      </c>
    </row>
    <row r="937" spans="2:3" x14ac:dyDescent="0.2">
      <c r="B937">
        <v>1478</v>
      </c>
      <c r="C937">
        <v>304.39999999999998</v>
      </c>
    </row>
    <row r="938" spans="2:3" x14ac:dyDescent="0.2">
      <c r="B938">
        <v>1480</v>
      </c>
      <c r="C938">
        <v>306.8</v>
      </c>
    </row>
    <row r="939" spans="2:3" x14ac:dyDescent="0.2">
      <c r="B939">
        <v>1482</v>
      </c>
      <c r="C939">
        <v>304.39999999999998</v>
      </c>
    </row>
    <row r="940" spans="2:3" x14ac:dyDescent="0.2">
      <c r="B940">
        <v>1484</v>
      </c>
      <c r="C940">
        <v>303.89999999999998</v>
      </c>
    </row>
    <row r="941" spans="2:3" x14ac:dyDescent="0.2">
      <c r="B941">
        <v>1486</v>
      </c>
      <c r="C941">
        <v>303.3</v>
      </c>
    </row>
    <row r="942" spans="2:3" x14ac:dyDescent="0.2">
      <c r="B942">
        <v>1488</v>
      </c>
      <c r="C942">
        <v>285.5</v>
      </c>
    </row>
    <row r="943" spans="2:3" x14ac:dyDescent="0.2">
      <c r="B943">
        <v>1490</v>
      </c>
      <c r="C943">
        <v>301.5</v>
      </c>
    </row>
    <row r="944" spans="2:3" x14ac:dyDescent="0.2">
      <c r="B944">
        <v>1492</v>
      </c>
      <c r="C944">
        <v>301.8</v>
      </c>
    </row>
    <row r="945" spans="2:3" x14ac:dyDescent="0.2">
      <c r="B945">
        <v>1494</v>
      </c>
      <c r="C945">
        <v>303.3</v>
      </c>
    </row>
    <row r="946" spans="2:3" x14ac:dyDescent="0.2">
      <c r="B946">
        <v>1496</v>
      </c>
      <c r="C946">
        <v>297.2</v>
      </c>
    </row>
    <row r="947" spans="2:3" x14ac:dyDescent="0.2">
      <c r="B947">
        <v>1498</v>
      </c>
      <c r="C947">
        <v>299.39999999999998</v>
      </c>
    </row>
    <row r="948" spans="2:3" x14ac:dyDescent="0.2">
      <c r="B948">
        <v>1500</v>
      </c>
      <c r="C948">
        <v>301.10000000000002</v>
      </c>
    </row>
    <row r="949" spans="2:3" x14ac:dyDescent="0.2">
      <c r="B949">
        <v>1502</v>
      </c>
      <c r="C949">
        <v>292.39999999999998</v>
      </c>
    </row>
    <row r="950" spans="2:3" x14ac:dyDescent="0.2">
      <c r="B950">
        <v>1504</v>
      </c>
      <c r="C950">
        <v>279.89999999999998</v>
      </c>
    </row>
    <row r="951" spans="2:3" x14ac:dyDescent="0.2">
      <c r="B951">
        <v>1506</v>
      </c>
      <c r="C951">
        <v>284.8</v>
      </c>
    </row>
    <row r="952" spans="2:3" x14ac:dyDescent="0.2">
      <c r="B952">
        <v>1508</v>
      </c>
      <c r="C952">
        <v>291.89999999999998</v>
      </c>
    </row>
    <row r="953" spans="2:3" x14ac:dyDescent="0.2">
      <c r="B953">
        <v>1510</v>
      </c>
      <c r="C953">
        <v>294.7</v>
      </c>
    </row>
    <row r="954" spans="2:3" x14ac:dyDescent="0.2">
      <c r="B954">
        <v>1512</v>
      </c>
      <c r="C954">
        <v>291.3</v>
      </c>
    </row>
    <row r="955" spans="2:3" x14ac:dyDescent="0.2">
      <c r="B955">
        <v>1514</v>
      </c>
      <c r="C955">
        <v>288.3</v>
      </c>
    </row>
    <row r="956" spans="2:3" x14ac:dyDescent="0.2">
      <c r="B956">
        <v>1516</v>
      </c>
      <c r="C956">
        <v>288.2</v>
      </c>
    </row>
    <row r="957" spans="2:3" x14ac:dyDescent="0.2">
      <c r="B957">
        <v>1518</v>
      </c>
      <c r="C957">
        <v>288.39999999999998</v>
      </c>
    </row>
    <row r="958" spans="2:3" x14ac:dyDescent="0.2">
      <c r="B958">
        <v>1520</v>
      </c>
      <c r="C958">
        <v>286.60000000000002</v>
      </c>
    </row>
    <row r="959" spans="2:3" x14ac:dyDescent="0.2">
      <c r="B959">
        <v>1522</v>
      </c>
      <c r="C959">
        <v>282.39999999999998</v>
      </c>
    </row>
    <row r="960" spans="2:3" x14ac:dyDescent="0.2">
      <c r="B960">
        <v>1524</v>
      </c>
      <c r="C960">
        <v>283.5</v>
      </c>
    </row>
    <row r="961" spans="2:3" x14ac:dyDescent="0.2">
      <c r="B961">
        <v>1526</v>
      </c>
      <c r="C961">
        <v>284.60000000000002</v>
      </c>
    </row>
    <row r="962" spans="2:3" x14ac:dyDescent="0.2">
      <c r="B962">
        <v>1528</v>
      </c>
      <c r="C962">
        <v>284.60000000000002</v>
      </c>
    </row>
    <row r="963" spans="2:3" x14ac:dyDescent="0.2">
      <c r="B963">
        <v>1530</v>
      </c>
      <c r="C963">
        <v>276.5</v>
      </c>
    </row>
    <row r="964" spans="2:3" x14ac:dyDescent="0.2">
      <c r="B964">
        <v>1532</v>
      </c>
      <c r="C964">
        <v>282.3</v>
      </c>
    </row>
    <row r="965" spans="2:3" x14ac:dyDescent="0.2">
      <c r="B965">
        <v>1534</v>
      </c>
      <c r="C965">
        <v>278.39999999999998</v>
      </c>
    </row>
    <row r="966" spans="2:3" x14ac:dyDescent="0.2">
      <c r="B966">
        <v>1536</v>
      </c>
      <c r="C966">
        <v>280.60000000000002</v>
      </c>
    </row>
    <row r="967" spans="2:3" x14ac:dyDescent="0.2">
      <c r="B967">
        <v>1538</v>
      </c>
      <c r="C967">
        <v>277.3</v>
      </c>
    </row>
    <row r="968" spans="2:3" x14ac:dyDescent="0.2">
      <c r="B968">
        <v>1540</v>
      </c>
      <c r="C968">
        <v>273</v>
      </c>
    </row>
    <row r="969" spans="2:3" x14ac:dyDescent="0.2">
      <c r="B969">
        <v>1542</v>
      </c>
      <c r="C969">
        <v>275.3</v>
      </c>
    </row>
    <row r="970" spans="2:3" x14ac:dyDescent="0.2">
      <c r="B970">
        <v>1544</v>
      </c>
      <c r="C970">
        <v>277.8</v>
      </c>
    </row>
    <row r="971" spans="2:3" x14ac:dyDescent="0.2">
      <c r="B971">
        <v>1546</v>
      </c>
      <c r="C971">
        <v>277.2</v>
      </c>
    </row>
    <row r="972" spans="2:3" x14ac:dyDescent="0.2">
      <c r="B972">
        <v>1548</v>
      </c>
      <c r="C972">
        <v>271.10000000000002</v>
      </c>
    </row>
    <row r="973" spans="2:3" x14ac:dyDescent="0.2">
      <c r="B973">
        <v>1550</v>
      </c>
      <c r="C973">
        <v>271.3</v>
      </c>
    </row>
    <row r="974" spans="2:3" x14ac:dyDescent="0.2">
      <c r="B974">
        <v>1552</v>
      </c>
      <c r="C974">
        <v>273.10000000000002</v>
      </c>
    </row>
    <row r="975" spans="2:3" x14ac:dyDescent="0.2">
      <c r="B975">
        <v>1554</v>
      </c>
      <c r="C975">
        <v>267.60000000000002</v>
      </c>
    </row>
    <row r="976" spans="2:3" x14ac:dyDescent="0.2">
      <c r="B976">
        <v>1556</v>
      </c>
      <c r="C976">
        <v>267.10000000000002</v>
      </c>
    </row>
    <row r="977" spans="2:3" x14ac:dyDescent="0.2">
      <c r="B977">
        <v>1558</v>
      </c>
      <c r="C977">
        <v>268.89999999999998</v>
      </c>
    </row>
    <row r="978" spans="2:3" x14ac:dyDescent="0.2">
      <c r="B978">
        <v>1560</v>
      </c>
      <c r="C978">
        <v>268.3</v>
      </c>
    </row>
    <row r="979" spans="2:3" x14ac:dyDescent="0.2">
      <c r="B979">
        <v>1562</v>
      </c>
      <c r="C979">
        <v>269.7</v>
      </c>
    </row>
    <row r="980" spans="2:3" x14ac:dyDescent="0.2">
      <c r="B980">
        <v>1564</v>
      </c>
      <c r="C980">
        <v>266.89999999999998</v>
      </c>
    </row>
    <row r="981" spans="2:3" x14ac:dyDescent="0.2">
      <c r="B981">
        <v>1566</v>
      </c>
      <c r="C981">
        <v>265.39999999999998</v>
      </c>
    </row>
    <row r="982" spans="2:3" x14ac:dyDescent="0.2">
      <c r="B982">
        <v>1568</v>
      </c>
      <c r="C982">
        <v>263.3</v>
      </c>
    </row>
    <row r="983" spans="2:3" x14ac:dyDescent="0.2">
      <c r="B983">
        <v>1570</v>
      </c>
      <c r="C983">
        <v>264.5</v>
      </c>
    </row>
    <row r="984" spans="2:3" x14ac:dyDescent="0.2">
      <c r="B984">
        <v>1572</v>
      </c>
      <c r="C984">
        <v>267.3</v>
      </c>
    </row>
    <row r="985" spans="2:3" x14ac:dyDescent="0.2">
      <c r="B985">
        <v>1574</v>
      </c>
      <c r="C985">
        <v>261</v>
      </c>
    </row>
    <row r="986" spans="2:3" x14ac:dyDescent="0.2">
      <c r="B986">
        <v>1576</v>
      </c>
      <c r="C986">
        <v>253.6</v>
      </c>
    </row>
    <row r="987" spans="2:3" x14ac:dyDescent="0.2">
      <c r="B987">
        <v>1578</v>
      </c>
      <c r="C987">
        <v>254.7</v>
      </c>
    </row>
    <row r="988" spans="2:3" x14ac:dyDescent="0.2">
      <c r="B988">
        <v>1580</v>
      </c>
      <c r="C988">
        <v>265</v>
      </c>
    </row>
    <row r="989" spans="2:3" x14ac:dyDescent="0.2">
      <c r="B989">
        <v>1582</v>
      </c>
      <c r="C989">
        <v>259</v>
      </c>
    </row>
    <row r="990" spans="2:3" x14ac:dyDescent="0.2">
      <c r="B990">
        <v>1584</v>
      </c>
      <c r="C990">
        <v>259.10000000000002</v>
      </c>
    </row>
    <row r="991" spans="2:3" x14ac:dyDescent="0.2">
      <c r="B991">
        <v>1586</v>
      </c>
      <c r="C991">
        <v>259.89999999999998</v>
      </c>
    </row>
    <row r="992" spans="2:3" x14ac:dyDescent="0.2">
      <c r="B992">
        <v>1588</v>
      </c>
      <c r="C992">
        <v>249</v>
      </c>
    </row>
    <row r="993" spans="2:3" x14ac:dyDescent="0.2">
      <c r="B993">
        <v>1590</v>
      </c>
      <c r="C993">
        <v>240.5</v>
      </c>
    </row>
    <row r="994" spans="2:3" x14ac:dyDescent="0.2">
      <c r="B994">
        <v>1592</v>
      </c>
      <c r="C994">
        <v>252.6</v>
      </c>
    </row>
    <row r="995" spans="2:3" x14ac:dyDescent="0.2">
      <c r="B995">
        <v>1594</v>
      </c>
      <c r="C995">
        <v>258.3</v>
      </c>
    </row>
    <row r="996" spans="2:3" x14ac:dyDescent="0.2">
      <c r="B996">
        <v>1596</v>
      </c>
      <c r="C996">
        <v>250.6</v>
      </c>
    </row>
    <row r="997" spans="2:3" x14ac:dyDescent="0.2">
      <c r="B997">
        <v>1598</v>
      </c>
      <c r="C997">
        <v>254.5</v>
      </c>
    </row>
    <row r="998" spans="2:3" x14ac:dyDescent="0.2">
      <c r="B998">
        <v>1600</v>
      </c>
      <c r="C998">
        <v>251.2</v>
      </c>
    </row>
    <row r="999" spans="2:3" x14ac:dyDescent="0.2">
      <c r="B999">
        <v>1602</v>
      </c>
      <c r="C999">
        <v>248.9</v>
      </c>
    </row>
    <row r="1000" spans="2:3" x14ac:dyDescent="0.2">
      <c r="B1000">
        <v>1604</v>
      </c>
      <c r="C1000">
        <v>249.7</v>
      </c>
    </row>
    <row r="1001" spans="2:3" x14ac:dyDescent="0.2">
      <c r="B1001">
        <v>1606</v>
      </c>
      <c r="C1001">
        <v>247.7</v>
      </c>
    </row>
    <row r="1002" spans="2:3" x14ac:dyDescent="0.2">
      <c r="B1002">
        <v>1608</v>
      </c>
      <c r="C1002">
        <v>249.1</v>
      </c>
    </row>
    <row r="1003" spans="2:3" x14ac:dyDescent="0.2">
      <c r="B1003">
        <v>1610</v>
      </c>
      <c r="C1003">
        <v>240</v>
      </c>
    </row>
    <row r="1004" spans="2:3" x14ac:dyDescent="0.2">
      <c r="B1004">
        <v>1612</v>
      </c>
      <c r="C1004">
        <v>243</v>
      </c>
    </row>
    <row r="1005" spans="2:3" x14ac:dyDescent="0.2">
      <c r="B1005">
        <v>1614</v>
      </c>
      <c r="C1005">
        <v>244.9</v>
      </c>
    </row>
    <row r="1006" spans="2:3" x14ac:dyDescent="0.2">
      <c r="B1006">
        <v>1616</v>
      </c>
      <c r="C1006">
        <v>237.4</v>
      </c>
    </row>
    <row r="1007" spans="2:3" x14ac:dyDescent="0.2">
      <c r="B1007">
        <v>1618</v>
      </c>
      <c r="C1007">
        <v>242.3</v>
      </c>
    </row>
    <row r="1008" spans="2:3" x14ac:dyDescent="0.2">
      <c r="B1008">
        <v>1620</v>
      </c>
      <c r="C1008">
        <v>236.9</v>
      </c>
    </row>
    <row r="1009" spans="2:3" x14ac:dyDescent="0.2">
      <c r="B1009">
        <v>1622</v>
      </c>
      <c r="C1009">
        <v>238.3</v>
      </c>
    </row>
    <row r="1010" spans="2:3" x14ac:dyDescent="0.2">
      <c r="B1010">
        <v>1624</v>
      </c>
      <c r="C1010">
        <v>241.6</v>
      </c>
    </row>
    <row r="1011" spans="2:3" x14ac:dyDescent="0.2">
      <c r="B1011">
        <v>1626</v>
      </c>
      <c r="C1011">
        <v>240.2</v>
      </c>
    </row>
    <row r="1012" spans="2:3" x14ac:dyDescent="0.2">
      <c r="B1012">
        <v>1628</v>
      </c>
      <c r="C1012">
        <v>241.8</v>
      </c>
    </row>
    <row r="1013" spans="2:3" x14ac:dyDescent="0.2">
      <c r="B1013">
        <v>1630</v>
      </c>
      <c r="C1013">
        <v>239.3</v>
      </c>
    </row>
    <row r="1014" spans="2:3" x14ac:dyDescent="0.2">
      <c r="B1014">
        <v>1632</v>
      </c>
      <c r="C1014">
        <v>238.7</v>
      </c>
    </row>
    <row r="1015" spans="2:3" x14ac:dyDescent="0.2">
      <c r="B1015">
        <v>1634</v>
      </c>
      <c r="C1015">
        <v>235.9</v>
      </c>
    </row>
    <row r="1016" spans="2:3" x14ac:dyDescent="0.2">
      <c r="B1016">
        <v>1636</v>
      </c>
      <c r="C1016">
        <v>235.7</v>
      </c>
    </row>
    <row r="1017" spans="2:3" x14ac:dyDescent="0.2">
      <c r="B1017">
        <v>1638</v>
      </c>
      <c r="C1017">
        <v>227.4</v>
      </c>
    </row>
    <row r="1018" spans="2:3" x14ac:dyDescent="0.2">
      <c r="B1018">
        <v>1640</v>
      </c>
      <c r="C1018">
        <v>226.2</v>
      </c>
    </row>
    <row r="1019" spans="2:3" x14ac:dyDescent="0.2">
      <c r="B1019">
        <v>1642</v>
      </c>
      <c r="C1019">
        <v>226.6</v>
      </c>
    </row>
    <row r="1020" spans="2:3" x14ac:dyDescent="0.2">
      <c r="B1020">
        <v>1644</v>
      </c>
      <c r="C1020">
        <v>227.8</v>
      </c>
    </row>
    <row r="1021" spans="2:3" x14ac:dyDescent="0.2">
      <c r="B1021">
        <v>1646</v>
      </c>
      <c r="C1021">
        <v>229.4</v>
      </c>
    </row>
    <row r="1022" spans="2:3" x14ac:dyDescent="0.2">
      <c r="B1022">
        <v>1648</v>
      </c>
      <c r="C1022">
        <v>229.2</v>
      </c>
    </row>
    <row r="1023" spans="2:3" x14ac:dyDescent="0.2">
      <c r="B1023">
        <v>1650</v>
      </c>
      <c r="C1023">
        <v>227.2</v>
      </c>
    </row>
    <row r="1024" spans="2:3" x14ac:dyDescent="0.2">
      <c r="B1024">
        <v>1652</v>
      </c>
      <c r="C1024">
        <v>226.8</v>
      </c>
    </row>
    <row r="1025" spans="2:3" x14ac:dyDescent="0.2">
      <c r="B1025">
        <v>1654</v>
      </c>
      <c r="C1025">
        <v>226.2</v>
      </c>
    </row>
    <row r="1026" spans="2:3" x14ac:dyDescent="0.2">
      <c r="B1026">
        <v>1656</v>
      </c>
      <c r="C1026">
        <v>226</v>
      </c>
    </row>
    <row r="1027" spans="2:3" x14ac:dyDescent="0.2">
      <c r="B1027">
        <v>1658</v>
      </c>
      <c r="C1027">
        <v>225.2</v>
      </c>
    </row>
    <row r="1028" spans="2:3" x14ac:dyDescent="0.2">
      <c r="B1028">
        <v>1660</v>
      </c>
      <c r="C1028">
        <v>224.5</v>
      </c>
    </row>
    <row r="1029" spans="2:3" x14ac:dyDescent="0.2">
      <c r="B1029">
        <v>1662</v>
      </c>
      <c r="C1029">
        <v>224.6</v>
      </c>
    </row>
    <row r="1030" spans="2:3" x14ac:dyDescent="0.2">
      <c r="B1030">
        <v>1664</v>
      </c>
      <c r="C1030">
        <v>222.7</v>
      </c>
    </row>
    <row r="1031" spans="2:3" x14ac:dyDescent="0.2">
      <c r="B1031">
        <v>1666</v>
      </c>
      <c r="C1031">
        <v>221.2</v>
      </c>
    </row>
    <row r="1032" spans="2:3" x14ac:dyDescent="0.2">
      <c r="B1032">
        <v>1668</v>
      </c>
      <c r="C1032">
        <v>219.3</v>
      </c>
    </row>
    <row r="1033" spans="2:3" x14ac:dyDescent="0.2">
      <c r="B1033">
        <v>1670</v>
      </c>
      <c r="C1033">
        <v>222.5</v>
      </c>
    </row>
    <row r="1034" spans="2:3" x14ac:dyDescent="0.2">
      <c r="B1034">
        <v>1672</v>
      </c>
      <c r="C1034">
        <v>217.3</v>
      </c>
    </row>
    <row r="1035" spans="2:3" x14ac:dyDescent="0.2">
      <c r="B1035">
        <v>1674</v>
      </c>
      <c r="C1035">
        <v>219.3</v>
      </c>
    </row>
    <row r="1036" spans="2:3" x14ac:dyDescent="0.2">
      <c r="B1036">
        <v>1676</v>
      </c>
      <c r="C1036">
        <v>216.1</v>
      </c>
    </row>
    <row r="1037" spans="2:3" x14ac:dyDescent="0.2">
      <c r="B1037">
        <v>1678</v>
      </c>
      <c r="C1037">
        <v>216.8</v>
      </c>
    </row>
    <row r="1038" spans="2:3" x14ac:dyDescent="0.2">
      <c r="B1038">
        <v>1680</v>
      </c>
      <c r="C1038">
        <v>208</v>
      </c>
    </row>
    <row r="1039" spans="2:3" x14ac:dyDescent="0.2">
      <c r="B1039">
        <v>1682</v>
      </c>
      <c r="C1039">
        <v>205.4</v>
      </c>
    </row>
    <row r="1040" spans="2:3" x14ac:dyDescent="0.2">
      <c r="B1040">
        <v>1684</v>
      </c>
      <c r="C1040">
        <v>212.9</v>
      </c>
    </row>
    <row r="1041" spans="2:3" x14ac:dyDescent="0.2">
      <c r="B1041">
        <v>1686</v>
      </c>
      <c r="C1041">
        <v>213.1</v>
      </c>
    </row>
    <row r="1042" spans="2:3" x14ac:dyDescent="0.2">
      <c r="B1042">
        <v>1688</v>
      </c>
      <c r="C1042">
        <v>212</v>
      </c>
    </row>
    <row r="1043" spans="2:3" x14ac:dyDescent="0.2">
      <c r="B1043">
        <v>1690</v>
      </c>
      <c r="C1043">
        <v>210.5</v>
      </c>
    </row>
    <row r="1044" spans="2:3" x14ac:dyDescent="0.2">
      <c r="B1044">
        <v>1692</v>
      </c>
      <c r="C1044">
        <v>212.3</v>
      </c>
    </row>
    <row r="1045" spans="2:3" x14ac:dyDescent="0.2">
      <c r="B1045">
        <v>1694</v>
      </c>
      <c r="C1045">
        <v>211.2</v>
      </c>
    </row>
    <row r="1046" spans="2:3" x14ac:dyDescent="0.2">
      <c r="B1046">
        <v>1696</v>
      </c>
      <c r="C1046">
        <v>210</v>
      </c>
    </row>
    <row r="1047" spans="2:3" x14ac:dyDescent="0.2">
      <c r="B1047">
        <v>1698</v>
      </c>
      <c r="C1047">
        <v>208.9</v>
      </c>
    </row>
    <row r="1048" spans="2:3" x14ac:dyDescent="0.2">
      <c r="B1048">
        <v>1700</v>
      </c>
      <c r="C1048">
        <v>206.3</v>
      </c>
    </row>
    <row r="1049" spans="2:3" x14ac:dyDescent="0.2">
      <c r="B1049">
        <v>1702</v>
      </c>
      <c r="C1049">
        <v>204.7</v>
      </c>
    </row>
    <row r="1050" spans="2:3" x14ac:dyDescent="0.2">
      <c r="B1050">
        <v>1704</v>
      </c>
      <c r="C1050">
        <v>205.2</v>
      </c>
    </row>
    <row r="1051" spans="2:3" x14ac:dyDescent="0.2">
      <c r="B1051">
        <v>1706</v>
      </c>
      <c r="C1051">
        <v>205</v>
      </c>
    </row>
    <row r="1052" spans="2:3" x14ac:dyDescent="0.2">
      <c r="B1052">
        <v>1708</v>
      </c>
      <c r="C1052">
        <v>201.7</v>
      </c>
    </row>
    <row r="1053" spans="2:3" x14ac:dyDescent="0.2">
      <c r="B1053">
        <v>1710</v>
      </c>
      <c r="C1053">
        <v>201.3</v>
      </c>
    </row>
    <row r="1054" spans="2:3" x14ac:dyDescent="0.2">
      <c r="B1054">
        <v>1712</v>
      </c>
      <c r="C1054">
        <v>198.2</v>
      </c>
    </row>
    <row r="1055" spans="2:3" x14ac:dyDescent="0.2">
      <c r="B1055">
        <v>1714</v>
      </c>
      <c r="C1055">
        <v>203.7</v>
      </c>
    </row>
    <row r="1056" spans="2:3" x14ac:dyDescent="0.2">
      <c r="B1056">
        <v>1716</v>
      </c>
      <c r="C1056">
        <v>202.2</v>
      </c>
    </row>
    <row r="1057" spans="2:3" x14ac:dyDescent="0.2">
      <c r="B1057">
        <v>1718</v>
      </c>
      <c r="C1057">
        <v>201</v>
      </c>
    </row>
    <row r="1058" spans="2:3" x14ac:dyDescent="0.2">
      <c r="B1058">
        <v>1720</v>
      </c>
      <c r="C1058">
        <v>199.3</v>
      </c>
    </row>
    <row r="1059" spans="2:3" x14ac:dyDescent="0.2">
      <c r="B1059">
        <v>1722</v>
      </c>
      <c r="C1059">
        <v>197.5</v>
      </c>
    </row>
    <row r="1060" spans="2:3" x14ac:dyDescent="0.2">
      <c r="B1060">
        <v>1724</v>
      </c>
      <c r="C1060">
        <v>195.4</v>
      </c>
    </row>
    <row r="1061" spans="2:3" x14ac:dyDescent="0.2">
      <c r="B1061">
        <v>1726</v>
      </c>
      <c r="C1061">
        <v>198.2</v>
      </c>
    </row>
    <row r="1062" spans="2:3" x14ac:dyDescent="0.2">
      <c r="B1062">
        <v>1728</v>
      </c>
      <c r="C1062">
        <v>197.1</v>
      </c>
    </row>
    <row r="1063" spans="2:3" x14ac:dyDescent="0.2">
      <c r="B1063">
        <v>1730</v>
      </c>
      <c r="C1063">
        <v>198.4</v>
      </c>
    </row>
    <row r="1064" spans="2:3" x14ac:dyDescent="0.2">
      <c r="B1064">
        <v>1732</v>
      </c>
      <c r="C1064">
        <v>193.6</v>
      </c>
    </row>
    <row r="1065" spans="2:3" x14ac:dyDescent="0.2">
      <c r="B1065">
        <v>1734</v>
      </c>
      <c r="C1065">
        <v>187.4</v>
      </c>
    </row>
    <row r="1066" spans="2:3" x14ac:dyDescent="0.2">
      <c r="B1066">
        <v>1736</v>
      </c>
      <c r="C1066">
        <v>182.7</v>
      </c>
    </row>
    <row r="1067" spans="2:3" x14ac:dyDescent="0.2">
      <c r="B1067">
        <v>1738</v>
      </c>
      <c r="C1067">
        <v>186.3</v>
      </c>
    </row>
    <row r="1068" spans="2:3" x14ac:dyDescent="0.2">
      <c r="B1068">
        <v>1740</v>
      </c>
      <c r="C1068">
        <v>190.5</v>
      </c>
    </row>
    <row r="1069" spans="2:3" x14ac:dyDescent="0.2">
      <c r="B1069">
        <v>1742</v>
      </c>
      <c r="C1069">
        <v>190.2</v>
      </c>
    </row>
    <row r="1070" spans="2:3" x14ac:dyDescent="0.2">
      <c r="B1070">
        <v>1744</v>
      </c>
      <c r="C1070">
        <v>190.7</v>
      </c>
    </row>
    <row r="1071" spans="2:3" x14ac:dyDescent="0.2">
      <c r="B1071">
        <v>1746</v>
      </c>
      <c r="C1071">
        <v>186.7</v>
      </c>
    </row>
    <row r="1072" spans="2:3" x14ac:dyDescent="0.2">
      <c r="B1072">
        <v>1748</v>
      </c>
      <c r="C1072">
        <v>187.2</v>
      </c>
    </row>
    <row r="1073" spans="2:3" x14ac:dyDescent="0.2">
      <c r="B1073">
        <v>1750</v>
      </c>
      <c r="C1073">
        <v>185.8</v>
      </c>
    </row>
    <row r="1074" spans="2:3" x14ac:dyDescent="0.2">
      <c r="B1074">
        <v>1752</v>
      </c>
      <c r="C1074">
        <v>185</v>
      </c>
    </row>
    <row r="1075" spans="2:3" x14ac:dyDescent="0.2">
      <c r="B1075">
        <v>1754</v>
      </c>
      <c r="C1075">
        <v>185.6</v>
      </c>
    </row>
    <row r="1076" spans="2:3" x14ac:dyDescent="0.2">
      <c r="B1076">
        <v>1756</v>
      </c>
      <c r="C1076">
        <v>184.9</v>
      </c>
    </row>
    <row r="1077" spans="2:3" x14ac:dyDescent="0.2">
      <c r="B1077">
        <v>1758</v>
      </c>
      <c r="C1077">
        <v>184.3</v>
      </c>
    </row>
    <row r="1078" spans="2:3" x14ac:dyDescent="0.2">
      <c r="B1078">
        <v>1760</v>
      </c>
      <c r="C1078">
        <v>183.1</v>
      </c>
    </row>
    <row r="1079" spans="2:3" x14ac:dyDescent="0.2">
      <c r="B1079">
        <v>1762</v>
      </c>
      <c r="C1079">
        <v>179.3</v>
      </c>
    </row>
    <row r="1080" spans="2:3" x14ac:dyDescent="0.2">
      <c r="B1080">
        <v>1764</v>
      </c>
      <c r="C1080">
        <v>180.7</v>
      </c>
    </row>
    <row r="1081" spans="2:3" x14ac:dyDescent="0.2">
      <c r="B1081">
        <v>1766</v>
      </c>
      <c r="C1081">
        <v>181.7</v>
      </c>
    </row>
    <row r="1082" spans="2:3" x14ac:dyDescent="0.2">
      <c r="B1082">
        <v>1768</v>
      </c>
      <c r="C1082">
        <v>180.2</v>
      </c>
    </row>
    <row r="1083" spans="2:3" x14ac:dyDescent="0.2">
      <c r="B1083">
        <v>1770</v>
      </c>
      <c r="C1083">
        <v>179.1</v>
      </c>
    </row>
    <row r="1084" spans="2:3" x14ac:dyDescent="0.2">
      <c r="B1084">
        <v>1772</v>
      </c>
      <c r="C1084">
        <v>179.4</v>
      </c>
    </row>
    <row r="1085" spans="2:3" x14ac:dyDescent="0.2">
      <c r="B1085">
        <v>1774</v>
      </c>
      <c r="C1085">
        <v>179.2</v>
      </c>
    </row>
    <row r="1086" spans="2:3" x14ac:dyDescent="0.2">
      <c r="B1086">
        <v>1776</v>
      </c>
      <c r="C1086">
        <v>176.3</v>
      </c>
    </row>
    <row r="1087" spans="2:3" x14ac:dyDescent="0.2">
      <c r="B1087">
        <v>1778</v>
      </c>
      <c r="C1087">
        <v>174.7</v>
      </c>
    </row>
    <row r="1088" spans="2:3" x14ac:dyDescent="0.2">
      <c r="B1088">
        <v>1780</v>
      </c>
      <c r="C1088">
        <v>175.6</v>
      </c>
    </row>
    <row r="1089" spans="2:3" x14ac:dyDescent="0.2">
      <c r="B1089">
        <v>1782</v>
      </c>
      <c r="C1089">
        <v>174.7</v>
      </c>
    </row>
    <row r="1090" spans="2:3" x14ac:dyDescent="0.2">
      <c r="B1090">
        <v>1784</v>
      </c>
      <c r="C1090">
        <v>173.5</v>
      </c>
    </row>
    <row r="1091" spans="2:3" x14ac:dyDescent="0.2">
      <c r="B1091">
        <v>1786</v>
      </c>
      <c r="C1091">
        <v>173.9</v>
      </c>
    </row>
    <row r="1092" spans="2:3" x14ac:dyDescent="0.2">
      <c r="B1092">
        <v>1788</v>
      </c>
      <c r="C1092">
        <v>174.7</v>
      </c>
    </row>
    <row r="1093" spans="2:3" x14ac:dyDescent="0.2">
      <c r="B1093">
        <v>1790</v>
      </c>
      <c r="C1093">
        <v>173.3</v>
      </c>
    </row>
    <row r="1094" spans="2:3" x14ac:dyDescent="0.2">
      <c r="B1094">
        <v>1792</v>
      </c>
      <c r="C1094">
        <v>172.1</v>
      </c>
    </row>
    <row r="1095" spans="2:3" x14ac:dyDescent="0.2">
      <c r="B1095">
        <v>1794</v>
      </c>
      <c r="C1095">
        <v>170.9</v>
      </c>
    </row>
    <row r="1096" spans="2:3" x14ac:dyDescent="0.2">
      <c r="B1096">
        <v>1796</v>
      </c>
      <c r="C1096">
        <v>170.6</v>
      </c>
    </row>
    <row r="1097" spans="2:3" x14ac:dyDescent="0.2">
      <c r="B1097">
        <v>1798</v>
      </c>
      <c r="C1097">
        <v>170.3</v>
      </c>
    </row>
    <row r="1098" spans="2:3" x14ac:dyDescent="0.2">
      <c r="B1098">
        <v>1800</v>
      </c>
      <c r="C1098">
        <v>169.9</v>
      </c>
    </row>
    <row r="1099" spans="2:3" x14ac:dyDescent="0.2">
      <c r="B1099">
        <v>1802</v>
      </c>
      <c r="C1099">
        <v>167.2</v>
      </c>
    </row>
    <row r="1100" spans="2:3" x14ac:dyDescent="0.2">
      <c r="B1100">
        <v>1804</v>
      </c>
      <c r="C1100">
        <v>168.8</v>
      </c>
    </row>
    <row r="1101" spans="2:3" x14ac:dyDescent="0.2">
      <c r="B1101">
        <v>1806</v>
      </c>
      <c r="C1101">
        <v>168.8</v>
      </c>
    </row>
    <row r="1102" spans="2:3" x14ac:dyDescent="0.2">
      <c r="B1102">
        <v>1808</v>
      </c>
      <c r="C1102">
        <v>168.5</v>
      </c>
    </row>
    <row r="1103" spans="2:3" x14ac:dyDescent="0.2">
      <c r="B1103">
        <v>1810</v>
      </c>
      <c r="C1103">
        <v>168.6</v>
      </c>
    </row>
    <row r="1104" spans="2:3" x14ac:dyDescent="0.2">
      <c r="B1104">
        <v>1812</v>
      </c>
      <c r="C1104">
        <v>167.5</v>
      </c>
    </row>
    <row r="1105" spans="2:3" x14ac:dyDescent="0.2">
      <c r="B1105">
        <v>1814</v>
      </c>
      <c r="C1105">
        <v>165.8</v>
      </c>
    </row>
    <row r="1106" spans="2:3" x14ac:dyDescent="0.2">
      <c r="B1106">
        <v>1816</v>
      </c>
      <c r="C1106">
        <v>160.5</v>
      </c>
    </row>
    <row r="1107" spans="2:3" x14ac:dyDescent="0.2">
      <c r="B1107">
        <v>1818</v>
      </c>
      <c r="C1107">
        <v>152</v>
      </c>
    </row>
    <row r="1108" spans="2:3" x14ac:dyDescent="0.2">
      <c r="B1108">
        <v>1820</v>
      </c>
      <c r="C1108">
        <v>159.6</v>
      </c>
    </row>
    <row r="1109" spans="2:3" x14ac:dyDescent="0.2">
      <c r="B1109">
        <v>1822</v>
      </c>
      <c r="C1109">
        <v>159.80000000000001</v>
      </c>
    </row>
    <row r="1110" spans="2:3" x14ac:dyDescent="0.2">
      <c r="B1110">
        <v>1824</v>
      </c>
      <c r="C1110">
        <v>162.4</v>
      </c>
    </row>
    <row r="1111" spans="2:3" x14ac:dyDescent="0.2">
      <c r="B1111">
        <v>1826</v>
      </c>
      <c r="C1111">
        <v>162.80000000000001</v>
      </c>
    </row>
    <row r="1112" spans="2:3" x14ac:dyDescent="0.2">
      <c r="B1112">
        <v>1828</v>
      </c>
      <c r="C1112">
        <v>161.1</v>
      </c>
    </row>
    <row r="1113" spans="2:3" x14ac:dyDescent="0.2">
      <c r="B1113">
        <v>1830</v>
      </c>
      <c r="C1113">
        <v>160.6</v>
      </c>
    </row>
    <row r="1114" spans="2:3" x14ac:dyDescent="0.2">
      <c r="B1114">
        <v>1832</v>
      </c>
      <c r="C1114">
        <v>159.30000000000001</v>
      </c>
    </row>
    <row r="1115" spans="2:3" x14ac:dyDescent="0.2">
      <c r="B1115">
        <v>1834</v>
      </c>
      <c r="C1115">
        <v>158.5</v>
      </c>
    </row>
    <row r="1116" spans="2:3" x14ac:dyDescent="0.2">
      <c r="B1116">
        <v>1836</v>
      </c>
      <c r="C1116">
        <v>158.1</v>
      </c>
    </row>
    <row r="1117" spans="2:3" x14ac:dyDescent="0.2">
      <c r="B1117">
        <v>1838</v>
      </c>
      <c r="C1117">
        <v>156.19999999999999</v>
      </c>
    </row>
    <row r="1118" spans="2:3" x14ac:dyDescent="0.2">
      <c r="B1118">
        <v>1840</v>
      </c>
      <c r="C1118">
        <v>156.19999999999999</v>
      </c>
    </row>
    <row r="1119" spans="2:3" x14ac:dyDescent="0.2">
      <c r="B1119">
        <v>1842</v>
      </c>
      <c r="C1119">
        <v>154</v>
      </c>
    </row>
    <row r="1120" spans="2:3" x14ac:dyDescent="0.2">
      <c r="B1120">
        <v>1844</v>
      </c>
      <c r="C1120">
        <v>154.1</v>
      </c>
    </row>
    <row r="1121" spans="2:3" x14ac:dyDescent="0.2">
      <c r="B1121">
        <v>1846</v>
      </c>
      <c r="C1121">
        <v>153.5</v>
      </c>
    </row>
    <row r="1122" spans="2:3" x14ac:dyDescent="0.2">
      <c r="B1122">
        <v>1848</v>
      </c>
      <c r="C1122">
        <v>151</v>
      </c>
    </row>
    <row r="1123" spans="2:3" x14ac:dyDescent="0.2">
      <c r="B1123">
        <v>1850</v>
      </c>
      <c r="C1123">
        <v>154.6</v>
      </c>
    </row>
    <row r="1124" spans="2:3" x14ac:dyDescent="0.2">
      <c r="B1124">
        <v>1852</v>
      </c>
      <c r="C1124">
        <v>153.4</v>
      </c>
    </row>
    <row r="1125" spans="2:3" x14ac:dyDescent="0.2">
      <c r="B1125">
        <v>1854</v>
      </c>
      <c r="C1125">
        <v>152.5</v>
      </c>
    </row>
    <row r="1126" spans="2:3" x14ac:dyDescent="0.2">
      <c r="B1126">
        <v>1856</v>
      </c>
      <c r="C1126">
        <v>150.9</v>
      </c>
    </row>
    <row r="1127" spans="2:3" x14ac:dyDescent="0.2">
      <c r="B1127">
        <v>1858</v>
      </c>
      <c r="C1127">
        <v>152.5</v>
      </c>
    </row>
    <row r="1128" spans="2:3" x14ac:dyDescent="0.2">
      <c r="B1128">
        <v>1860</v>
      </c>
      <c r="C1128">
        <v>150.30000000000001</v>
      </c>
    </row>
    <row r="1129" spans="2:3" x14ac:dyDescent="0.2">
      <c r="B1129">
        <v>1862</v>
      </c>
      <c r="C1129">
        <v>150.4</v>
      </c>
    </row>
    <row r="1130" spans="2:3" x14ac:dyDescent="0.2">
      <c r="B1130">
        <v>1864</v>
      </c>
      <c r="C1130">
        <v>150.9</v>
      </c>
    </row>
    <row r="1131" spans="2:3" x14ac:dyDescent="0.2">
      <c r="B1131">
        <v>1866</v>
      </c>
      <c r="C1131">
        <v>149.4</v>
      </c>
    </row>
    <row r="1132" spans="2:3" x14ac:dyDescent="0.2">
      <c r="B1132">
        <v>1868</v>
      </c>
      <c r="C1132">
        <v>149.19999999999999</v>
      </c>
    </row>
    <row r="1133" spans="2:3" x14ac:dyDescent="0.2">
      <c r="B1133">
        <v>1870</v>
      </c>
      <c r="C1133">
        <v>150.80000000000001</v>
      </c>
    </row>
    <row r="1134" spans="2:3" x14ac:dyDescent="0.2">
      <c r="B1134">
        <v>1872</v>
      </c>
      <c r="C1134">
        <v>147.30000000000001</v>
      </c>
    </row>
    <row r="1135" spans="2:3" x14ac:dyDescent="0.2">
      <c r="B1135">
        <v>1874</v>
      </c>
      <c r="C1135">
        <v>140.1</v>
      </c>
    </row>
    <row r="1136" spans="2:3" x14ac:dyDescent="0.2">
      <c r="B1136">
        <v>1876</v>
      </c>
      <c r="C1136">
        <v>129.9</v>
      </c>
    </row>
    <row r="1137" spans="2:3" x14ac:dyDescent="0.2">
      <c r="B1137">
        <v>1878</v>
      </c>
      <c r="C1137">
        <v>144.1</v>
      </c>
    </row>
    <row r="1138" spans="2:3" x14ac:dyDescent="0.2">
      <c r="B1138">
        <v>1880</v>
      </c>
      <c r="C1138">
        <v>146.19999999999999</v>
      </c>
    </row>
    <row r="1139" spans="2:3" x14ac:dyDescent="0.2">
      <c r="B1139">
        <v>1882</v>
      </c>
      <c r="C1139">
        <v>147.4</v>
      </c>
    </row>
    <row r="1140" spans="2:3" x14ac:dyDescent="0.2">
      <c r="B1140">
        <v>1884</v>
      </c>
      <c r="C1140">
        <v>146.4</v>
      </c>
    </row>
    <row r="1141" spans="2:3" x14ac:dyDescent="0.2">
      <c r="B1141">
        <v>1886</v>
      </c>
      <c r="C1141">
        <v>143.9</v>
      </c>
    </row>
    <row r="1142" spans="2:3" x14ac:dyDescent="0.2">
      <c r="B1142">
        <v>1888</v>
      </c>
      <c r="C1142">
        <v>145.30000000000001</v>
      </c>
    </row>
    <row r="1143" spans="2:3" x14ac:dyDescent="0.2">
      <c r="B1143">
        <v>1890</v>
      </c>
      <c r="C1143">
        <v>142.4</v>
      </c>
    </row>
    <row r="1144" spans="2:3" x14ac:dyDescent="0.2">
      <c r="B1144">
        <v>1892</v>
      </c>
      <c r="C1144">
        <v>140.80000000000001</v>
      </c>
    </row>
    <row r="1145" spans="2:3" x14ac:dyDescent="0.2">
      <c r="B1145">
        <v>1894</v>
      </c>
      <c r="C1145">
        <v>139.6</v>
      </c>
    </row>
    <row r="1146" spans="2:3" x14ac:dyDescent="0.2">
      <c r="B1146">
        <v>1896</v>
      </c>
      <c r="C1146">
        <v>137.30000000000001</v>
      </c>
    </row>
    <row r="1147" spans="2:3" x14ac:dyDescent="0.2">
      <c r="B1147">
        <v>1898</v>
      </c>
      <c r="C1147">
        <v>139</v>
      </c>
    </row>
    <row r="1148" spans="2:3" x14ac:dyDescent="0.2">
      <c r="B1148">
        <v>1900</v>
      </c>
      <c r="C1148">
        <v>139.69999999999999</v>
      </c>
    </row>
    <row r="1149" spans="2:3" x14ac:dyDescent="0.2">
      <c r="B1149">
        <v>1902</v>
      </c>
      <c r="C1149">
        <v>140.9</v>
      </c>
    </row>
    <row r="1150" spans="2:3" x14ac:dyDescent="0.2">
      <c r="B1150">
        <v>1904</v>
      </c>
      <c r="C1150">
        <v>138.6</v>
      </c>
    </row>
    <row r="1151" spans="2:3" x14ac:dyDescent="0.2">
      <c r="B1151">
        <v>1906</v>
      </c>
      <c r="C1151">
        <v>139</v>
      </c>
    </row>
    <row r="1152" spans="2:3" x14ac:dyDescent="0.2">
      <c r="B1152">
        <v>1908</v>
      </c>
      <c r="C1152">
        <v>137.69999999999999</v>
      </c>
    </row>
    <row r="1153" spans="2:3" x14ac:dyDescent="0.2">
      <c r="B1153">
        <v>1910</v>
      </c>
      <c r="C1153">
        <v>137.80000000000001</v>
      </c>
    </row>
    <row r="1154" spans="2:3" x14ac:dyDescent="0.2">
      <c r="B1154">
        <v>1912</v>
      </c>
      <c r="C1154">
        <v>135.4</v>
      </c>
    </row>
    <row r="1155" spans="2:3" x14ac:dyDescent="0.2">
      <c r="B1155">
        <v>1914</v>
      </c>
      <c r="C1155">
        <v>137</v>
      </c>
    </row>
    <row r="1156" spans="2:3" x14ac:dyDescent="0.2">
      <c r="B1156">
        <v>1916</v>
      </c>
      <c r="C1156">
        <v>136</v>
      </c>
    </row>
    <row r="1157" spans="2:3" x14ac:dyDescent="0.2">
      <c r="B1157">
        <v>1918</v>
      </c>
      <c r="C1157">
        <v>135.30000000000001</v>
      </c>
    </row>
    <row r="1158" spans="2:3" x14ac:dyDescent="0.2">
      <c r="B1158">
        <v>1920</v>
      </c>
      <c r="C1158">
        <v>133.30000000000001</v>
      </c>
    </row>
    <row r="1159" spans="2:3" x14ac:dyDescent="0.2">
      <c r="B1159">
        <v>1922</v>
      </c>
      <c r="C1159">
        <v>135</v>
      </c>
    </row>
    <row r="1160" spans="2:3" x14ac:dyDescent="0.2">
      <c r="B1160">
        <v>1924</v>
      </c>
      <c r="C1160">
        <v>134.1</v>
      </c>
    </row>
    <row r="1161" spans="2:3" x14ac:dyDescent="0.2">
      <c r="B1161">
        <v>1926</v>
      </c>
      <c r="C1161">
        <v>134.4</v>
      </c>
    </row>
    <row r="1162" spans="2:3" x14ac:dyDescent="0.2">
      <c r="B1162">
        <v>1928</v>
      </c>
      <c r="C1162">
        <v>132.19999999999999</v>
      </c>
    </row>
    <row r="1163" spans="2:3" x14ac:dyDescent="0.2">
      <c r="B1163">
        <v>1930</v>
      </c>
      <c r="C1163">
        <v>131.30000000000001</v>
      </c>
    </row>
    <row r="1164" spans="2:3" x14ac:dyDescent="0.2">
      <c r="B1164">
        <v>1932</v>
      </c>
      <c r="C1164">
        <v>130.80000000000001</v>
      </c>
    </row>
    <row r="1165" spans="2:3" x14ac:dyDescent="0.2">
      <c r="B1165">
        <v>1934</v>
      </c>
      <c r="C1165">
        <v>132</v>
      </c>
    </row>
    <row r="1166" spans="2:3" x14ac:dyDescent="0.2">
      <c r="B1166">
        <v>1936</v>
      </c>
      <c r="C1166">
        <v>132.80000000000001</v>
      </c>
    </row>
    <row r="1167" spans="2:3" x14ac:dyDescent="0.2">
      <c r="B1167">
        <v>1938</v>
      </c>
      <c r="C1167">
        <v>132.1</v>
      </c>
    </row>
    <row r="1168" spans="2:3" x14ac:dyDescent="0.2">
      <c r="B1168">
        <v>1940</v>
      </c>
      <c r="C1168">
        <v>129.9</v>
      </c>
    </row>
    <row r="1169" spans="2:3" x14ac:dyDescent="0.2">
      <c r="B1169">
        <v>1942</v>
      </c>
      <c r="C1169">
        <v>129.4</v>
      </c>
    </row>
    <row r="1170" spans="2:3" x14ac:dyDescent="0.2">
      <c r="B1170">
        <v>1944</v>
      </c>
      <c r="C1170">
        <v>120.3</v>
      </c>
    </row>
    <row r="1171" spans="2:3" x14ac:dyDescent="0.2">
      <c r="B1171">
        <v>1946</v>
      </c>
      <c r="C1171">
        <v>119.2</v>
      </c>
    </row>
    <row r="1172" spans="2:3" x14ac:dyDescent="0.2">
      <c r="B1172">
        <v>1948</v>
      </c>
      <c r="C1172">
        <v>127.1</v>
      </c>
    </row>
    <row r="1173" spans="2:3" x14ac:dyDescent="0.2">
      <c r="B1173">
        <v>1950</v>
      </c>
      <c r="C1173">
        <v>126.1</v>
      </c>
    </row>
    <row r="1174" spans="2:3" x14ac:dyDescent="0.2">
      <c r="B1174">
        <v>1952</v>
      </c>
      <c r="C1174">
        <v>125.5</v>
      </c>
    </row>
    <row r="1175" spans="2:3" x14ac:dyDescent="0.2">
      <c r="B1175">
        <v>1954</v>
      </c>
      <c r="C1175">
        <v>128.6</v>
      </c>
    </row>
    <row r="1176" spans="2:3" x14ac:dyDescent="0.2">
      <c r="B1176">
        <v>1956</v>
      </c>
      <c r="C1176">
        <v>127.6</v>
      </c>
    </row>
    <row r="1177" spans="2:3" x14ac:dyDescent="0.2">
      <c r="B1177">
        <v>1958</v>
      </c>
      <c r="C1177">
        <v>127.1</v>
      </c>
    </row>
    <row r="1178" spans="2:3" x14ac:dyDescent="0.2">
      <c r="B1178">
        <v>1960</v>
      </c>
      <c r="C1178">
        <v>126.1</v>
      </c>
    </row>
    <row r="1179" spans="2:3" x14ac:dyDescent="0.2">
      <c r="B1179">
        <v>1962</v>
      </c>
      <c r="C1179">
        <v>124</v>
      </c>
    </row>
    <row r="1180" spans="2:3" x14ac:dyDescent="0.2">
      <c r="B1180">
        <v>1964</v>
      </c>
      <c r="C1180">
        <v>122.2</v>
      </c>
    </row>
    <row r="1181" spans="2:3" x14ac:dyDescent="0.2">
      <c r="B1181">
        <v>1966</v>
      </c>
      <c r="C1181">
        <v>123.1</v>
      </c>
    </row>
    <row r="1182" spans="2:3" x14ac:dyDescent="0.2">
      <c r="B1182">
        <v>1968</v>
      </c>
      <c r="C1182">
        <v>124</v>
      </c>
    </row>
    <row r="1183" spans="2:3" x14ac:dyDescent="0.2">
      <c r="B1183">
        <v>1970</v>
      </c>
      <c r="C1183">
        <v>123.9</v>
      </c>
    </row>
    <row r="1184" spans="2:3" x14ac:dyDescent="0.2">
      <c r="B1184">
        <v>1972</v>
      </c>
      <c r="C1184">
        <v>121.3</v>
      </c>
    </row>
    <row r="1185" spans="2:3" x14ac:dyDescent="0.2">
      <c r="B1185">
        <v>1974</v>
      </c>
      <c r="C1185">
        <v>120.8</v>
      </c>
    </row>
    <row r="1186" spans="2:3" x14ac:dyDescent="0.2">
      <c r="B1186">
        <v>1976</v>
      </c>
      <c r="C1186">
        <v>122.4</v>
      </c>
    </row>
    <row r="1187" spans="2:3" x14ac:dyDescent="0.2">
      <c r="B1187">
        <v>1978</v>
      </c>
      <c r="C1187">
        <v>119.4</v>
      </c>
    </row>
    <row r="1188" spans="2:3" x14ac:dyDescent="0.2">
      <c r="B1188">
        <v>1980</v>
      </c>
      <c r="C1188">
        <v>119.6</v>
      </c>
    </row>
    <row r="1189" spans="2:3" x14ac:dyDescent="0.2">
      <c r="B1189">
        <v>1982</v>
      </c>
      <c r="C1189">
        <v>120.5</v>
      </c>
    </row>
    <row r="1190" spans="2:3" x14ac:dyDescent="0.2">
      <c r="B1190">
        <v>1984</v>
      </c>
      <c r="C1190">
        <v>119.7</v>
      </c>
    </row>
    <row r="1191" spans="2:3" x14ac:dyDescent="0.2">
      <c r="B1191">
        <v>1986</v>
      </c>
      <c r="C1191">
        <v>117.8</v>
      </c>
    </row>
    <row r="1192" spans="2:3" x14ac:dyDescent="0.2">
      <c r="B1192">
        <v>1988</v>
      </c>
      <c r="C1192">
        <v>119.5</v>
      </c>
    </row>
    <row r="1193" spans="2:3" x14ac:dyDescent="0.2">
      <c r="B1193">
        <v>1990</v>
      </c>
      <c r="C1193">
        <v>119.8</v>
      </c>
    </row>
    <row r="1194" spans="2:3" x14ac:dyDescent="0.2">
      <c r="B1194">
        <v>1992</v>
      </c>
      <c r="C1194">
        <v>118</v>
      </c>
    </row>
    <row r="1195" spans="2:3" x14ac:dyDescent="0.2">
      <c r="B1195">
        <v>1994</v>
      </c>
      <c r="C1195">
        <v>116.2</v>
      </c>
    </row>
    <row r="1196" spans="2:3" x14ac:dyDescent="0.2">
      <c r="B1196">
        <v>1996</v>
      </c>
      <c r="C1196">
        <v>117.3</v>
      </c>
    </row>
    <row r="1197" spans="2:3" x14ac:dyDescent="0.2">
      <c r="B1197">
        <v>1998</v>
      </c>
      <c r="C1197">
        <v>115.9</v>
      </c>
    </row>
    <row r="1198" spans="2:3" x14ac:dyDescent="0.2">
      <c r="B1198">
        <v>2000</v>
      </c>
      <c r="C1198">
        <v>117</v>
      </c>
    </row>
    <row r="1199" spans="2:3" x14ac:dyDescent="0.2">
      <c r="B1199">
        <v>2001.9999999999998</v>
      </c>
      <c r="C1199">
        <v>116.1</v>
      </c>
    </row>
    <row r="1200" spans="2:3" x14ac:dyDescent="0.2">
      <c r="B1200">
        <v>2004</v>
      </c>
      <c r="C1200">
        <v>114.8</v>
      </c>
    </row>
    <row r="1201" spans="2:3" x14ac:dyDescent="0.2">
      <c r="B1201">
        <v>2005.9999999999998</v>
      </c>
      <c r="C1201">
        <v>114.7</v>
      </c>
    </row>
    <row r="1202" spans="2:3" x14ac:dyDescent="0.2">
      <c r="B1202">
        <v>2008</v>
      </c>
      <c r="C1202">
        <v>115.4</v>
      </c>
    </row>
    <row r="1203" spans="2:3" x14ac:dyDescent="0.2">
      <c r="B1203">
        <v>2009.9999999999998</v>
      </c>
      <c r="C1203">
        <v>114.9</v>
      </c>
    </row>
    <row r="1204" spans="2:3" x14ac:dyDescent="0.2">
      <c r="B1204">
        <v>2012</v>
      </c>
      <c r="C1204">
        <v>114.5</v>
      </c>
    </row>
    <row r="1205" spans="2:3" x14ac:dyDescent="0.2">
      <c r="B1205">
        <v>2013.9999999999998</v>
      </c>
      <c r="C1205">
        <v>113.8</v>
      </c>
    </row>
    <row r="1206" spans="2:3" x14ac:dyDescent="0.2">
      <c r="B1206">
        <v>2016</v>
      </c>
      <c r="C1206">
        <v>113.7</v>
      </c>
    </row>
    <row r="1207" spans="2:3" x14ac:dyDescent="0.2">
      <c r="B1207">
        <v>2017.9999999999998</v>
      </c>
      <c r="C1207">
        <v>113.4</v>
      </c>
    </row>
    <row r="1208" spans="2:3" x14ac:dyDescent="0.2">
      <c r="B1208">
        <v>2020</v>
      </c>
      <c r="C1208">
        <v>111.6</v>
      </c>
    </row>
    <row r="1209" spans="2:3" x14ac:dyDescent="0.2">
      <c r="B1209">
        <v>2021.9999999999998</v>
      </c>
      <c r="C1209">
        <v>110.7</v>
      </c>
    </row>
    <row r="1210" spans="2:3" x14ac:dyDescent="0.2">
      <c r="B1210">
        <v>2024</v>
      </c>
      <c r="C1210">
        <v>111.6</v>
      </c>
    </row>
    <row r="1211" spans="2:3" x14ac:dyDescent="0.2">
      <c r="B1211">
        <v>2025.9999999999998</v>
      </c>
      <c r="C1211">
        <v>111.5</v>
      </c>
    </row>
    <row r="1212" spans="2:3" x14ac:dyDescent="0.2">
      <c r="B1212">
        <v>2028</v>
      </c>
      <c r="C1212">
        <v>110.7</v>
      </c>
    </row>
    <row r="1213" spans="2:3" x14ac:dyDescent="0.2">
      <c r="B1213">
        <v>2029.9999999999998</v>
      </c>
      <c r="C1213">
        <v>108.6</v>
      </c>
    </row>
    <row r="1214" spans="2:3" x14ac:dyDescent="0.2">
      <c r="B1214">
        <v>2032</v>
      </c>
      <c r="C1214">
        <v>109.8</v>
      </c>
    </row>
    <row r="1215" spans="2:3" x14ac:dyDescent="0.2">
      <c r="B1215">
        <v>2033.9999999999998</v>
      </c>
      <c r="C1215">
        <v>109.2</v>
      </c>
    </row>
    <row r="1216" spans="2:3" x14ac:dyDescent="0.2">
      <c r="B1216">
        <v>2036</v>
      </c>
      <c r="C1216">
        <v>108.3</v>
      </c>
    </row>
    <row r="1217" spans="2:3" x14ac:dyDescent="0.2">
      <c r="B1217">
        <v>2037.9999999999998</v>
      </c>
      <c r="C1217">
        <v>106.4</v>
      </c>
    </row>
    <row r="1218" spans="2:3" x14ac:dyDescent="0.2">
      <c r="B1218">
        <v>2040</v>
      </c>
      <c r="C1218">
        <v>107.8</v>
      </c>
    </row>
    <row r="1219" spans="2:3" x14ac:dyDescent="0.2">
      <c r="B1219">
        <v>2041.9999999999998</v>
      </c>
      <c r="C1219">
        <v>107.6</v>
      </c>
    </row>
    <row r="1220" spans="2:3" x14ac:dyDescent="0.2">
      <c r="B1220">
        <v>2044</v>
      </c>
      <c r="C1220">
        <v>107.6</v>
      </c>
    </row>
    <row r="1221" spans="2:3" x14ac:dyDescent="0.2">
      <c r="B1221">
        <v>2045.9999999999998</v>
      </c>
      <c r="C1221">
        <v>107.1</v>
      </c>
    </row>
    <row r="1222" spans="2:3" x14ac:dyDescent="0.2">
      <c r="B1222">
        <v>2048</v>
      </c>
      <c r="C1222">
        <v>106.3</v>
      </c>
    </row>
    <row r="1223" spans="2:3" x14ac:dyDescent="0.2">
      <c r="B1223">
        <v>2050</v>
      </c>
      <c r="C1223">
        <v>105.9</v>
      </c>
    </row>
    <row r="1224" spans="2:3" x14ac:dyDescent="0.2">
      <c r="B1224">
        <v>2052</v>
      </c>
      <c r="C1224">
        <v>104.7</v>
      </c>
    </row>
    <row r="1225" spans="2:3" x14ac:dyDescent="0.2">
      <c r="B1225">
        <v>2054</v>
      </c>
      <c r="C1225">
        <v>104.6</v>
      </c>
    </row>
    <row r="1226" spans="2:3" x14ac:dyDescent="0.2">
      <c r="B1226">
        <v>2056</v>
      </c>
      <c r="C1226">
        <v>104.6</v>
      </c>
    </row>
    <row r="1227" spans="2:3" x14ac:dyDescent="0.2">
      <c r="B1227">
        <v>2058</v>
      </c>
      <c r="C1227">
        <v>104</v>
      </c>
    </row>
    <row r="1228" spans="2:3" x14ac:dyDescent="0.2">
      <c r="B1228">
        <v>2060</v>
      </c>
      <c r="C1228">
        <v>102.8</v>
      </c>
    </row>
    <row r="1229" spans="2:3" x14ac:dyDescent="0.2">
      <c r="B1229">
        <v>2062</v>
      </c>
      <c r="C1229">
        <v>102.3</v>
      </c>
    </row>
    <row r="1230" spans="2:3" x14ac:dyDescent="0.2">
      <c r="B1230">
        <v>2064</v>
      </c>
      <c r="C1230">
        <v>100.5</v>
      </c>
    </row>
    <row r="1231" spans="2:3" x14ac:dyDescent="0.2">
      <c r="B1231">
        <v>2066</v>
      </c>
      <c r="C1231">
        <v>102.5</v>
      </c>
    </row>
    <row r="1232" spans="2:3" x14ac:dyDescent="0.2">
      <c r="B1232">
        <v>2068</v>
      </c>
      <c r="C1232">
        <v>101.9</v>
      </c>
    </row>
    <row r="1233" spans="2:3" x14ac:dyDescent="0.2">
      <c r="B1233">
        <v>2070</v>
      </c>
      <c r="C1233">
        <v>100.3</v>
      </c>
    </row>
    <row r="1234" spans="2:3" x14ac:dyDescent="0.2">
      <c r="B1234">
        <v>2072</v>
      </c>
      <c r="C1234">
        <v>100.4</v>
      </c>
    </row>
    <row r="1235" spans="2:3" x14ac:dyDescent="0.2">
      <c r="B1235">
        <v>2074</v>
      </c>
      <c r="C1235">
        <v>100.9</v>
      </c>
    </row>
    <row r="1236" spans="2:3" x14ac:dyDescent="0.2">
      <c r="B1236">
        <v>2076</v>
      </c>
      <c r="C1236">
        <v>100.6</v>
      </c>
    </row>
    <row r="1237" spans="2:3" x14ac:dyDescent="0.2">
      <c r="B1237">
        <v>2078</v>
      </c>
      <c r="C1237">
        <v>100</v>
      </c>
    </row>
    <row r="1238" spans="2:3" x14ac:dyDescent="0.2">
      <c r="B1238">
        <v>2080</v>
      </c>
      <c r="C1238">
        <v>98.78</v>
      </c>
    </row>
    <row r="1239" spans="2:3" x14ac:dyDescent="0.2">
      <c r="B1239">
        <v>2082</v>
      </c>
      <c r="C1239">
        <v>98.64</v>
      </c>
    </row>
    <row r="1240" spans="2:3" x14ac:dyDescent="0.2">
      <c r="B1240">
        <v>2084</v>
      </c>
      <c r="C1240">
        <v>97.72</v>
      </c>
    </row>
    <row r="1241" spans="2:3" x14ac:dyDescent="0.2">
      <c r="B1241">
        <v>2086</v>
      </c>
      <c r="C1241">
        <v>98.52</v>
      </c>
    </row>
    <row r="1242" spans="2:3" x14ac:dyDescent="0.2">
      <c r="B1242">
        <v>2088</v>
      </c>
      <c r="C1242">
        <v>98.35</v>
      </c>
    </row>
    <row r="1243" spans="2:3" x14ac:dyDescent="0.2">
      <c r="B1243">
        <v>2090</v>
      </c>
      <c r="C1243">
        <v>97.88</v>
      </c>
    </row>
    <row r="1244" spans="2:3" x14ac:dyDescent="0.2">
      <c r="B1244">
        <v>2092</v>
      </c>
      <c r="C1244">
        <v>95.67</v>
      </c>
    </row>
    <row r="1245" spans="2:3" x14ac:dyDescent="0.2">
      <c r="B1245">
        <v>2094</v>
      </c>
      <c r="C1245">
        <v>95.93</v>
      </c>
    </row>
    <row r="1246" spans="2:3" x14ac:dyDescent="0.2">
      <c r="B1246">
        <v>2096</v>
      </c>
      <c r="C1246">
        <v>95.8</v>
      </c>
    </row>
    <row r="1247" spans="2:3" x14ac:dyDescent="0.2">
      <c r="B1247">
        <v>2098</v>
      </c>
      <c r="C1247">
        <v>96.2</v>
      </c>
    </row>
    <row r="1248" spans="2:3" x14ac:dyDescent="0.2">
      <c r="B1248">
        <v>2100</v>
      </c>
      <c r="C1248">
        <v>96.06</v>
      </c>
    </row>
    <row r="1249" spans="2:3" x14ac:dyDescent="0.2">
      <c r="B1249">
        <v>2102</v>
      </c>
      <c r="C1249">
        <v>95.77</v>
      </c>
    </row>
    <row r="1250" spans="2:3" x14ac:dyDescent="0.2">
      <c r="B1250">
        <v>2104</v>
      </c>
      <c r="C1250">
        <v>95.59</v>
      </c>
    </row>
    <row r="1251" spans="2:3" x14ac:dyDescent="0.2">
      <c r="B1251">
        <v>2106</v>
      </c>
      <c r="C1251">
        <v>95.74</v>
      </c>
    </row>
    <row r="1252" spans="2:3" x14ac:dyDescent="0.2">
      <c r="B1252">
        <v>2108</v>
      </c>
      <c r="C1252">
        <v>95.13</v>
      </c>
    </row>
    <row r="1253" spans="2:3" x14ac:dyDescent="0.2">
      <c r="B1253">
        <v>2110</v>
      </c>
      <c r="C1253">
        <v>93.96</v>
      </c>
    </row>
    <row r="1254" spans="2:3" x14ac:dyDescent="0.2">
      <c r="B1254">
        <v>2112</v>
      </c>
      <c r="C1254">
        <v>94.52</v>
      </c>
    </row>
    <row r="1255" spans="2:3" x14ac:dyDescent="0.2">
      <c r="B1255">
        <v>2114</v>
      </c>
      <c r="C1255">
        <v>94.36</v>
      </c>
    </row>
    <row r="1256" spans="2:3" x14ac:dyDescent="0.2">
      <c r="B1256">
        <v>2116</v>
      </c>
      <c r="C1256">
        <v>93.31</v>
      </c>
    </row>
    <row r="1257" spans="2:3" x14ac:dyDescent="0.2">
      <c r="B1257">
        <v>2118</v>
      </c>
      <c r="C1257">
        <v>93.11</v>
      </c>
    </row>
    <row r="1258" spans="2:3" x14ac:dyDescent="0.2">
      <c r="B1258">
        <v>2120</v>
      </c>
      <c r="C1258">
        <v>92.75</v>
      </c>
    </row>
    <row r="1259" spans="2:3" x14ac:dyDescent="0.2">
      <c r="B1259">
        <v>2122</v>
      </c>
      <c r="C1259">
        <v>92.75</v>
      </c>
    </row>
    <row r="1260" spans="2:3" x14ac:dyDescent="0.2">
      <c r="B1260">
        <v>2124</v>
      </c>
      <c r="C1260">
        <v>91.89</v>
      </c>
    </row>
    <row r="1261" spans="2:3" x14ac:dyDescent="0.2">
      <c r="B1261">
        <v>2126</v>
      </c>
      <c r="C1261">
        <v>92.08</v>
      </c>
    </row>
    <row r="1262" spans="2:3" x14ac:dyDescent="0.2">
      <c r="B1262">
        <v>2128</v>
      </c>
      <c r="C1262">
        <v>92.25</v>
      </c>
    </row>
    <row r="1263" spans="2:3" x14ac:dyDescent="0.2">
      <c r="B1263">
        <v>2130</v>
      </c>
      <c r="C1263">
        <v>92.09</v>
      </c>
    </row>
    <row r="1264" spans="2:3" x14ac:dyDescent="0.2">
      <c r="B1264">
        <v>2132</v>
      </c>
      <c r="C1264">
        <v>92.1</v>
      </c>
    </row>
    <row r="1265" spans="2:3" x14ac:dyDescent="0.2">
      <c r="B1265">
        <v>2134</v>
      </c>
      <c r="C1265">
        <v>91.55</v>
      </c>
    </row>
    <row r="1266" spans="2:3" x14ac:dyDescent="0.2">
      <c r="B1266">
        <v>2136</v>
      </c>
      <c r="C1266">
        <v>90.12</v>
      </c>
    </row>
    <row r="1267" spans="2:3" x14ac:dyDescent="0.2">
      <c r="B1267">
        <v>2138</v>
      </c>
      <c r="C1267">
        <v>91.1</v>
      </c>
    </row>
    <row r="1268" spans="2:3" x14ac:dyDescent="0.2">
      <c r="B1268">
        <v>2140</v>
      </c>
      <c r="C1268">
        <v>90.83</v>
      </c>
    </row>
    <row r="1269" spans="2:3" x14ac:dyDescent="0.2">
      <c r="B1269">
        <v>2142</v>
      </c>
      <c r="C1269">
        <v>90.64</v>
      </c>
    </row>
    <row r="1270" spans="2:3" x14ac:dyDescent="0.2">
      <c r="B1270">
        <v>2144</v>
      </c>
      <c r="C1270">
        <v>90.06</v>
      </c>
    </row>
    <row r="1271" spans="2:3" x14ac:dyDescent="0.2">
      <c r="B1271">
        <v>2146</v>
      </c>
      <c r="C1271">
        <v>89.39</v>
      </c>
    </row>
    <row r="1272" spans="2:3" x14ac:dyDescent="0.2">
      <c r="B1272">
        <v>2148</v>
      </c>
      <c r="C1272">
        <v>89.79</v>
      </c>
    </row>
    <row r="1273" spans="2:3" x14ac:dyDescent="0.2">
      <c r="B1273">
        <v>2150</v>
      </c>
      <c r="C1273">
        <v>89.57</v>
      </c>
    </row>
    <row r="1274" spans="2:3" x14ac:dyDescent="0.2">
      <c r="B1274">
        <v>2152</v>
      </c>
      <c r="C1274">
        <v>89.13</v>
      </c>
    </row>
    <row r="1275" spans="2:3" x14ac:dyDescent="0.2">
      <c r="B1275">
        <v>2154</v>
      </c>
      <c r="C1275">
        <v>88.78</v>
      </c>
    </row>
    <row r="1276" spans="2:3" x14ac:dyDescent="0.2">
      <c r="B1276">
        <v>2156</v>
      </c>
      <c r="C1276">
        <v>88.74</v>
      </c>
    </row>
    <row r="1277" spans="2:3" x14ac:dyDescent="0.2">
      <c r="B1277">
        <v>2158</v>
      </c>
      <c r="C1277">
        <v>88.42</v>
      </c>
    </row>
    <row r="1278" spans="2:3" x14ac:dyDescent="0.2">
      <c r="B1278">
        <v>2160</v>
      </c>
      <c r="C1278">
        <v>87.81</v>
      </c>
    </row>
    <row r="1279" spans="2:3" x14ac:dyDescent="0.2">
      <c r="B1279">
        <v>2162</v>
      </c>
      <c r="C1279">
        <v>86.86</v>
      </c>
    </row>
    <row r="1280" spans="2:3" x14ac:dyDescent="0.2">
      <c r="B1280">
        <v>2164</v>
      </c>
      <c r="C1280">
        <v>84.56</v>
      </c>
    </row>
    <row r="1281" spans="2:3" x14ac:dyDescent="0.2">
      <c r="B1281">
        <v>2166</v>
      </c>
      <c r="C1281">
        <v>78.489999999999995</v>
      </c>
    </row>
    <row r="1282" spans="2:3" x14ac:dyDescent="0.2">
      <c r="B1282">
        <v>2168</v>
      </c>
      <c r="C1282">
        <v>83</v>
      </c>
    </row>
    <row r="1283" spans="2:3" x14ac:dyDescent="0.2">
      <c r="B1283">
        <v>2170</v>
      </c>
      <c r="C1283">
        <v>85.57</v>
      </c>
    </row>
    <row r="1284" spans="2:3" x14ac:dyDescent="0.2">
      <c r="B1284">
        <v>2172</v>
      </c>
      <c r="C1284">
        <v>85.91</v>
      </c>
    </row>
    <row r="1285" spans="2:3" x14ac:dyDescent="0.2">
      <c r="B1285">
        <v>2174</v>
      </c>
      <c r="C1285">
        <v>85.92</v>
      </c>
    </row>
    <row r="1286" spans="2:3" x14ac:dyDescent="0.2">
      <c r="B1286">
        <v>2176</v>
      </c>
      <c r="C1286">
        <v>85.32</v>
      </c>
    </row>
    <row r="1287" spans="2:3" x14ac:dyDescent="0.2">
      <c r="B1287">
        <v>2178</v>
      </c>
      <c r="C1287">
        <v>84.25</v>
      </c>
    </row>
    <row r="1288" spans="2:3" x14ac:dyDescent="0.2">
      <c r="B1288">
        <v>2180</v>
      </c>
      <c r="C1288">
        <v>84.97</v>
      </c>
    </row>
    <row r="1289" spans="2:3" x14ac:dyDescent="0.2">
      <c r="B1289">
        <v>2182</v>
      </c>
      <c r="C1289">
        <v>84.25</v>
      </c>
    </row>
    <row r="1290" spans="2:3" x14ac:dyDescent="0.2">
      <c r="B1290">
        <v>2184</v>
      </c>
      <c r="C1290">
        <v>84.57</v>
      </c>
    </row>
    <row r="1291" spans="2:3" x14ac:dyDescent="0.2">
      <c r="B1291">
        <v>2186</v>
      </c>
      <c r="C1291">
        <v>84.65</v>
      </c>
    </row>
    <row r="1292" spans="2:3" x14ac:dyDescent="0.2">
      <c r="B1292">
        <v>2188</v>
      </c>
      <c r="C1292">
        <v>82.77</v>
      </c>
    </row>
    <row r="1293" spans="2:3" x14ac:dyDescent="0.2">
      <c r="B1293">
        <v>2190</v>
      </c>
      <c r="C1293">
        <v>83.04</v>
      </c>
    </row>
    <row r="1294" spans="2:3" x14ac:dyDescent="0.2">
      <c r="B1294">
        <v>2192</v>
      </c>
      <c r="C1294">
        <v>83.77</v>
      </c>
    </row>
    <row r="1295" spans="2:3" x14ac:dyDescent="0.2">
      <c r="B1295">
        <v>2194</v>
      </c>
      <c r="C1295">
        <v>83.49</v>
      </c>
    </row>
    <row r="1296" spans="2:3" x14ac:dyDescent="0.2">
      <c r="B1296">
        <v>2196</v>
      </c>
      <c r="C1296">
        <v>83.18</v>
      </c>
    </row>
    <row r="1297" spans="2:3" x14ac:dyDescent="0.2">
      <c r="B1297">
        <v>2198</v>
      </c>
      <c r="C1297">
        <v>82.99</v>
      </c>
    </row>
    <row r="1298" spans="2:3" x14ac:dyDescent="0.2">
      <c r="B1298">
        <v>2200</v>
      </c>
      <c r="C1298">
        <v>82.65</v>
      </c>
    </row>
    <row r="1299" spans="2:3" x14ac:dyDescent="0.2">
      <c r="B1299">
        <v>2202</v>
      </c>
      <c r="C1299">
        <v>82.3</v>
      </c>
    </row>
    <row r="1300" spans="2:3" x14ac:dyDescent="0.2">
      <c r="B1300">
        <v>2204</v>
      </c>
      <c r="C1300">
        <v>82.11</v>
      </c>
    </row>
    <row r="1301" spans="2:3" x14ac:dyDescent="0.2">
      <c r="B1301">
        <v>2206</v>
      </c>
      <c r="C1301">
        <v>79.66</v>
      </c>
    </row>
    <row r="1302" spans="2:3" x14ac:dyDescent="0.2">
      <c r="B1302">
        <v>2208</v>
      </c>
      <c r="C1302">
        <v>79.66</v>
      </c>
    </row>
    <row r="1303" spans="2:3" x14ac:dyDescent="0.2">
      <c r="B1303">
        <v>2210</v>
      </c>
      <c r="C1303">
        <v>80.8</v>
      </c>
    </row>
    <row r="1304" spans="2:3" x14ac:dyDescent="0.2">
      <c r="B1304">
        <v>2212</v>
      </c>
      <c r="C1304">
        <v>81.05</v>
      </c>
    </row>
    <row r="1305" spans="2:3" x14ac:dyDescent="0.2">
      <c r="B1305">
        <v>2214</v>
      </c>
      <c r="C1305">
        <v>80.72</v>
      </c>
    </row>
    <row r="1306" spans="2:3" x14ac:dyDescent="0.2">
      <c r="B1306">
        <v>2216</v>
      </c>
      <c r="C1306">
        <v>79.94</v>
      </c>
    </row>
    <row r="1307" spans="2:3" x14ac:dyDescent="0.2">
      <c r="B1307">
        <v>2218</v>
      </c>
      <c r="C1307">
        <v>79.7</v>
      </c>
    </row>
    <row r="1308" spans="2:3" x14ac:dyDescent="0.2">
      <c r="B1308">
        <v>2220</v>
      </c>
      <c r="C1308">
        <v>79.97</v>
      </c>
    </row>
    <row r="1309" spans="2:3" x14ac:dyDescent="0.2">
      <c r="B1309">
        <v>2222</v>
      </c>
      <c r="C1309">
        <v>79.62</v>
      </c>
    </row>
    <row r="1310" spans="2:3" x14ac:dyDescent="0.2">
      <c r="B1310">
        <v>2224</v>
      </c>
      <c r="C1310">
        <v>79.260000000000005</v>
      </c>
    </row>
    <row r="1311" spans="2:3" x14ac:dyDescent="0.2">
      <c r="B1311">
        <v>2226</v>
      </c>
      <c r="C1311">
        <v>78.11</v>
      </c>
    </row>
    <row r="1312" spans="2:3" x14ac:dyDescent="0.2">
      <c r="B1312">
        <v>2228</v>
      </c>
      <c r="C1312">
        <v>78.260000000000005</v>
      </c>
    </row>
    <row r="1313" spans="2:3" x14ac:dyDescent="0.2">
      <c r="B1313">
        <v>2230</v>
      </c>
      <c r="C1313">
        <v>78.31</v>
      </c>
    </row>
    <row r="1314" spans="2:3" x14ac:dyDescent="0.2">
      <c r="B1314">
        <v>2232</v>
      </c>
      <c r="C1314">
        <v>78.150000000000006</v>
      </c>
    </row>
    <row r="1315" spans="2:3" x14ac:dyDescent="0.2">
      <c r="B1315">
        <v>2234</v>
      </c>
      <c r="C1315">
        <v>78.02</v>
      </c>
    </row>
    <row r="1316" spans="2:3" x14ac:dyDescent="0.2">
      <c r="B1316">
        <v>2236</v>
      </c>
      <c r="C1316">
        <v>77.58</v>
      </c>
    </row>
    <row r="1317" spans="2:3" x14ac:dyDescent="0.2">
      <c r="B1317">
        <v>2238</v>
      </c>
      <c r="C1317">
        <v>76.48</v>
      </c>
    </row>
    <row r="1318" spans="2:3" x14ac:dyDescent="0.2">
      <c r="B1318">
        <v>2240</v>
      </c>
      <c r="C1318">
        <v>76.39</v>
      </c>
    </row>
    <row r="1319" spans="2:3" x14ac:dyDescent="0.2">
      <c r="B1319">
        <v>2242</v>
      </c>
      <c r="C1319">
        <v>76.42</v>
      </c>
    </row>
    <row r="1320" spans="2:3" x14ac:dyDescent="0.2">
      <c r="B1320">
        <v>2244</v>
      </c>
      <c r="C1320">
        <v>76.239999999999995</v>
      </c>
    </row>
    <row r="1321" spans="2:3" x14ac:dyDescent="0.2">
      <c r="B1321">
        <v>2246</v>
      </c>
      <c r="C1321">
        <v>76.12</v>
      </c>
    </row>
    <row r="1322" spans="2:3" x14ac:dyDescent="0.2">
      <c r="B1322">
        <v>2248</v>
      </c>
      <c r="C1322">
        <v>75.2</v>
      </c>
    </row>
    <row r="1323" spans="2:3" x14ac:dyDescent="0.2">
      <c r="B1323">
        <v>2250</v>
      </c>
      <c r="C1323">
        <v>75.41</v>
      </c>
    </row>
    <row r="1324" spans="2:3" x14ac:dyDescent="0.2">
      <c r="B1324">
        <v>2252</v>
      </c>
      <c r="C1324">
        <v>75.12</v>
      </c>
    </row>
    <row r="1325" spans="2:3" x14ac:dyDescent="0.2">
      <c r="B1325">
        <v>2254</v>
      </c>
      <c r="C1325">
        <v>74.02</v>
      </c>
    </row>
    <row r="1326" spans="2:3" x14ac:dyDescent="0.2">
      <c r="B1326">
        <v>2256</v>
      </c>
      <c r="C1326">
        <v>74.22</v>
      </c>
    </row>
    <row r="1327" spans="2:3" x14ac:dyDescent="0.2">
      <c r="B1327">
        <v>2258</v>
      </c>
      <c r="C1327">
        <v>74.41</v>
      </c>
    </row>
    <row r="1328" spans="2:3" x14ac:dyDescent="0.2">
      <c r="B1328">
        <v>2260</v>
      </c>
      <c r="C1328">
        <v>74.209999999999994</v>
      </c>
    </row>
    <row r="1329" spans="2:3" x14ac:dyDescent="0.2">
      <c r="B1329">
        <v>2262</v>
      </c>
      <c r="C1329">
        <v>72.989999999999995</v>
      </c>
    </row>
    <row r="1330" spans="2:3" x14ac:dyDescent="0.2">
      <c r="B1330">
        <v>2264</v>
      </c>
      <c r="C1330">
        <v>73.290000000000006</v>
      </c>
    </row>
    <row r="1331" spans="2:3" x14ac:dyDescent="0.2">
      <c r="B1331">
        <v>2266</v>
      </c>
      <c r="C1331">
        <v>73.150000000000006</v>
      </c>
    </row>
    <row r="1332" spans="2:3" x14ac:dyDescent="0.2">
      <c r="B1332">
        <v>2268</v>
      </c>
      <c r="C1332">
        <v>73.27</v>
      </c>
    </row>
    <row r="1333" spans="2:3" x14ac:dyDescent="0.2">
      <c r="B1333">
        <v>2270</v>
      </c>
      <c r="C1333">
        <v>72.97</v>
      </c>
    </row>
    <row r="1334" spans="2:3" x14ac:dyDescent="0.2">
      <c r="B1334">
        <v>2272</v>
      </c>
      <c r="C1334">
        <v>72.77</v>
      </c>
    </row>
    <row r="1335" spans="2:3" x14ac:dyDescent="0.2">
      <c r="B1335">
        <v>2274</v>
      </c>
      <c r="C1335">
        <v>72.52</v>
      </c>
    </row>
    <row r="1336" spans="2:3" x14ac:dyDescent="0.2">
      <c r="B1336">
        <v>2276</v>
      </c>
      <c r="C1336">
        <v>72.39</v>
      </c>
    </row>
    <row r="1337" spans="2:3" x14ac:dyDescent="0.2">
      <c r="B1337">
        <v>2278</v>
      </c>
      <c r="C1337">
        <v>72.42</v>
      </c>
    </row>
    <row r="1338" spans="2:3" x14ac:dyDescent="0.2">
      <c r="B1338">
        <v>2280</v>
      </c>
      <c r="C1338">
        <v>71.650000000000006</v>
      </c>
    </row>
    <row r="1339" spans="2:3" x14ac:dyDescent="0.2">
      <c r="B1339">
        <v>2282</v>
      </c>
      <c r="C1339">
        <v>70.069999999999993</v>
      </c>
    </row>
    <row r="1340" spans="2:3" x14ac:dyDescent="0.2">
      <c r="B1340">
        <v>2284</v>
      </c>
      <c r="C1340">
        <v>71.25</v>
      </c>
    </row>
    <row r="1341" spans="2:3" x14ac:dyDescent="0.2">
      <c r="B1341">
        <v>2286</v>
      </c>
      <c r="C1341">
        <v>71.239999999999995</v>
      </c>
    </row>
    <row r="1342" spans="2:3" x14ac:dyDescent="0.2">
      <c r="B1342">
        <v>2288</v>
      </c>
      <c r="C1342">
        <v>71.27</v>
      </c>
    </row>
    <row r="1343" spans="2:3" x14ac:dyDescent="0.2">
      <c r="B1343">
        <v>2290</v>
      </c>
      <c r="C1343">
        <v>71.099999999999994</v>
      </c>
    </row>
    <row r="1344" spans="2:3" x14ac:dyDescent="0.2">
      <c r="B1344">
        <v>2292</v>
      </c>
      <c r="C1344">
        <v>70.67</v>
      </c>
    </row>
    <row r="1345" spans="2:3" x14ac:dyDescent="0.2">
      <c r="B1345">
        <v>2294</v>
      </c>
      <c r="C1345">
        <v>69.2</v>
      </c>
    </row>
    <row r="1346" spans="2:3" x14ac:dyDescent="0.2">
      <c r="B1346">
        <v>2296</v>
      </c>
      <c r="C1346">
        <v>69.08</v>
      </c>
    </row>
    <row r="1347" spans="2:3" x14ac:dyDescent="0.2">
      <c r="B1347">
        <v>2298</v>
      </c>
      <c r="C1347">
        <v>69.19</v>
      </c>
    </row>
    <row r="1348" spans="2:3" x14ac:dyDescent="0.2">
      <c r="B1348">
        <v>2300</v>
      </c>
      <c r="C1348">
        <v>69.53</v>
      </c>
    </row>
    <row r="1349" spans="2:3" x14ac:dyDescent="0.2">
      <c r="B1349">
        <v>2302</v>
      </c>
      <c r="C1349">
        <v>69.55</v>
      </c>
    </row>
    <row r="1350" spans="2:3" x14ac:dyDescent="0.2">
      <c r="B1350">
        <v>2304</v>
      </c>
      <c r="C1350">
        <v>69.31</v>
      </c>
    </row>
    <row r="1351" spans="2:3" x14ac:dyDescent="0.2">
      <c r="B1351">
        <v>2306</v>
      </c>
      <c r="C1351">
        <v>69.23</v>
      </c>
    </row>
    <row r="1352" spans="2:3" x14ac:dyDescent="0.2">
      <c r="B1352">
        <v>2308</v>
      </c>
      <c r="C1352">
        <v>69.010000000000005</v>
      </c>
    </row>
    <row r="1353" spans="2:3" x14ac:dyDescent="0.2">
      <c r="B1353">
        <v>2310</v>
      </c>
      <c r="C1353">
        <v>68.7</v>
      </c>
    </row>
    <row r="1354" spans="2:3" x14ac:dyDescent="0.2">
      <c r="B1354">
        <v>2312</v>
      </c>
      <c r="C1354">
        <v>68.67</v>
      </c>
    </row>
    <row r="1355" spans="2:3" x14ac:dyDescent="0.2">
      <c r="B1355">
        <v>2314</v>
      </c>
      <c r="C1355">
        <v>68.260000000000005</v>
      </c>
    </row>
    <row r="1356" spans="2:3" x14ac:dyDescent="0.2">
      <c r="B1356">
        <v>2316</v>
      </c>
      <c r="C1356">
        <v>67.790000000000006</v>
      </c>
    </row>
    <row r="1357" spans="2:3" x14ac:dyDescent="0.2">
      <c r="B1357">
        <v>2318</v>
      </c>
      <c r="C1357">
        <v>67.45</v>
      </c>
    </row>
    <row r="1358" spans="2:3" x14ac:dyDescent="0.2">
      <c r="B1358">
        <v>2320</v>
      </c>
      <c r="C1358">
        <v>67.680000000000007</v>
      </c>
    </row>
    <row r="1359" spans="2:3" x14ac:dyDescent="0.2">
      <c r="B1359">
        <v>2322</v>
      </c>
      <c r="C1359">
        <v>66.75</v>
      </c>
    </row>
    <row r="1360" spans="2:3" x14ac:dyDescent="0.2">
      <c r="B1360">
        <v>2324</v>
      </c>
      <c r="C1360">
        <v>65.36</v>
      </c>
    </row>
    <row r="1361" spans="2:3" x14ac:dyDescent="0.2">
      <c r="B1361">
        <v>2326</v>
      </c>
      <c r="C1361">
        <v>65.59</v>
      </c>
    </row>
    <row r="1362" spans="2:3" x14ac:dyDescent="0.2">
      <c r="B1362">
        <v>2328</v>
      </c>
      <c r="C1362">
        <v>66.290000000000006</v>
      </c>
    </row>
    <row r="1363" spans="2:3" x14ac:dyDescent="0.2">
      <c r="B1363">
        <v>2330</v>
      </c>
      <c r="C1363">
        <v>66.16</v>
      </c>
    </row>
    <row r="1364" spans="2:3" x14ac:dyDescent="0.2">
      <c r="B1364">
        <v>2332</v>
      </c>
      <c r="C1364">
        <v>65.84</v>
      </c>
    </row>
    <row r="1365" spans="2:3" x14ac:dyDescent="0.2">
      <c r="B1365">
        <v>2334</v>
      </c>
      <c r="C1365">
        <v>65.709999999999994</v>
      </c>
    </row>
    <row r="1366" spans="2:3" x14ac:dyDescent="0.2">
      <c r="B1366">
        <v>2336</v>
      </c>
      <c r="C1366">
        <v>65.36</v>
      </c>
    </row>
    <row r="1367" spans="2:3" x14ac:dyDescent="0.2">
      <c r="B1367">
        <v>2338</v>
      </c>
      <c r="C1367">
        <v>64.959999999999994</v>
      </c>
    </row>
    <row r="1368" spans="2:3" x14ac:dyDescent="0.2">
      <c r="B1368">
        <v>2340</v>
      </c>
      <c r="C1368">
        <v>65.2</v>
      </c>
    </row>
    <row r="1369" spans="2:3" x14ac:dyDescent="0.2">
      <c r="B1369">
        <v>2342</v>
      </c>
      <c r="C1369">
        <v>65.39</v>
      </c>
    </row>
    <row r="1370" spans="2:3" x14ac:dyDescent="0.2">
      <c r="B1370">
        <v>2344</v>
      </c>
      <c r="C1370">
        <v>65.09</v>
      </c>
    </row>
    <row r="1371" spans="2:3" x14ac:dyDescent="0.2">
      <c r="B1371">
        <v>2346</v>
      </c>
      <c r="C1371">
        <v>64.86</v>
      </c>
    </row>
    <row r="1372" spans="2:3" x14ac:dyDescent="0.2">
      <c r="B1372">
        <v>2348</v>
      </c>
      <c r="C1372">
        <v>64.72</v>
      </c>
    </row>
    <row r="1373" spans="2:3" x14ac:dyDescent="0.2">
      <c r="B1373">
        <v>2350</v>
      </c>
      <c r="C1373">
        <v>64.53</v>
      </c>
    </row>
    <row r="1374" spans="2:3" x14ac:dyDescent="0.2">
      <c r="B1374">
        <v>2352</v>
      </c>
      <c r="C1374">
        <v>62.89</v>
      </c>
    </row>
    <row r="1375" spans="2:3" x14ac:dyDescent="0.2">
      <c r="B1375">
        <v>2354</v>
      </c>
      <c r="C1375">
        <v>62.39</v>
      </c>
    </row>
    <row r="1376" spans="2:3" x14ac:dyDescent="0.2">
      <c r="B1376">
        <v>2356</v>
      </c>
      <c r="C1376">
        <v>62.82</v>
      </c>
    </row>
    <row r="1377" spans="2:3" x14ac:dyDescent="0.2">
      <c r="B1377">
        <v>2358</v>
      </c>
      <c r="C1377">
        <v>62.66</v>
      </c>
    </row>
    <row r="1378" spans="2:3" x14ac:dyDescent="0.2">
      <c r="B1378">
        <v>2360</v>
      </c>
      <c r="C1378">
        <v>63.08</v>
      </c>
    </row>
    <row r="1379" spans="2:3" x14ac:dyDescent="0.2">
      <c r="B1379">
        <v>2362</v>
      </c>
      <c r="C1379">
        <v>63.05</v>
      </c>
    </row>
    <row r="1380" spans="2:3" x14ac:dyDescent="0.2">
      <c r="B1380">
        <v>2364</v>
      </c>
      <c r="C1380">
        <v>62.95</v>
      </c>
    </row>
    <row r="1381" spans="2:3" x14ac:dyDescent="0.2">
      <c r="B1381">
        <v>2366</v>
      </c>
      <c r="C1381">
        <v>62.84</v>
      </c>
    </row>
    <row r="1382" spans="2:3" x14ac:dyDescent="0.2">
      <c r="B1382">
        <v>2368</v>
      </c>
      <c r="C1382">
        <v>62.63</v>
      </c>
    </row>
    <row r="1383" spans="2:3" x14ac:dyDescent="0.2">
      <c r="B1383">
        <v>2370</v>
      </c>
      <c r="C1383">
        <v>62.11</v>
      </c>
    </row>
    <row r="1384" spans="2:3" x14ac:dyDescent="0.2">
      <c r="B1384">
        <v>2372</v>
      </c>
      <c r="C1384">
        <v>62.07</v>
      </c>
    </row>
    <row r="1385" spans="2:3" x14ac:dyDescent="0.2">
      <c r="B1385">
        <v>2374</v>
      </c>
      <c r="C1385">
        <v>60.66</v>
      </c>
    </row>
    <row r="1386" spans="2:3" x14ac:dyDescent="0.2">
      <c r="B1386">
        <v>2376</v>
      </c>
      <c r="C1386">
        <v>61.64</v>
      </c>
    </row>
    <row r="1387" spans="2:3" x14ac:dyDescent="0.2">
      <c r="B1387">
        <v>2378</v>
      </c>
      <c r="C1387">
        <v>61.92</v>
      </c>
    </row>
    <row r="1388" spans="2:3" x14ac:dyDescent="0.2">
      <c r="B1388">
        <v>2380</v>
      </c>
      <c r="C1388">
        <v>61.72</v>
      </c>
    </row>
    <row r="1389" spans="2:3" x14ac:dyDescent="0.2">
      <c r="B1389">
        <v>2382</v>
      </c>
      <c r="C1389">
        <v>60.98</v>
      </c>
    </row>
    <row r="1390" spans="2:3" x14ac:dyDescent="0.2">
      <c r="B1390">
        <v>2384</v>
      </c>
      <c r="C1390">
        <v>58.85</v>
      </c>
    </row>
    <row r="1391" spans="2:3" x14ac:dyDescent="0.2">
      <c r="B1391">
        <v>2386</v>
      </c>
      <c r="C1391">
        <v>59.08</v>
      </c>
    </row>
    <row r="1392" spans="2:3" x14ac:dyDescent="0.2">
      <c r="B1392">
        <v>2388</v>
      </c>
      <c r="C1392">
        <v>60.04</v>
      </c>
    </row>
    <row r="1393" spans="2:3" x14ac:dyDescent="0.2">
      <c r="B1393">
        <v>2390</v>
      </c>
      <c r="C1393">
        <v>60.29</v>
      </c>
    </row>
    <row r="1394" spans="2:3" x14ac:dyDescent="0.2">
      <c r="B1394">
        <v>2392</v>
      </c>
      <c r="C1394">
        <v>60.08</v>
      </c>
    </row>
    <row r="1395" spans="2:3" x14ac:dyDescent="0.2">
      <c r="B1395">
        <v>2394</v>
      </c>
      <c r="C1395">
        <v>60.03</v>
      </c>
    </row>
    <row r="1396" spans="2:3" x14ac:dyDescent="0.2">
      <c r="B1396">
        <v>2396</v>
      </c>
      <c r="C1396">
        <v>59.96</v>
      </c>
    </row>
    <row r="1397" spans="2:3" x14ac:dyDescent="0.2">
      <c r="B1397">
        <v>2398</v>
      </c>
      <c r="C1397">
        <v>59.89</v>
      </c>
    </row>
    <row r="1398" spans="2:3" x14ac:dyDescent="0.2">
      <c r="B1398">
        <v>2400</v>
      </c>
      <c r="C1398">
        <v>59.44</v>
      </c>
    </row>
    <row r="1399" spans="2:3" x14ac:dyDescent="0.2">
      <c r="B1399">
        <v>2402</v>
      </c>
      <c r="C1399">
        <v>59.65</v>
      </c>
    </row>
    <row r="1400" spans="2:3" x14ac:dyDescent="0.2">
      <c r="B1400">
        <v>2404</v>
      </c>
      <c r="C1400">
        <v>59.45</v>
      </c>
    </row>
    <row r="1401" spans="2:3" x14ac:dyDescent="0.2">
      <c r="B1401">
        <v>2406</v>
      </c>
      <c r="C1401">
        <v>59.19</v>
      </c>
    </row>
    <row r="1402" spans="2:3" x14ac:dyDescent="0.2">
      <c r="B1402">
        <v>2408</v>
      </c>
      <c r="C1402">
        <v>59.15</v>
      </c>
    </row>
    <row r="1403" spans="2:3" x14ac:dyDescent="0.2">
      <c r="B1403">
        <v>2410</v>
      </c>
      <c r="C1403">
        <v>59.02</v>
      </c>
    </row>
    <row r="1404" spans="2:3" x14ac:dyDescent="0.2">
      <c r="B1404">
        <v>2412</v>
      </c>
      <c r="C1404">
        <v>58.94</v>
      </c>
    </row>
    <row r="1405" spans="2:3" x14ac:dyDescent="0.2">
      <c r="B1405">
        <v>2414</v>
      </c>
      <c r="C1405">
        <v>57.34</v>
      </c>
    </row>
    <row r="1406" spans="2:3" x14ac:dyDescent="0.2">
      <c r="B1406">
        <v>2416</v>
      </c>
      <c r="C1406">
        <v>55.99</v>
      </c>
    </row>
    <row r="1407" spans="2:3" x14ac:dyDescent="0.2">
      <c r="B1407">
        <v>2418</v>
      </c>
      <c r="C1407">
        <v>57.48</v>
      </c>
    </row>
    <row r="1408" spans="2:3" x14ac:dyDescent="0.2">
      <c r="B1408">
        <v>2420</v>
      </c>
      <c r="C1408">
        <v>57.7</v>
      </c>
    </row>
    <row r="1409" spans="2:3" x14ac:dyDescent="0.2">
      <c r="B1409">
        <v>2422</v>
      </c>
      <c r="C1409">
        <v>57.67</v>
      </c>
    </row>
    <row r="1410" spans="2:3" x14ac:dyDescent="0.2">
      <c r="B1410">
        <v>2424</v>
      </c>
      <c r="C1410">
        <v>57.26</v>
      </c>
    </row>
    <row r="1411" spans="2:3" x14ac:dyDescent="0.2">
      <c r="B1411">
        <v>2426</v>
      </c>
      <c r="C1411">
        <v>57.17</v>
      </c>
    </row>
    <row r="1412" spans="2:3" x14ac:dyDescent="0.2">
      <c r="B1412">
        <v>2428</v>
      </c>
      <c r="C1412">
        <v>57.12</v>
      </c>
    </row>
    <row r="1413" spans="2:3" x14ac:dyDescent="0.2">
      <c r="B1413">
        <v>2430</v>
      </c>
      <c r="C1413">
        <v>57.12</v>
      </c>
    </row>
    <row r="1414" spans="2:3" x14ac:dyDescent="0.2">
      <c r="B1414">
        <v>2432</v>
      </c>
      <c r="C1414">
        <v>57.02</v>
      </c>
    </row>
    <row r="1415" spans="2:3" x14ac:dyDescent="0.2">
      <c r="B1415">
        <v>2434</v>
      </c>
      <c r="C1415">
        <v>56.41</v>
      </c>
    </row>
    <row r="1416" spans="2:3" x14ac:dyDescent="0.2">
      <c r="B1416">
        <v>2436</v>
      </c>
      <c r="C1416">
        <v>56.18</v>
      </c>
    </row>
    <row r="1417" spans="2:3" x14ac:dyDescent="0.2">
      <c r="B1417">
        <v>2438</v>
      </c>
      <c r="C1417">
        <v>55.99</v>
      </c>
    </row>
    <row r="1418" spans="2:3" x14ac:dyDescent="0.2">
      <c r="B1418">
        <v>2440</v>
      </c>
      <c r="C1418">
        <v>56.39</v>
      </c>
    </row>
    <row r="1419" spans="2:3" x14ac:dyDescent="0.2">
      <c r="B1419">
        <v>2442</v>
      </c>
      <c r="C1419">
        <v>56.17</v>
      </c>
    </row>
    <row r="1420" spans="2:3" x14ac:dyDescent="0.2">
      <c r="B1420">
        <v>2444</v>
      </c>
      <c r="C1420">
        <v>56.03</v>
      </c>
    </row>
    <row r="1421" spans="2:3" x14ac:dyDescent="0.2">
      <c r="B1421">
        <v>2446</v>
      </c>
      <c r="C1421">
        <v>54.98</v>
      </c>
    </row>
    <row r="1422" spans="2:3" x14ac:dyDescent="0.2">
      <c r="B1422">
        <v>2448</v>
      </c>
      <c r="C1422">
        <v>54.57</v>
      </c>
    </row>
    <row r="1423" spans="2:3" x14ac:dyDescent="0.2">
      <c r="B1423">
        <v>2450</v>
      </c>
      <c r="C1423">
        <v>54.62</v>
      </c>
    </row>
    <row r="1424" spans="2:3" x14ac:dyDescent="0.2">
      <c r="B1424">
        <v>2452</v>
      </c>
      <c r="C1424">
        <v>54.32</v>
      </c>
    </row>
    <row r="1425" spans="2:3" x14ac:dyDescent="0.2">
      <c r="B1425">
        <v>2454</v>
      </c>
      <c r="C1425">
        <v>54.55</v>
      </c>
    </row>
    <row r="1426" spans="2:3" x14ac:dyDescent="0.2">
      <c r="B1426">
        <v>2456</v>
      </c>
      <c r="C1426">
        <v>53.7</v>
      </c>
    </row>
    <row r="1427" spans="2:3" x14ac:dyDescent="0.2">
      <c r="B1427">
        <v>2458</v>
      </c>
      <c r="C1427">
        <v>53.92</v>
      </c>
    </row>
    <row r="1428" spans="2:3" x14ac:dyDescent="0.2">
      <c r="B1428">
        <v>2460</v>
      </c>
      <c r="C1428">
        <v>54.57</v>
      </c>
    </row>
    <row r="1429" spans="2:3" x14ac:dyDescent="0.2">
      <c r="B1429">
        <v>2462</v>
      </c>
      <c r="C1429">
        <v>54.42</v>
      </c>
    </row>
    <row r="1430" spans="2:3" x14ac:dyDescent="0.2">
      <c r="B1430">
        <v>2464</v>
      </c>
      <c r="C1430">
        <v>54.35</v>
      </c>
    </row>
    <row r="1431" spans="2:3" x14ac:dyDescent="0.2">
      <c r="B1431">
        <v>2466</v>
      </c>
      <c r="C1431">
        <v>54.05</v>
      </c>
    </row>
    <row r="1432" spans="2:3" x14ac:dyDescent="0.2">
      <c r="B1432">
        <v>2468</v>
      </c>
      <c r="C1432">
        <v>53.9</v>
      </c>
    </row>
    <row r="1433" spans="2:3" x14ac:dyDescent="0.2">
      <c r="B1433">
        <v>2470</v>
      </c>
      <c r="C1433">
        <v>52.85</v>
      </c>
    </row>
    <row r="1434" spans="2:3" x14ac:dyDescent="0.2">
      <c r="B1434">
        <v>2472</v>
      </c>
      <c r="C1434">
        <v>53.3</v>
      </c>
    </row>
    <row r="1435" spans="2:3" x14ac:dyDescent="0.2">
      <c r="B1435">
        <v>2474</v>
      </c>
      <c r="C1435">
        <v>53.13</v>
      </c>
    </row>
    <row r="1436" spans="2:3" x14ac:dyDescent="0.2">
      <c r="B1436">
        <v>2476</v>
      </c>
      <c r="C1436">
        <v>53.43</v>
      </c>
    </row>
    <row r="1437" spans="2:3" x14ac:dyDescent="0.2">
      <c r="B1437">
        <v>2478</v>
      </c>
      <c r="C1437">
        <v>53.03</v>
      </c>
    </row>
    <row r="1438" spans="2:3" x14ac:dyDescent="0.2">
      <c r="B1438">
        <v>2480</v>
      </c>
      <c r="C1438">
        <v>51.77</v>
      </c>
    </row>
    <row r="1439" spans="2:3" x14ac:dyDescent="0.2">
      <c r="B1439">
        <v>2482</v>
      </c>
      <c r="C1439">
        <v>51.4</v>
      </c>
    </row>
    <row r="1440" spans="2:3" x14ac:dyDescent="0.2">
      <c r="B1440">
        <v>2484</v>
      </c>
      <c r="C1440">
        <v>52.19</v>
      </c>
    </row>
    <row r="1441" spans="2:3" x14ac:dyDescent="0.2">
      <c r="B1441">
        <v>2486</v>
      </c>
      <c r="C1441">
        <v>51.6</v>
      </c>
    </row>
    <row r="1442" spans="2:3" x14ac:dyDescent="0.2">
      <c r="B1442">
        <v>2488</v>
      </c>
      <c r="C1442">
        <v>51.69</v>
      </c>
    </row>
    <row r="1443" spans="2:3" x14ac:dyDescent="0.2">
      <c r="B1443">
        <v>2490</v>
      </c>
      <c r="C1443">
        <v>52.25</v>
      </c>
    </row>
    <row r="1444" spans="2:3" x14ac:dyDescent="0.2">
      <c r="B1444">
        <v>2492</v>
      </c>
      <c r="C1444">
        <v>51.98</v>
      </c>
    </row>
    <row r="1445" spans="2:3" x14ac:dyDescent="0.2">
      <c r="B1445">
        <v>2494</v>
      </c>
      <c r="C1445">
        <v>51.75</v>
      </c>
    </row>
    <row r="1446" spans="2:3" x14ac:dyDescent="0.2">
      <c r="B1446">
        <v>2496</v>
      </c>
      <c r="C1446">
        <v>51.52</v>
      </c>
    </row>
    <row r="1447" spans="2:3" x14ac:dyDescent="0.2">
      <c r="B1447">
        <v>2498</v>
      </c>
      <c r="C1447">
        <v>51.54</v>
      </c>
    </row>
    <row r="1448" spans="2:3" x14ac:dyDescent="0.2">
      <c r="B1448">
        <v>2500</v>
      </c>
      <c r="C1448">
        <v>51.55</v>
      </c>
    </row>
    <row r="1449" spans="2:3" x14ac:dyDescent="0.2">
      <c r="B1449">
        <v>2520</v>
      </c>
      <c r="C1449">
        <v>49.84</v>
      </c>
    </row>
    <row r="1450" spans="2:3" x14ac:dyDescent="0.2">
      <c r="B1450">
        <v>2540</v>
      </c>
      <c r="C1450">
        <v>48.14</v>
      </c>
    </row>
    <row r="1451" spans="2:3" x14ac:dyDescent="0.2">
      <c r="B1451">
        <v>2560</v>
      </c>
      <c r="C1451">
        <v>46.72</v>
      </c>
    </row>
    <row r="1452" spans="2:3" x14ac:dyDescent="0.2">
      <c r="B1452">
        <v>2580</v>
      </c>
      <c r="C1452">
        <v>45.5</v>
      </c>
    </row>
    <row r="1453" spans="2:3" x14ac:dyDescent="0.2">
      <c r="B1453">
        <v>2600</v>
      </c>
      <c r="C1453">
        <v>44.57</v>
      </c>
    </row>
    <row r="1454" spans="2:3" x14ac:dyDescent="0.2">
      <c r="B1454">
        <v>2620</v>
      </c>
      <c r="C1454">
        <v>43.05</v>
      </c>
    </row>
    <row r="1455" spans="2:3" x14ac:dyDescent="0.2">
      <c r="B1455">
        <v>2640</v>
      </c>
      <c r="C1455">
        <v>42.11</v>
      </c>
    </row>
    <row r="1456" spans="2:3" x14ac:dyDescent="0.2">
      <c r="B1456">
        <v>2660</v>
      </c>
      <c r="C1456">
        <v>40.79</v>
      </c>
    </row>
    <row r="1457" spans="2:3" x14ac:dyDescent="0.2">
      <c r="B1457">
        <v>2680</v>
      </c>
      <c r="C1457">
        <v>39.68</v>
      </c>
    </row>
    <row r="1458" spans="2:3" x14ac:dyDescent="0.2">
      <c r="B1458">
        <v>2700</v>
      </c>
      <c r="C1458">
        <v>38.67</v>
      </c>
    </row>
    <row r="1459" spans="2:3" x14ac:dyDescent="0.2">
      <c r="B1459">
        <v>2720</v>
      </c>
      <c r="C1459">
        <v>37.630000000000003</v>
      </c>
    </row>
    <row r="1460" spans="2:3" x14ac:dyDescent="0.2">
      <c r="B1460">
        <v>2740</v>
      </c>
      <c r="C1460">
        <v>36.630000000000003</v>
      </c>
    </row>
    <row r="1461" spans="2:3" x14ac:dyDescent="0.2">
      <c r="B1461">
        <v>2760</v>
      </c>
      <c r="C1461">
        <v>35.46</v>
      </c>
    </row>
    <row r="1462" spans="2:3" x14ac:dyDescent="0.2">
      <c r="B1462">
        <v>2780</v>
      </c>
      <c r="C1462">
        <v>34.68</v>
      </c>
    </row>
    <row r="1463" spans="2:3" x14ac:dyDescent="0.2">
      <c r="B1463">
        <v>2800</v>
      </c>
      <c r="C1463">
        <v>33.85</v>
      </c>
    </row>
    <row r="1464" spans="2:3" x14ac:dyDescent="0.2">
      <c r="B1464">
        <v>2820</v>
      </c>
      <c r="C1464">
        <v>32.97</v>
      </c>
    </row>
    <row r="1465" spans="2:3" x14ac:dyDescent="0.2">
      <c r="B1465">
        <v>2840</v>
      </c>
      <c r="C1465">
        <v>32.090000000000003</v>
      </c>
    </row>
    <row r="1466" spans="2:3" x14ac:dyDescent="0.2">
      <c r="B1466">
        <v>2860</v>
      </c>
      <c r="C1466">
        <v>31.19</v>
      </c>
    </row>
    <row r="1467" spans="2:3" x14ac:dyDescent="0.2">
      <c r="B1467">
        <v>2880</v>
      </c>
      <c r="C1467">
        <v>30.32</v>
      </c>
    </row>
    <row r="1468" spans="2:3" x14ac:dyDescent="0.2">
      <c r="B1468">
        <v>2900</v>
      </c>
      <c r="C1468">
        <v>29.69</v>
      </c>
    </row>
    <row r="1469" spans="2:3" x14ac:dyDescent="0.2">
      <c r="B1469">
        <v>2920</v>
      </c>
      <c r="C1469">
        <v>28.9</v>
      </c>
    </row>
    <row r="1470" spans="2:3" x14ac:dyDescent="0.2">
      <c r="B1470">
        <v>2940</v>
      </c>
      <c r="C1470">
        <v>28.17</v>
      </c>
    </row>
    <row r="1471" spans="2:3" x14ac:dyDescent="0.2">
      <c r="B1471">
        <v>2960</v>
      </c>
      <c r="C1471">
        <v>27.5</v>
      </c>
    </row>
    <row r="1472" spans="2:3" x14ac:dyDescent="0.2">
      <c r="B1472">
        <v>2980</v>
      </c>
      <c r="C1472">
        <v>26.82</v>
      </c>
    </row>
    <row r="1473" spans="2:3" x14ac:dyDescent="0.2">
      <c r="B1473">
        <v>3000</v>
      </c>
      <c r="C1473">
        <v>26.12</v>
      </c>
    </row>
    <row r="1474" spans="2:3" x14ac:dyDescent="0.2">
      <c r="B1474">
        <v>3020</v>
      </c>
      <c r="C1474">
        <v>25.47</v>
      </c>
    </row>
    <row r="1475" spans="2:3" x14ac:dyDescent="0.2">
      <c r="B1475">
        <v>3040</v>
      </c>
      <c r="C1475">
        <v>24.65</v>
      </c>
    </row>
    <row r="1476" spans="2:3" x14ac:dyDescent="0.2">
      <c r="B1476">
        <v>3060</v>
      </c>
      <c r="C1476">
        <v>24.22</v>
      </c>
    </row>
    <row r="1477" spans="2:3" x14ac:dyDescent="0.2">
      <c r="B1477">
        <v>3080</v>
      </c>
      <c r="C1477">
        <v>23.64</v>
      </c>
    </row>
    <row r="1478" spans="2:3" x14ac:dyDescent="0.2">
      <c r="B1478">
        <v>3100</v>
      </c>
      <c r="C1478">
        <v>23.06</v>
      </c>
    </row>
    <row r="1479" spans="2:3" x14ac:dyDescent="0.2">
      <c r="B1479">
        <v>3120</v>
      </c>
      <c r="C1479">
        <v>22.46</v>
      </c>
    </row>
    <row r="1480" spans="2:3" x14ac:dyDescent="0.2">
      <c r="B1480">
        <v>3140</v>
      </c>
      <c r="C1480">
        <v>21.98</v>
      </c>
    </row>
    <row r="1481" spans="2:3" x14ac:dyDescent="0.2">
      <c r="B1481">
        <v>3160</v>
      </c>
      <c r="C1481">
        <v>21.44</v>
      </c>
    </row>
    <row r="1482" spans="2:3" x14ac:dyDescent="0.2">
      <c r="B1482">
        <v>3180</v>
      </c>
      <c r="C1482">
        <v>20.96</v>
      </c>
    </row>
    <row r="1483" spans="2:3" x14ac:dyDescent="0.2">
      <c r="B1483">
        <v>3200</v>
      </c>
      <c r="C1483">
        <v>20.48</v>
      </c>
    </row>
    <row r="1484" spans="2:3" x14ac:dyDescent="0.2">
      <c r="B1484">
        <v>3220</v>
      </c>
      <c r="C1484">
        <v>20</v>
      </c>
    </row>
    <row r="1485" spans="2:3" x14ac:dyDescent="0.2">
      <c r="B1485">
        <v>3240</v>
      </c>
      <c r="C1485">
        <v>19.510000000000002</v>
      </c>
    </row>
    <row r="1486" spans="2:3" x14ac:dyDescent="0.2">
      <c r="B1486">
        <v>3260</v>
      </c>
      <c r="C1486">
        <v>19.07</v>
      </c>
    </row>
    <row r="1487" spans="2:3" x14ac:dyDescent="0.2">
      <c r="B1487">
        <v>3280</v>
      </c>
      <c r="C1487">
        <v>18.579999999999998</v>
      </c>
    </row>
    <row r="1488" spans="2:3" x14ac:dyDescent="0.2">
      <c r="B1488">
        <v>3300</v>
      </c>
      <c r="C1488">
        <v>18.02</v>
      </c>
    </row>
    <row r="1489" spans="2:3" x14ac:dyDescent="0.2">
      <c r="B1489">
        <v>3320</v>
      </c>
      <c r="C1489">
        <v>17.68</v>
      </c>
    </row>
    <row r="1490" spans="2:3" x14ac:dyDescent="0.2">
      <c r="B1490">
        <v>3340</v>
      </c>
      <c r="C1490">
        <v>17.37</v>
      </c>
    </row>
    <row r="1491" spans="2:3" x14ac:dyDescent="0.2">
      <c r="B1491">
        <v>3360</v>
      </c>
      <c r="C1491">
        <v>16.97</v>
      </c>
    </row>
    <row r="1492" spans="2:3" x14ac:dyDescent="0.2">
      <c r="B1492">
        <v>3380</v>
      </c>
      <c r="C1492">
        <v>16.59</v>
      </c>
    </row>
    <row r="1493" spans="2:3" x14ac:dyDescent="0.2">
      <c r="B1493">
        <v>3400</v>
      </c>
      <c r="C1493">
        <v>16.149999999999999</v>
      </c>
    </row>
    <row r="1494" spans="2:3" x14ac:dyDescent="0.2">
      <c r="B1494">
        <v>3420</v>
      </c>
      <c r="C1494">
        <v>15.84</v>
      </c>
    </row>
    <row r="1495" spans="2:3" x14ac:dyDescent="0.2">
      <c r="B1495">
        <v>3440</v>
      </c>
      <c r="C1495">
        <v>15.54</v>
      </c>
    </row>
    <row r="1496" spans="2:3" x14ac:dyDescent="0.2">
      <c r="B1496">
        <v>3460</v>
      </c>
      <c r="C1496">
        <v>15.2</v>
      </c>
    </row>
    <row r="1497" spans="2:3" x14ac:dyDescent="0.2">
      <c r="B1497">
        <v>3480</v>
      </c>
      <c r="C1497">
        <v>14.86</v>
      </c>
    </row>
    <row r="1498" spans="2:3" x14ac:dyDescent="0.2">
      <c r="B1498">
        <v>3500</v>
      </c>
      <c r="C1498">
        <v>14.56</v>
      </c>
    </row>
    <row r="1499" spans="2:3" x14ac:dyDescent="0.2">
      <c r="B1499">
        <v>3520</v>
      </c>
      <c r="C1499">
        <v>14.25</v>
      </c>
    </row>
    <row r="1500" spans="2:3" x14ac:dyDescent="0.2">
      <c r="B1500">
        <v>3540</v>
      </c>
      <c r="C1500">
        <v>13.93</v>
      </c>
    </row>
    <row r="1501" spans="2:3" x14ac:dyDescent="0.2">
      <c r="B1501">
        <v>3560</v>
      </c>
      <c r="C1501">
        <v>13.62</v>
      </c>
    </row>
    <row r="1502" spans="2:3" x14ac:dyDescent="0.2">
      <c r="B1502">
        <v>3580</v>
      </c>
      <c r="C1502">
        <v>13.34</v>
      </c>
    </row>
    <row r="1503" spans="2:3" x14ac:dyDescent="0.2">
      <c r="B1503">
        <v>3600</v>
      </c>
      <c r="C1503">
        <v>13.07</v>
      </c>
    </row>
    <row r="1504" spans="2:3" x14ac:dyDescent="0.2">
      <c r="B1504">
        <v>3620</v>
      </c>
      <c r="C1504">
        <v>12.81</v>
      </c>
    </row>
    <row r="1505" spans="2:3" x14ac:dyDescent="0.2">
      <c r="B1505">
        <v>3640</v>
      </c>
      <c r="C1505">
        <v>12.51</v>
      </c>
    </row>
    <row r="1506" spans="2:3" x14ac:dyDescent="0.2">
      <c r="B1506">
        <v>3660</v>
      </c>
      <c r="C1506">
        <v>12.22</v>
      </c>
    </row>
    <row r="1507" spans="2:3" x14ac:dyDescent="0.2">
      <c r="B1507">
        <v>3680</v>
      </c>
      <c r="C1507">
        <v>11.93</v>
      </c>
    </row>
    <row r="1508" spans="2:3" x14ac:dyDescent="0.2">
      <c r="B1508">
        <v>3700</v>
      </c>
      <c r="C1508">
        <v>11.62</v>
      </c>
    </row>
    <row r="1509" spans="2:3" x14ac:dyDescent="0.2">
      <c r="B1509">
        <v>3720</v>
      </c>
      <c r="C1509">
        <v>11.45</v>
      </c>
    </row>
    <row r="1510" spans="2:3" x14ac:dyDescent="0.2">
      <c r="B1510">
        <v>3740</v>
      </c>
      <c r="C1510">
        <v>11.08</v>
      </c>
    </row>
    <row r="1511" spans="2:3" x14ac:dyDescent="0.2">
      <c r="B1511">
        <v>3760</v>
      </c>
      <c r="C1511">
        <v>10.96</v>
      </c>
    </row>
    <row r="1512" spans="2:3" x14ac:dyDescent="0.2">
      <c r="B1512">
        <v>3780</v>
      </c>
      <c r="C1512">
        <v>10.78</v>
      </c>
    </row>
    <row r="1513" spans="2:3" x14ac:dyDescent="0.2">
      <c r="B1513">
        <v>3800</v>
      </c>
      <c r="C1513">
        <v>10.57</v>
      </c>
    </row>
    <row r="1514" spans="2:3" x14ac:dyDescent="0.2">
      <c r="B1514">
        <v>3820</v>
      </c>
      <c r="C1514">
        <v>10.38</v>
      </c>
    </row>
    <row r="1515" spans="2:3" x14ac:dyDescent="0.2">
      <c r="B1515">
        <v>3840</v>
      </c>
      <c r="C1515">
        <v>10.19</v>
      </c>
    </row>
    <row r="1516" spans="2:3" x14ac:dyDescent="0.2">
      <c r="B1516">
        <v>3860</v>
      </c>
      <c r="C1516">
        <v>9.9830000000000005</v>
      </c>
    </row>
    <row r="1517" spans="2:3" x14ac:dyDescent="0.2">
      <c r="B1517">
        <v>3880</v>
      </c>
      <c r="C1517">
        <v>9.782</v>
      </c>
    </row>
    <row r="1518" spans="2:3" x14ac:dyDescent="0.2">
      <c r="B1518">
        <v>3900</v>
      </c>
      <c r="C1518">
        <v>9.5990000000000002</v>
      </c>
    </row>
    <row r="1519" spans="2:3" x14ac:dyDescent="0.2">
      <c r="B1519">
        <v>3920</v>
      </c>
      <c r="C1519">
        <v>9.4269999999999996</v>
      </c>
    </row>
    <row r="1520" spans="2:3" x14ac:dyDescent="0.2">
      <c r="B1520">
        <v>3940</v>
      </c>
      <c r="C1520">
        <v>9.2330000000000005</v>
      </c>
    </row>
    <row r="1521" spans="2:3" x14ac:dyDescent="0.2">
      <c r="B1521">
        <v>3960</v>
      </c>
      <c r="C1521">
        <v>9.032</v>
      </c>
    </row>
    <row r="1522" spans="2:3" x14ac:dyDescent="0.2">
      <c r="B1522">
        <v>3980</v>
      </c>
      <c r="C1522">
        <v>8.8569999999999993</v>
      </c>
    </row>
    <row r="1523" spans="2:3" x14ac:dyDescent="0.2">
      <c r="B1523">
        <v>4000</v>
      </c>
      <c r="C1523">
        <v>8.6690000000000005</v>
      </c>
    </row>
    <row r="1524" spans="2:3" x14ac:dyDescent="0.2">
      <c r="B1524">
        <v>4019.9999999999995</v>
      </c>
      <c r="C1524">
        <v>8.5570000000000004</v>
      </c>
    </row>
    <row r="1525" spans="2:3" x14ac:dyDescent="0.2">
      <c r="B1525">
        <v>4040</v>
      </c>
      <c r="C1525">
        <v>8.3849999999999998</v>
      </c>
    </row>
    <row r="1526" spans="2:3" x14ac:dyDescent="0.2">
      <c r="B1526">
        <v>4059.9999999999995</v>
      </c>
      <c r="C1526">
        <v>8.2170000000000005</v>
      </c>
    </row>
    <row r="1527" spans="2:3" x14ac:dyDescent="0.2">
      <c r="B1527">
        <v>4080</v>
      </c>
      <c r="C1527">
        <v>8.0540000000000003</v>
      </c>
    </row>
    <row r="1528" spans="2:3" x14ac:dyDescent="0.2">
      <c r="B1528">
        <v>4100</v>
      </c>
      <c r="C1528">
        <v>7.8940000000000001</v>
      </c>
    </row>
    <row r="1529" spans="2:3" x14ac:dyDescent="0.2">
      <c r="B1529">
        <v>4120</v>
      </c>
      <c r="C1529">
        <v>7.7389999999999999</v>
      </c>
    </row>
    <row r="1530" spans="2:3" x14ac:dyDescent="0.2">
      <c r="B1530">
        <v>4140</v>
      </c>
      <c r="C1530">
        <v>7.5869999999999997</v>
      </c>
    </row>
    <row r="1531" spans="2:3" x14ac:dyDescent="0.2">
      <c r="B1531">
        <v>4160</v>
      </c>
      <c r="C1531">
        <v>7.4390000000000001</v>
      </c>
    </row>
    <row r="1532" spans="2:3" x14ac:dyDescent="0.2">
      <c r="B1532">
        <v>4180</v>
      </c>
      <c r="C1532">
        <v>7.2939999999999996</v>
      </c>
    </row>
    <row r="1533" spans="2:3" x14ac:dyDescent="0.2">
      <c r="B1533">
        <v>4200</v>
      </c>
      <c r="C1533">
        <v>7.1529999999999996</v>
      </c>
    </row>
    <row r="1534" spans="2:3" x14ac:dyDescent="0.2">
      <c r="B1534">
        <v>4220</v>
      </c>
      <c r="C1534">
        <v>7.0149999999999997</v>
      </c>
    </row>
    <row r="1535" spans="2:3" x14ac:dyDescent="0.2">
      <c r="B1535">
        <v>4240</v>
      </c>
      <c r="C1535">
        <v>6.8810000000000002</v>
      </c>
    </row>
    <row r="1536" spans="2:3" x14ac:dyDescent="0.2">
      <c r="B1536">
        <v>4260</v>
      </c>
      <c r="C1536">
        <v>6.7489999999999997</v>
      </c>
    </row>
    <row r="1537" spans="2:3" x14ac:dyDescent="0.2">
      <c r="B1537">
        <v>4280</v>
      </c>
      <c r="C1537">
        <v>6.6210000000000004</v>
      </c>
    </row>
    <row r="1538" spans="2:3" x14ac:dyDescent="0.2">
      <c r="B1538">
        <v>4300</v>
      </c>
      <c r="C1538">
        <v>6.4960000000000004</v>
      </c>
    </row>
    <row r="1539" spans="2:3" x14ac:dyDescent="0.2">
      <c r="B1539">
        <v>4320</v>
      </c>
      <c r="C1539">
        <v>6.3739999999999997</v>
      </c>
    </row>
    <row r="1540" spans="2:3" x14ac:dyDescent="0.2">
      <c r="B1540">
        <v>4340</v>
      </c>
      <c r="C1540">
        <v>6.2539999999999996</v>
      </c>
    </row>
    <row r="1541" spans="2:3" x14ac:dyDescent="0.2">
      <c r="B1541">
        <v>4360</v>
      </c>
      <c r="C1541">
        <v>6.1379999999999999</v>
      </c>
    </row>
    <row r="1542" spans="2:3" x14ac:dyDescent="0.2">
      <c r="B1542">
        <v>4380</v>
      </c>
      <c r="C1542">
        <v>6.024</v>
      </c>
    </row>
    <row r="1543" spans="2:3" x14ac:dyDescent="0.2">
      <c r="B1543">
        <v>4400</v>
      </c>
      <c r="C1543">
        <v>5.9130000000000003</v>
      </c>
    </row>
    <row r="1544" spans="2:3" x14ac:dyDescent="0.2">
      <c r="B1544">
        <v>4420</v>
      </c>
      <c r="C1544">
        <v>5.8040000000000003</v>
      </c>
    </row>
    <row r="1545" spans="2:3" x14ac:dyDescent="0.2">
      <c r="B1545">
        <v>4440</v>
      </c>
      <c r="C1545">
        <v>5.6980000000000004</v>
      </c>
    </row>
    <row r="1546" spans="2:3" x14ac:dyDescent="0.2">
      <c r="B1546">
        <v>4460</v>
      </c>
      <c r="C1546">
        <v>5.5940000000000003</v>
      </c>
    </row>
    <row r="1547" spans="2:3" x14ac:dyDescent="0.2">
      <c r="B1547">
        <v>4480</v>
      </c>
      <c r="C1547">
        <v>5.492</v>
      </c>
    </row>
    <row r="1548" spans="2:3" x14ac:dyDescent="0.2">
      <c r="B1548">
        <v>4500</v>
      </c>
      <c r="C1548">
        <v>5.3929999999999998</v>
      </c>
    </row>
    <row r="1549" spans="2:3" x14ac:dyDescent="0.2">
      <c r="B1549">
        <v>4520</v>
      </c>
      <c r="C1549">
        <v>5.2960000000000003</v>
      </c>
    </row>
    <row r="1550" spans="2:3" x14ac:dyDescent="0.2">
      <c r="B1550">
        <v>4540</v>
      </c>
      <c r="C1550">
        <v>5.2009999999999996</v>
      </c>
    </row>
    <row r="1551" spans="2:3" x14ac:dyDescent="0.2">
      <c r="B1551">
        <v>4560</v>
      </c>
      <c r="C1551">
        <v>5.1079999999999997</v>
      </c>
    </row>
    <row r="1552" spans="2:3" x14ac:dyDescent="0.2">
      <c r="B1552">
        <v>4580</v>
      </c>
      <c r="C1552">
        <v>5.0179999999999998</v>
      </c>
    </row>
    <row r="1553" spans="2:3" x14ac:dyDescent="0.2">
      <c r="B1553">
        <v>4600</v>
      </c>
      <c r="C1553">
        <v>4.9290000000000003</v>
      </c>
    </row>
    <row r="1554" spans="2:3" x14ac:dyDescent="0.2">
      <c r="B1554">
        <v>4620</v>
      </c>
      <c r="C1554">
        <v>4.8419999999999996</v>
      </c>
    </row>
    <row r="1555" spans="2:3" x14ac:dyDescent="0.2">
      <c r="B1555">
        <v>4640</v>
      </c>
      <c r="C1555">
        <v>4.7569999999999997</v>
      </c>
    </row>
    <row r="1556" spans="2:3" x14ac:dyDescent="0.2">
      <c r="B1556">
        <v>4660</v>
      </c>
      <c r="C1556">
        <v>4.6740000000000004</v>
      </c>
    </row>
    <row r="1557" spans="2:3" x14ac:dyDescent="0.2">
      <c r="B1557">
        <v>4680</v>
      </c>
      <c r="C1557">
        <v>4.593</v>
      </c>
    </row>
    <row r="1558" spans="2:3" x14ac:dyDescent="0.2">
      <c r="B1558">
        <v>4700</v>
      </c>
      <c r="C1558">
        <v>4.5140000000000002</v>
      </c>
    </row>
    <row r="1559" spans="2:3" x14ac:dyDescent="0.2">
      <c r="B1559">
        <v>4720</v>
      </c>
      <c r="C1559">
        <v>4.4359999999999999</v>
      </c>
    </row>
    <row r="1560" spans="2:3" x14ac:dyDescent="0.2">
      <c r="B1560">
        <v>4740</v>
      </c>
      <c r="C1560">
        <v>4.3600000000000003</v>
      </c>
    </row>
    <row r="1561" spans="2:3" x14ac:dyDescent="0.2">
      <c r="B1561">
        <v>4760</v>
      </c>
      <c r="C1561">
        <v>4.2850000000000001</v>
      </c>
    </row>
    <row r="1562" spans="2:3" x14ac:dyDescent="0.2">
      <c r="B1562">
        <v>4780</v>
      </c>
      <c r="C1562">
        <v>4.2119999999999997</v>
      </c>
    </row>
    <row r="1563" spans="2:3" x14ac:dyDescent="0.2">
      <c r="B1563">
        <v>4800</v>
      </c>
      <c r="C1563">
        <v>4.141</v>
      </c>
    </row>
    <row r="1564" spans="2:3" x14ac:dyDescent="0.2">
      <c r="B1564">
        <v>4820</v>
      </c>
      <c r="C1564">
        <v>4.0709999999999997</v>
      </c>
    </row>
    <row r="1565" spans="2:3" x14ac:dyDescent="0.2">
      <c r="B1565">
        <v>4840</v>
      </c>
      <c r="C1565">
        <v>4.0030000000000001</v>
      </c>
    </row>
    <row r="1566" spans="2:3" x14ac:dyDescent="0.2">
      <c r="B1566">
        <v>4860</v>
      </c>
      <c r="C1566">
        <v>3.9359999999999999</v>
      </c>
    </row>
    <row r="1567" spans="2:3" x14ac:dyDescent="0.2">
      <c r="B1567">
        <v>4880</v>
      </c>
      <c r="C1567">
        <v>3.87</v>
      </c>
    </row>
    <row r="1568" spans="2:3" x14ac:dyDescent="0.2">
      <c r="B1568">
        <v>4900</v>
      </c>
      <c r="C1568">
        <v>3.806</v>
      </c>
    </row>
    <row r="1569" spans="2:3" x14ac:dyDescent="0.2">
      <c r="B1569">
        <v>4920</v>
      </c>
      <c r="C1569">
        <v>3.7429999999999999</v>
      </c>
    </row>
    <row r="1570" spans="2:3" x14ac:dyDescent="0.2">
      <c r="B1570">
        <v>4940</v>
      </c>
      <c r="C1570">
        <v>3.681</v>
      </c>
    </row>
    <row r="1571" spans="2:3" x14ac:dyDescent="0.2">
      <c r="B1571">
        <v>4960</v>
      </c>
      <c r="C1571">
        <v>3.621</v>
      </c>
    </row>
    <row r="1572" spans="2:3" x14ac:dyDescent="0.2">
      <c r="B1572">
        <v>4980</v>
      </c>
      <c r="C1572">
        <v>3.5619999999999998</v>
      </c>
    </row>
    <row r="1573" spans="2:3" x14ac:dyDescent="0.2">
      <c r="B1573">
        <v>5000</v>
      </c>
      <c r="C1573">
        <v>3.504</v>
      </c>
    </row>
    <row r="1574" spans="2:3" x14ac:dyDescent="0.2">
      <c r="B1574">
        <v>5050</v>
      </c>
      <c r="C1574">
        <v>3.3940000000000001</v>
      </c>
    </row>
    <row r="1575" spans="2:3" x14ac:dyDescent="0.2">
      <c r="B1575">
        <v>5100</v>
      </c>
      <c r="C1575">
        <v>3.2669999999999999</v>
      </c>
    </row>
    <row r="1576" spans="2:3" x14ac:dyDescent="0.2">
      <c r="B1576">
        <v>5150</v>
      </c>
      <c r="C1576">
        <v>3.1459999999999999</v>
      </c>
    </row>
    <row r="1577" spans="2:3" x14ac:dyDescent="0.2">
      <c r="B1577">
        <v>5200</v>
      </c>
      <c r="C1577">
        <v>3.03</v>
      </c>
    </row>
    <row r="1578" spans="2:3" x14ac:dyDescent="0.2">
      <c r="B1578">
        <v>5250</v>
      </c>
      <c r="C1578">
        <v>2.92</v>
      </c>
    </row>
    <row r="1579" spans="2:3" x14ac:dyDescent="0.2">
      <c r="B1579">
        <v>5300</v>
      </c>
      <c r="C1579">
        <v>2.8149999999999999</v>
      </c>
    </row>
    <row r="1580" spans="2:3" x14ac:dyDescent="0.2">
      <c r="B1580">
        <v>5350</v>
      </c>
      <c r="C1580">
        <v>2.7149999999999999</v>
      </c>
    </row>
    <row r="1581" spans="2:3" x14ac:dyDescent="0.2">
      <c r="B1581">
        <v>5400</v>
      </c>
      <c r="C1581">
        <v>2.6190000000000002</v>
      </c>
    </row>
    <row r="1582" spans="2:3" x14ac:dyDescent="0.2">
      <c r="B1582">
        <v>5450</v>
      </c>
      <c r="C1582">
        <v>2.5270000000000001</v>
      </c>
    </row>
    <row r="1583" spans="2:3" x14ac:dyDescent="0.2">
      <c r="B1583">
        <v>5500</v>
      </c>
      <c r="C1583">
        <v>2.4390000000000001</v>
      </c>
    </row>
    <row r="1584" spans="2:3" x14ac:dyDescent="0.2">
      <c r="B1584">
        <v>5550</v>
      </c>
      <c r="C1584">
        <v>2.355</v>
      </c>
    </row>
    <row r="1585" spans="2:3" x14ac:dyDescent="0.2">
      <c r="B1585">
        <v>5600</v>
      </c>
      <c r="C1585">
        <v>2.2749999999999999</v>
      </c>
    </row>
    <row r="1586" spans="2:3" x14ac:dyDescent="0.2">
      <c r="B1586">
        <v>5650</v>
      </c>
      <c r="C1586">
        <v>2.198</v>
      </c>
    </row>
    <row r="1587" spans="2:3" x14ac:dyDescent="0.2">
      <c r="B1587">
        <v>5700</v>
      </c>
      <c r="C1587">
        <v>2.1240000000000001</v>
      </c>
    </row>
    <row r="1588" spans="2:3" x14ac:dyDescent="0.2">
      <c r="B1588">
        <v>5750</v>
      </c>
      <c r="C1588">
        <v>2.0539999999999998</v>
      </c>
    </row>
    <row r="1589" spans="2:3" x14ac:dyDescent="0.2">
      <c r="B1589">
        <v>5800</v>
      </c>
      <c r="C1589">
        <v>1.986</v>
      </c>
    </row>
    <row r="1590" spans="2:3" x14ac:dyDescent="0.2">
      <c r="B1590">
        <v>5850</v>
      </c>
      <c r="C1590">
        <v>1.921</v>
      </c>
    </row>
    <row r="1591" spans="2:3" x14ac:dyDescent="0.2">
      <c r="B1591">
        <v>5900</v>
      </c>
      <c r="C1591">
        <v>1.859</v>
      </c>
    </row>
    <row r="1592" spans="2:3" x14ac:dyDescent="0.2">
      <c r="B1592">
        <v>5950</v>
      </c>
      <c r="C1592">
        <v>1.7989999999999999</v>
      </c>
    </row>
    <row r="1593" spans="2:3" x14ac:dyDescent="0.2">
      <c r="B1593">
        <v>6000</v>
      </c>
      <c r="C1593">
        <v>1.742</v>
      </c>
    </row>
    <row r="1594" spans="2:3" x14ac:dyDescent="0.2">
      <c r="B1594">
        <v>6050</v>
      </c>
      <c r="C1594">
        <v>1.6870000000000001</v>
      </c>
    </row>
    <row r="1595" spans="2:3" x14ac:dyDescent="0.2">
      <c r="B1595">
        <v>6100</v>
      </c>
      <c r="C1595">
        <v>1.6339999999999999</v>
      </c>
    </row>
    <row r="1596" spans="2:3" x14ac:dyDescent="0.2">
      <c r="B1596">
        <v>6150</v>
      </c>
      <c r="C1596">
        <v>1.583</v>
      </c>
    </row>
    <row r="1597" spans="2:3" x14ac:dyDescent="0.2">
      <c r="B1597">
        <v>6200</v>
      </c>
      <c r="C1597">
        <v>1.534</v>
      </c>
    </row>
    <row r="1598" spans="2:3" x14ac:dyDescent="0.2">
      <c r="B1598">
        <v>6250</v>
      </c>
      <c r="C1598">
        <v>1.4870000000000001</v>
      </c>
    </row>
    <row r="1599" spans="2:3" x14ac:dyDescent="0.2">
      <c r="B1599">
        <v>6300</v>
      </c>
      <c r="C1599">
        <v>1.4419999999999999</v>
      </c>
    </row>
    <row r="1600" spans="2:3" x14ac:dyDescent="0.2">
      <c r="B1600">
        <v>6350</v>
      </c>
      <c r="C1600">
        <v>1.399</v>
      </c>
    </row>
    <row r="1601" spans="2:3" x14ac:dyDescent="0.2">
      <c r="B1601">
        <v>6400</v>
      </c>
      <c r="C1601">
        <v>1.357</v>
      </c>
    </row>
    <row r="1602" spans="2:3" x14ac:dyDescent="0.2">
      <c r="B1602">
        <v>6450</v>
      </c>
      <c r="C1602">
        <v>1.3169999999999999</v>
      </c>
    </row>
    <row r="1603" spans="2:3" x14ac:dyDescent="0.2">
      <c r="B1603">
        <v>6500</v>
      </c>
      <c r="C1603">
        <v>1.278</v>
      </c>
    </row>
    <row r="1604" spans="2:3" x14ac:dyDescent="0.2">
      <c r="B1604">
        <v>6550</v>
      </c>
      <c r="C1604">
        <v>1.24</v>
      </c>
    </row>
    <row r="1605" spans="2:3" x14ac:dyDescent="0.2">
      <c r="B1605">
        <v>6600</v>
      </c>
      <c r="C1605">
        <v>1.204</v>
      </c>
    </row>
    <row r="1606" spans="2:3" x14ac:dyDescent="0.2">
      <c r="B1606">
        <v>6650</v>
      </c>
      <c r="C1606">
        <v>1.17</v>
      </c>
    </row>
    <row r="1607" spans="2:3" x14ac:dyDescent="0.2">
      <c r="B1607">
        <v>6700</v>
      </c>
      <c r="C1607">
        <v>1.1359999999999999</v>
      </c>
    </row>
    <row r="1608" spans="2:3" x14ac:dyDescent="0.2">
      <c r="B1608">
        <v>6750</v>
      </c>
      <c r="C1608">
        <v>1.1040000000000001</v>
      </c>
    </row>
    <row r="1609" spans="2:3" x14ac:dyDescent="0.2">
      <c r="B1609">
        <v>6800</v>
      </c>
      <c r="C1609">
        <v>1.073</v>
      </c>
    </row>
    <row r="1610" spans="2:3" x14ac:dyDescent="0.2">
      <c r="B1610">
        <v>6850</v>
      </c>
      <c r="C1610">
        <v>1.0429999999999999</v>
      </c>
    </row>
    <row r="1611" spans="2:3" x14ac:dyDescent="0.2">
      <c r="B1611">
        <v>6900</v>
      </c>
      <c r="C1611">
        <v>1.014</v>
      </c>
    </row>
    <row r="1612" spans="2:3" x14ac:dyDescent="0.2">
      <c r="B1612">
        <v>6950</v>
      </c>
      <c r="C1612">
        <v>0.98619999999999997</v>
      </c>
    </row>
    <row r="1613" spans="2:3" x14ac:dyDescent="0.2">
      <c r="B1613">
        <v>7000</v>
      </c>
      <c r="C1613">
        <v>0.95920000000000005</v>
      </c>
    </row>
    <row r="1614" spans="2:3" x14ac:dyDescent="0.2">
      <c r="B1614">
        <v>7050</v>
      </c>
      <c r="C1614">
        <v>0.93310000000000004</v>
      </c>
    </row>
    <row r="1615" spans="2:3" x14ac:dyDescent="0.2">
      <c r="B1615">
        <v>7100</v>
      </c>
      <c r="C1615">
        <v>0.90800000000000003</v>
      </c>
    </row>
    <row r="1616" spans="2:3" x14ac:dyDescent="0.2">
      <c r="B1616">
        <v>7150</v>
      </c>
      <c r="C1616">
        <v>0.88360000000000005</v>
      </c>
    </row>
    <row r="1617" spans="2:3" x14ac:dyDescent="0.2">
      <c r="B1617">
        <v>7200</v>
      </c>
      <c r="C1617">
        <v>0.86009999999999998</v>
      </c>
    </row>
    <row r="1618" spans="2:3" x14ac:dyDescent="0.2">
      <c r="B1618">
        <v>7250</v>
      </c>
      <c r="C1618">
        <v>0.83740000000000003</v>
      </c>
    </row>
    <row r="1619" spans="2:3" x14ac:dyDescent="0.2">
      <c r="B1619">
        <v>7300</v>
      </c>
      <c r="C1619">
        <v>0.81540000000000001</v>
      </c>
    </row>
    <row r="1620" spans="2:3" x14ac:dyDescent="0.2">
      <c r="B1620">
        <v>7350</v>
      </c>
      <c r="C1620">
        <v>0.79420000000000002</v>
      </c>
    </row>
    <row r="1621" spans="2:3" x14ac:dyDescent="0.2">
      <c r="B1621">
        <v>7400</v>
      </c>
      <c r="C1621">
        <v>0.77359999999999995</v>
      </c>
    </row>
    <row r="1622" spans="2:3" x14ac:dyDescent="0.2">
      <c r="B1622">
        <v>7450</v>
      </c>
      <c r="C1622">
        <v>0.75370000000000004</v>
      </c>
    </row>
    <row r="1623" spans="2:3" x14ac:dyDescent="0.2">
      <c r="B1623">
        <v>7500</v>
      </c>
      <c r="C1623">
        <v>0.73440000000000005</v>
      </c>
    </row>
    <row r="1624" spans="2:3" x14ac:dyDescent="0.2">
      <c r="B1624">
        <v>7550</v>
      </c>
      <c r="C1624">
        <v>0.71579999999999999</v>
      </c>
    </row>
    <row r="1625" spans="2:3" x14ac:dyDescent="0.2">
      <c r="B1625">
        <v>7600</v>
      </c>
      <c r="C1625">
        <v>0.69769999999999999</v>
      </c>
    </row>
    <row r="1626" spans="2:3" x14ac:dyDescent="0.2">
      <c r="B1626">
        <v>7650</v>
      </c>
      <c r="C1626">
        <v>0.68020000000000003</v>
      </c>
    </row>
    <row r="1627" spans="2:3" x14ac:dyDescent="0.2">
      <c r="B1627">
        <v>7700</v>
      </c>
      <c r="C1627">
        <v>0.6633</v>
      </c>
    </row>
    <row r="1628" spans="2:3" x14ac:dyDescent="0.2">
      <c r="B1628">
        <v>7750</v>
      </c>
      <c r="C1628">
        <v>0.64690000000000003</v>
      </c>
    </row>
    <row r="1629" spans="2:3" x14ac:dyDescent="0.2">
      <c r="B1629">
        <v>7800</v>
      </c>
      <c r="C1629">
        <v>0.63100000000000001</v>
      </c>
    </row>
    <row r="1630" spans="2:3" x14ac:dyDescent="0.2">
      <c r="B1630">
        <v>7850</v>
      </c>
      <c r="C1630">
        <v>0.61560000000000004</v>
      </c>
    </row>
    <row r="1631" spans="2:3" x14ac:dyDescent="0.2">
      <c r="B1631">
        <v>7900</v>
      </c>
      <c r="C1631">
        <v>0.60060000000000002</v>
      </c>
    </row>
    <row r="1632" spans="2:3" x14ac:dyDescent="0.2">
      <c r="B1632">
        <v>7950</v>
      </c>
      <c r="C1632">
        <v>0.58620000000000005</v>
      </c>
    </row>
    <row r="1633" spans="2:3" x14ac:dyDescent="0.2">
      <c r="B1633">
        <v>8000</v>
      </c>
      <c r="C1633">
        <v>0.57210000000000005</v>
      </c>
    </row>
    <row r="1634" spans="2:3" x14ac:dyDescent="0.2">
      <c r="B1634">
        <v>8050.0000000000009</v>
      </c>
      <c r="C1634">
        <v>0.5585</v>
      </c>
    </row>
    <row r="1635" spans="2:3" x14ac:dyDescent="0.2">
      <c r="B1635">
        <v>8100</v>
      </c>
      <c r="C1635">
        <v>0.54530000000000001</v>
      </c>
    </row>
    <row r="1636" spans="2:3" x14ac:dyDescent="0.2">
      <c r="B1636">
        <v>8150</v>
      </c>
      <c r="C1636">
        <v>0.53239999999999998</v>
      </c>
    </row>
    <row r="1637" spans="2:3" x14ac:dyDescent="0.2">
      <c r="B1637">
        <v>8200</v>
      </c>
      <c r="C1637">
        <v>0.52</v>
      </c>
    </row>
    <row r="1638" spans="2:3" x14ac:dyDescent="0.2">
      <c r="B1638">
        <v>8250</v>
      </c>
      <c r="C1638">
        <v>0.50790000000000002</v>
      </c>
    </row>
    <row r="1639" spans="2:3" x14ac:dyDescent="0.2">
      <c r="B1639">
        <v>8300</v>
      </c>
      <c r="C1639">
        <v>0.49609999999999999</v>
      </c>
    </row>
    <row r="1640" spans="2:3" x14ac:dyDescent="0.2">
      <c r="B1640">
        <v>8350</v>
      </c>
      <c r="C1640">
        <v>0.48470000000000002</v>
      </c>
    </row>
    <row r="1641" spans="2:3" x14ac:dyDescent="0.2">
      <c r="B1641">
        <v>8400</v>
      </c>
      <c r="C1641">
        <v>0.47370000000000001</v>
      </c>
    </row>
    <row r="1642" spans="2:3" x14ac:dyDescent="0.2">
      <c r="B1642">
        <v>8450</v>
      </c>
      <c r="C1642">
        <v>0.46289999999999998</v>
      </c>
    </row>
    <row r="1643" spans="2:3" x14ac:dyDescent="0.2">
      <c r="B1643">
        <v>8500</v>
      </c>
      <c r="C1643">
        <v>0.45250000000000001</v>
      </c>
    </row>
    <row r="1644" spans="2:3" x14ac:dyDescent="0.2">
      <c r="B1644">
        <v>8550</v>
      </c>
      <c r="C1644">
        <v>0.44230000000000003</v>
      </c>
    </row>
    <row r="1645" spans="2:3" x14ac:dyDescent="0.2">
      <c r="B1645">
        <v>8600</v>
      </c>
      <c r="C1645">
        <v>0.43240000000000001</v>
      </c>
    </row>
    <row r="1646" spans="2:3" x14ac:dyDescent="0.2">
      <c r="B1646">
        <v>8650</v>
      </c>
      <c r="C1646">
        <v>0.42280000000000001</v>
      </c>
    </row>
    <row r="1647" spans="2:3" x14ac:dyDescent="0.2">
      <c r="B1647">
        <v>8700</v>
      </c>
      <c r="C1647">
        <v>0.41349999999999998</v>
      </c>
    </row>
    <row r="1648" spans="2:3" x14ac:dyDescent="0.2">
      <c r="B1648">
        <v>8750</v>
      </c>
      <c r="C1648">
        <v>0.40439999999999998</v>
      </c>
    </row>
    <row r="1649" spans="2:3" x14ac:dyDescent="0.2">
      <c r="B1649">
        <v>8800</v>
      </c>
      <c r="C1649">
        <v>0.39560000000000001</v>
      </c>
    </row>
    <row r="1650" spans="2:3" x14ac:dyDescent="0.2">
      <c r="B1650">
        <v>8850</v>
      </c>
      <c r="C1650">
        <v>0.38700000000000001</v>
      </c>
    </row>
    <row r="1651" spans="2:3" x14ac:dyDescent="0.2">
      <c r="B1651">
        <v>8900</v>
      </c>
      <c r="C1651">
        <v>0.37869999999999998</v>
      </c>
    </row>
    <row r="1652" spans="2:3" x14ac:dyDescent="0.2">
      <c r="B1652">
        <v>8950</v>
      </c>
      <c r="C1652">
        <v>0.37059999999999998</v>
      </c>
    </row>
    <row r="1653" spans="2:3" x14ac:dyDescent="0.2">
      <c r="B1653">
        <v>9000</v>
      </c>
      <c r="C1653">
        <v>0.36270000000000002</v>
      </c>
    </row>
    <row r="1654" spans="2:3" x14ac:dyDescent="0.2">
      <c r="B1654">
        <v>9050</v>
      </c>
      <c r="C1654">
        <v>0.35499999999999998</v>
      </c>
    </row>
    <row r="1655" spans="2:3" x14ac:dyDescent="0.2">
      <c r="B1655">
        <v>9100</v>
      </c>
      <c r="C1655">
        <v>0.34749999999999998</v>
      </c>
    </row>
    <row r="1656" spans="2:3" x14ac:dyDescent="0.2">
      <c r="B1656">
        <v>9150</v>
      </c>
      <c r="C1656">
        <v>0.3402</v>
      </c>
    </row>
    <row r="1657" spans="2:3" x14ac:dyDescent="0.2">
      <c r="B1657">
        <v>9200</v>
      </c>
      <c r="C1657">
        <v>0.33310000000000001</v>
      </c>
    </row>
    <row r="1658" spans="2:3" x14ac:dyDescent="0.2">
      <c r="B1658">
        <v>9250</v>
      </c>
      <c r="C1658">
        <v>0.32619999999999999</v>
      </c>
    </row>
    <row r="1659" spans="2:3" x14ac:dyDescent="0.2">
      <c r="B1659">
        <v>9300</v>
      </c>
      <c r="C1659">
        <v>0.31950000000000001</v>
      </c>
    </row>
    <row r="1660" spans="2:3" x14ac:dyDescent="0.2">
      <c r="B1660">
        <v>9350</v>
      </c>
      <c r="C1660">
        <v>0.31290000000000001</v>
      </c>
    </row>
    <row r="1661" spans="2:3" x14ac:dyDescent="0.2">
      <c r="B1661">
        <v>9400</v>
      </c>
      <c r="C1661">
        <v>0.30649999999999999</v>
      </c>
    </row>
    <row r="1662" spans="2:3" x14ac:dyDescent="0.2">
      <c r="B1662">
        <v>9450</v>
      </c>
      <c r="C1662">
        <v>0.30030000000000001</v>
      </c>
    </row>
    <row r="1663" spans="2:3" x14ac:dyDescent="0.2">
      <c r="B1663">
        <v>9500</v>
      </c>
      <c r="C1663">
        <v>0.29420000000000002</v>
      </c>
    </row>
    <row r="1664" spans="2:3" x14ac:dyDescent="0.2">
      <c r="B1664">
        <v>9550</v>
      </c>
      <c r="C1664">
        <v>0.2883</v>
      </c>
    </row>
    <row r="1665" spans="2:3" x14ac:dyDescent="0.2">
      <c r="B1665">
        <v>9600</v>
      </c>
      <c r="C1665">
        <v>0.28249999999999997</v>
      </c>
    </row>
    <row r="1666" spans="2:3" x14ac:dyDescent="0.2">
      <c r="B1666">
        <v>9650</v>
      </c>
      <c r="C1666">
        <v>0.27689999999999998</v>
      </c>
    </row>
    <row r="1667" spans="2:3" x14ac:dyDescent="0.2">
      <c r="B1667">
        <v>9700</v>
      </c>
      <c r="C1667">
        <v>0.27139999999999997</v>
      </c>
    </row>
    <row r="1668" spans="2:3" x14ac:dyDescent="0.2">
      <c r="B1668">
        <v>9750</v>
      </c>
      <c r="C1668">
        <v>0.2661</v>
      </c>
    </row>
    <row r="1669" spans="2:3" x14ac:dyDescent="0.2">
      <c r="B1669">
        <v>9800</v>
      </c>
      <c r="C1669">
        <v>0.26079999999999998</v>
      </c>
    </row>
    <row r="1670" spans="2:3" x14ac:dyDescent="0.2">
      <c r="B1670">
        <v>9850</v>
      </c>
      <c r="C1670">
        <v>0.25580000000000003</v>
      </c>
    </row>
    <row r="1671" spans="2:3" x14ac:dyDescent="0.2">
      <c r="B1671">
        <v>9900</v>
      </c>
      <c r="C1671">
        <v>0.25080000000000002</v>
      </c>
    </row>
    <row r="1672" spans="2:3" x14ac:dyDescent="0.2">
      <c r="B1672">
        <v>9950</v>
      </c>
      <c r="C1672">
        <v>0.246</v>
      </c>
    </row>
    <row r="1673" spans="2:3" x14ac:dyDescent="0.2">
      <c r="B1673">
        <v>10000</v>
      </c>
      <c r="C1673">
        <v>0.2412</v>
      </c>
    </row>
    <row r="1674" spans="2:3" x14ac:dyDescent="0.2">
      <c r="B1674">
        <v>11000</v>
      </c>
      <c r="C1674">
        <v>0.16350000000000001</v>
      </c>
    </row>
    <row r="1675" spans="2:3" x14ac:dyDescent="0.2">
      <c r="B1675">
        <v>12000</v>
      </c>
      <c r="C1675">
        <v>0.1152</v>
      </c>
    </row>
    <row r="1676" spans="2:3" x14ac:dyDescent="0.2">
      <c r="B1676">
        <v>13000</v>
      </c>
      <c r="C1676">
        <v>8.3400000000000002E-2</v>
      </c>
    </row>
    <row r="1677" spans="2:3" x14ac:dyDescent="0.2">
      <c r="B1677">
        <v>14000</v>
      </c>
      <c r="C1677">
        <v>6.1899999999999997E-2</v>
      </c>
    </row>
    <row r="1678" spans="2:3" x14ac:dyDescent="0.2">
      <c r="B1678">
        <v>15000</v>
      </c>
      <c r="C1678">
        <v>4.6899999999999997E-2</v>
      </c>
    </row>
    <row r="1679" spans="2:3" x14ac:dyDescent="0.2">
      <c r="B1679">
        <v>16000</v>
      </c>
      <c r="C1679">
        <v>3.61E-2</v>
      </c>
    </row>
    <row r="1680" spans="2:3" x14ac:dyDescent="0.2">
      <c r="B1680">
        <v>17000</v>
      </c>
      <c r="C1680">
        <v>2.8299999999999999E-2</v>
      </c>
    </row>
    <row r="1681" spans="2:3" x14ac:dyDescent="0.2">
      <c r="B1681">
        <v>18000</v>
      </c>
      <c r="C1681">
        <v>2.2499999999999999E-2</v>
      </c>
    </row>
    <row r="1682" spans="2:3" x14ac:dyDescent="0.2">
      <c r="B1682">
        <v>19000</v>
      </c>
      <c r="C1682">
        <v>1.8100000000000002E-2</v>
      </c>
    </row>
    <row r="1683" spans="2:3" x14ac:dyDescent="0.2">
      <c r="B1683">
        <v>20000</v>
      </c>
      <c r="C1683">
        <v>1.47E-2</v>
      </c>
    </row>
    <row r="1684" spans="2:3" x14ac:dyDescent="0.2">
      <c r="B1684">
        <v>25000</v>
      </c>
      <c r="C1684">
        <v>6.0499999999999998E-3</v>
      </c>
    </row>
    <row r="1685" spans="2:3" x14ac:dyDescent="0.2">
      <c r="B1685">
        <v>30000</v>
      </c>
      <c r="C1685">
        <v>2.9299999999999999E-3</v>
      </c>
    </row>
    <row r="1686" spans="2:3" x14ac:dyDescent="0.2">
      <c r="B1686">
        <v>35000</v>
      </c>
      <c r="C1686">
        <v>1.58E-3</v>
      </c>
    </row>
    <row r="1687" spans="2:3" x14ac:dyDescent="0.2">
      <c r="B1687">
        <v>40000</v>
      </c>
      <c r="C1687">
        <v>9.3099999999999997E-4</v>
      </c>
    </row>
    <row r="1688" spans="2:3" x14ac:dyDescent="0.2">
      <c r="B1688">
        <v>50000</v>
      </c>
      <c r="C1688">
        <v>3.8299999999999999E-4</v>
      </c>
    </row>
    <row r="1689" spans="2:3" x14ac:dyDescent="0.2">
      <c r="B1689">
        <v>60000</v>
      </c>
      <c r="C1689">
        <v>1.85E-4</v>
      </c>
    </row>
    <row r="1690" spans="2:3" x14ac:dyDescent="0.2">
      <c r="B1690">
        <v>80000</v>
      </c>
      <c r="C1690">
        <v>5.8799999999999999E-5</v>
      </c>
    </row>
    <row r="1691" spans="2:3" x14ac:dyDescent="0.2">
      <c r="B1691">
        <v>100000</v>
      </c>
      <c r="C1691">
        <v>2.4199999999999999E-5</v>
      </c>
    </row>
    <row r="1692" spans="2:3" x14ac:dyDescent="0.2">
      <c r="B1692">
        <v>120000</v>
      </c>
      <c r="C1692">
        <v>1.17E-5</v>
      </c>
    </row>
    <row r="1693" spans="2:3" x14ac:dyDescent="0.2">
      <c r="B1693">
        <v>150000</v>
      </c>
      <c r="C1693">
        <v>4.8099999999999997E-6</v>
      </c>
    </row>
    <row r="1694" spans="2:3" x14ac:dyDescent="0.2">
      <c r="B1694">
        <v>200000</v>
      </c>
      <c r="C1694">
        <v>1.53E-6</v>
      </c>
    </row>
    <row r="1695" spans="2:3" x14ac:dyDescent="0.2">
      <c r="B1695">
        <v>250000</v>
      </c>
      <c r="C1695">
        <v>6.2799999999999996E-7</v>
      </c>
    </row>
    <row r="1696" spans="2:3" x14ac:dyDescent="0.2">
      <c r="B1696">
        <v>300000</v>
      </c>
      <c r="C1696">
        <v>2.9499999999999998E-7</v>
      </c>
    </row>
    <row r="1697" spans="2:3" x14ac:dyDescent="0.2">
      <c r="B1697">
        <v>400000</v>
      </c>
      <c r="C1697">
        <v>1.01E-7</v>
      </c>
    </row>
    <row r="1698" spans="2:3" x14ac:dyDescent="0.2">
      <c r="B1698">
        <v>1000000</v>
      </c>
      <c r="C1698">
        <v>3.3799999999999999E-9</v>
      </c>
    </row>
  </sheetData>
  <sortState xmlns:xlrd2="http://schemas.microsoft.com/office/spreadsheetml/2017/richdata2" ref="F2:G1698">
    <sortCondition ref="F2:F1698"/>
  </sortState>
  <hyperlinks>
    <hyperlink ref="I17" r:id="rId1" xr:uid="{2B39E155-28F5-E740-A42D-3A33C87A26DB}"/>
    <hyperlink ref="I10" r:id="rId2" xr:uid="{11ACAFAF-664E-804A-808D-7480278C2A8F}"/>
    <hyperlink ref="AQ9" r:id="rId3" xr:uid="{3D59BFA3-88F4-4448-806E-DFBFC00B607C}"/>
    <hyperlink ref="AU9" r:id="rId4" xr:uid="{D5C2458B-3F6F-A943-9811-8B84EF0645AC}"/>
    <hyperlink ref="N9" r:id="rId5" xr:uid="{FB0DBDC8-41E1-A145-84FB-FF4A0288D94D}"/>
    <hyperlink ref="E9" r:id="rId6" xr:uid="{D1F4076B-5C20-6143-BCD0-F7EB4C3AB2F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6BF17-B98A-474A-98C1-1AD061213A5D}">
  <dimension ref="A1:AU498"/>
  <sheetViews>
    <sheetView workbookViewId="0">
      <pane xSplit="1" ySplit="2" topLeftCell="B450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6" x14ac:dyDescent="0.2"/>
  <cols>
    <col min="6" max="6" width="15.83203125" bestFit="1" customWidth="1"/>
    <col min="7" max="8" width="15.83203125" customWidth="1"/>
    <col min="11" max="11" width="13.33203125" bestFit="1" customWidth="1"/>
    <col min="16" max="16" width="19.83203125" bestFit="1" customWidth="1"/>
    <col min="21" max="21" width="19.83203125" bestFit="1" customWidth="1"/>
    <col min="26" max="26" width="19.83203125" bestFit="1" customWidth="1"/>
    <col min="31" max="31" width="13.5" bestFit="1" customWidth="1"/>
    <col min="36" max="36" width="13.5" bestFit="1" customWidth="1"/>
    <col min="41" max="41" width="13.5" bestFit="1" customWidth="1"/>
  </cols>
  <sheetData>
    <row r="1" spans="1:47" x14ac:dyDescent="0.2">
      <c r="B1" t="s">
        <v>31</v>
      </c>
      <c r="G1" t="s">
        <v>41</v>
      </c>
      <c r="L1" t="s">
        <v>42</v>
      </c>
      <c r="Q1" t="s">
        <v>100</v>
      </c>
      <c r="V1" t="s">
        <v>165</v>
      </c>
      <c r="AA1" t="s">
        <v>43</v>
      </c>
      <c r="AF1" t="s">
        <v>142</v>
      </c>
      <c r="AK1" t="s">
        <v>144</v>
      </c>
      <c r="AP1" t="s">
        <v>161</v>
      </c>
      <c r="AQ1" t="s">
        <v>209</v>
      </c>
    </row>
    <row r="2" spans="1:47" x14ac:dyDescent="0.2">
      <c r="A2" t="s">
        <v>1</v>
      </c>
      <c r="B2" s="6" t="s">
        <v>32</v>
      </c>
      <c r="C2" s="6" t="s">
        <v>33</v>
      </c>
      <c r="D2" s="6" t="s">
        <v>35</v>
      </c>
      <c r="E2" s="6" t="s">
        <v>34</v>
      </c>
      <c r="F2" t="s">
        <v>38</v>
      </c>
      <c r="G2" s="6" t="s">
        <v>32</v>
      </c>
      <c r="H2" s="6" t="s">
        <v>33</v>
      </c>
      <c r="I2" s="6" t="s">
        <v>35</v>
      </c>
      <c r="J2" s="6" t="s">
        <v>34</v>
      </c>
      <c r="K2" s="7" t="s">
        <v>37</v>
      </c>
      <c r="L2" s="6" t="s">
        <v>32</v>
      </c>
      <c r="M2" s="6" t="s">
        <v>33</v>
      </c>
      <c r="N2" s="6" t="s">
        <v>35</v>
      </c>
      <c r="O2" s="6" t="s">
        <v>34</v>
      </c>
      <c r="P2" t="s">
        <v>39</v>
      </c>
      <c r="Q2" s="6" t="s">
        <v>32</v>
      </c>
      <c r="R2" s="6" t="s">
        <v>33</v>
      </c>
      <c r="S2" s="6" t="s">
        <v>35</v>
      </c>
      <c r="T2" s="6" t="s">
        <v>34</v>
      </c>
      <c r="U2" t="s">
        <v>39</v>
      </c>
      <c r="V2" s="6" t="s">
        <v>32</v>
      </c>
      <c r="W2" s="6" t="s">
        <v>33</v>
      </c>
      <c r="X2" s="6" t="s">
        <v>35</v>
      </c>
      <c r="Y2" s="6" t="s">
        <v>34</v>
      </c>
      <c r="Z2" t="s">
        <v>39</v>
      </c>
      <c r="AA2" s="6" t="s">
        <v>32</v>
      </c>
      <c r="AB2" s="6" t="s">
        <v>33</v>
      </c>
      <c r="AC2" s="6" t="s">
        <v>35</v>
      </c>
      <c r="AD2" s="6" t="s">
        <v>34</v>
      </c>
      <c r="AE2" t="s">
        <v>40</v>
      </c>
      <c r="AF2" s="6" t="s">
        <v>32</v>
      </c>
      <c r="AG2" s="6" t="s">
        <v>33</v>
      </c>
      <c r="AH2" s="6" t="s">
        <v>35</v>
      </c>
      <c r="AI2" s="6" t="s">
        <v>34</v>
      </c>
      <c r="AJ2" t="s">
        <v>143</v>
      </c>
      <c r="AK2" s="6" t="s">
        <v>32</v>
      </c>
      <c r="AL2" s="6" t="s">
        <v>33</v>
      </c>
      <c r="AM2" s="6" t="s">
        <v>35</v>
      </c>
      <c r="AN2" s="6" t="s">
        <v>34</v>
      </c>
      <c r="AO2" t="s">
        <v>145</v>
      </c>
      <c r="AP2" t="s">
        <v>162</v>
      </c>
      <c r="AQ2" s="6" t="s">
        <v>32</v>
      </c>
      <c r="AR2" s="6" t="s">
        <v>33</v>
      </c>
      <c r="AS2" s="6" t="s">
        <v>35</v>
      </c>
      <c r="AT2" s="6" t="s">
        <v>34</v>
      </c>
      <c r="AU2" t="s">
        <v>210</v>
      </c>
    </row>
    <row r="3" spans="1:47" x14ac:dyDescent="0.2">
      <c r="A3">
        <v>360</v>
      </c>
      <c r="B3" s="6" cm="1">
        <f t="array" ref="B3">INDEX('Source Spectra'!J$2:J$27,_xlfn.XMATCH(A3,'Source Spectra'!J$2:J$27,-1))</f>
        <v>360</v>
      </c>
      <c r="C3" s="6" cm="1">
        <f t="array" ref="C3">INDEX('Source Spectra'!J$2:J$27,_xlfn.XMATCH(A3,'Source Spectra'!J$2:J$27,1))</f>
        <v>360</v>
      </c>
      <c r="D3" s="6" cm="1">
        <f t="array" ref="D3">INDEX('Source Spectra'!K$2:K$27,_xlfn.XMATCH(A3,'Source Spectra'!J$2:J$27,-1))</f>
        <v>4.7662539515279198E-2</v>
      </c>
      <c r="E3" s="6" cm="1">
        <f t="array" ref="E3">INDEX('Source Spectra'!K$2:K$27,_xlfn.XMATCH(A3,'Source Spectra'!J$2:J$27,1))</f>
        <v>4.7662539515279198E-2</v>
      </c>
      <c r="F3">
        <f t="shared" ref="F3:F51" si="0">IF(B3=C3,D3,($A3-B3)/(C3-B3)*(E3-D3)+D3)</f>
        <v>4.7662539515279198E-2</v>
      </c>
      <c r="G3" s="6" cm="1">
        <f t="array" ref="G3">INDEX('Source Spectra'!B$2:B$1698,_xlfn.XMATCH($A3,'Source Spectra'!B$2:B$1698,-1))</f>
        <v>359.5</v>
      </c>
      <c r="H3" s="6" cm="1">
        <f t="array" ref="H3">INDEX('Source Spectra'!B$2:B$1698,_xlfn.XMATCH($A3,'Source Spectra'!B$2:B$1698,1))</f>
        <v>360.5</v>
      </c>
      <c r="I3" s="6" cm="1">
        <f t="array" ref="I3">INDEX('Source Spectra'!C$2:C$1698,_xlfn.XMATCH($A3,'Source Spectra'!B$2:B$1698,-1))</f>
        <v>991.1</v>
      </c>
      <c r="J3" s="6" cm="1">
        <f t="array" ref="J3">INDEX('Source Spectra'!C$2:C$1698,_xlfn.XMATCH($A3,'Source Spectra'!B$2:B$1698,1))</f>
        <v>970.8</v>
      </c>
      <c r="K3">
        <f t="shared" ref="K3:K57" si="1">IF(G3=H3,I3,($A3-G3)/(H3-G3)*(J3-I3)+I3)</f>
        <v>980.95</v>
      </c>
      <c r="L3" s="6" cm="1">
        <f t="array" ref="L3">INDEX('Source Spectra'!O$2:O$33,_xlfn.XMATCH($A3,'Source Spectra'!O$2:O$33,-1))</f>
        <v>350</v>
      </c>
      <c r="M3" s="6" cm="1">
        <f t="array" ref="M3">INDEX('Source Spectra'!O$2:O$33,_xlfn.XMATCH($A3,'Source Spectra'!O$2:O$33,1))</f>
        <v>390</v>
      </c>
      <c r="N3" s="6" cm="1">
        <f t="array" ref="N3">INDEX('Source Spectra'!P$2:P$33,_xlfn.XMATCH($A3,'Source Spectra'!O$2:O$33,-1))</f>
        <v>0</v>
      </c>
      <c r="O3" s="6" cm="1">
        <f t="array" ref="O3">INDEX('Source Spectra'!P$2:P$33,_xlfn.XMATCH($A3,'Source Spectra'!O$2:O$33,1))</f>
        <v>0</v>
      </c>
      <c r="P3">
        <f t="shared" ref="P3:P57" si="2">IF(L3=M3,N3,($A3-L3)/(M3-L3)*(O3-N3)+N3)</f>
        <v>0</v>
      </c>
      <c r="Q3" s="6" cm="1">
        <f t="array" ref="Q3">INDEX('Source Spectra'!S$2:S$51,_xlfn.XMATCH($A3,'Source Spectra'!S$2:S$51,-1))</f>
        <v>300</v>
      </c>
      <c r="R3" s="6" cm="1">
        <f t="array" ref="R3">INDEX('Source Spectra'!S$2:S$51,_xlfn.XMATCH($A3,'Source Spectra'!S$2:S$51,1))</f>
        <v>393</v>
      </c>
      <c r="S3" s="6" cm="1">
        <f t="array" ref="S3">INDEX('Source Spectra'!T$2:T$51,_xlfn.XMATCH($A3,'Source Spectra'!S$2:S$51,-1))</f>
        <v>0</v>
      </c>
      <c r="T3" s="6" cm="1">
        <f t="array" ref="T3">INDEX('Source Spectra'!T$2:T$51,_xlfn.XMATCH($A3,'Source Spectra'!S$2:S$51,1))</f>
        <v>0</v>
      </c>
      <c r="U3">
        <f t="shared" ref="U3:U4" si="3">IF(Q3=R3,S3,($A3-Q3)/(R3-Q3)*(T3-S3)+S3)</f>
        <v>0</v>
      </c>
      <c r="V3" s="6" cm="1">
        <f t="array" ref="V3">INDEX('Source Spectra'!W$2:W$51,_xlfn.XMATCH($A3,'Source Spectra'!W$2:W$51,-1))</f>
        <v>300</v>
      </c>
      <c r="W3" s="6" cm="1">
        <f t="array" ref="W3">INDEX('Source Spectra'!W$2:W$51,_xlfn.XMATCH($A3,'Source Spectra'!W$2:W$51,1))</f>
        <v>370</v>
      </c>
      <c r="X3" s="6" cm="1">
        <f t="array" ref="X3">INDEX('Source Spectra'!X$2:X$51,_xlfn.XMATCH($A3,'Source Spectra'!W$2:W$51,-1))</f>
        <v>0</v>
      </c>
      <c r="Y3" s="6" cm="1">
        <f t="array" ref="Y3">INDEX('Source Spectra'!X$2:X$51,_xlfn.XMATCH($A3,'Source Spectra'!W$2:W$51,1))</f>
        <v>0</v>
      </c>
      <c r="Z3">
        <f t="shared" ref="Z3:Z51" si="4">IF(V3=W3,X3,($A3-V3)/(W3-V3)*(Y3-X3)+X3)</f>
        <v>0</v>
      </c>
      <c r="AA3" s="6" cm="1">
        <f t="array" ref="AA3">INDEX('Source Spectra'!F$2:F$384,_xlfn.XMATCH($A3,'Source Spectra'!F$2:F$384,-1))</f>
        <v>357.39182768051802</v>
      </c>
      <c r="AB3" s="6" cm="1">
        <f t="array" ref="AB3">INDEX('Source Spectra'!F$2:F$384,_xlfn.XMATCH($A3,'Source Spectra'!F$2:F$384,1))</f>
        <v>361.22316510829398</v>
      </c>
      <c r="AC3" s="6" cm="1">
        <f t="array" ref="AC3">INDEX('Source Spectra'!G$2:G$384,_xlfn.XMATCH($A3,'Source Spectra'!F$2:F$384,-1))</f>
        <v>59.583470375866199</v>
      </c>
      <c r="AD3" s="6" cm="1">
        <f t="array" ref="AD3">INDEX('Source Spectra'!G$2:G$384,_xlfn.XMATCH($A3,'Source Spectra'!F$2:F$384,1))</f>
        <v>56.380410767008399</v>
      </c>
      <c r="AE3">
        <f t="shared" ref="AE3:AE57" si="5">($A3-AA3)/(AB3-AA3)*(AD3-AC3)+AC3</f>
        <v>57.402996437729371</v>
      </c>
      <c r="AF3" s="6" cm="1">
        <f t="array" ref="AF3">INDEX('Source Spectra'!$AM$2:$AM$49,_xlfn.XMATCH($A3,'Source Spectra'!$AM$2:$AM$49,-1))</f>
        <v>360</v>
      </c>
      <c r="AG3" s="6" cm="1">
        <f t="array" ref="AG3">INDEX('Source Spectra'!$AM$2:$AM$49,_xlfn.XMATCH($A3,'Source Spectra'!$AM$2:$AM$49,1))</f>
        <v>360</v>
      </c>
      <c r="AH3" s="6" cm="1">
        <f t="array" ref="AH3">INDEX('Source Spectra'!$AN$2:$AN$49,_xlfn.XMATCH($A3,'Source Spectra'!$AM$2:$AM$49,-1))</f>
        <v>0</v>
      </c>
      <c r="AI3" s="6" cm="1">
        <f t="array" ref="AI3">INDEX('Source Spectra'!$AN$2:$AN$49,_xlfn.XMATCH($A3,'Source Spectra'!$AM$2:$AM$49,1))</f>
        <v>0</v>
      </c>
      <c r="AJ3">
        <f t="shared" ref="AJ3:AJ51" si="6">IF(AF3=AG3,AH3,($A3-AF3)/(AG3-AF3)*(AI3-AH3)+AH3)</f>
        <v>0</v>
      </c>
      <c r="AK3" s="6" cm="1">
        <f t="array" ref="AK3">INDEX('Source Spectra'!$AM$2:$AM$49,_xlfn.XMATCH($A3,'Source Spectra'!$AM$2:$AM$49,-1))</f>
        <v>360</v>
      </c>
      <c r="AL3" s="6" cm="1">
        <f t="array" ref="AL3">INDEX('Source Spectra'!$AM$2:$AM$49,_xlfn.XMATCH($A3,'Source Spectra'!$AM$2:$AM$49,1))</f>
        <v>360</v>
      </c>
      <c r="AM3" s="6" cm="1">
        <f t="array" ref="AM3">INDEX('Source Spectra'!$AO$2:$AO$49,_xlfn.XMATCH($A3,'Source Spectra'!$AM$2:$AM$49,-1))</f>
        <v>0</v>
      </c>
      <c r="AN3" s="6" cm="1">
        <f t="array" ref="AN3">INDEX('Source Spectra'!$AO$2:$AO$49,_xlfn.XMATCH($A3,'Source Spectra'!$AM$2:$AM$49,1))</f>
        <v>0</v>
      </c>
      <c r="AO3">
        <f t="shared" ref="AO3:AO51" si="7">IF(AK3=AL3,AM3,($A3-AK3)/(AL3-AK3)*(AN3-AM3)+AM3)</f>
        <v>0</v>
      </c>
      <c r="AP3">
        <f t="shared" ref="AP3:AP52" si="8">(AJ3+AO3)/2</f>
        <v>0</v>
      </c>
      <c r="AQ3" s="6" cm="1">
        <f t="array" ref="AQ3">INDEX('Source Spectra'!AR$2:AR$102,_xlfn.XMATCH($A3,'Source Spectra'!AR$2:AR$102,-1))</f>
        <v>360</v>
      </c>
      <c r="AR3" s="6" cm="1">
        <f t="array" ref="AR3">INDEX('Source Spectra'!AR$2:AR$102,_xlfn.XMATCH($A3,'Source Spectra'!AR$2:AR$102,1))</f>
        <v>360</v>
      </c>
      <c r="AS3" s="6" cm="1">
        <f t="array" ref="AS3">INDEX('Source Spectra'!AS$2:AS$102,_xlfn.XMATCH($A3,'Source Spectra'!AR$2:AR$102,-1))</f>
        <v>0.19572088683279101</v>
      </c>
      <c r="AT3" s="6" cm="1">
        <f t="array" ref="AT3">INDEX('Source Spectra'!AS$2:AS$102,_xlfn.XMATCH($A3,'Source Spectra'!AR$2:AR$102,1))</f>
        <v>0.19572088683279101</v>
      </c>
      <c r="AU3">
        <f t="shared" ref="AU3:AU52" si="9">IF(AQ3=AR3,AS3,($A3-AQ3)/(AR3-AQ3)*(AT3-AS3)+AS3)</f>
        <v>0.19572088683279101</v>
      </c>
    </row>
    <row r="4" spans="1:47" x14ac:dyDescent="0.2">
      <c r="A4">
        <v>361</v>
      </c>
      <c r="B4" s="6" cm="1">
        <f t="array" ref="B4">INDEX('Source Spectra'!J$2:J$27,_xlfn.XMATCH(A4,'Source Spectra'!J$2:J$27,-1))</f>
        <v>360</v>
      </c>
      <c r="C4" s="6" cm="1">
        <f t="array" ref="C4">INDEX('Source Spectra'!J$2:J$27,_xlfn.XMATCH(A4,'Source Spectra'!J$2:J$27,1))</f>
        <v>408.281043182855</v>
      </c>
      <c r="D4" s="6" cm="1">
        <f t="array" ref="D4">INDEX('Source Spectra'!K$2:K$27,_xlfn.XMATCH(A4,'Source Spectra'!J$2:J$27,-1))</f>
        <v>4.7662539515279198E-2</v>
      </c>
      <c r="E4" s="6" cm="1">
        <f t="array" ref="E4">INDEX('Source Spectra'!K$2:K$27,_xlfn.XMATCH(A4,'Source Spectra'!J$2:J$27,1))</f>
        <v>5.3966879664406602E-2</v>
      </c>
      <c r="F4">
        <f t="shared" si="0"/>
        <v>4.7793115404562513E-2</v>
      </c>
      <c r="G4" s="6" cm="1">
        <f t="array" ref="G4">INDEX('Source Spectra'!B$2:B$1698,_xlfn.XMATCH($A4,'Source Spectra'!B$2:B$1698,-1))</f>
        <v>360.5</v>
      </c>
      <c r="H4" s="6" cm="1">
        <f t="array" ref="H4">INDEX('Source Spectra'!B$2:B$1698,_xlfn.XMATCH($A4,'Source Spectra'!B$2:B$1698,1))</f>
        <v>361.5</v>
      </c>
      <c r="I4" s="6" cm="1">
        <f t="array" ref="I4">INDEX('Source Spectra'!C$2:C$1698,_xlfn.XMATCH($A4,'Source Spectra'!B$2:B$1698,-1))</f>
        <v>970.8</v>
      </c>
      <c r="J4" s="6" cm="1">
        <f t="array" ref="J4">INDEX('Source Spectra'!C$2:C$1698,_xlfn.XMATCH($A4,'Source Spectra'!B$2:B$1698,1))</f>
        <v>878.1</v>
      </c>
      <c r="K4">
        <f t="shared" si="1"/>
        <v>924.45</v>
      </c>
      <c r="L4" s="6" cm="1">
        <f t="array" ref="L4">INDEX('Source Spectra'!O$2:O$33,_xlfn.XMATCH($A4,'Source Spectra'!O$2:O$33,-1))</f>
        <v>350</v>
      </c>
      <c r="M4" s="6" cm="1">
        <f t="array" ref="M4">INDEX('Source Spectra'!O$2:O$33,_xlfn.XMATCH($A4,'Source Spectra'!O$2:O$33,1))</f>
        <v>390</v>
      </c>
      <c r="N4" s="6" cm="1">
        <f t="array" ref="N4">INDEX('Source Spectra'!P$2:P$33,_xlfn.XMATCH($A4,'Source Spectra'!O$2:O$33,-1))</f>
        <v>0</v>
      </c>
      <c r="O4" s="6" cm="1">
        <f t="array" ref="O4">INDEX('Source Spectra'!P$2:P$33,_xlfn.XMATCH($A4,'Source Spectra'!O$2:O$33,1))</f>
        <v>0</v>
      </c>
      <c r="P4">
        <f t="shared" si="2"/>
        <v>0</v>
      </c>
      <c r="Q4" s="6" cm="1">
        <f t="array" ref="Q4">INDEX('Source Spectra'!S$2:S$51,_xlfn.XMATCH($A4,'Source Spectra'!S$2:S$51,-1))</f>
        <v>300</v>
      </c>
      <c r="R4" s="6" cm="1">
        <f t="array" ref="R4">INDEX('Source Spectra'!S$2:S$51,_xlfn.XMATCH($A4,'Source Spectra'!S$2:S$51,1))</f>
        <v>393</v>
      </c>
      <c r="S4" s="6" cm="1">
        <f t="array" ref="S4">INDEX('Source Spectra'!T$2:T$51,_xlfn.XMATCH($A4,'Source Spectra'!S$2:S$51,-1))</f>
        <v>0</v>
      </c>
      <c r="T4" s="6" cm="1">
        <f t="array" ref="T4">INDEX('Source Spectra'!T$2:T$51,_xlfn.XMATCH($A4,'Source Spectra'!S$2:S$51,1))</f>
        <v>0</v>
      </c>
      <c r="U4">
        <f t="shared" si="3"/>
        <v>0</v>
      </c>
      <c r="V4" s="6" cm="1">
        <f t="array" ref="V4">INDEX('Source Spectra'!W$2:W$51,_xlfn.XMATCH($A4,'Source Spectra'!W$2:W$51,-1))</f>
        <v>300</v>
      </c>
      <c r="W4" s="6" cm="1">
        <f t="array" ref="W4">INDEX('Source Spectra'!W$2:W$51,_xlfn.XMATCH($A4,'Source Spectra'!W$2:W$51,1))</f>
        <v>370</v>
      </c>
      <c r="X4" s="6" cm="1">
        <f t="array" ref="X4">INDEX('Source Spectra'!X$2:X$51,_xlfn.XMATCH($A4,'Source Spectra'!W$2:W$51,-1))</f>
        <v>0</v>
      </c>
      <c r="Y4" s="6" cm="1">
        <f t="array" ref="Y4">INDEX('Source Spectra'!X$2:X$51,_xlfn.XMATCH($A4,'Source Spectra'!W$2:W$51,1))</f>
        <v>0</v>
      </c>
      <c r="Z4">
        <f t="shared" si="4"/>
        <v>0</v>
      </c>
      <c r="AA4" s="6" cm="1">
        <f t="array" ref="AA4">INDEX('Source Spectra'!F$2:F$384,_xlfn.XMATCH($A4,'Source Spectra'!F$2:F$384,-1))</f>
        <v>357.39182768051802</v>
      </c>
      <c r="AB4" s="6" cm="1">
        <f t="array" ref="AB4">INDEX('Source Spectra'!F$2:F$384,_xlfn.XMATCH($A4,'Source Spectra'!F$2:F$384,1))</f>
        <v>361.22316510829398</v>
      </c>
      <c r="AC4" s="6" cm="1">
        <f t="array" ref="AC4">INDEX('Source Spectra'!G$2:G$384,_xlfn.XMATCH($A4,'Source Spectra'!F$2:F$384,-1))</f>
        <v>59.583470375866199</v>
      </c>
      <c r="AD4" s="6" cm="1">
        <f t="array" ref="AD4">INDEX('Source Spectra'!G$2:G$384,_xlfn.XMATCH($A4,'Source Spectra'!F$2:F$384,1))</f>
        <v>56.380410767008399</v>
      </c>
      <c r="AE4">
        <f t="shared" si="5"/>
        <v>56.566980380872394</v>
      </c>
      <c r="AF4" s="6" cm="1">
        <f t="array" ref="AF4">INDEX('Source Spectra'!$AM$2:$AM$49,_xlfn.XMATCH($A4,'Source Spectra'!$AM$2:$AM$49,-1))</f>
        <v>360</v>
      </c>
      <c r="AG4" s="6" cm="1">
        <f t="array" ref="AG4">INDEX('Source Spectra'!$AM$2:$AM$49,_xlfn.XMATCH($A4,'Source Spectra'!$AM$2:$AM$49,1))</f>
        <v>370</v>
      </c>
      <c r="AH4" s="6" cm="1">
        <f t="array" ref="AH4">INDEX('Source Spectra'!$AN$2:$AN$49,_xlfn.XMATCH($A4,'Source Spectra'!$AM$2:$AM$49,-1))</f>
        <v>0</v>
      </c>
      <c r="AI4" s="6" cm="1">
        <f t="array" ref="AI4">INDEX('Source Spectra'!$AN$2:$AN$49,_xlfn.XMATCH($A4,'Source Spectra'!$AM$2:$AM$49,1))</f>
        <v>0</v>
      </c>
      <c r="AJ4">
        <f t="shared" si="6"/>
        <v>0</v>
      </c>
      <c r="AK4" s="6" cm="1">
        <f t="array" ref="AK4">INDEX('Source Spectra'!$AM$2:$AM$49,_xlfn.XMATCH($A4,'Source Spectra'!$AM$2:$AM$49,-1))</f>
        <v>360</v>
      </c>
      <c r="AL4" s="6" cm="1">
        <f t="array" ref="AL4">INDEX('Source Spectra'!$AM$2:$AM$49,_xlfn.XMATCH($A4,'Source Spectra'!$AM$2:$AM$49,1))</f>
        <v>370</v>
      </c>
      <c r="AM4" s="6" cm="1">
        <f t="array" ref="AM4">INDEX('Source Spectra'!$AO$2:$AO$49,_xlfn.XMATCH($A4,'Source Spectra'!$AM$2:$AM$49,-1))</f>
        <v>0</v>
      </c>
      <c r="AN4" s="6" cm="1">
        <f t="array" ref="AN4">INDEX('Source Spectra'!$AO$2:$AO$49,_xlfn.XMATCH($A4,'Source Spectra'!$AM$2:$AM$49,1))</f>
        <v>0</v>
      </c>
      <c r="AO4">
        <f t="shared" si="7"/>
        <v>0</v>
      </c>
      <c r="AP4">
        <f t="shared" si="8"/>
        <v>0</v>
      </c>
      <c r="AQ4" s="6" cm="1">
        <f t="array" ref="AQ4">INDEX('Source Spectra'!AR$2:AR$102,_xlfn.XMATCH($A4,'Source Spectra'!AR$2:AR$102,-1))</f>
        <v>360</v>
      </c>
      <c r="AR4" s="6" cm="1">
        <f t="array" ref="AR4">INDEX('Source Spectra'!AR$2:AR$102,_xlfn.XMATCH($A4,'Source Spectra'!AR$2:AR$102,1))</f>
        <v>362.51308962018902</v>
      </c>
      <c r="AS4" s="6" cm="1">
        <f t="array" ref="AS4">INDEX('Source Spectra'!AS$2:AS$102,_xlfn.XMATCH($A4,'Source Spectra'!AR$2:AR$102,-1))</f>
        <v>0.19572088683279101</v>
      </c>
      <c r="AT4" s="6" cm="1">
        <f t="array" ref="AT4">INDEX('Source Spectra'!AS$2:AS$102,_xlfn.XMATCH($A4,'Source Spectra'!AR$2:AR$102,1))</f>
        <v>0.19572088683279101</v>
      </c>
      <c r="AU4">
        <f t="shared" si="9"/>
        <v>0.19572088683279101</v>
      </c>
    </row>
    <row r="5" spans="1:47" x14ac:dyDescent="0.2">
      <c r="A5">
        <v>362</v>
      </c>
      <c r="B5" s="6" cm="1">
        <f t="array" ref="B5">INDEX('Source Spectra'!J$2:J$27,_xlfn.XMATCH(A5,'Source Spectra'!J$2:J$27,-1))</f>
        <v>360</v>
      </c>
      <c r="C5" s="6" cm="1">
        <f t="array" ref="C5">INDEX('Source Spectra'!J$2:J$27,_xlfn.XMATCH(A5,'Source Spectra'!J$2:J$27,1))</f>
        <v>408.281043182855</v>
      </c>
      <c r="D5" s="6" cm="1">
        <f t="array" ref="D5">INDEX('Source Spectra'!K$2:K$27,_xlfn.XMATCH(A5,'Source Spectra'!J$2:J$27,-1))</f>
        <v>4.7662539515279198E-2</v>
      </c>
      <c r="E5" s="6" cm="1">
        <f t="array" ref="E5">INDEX('Source Spectra'!K$2:K$27,_xlfn.XMATCH(A5,'Source Spectra'!J$2:J$27,1))</f>
        <v>5.3966879664406602E-2</v>
      </c>
      <c r="F5">
        <f t="shared" si="0"/>
        <v>4.7923691293845827E-2</v>
      </c>
      <c r="G5" s="6" cm="1">
        <f t="array" ref="G5">INDEX('Source Spectra'!B$2:B$1698,_xlfn.XMATCH($A5,'Source Spectra'!B$2:B$1698,-1))</f>
        <v>361.5</v>
      </c>
      <c r="H5" s="6" cm="1">
        <f t="array" ref="H5">INDEX('Source Spectra'!B$2:B$1698,_xlfn.XMATCH($A5,'Source Spectra'!B$2:B$1698,1))</f>
        <v>362.5</v>
      </c>
      <c r="I5" s="6" cm="1">
        <f t="array" ref="I5">INDEX('Source Spectra'!C$2:C$1698,_xlfn.XMATCH($A5,'Source Spectra'!B$2:B$1698,-1))</f>
        <v>878.1</v>
      </c>
      <c r="J5" s="6" cm="1">
        <f t="array" ref="J5">INDEX('Source Spectra'!C$2:C$1698,_xlfn.XMATCH($A5,'Source Spectra'!B$2:B$1698,1))</f>
        <v>997.8</v>
      </c>
      <c r="K5">
        <f t="shared" si="1"/>
        <v>937.95</v>
      </c>
      <c r="L5" s="6" cm="1">
        <f t="array" ref="L5">INDEX('Source Spectra'!O$2:O$33,_xlfn.XMATCH($A5,'Source Spectra'!O$2:O$33,-1))</f>
        <v>350</v>
      </c>
      <c r="M5" s="6" cm="1">
        <f t="array" ref="M5">INDEX('Source Spectra'!O$2:O$33,_xlfn.XMATCH($A5,'Source Spectra'!O$2:O$33,1))</f>
        <v>390</v>
      </c>
      <c r="N5" s="6" cm="1">
        <f t="array" ref="N5">INDEX('Source Spectra'!P$2:P$33,_xlfn.XMATCH($A5,'Source Spectra'!O$2:O$33,-1))</f>
        <v>0</v>
      </c>
      <c r="O5" s="6" cm="1">
        <f t="array" ref="O5">INDEX('Source Spectra'!P$2:P$33,_xlfn.XMATCH($A5,'Source Spectra'!O$2:O$33,1))</f>
        <v>0</v>
      </c>
      <c r="P5">
        <f t="shared" si="2"/>
        <v>0</v>
      </c>
      <c r="Q5" s="6" cm="1">
        <f t="array" ref="Q5">INDEX('Source Spectra'!S$2:S$51,_xlfn.XMATCH($A5,'Source Spectra'!S$2:S$51,-1))</f>
        <v>300</v>
      </c>
      <c r="R5" s="6" cm="1">
        <f t="array" ref="R5">INDEX('Source Spectra'!S$2:S$51,_xlfn.XMATCH($A5,'Source Spectra'!S$2:S$51,1))</f>
        <v>393</v>
      </c>
      <c r="S5" s="6" cm="1">
        <f t="array" ref="S5">INDEX('Source Spectra'!T$2:T$51,_xlfn.XMATCH($A5,'Source Spectra'!S$2:S$51,-1))</f>
        <v>0</v>
      </c>
      <c r="T5" s="6" cm="1">
        <f t="array" ref="T5">INDEX('Source Spectra'!T$2:T$51,_xlfn.XMATCH($A5,'Source Spectra'!S$2:S$51,1))</f>
        <v>0</v>
      </c>
      <c r="U5">
        <f t="shared" ref="U5:U57" si="10">IF(Q5=R5,S5,($A5-Q5)/(R5-Q5)*(T5-S5)+S5)</f>
        <v>0</v>
      </c>
      <c r="V5" s="6" cm="1">
        <f t="array" ref="V5">INDEX('Source Spectra'!W$2:W$51,_xlfn.XMATCH($A5,'Source Spectra'!W$2:W$51,-1))</f>
        <v>300</v>
      </c>
      <c r="W5" s="6" cm="1">
        <f t="array" ref="W5">INDEX('Source Spectra'!W$2:W$51,_xlfn.XMATCH($A5,'Source Spectra'!W$2:W$51,1))</f>
        <v>370</v>
      </c>
      <c r="X5" s="6" cm="1">
        <f t="array" ref="X5">INDEX('Source Spectra'!X$2:X$51,_xlfn.XMATCH($A5,'Source Spectra'!W$2:W$51,-1))</f>
        <v>0</v>
      </c>
      <c r="Y5" s="6" cm="1">
        <f t="array" ref="Y5">INDEX('Source Spectra'!X$2:X$51,_xlfn.XMATCH($A5,'Source Spectra'!W$2:W$51,1))</f>
        <v>0</v>
      </c>
      <c r="Z5">
        <f t="shared" si="4"/>
        <v>0</v>
      </c>
      <c r="AA5" s="6" cm="1">
        <f t="array" ref="AA5">INDEX('Source Spectra'!F$2:F$384,_xlfn.XMATCH($A5,'Source Spectra'!F$2:F$384,-1))</f>
        <v>361.97475314010302</v>
      </c>
      <c r="AB5" s="6" cm="1">
        <f t="array" ref="AB5">INDEX('Source Spectra'!F$2:F$384,_xlfn.XMATCH($A5,'Source Spectra'!F$2:F$384,1))</f>
        <v>363.86546678262198</v>
      </c>
      <c r="AC5" s="6" cm="1">
        <f t="array" ref="AC5">INDEX('Source Spectra'!G$2:G$384,_xlfn.XMATCH($A5,'Source Spectra'!F$2:F$384,-1))</f>
        <v>58.001960003316398</v>
      </c>
      <c r="AD5" s="6" cm="1">
        <f t="array" ref="AD5">INDEX('Source Spectra'!G$2:G$384,_xlfn.XMATCH($A5,'Source Spectra'!F$2:F$384,1))</f>
        <v>59.985690209936401</v>
      </c>
      <c r="AE5">
        <f t="shared" si="5"/>
        <v>58.028448921296182</v>
      </c>
      <c r="AF5" s="6" cm="1">
        <f t="array" ref="AF5">INDEX('Source Spectra'!$AM$2:$AM$49,_xlfn.XMATCH($A5,'Source Spectra'!$AM$2:$AM$49,-1))</f>
        <v>360</v>
      </c>
      <c r="AG5" s="6" cm="1">
        <f t="array" ref="AG5">INDEX('Source Spectra'!$AM$2:$AM$49,_xlfn.XMATCH($A5,'Source Spectra'!$AM$2:$AM$49,1))</f>
        <v>370</v>
      </c>
      <c r="AH5" s="6" cm="1">
        <f t="array" ref="AH5">INDEX('Source Spectra'!$AN$2:$AN$49,_xlfn.XMATCH($A5,'Source Spectra'!$AM$2:$AM$49,-1))</f>
        <v>0</v>
      </c>
      <c r="AI5" s="6" cm="1">
        <f t="array" ref="AI5">INDEX('Source Spectra'!$AN$2:$AN$49,_xlfn.XMATCH($A5,'Source Spectra'!$AM$2:$AM$49,1))</f>
        <v>0</v>
      </c>
      <c r="AJ5">
        <f t="shared" si="6"/>
        <v>0</v>
      </c>
      <c r="AK5" s="6" cm="1">
        <f t="array" ref="AK5">INDEX('Source Spectra'!$AM$2:$AM$49,_xlfn.XMATCH($A5,'Source Spectra'!$AM$2:$AM$49,-1))</f>
        <v>360</v>
      </c>
      <c r="AL5" s="6" cm="1">
        <f t="array" ref="AL5">INDEX('Source Spectra'!$AM$2:$AM$49,_xlfn.XMATCH($A5,'Source Spectra'!$AM$2:$AM$49,1))</f>
        <v>370</v>
      </c>
      <c r="AM5" s="6" cm="1">
        <f t="array" ref="AM5">INDEX('Source Spectra'!$AO$2:$AO$49,_xlfn.XMATCH($A5,'Source Spectra'!$AM$2:$AM$49,-1))</f>
        <v>0</v>
      </c>
      <c r="AN5" s="6" cm="1">
        <f t="array" ref="AN5">INDEX('Source Spectra'!$AO$2:$AO$49,_xlfn.XMATCH($A5,'Source Spectra'!$AM$2:$AM$49,1))</f>
        <v>0</v>
      </c>
      <c r="AO5">
        <f t="shared" si="7"/>
        <v>0</v>
      </c>
      <c r="AP5">
        <f t="shared" si="8"/>
        <v>0</v>
      </c>
      <c r="AQ5" s="6" cm="1">
        <f t="array" ref="AQ5">INDEX('Source Spectra'!AR$2:AR$102,_xlfn.XMATCH($A5,'Source Spectra'!AR$2:AR$102,-1))</f>
        <v>360</v>
      </c>
      <c r="AR5" s="6" cm="1">
        <f t="array" ref="AR5">INDEX('Source Spectra'!AR$2:AR$102,_xlfn.XMATCH($A5,'Source Spectra'!AR$2:AR$102,1))</f>
        <v>362.51308962018902</v>
      </c>
      <c r="AS5" s="6" cm="1">
        <f t="array" ref="AS5">INDEX('Source Spectra'!AS$2:AS$102,_xlfn.XMATCH($A5,'Source Spectra'!AR$2:AR$102,-1))</f>
        <v>0.19572088683279101</v>
      </c>
      <c r="AT5" s="6" cm="1">
        <f t="array" ref="AT5">INDEX('Source Spectra'!AS$2:AS$102,_xlfn.XMATCH($A5,'Source Spectra'!AR$2:AR$102,1))</f>
        <v>0.19572088683279101</v>
      </c>
      <c r="AU5">
        <f t="shared" si="9"/>
        <v>0.19572088683279101</v>
      </c>
    </row>
    <row r="6" spans="1:47" x14ac:dyDescent="0.2">
      <c r="A6">
        <v>363</v>
      </c>
      <c r="B6" s="6" cm="1">
        <f t="array" ref="B6">INDEX('Source Spectra'!J$2:J$27,_xlfn.XMATCH(A6,'Source Spectra'!J$2:J$27,-1))</f>
        <v>360</v>
      </c>
      <c r="C6" s="6" cm="1">
        <f t="array" ref="C6">INDEX('Source Spectra'!J$2:J$27,_xlfn.XMATCH(A6,'Source Spectra'!J$2:J$27,1))</f>
        <v>408.281043182855</v>
      </c>
      <c r="D6" s="6" cm="1">
        <f t="array" ref="D6">INDEX('Source Spectra'!K$2:K$27,_xlfn.XMATCH(A6,'Source Spectra'!J$2:J$27,-1))</f>
        <v>4.7662539515279198E-2</v>
      </c>
      <c r="E6" s="6" cm="1">
        <f t="array" ref="E6">INDEX('Source Spectra'!K$2:K$27,_xlfn.XMATCH(A6,'Source Spectra'!J$2:J$27,1))</f>
        <v>5.3966879664406602E-2</v>
      </c>
      <c r="F6">
        <f t="shared" si="0"/>
        <v>4.8054267183129142E-2</v>
      </c>
      <c r="G6" s="6" cm="1">
        <f t="array" ref="G6">INDEX('Source Spectra'!B$2:B$1698,_xlfn.XMATCH($A6,'Source Spectra'!B$2:B$1698,-1))</f>
        <v>362.5</v>
      </c>
      <c r="H6" s="6" cm="1">
        <f t="array" ref="H6">INDEX('Source Spectra'!B$2:B$1698,_xlfn.XMATCH($A6,'Source Spectra'!B$2:B$1698,1))</f>
        <v>363.5</v>
      </c>
      <c r="I6" s="6" cm="1">
        <f t="array" ref="I6">INDEX('Source Spectra'!C$2:C$1698,_xlfn.XMATCH($A6,'Source Spectra'!B$2:B$1698,-1))</f>
        <v>997.8</v>
      </c>
      <c r="J6" s="6" cm="1">
        <f t="array" ref="J6">INDEX('Source Spectra'!C$2:C$1698,_xlfn.XMATCH($A6,'Source Spectra'!B$2:B$1698,1))</f>
        <v>996.9</v>
      </c>
      <c r="K6">
        <f t="shared" si="1"/>
        <v>997.34999999999991</v>
      </c>
      <c r="L6" s="6" cm="1">
        <f t="array" ref="L6">INDEX('Source Spectra'!O$2:O$33,_xlfn.XMATCH($A6,'Source Spectra'!O$2:O$33,-1))</f>
        <v>350</v>
      </c>
      <c r="M6" s="6" cm="1">
        <f t="array" ref="M6">INDEX('Source Spectra'!O$2:O$33,_xlfn.XMATCH($A6,'Source Spectra'!O$2:O$33,1))</f>
        <v>390</v>
      </c>
      <c r="N6" s="6" cm="1">
        <f t="array" ref="N6">INDEX('Source Spectra'!P$2:P$33,_xlfn.XMATCH($A6,'Source Spectra'!O$2:O$33,-1))</f>
        <v>0</v>
      </c>
      <c r="O6" s="6" cm="1">
        <f t="array" ref="O6">INDEX('Source Spectra'!P$2:P$33,_xlfn.XMATCH($A6,'Source Spectra'!O$2:O$33,1))</f>
        <v>0</v>
      </c>
      <c r="P6">
        <f t="shared" si="2"/>
        <v>0</v>
      </c>
      <c r="Q6" s="6" cm="1">
        <f t="array" ref="Q6">INDEX('Source Spectra'!S$2:S$51,_xlfn.XMATCH($A6,'Source Spectra'!S$2:S$51,-1))</f>
        <v>300</v>
      </c>
      <c r="R6" s="6" cm="1">
        <f t="array" ref="R6">INDEX('Source Spectra'!S$2:S$51,_xlfn.XMATCH($A6,'Source Spectra'!S$2:S$51,1))</f>
        <v>393</v>
      </c>
      <c r="S6" s="6" cm="1">
        <f t="array" ref="S6">INDEX('Source Spectra'!T$2:T$51,_xlfn.XMATCH($A6,'Source Spectra'!S$2:S$51,-1))</f>
        <v>0</v>
      </c>
      <c r="T6" s="6" cm="1">
        <f t="array" ref="T6">INDEX('Source Spectra'!T$2:T$51,_xlfn.XMATCH($A6,'Source Spectra'!S$2:S$51,1))</f>
        <v>0</v>
      </c>
      <c r="U6">
        <f t="shared" si="10"/>
        <v>0</v>
      </c>
      <c r="V6" s="6" cm="1">
        <f t="array" ref="V6">INDEX('Source Spectra'!W$2:W$51,_xlfn.XMATCH($A6,'Source Spectra'!W$2:W$51,-1))</f>
        <v>300</v>
      </c>
      <c r="W6" s="6" cm="1">
        <f t="array" ref="W6">INDEX('Source Spectra'!W$2:W$51,_xlfn.XMATCH($A6,'Source Spectra'!W$2:W$51,1))</f>
        <v>370</v>
      </c>
      <c r="X6" s="6" cm="1">
        <f t="array" ref="X6">INDEX('Source Spectra'!X$2:X$51,_xlfn.XMATCH($A6,'Source Spectra'!W$2:W$51,-1))</f>
        <v>0</v>
      </c>
      <c r="Y6" s="6" cm="1">
        <f t="array" ref="Y6">INDEX('Source Spectra'!X$2:X$51,_xlfn.XMATCH($A6,'Source Spectra'!W$2:W$51,1))</f>
        <v>0</v>
      </c>
      <c r="Z6">
        <f t="shared" si="4"/>
        <v>0</v>
      </c>
      <c r="AA6" s="6" cm="1">
        <f t="array" ref="AA6">INDEX('Source Spectra'!F$2:F$384,_xlfn.XMATCH($A6,'Source Spectra'!F$2:F$384,-1))</f>
        <v>361.97475314010302</v>
      </c>
      <c r="AB6" s="6" cm="1">
        <f t="array" ref="AB6">INDEX('Source Spectra'!F$2:F$384,_xlfn.XMATCH($A6,'Source Spectra'!F$2:F$384,1))</f>
        <v>363.86546678262198</v>
      </c>
      <c r="AC6" s="6" cm="1">
        <f t="array" ref="AC6">INDEX('Source Spectra'!G$2:G$384,_xlfn.XMATCH($A6,'Source Spectra'!F$2:F$384,-1))</f>
        <v>58.001960003316398</v>
      </c>
      <c r="AD6" s="6" cm="1">
        <f t="array" ref="AD6">INDEX('Source Spectra'!G$2:G$384,_xlfn.XMATCH($A6,'Source Spectra'!F$2:F$384,1))</f>
        <v>59.985690209936401</v>
      </c>
      <c r="AE6">
        <f t="shared" si="5"/>
        <v>59.077645458523847</v>
      </c>
      <c r="AF6" s="6" cm="1">
        <f t="array" ref="AF6">INDEX('Source Spectra'!$AM$2:$AM$49,_xlfn.XMATCH($A6,'Source Spectra'!$AM$2:$AM$49,-1))</f>
        <v>360</v>
      </c>
      <c r="AG6" s="6" cm="1">
        <f t="array" ref="AG6">INDEX('Source Spectra'!$AM$2:$AM$49,_xlfn.XMATCH($A6,'Source Spectra'!$AM$2:$AM$49,1))</f>
        <v>370</v>
      </c>
      <c r="AH6" s="6" cm="1">
        <f t="array" ref="AH6">INDEX('Source Spectra'!$AN$2:$AN$49,_xlfn.XMATCH($A6,'Source Spectra'!$AM$2:$AM$49,-1))</f>
        <v>0</v>
      </c>
      <c r="AI6" s="6" cm="1">
        <f t="array" ref="AI6">INDEX('Source Spectra'!$AN$2:$AN$49,_xlfn.XMATCH($A6,'Source Spectra'!$AM$2:$AM$49,1))</f>
        <v>0</v>
      </c>
      <c r="AJ6">
        <f t="shared" si="6"/>
        <v>0</v>
      </c>
      <c r="AK6" s="6" cm="1">
        <f t="array" ref="AK6">INDEX('Source Spectra'!$AM$2:$AM$49,_xlfn.XMATCH($A6,'Source Spectra'!$AM$2:$AM$49,-1))</f>
        <v>360</v>
      </c>
      <c r="AL6" s="6" cm="1">
        <f t="array" ref="AL6">INDEX('Source Spectra'!$AM$2:$AM$49,_xlfn.XMATCH($A6,'Source Spectra'!$AM$2:$AM$49,1))</f>
        <v>370</v>
      </c>
      <c r="AM6" s="6" cm="1">
        <f t="array" ref="AM6">INDEX('Source Spectra'!$AO$2:$AO$49,_xlfn.XMATCH($A6,'Source Spectra'!$AM$2:$AM$49,-1))</f>
        <v>0</v>
      </c>
      <c r="AN6" s="6" cm="1">
        <f t="array" ref="AN6">INDEX('Source Spectra'!$AO$2:$AO$49,_xlfn.XMATCH($A6,'Source Spectra'!$AM$2:$AM$49,1))</f>
        <v>0</v>
      </c>
      <c r="AO6">
        <f t="shared" si="7"/>
        <v>0</v>
      </c>
      <c r="AP6">
        <f t="shared" si="8"/>
        <v>0</v>
      </c>
      <c r="AQ6" s="6" cm="1">
        <f t="array" ref="AQ6">INDEX('Source Spectra'!AR$2:AR$102,_xlfn.XMATCH($A6,'Source Spectra'!AR$2:AR$102,-1))</f>
        <v>362.51308962018902</v>
      </c>
      <c r="AR6" s="6" cm="1">
        <f t="array" ref="AR6">INDEX('Source Spectra'!AR$2:AR$102,_xlfn.XMATCH($A6,'Source Spectra'!AR$2:AR$102,1))</f>
        <v>382.43407489090799</v>
      </c>
      <c r="AS6" s="6" cm="1">
        <f t="array" ref="AS6">INDEX('Source Spectra'!AS$2:AS$102,_xlfn.XMATCH($A6,'Source Spectra'!AR$2:AR$102,-1))</f>
        <v>0.19572088683279101</v>
      </c>
      <c r="AT6" s="6" cm="1">
        <f t="array" ref="AT6">INDEX('Source Spectra'!AS$2:AS$102,_xlfn.XMATCH($A6,'Source Spectra'!AR$2:AR$102,1))</f>
        <v>0.20289393473407999</v>
      </c>
      <c r="AU6">
        <f t="shared" si="9"/>
        <v>0.19589621106653524</v>
      </c>
    </row>
    <row r="7" spans="1:47" x14ac:dyDescent="0.2">
      <c r="A7">
        <v>364</v>
      </c>
      <c r="B7" s="6" cm="1">
        <f t="array" ref="B7">INDEX('Source Spectra'!J$2:J$27,_xlfn.XMATCH(A7,'Source Spectra'!J$2:J$27,-1))</f>
        <v>360</v>
      </c>
      <c r="C7" s="6" cm="1">
        <f t="array" ref="C7">INDEX('Source Spectra'!J$2:J$27,_xlfn.XMATCH(A7,'Source Spectra'!J$2:J$27,1))</f>
        <v>408.281043182855</v>
      </c>
      <c r="D7" s="6" cm="1">
        <f t="array" ref="D7">INDEX('Source Spectra'!K$2:K$27,_xlfn.XMATCH(A7,'Source Spectra'!J$2:J$27,-1))</f>
        <v>4.7662539515279198E-2</v>
      </c>
      <c r="E7" s="6" cm="1">
        <f t="array" ref="E7">INDEX('Source Spectra'!K$2:K$27,_xlfn.XMATCH(A7,'Source Spectra'!J$2:J$27,1))</f>
        <v>5.3966879664406602E-2</v>
      </c>
      <c r="F7">
        <f t="shared" si="0"/>
        <v>4.8184843072412456E-2</v>
      </c>
      <c r="G7" s="6" cm="1">
        <f t="array" ref="G7">INDEX('Source Spectra'!B$2:B$1698,_xlfn.XMATCH($A7,'Source Spectra'!B$2:B$1698,-1))</f>
        <v>363.5</v>
      </c>
      <c r="H7" s="6" cm="1">
        <f t="array" ref="H7">INDEX('Source Spectra'!B$2:B$1698,_xlfn.XMATCH($A7,'Source Spectra'!B$2:B$1698,1))</f>
        <v>364.5</v>
      </c>
      <c r="I7" s="6" cm="1">
        <f t="array" ref="I7">INDEX('Source Spectra'!C$2:C$1698,_xlfn.XMATCH($A7,'Source Spectra'!B$2:B$1698,-1))</f>
        <v>996.9</v>
      </c>
      <c r="J7" s="6" cm="1">
        <f t="array" ref="J7">INDEX('Source Spectra'!C$2:C$1698,_xlfn.XMATCH($A7,'Source Spectra'!B$2:B$1698,1))</f>
        <v>1013</v>
      </c>
      <c r="K7">
        <f t="shared" si="1"/>
        <v>1004.95</v>
      </c>
      <c r="L7" s="6" cm="1">
        <f t="array" ref="L7">INDEX('Source Spectra'!O$2:O$33,_xlfn.XMATCH($A7,'Source Spectra'!O$2:O$33,-1))</f>
        <v>350</v>
      </c>
      <c r="M7" s="6" cm="1">
        <f t="array" ref="M7">INDEX('Source Spectra'!O$2:O$33,_xlfn.XMATCH($A7,'Source Spectra'!O$2:O$33,1))</f>
        <v>390</v>
      </c>
      <c r="N7" s="6" cm="1">
        <f t="array" ref="N7">INDEX('Source Spectra'!P$2:P$33,_xlfn.XMATCH($A7,'Source Spectra'!O$2:O$33,-1))</f>
        <v>0</v>
      </c>
      <c r="O7" s="6" cm="1">
        <f t="array" ref="O7">INDEX('Source Spectra'!P$2:P$33,_xlfn.XMATCH($A7,'Source Spectra'!O$2:O$33,1))</f>
        <v>0</v>
      </c>
      <c r="P7">
        <f t="shared" si="2"/>
        <v>0</v>
      </c>
      <c r="Q7" s="6" cm="1">
        <f t="array" ref="Q7">INDEX('Source Spectra'!S$2:S$51,_xlfn.XMATCH($A7,'Source Spectra'!S$2:S$51,-1))</f>
        <v>300</v>
      </c>
      <c r="R7" s="6" cm="1">
        <f t="array" ref="R7">INDEX('Source Spectra'!S$2:S$51,_xlfn.XMATCH($A7,'Source Spectra'!S$2:S$51,1))</f>
        <v>393</v>
      </c>
      <c r="S7" s="6" cm="1">
        <f t="array" ref="S7">INDEX('Source Spectra'!T$2:T$51,_xlfn.XMATCH($A7,'Source Spectra'!S$2:S$51,-1))</f>
        <v>0</v>
      </c>
      <c r="T7" s="6" cm="1">
        <f t="array" ref="T7">INDEX('Source Spectra'!T$2:T$51,_xlfn.XMATCH($A7,'Source Spectra'!S$2:S$51,1))</f>
        <v>0</v>
      </c>
      <c r="U7">
        <f t="shared" si="10"/>
        <v>0</v>
      </c>
      <c r="V7" s="6" cm="1">
        <f t="array" ref="V7">INDEX('Source Spectra'!W$2:W$51,_xlfn.XMATCH($A7,'Source Spectra'!W$2:W$51,-1))</f>
        <v>300</v>
      </c>
      <c r="W7" s="6" cm="1">
        <f t="array" ref="W7">INDEX('Source Spectra'!W$2:W$51,_xlfn.XMATCH($A7,'Source Spectra'!W$2:W$51,1))</f>
        <v>370</v>
      </c>
      <c r="X7" s="6" cm="1">
        <f t="array" ref="X7">INDEX('Source Spectra'!X$2:X$51,_xlfn.XMATCH($A7,'Source Spectra'!W$2:W$51,-1))</f>
        <v>0</v>
      </c>
      <c r="Y7" s="6" cm="1">
        <f t="array" ref="Y7">INDEX('Source Spectra'!X$2:X$51,_xlfn.XMATCH($A7,'Source Spectra'!W$2:W$51,1))</f>
        <v>0</v>
      </c>
      <c r="Z7">
        <f t="shared" si="4"/>
        <v>0</v>
      </c>
      <c r="AA7" s="6" cm="1">
        <f t="array" ref="AA7">INDEX('Source Spectra'!F$2:F$384,_xlfn.XMATCH($A7,'Source Spectra'!F$2:F$384,-1))</f>
        <v>363.86546678262198</v>
      </c>
      <c r="AB7" s="6" cm="1">
        <f t="array" ref="AB7">INDEX('Source Spectra'!F$2:F$384,_xlfn.XMATCH($A7,'Source Spectra'!F$2:F$384,1))</f>
        <v>367.07145948080597</v>
      </c>
      <c r="AC7" s="6" cm="1">
        <f t="array" ref="AC7">INDEX('Source Spectra'!G$2:G$384,_xlfn.XMATCH($A7,'Source Spectra'!F$2:F$384,-1))</f>
        <v>59.985690209936401</v>
      </c>
      <c r="AD7" s="6" cm="1">
        <f t="array" ref="AD7">INDEX('Source Spectra'!G$2:G$384,_xlfn.XMATCH($A7,'Source Spectra'!F$2:F$384,1))</f>
        <v>66.776657640981696</v>
      </c>
      <c r="AE7">
        <f t="shared" si="5"/>
        <v>60.270659885046825</v>
      </c>
      <c r="AF7" s="6" cm="1">
        <f t="array" ref="AF7">INDEX('Source Spectra'!$AM$2:$AM$49,_xlfn.XMATCH($A7,'Source Spectra'!$AM$2:$AM$49,-1))</f>
        <v>360</v>
      </c>
      <c r="AG7" s="6" cm="1">
        <f t="array" ref="AG7">INDEX('Source Spectra'!$AM$2:$AM$49,_xlfn.XMATCH($A7,'Source Spectra'!$AM$2:$AM$49,1))</f>
        <v>370</v>
      </c>
      <c r="AH7" s="6" cm="1">
        <f t="array" ref="AH7">INDEX('Source Spectra'!$AN$2:$AN$49,_xlfn.XMATCH($A7,'Source Spectra'!$AM$2:$AM$49,-1))</f>
        <v>0</v>
      </c>
      <c r="AI7" s="6" cm="1">
        <f t="array" ref="AI7">INDEX('Source Spectra'!$AN$2:$AN$49,_xlfn.XMATCH($A7,'Source Spectra'!$AM$2:$AM$49,1))</f>
        <v>0</v>
      </c>
      <c r="AJ7">
        <f t="shared" si="6"/>
        <v>0</v>
      </c>
      <c r="AK7" s="6" cm="1">
        <f t="array" ref="AK7">INDEX('Source Spectra'!$AM$2:$AM$49,_xlfn.XMATCH($A7,'Source Spectra'!$AM$2:$AM$49,-1))</f>
        <v>360</v>
      </c>
      <c r="AL7" s="6" cm="1">
        <f t="array" ref="AL7">INDEX('Source Spectra'!$AM$2:$AM$49,_xlfn.XMATCH($A7,'Source Spectra'!$AM$2:$AM$49,1))</f>
        <v>370</v>
      </c>
      <c r="AM7" s="6" cm="1">
        <f t="array" ref="AM7">INDEX('Source Spectra'!$AO$2:$AO$49,_xlfn.XMATCH($A7,'Source Spectra'!$AM$2:$AM$49,-1))</f>
        <v>0</v>
      </c>
      <c r="AN7" s="6" cm="1">
        <f t="array" ref="AN7">INDEX('Source Spectra'!$AO$2:$AO$49,_xlfn.XMATCH($A7,'Source Spectra'!$AM$2:$AM$49,1))</f>
        <v>0</v>
      </c>
      <c r="AO7">
        <f t="shared" si="7"/>
        <v>0</v>
      </c>
      <c r="AP7">
        <f t="shared" si="8"/>
        <v>0</v>
      </c>
      <c r="AQ7" s="6" cm="1">
        <f t="array" ref="AQ7">INDEX('Source Spectra'!AR$2:AR$102,_xlfn.XMATCH($A7,'Source Spectra'!AR$2:AR$102,-1))</f>
        <v>362.51308962018902</v>
      </c>
      <c r="AR7" s="6" cm="1">
        <f t="array" ref="AR7">INDEX('Source Spectra'!AR$2:AR$102,_xlfn.XMATCH($A7,'Source Spectra'!AR$2:AR$102,1))</f>
        <v>382.43407489090799</v>
      </c>
      <c r="AS7" s="6" cm="1">
        <f t="array" ref="AS7">INDEX('Source Spectra'!AS$2:AS$102,_xlfn.XMATCH($A7,'Source Spectra'!AR$2:AR$102,-1))</f>
        <v>0.19572088683279101</v>
      </c>
      <c r="AT7" s="6" cm="1">
        <f t="array" ref="AT7">INDEX('Source Spectra'!AS$2:AS$102,_xlfn.XMATCH($A7,'Source Spectra'!AR$2:AR$102,1))</f>
        <v>0.20289393473407999</v>
      </c>
      <c r="AU7">
        <f t="shared" si="9"/>
        <v>0.19625628602285944</v>
      </c>
    </row>
    <row r="8" spans="1:47" x14ac:dyDescent="0.2">
      <c r="A8">
        <v>365</v>
      </c>
      <c r="B8" s="6" cm="1">
        <f t="array" ref="B8">INDEX('Source Spectra'!J$2:J$27,_xlfn.XMATCH(A8,'Source Spectra'!J$2:J$27,-1))</f>
        <v>360</v>
      </c>
      <c r="C8" s="6" cm="1">
        <f t="array" ref="C8">INDEX('Source Spectra'!J$2:J$27,_xlfn.XMATCH(A8,'Source Spectra'!J$2:J$27,1))</f>
        <v>408.281043182855</v>
      </c>
      <c r="D8" s="6" cm="1">
        <f t="array" ref="D8">INDEX('Source Spectra'!K$2:K$27,_xlfn.XMATCH(A8,'Source Spectra'!J$2:J$27,-1))</f>
        <v>4.7662539515279198E-2</v>
      </c>
      <c r="E8" s="6" cm="1">
        <f t="array" ref="E8">INDEX('Source Spectra'!K$2:K$27,_xlfn.XMATCH(A8,'Source Spectra'!J$2:J$27,1))</f>
        <v>5.3966879664406602E-2</v>
      </c>
      <c r="F8">
        <f t="shared" si="0"/>
        <v>4.831541896169577E-2</v>
      </c>
      <c r="G8" s="6" cm="1">
        <f t="array" ref="G8">INDEX('Source Spectra'!B$2:B$1698,_xlfn.XMATCH($A8,'Source Spectra'!B$2:B$1698,-1))</f>
        <v>364.5</v>
      </c>
      <c r="H8" s="6" cm="1">
        <f t="array" ref="H8">INDEX('Source Spectra'!B$2:B$1698,_xlfn.XMATCH($A8,'Source Spectra'!B$2:B$1698,1))</f>
        <v>365.5</v>
      </c>
      <c r="I8" s="6" cm="1">
        <f t="array" ref="I8">INDEX('Source Spectra'!C$2:C$1698,_xlfn.XMATCH($A8,'Source Spectra'!B$2:B$1698,-1))</f>
        <v>1013</v>
      </c>
      <c r="J8" s="6" cm="1">
        <f t="array" ref="J8">INDEX('Source Spectra'!C$2:C$1698,_xlfn.XMATCH($A8,'Source Spectra'!B$2:B$1698,1))</f>
        <v>1152</v>
      </c>
      <c r="K8">
        <f t="shared" si="1"/>
        <v>1082.5</v>
      </c>
      <c r="L8" s="6" cm="1">
        <f t="array" ref="L8">INDEX('Source Spectra'!O$2:O$33,_xlfn.XMATCH($A8,'Source Spectra'!O$2:O$33,-1))</f>
        <v>350</v>
      </c>
      <c r="M8" s="6" cm="1">
        <f t="array" ref="M8">INDEX('Source Spectra'!O$2:O$33,_xlfn.XMATCH($A8,'Source Spectra'!O$2:O$33,1))</f>
        <v>390</v>
      </c>
      <c r="N8" s="6" cm="1">
        <f t="array" ref="N8">INDEX('Source Spectra'!P$2:P$33,_xlfn.XMATCH($A8,'Source Spectra'!O$2:O$33,-1))</f>
        <v>0</v>
      </c>
      <c r="O8" s="6" cm="1">
        <f t="array" ref="O8">INDEX('Source Spectra'!P$2:P$33,_xlfn.XMATCH($A8,'Source Spectra'!O$2:O$33,1))</f>
        <v>0</v>
      </c>
      <c r="P8">
        <f t="shared" si="2"/>
        <v>0</v>
      </c>
      <c r="Q8" s="6" cm="1">
        <f t="array" ref="Q8">INDEX('Source Spectra'!S$2:S$51,_xlfn.XMATCH($A8,'Source Spectra'!S$2:S$51,-1))</f>
        <v>300</v>
      </c>
      <c r="R8" s="6" cm="1">
        <f t="array" ref="R8">INDEX('Source Spectra'!S$2:S$51,_xlfn.XMATCH($A8,'Source Spectra'!S$2:S$51,1))</f>
        <v>393</v>
      </c>
      <c r="S8" s="6" cm="1">
        <f t="array" ref="S8">INDEX('Source Spectra'!T$2:T$51,_xlfn.XMATCH($A8,'Source Spectra'!S$2:S$51,-1))</f>
        <v>0</v>
      </c>
      <c r="T8" s="6" cm="1">
        <f t="array" ref="T8">INDEX('Source Spectra'!T$2:T$51,_xlfn.XMATCH($A8,'Source Spectra'!S$2:S$51,1))</f>
        <v>0</v>
      </c>
      <c r="U8">
        <f t="shared" si="10"/>
        <v>0</v>
      </c>
      <c r="V8" s="6" cm="1">
        <f t="array" ref="V8">INDEX('Source Spectra'!W$2:W$51,_xlfn.XMATCH($A8,'Source Spectra'!W$2:W$51,-1))</f>
        <v>300</v>
      </c>
      <c r="W8" s="6" cm="1">
        <f t="array" ref="W8">INDEX('Source Spectra'!W$2:W$51,_xlfn.XMATCH($A8,'Source Spectra'!W$2:W$51,1))</f>
        <v>370</v>
      </c>
      <c r="X8" s="6" cm="1">
        <f t="array" ref="X8">INDEX('Source Spectra'!X$2:X$51,_xlfn.XMATCH($A8,'Source Spectra'!W$2:W$51,-1))</f>
        <v>0</v>
      </c>
      <c r="Y8" s="6" cm="1">
        <f t="array" ref="Y8">INDEX('Source Spectra'!X$2:X$51,_xlfn.XMATCH($A8,'Source Spectra'!W$2:W$51,1))</f>
        <v>0</v>
      </c>
      <c r="Z8">
        <f t="shared" si="4"/>
        <v>0</v>
      </c>
      <c r="AA8" s="6" cm="1">
        <f t="array" ref="AA8">INDEX('Source Spectra'!F$2:F$384,_xlfn.XMATCH($A8,'Source Spectra'!F$2:F$384,-1))</f>
        <v>363.86546678262198</v>
      </c>
      <c r="AB8" s="6" cm="1">
        <f t="array" ref="AB8">INDEX('Source Spectra'!F$2:F$384,_xlfn.XMATCH($A8,'Source Spectra'!F$2:F$384,1))</f>
        <v>367.07145948080597</v>
      </c>
      <c r="AC8" s="6" cm="1">
        <f t="array" ref="AC8">INDEX('Source Spectra'!G$2:G$384,_xlfn.XMATCH($A8,'Source Spectra'!F$2:F$384,-1))</f>
        <v>59.985690209936401</v>
      </c>
      <c r="AD8" s="6" cm="1">
        <f t="array" ref="AD8">INDEX('Source Spectra'!G$2:G$384,_xlfn.XMATCH($A8,'Source Spectra'!F$2:F$384,1))</f>
        <v>66.776657640981696</v>
      </c>
      <c r="AE8">
        <f t="shared" si="5"/>
        <v>62.388870395910423</v>
      </c>
      <c r="AF8" s="6" cm="1">
        <f t="array" ref="AF8">INDEX('Source Spectra'!$AM$2:$AM$49,_xlfn.XMATCH($A8,'Source Spectra'!$AM$2:$AM$49,-1))</f>
        <v>360</v>
      </c>
      <c r="AG8" s="6" cm="1">
        <f t="array" ref="AG8">INDEX('Source Spectra'!$AM$2:$AM$49,_xlfn.XMATCH($A8,'Source Spectra'!$AM$2:$AM$49,1))</f>
        <v>370</v>
      </c>
      <c r="AH8" s="6" cm="1">
        <f t="array" ref="AH8">INDEX('Source Spectra'!$AN$2:$AN$49,_xlfn.XMATCH($A8,'Source Spectra'!$AM$2:$AM$49,-1))</f>
        <v>0</v>
      </c>
      <c r="AI8" s="6" cm="1">
        <f t="array" ref="AI8">INDEX('Source Spectra'!$AN$2:$AN$49,_xlfn.XMATCH($A8,'Source Spectra'!$AM$2:$AM$49,1))</f>
        <v>0</v>
      </c>
      <c r="AJ8">
        <f t="shared" si="6"/>
        <v>0</v>
      </c>
      <c r="AK8" s="6" cm="1">
        <f t="array" ref="AK8">INDEX('Source Spectra'!$AM$2:$AM$49,_xlfn.XMATCH($A8,'Source Spectra'!$AM$2:$AM$49,-1))</f>
        <v>360</v>
      </c>
      <c r="AL8" s="6" cm="1">
        <f t="array" ref="AL8">INDEX('Source Spectra'!$AM$2:$AM$49,_xlfn.XMATCH($A8,'Source Spectra'!$AM$2:$AM$49,1))</f>
        <v>370</v>
      </c>
      <c r="AM8" s="6" cm="1">
        <f t="array" ref="AM8">INDEX('Source Spectra'!$AO$2:$AO$49,_xlfn.XMATCH($A8,'Source Spectra'!$AM$2:$AM$49,-1))</f>
        <v>0</v>
      </c>
      <c r="AN8" s="6" cm="1">
        <f t="array" ref="AN8">INDEX('Source Spectra'!$AO$2:$AO$49,_xlfn.XMATCH($A8,'Source Spectra'!$AM$2:$AM$49,1))</f>
        <v>0</v>
      </c>
      <c r="AO8">
        <f t="shared" si="7"/>
        <v>0</v>
      </c>
      <c r="AP8">
        <f t="shared" si="8"/>
        <v>0</v>
      </c>
      <c r="AQ8" s="6" cm="1">
        <f t="array" ref="AQ8">INDEX('Source Spectra'!AR$2:AR$102,_xlfn.XMATCH($A8,'Source Spectra'!AR$2:AR$102,-1))</f>
        <v>362.51308962018902</v>
      </c>
      <c r="AR8" s="6" cm="1">
        <f t="array" ref="AR8">INDEX('Source Spectra'!AR$2:AR$102,_xlfn.XMATCH($A8,'Source Spectra'!AR$2:AR$102,1))</f>
        <v>382.43407489090799</v>
      </c>
      <c r="AS8" s="6" cm="1">
        <f t="array" ref="AS8">INDEX('Source Spectra'!AS$2:AS$102,_xlfn.XMATCH($A8,'Source Spectra'!AR$2:AR$102,-1))</f>
        <v>0.19572088683279101</v>
      </c>
      <c r="AT8" s="6" cm="1">
        <f t="array" ref="AT8">INDEX('Source Spectra'!AS$2:AS$102,_xlfn.XMATCH($A8,'Source Spectra'!AR$2:AR$102,1))</f>
        <v>0.20289393473407999</v>
      </c>
      <c r="AU8">
        <f t="shared" si="9"/>
        <v>0.19661636097918364</v>
      </c>
    </row>
    <row r="9" spans="1:47" x14ac:dyDescent="0.2">
      <c r="A9">
        <v>366</v>
      </c>
      <c r="B9" s="6" cm="1">
        <f t="array" ref="B9">INDEX('Source Spectra'!J$2:J$27,_xlfn.XMATCH(A9,'Source Spectra'!J$2:J$27,-1))</f>
        <v>360</v>
      </c>
      <c r="C9" s="6" cm="1">
        <f t="array" ref="C9">INDEX('Source Spectra'!J$2:J$27,_xlfn.XMATCH(A9,'Source Spectra'!J$2:J$27,1))</f>
        <v>408.281043182855</v>
      </c>
      <c r="D9" s="6" cm="1">
        <f t="array" ref="D9">INDEX('Source Spectra'!K$2:K$27,_xlfn.XMATCH(A9,'Source Spectra'!J$2:J$27,-1))</f>
        <v>4.7662539515279198E-2</v>
      </c>
      <c r="E9" s="6" cm="1">
        <f t="array" ref="E9">INDEX('Source Spectra'!K$2:K$27,_xlfn.XMATCH(A9,'Source Spectra'!J$2:J$27,1))</f>
        <v>5.3966879664406602E-2</v>
      </c>
      <c r="F9">
        <f t="shared" si="0"/>
        <v>4.8445994850979085E-2</v>
      </c>
      <c r="G9" s="6" cm="1">
        <f t="array" ref="G9">INDEX('Source Spectra'!B$2:B$1698,_xlfn.XMATCH($A9,'Source Spectra'!B$2:B$1698,-1))</f>
        <v>365.5</v>
      </c>
      <c r="H9" s="6" cm="1">
        <f t="array" ref="H9">INDEX('Source Spectra'!B$2:B$1698,_xlfn.XMATCH($A9,'Source Spectra'!B$2:B$1698,1))</f>
        <v>366.5</v>
      </c>
      <c r="I9" s="6" cm="1">
        <f t="array" ref="I9">INDEX('Source Spectra'!C$2:C$1698,_xlfn.XMATCH($A9,'Source Spectra'!B$2:B$1698,-1))</f>
        <v>1152</v>
      </c>
      <c r="J9" s="6" cm="1">
        <f t="array" ref="J9">INDEX('Source Spectra'!C$2:C$1698,_xlfn.XMATCH($A9,'Source Spectra'!B$2:B$1698,1))</f>
        <v>1233</v>
      </c>
      <c r="K9">
        <f t="shared" si="1"/>
        <v>1192.5</v>
      </c>
      <c r="L9" s="6" cm="1">
        <f t="array" ref="L9">INDEX('Source Spectra'!O$2:O$33,_xlfn.XMATCH($A9,'Source Spectra'!O$2:O$33,-1))</f>
        <v>350</v>
      </c>
      <c r="M9" s="6" cm="1">
        <f t="array" ref="M9">INDEX('Source Spectra'!O$2:O$33,_xlfn.XMATCH($A9,'Source Spectra'!O$2:O$33,1))</f>
        <v>390</v>
      </c>
      <c r="N9" s="6" cm="1">
        <f t="array" ref="N9">INDEX('Source Spectra'!P$2:P$33,_xlfn.XMATCH($A9,'Source Spectra'!O$2:O$33,-1))</f>
        <v>0</v>
      </c>
      <c r="O9" s="6" cm="1">
        <f t="array" ref="O9">INDEX('Source Spectra'!P$2:P$33,_xlfn.XMATCH($A9,'Source Spectra'!O$2:O$33,1))</f>
        <v>0</v>
      </c>
      <c r="P9">
        <f t="shared" si="2"/>
        <v>0</v>
      </c>
      <c r="Q9" s="6" cm="1">
        <f t="array" ref="Q9">INDEX('Source Spectra'!S$2:S$51,_xlfn.XMATCH($A9,'Source Spectra'!S$2:S$51,-1))</f>
        <v>300</v>
      </c>
      <c r="R9" s="6" cm="1">
        <f t="array" ref="R9">INDEX('Source Spectra'!S$2:S$51,_xlfn.XMATCH($A9,'Source Spectra'!S$2:S$51,1))</f>
        <v>393</v>
      </c>
      <c r="S9" s="6" cm="1">
        <f t="array" ref="S9">INDEX('Source Spectra'!T$2:T$51,_xlfn.XMATCH($A9,'Source Spectra'!S$2:S$51,-1))</f>
        <v>0</v>
      </c>
      <c r="T9" s="6" cm="1">
        <f t="array" ref="T9">INDEX('Source Spectra'!T$2:T$51,_xlfn.XMATCH($A9,'Source Spectra'!S$2:S$51,1))</f>
        <v>0</v>
      </c>
      <c r="U9">
        <f t="shared" si="10"/>
        <v>0</v>
      </c>
      <c r="V9" s="6" cm="1">
        <f t="array" ref="V9">INDEX('Source Spectra'!W$2:W$51,_xlfn.XMATCH($A9,'Source Spectra'!W$2:W$51,-1))</f>
        <v>300</v>
      </c>
      <c r="W9" s="6" cm="1">
        <f t="array" ref="W9">INDEX('Source Spectra'!W$2:W$51,_xlfn.XMATCH($A9,'Source Spectra'!W$2:W$51,1))</f>
        <v>370</v>
      </c>
      <c r="X9" s="6" cm="1">
        <f t="array" ref="X9">INDEX('Source Spectra'!X$2:X$51,_xlfn.XMATCH($A9,'Source Spectra'!W$2:W$51,-1))</f>
        <v>0</v>
      </c>
      <c r="Y9" s="6" cm="1">
        <f t="array" ref="Y9">INDEX('Source Spectra'!X$2:X$51,_xlfn.XMATCH($A9,'Source Spectra'!W$2:W$51,1))</f>
        <v>0</v>
      </c>
      <c r="Z9">
        <f t="shared" si="4"/>
        <v>0</v>
      </c>
      <c r="AA9" s="6" cm="1">
        <f t="array" ref="AA9">INDEX('Source Spectra'!F$2:F$384,_xlfn.XMATCH($A9,'Source Spectra'!F$2:F$384,-1))</f>
        <v>363.86546678262198</v>
      </c>
      <c r="AB9" s="6" cm="1">
        <f t="array" ref="AB9">INDEX('Source Spectra'!F$2:F$384,_xlfn.XMATCH($A9,'Source Spectra'!F$2:F$384,1))</f>
        <v>367.07145948080597</v>
      </c>
      <c r="AC9" s="6" cm="1">
        <f t="array" ref="AC9">INDEX('Source Spectra'!G$2:G$384,_xlfn.XMATCH($A9,'Source Spectra'!F$2:F$384,-1))</f>
        <v>59.985690209936401</v>
      </c>
      <c r="AD9" s="6" cm="1">
        <f t="array" ref="AD9">INDEX('Source Spectra'!G$2:G$384,_xlfn.XMATCH($A9,'Source Spectra'!F$2:F$384,1))</f>
        <v>66.776657640981696</v>
      </c>
      <c r="AE9">
        <f t="shared" si="5"/>
        <v>64.507080906774036</v>
      </c>
      <c r="AF9" s="6" cm="1">
        <f t="array" ref="AF9">INDEX('Source Spectra'!$AM$2:$AM$49,_xlfn.XMATCH($A9,'Source Spectra'!$AM$2:$AM$49,-1))</f>
        <v>360</v>
      </c>
      <c r="AG9" s="6" cm="1">
        <f t="array" ref="AG9">INDEX('Source Spectra'!$AM$2:$AM$49,_xlfn.XMATCH($A9,'Source Spectra'!$AM$2:$AM$49,1))</f>
        <v>370</v>
      </c>
      <c r="AH9" s="6" cm="1">
        <f t="array" ref="AH9">INDEX('Source Spectra'!$AN$2:$AN$49,_xlfn.XMATCH($A9,'Source Spectra'!$AM$2:$AM$49,-1))</f>
        <v>0</v>
      </c>
      <c r="AI9" s="6" cm="1">
        <f t="array" ref="AI9">INDEX('Source Spectra'!$AN$2:$AN$49,_xlfn.XMATCH($A9,'Source Spectra'!$AM$2:$AM$49,1))</f>
        <v>0</v>
      </c>
      <c r="AJ9">
        <f t="shared" si="6"/>
        <v>0</v>
      </c>
      <c r="AK9" s="6" cm="1">
        <f t="array" ref="AK9">INDEX('Source Spectra'!$AM$2:$AM$49,_xlfn.XMATCH($A9,'Source Spectra'!$AM$2:$AM$49,-1))</f>
        <v>360</v>
      </c>
      <c r="AL9" s="6" cm="1">
        <f t="array" ref="AL9">INDEX('Source Spectra'!$AM$2:$AM$49,_xlfn.XMATCH($A9,'Source Spectra'!$AM$2:$AM$49,1))</f>
        <v>370</v>
      </c>
      <c r="AM9" s="6" cm="1">
        <f t="array" ref="AM9">INDEX('Source Spectra'!$AO$2:$AO$49,_xlfn.XMATCH($A9,'Source Spectra'!$AM$2:$AM$49,-1))</f>
        <v>0</v>
      </c>
      <c r="AN9" s="6" cm="1">
        <f t="array" ref="AN9">INDEX('Source Spectra'!$AO$2:$AO$49,_xlfn.XMATCH($A9,'Source Spectra'!$AM$2:$AM$49,1))</f>
        <v>0</v>
      </c>
      <c r="AO9">
        <f t="shared" si="7"/>
        <v>0</v>
      </c>
      <c r="AP9">
        <f t="shared" si="8"/>
        <v>0</v>
      </c>
      <c r="AQ9" s="6" cm="1">
        <f t="array" ref="AQ9">INDEX('Source Spectra'!AR$2:AR$102,_xlfn.XMATCH($A9,'Source Spectra'!AR$2:AR$102,-1))</f>
        <v>362.51308962018902</v>
      </c>
      <c r="AR9" s="6" cm="1">
        <f t="array" ref="AR9">INDEX('Source Spectra'!AR$2:AR$102,_xlfn.XMATCH($A9,'Source Spectra'!AR$2:AR$102,1))</f>
        <v>382.43407489090799</v>
      </c>
      <c r="AS9" s="6" cm="1">
        <f t="array" ref="AS9">INDEX('Source Spectra'!AS$2:AS$102,_xlfn.XMATCH($A9,'Source Spectra'!AR$2:AR$102,-1))</f>
        <v>0.19572088683279101</v>
      </c>
      <c r="AT9" s="6" cm="1">
        <f t="array" ref="AT9">INDEX('Source Spectra'!AS$2:AS$102,_xlfn.XMATCH($A9,'Source Spectra'!AR$2:AR$102,1))</f>
        <v>0.20289393473407999</v>
      </c>
      <c r="AU9">
        <f t="shared" si="9"/>
        <v>0.19697643593550782</v>
      </c>
    </row>
    <row r="10" spans="1:47" x14ac:dyDescent="0.2">
      <c r="A10">
        <v>367</v>
      </c>
      <c r="B10" s="6" cm="1">
        <f t="array" ref="B10">INDEX('Source Spectra'!J$2:J$27,_xlfn.XMATCH(A10,'Source Spectra'!J$2:J$27,-1))</f>
        <v>360</v>
      </c>
      <c r="C10" s="6" cm="1">
        <f t="array" ref="C10">INDEX('Source Spectra'!J$2:J$27,_xlfn.XMATCH(A10,'Source Spectra'!J$2:J$27,1))</f>
        <v>408.281043182855</v>
      </c>
      <c r="D10" s="6" cm="1">
        <f t="array" ref="D10">INDEX('Source Spectra'!K$2:K$27,_xlfn.XMATCH(A10,'Source Spectra'!J$2:J$27,-1))</f>
        <v>4.7662539515279198E-2</v>
      </c>
      <c r="E10" s="6" cm="1">
        <f t="array" ref="E10">INDEX('Source Spectra'!K$2:K$27,_xlfn.XMATCH(A10,'Source Spectra'!J$2:J$27,1))</f>
        <v>5.3966879664406602E-2</v>
      </c>
      <c r="F10">
        <f t="shared" si="0"/>
        <v>4.8576570740262399E-2</v>
      </c>
      <c r="G10" s="6" cm="1">
        <f t="array" ref="G10">INDEX('Source Spectra'!B$2:B$1698,_xlfn.XMATCH($A10,'Source Spectra'!B$2:B$1698,-1))</f>
        <v>366.5</v>
      </c>
      <c r="H10" s="6" cm="1">
        <f t="array" ref="H10">INDEX('Source Spectra'!B$2:B$1698,_xlfn.XMATCH($A10,'Source Spectra'!B$2:B$1698,1))</f>
        <v>367.5</v>
      </c>
      <c r="I10" s="6" cm="1">
        <f t="array" ref="I10">INDEX('Source Spectra'!C$2:C$1698,_xlfn.XMATCH($A10,'Source Spectra'!B$2:B$1698,-1))</f>
        <v>1233</v>
      </c>
      <c r="J10" s="6" cm="1">
        <f t="array" ref="J10">INDEX('Source Spectra'!C$2:C$1698,_xlfn.XMATCH($A10,'Source Spectra'!B$2:B$1698,1))</f>
        <v>1180</v>
      </c>
      <c r="K10">
        <f t="shared" si="1"/>
        <v>1206.5</v>
      </c>
      <c r="L10" s="6" cm="1">
        <f t="array" ref="L10">INDEX('Source Spectra'!O$2:O$33,_xlfn.XMATCH($A10,'Source Spectra'!O$2:O$33,-1))</f>
        <v>350</v>
      </c>
      <c r="M10" s="6" cm="1">
        <f t="array" ref="M10">INDEX('Source Spectra'!O$2:O$33,_xlfn.XMATCH($A10,'Source Spectra'!O$2:O$33,1))</f>
        <v>390</v>
      </c>
      <c r="N10" s="6" cm="1">
        <f t="array" ref="N10">INDEX('Source Spectra'!P$2:P$33,_xlfn.XMATCH($A10,'Source Spectra'!O$2:O$33,-1))</f>
        <v>0</v>
      </c>
      <c r="O10" s="6" cm="1">
        <f t="array" ref="O10">INDEX('Source Spectra'!P$2:P$33,_xlfn.XMATCH($A10,'Source Spectra'!O$2:O$33,1))</f>
        <v>0</v>
      </c>
      <c r="P10">
        <f t="shared" si="2"/>
        <v>0</v>
      </c>
      <c r="Q10" s="6" cm="1">
        <f t="array" ref="Q10">INDEX('Source Spectra'!S$2:S$51,_xlfn.XMATCH($A10,'Source Spectra'!S$2:S$51,-1))</f>
        <v>300</v>
      </c>
      <c r="R10" s="6" cm="1">
        <f t="array" ref="R10">INDEX('Source Spectra'!S$2:S$51,_xlfn.XMATCH($A10,'Source Spectra'!S$2:S$51,1))</f>
        <v>393</v>
      </c>
      <c r="S10" s="6" cm="1">
        <f t="array" ref="S10">INDEX('Source Spectra'!T$2:T$51,_xlfn.XMATCH($A10,'Source Spectra'!S$2:S$51,-1))</f>
        <v>0</v>
      </c>
      <c r="T10" s="6" cm="1">
        <f t="array" ref="T10">INDEX('Source Spectra'!T$2:T$51,_xlfn.XMATCH($A10,'Source Spectra'!S$2:S$51,1))</f>
        <v>0</v>
      </c>
      <c r="U10">
        <f t="shared" si="10"/>
        <v>0</v>
      </c>
      <c r="V10" s="6" cm="1">
        <f t="array" ref="V10">INDEX('Source Spectra'!W$2:W$51,_xlfn.XMATCH($A10,'Source Spectra'!W$2:W$51,-1))</f>
        <v>300</v>
      </c>
      <c r="W10" s="6" cm="1">
        <f t="array" ref="W10">INDEX('Source Spectra'!W$2:W$51,_xlfn.XMATCH($A10,'Source Spectra'!W$2:W$51,1))</f>
        <v>370</v>
      </c>
      <c r="X10" s="6" cm="1">
        <f t="array" ref="X10">INDEX('Source Spectra'!X$2:X$51,_xlfn.XMATCH($A10,'Source Spectra'!W$2:W$51,-1))</f>
        <v>0</v>
      </c>
      <c r="Y10" s="6" cm="1">
        <f t="array" ref="Y10">INDEX('Source Spectra'!X$2:X$51,_xlfn.XMATCH($A10,'Source Spectra'!W$2:W$51,1))</f>
        <v>0</v>
      </c>
      <c r="Z10">
        <f t="shared" si="4"/>
        <v>0</v>
      </c>
      <c r="AA10" s="6" cm="1">
        <f t="array" ref="AA10">INDEX('Source Spectra'!F$2:F$384,_xlfn.XMATCH($A10,'Source Spectra'!F$2:F$384,-1))</f>
        <v>363.86546678262198</v>
      </c>
      <c r="AB10" s="6" cm="1">
        <f t="array" ref="AB10">INDEX('Source Spectra'!F$2:F$384,_xlfn.XMATCH($A10,'Source Spectra'!F$2:F$384,1))</f>
        <v>367.07145948080597</v>
      </c>
      <c r="AC10" s="6" cm="1">
        <f t="array" ref="AC10">INDEX('Source Spectra'!G$2:G$384,_xlfn.XMATCH($A10,'Source Spectra'!F$2:F$384,-1))</f>
        <v>59.985690209936401</v>
      </c>
      <c r="AD10" s="6" cm="1">
        <f t="array" ref="AD10">INDEX('Source Spectra'!G$2:G$384,_xlfn.XMATCH($A10,'Source Spectra'!F$2:F$384,1))</f>
        <v>66.776657640981696</v>
      </c>
      <c r="AE10">
        <f t="shared" si="5"/>
        <v>66.625291417637641</v>
      </c>
      <c r="AF10" s="6" cm="1">
        <f t="array" ref="AF10">INDEX('Source Spectra'!$AM$2:$AM$49,_xlfn.XMATCH($A10,'Source Spectra'!$AM$2:$AM$49,-1))</f>
        <v>360</v>
      </c>
      <c r="AG10" s="6" cm="1">
        <f t="array" ref="AG10">INDEX('Source Spectra'!$AM$2:$AM$49,_xlfn.XMATCH($A10,'Source Spectra'!$AM$2:$AM$49,1))</f>
        <v>370</v>
      </c>
      <c r="AH10" s="6" cm="1">
        <f t="array" ref="AH10">INDEX('Source Spectra'!$AN$2:$AN$49,_xlfn.XMATCH($A10,'Source Spectra'!$AM$2:$AM$49,-1))</f>
        <v>0</v>
      </c>
      <c r="AI10" s="6" cm="1">
        <f t="array" ref="AI10">INDEX('Source Spectra'!$AN$2:$AN$49,_xlfn.XMATCH($A10,'Source Spectra'!$AM$2:$AM$49,1))</f>
        <v>0</v>
      </c>
      <c r="AJ10">
        <f t="shared" si="6"/>
        <v>0</v>
      </c>
      <c r="AK10" s="6" cm="1">
        <f t="array" ref="AK10">INDEX('Source Spectra'!$AM$2:$AM$49,_xlfn.XMATCH($A10,'Source Spectra'!$AM$2:$AM$49,-1))</f>
        <v>360</v>
      </c>
      <c r="AL10" s="6" cm="1">
        <f t="array" ref="AL10">INDEX('Source Spectra'!$AM$2:$AM$49,_xlfn.XMATCH($A10,'Source Spectra'!$AM$2:$AM$49,1))</f>
        <v>370</v>
      </c>
      <c r="AM10" s="6" cm="1">
        <f t="array" ref="AM10">INDEX('Source Spectra'!$AO$2:$AO$49,_xlfn.XMATCH($A10,'Source Spectra'!$AM$2:$AM$49,-1))</f>
        <v>0</v>
      </c>
      <c r="AN10" s="6" cm="1">
        <f t="array" ref="AN10">INDEX('Source Spectra'!$AO$2:$AO$49,_xlfn.XMATCH($A10,'Source Spectra'!$AM$2:$AM$49,1))</f>
        <v>0</v>
      </c>
      <c r="AO10">
        <f t="shared" si="7"/>
        <v>0</v>
      </c>
      <c r="AP10">
        <f t="shared" si="8"/>
        <v>0</v>
      </c>
      <c r="AQ10" s="6" cm="1">
        <f t="array" ref="AQ10">INDEX('Source Spectra'!AR$2:AR$102,_xlfn.XMATCH($A10,'Source Spectra'!AR$2:AR$102,-1))</f>
        <v>362.51308962018902</v>
      </c>
      <c r="AR10" s="6" cm="1">
        <f t="array" ref="AR10">INDEX('Source Spectra'!AR$2:AR$102,_xlfn.XMATCH($A10,'Source Spectra'!AR$2:AR$102,1))</f>
        <v>382.43407489090799</v>
      </c>
      <c r="AS10" s="6" cm="1">
        <f t="array" ref="AS10">INDEX('Source Spectra'!AS$2:AS$102,_xlfn.XMATCH($A10,'Source Spectra'!AR$2:AR$102,-1))</f>
        <v>0.19572088683279101</v>
      </c>
      <c r="AT10" s="6" cm="1">
        <f t="array" ref="AT10">INDEX('Source Spectra'!AS$2:AS$102,_xlfn.XMATCH($A10,'Source Spectra'!AR$2:AR$102,1))</f>
        <v>0.20289393473407999</v>
      </c>
      <c r="AU10">
        <f t="shared" si="9"/>
        <v>0.19733651089183202</v>
      </c>
    </row>
    <row r="11" spans="1:47" x14ac:dyDescent="0.2">
      <c r="A11">
        <v>368</v>
      </c>
      <c r="B11" s="6" cm="1">
        <f t="array" ref="B11">INDEX('Source Spectra'!J$2:J$27,_xlfn.XMATCH(A11,'Source Spectra'!J$2:J$27,-1))</f>
        <v>360</v>
      </c>
      <c r="C11" s="6" cm="1">
        <f t="array" ref="C11">INDEX('Source Spectra'!J$2:J$27,_xlfn.XMATCH(A11,'Source Spectra'!J$2:J$27,1))</f>
        <v>408.281043182855</v>
      </c>
      <c r="D11" s="6" cm="1">
        <f t="array" ref="D11">INDEX('Source Spectra'!K$2:K$27,_xlfn.XMATCH(A11,'Source Spectra'!J$2:J$27,-1))</f>
        <v>4.7662539515279198E-2</v>
      </c>
      <c r="E11" s="6" cm="1">
        <f t="array" ref="E11">INDEX('Source Spectra'!K$2:K$27,_xlfn.XMATCH(A11,'Source Spectra'!J$2:J$27,1))</f>
        <v>5.3966879664406602E-2</v>
      </c>
      <c r="F11">
        <f t="shared" si="0"/>
        <v>4.8707146629545714E-2</v>
      </c>
      <c r="G11" s="6" cm="1">
        <f t="array" ref="G11">INDEX('Source Spectra'!B$2:B$1698,_xlfn.XMATCH($A11,'Source Spectra'!B$2:B$1698,-1))</f>
        <v>367.5</v>
      </c>
      <c r="H11" s="6" cm="1">
        <f t="array" ref="H11">INDEX('Source Spectra'!B$2:B$1698,_xlfn.XMATCH($A11,'Source Spectra'!B$2:B$1698,1))</f>
        <v>368.5</v>
      </c>
      <c r="I11" s="6" cm="1">
        <f t="array" ref="I11">INDEX('Source Spectra'!C$2:C$1698,_xlfn.XMATCH($A11,'Source Spectra'!B$2:B$1698,-1))</f>
        <v>1180</v>
      </c>
      <c r="J11" s="6" cm="1">
        <f t="array" ref="J11">INDEX('Source Spectra'!C$2:C$1698,_xlfn.XMATCH($A11,'Source Spectra'!B$2:B$1698,1))</f>
        <v>1101</v>
      </c>
      <c r="K11">
        <f t="shared" si="1"/>
        <v>1140.5</v>
      </c>
      <c r="L11" s="6" cm="1">
        <f t="array" ref="L11">INDEX('Source Spectra'!O$2:O$33,_xlfn.XMATCH($A11,'Source Spectra'!O$2:O$33,-1))</f>
        <v>350</v>
      </c>
      <c r="M11" s="6" cm="1">
        <f t="array" ref="M11">INDEX('Source Spectra'!O$2:O$33,_xlfn.XMATCH($A11,'Source Spectra'!O$2:O$33,1))</f>
        <v>390</v>
      </c>
      <c r="N11" s="6" cm="1">
        <f t="array" ref="N11">INDEX('Source Spectra'!P$2:P$33,_xlfn.XMATCH($A11,'Source Spectra'!O$2:O$33,-1))</f>
        <v>0</v>
      </c>
      <c r="O11" s="6" cm="1">
        <f t="array" ref="O11">INDEX('Source Spectra'!P$2:P$33,_xlfn.XMATCH($A11,'Source Spectra'!O$2:O$33,1))</f>
        <v>0</v>
      </c>
      <c r="P11">
        <f t="shared" si="2"/>
        <v>0</v>
      </c>
      <c r="Q11" s="6" cm="1">
        <f t="array" ref="Q11">INDEX('Source Spectra'!S$2:S$51,_xlfn.XMATCH($A11,'Source Spectra'!S$2:S$51,-1))</f>
        <v>300</v>
      </c>
      <c r="R11" s="6" cm="1">
        <f t="array" ref="R11">INDEX('Source Spectra'!S$2:S$51,_xlfn.XMATCH($A11,'Source Spectra'!S$2:S$51,1))</f>
        <v>393</v>
      </c>
      <c r="S11" s="6" cm="1">
        <f t="array" ref="S11">INDEX('Source Spectra'!T$2:T$51,_xlfn.XMATCH($A11,'Source Spectra'!S$2:S$51,-1))</f>
        <v>0</v>
      </c>
      <c r="T11" s="6" cm="1">
        <f t="array" ref="T11">INDEX('Source Spectra'!T$2:T$51,_xlfn.XMATCH($A11,'Source Spectra'!S$2:S$51,1))</f>
        <v>0</v>
      </c>
      <c r="U11">
        <f t="shared" si="10"/>
        <v>0</v>
      </c>
      <c r="V11" s="6" cm="1">
        <f t="array" ref="V11">INDEX('Source Spectra'!W$2:W$51,_xlfn.XMATCH($A11,'Source Spectra'!W$2:W$51,-1))</f>
        <v>300</v>
      </c>
      <c r="W11" s="6" cm="1">
        <f t="array" ref="W11">INDEX('Source Spectra'!W$2:W$51,_xlfn.XMATCH($A11,'Source Spectra'!W$2:W$51,1))</f>
        <v>370</v>
      </c>
      <c r="X11" s="6" cm="1">
        <f t="array" ref="X11">INDEX('Source Spectra'!X$2:X$51,_xlfn.XMATCH($A11,'Source Spectra'!W$2:W$51,-1))</f>
        <v>0</v>
      </c>
      <c r="Y11" s="6" cm="1">
        <f t="array" ref="Y11">INDEX('Source Spectra'!X$2:X$51,_xlfn.XMATCH($A11,'Source Spectra'!W$2:W$51,1))</f>
        <v>0</v>
      </c>
      <c r="Z11">
        <f t="shared" si="4"/>
        <v>0</v>
      </c>
      <c r="AA11" s="6" cm="1">
        <f t="array" ref="AA11">INDEX('Source Spectra'!F$2:F$384,_xlfn.XMATCH($A11,'Source Spectra'!F$2:F$384,-1))</f>
        <v>367.86062691420602</v>
      </c>
      <c r="AB11" s="6" cm="1">
        <f t="array" ref="AB11">INDEX('Source Spectra'!F$2:F$384,_xlfn.XMATCH($A11,'Source Spectra'!F$2:F$384,1))</f>
        <v>368.45250248925498</v>
      </c>
      <c r="AC11" s="6" cm="1">
        <f t="array" ref="AC11">INDEX('Source Spectra'!G$2:G$384,_xlfn.XMATCH($A11,'Source Spectra'!F$2:F$384,-1))</f>
        <v>67.771917881564704</v>
      </c>
      <c r="AD11" s="6" cm="1">
        <f t="array" ref="AD11">INDEX('Source Spectra'!G$2:G$384,_xlfn.XMATCH($A11,'Source Spectra'!F$2:F$384,1))</f>
        <v>63.338145757163197</v>
      </c>
      <c r="AE11">
        <f t="shared" si="5"/>
        <v>66.72786651547473</v>
      </c>
      <c r="AF11" s="6" cm="1">
        <f t="array" ref="AF11">INDEX('Source Spectra'!$AM$2:$AM$49,_xlfn.XMATCH($A11,'Source Spectra'!$AM$2:$AM$49,-1))</f>
        <v>360</v>
      </c>
      <c r="AG11" s="6" cm="1">
        <f t="array" ref="AG11">INDEX('Source Spectra'!$AM$2:$AM$49,_xlfn.XMATCH($A11,'Source Spectra'!$AM$2:$AM$49,1))</f>
        <v>370</v>
      </c>
      <c r="AH11" s="6" cm="1">
        <f t="array" ref="AH11">INDEX('Source Spectra'!$AN$2:$AN$49,_xlfn.XMATCH($A11,'Source Spectra'!$AM$2:$AM$49,-1))</f>
        <v>0</v>
      </c>
      <c r="AI11" s="6" cm="1">
        <f t="array" ref="AI11">INDEX('Source Spectra'!$AN$2:$AN$49,_xlfn.XMATCH($A11,'Source Spectra'!$AM$2:$AM$49,1))</f>
        <v>0</v>
      </c>
      <c r="AJ11">
        <f t="shared" si="6"/>
        <v>0</v>
      </c>
      <c r="AK11" s="6" cm="1">
        <f t="array" ref="AK11">INDEX('Source Spectra'!$AM$2:$AM$49,_xlfn.XMATCH($A11,'Source Spectra'!$AM$2:$AM$49,-1))</f>
        <v>360</v>
      </c>
      <c r="AL11" s="6" cm="1">
        <f t="array" ref="AL11">INDEX('Source Spectra'!$AM$2:$AM$49,_xlfn.XMATCH($A11,'Source Spectra'!$AM$2:$AM$49,1))</f>
        <v>370</v>
      </c>
      <c r="AM11" s="6" cm="1">
        <f t="array" ref="AM11">INDEX('Source Spectra'!$AO$2:$AO$49,_xlfn.XMATCH($A11,'Source Spectra'!$AM$2:$AM$49,-1))</f>
        <v>0</v>
      </c>
      <c r="AN11" s="6" cm="1">
        <f t="array" ref="AN11">INDEX('Source Spectra'!$AO$2:$AO$49,_xlfn.XMATCH($A11,'Source Spectra'!$AM$2:$AM$49,1))</f>
        <v>0</v>
      </c>
      <c r="AO11">
        <f t="shared" si="7"/>
        <v>0</v>
      </c>
      <c r="AP11">
        <f t="shared" si="8"/>
        <v>0</v>
      </c>
      <c r="AQ11" s="6" cm="1">
        <f t="array" ref="AQ11">INDEX('Source Spectra'!AR$2:AR$102,_xlfn.XMATCH($A11,'Source Spectra'!AR$2:AR$102,-1))</f>
        <v>362.51308962018902</v>
      </c>
      <c r="AR11" s="6" cm="1">
        <f t="array" ref="AR11">INDEX('Source Spectra'!AR$2:AR$102,_xlfn.XMATCH($A11,'Source Spectra'!AR$2:AR$102,1))</f>
        <v>382.43407489090799</v>
      </c>
      <c r="AS11" s="6" cm="1">
        <f t="array" ref="AS11">INDEX('Source Spectra'!AS$2:AS$102,_xlfn.XMATCH($A11,'Source Spectra'!AR$2:AR$102,-1))</f>
        <v>0.19572088683279101</v>
      </c>
      <c r="AT11" s="6" cm="1">
        <f t="array" ref="AT11">INDEX('Source Spectra'!AS$2:AS$102,_xlfn.XMATCH($A11,'Source Spectra'!AR$2:AR$102,1))</f>
        <v>0.20289393473407999</v>
      </c>
      <c r="AU11">
        <f t="shared" si="9"/>
        <v>0.19769658584815619</v>
      </c>
    </row>
    <row r="12" spans="1:47" x14ac:dyDescent="0.2">
      <c r="A12">
        <v>369</v>
      </c>
      <c r="B12" s="6" cm="1">
        <f t="array" ref="B12">INDEX('Source Spectra'!J$2:J$27,_xlfn.XMATCH(A12,'Source Spectra'!J$2:J$27,-1))</f>
        <v>360</v>
      </c>
      <c r="C12" s="6" cm="1">
        <f t="array" ref="C12">INDEX('Source Spectra'!J$2:J$27,_xlfn.XMATCH(A12,'Source Spectra'!J$2:J$27,1))</f>
        <v>408.281043182855</v>
      </c>
      <c r="D12" s="6" cm="1">
        <f t="array" ref="D12">INDEX('Source Spectra'!K$2:K$27,_xlfn.XMATCH(A12,'Source Spectra'!J$2:J$27,-1))</f>
        <v>4.7662539515279198E-2</v>
      </c>
      <c r="E12" s="6" cm="1">
        <f t="array" ref="E12">INDEX('Source Spectra'!K$2:K$27,_xlfn.XMATCH(A12,'Source Spectra'!J$2:J$27,1))</f>
        <v>5.3966879664406602E-2</v>
      </c>
      <c r="F12">
        <f t="shared" si="0"/>
        <v>4.8837722518829028E-2</v>
      </c>
      <c r="G12" s="6" cm="1">
        <f t="array" ref="G12">INDEX('Source Spectra'!B$2:B$1698,_xlfn.XMATCH($A12,'Source Spectra'!B$2:B$1698,-1))</f>
        <v>368.5</v>
      </c>
      <c r="H12" s="6" cm="1">
        <f t="array" ref="H12">INDEX('Source Spectra'!B$2:B$1698,_xlfn.XMATCH($A12,'Source Spectra'!B$2:B$1698,1))</f>
        <v>369.5</v>
      </c>
      <c r="I12" s="6" cm="1">
        <f t="array" ref="I12">INDEX('Source Spectra'!C$2:C$1698,_xlfn.XMATCH($A12,'Source Spectra'!B$2:B$1698,-1))</f>
        <v>1101</v>
      </c>
      <c r="J12" s="6" cm="1">
        <f t="array" ref="J12">INDEX('Source Spectra'!C$2:C$1698,_xlfn.XMATCH($A12,'Source Spectra'!B$2:B$1698,1))</f>
        <v>1226</v>
      </c>
      <c r="K12">
        <f t="shared" si="1"/>
        <v>1163.5</v>
      </c>
      <c r="L12" s="6" cm="1">
        <f t="array" ref="L12">INDEX('Source Spectra'!O$2:O$33,_xlfn.XMATCH($A12,'Source Spectra'!O$2:O$33,-1))</f>
        <v>350</v>
      </c>
      <c r="M12" s="6" cm="1">
        <f t="array" ref="M12">INDEX('Source Spectra'!O$2:O$33,_xlfn.XMATCH($A12,'Source Spectra'!O$2:O$33,1))</f>
        <v>390</v>
      </c>
      <c r="N12" s="6" cm="1">
        <f t="array" ref="N12">INDEX('Source Spectra'!P$2:P$33,_xlfn.XMATCH($A12,'Source Spectra'!O$2:O$33,-1))</f>
        <v>0</v>
      </c>
      <c r="O12" s="6" cm="1">
        <f t="array" ref="O12">INDEX('Source Spectra'!P$2:P$33,_xlfn.XMATCH($A12,'Source Spectra'!O$2:O$33,1))</f>
        <v>0</v>
      </c>
      <c r="P12">
        <f t="shared" si="2"/>
        <v>0</v>
      </c>
      <c r="Q12" s="6" cm="1">
        <f t="array" ref="Q12">INDEX('Source Spectra'!S$2:S$51,_xlfn.XMATCH($A12,'Source Spectra'!S$2:S$51,-1))</f>
        <v>300</v>
      </c>
      <c r="R12" s="6" cm="1">
        <f t="array" ref="R12">INDEX('Source Spectra'!S$2:S$51,_xlfn.XMATCH($A12,'Source Spectra'!S$2:S$51,1))</f>
        <v>393</v>
      </c>
      <c r="S12" s="6" cm="1">
        <f t="array" ref="S12">INDEX('Source Spectra'!T$2:T$51,_xlfn.XMATCH($A12,'Source Spectra'!S$2:S$51,-1))</f>
        <v>0</v>
      </c>
      <c r="T12" s="6" cm="1">
        <f t="array" ref="T12">INDEX('Source Spectra'!T$2:T$51,_xlfn.XMATCH($A12,'Source Spectra'!S$2:S$51,1))</f>
        <v>0</v>
      </c>
      <c r="U12">
        <f t="shared" si="10"/>
        <v>0</v>
      </c>
      <c r="V12" s="6" cm="1">
        <f t="array" ref="V12">INDEX('Source Spectra'!W$2:W$51,_xlfn.XMATCH($A12,'Source Spectra'!W$2:W$51,-1))</f>
        <v>300</v>
      </c>
      <c r="W12" s="6" cm="1">
        <f t="array" ref="W12">INDEX('Source Spectra'!W$2:W$51,_xlfn.XMATCH($A12,'Source Spectra'!W$2:W$51,1))</f>
        <v>370</v>
      </c>
      <c r="X12" s="6" cm="1">
        <f t="array" ref="X12">INDEX('Source Spectra'!X$2:X$51,_xlfn.XMATCH($A12,'Source Spectra'!W$2:W$51,-1))</f>
        <v>0</v>
      </c>
      <c r="Y12" s="6" cm="1">
        <f t="array" ref="Y12">INDEX('Source Spectra'!X$2:X$51,_xlfn.XMATCH($A12,'Source Spectra'!W$2:W$51,1))</f>
        <v>0</v>
      </c>
      <c r="Z12">
        <f t="shared" si="4"/>
        <v>0</v>
      </c>
      <c r="AA12" s="6" cm="1">
        <f t="array" ref="AA12">INDEX('Source Spectra'!F$2:F$384,_xlfn.XMATCH($A12,'Source Spectra'!F$2:F$384,-1))</f>
        <v>368.45250248925498</v>
      </c>
      <c r="AB12" s="6" cm="1">
        <f t="array" ref="AB12">INDEX('Source Spectra'!F$2:F$384,_xlfn.XMATCH($A12,'Source Spectra'!F$2:F$384,1))</f>
        <v>372.00375593955198</v>
      </c>
      <c r="AC12" s="6" cm="1">
        <f t="array" ref="AC12">INDEX('Source Spectra'!G$2:G$384,_xlfn.XMATCH($A12,'Source Spectra'!F$2:F$384,-1))</f>
        <v>63.338145757163197</v>
      </c>
      <c r="AD12" s="6" cm="1">
        <f t="array" ref="AD12">INDEX('Source Spectra'!G$2:G$384,_xlfn.XMATCH($A12,'Source Spectra'!F$2:F$384,1))</f>
        <v>60.032459958084097</v>
      </c>
      <c r="AE12">
        <f t="shared" si="5"/>
        <v>62.82850746419664</v>
      </c>
      <c r="AF12" s="6" cm="1">
        <f t="array" ref="AF12">INDEX('Source Spectra'!$AM$2:$AM$49,_xlfn.XMATCH($A12,'Source Spectra'!$AM$2:$AM$49,-1))</f>
        <v>360</v>
      </c>
      <c r="AG12" s="6" cm="1">
        <f t="array" ref="AG12">INDEX('Source Spectra'!$AM$2:$AM$49,_xlfn.XMATCH($A12,'Source Spectra'!$AM$2:$AM$49,1))</f>
        <v>370</v>
      </c>
      <c r="AH12" s="6" cm="1">
        <f t="array" ref="AH12">INDEX('Source Spectra'!$AN$2:$AN$49,_xlfn.XMATCH($A12,'Source Spectra'!$AM$2:$AM$49,-1))</f>
        <v>0</v>
      </c>
      <c r="AI12" s="6" cm="1">
        <f t="array" ref="AI12">INDEX('Source Spectra'!$AN$2:$AN$49,_xlfn.XMATCH($A12,'Source Spectra'!$AM$2:$AM$49,1))</f>
        <v>0</v>
      </c>
      <c r="AJ12">
        <f t="shared" si="6"/>
        <v>0</v>
      </c>
      <c r="AK12" s="6" cm="1">
        <f t="array" ref="AK12">INDEX('Source Spectra'!$AM$2:$AM$49,_xlfn.XMATCH($A12,'Source Spectra'!$AM$2:$AM$49,-1))</f>
        <v>360</v>
      </c>
      <c r="AL12" s="6" cm="1">
        <f t="array" ref="AL12">INDEX('Source Spectra'!$AM$2:$AM$49,_xlfn.XMATCH($A12,'Source Spectra'!$AM$2:$AM$49,1))</f>
        <v>370</v>
      </c>
      <c r="AM12" s="6" cm="1">
        <f t="array" ref="AM12">INDEX('Source Spectra'!$AO$2:$AO$49,_xlfn.XMATCH($A12,'Source Spectra'!$AM$2:$AM$49,-1))</f>
        <v>0</v>
      </c>
      <c r="AN12" s="6" cm="1">
        <f t="array" ref="AN12">INDEX('Source Spectra'!$AO$2:$AO$49,_xlfn.XMATCH($A12,'Source Spectra'!$AM$2:$AM$49,1))</f>
        <v>0</v>
      </c>
      <c r="AO12">
        <f t="shared" si="7"/>
        <v>0</v>
      </c>
      <c r="AP12">
        <f t="shared" si="8"/>
        <v>0</v>
      </c>
      <c r="AQ12" s="6" cm="1">
        <f t="array" ref="AQ12">INDEX('Source Spectra'!AR$2:AR$102,_xlfn.XMATCH($A12,'Source Spectra'!AR$2:AR$102,-1))</f>
        <v>362.51308962018902</v>
      </c>
      <c r="AR12" s="6" cm="1">
        <f t="array" ref="AR12">INDEX('Source Spectra'!AR$2:AR$102,_xlfn.XMATCH($A12,'Source Spectra'!AR$2:AR$102,1))</f>
        <v>382.43407489090799</v>
      </c>
      <c r="AS12" s="6" cm="1">
        <f t="array" ref="AS12">INDEX('Source Spectra'!AS$2:AS$102,_xlfn.XMATCH($A12,'Source Spectra'!AR$2:AR$102,-1))</f>
        <v>0.19572088683279101</v>
      </c>
      <c r="AT12" s="6" cm="1">
        <f t="array" ref="AT12">INDEX('Source Spectra'!AS$2:AS$102,_xlfn.XMATCH($A12,'Source Spectra'!AR$2:AR$102,1))</f>
        <v>0.20289393473407999</v>
      </c>
      <c r="AU12">
        <f t="shared" si="9"/>
        <v>0.19805666080448039</v>
      </c>
    </row>
    <row r="13" spans="1:47" x14ac:dyDescent="0.2">
      <c r="A13">
        <v>370</v>
      </c>
      <c r="B13" s="6" cm="1">
        <f t="array" ref="B13">INDEX('Source Spectra'!J$2:J$27,_xlfn.XMATCH(A13,'Source Spectra'!J$2:J$27,-1))</f>
        <v>360</v>
      </c>
      <c r="C13" s="6" cm="1">
        <f t="array" ref="C13">INDEX('Source Spectra'!J$2:J$27,_xlfn.XMATCH(A13,'Source Spectra'!J$2:J$27,1))</f>
        <v>408.281043182855</v>
      </c>
      <c r="D13" s="6" cm="1">
        <f t="array" ref="D13">INDEX('Source Spectra'!K$2:K$27,_xlfn.XMATCH(A13,'Source Spectra'!J$2:J$27,-1))</f>
        <v>4.7662539515279198E-2</v>
      </c>
      <c r="E13" s="6" cm="1">
        <f t="array" ref="E13">INDEX('Source Spectra'!K$2:K$27,_xlfn.XMATCH(A13,'Source Spectra'!J$2:J$27,1))</f>
        <v>5.3966879664406602E-2</v>
      </c>
      <c r="F13">
        <f t="shared" si="0"/>
        <v>4.8968298408112343E-2</v>
      </c>
      <c r="G13" s="6" cm="1">
        <f t="array" ref="G13">INDEX('Source Spectra'!B$2:B$1698,_xlfn.XMATCH($A13,'Source Spectra'!B$2:B$1698,-1))</f>
        <v>369.5</v>
      </c>
      <c r="H13" s="6" cm="1">
        <f t="array" ref="H13">INDEX('Source Spectra'!B$2:B$1698,_xlfn.XMATCH($A13,'Source Spectra'!B$2:B$1698,1))</f>
        <v>370.5</v>
      </c>
      <c r="I13" s="6" cm="1">
        <f t="array" ref="I13">INDEX('Source Spectra'!C$2:C$1698,_xlfn.XMATCH($A13,'Source Spectra'!B$2:B$1698,-1))</f>
        <v>1226</v>
      </c>
      <c r="J13" s="6" cm="1">
        <f t="array" ref="J13">INDEX('Source Spectra'!C$2:C$1698,_xlfn.XMATCH($A13,'Source Spectra'!B$2:B$1698,1))</f>
        <v>1139</v>
      </c>
      <c r="K13">
        <f t="shared" si="1"/>
        <v>1182.5</v>
      </c>
      <c r="L13" s="6" cm="1">
        <f t="array" ref="L13">INDEX('Source Spectra'!O$2:O$33,_xlfn.XMATCH($A13,'Source Spectra'!O$2:O$33,-1))</f>
        <v>350</v>
      </c>
      <c r="M13" s="6" cm="1">
        <f t="array" ref="M13">INDEX('Source Spectra'!O$2:O$33,_xlfn.XMATCH($A13,'Source Spectra'!O$2:O$33,1))</f>
        <v>390</v>
      </c>
      <c r="N13" s="6" cm="1">
        <f t="array" ref="N13">INDEX('Source Spectra'!P$2:P$33,_xlfn.XMATCH($A13,'Source Spectra'!O$2:O$33,-1))</f>
        <v>0</v>
      </c>
      <c r="O13" s="6" cm="1">
        <f t="array" ref="O13">INDEX('Source Spectra'!P$2:P$33,_xlfn.XMATCH($A13,'Source Spectra'!O$2:O$33,1))</f>
        <v>0</v>
      </c>
      <c r="P13">
        <f t="shared" si="2"/>
        <v>0</v>
      </c>
      <c r="Q13" s="6" cm="1">
        <f t="array" ref="Q13">INDEX('Source Spectra'!S$2:S$51,_xlfn.XMATCH($A13,'Source Spectra'!S$2:S$51,-1))</f>
        <v>300</v>
      </c>
      <c r="R13" s="6" cm="1">
        <f t="array" ref="R13">INDEX('Source Spectra'!S$2:S$51,_xlfn.XMATCH($A13,'Source Spectra'!S$2:S$51,1))</f>
        <v>393</v>
      </c>
      <c r="S13" s="6" cm="1">
        <f t="array" ref="S13">INDEX('Source Spectra'!T$2:T$51,_xlfn.XMATCH($A13,'Source Spectra'!S$2:S$51,-1))</f>
        <v>0</v>
      </c>
      <c r="T13" s="6" cm="1">
        <f t="array" ref="T13">INDEX('Source Spectra'!T$2:T$51,_xlfn.XMATCH($A13,'Source Spectra'!S$2:S$51,1))</f>
        <v>0</v>
      </c>
      <c r="U13">
        <f t="shared" si="10"/>
        <v>0</v>
      </c>
      <c r="V13" s="6" cm="1">
        <f t="array" ref="V13">INDEX('Source Spectra'!W$2:W$51,_xlfn.XMATCH($A13,'Source Spectra'!W$2:W$51,-1))</f>
        <v>370</v>
      </c>
      <c r="W13" s="6" cm="1">
        <f t="array" ref="W13">INDEX('Source Spectra'!W$2:W$51,_xlfn.XMATCH($A13,'Source Spectra'!W$2:W$51,1))</f>
        <v>370</v>
      </c>
      <c r="X13" s="6" cm="1">
        <f t="array" ref="X13">INDEX('Source Spectra'!X$2:X$51,_xlfn.XMATCH($A13,'Source Spectra'!W$2:W$51,-1))</f>
        <v>0</v>
      </c>
      <c r="Y13" s="6" cm="1">
        <f t="array" ref="Y13">INDEX('Source Spectra'!X$2:X$51,_xlfn.XMATCH($A13,'Source Spectra'!W$2:W$51,1))</f>
        <v>0</v>
      </c>
      <c r="Z13">
        <f t="shared" si="4"/>
        <v>0</v>
      </c>
      <c r="AA13" s="6" cm="1">
        <f t="array" ref="AA13">INDEX('Source Spectra'!F$2:F$384,_xlfn.XMATCH($A13,'Source Spectra'!F$2:F$384,-1))</f>
        <v>368.45250248925498</v>
      </c>
      <c r="AB13" s="6" cm="1">
        <f t="array" ref="AB13">INDEX('Source Spectra'!F$2:F$384,_xlfn.XMATCH($A13,'Source Spectra'!F$2:F$384,1))</f>
        <v>372.00375593955198</v>
      </c>
      <c r="AC13" s="6" cm="1">
        <f t="array" ref="AC13">INDEX('Source Spectra'!G$2:G$384,_xlfn.XMATCH($A13,'Source Spectra'!F$2:F$384,-1))</f>
        <v>63.338145757163197</v>
      </c>
      <c r="AD13" s="6" cm="1">
        <f t="array" ref="AD13">INDEX('Source Spectra'!G$2:G$384,_xlfn.XMATCH($A13,'Source Spectra'!F$2:F$384,1))</f>
        <v>60.032459958084097</v>
      </c>
      <c r="AE13">
        <f t="shared" si="5"/>
        <v>61.897657034807366</v>
      </c>
      <c r="AF13" s="6" cm="1">
        <f t="array" ref="AF13">INDEX('Source Spectra'!$AM$2:$AM$49,_xlfn.XMATCH($A13,'Source Spectra'!$AM$2:$AM$49,-1))</f>
        <v>370</v>
      </c>
      <c r="AG13" s="6" cm="1">
        <f t="array" ref="AG13">INDEX('Source Spectra'!$AM$2:$AM$49,_xlfn.XMATCH($A13,'Source Spectra'!$AM$2:$AM$49,1))</f>
        <v>370</v>
      </c>
      <c r="AH13" s="6" cm="1">
        <f t="array" ref="AH13">INDEX('Source Spectra'!$AN$2:$AN$49,_xlfn.XMATCH($A13,'Source Spectra'!$AM$2:$AM$49,-1))</f>
        <v>0</v>
      </c>
      <c r="AI13" s="6" cm="1">
        <f t="array" ref="AI13">INDEX('Source Spectra'!$AN$2:$AN$49,_xlfn.XMATCH($A13,'Source Spectra'!$AM$2:$AM$49,1))</f>
        <v>0</v>
      </c>
      <c r="AJ13">
        <f t="shared" si="6"/>
        <v>0</v>
      </c>
      <c r="AK13" s="6" cm="1">
        <f t="array" ref="AK13">INDEX('Source Spectra'!$AM$2:$AM$49,_xlfn.XMATCH($A13,'Source Spectra'!$AM$2:$AM$49,-1))</f>
        <v>370</v>
      </c>
      <c r="AL13" s="6" cm="1">
        <f t="array" ref="AL13">INDEX('Source Spectra'!$AM$2:$AM$49,_xlfn.XMATCH($A13,'Source Spectra'!$AM$2:$AM$49,1))</f>
        <v>370</v>
      </c>
      <c r="AM13" s="6" cm="1">
        <f t="array" ref="AM13">INDEX('Source Spectra'!$AO$2:$AO$49,_xlfn.XMATCH($A13,'Source Spectra'!$AM$2:$AM$49,-1))</f>
        <v>0</v>
      </c>
      <c r="AN13" s="6" cm="1">
        <f t="array" ref="AN13">INDEX('Source Spectra'!$AO$2:$AO$49,_xlfn.XMATCH($A13,'Source Spectra'!$AM$2:$AM$49,1))</f>
        <v>0</v>
      </c>
      <c r="AO13">
        <f t="shared" si="7"/>
        <v>0</v>
      </c>
      <c r="AP13">
        <f t="shared" si="8"/>
        <v>0</v>
      </c>
      <c r="AQ13" s="6" cm="1">
        <f t="array" ref="AQ13">INDEX('Source Spectra'!AR$2:AR$102,_xlfn.XMATCH($A13,'Source Spectra'!AR$2:AR$102,-1))</f>
        <v>362.51308962018902</v>
      </c>
      <c r="AR13" s="6" cm="1">
        <f t="array" ref="AR13">INDEX('Source Spectra'!AR$2:AR$102,_xlfn.XMATCH($A13,'Source Spectra'!AR$2:AR$102,1))</f>
        <v>382.43407489090799</v>
      </c>
      <c r="AS13" s="6" cm="1">
        <f t="array" ref="AS13">INDEX('Source Spectra'!AS$2:AS$102,_xlfn.XMATCH($A13,'Source Spectra'!AR$2:AR$102,-1))</f>
        <v>0.19572088683279101</v>
      </c>
      <c r="AT13" s="6" cm="1">
        <f t="array" ref="AT13">INDEX('Source Spectra'!AS$2:AS$102,_xlfn.XMATCH($A13,'Source Spectra'!AR$2:AR$102,1))</f>
        <v>0.20289393473407999</v>
      </c>
      <c r="AU13">
        <f t="shared" si="9"/>
        <v>0.19841673576080457</v>
      </c>
    </row>
    <row r="14" spans="1:47" x14ac:dyDescent="0.2">
      <c r="A14">
        <v>371</v>
      </c>
      <c r="B14" s="6" cm="1">
        <f t="array" ref="B14">INDEX('Source Spectra'!J$2:J$27,_xlfn.XMATCH(A14,'Source Spectra'!J$2:J$27,-1))</f>
        <v>360</v>
      </c>
      <c r="C14" s="6" cm="1">
        <f t="array" ref="C14">INDEX('Source Spectra'!J$2:J$27,_xlfn.XMATCH(A14,'Source Spectra'!J$2:J$27,1))</f>
        <v>408.281043182855</v>
      </c>
      <c r="D14" s="6" cm="1">
        <f t="array" ref="D14">INDEX('Source Spectra'!K$2:K$27,_xlfn.XMATCH(A14,'Source Spectra'!J$2:J$27,-1))</f>
        <v>4.7662539515279198E-2</v>
      </c>
      <c r="E14" s="6" cm="1">
        <f t="array" ref="E14">INDEX('Source Spectra'!K$2:K$27,_xlfn.XMATCH(A14,'Source Spectra'!J$2:J$27,1))</f>
        <v>5.3966879664406602E-2</v>
      </c>
      <c r="F14">
        <f t="shared" si="0"/>
        <v>4.9098874297395657E-2</v>
      </c>
      <c r="G14" s="6" cm="1">
        <f t="array" ref="G14">INDEX('Source Spectra'!B$2:B$1698,_xlfn.XMATCH($A14,'Source Spectra'!B$2:B$1698,-1))</f>
        <v>370.5</v>
      </c>
      <c r="H14" s="6" cm="1">
        <f t="array" ref="H14">INDEX('Source Spectra'!B$2:B$1698,_xlfn.XMATCH($A14,'Source Spectra'!B$2:B$1698,1))</f>
        <v>371.5</v>
      </c>
      <c r="I14" s="6" cm="1">
        <f t="array" ref="I14">INDEX('Source Spectra'!C$2:C$1698,_xlfn.XMATCH($A14,'Source Spectra'!B$2:B$1698,-1))</f>
        <v>1139</v>
      </c>
      <c r="J14" s="6" cm="1">
        <f t="array" ref="J14">INDEX('Source Spectra'!C$2:C$1698,_xlfn.XMATCH($A14,'Source Spectra'!B$2:B$1698,1))</f>
        <v>1175</v>
      </c>
      <c r="K14">
        <f t="shared" si="1"/>
        <v>1157</v>
      </c>
      <c r="L14" s="6" cm="1">
        <f t="array" ref="L14">INDEX('Source Spectra'!O$2:O$33,_xlfn.XMATCH($A14,'Source Spectra'!O$2:O$33,-1))</f>
        <v>350</v>
      </c>
      <c r="M14" s="6" cm="1">
        <f t="array" ref="M14">INDEX('Source Spectra'!O$2:O$33,_xlfn.XMATCH($A14,'Source Spectra'!O$2:O$33,1))</f>
        <v>390</v>
      </c>
      <c r="N14" s="6" cm="1">
        <f t="array" ref="N14">INDEX('Source Spectra'!P$2:P$33,_xlfn.XMATCH($A14,'Source Spectra'!O$2:O$33,-1))</f>
        <v>0</v>
      </c>
      <c r="O14" s="6" cm="1">
        <f t="array" ref="O14">INDEX('Source Spectra'!P$2:P$33,_xlfn.XMATCH($A14,'Source Spectra'!O$2:O$33,1))</f>
        <v>0</v>
      </c>
      <c r="P14">
        <f t="shared" si="2"/>
        <v>0</v>
      </c>
      <c r="Q14" s="6" cm="1">
        <f t="array" ref="Q14">INDEX('Source Spectra'!S$2:S$51,_xlfn.XMATCH($A14,'Source Spectra'!S$2:S$51,-1))</f>
        <v>300</v>
      </c>
      <c r="R14" s="6" cm="1">
        <f t="array" ref="R14">INDEX('Source Spectra'!S$2:S$51,_xlfn.XMATCH($A14,'Source Spectra'!S$2:S$51,1))</f>
        <v>393</v>
      </c>
      <c r="S14" s="6" cm="1">
        <f t="array" ref="S14">INDEX('Source Spectra'!T$2:T$51,_xlfn.XMATCH($A14,'Source Spectra'!S$2:S$51,-1))</f>
        <v>0</v>
      </c>
      <c r="T14" s="6" cm="1">
        <f t="array" ref="T14">INDEX('Source Spectra'!T$2:T$51,_xlfn.XMATCH($A14,'Source Spectra'!S$2:S$51,1))</f>
        <v>0</v>
      </c>
      <c r="U14">
        <f t="shared" si="10"/>
        <v>0</v>
      </c>
      <c r="V14" s="6" cm="1">
        <f t="array" ref="V14">INDEX('Source Spectra'!W$2:W$51,_xlfn.XMATCH($A14,'Source Spectra'!W$2:W$51,-1))</f>
        <v>370</v>
      </c>
      <c r="W14" s="6" cm="1">
        <f t="array" ref="W14">INDEX('Source Spectra'!W$2:W$51,_xlfn.XMATCH($A14,'Source Spectra'!W$2:W$51,1))</f>
        <v>390</v>
      </c>
      <c r="X14" s="6" cm="1">
        <f t="array" ref="X14">INDEX('Source Spectra'!X$2:X$51,_xlfn.XMATCH($A14,'Source Spectra'!W$2:W$51,-1))</f>
        <v>0</v>
      </c>
      <c r="Y14" s="6" cm="1">
        <f t="array" ref="Y14">INDEX('Source Spectra'!X$2:X$51,_xlfn.XMATCH($A14,'Source Spectra'!W$2:W$51,1))</f>
        <v>0</v>
      </c>
      <c r="Z14">
        <f t="shared" si="4"/>
        <v>0</v>
      </c>
      <c r="AA14" s="6" cm="1">
        <f t="array" ref="AA14">INDEX('Source Spectra'!F$2:F$384,_xlfn.XMATCH($A14,'Source Spectra'!F$2:F$384,-1))</f>
        <v>368.45250248925498</v>
      </c>
      <c r="AB14" s="6" cm="1">
        <f t="array" ref="AB14">INDEX('Source Spectra'!F$2:F$384,_xlfn.XMATCH($A14,'Source Spectra'!F$2:F$384,1))</f>
        <v>372.00375593955198</v>
      </c>
      <c r="AC14" s="6" cm="1">
        <f t="array" ref="AC14">INDEX('Source Spectra'!G$2:G$384,_xlfn.XMATCH($A14,'Source Spectra'!F$2:F$384,-1))</f>
        <v>63.338145757163197</v>
      </c>
      <c r="AD14" s="6" cm="1">
        <f t="array" ref="AD14">INDEX('Source Spectra'!G$2:G$384,_xlfn.XMATCH($A14,'Source Spectra'!F$2:F$384,1))</f>
        <v>60.032459958084097</v>
      </c>
      <c r="AE14">
        <f t="shared" si="5"/>
        <v>60.966806605418093</v>
      </c>
      <c r="AF14" s="6" cm="1">
        <f t="array" ref="AF14">INDEX('Source Spectra'!$AM$2:$AM$49,_xlfn.XMATCH($A14,'Source Spectra'!$AM$2:$AM$49,-1))</f>
        <v>370</v>
      </c>
      <c r="AG14" s="6" cm="1">
        <f t="array" ref="AG14">INDEX('Source Spectra'!$AM$2:$AM$49,_xlfn.XMATCH($A14,'Source Spectra'!$AM$2:$AM$49,1))</f>
        <v>380</v>
      </c>
      <c r="AH14" s="6" cm="1">
        <f t="array" ref="AH14">INDEX('Source Spectra'!$AN$2:$AN$49,_xlfn.XMATCH($A14,'Source Spectra'!$AM$2:$AM$49,-1))</f>
        <v>0</v>
      </c>
      <c r="AI14" s="6" cm="1">
        <f t="array" ref="AI14">INDEX('Source Spectra'!$AN$2:$AN$49,_xlfn.XMATCH($A14,'Source Spectra'!$AM$2:$AM$49,1))</f>
        <v>0</v>
      </c>
      <c r="AJ14">
        <f t="shared" si="6"/>
        <v>0</v>
      </c>
      <c r="AK14" s="6" cm="1">
        <f t="array" ref="AK14">INDEX('Source Spectra'!$AM$2:$AM$49,_xlfn.XMATCH($A14,'Source Spectra'!$AM$2:$AM$49,-1))</f>
        <v>370</v>
      </c>
      <c r="AL14" s="6" cm="1">
        <f t="array" ref="AL14">INDEX('Source Spectra'!$AM$2:$AM$49,_xlfn.XMATCH($A14,'Source Spectra'!$AM$2:$AM$49,1))</f>
        <v>380</v>
      </c>
      <c r="AM14" s="6" cm="1">
        <f t="array" ref="AM14">INDEX('Source Spectra'!$AO$2:$AO$49,_xlfn.XMATCH($A14,'Source Spectra'!$AM$2:$AM$49,-1))</f>
        <v>0</v>
      </c>
      <c r="AN14" s="6" cm="1">
        <f t="array" ref="AN14">INDEX('Source Spectra'!$AO$2:$AO$49,_xlfn.XMATCH($A14,'Source Spectra'!$AM$2:$AM$49,1))</f>
        <v>0</v>
      </c>
      <c r="AO14">
        <f t="shared" si="7"/>
        <v>0</v>
      </c>
      <c r="AP14">
        <f t="shared" si="8"/>
        <v>0</v>
      </c>
      <c r="AQ14" s="6" cm="1">
        <f t="array" ref="AQ14">INDEX('Source Spectra'!AR$2:AR$102,_xlfn.XMATCH($A14,'Source Spectra'!AR$2:AR$102,-1))</f>
        <v>362.51308962018902</v>
      </c>
      <c r="AR14" s="6" cm="1">
        <f t="array" ref="AR14">INDEX('Source Spectra'!AR$2:AR$102,_xlfn.XMATCH($A14,'Source Spectra'!AR$2:AR$102,1))</f>
        <v>382.43407489090799</v>
      </c>
      <c r="AS14" s="6" cm="1">
        <f t="array" ref="AS14">INDEX('Source Spectra'!AS$2:AS$102,_xlfn.XMATCH($A14,'Source Spectra'!AR$2:AR$102,-1))</f>
        <v>0.19572088683279101</v>
      </c>
      <c r="AT14" s="6" cm="1">
        <f t="array" ref="AT14">INDEX('Source Spectra'!AS$2:AS$102,_xlfn.XMATCH($A14,'Source Spectra'!AR$2:AR$102,1))</f>
        <v>0.20289393473407999</v>
      </c>
      <c r="AU14">
        <f t="shared" si="9"/>
        <v>0.19877681071712877</v>
      </c>
    </row>
    <row r="15" spans="1:47" x14ac:dyDescent="0.2">
      <c r="A15">
        <v>372</v>
      </c>
      <c r="B15" s="6" cm="1">
        <f t="array" ref="B15">INDEX('Source Spectra'!J$2:J$27,_xlfn.XMATCH(A15,'Source Spectra'!J$2:J$27,-1))</f>
        <v>360</v>
      </c>
      <c r="C15" s="6" cm="1">
        <f t="array" ref="C15">INDEX('Source Spectra'!J$2:J$27,_xlfn.XMATCH(A15,'Source Spectra'!J$2:J$27,1))</f>
        <v>408.281043182855</v>
      </c>
      <c r="D15" s="6" cm="1">
        <f t="array" ref="D15">INDEX('Source Spectra'!K$2:K$27,_xlfn.XMATCH(A15,'Source Spectra'!J$2:J$27,-1))</f>
        <v>4.7662539515279198E-2</v>
      </c>
      <c r="E15" s="6" cm="1">
        <f t="array" ref="E15">INDEX('Source Spectra'!K$2:K$27,_xlfn.XMATCH(A15,'Source Spectra'!J$2:J$27,1))</f>
        <v>5.3966879664406602E-2</v>
      </c>
      <c r="F15">
        <f t="shared" si="0"/>
        <v>4.9229450186678972E-2</v>
      </c>
      <c r="G15" s="6" cm="1">
        <f t="array" ref="G15">INDEX('Source Spectra'!B$2:B$1698,_xlfn.XMATCH($A15,'Source Spectra'!B$2:B$1698,-1))</f>
        <v>371.5</v>
      </c>
      <c r="H15" s="6" cm="1">
        <f t="array" ref="H15">INDEX('Source Spectra'!B$2:B$1698,_xlfn.XMATCH($A15,'Source Spectra'!B$2:B$1698,1))</f>
        <v>372.5</v>
      </c>
      <c r="I15" s="6" cm="1">
        <f t="array" ref="I15">INDEX('Source Spectra'!C$2:C$1698,_xlfn.XMATCH($A15,'Source Spectra'!B$2:B$1698,-1))</f>
        <v>1175</v>
      </c>
      <c r="J15" s="6" cm="1">
        <f t="array" ref="J15">INDEX('Source Spectra'!C$2:C$1698,_xlfn.XMATCH($A15,'Source Spectra'!B$2:B$1698,1))</f>
        <v>1054</v>
      </c>
      <c r="K15">
        <f t="shared" si="1"/>
        <v>1114.5</v>
      </c>
      <c r="L15" s="6" cm="1">
        <f t="array" ref="L15">INDEX('Source Spectra'!O$2:O$33,_xlfn.XMATCH($A15,'Source Spectra'!O$2:O$33,-1))</f>
        <v>350</v>
      </c>
      <c r="M15" s="6" cm="1">
        <f t="array" ref="M15">INDEX('Source Spectra'!O$2:O$33,_xlfn.XMATCH($A15,'Source Spectra'!O$2:O$33,1))</f>
        <v>390</v>
      </c>
      <c r="N15" s="6" cm="1">
        <f t="array" ref="N15">INDEX('Source Spectra'!P$2:P$33,_xlfn.XMATCH($A15,'Source Spectra'!O$2:O$33,-1))</f>
        <v>0</v>
      </c>
      <c r="O15" s="6" cm="1">
        <f t="array" ref="O15">INDEX('Source Spectra'!P$2:P$33,_xlfn.XMATCH($A15,'Source Spectra'!O$2:O$33,1))</f>
        <v>0</v>
      </c>
      <c r="P15">
        <f t="shared" si="2"/>
        <v>0</v>
      </c>
      <c r="Q15" s="6" cm="1">
        <f t="array" ref="Q15">INDEX('Source Spectra'!S$2:S$51,_xlfn.XMATCH($A15,'Source Spectra'!S$2:S$51,-1))</f>
        <v>300</v>
      </c>
      <c r="R15" s="6" cm="1">
        <f t="array" ref="R15">INDEX('Source Spectra'!S$2:S$51,_xlfn.XMATCH($A15,'Source Spectra'!S$2:S$51,1))</f>
        <v>393</v>
      </c>
      <c r="S15" s="6" cm="1">
        <f t="array" ref="S15">INDEX('Source Spectra'!T$2:T$51,_xlfn.XMATCH($A15,'Source Spectra'!S$2:S$51,-1))</f>
        <v>0</v>
      </c>
      <c r="T15" s="6" cm="1">
        <f t="array" ref="T15">INDEX('Source Spectra'!T$2:T$51,_xlfn.XMATCH($A15,'Source Spectra'!S$2:S$51,1))</f>
        <v>0</v>
      </c>
      <c r="U15">
        <f t="shared" si="10"/>
        <v>0</v>
      </c>
      <c r="V15" s="6" cm="1">
        <f t="array" ref="V15">INDEX('Source Spectra'!W$2:W$51,_xlfn.XMATCH($A15,'Source Spectra'!W$2:W$51,-1))</f>
        <v>370</v>
      </c>
      <c r="W15" s="6" cm="1">
        <f t="array" ref="W15">INDEX('Source Spectra'!W$2:W$51,_xlfn.XMATCH($A15,'Source Spectra'!W$2:W$51,1))</f>
        <v>390</v>
      </c>
      <c r="X15" s="6" cm="1">
        <f t="array" ref="X15">INDEX('Source Spectra'!X$2:X$51,_xlfn.XMATCH($A15,'Source Spectra'!W$2:W$51,-1))</f>
        <v>0</v>
      </c>
      <c r="Y15" s="6" cm="1">
        <f t="array" ref="Y15">INDEX('Source Spectra'!X$2:X$51,_xlfn.XMATCH($A15,'Source Spectra'!W$2:W$51,1))</f>
        <v>0</v>
      </c>
      <c r="Z15">
        <f t="shared" si="4"/>
        <v>0</v>
      </c>
      <c r="AA15" s="6" cm="1">
        <f t="array" ref="AA15">INDEX('Source Spectra'!F$2:F$384,_xlfn.XMATCH($A15,'Source Spectra'!F$2:F$384,-1))</f>
        <v>368.45250248925498</v>
      </c>
      <c r="AB15" s="6" cm="1">
        <f t="array" ref="AB15">INDEX('Source Spectra'!F$2:F$384,_xlfn.XMATCH($A15,'Source Spectra'!F$2:F$384,1))</f>
        <v>372.00375593955198</v>
      </c>
      <c r="AC15" s="6" cm="1">
        <f t="array" ref="AC15">INDEX('Source Spectra'!G$2:G$384,_xlfn.XMATCH($A15,'Source Spectra'!F$2:F$384,-1))</f>
        <v>63.338145757163197</v>
      </c>
      <c r="AD15" s="6" cm="1">
        <f t="array" ref="AD15">INDEX('Source Spectra'!G$2:G$384,_xlfn.XMATCH($A15,'Source Spectra'!F$2:F$384,1))</f>
        <v>60.032459958084097</v>
      </c>
      <c r="AE15">
        <f t="shared" si="5"/>
        <v>60.035956176028819</v>
      </c>
      <c r="AF15" s="6" cm="1">
        <f t="array" ref="AF15">INDEX('Source Spectra'!$AM$2:$AM$49,_xlfn.XMATCH($A15,'Source Spectra'!$AM$2:$AM$49,-1))</f>
        <v>370</v>
      </c>
      <c r="AG15" s="6" cm="1">
        <f t="array" ref="AG15">INDEX('Source Spectra'!$AM$2:$AM$49,_xlfn.XMATCH($A15,'Source Spectra'!$AM$2:$AM$49,1))</f>
        <v>380</v>
      </c>
      <c r="AH15" s="6" cm="1">
        <f t="array" ref="AH15">INDEX('Source Spectra'!$AN$2:$AN$49,_xlfn.XMATCH($A15,'Source Spectra'!$AM$2:$AM$49,-1))</f>
        <v>0</v>
      </c>
      <c r="AI15" s="6" cm="1">
        <f t="array" ref="AI15">INDEX('Source Spectra'!$AN$2:$AN$49,_xlfn.XMATCH($A15,'Source Spectra'!$AM$2:$AM$49,1))</f>
        <v>0</v>
      </c>
      <c r="AJ15">
        <f t="shared" si="6"/>
        <v>0</v>
      </c>
      <c r="AK15" s="6" cm="1">
        <f t="array" ref="AK15">INDEX('Source Spectra'!$AM$2:$AM$49,_xlfn.XMATCH($A15,'Source Spectra'!$AM$2:$AM$49,-1))</f>
        <v>370</v>
      </c>
      <c r="AL15" s="6" cm="1">
        <f t="array" ref="AL15">INDEX('Source Spectra'!$AM$2:$AM$49,_xlfn.XMATCH($A15,'Source Spectra'!$AM$2:$AM$49,1))</f>
        <v>380</v>
      </c>
      <c r="AM15" s="6" cm="1">
        <f t="array" ref="AM15">INDEX('Source Spectra'!$AO$2:$AO$49,_xlfn.XMATCH($A15,'Source Spectra'!$AM$2:$AM$49,-1))</f>
        <v>0</v>
      </c>
      <c r="AN15" s="6" cm="1">
        <f t="array" ref="AN15">INDEX('Source Spectra'!$AO$2:$AO$49,_xlfn.XMATCH($A15,'Source Spectra'!$AM$2:$AM$49,1))</f>
        <v>0</v>
      </c>
      <c r="AO15">
        <f t="shared" si="7"/>
        <v>0</v>
      </c>
      <c r="AP15">
        <f t="shared" si="8"/>
        <v>0</v>
      </c>
      <c r="AQ15" s="6" cm="1">
        <f t="array" ref="AQ15">INDEX('Source Spectra'!AR$2:AR$102,_xlfn.XMATCH($A15,'Source Spectra'!AR$2:AR$102,-1))</f>
        <v>362.51308962018902</v>
      </c>
      <c r="AR15" s="6" cm="1">
        <f t="array" ref="AR15">INDEX('Source Spectra'!AR$2:AR$102,_xlfn.XMATCH($A15,'Source Spectra'!AR$2:AR$102,1))</f>
        <v>382.43407489090799</v>
      </c>
      <c r="AS15" s="6" cm="1">
        <f t="array" ref="AS15">INDEX('Source Spectra'!AS$2:AS$102,_xlfn.XMATCH($A15,'Source Spectra'!AR$2:AR$102,-1))</f>
        <v>0.19572088683279101</v>
      </c>
      <c r="AT15" s="6" cm="1">
        <f t="array" ref="AT15">INDEX('Source Spectra'!AS$2:AS$102,_xlfn.XMATCH($A15,'Source Spectra'!AR$2:AR$102,1))</f>
        <v>0.20289393473407999</v>
      </c>
      <c r="AU15">
        <f t="shared" si="9"/>
        <v>0.19913688567345297</v>
      </c>
    </row>
    <row r="16" spans="1:47" x14ac:dyDescent="0.2">
      <c r="A16">
        <v>373</v>
      </c>
      <c r="B16" s="6" cm="1">
        <f t="array" ref="B16">INDEX('Source Spectra'!J$2:J$27,_xlfn.XMATCH(A16,'Source Spectra'!J$2:J$27,-1))</f>
        <v>360</v>
      </c>
      <c r="C16" s="6" cm="1">
        <f t="array" ref="C16">INDEX('Source Spectra'!J$2:J$27,_xlfn.XMATCH(A16,'Source Spectra'!J$2:J$27,1))</f>
        <v>408.281043182855</v>
      </c>
      <c r="D16" s="6" cm="1">
        <f t="array" ref="D16">INDEX('Source Spectra'!K$2:K$27,_xlfn.XMATCH(A16,'Source Spectra'!J$2:J$27,-1))</f>
        <v>4.7662539515279198E-2</v>
      </c>
      <c r="E16" s="6" cm="1">
        <f t="array" ref="E16">INDEX('Source Spectra'!K$2:K$27,_xlfn.XMATCH(A16,'Source Spectra'!J$2:J$27,1))</f>
        <v>5.3966879664406602E-2</v>
      </c>
      <c r="F16">
        <f t="shared" si="0"/>
        <v>4.9360026075962286E-2</v>
      </c>
      <c r="G16" s="6" cm="1">
        <f t="array" ref="G16">INDEX('Source Spectra'!B$2:B$1698,_xlfn.XMATCH($A16,'Source Spectra'!B$2:B$1698,-1))</f>
        <v>372.5</v>
      </c>
      <c r="H16" s="6" cm="1">
        <f t="array" ref="H16">INDEX('Source Spectra'!B$2:B$1698,_xlfn.XMATCH($A16,'Source Spectra'!B$2:B$1698,1))</f>
        <v>373.5</v>
      </c>
      <c r="I16" s="6" cm="1">
        <f t="array" ref="I16">INDEX('Source Spectra'!C$2:C$1698,_xlfn.XMATCH($A16,'Source Spectra'!B$2:B$1698,-1))</f>
        <v>1054</v>
      </c>
      <c r="J16" s="6" cm="1">
        <f t="array" ref="J16">INDEX('Source Spectra'!C$2:C$1698,_xlfn.XMATCH($A16,'Source Spectra'!B$2:B$1698,1))</f>
        <v>920.2</v>
      </c>
      <c r="K16">
        <f t="shared" si="1"/>
        <v>987.1</v>
      </c>
      <c r="L16" s="6" cm="1">
        <f t="array" ref="L16">INDEX('Source Spectra'!O$2:O$33,_xlfn.XMATCH($A16,'Source Spectra'!O$2:O$33,-1))</f>
        <v>350</v>
      </c>
      <c r="M16" s="6" cm="1">
        <f t="array" ref="M16">INDEX('Source Spectra'!O$2:O$33,_xlfn.XMATCH($A16,'Source Spectra'!O$2:O$33,1))</f>
        <v>390</v>
      </c>
      <c r="N16" s="6" cm="1">
        <f t="array" ref="N16">INDEX('Source Spectra'!P$2:P$33,_xlfn.XMATCH($A16,'Source Spectra'!O$2:O$33,-1))</f>
        <v>0</v>
      </c>
      <c r="O16" s="6" cm="1">
        <f t="array" ref="O16">INDEX('Source Spectra'!P$2:P$33,_xlfn.XMATCH($A16,'Source Spectra'!O$2:O$33,1))</f>
        <v>0</v>
      </c>
      <c r="P16">
        <f t="shared" si="2"/>
        <v>0</v>
      </c>
      <c r="Q16" s="6" cm="1">
        <f t="array" ref="Q16">INDEX('Source Spectra'!S$2:S$51,_xlfn.XMATCH($A16,'Source Spectra'!S$2:S$51,-1))</f>
        <v>300</v>
      </c>
      <c r="R16" s="6" cm="1">
        <f t="array" ref="R16">INDEX('Source Spectra'!S$2:S$51,_xlfn.XMATCH($A16,'Source Spectra'!S$2:S$51,1))</f>
        <v>393</v>
      </c>
      <c r="S16" s="6" cm="1">
        <f t="array" ref="S16">INDEX('Source Spectra'!T$2:T$51,_xlfn.XMATCH($A16,'Source Spectra'!S$2:S$51,-1))</f>
        <v>0</v>
      </c>
      <c r="T16" s="6" cm="1">
        <f t="array" ref="T16">INDEX('Source Spectra'!T$2:T$51,_xlfn.XMATCH($A16,'Source Spectra'!S$2:S$51,1))</f>
        <v>0</v>
      </c>
      <c r="U16">
        <f t="shared" si="10"/>
        <v>0</v>
      </c>
      <c r="V16" s="6" cm="1">
        <f t="array" ref="V16">INDEX('Source Spectra'!W$2:W$51,_xlfn.XMATCH($A16,'Source Spectra'!W$2:W$51,-1))</f>
        <v>370</v>
      </c>
      <c r="W16" s="6" cm="1">
        <f t="array" ref="W16">INDEX('Source Spectra'!W$2:W$51,_xlfn.XMATCH($A16,'Source Spectra'!W$2:W$51,1))</f>
        <v>390</v>
      </c>
      <c r="X16" s="6" cm="1">
        <f t="array" ref="X16">INDEX('Source Spectra'!X$2:X$51,_xlfn.XMATCH($A16,'Source Spectra'!W$2:W$51,-1))</f>
        <v>0</v>
      </c>
      <c r="Y16" s="6" cm="1">
        <f t="array" ref="Y16">INDEX('Source Spectra'!X$2:X$51,_xlfn.XMATCH($A16,'Source Spectra'!W$2:W$51,1))</f>
        <v>0</v>
      </c>
      <c r="Z16">
        <f t="shared" si="4"/>
        <v>0</v>
      </c>
      <c r="AA16" s="6" cm="1">
        <f t="array" ref="AA16">INDEX('Source Spectra'!F$2:F$384,_xlfn.XMATCH($A16,'Source Spectra'!F$2:F$384,-1))</f>
        <v>372.74360040836405</v>
      </c>
      <c r="AB16" s="6" cm="1">
        <f t="array" ref="AB16">INDEX('Source Spectra'!F$2:F$384,_xlfn.XMATCH($A16,'Source Spectra'!F$2:F$384,1))</f>
        <v>373.92735155846304</v>
      </c>
      <c r="AC16" s="6" cm="1">
        <f t="array" ref="AC16">INDEX('Source Spectra'!G$2:G$384,_xlfn.XMATCH($A16,'Source Spectra'!F$2:F$384,-1))</f>
        <v>55.720289178866601</v>
      </c>
      <c r="AD16" s="6" cm="1">
        <f t="array" ref="AD16">INDEX('Source Spectra'!G$2:G$384,_xlfn.XMATCH($A16,'Source Spectra'!F$2:F$384,1))</f>
        <v>54.223657238140397</v>
      </c>
      <c r="AE16">
        <f t="shared" si="5"/>
        <v>55.396119847838342</v>
      </c>
      <c r="AF16" s="6" cm="1">
        <f t="array" ref="AF16">INDEX('Source Spectra'!$AM$2:$AM$49,_xlfn.XMATCH($A16,'Source Spectra'!$AM$2:$AM$49,-1))</f>
        <v>370</v>
      </c>
      <c r="AG16" s="6" cm="1">
        <f t="array" ref="AG16">INDEX('Source Spectra'!$AM$2:$AM$49,_xlfn.XMATCH($A16,'Source Spectra'!$AM$2:$AM$49,1))</f>
        <v>380</v>
      </c>
      <c r="AH16" s="6" cm="1">
        <f t="array" ref="AH16">INDEX('Source Spectra'!$AN$2:$AN$49,_xlfn.XMATCH($A16,'Source Spectra'!$AM$2:$AM$49,-1))</f>
        <v>0</v>
      </c>
      <c r="AI16" s="6" cm="1">
        <f t="array" ref="AI16">INDEX('Source Spectra'!$AN$2:$AN$49,_xlfn.XMATCH($A16,'Source Spectra'!$AM$2:$AM$49,1))</f>
        <v>0</v>
      </c>
      <c r="AJ16">
        <f t="shared" si="6"/>
        <v>0</v>
      </c>
      <c r="AK16" s="6" cm="1">
        <f t="array" ref="AK16">INDEX('Source Spectra'!$AM$2:$AM$49,_xlfn.XMATCH($A16,'Source Spectra'!$AM$2:$AM$49,-1))</f>
        <v>370</v>
      </c>
      <c r="AL16" s="6" cm="1">
        <f t="array" ref="AL16">INDEX('Source Spectra'!$AM$2:$AM$49,_xlfn.XMATCH($A16,'Source Spectra'!$AM$2:$AM$49,1))</f>
        <v>380</v>
      </c>
      <c r="AM16" s="6" cm="1">
        <f t="array" ref="AM16">INDEX('Source Spectra'!$AO$2:$AO$49,_xlfn.XMATCH($A16,'Source Spectra'!$AM$2:$AM$49,-1))</f>
        <v>0</v>
      </c>
      <c r="AN16" s="6" cm="1">
        <f t="array" ref="AN16">INDEX('Source Spectra'!$AO$2:$AO$49,_xlfn.XMATCH($A16,'Source Spectra'!$AM$2:$AM$49,1))</f>
        <v>0</v>
      </c>
      <c r="AO16">
        <f t="shared" si="7"/>
        <v>0</v>
      </c>
      <c r="AP16">
        <f t="shared" si="8"/>
        <v>0</v>
      </c>
      <c r="AQ16" s="6" cm="1">
        <f t="array" ref="AQ16">INDEX('Source Spectra'!AR$2:AR$102,_xlfn.XMATCH($A16,'Source Spectra'!AR$2:AR$102,-1))</f>
        <v>362.51308962018902</v>
      </c>
      <c r="AR16" s="6" cm="1">
        <f t="array" ref="AR16">INDEX('Source Spectra'!AR$2:AR$102,_xlfn.XMATCH($A16,'Source Spectra'!AR$2:AR$102,1))</f>
        <v>382.43407489090799</v>
      </c>
      <c r="AS16" s="6" cm="1">
        <f t="array" ref="AS16">INDEX('Source Spectra'!AS$2:AS$102,_xlfn.XMATCH($A16,'Source Spectra'!AR$2:AR$102,-1))</f>
        <v>0.19572088683279101</v>
      </c>
      <c r="AT16" s="6" cm="1">
        <f t="array" ref="AT16">INDEX('Source Spectra'!AS$2:AS$102,_xlfn.XMATCH($A16,'Source Spectra'!AR$2:AR$102,1))</f>
        <v>0.20289393473407999</v>
      </c>
      <c r="AU16">
        <f t="shared" si="9"/>
        <v>0.19949696062977715</v>
      </c>
    </row>
    <row r="17" spans="1:47" x14ac:dyDescent="0.2">
      <c r="A17">
        <v>374</v>
      </c>
      <c r="B17" s="6" cm="1">
        <f t="array" ref="B17">INDEX('Source Spectra'!J$2:J$27,_xlfn.XMATCH(A17,'Source Spectra'!J$2:J$27,-1))</f>
        <v>360</v>
      </c>
      <c r="C17" s="6" cm="1">
        <f t="array" ref="C17">INDEX('Source Spectra'!J$2:J$27,_xlfn.XMATCH(A17,'Source Spectra'!J$2:J$27,1))</f>
        <v>408.281043182855</v>
      </c>
      <c r="D17" s="6" cm="1">
        <f t="array" ref="D17">INDEX('Source Spectra'!K$2:K$27,_xlfn.XMATCH(A17,'Source Spectra'!J$2:J$27,-1))</f>
        <v>4.7662539515279198E-2</v>
      </c>
      <c r="E17" s="6" cm="1">
        <f t="array" ref="E17">INDEX('Source Spectra'!K$2:K$27,_xlfn.XMATCH(A17,'Source Spectra'!J$2:J$27,1))</f>
        <v>5.3966879664406602E-2</v>
      </c>
      <c r="F17">
        <f t="shared" si="0"/>
        <v>4.9490601965245601E-2</v>
      </c>
      <c r="G17" s="6" cm="1">
        <f t="array" ref="G17">INDEX('Source Spectra'!B$2:B$1698,_xlfn.XMATCH($A17,'Source Spectra'!B$2:B$1698,-1))</f>
        <v>373.5</v>
      </c>
      <c r="H17" s="6" cm="1">
        <f t="array" ref="H17">INDEX('Source Spectra'!B$2:B$1698,_xlfn.XMATCH($A17,'Source Spectra'!B$2:B$1698,1))</f>
        <v>374.5</v>
      </c>
      <c r="I17" s="6" cm="1">
        <f t="array" ref="I17">INDEX('Source Spectra'!C$2:C$1698,_xlfn.XMATCH($A17,'Source Spectra'!B$2:B$1698,-1))</f>
        <v>920.2</v>
      </c>
      <c r="J17" s="6" cm="1">
        <f t="array" ref="J17">INDEX('Source Spectra'!C$2:C$1698,_xlfn.XMATCH($A17,'Source Spectra'!B$2:B$1698,1))</f>
        <v>900.4</v>
      </c>
      <c r="K17">
        <f t="shared" si="1"/>
        <v>910.3</v>
      </c>
      <c r="L17" s="6" cm="1">
        <f t="array" ref="L17">INDEX('Source Spectra'!O$2:O$33,_xlfn.XMATCH($A17,'Source Spectra'!O$2:O$33,-1))</f>
        <v>350</v>
      </c>
      <c r="M17" s="6" cm="1">
        <f t="array" ref="M17">INDEX('Source Spectra'!O$2:O$33,_xlfn.XMATCH($A17,'Source Spectra'!O$2:O$33,1))</f>
        <v>390</v>
      </c>
      <c r="N17" s="6" cm="1">
        <f t="array" ref="N17">INDEX('Source Spectra'!P$2:P$33,_xlfn.XMATCH($A17,'Source Spectra'!O$2:O$33,-1))</f>
        <v>0</v>
      </c>
      <c r="O17" s="6" cm="1">
        <f t="array" ref="O17">INDEX('Source Spectra'!P$2:P$33,_xlfn.XMATCH($A17,'Source Spectra'!O$2:O$33,1))</f>
        <v>0</v>
      </c>
      <c r="P17">
        <f t="shared" si="2"/>
        <v>0</v>
      </c>
      <c r="Q17" s="6" cm="1">
        <f t="array" ref="Q17">INDEX('Source Spectra'!S$2:S$51,_xlfn.XMATCH($A17,'Source Spectra'!S$2:S$51,-1))</f>
        <v>300</v>
      </c>
      <c r="R17" s="6" cm="1">
        <f t="array" ref="R17">INDEX('Source Spectra'!S$2:S$51,_xlfn.XMATCH($A17,'Source Spectra'!S$2:S$51,1))</f>
        <v>393</v>
      </c>
      <c r="S17" s="6" cm="1">
        <f t="array" ref="S17">INDEX('Source Spectra'!T$2:T$51,_xlfn.XMATCH($A17,'Source Spectra'!S$2:S$51,-1))</f>
        <v>0</v>
      </c>
      <c r="T17" s="6" cm="1">
        <f t="array" ref="T17">INDEX('Source Spectra'!T$2:T$51,_xlfn.XMATCH($A17,'Source Spectra'!S$2:S$51,1))</f>
        <v>0</v>
      </c>
      <c r="U17">
        <f t="shared" si="10"/>
        <v>0</v>
      </c>
      <c r="V17" s="6" cm="1">
        <f t="array" ref="V17">INDEX('Source Spectra'!W$2:W$51,_xlfn.XMATCH($A17,'Source Spectra'!W$2:W$51,-1))</f>
        <v>370</v>
      </c>
      <c r="W17" s="6" cm="1">
        <f t="array" ref="W17">INDEX('Source Spectra'!W$2:W$51,_xlfn.XMATCH($A17,'Source Spectra'!W$2:W$51,1))</f>
        <v>390</v>
      </c>
      <c r="X17" s="6" cm="1">
        <f t="array" ref="X17">INDEX('Source Spectra'!X$2:X$51,_xlfn.XMATCH($A17,'Source Spectra'!W$2:W$51,-1))</f>
        <v>0</v>
      </c>
      <c r="Y17" s="6" cm="1">
        <f t="array" ref="Y17">INDEX('Source Spectra'!X$2:X$51,_xlfn.XMATCH($A17,'Source Spectra'!W$2:W$51,1))</f>
        <v>0</v>
      </c>
      <c r="Z17">
        <f t="shared" si="4"/>
        <v>0</v>
      </c>
      <c r="AA17" s="6" cm="1">
        <f t="array" ref="AA17">INDEX('Source Spectra'!F$2:F$384,_xlfn.XMATCH($A17,'Source Spectra'!F$2:F$384,-1))</f>
        <v>373.92735155846304</v>
      </c>
      <c r="AB17" s="6" cm="1">
        <f t="array" ref="AB17">INDEX('Source Spectra'!F$2:F$384,_xlfn.XMATCH($A17,'Source Spectra'!F$2:F$384,1))</f>
        <v>374.96313381479899</v>
      </c>
      <c r="AC17" s="6" cm="1">
        <f t="array" ref="AC17">INDEX('Source Spectra'!G$2:G$384,_xlfn.XMATCH($A17,'Source Spectra'!F$2:F$384,-1))</f>
        <v>54.223657238140397</v>
      </c>
      <c r="AD17" s="6" cm="1">
        <f t="array" ref="AD17">INDEX('Source Spectra'!G$2:G$384,_xlfn.XMATCH($A17,'Source Spectra'!F$2:F$384,1))</f>
        <v>51.2958710040947</v>
      </c>
      <c r="AE17">
        <f t="shared" si="5"/>
        <v>54.018306059593286</v>
      </c>
      <c r="AF17" s="6" cm="1">
        <f t="array" ref="AF17">INDEX('Source Spectra'!$AM$2:$AM$49,_xlfn.XMATCH($A17,'Source Spectra'!$AM$2:$AM$49,-1))</f>
        <v>370</v>
      </c>
      <c r="AG17" s="6" cm="1">
        <f t="array" ref="AG17">INDEX('Source Spectra'!$AM$2:$AM$49,_xlfn.XMATCH($A17,'Source Spectra'!$AM$2:$AM$49,1))</f>
        <v>380</v>
      </c>
      <c r="AH17" s="6" cm="1">
        <f t="array" ref="AH17">INDEX('Source Spectra'!$AN$2:$AN$49,_xlfn.XMATCH($A17,'Source Spectra'!$AM$2:$AM$49,-1))</f>
        <v>0</v>
      </c>
      <c r="AI17" s="6" cm="1">
        <f t="array" ref="AI17">INDEX('Source Spectra'!$AN$2:$AN$49,_xlfn.XMATCH($A17,'Source Spectra'!$AM$2:$AM$49,1))</f>
        <v>0</v>
      </c>
      <c r="AJ17">
        <f t="shared" si="6"/>
        <v>0</v>
      </c>
      <c r="AK17" s="6" cm="1">
        <f t="array" ref="AK17">INDEX('Source Spectra'!$AM$2:$AM$49,_xlfn.XMATCH($A17,'Source Spectra'!$AM$2:$AM$49,-1))</f>
        <v>370</v>
      </c>
      <c r="AL17" s="6" cm="1">
        <f t="array" ref="AL17">INDEX('Source Spectra'!$AM$2:$AM$49,_xlfn.XMATCH($A17,'Source Spectra'!$AM$2:$AM$49,1))</f>
        <v>380</v>
      </c>
      <c r="AM17" s="6" cm="1">
        <f t="array" ref="AM17">INDEX('Source Spectra'!$AO$2:$AO$49,_xlfn.XMATCH($A17,'Source Spectra'!$AM$2:$AM$49,-1))</f>
        <v>0</v>
      </c>
      <c r="AN17" s="6" cm="1">
        <f t="array" ref="AN17">INDEX('Source Spectra'!$AO$2:$AO$49,_xlfn.XMATCH($A17,'Source Spectra'!$AM$2:$AM$49,1))</f>
        <v>0</v>
      </c>
      <c r="AO17">
        <f t="shared" si="7"/>
        <v>0</v>
      </c>
      <c r="AP17">
        <f t="shared" si="8"/>
        <v>0</v>
      </c>
      <c r="AQ17" s="6" cm="1">
        <f t="array" ref="AQ17">INDEX('Source Spectra'!AR$2:AR$102,_xlfn.XMATCH($A17,'Source Spectra'!AR$2:AR$102,-1))</f>
        <v>362.51308962018902</v>
      </c>
      <c r="AR17" s="6" cm="1">
        <f t="array" ref="AR17">INDEX('Source Spectra'!AR$2:AR$102,_xlfn.XMATCH($A17,'Source Spectra'!AR$2:AR$102,1))</f>
        <v>382.43407489090799</v>
      </c>
      <c r="AS17" s="6" cm="1">
        <f t="array" ref="AS17">INDEX('Source Spectra'!AS$2:AS$102,_xlfn.XMATCH($A17,'Source Spectra'!AR$2:AR$102,-1))</f>
        <v>0.19572088683279101</v>
      </c>
      <c r="AT17" s="6" cm="1">
        <f t="array" ref="AT17">INDEX('Source Spectra'!AS$2:AS$102,_xlfn.XMATCH($A17,'Source Spectra'!AR$2:AR$102,1))</f>
        <v>0.20289393473407999</v>
      </c>
      <c r="AU17">
        <f t="shared" si="9"/>
        <v>0.19985703558610135</v>
      </c>
    </row>
    <row r="18" spans="1:47" x14ac:dyDescent="0.2">
      <c r="A18">
        <v>375</v>
      </c>
      <c r="B18" s="6" cm="1">
        <f t="array" ref="B18">INDEX('Source Spectra'!J$2:J$27,_xlfn.XMATCH(A18,'Source Spectra'!J$2:J$27,-1))</f>
        <v>360</v>
      </c>
      <c r="C18" s="6" cm="1">
        <f t="array" ref="C18">INDEX('Source Spectra'!J$2:J$27,_xlfn.XMATCH(A18,'Source Spectra'!J$2:J$27,1))</f>
        <v>408.281043182855</v>
      </c>
      <c r="D18" s="6" cm="1">
        <f t="array" ref="D18">INDEX('Source Spectra'!K$2:K$27,_xlfn.XMATCH(A18,'Source Spectra'!J$2:J$27,-1))</f>
        <v>4.7662539515279198E-2</v>
      </c>
      <c r="E18" s="6" cm="1">
        <f t="array" ref="E18">INDEX('Source Spectra'!K$2:K$27,_xlfn.XMATCH(A18,'Source Spectra'!J$2:J$27,1))</f>
        <v>5.3966879664406602E-2</v>
      </c>
      <c r="F18">
        <f t="shared" si="0"/>
        <v>4.9621177854528915E-2</v>
      </c>
      <c r="G18" s="6" cm="1">
        <f t="array" ref="G18">INDEX('Source Spectra'!B$2:B$1698,_xlfn.XMATCH($A18,'Source Spectra'!B$2:B$1698,-1))</f>
        <v>374.5</v>
      </c>
      <c r="H18" s="6" cm="1">
        <f t="array" ref="H18">INDEX('Source Spectra'!B$2:B$1698,_xlfn.XMATCH($A18,'Source Spectra'!B$2:B$1698,1))</f>
        <v>375.5</v>
      </c>
      <c r="I18" s="6" cm="1">
        <f t="array" ref="I18">INDEX('Source Spectra'!C$2:C$1698,_xlfn.XMATCH($A18,'Source Spectra'!B$2:B$1698,-1))</f>
        <v>900.4</v>
      </c>
      <c r="J18" s="6" cm="1">
        <f t="array" ref="J18">INDEX('Source Spectra'!C$2:C$1698,_xlfn.XMATCH($A18,'Source Spectra'!B$2:B$1698,1))</f>
        <v>1062</v>
      </c>
      <c r="K18">
        <f t="shared" si="1"/>
        <v>981.2</v>
      </c>
      <c r="L18" s="6" cm="1">
        <f t="array" ref="L18">INDEX('Source Spectra'!O$2:O$33,_xlfn.XMATCH($A18,'Source Spectra'!O$2:O$33,-1))</f>
        <v>350</v>
      </c>
      <c r="M18" s="6" cm="1">
        <f t="array" ref="M18">INDEX('Source Spectra'!O$2:O$33,_xlfn.XMATCH($A18,'Source Spectra'!O$2:O$33,1))</f>
        <v>390</v>
      </c>
      <c r="N18" s="6" cm="1">
        <f t="array" ref="N18">INDEX('Source Spectra'!P$2:P$33,_xlfn.XMATCH($A18,'Source Spectra'!O$2:O$33,-1))</f>
        <v>0</v>
      </c>
      <c r="O18" s="6" cm="1">
        <f t="array" ref="O18">INDEX('Source Spectra'!P$2:P$33,_xlfn.XMATCH($A18,'Source Spectra'!O$2:O$33,1))</f>
        <v>0</v>
      </c>
      <c r="P18">
        <f t="shared" si="2"/>
        <v>0</v>
      </c>
      <c r="Q18" s="6" cm="1">
        <f t="array" ref="Q18">INDEX('Source Spectra'!S$2:S$51,_xlfn.XMATCH($A18,'Source Spectra'!S$2:S$51,-1))</f>
        <v>300</v>
      </c>
      <c r="R18" s="6" cm="1">
        <f t="array" ref="R18">INDEX('Source Spectra'!S$2:S$51,_xlfn.XMATCH($A18,'Source Spectra'!S$2:S$51,1))</f>
        <v>393</v>
      </c>
      <c r="S18" s="6" cm="1">
        <f t="array" ref="S18">INDEX('Source Spectra'!T$2:T$51,_xlfn.XMATCH($A18,'Source Spectra'!S$2:S$51,-1))</f>
        <v>0</v>
      </c>
      <c r="T18" s="6" cm="1">
        <f t="array" ref="T18">INDEX('Source Spectra'!T$2:T$51,_xlfn.XMATCH($A18,'Source Spectra'!S$2:S$51,1))</f>
        <v>0</v>
      </c>
      <c r="U18">
        <f t="shared" si="10"/>
        <v>0</v>
      </c>
      <c r="V18" s="6" cm="1">
        <f t="array" ref="V18">INDEX('Source Spectra'!W$2:W$51,_xlfn.XMATCH($A18,'Source Spectra'!W$2:W$51,-1))</f>
        <v>370</v>
      </c>
      <c r="W18" s="6" cm="1">
        <f t="array" ref="W18">INDEX('Source Spectra'!W$2:W$51,_xlfn.XMATCH($A18,'Source Spectra'!W$2:W$51,1))</f>
        <v>390</v>
      </c>
      <c r="X18" s="6" cm="1">
        <f t="array" ref="X18">INDEX('Source Spectra'!X$2:X$51,_xlfn.XMATCH($A18,'Source Spectra'!W$2:W$51,-1))</f>
        <v>0</v>
      </c>
      <c r="Y18" s="6" cm="1">
        <f t="array" ref="Y18">INDEX('Source Spectra'!X$2:X$51,_xlfn.XMATCH($A18,'Source Spectra'!W$2:W$51,1))</f>
        <v>0</v>
      </c>
      <c r="Z18">
        <f t="shared" si="4"/>
        <v>0</v>
      </c>
      <c r="AA18" s="6" cm="1">
        <f t="array" ref="AA18">INDEX('Source Spectra'!F$2:F$384,_xlfn.XMATCH($A18,'Source Spectra'!F$2:F$384,-1))</f>
        <v>374.96313381479899</v>
      </c>
      <c r="AB18" s="6" cm="1">
        <f t="array" ref="AB18">INDEX('Source Spectra'!F$2:F$384,_xlfn.XMATCH($A18,'Source Spectra'!F$2:F$384,1))</f>
        <v>375.20974863773699</v>
      </c>
      <c r="AC18" s="6" cm="1">
        <f t="array" ref="AC18">INDEX('Source Spectra'!G$2:G$384,_xlfn.XMATCH($A18,'Source Spectra'!F$2:F$384,-1))</f>
        <v>51.2958710040947</v>
      </c>
      <c r="AD18" s="6" cm="1">
        <f t="array" ref="AD18">INDEX('Source Spectra'!G$2:G$384,_xlfn.XMATCH($A18,'Source Spectra'!F$2:F$384,1))</f>
        <v>50.220166796697697</v>
      </c>
      <c r="AE18">
        <f t="shared" si="5"/>
        <v>51.135065136633237</v>
      </c>
      <c r="AF18" s="6" cm="1">
        <f t="array" ref="AF18">INDEX('Source Spectra'!$AM$2:$AM$49,_xlfn.XMATCH($A18,'Source Spectra'!$AM$2:$AM$49,-1))</f>
        <v>370</v>
      </c>
      <c r="AG18" s="6" cm="1">
        <f t="array" ref="AG18">INDEX('Source Spectra'!$AM$2:$AM$49,_xlfn.XMATCH($A18,'Source Spectra'!$AM$2:$AM$49,1))</f>
        <v>380</v>
      </c>
      <c r="AH18" s="6" cm="1">
        <f t="array" ref="AH18">INDEX('Source Spectra'!$AN$2:$AN$49,_xlfn.XMATCH($A18,'Source Spectra'!$AM$2:$AM$49,-1))</f>
        <v>0</v>
      </c>
      <c r="AI18" s="6" cm="1">
        <f t="array" ref="AI18">INDEX('Source Spectra'!$AN$2:$AN$49,_xlfn.XMATCH($A18,'Source Spectra'!$AM$2:$AM$49,1))</f>
        <v>0</v>
      </c>
      <c r="AJ18">
        <f t="shared" si="6"/>
        <v>0</v>
      </c>
      <c r="AK18" s="6" cm="1">
        <f t="array" ref="AK18">INDEX('Source Spectra'!$AM$2:$AM$49,_xlfn.XMATCH($A18,'Source Spectra'!$AM$2:$AM$49,-1))</f>
        <v>370</v>
      </c>
      <c r="AL18" s="6" cm="1">
        <f t="array" ref="AL18">INDEX('Source Spectra'!$AM$2:$AM$49,_xlfn.XMATCH($A18,'Source Spectra'!$AM$2:$AM$49,1))</f>
        <v>380</v>
      </c>
      <c r="AM18" s="6" cm="1">
        <f t="array" ref="AM18">INDEX('Source Spectra'!$AO$2:$AO$49,_xlfn.XMATCH($A18,'Source Spectra'!$AM$2:$AM$49,-1))</f>
        <v>0</v>
      </c>
      <c r="AN18" s="6" cm="1">
        <f t="array" ref="AN18">INDEX('Source Spectra'!$AO$2:$AO$49,_xlfn.XMATCH($A18,'Source Spectra'!$AM$2:$AM$49,1))</f>
        <v>0</v>
      </c>
      <c r="AO18">
        <f t="shared" si="7"/>
        <v>0</v>
      </c>
      <c r="AP18">
        <f t="shared" si="8"/>
        <v>0</v>
      </c>
      <c r="AQ18" s="6" cm="1">
        <f t="array" ref="AQ18">INDEX('Source Spectra'!AR$2:AR$102,_xlfn.XMATCH($A18,'Source Spectra'!AR$2:AR$102,-1))</f>
        <v>362.51308962018902</v>
      </c>
      <c r="AR18" s="6" cm="1">
        <f t="array" ref="AR18">INDEX('Source Spectra'!AR$2:AR$102,_xlfn.XMATCH($A18,'Source Spectra'!AR$2:AR$102,1))</f>
        <v>382.43407489090799</v>
      </c>
      <c r="AS18" s="6" cm="1">
        <f t="array" ref="AS18">INDEX('Source Spectra'!AS$2:AS$102,_xlfn.XMATCH($A18,'Source Spectra'!AR$2:AR$102,-1))</f>
        <v>0.19572088683279101</v>
      </c>
      <c r="AT18" s="6" cm="1">
        <f t="array" ref="AT18">INDEX('Source Spectra'!AS$2:AS$102,_xlfn.XMATCH($A18,'Source Spectra'!AR$2:AR$102,1))</f>
        <v>0.20289393473407999</v>
      </c>
      <c r="AU18">
        <f t="shared" si="9"/>
        <v>0.20021711054242552</v>
      </c>
    </row>
    <row r="19" spans="1:47" x14ac:dyDescent="0.2">
      <c r="A19">
        <v>376</v>
      </c>
      <c r="B19" s="6" cm="1">
        <f t="array" ref="B19">INDEX('Source Spectra'!J$2:J$27,_xlfn.XMATCH(A19,'Source Spectra'!J$2:J$27,-1))</f>
        <v>360</v>
      </c>
      <c r="C19" s="6" cm="1">
        <f t="array" ref="C19">INDEX('Source Spectra'!J$2:J$27,_xlfn.XMATCH(A19,'Source Spectra'!J$2:J$27,1))</f>
        <v>408.281043182855</v>
      </c>
      <c r="D19" s="6" cm="1">
        <f t="array" ref="D19">INDEX('Source Spectra'!K$2:K$27,_xlfn.XMATCH(A19,'Source Spectra'!J$2:J$27,-1))</f>
        <v>4.7662539515279198E-2</v>
      </c>
      <c r="E19" s="6" cm="1">
        <f t="array" ref="E19">INDEX('Source Spectra'!K$2:K$27,_xlfn.XMATCH(A19,'Source Spectra'!J$2:J$27,1))</f>
        <v>5.3966879664406602E-2</v>
      </c>
      <c r="F19">
        <f t="shared" si="0"/>
        <v>4.975175374381223E-2</v>
      </c>
      <c r="G19" s="6" cm="1">
        <f t="array" ref="G19">INDEX('Source Spectra'!B$2:B$1698,_xlfn.XMATCH($A19,'Source Spectra'!B$2:B$1698,-1))</f>
        <v>375.5</v>
      </c>
      <c r="H19" s="6" cm="1">
        <f t="array" ref="H19">INDEX('Source Spectra'!B$2:B$1698,_xlfn.XMATCH($A19,'Source Spectra'!B$2:B$1698,1))</f>
        <v>376.5</v>
      </c>
      <c r="I19" s="6" cm="1">
        <f t="array" ref="I19">INDEX('Source Spectra'!C$2:C$1698,_xlfn.XMATCH($A19,'Source Spectra'!B$2:B$1698,-1))</f>
        <v>1062</v>
      </c>
      <c r="J19" s="6" cm="1">
        <f t="array" ref="J19">INDEX('Source Spectra'!C$2:C$1698,_xlfn.XMATCH($A19,'Source Spectra'!B$2:B$1698,1))</f>
        <v>1085</v>
      </c>
      <c r="K19">
        <f t="shared" si="1"/>
        <v>1073.5</v>
      </c>
      <c r="L19" s="6" cm="1">
        <f t="array" ref="L19">INDEX('Source Spectra'!O$2:O$33,_xlfn.XMATCH($A19,'Source Spectra'!O$2:O$33,-1))</f>
        <v>350</v>
      </c>
      <c r="M19" s="6" cm="1">
        <f t="array" ref="M19">INDEX('Source Spectra'!O$2:O$33,_xlfn.XMATCH($A19,'Source Spectra'!O$2:O$33,1))</f>
        <v>390</v>
      </c>
      <c r="N19" s="6" cm="1">
        <f t="array" ref="N19">INDEX('Source Spectra'!P$2:P$33,_xlfn.XMATCH($A19,'Source Spectra'!O$2:O$33,-1))</f>
        <v>0</v>
      </c>
      <c r="O19" s="6" cm="1">
        <f t="array" ref="O19">INDEX('Source Spectra'!P$2:P$33,_xlfn.XMATCH($A19,'Source Spectra'!O$2:O$33,1))</f>
        <v>0</v>
      </c>
      <c r="P19">
        <f t="shared" si="2"/>
        <v>0</v>
      </c>
      <c r="Q19" s="6" cm="1">
        <f t="array" ref="Q19">INDEX('Source Spectra'!S$2:S$51,_xlfn.XMATCH($A19,'Source Spectra'!S$2:S$51,-1))</f>
        <v>300</v>
      </c>
      <c r="R19" s="6" cm="1">
        <f t="array" ref="R19">INDEX('Source Spectra'!S$2:S$51,_xlfn.XMATCH($A19,'Source Spectra'!S$2:S$51,1))</f>
        <v>393</v>
      </c>
      <c r="S19" s="6" cm="1">
        <f t="array" ref="S19">INDEX('Source Spectra'!T$2:T$51,_xlfn.XMATCH($A19,'Source Spectra'!S$2:S$51,-1))</f>
        <v>0</v>
      </c>
      <c r="T19" s="6" cm="1">
        <f t="array" ref="T19">INDEX('Source Spectra'!T$2:T$51,_xlfn.XMATCH($A19,'Source Spectra'!S$2:S$51,1))</f>
        <v>0</v>
      </c>
      <c r="U19">
        <f t="shared" si="10"/>
        <v>0</v>
      </c>
      <c r="V19" s="6" cm="1">
        <f t="array" ref="V19">INDEX('Source Spectra'!W$2:W$51,_xlfn.XMATCH($A19,'Source Spectra'!W$2:W$51,-1))</f>
        <v>370</v>
      </c>
      <c r="W19" s="6" cm="1">
        <f t="array" ref="W19">INDEX('Source Spectra'!W$2:W$51,_xlfn.XMATCH($A19,'Source Spectra'!W$2:W$51,1))</f>
        <v>390</v>
      </c>
      <c r="X19" s="6" cm="1">
        <f t="array" ref="X19">INDEX('Source Spectra'!X$2:X$51,_xlfn.XMATCH($A19,'Source Spectra'!W$2:W$51,-1))</f>
        <v>0</v>
      </c>
      <c r="Y19" s="6" cm="1">
        <f t="array" ref="Y19">INDEX('Source Spectra'!X$2:X$51,_xlfn.XMATCH($A19,'Source Spectra'!W$2:W$51,1))</f>
        <v>0</v>
      </c>
      <c r="Z19">
        <f t="shared" si="4"/>
        <v>0</v>
      </c>
      <c r="AA19" s="6" cm="1">
        <f t="array" ref="AA19">INDEX('Source Spectra'!F$2:F$384,_xlfn.XMATCH($A19,'Source Spectra'!F$2:F$384,-1))</f>
        <v>375.82628569508</v>
      </c>
      <c r="AB19" s="6" cm="1">
        <f t="array" ref="AB19">INDEX('Source Spectra'!F$2:F$384,_xlfn.XMATCH($A19,'Source Spectra'!F$2:F$384,1))</f>
        <v>376.13455422375102</v>
      </c>
      <c r="AC19" s="6" cm="1">
        <f t="array" ref="AC19">INDEX('Source Spectra'!G$2:G$384,_xlfn.XMATCH($A19,'Source Spectra'!F$2:F$384,-1))</f>
        <v>42.699591294548398</v>
      </c>
      <c r="AD19" s="6" cm="1">
        <f t="array" ref="AD19">INDEX('Source Spectra'!G$2:G$384,_xlfn.XMATCH($A19,'Source Spectra'!F$2:F$384,1))</f>
        <v>48.354053845604703</v>
      </c>
      <c r="AE19">
        <f t="shared" si="5"/>
        <v>45.885972453817338</v>
      </c>
      <c r="AF19" s="6" cm="1">
        <f t="array" ref="AF19">INDEX('Source Spectra'!$AM$2:$AM$49,_xlfn.XMATCH($A19,'Source Spectra'!$AM$2:$AM$49,-1))</f>
        <v>370</v>
      </c>
      <c r="AG19" s="6" cm="1">
        <f t="array" ref="AG19">INDEX('Source Spectra'!$AM$2:$AM$49,_xlfn.XMATCH($A19,'Source Spectra'!$AM$2:$AM$49,1))</f>
        <v>380</v>
      </c>
      <c r="AH19" s="6" cm="1">
        <f t="array" ref="AH19">INDEX('Source Spectra'!$AN$2:$AN$49,_xlfn.XMATCH($A19,'Source Spectra'!$AM$2:$AM$49,-1))</f>
        <v>0</v>
      </c>
      <c r="AI19" s="6" cm="1">
        <f t="array" ref="AI19">INDEX('Source Spectra'!$AN$2:$AN$49,_xlfn.XMATCH($A19,'Source Spectra'!$AM$2:$AM$49,1))</f>
        <v>0</v>
      </c>
      <c r="AJ19">
        <f t="shared" si="6"/>
        <v>0</v>
      </c>
      <c r="AK19" s="6" cm="1">
        <f t="array" ref="AK19">INDEX('Source Spectra'!$AM$2:$AM$49,_xlfn.XMATCH($A19,'Source Spectra'!$AM$2:$AM$49,-1))</f>
        <v>370</v>
      </c>
      <c r="AL19" s="6" cm="1">
        <f t="array" ref="AL19">INDEX('Source Spectra'!$AM$2:$AM$49,_xlfn.XMATCH($A19,'Source Spectra'!$AM$2:$AM$49,1))</f>
        <v>380</v>
      </c>
      <c r="AM19" s="6" cm="1">
        <f t="array" ref="AM19">INDEX('Source Spectra'!$AO$2:$AO$49,_xlfn.XMATCH($A19,'Source Spectra'!$AM$2:$AM$49,-1))</f>
        <v>0</v>
      </c>
      <c r="AN19" s="6" cm="1">
        <f t="array" ref="AN19">INDEX('Source Spectra'!$AO$2:$AO$49,_xlfn.XMATCH($A19,'Source Spectra'!$AM$2:$AM$49,1))</f>
        <v>0</v>
      </c>
      <c r="AO19">
        <f t="shared" si="7"/>
        <v>0</v>
      </c>
      <c r="AP19">
        <f t="shared" si="8"/>
        <v>0</v>
      </c>
      <c r="AQ19" s="6" cm="1">
        <f t="array" ref="AQ19">INDEX('Source Spectra'!AR$2:AR$102,_xlfn.XMATCH($A19,'Source Spectra'!AR$2:AR$102,-1))</f>
        <v>362.51308962018902</v>
      </c>
      <c r="AR19" s="6" cm="1">
        <f t="array" ref="AR19">INDEX('Source Spectra'!AR$2:AR$102,_xlfn.XMATCH($A19,'Source Spectra'!AR$2:AR$102,1))</f>
        <v>382.43407489090799</v>
      </c>
      <c r="AS19" s="6" cm="1">
        <f t="array" ref="AS19">INDEX('Source Spectra'!AS$2:AS$102,_xlfn.XMATCH($A19,'Source Spectra'!AR$2:AR$102,-1))</f>
        <v>0.19572088683279101</v>
      </c>
      <c r="AT19" s="6" cm="1">
        <f t="array" ref="AT19">INDEX('Source Spectra'!AS$2:AS$102,_xlfn.XMATCH($A19,'Source Spectra'!AR$2:AR$102,1))</f>
        <v>0.20289393473407999</v>
      </c>
      <c r="AU19">
        <f t="shared" si="9"/>
        <v>0.20057718549874973</v>
      </c>
    </row>
    <row r="20" spans="1:47" x14ac:dyDescent="0.2">
      <c r="A20">
        <v>377</v>
      </c>
      <c r="B20" s="6" cm="1">
        <f t="array" ref="B20">INDEX('Source Spectra'!J$2:J$27,_xlfn.XMATCH(A20,'Source Spectra'!J$2:J$27,-1))</f>
        <v>360</v>
      </c>
      <c r="C20" s="6" cm="1">
        <f t="array" ref="C20">INDEX('Source Spectra'!J$2:J$27,_xlfn.XMATCH(A20,'Source Spectra'!J$2:J$27,1))</f>
        <v>408.281043182855</v>
      </c>
      <c r="D20" s="6" cm="1">
        <f t="array" ref="D20">INDEX('Source Spectra'!K$2:K$27,_xlfn.XMATCH(A20,'Source Spectra'!J$2:J$27,-1))</f>
        <v>4.7662539515279198E-2</v>
      </c>
      <c r="E20" s="6" cm="1">
        <f t="array" ref="E20">INDEX('Source Spectra'!K$2:K$27,_xlfn.XMATCH(A20,'Source Spectra'!J$2:J$27,1))</f>
        <v>5.3966879664406602E-2</v>
      </c>
      <c r="F20">
        <f t="shared" si="0"/>
        <v>4.9882329633095544E-2</v>
      </c>
      <c r="G20" s="6" cm="1">
        <f t="array" ref="G20">INDEX('Source Spectra'!B$2:B$1698,_xlfn.XMATCH($A20,'Source Spectra'!B$2:B$1698,-1))</f>
        <v>376.5</v>
      </c>
      <c r="H20" s="6" cm="1">
        <f t="array" ref="H20">INDEX('Source Spectra'!B$2:B$1698,_xlfn.XMATCH($A20,'Source Spectra'!B$2:B$1698,1))</f>
        <v>377.5</v>
      </c>
      <c r="I20" s="6" cm="1">
        <f t="array" ref="I20">INDEX('Source Spectra'!C$2:C$1698,_xlfn.XMATCH($A20,'Source Spectra'!B$2:B$1698,-1))</f>
        <v>1085</v>
      </c>
      <c r="J20" s="6" cm="1">
        <f t="array" ref="J20">INDEX('Source Spectra'!C$2:C$1698,_xlfn.XMATCH($A20,'Source Spectra'!B$2:B$1698,1))</f>
        <v>1282</v>
      </c>
      <c r="K20">
        <f t="shared" si="1"/>
        <v>1183.5</v>
      </c>
      <c r="L20" s="6" cm="1">
        <f t="array" ref="L20">INDEX('Source Spectra'!O$2:O$33,_xlfn.XMATCH($A20,'Source Spectra'!O$2:O$33,-1))</f>
        <v>350</v>
      </c>
      <c r="M20" s="6" cm="1">
        <f t="array" ref="M20">INDEX('Source Spectra'!O$2:O$33,_xlfn.XMATCH($A20,'Source Spectra'!O$2:O$33,1))</f>
        <v>390</v>
      </c>
      <c r="N20" s="6" cm="1">
        <f t="array" ref="N20">INDEX('Source Spectra'!P$2:P$33,_xlfn.XMATCH($A20,'Source Spectra'!O$2:O$33,-1))</f>
        <v>0</v>
      </c>
      <c r="O20" s="6" cm="1">
        <f t="array" ref="O20">INDEX('Source Spectra'!P$2:P$33,_xlfn.XMATCH($A20,'Source Spectra'!O$2:O$33,1))</f>
        <v>0</v>
      </c>
      <c r="P20">
        <f t="shared" si="2"/>
        <v>0</v>
      </c>
      <c r="Q20" s="6" cm="1">
        <f t="array" ref="Q20">INDEX('Source Spectra'!S$2:S$51,_xlfn.XMATCH($A20,'Source Spectra'!S$2:S$51,-1))</f>
        <v>300</v>
      </c>
      <c r="R20" s="6" cm="1">
        <f t="array" ref="R20">INDEX('Source Spectra'!S$2:S$51,_xlfn.XMATCH($A20,'Source Spectra'!S$2:S$51,1))</f>
        <v>393</v>
      </c>
      <c r="S20" s="6" cm="1">
        <f t="array" ref="S20">INDEX('Source Spectra'!T$2:T$51,_xlfn.XMATCH($A20,'Source Spectra'!S$2:S$51,-1))</f>
        <v>0</v>
      </c>
      <c r="T20" s="6" cm="1">
        <f t="array" ref="T20">INDEX('Source Spectra'!T$2:T$51,_xlfn.XMATCH($A20,'Source Spectra'!S$2:S$51,1))</f>
        <v>0</v>
      </c>
      <c r="U20">
        <f t="shared" si="10"/>
        <v>0</v>
      </c>
      <c r="V20" s="6" cm="1">
        <f t="array" ref="V20">INDEX('Source Spectra'!W$2:W$51,_xlfn.XMATCH($A20,'Source Spectra'!W$2:W$51,-1))</f>
        <v>370</v>
      </c>
      <c r="W20" s="6" cm="1">
        <f t="array" ref="W20">INDEX('Source Spectra'!W$2:W$51,_xlfn.XMATCH($A20,'Source Spectra'!W$2:W$51,1))</f>
        <v>390</v>
      </c>
      <c r="X20" s="6" cm="1">
        <f t="array" ref="X20">INDEX('Source Spectra'!X$2:X$51,_xlfn.XMATCH($A20,'Source Spectra'!W$2:W$51,-1))</f>
        <v>0</v>
      </c>
      <c r="Y20" s="6" cm="1">
        <f t="array" ref="Y20">INDEX('Source Spectra'!X$2:X$51,_xlfn.XMATCH($A20,'Source Spectra'!W$2:W$51,1))</f>
        <v>0</v>
      </c>
      <c r="Z20">
        <f t="shared" si="4"/>
        <v>0</v>
      </c>
      <c r="AA20" s="6" cm="1">
        <f t="array" ref="AA20">INDEX('Source Spectra'!F$2:F$384,_xlfn.XMATCH($A20,'Source Spectra'!F$2:F$384,-1))</f>
        <v>376.77164251633997</v>
      </c>
      <c r="AB20" s="6" cm="1">
        <f t="array" ref="AB20">INDEX('Source Spectra'!F$2:F$384,_xlfn.XMATCH($A20,'Source Spectra'!F$2:F$384,1))</f>
        <v>383.61931409989802</v>
      </c>
      <c r="AC20" s="6" cm="1">
        <f t="array" ref="AC20">INDEX('Source Spectra'!G$2:G$384,_xlfn.XMATCH($A20,'Source Spectra'!F$2:F$384,-1))</f>
        <v>52.839272692968599</v>
      </c>
      <c r="AD20" s="6" cm="1">
        <f t="array" ref="AD20">INDEX('Source Spectra'!G$2:G$384,_xlfn.XMATCH($A20,'Source Spectra'!F$2:F$384,1))</f>
        <v>53.359352292371</v>
      </c>
      <c r="AE20">
        <f t="shared" si="5"/>
        <v>52.856616408591236</v>
      </c>
      <c r="AF20" s="6" cm="1">
        <f t="array" ref="AF20">INDEX('Source Spectra'!$AM$2:$AM$49,_xlfn.XMATCH($A20,'Source Spectra'!$AM$2:$AM$49,-1))</f>
        <v>370</v>
      </c>
      <c r="AG20" s="6" cm="1">
        <f t="array" ref="AG20">INDEX('Source Spectra'!$AM$2:$AM$49,_xlfn.XMATCH($A20,'Source Spectra'!$AM$2:$AM$49,1))</f>
        <v>380</v>
      </c>
      <c r="AH20" s="6" cm="1">
        <f t="array" ref="AH20">INDEX('Source Spectra'!$AN$2:$AN$49,_xlfn.XMATCH($A20,'Source Spectra'!$AM$2:$AM$49,-1))</f>
        <v>0</v>
      </c>
      <c r="AI20" s="6" cm="1">
        <f t="array" ref="AI20">INDEX('Source Spectra'!$AN$2:$AN$49,_xlfn.XMATCH($A20,'Source Spectra'!$AM$2:$AM$49,1))</f>
        <v>0</v>
      </c>
      <c r="AJ20">
        <f t="shared" si="6"/>
        <v>0</v>
      </c>
      <c r="AK20" s="6" cm="1">
        <f t="array" ref="AK20">INDEX('Source Spectra'!$AM$2:$AM$49,_xlfn.XMATCH($A20,'Source Spectra'!$AM$2:$AM$49,-1))</f>
        <v>370</v>
      </c>
      <c r="AL20" s="6" cm="1">
        <f t="array" ref="AL20">INDEX('Source Spectra'!$AM$2:$AM$49,_xlfn.XMATCH($A20,'Source Spectra'!$AM$2:$AM$49,1))</f>
        <v>380</v>
      </c>
      <c r="AM20" s="6" cm="1">
        <f t="array" ref="AM20">INDEX('Source Spectra'!$AO$2:$AO$49,_xlfn.XMATCH($A20,'Source Spectra'!$AM$2:$AM$49,-1))</f>
        <v>0</v>
      </c>
      <c r="AN20" s="6" cm="1">
        <f t="array" ref="AN20">INDEX('Source Spectra'!$AO$2:$AO$49,_xlfn.XMATCH($A20,'Source Spectra'!$AM$2:$AM$49,1))</f>
        <v>0</v>
      </c>
      <c r="AO20">
        <f t="shared" si="7"/>
        <v>0</v>
      </c>
      <c r="AP20">
        <f t="shared" si="8"/>
        <v>0</v>
      </c>
      <c r="AQ20" s="6" cm="1">
        <f t="array" ref="AQ20">INDEX('Source Spectra'!AR$2:AR$102,_xlfn.XMATCH($A20,'Source Spectra'!AR$2:AR$102,-1))</f>
        <v>362.51308962018902</v>
      </c>
      <c r="AR20" s="6" cm="1">
        <f t="array" ref="AR20">INDEX('Source Spectra'!AR$2:AR$102,_xlfn.XMATCH($A20,'Source Spectra'!AR$2:AR$102,1))</f>
        <v>382.43407489090799</v>
      </c>
      <c r="AS20" s="6" cm="1">
        <f t="array" ref="AS20">INDEX('Source Spectra'!AS$2:AS$102,_xlfn.XMATCH($A20,'Source Spectra'!AR$2:AR$102,-1))</f>
        <v>0.19572088683279101</v>
      </c>
      <c r="AT20" s="6" cm="1">
        <f t="array" ref="AT20">INDEX('Source Spectra'!AS$2:AS$102,_xlfn.XMATCH($A20,'Source Spectra'!AR$2:AR$102,1))</f>
        <v>0.20289393473407999</v>
      </c>
      <c r="AU20">
        <f t="shared" si="9"/>
        <v>0.2009372604550739</v>
      </c>
    </row>
    <row r="21" spans="1:47" x14ac:dyDescent="0.2">
      <c r="A21">
        <v>378</v>
      </c>
      <c r="B21" s="6" cm="1">
        <f t="array" ref="B21">INDEX('Source Spectra'!J$2:J$27,_xlfn.XMATCH(A21,'Source Spectra'!J$2:J$27,-1))</f>
        <v>360</v>
      </c>
      <c r="C21" s="6" cm="1">
        <f t="array" ref="C21">INDEX('Source Spectra'!J$2:J$27,_xlfn.XMATCH(A21,'Source Spectra'!J$2:J$27,1))</f>
        <v>408.281043182855</v>
      </c>
      <c r="D21" s="6" cm="1">
        <f t="array" ref="D21">INDEX('Source Spectra'!K$2:K$27,_xlfn.XMATCH(A21,'Source Spectra'!J$2:J$27,-1))</f>
        <v>4.7662539515279198E-2</v>
      </c>
      <c r="E21" s="6" cm="1">
        <f t="array" ref="E21">INDEX('Source Spectra'!K$2:K$27,_xlfn.XMATCH(A21,'Source Spectra'!J$2:J$27,1))</f>
        <v>5.3966879664406602E-2</v>
      </c>
      <c r="F21">
        <f t="shared" si="0"/>
        <v>5.0012905522378859E-2</v>
      </c>
      <c r="G21" s="6" cm="1">
        <f t="array" ref="G21">INDEX('Source Spectra'!B$2:B$1698,_xlfn.XMATCH($A21,'Source Spectra'!B$2:B$1698,-1))</f>
        <v>377.5</v>
      </c>
      <c r="H21" s="6" cm="1">
        <f t="array" ref="H21">INDEX('Source Spectra'!B$2:B$1698,_xlfn.XMATCH($A21,'Source Spectra'!B$2:B$1698,1))</f>
        <v>378.5</v>
      </c>
      <c r="I21" s="6" cm="1">
        <f t="array" ref="I21">INDEX('Source Spectra'!C$2:C$1698,_xlfn.XMATCH($A21,'Source Spectra'!B$2:B$1698,-1))</f>
        <v>1282</v>
      </c>
      <c r="J21" s="6" cm="1">
        <f t="array" ref="J21">INDEX('Source Spectra'!C$2:C$1698,_xlfn.XMATCH($A21,'Source Spectra'!B$2:B$1698,1))</f>
        <v>1327</v>
      </c>
      <c r="K21">
        <f t="shared" si="1"/>
        <v>1304.5</v>
      </c>
      <c r="L21" s="6" cm="1">
        <f t="array" ref="L21">INDEX('Source Spectra'!O$2:O$33,_xlfn.XMATCH($A21,'Source Spectra'!O$2:O$33,-1))</f>
        <v>350</v>
      </c>
      <c r="M21" s="6" cm="1">
        <f t="array" ref="M21">INDEX('Source Spectra'!O$2:O$33,_xlfn.XMATCH($A21,'Source Spectra'!O$2:O$33,1))</f>
        <v>390</v>
      </c>
      <c r="N21" s="6" cm="1">
        <f t="array" ref="N21">INDEX('Source Spectra'!P$2:P$33,_xlfn.XMATCH($A21,'Source Spectra'!O$2:O$33,-1))</f>
        <v>0</v>
      </c>
      <c r="O21" s="6" cm="1">
        <f t="array" ref="O21">INDEX('Source Spectra'!P$2:P$33,_xlfn.XMATCH($A21,'Source Spectra'!O$2:O$33,1))</f>
        <v>0</v>
      </c>
      <c r="P21">
        <f t="shared" si="2"/>
        <v>0</v>
      </c>
      <c r="Q21" s="6" cm="1">
        <f t="array" ref="Q21">INDEX('Source Spectra'!S$2:S$51,_xlfn.XMATCH($A21,'Source Spectra'!S$2:S$51,-1))</f>
        <v>300</v>
      </c>
      <c r="R21" s="6" cm="1">
        <f t="array" ref="R21">INDEX('Source Spectra'!S$2:S$51,_xlfn.XMATCH($A21,'Source Spectra'!S$2:S$51,1))</f>
        <v>393</v>
      </c>
      <c r="S21" s="6" cm="1">
        <f t="array" ref="S21">INDEX('Source Spectra'!T$2:T$51,_xlfn.XMATCH($A21,'Source Spectra'!S$2:S$51,-1))</f>
        <v>0</v>
      </c>
      <c r="T21" s="6" cm="1">
        <f t="array" ref="T21">INDEX('Source Spectra'!T$2:T$51,_xlfn.XMATCH($A21,'Source Spectra'!S$2:S$51,1))</f>
        <v>0</v>
      </c>
      <c r="U21">
        <f t="shared" si="10"/>
        <v>0</v>
      </c>
      <c r="V21" s="6" cm="1">
        <f t="array" ref="V21">INDEX('Source Spectra'!W$2:W$51,_xlfn.XMATCH($A21,'Source Spectra'!W$2:W$51,-1))</f>
        <v>370</v>
      </c>
      <c r="W21" s="6" cm="1">
        <f t="array" ref="W21">INDEX('Source Spectra'!W$2:W$51,_xlfn.XMATCH($A21,'Source Spectra'!W$2:W$51,1))</f>
        <v>390</v>
      </c>
      <c r="X21" s="6" cm="1">
        <f t="array" ref="X21">INDEX('Source Spectra'!X$2:X$51,_xlfn.XMATCH($A21,'Source Spectra'!W$2:W$51,-1))</f>
        <v>0</v>
      </c>
      <c r="Y21" s="6" cm="1">
        <f t="array" ref="Y21">INDEX('Source Spectra'!X$2:X$51,_xlfn.XMATCH($A21,'Source Spectra'!W$2:W$51,1))</f>
        <v>0</v>
      </c>
      <c r="Z21">
        <f t="shared" si="4"/>
        <v>0</v>
      </c>
      <c r="AA21" s="6" cm="1">
        <f t="array" ref="AA21">INDEX('Source Spectra'!F$2:F$384,_xlfn.XMATCH($A21,'Source Spectra'!F$2:F$384,-1))</f>
        <v>376.77164251633997</v>
      </c>
      <c r="AB21" s="6" cm="1">
        <f t="array" ref="AB21">INDEX('Source Spectra'!F$2:F$384,_xlfn.XMATCH($A21,'Source Spectra'!F$2:F$384,1))</f>
        <v>383.61931409989802</v>
      </c>
      <c r="AC21" s="6" cm="1">
        <f t="array" ref="AC21">INDEX('Source Spectra'!G$2:G$384,_xlfn.XMATCH($A21,'Source Spectra'!F$2:F$384,-1))</f>
        <v>52.839272692968599</v>
      </c>
      <c r="AD21" s="6" cm="1">
        <f t="array" ref="AD21">INDEX('Source Spectra'!G$2:G$384,_xlfn.XMATCH($A21,'Source Spectra'!F$2:F$384,1))</f>
        <v>53.359352292371</v>
      </c>
      <c r="AE21">
        <f t="shared" si="5"/>
        <v>52.932566254178333</v>
      </c>
      <c r="AF21" s="6" cm="1">
        <f t="array" ref="AF21">INDEX('Source Spectra'!$AM$2:$AM$49,_xlfn.XMATCH($A21,'Source Spectra'!$AM$2:$AM$49,-1))</f>
        <v>370</v>
      </c>
      <c r="AG21" s="6" cm="1">
        <f t="array" ref="AG21">INDEX('Source Spectra'!$AM$2:$AM$49,_xlfn.XMATCH($A21,'Source Spectra'!$AM$2:$AM$49,1))</f>
        <v>380</v>
      </c>
      <c r="AH21" s="6" cm="1">
        <f t="array" ref="AH21">INDEX('Source Spectra'!$AN$2:$AN$49,_xlfn.XMATCH($A21,'Source Spectra'!$AM$2:$AM$49,-1))</f>
        <v>0</v>
      </c>
      <c r="AI21" s="6" cm="1">
        <f t="array" ref="AI21">INDEX('Source Spectra'!$AN$2:$AN$49,_xlfn.XMATCH($A21,'Source Spectra'!$AM$2:$AM$49,1))</f>
        <v>0</v>
      </c>
      <c r="AJ21">
        <f t="shared" si="6"/>
        <v>0</v>
      </c>
      <c r="AK21" s="6" cm="1">
        <f t="array" ref="AK21">INDEX('Source Spectra'!$AM$2:$AM$49,_xlfn.XMATCH($A21,'Source Spectra'!$AM$2:$AM$49,-1))</f>
        <v>370</v>
      </c>
      <c r="AL21" s="6" cm="1">
        <f t="array" ref="AL21">INDEX('Source Spectra'!$AM$2:$AM$49,_xlfn.XMATCH($A21,'Source Spectra'!$AM$2:$AM$49,1))</f>
        <v>380</v>
      </c>
      <c r="AM21" s="6" cm="1">
        <f t="array" ref="AM21">INDEX('Source Spectra'!$AO$2:$AO$49,_xlfn.XMATCH($A21,'Source Spectra'!$AM$2:$AM$49,-1))</f>
        <v>0</v>
      </c>
      <c r="AN21" s="6" cm="1">
        <f t="array" ref="AN21">INDEX('Source Spectra'!$AO$2:$AO$49,_xlfn.XMATCH($A21,'Source Spectra'!$AM$2:$AM$49,1))</f>
        <v>0</v>
      </c>
      <c r="AO21">
        <f t="shared" si="7"/>
        <v>0</v>
      </c>
      <c r="AP21">
        <f t="shared" si="8"/>
        <v>0</v>
      </c>
      <c r="AQ21" s="6" cm="1">
        <f t="array" ref="AQ21">INDEX('Source Spectra'!AR$2:AR$102,_xlfn.XMATCH($A21,'Source Spectra'!AR$2:AR$102,-1))</f>
        <v>362.51308962018902</v>
      </c>
      <c r="AR21" s="6" cm="1">
        <f t="array" ref="AR21">INDEX('Source Spectra'!AR$2:AR$102,_xlfn.XMATCH($A21,'Source Spectra'!AR$2:AR$102,1))</f>
        <v>382.43407489090799</v>
      </c>
      <c r="AS21" s="6" cm="1">
        <f t="array" ref="AS21">INDEX('Source Spectra'!AS$2:AS$102,_xlfn.XMATCH($A21,'Source Spectra'!AR$2:AR$102,-1))</f>
        <v>0.19572088683279101</v>
      </c>
      <c r="AT21" s="6" cm="1">
        <f t="array" ref="AT21">INDEX('Source Spectra'!AS$2:AS$102,_xlfn.XMATCH($A21,'Source Spectra'!AR$2:AR$102,1))</f>
        <v>0.20289393473407999</v>
      </c>
      <c r="AU21">
        <f t="shared" si="9"/>
        <v>0.2012973354113981</v>
      </c>
    </row>
    <row r="22" spans="1:47" x14ac:dyDescent="0.2">
      <c r="A22">
        <v>379</v>
      </c>
      <c r="B22" s="6" cm="1">
        <f t="array" ref="B22">INDEX('Source Spectra'!J$2:J$27,_xlfn.XMATCH(A22,'Source Spectra'!J$2:J$27,-1))</f>
        <v>360</v>
      </c>
      <c r="C22" s="6" cm="1">
        <f t="array" ref="C22">INDEX('Source Spectra'!J$2:J$27,_xlfn.XMATCH(A22,'Source Spectra'!J$2:J$27,1))</f>
        <v>408.281043182855</v>
      </c>
      <c r="D22" s="6" cm="1">
        <f t="array" ref="D22">INDEX('Source Spectra'!K$2:K$27,_xlfn.XMATCH(A22,'Source Spectra'!J$2:J$27,-1))</f>
        <v>4.7662539515279198E-2</v>
      </c>
      <c r="E22" s="6" cm="1">
        <f t="array" ref="E22">INDEX('Source Spectra'!K$2:K$27,_xlfn.XMATCH(A22,'Source Spectra'!J$2:J$27,1))</f>
        <v>5.3966879664406602E-2</v>
      </c>
      <c r="F22">
        <f t="shared" si="0"/>
        <v>5.0143481411662173E-2</v>
      </c>
      <c r="G22" s="6" cm="1">
        <f t="array" ref="G22">INDEX('Source Spectra'!B$2:B$1698,_xlfn.XMATCH($A22,'Source Spectra'!B$2:B$1698,-1))</f>
        <v>378.5</v>
      </c>
      <c r="H22" s="6" cm="1">
        <f t="array" ref="H22">INDEX('Source Spectra'!B$2:B$1698,_xlfn.XMATCH($A22,'Source Spectra'!B$2:B$1698,1))</f>
        <v>379.5</v>
      </c>
      <c r="I22" s="6" cm="1">
        <f t="array" ref="I22">INDEX('Source Spectra'!C$2:C$1698,_xlfn.XMATCH($A22,'Source Spectra'!B$2:B$1698,-1))</f>
        <v>1327</v>
      </c>
      <c r="J22" s="6" cm="1">
        <f t="array" ref="J22">INDEX('Source Spectra'!C$2:C$1698,_xlfn.XMATCH($A22,'Source Spectra'!B$2:B$1698,1))</f>
        <v>1066</v>
      </c>
      <c r="K22">
        <f t="shared" si="1"/>
        <v>1196.5</v>
      </c>
      <c r="L22" s="6" cm="1">
        <f t="array" ref="L22">INDEX('Source Spectra'!O$2:O$33,_xlfn.XMATCH($A22,'Source Spectra'!O$2:O$33,-1))</f>
        <v>350</v>
      </c>
      <c r="M22" s="6" cm="1">
        <f t="array" ref="M22">INDEX('Source Spectra'!O$2:O$33,_xlfn.XMATCH($A22,'Source Spectra'!O$2:O$33,1))</f>
        <v>390</v>
      </c>
      <c r="N22" s="6" cm="1">
        <f t="array" ref="N22">INDEX('Source Spectra'!P$2:P$33,_xlfn.XMATCH($A22,'Source Spectra'!O$2:O$33,-1))</f>
        <v>0</v>
      </c>
      <c r="O22" s="6" cm="1">
        <f t="array" ref="O22">INDEX('Source Spectra'!P$2:P$33,_xlfn.XMATCH($A22,'Source Spectra'!O$2:O$33,1))</f>
        <v>0</v>
      </c>
      <c r="P22">
        <f t="shared" si="2"/>
        <v>0</v>
      </c>
      <c r="Q22" s="6" cm="1">
        <f t="array" ref="Q22">INDEX('Source Spectra'!S$2:S$51,_xlfn.XMATCH($A22,'Source Spectra'!S$2:S$51,-1))</f>
        <v>300</v>
      </c>
      <c r="R22" s="6" cm="1">
        <f t="array" ref="R22">INDEX('Source Spectra'!S$2:S$51,_xlfn.XMATCH($A22,'Source Spectra'!S$2:S$51,1))</f>
        <v>393</v>
      </c>
      <c r="S22" s="6" cm="1">
        <f t="array" ref="S22">INDEX('Source Spectra'!T$2:T$51,_xlfn.XMATCH($A22,'Source Spectra'!S$2:S$51,-1))</f>
        <v>0</v>
      </c>
      <c r="T22" s="6" cm="1">
        <f t="array" ref="T22">INDEX('Source Spectra'!T$2:T$51,_xlfn.XMATCH($A22,'Source Spectra'!S$2:S$51,1))</f>
        <v>0</v>
      </c>
      <c r="U22">
        <f t="shared" si="10"/>
        <v>0</v>
      </c>
      <c r="V22" s="6" cm="1">
        <f t="array" ref="V22">INDEX('Source Spectra'!W$2:W$51,_xlfn.XMATCH($A22,'Source Spectra'!W$2:W$51,-1))</f>
        <v>370</v>
      </c>
      <c r="W22" s="6" cm="1">
        <f t="array" ref="W22">INDEX('Source Spectra'!W$2:W$51,_xlfn.XMATCH($A22,'Source Spectra'!W$2:W$51,1))</f>
        <v>390</v>
      </c>
      <c r="X22" s="6" cm="1">
        <f t="array" ref="X22">INDEX('Source Spectra'!X$2:X$51,_xlfn.XMATCH($A22,'Source Spectra'!W$2:W$51,-1))</f>
        <v>0</v>
      </c>
      <c r="Y22" s="6" cm="1">
        <f t="array" ref="Y22">INDEX('Source Spectra'!X$2:X$51,_xlfn.XMATCH($A22,'Source Spectra'!W$2:W$51,1))</f>
        <v>0</v>
      </c>
      <c r="Z22">
        <f t="shared" si="4"/>
        <v>0</v>
      </c>
      <c r="AA22" s="6" cm="1">
        <f t="array" ref="AA22">INDEX('Source Spectra'!F$2:F$384,_xlfn.XMATCH($A22,'Source Spectra'!F$2:F$384,-1))</f>
        <v>376.77164251633997</v>
      </c>
      <c r="AB22" s="6" cm="1">
        <f t="array" ref="AB22">INDEX('Source Spectra'!F$2:F$384,_xlfn.XMATCH($A22,'Source Spectra'!F$2:F$384,1))</f>
        <v>383.61931409989802</v>
      </c>
      <c r="AC22" s="6" cm="1">
        <f t="array" ref="AC22">INDEX('Source Spectra'!G$2:G$384,_xlfn.XMATCH($A22,'Source Spectra'!F$2:F$384,-1))</f>
        <v>52.839272692968599</v>
      </c>
      <c r="AD22" s="6" cm="1">
        <f t="array" ref="AD22">INDEX('Source Spectra'!G$2:G$384,_xlfn.XMATCH($A22,'Source Spectra'!F$2:F$384,1))</f>
        <v>53.359352292371</v>
      </c>
      <c r="AE22">
        <f t="shared" si="5"/>
        <v>53.008516099765437</v>
      </c>
      <c r="AF22" s="6" cm="1">
        <f t="array" ref="AF22">INDEX('Source Spectra'!$AM$2:$AM$49,_xlfn.XMATCH($A22,'Source Spectra'!$AM$2:$AM$49,-1))</f>
        <v>370</v>
      </c>
      <c r="AG22" s="6" cm="1">
        <f t="array" ref="AG22">INDEX('Source Spectra'!$AM$2:$AM$49,_xlfn.XMATCH($A22,'Source Spectra'!$AM$2:$AM$49,1))</f>
        <v>380</v>
      </c>
      <c r="AH22" s="6" cm="1">
        <f t="array" ref="AH22">INDEX('Source Spectra'!$AN$2:$AN$49,_xlfn.XMATCH($A22,'Source Spectra'!$AM$2:$AM$49,-1))</f>
        <v>0</v>
      </c>
      <c r="AI22" s="6" cm="1">
        <f t="array" ref="AI22">INDEX('Source Spectra'!$AN$2:$AN$49,_xlfn.XMATCH($A22,'Source Spectra'!$AM$2:$AM$49,1))</f>
        <v>0</v>
      </c>
      <c r="AJ22">
        <f t="shared" si="6"/>
        <v>0</v>
      </c>
      <c r="AK22" s="6" cm="1">
        <f t="array" ref="AK22">INDEX('Source Spectra'!$AM$2:$AM$49,_xlfn.XMATCH($A22,'Source Spectra'!$AM$2:$AM$49,-1))</f>
        <v>370</v>
      </c>
      <c r="AL22" s="6" cm="1">
        <f t="array" ref="AL22">INDEX('Source Spectra'!$AM$2:$AM$49,_xlfn.XMATCH($A22,'Source Spectra'!$AM$2:$AM$49,1))</f>
        <v>380</v>
      </c>
      <c r="AM22" s="6" cm="1">
        <f t="array" ref="AM22">INDEX('Source Spectra'!$AO$2:$AO$49,_xlfn.XMATCH($A22,'Source Spectra'!$AM$2:$AM$49,-1))</f>
        <v>0</v>
      </c>
      <c r="AN22" s="6" cm="1">
        <f t="array" ref="AN22">INDEX('Source Spectra'!$AO$2:$AO$49,_xlfn.XMATCH($A22,'Source Spectra'!$AM$2:$AM$49,1))</f>
        <v>0</v>
      </c>
      <c r="AO22">
        <f t="shared" si="7"/>
        <v>0</v>
      </c>
      <c r="AP22">
        <f t="shared" si="8"/>
        <v>0</v>
      </c>
      <c r="AQ22" s="6" cm="1">
        <f t="array" ref="AQ22">INDEX('Source Spectra'!AR$2:AR$102,_xlfn.XMATCH($A22,'Source Spectra'!AR$2:AR$102,-1))</f>
        <v>362.51308962018902</v>
      </c>
      <c r="AR22" s="6" cm="1">
        <f t="array" ref="AR22">INDEX('Source Spectra'!AR$2:AR$102,_xlfn.XMATCH($A22,'Source Spectra'!AR$2:AR$102,1))</f>
        <v>382.43407489090799</v>
      </c>
      <c r="AS22" s="6" cm="1">
        <f t="array" ref="AS22">INDEX('Source Spectra'!AS$2:AS$102,_xlfn.XMATCH($A22,'Source Spectra'!AR$2:AR$102,-1))</f>
        <v>0.19572088683279101</v>
      </c>
      <c r="AT22" s="6" cm="1">
        <f t="array" ref="AT22">INDEX('Source Spectra'!AS$2:AS$102,_xlfn.XMATCH($A22,'Source Spectra'!AR$2:AR$102,1))</f>
        <v>0.20289393473407999</v>
      </c>
      <c r="AU22">
        <f t="shared" si="9"/>
        <v>0.20165741036772231</v>
      </c>
    </row>
    <row r="23" spans="1:47" x14ac:dyDescent="0.2">
      <c r="A23">
        <v>380</v>
      </c>
      <c r="B23" s="6" cm="1">
        <f t="array" ref="B23">INDEX('Source Spectra'!J$2:J$27,_xlfn.XMATCH(A23,'Source Spectra'!J$2:J$27,-1))</f>
        <v>360</v>
      </c>
      <c r="C23" s="6" cm="1">
        <f t="array" ref="C23">INDEX('Source Spectra'!J$2:J$27,_xlfn.XMATCH(A23,'Source Spectra'!J$2:J$27,1))</f>
        <v>408.281043182855</v>
      </c>
      <c r="D23" s="6" cm="1">
        <f t="array" ref="D23">INDEX('Source Spectra'!K$2:K$27,_xlfn.XMATCH(A23,'Source Spectra'!J$2:J$27,-1))</f>
        <v>4.7662539515279198E-2</v>
      </c>
      <c r="E23" s="6" cm="1">
        <f t="array" ref="E23">INDEX('Source Spectra'!K$2:K$27,_xlfn.XMATCH(A23,'Source Spectra'!J$2:J$27,1))</f>
        <v>5.3966879664406602E-2</v>
      </c>
      <c r="F23">
        <f t="shared" si="0"/>
        <v>5.0274057300945488E-2</v>
      </c>
      <c r="G23" s="6" cm="1">
        <f t="array" ref="G23">INDEX('Source Spectra'!B$2:B$1698,_xlfn.XMATCH($A23,'Source Spectra'!B$2:B$1698,-1))</f>
        <v>379.5</v>
      </c>
      <c r="H23" s="6" cm="1">
        <f t="array" ref="H23">INDEX('Source Spectra'!B$2:B$1698,_xlfn.XMATCH($A23,'Source Spectra'!B$2:B$1698,1))</f>
        <v>380.5</v>
      </c>
      <c r="I23" s="6" cm="1">
        <f t="array" ref="I23">INDEX('Source Spectra'!C$2:C$1698,_xlfn.XMATCH($A23,'Source Spectra'!B$2:B$1698,-1))</f>
        <v>1066</v>
      </c>
      <c r="J23" s="6" cm="1">
        <f t="array" ref="J23">INDEX('Source Spectra'!C$2:C$1698,_xlfn.XMATCH($A23,'Source Spectra'!B$2:B$1698,1))</f>
        <v>1202</v>
      </c>
      <c r="K23">
        <f t="shared" si="1"/>
        <v>1134</v>
      </c>
      <c r="L23" s="6" cm="1">
        <f t="array" ref="L23">INDEX('Source Spectra'!O$2:O$33,_xlfn.XMATCH($A23,'Source Spectra'!O$2:O$33,-1))</f>
        <v>350</v>
      </c>
      <c r="M23" s="6" cm="1">
        <f t="array" ref="M23">INDEX('Source Spectra'!O$2:O$33,_xlfn.XMATCH($A23,'Source Spectra'!O$2:O$33,1))</f>
        <v>390</v>
      </c>
      <c r="N23" s="6" cm="1">
        <f t="array" ref="N23">INDEX('Source Spectra'!P$2:P$33,_xlfn.XMATCH($A23,'Source Spectra'!O$2:O$33,-1))</f>
        <v>0</v>
      </c>
      <c r="O23" s="6" cm="1">
        <f t="array" ref="O23">INDEX('Source Spectra'!P$2:P$33,_xlfn.XMATCH($A23,'Source Spectra'!O$2:O$33,1))</f>
        <v>0</v>
      </c>
      <c r="P23">
        <f t="shared" si="2"/>
        <v>0</v>
      </c>
      <c r="Q23" s="6" cm="1">
        <f t="array" ref="Q23">INDEX('Source Spectra'!S$2:S$51,_xlfn.XMATCH($A23,'Source Spectra'!S$2:S$51,-1))</f>
        <v>300</v>
      </c>
      <c r="R23" s="6" cm="1">
        <f t="array" ref="R23">INDEX('Source Spectra'!S$2:S$51,_xlfn.XMATCH($A23,'Source Spectra'!S$2:S$51,1))</f>
        <v>393</v>
      </c>
      <c r="S23" s="6" cm="1">
        <f t="array" ref="S23">INDEX('Source Spectra'!T$2:T$51,_xlfn.XMATCH($A23,'Source Spectra'!S$2:S$51,-1))</f>
        <v>0</v>
      </c>
      <c r="T23" s="6" cm="1">
        <f t="array" ref="T23">INDEX('Source Spectra'!T$2:T$51,_xlfn.XMATCH($A23,'Source Spectra'!S$2:S$51,1))</f>
        <v>0</v>
      </c>
      <c r="U23">
        <f t="shared" si="10"/>
        <v>0</v>
      </c>
      <c r="V23" s="6" cm="1">
        <f t="array" ref="V23">INDEX('Source Spectra'!W$2:W$51,_xlfn.XMATCH($A23,'Source Spectra'!W$2:W$51,-1))</f>
        <v>370</v>
      </c>
      <c r="W23" s="6" cm="1">
        <f t="array" ref="W23">INDEX('Source Spectra'!W$2:W$51,_xlfn.XMATCH($A23,'Source Spectra'!W$2:W$51,1))</f>
        <v>390</v>
      </c>
      <c r="X23" s="6" cm="1">
        <f t="array" ref="X23">INDEX('Source Spectra'!X$2:X$51,_xlfn.XMATCH($A23,'Source Spectra'!W$2:W$51,-1))</f>
        <v>0</v>
      </c>
      <c r="Y23" s="6" cm="1">
        <f t="array" ref="Y23">INDEX('Source Spectra'!X$2:X$51,_xlfn.XMATCH($A23,'Source Spectra'!W$2:W$51,1))</f>
        <v>0</v>
      </c>
      <c r="Z23">
        <f t="shared" si="4"/>
        <v>0</v>
      </c>
      <c r="AA23" s="6" cm="1">
        <f t="array" ref="AA23">INDEX('Source Spectra'!F$2:F$384,_xlfn.XMATCH($A23,'Source Spectra'!F$2:F$384,-1))</f>
        <v>376.77164251633997</v>
      </c>
      <c r="AB23" s="6" cm="1">
        <f t="array" ref="AB23">INDEX('Source Spectra'!F$2:F$384,_xlfn.XMATCH($A23,'Source Spectra'!F$2:F$384,1))</f>
        <v>383.61931409989802</v>
      </c>
      <c r="AC23" s="6" cm="1">
        <f t="array" ref="AC23">INDEX('Source Spectra'!G$2:G$384,_xlfn.XMATCH($A23,'Source Spectra'!F$2:F$384,-1))</f>
        <v>52.839272692968599</v>
      </c>
      <c r="AD23" s="6" cm="1">
        <f t="array" ref="AD23">INDEX('Source Spectra'!G$2:G$384,_xlfn.XMATCH($A23,'Source Spectra'!F$2:F$384,1))</f>
        <v>53.359352292371</v>
      </c>
      <c r="AE23">
        <f t="shared" si="5"/>
        <v>53.084465945352534</v>
      </c>
      <c r="AF23" s="6" cm="1">
        <f t="array" ref="AF23">INDEX('Source Spectra'!$AM$2:$AM$49,_xlfn.XMATCH($A23,'Source Spectra'!$AM$2:$AM$49,-1))</f>
        <v>380</v>
      </c>
      <c r="AG23" s="6" cm="1">
        <f t="array" ref="AG23">INDEX('Source Spectra'!$AM$2:$AM$49,_xlfn.XMATCH($A23,'Source Spectra'!$AM$2:$AM$49,1))</f>
        <v>380</v>
      </c>
      <c r="AH23" s="6" cm="1">
        <f t="array" ref="AH23">INDEX('Source Spectra'!$AN$2:$AN$49,_xlfn.XMATCH($A23,'Source Spectra'!$AM$2:$AM$49,-1))</f>
        <v>0</v>
      </c>
      <c r="AI23" s="6" cm="1">
        <f t="array" ref="AI23">INDEX('Source Spectra'!$AN$2:$AN$49,_xlfn.XMATCH($A23,'Source Spectra'!$AM$2:$AM$49,1))</f>
        <v>0</v>
      </c>
      <c r="AJ23">
        <f t="shared" si="6"/>
        <v>0</v>
      </c>
      <c r="AK23" s="6" cm="1">
        <f t="array" ref="AK23">INDEX('Source Spectra'!$AM$2:$AM$49,_xlfn.XMATCH($A23,'Source Spectra'!$AM$2:$AM$49,-1))</f>
        <v>380</v>
      </c>
      <c r="AL23" s="6" cm="1">
        <f t="array" ref="AL23">INDEX('Source Spectra'!$AM$2:$AM$49,_xlfn.XMATCH($A23,'Source Spectra'!$AM$2:$AM$49,1))</f>
        <v>380</v>
      </c>
      <c r="AM23" s="6" cm="1">
        <f t="array" ref="AM23">INDEX('Source Spectra'!$AO$2:$AO$49,_xlfn.XMATCH($A23,'Source Spectra'!$AM$2:$AM$49,-1))</f>
        <v>0</v>
      </c>
      <c r="AN23" s="6" cm="1">
        <f t="array" ref="AN23">INDEX('Source Spectra'!$AO$2:$AO$49,_xlfn.XMATCH($A23,'Source Spectra'!$AM$2:$AM$49,1))</f>
        <v>0</v>
      </c>
      <c r="AO23">
        <f t="shared" si="7"/>
        <v>0</v>
      </c>
      <c r="AP23">
        <f t="shared" si="8"/>
        <v>0</v>
      </c>
      <c r="AQ23" s="6" cm="1">
        <f t="array" ref="AQ23">INDEX('Source Spectra'!AR$2:AR$102,_xlfn.XMATCH($A23,'Source Spectra'!AR$2:AR$102,-1))</f>
        <v>362.51308962018902</v>
      </c>
      <c r="AR23" s="6" cm="1">
        <f t="array" ref="AR23">INDEX('Source Spectra'!AR$2:AR$102,_xlfn.XMATCH($A23,'Source Spectra'!AR$2:AR$102,1))</f>
        <v>382.43407489090799</v>
      </c>
      <c r="AS23" s="6" cm="1">
        <f t="array" ref="AS23">INDEX('Source Spectra'!AS$2:AS$102,_xlfn.XMATCH($A23,'Source Spectra'!AR$2:AR$102,-1))</f>
        <v>0.19572088683279101</v>
      </c>
      <c r="AT23" s="6" cm="1">
        <f t="array" ref="AT23">INDEX('Source Spectra'!AS$2:AS$102,_xlfn.XMATCH($A23,'Source Spectra'!AR$2:AR$102,1))</f>
        <v>0.20289393473407999</v>
      </c>
      <c r="AU23">
        <f t="shared" si="9"/>
        <v>0.20201748532404648</v>
      </c>
    </row>
    <row r="24" spans="1:47" x14ac:dyDescent="0.2">
      <c r="A24">
        <v>381</v>
      </c>
      <c r="B24" s="6" cm="1">
        <f t="array" ref="B24">INDEX('Source Spectra'!J$2:J$27,_xlfn.XMATCH(A24,'Source Spectra'!J$2:J$27,-1))</f>
        <v>360</v>
      </c>
      <c r="C24" s="6" cm="1">
        <f t="array" ref="C24">INDEX('Source Spectra'!J$2:J$27,_xlfn.XMATCH(A24,'Source Spectra'!J$2:J$27,1))</f>
        <v>408.281043182855</v>
      </c>
      <c r="D24" s="6" cm="1">
        <f t="array" ref="D24">INDEX('Source Spectra'!K$2:K$27,_xlfn.XMATCH(A24,'Source Spectra'!J$2:J$27,-1))</f>
        <v>4.7662539515279198E-2</v>
      </c>
      <c r="E24" s="6" cm="1">
        <f t="array" ref="E24">INDEX('Source Spectra'!K$2:K$27,_xlfn.XMATCH(A24,'Source Spectra'!J$2:J$27,1))</f>
        <v>5.3966879664406602E-2</v>
      </c>
      <c r="F24">
        <f t="shared" si="0"/>
        <v>5.0404633190228802E-2</v>
      </c>
      <c r="G24" s="6" cm="1">
        <f t="array" ref="G24">INDEX('Source Spectra'!B$2:B$1698,_xlfn.XMATCH($A24,'Source Spectra'!B$2:B$1698,-1))</f>
        <v>380.5</v>
      </c>
      <c r="H24" s="6" cm="1">
        <f t="array" ref="H24">INDEX('Source Spectra'!B$2:B$1698,_xlfn.XMATCH($A24,'Source Spectra'!B$2:B$1698,1))</f>
        <v>381.5</v>
      </c>
      <c r="I24" s="6" cm="1">
        <f t="array" ref="I24">INDEX('Source Spectra'!C$2:C$1698,_xlfn.XMATCH($A24,'Source Spectra'!B$2:B$1698,-1))</f>
        <v>1202</v>
      </c>
      <c r="J24" s="6" cm="1">
        <f t="array" ref="J24">INDEX('Source Spectra'!C$2:C$1698,_xlfn.XMATCH($A24,'Source Spectra'!B$2:B$1698,1))</f>
        <v>1082</v>
      </c>
      <c r="K24">
        <f t="shared" si="1"/>
        <v>1142</v>
      </c>
      <c r="L24" s="6" cm="1">
        <f t="array" ref="L24">INDEX('Source Spectra'!O$2:O$33,_xlfn.XMATCH($A24,'Source Spectra'!O$2:O$33,-1))</f>
        <v>350</v>
      </c>
      <c r="M24" s="6" cm="1">
        <f t="array" ref="M24">INDEX('Source Spectra'!O$2:O$33,_xlfn.XMATCH($A24,'Source Spectra'!O$2:O$33,1))</f>
        <v>390</v>
      </c>
      <c r="N24" s="6" cm="1">
        <f t="array" ref="N24">INDEX('Source Spectra'!P$2:P$33,_xlfn.XMATCH($A24,'Source Spectra'!O$2:O$33,-1))</f>
        <v>0</v>
      </c>
      <c r="O24" s="6" cm="1">
        <f t="array" ref="O24">INDEX('Source Spectra'!P$2:P$33,_xlfn.XMATCH($A24,'Source Spectra'!O$2:O$33,1))</f>
        <v>0</v>
      </c>
      <c r="P24">
        <f t="shared" si="2"/>
        <v>0</v>
      </c>
      <c r="Q24" s="6" cm="1">
        <f t="array" ref="Q24">INDEX('Source Spectra'!S$2:S$51,_xlfn.XMATCH($A24,'Source Spectra'!S$2:S$51,-1))</f>
        <v>300</v>
      </c>
      <c r="R24" s="6" cm="1">
        <f t="array" ref="R24">INDEX('Source Spectra'!S$2:S$51,_xlfn.XMATCH($A24,'Source Spectra'!S$2:S$51,1))</f>
        <v>393</v>
      </c>
      <c r="S24" s="6" cm="1">
        <f t="array" ref="S24">INDEX('Source Spectra'!T$2:T$51,_xlfn.XMATCH($A24,'Source Spectra'!S$2:S$51,-1))</f>
        <v>0</v>
      </c>
      <c r="T24" s="6" cm="1">
        <f t="array" ref="T24">INDEX('Source Spectra'!T$2:T$51,_xlfn.XMATCH($A24,'Source Spectra'!S$2:S$51,1))</f>
        <v>0</v>
      </c>
      <c r="U24">
        <f t="shared" si="10"/>
        <v>0</v>
      </c>
      <c r="V24" s="6" cm="1">
        <f t="array" ref="V24">INDEX('Source Spectra'!W$2:W$51,_xlfn.XMATCH($A24,'Source Spectra'!W$2:W$51,-1))</f>
        <v>370</v>
      </c>
      <c r="W24" s="6" cm="1">
        <f t="array" ref="W24">INDEX('Source Spectra'!W$2:W$51,_xlfn.XMATCH($A24,'Source Spectra'!W$2:W$51,1))</f>
        <v>390</v>
      </c>
      <c r="X24" s="6" cm="1">
        <f t="array" ref="X24">INDEX('Source Spectra'!X$2:X$51,_xlfn.XMATCH($A24,'Source Spectra'!W$2:W$51,-1))</f>
        <v>0</v>
      </c>
      <c r="Y24" s="6" cm="1">
        <f t="array" ref="Y24">INDEX('Source Spectra'!X$2:X$51,_xlfn.XMATCH($A24,'Source Spectra'!W$2:W$51,1))</f>
        <v>0</v>
      </c>
      <c r="Z24">
        <f t="shared" si="4"/>
        <v>0</v>
      </c>
      <c r="AA24" s="6" cm="1">
        <f t="array" ref="AA24">INDEX('Source Spectra'!F$2:F$384,_xlfn.XMATCH($A24,'Source Spectra'!F$2:F$384,-1))</f>
        <v>376.77164251633997</v>
      </c>
      <c r="AB24" s="6" cm="1">
        <f t="array" ref="AB24">INDEX('Source Spectra'!F$2:F$384,_xlfn.XMATCH($A24,'Source Spectra'!F$2:F$384,1))</f>
        <v>383.61931409989802</v>
      </c>
      <c r="AC24" s="6" cm="1">
        <f t="array" ref="AC24">INDEX('Source Spectra'!G$2:G$384,_xlfn.XMATCH($A24,'Source Spectra'!F$2:F$384,-1))</f>
        <v>52.839272692968599</v>
      </c>
      <c r="AD24" s="6" cm="1">
        <f t="array" ref="AD24">INDEX('Source Spectra'!G$2:G$384,_xlfn.XMATCH($A24,'Source Spectra'!F$2:F$384,1))</f>
        <v>53.359352292371</v>
      </c>
      <c r="AE24">
        <f t="shared" si="5"/>
        <v>53.160415790939631</v>
      </c>
      <c r="AF24" s="6" cm="1">
        <f t="array" ref="AF24">INDEX('Source Spectra'!$AM$2:$AM$49,_xlfn.XMATCH($A24,'Source Spectra'!$AM$2:$AM$49,-1))</f>
        <v>380</v>
      </c>
      <c r="AG24" s="6" cm="1">
        <f t="array" ref="AG24">INDEX('Source Spectra'!$AM$2:$AM$49,_xlfn.XMATCH($A24,'Source Spectra'!$AM$2:$AM$49,1))</f>
        <v>390</v>
      </c>
      <c r="AH24" s="6" cm="1">
        <f t="array" ref="AH24">INDEX('Source Spectra'!$AN$2:$AN$49,_xlfn.XMATCH($A24,'Source Spectra'!$AM$2:$AM$49,-1))</f>
        <v>0</v>
      </c>
      <c r="AI24" s="6" cm="1">
        <f t="array" ref="AI24">INDEX('Source Spectra'!$AN$2:$AN$49,_xlfn.XMATCH($A24,'Source Spectra'!$AM$2:$AM$49,1))</f>
        <v>3.885806720402663</v>
      </c>
      <c r="AJ24">
        <f t="shared" si="6"/>
        <v>0.38858067204026631</v>
      </c>
      <c r="AK24" s="6" cm="1">
        <f t="array" ref="AK24">INDEX('Source Spectra'!$AM$2:$AM$49,_xlfn.XMATCH($A24,'Source Spectra'!$AM$2:$AM$49,-1))</f>
        <v>380</v>
      </c>
      <c r="AL24" s="6" cm="1">
        <f t="array" ref="AL24">INDEX('Source Spectra'!$AM$2:$AM$49,_xlfn.XMATCH($A24,'Source Spectra'!$AM$2:$AM$49,1))</f>
        <v>390</v>
      </c>
      <c r="AM24" s="6" cm="1">
        <f t="array" ref="AM24">INDEX('Source Spectra'!$AO$2:$AO$49,_xlfn.XMATCH($A24,'Source Spectra'!$AM$2:$AM$49,-1))</f>
        <v>0</v>
      </c>
      <c r="AN24" s="6" cm="1">
        <f t="array" ref="AN24">INDEX('Source Spectra'!$AO$2:$AO$49,_xlfn.XMATCH($A24,'Source Spectra'!$AM$2:$AM$49,1))</f>
        <v>2.9084706716285633</v>
      </c>
      <c r="AO24">
        <f t="shared" si="7"/>
        <v>0.29084706716285635</v>
      </c>
      <c r="AP24">
        <f t="shared" si="8"/>
        <v>0.33971386960156136</v>
      </c>
      <c r="AQ24" s="6" cm="1">
        <f t="array" ref="AQ24">INDEX('Source Spectra'!AR$2:AR$102,_xlfn.XMATCH($A24,'Source Spectra'!AR$2:AR$102,-1))</f>
        <v>362.51308962018902</v>
      </c>
      <c r="AR24" s="6" cm="1">
        <f t="array" ref="AR24">INDEX('Source Spectra'!AR$2:AR$102,_xlfn.XMATCH($A24,'Source Spectra'!AR$2:AR$102,1))</f>
        <v>382.43407489090799</v>
      </c>
      <c r="AS24" s="6" cm="1">
        <f t="array" ref="AS24">INDEX('Source Spectra'!AS$2:AS$102,_xlfn.XMATCH($A24,'Source Spectra'!AR$2:AR$102,-1))</f>
        <v>0.19572088683279101</v>
      </c>
      <c r="AT24" s="6" cm="1">
        <f t="array" ref="AT24">INDEX('Source Spectra'!AS$2:AS$102,_xlfn.XMATCH($A24,'Source Spectra'!AR$2:AR$102,1))</f>
        <v>0.20289393473407999</v>
      </c>
      <c r="AU24">
        <f t="shared" si="9"/>
        <v>0.20237756028037068</v>
      </c>
    </row>
    <row r="25" spans="1:47" x14ac:dyDescent="0.2">
      <c r="A25">
        <v>382</v>
      </c>
      <c r="B25" s="6" cm="1">
        <f t="array" ref="B25">INDEX('Source Spectra'!J$2:J$27,_xlfn.XMATCH(A25,'Source Spectra'!J$2:J$27,-1))</f>
        <v>360</v>
      </c>
      <c r="C25" s="6" cm="1">
        <f t="array" ref="C25">INDEX('Source Spectra'!J$2:J$27,_xlfn.XMATCH(A25,'Source Spectra'!J$2:J$27,1))</f>
        <v>408.281043182855</v>
      </c>
      <c r="D25" s="6" cm="1">
        <f t="array" ref="D25">INDEX('Source Spectra'!K$2:K$27,_xlfn.XMATCH(A25,'Source Spectra'!J$2:J$27,-1))</f>
        <v>4.7662539515279198E-2</v>
      </c>
      <c r="E25" s="6" cm="1">
        <f t="array" ref="E25">INDEX('Source Spectra'!K$2:K$27,_xlfn.XMATCH(A25,'Source Spectra'!J$2:J$27,1))</f>
        <v>5.3966879664406602E-2</v>
      </c>
      <c r="F25">
        <f t="shared" si="0"/>
        <v>5.0535209079512117E-2</v>
      </c>
      <c r="G25" s="6" cm="1">
        <f t="array" ref="G25">INDEX('Source Spectra'!B$2:B$1698,_xlfn.XMATCH($A25,'Source Spectra'!B$2:B$1698,-1))</f>
        <v>381.5</v>
      </c>
      <c r="H25" s="6" cm="1">
        <f t="array" ref="H25">INDEX('Source Spectra'!B$2:B$1698,_xlfn.XMATCH($A25,'Source Spectra'!B$2:B$1698,1))</f>
        <v>382.5</v>
      </c>
      <c r="I25" s="6" cm="1">
        <f t="array" ref="I25">INDEX('Source Spectra'!C$2:C$1698,_xlfn.XMATCH($A25,'Source Spectra'!B$2:B$1698,-1))</f>
        <v>1082</v>
      </c>
      <c r="J25" s="6" cm="1">
        <f t="array" ref="J25">INDEX('Source Spectra'!C$2:C$1698,_xlfn.XMATCH($A25,'Source Spectra'!B$2:B$1698,1))</f>
        <v>791.3</v>
      </c>
      <c r="K25">
        <f t="shared" si="1"/>
        <v>936.65</v>
      </c>
      <c r="L25" s="6" cm="1">
        <f t="array" ref="L25">INDEX('Source Spectra'!O$2:O$33,_xlfn.XMATCH($A25,'Source Spectra'!O$2:O$33,-1))</f>
        <v>350</v>
      </c>
      <c r="M25" s="6" cm="1">
        <f t="array" ref="M25">INDEX('Source Spectra'!O$2:O$33,_xlfn.XMATCH($A25,'Source Spectra'!O$2:O$33,1))</f>
        <v>390</v>
      </c>
      <c r="N25" s="6" cm="1">
        <f t="array" ref="N25">INDEX('Source Spectra'!P$2:P$33,_xlfn.XMATCH($A25,'Source Spectra'!O$2:O$33,-1))</f>
        <v>0</v>
      </c>
      <c r="O25" s="6" cm="1">
        <f t="array" ref="O25">INDEX('Source Spectra'!P$2:P$33,_xlfn.XMATCH($A25,'Source Spectra'!O$2:O$33,1))</f>
        <v>0</v>
      </c>
      <c r="P25">
        <f t="shared" si="2"/>
        <v>0</v>
      </c>
      <c r="Q25" s="6" cm="1">
        <f t="array" ref="Q25">INDEX('Source Spectra'!S$2:S$51,_xlfn.XMATCH($A25,'Source Spectra'!S$2:S$51,-1))</f>
        <v>300</v>
      </c>
      <c r="R25" s="6" cm="1">
        <f t="array" ref="R25">INDEX('Source Spectra'!S$2:S$51,_xlfn.XMATCH($A25,'Source Spectra'!S$2:S$51,1))</f>
        <v>393</v>
      </c>
      <c r="S25" s="6" cm="1">
        <f t="array" ref="S25">INDEX('Source Spectra'!T$2:T$51,_xlfn.XMATCH($A25,'Source Spectra'!S$2:S$51,-1))</f>
        <v>0</v>
      </c>
      <c r="T25" s="6" cm="1">
        <f t="array" ref="T25">INDEX('Source Spectra'!T$2:T$51,_xlfn.XMATCH($A25,'Source Spectra'!S$2:S$51,1))</f>
        <v>0</v>
      </c>
      <c r="U25">
        <f t="shared" si="10"/>
        <v>0</v>
      </c>
      <c r="V25" s="6" cm="1">
        <f t="array" ref="V25">INDEX('Source Spectra'!W$2:W$51,_xlfn.XMATCH($A25,'Source Spectra'!W$2:W$51,-1))</f>
        <v>370</v>
      </c>
      <c r="W25" s="6" cm="1">
        <f t="array" ref="W25">INDEX('Source Spectra'!W$2:W$51,_xlfn.XMATCH($A25,'Source Spectra'!W$2:W$51,1))</f>
        <v>390</v>
      </c>
      <c r="X25" s="6" cm="1">
        <f t="array" ref="X25">INDEX('Source Spectra'!X$2:X$51,_xlfn.XMATCH($A25,'Source Spectra'!W$2:W$51,-1))</f>
        <v>0</v>
      </c>
      <c r="Y25" s="6" cm="1">
        <f t="array" ref="Y25">INDEX('Source Spectra'!X$2:X$51,_xlfn.XMATCH($A25,'Source Spectra'!W$2:W$51,1))</f>
        <v>0</v>
      </c>
      <c r="Z25">
        <f t="shared" si="4"/>
        <v>0</v>
      </c>
      <c r="AA25" s="6" cm="1">
        <f t="array" ref="AA25">INDEX('Source Spectra'!F$2:F$384,_xlfn.XMATCH($A25,'Source Spectra'!F$2:F$384,-1))</f>
        <v>376.77164251633997</v>
      </c>
      <c r="AB25" s="6" cm="1">
        <f t="array" ref="AB25">INDEX('Source Spectra'!F$2:F$384,_xlfn.XMATCH($A25,'Source Spectra'!F$2:F$384,1))</f>
        <v>383.61931409989802</v>
      </c>
      <c r="AC25" s="6" cm="1">
        <f t="array" ref="AC25">INDEX('Source Spectra'!G$2:G$384,_xlfn.XMATCH($A25,'Source Spectra'!F$2:F$384,-1))</f>
        <v>52.839272692968599</v>
      </c>
      <c r="AD25" s="6" cm="1">
        <f t="array" ref="AD25">INDEX('Source Spectra'!G$2:G$384,_xlfn.XMATCH($A25,'Source Spectra'!F$2:F$384,1))</f>
        <v>53.359352292371</v>
      </c>
      <c r="AE25">
        <f t="shared" si="5"/>
        <v>53.236365636526735</v>
      </c>
      <c r="AF25" s="6" cm="1">
        <f t="array" ref="AF25">INDEX('Source Spectra'!$AM$2:$AM$49,_xlfn.XMATCH($A25,'Source Spectra'!$AM$2:$AM$49,-1))</f>
        <v>380</v>
      </c>
      <c r="AG25" s="6" cm="1">
        <f t="array" ref="AG25">INDEX('Source Spectra'!$AM$2:$AM$49,_xlfn.XMATCH($A25,'Source Spectra'!$AM$2:$AM$49,1))</f>
        <v>390</v>
      </c>
      <c r="AH25" s="6" cm="1">
        <f t="array" ref="AH25">INDEX('Source Spectra'!$AN$2:$AN$49,_xlfn.XMATCH($A25,'Source Spectra'!$AM$2:$AM$49,-1))</f>
        <v>0</v>
      </c>
      <c r="AI25" s="6" cm="1">
        <f t="array" ref="AI25">INDEX('Source Spectra'!$AN$2:$AN$49,_xlfn.XMATCH($A25,'Source Spectra'!$AM$2:$AM$49,1))</f>
        <v>3.885806720402663</v>
      </c>
      <c r="AJ25">
        <f t="shared" si="6"/>
        <v>0.77716134408053261</v>
      </c>
      <c r="AK25" s="6" cm="1">
        <f t="array" ref="AK25">INDEX('Source Spectra'!$AM$2:$AM$49,_xlfn.XMATCH($A25,'Source Spectra'!$AM$2:$AM$49,-1))</f>
        <v>380</v>
      </c>
      <c r="AL25" s="6" cm="1">
        <f t="array" ref="AL25">INDEX('Source Spectra'!$AM$2:$AM$49,_xlfn.XMATCH($A25,'Source Spectra'!$AM$2:$AM$49,1))</f>
        <v>390</v>
      </c>
      <c r="AM25" s="6" cm="1">
        <f t="array" ref="AM25">INDEX('Source Spectra'!$AO$2:$AO$49,_xlfn.XMATCH($A25,'Source Spectra'!$AM$2:$AM$49,-1))</f>
        <v>0</v>
      </c>
      <c r="AN25" s="6" cm="1">
        <f t="array" ref="AN25">INDEX('Source Spectra'!$AO$2:$AO$49,_xlfn.XMATCH($A25,'Source Spectra'!$AM$2:$AM$49,1))</f>
        <v>2.9084706716285633</v>
      </c>
      <c r="AO25">
        <f t="shared" si="7"/>
        <v>0.58169413432571271</v>
      </c>
      <c r="AP25">
        <f t="shared" si="8"/>
        <v>0.67942773920312272</v>
      </c>
      <c r="AQ25" s="6" cm="1">
        <f t="array" ref="AQ25">INDEX('Source Spectra'!AR$2:AR$102,_xlfn.XMATCH($A25,'Source Spectra'!AR$2:AR$102,-1))</f>
        <v>362.51308962018902</v>
      </c>
      <c r="AR25" s="6" cm="1">
        <f t="array" ref="AR25">INDEX('Source Spectra'!AR$2:AR$102,_xlfn.XMATCH($A25,'Source Spectra'!AR$2:AR$102,1))</f>
        <v>382.43407489090799</v>
      </c>
      <c r="AS25" s="6" cm="1">
        <f t="array" ref="AS25">INDEX('Source Spectra'!AS$2:AS$102,_xlfn.XMATCH($A25,'Source Spectra'!AR$2:AR$102,-1))</f>
        <v>0.19572088683279101</v>
      </c>
      <c r="AT25" s="6" cm="1">
        <f t="array" ref="AT25">INDEX('Source Spectra'!AS$2:AS$102,_xlfn.XMATCH($A25,'Source Spectra'!AR$2:AR$102,1))</f>
        <v>0.20289393473407999</v>
      </c>
      <c r="AU25">
        <f t="shared" si="9"/>
        <v>0.20273763523669486</v>
      </c>
    </row>
    <row r="26" spans="1:47" x14ac:dyDescent="0.2">
      <c r="A26">
        <v>383</v>
      </c>
      <c r="B26" s="6" cm="1">
        <f t="array" ref="B26">INDEX('Source Spectra'!J$2:J$27,_xlfn.XMATCH(A26,'Source Spectra'!J$2:J$27,-1))</f>
        <v>360</v>
      </c>
      <c r="C26" s="6" cm="1">
        <f t="array" ref="C26">INDEX('Source Spectra'!J$2:J$27,_xlfn.XMATCH(A26,'Source Spectra'!J$2:J$27,1))</f>
        <v>408.281043182855</v>
      </c>
      <c r="D26" s="6" cm="1">
        <f t="array" ref="D26">INDEX('Source Spectra'!K$2:K$27,_xlfn.XMATCH(A26,'Source Spectra'!J$2:J$27,-1))</f>
        <v>4.7662539515279198E-2</v>
      </c>
      <c r="E26" s="6" cm="1">
        <f t="array" ref="E26">INDEX('Source Spectra'!K$2:K$27,_xlfn.XMATCH(A26,'Source Spectra'!J$2:J$27,1))</f>
        <v>5.3966879664406602E-2</v>
      </c>
      <c r="F26">
        <f t="shared" si="0"/>
        <v>5.0665784968795431E-2</v>
      </c>
      <c r="G26" s="6" cm="1">
        <f t="array" ref="G26">INDEX('Source Spectra'!B$2:B$1698,_xlfn.XMATCH($A26,'Source Spectra'!B$2:B$1698,-1))</f>
        <v>382.5</v>
      </c>
      <c r="H26" s="6" cm="1">
        <f t="array" ref="H26">INDEX('Source Spectra'!B$2:B$1698,_xlfn.XMATCH($A26,'Source Spectra'!B$2:B$1698,1))</f>
        <v>383.5</v>
      </c>
      <c r="I26" s="6" cm="1">
        <f t="array" ref="I26">INDEX('Source Spectra'!C$2:C$1698,_xlfn.XMATCH($A26,'Source Spectra'!B$2:B$1698,-1))</f>
        <v>791.3</v>
      </c>
      <c r="J26" s="6" cm="1">
        <f t="array" ref="J26">INDEX('Source Spectra'!C$2:C$1698,_xlfn.XMATCH($A26,'Source Spectra'!B$2:B$1698,1))</f>
        <v>684.1</v>
      </c>
      <c r="K26">
        <f t="shared" si="1"/>
        <v>737.7</v>
      </c>
      <c r="L26" s="6" cm="1">
        <f t="array" ref="L26">INDEX('Source Spectra'!O$2:O$33,_xlfn.XMATCH($A26,'Source Spectra'!O$2:O$33,-1))</f>
        <v>350</v>
      </c>
      <c r="M26" s="6" cm="1">
        <f t="array" ref="M26">INDEX('Source Spectra'!O$2:O$33,_xlfn.XMATCH($A26,'Source Spectra'!O$2:O$33,1))</f>
        <v>390</v>
      </c>
      <c r="N26" s="6" cm="1">
        <f t="array" ref="N26">INDEX('Source Spectra'!P$2:P$33,_xlfn.XMATCH($A26,'Source Spectra'!O$2:O$33,-1))</f>
        <v>0</v>
      </c>
      <c r="O26" s="6" cm="1">
        <f t="array" ref="O26">INDEX('Source Spectra'!P$2:P$33,_xlfn.XMATCH($A26,'Source Spectra'!O$2:O$33,1))</f>
        <v>0</v>
      </c>
      <c r="P26">
        <f t="shared" si="2"/>
        <v>0</v>
      </c>
      <c r="Q26" s="6" cm="1">
        <f t="array" ref="Q26">INDEX('Source Spectra'!S$2:S$51,_xlfn.XMATCH($A26,'Source Spectra'!S$2:S$51,-1))</f>
        <v>300</v>
      </c>
      <c r="R26" s="6" cm="1">
        <f t="array" ref="R26">INDEX('Source Spectra'!S$2:S$51,_xlfn.XMATCH($A26,'Source Spectra'!S$2:S$51,1))</f>
        <v>393</v>
      </c>
      <c r="S26" s="6" cm="1">
        <f t="array" ref="S26">INDEX('Source Spectra'!T$2:T$51,_xlfn.XMATCH($A26,'Source Spectra'!S$2:S$51,-1))</f>
        <v>0</v>
      </c>
      <c r="T26" s="6" cm="1">
        <f t="array" ref="T26">INDEX('Source Spectra'!T$2:T$51,_xlfn.XMATCH($A26,'Source Spectra'!S$2:S$51,1))</f>
        <v>0</v>
      </c>
      <c r="U26">
        <f t="shared" si="10"/>
        <v>0</v>
      </c>
      <c r="V26" s="6" cm="1">
        <f t="array" ref="V26">INDEX('Source Spectra'!W$2:W$51,_xlfn.XMATCH($A26,'Source Spectra'!W$2:W$51,-1))</f>
        <v>370</v>
      </c>
      <c r="W26" s="6" cm="1">
        <f t="array" ref="W26">INDEX('Source Spectra'!W$2:W$51,_xlfn.XMATCH($A26,'Source Spectra'!W$2:W$51,1))</f>
        <v>390</v>
      </c>
      <c r="X26" s="6" cm="1">
        <f t="array" ref="X26">INDEX('Source Spectra'!X$2:X$51,_xlfn.XMATCH($A26,'Source Spectra'!W$2:W$51,-1))</f>
        <v>0</v>
      </c>
      <c r="Y26" s="6" cm="1">
        <f t="array" ref="Y26">INDEX('Source Spectra'!X$2:X$51,_xlfn.XMATCH($A26,'Source Spectra'!W$2:W$51,1))</f>
        <v>0</v>
      </c>
      <c r="Z26">
        <f t="shared" si="4"/>
        <v>0</v>
      </c>
      <c r="AA26" s="6" cm="1">
        <f t="array" ref="AA26">INDEX('Source Spectra'!F$2:F$384,_xlfn.XMATCH($A26,'Source Spectra'!F$2:F$384,-1))</f>
        <v>376.77164251633997</v>
      </c>
      <c r="AB26" s="6" cm="1">
        <f t="array" ref="AB26">INDEX('Source Spectra'!F$2:F$384,_xlfn.XMATCH($A26,'Source Spectra'!F$2:F$384,1))</f>
        <v>383.61931409989802</v>
      </c>
      <c r="AC26" s="6" cm="1">
        <f t="array" ref="AC26">INDEX('Source Spectra'!G$2:G$384,_xlfn.XMATCH($A26,'Source Spectra'!F$2:F$384,-1))</f>
        <v>52.839272692968599</v>
      </c>
      <c r="AD26" s="6" cm="1">
        <f t="array" ref="AD26">INDEX('Source Spectra'!G$2:G$384,_xlfn.XMATCH($A26,'Source Spectra'!F$2:F$384,1))</f>
        <v>53.359352292371</v>
      </c>
      <c r="AE26">
        <f t="shared" si="5"/>
        <v>53.312315482113831</v>
      </c>
      <c r="AF26" s="6" cm="1">
        <f t="array" ref="AF26">INDEX('Source Spectra'!$AM$2:$AM$49,_xlfn.XMATCH($A26,'Source Spectra'!$AM$2:$AM$49,-1))</f>
        <v>380</v>
      </c>
      <c r="AG26" s="6" cm="1">
        <f t="array" ref="AG26">INDEX('Source Spectra'!$AM$2:$AM$49,_xlfn.XMATCH($A26,'Source Spectra'!$AM$2:$AM$49,1))</f>
        <v>390</v>
      </c>
      <c r="AH26" s="6" cm="1">
        <f t="array" ref="AH26">INDEX('Source Spectra'!$AN$2:$AN$49,_xlfn.XMATCH($A26,'Source Spectra'!$AM$2:$AM$49,-1))</f>
        <v>0</v>
      </c>
      <c r="AI26" s="6" cm="1">
        <f t="array" ref="AI26">INDEX('Source Spectra'!$AN$2:$AN$49,_xlfn.XMATCH($A26,'Source Spectra'!$AM$2:$AM$49,1))</f>
        <v>3.885806720402663</v>
      </c>
      <c r="AJ26">
        <f t="shared" si="6"/>
        <v>1.1657420161207988</v>
      </c>
      <c r="AK26" s="6" cm="1">
        <f t="array" ref="AK26">INDEX('Source Spectra'!$AM$2:$AM$49,_xlfn.XMATCH($A26,'Source Spectra'!$AM$2:$AM$49,-1))</f>
        <v>380</v>
      </c>
      <c r="AL26" s="6" cm="1">
        <f t="array" ref="AL26">INDEX('Source Spectra'!$AM$2:$AM$49,_xlfn.XMATCH($A26,'Source Spectra'!$AM$2:$AM$49,1))</f>
        <v>390</v>
      </c>
      <c r="AM26" s="6" cm="1">
        <f t="array" ref="AM26">INDEX('Source Spectra'!$AO$2:$AO$49,_xlfn.XMATCH($A26,'Source Spectra'!$AM$2:$AM$49,-1))</f>
        <v>0</v>
      </c>
      <c r="AN26" s="6" cm="1">
        <f t="array" ref="AN26">INDEX('Source Spectra'!$AO$2:$AO$49,_xlfn.XMATCH($A26,'Source Spectra'!$AM$2:$AM$49,1))</f>
        <v>2.9084706716285633</v>
      </c>
      <c r="AO26">
        <f t="shared" si="7"/>
        <v>0.87254120148856895</v>
      </c>
      <c r="AP26">
        <f t="shared" si="8"/>
        <v>1.0191416088046839</v>
      </c>
      <c r="AQ26" s="6" cm="1">
        <f t="array" ref="AQ26">INDEX('Source Spectra'!AR$2:AR$102,_xlfn.XMATCH($A26,'Source Spectra'!AR$2:AR$102,-1))</f>
        <v>382.43407489090799</v>
      </c>
      <c r="AR26" s="6" cm="1">
        <f t="array" ref="AR26">INDEX('Source Spectra'!AR$2:AR$102,_xlfn.XMATCH($A26,'Source Spectra'!AR$2:AR$102,1))</f>
        <v>404.65996754832298</v>
      </c>
      <c r="AS26" s="6" cm="1">
        <f t="array" ref="AS26">INDEX('Source Spectra'!AS$2:AS$102,_xlfn.XMATCH($A26,'Source Spectra'!AR$2:AR$102,-1))</f>
        <v>0.20289393473407999</v>
      </c>
      <c r="AT26" s="6" cm="1">
        <f t="array" ref="AT26">INDEX('Source Spectra'!AS$2:AS$102,_xlfn.XMATCH($A26,'Source Spectra'!AR$2:AR$102,1))</f>
        <v>0.21499427047556899</v>
      </c>
      <c r="AU26">
        <f t="shared" si="9"/>
        <v>0.20320203861679478</v>
      </c>
    </row>
    <row r="27" spans="1:47" x14ac:dyDescent="0.2">
      <c r="A27">
        <v>384</v>
      </c>
      <c r="B27" s="6" cm="1">
        <f t="array" ref="B27">INDEX('Source Spectra'!J$2:J$27,_xlfn.XMATCH(A27,'Source Spectra'!J$2:J$27,-1))</f>
        <v>360</v>
      </c>
      <c r="C27" s="6" cm="1">
        <f t="array" ref="C27">INDEX('Source Spectra'!J$2:J$27,_xlfn.XMATCH(A27,'Source Spectra'!J$2:J$27,1))</f>
        <v>408.281043182855</v>
      </c>
      <c r="D27" s="6" cm="1">
        <f t="array" ref="D27">INDEX('Source Spectra'!K$2:K$27,_xlfn.XMATCH(A27,'Source Spectra'!J$2:J$27,-1))</f>
        <v>4.7662539515279198E-2</v>
      </c>
      <c r="E27" s="6" cm="1">
        <f t="array" ref="E27">INDEX('Source Spectra'!K$2:K$27,_xlfn.XMATCH(A27,'Source Spectra'!J$2:J$27,1))</f>
        <v>5.3966879664406602E-2</v>
      </c>
      <c r="F27">
        <f t="shared" si="0"/>
        <v>5.0796360858078746E-2</v>
      </c>
      <c r="G27" s="6" cm="1">
        <f t="array" ref="G27">INDEX('Source Spectra'!B$2:B$1698,_xlfn.XMATCH($A27,'Source Spectra'!B$2:B$1698,-1))</f>
        <v>383.5</v>
      </c>
      <c r="H27" s="6" cm="1">
        <f t="array" ref="H27">INDEX('Source Spectra'!B$2:B$1698,_xlfn.XMATCH($A27,'Source Spectra'!B$2:B$1698,1))</f>
        <v>384.5</v>
      </c>
      <c r="I27" s="6" cm="1">
        <f t="array" ref="I27">INDEX('Source Spectra'!C$2:C$1698,_xlfn.XMATCH($A27,'Source Spectra'!B$2:B$1698,-1))</f>
        <v>684.1</v>
      </c>
      <c r="J27" s="6" cm="1">
        <f t="array" ref="J27">INDEX('Source Spectra'!C$2:C$1698,_xlfn.XMATCH($A27,'Source Spectra'!B$2:B$1698,1))</f>
        <v>959.7</v>
      </c>
      <c r="K27">
        <f t="shared" si="1"/>
        <v>821.90000000000009</v>
      </c>
      <c r="L27" s="6" cm="1">
        <f t="array" ref="L27">INDEX('Source Spectra'!O$2:O$33,_xlfn.XMATCH($A27,'Source Spectra'!O$2:O$33,-1))</f>
        <v>350</v>
      </c>
      <c r="M27" s="6" cm="1">
        <f t="array" ref="M27">INDEX('Source Spectra'!O$2:O$33,_xlfn.XMATCH($A27,'Source Spectra'!O$2:O$33,1))</f>
        <v>390</v>
      </c>
      <c r="N27" s="6" cm="1">
        <f t="array" ref="N27">INDEX('Source Spectra'!P$2:P$33,_xlfn.XMATCH($A27,'Source Spectra'!O$2:O$33,-1))</f>
        <v>0</v>
      </c>
      <c r="O27" s="6" cm="1">
        <f t="array" ref="O27">INDEX('Source Spectra'!P$2:P$33,_xlfn.XMATCH($A27,'Source Spectra'!O$2:O$33,1))</f>
        <v>0</v>
      </c>
      <c r="P27">
        <f t="shared" si="2"/>
        <v>0</v>
      </c>
      <c r="Q27" s="6" cm="1">
        <f t="array" ref="Q27">INDEX('Source Spectra'!S$2:S$51,_xlfn.XMATCH($A27,'Source Spectra'!S$2:S$51,-1))</f>
        <v>300</v>
      </c>
      <c r="R27" s="6" cm="1">
        <f t="array" ref="R27">INDEX('Source Spectra'!S$2:S$51,_xlfn.XMATCH($A27,'Source Spectra'!S$2:S$51,1))</f>
        <v>393</v>
      </c>
      <c r="S27" s="6" cm="1">
        <f t="array" ref="S27">INDEX('Source Spectra'!T$2:T$51,_xlfn.XMATCH($A27,'Source Spectra'!S$2:S$51,-1))</f>
        <v>0</v>
      </c>
      <c r="T27" s="6" cm="1">
        <f t="array" ref="T27">INDEX('Source Spectra'!T$2:T$51,_xlfn.XMATCH($A27,'Source Spectra'!S$2:S$51,1))</f>
        <v>0</v>
      </c>
      <c r="U27">
        <f t="shared" si="10"/>
        <v>0</v>
      </c>
      <c r="V27" s="6" cm="1">
        <f t="array" ref="V27">INDEX('Source Spectra'!W$2:W$51,_xlfn.XMATCH($A27,'Source Spectra'!W$2:W$51,-1))</f>
        <v>370</v>
      </c>
      <c r="W27" s="6" cm="1">
        <f t="array" ref="W27">INDEX('Source Spectra'!W$2:W$51,_xlfn.XMATCH($A27,'Source Spectra'!W$2:W$51,1))</f>
        <v>390</v>
      </c>
      <c r="X27" s="6" cm="1">
        <f t="array" ref="X27">INDEX('Source Spectra'!X$2:X$51,_xlfn.XMATCH($A27,'Source Spectra'!W$2:W$51,-1))</f>
        <v>0</v>
      </c>
      <c r="Y27" s="6" cm="1">
        <f t="array" ref="Y27">INDEX('Source Spectra'!X$2:X$51,_xlfn.XMATCH($A27,'Source Spectra'!W$2:W$51,1))</f>
        <v>0</v>
      </c>
      <c r="Z27">
        <f t="shared" si="4"/>
        <v>0</v>
      </c>
      <c r="AA27" s="6" cm="1">
        <f t="array" ref="AA27">INDEX('Source Spectra'!F$2:F$384,_xlfn.XMATCH($A27,'Source Spectra'!F$2:F$384,-1))</f>
        <v>383.61931409989802</v>
      </c>
      <c r="AB27" s="6" cm="1">
        <f t="array" ref="AB27">INDEX('Source Spectra'!F$2:F$384,_xlfn.XMATCH($A27,'Source Spectra'!F$2:F$384,1))</f>
        <v>385.567571201102</v>
      </c>
      <c r="AC27" s="6" cm="1">
        <f t="array" ref="AC27">INDEX('Source Spectra'!G$2:G$384,_xlfn.XMATCH($A27,'Source Spectra'!F$2:F$384,-1))</f>
        <v>53.359352292371</v>
      </c>
      <c r="AD27" s="6" cm="1">
        <f t="array" ref="AD27">INDEX('Source Spectra'!G$2:G$384,_xlfn.XMATCH($A27,'Source Spectra'!F$2:F$384,1))</f>
        <v>52.380929161121202</v>
      </c>
      <c r="AE27">
        <f t="shared" si="5"/>
        <v>53.168170189059147</v>
      </c>
      <c r="AF27" s="6" cm="1">
        <f t="array" ref="AF27">INDEX('Source Spectra'!$AM$2:$AM$49,_xlfn.XMATCH($A27,'Source Spectra'!$AM$2:$AM$49,-1))</f>
        <v>380</v>
      </c>
      <c r="AG27" s="6" cm="1">
        <f t="array" ref="AG27">INDEX('Source Spectra'!$AM$2:$AM$49,_xlfn.XMATCH($A27,'Source Spectra'!$AM$2:$AM$49,1))</f>
        <v>390</v>
      </c>
      <c r="AH27" s="6" cm="1">
        <f t="array" ref="AH27">INDEX('Source Spectra'!$AN$2:$AN$49,_xlfn.XMATCH($A27,'Source Spectra'!$AM$2:$AM$49,-1))</f>
        <v>0</v>
      </c>
      <c r="AI27" s="6" cm="1">
        <f t="array" ref="AI27">INDEX('Source Spectra'!$AN$2:$AN$49,_xlfn.XMATCH($A27,'Source Spectra'!$AM$2:$AM$49,1))</f>
        <v>3.885806720402663</v>
      </c>
      <c r="AJ27">
        <f t="shared" si="6"/>
        <v>1.5543226881610652</v>
      </c>
      <c r="AK27" s="6" cm="1">
        <f t="array" ref="AK27">INDEX('Source Spectra'!$AM$2:$AM$49,_xlfn.XMATCH($A27,'Source Spectra'!$AM$2:$AM$49,-1))</f>
        <v>380</v>
      </c>
      <c r="AL27" s="6" cm="1">
        <f t="array" ref="AL27">INDEX('Source Spectra'!$AM$2:$AM$49,_xlfn.XMATCH($A27,'Source Spectra'!$AM$2:$AM$49,1))</f>
        <v>390</v>
      </c>
      <c r="AM27" s="6" cm="1">
        <f t="array" ref="AM27">INDEX('Source Spectra'!$AO$2:$AO$49,_xlfn.XMATCH($A27,'Source Spectra'!$AM$2:$AM$49,-1))</f>
        <v>0</v>
      </c>
      <c r="AN27" s="6" cm="1">
        <f t="array" ref="AN27">INDEX('Source Spectra'!$AO$2:$AO$49,_xlfn.XMATCH($A27,'Source Spectra'!$AM$2:$AM$49,1))</f>
        <v>2.9084706716285633</v>
      </c>
      <c r="AO27">
        <f t="shared" si="7"/>
        <v>1.1633882686514254</v>
      </c>
      <c r="AP27">
        <f t="shared" si="8"/>
        <v>1.3588554784062454</v>
      </c>
      <c r="AQ27" s="6" cm="1">
        <f t="array" ref="AQ27">INDEX('Source Spectra'!AR$2:AR$102,_xlfn.XMATCH($A27,'Source Spectra'!AR$2:AR$102,-1))</f>
        <v>382.43407489090799</v>
      </c>
      <c r="AR27" s="6" cm="1">
        <f t="array" ref="AR27">INDEX('Source Spectra'!AR$2:AR$102,_xlfn.XMATCH($A27,'Source Spectra'!AR$2:AR$102,1))</f>
        <v>404.65996754832298</v>
      </c>
      <c r="AS27" s="6" cm="1">
        <f t="array" ref="AS27">INDEX('Source Spectra'!AS$2:AS$102,_xlfn.XMATCH($A27,'Source Spectra'!AR$2:AR$102,-1))</f>
        <v>0.20289393473407999</v>
      </c>
      <c r="AT27" s="6" cm="1">
        <f t="array" ref="AT27">INDEX('Source Spectra'!AS$2:AS$102,_xlfn.XMATCH($A27,'Source Spectra'!AR$2:AR$102,1))</f>
        <v>0.21499427047556899</v>
      </c>
      <c r="AU27">
        <f t="shared" si="9"/>
        <v>0.20374646380268049</v>
      </c>
    </row>
    <row r="28" spans="1:47" x14ac:dyDescent="0.2">
      <c r="A28">
        <v>385</v>
      </c>
      <c r="B28" s="6" cm="1">
        <f t="array" ref="B28">INDEX('Source Spectra'!J$2:J$27,_xlfn.XMATCH(A28,'Source Spectra'!J$2:J$27,-1))</f>
        <v>360</v>
      </c>
      <c r="C28" s="6" cm="1">
        <f t="array" ref="C28">INDEX('Source Spectra'!J$2:J$27,_xlfn.XMATCH(A28,'Source Spectra'!J$2:J$27,1))</f>
        <v>408.281043182855</v>
      </c>
      <c r="D28" s="6" cm="1">
        <f t="array" ref="D28">INDEX('Source Spectra'!K$2:K$27,_xlfn.XMATCH(A28,'Source Spectra'!J$2:J$27,-1))</f>
        <v>4.7662539515279198E-2</v>
      </c>
      <c r="E28" s="6" cm="1">
        <f t="array" ref="E28">INDEX('Source Spectra'!K$2:K$27,_xlfn.XMATCH(A28,'Source Spectra'!J$2:J$27,1))</f>
        <v>5.3966879664406602E-2</v>
      </c>
      <c r="F28">
        <f t="shared" si="0"/>
        <v>5.092693674736206E-2</v>
      </c>
      <c r="G28" s="6" cm="1">
        <f t="array" ref="G28">INDEX('Source Spectra'!B$2:B$1698,_xlfn.XMATCH($A28,'Source Spectra'!B$2:B$1698,-1))</f>
        <v>384.5</v>
      </c>
      <c r="H28" s="6" cm="1">
        <f t="array" ref="H28">INDEX('Source Spectra'!B$2:B$1698,_xlfn.XMATCH($A28,'Source Spectra'!B$2:B$1698,1))</f>
        <v>385.5</v>
      </c>
      <c r="I28" s="6" cm="1">
        <f t="array" ref="I28">INDEX('Source Spectra'!C$2:C$1698,_xlfn.XMATCH($A28,'Source Spectra'!B$2:B$1698,-1))</f>
        <v>959.7</v>
      </c>
      <c r="J28" s="6" cm="1">
        <f t="array" ref="J28">INDEX('Source Spectra'!C$2:C$1698,_xlfn.XMATCH($A28,'Source Spectra'!B$2:B$1698,1))</f>
        <v>1008</v>
      </c>
      <c r="K28">
        <f t="shared" si="1"/>
        <v>983.85</v>
      </c>
      <c r="L28" s="6" cm="1">
        <f t="array" ref="L28">INDEX('Source Spectra'!O$2:O$33,_xlfn.XMATCH($A28,'Source Spectra'!O$2:O$33,-1))</f>
        <v>350</v>
      </c>
      <c r="M28" s="6" cm="1">
        <f t="array" ref="M28">INDEX('Source Spectra'!O$2:O$33,_xlfn.XMATCH($A28,'Source Spectra'!O$2:O$33,1))</f>
        <v>390</v>
      </c>
      <c r="N28" s="6" cm="1">
        <f t="array" ref="N28">INDEX('Source Spectra'!P$2:P$33,_xlfn.XMATCH($A28,'Source Spectra'!O$2:O$33,-1))</f>
        <v>0</v>
      </c>
      <c r="O28" s="6" cm="1">
        <f t="array" ref="O28">INDEX('Source Spectra'!P$2:P$33,_xlfn.XMATCH($A28,'Source Spectra'!O$2:O$33,1))</f>
        <v>0</v>
      </c>
      <c r="P28">
        <f t="shared" si="2"/>
        <v>0</v>
      </c>
      <c r="Q28" s="6" cm="1">
        <f t="array" ref="Q28">INDEX('Source Spectra'!S$2:S$51,_xlfn.XMATCH($A28,'Source Spectra'!S$2:S$51,-1))</f>
        <v>300</v>
      </c>
      <c r="R28" s="6" cm="1">
        <f t="array" ref="R28">INDEX('Source Spectra'!S$2:S$51,_xlfn.XMATCH($A28,'Source Spectra'!S$2:S$51,1))</f>
        <v>393</v>
      </c>
      <c r="S28" s="6" cm="1">
        <f t="array" ref="S28">INDEX('Source Spectra'!T$2:T$51,_xlfn.XMATCH($A28,'Source Spectra'!S$2:S$51,-1))</f>
        <v>0</v>
      </c>
      <c r="T28" s="6" cm="1">
        <f t="array" ref="T28">INDEX('Source Spectra'!T$2:T$51,_xlfn.XMATCH($A28,'Source Spectra'!S$2:S$51,1))</f>
        <v>0</v>
      </c>
      <c r="U28">
        <f t="shared" si="10"/>
        <v>0</v>
      </c>
      <c r="V28" s="6" cm="1">
        <f t="array" ref="V28">INDEX('Source Spectra'!W$2:W$51,_xlfn.XMATCH($A28,'Source Spectra'!W$2:W$51,-1))</f>
        <v>370</v>
      </c>
      <c r="W28" s="6" cm="1">
        <f t="array" ref="W28">INDEX('Source Spectra'!W$2:W$51,_xlfn.XMATCH($A28,'Source Spectra'!W$2:W$51,1))</f>
        <v>390</v>
      </c>
      <c r="X28" s="6" cm="1">
        <f t="array" ref="X28">INDEX('Source Spectra'!X$2:X$51,_xlfn.XMATCH($A28,'Source Spectra'!W$2:W$51,-1))</f>
        <v>0</v>
      </c>
      <c r="Y28" s="6" cm="1">
        <f t="array" ref="Y28">INDEX('Source Spectra'!X$2:X$51,_xlfn.XMATCH($A28,'Source Spectra'!W$2:W$51,1))</f>
        <v>0</v>
      </c>
      <c r="Z28">
        <f t="shared" si="4"/>
        <v>0</v>
      </c>
      <c r="AA28" s="6" cm="1">
        <f t="array" ref="AA28">INDEX('Source Spectra'!F$2:F$384,_xlfn.XMATCH($A28,'Source Spectra'!F$2:F$384,-1))</f>
        <v>383.61931409989802</v>
      </c>
      <c r="AB28" s="6" cm="1">
        <f t="array" ref="AB28">INDEX('Source Spectra'!F$2:F$384,_xlfn.XMATCH($A28,'Source Spectra'!F$2:F$384,1))</f>
        <v>385.567571201102</v>
      </c>
      <c r="AC28" s="6" cm="1">
        <f t="array" ref="AC28">INDEX('Source Spectra'!G$2:G$384,_xlfn.XMATCH($A28,'Source Spectra'!F$2:F$384,-1))</f>
        <v>53.359352292371</v>
      </c>
      <c r="AD28" s="6" cm="1">
        <f t="array" ref="AD28">INDEX('Source Spectra'!G$2:G$384,_xlfn.XMATCH($A28,'Source Spectra'!F$2:F$384,1))</f>
        <v>52.380929161121202</v>
      </c>
      <c r="AE28">
        <f t="shared" si="5"/>
        <v>52.665965869801106</v>
      </c>
      <c r="AF28" s="6" cm="1">
        <f t="array" ref="AF28">INDEX('Source Spectra'!$AM$2:$AM$49,_xlfn.XMATCH($A28,'Source Spectra'!$AM$2:$AM$49,-1))</f>
        <v>380</v>
      </c>
      <c r="AG28" s="6" cm="1">
        <f t="array" ref="AG28">INDEX('Source Spectra'!$AM$2:$AM$49,_xlfn.XMATCH($A28,'Source Spectra'!$AM$2:$AM$49,1))</f>
        <v>390</v>
      </c>
      <c r="AH28" s="6" cm="1">
        <f t="array" ref="AH28">INDEX('Source Spectra'!$AN$2:$AN$49,_xlfn.XMATCH($A28,'Source Spectra'!$AM$2:$AM$49,-1))</f>
        <v>0</v>
      </c>
      <c r="AI28" s="6" cm="1">
        <f t="array" ref="AI28">INDEX('Source Spectra'!$AN$2:$AN$49,_xlfn.XMATCH($A28,'Source Spectra'!$AM$2:$AM$49,1))</f>
        <v>3.885806720402663</v>
      </c>
      <c r="AJ28">
        <f t="shared" si="6"/>
        <v>1.9429033602013315</v>
      </c>
      <c r="AK28" s="6" cm="1">
        <f t="array" ref="AK28">INDEX('Source Spectra'!$AM$2:$AM$49,_xlfn.XMATCH($A28,'Source Spectra'!$AM$2:$AM$49,-1))</f>
        <v>380</v>
      </c>
      <c r="AL28" s="6" cm="1">
        <f t="array" ref="AL28">INDEX('Source Spectra'!$AM$2:$AM$49,_xlfn.XMATCH($A28,'Source Spectra'!$AM$2:$AM$49,1))</f>
        <v>390</v>
      </c>
      <c r="AM28" s="6" cm="1">
        <f t="array" ref="AM28">INDEX('Source Spectra'!$AO$2:$AO$49,_xlfn.XMATCH($A28,'Source Spectra'!$AM$2:$AM$49,-1))</f>
        <v>0</v>
      </c>
      <c r="AN28" s="6" cm="1">
        <f t="array" ref="AN28">INDEX('Source Spectra'!$AO$2:$AO$49,_xlfn.XMATCH($A28,'Source Spectra'!$AM$2:$AM$49,1))</f>
        <v>2.9084706716285633</v>
      </c>
      <c r="AO28">
        <f t="shared" si="7"/>
        <v>1.4542353358142817</v>
      </c>
      <c r="AP28">
        <f t="shared" si="8"/>
        <v>1.6985693480078066</v>
      </c>
      <c r="AQ28" s="6" cm="1">
        <f t="array" ref="AQ28">INDEX('Source Spectra'!AR$2:AR$102,_xlfn.XMATCH($A28,'Source Spectra'!AR$2:AR$102,-1))</f>
        <v>382.43407489090799</v>
      </c>
      <c r="AR28" s="6" cm="1">
        <f t="array" ref="AR28">INDEX('Source Spectra'!AR$2:AR$102,_xlfn.XMATCH($A28,'Source Spectra'!AR$2:AR$102,1))</f>
        <v>404.65996754832298</v>
      </c>
      <c r="AS28" s="6" cm="1">
        <f t="array" ref="AS28">INDEX('Source Spectra'!AS$2:AS$102,_xlfn.XMATCH($A28,'Source Spectra'!AR$2:AR$102,-1))</f>
        <v>0.20289393473407999</v>
      </c>
      <c r="AT28" s="6" cm="1">
        <f t="array" ref="AT28">INDEX('Source Spectra'!AS$2:AS$102,_xlfn.XMATCH($A28,'Source Spectra'!AR$2:AR$102,1))</f>
        <v>0.21499427047556899</v>
      </c>
      <c r="AU28">
        <f t="shared" si="9"/>
        <v>0.2042908889885662</v>
      </c>
    </row>
    <row r="29" spans="1:47" x14ac:dyDescent="0.2">
      <c r="A29">
        <v>386</v>
      </c>
      <c r="B29" s="6" cm="1">
        <f t="array" ref="B29">INDEX('Source Spectra'!J$2:J$27,_xlfn.XMATCH(A29,'Source Spectra'!J$2:J$27,-1))</f>
        <v>360</v>
      </c>
      <c r="C29" s="6" cm="1">
        <f t="array" ref="C29">INDEX('Source Spectra'!J$2:J$27,_xlfn.XMATCH(A29,'Source Spectra'!J$2:J$27,1))</f>
        <v>408.281043182855</v>
      </c>
      <c r="D29" s="6" cm="1">
        <f t="array" ref="D29">INDEX('Source Spectra'!K$2:K$27,_xlfn.XMATCH(A29,'Source Spectra'!J$2:J$27,-1))</f>
        <v>4.7662539515279198E-2</v>
      </c>
      <c r="E29" s="6" cm="1">
        <f t="array" ref="E29">INDEX('Source Spectra'!K$2:K$27,_xlfn.XMATCH(A29,'Source Spectra'!J$2:J$27,1))</f>
        <v>5.3966879664406602E-2</v>
      </c>
      <c r="F29">
        <f t="shared" si="0"/>
        <v>5.1057512636645375E-2</v>
      </c>
      <c r="G29" s="6" cm="1">
        <f t="array" ref="G29">INDEX('Source Spectra'!B$2:B$1698,_xlfn.XMATCH($A29,'Source Spectra'!B$2:B$1698,-1))</f>
        <v>385.5</v>
      </c>
      <c r="H29" s="6" cm="1">
        <f t="array" ref="H29">INDEX('Source Spectra'!B$2:B$1698,_xlfn.XMATCH($A29,'Source Spectra'!B$2:B$1698,1))</f>
        <v>386.5</v>
      </c>
      <c r="I29" s="6" cm="1">
        <f t="array" ref="I29">INDEX('Source Spectra'!C$2:C$1698,_xlfn.XMATCH($A29,'Source Spectra'!B$2:B$1698,-1))</f>
        <v>1008</v>
      </c>
      <c r="J29" s="6" cm="1">
        <f t="array" ref="J29">INDEX('Source Spectra'!C$2:C$1698,_xlfn.XMATCH($A29,'Source Spectra'!B$2:B$1698,1))</f>
        <v>1007</v>
      </c>
      <c r="K29">
        <f t="shared" si="1"/>
        <v>1007.5</v>
      </c>
      <c r="L29" s="6" cm="1">
        <f t="array" ref="L29">INDEX('Source Spectra'!O$2:O$33,_xlfn.XMATCH($A29,'Source Spectra'!O$2:O$33,-1))</f>
        <v>350</v>
      </c>
      <c r="M29" s="6" cm="1">
        <f t="array" ref="M29">INDEX('Source Spectra'!O$2:O$33,_xlfn.XMATCH($A29,'Source Spectra'!O$2:O$33,1))</f>
        <v>390</v>
      </c>
      <c r="N29" s="6" cm="1">
        <f t="array" ref="N29">INDEX('Source Spectra'!P$2:P$33,_xlfn.XMATCH($A29,'Source Spectra'!O$2:O$33,-1))</f>
        <v>0</v>
      </c>
      <c r="O29" s="6" cm="1">
        <f t="array" ref="O29">INDEX('Source Spectra'!P$2:P$33,_xlfn.XMATCH($A29,'Source Spectra'!O$2:O$33,1))</f>
        <v>0</v>
      </c>
      <c r="P29">
        <f t="shared" si="2"/>
        <v>0</v>
      </c>
      <c r="Q29" s="6" cm="1">
        <f t="array" ref="Q29">INDEX('Source Spectra'!S$2:S$51,_xlfn.XMATCH($A29,'Source Spectra'!S$2:S$51,-1))</f>
        <v>300</v>
      </c>
      <c r="R29" s="6" cm="1">
        <f t="array" ref="R29">INDEX('Source Spectra'!S$2:S$51,_xlfn.XMATCH($A29,'Source Spectra'!S$2:S$51,1))</f>
        <v>393</v>
      </c>
      <c r="S29" s="6" cm="1">
        <f t="array" ref="S29">INDEX('Source Spectra'!T$2:T$51,_xlfn.XMATCH($A29,'Source Spectra'!S$2:S$51,-1))</f>
        <v>0</v>
      </c>
      <c r="T29" s="6" cm="1">
        <f t="array" ref="T29">INDEX('Source Spectra'!T$2:T$51,_xlfn.XMATCH($A29,'Source Spectra'!S$2:S$51,1))</f>
        <v>0</v>
      </c>
      <c r="U29">
        <f t="shared" si="10"/>
        <v>0</v>
      </c>
      <c r="V29" s="6" cm="1">
        <f t="array" ref="V29">INDEX('Source Spectra'!W$2:W$51,_xlfn.XMATCH($A29,'Source Spectra'!W$2:W$51,-1))</f>
        <v>370</v>
      </c>
      <c r="W29" s="6" cm="1">
        <f t="array" ref="W29">INDEX('Source Spectra'!W$2:W$51,_xlfn.XMATCH($A29,'Source Spectra'!W$2:W$51,1))</f>
        <v>390</v>
      </c>
      <c r="X29" s="6" cm="1">
        <f t="array" ref="X29">INDEX('Source Spectra'!X$2:X$51,_xlfn.XMATCH($A29,'Source Spectra'!W$2:W$51,-1))</f>
        <v>0</v>
      </c>
      <c r="Y29" s="6" cm="1">
        <f t="array" ref="Y29">INDEX('Source Spectra'!X$2:X$51,_xlfn.XMATCH($A29,'Source Spectra'!W$2:W$51,1))</f>
        <v>0</v>
      </c>
      <c r="Z29">
        <f t="shared" si="4"/>
        <v>0</v>
      </c>
      <c r="AA29" s="6" cm="1">
        <f t="array" ref="AA29">INDEX('Source Spectra'!F$2:F$384,_xlfn.XMATCH($A29,'Source Spectra'!F$2:F$384,-1))</f>
        <v>385.567571201102</v>
      </c>
      <c r="AB29" s="6" cm="1">
        <f t="array" ref="AB29">INDEX('Source Spectra'!F$2:F$384,_xlfn.XMATCH($A29,'Source Spectra'!F$2:F$384,1))</f>
        <v>386.43072308138301</v>
      </c>
      <c r="AC29" s="6" cm="1">
        <f t="array" ref="AC29">INDEX('Source Spectra'!G$2:G$384,_xlfn.XMATCH($A29,'Source Spectra'!F$2:F$384,-1))</f>
        <v>52.380929161121202</v>
      </c>
      <c r="AD29" s="6" cm="1">
        <f t="array" ref="AD29">INDEX('Source Spectra'!G$2:G$384,_xlfn.XMATCH($A29,'Source Spectra'!F$2:F$384,1))</f>
        <v>55.879306322568802</v>
      </c>
      <c r="AE29">
        <f t="shared" si="5"/>
        <v>54.133574400710415</v>
      </c>
      <c r="AF29" s="6" cm="1">
        <f t="array" ref="AF29">INDEX('Source Spectra'!$AM$2:$AM$49,_xlfn.XMATCH($A29,'Source Spectra'!$AM$2:$AM$49,-1))</f>
        <v>380</v>
      </c>
      <c r="AG29" s="6" cm="1">
        <f t="array" ref="AG29">INDEX('Source Spectra'!$AM$2:$AM$49,_xlfn.XMATCH($A29,'Source Spectra'!$AM$2:$AM$49,1))</f>
        <v>390</v>
      </c>
      <c r="AH29" s="6" cm="1">
        <f t="array" ref="AH29">INDEX('Source Spectra'!$AN$2:$AN$49,_xlfn.XMATCH($A29,'Source Spectra'!$AM$2:$AM$49,-1))</f>
        <v>0</v>
      </c>
      <c r="AI29" s="6" cm="1">
        <f t="array" ref="AI29">INDEX('Source Spectra'!$AN$2:$AN$49,_xlfn.XMATCH($A29,'Source Spectra'!$AM$2:$AM$49,1))</f>
        <v>3.885806720402663</v>
      </c>
      <c r="AJ29">
        <f t="shared" si="6"/>
        <v>2.3314840322415975</v>
      </c>
      <c r="AK29" s="6" cm="1">
        <f t="array" ref="AK29">INDEX('Source Spectra'!$AM$2:$AM$49,_xlfn.XMATCH($A29,'Source Spectra'!$AM$2:$AM$49,-1))</f>
        <v>380</v>
      </c>
      <c r="AL29" s="6" cm="1">
        <f t="array" ref="AL29">INDEX('Source Spectra'!$AM$2:$AM$49,_xlfn.XMATCH($A29,'Source Spectra'!$AM$2:$AM$49,1))</f>
        <v>390</v>
      </c>
      <c r="AM29" s="6" cm="1">
        <f t="array" ref="AM29">INDEX('Source Spectra'!$AO$2:$AO$49,_xlfn.XMATCH($A29,'Source Spectra'!$AM$2:$AM$49,-1))</f>
        <v>0</v>
      </c>
      <c r="AN29" s="6" cm="1">
        <f t="array" ref="AN29">INDEX('Source Spectra'!$AO$2:$AO$49,_xlfn.XMATCH($A29,'Source Spectra'!$AM$2:$AM$49,1))</f>
        <v>2.9084706716285633</v>
      </c>
      <c r="AO29">
        <f t="shared" si="7"/>
        <v>1.7450824029771379</v>
      </c>
      <c r="AP29">
        <f t="shared" si="8"/>
        <v>2.0382832176093677</v>
      </c>
      <c r="AQ29" s="6" cm="1">
        <f t="array" ref="AQ29">INDEX('Source Spectra'!AR$2:AR$102,_xlfn.XMATCH($A29,'Source Spectra'!AR$2:AR$102,-1))</f>
        <v>382.43407489090799</v>
      </c>
      <c r="AR29" s="6" cm="1">
        <f t="array" ref="AR29">INDEX('Source Spectra'!AR$2:AR$102,_xlfn.XMATCH($A29,'Source Spectra'!AR$2:AR$102,1))</f>
        <v>404.65996754832298</v>
      </c>
      <c r="AS29" s="6" cm="1">
        <f t="array" ref="AS29">INDEX('Source Spectra'!AS$2:AS$102,_xlfn.XMATCH($A29,'Source Spectra'!AR$2:AR$102,-1))</f>
        <v>0.20289393473407999</v>
      </c>
      <c r="AT29" s="6" cm="1">
        <f t="array" ref="AT29">INDEX('Source Spectra'!AS$2:AS$102,_xlfn.XMATCH($A29,'Source Spectra'!AR$2:AR$102,1))</f>
        <v>0.21499427047556899</v>
      </c>
      <c r="AU29">
        <f t="shared" si="9"/>
        <v>0.20483531417445192</v>
      </c>
    </row>
    <row r="30" spans="1:47" x14ac:dyDescent="0.2">
      <c r="A30">
        <v>387</v>
      </c>
      <c r="B30" s="6" cm="1">
        <f t="array" ref="B30">INDEX('Source Spectra'!J$2:J$27,_xlfn.XMATCH(A30,'Source Spectra'!J$2:J$27,-1))</f>
        <v>360</v>
      </c>
      <c r="C30" s="6" cm="1">
        <f t="array" ref="C30">INDEX('Source Spectra'!J$2:J$27,_xlfn.XMATCH(A30,'Source Spectra'!J$2:J$27,1))</f>
        <v>408.281043182855</v>
      </c>
      <c r="D30" s="6" cm="1">
        <f t="array" ref="D30">INDEX('Source Spectra'!K$2:K$27,_xlfn.XMATCH(A30,'Source Spectra'!J$2:J$27,-1))</f>
        <v>4.7662539515279198E-2</v>
      </c>
      <c r="E30" s="6" cm="1">
        <f t="array" ref="E30">INDEX('Source Spectra'!K$2:K$27,_xlfn.XMATCH(A30,'Source Spectra'!J$2:J$27,1))</f>
        <v>5.3966879664406602E-2</v>
      </c>
      <c r="F30">
        <f t="shared" si="0"/>
        <v>5.1188088525928689E-2</v>
      </c>
      <c r="G30" s="6" cm="1">
        <f t="array" ref="G30">INDEX('Source Spectra'!B$2:B$1698,_xlfn.XMATCH($A30,'Source Spectra'!B$2:B$1698,-1))</f>
        <v>386.5</v>
      </c>
      <c r="H30" s="6" cm="1">
        <f t="array" ref="H30">INDEX('Source Spectra'!B$2:B$1698,_xlfn.XMATCH($A30,'Source Spectra'!B$2:B$1698,1))</f>
        <v>387.5</v>
      </c>
      <c r="I30" s="6" cm="1">
        <f t="array" ref="I30">INDEX('Source Spectra'!C$2:C$1698,_xlfn.XMATCH($A30,'Source Spectra'!B$2:B$1698,-1))</f>
        <v>1007</v>
      </c>
      <c r="J30" s="6" cm="1">
        <f t="array" ref="J30">INDEX('Source Spectra'!C$2:C$1698,_xlfn.XMATCH($A30,'Source Spectra'!B$2:B$1698,1))</f>
        <v>1004</v>
      </c>
      <c r="K30">
        <f t="shared" si="1"/>
        <v>1005.5</v>
      </c>
      <c r="L30" s="6" cm="1">
        <f t="array" ref="L30">INDEX('Source Spectra'!O$2:O$33,_xlfn.XMATCH($A30,'Source Spectra'!O$2:O$33,-1))</f>
        <v>350</v>
      </c>
      <c r="M30" s="6" cm="1">
        <f t="array" ref="M30">INDEX('Source Spectra'!O$2:O$33,_xlfn.XMATCH($A30,'Source Spectra'!O$2:O$33,1))</f>
        <v>390</v>
      </c>
      <c r="N30" s="6" cm="1">
        <f t="array" ref="N30">INDEX('Source Spectra'!P$2:P$33,_xlfn.XMATCH($A30,'Source Spectra'!O$2:O$33,-1))</f>
        <v>0</v>
      </c>
      <c r="O30" s="6" cm="1">
        <f t="array" ref="O30">INDEX('Source Spectra'!P$2:P$33,_xlfn.XMATCH($A30,'Source Spectra'!O$2:O$33,1))</f>
        <v>0</v>
      </c>
      <c r="P30">
        <f t="shared" si="2"/>
        <v>0</v>
      </c>
      <c r="Q30" s="6" cm="1">
        <f t="array" ref="Q30">INDEX('Source Spectra'!S$2:S$51,_xlfn.XMATCH($A30,'Source Spectra'!S$2:S$51,-1))</f>
        <v>300</v>
      </c>
      <c r="R30" s="6" cm="1">
        <f t="array" ref="R30">INDEX('Source Spectra'!S$2:S$51,_xlfn.XMATCH($A30,'Source Spectra'!S$2:S$51,1))</f>
        <v>393</v>
      </c>
      <c r="S30" s="6" cm="1">
        <f t="array" ref="S30">INDEX('Source Spectra'!T$2:T$51,_xlfn.XMATCH($A30,'Source Spectra'!S$2:S$51,-1))</f>
        <v>0</v>
      </c>
      <c r="T30" s="6" cm="1">
        <f t="array" ref="T30">INDEX('Source Spectra'!T$2:T$51,_xlfn.XMATCH($A30,'Source Spectra'!S$2:S$51,1))</f>
        <v>0</v>
      </c>
      <c r="U30">
        <f t="shared" si="10"/>
        <v>0</v>
      </c>
      <c r="V30" s="6" cm="1">
        <f t="array" ref="V30">INDEX('Source Spectra'!W$2:W$51,_xlfn.XMATCH($A30,'Source Spectra'!W$2:W$51,-1))</f>
        <v>370</v>
      </c>
      <c r="W30" s="6" cm="1">
        <f t="array" ref="W30">INDEX('Source Spectra'!W$2:W$51,_xlfn.XMATCH($A30,'Source Spectra'!W$2:W$51,1))</f>
        <v>390</v>
      </c>
      <c r="X30" s="6" cm="1">
        <f t="array" ref="X30">INDEX('Source Spectra'!X$2:X$51,_xlfn.XMATCH($A30,'Source Spectra'!W$2:W$51,-1))</f>
        <v>0</v>
      </c>
      <c r="Y30" s="6" cm="1">
        <f t="array" ref="Y30">INDEX('Source Spectra'!X$2:X$51,_xlfn.XMATCH($A30,'Source Spectra'!W$2:W$51,1))</f>
        <v>0</v>
      </c>
      <c r="Z30">
        <f t="shared" si="4"/>
        <v>0</v>
      </c>
      <c r="AA30" s="6" cm="1">
        <f t="array" ref="AA30">INDEX('Source Spectra'!F$2:F$384,_xlfn.XMATCH($A30,'Source Spectra'!F$2:F$384,-1))</f>
        <v>386.80064531578898</v>
      </c>
      <c r="AB30" s="6" cm="1">
        <f t="array" ref="AB30">INDEX('Source Spectra'!F$2:F$384,_xlfn.XMATCH($A30,'Source Spectra'!F$2:F$384,1))</f>
        <v>387.17056755019502</v>
      </c>
      <c r="AC30" s="6" cm="1">
        <f t="array" ref="AC30">INDEX('Source Spectra'!G$2:G$384,_xlfn.XMATCH($A30,'Source Spectra'!F$2:F$384,-1))</f>
        <v>54.826986989245697</v>
      </c>
      <c r="AD30" s="6" cm="1">
        <f t="array" ref="AD30">INDEX('Source Spectra'!G$2:G$384,_xlfn.XMATCH($A30,'Source Spectra'!F$2:F$384,1))</f>
        <v>60.440158534080197</v>
      </c>
      <c r="AE30">
        <f t="shared" si="5"/>
        <v>57.851979640848512</v>
      </c>
      <c r="AF30" s="6" cm="1">
        <f t="array" ref="AF30">INDEX('Source Spectra'!$AM$2:$AM$49,_xlfn.XMATCH($A30,'Source Spectra'!$AM$2:$AM$49,-1))</f>
        <v>380</v>
      </c>
      <c r="AG30" s="6" cm="1">
        <f t="array" ref="AG30">INDEX('Source Spectra'!$AM$2:$AM$49,_xlfn.XMATCH($A30,'Source Spectra'!$AM$2:$AM$49,1))</f>
        <v>390</v>
      </c>
      <c r="AH30" s="6" cm="1">
        <f t="array" ref="AH30">INDEX('Source Spectra'!$AN$2:$AN$49,_xlfn.XMATCH($A30,'Source Spectra'!$AM$2:$AM$49,-1))</f>
        <v>0</v>
      </c>
      <c r="AI30" s="6" cm="1">
        <f t="array" ref="AI30">INDEX('Source Spectra'!$AN$2:$AN$49,_xlfn.XMATCH($A30,'Source Spectra'!$AM$2:$AM$49,1))</f>
        <v>3.885806720402663</v>
      </c>
      <c r="AJ30">
        <f t="shared" si="6"/>
        <v>2.7200647042818638</v>
      </c>
      <c r="AK30" s="6" cm="1">
        <f t="array" ref="AK30">INDEX('Source Spectra'!$AM$2:$AM$49,_xlfn.XMATCH($A30,'Source Spectra'!$AM$2:$AM$49,-1))</f>
        <v>380</v>
      </c>
      <c r="AL30" s="6" cm="1">
        <f t="array" ref="AL30">INDEX('Source Spectra'!$AM$2:$AM$49,_xlfn.XMATCH($A30,'Source Spectra'!$AM$2:$AM$49,1))</f>
        <v>390</v>
      </c>
      <c r="AM30" s="6" cm="1">
        <f t="array" ref="AM30">INDEX('Source Spectra'!$AO$2:$AO$49,_xlfn.XMATCH($A30,'Source Spectra'!$AM$2:$AM$49,-1))</f>
        <v>0</v>
      </c>
      <c r="AN30" s="6" cm="1">
        <f t="array" ref="AN30">INDEX('Source Spectra'!$AO$2:$AO$49,_xlfn.XMATCH($A30,'Source Spectra'!$AM$2:$AM$49,1))</f>
        <v>2.9084706716285633</v>
      </c>
      <c r="AO30">
        <f t="shared" si="7"/>
        <v>2.0359294701399944</v>
      </c>
      <c r="AP30">
        <f t="shared" si="8"/>
        <v>2.3779970872109288</v>
      </c>
      <c r="AQ30" s="6" cm="1">
        <f t="array" ref="AQ30">INDEX('Source Spectra'!AR$2:AR$102,_xlfn.XMATCH($A30,'Source Spectra'!AR$2:AR$102,-1))</f>
        <v>382.43407489090799</v>
      </c>
      <c r="AR30" s="6" cm="1">
        <f t="array" ref="AR30">INDEX('Source Spectra'!AR$2:AR$102,_xlfn.XMATCH($A30,'Source Spectra'!AR$2:AR$102,1))</f>
        <v>404.65996754832298</v>
      </c>
      <c r="AS30" s="6" cm="1">
        <f t="array" ref="AS30">INDEX('Source Spectra'!AS$2:AS$102,_xlfn.XMATCH($A30,'Source Spectra'!AR$2:AR$102,-1))</f>
        <v>0.20289393473407999</v>
      </c>
      <c r="AT30" s="6" cm="1">
        <f t="array" ref="AT30">INDEX('Source Spectra'!AS$2:AS$102,_xlfn.XMATCH($A30,'Source Spectra'!AR$2:AR$102,1))</f>
        <v>0.21499427047556899</v>
      </c>
      <c r="AU30">
        <f t="shared" si="9"/>
        <v>0.20537973936033763</v>
      </c>
    </row>
    <row r="31" spans="1:47" x14ac:dyDescent="0.2">
      <c r="A31">
        <v>388</v>
      </c>
      <c r="B31" s="6" cm="1">
        <f t="array" ref="B31">INDEX('Source Spectra'!J$2:J$27,_xlfn.XMATCH(A31,'Source Spectra'!J$2:J$27,-1))</f>
        <v>360</v>
      </c>
      <c r="C31" s="6" cm="1">
        <f t="array" ref="C31">INDEX('Source Spectra'!J$2:J$27,_xlfn.XMATCH(A31,'Source Spectra'!J$2:J$27,1))</f>
        <v>408.281043182855</v>
      </c>
      <c r="D31" s="6" cm="1">
        <f t="array" ref="D31">INDEX('Source Spectra'!K$2:K$27,_xlfn.XMATCH(A31,'Source Spectra'!J$2:J$27,-1))</f>
        <v>4.7662539515279198E-2</v>
      </c>
      <c r="E31" s="6" cm="1">
        <f t="array" ref="E31">INDEX('Source Spectra'!K$2:K$27,_xlfn.XMATCH(A31,'Source Spectra'!J$2:J$27,1))</f>
        <v>5.3966879664406602E-2</v>
      </c>
      <c r="F31">
        <f t="shared" si="0"/>
        <v>5.1318664415212004E-2</v>
      </c>
      <c r="G31" s="6" cm="1">
        <f t="array" ref="G31">INDEX('Source Spectra'!B$2:B$1698,_xlfn.XMATCH($A31,'Source Spectra'!B$2:B$1698,-1))</f>
        <v>387.5</v>
      </c>
      <c r="H31" s="6" cm="1">
        <f t="array" ref="H31">INDEX('Source Spectra'!B$2:B$1698,_xlfn.XMATCH($A31,'Source Spectra'!B$2:B$1698,1))</f>
        <v>388.5</v>
      </c>
      <c r="I31" s="6" cm="1">
        <f t="array" ref="I31">INDEX('Source Spectra'!C$2:C$1698,_xlfn.XMATCH($A31,'Source Spectra'!B$2:B$1698,-1))</f>
        <v>1004</v>
      </c>
      <c r="J31" s="6" cm="1">
        <f t="array" ref="J31">INDEX('Source Spectra'!C$2:C$1698,_xlfn.XMATCH($A31,'Source Spectra'!B$2:B$1698,1))</f>
        <v>984.3</v>
      </c>
      <c r="K31">
        <f t="shared" si="1"/>
        <v>994.15</v>
      </c>
      <c r="L31" s="6" cm="1">
        <f t="array" ref="L31">INDEX('Source Spectra'!O$2:O$33,_xlfn.XMATCH($A31,'Source Spectra'!O$2:O$33,-1))</f>
        <v>350</v>
      </c>
      <c r="M31" s="6" cm="1">
        <f t="array" ref="M31">INDEX('Source Spectra'!O$2:O$33,_xlfn.XMATCH($A31,'Source Spectra'!O$2:O$33,1))</f>
        <v>390</v>
      </c>
      <c r="N31" s="6" cm="1">
        <f t="array" ref="N31">INDEX('Source Spectra'!P$2:P$33,_xlfn.XMATCH($A31,'Source Spectra'!O$2:O$33,-1))</f>
        <v>0</v>
      </c>
      <c r="O31" s="6" cm="1">
        <f t="array" ref="O31">INDEX('Source Spectra'!P$2:P$33,_xlfn.XMATCH($A31,'Source Spectra'!O$2:O$33,1))</f>
        <v>0</v>
      </c>
      <c r="P31">
        <f t="shared" si="2"/>
        <v>0</v>
      </c>
      <c r="Q31" s="6" cm="1">
        <f t="array" ref="Q31">INDEX('Source Spectra'!S$2:S$51,_xlfn.XMATCH($A31,'Source Spectra'!S$2:S$51,-1))</f>
        <v>300</v>
      </c>
      <c r="R31" s="6" cm="1">
        <f t="array" ref="R31">INDEX('Source Spectra'!S$2:S$51,_xlfn.XMATCH($A31,'Source Spectra'!S$2:S$51,1))</f>
        <v>393</v>
      </c>
      <c r="S31" s="6" cm="1">
        <f t="array" ref="S31">INDEX('Source Spectra'!T$2:T$51,_xlfn.XMATCH($A31,'Source Spectra'!S$2:S$51,-1))</f>
        <v>0</v>
      </c>
      <c r="T31" s="6" cm="1">
        <f t="array" ref="T31">INDEX('Source Spectra'!T$2:T$51,_xlfn.XMATCH($A31,'Source Spectra'!S$2:S$51,1))</f>
        <v>0</v>
      </c>
      <c r="U31">
        <f t="shared" si="10"/>
        <v>0</v>
      </c>
      <c r="V31" s="6" cm="1">
        <f t="array" ref="V31">INDEX('Source Spectra'!W$2:W$51,_xlfn.XMATCH($A31,'Source Spectra'!W$2:W$51,-1))</f>
        <v>370</v>
      </c>
      <c r="W31" s="6" cm="1">
        <f t="array" ref="W31">INDEX('Source Spectra'!W$2:W$51,_xlfn.XMATCH($A31,'Source Spectra'!W$2:W$51,1))</f>
        <v>390</v>
      </c>
      <c r="X31" s="6" cm="1">
        <f t="array" ref="X31">INDEX('Source Spectra'!X$2:X$51,_xlfn.XMATCH($A31,'Source Spectra'!W$2:W$51,-1))</f>
        <v>0</v>
      </c>
      <c r="Y31" s="6" cm="1">
        <f t="array" ref="Y31">INDEX('Source Spectra'!X$2:X$51,_xlfn.XMATCH($A31,'Source Spectra'!W$2:W$51,1))</f>
        <v>0</v>
      </c>
      <c r="Z31">
        <f t="shared" si="4"/>
        <v>0</v>
      </c>
      <c r="AA31" s="6" cm="1">
        <f t="array" ref="AA31">INDEX('Source Spectra'!F$2:F$384,_xlfn.XMATCH($A31,'Source Spectra'!F$2:F$384,-1))</f>
        <v>387.17056755019502</v>
      </c>
      <c r="AB31" s="6" cm="1">
        <f t="array" ref="AB31">INDEX('Source Spectra'!F$2:F$384,_xlfn.XMATCH($A31,'Source Spectra'!F$2:F$384,1))</f>
        <v>390.49986765984801</v>
      </c>
      <c r="AC31" s="6" cm="1">
        <f t="array" ref="AC31">INDEX('Source Spectra'!G$2:G$384,_xlfn.XMATCH($A31,'Source Spectra'!F$2:F$384,-1))</f>
        <v>60.440158534080197</v>
      </c>
      <c r="AD31" s="6" cm="1">
        <f t="array" ref="AD31">INDEX('Source Spectra'!G$2:G$384,_xlfn.XMATCH($A31,'Source Spectra'!F$2:F$384,1))</f>
        <v>45.589961730075899</v>
      </c>
      <c r="AE31">
        <f t="shared" si="5"/>
        <v>56.740511548361262</v>
      </c>
      <c r="AF31" s="6" cm="1">
        <f t="array" ref="AF31">INDEX('Source Spectra'!$AM$2:$AM$49,_xlfn.XMATCH($A31,'Source Spectra'!$AM$2:$AM$49,-1))</f>
        <v>380</v>
      </c>
      <c r="AG31" s="6" cm="1">
        <f t="array" ref="AG31">INDEX('Source Spectra'!$AM$2:$AM$49,_xlfn.XMATCH($A31,'Source Spectra'!$AM$2:$AM$49,1))</f>
        <v>390</v>
      </c>
      <c r="AH31" s="6" cm="1">
        <f t="array" ref="AH31">INDEX('Source Spectra'!$AN$2:$AN$49,_xlfn.XMATCH($A31,'Source Spectra'!$AM$2:$AM$49,-1))</f>
        <v>0</v>
      </c>
      <c r="AI31" s="6" cm="1">
        <f t="array" ref="AI31">INDEX('Source Spectra'!$AN$2:$AN$49,_xlfn.XMATCH($A31,'Source Spectra'!$AM$2:$AM$49,1))</f>
        <v>3.885806720402663</v>
      </c>
      <c r="AJ31">
        <f t="shared" si="6"/>
        <v>3.1086453763221304</v>
      </c>
      <c r="AK31" s="6" cm="1">
        <f t="array" ref="AK31">INDEX('Source Spectra'!$AM$2:$AM$49,_xlfn.XMATCH($A31,'Source Spectra'!$AM$2:$AM$49,-1))</f>
        <v>380</v>
      </c>
      <c r="AL31" s="6" cm="1">
        <f t="array" ref="AL31">INDEX('Source Spectra'!$AM$2:$AM$49,_xlfn.XMATCH($A31,'Source Spectra'!$AM$2:$AM$49,1))</f>
        <v>390</v>
      </c>
      <c r="AM31" s="6" cm="1">
        <f t="array" ref="AM31">INDEX('Source Spectra'!$AO$2:$AO$49,_xlfn.XMATCH($A31,'Source Spectra'!$AM$2:$AM$49,-1))</f>
        <v>0</v>
      </c>
      <c r="AN31" s="6" cm="1">
        <f t="array" ref="AN31">INDEX('Source Spectra'!$AO$2:$AO$49,_xlfn.XMATCH($A31,'Source Spectra'!$AM$2:$AM$49,1))</f>
        <v>2.9084706716285633</v>
      </c>
      <c r="AO31">
        <f t="shared" si="7"/>
        <v>2.3267765373028508</v>
      </c>
      <c r="AP31">
        <f t="shared" si="8"/>
        <v>2.7177109568124909</v>
      </c>
      <c r="AQ31" s="6" cm="1">
        <f t="array" ref="AQ31">INDEX('Source Spectra'!AR$2:AR$102,_xlfn.XMATCH($A31,'Source Spectra'!AR$2:AR$102,-1))</f>
        <v>382.43407489090799</v>
      </c>
      <c r="AR31" s="6" cm="1">
        <f t="array" ref="AR31">INDEX('Source Spectra'!AR$2:AR$102,_xlfn.XMATCH($A31,'Source Spectra'!AR$2:AR$102,1))</f>
        <v>404.65996754832298</v>
      </c>
      <c r="AS31" s="6" cm="1">
        <f t="array" ref="AS31">INDEX('Source Spectra'!AS$2:AS$102,_xlfn.XMATCH($A31,'Source Spectra'!AR$2:AR$102,-1))</f>
        <v>0.20289393473407999</v>
      </c>
      <c r="AT31" s="6" cm="1">
        <f t="array" ref="AT31">INDEX('Source Spectra'!AS$2:AS$102,_xlfn.XMATCH($A31,'Source Spectra'!AR$2:AR$102,1))</f>
        <v>0.21499427047556899</v>
      </c>
      <c r="AU31">
        <f t="shared" si="9"/>
        <v>0.20592416454622334</v>
      </c>
    </row>
    <row r="32" spans="1:47" x14ac:dyDescent="0.2">
      <c r="A32">
        <v>389</v>
      </c>
      <c r="B32" s="6" cm="1">
        <f t="array" ref="B32">INDEX('Source Spectra'!J$2:J$27,_xlfn.XMATCH(A32,'Source Spectra'!J$2:J$27,-1))</f>
        <v>360</v>
      </c>
      <c r="C32" s="6" cm="1">
        <f t="array" ref="C32">INDEX('Source Spectra'!J$2:J$27,_xlfn.XMATCH(A32,'Source Spectra'!J$2:J$27,1))</f>
        <v>408.281043182855</v>
      </c>
      <c r="D32" s="6" cm="1">
        <f t="array" ref="D32">INDEX('Source Spectra'!K$2:K$27,_xlfn.XMATCH(A32,'Source Spectra'!J$2:J$27,-1))</f>
        <v>4.7662539515279198E-2</v>
      </c>
      <c r="E32" s="6" cm="1">
        <f t="array" ref="E32">INDEX('Source Spectra'!K$2:K$27,_xlfn.XMATCH(A32,'Source Spectra'!J$2:J$27,1))</f>
        <v>5.3966879664406602E-2</v>
      </c>
      <c r="F32">
        <f t="shared" si="0"/>
        <v>5.1449240304495318E-2</v>
      </c>
      <c r="G32" s="6" cm="1">
        <f t="array" ref="G32">INDEX('Source Spectra'!B$2:B$1698,_xlfn.XMATCH($A32,'Source Spectra'!B$2:B$1698,-1))</f>
        <v>388.5</v>
      </c>
      <c r="H32" s="6" cm="1">
        <f t="array" ref="H32">INDEX('Source Spectra'!B$2:B$1698,_xlfn.XMATCH($A32,'Source Spectra'!B$2:B$1698,1))</f>
        <v>389.5</v>
      </c>
      <c r="I32" s="6" cm="1">
        <f t="array" ref="I32">INDEX('Source Spectra'!C$2:C$1698,_xlfn.XMATCH($A32,'Source Spectra'!B$2:B$1698,-1))</f>
        <v>984.3</v>
      </c>
      <c r="J32" s="6" cm="1">
        <f t="array" ref="J32">INDEX('Source Spectra'!C$2:C$1698,_xlfn.XMATCH($A32,'Source Spectra'!B$2:B$1698,1))</f>
        <v>1174</v>
      </c>
      <c r="K32">
        <f t="shared" si="1"/>
        <v>1079.1500000000001</v>
      </c>
      <c r="L32" s="6" cm="1">
        <f t="array" ref="L32">INDEX('Source Spectra'!O$2:O$33,_xlfn.XMATCH($A32,'Source Spectra'!O$2:O$33,-1))</f>
        <v>350</v>
      </c>
      <c r="M32" s="6" cm="1">
        <f t="array" ref="M32">INDEX('Source Spectra'!O$2:O$33,_xlfn.XMATCH($A32,'Source Spectra'!O$2:O$33,1))</f>
        <v>390</v>
      </c>
      <c r="N32" s="6" cm="1">
        <f t="array" ref="N32">INDEX('Source Spectra'!P$2:P$33,_xlfn.XMATCH($A32,'Source Spectra'!O$2:O$33,-1))</f>
        <v>0</v>
      </c>
      <c r="O32" s="6" cm="1">
        <f t="array" ref="O32">INDEX('Source Spectra'!P$2:P$33,_xlfn.XMATCH($A32,'Source Spectra'!O$2:O$33,1))</f>
        <v>0</v>
      </c>
      <c r="P32">
        <f t="shared" si="2"/>
        <v>0</v>
      </c>
      <c r="Q32" s="6" cm="1">
        <f t="array" ref="Q32">INDEX('Source Spectra'!S$2:S$51,_xlfn.XMATCH($A32,'Source Spectra'!S$2:S$51,-1))</f>
        <v>300</v>
      </c>
      <c r="R32" s="6" cm="1">
        <f t="array" ref="R32">INDEX('Source Spectra'!S$2:S$51,_xlfn.XMATCH($A32,'Source Spectra'!S$2:S$51,1))</f>
        <v>393</v>
      </c>
      <c r="S32" s="6" cm="1">
        <f t="array" ref="S32">INDEX('Source Spectra'!T$2:T$51,_xlfn.XMATCH($A32,'Source Spectra'!S$2:S$51,-1))</f>
        <v>0</v>
      </c>
      <c r="T32" s="6" cm="1">
        <f t="array" ref="T32">INDEX('Source Spectra'!T$2:T$51,_xlfn.XMATCH($A32,'Source Spectra'!S$2:S$51,1))</f>
        <v>0</v>
      </c>
      <c r="U32">
        <f t="shared" si="10"/>
        <v>0</v>
      </c>
      <c r="V32" s="6" cm="1">
        <f t="array" ref="V32">INDEX('Source Spectra'!W$2:W$51,_xlfn.XMATCH($A32,'Source Spectra'!W$2:W$51,-1))</f>
        <v>370</v>
      </c>
      <c r="W32" s="6" cm="1">
        <f t="array" ref="W32">INDEX('Source Spectra'!W$2:W$51,_xlfn.XMATCH($A32,'Source Spectra'!W$2:W$51,1))</f>
        <v>390</v>
      </c>
      <c r="X32" s="6" cm="1">
        <f t="array" ref="X32">INDEX('Source Spectra'!X$2:X$51,_xlfn.XMATCH($A32,'Source Spectra'!W$2:W$51,-1))</f>
        <v>0</v>
      </c>
      <c r="Y32" s="6" cm="1">
        <f t="array" ref="Y32">INDEX('Source Spectra'!X$2:X$51,_xlfn.XMATCH($A32,'Source Spectra'!W$2:W$51,1))</f>
        <v>0</v>
      </c>
      <c r="Z32">
        <f t="shared" si="4"/>
        <v>0</v>
      </c>
      <c r="AA32" s="6" cm="1">
        <f t="array" ref="AA32">INDEX('Source Spectra'!F$2:F$384,_xlfn.XMATCH($A32,'Source Spectra'!F$2:F$384,-1))</f>
        <v>387.17056755019502</v>
      </c>
      <c r="AB32" s="6" cm="1">
        <f t="array" ref="AB32">INDEX('Source Spectra'!F$2:F$384,_xlfn.XMATCH($A32,'Source Spectra'!F$2:F$384,1))</f>
        <v>390.49986765984801</v>
      </c>
      <c r="AC32" s="6" cm="1">
        <f t="array" ref="AC32">INDEX('Source Spectra'!G$2:G$384,_xlfn.XMATCH($A32,'Source Spectra'!F$2:F$384,-1))</f>
        <v>60.440158534080197</v>
      </c>
      <c r="AD32" s="6" cm="1">
        <f t="array" ref="AD32">INDEX('Source Spectra'!G$2:G$384,_xlfn.XMATCH($A32,'Source Spectra'!F$2:F$384,1))</f>
        <v>45.589961730075899</v>
      </c>
      <c r="AE32">
        <f t="shared" si="5"/>
        <v>52.280055502074667</v>
      </c>
      <c r="AF32" s="6" cm="1">
        <f t="array" ref="AF32">INDEX('Source Spectra'!$AM$2:$AM$49,_xlfn.XMATCH($A32,'Source Spectra'!$AM$2:$AM$49,-1))</f>
        <v>380</v>
      </c>
      <c r="AG32" s="6" cm="1">
        <f t="array" ref="AG32">INDEX('Source Spectra'!$AM$2:$AM$49,_xlfn.XMATCH($A32,'Source Spectra'!$AM$2:$AM$49,1))</f>
        <v>390</v>
      </c>
      <c r="AH32" s="6" cm="1">
        <f t="array" ref="AH32">INDEX('Source Spectra'!$AN$2:$AN$49,_xlfn.XMATCH($A32,'Source Spectra'!$AM$2:$AM$49,-1))</f>
        <v>0</v>
      </c>
      <c r="AI32" s="6" cm="1">
        <f t="array" ref="AI32">INDEX('Source Spectra'!$AN$2:$AN$49,_xlfn.XMATCH($A32,'Source Spectra'!$AM$2:$AM$49,1))</f>
        <v>3.885806720402663</v>
      </c>
      <c r="AJ32">
        <f t="shared" si="6"/>
        <v>3.4972260483623967</v>
      </c>
      <c r="AK32" s="6" cm="1">
        <f t="array" ref="AK32">INDEX('Source Spectra'!$AM$2:$AM$49,_xlfn.XMATCH($A32,'Source Spectra'!$AM$2:$AM$49,-1))</f>
        <v>380</v>
      </c>
      <c r="AL32" s="6" cm="1">
        <f t="array" ref="AL32">INDEX('Source Spectra'!$AM$2:$AM$49,_xlfn.XMATCH($A32,'Source Spectra'!$AM$2:$AM$49,1))</f>
        <v>390</v>
      </c>
      <c r="AM32" s="6" cm="1">
        <f t="array" ref="AM32">INDEX('Source Spectra'!$AO$2:$AO$49,_xlfn.XMATCH($A32,'Source Spectra'!$AM$2:$AM$49,-1))</f>
        <v>0</v>
      </c>
      <c r="AN32" s="6" cm="1">
        <f t="array" ref="AN32">INDEX('Source Spectra'!$AO$2:$AO$49,_xlfn.XMATCH($A32,'Source Spectra'!$AM$2:$AM$49,1))</f>
        <v>2.9084706716285633</v>
      </c>
      <c r="AO32">
        <f t="shared" si="7"/>
        <v>2.6176236044657069</v>
      </c>
      <c r="AP32">
        <f t="shared" si="8"/>
        <v>3.057424826414052</v>
      </c>
      <c r="AQ32" s="6" cm="1">
        <f t="array" ref="AQ32">INDEX('Source Spectra'!AR$2:AR$102,_xlfn.XMATCH($A32,'Source Spectra'!AR$2:AR$102,-1))</f>
        <v>382.43407489090799</v>
      </c>
      <c r="AR32" s="6" cm="1">
        <f t="array" ref="AR32">INDEX('Source Spectra'!AR$2:AR$102,_xlfn.XMATCH($A32,'Source Spectra'!AR$2:AR$102,1))</f>
        <v>404.65996754832298</v>
      </c>
      <c r="AS32" s="6" cm="1">
        <f t="array" ref="AS32">INDEX('Source Spectra'!AS$2:AS$102,_xlfn.XMATCH($A32,'Source Spectra'!AR$2:AR$102,-1))</f>
        <v>0.20289393473407999</v>
      </c>
      <c r="AT32" s="6" cm="1">
        <f t="array" ref="AT32">INDEX('Source Spectra'!AS$2:AS$102,_xlfn.XMATCH($A32,'Source Spectra'!AR$2:AR$102,1))</f>
        <v>0.21499427047556899</v>
      </c>
      <c r="AU32">
        <f t="shared" si="9"/>
        <v>0.20646858973210905</v>
      </c>
    </row>
    <row r="33" spans="1:47" x14ac:dyDescent="0.2">
      <c r="A33">
        <v>390</v>
      </c>
      <c r="B33" s="6" cm="1">
        <f t="array" ref="B33">INDEX('Source Spectra'!J$2:J$27,_xlfn.XMATCH(A33,'Source Spectra'!J$2:J$27,-1))</f>
        <v>360</v>
      </c>
      <c r="C33" s="6" cm="1">
        <f t="array" ref="C33">INDEX('Source Spectra'!J$2:J$27,_xlfn.XMATCH(A33,'Source Spectra'!J$2:J$27,1))</f>
        <v>408.281043182855</v>
      </c>
      <c r="D33" s="6" cm="1">
        <f t="array" ref="D33">INDEX('Source Spectra'!K$2:K$27,_xlfn.XMATCH(A33,'Source Spectra'!J$2:J$27,-1))</f>
        <v>4.7662539515279198E-2</v>
      </c>
      <c r="E33" s="6" cm="1">
        <f t="array" ref="E33">INDEX('Source Spectra'!K$2:K$27,_xlfn.XMATCH(A33,'Source Spectra'!J$2:J$27,1))</f>
        <v>5.3966879664406602E-2</v>
      </c>
      <c r="F33">
        <f t="shared" si="0"/>
        <v>5.1579816193778633E-2</v>
      </c>
      <c r="G33" s="6" cm="1">
        <f t="array" ref="G33">INDEX('Source Spectra'!B$2:B$1698,_xlfn.XMATCH($A33,'Source Spectra'!B$2:B$1698,-1))</f>
        <v>389.5</v>
      </c>
      <c r="H33" s="6" cm="1">
        <f t="array" ref="H33">INDEX('Source Spectra'!B$2:B$1698,_xlfn.XMATCH($A33,'Source Spectra'!B$2:B$1698,1))</f>
        <v>390.5</v>
      </c>
      <c r="I33" s="6" cm="1">
        <f t="array" ref="I33">INDEX('Source Spectra'!C$2:C$1698,_xlfn.XMATCH($A33,'Source Spectra'!B$2:B$1698,-1))</f>
        <v>1174</v>
      </c>
      <c r="J33" s="6" cm="1">
        <f t="array" ref="J33">INDEX('Source Spectra'!C$2:C$1698,_xlfn.XMATCH($A33,'Source Spectra'!B$2:B$1698,1))</f>
        <v>1247</v>
      </c>
      <c r="K33">
        <f t="shared" si="1"/>
        <v>1210.5</v>
      </c>
      <c r="L33" s="6" cm="1">
        <f t="array" ref="L33">INDEX('Source Spectra'!O$2:O$33,_xlfn.XMATCH($A33,'Source Spectra'!O$2:O$33,-1))</f>
        <v>390</v>
      </c>
      <c r="M33" s="6" cm="1">
        <f t="array" ref="M33">INDEX('Source Spectra'!O$2:O$33,_xlfn.XMATCH($A33,'Source Spectra'!O$2:O$33,1))</f>
        <v>390</v>
      </c>
      <c r="N33" s="6" cm="1">
        <f t="array" ref="N33">INDEX('Source Spectra'!P$2:P$33,_xlfn.XMATCH($A33,'Source Spectra'!O$2:O$33,-1))</f>
        <v>0</v>
      </c>
      <c r="O33" s="6" cm="1">
        <f t="array" ref="O33">INDEX('Source Spectra'!P$2:P$33,_xlfn.XMATCH($A33,'Source Spectra'!O$2:O$33,1))</f>
        <v>0</v>
      </c>
      <c r="P33">
        <f t="shared" si="2"/>
        <v>0</v>
      </c>
      <c r="Q33" s="6" cm="1">
        <f t="array" ref="Q33">INDEX('Source Spectra'!S$2:S$51,_xlfn.XMATCH($A33,'Source Spectra'!S$2:S$51,-1))</f>
        <v>300</v>
      </c>
      <c r="R33" s="6" cm="1">
        <f t="array" ref="R33">INDEX('Source Spectra'!S$2:S$51,_xlfn.XMATCH($A33,'Source Spectra'!S$2:S$51,1))</f>
        <v>393</v>
      </c>
      <c r="S33" s="6" cm="1">
        <f t="array" ref="S33">INDEX('Source Spectra'!T$2:T$51,_xlfn.XMATCH($A33,'Source Spectra'!S$2:S$51,-1))</f>
        <v>0</v>
      </c>
      <c r="T33" s="6" cm="1">
        <f t="array" ref="T33">INDEX('Source Spectra'!T$2:T$51,_xlfn.XMATCH($A33,'Source Spectra'!S$2:S$51,1))</f>
        <v>0</v>
      </c>
      <c r="U33">
        <f t="shared" si="10"/>
        <v>0</v>
      </c>
      <c r="V33" s="6" cm="1">
        <f t="array" ref="V33">INDEX('Source Spectra'!W$2:W$51,_xlfn.XMATCH($A33,'Source Spectra'!W$2:W$51,-1))</f>
        <v>390</v>
      </c>
      <c r="W33" s="6" cm="1">
        <f t="array" ref="W33">INDEX('Source Spectra'!W$2:W$51,_xlfn.XMATCH($A33,'Source Spectra'!W$2:W$51,1))</f>
        <v>390</v>
      </c>
      <c r="X33" s="6" cm="1">
        <f t="array" ref="X33">INDEX('Source Spectra'!X$2:X$51,_xlfn.XMATCH($A33,'Source Spectra'!W$2:W$51,-1))</f>
        <v>0</v>
      </c>
      <c r="Y33" s="6" cm="1">
        <f t="array" ref="Y33">INDEX('Source Spectra'!X$2:X$51,_xlfn.XMATCH($A33,'Source Spectra'!W$2:W$51,1))</f>
        <v>0</v>
      </c>
      <c r="Z33">
        <f t="shared" si="4"/>
        <v>0</v>
      </c>
      <c r="AA33" s="6" cm="1">
        <f t="array" ref="AA33">INDEX('Source Spectra'!F$2:F$384,_xlfn.XMATCH($A33,'Source Spectra'!F$2:F$384,-1))</f>
        <v>387.17056755019502</v>
      </c>
      <c r="AB33" s="6" cm="1">
        <f t="array" ref="AB33">INDEX('Source Spectra'!F$2:F$384,_xlfn.XMATCH($A33,'Source Spectra'!F$2:F$384,1))</f>
        <v>390.49986765984801</v>
      </c>
      <c r="AC33" s="6" cm="1">
        <f t="array" ref="AC33">INDEX('Source Spectra'!G$2:G$384,_xlfn.XMATCH($A33,'Source Spectra'!F$2:F$384,-1))</f>
        <v>60.440158534080197</v>
      </c>
      <c r="AD33" s="6" cm="1">
        <f t="array" ref="AD33">INDEX('Source Spectra'!G$2:G$384,_xlfn.XMATCH($A33,'Source Spectra'!F$2:F$384,1))</f>
        <v>45.589961730075899</v>
      </c>
      <c r="AE33">
        <f t="shared" si="5"/>
        <v>47.819599455788072</v>
      </c>
      <c r="AF33" s="6" cm="1">
        <f t="array" ref="AF33">INDEX('Source Spectra'!$AM$2:$AM$49,_xlfn.XMATCH($A33,'Source Spectra'!$AM$2:$AM$49,-1))</f>
        <v>390</v>
      </c>
      <c r="AG33" s="6" cm="1">
        <f t="array" ref="AG33">INDEX('Source Spectra'!$AM$2:$AM$49,_xlfn.XMATCH($A33,'Source Spectra'!$AM$2:$AM$49,1))</f>
        <v>390</v>
      </c>
      <c r="AH33" s="6" cm="1">
        <f t="array" ref="AH33">INDEX('Source Spectra'!$AN$2:$AN$49,_xlfn.XMATCH($A33,'Source Spectra'!$AM$2:$AM$49,-1))</f>
        <v>3.885806720402663</v>
      </c>
      <c r="AI33" s="6" cm="1">
        <f t="array" ref="AI33">INDEX('Source Spectra'!$AN$2:$AN$49,_xlfn.XMATCH($A33,'Source Spectra'!$AM$2:$AM$49,1))</f>
        <v>3.885806720402663</v>
      </c>
      <c r="AJ33">
        <f t="shared" si="6"/>
        <v>3.885806720402663</v>
      </c>
      <c r="AK33" s="6" cm="1">
        <f t="array" ref="AK33">INDEX('Source Spectra'!$AM$2:$AM$49,_xlfn.XMATCH($A33,'Source Spectra'!$AM$2:$AM$49,-1))</f>
        <v>390</v>
      </c>
      <c r="AL33" s="6" cm="1">
        <f t="array" ref="AL33">INDEX('Source Spectra'!$AM$2:$AM$49,_xlfn.XMATCH($A33,'Source Spectra'!$AM$2:$AM$49,1))</f>
        <v>390</v>
      </c>
      <c r="AM33" s="6" cm="1">
        <f t="array" ref="AM33">INDEX('Source Spectra'!$AO$2:$AO$49,_xlfn.XMATCH($A33,'Source Spectra'!$AM$2:$AM$49,-1))</f>
        <v>2.9084706716285633</v>
      </c>
      <c r="AN33" s="6" cm="1">
        <f t="array" ref="AN33">INDEX('Source Spectra'!$AO$2:$AO$49,_xlfn.XMATCH($A33,'Source Spectra'!$AM$2:$AM$49,1))</f>
        <v>2.9084706716285633</v>
      </c>
      <c r="AO33">
        <f t="shared" si="7"/>
        <v>2.9084706716285633</v>
      </c>
      <c r="AP33">
        <f t="shared" si="8"/>
        <v>3.3971386960156131</v>
      </c>
      <c r="AQ33" s="6" cm="1">
        <f t="array" ref="AQ33">INDEX('Source Spectra'!AR$2:AR$102,_xlfn.XMATCH($A33,'Source Spectra'!AR$2:AR$102,-1))</f>
        <v>382.43407489090799</v>
      </c>
      <c r="AR33" s="6" cm="1">
        <f t="array" ref="AR33">INDEX('Source Spectra'!AR$2:AR$102,_xlfn.XMATCH($A33,'Source Spectra'!AR$2:AR$102,1))</f>
        <v>404.65996754832298</v>
      </c>
      <c r="AS33" s="6" cm="1">
        <f t="array" ref="AS33">INDEX('Source Spectra'!AS$2:AS$102,_xlfn.XMATCH($A33,'Source Spectra'!AR$2:AR$102,-1))</f>
        <v>0.20289393473407999</v>
      </c>
      <c r="AT33" s="6" cm="1">
        <f t="array" ref="AT33">INDEX('Source Spectra'!AS$2:AS$102,_xlfn.XMATCH($A33,'Source Spectra'!AR$2:AR$102,1))</f>
        <v>0.21499427047556899</v>
      </c>
      <c r="AU33">
        <f t="shared" si="9"/>
        <v>0.20701301491799476</v>
      </c>
    </row>
    <row r="34" spans="1:47" x14ac:dyDescent="0.2">
      <c r="A34">
        <v>391</v>
      </c>
      <c r="B34" s="6" cm="1">
        <f t="array" ref="B34">INDEX('Source Spectra'!J$2:J$27,_xlfn.XMATCH(A34,'Source Spectra'!J$2:J$27,-1))</f>
        <v>360</v>
      </c>
      <c r="C34" s="6" cm="1">
        <f t="array" ref="C34">INDEX('Source Spectra'!J$2:J$27,_xlfn.XMATCH(A34,'Source Spectra'!J$2:J$27,1))</f>
        <v>408.281043182855</v>
      </c>
      <c r="D34" s="6" cm="1">
        <f t="array" ref="D34">INDEX('Source Spectra'!K$2:K$27,_xlfn.XMATCH(A34,'Source Spectra'!J$2:J$27,-1))</f>
        <v>4.7662539515279198E-2</v>
      </c>
      <c r="E34" s="6" cm="1">
        <f t="array" ref="E34">INDEX('Source Spectra'!K$2:K$27,_xlfn.XMATCH(A34,'Source Spectra'!J$2:J$27,1))</f>
        <v>5.3966879664406602E-2</v>
      </c>
      <c r="F34">
        <f t="shared" si="0"/>
        <v>5.1710392083061947E-2</v>
      </c>
      <c r="G34" s="6" cm="1">
        <f t="array" ref="G34">INDEX('Source Spectra'!B$2:B$1698,_xlfn.XMATCH($A34,'Source Spectra'!B$2:B$1698,-1))</f>
        <v>390.5</v>
      </c>
      <c r="H34" s="6" cm="1">
        <f t="array" ref="H34">INDEX('Source Spectra'!B$2:B$1698,_xlfn.XMATCH($A34,'Source Spectra'!B$2:B$1698,1))</f>
        <v>391.5</v>
      </c>
      <c r="I34" s="6" cm="1">
        <f t="array" ref="I34">INDEX('Source Spectra'!C$2:C$1698,_xlfn.XMATCH($A34,'Source Spectra'!B$2:B$1698,-1))</f>
        <v>1247</v>
      </c>
      <c r="J34" s="6" cm="1">
        <f t="array" ref="J34">INDEX('Source Spectra'!C$2:C$1698,_xlfn.XMATCH($A34,'Source Spectra'!B$2:B$1698,1))</f>
        <v>1342</v>
      </c>
      <c r="K34">
        <f t="shared" si="1"/>
        <v>1294.5</v>
      </c>
      <c r="L34" s="6" cm="1">
        <f t="array" ref="L34">INDEX('Source Spectra'!O$2:O$33,_xlfn.XMATCH($A34,'Source Spectra'!O$2:O$33,-1))</f>
        <v>390</v>
      </c>
      <c r="M34" s="6" cm="1">
        <f t="array" ref="M34">INDEX('Source Spectra'!O$2:O$33,_xlfn.XMATCH($A34,'Source Spectra'!O$2:O$33,1))</f>
        <v>394</v>
      </c>
      <c r="N34" s="6" cm="1">
        <f t="array" ref="N34">INDEX('Source Spectra'!P$2:P$33,_xlfn.XMATCH($A34,'Source Spectra'!O$2:O$33,-1))</f>
        <v>0</v>
      </c>
      <c r="O34" s="6" cm="1">
        <f t="array" ref="O34">INDEX('Source Spectra'!P$2:P$33,_xlfn.XMATCH($A34,'Source Spectra'!O$2:O$33,1))</f>
        <v>1102.5331136534726</v>
      </c>
      <c r="P34">
        <f t="shared" si="2"/>
        <v>275.63327841336815</v>
      </c>
      <c r="Q34" s="6" cm="1">
        <f t="array" ref="Q34">INDEX('Source Spectra'!S$2:S$51,_xlfn.XMATCH($A34,'Source Spectra'!S$2:S$51,-1))</f>
        <v>300</v>
      </c>
      <c r="R34" s="6" cm="1">
        <f t="array" ref="R34">INDEX('Source Spectra'!S$2:S$51,_xlfn.XMATCH($A34,'Source Spectra'!S$2:S$51,1))</f>
        <v>393</v>
      </c>
      <c r="S34" s="6" cm="1">
        <f t="array" ref="S34">INDEX('Source Spectra'!T$2:T$51,_xlfn.XMATCH($A34,'Source Spectra'!S$2:S$51,-1))</f>
        <v>0</v>
      </c>
      <c r="T34" s="6" cm="1">
        <f t="array" ref="T34">INDEX('Source Spectra'!T$2:T$51,_xlfn.XMATCH($A34,'Source Spectra'!S$2:S$51,1))</f>
        <v>0</v>
      </c>
      <c r="U34">
        <f t="shared" si="10"/>
        <v>0</v>
      </c>
      <c r="V34" s="6" cm="1">
        <f t="array" ref="V34">INDEX('Source Spectra'!W$2:W$51,_xlfn.XMATCH($A34,'Source Spectra'!W$2:W$51,-1))</f>
        <v>391</v>
      </c>
      <c r="W34" s="6" cm="1">
        <f t="array" ref="W34">INDEX('Source Spectra'!W$2:W$51,_xlfn.XMATCH($A34,'Source Spectra'!W$2:W$51,1))</f>
        <v>391</v>
      </c>
      <c r="X34" s="6" cm="1">
        <f t="array" ref="X34">INDEX('Source Spectra'!X$2:X$51,_xlfn.XMATCH($A34,'Source Spectra'!W$2:W$51,-1))</f>
        <v>0</v>
      </c>
      <c r="Y34" s="6" cm="1">
        <f t="array" ref="Y34">INDEX('Source Spectra'!X$2:X$51,_xlfn.XMATCH($A34,'Source Spectra'!W$2:W$51,1))</f>
        <v>0</v>
      </c>
      <c r="Z34">
        <f t="shared" si="4"/>
        <v>0</v>
      </c>
      <c r="AA34" s="6" cm="1">
        <f t="array" ref="AA34">INDEX('Source Spectra'!F$2:F$384,_xlfn.XMATCH($A34,'Source Spectra'!F$2:F$384,-1))</f>
        <v>390.99309730572304</v>
      </c>
      <c r="AB34" s="6" cm="1">
        <f t="array" ref="AB34">INDEX('Source Spectra'!F$2:F$384,_xlfn.XMATCH($A34,'Source Spectra'!F$2:F$384,1))</f>
        <v>392.57143217252099</v>
      </c>
      <c r="AC34" s="6" cm="1">
        <f t="array" ref="AC34">INDEX('Source Spectra'!G$2:G$384,_xlfn.XMATCH($A34,'Source Spectra'!F$2:F$384,-1))</f>
        <v>41.764196331594498</v>
      </c>
      <c r="AD34" s="6" cm="1">
        <f t="array" ref="AD34">INDEX('Source Spectra'!G$2:G$384,_xlfn.XMATCH($A34,'Source Spectra'!F$2:F$384,1))</f>
        <v>48.106174180421903</v>
      </c>
      <c r="AE34">
        <f t="shared" si="5"/>
        <v>41.79193235588351</v>
      </c>
      <c r="AF34" s="6" cm="1">
        <f t="array" ref="AF34">INDEX('Source Spectra'!$AM$2:$AM$49,_xlfn.XMATCH($A34,'Source Spectra'!$AM$2:$AM$49,-1))</f>
        <v>390</v>
      </c>
      <c r="AG34" s="6" cm="1">
        <f t="array" ref="AG34">INDEX('Source Spectra'!$AM$2:$AM$49,_xlfn.XMATCH($A34,'Source Spectra'!$AM$2:$AM$49,1))</f>
        <v>400</v>
      </c>
      <c r="AH34" s="6" cm="1">
        <f t="array" ref="AH34">INDEX('Source Spectra'!$AN$2:$AN$49,_xlfn.XMATCH($A34,'Source Spectra'!$AM$2:$AM$49,-1))</f>
        <v>3.885806720402663</v>
      </c>
      <c r="AI34" s="6" cm="1">
        <f t="array" ref="AI34">INDEX('Source Spectra'!$AN$2:$AN$49,_xlfn.XMATCH($A34,'Source Spectra'!$AM$2:$AM$49,1))</f>
        <v>3.9522327653640632</v>
      </c>
      <c r="AJ34">
        <f t="shared" si="6"/>
        <v>3.892449324898803</v>
      </c>
      <c r="AK34" s="6" cm="1">
        <f t="array" ref="AK34">INDEX('Source Spectra'!$AM$2:$AM$49,_xlfn.XMATCH($A34,'Source Spectra'!$AM$2:$AM$49,-1))</f>
        <v>390</v>
      </c>
      <c r="AL34" s="6" cm="1">
        <f t="array" ref="AL34">INDEX('Source Spectra'!$AM$2:$AM$49,_xlfn.XMATCH($A34,'Source Spectra'!$AM$2:$AM$49,1))</f>
        <v>400</v>
      </c>
      <c r="AM34" s="6" cm="1">
        <f t="array" ref="AM34">INDEX('Source Spectra'!$AO$2:$AO$49,_xlfn.XMATCH($A34,'Source Spectra'!$AM$2:$AM$49,-1))</f>
        <v>2.9084706716285633</v>
      </c>
      <c r="AN34" s="6" cm="1">
        <f t="array" ref="AN34">INDEX('Source Spectra'!$AO$2:$AO$49,_xlfn.XMATCH($A34,'Source Spectra'!$AM$2:$AM$49,1))</f>
        <v>7.8925217083111363</v>
      </c>
      <c r="AO34">
        <f t="shared" si="7"/>
        <v>3.4068757752968208</v>
      </c>
      <c r="AP34">
        <f t="shared" si="8"/>
        <v>3.6496625500978119</v>
      </c>
      <c r="AQ34" s="6" cm="1">
        <f t="array" ref="AQ34">INDEX('Source Spectra'!AR$2:AR$102,_xlfn.XMATCH($A34,'Source Spectra'!AR$2:AR$102,-1))</f>
        <v>382.43407489090799</v>
      </c>
      <c r="AR34" s="6" cm="1">
        <f t="array" ref="AR34">INDEX('Source Spectra'!AR$2:AR$102,_xlfn.XMATCH($A34,'Source Spectra'!AR$2:AR$102,1))</f>
        <v>404.65996754832298</v>
      </c>
      <c r="AS34" s="6" cm="1">
        <f t="array" ref="AS34">INDEX('Source Spectra'!AS$2:AS$102,_xlfn.XMATCH($A34,'Source Spectra'!AR$2:AR$102,-1))</f>
        <v>0.20289393473407999</v>
      </c>
      <c r="AT34" s="6" cm="1">
        <f t="array" ref="AT34">INDEX('Source Spectra'!AS$2:AS$102,_xlfn.XMATCH($A34,'Source Spectra'!AR$2:AR$102,1))</f>
        <v>0.21499427047556899</v>
      </c>
      <c r="AU34">
        <f t="shared" si="9"/>
        <v>0.20755744010388047</v>
      </c>
    </row>
    <row r="35" spans="1:47" x14ac:dyDescent="0.2">
      <c r="A35">
        <v>392</v>
      </c>
      <c r="B35" s="6" cm="1">
        <f t="array" ref="B35">INDEX('Source Spectra'!J$2:J$27,_xlfn.XMATCH(A35,'Source Spectra'!J$2:J$27,-1))</f>
        <v>360</v>
      </c>
      <c r="C35" s="6" cm="1">
        <f t="array" ref="C35">INDEX('Source Spectra'!J$2:J$27,_xlfn.XMATCH(A35,'Source Spectra'!J$2:J$27,1))</f>
        <v>408.281043182855</v>
      </c>
      <c r="D35" s="6" cm="1">
        <f t="array" ref="D35">INDEX('Source Spectra'!K$2:K$27,_xlfn.XMATCH(A35,'Source Spectra'!J$2:J$27,-1))</f>
        <v>4.7662539515279198E-2</v>
      </c>
      <c r="E35" s="6" cm="1">
        <f t="array" ref="E35">INDEX('Source Spectra'!K$2:K$27,_xlfn.XMATCH(A35,'Source Spectra'!J$2:J$27,1))</f>
        <v>5.3966879664406602E-2</v>
      </c>
      <c r="F35">
        <f t="shared" si="0"/>
        <v>5.1840967972345262E-2</v>
      </c>
      <c r="G35" s="6" cm="1">
        <f t="array" ref="G35">INDEX('Source Spectra'!B$2:B$1698,_xlfn.XMATCH($A35,'Source Spectra'!B$2:B$1698,-1))</f>
        <v>391.5</v>
      </c>
      <c r="H35" s="6" cm="1">
        <f t="array" ref="H35">INDEX('Source Spectra'!B$2:B$1698,_xlfn.XMATCH($A35,'Source Spectra'!B$2:B$1698,1))</f>
        <v>392.5</v>
      </c>
      <c r="I35" s="6" cm="1">
        <f t="array" ref="I35">INDEX('Source Spectra'!C$2:C$1698,_xlfn.XMATCH($A35,'Source Spectra'!B$2:B$1698,-1))</f>
        <v>1342</v>
      </c>
      <c r="J35" s="6" cm="1">
        <f t="array" ref="J35">INDEX('Source Spectra'!C$2:C$1698,_xlfn.XMATCH($A35,'Source Spectra'!B$2:B$1698,1))</f>
        <v>1019</v>
      </c>
      <c r="K35">
        <f t="shared" si="1"/>
        <v>1180.5</v>
      </c>
      <c r="L35" s="6" cm="1">
        <f t="array" ref="L35">INDEX('Source Spectra'!O$2:O$33,_xlfn.XMATCH($A35,'Source Spectra'!O$2:O$33,-1))</f>
        <v>390</v>
      </c>
      <c r="M35" s="6" cm="1">
        <f t="array" ref="M35">INDEX('Source Spectra'!O$2:O$33,_xlfn.XMATCH($A35,'Source Spectra'!O$2:O$33,1))</f>
        <v>394</v>
      </c>
      <c r="N35" s="6" cm="1">
        <f t="array" ref="N35">INDEX('Source Spectra'!P$2:P$33,_xlfn.XMATCH($A35,'Source Spectra'!O$2:O$33,-1))</f>
        <v>0</v>
      </c>
      <c r="O35" s="6" cm="1">
        <f t="array" ref="O35">INDEX('Source Spectra'!P$2:P$33,_xlfn.XMATCH($A35,'Source Spectra'!O$2:O$33,1))</f>
        <v>1102.5331136534726</v>
      </c>
      <c r="P35">
        <f t="shared" si="2"/>
        <v>551.26655682673629</v>
      </c>
      <c r="Q35" s="6" cm="1">
        <f t="array" ref="Q35">INDEX('Source Spectra'!S$2:S$51,_xlfn.XMATCH($A35,'Source Spectra'!S$2:S$51,-1))</f>
        <v>300</v>
      </c>
      <c r="R35" s="6" cm="1">
        <f t="array" ref="R35">INDEX('Source Spectra'!S$2:S$51,_xlfn.XMATCH($A35,'Source Spectra'!S$2:S$51,1))</f>
        <v>393</v>
      </c>
      <c r="S35" s="6" cm="1">
        <f t="array" ref="S35">INDEX('Source Spectra'!T$2:T$51,_xlfn.XMATCH($A35,'Source Spectra'!S$2:S$51,-1))</f>
        <v>0</v>
      </c>
      <c r="T35" s="6" cm="1">
        <f t="array" ref="T35">INDEX('Source Spectra'!T$2:T$51,_xlfn.XMATCH($A35,'Source Spectra'!S$2:S$51,1))</f>
        <v>0</v>
      </c>
      <c r="U35">
        <f t="shared" si="10"/>
        <v>0</v>
      </c>
      <c r="V35" s="6" cm="1">
        <f t="array" ref="V35">INDEX('Source Spectra'!W$2:W$51,_xlfn.XMATCH($A35,'Source Spectra'!W$2:W$51,-1))</f>
        <v>391</v>
      </c>
      <c r="W35" s="6" cm="1">
        <f t="array" ref="W35">INDEX('Source Spectra'!W$2:W$51,_xlfn.XMATCH($A35,'Source Spectra'!W$2:W$51,1))</f>
        <v>400</v>
      </c>
      <c r="X35" s="6" cm="1">
        <f t="array" ref="X35">INDEX('Source Spectra'!X$2:X$51,_xlfn.XMATCH($A35,'Source Spectra'!W$2:W$51,-1))</f>
        <v>0</v>
      </c>
      <c r="Y35" s="6" cm="1">
        <f t="array" ref="Y35">INDEX('Source Spectra'!X$2:X$51,_xlfn.XMATCH($A35,'Source Spectra'!W$2:W$51,1))</f>
        <v>0.10545496930436508</v>
      </c>
      <c r="Z35">
        <f t="shared" si="4"/>
        <v>1.171721881159612E-2</v>
      </c>
      <c r="AA35" s="6" cm="1">
        <f t="array" ref="AA35">INDEX('Source Spectra'!F$2:F$384,_xlfn.XMATCH($A35,'Source Spectra'!F$2:F$384,-1))</f>
        <v>390.99309730572304</v>
      </c>
      <c r="AB35" s="6" cm="1">
        <f t="array" ref="AB35">INDEX('Source Spectra'!F$2:F$384,_xlfn.XMATCH($A35,'Source Spectra'!F$2:F$384,1))</f>
        <v>392.57143217252099</v>
      </c>
      <c r="AC35" s="6" cm="1">
        <f t="array" ref="AC35">INDEX('Source Spectra'!G$2:G$384,_xlfn.XMATCH($A35,'Source Spectra'!F$2:F$384,-1))</f>
        <v>41.764196331594498</v>
      </c>
      <c r="AD35" s="6" cm="1">
        <f t="array" ref="AD35">INDEX('Source Spectra'!G$2:G$384,_xlfn.XMATCH($A35,'Source Spectra'!F$2:F$384,1))</f>
        <v>48.106174180421903</v>
      </c>
      <c r="AE35">
        <f t="shared" si="5"/>
        <v>45.810077036228641</v>
      </c>
      <c r="AF35" s="6" cm="1">
        <f t="array" ref="AF35">INDEX('Source Spectra'!$AM$2:$AM$49,_xlfn.XMATCH($A35,'Source Spectra'!$AM$2:$AM$49,-1))</f>
        <v>390</v>
      </c>
      <c r="AG35" s="6" cm="1">
        <f t="array" ref="AG35">INDEX('Source Spectra'!$AM$2:$AM$49,_xlfn.XMATCH($A35,'Source Spectra'!$AM$2:$AM$49,1))</f>
        <v>400</v>
      </c>
      <c r="AH35" s="6" cm="1">
        <f t="array" ref="AH35">INDEX('Source Spectra'!$AN$2:$AN$49,_xlfn.XMATCH($A35,'Source Spectra'!$AM$2:$AM$49,-1))</f>
        <v>3.885806720402663</v>
      </c>
      <c r="AI35" s="6" cm="1">
        <f t="array" ref="AI35">INDEX('Source Spectra'!$AN$2:$AN$49,_xlfn.XMATCH($A35,'Source Spectra'!$AM$2:$AM$49,1))</f>
        <v>3.9522327653640632</v>
      </c>
      <c r="AJ35">
        <f t="shared" si="6"/>
        <v>3.8990919293949431</v>
      </c>
      <c r="AK35" s="6" cm="1">
        <f t="array" ref="AK35">INDEX('Source Spectra'!$AM$2:$AM$49,_xlfn.XMATCH($A35,'Source Spectra'!$AM$2:$AM$49,-1))</f>
        <v>390</v>
      </c>
      <c r="AL35" s="6" cm="1">
        <f t="array" ref="AL35">INDEX('Source Spectra'!$AM$2:$AM$49,_xlfn.XMATCH($A35,'Source Spectra'!$AM$2:$AM$49,1))</f>
        <v>400</v>
      </c>
      <c r="AM35" s="6" cm="1">
        <f t="array" ref="AM35">INDEX('Source Spectra'!$AO$2:$AO$49,_xlfn.XMATCH($A35,'Source Spectra'!$AM$2:$AM$49,-1))</f>
        <v>2.9084706716285633</v>
      </c>
      <c r="AN35" s="6" cm="1">
        <f t="array" ref="AN35">INDEX('Source Spectra'!$AO$2:$AO$49,_xlfn.XMATCH($A35,'Source Spectra'!$AM$2:$AM$49,1))</f>
        <v>7.8925217083111363</v>
      </c>
      <c r="AO35">
        <f t="shared" si="7"/>
        <v>3.9052808789650779</v>
      </c>
      <c r="AP35">
        <f t="shared" si="8"/>
        <v>3.9021864041800107</v>
      </c>
      <c r="AQ35" s="6" cm="1">
        <f t="array" ref="AQ35">INDEX('Source Spectra'!AR$2:AR$102,_xlfn.XMATCH($A35,'Source Spectra'!AR$2:AR$102,-1))</f>
        <v>382.43407489090799</v>
      </c>
      <c r="AR35" s="6" cm="1">
        <f t="array" ref="AR35">INDEX('Source Spectra'!AR$2:AR$102,_xlfn.XMATCH($A35,'Source Spectra'!AR$2:AR$102,1))</f>
        <v>404.65996754832298</v>
      </c>
      <c r="AS35" s="6" cm="1">
        <f t="array" ref="AS35">INDEX('Source Spectra'!AS$2:AS$102,_xlfn.XMATCH($A35,'Source Spectra'!AR$2:AR$102,-1))</f>
        <v>0.20289393473407999</v>
      </c>
      <c r="AT35" s="6" cm="1">
        <f t="array" ref="AT35">INDEX('Source Spectra'!AS$2:AS$102,_xlfn.XMATCH($A35,'Source Spectra'!AR$2:AR$102,1))</f>
        <v>0.21499427047556899</v>
      </c>
      <c r="AU35">
        <f t="shared" si="9"/>
        <v>0.20810186528976618</v>
      </c>
    </row>
    <row r="36" spans="1:47" x14ac:dyDescent="0.2">
      <c r="A36">
        <v>393</v>
      </c>
      <c r="B36" s="6" cm="1">
        <f t="array" ref="B36">INDEX('Source Spectra'!J$2:J$27,_xlfn.XMATCH(A36,'Source Spectra'!J$2:J$27,-1))</f>
        <v>360</v>
      </c>
      <c r="C36" s="6" cm="1">
        <f t="array" ref="C36">INDEX('Source Spectra'!J$2:J$27,_xlfn.XMATCH(A36,'Source Spectra'!J$2:J$27,1))</f>
        <v>408.281043182855</v>
      </c>
      <c r="D36" s="6" cm="1">
        <f t="array" ref="D36">INDEX('Source Spectra'!K$2:K$27,_xlfn.XMATCH(A36,'Source Spectra'!J$2:J$27,-1))</f>
        <v>4.7662539515279198E-2</v>
      </c>
      <c r="E36" s="6" cm="1">
        <f t="array" ref="E36">INDEX('Source Spectra'!K$2:K$27,_xlfn.XMATCH(A36,'Source Spectra'!J$2:J$27,1))</f>
        <v>5.3966879664406602E-2</v>
      </c>
      <c r="F36">
        <f t="shared" si="0"/>
        <v>5.1971543861628576E-2</v>
      </c>
      <c r="G36" s="6" cm="1">
        <f t="array" ref="G36">INDEX('Source Spectra'!B$2:B$1698,_xlfn.XMATCH($A36,'Source Spectra'!B$2:B$1698,-1))</f>
        <v>392.5</v>
      </c>
      <c r="H36" s="6" cm="1">
        <f t="array" ref="H36">INDEX('Source Spectra'!B$2:B$1698,_xlfn.XMATCH($A36,'Source Spectra'!B$2:B$1698,1))</f>
        <v>393.5</v>
      </c>
      <c r="I36" s="6" cm="1">
        <f t="array" ref="I36">INDEX('Source Spectra'!C$2:C$1698,_xlfn.XMATCH($A36,'Source Spectra'!B$2:B$1698,-1))</f>
        <v>1019</v>
      </c>
      <c r="J36" s="6" cm="1">
        <f t="array" ref="J36">INDEX('Source Spectra'!C$2:C$1698,_xlfn.XMATCH($A36,'Source Spectra'!B$2:B$1698,1))</f>
        <v>582.29999999999995</v>
      </c>
      <c r="K36">
        <f t="shared" si="1"/>
        <v>800.65</v>
      </c>
      <c r="L36" s="6" cm="1">
        <f t="array" ref="L36">INDEX('Source Spectra'!O$2:O$33,_xlfn.XMATCH($A36,'Source Spectra'!O$2:O$33,-1))</f>
        <v>390</v>
      </c>
      <c r="M36" s="6" cm="1">
        <f t="array" ref="M36">INDEX('Source Spectra'!O$2:O$33,_xlfn.XMATCH($A36,'Source Spectra'!O$2:O$33,1))</f>
        <v>394</v>
      </c>
      <c r="N36" s="6" cm="1">
        <f t="array" ref="N36">INDEX('Source Spectra'!P$2:P$33,_xlfn.XMATCH($A36,'Source Spectra'!O$2:O$33,-1))</f>
        <v>0</v>
      </c>
      <c r="O36" s="6" cm="1">
        <f t="array" ref="O36">INDEX('Source Spectra'!P$2:P$33,_xlfn.XMATCH($A36,'Source Spectra'!O$2:O$33,1))</f>
        <v>1102.5331136534726</v>
      </c>
      <c r="P36">
        <f t="shared" si="2"/>
        <v>826.89983524010449</v>
      </c>
      <c r="Q36" s="6" cm="1">
        <f t="array" ref="Q36">INDEX('Source Spectra'!S$2:S$51,_xlfn.XMATCH($A36,'Source Spectra'!S$2:S$51,-1))</f>
        <v>393</v>
      </c>
      <c r="R36" s="6" cm="1">
        <f t="array" ref="R36">INDEX('Source Spectra'!S$2:S$51,_xlfn.XMATCH($A36,'Source Spectra'!S$2:S$51,1))</f>
        <v>393</v>
      </c>
      <c r="S36" s="6" cm="1">
        <f t="array" ref="S36">INDEX('Source Spectra'!T$2:T$51,_xlfn.XMATCH($A36,'Source Spectra'!S$2:S$51,-1))</f>
        <v>0</v>
      </c>
      <c r="T36" s="6" cm="1">
        <f t="array" ref="T36">INDEX('Source Spectra'!T$2:T$51,_xlfn.XMATCH($A36,'Source Spectra'!S$2:S$51,1))</f>
        <v>0</v>
      </c>
      <c r="U36">
        <f t="shared" si="10"/>
        <v>0</v>
      </c>
      <c r="V36" s="6" cm="1">
        <f t="array" ref="V36">INDEX('Source Spectra'!W$2:W$51,_xlfn.XMATCH($A36,'Source Spectra'!W$2:W$51,-1))</f>
        <v>391</v>
      </c>
      <c r="W36" s="6" cm="1">
        <f t="array" ref="W36">INDEX('Source Spectra'!W$2:W$51,_xlfn.XMATCH($A36,'Source Spectra'!W$2:W$51,1))</f>
        <v>400</v>
      </c>
      <c r="X36" s="6" cm="1">
        <f t="array" ref="X36">INDEX('Source Spectra'!X$2:X$51,_xlfn.XMATCH($A36,'Source Spectra'!W$2:W$51,-1))</f>
        <v>0</v>
      </c>
      <c r="Y36" s="6" cm="1">
        <f t="array" ref="Y36">INDEX('Source Spectra'!X$2:X$51,_xlfn.XMATCH($A36,'Source Spectra'!W$2:W$51,1))</f>
        <v>0.10545496930436508</v>
      </c>
      <c r="Z36">
        <f t="shared" si="4"/>
        <v>2.343443762319224E-2</v>
      </c>
      <c r="AA36" s="6" cm="1">
        <f t="array" ref="AA36">INDEX('Source Spectra'!F$2:F$384,_xlfn.XMATCH($A36,'Source Spectra'!F$2:F$384,-1))</f>
        <v>392.71940106628398</v>
      </c>
      <c r="AB36" s="6" cm="1">
        <f t="array" ref="AB36">INDEX('Source Spectra'!F$2:F$384,_xlfn.XMATCH($A36,'Source Spectra'!F$2:F$384,1))</f>
        <v>393.17152824166902</v>
      </c>
      <c r="AC36" s="6" cm="1">
        <f t="array" ref="AC36">INDEX('Source Spectra'!G$2:G$384,_xlfn.XMATCH($A36,'Source Spectra'!F$2:F$384,-1))</f>
        <v>49.300078296773997</v>
      </c>
      <c r="AD36" s="6" cm="1">
        <f t="array" ref="AD36">INDEX('Source Spectra'!G$2:G$384,_xlfn.XMATCH($A36,'Source Spectra'!F$2:F$384,1))</f>
        <v>51.005898565579002</v>
      </c>
      <c r="AE36">
        <f t="shared" si="5"/>
        <v>50.358743589631537</v>
      </c>
      <c r="AF36" s="6" cm="1">
        <f t="array" ref="AF36">INDEX('Source Spectra'!$AM$2:$AM$49,_xlfn.XMATCH($A36,'Source Spectra'!$AM$2:$AM$49,-1))</f>
        <v>390</v>
      </c>
      <c r="AG36" s="6" cm="1">
        <f t="array" ref="AG36">INDEX('Source Spectra'!$AM$2:$AM$49,_xlfn.XMATCH($A36,'Source Spectra'!$AM$2:$AM$49,1))</f>
        <v>400</v>
      </c>
      <c r="AH36" s="6" cm="1">
        <f t="array" ref="AH36">INDEX('Source Spectra'!$AN$2:$AN$49,_xlfn.XMATCH($A36,'Source Spectra'!$AM$2:$AM$49,-1))</f>
        <v>3.885806720402663</v>
      </c>
      <c r="AI36" s="6" cm="1">
        <f t="array" ref="AI36">INDEX('Source Spectra'!$AN$2:$AN$49,_xlfn.XMATCH($A36,'Source Spectra'!$AM$2:$AM$49,1))</f>
        <v>3.9522327653640632</v>
      </c>
      <c r="AJ36">
        <f t="shared" si="6"/>
        <v>3.9057345338910832</v>
      </c>
      <c r="AK36" s="6" cm="1">
        <f t="array" ref="AK36">INDEX('Source Spectra'!$AM$2:$AM$49,_xlfn.XMATCH($A36,'Source Spectra'!$AM$2:$AM$49,-1))</f>
        <v>390</v>
      </c>
      <c r="AL36" s="6" cm="1">
        <f t="array" ref="AL36">INDEX('Source Spectra'!$AM$2:$AM$49,_xlfn.XMATCH($A36,'Source Spectra'!$AM$2:$AM$49,1))</f>
        <v>400</v>
      </c>
      <c r="AM36" s="6" cm="1">
        <f t="array" ref="AM36">INDEX('Source Spectra'!$AO$2:$AO$49,_xlfn.XMATCH($A36,'Source Spectra'!$AM$2:$AM$49,-1))</f>
        <v>2.9084706716285633</v>
      </c>
      <c r="AN36" s="6" cm="1">
        <f t="array" ref="AN36">INDEX('Source Spectra'!$AO$2:$AO$49,_xlfn.XMATCH($A36,'Source Spectra'!$AM$2:$AM$49,1))</f>
        <v>7.8925217083111363</v>
      </c>
      <c r="AO36">
        <f t="shared" si="7"/>
        <v>4.403685982633335</v>
      </c>
      <c r="AP36">
        <f t="shared" si="8"/>
        <v>4.1547102582622095</v>
      </c>
      <c r="AQ36" s="6" cm="1">
        <f t="array" ref="AQ36">INDEX('Source Spectra'!AR$2:AR$102,_xlfn.XMATCH($A36,'Source Spectra'!AR$2:AR$102,-1))</f>
        <v>382.43407489090799</v>
      </c>
      <c r="AR36" s="6" cm="1">
        <f t="array" ref="AR36">INDEX('Source Spectra'!AR$2:AR$102,_xlfn.XMATCH($A36,'Source Spectra'!AR$2:AR$102,1))</f>
        <v>404.65996754832298</v>
      </c>
      <c r="AS36" s="6" cm="1">
        <f t="array" ref="AS36">INDEX('Source Spectra'!AS$2:AS$102,_xlfn.XMATCH($A36,'Source Spectra'!AR$2:AR$102,-1))</f>
        <v>0.20289393473407999</v>
      </c>
      <c r="AT36" s="6" cm="1">
        <f t="array" ref="AT36">INDEX('Source Spectra'!AS$2:AS$102,_xlfn.XMATCH($A36,'Source Spectra'!AR$2:AR$102,1))</f>
        <v>0.21499427047556899</v>
      </c>
      <c r="AU36">
        <f t="shared" si="9"/>
        <v>0.20864629047565189</v>
      </c>
    </row>
    <row r="37" spans="1:47" x14ac:dyDescent="0.2">
      <c r="A37">
        <v>394</v>
      </c>
      <c r="B37" s="6" cm="1">
        <f t="array" ref="B37">INDEX('Source Spectra'!J$2:J$27,_xlfn.XMATCH(A37,'Source Spectra'!J$2:J$27,-1))</f>
        <v>360</v>
      </c>
      <c r="C37" s="6" cm="1">
        <f t="array" ref="C37">INDEX('Source Spectra'!J$2:J$27,_xlfn.XMATCH(A37,'Source Spectra'!J$2:J$27,1))</f>
        <v>408.281043182855</v>
      </c>
      <c r="D37" s="6" cm="1">
        <f t="array" ref="D37">INDEX('Source Spectra'!K$2:K$27,_xlfn.XMATCH(A37,'Source Spectra'!J$2:J$27,-1))</f>
        <v>4.7662539515279198E-2</v>
      </c>
      <c r="E37" s="6" cm="1">
        <f t="array" ref="E37">INDEX('Source Spectra'!K$2:K$27,_xlfn.XMATCH(A37,'Source Spectra'!J$2:J$27,1))</f>
        <v>5.3966879664406602E-2</v>
      </c>
      <c r="F37">
        <f t="shared" si="0"/>
        <v>5.2102119750911891E-2</v>
      </c>
      <c r="G37" s="6" cm="1">
        <f t="array" ref="G37">INDEX('Source Spectra'!B$2:B$1698,_xlfn.XMATCH($A37,'Source Spectra'!B$2:B$1698,-1))</f>
        <v>393.5</v>
      </c>
      <c r="H37" s="6" cm="1">
        <f t="array" ref="H37">INDEX('Source Spectra'!B$2:B$1698,_xlfn.XMATCH($A37,'Source Spectra'!B$2:B$1698,1))</f>
        <v>394.5</v>
      </c>
      <c r="I37" s="6" cm="1">
        <f t="array" ref="I37">INDEX('Source Spectra'!C$2:C$1698,_xlfn.XMATCH($A37,'Source Spectra'!B$2:B$1698,-1))</f>
        <v>582.29999999999995</v>
      </c>
      <c r="J37" s="6" cm="1">
        <f t="array" ref="J37">INDEX('Source Spectra'!C$2:C$1698,_xlfn.XMATCH($A37,'Source Spectra'!B$2:B$1698,1))</f>
        <v>1026</v>
      </c>
      <c r="K37">
        <f t="shared" si="1"/>
        <v>804.15</v>
      </c>
      <c r="L37" s="6" cm="1">
        <f t="array" ref="L37">INDEX('Source Spectra'!O$2:O$33,_xlfn.XMATCH($A37,'Source Spectra'!O$2:O$33,-1))</f>
        <v>394</v>
      </c>
      <c r="M37" s="6" cm="1">
        <f t="array" ref="M37">INDEX('Source Spectra'!O$2:O$33,_xlfn.XMATCH($A37,'Source Spectra'!O$2:O$33,1))</f>
        <v>394</v>
      </c>
      <c r="N37" s="6" cm="1">
        <f t="array" ref="N37">INDEX('Source Spectra'!P$2:P$33,_xlfn.XMATCH($A37,'Source Spectra'!O$2:O$33,-1))</f>
        <v>1102.5331136534726</v>
      </c>
      <c r="O37" s="6" cm="1">
        <f t="array" ref="O37">INDEX('Source Spectra'!P$2:P$33,_xlfn.XMATCH($A37,'Source Spectra'!O$2:O$33,1))</f>
        <v>1102.5331136534726</v>
      </c>
      <c r="P37">
        <f t="shared" si="2"/>
        <v>1102.5331136534726</v>
      </c>
      <c r="Q37" s="6" cm="1">
        <f t="array" ref="Q37">INDEX('Source Spectra'!S$2:S$51,_xlfn.XMATCH($A37,'Source Spectra'!S$2:S$51,-1))</f>
        <v>394</v>
      </c>
      <c r="R37" s="6" cm="1">
        <f t="array" ref="R37">INDEX('Source Spectra'!S$2:S$51,_xlfn.XMATCH($A37,'Source Spectra'!S$2:S$51,1))</f>
        <v>394</v>
      </c>
      <c r="S37" s="6" cm="1">
        <f t="array" ref="S37">INDEX('Source Spectra'!T$2:T$51,_xlfn.XMATCH($A37,'Source Spectra'!S$2:S$51,-1))</f>
        <v>0.19377142433752104</v>
      </c>
      <c r="T37" s="6" cm="1">
        <f t="array" ref="T37">INDEX('Source Spectra'!T$2:T$51,_xlfn.XMATCH($A37,'Source Spectra'!S$2:S$51,1))</f>
        <v>0.19377142433752104</v>
      </c>
      <c r="U37">
        <f t="shared" si="10"/>
        <v>0.19377142433752104</v>
      </c>
      <c r="V37" s="6" cm="1">
        <f t="array" ref="V37">INDEX('Source Spectra'!W$2:W$51,_xlfn.XMATCH($A37,'Source Spectra'!W$2:W$51,-1))</f>
        <v>391</v>
      </c>
      <c r="W37" s="6" cm="1">
        <f t="array" ref="W37">INDEX('Source Spectra'!W$2:W$51,_xlfn.XMATCH($A37,'Source Spectra'!W$2:W$51,1))</f>
        <v>400</v>
      </c>
      <c r="X37" s="6" cm="1">
        <f t="array" ref="X37">INDEX('Source Spectra'!X$2:X$51,_xlfn.XMATCH($A37,'Source Spectra'!W$2:W$51,-1))</f>
        <v>0</v>
      </c>
      <c r="Y37" s="6" cm="1">
        <f t="array" ref="Y37">INDEX('Source Spectra'!X$2:X$51,_xlfn.XMATCH($A37,'Source Spectra'!W$2:W$51,1))</f>
        <v>0.10545496930436508</v>
      </c>
      <c r="Z37">
        <f t="shared" si="4"/>
        <v>3.5151656434788361E-2</v>
      </c>
      <c r="AA37" s="6" cm="1">
        <f t="array" ref="AA37">INDEX('Source Spectra'!F$2:F$384,_xlfn.XMATCH($A37,'Source Spectra'!F$2:F$384,-1))</f>
        <v>393.17152824166902</v>
      </c>
      <c r="AB37" s="6" cm="1">
        <f t="array" ref="AB37">INDEX('Source Spectra'!F$2:F$384,_xlfn.XMATCH($A37,'Source Spectra'!F$2:F$384,1))</f>
        <v>394.46332017134</v>
      </c>
      <c r="AC37" s="6" cm="1">
        <f t="array" ref="AC37">INDEX('Source Spectra'!G$2:G$384,_xlfn.XMATCH($A37,'Source Spectra'!F$2:F$384,-1))</f>
        <v>51.005898565579002</v>
      </c>
      <c r="AD37" s="6" cm="1">
        <f t="array" ref="AD37">INDEX('Source Spectra'!G$2:G$384,_xlfn.XMATCH($A37,'Source Spectra'!F$2:F$384,1))</f>
        <v>53.453960811481203</v>
      </c>
      <c r="AE37">
        <f t="shared" si="5"/>
        <v>52.575927288302829</v>
      </c>
      <c r="AF37" s="6" cm="1">
        <f t="array" ref="AF37">INDEX('Source Spectra'!$AM$2:$AM$49,_xlfn.XMATCH($A37,'Source Spectra'!$AM$2:$AM$49,-1))</f>
        <v>390</v>
      </c>
      <c r="AG37" s="6" cm="1">
        <f t="array" ref="AG37">INDEX('Source Spectra'!$AM$2:$AM$49,_xlfn.XMATCH($A37,'Source Spectra'!$AM$2:$AM$49,1))</f>
        <v>400</v>
      </c>
      <c r="AH37" s="6" cm="1">
        <f t="array" ref="AH37">INDEX('Source Spectra'!$AN$2:$AN$49,_xlfn.XMATCH($A37,'Source Spectra'!$AM$2:$AM$49,-1))</f>
        <v>3.885806720402663</v>
      </c>
      <c r="AI37" s="6" cm="1">
        <f t="array" ref="AI37">INDEX('Source Spectra'!$AN$2:$AN$49,_xlfn.XMATCH($A37,'Source Spectra'!$AM$2:$AM$49,1))</f>
        <v>3.9522327653640632</v>
      </c>
      <c r="AJ37">
        <f t="shared" si="6"/>
        <v>3.9123771383872232</v>
      </c>
      <c r="AK37" s="6" cm="1">
        <f t="array" ref="AK37">INDEX('Source Spectra'!$AM$2:$AM$49,_xlfn.XMATCH($A37,'Source Spectra'!$AM$2:$AM$49,-1))</f>
        <v>390</v>
      </c>
      <c r="AL37" s="6" cm="1">
        <f t="array" ref="AL37">INDEX('Source Spectra'!$AM$2:$AM$49,_xlfn.XMATCH($A37,'Source Spectra'!$AM$2:$AM$49,1))</f>
        <v>400</v>
      </c>
      <c r="AM37" s="6" cm="1">
        <f t="array" ref="AM37">INDEX('Source Spectra'!$AO$2:$AO$49,_xlfn.XMATCH($A37,'Source Spectra'!$AM$2:$AM$49,-1))</f>
        <v>2.9084706716285633</v>
      </c>
      <c r="AN37" s="6" cm="1">
        <f t="array" ref="AN37">INDEX('Source Spectra'!$AO$2:$AO$49,_xlfn.XMATCH($A37,'Source Spectra'!$AM$2:$AM$49,1))</f>
        <v>7.8925217083111363</v>
      </c>
      <c r="AO37">
        <f t="shared" si="7"/>
        <v>4.9020910863015921</v>
      </c>
      <c r="AP37">
        <f t="shared" si="8"/>
        <v>4.4072341123444074</v>
      </c>
      <c r="AQ37" s="6" cm="1">
        <f t="array" ref="AQ37">INDEX('Source Spectra'!AR$2:AR$102,_xlfn.XMATCH($A37,'Source Spectra'!AR$2:AR$102,-1))</f>
        <v>382.43407489090799</v>
      </c>
      <c r="AR37" s="6" cm="1">
        <f t="array" ref="AR37">INDEX('Source Spectra'!AR$2:AR$102,_xlfn.XMATCH($A37,'Source Spectra'!AR$2:AR$102,1))</f>
        <v>404.65996754832298</v>
      </c>
      <c r="AS37" s="6" cm="1">
        <f t="array" ref="AS37">INDEX('Source Spectra'!AS$2:AS$102,_xlfn.XMATCH($A37,'Source Spectra'!AR$2:AR$102,-1))</f>
        <v>0.20289393473407999</v>
      </c>
      <c r="AT37" s="6" cm="1">
        <f t="array" ref="AT37">INDEX('Source Spectra'!AS$2:AS$102,_xlfn.XMATCH($A37,'Source Spectra'!AR$2:AR$102,1))</f>
        <v>0.21499427047556899</v>
      </c>
      <c r="AU37">
        <f t="shared" si="9"/>
        <v>0.2091907156615376</v>
      </c>
    </row>
    <row r="38" spans="1:47" x14ac:dyDescent="0.2">
      <c r="A38">
        <v>395</v>
      </c>
      <c r="B38" s="6" cm="1">
        <f t="array" ref="B38">INDEX('Source Spectra'!J$2:J$27,_xlfn.XMATCH(A38,'Source Spectra'!J$2:J$27,-1))</f>
        <v>360</v>
      </c>
      <c r="C38" s="6" cm="1">
        <f t="array" ref="C38">INDEX('Source Spectra'!J$2:J$27,_xlfn.XMATCH(A38,'Source Spectra'!J$2:J$27,1))</f>
        <v>408.281043182855</v>
      </c>
      <c r="D38" s="6" cm="1">
        <f t="array" ref="D38">INDEX('Source Spectra'!K$2:K$27,_xlfn.XMATCH(A38,'Source Spectra'!J$2:J$27,-1))</f>
        <v>4.7662539515279198E-2</v>
      </c>
      <c r="E38" s="6" cm="1">
        <f t="array" ref="E38">INDEX('Source Spectra'!K$2:K$27,_xlfn.XMATCH(A38,'Source Spectra'!J$2:J$27,1))</f>
        <v>5.3966879664406602E-2</v>
      </c>
      <c r="F38">
        <f t="shared" si="0"/>
        <v>5.2232695640195205E-2</v>
      </c>
      <c r="G38" s="6" cm="1">
        <f t="array" ref="G38">INDEX('Source Spectra'!B$2:B$1698,_xlfn.XMATCH($A38,'Source Spectra'!B$2:B$1698,-1))</f>
        <v>394.5</v>
      </c>
      <c r="H38" s="6" cm="1">
        <f t="array" ref="H38">INDEX('Source Spectra'!B$2:B$1698,_xlfn.XMATCH($A38,'Source Spectra'!B$2:B$1698,1))</f>
        <v>395.5</v>
      </c>
      <c r="I38" s="6" cm="1">
        <f t="array" ref="I38">INDEX('Source Spectra'!C$2:C$1698,_xlfn.XMATCH($A38,'Source Spectra'!B$2:B$1698,-1))</f>
        <v>1026</v>
      </c>
      <c r="J38" s="6" cm="1">
        <f t="array" ref="J38">INDEX('Source Spectra'!C$2:C$1698,_xlfn.XMATCH($A38,'Source Spectra'!B$2:B$1698,1))</f>
        <v>1314</v>
      </c>
      <c r="K38">
        <f t="shared" si="1"/>
        <v>1170</v>
      </c>
      <c r="L38" s="6" cm="1">
        <f t="array" ref="L38">INDEX('Source Spectra'!O$2:O$33,_xlfn.XMATCH($A38,'Source Spectra'!O$2:O$33,-1))</f>
        <v>394</v>
      </c>
      <c r="M38" s="6" cm="1">
        <f t="array" ref="M38">INDEX('Source Spectra'!O$2:O$33,_xlfn.XMATCH($A38,'Source Spectra'!O$2:O$33,1))</f>
        <v>408</v>
      </c>
      <c r="N38" s="6" cm="1">
        <f t="array" ref="N38">INDEX('Source Spectra'!P$2:P$33,_xlfn.XMATCH($A38,'Source Spectra'!O$2:O$33,-1))</f>
        <v>1102.5331136534726</v>
      </c>
      <c r="O38" s="6" cm="1">
        <f t="array" ref="O38">INDEX('Source Spectra'!P$2:P$33,_xlfn.XMATCH($A38,'Source Spectra'!O$2:O$33,1))</f>
        <v>4699.84081330342</v>
      </c>
      <c r="P38">
        <f t="shared" si="2"/>
        <v>1359.4836636284688</v>
      </c>
      <c r="Q38" s="6" cm="1">
        <f t="array" ref="Q38">INDEX('Source Spectra'!S$2:S$51,_xlfn.XMATCH($A38,'Source Spectra'!S$2:S$51,-1))</f>
        <v>394</v>
      </c>
      <c r="R38" s="6" cm="1">
        <f t="array" ref="R38">INDEX('Source Spectra'!S$2:S$51,_xlfn.XMATCH($A38,'Source Spectra'!S$2:S$51,1))</f>
        <v>408</v>
      </c>
      <c r="S38" s="6" cm="1">
        <f t="array" ref="S38">INDEX('Source Spectra'!T$2:T$51,_xlfn.XMATCH($A38,'Source Spectra'!S$2:S$51,-1))</f>
        <v>0.19377142433752104</v>
      </c>
      <c r="T38" s="6" cm="1">
        <f t="array" ref="T38">INDEX('Source Spectra'!T$2:T$51,_xlfn.XMATCH($A38,'Source Spectra'!S$2:S$51,1))</f>
        <v>0.82600226449039738</v>
      </c>
      <c r="U38">
        <f t="shared" si="10"/>
        <v>0.23893077006272648</v>
      </c>
      <c r="V38" s="6" cm="1">
        <f t="array" ref="V38">INDEX('Source Spectra'!W$2:W$51,_xlfn.XMATCH($A38,'Source Spectra'!W$2:W$51,-1))</f>
        <v>391</v>
      </c>
      <c r="W38" s="6" cm="1">
        <f t="array" ref="W38">INDEX('Source Spectra'!W$2:W$51,_xlfn.XMATCH($A38,'Source Spectra'!W$2:W$51,1))</f>
        <v>400</v>
      </c>
      <c r="X38" s="6" cm="1">
        <f t="array" ref="X38">INDEX('Source Spectra'!X$2:X$51,_xlfn.XMATCH($A38,'Source Spectra'!W$2:W$51,-1))</f>
        <v>0</v>
      </c>
      <c r="Y38" s="6" cm="1">
        <f t="array" ref="Y38">INDEX('Source Spectra'!X$2:X$51,_xlfn.XMATCH($A38,'Source Spectra'!W$2:W$51,1))</f>
        <v>0.10545496930436508</v>
      </c>
      <c r="Z38">
        <f t="shared" si="4"/>
        <v>4.686887524638448E-2</v>
      </c>
      <c r="AA38" s="6" cm="1">
        <f t="array" ref="AA38">INDEX('Source Spectra'!F$2:F$384,_xlfn.XMATCH($A38,'Source Spectra'!F$2:F$384,-1))</f>
        <v>394.46332017134</v>
      </c>
      <c r="AB38" s="6" cm="1">
        <f t="array" ref="AB38">INDEX('Source Spectra'!F$2:F$384,_xlfn.XMATCH($A38,'Source Spectra'!F$2:F$384,1))</f>
        <v>396.418623410343</v>
      </c>
      <c r="AC38" s="6" cm="1">
        <f t="array" ref="AC38">INDEX('Source Spectra'!G$2:G$384,_xlfn.XMATCH($A38,'Source Spectra'!F$2:F$384,-1))</f>
        <v>53.453960811481203</v>
      </c>
      <c r="AD38" s="6" cm="1">
        <f t="array" ref="AD38">INDEX('Source Spectra'!G$2:G$384,_xlfn.XMATCH($A38,'Source Spectra'!F$2:F$384,1))</f>
        <v>54.560399424803798</v>
      </c>
      <c r="AE38">
        <f t="shared" si="5"/>
        <v>53.757649402373914</v>
      </c>
      <c r="AF38" s="6" cm="1">
        <f t="array" ref="AF38">INDEX('Source Spectra'!$AM$2:$AM$49,_xlfn.XMATCH($A38,'Source Spectra'!$AM$2:$AM$49,-1))</f>
        <v>390</v>
      </c>
      <c r="AG38" s="6" cm="1">
        <f t="array" ref="AG38">INDEX('Source Spectra'!$AM$2:$AM$49,_xlfn.XMATCH($A38,'Source Spectra'!$AM$2:$AM$49,1))</f>
        <v>400</v>
      </c>
      <c r="AH38" s="6" cm="1">
        <f t="array" ref="AH38">INDEX('Source Spectra'!$AN$2:$AN$49,_xlfn.XMATCH($A38,'Source Spectra'!$AM$2:$AM$49,-1))</f>
        <v>3.885806720402663</v>
      </c>
      <c r="AI38" s="6" cm="1">
        <f t="array" ref="AI38">INDEX('Source Spectra'!$AN$2:$AN$49,_xlfn.XMATCH($A38,'Source Spectra'!$AM$2:$AM$49,1))</f>
        <v>3.9522327653640632</v>
      </c>
      <c r="AJ38">
        <f t="shared" si="6"/>
        <v>3.9190197428833633</v>
      </c>
      <c r="AK38" s="6" cm="1">
        <f t="array" ref="AK38">INDEX('Source Spectra'!$AM$2:$AM$49,_xlfn.XMATCH($A38,'Source Spectra'!$AM$2:$AM$49,-1))</f>
        <v>390</v>
      </c>
      <c r="AL38" s="6" cm="1">
        <f t="array" ref="AL38">INDEX('Source Spectra'!$AM$2:$AM$49,_xlfn.XMATCH($A38,'Source Spectra'!$AM$2:$AM$49,1))</f>
        <v>400</v>
      </c>
      <c r="AM38" s="6" cm="1">
        <f t="array" ref="AM38">INDEX('Source Spectra'!$AO$2:$AO$49,_xlfn.XMATCH($A38,'Source Spectra'!$AM$2:$AM$49,-1))</f>
        <v>2.9084706716285633</v>
      </c>
      <c r="AN38" s="6" cm="1">
        <f t="array" ref="AN38">INDEX('Source Spectra'!$AO$2:$AO$49,_xlfn.XMATCH($A38,'Source Spectra'!$AM$2:$AM$49,1))</f>
        <v>7.8925217083111363</v>
      </c>
      <c r="AO38">
        <f t="shared" si="7"/>
        <v>5.40049618996985</v>
      </c>
      <c r="AP38">
        <f t="shared" si="8"/>
        <v>4.6597579664266071</v>
      </c>
      <c r="AQ38" s="6" cm="1">
        <f t="array" ref="AQ38">INDEX('Source Spectra'!AR$2:AR$102,_xlfn.XMATCH($A38,'Source Spectra'!AR$2:AR$102,-1))</f>
        <v>382.43407489090799</v>
      </c>
      <c r="AR38" s="6" cm="1">
        <f t="array" ref="AR38">INDEX('Source Spectra'!AR$2:AR$102,_xlfn.XMATCH($A38,'Source Spectra'!AR$2:AR$102,1))</f>
        <v>404.65996754832298</v>
      </c>
      <c r="AS38" s="6" cm="1">
        <f t="array" ref="AS38">INDEX('Source Spectra'!AS$2:AS$102,_xlfn.XMATCH($A38,'Source Spectra'!AR$2:AR$102,-1))</f>
        <v>0.20289393473407999</v>
      </c>
      <c r="AT38" s="6" cm="1">
        <f t="array" ref="AT38">INDEX('Source Spectra'!AS$2:AS$102,_xlfn.XMATCH($A38,'Source Spectra'!AR$2:AR$102,1))</f>
        <v>0.21499427047556899</v>
      </c>
      <c r="AU38">
        <f t="shared" si="9"/>
        <v>0.20973514084742331</v>
      </c>
    </row>
    <row r="39" spans="1:47" x14ac:dyDescent="0.2">
      <c r="A39">
        <v>396</v>
      </c>
      <c r="B39" s="6" cm="1">
        <f t="array" ref="B39">INDEX('Source Spectra'!J$2:J$27,_xlfn.XMATCH(A39,'Source Spectra'!J$2:J$27,-1))</f>
        <v>360</v>
      </c>
      <c r="C39" s="6" cm="1">
        <f t="array" ref="C39">INDEX('Source Spectra'!J$2:J$27,_xlfn.XMATCH(A39,'Source Spectra'!J$2:J$27,1))</f>
        <v>408.281043182855</v>
      </c>
      <c r="D39" s="6" cm="1">
        <f t="array" ref="D39">INDEX('Source Spectra'!K$2:K$27,_xlfn.XMATCH(A39,'Source Spectra'!J$2:J$27,-1))</f>
        <v>4.7662539515279198E-2</v>
      </c>
      <c r="E39" s="6" cm="1">
        <f t="array" ref="E39">INDEX('Source Spectra'!K$2:K$27,_xlfn.XMATCH(A39,'Source Spectra'!J$2:J$27,1))</f>
        <v>5.3966879664406602E-2</v>
      </c>
      <c r="F39">
        <f t="shared" si="0"/>
        <v>5.2363271529478519E-2</v>
      </c>
      <c r="G39" s="6" cm="1">
        <f t="array" ref="G39">INDEX('Source Spectra'!B$2:B$1698,_xlfn.XMATCH($A39,'Source Spectra'!B$2:B$1698,-1))</f>
        <v>395.5</v>
      </c>
      <c r="H39" s="6" cm="1">
        <f t="array" ref="H39">INDEX('Source Spectra'!B$2:B$1698,_xlfn.XMATCH($A39,'Source Spectra'!B$2:B$1698,1))</f>
        <v>396.5</v>
      </c>
      <c r="I39" s="6" cm="1">
        <f t="array" ref="I39">INDEX('Source Spectra'!C$2:C$1698,_xlfn.XMATCH($A39,'Source Spectra'!B$2:B$1698,-1))</f>
        <v>1314</v>
      </c>
      <c r="J39" s="6" cm="1">
        <f t="array" ref="J39">INDEX('Source Spectra'!C$2:C$1698,_xlfn.XMATCH($A39,'Source Spectra'!B$2:B$1698,1))</f>
        <v>854.5</v>
      </c>
      <c r="K39">
        <f t="shared" si="1"/>
        <v>1084.25</v>
      </c>
      <c r="L39" s="6" cm="1">
        <f t="array" ref="L39">INDEX('Source Spectra'!O$2:O$33,_xlfn.XMATCH($A39,'Source Spectra'!O$2:O$33,-1))</f>
        <v>394</v>
      </c>
      <c r="M39" s="6" cm="1">
        <f t="array" ref="M39">INDEX('Source Spectra'!O$2:O$33,_xlfn.XMATCH($A39,'Source Spectra'!O$2:O$33,1))</f>
        <v>408</v>
      </c>
      <c r="N39" s="6" cm="1">
        <f t="array" ref="N39">INDEX('Source Spectra'!P$2:P$33,_xlfn.XMATCH($A39,'Source Spectra'!O$2:O$33,-1))</f>
        <v>1102.5331136534726</v>
      </c>
      <c r="O39" s="6" cm="1">
        <f t="array" ref="O39">INDEX('Source Spectra'!P$2:P$33,_xlfn.XMATCH($A39,'Source Spectra'!O$2:O$33,1))</f>
        <v>4699.84081330342</v>
      </c>
      <c r="P39">
        <f t="shared" si="2"/>
        <v>1616.4342136034652</v>
      </c>
      <c r="Q39" s="6" cm="1">
        <f t="array" ref="Q39">INDEX('Source Spectra'!S$2:S$51,_xlfn.XMATCH($A39,'Source Spectra'!S$2:S$51,-1))</f>
        <v>394</v>
      </c>
      <c r="R39" s="6" cm="1">
        <f t="array" ref="R39">INDEX('Source Spectra'!S$2:S$51,_xlfn.XMATCH($A39,'Source Spectra'!S$2:S$51,1))</f>
        <v>408</v>
      </c>
      <c r="S39" s="6" cm="1">
        <f t="array" ref="S39">INDEX('Source Spectra'!T$2:T$51,_xlfn.XMATCH($A39,'Source Spectra'!S$2:S$51,-1))</f>
        <v>0.19377142433752104</v>
      </c>
      <c r="T39" s="6" cm="1">
        <f t="array" ref="T39">INDEX('Source Spectra'!T$2:T$51,_xlfn.XMATCH($A39,'Source Spectra'!S$2:S$51,1))</f>
        <v>0.82600226449039738</v>
      </c>
      <c r="U39">
        <f t="shared" si="10"/>
        <v>0.28409011578793192</v>
      </c>
      <c r="V39" s="6" cm="1">
        <f t="array" ref="V39">INDEX('Source Spectra'!W$2:W$51,_xlfn.XMATCH($A39,'Source Spectra'!W$2:W$51,-1))</f>
        <v>391</v>
      </c>
      <c r="W39" s="6" cm="1">
        <f t="array" ref="W39">INDEX('Source Spectra'!W$2:W$51,_xlfn.XMATCH($A39,'Source Spectra'!W$2:W$51,1))</f>
        <v>400</v>
      </c>
      <c r="X39" s="6" cm="1">
        <f t="array" ref="X39">INDEX('Source Spectra'!X$2:X$51,_xlfn.XMATCH($A39,'Source Spectra'!W$2:W$51,-1))</f>
        <v>0</v>
      </c>
      <c r="Y39" s="6" cm="1">
        <f t="array" ref="Y39">INDEX('Source Spectra'!X$2:X$51,_xlfn.XMATCH($A39,'Source Spectra'!W$2:W$51,1))</f>
        <v>0.10545496930436508</v>
      </c>
      <c r="Z39">
        <f t="shared" si="4"/>
        <v>5.8586094057980605E-2</v>
      </c>
      <c r="AA39" s="6" cm="1">
        <f t="array" ref="AA39">INDEX('Source Spectra'!F$2:F$384,_xlfn.XMATCH($A39,'Source Spectra'!F$2:F$384,-1))</f>
        <v>394.46332017134</v>
      </c>
      <c r="AB39" s="6" cm="1">
        <f t="array" ref="AB39">INDEX('Source Spectra'!F$2:F$384,_xlfn.XMATCH($A39,'Source Spectra'!F$2:F$384,1))</f>
        <v>396.418623410343</v>
      </c>
      <c r="AC39" s="6" cm="1">
        <f t="array" ref="AC39">INDEX('Source Spectra'!G$2:G$384,_xlfn.XMATCH($A39,'Source Spectra'!F$2:F$384,-1))</f>
        <v>53.453960811481203</v>
      </c>
      <c r="AD39" s="6" cm="1">
        <f t="array" ref="AD39">INDEX('Source Spectra'!G$2:G$384,_xlfn.XMATCH($A39,'Source Spectra'!F$2:F$384,1))</f>
        <v>54.560399424803798</v>
      </c>
      <c r="AE39">
        <f t="shared" si="5"/>
        <v>54.323514886178238</v>
      </c>
      <c r="AF39" s="6" cm="1">
        <f t="array" ref="AF39">INDEX('Source Spectra'!$AM$2:$AM$49,_xlfn.XMATCH($A39,'Source Spectra'!$AM$2:$AM$49,-1))</f>
        <v>390</v>
      </c>
      <c r="AG39" s="6" cm="1">
        <f t="array" ref="AG39">INDEX('Source Spectra'!$AM$2:$AM$49,_xlfn.XMATCH($A39,'Source Spectra'!$AM$2:$AM$49,1))</f>
        <v>400</v>
      </c>
      <c r="AH39" s="6" cm="1">
        <f t="array" ref="AH39">INDEX('Source Spectra'!$AN$2:$AN$49,_xlfn.XMATCH($A39,'Source Spectra'!$AM$2:$AM$49,-1))</f>
        <v>3.885806720402663</v>
      </c>
      <c r="AI39" s="6" cm="1">
        <f t="array" ref="AI39">INDEX('Source Spectra'!$AN$2:$AN$49,_xlfn.XMATCH($A39,'Source Spectra'!$AM$2:$AM$49,1))</f>
        <v>3.9522327653640632</v>
      </c>
      <c r="AJ39">
        <f t="shared" si="6"/>
        <v>3.9256623473795029</v>
      </c>
      <c r="AK39" s="6" cm="1">
        <f t="array" ref="AK39">INDEX('Source Spectra'!$AM$2:$AM$49,_xlfn.XMATCH($A39,'Source Spectra'!$AM$2:$AM$49,-1))</f>
        <v>390</v>
      </c>
      <c r="AL39" s="6" cm="1">
        <f t="array" ref="AL39">INDEX('Source Spectra'!$AM$2:$AM$49,_xlfn.XMATCH($A39,'Source Spectra'!$AM$2:$AM$49,1))</f>
        <v>400</v>
      </c>
      <c r="AM39" s="6" cm="1">
        <f t="array" ref="AM39">INDEX('Source Spectra'!$AO$2:$AO$49,_xlfn.XMATCH($A39,'Source Spectra'!$AM$2:$AM$49,-1))</f>
        <v>2.9084706716285633</v>
      </c>
      <c r="AN39" s="6" cm="1">
        <f t="array" ref="AN39">INDEX('Source Spectra'!$AO$2:$AO$49,_xlfn.XMATCH($A39,'Source Spectra'!$AM$2:$AM$49,1))</f>
        <v>7.8925217083111363</v>
      </c>
      <c r="AO39">
        <f t="shared" si="7"/>
        <v>5.8989012936381062</v>
      </c>
      <c r="AP39">
        <f t="shared" si="8"/>
        <v>4.9122818205088041</v>
      </c>
      <c r="AQ39" s="6" cm="1">
        <f t="array" ref="AQ39">INDEX('Source Spectra'!AR$2:AR$102,_xlfn.XMATCH($A39,'Source Spectra'!AR$2:AR$102,-1))</f>
        <v>382.43407489090799</v>
      </c>
      <c r="AR39" s="6" cm="1">
        <f t="array" ref="AR39">INDEX('Source Spectra'!AR$2:AR$102,_xlfn.XMATCH($A39,'Source Spectra'!AR$2:AR$102,1))</f>
        <v>404.65996754832298</v>
      </c>
      <c r="AS39" s="6" cm="1">
        <f t="array" ref="AS39">INDEX('Source Spectra'!AS$2:AS$102,_xlfn.XMATCH($A39,'Source Spectra'!AR$2:AR$102,-1))</f>
        <v>0.20289393473407999</v>
      </c>
      <c r="AT39" s="6" cm="1">
        <f t="array" ref="AT39">INDEX('Source Spectra'!AS$2:AS$102,_xlfn.XMATCH($A39,'Source Spectra'!AR$2:AR$102,1))</f>
        <v>0.21499427047556899</v>
      </c>
      <c r="AU39">
        <f t="shared" si="9"/>
        <v>0.21027956603330902</v>
      </c>
    </row>
    <row r="40" spans="1:47" x14ac:dyDescent="0.2">
      <c r="A40">
        <v>397</v>
      </c>
      <c r="B40" s="6" cm="1">
        <f t="array" ref="B40">INDEX('Source Spectra'!J$2:J$27,_xlfn.XMATCH(A40,'Source Spectra'!J$2:J$27,-1))</f>
        <v>360</v>
      </c>
      <c r="C40" s="6" cm="1">
        <f t="array" ref="C40">INDEX('Source Spectra'!J$2:J$27,_xlfn.XMATCH(A40,'Source Spectra'!J$2:J$27,1))</f>
        <v>408.281043182855</v>
      </c>
      <c r="D40" s="6" cm="1">
        <f t="array" ref="D40">INDEX('Source Spectra'!K$2:K$27,_xlfn.XMATCH(A40,'Source Spectra'!J$2:J$27,-1))</f>
        <v>4.7662539515279198E-2</v>
      </c>
      <c r="E40" s="6" cm="1">
        <f t="array" ref="E40">INDEX('Source Spectra'!K$2:K$27,_xlfn.XMATCH(A40,'Source Spectra'!J$2:J$27,1))</f>
        <v>5.3966879664406602E-2</v>
      </c>
      <c r="F40">
        <f t="shared" si="0"/>
        <v>5.2493847418761834E-2</v>
      </c>
      <c r="G40" s="6" cm="1">
        <f t="array" ref="G40">INDEX('Source Spectra'!B$2:B$1698,_xlfn.XMATCH($A40,'Source Spectra'!B$2:B$1698,-1))</f>
        <v>396.5</v>
      </c>
      <c r="H40" s="6" cm="1">
        <f t="array" ref="H40">INDEX('Source Spectra'!B$2:B$1698,_xlfn.XMATCH($A40,'Source Spectra'!B$2:B$1698,1))</f>
        <v>397.5</v>
      </c>
      <c r="I40" s="6" cm="1">
        <f t="array" ref="I40">INDEX('Source Spectra'!C$2:C$1698,_xlfn.XMATCH($A40,'Source Spectra'!B$2:B$1698,-1))</f>
        <v>854.5</v>
      </c>
      <c r="J40" s="6" cm="1">
        <f t="array" ref="J40">INDEX('Source Spectra'!C$2:C$1698,_xlfn.XMATCH($A40,'Source Spectra'!B$2:B$1698,1))</f>
        <v>928.8</v>
      </c>
      <c r="K40">
        <f t="shared" si="1"/>
        <v>891.65</v>
      </c>
      <c r="L40" s="6" cm="1">
        <f t="array" ref="L40">INDEX('Source Spectra'!O$2:O$33,_xlfn.XMATCH($A40,'Source Spectra'!O$2:O$33,-1))</f>
        <v>394</v>
      </c>
      <c r="M40" s="6" cm="1">
        <f t="array" ref="M40">INDEX('Source Spectra'!O$2:O$33,_xlfn.XMATCH($A40,'Source Spectra'!O$2:O$33,1))</f>
        <v>408</v>
      </c>
      <c r="N40" s="6" cm="1">
        <f t="array" ref="N40">INDEX('Source Spectra'!P$2:P$33,_xlfn.XMATCH($A40,'Source Spectra'!O$2:O$33,-1))</f>
        <v>1102.5331136534726</v>
      </c>
      <c r="O40" s="6" cm="1">
        <f t="array" ref="O40">INDEX('Source Spectra'!P$2:P$33,_xlfn.XMATCH($A40,'Source Spectra'!O$2:O$33,1))</f>
        <v>4699.84081330342</v>
      </c>
      <c r="P40">
        <f t="shared" si="2"/>
        <v>1873.3847635784614</v>
      </c>
      <c r="Q40" s="6" cm="1">
        <f t="array" ref="Q40">INDEX('Source Spectra'!S$2:S$51,_xlfn.XMATCH($A40,'Source Spectra'!S$2:S$51,-1))</f>
        <v>394</v>
      </c>
      <c r="R40" s="6" cm="1">
        <f t="array" ref="R40">INDEX('Source Spectra'!S$2:S$51,_xlfn.XMATCH($A40,'Source Spectra'!S$2:S$51,1))</f>
        <v>408</v>
      </c>
      <c r="S40" s="6" cm="1">
        <f t="array" ref="S40">INDEX('Source Spectra'!T$2:T$51,_xlfn.XMATCH($A40,'Source Spectra'!S$2:S$51,-1))</f>
        <v>0.19377142433752104</v>
      </c>
      <c r="T40" s="6" cm="1">
        <f t="array" ref="T40">INDEX('Source Spectra'!T$2:T$51,_xlfn.XMATCH($A40,'Source Spectra'!S$2:S$51,1))</f>
        <v>0.82600226449039738</v>
      </c>
      <c r="U40">
        <f t="shared" si="10"/>
        <v>0.32924946151313739</v>
      </c>
      <c r="V40" s="6" cm="1">
        <f t="array" ref="V40">INDEX('Source Spectra'!W$2:W$51,_xlfn.XMATCH($A40,'Source Spectra'!W$2:W$51,-1))</f>
        <v>391</v>
      </c>
      <c r="W40" s="6" cm="1">
        <f t="array" ref="W40">INDEX('Source Spectra'!W$2:W$51,_xlfn.XMATCH($A40,'Source Spectra'!W$2:W$51,1))</f>
        <v>400</v>
      </c>
      <c r="X40" s="6" cm="1">
        <f t="array" ref="X40">INDEX('Source Spectra'!X$2:X$51,_xlfn.XMATCH($A40,'Source Spectra'!W$2:W$51,-1))</f>
        <v>0</v>
      </c>
      <c r="Y40" s="6" cm="1">
        <f t="array" ref="Y40">INDEX('Source Spectra'!X$2:X$51,_xlfn.XMATCH($A40,'Source Spectra'!W$2:W$51,1))</f>
        <v>0.10545496930436508</v>
      </c>
      <c r="Z40">
        <f t="shared" si="4"/>
        <v>7.0303312869576723E-2</v>
      </c>
      <c r="AA40" s="6" cm="1">
        <f t="array" ref="AA40">INDEX('Source Spectra'!F$2:F$384,_xlfn.XMATCH($A40,'Source Spectra'!F$2:F$384,-1))</f>
        <v>396.418623410343</v>
      </c>
      <c r="AB40" s="6" cm="1">
        <f t="array" ref="AB40">INDEX('Source Spectra'!F$2:F$384,_xlfn.XMATCH($A40,'Source Spectra'!F$2:F$384,1))</f>
        <v>397.15846787915501</v>
      </c>
      <c r="AC40" s="6" cm="1">
        <f t="array" ref="AC40">INDEX('Source Spectra'!G$2:G$384,_xlfn.XMATCH($A40,'Source Spectra'!F$2:F$384,-1))</f>
        <v>54.560399424803798</v>
      </c>
      <c r="AD40" s="6" cm="1">
        <f t="array" ref="AD40">INDEX('Source Spectra'!G$2:G$384,_xlfn.XMATCH($A40,'Source Spectra'!F$2:F$384,1))</f>
        <v>56.468605149229802</v>
      </c>
      <c r="AE40">
        <f t="shared" si="5"/>
        <v>56.059885037248975</v>
      </c>
      <c r="AF40" s="6" cm="1">
        <f t="array" ref="AF40">INDEX('Source Spectra'!$AM$2:$AM$49,_xlfn.XMATCH($A40,'Source Spectra'!$AM$2:$AM$49,-1))</f>
        <v>390</v>
      </c>
      <c r="AG40" s="6" cm="1">
        <f t="array" ref="AG40">INDEX('Source Spectra'!$AM$2:$AM$49,_xlfn.XMATCH($A40,'Source Spectra'!$AM$2:$AM$49,1))</f>
        <v>400</v>
      </c>
      <c r="AH40" s="6" cm="1">
        <f t="array" ref="AH40">INDEX('Source Spectra'!$AN$2:$AN$49,_xlfn.XMATCH($A40,'Source Spectra'!$AM$2:$AM$49,-1))</f>
        <v>3.885806720402663</v>
      </c>
      <c r="AI40" s="6" cm="1">
        <f t="array" ref="AI40">INDEX('Source Spectra'!$AN$2:$AN$49,_xlfn.XMATCH($A40,'Source Spectra'!$AM$2:$AM$49,1))</f>
        <v>3.9522327653640632</v>
      </c>
      <c r="AJ40">
        <f t="shared" si="6"/>
        <v>3.932304951875643</v>
      </c>
      <c r="AK40" s="6" cm="1">
        <f t="array" ref="AK40">INDEX('Source Spectra'!$AM$2:$AM$49,_xlfn.XMATCH($A40,'Source Spectra'!$AM$2:$AM$49,-1))</f>
        <v>390</v>
      </c>
      <c r="AL40" s="6" cm="1">
        <f t="array" ref="AL40">INDEX('Source Spectra'!$AM$2:$AM$49,_xlfn.XMATCH($A40,'Source Spectra'!$AM$2:$AM$49,1))</f>
        <v>400</v>
      </c>
      <c r="AM40" s="6" cm="1">
        <f t="array" ref="AM40">INDEX('Source Spectra'!$AO$2:$AO$49,_xlfn.XMATCH($A40,'Source Spectra'!$AM$2:$AM$49,-1))</f>
        <v>2.9084706716285633</v>
      </c>
      <c r="AN40" s="6" cm="1">
        <f t="array" ref="AN40">INDEX('Source Spectra'!$AO$2:$AO$49,_xlfn.XMATCH($A40,'Source Spectra'!$AM$2:$AM$49,1))</f>
        <v>7.8925217083111363</v>
      </c>
      <c r="AO40">
        <f t="shared" si="7"/>
        <v>6.3973063973063642</v>
      </c>
      <c r="AP40">
        <f t="shared" si="8"/>
        <v>5.1648056745910038</v>
      </c>
      <c r="AQ40" s="6" cm="1">
        <f t="array" ref="AQ40">INDEX('Source Spectra'!AR$2:AR$102,_xlfn.XMATCH($A40,'Source Spectra'!AR$2:AR$102,-1))</f>
        <v>382.43407489090799</v>
      </c>
      <c r="AR40" s="6" cm="1">
        <f t="array" ref="AR40">INDEX('Source Spectra'!AR$2:AR$102,_xlfn.XMATCH($A40,'Source Spectra'!AR$2:AR$102,1))</f>
        <v>404.65996754832298</v>
      </c>
      <c r="AS40" s="6" cm="1">
        <f t="array" ref="AS40">INDEX('Source Spectra'!AS$2:AS$102,_xlfn.XMATCH($A40,'Source Spectra'!AR$2:AR$102,-1))</f>
        <v>0.20289393473407999</v>
      </c>
      <c r="AT40" s="6" cm="1">
        <f t="array" ref="AT40">INDEX('Source Spectra'!AS$2:AS$102,_xlfn.XMATCH($A40,'Source Spectra'!AR$2:AR$102,1))</f>
        <v>0.21499427047556899</v>
      </c>
      <c r="AU40">
        <f t="shared" si="9"/>
        <v>0.21082399121919473</v>
      </c>
    </row>
    <row r="41" spans="1:47" x14ac:dyDescent="0.2">
      <c r="A41">
        <v>398</v>
      </c>
      <c r="B41" s="6" cm="1">
        <f t="array" ref="B41">INDEX('Source Spectra'!J$2:J$27,_xlfn.XMATCH(A41,'Source Spectra'!J$2:J$27,-1))</f>
        <v>360</v>
      </c>
      <c r="C41" s="6" cm="1">
        <f t="array" ref="C41">INDEX('Source Spectra'!J$2:J$27,_xlfn.XMATCH(A41,'Source Spectra'!J$2:J$27,1))</f>
        <v>408.281043182855</v>
      </c>
      <c r="D41" s="6" cm="1">
        <f t="array" ref="D41">INDEX('Source Spectra'!K$2:K$27,_xlfn.XMATCH(A41,'Source Spectra'!J$2:J$27,-1))</f>
        <v>4.7662539515279198E-2</v>
      </c>
      <c r="E41" s="6" cm="1">
        <f t="array" ref="E41">INDEX('Source Spectra'!K$2:K$27,_xlfn.XMATCH(A41,'Source Spectra'!J$2:J$27,1))</f>
        <v>5.3966879664406602E-2</v>
      </c>
      <c r="F41">
        <f t="shared" si="0"/>
        <v>5.2624423308045148E-2</v>
      </c>
      <c r="G41" s="6" cm="1">
        <f t="array" ref="G41">INDEX('Source Spectra'!B$2:B$1698,_xlfn.XMATCH($A41,'Source Spectra'!B$2:B$1698,-1))</f>
        <v>397.5</v>
      </c>
      <c r="H41" s="6" cm="1">
        <f t="array" ref="H41">INDEX('Source Spectra'!B$2:B$1698,_xlfn.XMATCH($A41,'Source Spectra'!B$2:B$1698,1))</f>
        <v>398.5</v>
      </c>
      <c r="I41" s="6" cm="1">
        <f t="array" ref="I41">INDEX('Source Spectra'!C$2:C$1698,_xlfn.XMATCH($A41,'Source Spectra'!B$2:B$1698,-1))</f>
        <v>928.8</v>
      </c>
      <c r="J41" s="6" cm="1">
        <f t="array" ref="J41">INDEX('Source Spectra'!C$2:C$1698,_xlfn.XMATCH($A41,'Source Spectra'!B$2:B$1698,1))</f>
        <v>1522</v>
      </c>
      <c r="K41">
        <f t="shared" si="1"/>
        <v>1225.4000000000001</v>
      </c>
      <c r="L41" s="6" cm="1">
        <f t="array" ref="L41">INDEX('Source Spectra'!O$2:O$33,_xlfn.XMATCH($A41,'Source Spectra'!O$2:O$33,-1))</f>
        <v>394</v>
      </c>
      <c r="M41" s="6" cm="1">
        <f t="array" ref="M41">INDEX('Source Spectra'!O$2:O$33,_xlfn.XMATCH($A41,'Source Spectra'!O$2:O$33,1))</f>
        <v>408</v>
      </c>
      <c r="N41" s="6" cm="1">
        <f t="array" ref="N41">INDEX('Source Spectra'!P$2:P$33,_xlfn.XMATCH($A41,'Source Spectra'!O$2:O$33,-1))</f>
        <v>1102.5331136534726</v>
      </c>
      <c r="O41" s="6" cm="1">
        <f t="array" ref="O41">INDEX('Source Spectra'!P$2:P$33,_xlfn.XMATCH($A41,'Source Spectra'!O$2:O$33,1))</f>
        <v>4699.84081330342</v>
      </c>
      <c r="P41">
        <f t="shared" si="2"/>
        <v>2130.3353135534576</v>
      </c>
      <c r="Q41" s="6" cm="1">
        <f t="array" ref="Q41">INDEX('Source Spectra'!S$2:S$51,_xlfn.XMATCH($A41,'Source Spectra'!S$2:S$51,-1))</f>
        <v>394</v>
      </c>
      <c r="R41" s="6" cm="1">
        <f t="array" ref="R41">INDEX('Source Spectra'!S$2:S$51,_xlfn.XMATCH($A41,'Source Spectra'!S$2:S$51,1))</f>
        <v>408</v>
      </c>
      <c r="S41" s="6" cm="1">
        <f t="array" ref="S41">INDEX('Source Spectra'!T$2:T$51,_xlfn.XMATCH($A41,'Source Spectra'!S$2:S$51,-1))</f>
        <v>0.19377142433752104</v>
      </c>
      <c r="T41" s="6" cm="1">
        <f t="array" ref="T41">INDEX('Source Spectra'!T$2:T$51,_xlfn.XMATCH($A41,'Source Spectra'!S$2:S$51,1))</f>
        <v>0.82600226449039738</v>
      </c>
      <c r="U41">
        <f t="shared" si="10"/>
        <v>0.3744088072383428</v>
      </c>
      <c r="V41" s="6" cm="1">
        <f t="array" ref="V41">INDEX('Source Spectra'!W$2:W$51,_xlfn.XMATCH($A41,'Source Spectra'!W$2:W$51,-1))</f>
        <v>391</v>
      </c>
      <c r="W41" s="6" cm="1">
        <f t="array" ref="W41">INDEX('Source Spectra'!W$2:W$51,_xlfn.XMATCH($A41,'Source Spectra'!W$2:W$51,1))</f>
        <v>400</v>
      </c>
      <c r="X41" s="6" cm="1">
        <f t="array" ref="X41">INDEX('Source Spectra'!X$2:X$51,_xlfn.XMATCH($A41,'Source Spectra'!W$2:W$51,-1))</f>
        <v>0</v>
      </c>
      <c r="Y41" s="6" cm="1">
        <f t="array" ref="Y41">INDEX('Source Spectra'!X$2:X$51,_xlfn.XMATCH($A41,'Source Spectra'!W$2:W$51,1))</f>
        <v>0.10545496930436508</v>
      </c>
      <c r="Z41">
        <f t="shared" si="4"/>
        <v>8.2020531681172848E-2</v>
      </c>
      <c r="AA41" s="6" cm="1">
        <f t="array" ref="AA41">INDEX('Source Spectra'!F$2:F$384,_xlfn.XMATCH($A41,'Source Spectra'!F$2:F$384,-1))</f>
        <v>397.898312347966</v>
      </c>
      <c r="AB41" s="6" cm="1">
        <f t="array" ref="AB41">INDEX('Source Spectra'!F$2:F$384,_xlfn.XMATCH($A41,'Source Spectra'!F$2:F$384,1))</f>
        <v>398.04628124172905</v>
      </c>
      <c r="AC41" s="6" cm="1">
        <f t="array" ref="AC41">INDEX('Source Spectra'!G$2:G$384,_xlfn.XMATCH($A41,'Source Spectra'!F$2:F$384,-1))</f>
        <v>64.064012248415395</v>
      </c>
      <c r="AD41" s="6" cm="1">
        <f t="array" ref="AD41">INDEX('Source Spectra'!G$2:G$384,_xlfn.XMATCH($A41,'Source Spectra'!F$2:F$384,1))</f>
        <v>69.354606158882703</v>
      </c>
      <c r="AE41">
        <f t="shared" si="5"/>
        <v>67.699830959625857</v>
      </c>
      <c r="AF41" s="6" cm="1">
        <f t="array" ref="AF41">INDEX('Source Spectra'!$AM$2:$AM$49,_xlfn.XMATCH($A41,'Source Spectra'!$AM$2:$AM$49,-1))</f>
        <v>390</v>
      </c>
      <c r="AG41" s="6" cm="1">
        <f t="array" ref="AG41">INDEX('Source Spectra'!$AM$2:$AM$49,_xlfn.XMATCH($A41,'Source Spectra'!$AM$2:$AM$49,1))</f>
        <v>400</v>
      </c>
      <c r="AH41" s="6" cm="1">
        <f t="array" ref="AH41">INDEX('Source Spectra'!$AN$2:$AN$49,_xlfn.XMATCH($A41,'Source Spectra'!$AM$2:$AM$49,-1))</f>
        <v>3.885806720402663</v>
      </c>
      <c r="AI41" s="6" cm="1">
        <f t="array" ref="AI41">INDEX('Source Spectra'!$AN$2:$AN$49,_xlfn.XMATCH($A41,'Source Spectra'!$AM$2:$AM$49,1))</f>
        <v>3.9522327653640632</v>
      </c>
      <c r="AJ41">
        <f t="shared" si="6"/>
        <v>3.9389475563717831</v>
      </c>
      <c r="AK41" s="6" cm="1">
        <f t="array" ref="AK41">INDEX('Source Spectra'!$AM$2:$AM$49,_xlfn.XMATCH($A41,'Source Spectra'!$AM$2:$AM$49,-1))</f>
        <v>390</v>
      </c>
      <c r="AL41" s="6" cm="1">
        <f t="array" ref="AL41">INDEX('Source Spectra'!$AM$2:$AM$49,_xlfn.XMATCH($A41,'Source Spectra'!$AM$2:$AM$49,1))</f>
        <v>400</v>
      </c>
      <c r="AM41" s="6" cm="1">
        <f t="array" ref="AM41">INDEX('Source Spectra'!$AO$2:$AO$49,_xlfn.XMATCH($A41,'Source Spectra'!$AM$2:$AM$49,-1))</f>
        <v>2.9084706716285633</v>
      </c>
      <c r="AN41" s="6" cm="1">
        <f t="array" ref="AN41">INDEX('Source Spectra'!$AO$2:$AO$49,_xlfn.XMATCH($A41,'Source Spectra'!$AM$2:$AM$49,1))</f>
        <v>7.8925217083111363</v>
      </c>
      <c r="AO41">
        <f t="shared" si="7"/>
        <v>6.8957115009746222</v>
      </c>
      <c r="AP41">
        <f t="shared" si="8"/>
        <v>5.4173295286732026</v>
      </c>
      <c r="AQ41" s="6" cm="1">
        <f t="array" ref="AQ41">INDEX('Source Spectra'!AR$2:AR$102,_xlfn.XMATCH($A41,'Source Spectra'!AR$2:AR$102,-1))</f>
        <v>382.43407489090799</v>
      </c>
      <c r="AR41" s="6" cm="1">
        <f t="array" ref="AR41">INDEX('Source Spectra'!AR$2:AR$102,_xlfn.XMATCH($A41,'Source Spectra'!AR$2:AR$102,1))</f>
        <v>404.65996754832298</v>
      </c>
      <c r="AS41" s="6" cm="1">
        <f t="array" ref="AS41">INDEX('Source Spectra'!AS$2:AS$102,_xlfn.XMATCH($A41,'Source Spectra'!AR$2:AR$102,-1))</f>
        <v>0.20289393473407999</v>
      </c>
      <c r="AT41" s="6" cm="1">
        <f t="array" ref="AT41">INDEX('Source Spectra'!AS$2:AS$102,_xlfn.XMATCH($A41,'Source Spectra'!AR$2:AR$102,1))</f>
        <v>0.21499427047556899</v>
      </c>
      <c r="AU41">
        <f t="shared" si="9"/>
        <v>0.21136841640508044</v>
      </c>
    </row>
    <row r="42" spans="1:47" x14ac:dyDescent="0.2">
      <c r="A42">
        <v>399</v>
      </c>
      <c r="B42" s="6" cm="1">
        <f t="array" ref="B42">INDEX('Source Spectra'!J$2:J$27,_xlfn.XMATCH(A42,'Source Spectra'!J$2:J$27,-1))</f>
        <v>360</v>
      </c>
      <c r="C42" s="6" cm="1">
        <f t="array" ref="C42">INDEX('Source Spectra'!J$2:J$27,_xlfn.XMATCH(A42,'Source Spectra'!J$2:J$27,1))</f>
        <v>408.281043182855</v>
      </c>
      <c r="D42" s="6" cm="1">
        <f t="array" ref="D42">INDEX('Source Spectra'!K$2:K$27,_xlfn.XMATCH(A42,'Source Spectra'!J$2:J$27,-1))</f>
        <v>4.7662539515279198E-2</v>
      </c>
      <c r="E42" s="6" cm="1">
        <f t="array" ref="E42">INDEX('Source Spectra'!K$2:K$27,_xlfn.XMATCH(A42,'Source Spectra'!J$2:J$27,1))</f>
        <v>5.3966879664406602E-2</v>
      </c>
      <c r="F42">
        <f t="shared" si="0"/>
        <v>5.2754999197328463E-2</v>
      </c>
      <c r="G42" s="6" cm="1">
        <f t="array" ref="G42">INDEX('Source Spectra'!B$2:B$1698,_xlfn.XMATCH($A42,'Source Spectra'!B$2:B$1698,-1))</f>
        <v>398.5</v>
      </c>
      <c r="H42" s="6" cm="1">
        <f t="array" ref="H42">INDEX('Source Spectra'!B$2:B$1698,_xlfn.XMATCH($A42,'Source Spectra'!B$2:B$1698,1))</f>
        <v>399.5</v>
      </c>
      <c r="I42" s="6" cm="1">
        <f t="array" ref="I42">INDEX('Source Spectra'!C$2:C$1698,_xlfn.XMATCH($A42,'Source Spectra'!B$2:B$1698,-1))</f>
        <v>1522</v>
      </c>
      <c r="J42" s="6" cm="1">
        <f t="array" ref="J42">INDEX('Source Spectra'!C$2:C$1698,_xlfn.XMATCH($A42,'Source Spectra'!B$2:B$1698,1))</f>
        <v>1663</v>
      </c>
      <c r="K42">
        <f t="shared" si="1"/>
        <v>1592.5</v>
      </c>
      <c r="L42" s="6" cm="1">
        <f t="array" ref="L42">INDEX('Source Spectra'!O$2:O$33,_xlfn.XMATCH($A42,'Source Spectra'!O$2:O$33,-1))</f>
        <v>394</v>
      </c>
      <c r="M42" s="6" cm="1">
        <f t="array" ref="M42">INDEX('Source Spectra'!O$2:O$33,_xlfn.XMATCH($A42,'Source Spectra'!O$2:O$33,1))</f>
        <v>408</v>
      </c>
      <c r="N42" s="6" cm="1">
        <f t="array" ref="N42">INDEX('Source Spectra'!P$2:P$33,_xlfn.XMATCH($A42,'Source Spectra'!O$2:O$33,-1))</f>
        <v>1102.5331136534726</v>
      </c>
      <c r="O42" s="6" cm="1">
        <f t="array" ref="O42">INDEX('Source Spectra'!P$2:P$33,_xlfn.XMATCH($A42,'Source Spectra'!O$2:O$33,1))</f>
        <v>4699.84081330342</v>
      </c>
      <c r="P42">
        <f t="shared" si="2"/>
        <v>2387.2858635284538</v>
      </c>
      <c r="Q42" s="6" cm="1">
        <f t="array" ref="Q42">INDEX('Source Spectra'!S$2:S$51,_xlfn.XMATCH($A42,'Source Spectra'!S$2:S$51,-1))</f>
        <v>394</v>
      </c>
      <c r="R42" s="6" cm="1">
        <f t="array" ref="R42">INDEX('Source Spectra'!S$2:S$51,_xlfn.XMATCH($A42,'Source Spectra'!S$2:S$51,1))</f>
        <v>408</v>
      </c>
      <c r="S42" s="6" cm="1">
        <f t="array" ref="S42">INDEX('Source Spectra'!T$2:T$51,_xlfn.XMATCH($A42,'Source Spectra'!S$2:S$51,-1))</f>
        <v>0.19377142433752104</v>
      </c>
      <c r="T42" s="6" cm="1">
        <f t="array" ref="T42">INDEX('Source Spectra'!T$2:T$51,_xlfn.XMATCH($A42,'Source Spectra'!S$2:S$51,1))</f>
        <v>0.82600226449039738</v>
      </c>
      <c r="U42">
        <f t="shared" si="10"/>
        <v>0.41956815296354832</v>
      </c>
      <c r="V42" s="6" cm="1">
        <f t="array" ref="V42">INDEX('Source Spectra'!W$2:W$51,_xlfn.XMATCH($A42,'Source Spectra'!W$2:W$51,-1))</f>
        <v>391</v>
      </c>
      <c r="W42" s="6" cm="1">
        <f t="array" ref="W42">INDEX('Source Spectra'!W$2:W$51,_xlfn.XMATCH($A42,'Source Spectra'!W$2:W$51,1))</f>
        <v>400</v>
      </c>
      <c r="X42" s="6" cm="1">
        <f t="array" ref="X42">INDEX('Source Spectra'!X$2:X$51,_xlfn.XMATCH($A42,'Source Spectra'!W$2:W$51,-1))</f>
        <v>0</v>
      </c>
      <c r="Y42" s="6" cm="1">
        <f t="array" ref="Y42">INDEX('Source Spectra'!X$2:X$51,_xlfn.XMATCH($A42,'Source Spectra'!W$2:W$51,1))</f>
        <v>0.10545496930436508</v>
      </c>
      <c r="Z42">
        <f t="shared" si="4"/>
        <v>9.3737750492768959E-2</v>
      </c>
      <c r="AA42" s="6" cm="1">
        <f t="array" ref="AA42">INDEX('Source Spectra'!F$2:F$384,_xlfn.XMATCH($A42,'Source Spectra'!F$2:F$384,-1))</f>
        <v>398.786125710541</v>
      </c>
      <c r="AB42" s="6" cm="1">
        <f t="array" ref="AB42">INDEX('Source Spectra'!F$2:F$384,_xlfn.XMATCH($A42,'Source Spectra'!F$2:F$384,1))</f>
        <v>399.00807905118404</v>
      </c>
      <c r="AC42" s="6" cm="1">
        <f t="array" ref="AC42">INDEX('Source Spectra'!G$2:G$384,_xlfn.XMATCH($A42,'Source Spectra'!F$2:F$384,-1))</f>
        <v>76.964979577475603</v>
      </c>
      <c r="AD42" s="6" cm="1">
        <f t="array" ref="AD42">INDEX('Source Spectra'!G$2:G$384,_xlfn.XMATCH($A42,'Source Spectra'!F$2:F$384,1))</f>
        <v>65.280025700255507</v>
      </c>
      <c r="AE42">
        <f t="shared" si="5"/>
        <v>65.70535536721934</v>
      </c>
      <c r="AF42" s="6" cm="1">
        <f t="array" ref="AF42">INDEX('Source Spectra'!$AM$2:$AM$49,_xlfn.XMATCH($A42,'Source Spectra'!$AM$2:$AM$49,-1))</f>
        <v>390</v>
      </c>
      <c r="AG42" s="6" cm="1">
        <f t="array" ref="AG42">INDEX('Source Spectra'!$AM$2:$AM$49,_xlfn.XMATCH($A42,'Source Spectra'!$AM$2:$AM$49,1))</f>
        <v>400</v>
      </c>
      <c r="AH42" s="6" cm="1">
        <f t="array" ref="AH42">INDEX('Source Spectra'!$AN$2:$AN$49,_xlfn.XMATCH($A42,'Source Spectra'!$AM$2:$AM$49,-1))</f>
        <v>3.885806720402663</v>
      </c>
      <c r="AI42" s="6" cm="1">
        <f t="array" ref="AI42">INDEX('Source Spectra'!$AN$2:$AN$49,_xlfn.XMATCH($A42,'Source Spectra'!$AM$2:$AM$49,1))</f>
        <v>3.9522327653640632</v>
      </c>
      <c r="AJ42">
        <f t="shared" si="6"/>
        <v>3.9455901608679231</v>
      </c>
      <c r="AK42" s="6" cm="1">
        <f t="array" ref="AK42">INDEX('Source Spectra'!$AM$2:$AM$49,_xlfn.XMATCH($A42,'Source Spectra'!$AM$2:$AM$49,-1))</f>
        <v>390</v>
      </c>
      <c r="AL42" s="6" cm="1">
        <f t="array" ref="AL42">INDEX('Source Spectra'!$AM$2:$AM$49,_xlfn.XMATCH($A42,'Source Spectra'!$AM$2:$AM$49,1))</f>
        <v>400</v>
      </c>
      <c r="AM42" s="6" cm="1">
        <f t="array" ref="AM42">INDEX('Source Spectra'!$AO$2:$AO$49,_xlfn.XMATCH($A42,'Source Spectra'!$AM$2:$AM$49,-1))</f>
        <v>2.9084706716285633</v>
      </c>
      <c r="AN42" s="6" cm="1">
        <f t="array" ref="AN42">INDEX('Source Spectra'!$AO$2:$AO$49,_xlfn.XMATCH($A42,'Source Spectra'!$AM$2:$AM$49,1))</f>
        <v>7.8925217083111363</v>
      </c>
      <c r="AO42">
        <f t="shared" si="7"/>
        <v>7.3941166046428783</v>
      </c>
      <c r="AP42">
        <f t="shared" si="8"/>
        <v>5.6698533827554005</v>
      </c>
      <c r="AQ42" s="6" cm="1">
        <f t="array" ref="AQ42">INDEX('Source Spectra'!AR$2:AR$102,_xlfn.XMATCH($A42,'Source Spectra'!AR$2:AR$102,-1))</f>
        <v>382.43407489090799</v>
      </c>
      <c r="AR42" s="6" cm="1">
        <f t="array" ref="AR42">INDEX('Source Spectra'!AR$2:AR$102,_xlfn.XMATCH($A42,'Source Spectra'!AR$2:AR$102,1))</f>
        <v>404.65996754832298</v>
      </c>
      <c r="AS42" s="6" cm="1">
        <f t="array" ref="AS42">INDEX('Source Spectra'!AS$2:AS$102,_xlfn.XMATCH($A42,'Source Spectra'!AR$2:AR$102,-1))</f>
        <v>0.20289393473407999</v>
      </c>
      <c r="AT42" s="6" cm="1">
        <f t="array" ref="AT42">INDEX('Source Spectra'!AS$2:AS$102,_xlfn.XMATCH($A42,'Source Spectra'!AR$2:AR$102,1))</f>
        <v>0.21499427047556899</v>
      </c>
      <c r="AU42">
        <f t="shared" si="9"/>
        <v>0.21191284159096616</v>
      </c>
    </row>
    <row r="43" spans="1:47" x14ac:dyDescent="0.2">
      <c r="A43">
        <v>400</v>
      </c>
      <c r="B43" s="6" cm="1">
        <f t="array" ref="B43">INDEX('Source Spectra'!J$2:J$27,_xlfn.XMATCH(A43,'Source Spectra'!J$2:J$27,-1))</f>
        <v>360</v>
      </c>
      <c r="C43" s="6" cm="1">
        <f t="array" ref="C43">INDEX('Source Spectra'!J$2:J$27,_xlfn.XMATCH(A43,'Source Spectra'!J$2:J$27,1))</f>
        <v>408.281043182855</v>
      </c>
      <c r="D43" s="6" cm="1">
        <f t="array" ref="D43">INDEX('Source Spectra'!K$2:K$27,_xlfn.XMATCH(A43,'Source Spectra'!J$2:J$27,-1))</f>
        <v>4.7662539515279198E-2</v>
      </c>
      <c r="E43" s="6" cm="1">
        <f t="array" ref="E43">INDEX('Source Spectra'!K$2:K$27,_xlfn.XMATCH(A43,'Source Spectra'!J$2:J$27,1))</f>
        <v>5.3966879664406602E-2</v>
      </c>
      <c r="F43">
        <f t="shared" si="0"/>
        <v>5.2885575086611777E-2</v>
      </c>
      <c r="G43" s="6" cm="1">
        <f t="array" ref="G43">INDEX('Source Spectra'!B$2:B$1698,_xlfn.XMATCH($A43,'Source Spectra'!B$2:B$1698,-1))</f>
        <v>399.5</v>
      </c>
      <c r="H43" s="6" cm="1">
        <f t="array" ref="H43">INDEX('Source Spectra'!B$2:B$1698,_xlfn.XMATCH($A43,'Source Spectra'!B$2:B$1698,1))</f>
        <v>400.5</v>
      </c>
      <c r="I43" s="6" cm="1">
        <f t="array" ref="I43">INDEX('Source Spectra'!C$2:C$1698,_xlfn.XMATCH($A43,'Source Spectra'!B$2:B$1698,-1))</f>
        <v>1663</v>
      </c>
      <c r="J43" s="6" cm="1">
        <f t="array" ref="J43">INDEX('Source Spectra'!C$2:C$1698,_xlfn.XMATCH($A43,'Source Spectra'!B$2:B$1698,1))</f>
        <v>1682</v>
      </c>
      <c r="K43">
        <f t="shared" si="1"/>
        <v>1672.5</v>
      </c>
      <c r="L43" s="6" cm="1">
        <f t="array" ref="L43">INDEX('Source Spectra'!O$2:O$33,_xlfn.XMATCH($A43,'Source Spectra'!O$2:O$33,-1))</f>
        <v>394</v>
      </c>
      <c r="M43" s="6" cm="1">
        <f t="array" ref="M43">INDEX('Source Spectra'!O$2:O$33,_xlfn.XMATCH($A43,'Source Spectra'!O$2:O$33,1))</f>
        <v>408</v>
      </c>
      <c r="N43" s="6" cm="1">
        <f t="array" ref="N43">INDEX('Source Spectra'!P$2:P$33,_xlfn.XMATCH($A43,'Source Spectra'!O$2:O$33,-1))</f>
        <v>1102.5331136534726</v>
      </c>
      <c r="O43" s="6" cm="1">
        <f t="array" ref="O43">INDEX('Source Spectra'!P$2:P$33,_xlfn.XMATCH($A43,'Source Spectra'!O$2:O$33,1))</f>
        <v>4699.84081330342</v>
      </c>
      <c r="P43">
        <f t="shared" si="2"/>
        <v>2644.23641350345</v>
      </c>
      <c r="Q43" s="6" cm="1">
        <f t="array" ref="Q43">INDEX('Source Spectra'!S$2:S$51,_xlfn.XMATCH($A43,'Source Spectra'!S$2:S$51,-1))</f>
        <v>394</v>
      </c>
      <c r="R43" s="6" cm="1">
        <f t="array" ref="R43">INDEX('Source Spectra'!S$2:S$51,_xlfn.XMATCH($A43,'Source Spectra'!S$2:S$51,1))</f>
        <v>408</v>
      </c>
      <c r="S43" s="6" cm="1">
        <f t="array" ref="S43">INDEX('Source Spectra'!T$2:T$51,_xlfn.XMATCH($A43,'Source Spectra'!S$2:S$51,-1))</f>
        <v>0.19377142433752104</v>
      </c>
      <c r="T43" s="6" cm="1">
        <f t="array" ref="T43">INDEX('Source Spectra'!T$2:T$51,_xlfn.XMATCH($A43,'Source Spectra'!S$2:S$51,1))</f>
        <v>0.82600226449039738</v>
      </c>
      <c r="U43">
        <f t="shared" si="10"/>
        <v>0.46472749868875374</v>
      </c>
      <c r="V43" s="6" cm="1">
        <f t="array" ref="V43">INDEX('Source Spectra'!W$2:W$51,_xlfn.XMATCH($A43,'Source Spectra'!W$2:W$51,-1))</f>
        <v>400</v>
      </c>
      <c r="W43" s="6" cm="1">
        <f t="array" ref="W43">INDEX('Source Spectra'!W$2:W$51,_xlfn.XMATCH($A43,'Source Spectra'!W$2:W$51,1))</f>
        <v>400</v>
      </c>
      <c r="X43" s="6" cm="1">
        <f t="array" ref="X43">INDEX('Source Spectra'!X$2:X$51,_xlfn.XMATCH($A43,'Source Spectra'!W$2:W$51,-1))</f>
        <v>0.10545496930436508</v>
      </c>
      <c r="Y43" s="6" cm="1">
        <f t="array" ref="Y43">INDEX('Source Spectra'!X$2:X$51,_xlfn.XMATCH($A43,'Source Spectra'!W$2:W$51,1))</f>
        <v>0.10545496930436508</v>
      </c>
      <c r="Z43">
        <f t="shared" si="4"/>
        <v>0.10545496930436508</v>
      </c>
      <c r="AA43" s="6" cm="1">
        <f t="array" ref="AA43">INDEX('Source Spectra'!F$2:F$384,_xlfn.XMATCH($A43,'Source Spectra'!F$2:F$384,-1))</f>
        <v>399.562962402793</v>
      </c>
      <c r="AB43" s="6" cm="1">
        <f t="array" ref="AB43">INDEX('Source Spectra'!F$2:F$384,_xlfn.XMATCH($A43,'Source Spectra'!F$2:F$384,1))</f>
        <v>400.11784575440203</v>
      </c>
      <c r="AC43" s="6" cm="1">
        <f t="array" ref="AC43">INDEX('Source Spectra'!G$2:G$384,_xlfn.XMATCH($A43,'Source Spectra'!F$2:F$384,-1))</f>
        <v>67.7494684024538</v>
      </c>
      <c r="AD43" s="6" cm="1">
        <f t="array" ref="AD43">INDEX('Source Spectra'!G$2:G$384,_xlfn.XMATCH($A43,'Source Spectra'!F$2:F$384,1))</f>
        <v>81.780392846762197</v>
      </c>
      <c r="AE43">
        <f t="shared" si="5"/>
        <v>78.800514515032361</v>
      </c>
      <c r="AF43" s="6" cm="1">
        <f t="array" ref="AF43">INDEX('Source Spectra'!$AM$2:$AM$49,_xlfn.XMATCH($A43,'Source Spectra'!$AM$2:$AM$49,-1))</f>
        <v>400</v>
      </c>
      <c r="AG43" s="6" cm="1">
        <f t="array" ref="AG43">INDEX('Source Spectra'!$AM$2:$AM$49,_xlfn.XMATCH($A43,'Source Spectra'!$AM$2:$AM$49,1))</f>
        <v>400</v>
      </c>
      <c r="AH43" s="6" cm="1">
        <f t="array" ref="AH43">INDEX('Source Spectra'!$AN$2:$AN$49,_xlfn.XMATCH($A43,'Source Spectra'!$AM$2:$AM$49,-1))</f>
        <v>3.9522327653640632</v>
      </c>
      <c r="AI43" s="6" cm="1">
        <f t="array" ref="AI43">INDEX('Source Spectra'!$AN$2:$AN$49,_xlfn.XMATCH($A43,'Source Spectra'!$AM$2:$AM$49,1))</f>
        <v>3.9522327653640632</v>
      </c>
      <c r="AJ43">
        <f t="shared" si="6"/>
        <v>3.9522327653640632</v>
      </c>
      <c r="AK43" s="6" cm="1">
        <f t="array" ref="AK43">INDEX('Source Spectra'!$AM$2:$AM$49,_xlfn.XMATCH($A43,'Source Spectra'!$AM$2:$AM$49,-1))</f>
        <v>400</v>
      </c>
      <c r="AL43" s="6" cm="1">
        <f t="array" ref="AL43">INDEX('Source Spectra'!$AM$2:$AM$49,_xlfn.XMATCH($A43,'Source Spectra'!$AM$2:$AM$49,1))</f>
        <v>400</v>
      </c>
      <c r="AM43" s="6" cm="1">
        <f t="array" ref="AM43">INDEX('Source Spectra'!$AO$2:$AO$49,_xlfn.XMATCH($A43,'Source Spectra'!$AM$2:$AM$49,-1))</f>
        <v>7.8925217083111363</v>
      </c>
      <c r="AN43" s="6" cm="1">
        <f t="array" ref="AN43">INDEX('Source Spectra'!$AO$2:$AO$49,_xlfn.XMATCH($A43,'Source Spectra'!$AM$2:$AM$49,1))</f>
        <v>7.8925217083111363</v>
      </c>
      <c r="AO43">
        <f t="shared" si="7"/>
        <v>7.8925217083111363</v>
      </c>
      <c r="AP43">
        <f t="shared" si="8"/>
        <v>5.9223772368375993</v>
      </c>
      <c r="AQ43" s="6" cm="1">
        <f t="array" ref="AQ43">INDEX('Source Spectra'!AR$2:AR$102,_xlfn.XMATCH($A43,'Source Spectra'!AR$2:AR$102,-1))</f>
        <v>382.43407489090799</v>
      </c>
      <c r="AR43" s="6" cm="1">
        <f t="array" ref="AR43">INDEX('Source Spectra'!AR$2:AR$102,_xlfn.XMATCH($A43,'Source Spectra'!AR$2:AR$102,1))</f>
        <v>404.65996754832298</v>
      </c>
      <c r="AS43" s="6" cm="1">
        <f t="array" ref="AS43">INDEX('Source Spectra'!AS$2:AS$102,_xlfn.XMATCH($A43,'Source Spectra'!AR$2:AR$102,-1))</f>
        <v>0.20289393473407999</v>
      </c>
      <c r="AT43" s="6" cm="1">
        <f t="array" ref="AT43">INDEX('Source Spectra'!AS$2:AS$102,_xlfn.XMATCH($A43,'Source Spectra'!AR$2:AR$102,1))</f>
        <v>0.21499427047556899</v>
      </c>
      <c r="AU43">
        <f t="shared" si="9"/>
        <v>0.21245726677685187</v>
      </c>
    </row>
    <row r="44" spans="1:47" x14ac:dyDescent="0.2">
      <c r="A44">
        <v>401</v>
      </c>
      <c r="B44" s="6" cm="1">
        <f t="array" ref="B44">INDEX('Source Spectra'!J$2:J$27,_xlfn.XMATCH(A44,'Source Spectra'!J$2:J$27,-1))</f>
        <v>360</v>
      </c>
      <c r="C44" s="6" cm="1">
        <f t="array" ref="C44">INDEX('Source Spectra'!J$2:J$27,_xlfn.XMATCH(A44,'Source Spectra'!J$2:J$27,1))</f>
        <v>408.281043182855</v>
      </c>
      <c r="D44" s="6" cm="1">
        <f t="array" ref="D44">INDEX('Source Spectra'!K$2:K$27,_xlfn.XMATCH(A44,'Source Spectra'!J$2:J$27,-1))</f>
        <v>4.7662539515279198E-2</v>
      </c>
      <c r="E44" s="6" cm="1">
        <f t="array" ref="E44">INDEX('Source Spectra'!K$2:K$27,_xlfn.XMATCH(A44,'Source Spectra'!J$2:J$27,1))</f>
        <v>5.3966879664406602E-2</v>
      </c>
      <c r="F44">
        <f t="shared" si="0"/>
        <v>5.3016150975895092E-2</v>
      </c>
      <c r="G44" s="6" cm="1">
        <f t="array" ref="G44">INDEX('Source Spectra'!B$2:B$1698,_xlfn.XMATCH($A44,'Source Spectra'!B$2:B$1698,-1))</f>
        <v>400.5</v>
      </c>
      <c r="H44" s="6" cm="1">
        <f t="array" ref="H44">INDEX('Source Spectra'!B$2:B$1698,_xlfn.XMATCH($A44,'Source Spectra'!B$2:B$1698,1))</f>
        <v>401.5</v>
      </c>
      <c r="I44" s="6" cm="1">
        <f t="array" ref="I44">INDEX('Source Spectra'!C$2:C$1698,_xlfn.XMATCH($A44,'Source Spectra'!B$2:B$1698,-1))</f>
        <v>1682</v>
      </c>
      <c r="J44" s="6" cm="1">
        <f t="array" ref="J44">INDEX('Source Spectra'!C$2:C$1698,_xlfn.XMATCH($A44,'Source Spectra'!B$2:B$1698,1))</f>
        <v>1746</v>
      </c>
      <c r="K44">
        <f t="shared" si="1"/>
        <v>1714</v>
      </c>
      <c r="L44" s="6" cm="1">
        <f t="array" ref="L44">INDEX('Source Spectra'!O$2:O$33,_xlfn.XMATCH($A44,'Source Spectra'!O$2:O$33,-1))</f>
        <v>394</v>
      </c>
      <c r="M44" s="6" cm="1">
        <f t="array" ref="M44">INDEX('Source Spectra'!O$2:O$33,_xlfn.XMATCH($A44,'Source Spectra'!O$2:O$33,1))</f>
        <v>408</v>
      </c>
      <c r="N44" s="6" cm="1">
        <f t="array" ref="N44">INDEX('Source Spectra'!P$2:P$33,_xlfn.XMATCH($A44,'Source Spectra'!O$2:O$33,-1))</f>
        <v>1102.5331136534726</v>
      </c>
      <c r="O44" s="6" cm="1">
        <f t="array" ref="O44">INDEX('Source Spectra'!P$2:P$33,_xlfn.XMATCH($A44,'Source Spectra'!O$2:O$33,1))</f>
        <v>4699.84081330342</v>
      </c>
      <c r="P44">
        <f t="shared" si="2"/>
        <v>2901.1869634784462</v>
      </c>
      <c r="Q44" s="6" cm="1">
        <f t="array" ref="Q44">INDEX('Source Spectra'!S$2:S$51,_xlfn.XMATCH($A44,'Source Spectra'!S$2:S$51,-1))</f>
        <v>394</v>
      </c>
      <c r="R44" s="6" cm="1">
        <f t="array" ref="R44">INDEX('Source Spectra'!S$2:S$51,_xlfn.XMATCH($A44,'Source Spectra'!S$2:S$51,1))</f>
        <v>408</v>
      </c>
      <c r="S44" s="6" cm="1">
        <f t="array" ref="S44">INDEX('Source Spectra'!T$2:T$51,_xlfn.XMATCH($A44,'Source Spectra'!S$2:S$51,-1))</f>
        <v>0.19377142433752104</v>
      </c>
      <c r="T44" s="6" cm="1">
        <f t="array" ref="T44">INDEX('Source Spectra'!T$2:T$51,_xlfn.XMATCH($A44,'Source Spectra'!S$2:S$51,1))</f>
        <v>0.82600226449039738</v>
      </c>
      <c r="U44">
        <f t="shared" si="10"/>
        <v>0.50988684441395926</v>
      </c>
      <c r="V44" s="6" cm="1">
        <f t="array" ref="V44">INDEX('Source Spectra'!W$2:W$51,_xlfn.XMATCH($A44,'Source Spectra'!W$2:W$51,-1))</f>
        <v>400</v>
      </c>
      <c r="W44" s="6" cm="1">
        <f t="array" ref="W44">INDEX('Source Spectra'!W$2:W$51,_xlfn.XMATCH($A44,'Source Spectra'!W$2:W$51,1))</f>
        <v>410</v>
      </c>
      <c r="X44" s="6" cm="1">
        <f t="array" ref="X44">INDEX('Source Spectra'!X$2:X$51,_xlfn.XMATCH($A44,'Source Spectra'!W$2:W$51,-1))</f>
        <v>0.10545496930436508</v>
      </c>
      <c r="Y44" s="6" cm="1">
        <f t="array" ref="Y44">INDEX('Source Spectra'!X$2:X$51,_xlfn.XMATCH($A44,'Source Spectra'!W$2:W$51,1))</f>
        <v>0.99388275202556653</v>
      </c>
      <c r="Z44">
        <f t="shared" si="4"/>
        <v>0.19429774757648524</v>
      </c>
      <c r="AA44" s="6" cm="1">
        <f t="array" ref="AA44">INDEX('Source Spectra'!F$2:F$384,_xlfn.XMATCH($A44,'Source Spectra'!F$2:F$384,-1))</f>
        <v>400.11784575440203</v>
      </c>
      <c r="AB44" s="6" cm="1">
        <f t="array" ref="AB44">INDEX('Source Spectra'!F$2:F$384,_xlfn.XMATCH($A44,'Source Spectra'!F$2:F$384,1))</f>
        <v>402.70730139524301</v>
      </c>
      <c r="AC44" s="6" cm="1">
        <f t="array" ref="AC44">INDEX('Source Spectra'!G$2:G$384,_xlfn.XMATCH($A44,'Source Spectra'!F$2:F$384,-1))</f>
        <v>81.780392846762197</v>
      </c>
      <c r="AD44" s="6" cm="1">
        <f t="array" ref="AD44">INDEX('Source Spectra'!G$2:G$384,_xlfn.XMATCH($A44,'Source Spectra'!F$2:F$384,1))</f>
        <v>84.019728388073901</v>
      </c>
      <c r="AE44">
        <f t="shared" si="5"/>
        <v>82.543271084153048</v>
      </c>
      <c r="AF44" s="6" cm="1">
        <f t="array" ref="AF44">INDEX('Source Spectra'!$AM$2:$AM$49,_xlfn.XMATCH($A44,'Source Spectra'!$AM$2:$AM$49,-1))</f>
        <v>400</v>
      </c>
      <c r="AG44" s="6" cm="1">
        <f t="array" ref="AG44">INDEX('Source Spectra'!$AM$2:$AM$49,_xlfn.XMATCH($A44,'Source Spectra'!$AM$2:$AM$49,1))</f>
        <v>410</v>
      </c>
      <c r="AH44" s="6" cm="1">
        <f t="array" ref="AH44">INDEX('Source Spectra'!$AN$2:$AN$49,_xlfn.XMATCH($A44,'Source Spectra'!$AM$2:$AM$49,-1))</f>
        <v>3.9522327653640632</v>
      </c>
      <c r="AI44" s="6" cm="1">
        <f t="array" ref="AI44">INDEX('Source Spectra'!$AN$2:$AN$49,_xlfn.XMATCH($A44,'Source Spectra'!$AM$2:$AM$49,1))</f>
        <v>9.4655944971601365</v>
      </c>
      <c r="AJ44">
        <f t="shared" si="6"/>
        <v>4.5035689385436708</v>
      </c>
      <c r="AK44" s="6" cm="1">
        <f t="array" ref="AK44">INDEX('Source Spectra'!$AM$2:$AM$49,_xlfn.XMATCH($A44,'Source Spectra'!$AM$2:$AM$49,-1))</f>
        <v>400</v>
      </c>
      <c r="AL44" s="6" cm="1">
        <f t="array" ref="AL44">INDEX('Source Spectra'!$AM$2:$AM$49,_xlfn.XMATCH($A44,'Source Spectra'!$AM$2:$AM$49,1))</f>
        <v>410</v>
      </c>
      <c r="AM44" s="6" cm="1">
        <f t="array" ref="AM44">INDEX('Source Spectra'!$AO$2:$AO$49,_xlfn.XMATCH($A44,'Source Spectra'!$AM$2:$AM$49,-1))</f>
        <v>7.8925217083111363</v>
      </c>
      <c r="AN44" s="6" cm="1">
        <f t="array" ref="AN44">INDEX('Source Spectra'!$AO$2:$AO$49,_xlfn.XMATCH($A44,'Source Spectra'!$AM$2:$AM$49,1))</f>
        <v>9.2216019847598627</v>
      </c>
      <c r="AO44">
        <f t="shared" si="7"/>
        <v>8.0254297359560098</v>
      </c>
      <c r="AP44">
        <f t="shared" si="8"/>
        <v>6.2644993372498403</v>
      </c>
      <c r="AQ44" s="6" cm="1">
        <f t="array" ref="AQ44">INDEX('Source Spectra'!AR$2:AR$102,_xlfn.XMATCH($A44,'Source Spectra'!AR$2:AR$102,-1))</f>
        <v>382.43407489090799</v>
      </c>
      <c r="AR44" s="6" cm="1">
        <f t="array" ref="AR44">INDEX('Source Spectra'!AR$2:AR$102,_xlfn.XMATCH($A44,'Source Spectra'!AR$2:AR$102,1))</f>
        <v>404.65996754832298</v>
      </c>
      <c r="AS44" s="6" cm="1">
        <f t="array" ref="AS44">INDEX('Source Spectra'!AS$2:AS$102,_xlfn.XMATCH($A44,'Source Spectra'!AR$2:AR$102,-1))</f>
        <v>0.20289393473407999</v>
      </c>
      <c r="AT44" s="6" cm="1">
        <f t="array" ref="AT44">INDEX('Source Spectra'!AS$2:AS$102,_xlfn.XMATCH($A44,'Source Spectra'!AR$2:AR$102,1))</f>
        <v>0.21499427047556899</v>
      </c>
      <c r="AU44">
        <f t="shared" si="9"/>
        <v>0.21300169196273758</v>
      </c>
    </row>
    <row r="45" spans="1:47" x14ac:dyDescent="0.2">
      <c r="A45">
        <v>402</v>
      </c>
      <c r="B45" s="6" cm="1">
        <f t="array" ref="B45">INDEX('Source Spectra'!J$2:J$27,_xlfn.XMATCH(A45,'Source Spectra'!J$2:J$27,-1))</f>
        <v>360</v>
      </c>
      <c r="C45" s="6" cm="1">
        <f t="array" ref="C45">INDEX('Source Spectra'!J$2:J$27,_xlfn.XMATCH(A45,'Source Spectra'!J$2:J$27,1))</f>
        <v>408.281043182855</v>
      </c>
      <c r="D45" s="6" cm="1">
        <f t="array" ref="D45">INDEX('Source Spectra'!K$2:K$27,_xlfn.XMATCH(A45,'Source Spectra'!J$2:J$27,-1))</f>
        <v>4.7662539515279198E-2</v>
      </c>
      <c r="E45" s="6" cm="1">
        <f t="array" ref="E45">INDEX('Source Spectra'!K$2:K$27,_xlfn.XMATCH(A45,'Source Spectra'!J$2:J$27,1))</f>
        <v>5.3966879664406602E-2</v>
      </c>
      <c r="F45">
        <f t="shared" si="0"/>
        <v>5.3146726865178406E-2</v>
      </c>
      <c r="G45" s="6" cm="1">
        <f t="array" ref="G45">INDEX('Source Spectra'!B$2:B$1698,_xlfn.XMATCH($A45,'Source Spectra'!B$2:B$1698,-1))</f>
        <v>401.5</v>
      </c>
      <c r="H45" s="6" cm="1">
        <f t="array" ref="H45">INDEX('Source Spectra'!B$2:B$1698,_xlfn.XMATCH($A45,'Source Spectra'!B$2:B$1698,1))</f>
        <v>402.5</v>
      </c>
      <c r="I45" s="6" cm="1">
        <f t="array" ref="I45">INDEX('Source Spectra'!C$2:C$1698,_xlfn.XMATCH($A45,'Source Spectra'!B$2:B$1698,-1))</f>
        <v>1746</v>
      </c>
      <c r="J45" s="6" cm="1">
        <f t="array" ref="J45">INDEX('Source Spectra'!C$2:C$1698,_xlfn.XMATCH($A45,'Source Spectra'!B$2:B$1698,1))</f>
        <v>1759</v>
      </c>
      <c r="K45">
        <f t="shared" si="1"/>
        <v>1752.5</v>
      </c>
      <c r="L45" s="6" cm="1">
        <f t="array" ref="L45">INDEX('Source Spectra'!O$2:O$33,_xlfn.XMATCH($A45,'Source Spectra'!O$2:O$33,-1))</f>
        <v>394</v>
      </c>
      <c r="M45" s="6" cm="1">
        <f t="array" ref="M45">INDEX('Source Spectra'!O$2:O$33,_xlfn.XMATCH($A45,'Source Spectra'!O$2:O$33,1))</f>
        <v>408</v>
      </c>
      <c r="N45" s="6" cm="1">
        <f t="array" ref="N45">INDEX('Source Spectra'!P$2:P$33,_xlfn.XMATCH($A45,'Source Spectra'!O$2:O$33,-1))</f>
        <v>1102.5331136534726</v>
      </c>
      <c r="O45" s="6" cm="1">
        <f t="array" ref="O45">INDEX('Source Spectra'!P$2:P$33,_xlfn.XMATCH($A45,'Source Spectra'!O$2:O$33,1))</f>
        <v>4699.84081330342</v>
      </c>
      <c r="P45">
        <f t="shared" si="2"/>
        <v>3158.1375134534428</v>
      </c>
      <c r="Q45" s="6" cm="1">
        <f t="array" ref="Q45">INDEX('Source Spectra'!S$2:S$51,_xlfn.XMATCH($A45,'Source Spectra'!S$2:S$51,-1))</f>
        <v>394</v>
      </c>
      <c r="R45" s="6" cm="1">
        <f t="array" ref="R45">INDEX('Source Spectra'!S$2:S$51,_xlfn.XMATCH($A45,'Source Spectra'!S$2:S$51,1))</f>
        <v>408</v>
      </c>
      <c r="S45" s="6" cm="1">
        <f t="array" ref="S45">INDEX('Source Spectra'!T$2:T$51,_xlfn.XMATCH($A45,'Source Spectra'!S$2:S$51,-1))</f>
        <v>0.19377142433752104</v>
      </c>
      <c r="T45" s="6" cm="1">
        <f t="array" ref="T45">INDEX('Source Spectra'!T$2:T$51,_xlfn.XMATCH($A45,'Source Spectra'!S$2:S$51,1))</f>
        <v>0.82600226449039738</v>
      </c>
      <c r="U45">
        <f t="shared" si="10"/>
        <v>0.55504619013916456</v>
      </c>
      <c r="V45" s="6" cm="1">
        <f t="array" ref="V45">INDEX('Source Spectra'!W$2:W$51,_xlfn.XMATCH($A45,'Source Spectra'!W$2:W$51,-1))</f>
        <v>400</v>
      </c>
      <c r="W45" s="6" cm="1">
        <f t="array" ref="W45">INDEX('Source Spectra'!W$2:W$51,_xlfn.XMATCH($A45,'Source Spectra'!W$2:W$51,1))</f>
        <v>410</v>
      </c>
      <c r="X45" s="6" cm="1">
        <f t="array" ref="X45">INDEX('Source Spectra'!X$2:X$51,_xlfn.XMATCH($A45,'Source Spectra'!W$2:W$51,-1))</f>
        <v>0.10545496930436508</v>
      </c>
      <c r="Y45" s="6" cm="1">
        <f t="array" ref="Y45">INDEX('Source Spectra'!X$2:X$51,_xlfn.XMATCH($A45,'Source Spectra'!W$2:W$51,1))</f>
        <v>0.99388275202556653</v>
      </c>
      <c r="Z45">
        <f t="shared" si="4"/>
        <v>0.28314052584860538</v>
      </c>
      <c r="AA45" s="6" cm="1">
        <f t="array" ref="AA45">INDEX('Source Spectra'!F$2:F$384,_xlfn.XMATCH($A45,'Source Spectra'!F$2:F$384,-1))</f>
        <v>400.11784575440203</v>
      </c>
      <c r="AB45" s="6" cm="1">
        <f t="array" ref="AB45">INDEX('Source Spectra'!F$2:F$384,_xlfn.XMATCH($A45,'Source Spectra'!F$2:F$384,1))</f>
        <v>402.70730139524301</v>
      </c>
      <c r="AC45" s="6" cm="1">
        <f t="array" ref="AC45">INDEX('Source Spectra'!G$2:G$384,_xlfn.XMATCH($A45,'Source Spectra'!F$2:F$384,-1))</f>
        <v>81.780392846762197</v>
      </c>
      <c r="AD45" s="6" cm="1">
        <f t="array" ref="AD45">INDEX('Source Spectra'!G$2:G$384,_xlfn.XMATCH($A45,'Source Spectra'!F$2:F$384,1))</f>
        <v>84.019728388073901</v>
      </c>
      <c r="AE45">
        <f t="shared" si="5"/>
        <v>83.408061160489098</v>
      </c>
      <c r="AF45" s="6" cm="1">
        <f t="array" ref="AF45">INDEX('Source Spectra'!$AM$2:$AM$49,_xlfn.XMATCH($A45,'Source Spectra'!$AM$2:$AM$49,-1))</f>
        <v>400</v>
      </c>
      <c r="AG45" s="6" cm="1">
        <f t="array" ref="AG45">INDEX('Source Spectra'!$AM$2:$AM$49,_xlfn.XMATCH($A45,'Source Spectra'!$AM$2:$AM$49,1))</f>
        <v>410</v>
      </c>
      <c r="AH45" s="6" cm="1">
        <f t="array" ref="AH45">INDEX('Source Spectra'!$AN$2:$AN$49,_xlfn.XMATCH($A45,'Source Spectra'!$AM$2:$AM$49,-1))</f>
        <v>3.9522327653640632</v>
      </c>
      <c r="AI45" s="6" cm="1">
        <f t="array" ref="AI45">INDEX('Source Spectra'!$AN$2:$AN$49,_xlfn.XMATCH($A45,'Source Spectra'!$AM$2:$AM$49,1))</f>
        <v>9.4655944971601365</v>
      </c>
      <c r="AJ45">
        <f t="shared" si="6"/>
        <v>5.0549051117232775</v>
      </c>
      <c r="AK45" s="6" cm="1">
        <f t="array" ref="AK45">INDEX('Source Spectra'!$AM$2:$AM$49,_xlfn.XMATCH($A45,'Source Spectra'!$AM$2:$AM$49,-1))</f>
        <v>400</v>
      </c>
      <c r="AL45" s="6" cm="1">
        <f t="array" ref="AL45">INDEX('Source Spectra'!$AM$2:$AM$49,_xlfn.XMATCH($A45,'Source Spectra'!$AM$2:$AM$49,1))</f>
        <v>410</v>
      </c>
      <c r="AM45" s="6" cm="1">
        <f t="array" ref="AM45">INDEX('Source Spectra'!$AO$2:$AO$49,_xlfn.XMATCH($A45,'Source Spectra'!$AM$2:$AM$49,-1))</f>
        <v>7.8925217083111363</v>
      </c>
      <c r="AN45" s="6" cm="1">
        <f t="array" ref="AN45">INDEX('Source Spectra'!$AO$2:$AO$49,_xlfn.XMATCH($A45,'Source Spectra'!$AM$2:$AM$49,1))</f>
        <v>9.2216019847598627</v>
      </c>
      <c r="AO45">
        <f t="shared" si="7"/>
        <v>8.1583377636008816</v>
      </c>
      <c r="AP45">
        <f t="shared" si="8"/>
        <v>6.6066214376620795</v>
      </c>
      <c r="AQ45" s="6" cm="1">
        <f t="array" ref="AQ45">INDEX('Source Spectra'!AR$2:AR$102,_xlfn.XMATCH($A45,'Source Spectra'!AR$2:AR$102,-1))</f>
        <v>382.43407489090799</v>
      </c>
      <c r="AR45" s="6" cm="1">
        <f t="array" ref="AR45">INDEX('Source Spectra'!AR$2:AR$102,_xlfn.XMATCH($A45,'Source Spectra'!AR$2:AR$102,1))</f>
        <v>404.65996754832298</v>
      </c>
      <c r="AS45" s="6" cm="1">
        <f t="array" ref="AS45">INDEX('Source Spectra'!AS$2:AS$102,_xlfn.XMATCH($A45,'Source Spectra'!AR$2:AR$102,-1))</f>
        <v>0.20289393473407999</v>
      </c>
      <c r="AT45" s="6" cm="1">
        <f t="array" ref="AT45">INDEX('Source Spectra'!AS$2:AS$102,_xlfn.XMATCH($A45,'Source Spectra'!AR$2:AR$102,1))</f>
        <v>0.21499427047556899</v>
      </c>
      <c r="AU45">
        <f t="shared" si="9"/>
        <v>0.21354611714862329</v>
      </c>
    </row>
    <row r="46" spans="1:47" x14ac:dyDescent="0.2">
      <c r="A46">
        <v>403</v>
      </c>
      <c r="B46" s="6" cm="1">
        <f t="array" ref="B46">INDEX('Source Spectra'!J$2:J$27,_xlfn.XMATCH(A46,'Source Spectra'!J$2:J$27,-1))</f>
        <v>360</v>
      </c>
      <c r="C46" s="6" cm="1">
        <f t="array" ref="C46">INDEX('Source Spectra'!J$2:J$27,_xlfn.XMATCH(A46,'Source Spectra'!J$2:J$27,1))</f>
        <v>408.281043182855</v>
      </c>
      <c r="D46" s="6" cm="1">
        <f t="array" ref="D46">INDEX('Source Spectra'!K$2:K$27,_xlfn.XMATCH(A46,'Source Spectra'!J$2:J$27,-1))</f>
        <v>4.7662539515279198E-2</v>
      </c>
      <c r="E46" s="6" cm="1">
        <f t="array" ref="E46">INDEX('Source Spectra'!K$2:K$27,_xlfn.XMATCH(A46,'Source Spectra'!J$2:J$27,1))</f>
        <v>5.3966879664406602E-2</v>
      </c>
      <c r="F46">
        <f t="shared" si="0"/>
        <v>5.3277302754461721E-2</v>
      </c>
      <c r="G46" s="6" cm="1">
        <f t="array" ref="G46">INDEX('Source Spectra'!B$2:B$1698,_xlfn.XMATCH($A46,'Source Spectra'!B$2:B$1698,-1))</f>
        <v>402.5</v>
      </c>
      <c r="H46" s="6" cm="1">
        <f t="array" ref="H46">INDEX('Source Spectra'!B$2:B$1698,_xlfn.XMATCH($A46,'Source Spectra'!B$2:B$1698,1))</f>
        <v>403.5</v>
      </c>
      <c r="I46" s="6" cm="1">
        <f t="array" ref="I46">INDEX('Source Spectra'!C$2:C$1698,_xlfn.XMATCH($A46,'Source Spectra'!B$2:B$1698,-1))</f>
        <v>1759</v>
      </c>
      <c r="J46" s="6" cm="1">
        <f t="array" ref="J46">INDEX('Source Spectra'!C$2:C$1698,_xlfn.XMATCH($A46,'Source Spectra'!B$2:B$1698,1))</f>
        <v>1684</v>
      </c>
      <c r="K46">
        <f t="shared" si="1"/>
        <v>1721.5</v>
      </c>
      <c r="L46" s="6" cm="1">
        <f t="array" ref="L46">INDEX('Source Spectra'!O$2:O$33,_xlfn.XMATCH($A46,'Source Spectra'!O$2:O$33,-1))</f>
        <v>394</v>
      </c>
      <c r="M46" s="6" cm="1">
        <f t="array" ref="M46">INDEX('Source Spectra'!O$2:O$33,_xlfn.XMATCH($A46,'Source Spectra'!O$2:O$33,1))</f>
        <v>408</v>
      </c>
      <c r="N46" s="6" cm="1">
        <f t="array" ref="N46">INDEX('Source Spectra'!P$2:P$33,_xlfn.XMATCH($A46,'Source Spectra'!O$2:O$33,-1))</f>
        <v>1102.5331136534726</v>
      </c>
      <c r="O46" s="6" cm="1">
        <f t="array" ref="O46">INDEX('Source Spectra'!P$2:P$33,_xlfn.XMATCH($A46,'Source Spectra'!O$2:O$33,1))</f>
        <v>4699.84081330342</v>
      </c>
      <c r="P46">
        <f t="shared" si="2"/>
        <v>3415.0880634284395</v>
      </c>
      <c r="Q46" s="6" cm="1">
        <f t="array" ref="Q46">INDEX('Source Spectra'!S$2:S$51,_xlfn.XMATCH($A46,'Source Spectra'!S$2:S$51,-1))</f>
        <v>394</v>
      </c>
      <c r="R46" s="6" cm="1">
        <f t="array" ref="R46">INDEX('Source Spectra'!S$2:S$51,_xlfn.XMATCH($A46,'Source Spectra'!S$2:S$51,1))</f>
        <v>408</v>
      </c>
      <c r="S46" s="6" cm="1">
        <f t="array" ref="S46">INDEX('Source Spectra'!T$2:T$51,_xlfn.XMATCH($A46,'Source Spectra'!S$2:S$51,-1))</f>
        <v>0.19377142433752104</v>
      </c>
      <c r="T46" s="6" cm="1">
        <f t="array" ref="T46">INDEX('Source Spectra'!T$2:T$51,_xlfn.XMATCH($A46,'Source Spectra'!S$2:S$51,1))</f>
        <v>0.82600226449039738</v>
      </c>
      <c r="U46">
        <f t="shared" si="10"/>
        <v>0.60020553586437009</v>
      </c>
      <c r="V46" s="6" cm="1">
        <f t="array" ref="V46">INDEX('Source Spectra'!W$2:W$51,_xlfn.XMATCH($A46,'Source Spectra'!W$2:W$51,-1))</f>
        <v>400</v>
      </c>
      <c r="W46" s="6" cm="1">
        <f t="array" ref="W46">INDEX('Source Spectra'!W$2:W$51,_xlfn.XMATCH($A46,'Source Spectra'!W$2:W$51,1))</f>
        <v>410</v>
      </c>
      <c r="X46" s="6" cm="1">
        <f t="array" ref="X46">INDEX('Source Spectra'!X$2:X$51,_xlfn.XMATCH($A46,'Source Spectra'!W$2:W$51,-1))</f>
        <v>0.10545496930436508</v>
      </c>
      <c r="Y46" s="6" cm="1">
        <f t="array" ref="Y46">INDEX('Source Spectra'!X$2:X$51,_xlfn.XMATCH($A46,'Source Spectra'!W$2:W$51,1))</f>
        <v>0.99388275202556653</v>
      </c>
      <c r="Z46">
        <f t="shared" si="4"/>
        <v>0.37198330412072556</v>
      </c>
      <c r="AA46" s="6" cm="1">
        <f t="array" ref="AA46">INDEX('Source Spectra'!F$2:F$384,_xlfn.XMATCH($A46,'Source Spectra'!F$2:F$384,-1))</f>
        <v>402.70730139524301</v>
      </c>
      <c r="AB46" s="6" cm="1">
        <f t="array" ref="AB46">INDEX('Source Spectra'!F$2:F$384,_xlfn.XMATCH($A46,'Source Spectra'!F$2:F$384,1))</f>
        <v>403.07722362964898</v>
      </c>
      <c r="AC46" s="6" cm="1">
        <f t="array" ref="AC46">INDEX('Source Spectra'!G$2:G$384,_xlfn.XMATCH($A46,'Source Spectra'!F$2:F$384,-1))</f>
        <v>84.019728388073901</v>
      </c>
      <c r="AD46" s="6" cm="1">
        <f t="array" ref="AD46">INDEX('Source Spectra'!G$2:G$384,_xlfn.XMATCH($A46,'Source Spectra'!F$2:F$384,1))</f>
        <v>85.248837369395304</v>
      </c>
      <c r="AE46">
        <f t="shared" si="5"/>
        <v>84.992253017486263</v>
      </c>
      <c r="AF46" s="6" cm="1">
        <f t="array" ref="AF46">INDEX('Source Spectra'!$AM$2:$AM$49,_xlfn.XMATCH($A46,'Source Spectra'!$AM$2:$AM$49,-1))</f>
        <v>400</v>
      </c>
      <c r="AG46" s="6" cm="1">
        <f t="array" ref="AG46">INDEX('Source Spectra'!$AM$2:$AM$49,_xlfn.XMATCH($A46,'Source Spectra'!$AM$2:$AM$49,1))</f>
        <v>410</v>
      </c>
      <c r="AH46" s="6" cm="1">
        <f t="array" ref="AH46">INDEX('Source Spectra'!$AN$2:$AN$49,_xlfn.XMATCH($A46,'Source Spectra'!$AM$2:$AM$49,-1))</f>
        <v>3.9522327653640632</v>
      </c>
      <c r="AI46" s="6" cm="1">
        <f t="array" ref="AI46">INDEX('Source Spectra'!$AN$2:$AN$49,_xlfn.XMATCH($A46,'Source Spectra'!$AM$2:$AM$49,1))</f>
        <v>9.4655944971601365</v>
      </c>
      <c r="AJ46">
        <f t="shared" si="6"/>
        <v>5.6062412849028851</v>
      </c>
      <c r="AK46" s="6" cm="1">
        <f t="array" ref="AK46">INDEX('Source Spectra'!$AM$2:$AM$49,_xlfn.XMATCH($A46,'Source Spectra'!$AM$2:$AM$49,-1))</f>
        <v>400</v>
      </c>
      <c r="AL46" s="6" cm="1">
        <f t="array" ref="AL46">INDEX('Source Spectra'!$AM$2:$AM$49,_xlfn.XMATCH($A46,'Source Spectra'!$AM$2:$AM$49,1))</f>
        <v>410</v>
      </c>
      <c r="AM46" s="6" cm="1">
        <f t="array" ref="AM46">INDEX('Source Spectra'!$AO$2:$AO$49,_xlfn.XMATCH($A46,'Source Spectra'!$AM$2:$AM$49,-1))</f>
        <v>7.8925217083111363</v>
      </c>
      <c r="AN46" s="6" cm="1">
        <f t="array" ref="AN46">INDEX('Source Spectra'!$AO$2:$AO$49,_xlfn.XMATCH($A46,'Source Spectra'!$AM$2:$AM$49,1))</f>
        <v>9.2216019847598627</v>
      </c>
      <c r="AO46">
        <f t="shared" si="7"/>
        <v>8.2912457912457533</v>
      </c>
      <c r="AP46">
        <f t="shared" si="8"/>
        <v>6.9487435380743197</v>
      </c>
      <c r="AQ46" s="6" cm="1">
        <f t="array" ref="AQ46">INDEX('Source Spectra'!AR$2:AR$102,_xlfn.XMATCH($A46,'Source Spectra'!AR$2:AR$102,-1))</f>
        <v>382.43407489090799</v>
      </c>
      <c r="AR46" s="6" cm="1">
        <f t="array" ref="AR46">INDEX('Source Spectra'!AR$2:AR$102,_xlfn.XMATCH($A46,'Source Spectra'!AR$2:AR$102,1))</f>
        <v>404.65996754832298</v>
      </c>
      <c r="AS46" s="6" cm="1">
        <f t="array" ref="AS46">INDEX('Source Spectra'!AS$2:AS$102,_xlfn.XMATCH($A46,'Source Spectra'!AR$2:AR$102,-1))</f>
        <v>0.20289393473407999</v>
      </c>
      <c r="AT46" s="6" cm="1">
        <f t="array" ref="AT46">INDEX('Source Spectra'!AS$2:AS$102,_xlfn.XMATCH($A46,'Source Spectra'!AR$2:AR$102,1))</f>
        <v>0.21499427047556899</v>
      </c>
      <c r="AU46">
        <f t="shared" si="9"/>
        <v>0.214090542334509</v>
      </c>
    </row>
    <row r="47" spans="1:47" x14ac:dyDescent="0.2">
      <c r="A47">
        <v>404</v>
      </c>
      <c r="B47" s="6" cm="1">
        <f t="array" ref="B47">INDEX('Source Spectra'!J$2:J$27,_xlfn.XMATCH(A47,'Source Spectra'!J$2:J$27,-1))</f>
        <v>360</v>
      </c>
      <c r="C47" s="6" cm="1">
        <f t="array" ref="C47">INDEX('Source Spectra'!J$2:J$27,_xlfn.XMATCH(A47,'Source Spectra'!J$2:J$27,1))</f>
        <v>408.281043182855</v>
      </c>
      <c r="D47" s="6" cm="1">
        <f t="array" ref="D47">INDEX('Source Spectra'!K$2:K$27,_xlfn.XMATCH(A47,'Source Spectra'!J$2:J$27,-1))</f>
        <v>4.7662539515279198E-2</v>
      </c>
      <c r="E47" s="6" cm="1">
        <f t="array" ref="E47">INDEX('Source Spectra'!K$2:K$27,_xlfn.XMATCH(A47,'Source Spectra'!J$2:J$27,1))</f>
        <v>5.3966879664406602E-2</v>
      </c>
      <c r="F47">
        <f t="shared" si="0"/>
        <v>5.3407878643745035E-2</v>
      </c>
      <c r="G47" s="6" cm="1">
        <f t="array" ref="G47">INDEX('Source Spectra'!B$2:B$1698,_xlfn.XMATCH($A47,'Source Spectra'!B$2:B$1698,-1))</f>
        <v>403.5</v>
      </c>
      <c r="H47" s="6" cm="1">
        <f t="array" ref="H47">INDEX('Source Spectra'!B$2:B$1698,_xlfn.XMATCH($A47,'Source Spectra'!B$2:B$1698,1))</f>
        <v>404.5</v>
      </c>
      <c r="I47" s="6" cm="1">
        <f t="array" ref="I47">INDEX('Source Spectra'!C$2:C$1698,_xlfn.XMATCH($A47,'Source Spectra'!B$2:B$1698,-1))</f>
        <v>1684</v>
      </c>
      <c r="J47" s="6" cm="1">
        <f t="array" ref="J47">INDEX('Source Spectra'!C$2:C$1698,_xlfn.XMATCH($A47,'Source Spectra'!B$2:B$1698,1))</f>
        <v>1674</v>
      </c>
      <c r="K47">
        <f t="shared" si="1"/>
        <v>1679</v>
      </c>
      <c r="L47" s="6" cm="1">
        <f t="array" ref="L47">INDEX('Source Spectra'!O$2:O$33,_xlfn.XMATCH($A47,'Source Spectra'!O$2:O$33,-1))</f>
        <v>394</v>
      </c>
      <c r="M47" s="6" cm="1">
        <f t="array" ref="M47">INDEX('Source Spectra'!O$2:O$33,_xlfn.XMATCH($A47,'Source Spectra'!O$2:O$33,1))</f>
        <v>408</v>
      </c>
      <c r="N47" s="6" cm="1">
        <f t="array" ref="N47">INDEX('Source Spectra'!P$2:P$33,_xlfn.XMATCH($A47,'Source Spectra'!O$2:O$33,-1))</f>
        <v>1102.5331136534726</v>
      </c>
      <c r="O47" s="6" cm="1">
        <f t="array" ref="O47">INDEX('Source Spectra'!P$2:P$33,_xlfn.XMATCH($A47,'Source Spectra'!O$2:O$33,1))</f>
        <v>4699.84081330342</v>
      </c>
      <c r="P47">
        <f t="shared" si="2"/>
        <v>3672.0386134034352</v>
      </c>
      <c r="Q47" s="6" cm="1">
        <f t="array" ref="Q47">INDEX('Source Spectra'!S$2:S$51,_xlfn.XMATCH($A47,'Source Spectra'!S$2:S$51,-1))</f>
        <v>394</v>
      </c>
      <c r="R47" s="6" cm="1">
        <f t="array" ref="R47">INDEX('Source Spectra'!S$2:S$51,_xlfn.XMATCH($A47,'Source Spectra'!S$2:S$51,1))</f>
        <v>408</v>
      </c>
      <c r="S47" s="6" cm="1">
        <f t="array" ref="S47">INDEX('Source Spectra'!T$2:T$51,_xlfn.XMATCH($A47,'Source Spectra'!S$2:S$51,-1))</f>
        <v>0.19377142433752104</v>
      </c>
      <c r="T47" s="6" cm="1">
        <f t="array" ref="T47">INDEX('Source Spectra'!T$2:T$51,_xlfn.XMATCH($A47,'Source Spectra'!S$2:S$51,1))</f>
        <v>0.82600226449039738</v>
      </c>
      <c r="U47">
        <f t="shared" si="10"/>
        <v>0.64536488158957561</v>
      </c>
      <c r="V47" s="6" cm="1">
        <f t="array" ref="V47">INDEX('Source Spectra'!W$2:W$51,_xlfn.XMATCH($A47,'Source Spectra'!W$2:W$51,-1))</f>
        <v>400</v>
      </c>
      <c r="W47" s="6" cm="1">
        <f t="array" ref="W47">INDEX('Source Spectra'!W$2:W$51,_xlfn.XMATCH($A47,'Source Spectra'!W$2:W$51,1))</f>
        <v>410</v>
      </c>
      <c r="X47" s="6" cm="1">
        <f t="array" ref="X47">INDEX('Source Spectra'!X$2:X$51,_xlfn.XMATCH($A47,'Source Spectra'!W$2:W$51,-1))</f>
        <v>0.10545496930436508</v>
      </c>
      <c r="Y47" s="6" cm="1">
        <f t="array" ref="Y47">INDEX('Source Spectra'!X$2:X$51,_xlfn.XMATCH($A47,'Source Spectra'!W$2:W$51,1))</f>
        <v>0.99388275202556653</v>
      </c>
      <c r="Z47">
        <f t="shared" si="4"/>
        <v>0.46082608239284573</v>
      </c>
      <c r="AA47" s="6" cm="1">
        <f t="array" ref="AA47">INDEX('Source Spectra'!F$2:F$384,_xlfn.XMATCH($A47,'Source Spectra'!F$2:F$384,-1))</f>
        <v>403.07722362964898</v>
      </c>
      <c r="AB47" s="6" cm="1">
        <f t="array" ref="AB47">INDEX('Source Spectra'!F$2:F$384,_xlfn.XMATCH($A47,'Source Spectra'!F$2:F$384,1))</f>
        <v>405.88863261113403</v>
      </c>
      <c r="AC47" s="6" cm="1">
        <f t="array" ref="AC47">INDEX('Source Spectra'!G$2:G$384,_xlfn.XMATCH($A47,'Source Spectra'!F$2:F$384,-1))</f>
        <v>85.248837369395304</v>
      </c>
      <c r="AD47" s="6" cm="1">
        <f t="array" ref="AD47">INDEX('Source Spectra'!G$2:G$384,_xlfn.XMATCH($A47,'Source Spectra'!F$2:F$384,1))</f>
        <v>67.177006685126003</v>
      </c>
      <c r="AE47">
        <f t="shared" si="5"/>
        <v>79.317200089208697</v>
      </c>
      <c r="AF47" s="6" cm="1">
        <f t="array" ref="AF47">INDEX('Source Spectra'!$AM$2:$AM$49,_xlfn.XMATCH($A47,'Source Spectra'!$AM$2:$AM$49,-1))</f>
        <v>400</v>
      </c>
      <c r="AG47" s="6" cm="1">
        <f t="array" ref="AG47">INDEX('Source Spectra'!$AM$2:$AM$49,_xlfn.XMATCH($A47,'Source Spectra'!$AM$2:$AM$49,1))</f>
        <v>410</v>
      </c>
      <c r="AH47" s="6" cm="1">
        <f t="array" ref="AH47">INDEX('Source Spectra'!$AN$2:$AN$49,_xlfn.XMATCH($A47,'Source Spectra'!$AM$2:$AM$49,-1))</f>
        <v>3.9522327653640632</v>
      </c>
      <c r="AI47" s="6" cm="1">
        <f t="array" ref="AI47">INDEX('Source Spectra'!$AN$2:$AN$49,_xlfn.XMATCH($A47,'Source Spectra'!$AM$2:$AM$49,1))</f>
        <v>9.4655944971601365</v>
      </c>
      <c r="AJ47">
        <f t="shared" si="6"/>
        <v>6.1575774580824927</v>
      </c>
      <c r="AK47" s="6" cm="1">
        <f t="array" ref="AK47">INDEX('Source Spectra'!$AM$2:$AM$49,_xlfn.XMATCH($A47,'Source Spectra'!$AM$2:$AM$49,-1))</f>
        <v>400</v>
      </c>
      <c r="AL47" s="6" cm="1">
        <f t="array" ref="AL47">INDEX('Source Spectra'!$AM$2:$AM$49,_xlfn.XMATCH($A47,'Source Spectra'!$AM$2:$AM$49,1))</f>
        <v>410</v>
      </c>
      <c r="AM47" s="6" cm="1">
        <f t="array" ref="AM47">INDEX('Source Spectra'!$AO$2:$AO$49,_xlfn.XMATCH($A47,'Source Spectra'!$AM$2:$AM$49,-1))</f>
        <v>7.8925217083111363</v>
      </c>
      <c r="AN47" s="6" cm="1">
        <f t="array" ref="AN47">INDEX('Source Spectra'!$AO$2:$AO$49,_xlfn.XMATCH($A47,'Source Spectra'!$AM$2:$AM$49,1))</f>
        <v>9.2216019847598627</v>
      </c>
      <c r="AO47">
        <f t="shared" si="7"/>
        <v>8.4241538188906269</v>
      </c>
      <c r="AP47">
        <f t="shared" si="8"/>
        <v>7.2908656384865598</v>
      </c>
      <c r="AQ47" s="6" cm="1">
        <f t="array" ref="AQ47">INDEX('Source Spectra'!AR$2:AR$102,_xlfn.XMATCH($A47,'Source Spectra'!AR$2:AR$102,-1))</f>
        <v>382.43407489090799</v>
      </c>
      <c r="AR47" s="6" cm="1">
        <f t="array" ref="AR47">INDEX('Source Spectra'!AR$2:AR$102,_xlfn.XMATCH($A47,'Source Spectra'!AR$2:AR$102,1))</f>
        <v>404.65996754832298</v>
      </c>
      <c r="AS47" s="6" cm="1">
        <f t="array" ref="AS47">INDEX('Source Spectra'!AS$2:AS$102,_xlfn.XMATCH($A47,'Source Spectra'!AR$2:AR$102,-1))</f>
        <v>0.20289393473407999</v>
      </c>
      <c r="AT47" s="6" cm="1">
        <f t="array" ref="AT47">INDEX('Source Spectra'!AS$2:AS$102,_xlfn.XMATCH($A47,'Source Spectra'!AR$2:AR$102,1))</f>
        <v>0.21499427047556899</v>
      </c>
      <c r="AU47">
        <f t="shared" si="9"/>
        <v>0.21463496752039471</v>
      </c>
    </row>
    <row r="48" spans="1:47" x14ac:dyDescent="0.2">
      <c r="A48">
        <v>405</v>
      </c>
      <c r="B48" s="6" cm="1">
        <f t="array" ref="B48">INDEX('Source Spectra'!J$2:J$27,_xlfn.XMATCH(A48,'Source Spectra'!J$2:J$27,-1))</f>
        <v>360</v>
      </c>
      <c r="C48" s="6" cm="1">
        <f t="array" ref="C48">INDEX('Source Spectra'!J$2:J$27,_xlfn.XMATCH(A48,'Source Spectra'!J$2:J$27,1))</f>
        <v>408.281043182855</v>
      </c>
      <c r="D48" s="6" cm="1">
        <f t="array" ref="D48">INDEX('Source Spectra'!K$2:K$27,_xlfn.XMATCH(A48,'Source Spectra'!J$2:J$27,-1))</f>
        <v>4.7662539515279198E-2</v>
      </c>
      <c r="E48" s="6" cm="1">
        <f t="array" ref="E48">INDEX('Source Spectra'!K$2:K$27,_xlfn.XMATCH(A48,'Source Spectra'!J$2:J$27,1))</f>
        <v>5.3966879664406602E-2</v>
      </c>
      <c r="F48">
        <f t="shared" si="0"/>
        <v>5.3538454533028357E-2</v>
      </c>
      <c r="G48" s="6" cm="1">
        <f t="array" ref="G48">INDEX('Source Spectra'!B$2:B$1698,_xlfn.XMATCH($A48,'Source Spectra'!B$2:B$1698,-1))</f>
        <v>404.5</v>
      </c>
      <c r="H48" s="6" cm="1">
        <f t="array" ref="H48">INDEX('Source Spectra'!B$2:B$1698,_xlfn.XMATCH($A48,'Source Spectra'!B$2:B$1698,1))</f>
        <v>405.5</v>
      </c>
      <c r="I48" s="6" cm="1">
        <f t="array" ref="I48">INDEX('Source Spectra'!C$2:C$1698,_xlfn.XMATCH($A48,'Source Spectra'!B$2:B$1698,-1))</f>
        <v>1674</v>
      </c>
      <c r="J48" s="6" cm="1">
        <f t="array" ref="J48">INDEX('Source Spectra'!C$2:C$1698,_xlfn.XMATCH($A48,'Source Spectra'!B$2:B$1698,1))</f>
        <v>1667</v>
      </c>
      <c r="K48">
        <f t="shared" si="1"/>
        <v>1670.5</v>
      </c>
      <c r="L48" s="6" cm="1">
        <f t="array" ref="L48">INDEX('Source Spectra'!O$2:O$33,_xlfn.XMATCH($A48,'Source Spectra'!O$2:O$33,-1))</f>
        <v>394</v>
      </c>
      <c r="M48" s="6" cm="1">
        <f t="array" ref="M48">INDEX('Source Spectra'!O$2:O$33,_xlfn.XMATCH($A48,'Source Spectra'!O$2:O$33,1))</f>
        <v>408</v>
      </c>
      <c r="N48" s="6" cm="1">
        <f t="array" ref="N48">INDEX('Source Spectra'!P$2:P$33,_xlfn.XMATCH($A48,'Source Spectra'!O$2:O$33,-1))</f>
        <v>1102.5331136534726</v>
      </c>
      <c r="O48" s="6" cm="1">
        <f t="array" ref="O48">INDEX('Source Spectra'!P$2:P$33,_xlfn.XMATCH($A48,'Source Spectra'!O$2:O$33,1))</f>
        <v>4699.84081330342</v>
      </c>
      <c r="P48">
        <f t="shared" si="2"/>
        <v>3928.9891633784309</v>
      </c>
      <c r="Q48" s="6" cm="1">
        <f t="array" ref="Q48">INDEX('Source Spectra'!S$2:S$51,_xlfn.XMATCH($A48,'Source Spectra'!S$2:S$51,-1))</f>
        <v>394</v>
      </c>
      <c r="R48" s="6" cm="1">
        <f t="array" ref="R48">INDEX('Source Spectra'!S$2:S$51,_xlfn.XMATCH($A48,'Source Spectra'!S$2:S$51,1))</f>
        <v>408</v>
      </c>
      <c r="S48" s="6" cm="1">
        <f t="array" ref="S48">INDEX('Source Spectra'!T$2:T$51,_xlfn.XMATCH($A48,'Source Spectra'!S$2:S$51,-1))</f>
        <v>0.19377142433752104</v>
      </c>
      <c r="T48" s="6" cm="1">
        <f t="array" ref="T48">INDEX('Source Spectra'!T$2:T$51,_xlfn.XMATCH($A48,'Source Spectra'!S$2:S$51,1))</f>
        <v>0.82600226449039738</v>
      </c>
      <c r="U48">
        <f t="shared" si="10"/>
        <v>0.69052422731478103</v>
      </c>
      <c r="V48" s="6" cm="1">
        <f t="array" ref="V48">INDEX('Source Spectra'!W$2:W$51,_xlfn.XMATCH($A48,'Source Spectra'!W$2:W$51,-1))</f>
        <v>400</v>
      </c>
      <c r="W48" s="6" cm="1">
        <f t="array" ref="W48">INDEX('Source Spectra'!W$2:W$51,_xlfn.XMATCH($A48,'Source Spectra'!W$2:W$51,1))</f>
        <v>410</v>
      </c>
      <c r="X48" s="6" cm="1">
        <f t="array" ref="X48">INDEX('Source Spectra'!X$2:X$51,_xlfn.XMATCH($A48,'Source Spectra'!W$2:W$51,-1))</f>
        <v>0.10545496930436508</v>
      </c>
      <c r="Y48" s="6" cm="1">
        <f t="array" ref="Y48">INDEX('Source Spectra'!X$2:X$51,_xlfn.XMATCH($A48,'Source Spectra'!W$2:W$51,1))</f>
        <v>0.99388275202556653</v>
      </c>
      <c r="Z48">
        <f t="shared" si="4"/>
        <v>0.54966886066496579</v>
      </c>
      <c r="AA48" s="6" cm="1">
        <f t="array" ref="AA48">INDEX('Source Spectra'!F$2:F$384,_xlfn.XMATCH($A48,'Source Spectra'!F$2:F$384,-1))</f>
        <v>403.07722362964898</v>
      </c>
      <c r="AB48" s="6" cm="1">
        <f t="array" ref="AB48">INDEX('Source Spectra'!F$2:F$384,_xlfn.XMATCH($A48,'Source Spectra'!F$2:F$384,1))</f>
        <v>405.88863261113403</v>
      </c>
      <c r="AC48" s="6" cm="1">
        <f t="array" ref="AC48">INDEX('Source Spectra'!G$2:G$384,_xlfn.XMATCH($A48,'Source Spectra'!F$2:F$384,-1))</f>
        <v>85.248837369395304</v>
      </c>
      <c r="AD48" s="6" cm="1">
        <f t="array" ref="AD48">INDEX('Source Spectra'!G$2:G$384,_xlfn.XMATCH($A48,'Source Spectra'!F$2:F$384,1))</f>
        <v>67.177006685126003</v>
      </c>
      <c r="AE48">
        <f t="shared" si="5"/>
        <v>72.889166742483241</v>
      </c>
      <c r="AF48" s="6" cm="1">
        <f t="array" ref="AF48">INDEX('Source Spectra'!$AM$2:$AM$49,_xlfn.XMATCH($A48,'Source Spectra'!$AM$2:$AM$49,-1))</f>
        <v>400</v>
      </c>
      <c r="AG48" s="6" cm="1">
        <f t="array" ref="AG48">INDEX('Source Spectra'!$AM$2:$AM$49,_xlfn.XMATCH($A48,'Source Spectra'!$AM$2:$AM$49,1))</f>
        <v>410</v>
      </c>
      <c r="AH48" s="6" cm="1">
        <f t="array" ref="AH48">INDEX('Source Spectra'!$AN$2:$AN$49,_xlfn.XMATCH($A48,'Source Spectra'!$AM$2:$AM$49,-1))</f>
        <v>3.9522327653640632</v>
      </c>
      <c r="AI48" s="6" cm="1">
        <f t="array" ref="AI48">INDEX('Source Spectra'!$AN$2:$AN$49,_xlfn.XMATCH($A48,'Source Spectra'!$AM$2:$AM$49,1))</f>
        <v>9.4655944971601365</v>
      </c>
      <c r="AJ48">
        <f t="shared" si="6"/>
        <v>6.7089136312620994</v>
      </c>
      <c r="AK48" s="6" cm="1">
        <f t="array" ref="AK48">INDEX('Source Spectra'!$AM$2:$AM$49,_xlfn.XMATCH($A48,'Source Spectra'!$AM$2:$AM$49,-1))</f>
        <v>400</v>
      </c>
      <c r="AL48" s="6" cm="1">
        <f t="array" ref="AL48">INDEX('Source Spectra'!$AM$2:$AM$49,_xlfn.XMATCH($A48,'Source Spectra'!$AM$2:$AM$49,1))</f>
        <v>410</v>
      </c>
      <c r="AM48" s="6" cm="1">
        <f t="array" ref="AM48">INDEX('Source Spectra'!$AO$2:$AO$49,_xlfn.XMATCH($A48,'Source Spectra'!$AM$2:$AM$49,-1))</f>
        <v>7.8925217083111363</v>
      </c>
      <c r="AN48" s="6" cm="1">
        <f t="array" ref="AN48">INDEX('Source Spectra'!$AO$2:$AO$49,_xlfn.XMATCH($A48,'Source Spectra'!$AM$2:$AM$49,1))</f>
        <v>9.2216019847598627</v>
      </c>
      <c r="AO48">
        <f t="shared" si="7"/>
        <v>8.5570618465355004</v>
      </c>
      <c r="AP48">
        <f t="shared" si="8"/>
        <v>7.6329877388987999</v>
      </c>
      <c r="AQ48" s="6" cm="1">
        <f t="array" ref="AQ48">INDEX('Source Spectra'!AR$2:AR$102,_xlfn.XMATCH($A48,'Source Spectra'!AR$2:AR$102,-1))</f>
        <v>404.65996754832298</v>
      </c>
      <c r="AR48" s="6" cm="1">
        <f t="array" ref="AR48">INDEX('Source Spectra'!AR$2:AR$102,_xlfn.XMATCH($A48,'Source Spectra'!AR$2:AR$102,1))</f>
        <v>431.82494746293997</v>
      </c>
      <c r="AS48" s="6" cm="1">
        <f t="array" ref="AS48">INDEX('Source Spectra'!AS$2:AS$102,_xlfn.XMATCH($A48,'Source Spectra'!AR$2:AR$102,-1))</f>
        <v>0.21499427047556899</v>
      </c>
      <c r="AT48" s="6" cm="1">
        <f t="array" ref="AT48">INDEX('Source Spectra'!AS$2:AS$102,_xlfn.XMATCH($A48,'Source Spectra'!AR$2:AR$102,1))</f>
        <v>0.22392750869500899</v>
      </c>
      <c r="AU48">
        <f t="shared" si="9"/>
        <v>0.2151060905800829</v>
      </c>
    </row>
    <row r="49" spans="1:47" x14ac:dyDescent="0.2">
      <c r="A49">
        <v>406</v>
      </c>
      <c r="B49" s="6" cm="1">
        <f t="array" ref="B49">INDEX('Source Spectra'!J$2:J$27,_xlfn.XMATCH(A49,'Source Spectra'!J$2:J$27,-1))</f>
        <v>360</v>
      </c>
      <c r="C49" s="6" cm="1">
        <f t="array" ref="C49">INDEX('Source Spectra'!J$2:J$27,_xlfn.XMATCH(A49,'Source Spectra'!J$2:J$27,1))</f>
        <v>408.281043182855</v>
      </c>
      <c r="D49" s="6" cm="1">
        <f t="array" ref="D49">INDEX('Source Spectra'!K$2:K$27,_xlfn.XMATCH(A49,'Source Spectra'!J$2:J$27,-1))</f>
        <v>4.7662539515279198E-2</v>
      </c>
      <c r="E49" s="6" cm="1">
        <f t="array" ref="E49">INDEX('Source Spectra'!K$2:K$27,_xlfn.XMATCH(A49,'Source Spectra'!J$2:J$27,1))</f>
        <v>5.3966879664406602E-2</v>
      </c>
      <c r="F49">
        <f t="shared" si="0"/>
        <v>5.3669030422311664E-2</v>
      </c>
      <c r="G49" s="6" cm="1">
        <f t="array" ref="G49">INDEX('Source Spectra'!B$2:B$1698,_xlfn.XMATCH($A49,'Source Spectra'!B$2:B$1698,-1))</f>
        <v>405.5</v>
      </c>
      <c r="H49" s="6" cm="1">
        <f t="array" ref="H49">INDEX('Source Spectra'!B$2:B$1698,_xlfn.XMATCH($A49,'Source Spectra'!B$2:B$1698,1))</f>
        <v>406.5</v>
      </c>
      <c r="I49" s="6" cm="1">
        <f t="array" ref="I49">INDEX('Source Spectra'!C$2:C$1698,_xlfn.XMATCH($A49,'Source Spectra'!B$2:B$1698,-1))</f>
        <v>1667</v>
      </c>
      <c r="J49" s="6" cm="1">
        <f t="array" ref="J49">INDEX('Source Spectra'!C$2:C$1698,_xlfn.XMATCH($A49,'Source Spectra'!B$2:B$1698,1))</f>
        <v>1589</v>
      </c>
      <c r="K49">
        <f t="shared" si="1"/>
        <v>1628</v>
      </c>
      <c r="L49" s="6" cm="1">
        <f t="array" ref="L49">INDEX('Source Spectra'!O$2:O$33,_xlfn.XMATCH($A49,'Source Spectra'!O$2:O$33,-1))</f>
        <v>394</v>
      </c>
      <c r="M49" s="6" cm="1">
        <f t="array" ref="M49">INDEX('Source Spectra'!O$2:O$33,_xlfn.XMATCH($A49,'Source Spectra'!O$2:O$33,1))</f>
        <v>408</v>
      </c>
      <c r="N49" s="6" cm="1">
        <f t="array" ref="N49">INDEX('Source Spectra'!P$2:P$33,_xlfn.XMATCH($A49,'Source Spectra'!O$2:O$33,-1))</f>
        <v>1102.5331136534726</v>
      </c>
      <c r="O49" s="6" cm="1">
        <f t="array" ref="O49">INDEX('Source Spectra'!P$2:P$33,_xlfn.XMATCH($A49,'Source Spectra'!O$2:O$33,1))</f>
        <v>4699.84081330342</v>
      </c>
      <c r="P49">
        <f t="shared" si="2"/>
        <v>4185.9397133534276</v>
      </c>
      <c r="Q49" s="6" cm="1">
        <f t="array" ref="Q49">INDEX('Source Spectra'!S$2:S$51,_xlfn.XMATCH($A49,'Source Spectra'!S$2:S$51,-1))</f>
        <v>394</v>
      </c>
      <c r="R49" s="6" cm="1">
        <f t="array" ref="R49">INDEX('Source Spectra'!S$2:S$51,_xlfn.XMATCH($A49,'Source Spectra'!S$2:S$51,1))</f>
        <v>408</v>
      </c>
      <c r="S49" s="6" cm="1">
        <f t="array" ref="S49">INDEX('Source Spectra'!T$2:T$51,_xlfn.XMATCH($A49,'Source Spectra'!S$2:S$51,-1))</f>
        <v>0.19377142433752104</v>
      </c>
      <c r="T49" s="6" cm="1">
        <f t="array" ref="T49">INDEX('Source Spectra'!T$2:T$51,_xlfn.XMATCH($A49,'Source Spectra'!S$2:S$51,1))</f>
        <v>0.82600226449039738</v>
      </c>
      <c r="U49">
        <f t="shared" si="10"/>
        <v>0.73568357303998644</v>
      </c>
      <c r="V49" s="6" cm="1">
        <f t="array" ref="V49">INDEX('Source Spectra'!W$2:W$51,_xlfn.XMATCH($A49,'Source Spectra'!W$2:W$51,-1))</f>
        <v>400</v>
      </c>
      <c r="W49" s="6" cm="1">
        <f t="array" ref="W49">INDEX('Source Spectra'!W$2:W$51,_xlfn.XMATCH($A49,'Source Spectra'!W$2:W$51,1))</f>
        <v>410</v>
      </c>
      <c r="X49" s="6" cm="1">
        <f t="array" ref="X49">INDEX('Source Spectra'!X$2:X$51,_xlfn.XMATCH($A49,'Source Spectra'!W$2:W$51,-1))</f>
        <v>0.10545496930436508</v>
      </c>
      <c r="Y49" s="6" cm="1">
        <f t="array" ref="Y49">INDEX('Source Spectra'!X$2:X$51,_xlfn.XMATCH($A49,'Source Spectra'!W$2:W$51,1))</f>
        <v>0.99388275202556653</v>
      </c>
      <c r="Z49">
        <f t="shared" si="4"/>
        <v>0.63851163893708596</v>
      </c>
      <c r="AA49" s="6" cm="1">
        <f t="array" ref="AA49">INDEX('Source Spectra'!F$2:F$384,_xlfn.XMATCH($A49,'Source Spectra'!F$2:F$384,-1))</f>
        <v>405.88863261113403</v>
      </c>
      <c r="AB49" s="6" cm="1">
        <f t="array" ref="AB49">INDEX('Source Spectra'!F$2:F$384,_xlfn.XMATCH($A49,'Source Spectra'!F$2:F$384,1))</f>
        <v>406.40652373930305</v>
      </c>
      <c r="AC49" s="6" cm="1">
        <f t="array" ref="AC49">INDEX('Source Spectra'!G$2:G$384,_xlfn.XMATCH($A49,'Source Spectra'!F$2:F$384,-1))</f>
        <v>67.177006685126003</v>
      </c>
      <c r="AD49" s="6" cm="1">
        <f t="array" ref="AD49">INDEX('Source Spectra'!G$2:G$384,_xlfn.XMATCH($A49,'Source Spectra'!F$2:F$384,1))</f>
        <v>65.476458642475805</v>
      </c>
      <c r="AE49">
        <f t="shared" si="5"/>
        <v>66.811320569164423</v>
      </c>
      <c r="AF49" s="6" cm="1">
        <f t="array" ref="AF49">INDEX('Source Spectra'!$AM$2:$AM$49,_xlfn.XMATCH($A49,'Source Spectra'!$AM$2:$AM$49,-1))</f>
        <v>400</v>
      </c>
      <c r="AG49" s="6" cm="1">
        <f t="array" ref="AG49">INDEX('Source Spectra'!$AM$2:$AM$49,_xlfn.XMATCH($A49,'Source Spectra'!$AM$2:$AM$49,1))</f>
        <v>410</v>
      </c>
      <c r="AH49" s="6" cm="1">
        <f t="array" ref="AH49">INDEX('Source Spectra'!$AN$2:$AN$49,_xlfn.XMATCH($A49,'Source Spectra'!$AM$2:$AM$49,-1))</f>
        <v>3.9522327653640632</v>
      </c>
      <c r="AI49" s="6" cm="1">
        <f t="array" ref="AI49">INDEX('Source Spectra'!$AN$2:$AN$49,_xlfn.XMATCH($A49,'Source Spectra'!$AM$2:$AM$49,1))</f>
        <v>9.4655944971601365</v>
      </c>
      <c r="AJ49">
        <f t="shared" si="6"/>
        <v>7.260249804441707</v>
      </c>
      <c r="AK49" s="6" cm="1">
        <f t="array" ref="AK49">INDEX('Source Spectra'!$AM$2:$AM$49,_xlfn.XMATCH($A49,'Source Spectra'!$AM$2:$AM$49,-1))</f>
        <v>400</v>
      </c>
      <c r="AL49" s="6" cm="1">
        <f t="array" ref="AL49">INDEX('Source Spectra'!$AM$2:$AM$49,_xlfn.XMATCH($A49,'Source Spectra'!$AM$2:$AM$49,1))</f>
        <v>410</v>
      </c>
      <c r="AM49" s="6" cm="1">
        <f t="array" ref="AM49">INDEX('Source Spectra'!$AO$2:$AO$49,_xlfn.XMATCH($A49,'Source Spectra'!$AM$2:$AM$49,-1))</f>
        <v>7.8925217083111363</v>
      </c>
      <c r="AN49" s="6" cm="1">
        <f t="array" ref="AN49">INDEX('Source Spectra'!$AO$2:$AO$49,_xlfn.XMATCH($A49,'Source Spectra'!$AM$2:$AM$49,1))</f>
        <v>9.2216019847598627</v>
      </c>
      <c r="AO49">
        <f t="shared" si="7"/>
        <v>8.6899698741803721</v>
      </c>
      <c r="AP49">
        <f t="shared" si="8"/>
        <v>7.97510983931104</v>
      </c>
      <c r="AQ49" s="6" cm="1">
        <f t="array" ref="AQ49">INDEX('Source Spectra'!AR$2:AR$102,_xlfn.XMATCH($A49,'Source Spectra'!AR$2:AR$102,-1))</f>
        <v>404.65996754832298</v>
      </c>
      <c r="AR49" s="6" cm="1">
        <f t="array" ref="AR49">INDEX('Source Spectra'!AR$2:AR$102,_xlfn.XMATCH($A49,'Source Spectra'!AR$2:AR$102,1))</f>
        <v>431.82494746293997</v>
      </c>
      <c r="AS49" s="6" cm="1">
        <f t="array" ref="AS49">INDEX('Source Spectra'!AS$2:AS$102,_xlfn.XMATCH($A49,'Source Spectra'!AR$2:AR$102,-1))</f>
        <v>0.21499427047556899</v>
      </c>
      <c r="AT49" s="6" cm="1">
        <f t="array" ref="AT49">INDEX('Source Spectra'!AS$2:AS$102,_xlfn.XMATCH($A49,'Source Spectra'!AR$2:AR$102,1))</f>
        <v>0.22392750869500899</v>
      </c>
      <c r="AU49">
        <f t="shared" si="9"/>
        <v>0.21543494185284359</v>
      </c>
    </row>
    <row r="50" spans="1:47" x14ac:dyDescent="0.2">
      <c r="A50">
        <v>407</v>
      </c>
      <c r="B50" s="6" cm="1">
        <f t="array" ref="B50">INDEX('Source Spectra'!J$2:J$27,_xlfn.XMATCH(A50,'Source Spectra'!J$2:J$27,-1))</f>
        <v>360</v>
      </c>
      <c r="C50" s="6" cm="1">
        <f t="array" ref="C50">INDEX('Source Spectra'!J$2:J$27,_xlfn.XMATCH(A50,'Source Spectra'!J$2:J$27,1))</f>
        <v>408.281043182855</v>
      </c>
      <c r="D50" s="6" cm="1">
        <f t="array" ref="D50">INDEX('Source Spectra'!K$2:K$27,_xlfn.XMATCH(A50,'Source Spectra'!J$2:J$27,-1))</f>
        <v>4.7662539515279198E-2</v>
      </c>
      <c r="E50" s="6" cm="1">
        <f t="array" ref="E50">INDEX('Source Spectra'!K$2:K$27,_xlfn.XMATCH(A50,'Source Spectra'!J$2:J$27,1))</f>
        <v>5.3966879664406602E-2</v>
      </c>
      <c r="F50">
        <f t="shared" si="0"/>
        <v>5.3799606311594986E-2</v>
      </c>
      <c r="G50" s="6" cm="1">
        <f t="array" ref="G50">INDEX('Source Spectra'!B$2:B$1698,_xlfn.XMATCH($A50,'Source Spectra'!B$2:B$1698,-1))</f>
        <v>406.5</v>
      </c>
      <c r="H50" s="6" cm="1">
        <f t="array" ref="H50">INDEX('Source Spectra'!B$2:B$1698,_xlfn.XMATCH($A50,'Source Spectra'!B$2:B$1698,1))</f>
        <v>407.5</v>
      </c>
      <c r="I50" s="6" cm="1">
        <f t="array" ref="I50">INDEX('Source Spectra'!C$2:C$1698,_xlfn.XMATCH($A50,'Source Spectra'!B$2:B$1698,-1))</f>
        <v>1589</v>
      </c>
      <c r="J50" s="6" cm="1">
        <f t="array" ref="J50">INDEX('Source Spectra'!C$2:C$1698,_xlfn.XMATCH($A50,'Source Spectra'!B$2:B$1698,1))</f>
        <v>1628</v>
      </c>
      <c r="K50">
        <f t="shared" si="1"/>
        <v>1608.5</v>
      </c>
      <c r="L50" s="6" cm="1">
        <f t="array" ref="L50">INDEX('Source Spectra'!O$2:O$33,_xlfn.XMATCH($A50,'Source Spectra'!O$2:O$33,-1))</f>
        <v>394</v>
      </c>
      <c r="M50" s="6" cm="1">
        <f t="array" ref="M50">INDEX('Source Spectra'!O$2:O$33,_xlfn.XMATCH($A50,'Source Spectra'!O$2:O$33,1))</f>
        <v>408</v>
      </c>
      <c r="N50" s="6" cm="1">
        <f t="array" ref="N50">INDEX('Source Spectra'!P$2:P$33,_xlfn.XMATCH($A50,'Source Spectra'!O$2:O$33,-1))</f>
        <v>1102.5331136534726</v>
      </c>
      <c r="O50" s="6" cm="1">
        <f t="array" ref="O50">INDEX('Source Spectra'!P$2:P$33,_xlfn.XMATCH($A50,'Source Spectra'!O$2:O$33,1))</f>
        <v>4699.84081330342</v>
      </c>
      <c r="P50">
        <f t="shared" si="2"/>
        <v>4442.8902633284242</v>
      </c>
      <c r="Q50" s="6" cm="1">
        <f t="array" ref="Q50">INDEX('Source Spectra'!S$2:S$51,_xlfn.XMATCH($A50,'Source Spectra'!S$2:S$51,-1))</f>
        <v>394</v>
      </c>
      <c r="R50" s="6" cm="1">
        <f t="array" ref="R50">INDEX('Source Spectra'!S$2:S$51,_xlfn.XMATCH($A50,'Source Spectra'!S$2:S$51,1))</f>
        <v>408</v>
      </c>
      <c r="S50" s="6" cm="1">
        <f t="array" ref="S50">INDEX('Source Spectra'!T$2:T$51,_xlfn.XMATCH($A50,'Source Spectra'!S$2:S$51,-1))</f>
        <v>0.19377142433752104</v>
      </c>
      <c r="T50" s="6" cm="1">
        <f t="array" ref="T50">INDEX('Source Spectra'!T$2:T$51,_xlfn.XMATCH($A50,'Source Spectra'!S$2:S$51,1))</f>
        <v>0.82600226449039738</v>
      </c>
      <c r="U50">
        <f t="shared" si="10"/>
        <v>0.78084291876519196</v>
      </c>
      <c r="V50" s="6" cm="1">
        <f t="array" ref="V50">INDEX('Source Spectra'!W$2:W$51,_xlfn.XMATCH($A50,'Source Spectra'!W$2:W$51,-1))</f>
        <v>400</v>
      </c>
      <c r="W50" s="6" cm="1">
        <f t="array" ref="W50">INDEX('Source Spectra'!W$2:W$51,_xlfn.XMATCH($A50,'Source Spectra'!W$2:W$51,1))</f>
        <v>410</v>
      </c>
      <c r="X50" s="6" cm="1">
        <f t="array" ref="X50">INDEX('Source Spectra'!X$2:X$51,_xlfn.XMATCH($A50,'Source Spectra'!W$2:W$51,-1))</f>
        <v>0.10545496930436508</v>
      </c>
      <c r="Y50" s="6" cm="1">
        <f t="array" ref="Y50">INDEX('Source Spectra'!X$2:X$51,_xlfn.XMATCH($A50,'Source Spectra'!W$2:W$51,1))</f>
        <v>0.99388275202556653</v>
      </c>
      <c r="Z50">
        <f t="shared" si="4"/>
        <v>0.72735441720920602</v>
      </c>
      <c r="AA50" s="6" cm="1">
        <f t="array" ref="AA50">INDEX('Source Spectra'!F$2:F$384,_xlfn.XMATCH($A50,'Source Spectra'!F$2:F$384,-1))</f>
        <v>406.40652373930305</v>
      </c>
      <c r="AB50" s="6" cm="1">
        <f t="array" ref="AB50">INDEX('Source Spectra'!F$2:F$384,_xlfn.XMATCH($A50,'Source Spectra'!F$2:F$384,1))</f>
        <v>409.73582384895599</v>
      </c>
      <c r="AC50" s="6" cm="1">
        <f t="array" ref="AC50">INDEX('Source Spectra'!G$2:G$384,_xlfn.XMATCH($A50,'Source Spectra'!F$2:F$384,-1))</f>
        <v>65.476458642475805</v>
      </c>
      <c r="AD50" s="6" cm="1">
        <f t="array" ref="AD50">INDEX('Source Spectra'!G$2:G$384,_xlfn.XMATCH($A50,'Source Spectra'!F$2:F$384,1))</f>
        <v>77.776902405319603</v>
      </c>
      <c r="AE50">
        <f t="shared" si="5"/>
        <v>67.66911809907451</v>
      </c>
      <c r="AF50" s="6" cm="1">
        <f t="array" ref="AF50">INDEX('Source Spectra'!$AM$2:$AM$49,_xlfn.XMATCH($A50,'Source Spectra'!$AM$2:$AM$49,-1))</f>
        <v>400</v>
      </c>
      <c r="AG50" s="6" cm="1">
        <f t="array" ref="AG50">INDEX('Source Spectra'!$AM$2:$AM$49,_xlfn.XMATCH($A50,'Source Spectra'!$AM$2:$AM$49,1))</f>
        <v>410</v>
      </c>
      <c r="AH50" s="6" cm="1">
        <f t="array" ref="AH50">INDEX('Source Spectra'!$AN$2:$AN$49,_xlfn.XMATCH($A50,'Source Spectra'!$AM$2:$AM$49,-1))</f>
        <v>3.9522327653640632</v>
      </c>
      <c r="AI50" s="6" cm="1">
        <f t="array" ref="AI50">INDEX('Source Spectra'!$AN$2:$AN$49,_xlfn.XMATCH($A50,'Source Spectra'!$AM$2:$AM$49,1))</f>
        <v>9.4655944971601365</v>
      </c>
      <c r="AJ50">
        <f t="shared" si="6"/>
        <v>7.8115859776213146</v>
      </c>
      <c r="AK50" s="6" cm="1">
        <f t="array" ref="AK50">INDEX('Source Spectra'!$AM$2:$AM$49,_xlfn.XMATCH($A50,'Source Spectra'!$AM$2:$AM$49,-1))</f>
        <v>400</v>
      </c>
      <c r="AL50" s="6" cm="1">
        <f t="array" ref="AL50">INDEX('Source Spectra'!$AM$2:$AM$49,_xlfn.XMATCH($A50,'Source Spectra'!$AM$2:$AM$49,1))</f>
        <v>410</v>
      </c>
      <c r="AM50" s="6" cm="1">
        <f t="array" ref="AM50">INDEX('Source Spectra'!$AO$2:$AO$49,_xlfn.XMATCH($A50,'Source Spectra'!$AM$2:$AM$49,-1))</f>
        <v>7.8925217083111363</v>
      </c>
      <c r="AN50" s="6" cm="1">
        <f t="array" ref="AN50">INDEX('Source Spectra'!$AO$2:$AO$49,_xlfn.XMATCH($A50,'Source Spectra'!$AM$2:$AM$49,1))</f>
        <v>9.2216019847598627</v>
      </c>
      <c r="AO50">
        <f t="shared" si="7"/>
        <v>8.8228779018252439</v>
      </c>
      <c r="AP50">
        <f t="shared" si="8"/>
        <v>8.3172319397232783</v>
      </c>
      <c r="AQ50" s="6" cm="1">
        <f t="array" ref="AQ50">INDEX('Source Spectra'!AR$2:AR$102,_xlfn.XMATCH($A50,'Source Spectra'!AR$2:AR$102,-1))</f>
        <v>404.65996754832298</v>
      </c>
      <c r="AR50" s="6" cm="1">
        <f t="array" ref="AR50">INDEX('Source Spectra'!AR$2:AR$102,_xlfn.XMATCH($A50,'Source Spectra'!AR$2:AR$102,1))</f>
        <v>431.82494746293997</v>
      </c>
      <c r="AS50" s="6" cm="1">
        <f t="array" ref="AS50">INDEX('Source Spectra'!AS$2:AS$102,_xlfn.XMATCH($A50,'Source Spectra'!AR$2:AR$102,-1))</f>
        <v>0.21499427047556899</v>
      </c>
      <c r="AT50" s="6" cm="1">
        <f t="array" ref="AT50">INDEX('Source Spectra'!AS$2:AS$102,_xlfn.XMATCH($A50,'Source Spectra'!AR$2:AR$102,1))</f>
        <v>0.22392750869500899</v>
      </c>
      <c r="AU50">
        <f t="shared" si="9"/>
        <v>0.21576379312560426</v>
      </c>
    </row>
    <row r="51" spans="1:47" x14ac:dyDescent="0.2">
      <c r="A51">
        <v>408</v>
      </c>
      <c r="B51" s="6" cm="1">
        <f t="array" ref="B51">INDEX('Source Spectra'!J$2:J$27,_xlfn.XMATCH(A51,'Source Spectra'!J$2:J$27,-1))</f>
        <v>360</v>
      </c>
      <c r="C51" s="6" cm="1">
        <f t="array" ref="C51">INDEX('Source Spectra'!J$2:J$27,_xlfn.XMATCH(A51,'Source Spectra'!J$2:J$27,1))</f>
        <v>408.281043182855</v>
      </c>
      <c r="D51" s="6" cm="1">
        <f t="array" ref="D51">INDEX('Source Spectra'!K$2:K$27,_xlfn.XMATCH(A51,'Source Spectra'!J$2:J$27,-1))</f>
        <v>4.7662539515279198E-2</v>
      </c>
      <c r="E51" s="6" cm="1">
        <f t="array" ref="E51">INDEX('Source Spectra'!K$2:K$27,_xlfn.XMATCH(A51,'Source Spectra'!J$2:J$27,1))</f>
        <v>5.3966879664406602E-2</v>
      </c>
      <c r="F51">
        <f t="shared" si="0"/>
        <v>5.3930182200878293E-2</v>
      </c>
      <c r="G51" s="6" cm="1">
        <f t="array" ref="G51">INDEX('Source Spectra'!B$2:B$1698,_xlfn.XMATCH($A51,'Source Spectra'!B$2:B$1698,-1))</f>
        <v>407.5</v>
      </c>
      <c r="H51" s="6" cm="1">
        <f t="array" ref="H51">INDEX('Source Spectra'!B$2:B$1698,_xlfn.XMATCH($A51,'Source Spectra'!B$2:B$1698,1))</f>
        <v>408.5</v>
      </c>
      <c r="I51" s="6" cm="1">
        <f t="array" ref="I51">INDEX('Source Spectra'!C$2:C$1698,_xlfn.XMATCH($A51,'Source Spectra'!B$2:B$1698,-1))</f>
        <v>1628</v>
      </c>
      <c r="J51" s="6" cm="1">
        <f t="array" ref="J51">INDEX('Source Spectra'!C$2:C$1698,_xlfn.XMATCH($A51,'Source Spectra'!B$2:B$1698,1))</f>
        <v>1735</v>
      </c>
      <c r="K51">
        <f t="shared" si="1"/>
        <v>1681.5</v>
      </c>
      <c r="L51" s="6" cm="1">
        <f t="array" ref="L51">INDEX('Source Spectra'!O$2:O$33,_xlfn.XMATCH($A51,'Source Spectra'!O$2:O$33,-1))</f>
        <v>408</v>
      </c>
      <c r="M51" s="6" cm="1">
        <f t="array" ref="M51">INDEX('Source Spectra'!O$2:O$33,_xlfn.XMATCH($A51,'Source Spectra'!O$2:O$33,1))</f>
        <v>408</v>
      </c>
      <c r="N51" s="6" cm="1">
        <f t="array" ref="N51">INDEX('Source Spectra'!P$2:P$33,_xlfn.XMATCH($A51,'Source Spectra'!O$2:O$33,-1))</f>
        <v>4699.84081330342</v>
      </c>
      <c r="O51" s="6" cm="1">
        <f t="array" ref="O51">INDEX('Source Spectra'!P$2:P$33,_xlfn.XMATCH($A51,'Source Spectra'!O$2:O$33,1))</f>
        <v>4699.84081330342</v>
      </c>
      <c r="P51">
        <f t="shared" si="2"/>
        <v>4699.84081330342</v>
      </c>
      <c r="Q51" s="6" cm="1">
        <f t="array" ref="Q51">INDEX('Source Spectra'!S$2:S$51,_xlfn.XMATCH($A51,'Source Spectra'!S$2:S$51,-1))</f>
        <v>408</v>
      </c>
      <c r="R51" s="6" cm="1">
        <f t="array" ref="R51">INDEX('Source Spectra'!S$2:S$51,_xlfn.XMATCH($A51,'Source Spectra'!S$2:S$51,1))</f>
        <v>408</v>
      </c>
      <c r="S51" s="6" cm="1">
        <f t="array" ref="S51">INDEX('Source Spectra'!T$2:T$51,_xlfn.XMATCH($A51,'Source Spectra'!S$2:S$51,-1))</f>
        <v>0.82600226449039738</v>
      </c>
      <c r="T51" s="6" cm="1">
        <f t="array" ref="T51">INDEX('Source Spectra'!T$2:T$51,_xlfn.XMATCH($A51,'Source Spectra'!S$2:S$51,1))</f>
        <v>0.82600226449039738</v>
      </c>
      <c r="U51">
        <f t="shared" si="10"/>
        <v>0.82600226449039738</v>
      </c>
      <c r="V51" s="6" cm="1">
        <f t="array" ref="V51">INDEX('Source Spectra'!W$2:W$51,_xlfn.XMATCH($A51,'Source Spectra'!W$2:W$51,-1))</f>
        <v>400</v>
      </c>
      <c r="W51" s="6" cm="1">
        <f t="array" ref="W51">INDEX('Source Spectra'!W$2:W$51,_xlfn.XMATCH($A51,'Source Spectra'!W$2:W$51,1))</f>
        <v>410</v>
      </c>
      <c r="X51" s="6" cm="1">
        <f t="array" ref="X51">INDEX('Source Spectra'!X$2:X$51,_xlfn.XMATCH($A51,'Source Spectra'!W$2:W$51,-1))</f>
        <v>0.10545496930436508</v>
      </c>
      <c r="Y51" s="6" cm="1">
        <f t="array" ref="Y51">INDEX('Source Spectra'!X$2:X$51,_xlfn.XMATCH($A51,'Source Spectra'!W$2:W$51,1))</f>
        <v>0.99388275202556653</v>
      </c>
      <c r="Z51">
        <f t="shared" si="4"/>
        <v>0.8161971954813263</v>
      </c>
      <c r="AA51" s="6" cm="1">
        <f t="array" ref="AA51">INDEX('Source Spectra'!F$2:F$384,_xlfn.XMATCH($A51,'Source Spectra'!F$2:F$384,-1))</f>
        <v>406.40652373930305</v>
      </c>
      <c r="AB51" s="6" cm="1">
        <f t="array" ref="AB51">INDEX('Source Spectra'!F$2:F$384,_xlfn.XMATCH($A51,'Source Spectra'!F$2:F$384,1))</f>
        <v>409.73582384895599</v>
      </c>
      <c r="AC51" s="6" cm="1">
        <f t="array" ref="AC51">INDEX('Source Spectra'!G$2:G$384,_xlfn.XMATCH($A51,'Source Spectra'!F$2:F$384,-1))</f>
        <v>65.476458642475805</v>
      </c>
      <c r="AD51" s="6" cm="1">
        <f t="array" ref="AD51">INDEX('Source Spectra'!G$2:G$384,_xlfn.XMATCH($A51,'Source Spectra'!F$2:F$384,1))</f>
        <v>77.776902405319603</v>
      </c>
      <c r="AE51">
        <f t="shared" si="5"/>
        <v>71.363721576598223</v>
      </c>
      <c r="AF51" s="6" cm="1">
        <f t="array" ref="AF51">INDEX('Source Spectra'!$AM$2:$AM$49,_xlfn.XMATCH($A51,'Source Spectra'!$AM$2:$AM$49,-1))</f>
        <v>400</v>
      </c>
      <c r="AG51" s="6" cm="1">
        <f t="array" ref="AG51">INDEX('Source Spectra'!$AM$2:$AM$49,_xlfn.XMATCH($A51,'Source Spectra'!$AM$2:$AM$49,1))</f>
        <v>410</v>
      </c>
      <c r="AH51" s="6" cm="1">
        <f t="array" ref="AH51">INDEX('Source Spectra'!$AN$2:$AN$49,_xlfn.XMATCH($A51,'Source Spectra'!$AM$2:$AM$49,-1))</f>
        <v>3.9522327653640632</v>
      </c>
      <c r="AI51" s="6" cm="1">
        <f t="array" ref="AI51">INDEX('Source Spectra'!$AN$2:$AN$49,_xlfn.XMATCH($A51,'Source Spectra'!$AM$2:$AM$49,1))</f>
        <v>9.4655944971601365</v>
      </c>
      <c r="AJ51">
        <f t="shared" si="6"/>
        <v>8.362922150800923</v>
      </c>
      <c r="AK51" s="6" cm="1">
        <f t="array" ref="AK51">INDEX('Source Spectra'!$AM$2:$AM$49,_xlfn.XMATCH($A51,'Source Spectra'!$AM$2:$AM$49,-1))</f>
        <v>400</v>
      </c>
      <c r="AL51" s="6" cm="1">
        <f t="array" ref="AL51">INDEX('Source Spectra'!$AM$2:$AM$49,_xlfn.XMATCH($A51,'Source Spectra'!$AM$2:$AM$49,1))</f>
        <v>410</v>
      </c>
      <c r="AM51" s="6" cm="1">
        <f t="array" ref="AM51">INDEX('Source Spectra'!$AO$2:$AO$49,_xlfn.XMATCH($A51,'Source Spectra'!$AM$2:$AM$49,-1))</f>
        <v>7.8925217083111363</v>
      </c>
      <c r="AN51" s="6" cm="1">
        <f t="array" ref="AN51">INDEX('Source Spectra'!$AO$2:$AO$49,_xlfn.XMATCH($A51,'Source Spectra'!$AM$2:$AM$49,1))</f>
        <v>9.2216019847598627</v>
      </c>
      <c r="AO51">
        <f t="shared" si="7"/>
        <v>8.9557859294701174</v>
      </c>
      <c r="AP51">
        <f t="shared" si="8"/>
        <v>8.6593540401355202</v>
      </c>
      <c r="AQ51" s="6" cm="1">
        <f t="array" ref="AQ51">INDEX('Source Spectra'!AR$2:AR$102,_xlfn.XMATCH($A51,'Source Spectra'!AR$2:AR$102,-1))</f>
        <v>404.65996754832298</v>
      </c>
      <c r="AR51" s="6" cm="1">
        <f t="array" ref="AR51">INDEX('Source Spectra'!AR$2:AR$102,_xlfn.XMATCH($A51,'Source Spectra'!AR$2:AR$102,1))</f>
        <v>431.82494746293997</v>
      </c>
      <c r="AS51" s="6" cm="1">
        <f t="array" ref="AS51">INDEX('Source Spectra'!AS$2:AS$102,_xlfn.XMATCH($A51,'Source Spectra'!AR$2:AR$102,-1))</f>
        <v>0.21499427047556899</v>
      </c>
      <c r="AT51" s="6" cm="1">
        <f t="array" ref="AT51">INDEX('Source Spectra'!AS$2:AS$102,_xlfn.XMATCH($A51,'Source Spectra'!AR$2:AR$102,1))</f>
        <v>0.22392750869500899</v>
      </c>
      <c r="AU51">
        <f t="shared" si="9"/>
        <v>0.21609264439836492</v>
      </c>
    </row>
    <row r="52" spans="1:47" x14ac:dyDescent="0.2">
      <c r="A52">
        <v>409</v>
      </c>
      <c r="B52" s="6" cm="1">
        <f t="array" ref="B52">INDEX('Source Spectra'!J$2:J$27,_xlfn.XMATCH(A52,'Source Spectra'!J$2:J$27,-1))</f>
        <v>408.281043182855</v>
      </c>
      <c r="C52" s="6" cm="1">
        <f t="array" ref="C52">INDEX('Source Spectra'!J$2:J$27,_xlfn.XMATCH(A52,'Source Spectra'!J$2:J$27,1))</f>
        <v>415</v>
      </c>
      <c r="D52" s="6" cm="1">
        <f t="array" ref="D52">INDEX('Source Spectra'!K$2:K$27,_xlfn.XMATCH(A52,'Source Spectra'!J$2:J$27,-1))</f>
        <v>5.3966879664406602E-2</v>
      </c>
      <c r="E52" s="6" cm="1">
        <f t="array" ref="E52">INDEX('Source Spectra'!K$2:K$27,_xlfn.XMATCH(A52,'Source Spectra'!J$2:J$27,1))</f>
        <v>5.7250000000000002E-2</v>
      </c>
      <c r="F52">
        <f t="shared" ref="F52:F115" si="11">IF(B52=C52,D52,($A52-B52)/(C52-B52)*(E52-D52)+D52)</f>
        <v>5.4318187435987909E-2</v>
      </c>
      <c r="G52" s="6" cm="1">
        <f t="array" ref="G52">INDEX('Source Spectra'!B$2:B$1698,_xlfn.XMATCH($A52,'Source Spectra'!B$2:B$1698,-1))</f>
        <v>408.5</v>
      </c>
      <c r="H52" s="6" cm="1">
        <f t="array" ref="H52">INDEX('Source Spectra'!B$2:B$1698,_xlfn.XMATCH($A52,'Source Spectra'!B$2:B$1698,1))</f>
        <v>409.5</v>
      </c>
      <c r="I52" s="6" cm="1">
        <f t="array" ref="I52">INDEX('Source Spectra'!C$2:C$1698,_xlfn.XMATCH($A52,'Source Spectra'!B$2:B$1698,-1))</f>
        <v>1735</v>
      </c>
      <c r="J52" s="6" cm="1">
        <f t="array" ref="J52">INDEX('Source Spectra'!C$2:C$1698,_xlfn.XMATCH($A52,'Source Spectra'!B$2:B$1698,1))</f>
        <v>1715</v>
      </c>
      <c r="K52">
        <f t="shared" si="1"/>
        <v>1725</v>
      </c>
      <c r="L52" s="6" cm="1">
        <f t="array" ref="L52">INDEX('Source Spectra'!O$2:O$33,_xlfn.XMATCH($A52,'Source Spectra'!O$2:O$33,-1))</f>
        <v>408</v>
      </c>
      <c r="M52" s="6" cm="1">
        <f t="array" ref="M52">INDEX('Source Spectra'!O$2:O$33,_xlfn.XMATCH($A52,'Source Spectra'!O$2:O$33,1))</f>
        <v>425</v>
      </c>
      <c r="N52" s="6" cm="1">
        <f t="array" ref="N52">INDEX('Source Spectra'!P$2:P$33,_xlfn.XMATCH($A52,'Source Spectra'!O$2:O$33,-1))</f>
        <v>4699.84081330342</v>
      </c>
      <c r="O52" s="6" cm="1">
        <f t="array" ref="O52">INDEX('Source Spectra'!P$2:P$33,_xlfn.XMATCH($A52,'Source Spectra'!O$2:O$33,1))</f>
        <v>8777.1128250015609</v>
      </c>
      <c r="P52">
        <f t="shared" si="2"/>
        <v>4939.6803434033109</v>
      </c>
      <c r="Q52" s="6" cm="1">
        <f t="array" ref="Q52">INDEX('Source Spectra'!S$2:S$51,_xlfn.XMATCH($A52,'Source Spectra'!S$2:S$51,-1))</f>
        <v>408</v>
      </c>
      <c r="R52" s="6" cm="1">
        <f t="array" ref="R52">INDEX('Source Spectra'!S$2:S$51,_xlfn.XMATCH($A52,'Source Spectra'!S$2:S$51,1))</f>
        <v>425</v>
      </c>
      <c r="S52" s="6" cm="1">
        <f t="array" ref="S52">INDEX('Source Spectra'!T$2:T$51,_xlfn.XMATCH($A52,'Source Spectra'!S$2:S$51,-1))</f>
        <v>0.82600226449039738</v>
      </c>
      <c r="T52" s="6" cm="1">
        <f t="array" ref="T52">INDEX('Source Spectra'!T$2:T$51,_xlfn.XMATCH($A52,'Source Spectra'!S$2:S$51,1))</f>
        <v>1.5425873677715447</v>
      </c>
      <c r="U52">
        <f t="shared" si="10"/>
        <v>0.86815432938928838</v>
      </c>
      <c r="V52" s="6" cm="1">
        <f t="array" ref="V52">INDEX('Source Spectra'!W$2:W$51,_xlfn.XMATCH($A52,'Source Spectra'!W$2:W$51,-1))</f>
        <v>400</v>
      </c>
      <c r="W52" s="6" cm="1">
        <f t="array" ref="W52">INDEX('Source Spectra'!W$2:W$51,_xlfn.XMATCH($A52,'Source Spectra'!W$2:W$51,1))</f>
        <v>410</v>
      </c>
      <c r="X52" s="6" cm="1">
        <f t="array" ref="X52">INDEX('Source Spectra'!X$2:X$51,_xlfn.XMATCH($A52,'Source Spectra'!W$2:W$51,-1))</f>
        <v>0.10545496930436508</v>
      </c>
      <c r="Y52" s="6" cm="1">
        <f t="array" ref="Y52">INDEX('Source Spectra'!X$2:X$51,_xlfn.XMATCH($A52,'Source Spectra'!W$2:W$51,1))</f>
        <v>0.99388275202556653</v>
      </c>
      <c r="Z52">
        <f t="shared" ref="Z52:Z115" si="12">IF(V52=W52,X52,($A52-V52)/(W52-V52)*(Y52-X52)+X52)</f>
        <v>0.90503997375344636</v>
      </c>
      <c r="AA52" s="6" cm="1">
        <f t="array" ref="AA52">INDEX('Source Spectra'!F$2:F$384,_xlfn.XMATCH($A52,'Source Spectra'!F$2:F$384,-1))</f>
        <v>406.40652373930305</v>
      </c>
      <c r="AB52" s="6" cm="1">
        <f t="array" ref="AB52">INDEX('Source Spectra'!F$2:F$384,_xlfn.XMATCH($A52,'Source Spectra'!F$2:F$384,1))</f>
        <v>409.73582384895599</v>
      </c>
      <c r="AC52" s="6" cm="1">
        <f t="array" ref="AC52">INDEX('Source Spectra'!G$2:G$384,_xlfn.XMATCH($A52,'Source Spectra'!F$2:F$384,-1))</f>
        <v>65.476458642475805</v>
      </c>
      <c r="AD52" s="6" cm="1">
        <f t="array" ref="AD52">INDEX('Source Spectra'!G$2:G$384,_xlfn.XMATCH($A52,'Source Spectra'!F$2:F$384,1))</f>
        <v>77.776902405319603</v>
      </c>
      <c r="AE52">
        <f t="shared" si="5"/>
        <v>75.058325054121923</v>
      </c>
      <c r="AF52" s="6" cm="1">
        <f t="array" ref="AF52">INDEX('Source Spectra'!$AM$2:$AM$49,_xlfn.XMATCH($A52,'Source Spectra'!$AM$2:$AM$49,-1))</f>
        <v>400</v>
      </c>
      <c r="AG52" s="6" cm="1">
        <f t="array" ref="AG52">INDEX('Source Spectra'!$AM$2:$AM$49,_xlfn.XMATCH($A52,'Source Spectra'!$AM$2:$AM$49,1))</f>
        <v>410</v>
      </c>
      <c r="AH52" s="6" cm="1">
        <f t="array" ref="AH52">INDEX('Source Spectra'!$AN$2:$AN$49,_xlfn.XMATCH($A52,'Source Spectra'!$AM$2:$AM$49,-1))</f>
        <v>3.9522327653640632</v>
      </c>
      <c r="AI52" s="6" cm="1">
        <f t="array" ref="AI52">INDEX('Source Spectra'!$AN$2:$AN$49,_xlfn.XMATCH($A52,'Source Spectra'!$AM$2:$AM$49,1))</f>
        <v>9.4655944971601365</v>
      </c>
      <c r="AJ52">
        <f t="shared" ref="AJ52:AJ115" si="13">IF(AF52=AG52,AH52,($A52-AF52)/(AG52-AF52)*(AI52-AH52)+AH52)</f>
        <v>8.9142583239805298</v>
      </c>
      <c r="AK52" s="6" cm="1">
        <f t="array" ref="AK52">INDEX('Source Spectra'!$AM$2:$AM$49,_xlfn.XMATCH($A52,'Source Spectra'!$AM$2:$AM$49,-1))</f>
        <v>400</v>
      </c>
      <c r="AL52" s="6" cm="1">
        <f t="array" ref="AL52">INDEX('Source Spectra'!$AM$2:$AM$49,_xlfn.XMATCH($A52,'Source Spectra'!$AM$2:$AM$49,1))</f>
        <v>410</v>
      </c>
      <c r="AM52" s="6" cm="1">
        <f t="array" ref="AM52">INDEX('Source Spectra'!$AO$2:$AO$49,_xlfn.XMATCH($A52,'Source Spectra'!$AM$2:$AM$49,-1))</f>
        <v>7.8925217083111363</v>
      </c>
      <c r="AN52" s="6" cm="1">
        <f t="array" ref="AN52">INDEX('Source Spectra'!$AO$2:$AO$49,_xlfn.XMATCH($A52,'Source Spectra'!$AM$2:$AM$49,1))</f>
        <v>9.2216019847598627</v>
      </c>
      <c r="AO52">
        <f t="shared" ref="AO52:AO115" si="14">IF(AK52=AL52,AM52,($A52-AK52)/(AL52-AK52)*(AN52-AM52)+AM52)</f>
        <v>9.088693957114991</v>
      </c>
      <c r="AP52">
        <f t="shared" si="8"/>
        <v>9.0014761405477604</v>
      </c>
      <c r="AQ52" s="6" cm="1">
        <f t="array" ref="AQ52">INDEX('Source Spectra'!AR$2:AR$102,_xlfn.XMATCH($A52,'Source Spectra'!AR$2:AR$102,-1))</f>
        <v>404.65996754832298</v>
      </c>
      <c r="AR52" s="6" cm="1">
        <f t="array" ref="AR52">INDEX('Source Spectra'!AR$2:AR$102,_xlfn.XMATCH($A52,'Source Spectra'!AR$2:AR$102,1))</f>
        <v>431.82494746293997</v>
      </c>
      <c r="AS52" s="6" cm="1">
        <f t="array" ref="AS52">INDEX('Source Spectra'!AS$2:AS$102,_xlfn.XMATCH($A52,'Source Spectra'!AR$2:AR$102,-1))</f>
        <v>0.21499427047556899</v>
      </c>
      <c r="AT52" s="6" cm="1">
        <f t="array" ref="AT52">INDEX('Source Spectra'!AS$2:AS$102,_xlfn.XMATCH($A52,'Source Spectra'!AR$2:AR$102,1))</f>
        <v>0.22392750869500899</v>
      </c>
      <c r="AU52">
        <f t="shared" si="9"/>
        <v>0.21642149567112562</v>
      </c>
    </row>
    <row r="53" spans="1:47" x14ac:dyDescent="0.2">
      <c r="A53">
        <v>410</v>
      </c>
      <c r="B53" s="6" cm="1">
        <f t="array" ref="B53">INDEX('Source Spectra'!J$2:J$27,_xlfn.XMATCH(A53,'Source Spectra'!J$2:J$27,-1))</f>
        <v>408.281043182855</v>
      </c>
      <c r="C53" s="6" cm="1">
        <f t="array" ref="C53">INDEX('Source Spectra'!J$2:J$27,_xlfn.XMATCH(A53,'Source Spectra'!J$2:J$27,1))</f>
        <v>415</v>
      </c>
      <c r="D53" s="6" cm="1">
        <f t="array" ref="D53">INDEX('Source Spectra'!K$2:K$27,_xlfn.XMATCH(A53,'Source Spectra'!J$2:J$27,-1))</f>
        <v>5.3966879664406602E-2</v>
      </c>
      <c r="E53" s="6" cm="1">
        <f t="array" ref="E53">INDEX('Source Spectra'!K$2:K$27,_xlfn.XMATCH(A53,'Source Spectra'!J$2:J$27,1))</f>
        <v>5.7250000000000002E-2</v>
      </c>
      <c r="F53">
        <f t="shared" si="11"/>
        <v>5.4806822863323258E-2</v>
      </c>
      <c r="G53" s="6" cm="1">
        <f t="array" ref="G53">INDEX('Source Spectra'!B$2:B$1698,_xlfn.XMATCH($A53,'Source Spectra'!B$2:B$1698,-1))</f>
        <v>409.5</v>
      </c>
      <c r="H53" s="6" cm="1">
        <f t="array" ref="H53">INDEX('Source Spectra'!B$2:B$1698,_xlfn.XMATCH($A53,'Source Spectra'!B$2:B$1698,1))</f>
        <v>410.5</v>
      </c>
      <c r="I53" s="6" cm="1">
        <f t="array" ref="I53">INDEX('Source Spectra'!C$2:C$1698,_xlfn.XMATCH($A53,'Source Spectra'!B$2:B$1698,-1))</f>
        <v>1715</v>
      </c>
      <c r="J53" s="6" cm="1">
        <f t="array" ref="J53">INDEX('Source Spectra'!C$2:C$1698,_xlfn.XMATCH($A53,'Source Spectra'!B$2:B$1698,1))</f>
        <v>1532</v>
      </c>
      <c r="K53">
        <f t="shared" si="1"/>
        <v>1623.5</v>
      </c>
      <c r="L53" s="6" cm="1">
        <f t="array" ref="L53">INDEX('Source Spectra'!O$2:O$33,_xlfn.XMATCH($A53,'Source Spectra'!O$2:O$33,-1))</f>
        <v>408</v>
      </c>
      <c r="M53" s="6" cm="1">
        <f t="array" ref="M53">INDEX('Source Spectra'!O$2:O$33,_xlfn.XMATCH($A53,'Source Spectra'!O$2:O$33,1))</f>
        <v>425</v>
      </c>
      <c r="N53" s="6" cm="1">
        <f t="array" ref="N53">INDEX('Source Spectra'!P$2:P$33,_xlfn.XMATCH($A53,'Source Spectra'!O$2:O$33,-1))</f>
        <v>4699.84081330342</v>
      </c>
      <c r="O53" s="6" cm="1">
        <f t="array" ref="O53">INDEX('Source Spectra'!P$2:P$33,_xlfn.XMATCH($A53,'Source Spectra'!O$2:O$33,1))</f>
        <v>8777.1128250015609</v>
      </c>
      <c r="P53">
        <f t="shared" si="2"/>
        <v>5179.5198735032009</v>
      </c>
      <c r="Q53" s="6" cm="1">
        <f t="array" ref="Q53">INDEX('Source Spectra'!S$2:S$51,_xlfn.XMATCH($A53,'Source Spectra'!S$2:S$51,-1))</f>
        <v>408</v>
      </c>
      <c r="R53" s="6" cm="1">
        <f t="array" ref="R53">INDEX('Source Spectra'!S$2:S$51,_xlfn.XMATCH($A53,'Source Spectra'!S$2:S$51,1))</f>
        <v>425</v>
      </c>
      <c r="S53" s="6" cm="1">
        <f t="array" ref="S53">INDEX('Source Spectra'!T$2:T$51,_xlfn.XMATCH($A53,'Source Spectra'!S$2:S$51,-1))</f>
        <v>0.82600226449039738</v>
      </c>
      <c r="T53" s="6" cm="1">
        <f t="array" ref="T53">INDEX('Source Spectra'!T$2:T$51,_xlfn.XMATCH($A53,'Source Spectra'!S$2:S$51,1))</f>
        <v>1.5425873677715447</v>
      </c>
      <c r="U53">
        <f t="shared" si="10"/>
        <v>0.91030639428817939</v>
      </c>
      <c r="V53" s="6" cm="1">
        <f t="array" ref="V53">INDEX('Source Spectra'!W$2:W$51,_xlfn.XMATCH($A53,'Source Spectra'!W$2:W$51,-1))</f>
        <v>410</v>
      </c>
      <c r="W53" s="6" cm="1">
        <f t="array" ref="W53">INDEX('Source Spectra'!W$2:W$51,_xlfn.XMATCH($A53,'Source Spectra'!W$2:W$51,1))</f>
        <v>410</v>
      </c>
      <c r="X53" s="6" cm="1">
        <f t="array" ref="X53">INDEX('Source Spectra'!X$2:X$51,_xlfn.XMATCH($A53,'Source Spectra'!W$2:W$51,-1))</f>
        <v>0.99388275202556653</v>
      </c>
      <c r="Y53" s="6" cm="1">
        <f t="array" ref="Y53">INDEX('Source Spectra'!X$2:X$51,_xlfn.XMATCH($A53,'Source Spectra'!W$2:W$51,1))</f>
        <v>0.99388275202556653</v>
      </c>
      <c r="Z53">
        <f t="shared" si="12"/>
        <v>0.99388275202556653</v>
      </c>
      <c r="AA53" s="6" cm="1">
        <f t="array" ref="AA53">INDEX('Source Spectra'!F$2:F$384,_xlfn.XMATCH($A53,'Source Spectra'!F$2:F$384,-1))</f>
        <v>409.93759961317699</v>
      </c>
      <c r="AB53" s="6" cm="1">
        <f t="array" ref="AB53">INDEX('Source Spectra'!F$2:F$384,_xlfn.XMATCH($A53,'Source Spectra'!F$2:F$384,1))</f>
        <v>413.80496842742099</v>
      </c>
      <c r="AC53" s="6" cm="1">
        <f t="array" ref="AC53">INDEX('Source Spectra'!G$2:G$384,_xlfn.XMATCH($A53,'Source Spectra'!F$2:F$384,-1))</f>
        <v>79.060944581738099</v>
      </c>
      <c r="AD53" s="6" cm="1">
        <f t="array" ref="AD53">INDEX('Source Spectra'!G$2:G$384,_xlfn.XMATCH($A53,'Source Spectra'!F$2:F$384,1))</f>
        <v>80.639210991958507</v>
      </c>
      <c r="AE53">
        <f t="shared" si="5"/>
        <v>79.086410069835537</v>
      </c>
      <c r="AF53" s="6" cm="1">
        <f t="array" ref="AF53">INDEX('Source Spectra'!$AM$2:$AM$49,_xlfn.XMATCH($A53,'Source Spectra'!$AM$2:$AM$49,-1))</f>
        <v>410</v>
      </c>
      <c r="AG53" s="6" cm="1">
        <f t="array" ref="AG53">INDEX('Source Spectra'!$AM$2:$AM$49,_xlfn.XMATCH($A53,'Source Spectra'!$AM$2:$AM$49,1))</f>
        <v>410</v>
      </c>
      <c r="AH53" s="6" cm="1">
        <f t="array" ref="AH53">INDEX('Source Spectra'!$AN$2:$AN$49,_xlfn.XMATCH($A53,'Source Spectra'!$AM$2:$AM$49,-1))</f>
        <v>9.4655944971601365</v>
      </c>
      <c r="AI53" s="6" cm="1">
        <f t="array" ref="AI53">INDEX('Source Spectra'!$AN$2:$AN$49,_xlfn.XMATCH($A53,'Source Spectra'!$AM$2:$AM$49,1))</f>
        <v>9.4655944971601365</v>
      </c>
      <c r="AJ53">
        <f t="shared" si="13"/>
        <v>9.4655944971601365</v>
      </c>
      <c r="AK53" s="6" cm="1">
        <f t="array" ref="AK53">INDEX('Source Spectra'!$AM$2:$AM$49,_xlfn.XMATCH($A53,'Source Spectra'!$AM$2:$AM$49,-1))</f>
        <v>410</v>
      </c>
      <c r="AL53" s="6" cm="1">
        <f t="array" ref="AL53">INDEX('Source Spectra'!$AM$2:$AM$49,_xlfn.XMATCH($A53,'Source Spectra'!$AM$2:$AM$49,1))</f>
        <v>410</v>
      </c>
      <c r="AM53" s="6" cm="1">
        <f t="array" ref="AM53">INDEX('Source Spectra'!$AO$2:$AO$49,_xlfn.XMATCH($A53,'Source Spectra'!$AM$2:$AM$49,-1))</f>
        <v>9.2216019847598627</v>
      </c>
      <c r="AN53" s="6" cm="1">
        <f t="array" ref="AN53">INDEX('Source Spectra'!$AO$2:$AO$49,_xlfn.XMATCH($A53,'Source Spectra'!$AM$2:$AM$49,1))</f>
        <v>9.2216019847598627</v>
      </c>
      <c r="AO53">
        <f t="shared" si="14"/>
        <v>9.2216019847598627</v>
      </c>
      <c r="AP53">
        <f t="shared" ref="AP53:AP116" si="15">(AJ53+AO53)/2</f>
        <v>9.3435982409599987</v>
      </c>
      <c r="AQ53" s="6" cm="1">
        <f t="array" ref="AQ53">INDEX('Source Spectra'!AR$2:AR$102,_xlfn.XMATCH($A53,'Source Spectra'!AR$2:AR$102,-1))</f>
        <v>404.65996754832298</v>
      </c>
      <c r="AR53" s="6" cm="1">
        <f t="array" ref="AR53">INDEX('Source Spectra'!AR$2:AR$102,_xlfn.XMATCH($A53,'Source Spectra'!AR$2:AR$102,1))</f>
        <v>431.82494746293997</v>
      </c>
      <c r="AS53" s="6" cm="1">
        <f t="array" ref="AS53">INDEX('Source Spectra'!AS$2:AS$102,_xlfn.XMATCH($A53,'Source Spectra'!AR$2:AR$102,-1))</f>
        <v>0.21499427047556899</v>
      </c>
      <c r="AT53" s="6" cm="1">
        <f t="array" ref="AT53">INDEX('Source Spectra'!AS$2:AS$102,_xlfn.XMATCH($A53,'Source Spectra'!AR$2:AR$102,1))</f>
        <v>0.22392750869500899</v>
      </c>
      <c r="AU53">
        <f t="shared" ref="AU53:AU116" si="16">IF(AQ53=AR53,AS53,($A53-AQ53)/(AR53-AQ53)*(AT53-AS53)+AS53)</f>
        <v>0.21675034694388629</v>
      </c>
    </row>
    <row r="54" spans="1:47" x14ac:dyDescent="0.2">
      <c r="A54">
        <v>411</v>
      </c>
      <c r="B54" s="6" cm="1">
        <f t="array" ref="B54">INDEX('Source Spectra'!J$2:J$27,_xlfn.XMATCH(A54,'Source Spectra'!J$2:J$27,-1))</f>
        <v>408.281043182855</v>
      </c>
      <c r="C54" s="6" cm="1">
        <f t="array" ref="C54">INDEX('Source Spectra'!J$2:J$27,_xlfn.XMATCH(A54,'Source Spectra'!J$2:J$27,1))</f>
        <v>415</v>
      </c>
      <c r="D54" s="6" cm="1">
        <f t="array" ref="D54">INDEX('Source Spectra'!K$2:K$27,_xlfn.XMATCH(A54,'Source Spectra'!J$2:J$27,-1))</f>
        <v>5.3966879664406602E-2</v>
      </c>
      <c r="E54" s="6" cm="1">
        <f t="array" ref="E54">INDEX('Source Spectra'!K$2:K$27,_xlfn.XMATCH(A54,'Source Spectra'!J$2:J$27,1))</f>
        <v>5.7250000000000002E-2</v>
      </c>
      <c r="F54">
        <f t="shared" si="11"/>
        <v>5.5295458290658607E-2</v>
      </c>
      <c r="G54" s="6" cm="1">
        <f t="array" ref="G54">INDEX('Source Spectra'!B$2:B$1698,_xlfn.XMATCH($A54,'Source Spectra'!B$2:B$1698,-1))</f>
        <v>410.5</v>
      </c>
      <c r="H54" s="6" cm="1">
        <f t="array" ref="H54">INDEX('Source Spectra'!B$2:B$1698,_xlfn.XMATCH($A54,'Source Spectra'!B$2:B$1698,1))</f>
        <v>411.5</v>
      </c>
      <c r="I54" s="6" cm="1">
        <f t="array" ref="I54">INDEX('Source Spectra'!C$2:C$1698,_xlfn.XMATCH($A54,'Source Spectra'!B$2:B$1698,-1))</f>
        <v>1532</v>
      </c>
      <c r="J54" s="6" cm="1">
        <f t="array" ref="J54">INDEX('Source Spectra'!C$2:C$1698,_xlfn.XMATCH($A54,'Source Spectra'!B$2:B$1698,1))</f>
        <v>1817</v>
      </c>
      <c r="K54">
        <f t="shared" si="1"/>
        <v>1674.5</v>
      </c>
      <c r="L54" s="6" cm="1">
        <f t="array" ref="L54">INDEX('Source Spectra'!O$2:O$33,_xlfn.XMATCH($A54,'Source Spectra'!O$2:O$33,-1))</f>
        <v>408</v>
      </c>
      <c r="M54" s="6" cm="1">
        <f t="array" ref="M54">INDEX('Source Spectra'!O$2:O$33,_xlfn.XMATCH($A54,'Source Spectra'!O$2:O$33,1))</f>
        <v>425</v>
      </c>
      <c r="N54" s="6" cm="1">
        <f t="array" ref="N54">INDEX('Source Spectra'!P$2:P$33,_xlfn.XMATCH($A54,'Source Spectra'!O$2:O$33,-1))</f>
        <v>4699.84081330342</v>
      </c>
      <c r="O54" s="6" cm="1">
        <f t="array" ref="O54">INDEX('Source Spectra'!P$2:P$33,_xlfn.XMATCH($A54,'Source Spectra'!O$2:O$33,1))</f>
        <v>8777.1128250015609</v>
      </c>
      <c r="P54">
        <f t="shared" si="2"/>
        <v>5419.3594036030918</v>
      </c>
      <c r="Q54" s="6" cm="1">
        <f t="array" ref="Q54">INDEX('Source Spectra'!S$2:S$51,_xlfn.XMATCH($A54,'Source Spectra'!S$2:S$51,-1))</f>
        <v>408</v>
      </c>
      <c r="R54" s="6" cm="1">
        <f t="array" ref="R54">INDEX('Source Spectra'!S$2:S$51,_xlfn.XMATCH($A54,'Source Spectra'!S$2:S$51,1))</f>
        <v>425</v>
      </c>
      <c r="S54" s="6" cm="1">
        <f t="array" ref="S54">INDEX('Source Spectra'!T$2:T$51,_xlfn.XMATCH($A54,'Source Spectra'!S$2:S$51,-1))</f>
        <v>0.82600226449039738</v>
      </c>
      <c r="T54" s="6" cm="1">
        <f t="array" ref="T54">INDEX('Source Spectra'!T$2:T$51,_xlfn.XMATCH($A54,'Source Spectra'!S$2:S$51,1))</f>
        <v>1.5425873677715447</v>
      </c>
      <c r="U54">
        <f t="shared" si="10"/>
        <v>0.95245845918707039</v>
      </c>
      <c r="V54" s="6" cm="1">
        <f t="array" ref="V54">INDEX('Source Spectra'!W$2:W$51,_xlfn.XMATCH($A54,'Source Spectra'!W$2:W$51,-1))</f>
        <v>410</v>
      </c>
      <c r="W54" s="6" cm="1">
        <f t="array" ref="W54">INDEX('Source Spectra'!W$2:W$51,_xlfn.XMATCH($A54,'Source Spectra'!W$2:W$51,1))</f>
        <v>420</v>
      </c>
      <c r="X54" s="6" cm="1">
        <f t="array" ref="X54">INDEX('Source Spectra'!X$2:X$51,_xlfn.XMATCH($A54,'Source Spectra'!W$2:W$51,-1))</f>
        <v>0.99388275202556653</v>
      </c>
      <c r="Y54" s="6" cm="1">
        <f t="array" ref="Y54">INDEX('Source Spectra'!X$2:X$51,_xlfn.XMATCH($A54,'Source Spectra'!W$2:W$51,1))</f>
        <v>1.6243015539383849</v>
      </c>
      <c r="Z54">
        <f t="shared" si="12"/>
        <v>1.0569246322168484</v>
      </c>
      <c r="AA54" s="6" cm="1">
        <f t="array" ref="AA54">INDEX('Source Spectra'!F$2:F$384,_xlfn.XMATCH($A54,'Source Spectra'!F$2:F$384,-1))</f>
        <v>409.93759961317699</v>
      </c>
      <c r="AB54" s="6" cm="1">
        <f t="array" ref="AB54">INDEX('Source Spectra'!F$2:F$384,_xlfn.XMATCH($A54,'Source Spectra'!F$2:F$384,1))</f>
        <v>413.80496842742099</v>
      </c>
      <c r="AC54" s="6" cm="1">
        <f t="array" ref="AC54">INDEX('Source Spectra'!G$2:G$384,_xlfn.XMATCH($A54,'Source Spectra'!F$2:F$384,-1))</f>
        <v>79.060944581738099</v>
      </c>
      <c r="AD54" s="6" cm="1">
        <f t="array" ref="AD54">INDEX('Source Spectra'!G$2:G$384,_xlfn.XMATCH($A54,'Source Spectra'!F$2:F$384,1))</f>
        <v>80.639210991958507</v>
      </c>
      <c r="AE54">
        <f t="shared" si="5"/>
        <v>79.49450831079136</v>
      </c>
      <c r="AF54" s="6" cm="1">
        <f t="array" ref="AF54">INDEX('Source Spectra'!$AM$2:$AM$49,_xlfn.XMATCH($A54,'Source Spectra'!$AM$2:$AM$49,-1))</f>
        <v>410</v>
      </c>
      <c r="AG54" s="6" cm="1">
        <f t="array" ref="AG54">INDEX('Source Spectra'!$AM$2:$AM$49,_xlfn.XMATCH($A54,'Source Spectra'!$AM$2:$AM$49,1))</f>
        <v>420</v>
      </c>
      <c r="AH54" s="6" cm="1">
        <f t="array" ref="AH54">INDEX('Source Spectra'!$AN$2:$AN$49,_xlfn.XMATCH($A54,'Source Spectra'!$AM$2:$AM$49,-1))</f>
        <v>9.4655944971601365</v>
      </c>
      <c r="AI54" s="6" cm="1">
        <f t="array" ref="AI54">INDEX('Source Spectra'!$AN$2:$AN$49,_xlfn.XMATCH($A54,'Source Spectra'!$AM$2:$AM$49,1))</f>
        <v>10.5284112165425</v>
      </c>
      <c r="AJ54">
        <f t="shared" si="13"/>
        <v>9.5718761690983722</v>
      </c>
      <c r="AK54" s="6" cm="1">
        <f t="array" ref="AK54">INDEX('Source Spectra'!$AM$2:$AM$49,_xlfn.XMATCH($A54,'Source Spectra'!$AM$2:$AM$49,-1))</f>
        <v>410</v>
      </c>
      <c r="AL54" s="6" cm="1">
        <f t="array" ref="AL54">INDEX('Source Spectra'!$AM$2:$AM$49,_xlfn.XMATCH($A54,'Source Spectra'!$AM$2:$AM$49,1))</f>
        <v>420</v>
      </c>
      <c r="AM54" s="6" cm="1">
        <f t="array" ref="AM54">INDEX('Source Spectra'!$AO$2:$AO$49,_xlfn.XMATCH($A54,'Source Spectra'!$AM$2:$AM$49,-1))</f>
        <v>9.2216019847598627</v>
      </c>
      <c r="AN54" s="6" cm="1">
        <f t="array" ref="AN54">INDEX('Source Spectra'!$AO$2:$AO$49,_xlfn.XMATCH($A54,'Source Spectra'!$AM$2:$AM$49,1))</f>
        <v>9.7753854332801353</v>
      </c>
      <c r="AO54">
        <f t="shared" si="14"/>
        <v>9.2769803296118898</v>
      </c>
      <c r="AP54">
        <f t="shared" si="15"/>
        <v>9.424428249355131</v>
      </c>
      <c r="AQ54" s="6" cm="1">
        <f t="array" ref="AQ54">INDEX('Source Spectra'!AR$2:AR$102,_xlfn.XMATCH($A54,'Source Spectra'!AR$2:AR$102,-1))</f>
        <v>404.65996754832298</v>
      </c>
      <c r="AR54" s="6" cm="1">
        <f t="array" ref="AR54">INDEX('Source Spectra'!AR$2:AR$102,_xlfn.XMATCH($A54,'Source Spectra'!AR$2:AR$102,1))</f>
        <v>431.82494746293997</v>
      </c>
      <c r="AS54" s="6" cm="1">
        <f t="array" ref="AS54">INDEX('Source Spectra'!AS$2:AS$102,_xlfn.XMATCH($A54,'Source Spectra'!AR$2:AR$102,-1))</f>
        <v>0.21499427047556899</v>
      </c>
      <c r="AT54" s="6" cm="1">
        <f t="array" ref="AT54">INDEX('Source Spectra'!AS$2:AS$102,_xlfn.XMATCH($A54,'Source Spectra'!AR$2:AR$102,1))</f>
        <v>0.22392750869500899</v>
      </c>
      <c r="AU54">
        <f t="shared" si="16"/>
        <v>0.21707919821664698</v>
      </c>
    </row>
    <row r="55" spans="1:47" x14ac:dyDescent="0.2">
      <c r="A55">
        <v>412</v>
      </c>
      <c r="B55" s="6" cm="1">
        <f t="array" ref="B55">INDEX('Source Spectra'!J$2:J$27,_xlfn.XMATCH(A55,'Source Spectra'!J$2:J$27,-1))</f>
        <v>408.281043182855</v>
      </c>
      <c r="C55" s="6" cm="1">
        <f t="array" ref="C55">INDEX('Source Spectra'!J$2:J$27,_xlfn.XMATCH(A55,'Source Spectra'!J$2:J$27,1))</f>
        <v>415</v>
      </c>
      <c r="D55" s="6" cm="1">
        <f t="array" ref="D55">INDEX('Source Spectra'!K$2:K$27,_xlfn.XMATCH(A55,'Source Spectra'!J$2:J$27,-1))</f>
        <v>5.3966879664406602E-2</v>
      </c>
      <c r="E55" s="6" cm="1">
        <f t="array" ref="E55">INDEX('Source Spectra'!K$2:K$27,_xlfn.XMATCH(A55,'Source Spectra'!J$2:J$27,1))</f>
        <v>5.7250000000000002E-2</v>
      </c>
      <c r="F55">
        <f t="shared" si="11"/>
        <v>5.5784093717993956E-2</v>
      </c>
      <c r="G55" s="6" cm="1">
        <f t="array" ref="G55">INDEX('Source Spectra'!B$2:B$1698,_xlfn.XMATCH($A55,'Source Spectra'!B$2:B$1698,-1))</f>
        <v>411.5</v>
      </c>
      <c r="H55" s="6" cm="1">
        <f t="array" ref="H55">INDEX('Source Spectra'!B$2:B$1698,_xlfn.XMATCH($A55,'Source Spectra'!B$2:B$1698,1))</f>
        <v>412.5</v>
      </c>
      <c r="I55" s="6" cm="1">
        <f t="array" ref="I55">INDEX('Source Spectra'!C$2:C$1698,_xlfn.XMATCH($A55,'Source Spectra'!B$2:B$1698,-1))</f>
        <v>1817</v>
      </c>
      <c r="J55" s="6" cm="1">
        <f t="array" ref="J55">INDEX('Source Spectra'!C$2:C$1698,_xlfn.XMATCH($A55,'Source Spectra'!B$2:B$1698,1))</f>
        <v>1789</v>
      </c>
      <c r="K55">
        <f t="shared" si="1"/>
        <v>1803</v>
      </c>
      <c r="L55" s="6" cm="1">
        <f t="array" ref="L55">INDEX('Source Spectra'!O$2:O$33,_xlfn.XMATCH($A55,'Source Spectra'!O$2:O$33,-1))</f>
        <v>408</v>
      </c>
      <c r="M55" s="6" cm="1">
        <f t="array" ref="M55">INDEX('Source Spectra'!O$2:O$33,_xlfn.XMATCH($A55,'Source Spectra'!O$2:O$33,1))</f>
        <v>425</v>
      </c>
      <c r="N55" s="6" cm="1">
        <f t="array" ref="N55">INDEX('Source Spectra'!P$2:P$33,_xlfn.XMATCH($A55,'Source Spectra'!O$2:O$33,-1))</f>
        <v>4699.84081330342</v>
      </c>
      <c r="O55" s="6" cm="1">
        <f t="array" ref="O55">INDEX('Source Spectra'!P$2:P$33,_xlfn.XMATCH($A55,'Source Spectra'!O$2:O$33,1))</f>
        <v>8777.1128250015609</v>
      </c>
      <c r="P55">
        <f t="shared" si="2"/>
        <v>5659.1989337029827</v>
      </c>
      <c r="Q55" s="6" cm="1">
        <f t="array" ref="Q55">INDEX('Source Spectra'!S$2:S$51,_xlfn.XMATCH($A55,'Source Spectra'!S$2:S$51,-1))</f>
        <v>408</v>
      </c>
      <c r="R55" s="6" cm="1">
        <f t="array" ref="R55">INDEX('Source Spectra'!S$2:S$51,_xlfn.XMATCH($A55,'Source Spectra'!S$2:S$51,1))</f>
        <v>425</v>
      </c>
      <c r="S55" s="6" cm="1">
        <f t="array" ref="S55">INDEX('Source Spectra'!T$2:T$51,_xlfn.XMATCH($A55,'Source Spectra'!S$2:S$51,-1))</f>
        <v>0.82600226449039738</v>
      </c>
      <c r="T55" s="6" cm="1">
        <f t="array" ref="T55">INDEX('Source Spectra'!T$2:T$51,_xlfn.XMATCH($A55,'Source Spectra'!S$2:S$51,1))</f>
        <v>1.5425873677715447</v>
      </c>
      <c r="U55">
        <f t="shared" si="10"/>
        <v>0.99461052408596151</v>
      </c>
      <c r="V55" s="6" cm="1">
        <f t="array" ref="V55">INDEX('Source Spectra'!W$2:W$51,_xlfn.XMATCH($A55,'Source Spectra'!W$2:W$51,-1))</f>
        <v>410</v>
      </c>
      <c r="W55" s="6" cm="1">
        <f t="array" ref="W55">INDEX('Source Spectra'!W$2:W$51,_xlfn.XMATCH($A55,'Source Spectra'!W$2:W$51,1))</f>
        <v>420</v>
      </c>
      <c r="X55" s="6" cm="1">
        <f t="array" ref="X55">INDEX('Source Spectra'!X$2:X$51,_xlfn.XMATCH($A55,'Source Spectra'!W$2:W$51,-1))</f>
        <v>0.99388275202556653</v>
      </c>
      <c r="Y55" s="6" cm="1">
        <f t="array" ref="Y55">INDEX('Source Spectra'!X$2:X$51,_xlfn.XMATCH($A55,'Source Spectra'!W$2:W$51,1))</f>
        <v>1.6243015539383849</v>
      </c>
      <c r="Z55">
        <f t="shared" si="12"/>
        <v>1.1199665124081302</v>
      </c>
      <c r="AA55" s="6" cm="1">
        <f t="array" ref="AA55">INDEX('Source Spectra'!F$2:F$384,_xlfn.XMATCH($A55,'Source Spectra'!F$2:F$384,-1))</f>
        <v>409.93759961317699</v>
      </c>
      <c r="AB55" s="6" cm="1">
        <f t="array" ref="AB55">INDEX('Source Spectra'!F$2:F$384,_xlfn.XMATCH($A55,'Source Spectra'!F$2:F$384,1))</f>
        <v>413.80496842742099</v>
      </c>
      <c r="AC55" s="6" cm="1">
        <f t="array" ref="AC55">INDEX('Source Spectra'!G$2:G$384,_xlfn.XMATCH($A55,'Source Spectra'!F$2:F$384,-1))</f>
        <v>79.060944581738099</v>
      </c>
      <c r="AD55" s="6" cm="1">
        <f t="array" ref="AD55">INDEX('Source Spectra'!G$2:G$384,_xlfn.XMATCH($A55,'Source Spectra'!F$2:F$384,1))</f>
        <v>80.639210991958507</v>
      </c>
      <c r="AE55">
        <f t="shared" si="5"/>
        <v>79.902606551747198</v>
      </c>
      <c r="AF55" s="6" cm="1">
        <f t="array" ref="AF55">INDEX('Source Spectra'!$AM$2:$AM$49,_xlfn.XMATCH($A55,'Source Spectra'!$AM$2:$AM$49,-1))</f>
        <v>410</v>
      </c>
      <c r="AG55" s="6" cm="1">
        <f t="array" ref="AG55">INDEX('Source Spectra'!$AM$2:$AM$49,_xlfn.XMATCH($A55,'Source Spectra'!$AM$2:$AM$49,1))</f>
        <v>420</v>
      </c>
      <c r="AH55" s="6" cm="1">
        <f t="array" ref="AH55">INDEX('Source Spectra'!$AN$2:$AN$49,_xlfn.XMATCH($A55,'Source Spectra'!$AM$2:$AM$49,-1))</f>
        <v>9.4655944971601365</v>
      </c>
      <c r="AI55" s="6" cm="1">
        <f t="array" ref="AI55">INDEX('Source Spectra'!$AN$2:$AN$49,_xlfn.XMATCH($A55,'Source Spectra'!$AM$2:$AM$49,1))</f>
        <v>10.5284112165425</v>
      </c>
      <c r="AJ55">
        <f t="shared" si="13"/>
        <v>9.6781578410366098</v>
      </c>
      <c r="AK55" s="6" cm="1">
        <f t="array" ref="AK55">INDEX('Source Spectra'!$AM$2:$AM$49,_xlfn.XMATCH($A55,'Source Spectra'!$AM$2:$AM$49,-1))</f>
        <v>410</v>
      </c>
      <c r="AL55" s="6" cm="1">
        <f t="array" ref="AL55">INDEX('Source Spectra'!$AM$2:$AM$49,_xlfn.XMATCH($A55,'Source Spectra'!$AM$2:$AM$49,1))</f>
        <v>420</v>
      </c>
      <c r="AM55" s="6" cm="1">
        <f t="array" ref="AM55">INDEX('Source Spectra'!$AO$2:$AO$49,_xlfn.XMATCH($A55,'Source Spectra'!$AM$2:$AM$49,-1))</f>
        <v>9.2216019847598627</v>
      </c>
      <c r="AN55" s="6" cm="1">
        <f t="array" ref="AN55">INDEX('Source Spectra'!$AO$2:$AO$49,_xlfn.XMATCH($A55,'Source Spectra'!$AM$2:$AM$49,1))</f>
        <v>9.7753854332801353</v>
      </c>
      <c r="AO55">
        <f t="shared" si="14"/>
        <v>9.3323586744639169</v>
      </c>
      <c r="AP55">
        <f t="shared" si="15"/>
        <v>9.5052582577502633</v>
      </c>
      <c r="AQ55" s="6" cm="1">
        <f t="array" ref="AQ55">INDEX('Source Spectra'!AR$2:AR$102,_xlfn.XMATCH($A55,'Source Spectra'!AR$2:AR$102,-1))</f>
        <v>404.65996754832298</v>
      </c>
      <c r="AR55" s="6" cm="1">
        <f t="array" ref="AR55">INDEX('Source Spectra'!AR$2:AR$102,_xlfn.XMATCH($A55,'Source Spectra'!AR$2:AR$102,1))</f>
        <v>431.82494746293997</v>
      </c>
      <c r="AS55" s="6" cm="1">
        <f t="array" ref="AS55">INDEX('Source Spectra'!AS$2:AS$102,_xlfn.XMATCH($A55,'Source Spectra'!AR$2:AR$102,-1))</f>
        <v>0.21499427047556899</v>
      </c>
      <c r="AT55" s="6" cm="1">
        <f t="array" ref="AT55">INDEX('Source Spectra'!AS$2:AS$102,_xlfn.XMATCH($A55,'Source Spectra'!AR$2:AR$102,1))</f>
        <v>0.22392750869500899</v>
      </c>
      <c r="AU55">
        <f t="shared" si="16"/>
        <v>0.21740804948940765</v>
      </c>
    </row>
    <row r="56" spans="1:47" x14ac:dyDescent="0.2">
      <c r="A56">
        <v>413</v>
      </c>
      <c r="B56" s="6" cm="1">
        <f t="array" ref="B56">INDEX('Source Spectra'!J$2:J$27,_xlfn.XMATCH(A56,'Source Spectra'!J$2:J$27,-1))</f>
        <v>408.281043182855</v>
      </c>
      <c r="C56" s="6" cm="1">
        <f t="array" ref="C56">INDEX('Source Spectra'!J$2:J$27,_xlfn.XMATCH(A56,'Source Spectra'!J$2:J$27,1))</f>
        <v>415</v>
      </c>
      <c r="D56" s="6" cm="1">
        <f t="array" ref="D56">INDEX('Source Spectra'!K$2:K$27,_xlfn.XMATCH(A56,'Source Spectra'!J$2:J$27,-1))</f>
        <v>5.3966879664406602E-2</v>
      </c>
      <c r="E56" s="6" cm="1">
        <f t="array" ref="E56">INDEX('Source Spectra'!K$2:K$27,_xlfn.XMATCH(A56,'Source Spectra'!J$2:J$27,1))</f>
        <v>5.7250000000000002E-2</v>
      </c>
      <c r="F56">
        <f t="shared" si="11"/>
        <v>5.6272729145329305E-2</v>
      </c>
      <c r="G56" s="6" cm="1">
        <f t="array" ref="G56">INDEX('Source Spectra'!B$2:B$1698,_xlfn.XMATCH($A56,'Source Spectra'!B$2:B$1698,-1))</f>
        <v>412.5</v>
      </c>
      <c r="H56" s="6" cm="1">
        <f t="array" ref="H56">INDEX('Source Spectra'!B$2:B$1698,_xlfn.XMATCH($A56,'Source Spectra'!B$2:B$1698,1))</f>
        <v>413.5</v>
      </c>
      <c r="I56" s="6" cm="1">
        <f t="array" ref="I56">INDEX('Source Spectra'!C$2:C$1698,_xlfn.XMATCH($A56,'Source Spectra'!B$2:B$1698,-1))</f>
        <v>1789</v>
      </c>
      <c r="J56" s="6" cm="1">
        <f t="array" ref="J56">INDEX('Source Spectra'!C$2:C$1698,_xlfn.XMATCH($A56,'Source Spectra'!B$2:B$1698,1))</f>
        <v>1756</v>
      </c>
      <c r="K56">
        <f t="shared" si="1"/>
        <v>1772.5</v>
      </c>
      <c r="L56" s="6" cm="1">
        <f t="array" ref="L56">INDEX('Source Spectra'!O$2:O$33,_xlfn.XMATCH($A56,'Source Spectra'!O$2:O$33,-1))</f>
        <v>408</v>
      </c>
      <c r="M56" s="6" cm="1">
        <f t="array" ref="M56">INDEX('Source Spectra'!O$2:O$33,_xlfn.XMATCH($A56,'Source Spectra'!O$2:O$33,1))</f>
        <v>425</v>
      </c>
      <c r="N56" s="6" cm="1">
        <f t="array" ref="N56">INDEX('Source Spectra'!P$2:P$33,_xlfn.XMATCH($A56,'Source Spectra'!O$2:O$33,-1))</f>
        <v>4699.84081330342</v>
      </c>
      <c r="O56" s="6" cm="1">
        <f t="array" ref="O56">INDEX('Source Spectra'!P$2:P$33,_xlfn.XMATCH($A56,'Source Spectra'!O$2:O$33,1))</f>
        <v>8777.1128250015609</v>
      </c>
      <c r="P56">
        <f t="shared" si="2"/>
        <v>5899.0384638028736</v>
      </c>
      <c r="Q56" s="6" cm="1">
        <f t="array" ref="Q56">INDEX('Source Spectra'!S$2:S$51,_xlfn.XMATCH($A56,'Source Spectra'!S$2:S$51,-1))</f>
        <v>408</v>
      </c>
      <c r="R56" s="6" cm="1">
        <f t="array" ref="R56">INDEX('Source Spectra'!S$2:S$51,_xlfn.XMATCH($A56,'Source Spectra'!S$2:S$51,1))</f>
        <v>425</v>
      </c>
      <c r="S56" s="6" cm="1">
        <f t="array" ref="S56">INDEX('Source Spectra'!T$2:T$51,_xlfn.XMATCH($A56,'Source Spectra'!S$2:S$51,-1))</f>
        <v>0.82600226449039738</v>
      </c>
      <c r="T56" s="6" cm="1">
        <f t="array" ref="T56">INDEX('Source Spectra'!T$2:T$51,_xlfn.XMATCH($A56,'Source Spectra'!S$2:S$51,1))</f>
        <v>1.5425873677715447</v>
      </c>
      <c r="U56">
        <f t="shared" si="10"/>
        <v>1.0367625889848524</v>
      </c>
      <c r="V56" s="6" cm="1">
        <f t="array" ref="V56">INDEX('Source Spectra'!W$2:W$51,_xlfn.XMATCH($A56,'Source Spectra'!W$2:W$51,-1))</f>
        <v>410</v>
      </c>
      <c r="W56" s="6" cm="1">
        <f t="array" ref="W56">INDEX('Source Spectra'!W$2:W$51,_xlfn.XMATCH($A56,'Source Spectra'!W$2:W$51,1))</f>
        <v>420</v>
      </c>
      <c r="X56" s="6" cm="1">
        <f t="array" ref="X56">INDEX('Source Spectra'!X$2:X$51,_xlfn.XMATCH($A56,'Source Spectra'!W$2:W$51,-1))</f>
        <v>0.99388275202556653</v>
      </c>
      <c r="Y56" s="6" cm="1">
        <f t="array" ref="Y56">INDEX('Source Spectra'!X$2:X$51,_xlfn.XMATCH($A56,'Source Spectra'!W$2:W$51,1))</f>
        <v>1.6243015539383849</v>
      </c>
      <c r="Z56">
        <f t="shared" si="12"/>
        <v>1.1830083925994122</v>
      </c>
      <c r="AA56" s="6" cm="1">
        <f t="array" ref="AA56">INDEX('Source Spectra'!F$2:F$384,_xlfn.XMATCH($A56,'Source Spectra'!F$2:F$384,-1))</f>
        <v>409.93759961317699</v>
      </c>
      <c r="AB56" s="6" cm="1">
        <f t="array" ref="AB56">INDEX('Source Spectra'!F$2:F$384,_xlfn.XMATCH($A56,'Source Spectra'!F$2:F$384,1))</f>
        <v>413.80496842742099</v>
      </c>
      <c r="AC56" s="6" cm="1">
        <f t="array" ref="AC56">INDEX('Source Spectra'!G$2:G$384,_xlfn.XMATCH($A56,'Source Spectra'!F$2:F$384,-1))</f>
        <v>79.060944581738099</v>
      </c>
      <c r="AD56" s="6" cm="1">
        <f t="array" ref="AD56">INDEX('Source Spectra'!G$2:G$384,_xlfn.XMATCH($A56,'Source Spectra'!F$2:F$384,1))</f>
        <v>80.639210991958507</v>
      </c>
      <c r="AE56">
        <f t="shared" si="5"/>
        <v>80.310704792703021</v>
      </c>
      <c r="AF56" s="6" cm="1">
        <f t="array" ref="AF56">INDEX('Source Spectra'!$AM$2:$AM$49,_xlfn.XMATCH($A56,'Source Spectra'!$AM$2:$AM$49,-1))</f>
        <v>410</v>
      </c>
      <c r="AG56" s="6" cm="1">
        <f t="array" ref="AG56">INDEX('Source Spectra'!$AM$2:$AM$49,_xlfn.XMATCH($A56,'Source Spectra'!$AM$2:$AM$49,1))</f>
        <v>420</v>
      </c>
      <c r="AH56" s="6" cm="1">
        <f t="array" ref="AH56">INDEX('Source Spectra'!$AN$2:$AN$49,_xlfn.XMATCH($A56,'Source Spectra'!$AM$2:$AM$49,-1))</f>
        <v>9.4655944971601365</v>
      </c>
      <c r="AI56" s="6" cm="1">
        <f t="array" ref="AI56">INDEX('Source Spectra'!$AN$2:$AN$49,_xlfn.XMATCH($A56,'Source Spectra'!$AM$2:$AM$49,1))</f>
        <v>10.5284112165425</v>
      </c>
      <c r="AJ56">
        <f t="shared" si="13"/>
        <v>9.7844395129748456</v>
      </c>
      <c r="AK56" s="6" cm="1">
        <f t="array" ref="AK56">INDEX('Source Spectra'!$AM$2:$AM$49,_xlfn.XMATCH($A56,'Source Spectra'!$AM$2:$AM$49,-1))</f>
        <v>410</v>
      </c>
      <c r="AL56" s="6" cm="1">
        <f t="array" ref="AL56">INDEX('Source Spectra'!$AM$2:$AM$49,_xlfn.XMATCH($A56,'Source Spectra'!$AM$2:$AM$49,1))</f>
        <v>420</v>
      </c>
      <c r="AM56" s="6" cm="1">
        <f t="array" ref="AM56">INDEX('Source Spectra'!$AO$2:$AO$49,_xlfn.XMATCH($A56,'Source Spectra'!$AM$2:$AM$49,-1))</f>
        <v>9.2216019847598627</v>
      </c>
      <c r="AN56" s="6" cm="1">
        <f t="array" ref="AN56">INDEX('Source Spectra'!$AO$2:$AO$49,_xlfn.XMATCH($A56,'Source Spectra'!$AM$2:$AM$49,1))</f>
        <v>9.7753854332801353</v>
      </c>
      <c r="AO56">
        <f t="shared" si="14"/>
        <v>9.387737019315944</v>
      </c>
      <c r="AP56">
        <f t="shared" si="15"/>
        <v>9.5860882661453957</v>
      </c>
      <c r="AQ56" s="6" cm="1">
        <f t="array" ref="AQ56">INDEX('Source Spectra'!AR$2:AR$102,_xlfn.XMATCH($A56,'Source Spectra'!AR$2:AR$102,-1))</f>
        <v>404.65996754832298</v>
      </c>
      <c r="AR56" s="6" cm="1">
        <f t="array" ref="AR56">INDEX('Source Spectra'!AR$2:AR$102,_xlfn.XMATCH($A56,'Source Spectra'!AR$2:AR$102,1))</f>
        <v>431.82494746293997</v>
      </c>
      <c r="AS56" s="6" cm="1">
        <f t="array" ref="AS56">INDEX('Source Spectra'!AS$2:AS$102,_xlfn.XMATCH($A56,'Source Spectra'!AR$2:AR$102,-1))</f>
        <v>0.21499427047556899</v>
      </c>
      <c r="AT56" s="6" cm="1">
        <f t="array" ref="AT56">INDEX('Source Spectra'!AS$2:AS$102,_xlfn.XMATCH($A56,'Source Spectra'!AR$2:AR$102,1))</f>
        <v>0.22392750869500899</v>
      </c>
      <c r="AU56">
        <f t="shared" si="16"/>
        <v>0.21773690076216831</v>
      </c>
    </row>
    <row r="57" spans="1:47" x14ac:dyDescent="0.2">
      <c r="A57">
        <v>414</v>
      </c>
      <c r="B57" s="6" cm="1">
        <f t="array" ref="B57">INDEX('Source Spectra'!J$2:J$27,_xlfn.XMATCH(A57,'Source Spectra'!J$2:J$27,-1))</f>
        <v>408.281043182855</v>
      </c>
      <c r="C57" s="6" cm="1">
        <f t="array" ref="C57">INDEX('Source Spectra'!J$2:J$27,_xlfn.XMATCH(A57,'Source Spectra'!J$2:J$27,1))</f>
        <v>415</v>
      </c>
      <c r="D57" s="6" cm="1">
        <f t="array" ref="D57">INDEX('Source Spectra'!K$2:K$27,_xlfn.XMATCH(A57,'Source Spectra'!J$2:J$27,-1))</f>
        <v>5.3966879664406602E-2</v>
      </c>
      <c r="E57" s="6" cm="1">
        <f t="array" ref="E57">INDEX('Source Spectra'!K$2:K$27,_xlfn.XMATCH(A57,'Source Spectra'!J$2:J$27,1))</f>
        <v>5.7250000000000002E-2</v>
      </c>
      <c r="F57">
        <f t="shared" si="11"/>
        <v>5.6761364572664653E-2</v>
      </c>
      <c r="G57" s="6" cm="1">
        <f t="array" ref="G57">INDEX('Source Spectra'!B$2:B$1698,_xlfn.XMATCH($A57,'Source Spectra'!B$2:B$1698,-1))</f>
        <v>413.5</v>
      </c>
      <c r="H57" s="6" cm="1">
        <f t="array" ref="H57">INDEX('Source Spectra'!B$2:B$1698,_xlfn.XMATCH($A57,'Source Spectra'!B$2:B$1698,1))</f>
        <v>414.5</v>
      </c>
      <c r="I57" s="6" cm="1">
        <f t="array" ref="I57">INDEX('Source Spectra'!C$2:C$1698,_xlfn.XMATCH($A57,'Source Spectra'!B$2:B$1698,-1))</f>
        <v>1756</v>
      </c>
      <c r="J57" s="6" cm="1">
        <f t="array" ref="J57">INDEX('Source Spectra'!C$2:C$1698,_xlfn.XMATCH($A57,'Source Spectra'!B$2:B$1698,1))</f>
        <v>1737</v>
      </c>
      <c r="K57">
        <f t="shared" si="1"/>
        <v>1746.5</v>
      </c>
      <c r="L57" s="6" cm="1">
        <f t="array" ref="L57">INDEX('Source Spectra'!O$2:O$33,_xlfn.XMATCH($A57,'Source Spectra'!O$2:O$33,-1))</f>
        <v>408</v>
      </c>
      <c r="M57" s="6" cm="1">
        <f t="array" ref="M57">INDEX('Source Spectra'!O$2:O$33,_xlfn.XMATCH($A57,'Source Spectra'!O$2:O$33,1))</f>
        <v>425</v>
      </c>
      <c r="N57" s="6" cm="1">
        <f t="array" ref="N57">INDEX('Source Spectra'!P$2:P$33,_xlfn.XMATCH($A57,'Source Spectra'!O$2:O$33,-1))</f>
        <v>4699.84081330342</v>
      </c>
      <c r="O57" s="6" cm="1">
        <f t="array" ref="O57">INDEX('Source Spectra'!P$2:P$33,_xlfn.XMATCH($A57,'Source Spectra'!O$2:O$33,1))</f>
        <v>8777.1128250015609</v>
      </c>
      <c r="P57">
        <f t="shared" si="2"/>
        <v>6138.8779939027636</v>
      </c>
      <c r="Q57" s="6" cm="1">
        <f t="array" ref="Q57">INDEX('Source Spectra'!S$2:S$51,_xlfn.XMATCH($A57,'Source Spectra'!S$2:S$51,-1))</f>
        <v>408</v>
      </c>
      <c r="R57" s="6" cm="1">
        <f t="array" ref="R57">INDEX('Source Spectra'!S$2:S$51,_xlfn.XMATCH($A57,'Source Spectra'!S$2:S$51,1))</f>
        <v>425</v>
      </c>
      <c r="S57" s="6" cm="1">
        <f t="array" ref="S57">INDEX('Source Spectra'!T$2:T$51,_xlfn.XMATCH($A57,'Source Spectra'!S$2:S$51,-1))</f>
        <v>0.82600226449039738</v>
      </c>
      <c r="T57" s="6" cm="1">
        <f t="array" ref="T57">INDEX('Source Spectra'!T$2:T$51,_xlfn.XMATCH($A57,'Source Spectra'!S$2:S$51,1))</f>
        <v>1.5425873677715447</v>
      </c>
      <c r="U57">
        <f t="shared" si="10"/>
        <v>1.0789146538837435</v>
      </c>
      <c r="V57" s="6" cm="1">
        <f t="array" ref="V57">INDEX('Source Spectra'!W$2:W$51,_xlfn.XMATCH($A57,'Source Spectra'!W$2:W$51,-1))</f>
        <v>410</v>
      </c>
      <c r="W57" s="6" cm="1">
        <f t="array" ref="W57">INDEX('Source Spectra'!W$2:W$51,_xlfn.XMATCH($A57,'Source Spectra'!W$2:W$51,1))</f>
        <v>420</v>
      </c>
      <c r="X57" s="6" cm="1">
        <f t="array" ref="X57">INDEX('Source Spectra'!X$2:X$51,_xlfn.XMATCH($A57,'Source Spectra'!W$2:W$51,-1))</f>
        <v>0.99388275202556653</v>
      </c>
      <c r="Y57" s="6" cm="1">
        <f t="array" ref="Y57">INDEX('Source Spectra'!X$2:X$51,_xlfn.XMATCH($A57,'Source Spectra'!W$2:W$51,1))</f>
        <v>1.6243015539383849</v>
      </c>
      <c r="Z57">
        <f t="shared" si="12"/>
        <v>1.2460502727906939</v>
      </c>
      <c r="AA57" s="6" cm="1">
        <f t="array" ref="AA57">INDEX('Source Spectra'!F$2:F$384,_xlfn.XMATCH($A57,'Source Spectra'!F$2:F$384,-1))</f>
        <v>413.80496842742099</v>
      </c>
      <c r="AB57" s="6" cm="1">
        <f t="array" ref="AB57">INDEX('Source Spectra'!F$2:F$384,_xlfn.XMATCH($A57,'Source Spectra'!F$2:F$384,1))</f>
        <v>415.728564046332</v>
      </c>
      <c r="AC57" s="6" cm="1">
        <f t="array" ref="AC57">INDEX('Source Spectra'!G$2:G$384,_xlfn.XMATCH($A57,'Source Spectra'!F$2:F$384,-1))</f>
        <v>80.639210991958507</v>
      </c>
      <c r="AD57" s="6" cm="1">
        <f t="array" ref="AD57">INDEX('Source Spectra'!G$2:G$384,_xlfn.XMATCH($A57,'Source Spectra'!F$2:F$384,1))</f>
        <v>82.383722597867504</v>
      </c>
      <c r="AE57">
        <f t="shared" si="5"/>
        <v>80.816085402847108</v>
      </c>
      <c r="AF57" s="6" cm="1">
        <f t="array" ref="AF57">INDEX('Source Spectra'!$AM$2:$AM$49,_xlfn.XMATCH($A57,'Source Spectra'!$AM$2:$AM$49,-1))</f>
        <v>410</v>
      </c>
      <c r="AG57" s="6" cm="1">
        <f t="array" ref="AG57">INDEX('Source Spectra'!$AM$2:$AM$49,_xlfn.XMATCH($A57,'Source Spectra'!$AM$2:$AM$49,1))</f>
        <v>420</v>
      </c>
      <c r="AH57" s="6" cm="1">
        <f t="array" ref="AH57">INDEX('Source Spectra'!$AN$2:$AN$49,_xlfn.XMATCH($A57,'Source Spectra'!$AM$2:$AM$49,-1))</f>
        <v>9.4655944971601365</v>
      </c>
      <c r="AI57" s="6" cm="1">
        <f t="array" ref="AI57">INDEX('Source Spectra'!$AN$2:$AN$49,_xlfn.XMATCH($A57,'Source Spectra'!$AM$2:$AM$49,1))</f>
        <v>10.5284112165425</v>
      </c>
      <c r="AJ57">
        <f t="shared" si="13"/>
        <v>9.8907211849130814</v>
      </c>
      <c r="AK57" s="6" cm="1">
        <f t="array" ref="AK57">INDEX('Source Spectra'!$AM$2:$AM$49,_xlfn.XMATCH($A57,'Source Spectra'!$AM$2:$AM$49,-1))</f>
        <v>410</v>
      </c>
      <c r="AL57" s="6" cm="1">
        <f t="array" ref="AL57">INDEX('Source Spectra'!$AM$2:$AM$49,_xlfn.XMATCH($A57,'Source Spectra'!$AM$2:$AM$49,1))</f>
        <v>420</v>
      </c>
      <c r="AM57" s="6" cm="1">
        <f t="array" ref="AM57">INDEX('Source Spectra'!$AO$2:$AO$49,_xlfn.XMATCH($A57,'Source Spectra'!$AM$2:$AM$49,-1))</f>
        <v>9.2216019847598627</v>
      </c>
      <c r="AN57" s="6" cm="1">
        <f t="array" ref="AN57">INDEX('Source Spectra'!$AO$2:$AO$49,_xlfn.XMATCH($A57,'Source Spectra'!$AM$2:$AM$49,1))</f>
        <v>9.7753854332801353</v>
      </c>
      <c r="AO57">
        <f t="shared" si="14"/>
        <v>9.443115364167971</v>
      </c>
      <c r="AP57">
        <f t="shared" si="15"/>
        <v>9.6669182745405262</v>
      </c>
      <c r="AQ57" s="6" cm="1">
        <f t="array" ref="AQ57">INDEX('Source Spectra'!AR$2:AR$102,_xlfn.XMATCH($A57,'Source Spectra'!AR$2:AR$102,-1))</f>
        <v>404.65996754832298</v>
      </c>
      <c r="AR57" s="6" cm="1">
        <f t="array" ref="AR57">INDEX('Source Spectra'!AR$2:AR$102,_xlfn.XMATCH($A57,'Source Spectra'!AR$2:AR$102,1))</f>
        <v>431.82494746293997</v>
      </c>
      <c r="AS57" s="6" cm="1">
        <f t="array" ref="AS57">INDEX('Source Spectra'!AS$2:AS$102,_xlfn.XMATCH($A57,'Source Spectra'!AR$2:AR$102,-1))</f>
        <v>0.21499427047556899</v>
      </c>
      <c r="AT57" s="6" cm="1">
        <f t="array" ref="AT57">INDEX('Source Spectra'!AS$2:AS$102,_xlfn.XMATCH($A57,'Source Spectra'!AR$2:AR$102,1))</f>
        <v>0.22392750869500899</v>
      </c>
      <c r="AU57">
        <f t="shared" si="16"/>
        <v>0.21806575203492901</v>
      </c>
    </row>
    <row r="58" spans="1:47" x14ac:dyDescent="0.2">
      <c r="A58">
        <v>415</v>
      </c>
      <c r="B58" s="6" cm="1">
        <f t="array" ref="B58">INDEX('Source Spectra'!J$2:J$27,_xlfn.XMATCH(A58,'Source Spectra'!J$2:J$27,-1))</f>
        <v>415</v>
      </c>
      <c r="C58" s="6" cm="1">
        <f t="array" ref="C58">INDEX('Source Spectra'!J$2:J$27,_xlfn.XMATCH(A58,'Source Spectra'!J$2:J$27,1))</f>
        <v>415</v>
      </c>
      <c r="D58" s="6" cm="1">
        <f t="array" ref="D58">INDEX('Source Spectra'!K$2:K$27,_xlfn.XMATCH(A58,'Source Spectra'!J$2:J$27,-1))</f>
        <v>5.7250000000000002E-2</v>
      </c>
      <c r="E58" s="6" cm="1">
        <f t="array" ref="E58">INDEX('Source Spectra'!K$2:K$27,_xlfn.XMATCH(A58,'Source Spectra'!J$2:J$27,1))</f>
        <v>5.7250000000000002E-2</v>
      </c>
      <c r="F58">
        <f t="shared" si="11"/>
        <v>5.7250000000000002E-2</v>
      </c>
      <c r="G58" s="6" cm="1">
        <f t="array" ref="G58">INDEX('Source Spectra'!B$2:B$1698,_xlfn.XMATCH($A58,'Source Spectra'!B$2:B$1698,-1))</f>
        <v>414.5</v>
      </c>
      <c r="H58" s="6" cm="1">
        <f t="array" ref="H58">INDEX('Source Spectra'!B$2:B$1698,_xlfn.XMATCH($A58,'Source Spectra'!B$2:B$1698,1))</f>
        <v>415.5</v>
      </c>
      <c r="I58" s="6" cm="1">
        <f t="array" ref="I58">INDEX('Source Spectra'!C$2:C$1698,_xlfn.XMATCH($A58,'Source Spectra'!B$2:B$1698,-1))</f>
        <v>1737</v>
      </c>
      <c r="J58" s="6" cm="1">
        <f t="array" ref="J58">INDEX('Source Spectra'!C$2:C$1698,_xlfn.XMATCH($A58,'Source Spectra'!B$2:B$1698,1))</f>
        <v>1734</v>
      </c>
      <c r="K58">
        <f t="shared" ref="K58:K121" si="17">IF(G58=H58,I58,($A58-G58)/(H58-G58)*(J58-I58)+I58)</f>
        <v>1735.5</v>
      </c>
      <c r="L58" s="6" cm="1">
        <f t="array" ref="L58">INDEX('Source Spectra'!O$2:O$33,_xlfn.XMATCH($A58,'Source Spectra'!O$2:O$33,-1))</f>
        <v>408</v>
      </c>
      <c r="M58" s="6" cm="1">
        <f t="array" ref="M58">INDEX('Source Spectra'!O$2:O$33,_xlfn.XMATCH($A58,'Source Spectra'!O$2:O$33,1))</f>
        <v>425</v>
      </c>
      <c r="N58" s="6" cm="1">
        <f t="array" ref="N58">INDEX('Source Spectra'!P$2:P$33,_xlfn.XMATCH($A58,'Source Spectra'!O$2:O$33,-1))</f>
        <v>4699.84081330342</v>
      </c>
      <c r="O58" s="6" cm="1">
        <f t="array" ref="O58">INDEX('Source Spectra'!P$2:P$33,_xlfn.XMATCH($A58,'Source Spectra'!O$2:O$33,1))</f>
        <v>8777.1128250015609</v>
      </c>
      <c r="P58">
        <f t="shared" ref="P58:P121" si="18">IF(L58=M58,N58,($A58-L58)/(M58-L58)*(O58-N58)+N58)</f>
        <v>6378.7175240026545</v>
      </c>
      <c r="Q58" s="6" cm="1">
        <f t="array" ref="Q58">INDEX('Source Spectra'!S$2:S$51,_xlfn.XMATCH($A58,'Source Spectra'!S$2:S$51,-1))</f>
        <v>408</v>
      </c>
      <c r="R58" s="6" cm="1">
        <f t="array" ref="R58">INDEX('Source Spectra'!S$2:S$51,_xlfn.XMATCH($A58,'Source Spectra'!S$2:S$51,1))</f>
        <v>425</v>
      </c>
      <c r="S58" s="6" cm="1">
        <f t="array" ref="S58">INDEX('Source Spectra'!T$2:T$51,_xlfn.XMATCH($A58,'Source Spectra'!S$2:S$51,-1))</f>
        <v>0.82600226449039738</v>
      </c>
      <c r="T58" s="6" cm="1">
        <f t="array" ref="T58">INDEX('Source Spectra'!T$2:T$51,_xlfn.XMATCH($A58,'Source Spectra'!S$2:S$51,1))</f>
        <v>1.5425873677715447</v>
      </c>
      <c r="U58">
        <f t="shared" ref="U58:U121" si="19">IF(Q58=R58,S58,($A58-Q58)/(R58-Q58)*(T58-S58)+S58)</f>
        <v>1.1210667187826344</v>
      </c>
      <c r="V58" s="6" cm="1">
        <f t="array" ref="V58">INDEX('Source Spectra'!W$2:W$51,_xlfn.XMATCH($A58,'Source Spectra'!W$2:W$51,-1))</f>
        <v>410</v>
      </c>
      <c r="W58" s="6" cm="1">
        <f t="array" ref="W58">INDEX('Source Spectra'!W$2:W$51,_xlfn.XMATCH($A58,'Source Spectra'!W$2:W$51,1))</f>
        <v>420</v>
      </c>
      <c r="X58" s="6" cm="1">
        <f t="array" ref="X58">INDEX('Source Spectra'!X$2:X$51,_xlfn.XMATCH($A58,'Source Spectra'!W$2:W$51,-1))</f>
        <v>0.99388275202556653</v>
      </c>
      <c r="Y58" s="6" cm="1">
        <f t="array" ref="Y58">INDEX('Source Spectra'!X$2:X$51,_xlfn.XMATCH($A58,'Source Spectra'!W$2:W$51,1))</f>
        <v>1.6243015539383849</v>
      </c>
      <c r="Z58">
        <f t="shared" si="12"/>
        <v>1.3090921529819757</v>
      </c>
      <c r="AA58" s="6" cm="1">
        <f t="array" ref="AA58">INDEX('Source Spectra'!F$2:F$384,_xlfn.XMATCH($A58,'Source Spectra'!F$2:F$384,-1))</f>
        <v>413.80496842742099</v>
      </c>
      <c r="AB58" s="6" cm="1">
        <f t="array" ref="AB58">INDEX('Source Spectra'!F$2:F$384,_xlfn.XMATCH($A58,'Source Spectra'!F$2:F$384,1))</f>
        <v>415.728564046332</v>
      </c>
      <c r="AC58" s="6" cm="1">
        <f t="array" ref="AC58">INDEX('Source Spectra'!G$2:G$384,_xlfn.XMATCH($A58,'Source Spectra'!F$2:F$384,-1))</f>
        <v>80.639210991958507</v>
      </c>
      <c r="AD58" s="6" cm="1">
        <f t="array" ref="AD58">INDEX('Source Spectra'!G$2:G$384,_xlfn.XMATCH($A58,'Source Spectra'!F$2:F$384,1))</f>
        <v>82.383722597867504</v>
      </c>
      <c r="AE58">
        <f t="shared" ref="AE58:AE121" si="20">($A58-AA58)/(AB58-AA58)*(AD58-AC58)+AC58</f>
        <v>81.7229868268047</v>
      </c>
      <c r="AF58" s="6" cm="1">
        <f t="array" ref="AF58">INDEX('Source Spectra'!$AM$2:$AM$49,_xlfn.XMATCH($A58,'Source Spectra'!$AM$2:$AM$49,-1))</f>
        <v>410</v>
      </c>
      <c r="AG58" s="6" cm="1">
        <f t="array" ref="AG58">INDEX('Source Spectra'!$AM$2:$AM$49,_xlfn.XMATCH($A58,'Source Spectra'!$AM$2:$AM$49,1))</f>
        <v>420</v>
      </c>
      <c r="AH58" s="6" cm="1">
        <f t="array" ref="AH58">INDEX('Source Spectra'!$AN$2:$AN$49,_xlfn.XMATCH($A58,'Source Spectra'!$AM$2:$AM$49,-1))</f>
        <v>9.4655944971601365</v>
      </c>
      <c r="AI58" s="6" cm="1">
        <f t="array" ref="AI58">INDEX('Source Spectra'!$AN$2:$AN$49,_xlfn.XMATCH($A58,'Source Spectra'!$AM$2:$AM$49,1))</f>
        <v>10.5284112165425</v>
      </c>
      <c r="AJ58">
        <f t="shared" si="13"/>
        <v>9.9970028568513172</v>
      </c>
      <c r="AK58" s="6" cm="1">
        <f t="array" ref="AK58">INDEX('Source Spectra'!$AM$2:$AM$49,_xlfn.XMATCH($A58,'Source Spectra'!$AM$2:$AM$49,-1))</f>
        <v>410</v>
      </c>
      <c r="AL58" s="6" cm="1">
        <f t="array" ref="AL58">INDEX('Source Spectra'!$AM$2:$AM$49,_xlfn.XMATCH($A58,'Source Spectra'!$AM$2:$AM$49,1))</f>
        <v>420</v>
      </c>
      <c r="AM58" s="6" cm="1">
        <f t="array" ref="AM58">INDEX('Source Spectra'!$AO$2:$AO$49,_xlfn.XMATCH($A58,'Source Spectra'!$AM$2:$AM$49,-1))</f>
        <v>9.2216019847598627</v>
      </c>
      <c r="AN58" s="6" cm="1">
        <f t="array" ref="AN58">INDEX('Source Spectra'!$AO$2:$AO$49,_xlfn.XMATCH($A58,'Source Spectra'!$AM$2:$AM$49,1))</f>
        <v>9.7753854332801353</v>
      </c>
      <c r="AO58">
        <f t="shared" si="14"/>
        <v>9.4984937090199999</v>
      </c>
      <c r="AP58">
        <f t="shared" si="15"/>
        <v>9.7477482829356585</v>
      </c>
      <c r="AQ58" s="6" cm="1">
        <f t="array" ref="AQ58">INDEX('Source Spectra'!AR$2:AR$102,_xlfn.XMATCH($A58,'Source Spectra'!AR$2:AR$102,-1))</f>
        <v>404.65996754832298</v>
      </c>
      <c r="AR58" s="6" cm="1">
        <f t="array" ref="AR58">INDEX('Source Spectra'!AR$2:AR$102,_xlfn.XMATCH($A58,'Source Spectra'!AR$2:AR$102,1))</f>
        <v>431.82494746293997</v>
      </c>
      <c r="AS58" s="6" cm="1">
        <f t="array" ref="AS58">INDEX('Source Spectra'!AS$2:AS$102,_xlfn.XMATCH($A58,'Source Spectra'!AR$2:AR$102,-1))</f>
        <v>0.21499427047556899</v>
      </c>
      <c r="AT58" s="6" cm="1">
        <f t="array" ref="AT58">INDEX('Source Spectra'!AS$2:AS$102,_xlfn.XMATCH($A58,'Source Spectra'!AR$2:AR$102,1))</f>
        <v>0.22392750869500899</v>
      </c>
      <c r="AU58">
        <f t="shared" si="16"/>
        <v>0.21839460330768967</v>
      </c>
    </row>
    <row r="59" spans="1:47" x14ac:dyDescent="0.2">
      <c r="A59">
        <v>416</v>
      </c>
      <c r="B59" s="6" cm="1">
        <f t="array" ref="B59">INDEX('Source Spectra'!J$2:J$27,_xlfn.XMATCH(A59,'Source Spectra'!J$2:J$27,-1))</f>
        <v>415</v>
      </c>
      <c r="C59" s="6" cm="1">
        <f t="array" ref="C59">INDEX('Source Spectra'!J$2:J$27,_xlfn.XMATCH(A59,'Source Spectra'!J$2:J$27,1))</f>
        <v>442.754143683846</v>
      </c>
      <c r="D59" s="6" cm="1">
        <f t="array" ref="D59">INDEX('Source Spectra'!K$2:K$27,_xlfn.XMATCH(A59,'Source Spectra'!J$2:J$27,-1))</f>
        <v>5.7250000000000002E-2</v>
      </c>
      <c r="E59" s="6" cm="1">
        <f t="array" ref="E59">INDEX('Source Spectra'!K$2:K$27,_xlfn.XMATCH(A59,'Source Spectra'!J$2:J$27,1))</f>
        <v>5.9182130488408202E-2</v>
      </c>
      <c r="F59">
        <f t="shared" si="11"/>
        <v>5.7319615928721042E-2</v>
      </c>
      <c r="G59" s="6" cm="1">
        <f t="array" ref="G59">INDEX('Source Spectra'!B$2:B$1698,_xlfn.XMATCH($A59,'Source Spectra'!B$2:B$1698,-1))</f>
        <v>415.5</v>
      </c>
      <c r="H59" s="6" cm="1">
        <f t="array" ref="H59">INDEX('Source Spectra'!B$2:B$1698,_xlfn.XMATCH($A59,'Source Spectra'!B$2:B$1698,1))</f>
        <v>416.5</v>
      </c>
      <c r="I59" s="6" cm="1">
        <f t="array" ref="I59">INDEX('Source Spectra'!C$2:C$1698,_xlfn.XMATCH($A59,'Source Spectra'!B$2:B$1698,-1))</f>
        <v>1734</v>
      </c>
      <c r="J59" s="6" cm="1">
        <f t="array" ref="J59">INDEX('Source Spectra'!C$2:C$1698,_xlfn.XMATCH($A59,'Source Spectra'!B$2:B$1698,1))</f>
        <v>1842</v>
      </c>
      <c r="K59">
        <f t="shared" si="17"/>
        <v>1788</v>
      </c>
      <c r="L59" s="6" cm="1">
        <f t="array" ref="L59">INDEX('Source Spectra'!O$2:O$33,_xlfn.XMATCH($A59,'Source Spectra'!O$2:O$33,-1))</f>
        <v>408</v>
      </c>
      <c r="M59" s="6" cm="1">
        <f t="array" ref="M59">INDEX('Source Spectra'!O$2:O$33,_xlfn.XMATCH($A59,'Source Spectra'!O$2:O$33,1))</f>
        <v>425</v>
      </c>
      <c r="N59" s="6" cm="1">
        <f t="array" ref="N59">INDEX('Source Spectra'!P$2:P$33,_xlfn.XMATCH($A59,'Source Spectra'!O$2:O$33,-1))</f>
        <v>4699.84081330342</v>
      </c>
      <c r="O59" s="6" cm="1">
        <f t="array" ref="O59">INDEX('Source Spectra'!P$2:P$33,_xlfn.XMATCH($A59,'Source Spectra'!O$2:O$33,1))</f>
        <v>8777.1128250015609</v>
      </c>
      <c r="P59">
        <f t="shared" si="18"/>
        <v>6618.5570541025445</v>
      </c>
      <c r="Q59" s="6" cm="1">
        <f t="array" ref="Q59">INDEX('Source Spectra'!S$2:S$51,_xlfn.XMATCH($A59,'Source Spectra'!S$2:S$51,-1))</f>
        <v>408</v>
      </c>
      <c r="R59" s="6" cm="1">
        <f t="array" ref="R59">INDEX('Source Spectra'!S$2:S$51,_xlfn.XMATCH($A59,'Source Spectra'!S$2:S$51,1))</f>
        <v>425</v>
      </c>
      <c r="S59" s="6" cm="1">
        <f t="array" ref="S59">INDEX('Source Spectra'!T$2:T$51,_xlfn.XMATCH($A59,'Source Spectra'!S$2:S$51,-1))</f>
        <v>0.82600226449039738</v>
      </c>
      <c r="T59" s="6" cm="1">
        <f t="array" ref="T59">INDEX('Source Spectra'!T$2:T$51,_xlfn.XMATCH($A59,'Source Spectra'!S$2:S$51,1))</f>
        <v>1.5425873677715447</v>
      </c>
      <c r="U59">
        <f t="shared" si="19"/>
        <v>1.1632187836815255</v>
      </c>
      <c r="V59" s="6" cm="1">
        <f t="array" ref="V59">INDEX('Source Spectra'!W$2:W$51,_xlfn.XMATCH($A59,'Source Spectra'!W$2:W$51,-1))</f>
        <v>410</v>
      </c>
      <c r="W59" s="6" cm="1">
        <f t="array" ref="W59">INDEX('Source Spectra'!W$2:W$51,_xlfn.XMATCH($A59,'Source Spectra'!W$2:W$51,1))</f>
        <v>420</v>
      </c>
      <c r="X59" s="6" cm="1">
        <f t="array" ref="X59">INDEX('Source Spectra'!X$2:X$51,_xlfn.XMATCH($A59,'Source Spectra'!W$2:W$51,-1))</f>
        <v>0.99388275202556653</v>
      </c>
      <c r="Y59" s="6" cm="1">
        <f t="array" ref="Y59">INDEX('Source Spectra'!X$2:X$51,_xlfn.XMATCH($A59,'Source Spectra'!W$2:W$51,1))</f>
        <v>1.6243015539383849</v>
      </c>
      <c r="Z59">
        <f t="shared" si="12"/>
        <v>1.3721340331732574</v>
      </c>
      <c r="AA59" s="6" cm="1">
        <f t="array" ref="AA59">INDEX('Source Spectra'!F$2:F$384,_xlfn.XMATCH($A59,'Source Spectra'!F$2:F$384,-1))</f>
        <v>415.728564046332</v>
      </c>
      <c r="AB59" s="6" cm="1">
        <f t="array" ref="AB59">INDEX('Source Spectra'!F$2:F$384,_xlfn.XMATCH($A59,'Source Spectra'!F$2:F$384,1))</f>
        <v>420.63171511691201</v>
      </c>
      <c r="AC59" s="6" cm="1">
        <f t="array" ref="AC59">INDEX('Source Spectra'!G$2:G$384,_xlfn.XMATCH($A59,'Source Spectra'!F$2:F$384,-1))</f>
        <v>82.383722597867504</v>
      </c>
      <c r="AD59" s="6" cm="1">
        <f t="array" ref="AD59">INDEX('Source Spectra'!G$2:G$384,_xlfn.XMATCH($A59,'Source Spectra'!F$2:F$384,1))</f>
        <v>83.867173973206704</v>
      </c>
      <c r="AE59">
        <f t="shared" si="20"/>
        <v>82.465845712776485</v>
      </c>
      <c r="AF59" s="6" cm="1">
        <f t="array" ref="AF59">INDEX('Source Spectra'!$AM$2:$AM$49,_xlfn.XMATCH($A59,'Source Spectra'!$AM$2:$AM$49,-1))</f>
        <v>410</v>
      </c>
      <c r="AG59" s="6" cm="1">
        <f t="array" ref="AG59">INDEX('Source Spectra'!$AM$2:$AM$49,_xlfn.XMATCH($A59,'Source Spectra'!$AM$2:$AM$49,1))</f>
        <v>420</v>
      </c>
      <c r="AH59" s="6" cm="1">
        <f t="array" ref="AH59">INDEX('Source Spectra'!$AN$2:$AN$49,_xlfn.XMATCH($A59,'Source Spectra'!$AM$2:$AM$49,-1))</f>
        <v>9.4655944971601365</v>
      </c>
      <c r="AI59" s="6" cm="1">
        <f t="array" ref="AI59">INDEX('Source Spectra'!$AN$2:$AN$49,_xlfn.XMATCH($A59,'Source Spectra'!$AM$2:$AM$49,1))</f>
        <v>10.5284112165425</v>
      </c>
      <c r="AJ59">
        <f t="shared" si="13"/>
        <v>10.103284528789555</v>
      </c>
      <c r="AK59" s="6" cm="1">
        <f t="array" ref="AK59">INDEX('Source Spectra'!$AM$2:$AM$49,_xlfn.XMATCH($A59,'Source Spectra'!$AM$2:$AM$49,-1))</f>
        <v>410</v>
      </c>
      <c r="AL59" s="6" cm="1">
        <f t="array" ref="AL59">INDEX('Source Spectra'!$AM$2:$AM$49,_xlfn.XMATCH($A59,'Source Spectra'!$AM$2:$AM$49,1))</f>
        <v>420</v>
      </c>
      <c r="AM59" s="6" cm="1">
        <f t="array" ref="AM59">INDEX('Source Spectra'!$AO$2:$AO$49,_xlfn.XMATCH($A59,'Source Spectra'!$AM$2:$AM$49,-1))</f>
        <v>9.2216019847598627</v>
      </c>
      <c r="AN59" s="6" cm="1">
        <f t="array" ref="AN59">INDEX('Source Spectra'!$AO$2:$AO$49,_xlfn.XMATCH($A59,'Source Spectra'!$AM$2:$AM$49,1))</f>
        <v>9.7753854332801353</v>
      </c>
      <c r="AO59">
        <f t="shared" si="14"/>
        <v>9.553872053872027</v>
      </c>
      <c r="AP59">
        <f t="shared" si="15"/>
        <v>9.8285782913307909</v>
      </c>
      <c r="AQ59" s="6" cm="1">
        <f t="array" ref="AQ59">INDEX('Source Spectra'!AR$2:AR$102,_xlfn.XMATCH($A59,'Source Spectra'!AR$2:AR$102,-1))</f>
        <v>404.65996754832298</v>
      </c>
      <c r="AR59" s="6" cm="1">
        <f t="array" ref="AR59">INDEX('Source Spectra'!AR$2:AR$102,_xlfn.XMATCH($A59,'Source Spectra'!AR$2:AR$102,1))</f>
        <v>431.82494746293997</v>
      </c>
      <c r="AS59" s="6" cm="1">
        <f t="array" ref="AS59">INDEX('Source Spectra'!AS$2:AS$102,_xlfn.XMATCH($A59,'Source Spectra'!AR$2:AR$102,-1))</f>
        <v>0.21499427047556899</v>
      </c>
      <c r="AT59" s="6" cm="1">
        <f t="array" ref="AT59">INDEX('Source Spectra'!AS$2:AS$102,_xlfn.XMATCH($A59,'Source Spectra'!AR$2:AR$102,1))</f>
        <v>0.22392750869500899</v>
      </c>
      <c r="AU59">
        <f t="shared" si="16"/>
        <v>0.21872345458045034</v>
      </c>
    </row>
    <row r="60" spans="1:47" x14ac:dyDescent="0.2">
      <c r="A60">
        <v>417</v>
      </c>
      <c r="B60" s="6" cm="1">
        <f t="array" ref="B60">INDEX('Source Spectra'!J$2:J$27,_xlfn.XMATCH(A60,'Source Spectra'!J$2:J$27,-1))</f>
        <v>415</v>
      </c>
      <c r="C60" s="6" cm="1">
        <f t="array" ref="C60">INDEX('Source Spectra'!J$2:J$27,_xlfn.XMATCH(A60,'Source Spectra'!J$2:J$27,1))</f>
        <v>442.754143683846</v>
      </c>
      <c r="D60" s="6" cm="1">
        <f t="array" ref="D60">INDEX('Source Spectra'!K$2:K$27,_xlfn.XMATCH(A60,'Source Spectra'!J$2:J$27,-1))</f>
        <v>5.7250000000000002E-2</v>
      </c>
      <c r="E60" s="6" cm="1">
        <f t="array" ref="E60">INDEX('Source Spectra'!K$2:K$27,_xlfn.XMATCH(A60,'Source Spectra'!J$2:J$27,1))</f>
        <v>5.9182130488408202E-2</v>
      </c>
      <c r="F60">
        <f t="shared" si="11"/>
        <v>5.7389231857442088E-2</v>
      </c>
      <c r="G60" s="6" cm="1">
        <f t="array" ref="G60">INDEX('Source Spectra'!B$2:B$1698,_xlfn.XMATCH($A60,'Source Spectra'!B$2:B$1698,-1))</f>
        <v>416.5</v>
      </c>
      <c r="H60" s="6" cm="1">
        <f t="array" ref="H60">INDEX('Source Spectra'!B$2:B$1698,_xlfn.XMATCH($A60,'Source Spectra'!B$2:B$1698,1))</f>
        <v>417.5</v>
      </c>
      <c r="I60" s="6" cm="1">
        <f t="array" ref="I60">INDEX('Source Spectra'!C$2:C$1698,_xlfn.XMATCH($A60,'Source Spectra'!B$2:B$1698,-1))</f>
        <v>1842</v>
      </c>
      <c r="J60" s="6" cm="1">
        <f t="array" ref="J60">INDEX('Source Spectra'!C$2:C$1698,_xlfn.XMATCH($A60,'Source Spectra'!B$2:B$1698,1))</f>
        <v>1665</v>
      </c>
      <c r="K60">
        <f t="shared" si="17"/>
        <v>1753.5</v>
      </c>
      <c r="L60" s="6" cm="1">
        <f t="array" ref="L60">INDEX('Source Spectra'!O$2:O$33,_xlfn.XMATCH($A60,'Source Spectra'!O$2:O$33,-1))</f>
        <v>408</v>
      </c>
      <c r="M60" s="6" cm="1">
        <f t="array" ref="M60">INDEX('Source Spectra'!O$2:O$33,_xlfn.XMATCH($A60,'Source Spectra'!O$2:O$33,1))</f>
        <v>425</v>
      </c>
      <c r="N60" s="6" cm="1">
        <f t="array" ref="N60">INDEX('Source Spectra'!P$2:P$33,_xlfn.XMATCH($A60,'Source Spectra'!O$2:O$33,-1))</f>
        <v>4699.84081330342</v>
      </c>
      <c r="O60" s="6" cm="1">
        <f t="array" ref="O60">INDEX('Source Spectra'!P$2:P$33,_xlfn.XMATCH($A60,'Source Spectra'!O$2:O$33,1))</f>
        <v>8777.1128250015609</v>
      </c>
      <c r="P60">
        <f t="shared" si="18"/>
        <v>6858.3965842024354</v>
      </c>
      <c r="Q60" s="6" cm="1">
        <f t="array" ref="Q60">INDEX('Source Spectra'!S$2:S$51,_xlfn.XMATCH($A60,'Source Spectra'!S$2:S$51,-1))</f>
        <v>408</v>
      </c>
      <c r="R60" s="6" cm="1">
        <f t="array" ref="R60">INDEX('Source Spectra'!S$2:S$51,_xlfn.XMATCH($A60,'Source Spectra'!S$2:S$51,1))</f>
        <v>425</v>
      </c>
      <c r="S60" s="6" cm="1">
        <f t="array" ref="S60">INDEX('Source Spectra'!T$2:T$51,_xlfn.XMATCH($A60,'Source Spectra'!S$2:S$51,-1))</f>
        <v>0.82600226449039738</v>
      </c>
      <c r="T60" s="6" cm="1">
        <f t="array" ref="T60">INDEX('Source Spectra'!T$2:T$51,_xlfn.XMATCH($A60,'Source Spectra'!S$2:S$51,1))</f>
        <v>1.5425873677715447</v>
      </c>
      <c r="U60">
        <f t="shared" si="19"/>
        <v>1.2053708485804164</v>
      </c>
      <c r="V60" s="6" cm="1">
        <f t="array" ref="V60">INDEX('Source Spectra'!W$2:W$51,_xlfn.XMATCH($A60,'Source Spectra'!W$2:W$51,-1))</f>
        <v>410</v>
      </c>
      <c r="W60" s="6" cm="1">
        <f t="array" ref="W60">INDEX('Source Spectra'!W$2:W$51,_xlfn.XMATCH($A60,'Source Spectra'!W$2:W$51,1))</f>
        <v>420</v>
      </c>
      <c r="X60" s="6" cm="1">
        <f t="array" ref="X60">INDEX('Source Spectra'!X$2:X$51,_xlfn.XMATCH($A60,'Source Spectra'!W$2:W$51,-1))</f>
        <v>0.99388275202556653</v>
      </c>
      <c r="Y60" s="6" cm="1">
        <f t="array" ref="Y60">INDEX('Source Spectra'!X$2:X$51,_xlfn.XMATCH($A60,'Source Spectra'!W$2:W$51,1))</f>
        <v>1.6243015539383849</v>
      </c>
      <c r="Z60">
        <f t="shared" si="12"/>
        <v>1.4351759133645394</v>
      </c>
      <c r="AA60" s="6" cm="1">
        <f t="array" ref="AA60">INDEX('Source Spectra'!F$2:F$384,_xlfn.XMATCH($A60,'Source Spectra'!F$2:F$384,-1))</f>
        <v>415.728564046332</v>
      </c>
      <c r="AB60" s="6" cm="1">
        <f t="array" ref="AB60">INDEX('Source Spectra'!F$2:F$384,_xlfn.XMATCH($A60,'Source Spectra'!F$2:F$384,1))</f>
        <v>420.63171511691201</v>
      </c>
      <c r="AC60" s="6" cm="1">
        <f t="array" ref="AC60">INDEX('Source Spectra'!G$2:G$384,_xlfn.XMATCH($A60,'Source Spectra'!F$2:F$384,-1))</f>
        <v>82.383722597867504</v>
      </c>
      <c r="AD60" s="6" cm="1">
        <f t="array" ref="AD60">INDEX('Source Spectra'!G$2:G$384,_xlfn.XMATCH($A60,'Source Spectra'!F$2:F$384,1))</f>
        <v>83.867173973206704</v>
      </c>
      <c r="AE60">
        <f t="shared" si="20"/>
        <v>82.768396328489757</v>
      </c>
      <c r="AF60" s="6" cm="1">
        <f t="array" ref="AF60">INDEX('Source Spectra'!$AM$2:$AM$49,_xlfn.XMATCH($A60,'Source Spectra'!$AM$2:$AM$49,-1))</f>
        <v>410</v>
      </c>
      <c r="AG60" s="6" cm="1">
        <f t="array" ref="AG60">INDEX('Source Spectra'!$AM$2:$AM$49,_xlfn.XMATCH($A60,'Source Spectra'!$AM$2:$AM$49,1))</f>
        <v>420</v>
      </c>
      <c r="AH60" s="6" cm="1">
        <f t="array" ref="AH60">INDEX('Source Spectra'!$AN$2:$AN$49,_xlfn.XMATCH($A60,'Source Spectra'!$AM$2:$AM$49,-1))</f>
        <v>9.4655944971601365</v>
      </c>
      <c r="AI60" s="6" cm="1">
        <f t="array" ref="AI60">INDEX('Source Spectra'!$AN$2:$AN$49,_xlfn.XMATCH($A60,'Source Spectra'!$AM$2:$AM$49,1))</f>
        <v>10.5284112165425</v>
      </c>
      <c r="AJ60">
        <f t="shared" si="13"/>
        <v>10.209566200727791</v>
      </c>
      <c r="AK60" s="6" cm="1">
        <f t="array" ref="AK60">INDEX('Source Spectra'!$AM$2:$AM$49,_xlfn.XMATCH($A60,'Source Spectra'!$AM$2:$AM$49,-1))</f>
        <v>410</v>
      </c>
      <c r="AL60" s="6" cm="1">
        <f t="array" ref="AL60">INDEX('Source Spectra'!$AM$2:$AM$49,_xlfn.XMATCH($A60,'Source Spectra'!$AM$2:$AM$49,1))</f>
        <v>420</v>
      </c>
      <c r="AM60" s="6" cm="1">
        <f t="array" ref="AM60">INDEX('Source Spectra'!$AO$2:$AO$49,_xlfn.XMATCH($A60,'Source Spectra'!$AM$2:$AM$49,-1))</f>
        <v>9.2216019847598627</v>
      </c>
      <c r="AN60" s="6" cm="1">
        <f t="array" ref="AN60">INDEX('Source Spectra'!$AO$2:$AO$49,_xlfn.XMATCH($A60,'Source Spectra'!$AM$2:$AM$49,1))</f>
        <v>9.7753854332801353</v>
      </c>
      <c r="AO60">
        <f t="shared" si="14"/>
        <v>9.6092503987240541</v>
      </c>
      <c r="AP60">
        <f t="shared" si="15"/>
        <v>9.9094082997259214</v>
      </c>
      <c r="AQ60" s="6" cm="1">
        <f t="array" ref="AQ60">INDEX('Source Spectra'!AR$2:AR$102,_xlfn.XMATCH($A60,'Source Spectra'!AR$2:AR$102,-1))</f>
        <v>404.65996754832298</v>
      </c>
      <c r="AR60" s="6" cm="1">
        <f t="array" ref="AR60">INDEX('Source Spectra'!AR$2:AR$102,_xlfn.XMATCH($A60,'Source Spectra'!AR$2:AR$102,1))</f>
        <v>431.82494746293997</v>
      </c>
      <c r="AS60" s="6" cm="1">
        <f t="array" ref="AS60">INDEX('Source Spectra'!AS$2:AS$102,_xlfn.XMATCH($A60,'Source Spectra'!AR$2:AR$102,-1))</f>
        <v>0.21499427047556899</v>
      </c>
      <c r="AT60" s="6" cm="1">
        <f t="array" ref="AT60">INDEX('Source Spectra'!AS$2:AS$102,_xlfn.XMATCH($A60,'Source Spectra'!AR$2:AR$102,1))</f>
        <v>0.22392750869500899</v>
      </c>
      <c r="AU60">
        <f t="shared" si="16"/>
        <v>0.21905230585321103</v>
      </c>
    </row>
    <row r="61" spans="1:47" x14ac:dyDescent="0.2">
      <c r="A61">
        <v>418</v>
      </c>
      <c r="B61" s="6" cm="1">
        <f t="array" ref="B61">INDEX('Source Spectra'!J$2:J$27,_xlfn.XMATCH(A61,'Source Spectra'!J$2:J$27,-1))</f>
        <v>415</v>
      </c>
      <c r="C61" s="6" cm="1">
        <f t="array" ref="C61">INDEX('Source Spectra'!J$2:J$27,_xlfn.XMATCH(A61,'Source Spectra'!J$2:J$27,1))</f>
        <v>442.754143683846</v>
      </c>
      <c r="D61" s="6" cm="1">
        <f t="array" ref="D61">INDEX('Source Spectra'!K$2:K$27,_xlfn.XMATCH(A61,'Source Spectra'!J$2:J$27,-1))</f>
        <v>5.7250000000000002E-2</v>
      </c>
      <c r="E61" s="6" cm="1">
        <f t="array" ref="E61">INDEX('Source Spectra'!K$2:K$27,_xlfn.XMATCH(A61,'Source Spectra'!J$2:J$27,1))</f>
        <v>5.9182130488408202E-2</v>
      </c>
      <c r="F61">
        <f t="shared" si="11"/>
        <v>5.7458847786163128E-2</v>
      </c>
      <c r="G61" s="6" cm="1">
        <f t="array" ref="G61">INDEX('Source Spectra'!B$2:B$1698,_xlfn.XMATCH($A61,'Source Spectra'!B$2:B$1698,-1))</f>
        <v>417.5</v>
      </c>
      <c r="H61" s="6" cm="1">
        <f t="array" ref="H61">INDEX('Source Spectra'!B$2:B$1698,_xlfn.XMATCH($A61,'Source Spectra'!B$2:B$1698,1))</f>
        <v>418.5</v>
      </c>
      <c r="I61" s="6" cm="1">
        <f t="array" ref="I61">INDEX('Source Spectra'!C$2:C$1698,_xlfn.XMATCH($A61,'Source Spectra'!B$2:B$1698,-1))</f>
        <v>1665</v>
      </c>
      <c r="J61" s="6" cm="1">
        <f t="array" ref="J61">INDEX('Source Spectra'!C$2:C$1698,_xlfn.XMATCH($A61,'Source Spectra'!B$2:B$1698,1))</f>
        <v>1684</v>
      </c>
      <c r="K61">
        <f t="shared" si="17"/>
        <v>1674.5</v>
      </c>
      <c r="L61" s="6" cm="1">
        <f t="array" ref="L61">INDEX('Source Spectra'!O$2:O$33,_xlfn.XMATCH($A61,'Source Spectra'!O$2:O$33,-1))</f>
        <v>408</v>
      </c>
      <c r="M61" s="6" cm="1">
        <f t="array" ref="M61">INDEX('Source Spectra'!O$2:O$33,_xlfn.XMATCH($A61,'Source Spectra'!O$2:O$33,1))</f>
        <v>425</v>
      </c>
      <c r="N61" s="6" cm="1">
        <f t="array" ref="N61">INDEX('Source Spectra'!P$2:P$33,_xlfn.XMATCH($A61,'Source Spectra'!O$2:O$33,-1))</f>
        <v>4699.84081330342</v>
      </c>
      <c r="O61" s="6" cm="1">
        <f t="array" ref="O61">INDEX('Source Spectra'!P$2:P$33,_xlfn.XMATCH($A61,'Source Spectra'!O$2:O$33,1))</f>
        <v>8777.1128250015609</v>
      </c>
      <c r="P61">
        <f t="shared" si="18"/>
        <v>7098.2361143023263</v>
      </c>
      <c r="Q61" s="6" cm="1">
        <f t="array" ref="Q61">INDEX('Source Spectra'!S$2:S$51,_xlfn.XMATCH($A61,'Source Spectra'!S$2:S$51,-1))</f>
        <v>408</v>
      </c>
      <c r="R61" s="6" cm="1">
        <f t="array" ref="R61">INDEX('Source Spectra'!S$2:S$51,_xlfn.XMATCH($A61,'Source Spectra'!S$2:S$51,1))</f>
        <v>425</v>
      </c>
      <c r="S61" s="6" cm="1">
        <f t="array" ref="S61">INDEX('Source Spectra'!T$2:T$51,_xlfn.XMATCH($A61,'Source Spectra'!S$2:S$51,-1))</f>
        <v>0.82600226449039738</v>
      </c>
      <c r="T61" s="6" cm="1">
        <f t="array" ref="T61">INDEX('Source Spectra'!T$2:T$51,_xlfn.XMATCH($A61,'Source Spectra'!S$2:S$51,1))</f>
        <v>1.5425873677715447</v>
      </c>
      <c r="U61">
        <f t="shared" si="19"/>
        <v>1.2475229134793075</v>
      </c>
      <c r="V61" s="6" cm="1">
        <f t="array" ref="V61">INDEX('Source Spectra'!W$2:W$51,_xlfn.XMATCH($A61,'Source Spectra'!W$2:W$51,-1))</f>
        <v>410</v>
      </c>
      <c r="W61" s="6" cm="1">
        <f t="array" ref="W61">INDEX('Source Spectra'!W$2:W$51,_xlfn.XMATCH($A61,'Source Spectra'!W$2:W$51,1))</f>
        <v>420</v>
      </c>
      <c r="X61" s="6" cm="1">
        <f t="array" ref="X61">INDEX('Source Spectra'!X$2:X$51,_xlfn.XMATCH($A61,'Source Spectra'!W$2:W$51,-1))</f>
        <v>0.99388275202556653</v>
      </c>
      <c r="Y61" s="6" cm="1">
        <f t="array" ref="Y61">INDEX('Source Spectra'!X$2:X$51,_xlfn.XMATCH($A61,'Source Spectra'!W$2:W$51,1))</f>
        <v>1.6243015539383849</v>
      </c>
      <c r="Z61">
        <f t="shared" si="12"/>
        <v>1.4982177935558214</v>
      </c>
      <c r="AA61" s="6" cm="1">
        <f t="array" ref="AA61">INDEX('Source Spectra'!F$2:F$384,_xlfn.XMATCH($A61,'Source Spectra'!F$2:F$384,-1))</f>
        <v>415.728564046332</v>
      </c>
      <c r="AB61" s="6" cm="1">
        <f t="array" ref="AB61">INDEX('Source Spectra'!F$2:F$384,_xlfn.XMATCH($A61,'Source Spectra'!F$2:F$384,1))</f>
        <v>420.63171511691201</v>
      </c>
      <c r="AC61" s="6" cm="1">
        <f t="array" ref="AC61">INDEX('Source Spectra'!G$2:G$384,_xlfn.XMATCH($A61,'Source Spectra'!F$2:F$384,-1))</f>
        <v>82.383722597867504</v>
      </c>
      <c r="AD61" s="6" cm="1">
        <f t="array" ref="AD61">INDEX('Source Spectra'!G$2:G$384,_xlfn.XMATCH($A61,'Source Spectra'!F$2:F$384,1))</f>
        <v>83.867173973206704</v>
      </c>
      <c r="AE61">
        <f t="shared" si="20"/>
        <v>83.07094694420303</v>
      </c>
      <c r="AF61" s="6" cm="1">
        <f t="array" ref="AF61">INDEX('Source Spectra'!$AM$2:$AM$49,_xlfn.XMATCH($A61,'Source Spectra'!$AM$2:$AM$49,-1))</f>
        <v>410</v>
      </c>
      <c r="AG61" s="6" cm="1">
        <f t="array" ref="AG61">INDEX('Source Spectra'!$AM$2:$AM$49,_xlfn.XMATCH($A61,'Source Spectra'!$AM$2:$AM$49,1))</f>
        <v>420</v>
      </c>
      <c r="AH61" s="6" cm="1">
        <f t="array" ref="AH61">INDEX('Source Spectra'!$AN$2:$AN$49,_xlfn.XMATCH($A61,'Source Spectra'!$AM$2:$AM$49,-1))</f>
        <v>9.4655944971601365</v>
      </c>
      <c r="AI61" s="6" cm="1">
        <f t="array" ref="AI61">INDEX('Source Spectra'!$AN$2:$AN$49,_xlfn.XMATCH($A61,'Source Spectra'!$AM$2:$AM$49,1))</f>
        <v>10.5284112165425</v>
      </c>
      <c r="AJ61">
        <f t="shared" si="13"/>
        <v>10.315847872666026</v>
      </c>
      <c r="AK61" s="6" cm="1">
        <f t="array" ref="AK61">INDEX('Source Spectra'!$AM$2:$AM$49,_xlfn.XMATCH($A61,'Source Spectra'!$AM$2:$AM$49,-1))</f>
        <v>410</v>
      </c>
      <c r="AL61" s="6" cm="1">
        <f t="array" ref="AL61">INDEX('Source Spectra'!$AM$2:$AM$49,_xlfn.XMATCH($A61,'Source Spectra'!$AM$2:$AM$49,1))</f>
        <v>420</v>
      </c>
      <c r="AM61" s="6" cm="1">
        <f t="array" ref="AM61">INDEX('Source Spectra'!$AO$2:$AO$49,_xlfn.XMATCH($A61,'Source Spectra'!$AM$2:$AM$49,-1))</f>
        <v>9.2216019847598627</v>
      </c>
      <c r="AN61" s="6" cm="1">
        <f t="array" ref="AN61">INDEX('Source Spectra'!$AO$2:$AO$49,_xlfn.XMATCH($A61,'Source Spectra'!$AM$2:$AM$49,1))</f>
        <v>9.7753854332801353</v>
      </c>
      <c r="AO61">
        <f t="shared" si="14"/>
        <v>9.6646287435760811</v>
      </c>
      <c r="AP61">
        <f t="shared" si="15"/>
        <v>9.9902383081210537</v>
      </c>
      <c r="AQ61" s="6" cm="1">
        <f t="array" ref="AQ61">INDEX('Source Spectra'!AR$2:AR$102,_xlfn.XMATCH($A61,'Source Spectra'!AR$2:AR$102,-1))</f>
        <v>404.65996754832298</v>
      </c>
      <c r="AR61" s="6" cm="1">
        <f t="array" ref="AR61">INDEX('Source Spectra'!AR$2:AR$102,_xlfn.XMATCH($A61,'Source Spectra'!AR$2:AR$102,1))</f>
        <v>431.82494746293997</v>
      </c>
      <c r="AS61" s="6" cm="1">
        <f t="array" ref="AS61">INDEX('Source Spectra'!AS$2:AS$102,_xlfn.XMATCH($A61,'Source Spectra'!AR$2:AR$102,-1))</f>
        <v>0.21499427047556899</v>
      </c>
      <c r="AT61" s="6" cm="1">
        <f t="array" ref="AT61">INDEX('Source Spectra'!AS$2:AS$102,_xlfn.XMATCH($A61,'Source Spectra'!AR$2:AR$102,1))</f>
        <v>0.22392750869500899</v>
      </c>
      <c r="AU61">
        <f t="shared" si="16"/>
        <v>0.2193811571259717</v>
      </c>
    </row>
    <row r="62" spans="1:47" x14ac:dyDescent="0.2">
      <c r="A62">
        <v>419</v>
      </c>
      <c r="B62" s="6" cm="1">
        <f t="array" ref="B62">INDEX('Source Spectra'!J$2:J$27,_xlfn.XMATCH(A62,'Source Spectra'!J$2:J$27,-1))</f>
        <v>415</v>
      </c>
      <c r="C62" s="6" cm="1">
        <f t="array" ref="C62">INDEX('Source Spectra'!J$2:J$27,_xlfn.XMATCH(A62,'Source Spectra'!J$2:J$27,1))</f>
        <v>442.754143683846</v>
      </c>
      <c r="D62" s="6" cm="1">
        <f t="array" ref="D62">INDEX('Source Spectra'!K$2:K$27,_xlfn.XMATCH(A62,'Source Spectra'!J$2:J$27,-1))</f>
        <v>5.7250000000000002E-2</v>
      </c>
      <c r="E62" s="6" cm="1">
        <f t="array" ref="E62">INDEX('Source Spectra'!K$2:K$27,_xlfn.XMATCH(A62,'Source Spectra'!J$2:J$27,1))</f>
        <v>5.9182130488408202E-2</v>
      </c>
      <c r="F62">
        <f t="shared" si="11"/>
        <v>5.7528463714884175E-2</v>
      </c>
      <c r="G62" s="6" cm="1">
        <f t="array" ref="G62">INDEX('Source Spectra'!B$2:B$1698,_xlfn.XMATCH($A62,'Source Spectra'!B$2:B$1698,-1))</f>
        <v>418.5</v>
      </c>
      <c r="H62" s="6" cm="1">
        <f t="array" ref="H62">INDEX('Source Spectra'!B$2:B$1698,_xlfn.XMATCH($A62,'Source Spectra'!B$2:B$1698,1))</f>
        <v>419.5</v>
      </c>
      <c r="I62" s="6" cm="1">
        <f t="array" ref="I62">INDEX('Source Spectra'!C$2:C$1698,_xlfn.XMATCH($A62,'Source Spectra'!B$2:B$1698,-1))</f>
        <v>1684</v>
      </c>
      <c r="J62" s="6" cm="1">
        <f t="array" ref="J62">INDEX('Source Spectra'!C$2:C$1698,_xlfn.XMATCH($A62,'Source Spectra'!B$2:B$1698,1))</f>
        <v>1701</v>
      </c>
      <c r="K62">
        <f t="shared" si="17"/>
        <v>1692.5</v>
      </c>
      <c r="L62" s="6" cm="1">
        <f t="array" ref="L62">INDEX('Source Spectra'!O$2:O$33,_xlfn.XMATCH($A62,'Source Spectra'!O$2:O$33,-1))</f>
        <v>408</v>
      </c>
      <c r="M62" s="6" cm="1">
        <f t="array" ref="M62">INDEX('Source Spectra'!O$2:O$33,_xlfn.XMATCH($A62,'Source Spectra'!O$2:O$33,1))</f>
        <v>425</v>
      </c>
      <c r="N62" s="6" cm="1">
        <f t="array" ref="N62">INDEX('Source Spectra'!P$2:P$33,_xlfn.XMATCH($A62,'Source Spectra'!O$2:O$33,-1))</f>
        <v>4699.84081330342</v>
      </c>
      <c r="O62" s="6" cm="1">
        <f t="array" ref="O62">INDEX('Source Spectra'!P$2:P$33,_xlfn.XMATCH($A62,'Source Spectra'!O$2:O$33,1))</f>
        <v>8777.1128250015609</v>
      </c>
      <c r="P62">
        <f t="shared" si="18"/>
        <v>7338.0756444022172</v>
      </c>
      <c r="Q62" s="6" cm="1">
        <f t="array" ref="Q62">INDEX('Source Spectra'!S$2:S$51,_xlfn.XMATCH($A62,'Source Spectra'!S$2:S$51,-1))</f>
        <v>408</v>
      </c>
      <c r="R62" s="6" cm="1">
        <f t="array" ref="R62">INDEX('Source Spectra'!S$2:S$51,_xlfn.XMATCH($A62,'Source Spectra'!S$2:S$51,1))</f>
        <v>425</v>
      </c>
      <c r="S62" s="6" cm="1">
        <f t="array" ref="S62">INDEX('Source Spectra'!T$2:T$51,_xlfn.XMATCH($A62,'Source Spectra'!S$2:S$51,-1))</f>
        <v>0.82600226449039738</v>
      </c>
      <c r="T62" s="6" cm="1">
        <f t="array" ref="T62">INDEX('Source Spectra'!T$2:T$51,_xlfn.XMATCH($A62,'Source Spectra'!S$2:S$51,1))</f>
        <v>1.5425873677715447</v>
      </c>
      <c r="U62">
        <f t="shared" si="19"/>
        <v>1.2896749783781987</v>
      </c>
      <c r="V62" s="6" cm="1">
        <f t="array" ref="V62">INDEX('Source Spectra'!W$2:W$51,_xlfn.XMATCH($A62,'Source Spectra'!W$2:W$51,-1))</f>
        <v>410</v>
      </c>
      <c r="W62" s="6" cm="1">
        <f t="array" ref="W62">INDEX('Source Spectra'!W$2:W$51,_xlfn.XMATCH($A62,'Source Spectra'!W$2:W$51,1))</f>
        <v>420</v>
      </c>
      <c r="X62" s="6" cm="1">
        <f t="array" ref="X62">INDEX('Source Spectra'!X$2:X$51,_xlfn.XMATCH($A62,'Source Spectra'!W$2:W$51,-1))</f>
        <v>0.99388275202556653</v>
      </c>
      <c r="Y62" s="6" cm="1">
        <f t="array" ref="Y62">INDEX('Source Spectra'!X$2:X$51,_xlfn.XMATCH($A62,'Source Spectra'!W$2:W$51,1))</f>
        <v>1.6243015539383849</v>
      </c>
      <c r="Z62">
        <f t="shared" si="12"/>
        <v>1.5612596737471032</v>
      </c>
      <c r="AA62" s="6" cm="1">
        <f t="array" ref="AA62">INDEX('Source Spectra'!F$2:F$384,_xlfn.XMATCH($A62,'Source Spectra'!F$2:F$384,-1))</f>
        <v>415.728564046332</v>
      </c>
      <c r="AB62" s="6" cm="1">
        <f t="array" ref="AB62">INDEX('Source Spectra'!F$2:F$384,_xlfn.XMATCH($A62,'Source Spectra'!F$2:F$384,1))</f>
        <v>420.63171511691201</v>
      </c>
      <c r="AC62" s="6" cm="1">
        <f t="array" ref="AC62">INDEX('Source Spectra'!G$2:G$384,_xlfn.XMATCH($A62,'Source Spectra'!F$2:F$384,-1))</f>
        <v>82.383722597867504</v>
      </c>
      <c r="AD62" s="6" cm="1">
        <f t="array" ref="AD62">INDEX('Source Spectra'!G$2:G$384,_xlfn.XMATCH($A62,'Source Spectra'!F$2:F$384,1))</f>
        <v>83.867173973206704</v>
      </c>
      <c r="AE62">
        <f t="shared" si="20"/>
        <v>83.373497559916316</v>
      </c>
      <c r="AF62" s="6" cm="1">
        <f t="array" ref="AF62">INDEX('Source Spectra'!$AM$2:$AM$49,_xlfn.XMATCH($A62,'Source Spectra'!$AM$2:$AM$49,-1))</f>
        <v>410</v>
      </c>
      <c r="AG62" s="6" cm="1">
        <f t="array" ref="AG62">INDEX('Source Spectra'!$AM$2:$AM$49,_xlfn.XMATCH($A62,'Source Spectra'!$AM$2:$AM$49,1))</f>
        <v>420</v>
      </c>
      <c r="AH62" s="6" cm="1">
        <f t="array" ref="AH62">INDEX('Source Spectra'!$AN$2:$AN$49,_xlfn.XMATCH($A62,'Source Spectra'!$AM$2:$AM$49,-1))</f>
        <v>9.4655944971601365</v>
      </c>
      <c r="AI62" s="6" cm="1">
        <f t="array" ref="AI62">INDEX('Source Spectra'!$AN$2:$AN$49,_xlfn.XMATCH($A62,'Source Spectra'!$AM$2:$AM$49,1))</f>
        <v>10.5284112165425</v>
      </c>
      <c r="AJ62">
        <f t="shared" si="13"/>
        <v>10.422129544604264</v>
      </c>
      <c r="AK62" s="6" cm="1">
        <f t="array" ref="AK62">INDEX('Source Spectra'!$AM$2:$AM$49,_xlfn.XMATCH($A62,'Source Spectra'!$AM$2:$AM$49,-1))</f>
        <v>410</v>
      </c>
      <c r="AL62" s="6" cm="1">
        <f t="array" ref="AL62">INDEX('Source Spectra'!$AM$2:$AM$49,_xlfn.XMATCH($A62,'Source Spectra'!$AM$2:$AM$49,1))</f>
        <v>420</v>
      </c>
      <c r="AM62" s="6" cm="1">
        <f t="array" ref="AM62">INDEX('Source Spectra'!$AO$2:$AO$49,_xlfn.XMATCH($A62,'Source Spectra'!$AM$2:$AM$49,-1))</f>
        <v>9.2216019847598627</v>
      </c>
      <c r="AN62" s="6" cm="1">
        <f t="array" ref="AN62">INDEX('Source Spectra'!$AO$2:$AO$49,_xlfn.XMATCH($A62,'Source Spectra'!$AM$2:$AM$49,1))</f>
        <v>9.7753854332801353</v>
      </c>
      <c r="AO62">
        <f t="shared" si="14"/>
        <v>9.7200070884281082</v>
      </c>
      <c r="AP62">
        <f t="shared" si="15"/>
        <v>10.071068316516186</v>
      </c>
      <c r="AQ62" s="6" cm="1">
        <f t="array" ref="AQ62">INDEX('Source Spectra'!AR$2:AR$102,_xlfn.XMATCH($A62,'Source Spectra'!AR$2:AR$102,-1))</f>
        <v>404.65996754832298</v>
      </c>
      <c r="AR62" s="6" cm="1">
        <f t="array" ref="AR62">INDEX('Source Spectra'!AR$2:AR$102,_xlfn.XMATCH($A62,'Source Spectra'!AR$2:AR$102,1))</f>
        <v>431.82494746293997</v>
      </c>
      <c r="AS62" s="6" cm="1">
        <f t="array" ref="AS62">INDEX('Source Spectra'!AS$2:AS$102,_xlfn.XMATCH($A62,'Source Spectra'!AR$2:AR$102,-1))</f>
        <v>0.21499427047556899</v>
      </c>
      <c r="AT62" s="6" cm="1">
        <f t="array" ref="AT62">INDEX('Source Spectra'!AS$2:AS$102,_xlfn.XMATCH($A62,'Source Spectra'!AR$2:AR$102,1))</f>
        <v>0.22392750869500899</v>
      </c>
      <c r="AU62">
        <f t="shared" si="16"/>
        <v>0.21971000839873236</v>
      </c>
    </row>
    <row r="63" spans="1:47" x14ac:dyDescent="0.2">
      <c r="A63">
        <v>420</v>
      </c>
      <c r="B63" s="6" cm="1">
        <f t="array" ref="B63">INDEX('Source Spectra'!J$2:J$27,_xlfn.XMATCH(A63,'Source Spectra'!J$2:J$27,-1))</f>
        <v>415</v>
      </c>
      <c r="C63" s="6" cm="1">
        <f t="array" ref="C63">INDEX('Source Spectra'!J$2:J$27,_xlfn.XMATCH(A63,'Source Spectra'!J$2:J$27,1))</f>
        <v>442.754143683846</v>
      </c>
      <c r="D63" s="6" cm="1">
        <f t="array" ref="D63">INDEX('Source Spectra'!K$2:K$27,_xlfn.XMATCH(A63,'Source Spectra'!J$2:J$27,-1))</f>
        <v>5.7250000000000002E-2</v>
      </c>
      <c r="E63" s="6" cm="1">
        <f t="array" ref="E63">INDEX('Source Spectra'!K$2:K$27,_xlfn.XMATCH(A63,'Source Spectra'!J$2:J$27,1))</f>
        <v>5.9182130488408202E-2</v>
      </c>
      <c r="F63">
        <f t="shared" si="11"/>
        <v>5.7598079643605214E-2</v>
      </c>
      <c r="G63" s="6" cm="1">
        <f t="array" ref="G63">INDEX('Source Spectra'!B$2:B$1698,_xlfn.XMATCH($A63,'Source Spectra'!B$2:B$1698,-1))</f>
        <v>419.5</v>
      </c>
      <c r="H63" s="6" cm="1">
        <f t="array" ref="H63">INDEX('Source Spectra'!B$2:B$1698,_xlfn.XMATCH($A63,'Source Spectra'!B$2:B$1698,1))</f>
        <v>420.5</v>
      </c>
      <c r="I63" s="6" cm="1">
        <f t="array" ref="I63">INDEX('Source Spectra'!C$2:C$1698,_xlfn.XMATCH($A63,'Source Spectra'!B$2:B$1698,-1))</f>
        <v>1701</v>
      </c>
      <c r="J63" s="6" cm="1">
        <f t="array" ref="J63">INDEX('Source Spectra'!C$2:C$1698,_xlfn.XMATCH($A63,'Source Spectra'!B$2:B$1698,1))</f>
        <v>1757</v>
      </c>
      <c r="K63">
        <f t="shared" si="17"/>
        <v>1729</v>
      </c>
      <c r="L63" s="6" cm="1">
        <f t="array" ref="L63">INDEX('Source Spectra'!O$2:O$33,_xlfn.XMATCH($A63,'Source Spectra'!O$2:O$33,-1))</f>
        <v>408</v>
      </c>
      <c r="M63" s="6" cm="1">
        <f t="array" ref="M63">INDEX('Source Spectra'!O$2:O$33,_xlfn.XMATCH($A63,'Source Spectra'!O$2:O$33,1))</f>
        <v>425</v>
      </c>
      <c r="N63" s="6" cm="1">
        <f t="array" ref="N63">INDEX('Source Spectra'!P$2:P$33,_xlfn.XMATCH($A63,'Source Spectra'!O$2:O$33,-1))</f>
        <v>4699.84081330342</v>
      </c>
      <c r="O63" s="6" cm="1">
        <f t="array" ref="O63">INDEX('Source Spectra'!P$2:P$33,_xlfn.XMATCH($A63,'Source Spectra'!O$2:O$33,1))</f>
        <v>8777.1128250015609</v>
      </c>
      <c r="P63">
        <f t="shared" si="18"/>
        <v>7577.9151745021081</v>
      </c>
      <c r="Q63" s="6" cm="1">
        <f t="array" ref="Q63">INDEX('Source Spectra'!S$2:S$51,_xlfn.XMATCH($A63,'Source Spectra'!S$2:S$51,-1))</f>
        <v>408</v>
      </c>
      <c r="R63" s="6" cm="1">
        <f t="array" ref="R63">INDEX('Source Spectra'!S$2:S$51,_xlfn.XMATCH($A63,'Source Spectra'!S$2:S$51,1))</f>
        <v>425</v>
      </c>
      <c r="S63" s="6" cm="1">
        <f t="array" ref="S63">INDEX('Source Spectra'!T$2:T$51,_xlfn.XMATCH($A63,'Source Spectra'!S$2:S$51,-1))</f>
        <v>0.82600226449039738</v>
      </c>
      <c r="T63" s="6" cm="1">
        <f t="array" ref="T63">INDEX('Source Spectra'!T$2:T$51,_xlfn.XMATCH($A63,'Source Spectra'!S$2:S$51,1))</f>
        <v>1.5425873677715447</v>
      </c>
      <c r="U63">
        <f t="shared" si="19"/>
        <v>1.3318270432770896</v>
      </c>
      <c r="V63" s="6" cm="1">
        <f t="array" ref="V63">INDEX('Source Spectra'!W$2:W$51,_xlfn.XMATCH($A63,'Source Spectra'!W$2:W$51,-1))</f>
        <v>420</v>
      </c>
      <c r="W63" s="6" cm="1">
        <f t="array" ref="W63">INDEX('Source Spectra'!W$2:W$51,_xlfn.XMATCH($A63,'Source Spectra'!W$2:W$51,1))</f>
        <v>420</v>
      </c>
      <c r="X63" s="6" cm="1">
        <f t="array" ref="X63">INDEX('Source Spectra'!X$2:X$51,_xlfn.XMATCH($A63,'Source Spectra'!W$2:W$51,-1))</f>
        <v>1.6243015539383849</v>
      </c>
      <c r="Y63" s="6" cm="1">
        <f t="array" ref="Y63">INDEX('Source Spectra'!X$2:X$51,_xlfn.XMATCH($A63,'Source Spectra'!W$2:W$51,1))</f>
        <v>1.6243015539383849</v>
      </c>
      <c r="Z63">
        <f t="shared" si="12"/>
        <v>1.6243015539383849</v>
      </c>
      <c r="AA63" s="6" cm="1">
        <f t="array" ref="AA63">INDEX('Source Spectra'!F$2:F$384,_xlfn.XMATCH($A63,'Source Spectra'!F$2:F$384,-1))</f>
        <v>415.728564046332</v>
      </c>
      <c r="AB63" s="6" cm="1">
        <f t="array" ref="AB63">INDEX('Source Spectra'!F$2:F$384,_xlfn.XMATCH($A63,'Source Spectra'!F$2:F$384,1))</f>
        <v>420.63171511691201</v>
      </c>
      <c r="AC63" s="6" cm="1">
        <f t="array" ref="AC63">INDEX('Source Spectra'!G$2:G$384,_xlfn.XMATCH($A63,'Source Spectra'!F$2:F$384,-1))</f>
        <v>82.383722597867504</v>
      </c>
      <c r="AD63" s="6" cm="1">
        <f t="array" ref="AD63">INDEX('Source Spectra'!G$2:G$384,_xlfn.XMATCH($A63,'Source Spectra'!F$2:F$384,1))</f>
        <v>83.867173973206704</v>
      </c>
      <c r="AE63">
        <f t="shared" si="20"/>
        <v>83.676048175629589</v>
      </c>
      <c r="AF63" s="6" cm="1">
        <f t="array" ref="AF63">INDEX('Source Spectra'!$AM$2:$AM$49,_xlfn.XMATCH($A63,'Source Spectra'!$AM$2:$AM$49,-1))</f>
        <v>420</v>
      </c>
      <c r="AG63" s="6" cm="1">
        <f t="array" ref="AG63">INDEX('Source Spectra'!$AM$2:$AM$49,_xlfn.XMATCH($A63,'Source Spectra'!$AM$2:$AM$49,1))</f>
        <v>420</v>
      </c>
      <c r="AH63" s="6" cm="1">
        <f t="array" ref="AH63">INDEX('Source Spectra'!$AN$2:$AN$49,_xlfn.XMATCH($A63,'Source Spectra'!$AM$2:$AM$49,-1))</f>
        <v>10.5284112165425</v>
      </c>
      <c r="AI63" s="6" cm="1">
        <f t="array" ref="AI63">INDEX('Source Spectra'!$AN$2:$AN$49,_xlfn.XMATCH($A63,'Source Spectra'!$AM$2:$AM$49,1))</f>
        <v>10.5284112165425</v>
      </c>
      <c r="AJ63">
        <f t="shared" si="13"/>
        <v>10.5284112165425</v>
      </c>
      <c r="AK63" s="6" cm="1">
        <f t="array" ref="AK63">INDEX('Source Spectra'!$AM$2:$AM$49,_xlfn.XMATCH($A63,'Source Spectra'!$AM$2:$AM$49,-1))</f>
        <v>420</v>
      </c>
      <c r="AL63" s="6" cm="1">
        <f t="array" ref="AL63">INDEX('Source Spectra'!$AM$2:$AM$49,_xlfn.XMATCH($A63,'Source Spectra'!$AM$2:$AM$49,1))</f>
        <v>420</v>
      </c>
      <c r="AM63" s="6" cm="1">
        <f t="array" ref="AM63">INDEX('Source Spectra'!$AO$2:$AO$49,_xlfn.XMATCH($A63,'Source Spectra'!$AM$2:$AM$49,-1))</f>
        <v>9.7753854332801353</v>
      </c>
      <c r="AN63" s="6" cm="1">
        <f t="array" ref="AN63">INDEX('Source Spectra'!$AO$2:$AO$49,_xlfn.XMATCH($A63,'Source Spectra'!$AM$2:$AM$49,1))</f>
        <v>9.7753854332801353</v>
      </c>
      <c r="AO63">
        <f t="shared" si="14"/>
        <v>9.7753854332801353</v>
      </c>
      <c r="AP63">
        <f t="shared" si="15"/>
        <v>10.151898324911318</v>
      </c>
      <c r="AQ63" s="6" cm="1">
        <f t="array" ref="AQ63">INDEX('Source Spectra'!AR$2:AR$102,_xlfn.XMATCH($A63,'Source Spectra'!AR$2:AR$102,-1))</f>
        <v>404.65996754832298</v>
      </c>
      <c r="AR63" s="6" cm="1">
        <f t="array" ref="AR63">INDEX('Source Spectra'!AR$2:AR$102,_xlfn.XMATCH($A63,'Source Spectra'!AR$2:AR$102,1))</f>
        <v>431.82494746293997</v>
      </c>
      <c r="AS63" s="6" cm="1">
        <f t="array" ref="AS63">INDEX('Source Spectra'!AS$2:AS$102,_xlfn.XMATCH($A63,'Source Spectra'!AR$2:AR$102,-1))</f>
        <v>0.21499427047556899</v>
      </c>
      <c r="AT63" s="6" cm="1">
        <f t="array" ref="AT63">INDEX('Source Spectra'!AS$2:AS$102,_xlfn.XMATCH($A63,'Source Spectra'!AR$2:AR$102,1))</f>
        <v>0.22392750869500899</v>
      </c>
      <c r="AU63">
        <f t="shared" si="16"/>
        <v>0.22003885967149306</v>
      </c>
    </row>
    <row r="64" spans="1:47" x14ac:dyDescent="0.2">
      <c r="A64">
        <v>421</v>
      </c>
      <c r="B64" s="6" cm="1">
        <f t="array" ref="B64">INDEX('Source Spectra'!J$2:J$27,_xlfn.XMATCH(A64,'Source Spectra'!J$2:J$27,-1))</f>
        <v>415</v>
      </c>
      <c r="C64" s="6" cm="1">
        <f t="array" ref="C64">INDEX('Source Spectra'!J$2:J$27,_xlfn.XMATCH(A64,'Source Spectra'!J$2:J$27,1))</f>
        <v>442.754143683846</v>
      </c>
      <c r="D64" s="6" cm="1">
        <f t="array" ref="D64">INDEX('Source Spectra'!K$2:K$27,_xlfn.XMATCH(A64,'Source Spectra'!J$2:J$27,-1))</f>
        <v>5.7250000000000002E-2</v>
      </c>
      <c r="E64" s="6" cm="1">
        <f t="array" ref="E64">INDEX('Source Spectra'!K$2:K$27,_xlfn.XMATCH(A64,'Source Spectra'!J$2:J$27,1))</f>
        <v>5.9182130488408202E-2</v>
      </c>
      <c r="F64">
        <f t="shared" si="11"/>
        <v>5.7667695572326261E-2</v>
      </c>
      <c r="G64" s="6" cm="1">
        <f t="array" ref="G64">INDEX('Source Spectra'!B$2:B$1698,_xlfn.XMATCH($A64,'Source Spectra'!B$2:B$1698,-1))</f>
        <v>420.5</v>
      </c>
      <c r="H64" s="6" cm="1">
        <f t="array" ref="H64">INDEX('Source Spectra'!B$2:B$1698,_xlfn.XMATCH($A64,'Source Spectra'!B$2:B$1698,1))</f>
        <v>421.5</v>
      </c>
      <c r="I64" s="6" cm="1">
        <f t="array" ref="I64">INDEX('Source Spectra'!C$2:C$1698,_xlfn.XMATCH($A64,'Source Spectra'!B$2:B$1698,-1))</f>
        <v>1757</v>
      </c>
      <c r="J64" s="6" cm="1">
        <f t="array" ref="J64">INDEX('Source Spectra'!C$2:C$1698,_xlfn.XMATCH($A64,'Source Spectra'!B$2:B$1698,1))</f>
        <v>1797</v>
      </c>
      <c r="K64">
        <f t="shared" si="17"/>
        <v>1777</v>
      </c>
      <c r="L64" s="6" cm="1">
        <f t="array" ref="L64">INDEX('Source Spectra'!O$2:O$33,_xlfn.XMATCH($A64,'Source Spectra'!O$2:O$33,-1))</f>
        <v>408</v>
      </c>
      <c r="M64" s="6" cm="1">
        <f t="array" ref="M64">INDEX('Source Spectra'!O$2:O$33,_xlfn.XMATCH($A64,'Source Spectra'!O$2:O$33,1))</f>
        <v>425</v>
      </c>
      <c r="N64" s="6" cm="1">
        <f t="array" ref="N64">INDEX('Source Spectra'!P$2:P$33,_xlfn.XMATCH($A64,'Source Spectra'!O$2:O$33,-1))</f>
        <v>4699.84081330342</v>
      </c>
      <c r="O64" s="6" cm="1">
        <f t="array" ref="O64">INDEX('Source Spectra'!P$2:P$33,_xlfn.XMATCH($A64,'Source Spectra'!O$2:O$33,1))</f>
        <v>8777.1128250015609</v>
      </c>
      <c r="P64">
        <f t="shared" si="18"/>
        <v>7817.7547046019981</v>
      </c>
      <c r="Q64" s="6" cm="1">
        <f t="array" ref="Q64">INDEX('Source Spectra'!S$2:S$51,_xlfn.XMATCH($A64,'Source Spectra'!S$2:S$51,-1))</f>
        <v>408</v>
      </c>
      <c r="R64" s="6" cm="1">
        <f t="array" ref="R64">INDEX('Source Spectra'!S$2:S$51,_xlfn.XMATCH($A64,'Source Spectra'!S$2:S$51,1))</f>
        <v>425</v>
      </c>
      <c r="S64" s="6" cm="1">
        <f t="array" ref="S64">INDEX('Source Spectra'!T$2:T$51,_xlfn.XMATCH($A64,'Source Spectra'!S$2:S$51,-1))</f>
        <v>0.82600226449039738</v>
      </c>
      <c r="T64" s="6" cm="1">
        <f t="array" ref="T64">INDEX('Source Spectra'!T$2:T$51,_xlfn.XMATCH($A64,'Source Spectra'!S$2:S$51,1))</f>
        <v>1.5425873677715447</v>
      </c>
      <c r="U64">
        <f t="shared" si="19"/>
        <v>1.3739791081759805</v>
      </c>
      <c r="V64" s="6" cm="1">
        <f t="array" ref="V64">INDEX('Source Spectra'!W$2:W$51,_xlfn.XMATCH($A64,'Source Spectra'!W$2:W$51,-1))</f>
        <v>420</v>
      </c>
      <c r="W64" s="6" cm="1">
        <f t="array" ref="W64">INDEX('Source Spectra'!W$2:W$51,_xlfn.XMATCH($A64,'Source Spectra'!W$2:W$51,1))</f>
        <v>430</v>
      </c>
      <c r="X64" s="6" cm="1">
        <f t="array" ref="X64">INDEX('Source Spectra'!X$2:X$51,_xlfn.XMATCH($A64,'Source Spectra'!W$2:W$51,-1))</f>
        <v>1.6243015539383849</v>
      </c>
      <c r="Y64" s="6" cm="1">
        <f t="array" ref="Y64">INDEX('Source Spectra'!X$2:X$51,_xlfn.XMATCH($A64,'Source Spectra'!W$2:W$51,1))</f>
        <v>1.624305941231061</v>
      </c>
      <c r="Z64">
        <f t="shared" si="12"/>
        <v>1.6243019926676525</v>
      </c>
      <c r="AA64" s="6" cm="1">
        <f t="array" ref="AA64">INDEX('Source Spectra'!F$2:F$384,_xlfn.XMATCH($A64,'Source Spectra'!F$2:F$384,-1))</f>
        <v>420.63171511691201</v>
      </c>
      <c r="AB64" s="6" cm="1">
        <f t="array" ref="AB64">INDEX('Source Spectra'!F$2:F$384,_xlfn.XMATCH($A64,'Source Spectra'!F$2:F$384,1))</f>
        <v>422.94733222059597</v>
      </c>
      <c r="AC64" s="6" cm="1">
        <f t="array" ref="AC64">INDEX('Source Spectra'!G$2:G$384,_xlfn.XMATCH($A64,'Source Spectra'!F$2:F$384,-1))</f>
        <v>83.867173973206704</v>
      </c>
      <c r="AD64" s="6" cm="1">
        <f t="array" ref="AD64">INDEX('Source Spectra'!G$2:G$384,_xlfn.XMATCH($A64,'Source Spectra'!F$2:F$384,1))</f>
        <v>82.317576811201505</v>
      </c>
      <c r="AE64">
        <f t="shared" si="20"/>
        <v>83.620719924851883</v>
      </c>
      <c r="AF64" s="6" cm="1">
        <f t="array" ref="AF64">INDEX('Source Spectra'!$AM$2:$AM$49,_xlfn.XMATCH($A64,'Source Spectra'!$AM$2:$AM$49,-1))</f>
        <v>420</v>
      </c>
      <c r="AG64" s="6" cm="1">
        <f t="array" ref="AG64">INDEX('Source Spectra'!$AM$2:$AM$49,_xlfn.XMATCH($A64,'Source Spectra'!$AM$2:$AM$49,1))</f>
        <v>430</v>
      </c>
      <c r="AH64" s="6" cm="1">
        <f t="array" ref="AH64">INDEX('Source Spectra'!$AN$2:$AN$49,_xlfn.XMATCH($A64,'Source Spectra'!$AM$2:$AM$49,-1))</f>
        <v>10.5284112165425</v>
      </c>
      <c r="AI64" s="6" cm="1">
        <f t="array" ref="AI64">INDEX('Source Spectra'!$AN$2:$AN$49,_xlfn.XMATCH($A64,'Source Spectra'!$AM$2:$AM$49,1))</f>
        <v>12.056210250654681</v>
      </c>
      <c r="AJ64">
        <f t="shared" si="13"/>
        <v>10.681191119953718</v>
      </c>
      <c r="AK64" s="6" cm="1">
        <f t="array" ref="AK64">INDEX('Source Spectra'!$AM$2:$AM$49,_xlfn.XMATCH($A64,'Source Spectra'!$AM$2:$AM$49,-1))</f>
        <v>420</v>
      </c>
      <c r="AL64" s="6" cm="1">
        <f t="array" ref="AL64">INDEX('Source Spectra'!$AM$2:$AM$49,_xlfn.XMATCH($A64,'Source Spectra'!$AM$2:$AM$49,1))</f>
        <v>430</v>
      </c>
      <c r="AM64" s="6" cm="1">
        <f t="array" ref="AM64">INDEX('Source Spectra'!$AO$2:$AO$49,_xlfn.XMATCH($A64,'Source Spectra'!$AM$2:$AM$49,-1))</f>
        <v>9.7753854332801353</v>
      </c>
      <c r="AN64" s="6" cm="1">
        <f t="array" ref="AN64">INDEX('Source Spectra'!$AO$2:$AO$49,_xlfn.XMATCH($A64,'Source Spectra'!$AM$2:$AM$49,1))</f>
        <v>11.159844054580862</v>
      </c>
      <c r="AO64">
        <f t="shared" si="14"/>
        <v>9.9138312954102084</v>
      </c>
      <c r="AP64">
        <f t="shared" si="15"/>
        <v>10.297511207681964</v>
      </c>
      <c r="AQ64" s="6" cm="1">
        <f t="array" ref="AQ64">INDEX('Source Spectra'!AR$2:AR$102,_xlfn.XMATCH($A64,'Source Spectra'!AR$2:AR$102,-1))</f>
        <v>404.65996754832298</v>
      </c>
      <c r="AR64" s="6" cm="1">
        <f t="array" ref="AR64">INDEX('Source Spectra'!AR$2:AR$102,_xlfn.XMATCH($A64,'Source Spectra'!AR$2:AR$102,1))</f>
        <v>431.82494746293997</v>
      </c>
      <c r="AS64" s="6" cm="1">
        <f t="array" ref="AS64">INDEX('Source Spectra'!AS$2:AS$102,_xlfn.XMATCH($A64,'Source Spectra'!AR$2:AR$102,-1))</f>
        <v>0.21499427047556899</v>
      </c>
      <c r="AT64" s="6" cm="1">
        <f t="array" ref="AT64">INDEX('Source Spectra'!AS$2:AS$102,_xlfn.XMATCH($A64,'Source Spectra'!AR$2:AR$102,1))</f>
        <v>0.22392750869500899</v>
      </c>
      <c r="AU64">
        <f t="shared" si="16"/>
        <v>0.22036771094425373</v>
      </c>
    </row>
    <row r="65" spans="1:47" x14ac:dyDescent="0.2">
      <c r="A65">
        <v>422</v>
      </c>
      <c r="B65" s="6" cm="1">
        <f t="array" ref="B65">INDEX('Source Spectra'!J$2:J$27,_xlfn.XMATCH(A65,'Source Spectra'!J$2:J$27,-1))</f>
        <v>415</v>
      </c>
      <c r="C65" s="6" cm="1">
        <f t="array" ref="C65">INDEX('Source Spectra'!J$2:J$27,_xlfn.XMATCH(A65,'Source Spectra'!J$2:J$27,1))</f>
        <v>442.754143683846</v>
      </c>
      <c r="D65" s="6" cm="1">
        <f t="array" ref="D65">INDEX('Source Spectra'!K$2:K$27,_xlfn.XMATCH(A65,'Source Spectra'!J$2:J$27,-1))</f>
        <v>5.7250000000000002E-2</v>
      </c>
      <c r="E65" s="6" cm="1">
        <f t="array" ref="E65">INDEX('Source Spectra'!K$2:K$27,_xlfn.XMATCH(A65,'Source Spectra'!J$2:J$27,1))</f>
        <v>5.9182130488408202E-2</v>
      </c>
      <c r="F65">
        <f t="shared" si="11"/>
        <v>5.77373115010473E-2</v>
      </c>
      <c r="G65" s="6" cm="1">
        <f t="array" ref="G65">INDEX('Source Spectra'!B$2:B$1698,_xlfn.XMATCH($A65,'Source Spectra'!B$2:B$1698,-1))</f>
        <v>421.5</v>
      </c>
      <c r="H65" s="6" cm="1">
        <f t="array" ref="H65">INDEX('Source Spectra'!B$2:B$1698,_xlfn.XMATCH($A65,'Source Spectra'!B$2:B$1698,1))</f>
        <v>422.5</v>
      </c>
      <c r="I65" s="6" cm="1">
        <f t="array" ref="I65">INDEX('Source Spectra'!C$2:C$1698,_xlfn.XMATCH($A65,'Source Spectra'!B$2:B$1698,-1))</f>
        <v>1797</v>
      </c>
      <c r="J65" s="6" cm="1">
        <f t="array" ref="J65">INDEX('Source Spectra'!C$2:C$1698,_xlfn.XMATCH($A65,'Source Spectra'!B$2:B$1698,1))</f>
        <v>1582</v>
      </c>
      <c r="K65">
        <f t="shared" si="17"/>
        <v>1689.5</v>
      </c>
      <c r="L65" s="6" cm="1">
        <f t="array" ref="L65">INDEX('Source Spectra'!O$2:O$33,_xlfn.XMATCH($A65,'Source Spectra'!O$2:O$33,-1))</f>
        <v>408</v>
      </c>
      <c r="M65" s="6" cm="1">
        <f t="array" ref="M65">INDEX('Source Spectra'!O$2:O$33,_xlfn.XMATCH($A65,'Source Spectra'!O$2:O$33,1))</f>
        <v>425</v>
      </c>
      <c r="N65" s="6" cm="1">
        <f t="array" ref="N65">INDEX('Source Spectra'!P$2:P$33,_xlfn.XMATCH($A65,'Source Spectra'!O$2:O$33,-1))</f>
        <v>4699.84081330342</v>
      </c>
      <c r="O65" s="6" cm="1">
        <f t="array" ref="O65">INDEX('Source Spectra'!P$2:P$33,_xlfn.XMATCH($A65,'Source Spectra'!O$2:O$33,1))</f>
        <v>8777.1128250015609</v>
      </c>
      <c r="P65">
        <f t="shared" si="18"/>
        <v>8057.5942347018881</v>
      </c>
      <c r="Q65" s="6" cm="1">
        <f t="array" ref="Q65">INDEX('Source Spectra'!S$2:S$51,_xlfn.XMATCH($A65,'Source Spectra'!S$2:S$51,-1))</f>
        <v>408</v>
      </c>
      <c r="R65" s="6" cm="1">
        <f t="array" ref="R65">INDEX('Source Spectra'!S$2:S$51,_xlfn.XMATCH($A65,'Source Spectra'!S$2:S$51,1))</f>
        <v>425</v>
      </c>
      <c r="S65" s="6" cm="1">
        <f t="array" ref="S65">INDEX('Source Spectra'!T$2:T$51,_xlfn.XMATCH($A65,'Source Spectra'!S$2:S$51,-1))</f>
        <v>0.82600226449039738</v>
      </c>
      <c r="T65" s="6" cm="1">
        <f t="array" ref="T65">INDEX('Source Spectra'!T$2:T$51,_xlfn.XMATCH($A65,'Source Spectra'!S$2:S$51,1))</f>
        <v>1.5425873677715447</v>
      </c>
      <c r="U65">
        <f t="shared" si="19"/>
        <v>1.4161311730748716</v>
      </c>
      <c r="V65" s="6" cm="1">
        <f t="array" ref="V65">INDEX('Source Spectra'!W$2:W$51,_xlfn.XMATCH($A65,'Source Spectra'!W$2:W$51,-1))</f>
        <v>420</v>
      </c>
      <c r="W65" s="6" cm="1">
        <f t="array" ref="W65">INDEX('Source Spectra'!W$2:W$51,_xlfn.XMATCH($A65,'Source Spectra'!W$2:W$51,1))</f>
        <v>430</v>
      </c>
      <c r="X65" s="6" cm="1">
        <f t="array" ref="X65">INDEX('Source Spectra'!X$2:X$51,_xlfn.XMATCH($A65,'Source Spectra'!W$2:W$51,-1))</f>
        <v>1.6243015539383849</v>
      </c>
      <c r="Y65" s="6" cm="1">
        <f t="array" ref="Y65">INDEX('Source Spectra'!X$2:X$51,_xlfn.XMATCH($A65,'Source Spectra'!W$2:W$51,1))</f>
        <v>1.624305941231061</v>
      </c>
      <c r="Z65">
        <f t="shared" si="12"/>
        <v>1.6243024313969201</v>
      </c>
      <c r="AA65" s="6" cm="1">
        <f t="array" ref="AA65">INDEX('Source Spectra'!F$2:F$384,_xlfn.XMATCH($A65,'Source Spectra'!F$2:F$384,-1))</f>
        <v>420.63171511691201</v>
      </c>
      <c r="AB65" s="6" cm="1">
        <f t="array" ref="AB65">INDEX('Source Spectra'!F$2:F$384,_xlfn.XMATCH($A65,'Source Spectra'!F$2:F$384,1))</f>
        <v>422.94733222059597</v>
      </c>
      <c r="AC65" s="6" cm="1">
        <f t="array" ref="AC65">INDEX('Source Spectra'!G$2:G$384,_xlfn.XMATCH($A65,'Source Spectra'!F$2:F$384,-1))</f>
        <v>83.867173973206704</v>
      </c>
      <c r="AD65" s="6" cm="1">
        <f t="array" ref="AD65">INDEX('Source Spectra'!G$2:G$384,_xlfn.XMATCH($A65,'Source Spectra'!F$2:F$384,1))</f>
        <v>82.317576811201505</v>
      </c>
      <c r="AE65">
        <f t="shared" si="20"/>
        <v>82.951525886018814</v>
      </c>
      <c r="AF65" s="6" cm="1">
        <f t="array" ref="AF65">INDEX('Source Spectra'!$AM$2:$AM$49,_xlfn.XMATCH($A65,'Source Spectra'!$AM$2:$AM$49,-1))</f>
        <v>420</v>
      </c>
      <c r="AG65" s="6" cm="1">
        <f t="array" ref="AG65">INDEX('Source Spectra'!$AM$2:$AM$49,_xlfn.XMATCH($A65,'Source Spectra'!$AM$2:$AM$49,1))</f>
        <v>430</v>
      </c>
      <c r="AH65" s="6" cm="1">
        <f t="array" ref="AH65">INDEX('Source Spectra'!$AN$2:$AN$49,_xlfn.XMATCH($A65,'Source Spectra'!$AM$2:$AM$49,-1))</f>
        <v>10.5284112165425</v>
      </c>
      <c r="AI65" s="6" cm="1">
        <f t="array" ref="AI65">INDEX('Source Spectra'!$AN$2:$AN$49,_xlfn.XMATCH($A65,'Source Spectra'!$AM$2:$AM$49,1))</f>
        <v>12.056210250654681</v>
      </c>
      <c r="AJ65">
        <f t="shared" si="13"/>
        <v>10.833971023364937</v>
      </c>
      <c r="AK65" s="6" cm="1">
        <f t="array" ref="AK65">INDEX('Source Spectra'!$AM$2:$AM$49,_xlfn.XMATCH($A65,'Source Spectra'!$AM$2:$AM$49,-1))</f>
        <v>420</v>
      </c>
      <c r="AL65" s="6" cm="1">
        <f t="array" ref="AL65">INDEX('Source Spectra'!$AM$2:$AM$49,_xlfn.XMATCH($A65,'Source Spectra'!$AM$2:$AM$49,1))</f>
        <v>430</v>
      </c>
      <c r="AM65" s="6" cm="1">
        <f t="array" ref="AM65">INDEX('Source Spectra'!$AO$2:$AO$49,_xlfn.XMATCH($A65,'Source Spectra'!$AM$2:$AM$49,-1))</f>
        <v>9.7753854332801353</v>
      </c>
      <c r="AN65" s="6" cm="1">
        <f t="array" ref="AN65">INDEX('Source Spectra'!$AO$2:$AO$49,_xlfn.XMATCH($A65,'Source Spectra'!$AM$2:$AM$49,1))</f>
        <v>11.159844054580862</v>
      </c>
      <c r="AO65">
        <f t="shared" si="14"/>
        <v>10.052277157540281</v>
      </c>
      <c r="AP65">
        <f t="shared" si="15"/>
        <v>10.44312409045261</v>
      </c>
      <c r="AQ65" s="6" cm="1">
        <f t="array" ref="AQ65">INDEX('Source Spectra'!AR$2:AR$102,_xlfn.XMATCH($A65,'Source Spectra'!AR$2:AR$102,-1))</f>
        <v>404.65996754832298</v>
      </c>
      <c r="AR65" s="6" cm="1">
        <f t="array" ref="AR65">INDEX('Source Spectra'!AR$2:AR$102,_xlfn.XMATCH($A65,'Source Spectra'!AR$2:AR$102,1))</f>
        <v>431.82494746293997</v>
      </c>
      <c r="AS65" s="6" cm="1">
        <f t="array" ref="AS65">INDEX('Source Spectra'!AS$2:AS$102,_xlfn.XMATCH($A65,'Source Spectra'!AR$2:AR$102,-1))</f>
        <v>0.21499427047556899</v>
      </c>
      <c r="AT65" s="6" cm="1">
        <f t="array" ref="AT65">INDEX('Source Spectra'!AS$2:AS$102,_xlfn.XMATCH($A65,'Source Spectra'!AR$2:AR$102,1))</f>
        <v>0.22392750869500899</v>
      </c>
      <c r="AU65">
        <f t="shared" si="16"/>
        <v>0.22069656221701439</v>
      </c>
    </row>
    <row r="66" spans="1:47" x14ac:dyDescent="0.2">
      <c r="A66">
        <v>423</v>
      </c>
      <c r="B66" s="6" cm="1">
        <f t="array" ref="B66">INDEX('Source Spectra'!J$2:J$27,_xlfn.XMATCH(A66,'Source Spectra'!J$2:J$27,-1))</f>
        <v>415</v>
      </c>
      <c r="C66" s="6" cm="1">
        <f t="array" ref="C66">INDEX('Source Spectra'!J$2:J$27,_xlfn.XMATCH(A66,'Source Spectra'!J$2:J$27,1))</f>
        <v>442.754143683846</v>
      </c>
      <c r="D66" s="6" cm="1">
        <f t="array" ref="D66">INDEX('Source Spectra'!K$2:K$27,_xlfn.XMATCH(A66,'Source Spectra'!J$2:J$27,-1))</f>
        <v>5.7250000000000002E-2</v>
      </c>
      <c r="E66" s="6" cm="1">
        <f t="array" ref="E66">INDEX('Source Spectra'!K$2:K$27,_xlfn.XMATCH(A66,'Source Spectra'!J$2:J$27,1))</f>
        <v>5.9182130488408202E-2</v>
      </c>
      <c r="F66">
        <f t="shared" si="11"/>
        <v>5.7806927429768347E-2</v>
      </c>
      <c r="G66" s="6" cm="1">
        <f t="array" ref="G66">INDEX('Source Spectra'!B$2:B$1698,_xlfn.XMATCH($A66,'Source Spectra'!B$2:B$1698,-1))</f>
        <v>422.5</v>
      </c>
      <c r="H66" s="6" cm="1">
        <f t="array" ref="H66">INDEX('Source Spectra'!B$2:B$1698,_xlfn.XMATCH($A66,'Source Spectra'!B$2:B$1698,1))</f>
        <v>423.5</v>
      </c>
      <c r="I66" s="6" cm="1">
        <f t="array" ref="I66">INDEX('Source Spectra'!C$2:C$1698,_xlfn.XMATCH($A66,'Source Spectra'!B$2:B$1698,-1))</f>
        <v>1582</v>
      </c>
      <c r="J66" s="6" cm="1">
        <f t="array" ref="J66">INDEX('Source Spectra'!C$2:C$1698,_xlfn.XMATCH($A66,'Source Spectra'!B$2:B$1698,1))</f>
        <v>1711</v>
      </c>
      <c r="K66">
        <f t="shared" si="17"/>
        <v>1646.5</v>
      </c>
      <c r="L66" s="6" cm="1">
        <f t="array" ref="L66">INDEX('Source Spectra'!O$2:O$33,_xlfn.XMATCH($A66,'Source Spectra'!O$2:O$33,-1))</f>
        <v>408</v>
      </c>
      <c r="M66" s="6" cm="1">
        <f t="array" ref="M66">INDEX('Source Spectra'!O$2:O$33,_xlfn.XMATCH($A66,'Source Spectra'!O$2:O$33,1))</f>
        <v>425</v>
      </c>
      <c r="N66" s="6" cm="1">
        <f t="array" ref="N66">INDEX('Source Spectra'!P$2:P$33,_xlfn.XMATCH($A66,'Source Spectra'!O$2:O$33,-1))</f>
        <v>4699.84081330342</v>
      </c>
      <c r="O66" s="6" cm="1">
        <f t="array" ref="O66">INDEX('Source Spectra'!P$2:P$33,_xlfn.XMATCH($A66,'Source Spectra'!O$2:O$33,1))</f>
        <v>8777.1128250015609</v>
      </c>
      <c r="P66">
        <f t="shared" si="18"/>
        <v>8297.433764801779</v>
      </c>
      <c r="Q66" s="6" cm="1">
        <f t="array" ref="Q66">INDEX('Source Spectra'!S$2:S$51,_xlfn.XMATCH($A66,'Source Spectra'!S$2:S$51,-1))</f>
        <v>408</v>
      </c>
      <c r="R66" s="6" cm="1">
        <f t="array" ref="R66">INDEX('Source Spectra'!S$2:S$51,_xlfn.XMATCH($A66,'Source Spectra'!S$2:S$51,1))</f>
        <v>425</v>
      </c>
      <c r="S66" s="6" cm="1">
        <f t="array" ref="S66">INDEX('Source Spectra'!T$2:T$51,_xlfn.XMATCH($A66,'Source Spectra'!S$2:S$51,-1))</f>
        <v>0.82600226449039738</v>
      </c>
      <c r="T66" s="6" cm="1">
        <f t="array" ref="T66">INDEX('Source Spectra'!T$2:T$51,_xlfn.XMATCH($A66,'Source Spectra'!S$2:S$51,1))</f>
        <v>1.5425873677715447</v>
      </c>
      <c r="U66">
        <f t="shared" si="19"/>
        <v>1.4582832379737627</v>
      </c>
      <c r="V66" s="6" cm="1">
        <f t="array" ref="V66">INDEX('Source Spectra'!W$2:W$51,_xlfn.XMATCH($A66,'Source Spectra'!W$2:W$51,-1))</f>
        <v>420</v>
      </c>
      <c r="W66" s="6" cm="1">
        <f t="array" ref="W66">INDEX('Source Spectra'!W$2:W$51,_xlfn.XMATCH($A66,'Source Spectra'!W$2:W$51,1))</f>
        <v>430</v>
      </c>
      <c r="X66" s="6" cm="1">
        <f t="array" ref="X66">INDEX('Source Spectra'!X$2:X$51,_xlfn.XMATCH($A66,'Source Spectra'!W$2:W$51,-1))</f>
        <v>1.6243015539383849</v>
      </c>
      <c r="Y66" s="6" cm="1">
        <f t="array" ref="Y66">INDEX('Source Spectra'!X$2:X$51,_xlfn.XMATCH($A66,'Source Spectra'!W$2:W$51,1))</f>
        <v>1.624305941231061</v>
      </c>
      <c r="Z66">
        <f t="shared" si="12"/>
        <v>1.6243028701261877</v>
      </c>
      <c r="AA66" s="6" cm="1">
        <f t="array" ref="AA66">INDEX('Source Spectra'!F$2:F$384,_xlfn.XMATCH($A66,'Source Spectra'!F$2:F$384,-1))</f>
        <v>422.94733222059597</v>
      </c>
      <c r="AB66" s="6" cm="1">
        <f t="array" ref="AB66">INDEX('Source Spectra'!F$2:F$384,_xlfn.XMATCH($A66,'Source Spectra'!F$2:F$384,1))</f>
        <v>428.45958002119397</v>
      </c>
      <c r="AC66" s="6" cm="1">
        <f t="array" ref="AC66">INDEX('Source Spectra'!G$2:G$384,_xlfn.XMATCH($A66,'Source Spectra'!F$2:F$384,-1))</f>
        <v>82.317576811201505</v>
      </c>
      <c r="AD66" s="6" cm="1">
        <f t="array" ref="AD66">INDEX('Source Spectra'!G$2:G$384,_xlfn.XMATCH($A66,'Source Spectra'!F$2:F$384,1))</f>
        <v>80.260735799255599</v>
      </c>
      <c r="AE66">
        <f t="shared" si="20"/>
        <v>82.29792434770475</v>
      </c>
      <c r="AF66" s="6" cm="1">
        <f t="array" ref="AF66">INDEX('Source Spectra'!$AM$2:$AM$49,_xlfn.XMATCH($A66,'Source Spectra'!$AM$2:$AM$49,-1))</f>
        <v>420</v>
      </c>
      <c r="AG66" s="6" cm="1">
        <f t="array" ref="AG66">INDEX('Source Spectra'!$AM$2:$AM$49,_xlfn.XMATCH($A66,'Source Spectra'!$AM$2:$AM$49,1))</f>
        <v>430</v>
      </c>
      <c r="AH66" s="6" cm="1">
        <f t="array" ref="AH66">INDEX('Source Spectra'!$AN$2:$AN$49,_xlfn.XMATCH($A66,'Source Spectra'!$AM$2:$AM$49,-1))</f>
        <v>10.5284112165425</v>
      </c>
      <c r="AI66" s="6" cm="1">
        <f t="array" ref="AI66">INDEX('Source Spectra'!$AN$2:$AN$49,_xlfn.XMATCH($A66,'Source Spectra'!$AM$2:$AM$49,1))</f>
        <v>12.056210250654681</v>
      </c>
      <c r="AJ66">
        <f t="shared" si="13"/>
        <v>10.986750926776153</v>
      </c>
      <c r="AK66" s="6" cm="1">
        <f t="array" ref="AK66">INDEX('Source Spectra'!$AM$2:$AM$49,_xlfn.XMATCH($A66,'Source Spectra'!$AM$2:$AM$49,-1))</f>
        <v>420</v>
      </c>
      <c r="AL66" s="6" cm="1">
        <f t="array" ref="AL66">INDEX('Source Spectra'!$AM$2:$AM$49,_xlfn.XMATCH($A66,'Source Spectra'!$AM$2:$AM$49,1))</f>
        <v>430</v>
      </c>
      <c r="AM66" s="6" cm="1">
        <f t="array" ref="AM66">INDEX('Source Spectra'!$AO$2:$AO$49,_xlfn.XMATCH($A66,'Source Spectra'!$AM$2:$AM$49,-1))</f>
        <v>9.7753854332801353</v>
      </c>
      <c r="AN66" s="6" cm="1">
        <f t="array" ref="AN66">INDEX('Source Spectra'!$AO$2:$AO$49,_xlfn.XMATCH($A66,'Source Spectra'!$AM$2:$AM$49,1))</f>
        <v>11.159844054580862</v>
      </c>
      <c r="AO66">
        <f t="shared" si="14"/>
        <v>10.190723019670353</v>
      </c>
      <c r="AP66">
        <f t="shared" si="15"/>
        <v>10.588736973223252</v>
      </c>
      <c r="AQ66" s="6" cm="1">
        <f t="array" ref="AQ66">INDEX('Source Spectra'!AR$2:AR$102,_xlfn.XMATCH($A66,'Source Spectra'!AR$2:AR$102,-1))</f>
        <v>404.65996754832298</v>
      </c>
      <c r="AR66" s="6" cm="1">
        <f t="array" ref="AR66">INDEX('Source Spectra'!AR$2:AR$102,_xlfn.XMATCH($A66,'Source Spectra'!AR$2:AR$102,1))</f>
        <v>431.82494746293997</v>
      </c>
      <c r="AS66" s="6" cm="1">
        <f t="array" ref="AS66">INDEX('Source Spectra'!AS$2:AS$102,_xlfn.XMATCH($A66,'Source Spectra'!AR$2:AR$102,-1))</f>
        <v>0.21499427047556899</v>
      </c>
      <c r="AT66" s="6" cm="1">
        <f t="array" ref="AT66">INDEX('Source Spectra'!AS$2:AS$102,_xlfn.XMATCH($A66,'Source Spectra'!AR$2:AR$102,1))</f>
        <v>0.22392750869500899</v>
      </c>
      <c r="AU66">
        <f t="shared" si="16"/>
        <v>0.22102541348977509</v>
      </c>
    </row>
    <row r="67" spans="1:47" x14ac:dyDescent="0.2">
      <c r="A67">
        <v>424</v>
      </c>
      <c r="B67" s="6" cm="1">
        <f t="array" ref="B67">INDEX('Source Spectra'!J$2:J$27,_xlfn.XMATCH(A67,'Source Spectra'!J$2:J$27,-1))</f>
        <v>415</v>
      </c>
      <c r="C67" s="6" cm="1">
        <f t="array" ref="C67">INDEX('Source Spectra'!J$2:J$27,_xlfn.XMATCH(A67,'Source Spectra'!J$2:J$27,1))</f>
        <v>442.754143683846</v>
      </c>
      <c r="D67" s="6" cm="1">
        <f t="array" ref="D67">INDEX('Source Spectra'!K$2:K$27,_xlfn.XMATCH(A67,'Source Spectra'!J$2:J$27,-1))</f>
        <v>5.7250000000000002E-2</v>
      </c>
      <c r="E67" s="6" cm="1">
        <f t="array" ref="E67">INDEX('Source Spectra'!K$2:K$27,_xlfn.XMATCH(A67,'Source Spectra'!J$2:J$27,1))</f>
        <v>5.9182130488408202E-2</v>
      </c>
      <c r="F67">
        <f t="shared" si="11"/>
        <v>5.7876543358489387E-2</v>
      </c>
      <c r="G67" s="6" cm="1">
        <f t="array" ref="G67">INDEX('Source Spectra'!B$2:B$1698,_xlfn.XMATCH($A67,'Source Spectra'!B$2:B$1698,-1))</f>
        <v>423.5</v>
      </c>
      <c r="H67" s="6" cm="1">
        <f t="array" ref="H67">INDEX('Source Spectra'!B$2:B$1698,_xlfn.XMATCH($A67,'Source Spectra'!B$2:B$1698,1))</f>
        <v>424.5</v>
      </c>
      <c r="I67" s="6" cm="1">
        <f t="array" ref="I67">INDEX('Source Spectra'!C$2:C$1698,_xlfn.XMATCH($A67,'Source Spectra'!B$2:B$1698,-1))</f>
        <v>1711</v>
      </c>
      <c r="J67" s="6" cm="1">
        <f t="array" ref="J67">INDEX('Source Spectra'!C$2:C$1698,_xlfn.XMATCH($A67,'Source Spectra'!B$2:B$1698,1))</f>
        <v>1767</v>
      </c>
      <c r="K67">
        <f t="shared" si="17"/>
        <v>1739</v>
      </c>
      <c r="L67" s="6" cm="1">
        <f t="array" ref="L67">INDEX('Source Spectra'!O$2:O$33,_xlfn.XMATCH($A67,'Source Spectra'!O$2:O$33,-1))</f>
        <v>408</v>
      </c>
      <c r="M67" s="6" cm="1">
        <f t="array" ref="M67">INDEX('Source Spectra'!O$2:O$33,_xlfn.XMATCH($A67,'Source Spectra'!O$2:O$33,1))</f>
        <v>425</v>
      </c>
      <c r="N67" s="6" cm="1">
        <f t="array" ref="N67">INDEX('Source Spectra'!P$2:P$33,_xlfn.XMATCH($A67,'Source Spectra'!O$2:O$33,-1))</f>
        <v>4699.84081330342</v>
      </c>
      <c r="O67" s="6" cm="1">
        <f t="array" ref="O67">INDEX('Source Spectra'!P$2:P$33,_xlfn.XMATCH($A67,'Source Spectra'!O$2:O$33,1))</f>
        <v>8777.1128250015609</v>
      </c>
      <c r="P67">
        <f t="shared" si="18"/>
        <v>8537.2732949016699</v>
      </c>
      <c r="Q67" s="6" cm="1">
        <f t="array" ref="Q67">INDEX('Source Spectra'!S$2:S$51,_xlfn.XMATCH($A67,'Source Spectra'!S$2:S$51,-1))</f>
        <v>408</v>
      </c>
      <c r="R67" s="6" cm="1">
        <f t="array" ref="R67">INDEX('Source Spectra'!S$2:S$51,_xlfn.XMATCH($A67,'Source Spectra'!S$2:S$51,1))</f>
        <v>425</v>
      </c>
      <c r="S67" s="6" cm="1">
        <f t="array" ref="S67">INDEX('Source Spectra'!T$2:T$51,_xlfn.XMATCH($A67,'Source Spectra'!S$2:S$51,-1))</f>
        <v>0.82600226449039738</v>
      </c>
      <c r="T67" s="6" cm="1">
        <f t="array" ref="T67">INDEX('Source Spectra'!T$2:T$51,_xlfn.XMATCH($A67,'Source Spectra'!S$2:S$51,1))</f>
        <v>1.5425873677715447</v>
      </c>
      <c r="U67">
        <f t="shared" si="19"/>
        <v>1.5004353028726536</v>
      </c>
      <c r="V67" s="6" cm="1">
        <f t="array" ref="V67">INDEX('Source Spectra'!W$2:W$51,_xlfn.XMATCH($A67,'Source Spectra'!W$2:W$51,-1))</f>
        <v>420</v>
      </c>
      <c r="W67" s="6" cm="1">
        <f t="array" ref="W67">INDEX('Source Spectra'!W$2:W$51,_xlfn.XMATCH($A67,'Source Spectra'!W$2:W$51,1))</f>
        <v>430</v>
      </c>
      <c r="X67" s="6" cm="1">
        <f t="array" ref="X67">INDEX('Source Spectra'!X$2:X$51,_xlfn.XMATCH($A67,'Source Spectra'!W$2:W$51,-1))</f>
        <v>1.6243015539383849</v>
      </c>
      <c r="Y67" s="6" cm="1">
        <f t="array" ref="Y67">INDEX('Source Spectra'!X$2:X$51,_xlfn.XMATCH($A67,'Source Spectra'!W$2:W$51,1))</f>
        <v>1.624305941231061</v>
      </c>
      <c r="Z67">
        <f t="shared" si="12"/>
        <v>1.6243033088554553</v>
      </c>
      <c r="AA67" s="6" cm="1">
        <f t="array" ref="AA67">INDEX('Source Spectra'!F$2:F$384,_xlfn.XMATCH($A67,'Source Spectra'!F$2:F$384,-1))</f>
        <v>422.94733222059597</v>
      </c>
      <c r="AB67" s="6" cm="1">
        <f t="array" ref="AB67">INDEX('Source Spectra'!F$2:F$384,_xlfn.XMATCH($A67,'Source Spectra'!F$2:F$384,1))</f>
        <v>428.45958002119397</v>
      </c>
      <c r="AC67" s="6" cm="1">
        <f t="array" ref="AC67">INDEX('Source Spectra'!G$2:G$384,_xlfn.XMATCH($A67,'Source Spectra'!F$2:F$384,-1))</f>
        <v>82.317576811201505</v>
      </c>
      <c r="AD67" s="6" cm="1">
        <f t="array" ref="AD67">INDEX('Source Spectra'!G$2:G$384,_xlfn.XMATCH($A67,'Source Spectra'!F$2:F$384,1))</f>
        <v>80.260735799255599</v>
      </c>
      <c r="AE67">
        <f t="shared" si="20"/>
        <v>81.924784190304209</v>
      </c>
      <c r="AF67" s="6" cm="1">
        <f t="array" ref="AF67">INDEX('Source Spectra'!$AM$2:$AM$49,_xlfn.XMATCH($A67,'Source Spectra'!$AM$2:$AM$49,-1))</f>
        <v>420</v>
      </c>
      <c r="AG67" s="6" cm="1">
        <f t="array" ref="AG67">INDEX('Source Spectra'!$AM$2:$AM$49,_xlfn.XMATCH($A67,'Source Spectra'!$AM$2:$AM$49,1))</f>
        <v>430</v>
      </c>
      <c r="AH67" s="6" cm="1">
        <f t="array" ref="AH67">INDEX('Source Spectra'!$AN$2:$AN$49,_xlfn.XMATCH($A67,'Source Spectra'!$AM$2:$AM$49,-1))</f>
        <v>10.5284112165425</v>
      </c>
      <c r="AI67" s="6" cm="1">
        <f t="array" ref="AI67">INDEX('Source Spectra'!$AN$2:$AN$49,_xlfn.XMATCH($A67,'Source Spectra'!$AM$2:$AM$49,1))</f>
        <v>12.056210250654681</v>
      </c>
      <c r="AJ67">
        <f t="shared" si="13"/>
        <v>11.139530830187372</v>
      </c>
      <c r="AK67" s="6" cm="1">
        <f t="array" ref="AK67">INDEX('Source Spectra'!$AM$2:$AM$49,_xlfn.XMATCH($A67,'Source Spectra'!$AM$2:$AM$49,-1))</f>
        <v>420</v>
      </c>
      <c r="AL67" s="6" cm="1">
        <f t="array" ref="AL67">INDEX('Source Spectra'!$AM$2:$AM$49,_xlfn.XMATCH($A67,'Source Spectra'!$AM$2:$AM$49,1))</f>
        <v>430</v>
      </c>
      <c r="AM67" s="6" cm="1">
        <f t="array" ref="AM67">INDEX('Source Spectra'!$AO$2:$AO$49,_xlfn.XMATCH($A67,'Source Spectra'!$AM$2:$AM$49,-1))</f>
        <v>9.7753854332801353</v>
      </c>
      <c r="AN67" s="6" cm="1">
        <f t="array" ref="AN67">INDEX('Source Spectra'!$AO$2:$AO$49,_xlfn.XMATCH($A67,'Source Spectra'!$AM$2:$AM$49,1))</f>
        <v>11.159844054580862</v>
      </c>
      <c r="AO67">
        <f t="shared" si="14"/>
        <v>10.329168881800426</v>
      </c>
      <c r="AP67">
        <f t="shared" si="15"/>
        <v>10.734349855993898</v>
      </c>
      <c r="AQ67" s="6" cm="1">
        <f t="array" ref="AQ67">INDEX('Source Spectra'!AR$2:AR$102,_xlfn.XMATCH($A67,'Source Spectra'!AR$2:AR$102,-1))</f>
        <v>404.65996754832298</v>
      </c>
      <c r="AR67" s="6" cm="1">
        <f t="array" ref="AR67">INDEX('Source Spectra'!AR$2:AR$102,_xlfn.XMATCH($A67,'Source Spectra'!AR$2:AR$102,1))</f>
        <v>431.82494746293997</v>
      </c>
      <c r="AS67" s="6" cm="1">
        <f t="array" ref="AS67">INDEX('Source Spectra'!AS$2:AS$102,_xlfn.XMATCH($A67,'Source Spectra'!AR$2:AR$102,-1))</f>
        <v>0.21499427047556899</v>
      </c>
      <c r="AT67" s="6" cm="1">
        <f t="array" ref="AT67">INDEX('Source Spectra'!AS$2:AS$102,_xlfn.XMATCH($A67,'Source Spectra'!AR$2:AR$102,1))</f>
        <v>0.22392750869500899</v>
      </c>
      <c r="AU67">
        <f t="shared" si="16"/>
        <v>0.22135426476253575</v>
      </c>
    </row>
    <row r="68" spans="1:47" x14ac:dyDescent="0.2">
      <c r="A68">
        <v>425</v>
      </c>
      <c r="B68" s="6" cm="1">
        <f t="array" ref="B68">INDEX('Source Spectra'!J$2:J$27,_xlfn.XMATCH(A68,'Source Spectra'!J$2:J$27,-1))</f>
        <v>415</v>
      </c>
      <c r="C68" s="6" cm="1">
        <f t="array" ref="C68">INDEX('Source Spectra'!J$2:J$27,_xlfn.XMATCH(A68,'Source Spectra'!J$2:J$27,1))</f>
        <v>442.754143683846</v>
      </c>
      <c r="D68" s="6" cm="1">
        <f t="array" ref="D68">INDEX('Source Spectra'!K$2:K$27,_xlfn.XMATCH(A68,'Source Spectra'!J$2:J$27,-1))</f>
        <v>5.7250000000000002E-2</v>
      </c>
      <c r="E68" s="6" cm="1">
        <f t="array" ref="E68">INDEX('Source Spectra'!K$2:K$27,_xlfn.XMATCH(A68,'Source Spectra'!J$2:J$27,1))</f>
        <v>5.9182130488408202E-2</v>
      </c>
      <c r="F68">
        <f t="shared" si="11"/>
        <v>5.7946159287210426E-2</v>
      </c>
      <c r="G68" s="6" cm="1">
        <f t="array" ref="G68">INDEX('Source Spectra'!B$2:B$1698,_xlfn.XMATCH($A68,'Source Spectra'!B$2:B$1698,-1))</f>
        <v>424.5</v>
      </c>
      <c r="H68" s="6" cm="1">
        <f t="array" ref="H68">INDEX('Source Spectra'!B$2:B$1698,_xlfn.XMATCH($A68,'Source Spectra'!B$2:B$1698,1))</f>
        <v>425.5</v>
      </c>
      <c r="I68" s="6" cm="1">
        <f t="array" ref="I68">INDEX('Source Spectra'!C$2:C$1698,_xlfn.XMATCH($A68,'Source Spectra'!B$2:B$1698,-1))</f>
        <v>1767</v>
      </c>
      <c r="J68" s="6" cm="1">
        <f t="array" ref="J68">INDEX('Source Spectra'!C$2:C$1698,_xlfn.XMATCH($A68,'Source Spectra'!B$2:B$1698,1))</f>
        <v>1695</v>
      </c>
      <c r="K68">
        <f t="shared" si="17"/>
        <v>1731</v>
      </c>
      <c r="L68" s="6" cm="1">
        <f t="array" ref="L68">INDEX('Source Spectra'!O$2:O$33,_xlfn.XMATCH($A68,'Source Spectra'!O$2:O$33,-1))</f>
        <v>425</v>
      </c>
      <c r="M68" s="6" cm="1">
        <f t="array" ref="M68">INDEX('Source Spectra'!O$2:O$33,_xlfn.XMATCH($A68,'Source Spectra'!O$2:O$33,1))</f>
        <v>425</v>
      </c>
      <c r="N68" s="6" cm="1">
        <f t="array" ref="N68">INDEX('Source Spectra'!P$2:P$33,_xlfn.XMATCH($A68,'Source Spectra'!O$2:O$33,-1))</f>
        <v>8777.1128250015609</v>
      </c>
      <c r="O68" s="6" cm="1">
        <f t="array" ref="O68">INDEX('Source Spectra'!P$2:P$33,_xlfn.XMATCH($A68,'Source Spectra'!O$2:O$33,1))</f>
        <v>8777.1128250015609</v>
      </c>
      <c r="P68">
        <f t="shared" si="18"/>
        <v>8777.1128250015609</v>
      </c>
      <c r="Q68" s="6" cm="1">
        <f t="array" ref="Q68">INDEX('Source Spectra'!S$2:S$51,_xlfn.XMATCH($A68,'Source Spectra'!S$2:S$51,-1))</f>
        <v>425</v>
      </c>
      <c r="R68" s="6" cm="1">
        <f t="array" ref="R68">INDEX('Source Spectra'!S$2:S$51,_xlfn.XMATCH($A68,'Source Spectra'!S$2:S$51,1))</f>
        <v>425</v>
      </c>
      <c r="S68" s="6" cm="1">
        <f t="array" ref="S68">INDEX('Source Spectra'!T$2:T$51,_xlfn.XMATCH($A68,'Source Spectra'!S$2:S$51,-1))</f>
        <v>1.5425873677715447</v>
      </c>
      <c r="T68" s="6" cm="1">
        <f t="array" ref="T68">INDEX('Source Spectra'!T$2:T$51,_xlfn.XMATCH($A68,'Source Spectra'!S$2:S$51,1))</f>
        <v>1.5425873677715447</v>
      </c>
      <c r="U68">
        <f t="shared" si="19"/>
        <v>1.5425873677715447</v>
      </c>
      <c r="V68" s="6" cm="1">
        <f t="array" ref="V68">INDEX('Source Spectra'!W$2:W$51,_xlfn.XMATCH($A68,'Source Spectra'!W$2:W$51,-1))</f>
        <v>420</v>
      </c>
      <c r="W68" s="6" cm="1">
        <f t="array" ref="W68">INDEX('Source Spectra'!W$2:W$51,_xlfn.XMATCH($A68,'Source Spectra'!W$2:W$51,1))</f>
        <v>430</v>
      </c>
      <c r="X68" s="6" cm="1">
        <f t="array" ref="X68">INDEX('Source Spectra'!X$2:X$51,_xlfn.XMATCH($A68,'Source Spectra'!W$2:W$51,-1))</f>
        <v>1.6243015539383849</v>
      </c>
      <c r="Y68" s="6" cm="1">
        <f t="array" ref="Y68">INDEX('Source Spectra'!X$2:X$51,_xlfn.XMATCH($A68,'Source Spectra'!W$2:W$51,1))</f>
        <v>1.624305941231061</v>
      </c>
      <c r="Z68">
        <f t="shared" si="12"/>
        <v>1.6243037475847228</v>
      </c>
      <c r="AA68" s="6" cm="1">
        <f t="array" ref="AA68">INDEX('Source Spectra'!F$2:F$384,_xlfn.XMATCH($A68,'Source Spectra'!F$2:F$384,-1))</f>
        <v>422.94733222059597</v>
      </c>
      <c r="AB68" s="6" cm="1">
        <f t="array" ref="AB68">INDEX('Source Spectra'!F$2:F$384,_xlfn.XMATCH($A68,'Source Spectra'!F$2:F$384,1))</f>
        <v>428.45958002119397</v>
      </c>
      <c r="AC68" s="6" cm="1">
        <f t="array" ref="AC68">INDEX('Source Spectra'!G$2:G$384,_xlfn.XMATCH($A68,'Source Spectra'!F$2:F$384,-1))</f>
        <v>82.317576811201505</v>
      </c>
      <c r="AD68" s="6" cm="1">
        <f t="array" ref="AD68">INDEX('Source Spectra'!G$2:G$384,_xlfn.XMATCH($A68,'Source Spectra'!F$2:F$384,1))</f>
        <v>80.260735799255599</v>
      </c>
      <c r="AE68">
        <f t="shared" si="20"/>
        <v>81.551644032903667</v>
      </c>
      <c r="AF68" s="6" cm="1">
        <f t="array" ref="AF68">INDEX('Source Spectra'!$AM$2:$AM$49,_xlfn.XMATCH($A68,'Source Spectra'!$AM$2:$AM$49,-1))</f>
        <v>420</v>
      </c>
      <c r="AG68" s="6" cm="1">
        <f t="array" ref="AG68">INDEX('Source Spectra'!$AM$2:$AM$49,_xlfn.XMATCH($A68,'Source Spectra'!$AM$2:$AM$49,1))</f>
        <v>430</v>
      </c>
      <c r="AH68" s="6" cm="1">
        <f t="array" ref="AH68">INDEX('Source Spectra'!$AN$2:$AN$49,_xlfn.XMATCH($A68,'Source Spectra'!$AM$2:$AM$49,-1))</f>
        <v>10.5284112165425</v>
      </c>
      <c r="AI68" s="6" cm="1">
        <f t="array" ref="AI68">INDEX('Source Spectra'!$AN$2:$AN$49,_xlfn.XMATCH($A68,'Source Spectra'!$AM$2:$AM$49,1))</f>
        <v>12.056210250654681</v>
      </c>
      <c r="AJ68">
        <f t="shared" si="13"/>
        <v>11.29231073359859</v>
      </c>
      <c r="AK68" s="6" cm="1">
        <f t="array" ref="AK68">INDEX('Source Spectra'!$AM$2:$AM$49,_xlfn.XMATCH($A68,'Source Spectra'!$AM$2:$AM$49,-1))</f>
        <v>420</v>
      </c>
      <c r="AL68" s="6" cm="1">
        <f t="array" ref="AL68">INDEX('Source Spectra'!$AM$2:$AM$49,_xlfn.XMATCH($A68,'Source Spectra'!$AM$2:$AM$49,1))</f>
        <v>430</v>
      </c>
      <c r="AM68" s="6" cm="1">
        <f t="array" ref="AM68">INDEX('Source Spectra'!$AO$2:$AO$49,_xlfn.XMATCH($A68,'Source Spectra'!$AM$2:$AM$49,-1))</f>
        <v>9.7753854332801353</v>
      </c>
      <c r="AN68" s="6" cm="1">
        <f t="array" ref="AN68">INDEX('Source Spectra'!$AO$2:$AO$49,_xlfn.XMATCH($A68,'Source Spectra'!$AM$2:$AM$49,1))</f>
        <v>11.159844054580862</v>
      </c>
      <c r="AO68">
        <f t="shared" si="14"/>
        <v>10.467614743930499</v>
      </c>
      <c r="AP68">
        <f t="shared" si="15"/>
        <v>10.879962738764544</v>
      </c>
      <c r="AQ68" s="6" cm="1">
        <f t="array" ref="AQ68">INDEX('Source Spectra'!AR$2:AR$102,_xlfn.XMATCH($A68,'Source Spectra'!AR$2:AR$102,-1))</f>
        <v>404.65996754832298</v>
      </c>
      <c r="AR68" s="6" cm="1">
        <f t="array" ref="AR68">INDEX('Source Spectra'!AR$2:AR$102,_xlfn.XMATCH($A68,'Source Spectra'!AR$2:AR$102,1))</f>
        <v>431.82494746293997</v>
      </c>
      <c r="AS68" s="6" cm="1">
        <f t="array" ref="AS68">INDEX('Source Spectra'!AS$2:AS$102,_xlfn.XMATCH($A68,'Source Spectra'!AR$2:AR$102,-1))</f>
        <v>0.21499427047556899</v>
      </c>
      <c r="AT68" s="6" cm="1">
        <f t="array" ref="AT68">INDEX('Source Spectra'!AS$2:AS$102,_xlfn.XMATCH($A68,'Source Spectra'!AR$2:AR$102,1))</f>
        <v>0.22392750869500899</v>
      </c>
      <c r="AU68">
        <f t="shared" si="16"/>
        <v>0.22168311603529645</v>
      </c>
    </row>
    <row r="69" spans="1:47" x14ac:dyDescent="0.2">
      <c r="A69">
        <v>426</v>
      </c>
      <c r="B69" s="6" cm="1">
        <f t="array" ref="B69">INDEX('Source Spectra'!J$2:J$27,_xlfn.XMATCH(A69,'Source Spectra'!J$2:J$27,-1))</f>
        <v>415</v>
      </c>
      <c r="C69" s="6" cm="1">
        <f t="array" ref="C69">INDEX('Source Spectra'!J$2:J$27,_xlfn.XMATCH(A69,'Source Spectra'!J$2:J$27,1))</f>
        <v>442.754143683846</v>
      </c>
      <c r="D69" s="6" cm="1">
        <f t="array" ref="D69">INDEX('Source Spectra'!K$2:K$27,_xlfn.XMATCH(A69,'Source Spectra'!J$2:J$27,-1))</f>
        <v>5.7250000000000002E-2</v>
      </c>
      <c r="E69" s="6" cm="1">
        <f t="array" ref="E69">INDEX('Source Spectra'!K$2:K$27,_xlfn.XMATCH(A69,'Source Spectra'!J$2:J$27,1))</f>
        <v>5.9182130488408202E-2</v>
      </c>
      <c r="F69">
        <f t="shared" si="11"/>
        <v>5.8015775215931473E-2</v>
      </c>
      <c r="G69" s="6" cm="1">
        <f t="array" ref="G69">INDEX('Source Spectra'!B$2:B$1698,_xlfn.XMATCH($A69,'Source Spectra'!B$2:B$1698,-1))</f>
        <v>425.5</v>
      </c>
      <c r="H69" s="6" cm="1">
        <f t="array" ref="H69">INDEX('Source Spectra'!B$2:B$1698,_xlfn.XMATCH($A69,'Source Spectra'!B$2:B$1698,1))</f>
        <v>426.5</v>
      </c>
      <c r="I69" s="6" cm="1">
        <f t="array" ref="I69">INDEX('Source Spectra'!C$2:C$1698,_xlfn.XMATCH($A69,'Source Spectra'!B$2:B$1698,-1))</f>
        <v>1695</v>
      </c>
      <c r="J69" s="6" cm="1">
        <f t="array" ref="J69">INDEX('Source Spectra'!C$2:C$1698,_xlfn.XMATCH($A69,'Source Spectra'!B$2:B$1698,1))</f>
        <v>1698</v>
      </c>
      <c r="K69">
        <f t="shared" si="17"/>
        <v>1696.5</v>
      </c>
      <c r="L69" s="6" cm="1">
        <f t="array" ref="L69">INDEX('Source Spectra'!O$2:O$33,_xlfn.XMATCH($A69,'Source Spectra'!O$2:O$33,-1))</f>
        <v>426</v>
      </c>
      <c r="M69" s="6" cm="1">
        <f t="array" ref="M69">INDEX('Source Spectra'!O$2:O$33,_xlfn.XMATCH($A69,'Source Spectra'!O$2:O$33,1))</f>
        <v>426</v>
      </c>
      <c r="N69" s="6" cm="1">
        <f t="array" ref="N69">INDEX('Source Spectra'!P$2:P$33,_xlfn.XMATCH($A69,'Source Spectra'!O$2:O$33,-1))</f>
        <v>8755.3310579491208</v>
      </c>
      <c r="O69" s="6" cm="1">
        <f t="array" ref="O69">INDEX('Source Spectra'!P$2:P$33,_xlfn.XMATCH($A69,'Source Spectra'!O$2:O$33,1))</f>
        <v>8755.3310579491208</v>
      </c>
      <c r="P69">
        <f t="shared" si="18"/>
        <v>8755.3310579491208</v>
      </c>
      <c r="Q69" s="6" cm="1">
        <f t="array" ref="Q69">INDEX('Source Spectra'!S$2:S$51,_xlfn.XMATCH($A69,'Source Spectra'!S$2:S$51,-1))</f>
        <v>426</v>
      </c>
      <c r="R69" s="6" cm="1">
        <f t="array" ref="R69">INDEX('Source Spectra'!S$2:S$51,_xlfn.XMATCH($A69,'Source Spectra'!S$2:S$51,1))</f>
        <v>426</v>
      </c>
      <c r="S69" s="6" cm="1">
        <f t="array" ref="S69">INDEX('Source Spectra'!T$2:T$51,_xlfn.XMATCH($A69,'Source Spectra'!S$2:S$51,-1))</f>
        <v>1.5387591979197084</v>
      </c>
      <c r="T69" s="6" cm="1">
        <f t="array" ref="T69">INDEX('Source Spectra'!T$2:T$51,_xlfn.XMATCH($A69,'Source Spectra'!S$2:S$51,1))</f>
        <v>1.5387591979197084</v>
      </c>
      <c r="U69">
        <f t="shared" si="19"/>
        <v>1.5387591979197084</v>
      </c>
      <c r="V69" s="6" cm="1">
        <f t="array" ref="V69">INDEX('Source Spectra'!W$2:W$51,_xlfn.XMATCH($A69,'Source Spectra'!W$2:W$51,-1))</f>
        <v>420</v>
      </c>
      <c r="W69" s="6" cm="1">
        <f t="array" ref="W69">INDEX('Source Spectra'!W$2:W$51,_xlfn.XMATCH($A69,'Source Spectra'!W$2:W$51,1))</f>
        <v>430</v>
      </c>
      <c r="X69" s="6" cm="1">
        <f t="array" ref="X69">INDEX('Source Spectra'!X$2:X$51,_xlfn.XMATCH($A69,'Source Spectra'!W$2:W$51,-1))</f>
        <v>1.6243015539383849</v>
      </c>
      <c r="Y69" s="6" cm="1">
        <f t="array" ref="Y69">INDEX('Source Spectra'!X$2:X$51,_xlfn.XMATCH($A69,'Source Spectra'!W$2:W$51,1))</f>
        <v>1.624305941231061</v>
      </c>
      <c r="Z69">
        <f t="shared" si="12"/>
        <v>1.6243041863139906</v>
      </c>
      <c r="AA69" s="6" cm="1">
        <f t="array" ref="AA69">INDEX('Source Spectra'!F$2:F$384,_xlfn.XMATCH($A69,'Source Spectra'!F$2:F$384,-1))</f>
        <v>422.94733222059597</v>
      </c>
      <c r="AB69" s="6" cm="1">
        <f t="array" ref="AB69">INDEX('Source Spectra'!F$2:F$384,_xlfn.XMATCH($A69,'Source Spectra'!F$2:F$384,1))</f>
        <v>428.45958002119397</v>
      </c>
      <c r="AC69" s="6" cm="1">
        <f t="array" ref="AC69">INDEX('Source Spectra'!G$2:G$384,_xlfn.XMATCH($A69,'Source Spectra'!F$2:F$384,-1))</f>
        <v>82.317576811201505</v>
      </c>
      <c r="AD69" s="6" cm="1">
        <f t="array" ref="AD69">INDEX('Source Spectra'!G$2:G$384,_xlfn.XMATCH($A69,'Source Spectra'!F$2:F$384,1))</f>
        <v>80.260735799255599</v>
      </c>
      <c r="AE69">
        <f t="shared" si="20"/>
        <v>81.178503875503139</v>
      </c>
      <c r="AF69" s="6" cm="1">
        <f t="array" ref="AF69">INDEX('Source Spectra'!$AM$2:$AM$49,_xlfn.XMATCH($A69,'Source Spectra'!$AM$2:$AM$49,-1))</f>
        <v>420</v>
      </c>
      <c r="AG69" s="6" cm="1">
        <f t="array" ref="AG69">INDEX('Source Spectra'!$AM$2:$AM$49,_xlfn.XMATCH($A69,'Source Spectra'!$AM$2:$AM$49,1))</f>
        <v>430</v>
      </c>
      <c r="AH69" s="6" cm="1">
        <f t="array" ref="AH69">INDEX('Source Spectra'!$AN$2:$AN$49,_xlfn.XMATCH($A69,'Source Spectra'!$AM$2:$AM$49,-1))</f>
        <v>10.5284112165425</v>
      </c>
      <c r="AI69" s="6" cm="1">
        <f t="array" ref="AI69">INDEX('Source Spectra'!$AN$2:$AN$49,_xlfn.XMATCH($A69,'Source Spectra'!$AM$2:$AM$49,1))</f>
        <v>12.056210250654681</v>
      </c>
      <c r="AJ69">
        <f t="shared" si="13"/>
        <v>11.445090637009809</v>
      </c>
      <c r="AK69" s="6" cm="1">
        <f t="array" ref="AK69">INDEX('Source Spectra'!$AM$2:$AM$49,_xlfn.XMATCH($A69,'Source Spectra'!$AM$2:$AM$49,-1))</f>
        <v>420</v>
      </c>
      <c r="AL69" s="6" cm="1">
        <f t="array" ref="AL69">INDEX('Source Spectra'!$AM$2:$AM$49,_xlfn.XMATCH($A69,'Source Spectra'!$AM$2:$AM$49,1))</f>
        <v>430</v>
      </c>
      <c r="AM69" s="6" cm="1">
        <f t="array" ref="AM69">INDEX('Source Spectra'!$AO$2:$AO$49,_xlfn.XMATCH($A69,'Source Spectra'!$AM$2:$AM$49,-1))</f>
        <v>9.7753854332801353</v>
      </c>
      <c r="AN69" s="6" cm="1">
        <f t="array" ref="AN69">INDEX('Source Spectra'!$AO$2:$AO$49,_xlfn.XMATCH($A69,'Source Spectra'!$AM$2:$AM$49,1))</f>
        <v>11.159844054580862</v>
      </c>
      <c r="AO69">
        <f t="shared" si="14"/>
        <v>10.606060606060572</v>
      </c>
      <c r="AP69">
        <f t="shared" si="15"/>
        <v>11.025575621535189</v>
      </c>
      <c r="AQ69" s="6" cm="1">
        <f t="array" ref="AQ69">INDEX('Source Spectra'!AR$2:AR$102,_xlfn.XMATCH($A69,'Source Spectra'!AR$2:AR$102,-1))</f>
        <v>404.65996754832298</v>
      </c>
      <c r="AR69" s="6" cm="1">
        <f t="array" ref="AR69">INDEX('Source Spectra'!AR$2:AR$102,_xlfn.XMATCH($A69,'Source Spectra'!AR$2:AR$102,1))</f>
        <v>431.82494746293997</v>
      </c>
      <c r="AS69" s="6" cm="1">
        <f t="array" ref="AS69">INDEX('Source Spectra'!AS$2:AS$102,_xlfn.XMATCH($A69,'Source Spectra'!AR$2:AR$102,-1))</f>
        <v>0.21499427047556899</v>
      </c>
      <c r="AT69" s="6" cm="1">
        <f t="array" ref="AT69">INDEX('Source Spectra'!AS$2:AS$102,_xlfn.XMATCH($A69,'Source Spectra'!AR$2:AR$102,1))</f>
        <v>0.22392750869500899</v>
      </c>
      <c r="AU69">
        <f t="shared" si="16"/>
        <v>0.22201196730805711</v>
      </c>
    </row>
    <row r="70" spans="1:47" x14ac:dyDescent="0.2">
      <c r="A70">
        <v>427</v>
      </c>
      <c r="B70" s="6" cm="1">
        <f t="array" ref="B70">INDEX('Source Spectra'!J$2:J$27,_xlfn.XMATCH(A70,'Source Spectra'!J$2:J$27,-1))</f>
        <v>415</v>
      </c>
      <c r="C70" s="6" cm="1">
        <f t="array" ref="C70">INDEX('Source Spectra'!J$2:J$27,_xlfn.XMATCH(A70,'Source Spectra'!J$2:J$27,1))</f>
        <v>442.754143683846</v>
      </c>
      <c r="D70" s="6" cm="1">
        <f t="array" ref="D70">INDEX('Source Spectra'!K$2:K$27,_xlfn.XMATCH(A70,'Source Spectra'!J$2:J$27,-1))</f>
        <v>5.7250000000000002E-2</v>
      </c>
      <c r="E70" s="6" cm="1">
        <f t="array" ref="E70">INDEX('Source Spectra'!K$2:K$27,_xlfn.XMATCH(A70,'Source Spectra'!J$2:J$27,1))</f>
        <v>5.9182130488408202E-2</v>
      </c>
      <c r="F70">
        <f t="shared" si="11"/>
        <v>5.8085391144652512E-2</v>
      </c>
      <c r="G70" s="6" cm="1">
        <f t="array" ref="G70">INDEX('Source Spectra'!B$2:B$1698,_xlfn.XMATCH($A70,'Source Spectra'!B$2:B$1698,-1))</f>
        <v>426.5</v>
      </c>
      <c r="H70" s="6" cm="1">
        <f t="array" ref="H70">INDEX('Source Spectra'!B$2:B$1698,_xlfn.XMATCH($A70,'Source Spectra'!B$2:B$1698,1))</f>
        <v>427.5</v>
      </c>
      <c r="I70" s="6" cm="1">
        <f t="array" ref="I70">INDEX('Source Spectra'!C$2:C$1698,_xlfn.XMATCH($A70,'Source Spectra'!B$2:B$1698,-1))</f>
        <v>1698</v>
      </c>
      <c r="J70" s="6" cm="1">
        <f t="array" ref="J70">INDEX('Source Spectra'!C$2:C$1698,_xlfn.XMATCH($A70,'Source Spectra'!B$2:B$1698,1))</f>
        <v>1569</v>
      </c>
      <c r="K70">
        <f t="shared" si="17"/>
        <v>1633.5</v>
      </c>
      <c r="L70" s="6" cm="1">
        <f t="array" ref="L70">INDEX('Source Spectra'!O$2:O$33,_xlfn.XMATCH($A70,'Source Spectra'!O$2:O$33,-1))</f>
        <v>426</v>
      </c>
      <c r="M70" s="6" cm="1">
        <f t="array" ref="M70">INDEX('Source Spectra'!O$2:O$33,_xlfn.XMATCH($A70,'Source Spectra'!O$2:O$33,1))</f>
        <v>447</v>
      </c>
      <c r="N70" s="6" cm="1">
        <f t="array" ref="N70">INDEX('Source Spectra'!P$2:P$33,_xlfn.XMATCH($A70,'Source Spectra'!O$2:O$33,-1))</f>
        <v>8755.3310579491208</v>
      </c>
      <c r="O70" s="6" cm="1">
        <f t="array" ref="O70">INDEX('Source Spectra'!P$2:P$33,_xlfn.XMATCH($A70,'Source Spectra'!O$2:O$33,1))</f>
        <v>9510.5534517034648</v>
      </c>
      <c r="P70">
        <f t="shared" si="18"/>
        <v>8791.2940290802799</v>
      </c>
      <c r="Q70" s="6" cm="1">
        <f t="array" ref="Q70">INDEX('Source Spectra'!S$2:S$51,_xlfn.XMATCH($A70,'Source Spectra'!S$2:S$51,-1))</f>
        <v>426</v>
      </c>
      <c r="R70" s="6" cm="1">
        <f t="array" ref="R70">INDEX('Source Spectra'!S$2:S$51,_xlfn.XMATCH($A70,'Source Spectra'!S$2:S$51,1))</f>
        <v>447</v>
      </c>
      <c r="S70" s="6" cm="1">
        <f t="array" ref="S70">INDEX('Source Spectra'!T$2:T$51,_xlfn.XMATCH($A70,'Source Spectra'!S$2:S$51,-1))</f>
        <v>1.5387591979197084</v>
      </c>
      <c r="T70" s="6" cm="1">
        <f t="array" ref="T70">INDEX('Source Spectra'!T$2:T$51,_xlfn.XMATCH($A70,'Source Spectra'!S$2:S$51,1))</f>
        <v>1.6714903758926236</v>
      </c>
      <c r="U70">
        <f t="shared" si="19"/>
        <v>1.545079730204133</v>
      </c>
      <c r="V70" s="6" cm="1">
        <f t="array" ref="V70">INDEX('Source Spectra'!W$2:W$51,_xlfn.XMATCH($A70,'Source Spectra'!W$2:W$51,-1))</f>
        <v>420</v>
      </c>
      <c r="W70" s="6" cm="1">
        <f t="array" ref="W70">INDEX('Source Spectra'!W$2:W$51,_xlfn.XMATCH($A70,'Source Spectra'!W$2:W$51,1))</f>
        <v>430</v>
      </c>
      <c r="X70" s="6" cm="1">
        <f t="array" ref="X70">INDEX('Source Spectra'!X$2:X$51,_xlfn.XMATCH($A70,'Source Spectra'!W$2:W$51,-1))</f>
        <v>1.6243015539383849</v>
      </c>
      <c r="Y70" s="6" cm="1">
        <f t="array" ref="Y70">INDEX('Source Spectra'!X$2:X$51,_xlfn.XMATCH($A70,'Source Spectra'!W$2:W$51,1))</f>
        <v>1.624305941231061</v>
      </c>
      <c r="Z70">
        <f t="shared" si="12"/>
        <v>1.6243046250432582</v>
      </c>
      <c r="AA70" s="6" cm="1">
        <f t="array" ref="AA70">INDEX('Source Spectra'!F$2:F$384,_xlfn.XMATCH($A70,'Source Spectra'!F$2:F$384,-1))</f>
        <v>422.94733222059597</v>
      </c>
      <c r="AB70" s="6" cm="1">
        <f t="array" ref="AB70">INDEX('Source Spectra'!F$2:F$384,_xlfn.XMATCH($A70,'Source Spectra'!F$2:F$384,1))</f>
        <v>428.45958002119397</v>
      </c>
      <c r="AC70" s="6" cm="1">
        <f t="array" ref="AC70">INDEX('Source Spectra'!G$2:G$384,_xlfn.XMATCH($A70,'Source Spectra'!F$2:F$384,-1))</f>
        <v>82.317576811201505</v>
      </c>
      <c r="AD70" s="6" cm="1">
        <f t="array" ref="AD70">INDEX('Source Spectra'!G$2:G$384,_xlfn.XMATCH($A70,'Source Spectra'!F$2:F$384,1))</f>
        <v>80.260735799255599</v>
      </c>
      <c r="AE70">
        <f t="shared" si="20"/>
        <v>80.805363718102598</v>
      </c>
      <c r="AF70" s="6" cm="1">
        <f t="array" ref="AF70">INDEX('Source Spectra'!$AM$2:$AM$49,_xlfn.XMATCH($A70,'Source Spectra'!$AM$2:$AM$49,-1))</f>
        <v>420</v>
      </c>
      <c r="AG70" s="6" cm="1">
        <f t="array" ref="AG70">INDEX('Source Spectra'!$AM$2:$AM$49,_xlfn.XMATCH($A70,'Source Spectra'!$AM$2:$AM$49,1))</f>
        <v>430</v>
      </c>
      <c r="AH70" s="6" cm="1">
        <f t="array" ref="AH70">INDEX('Source Spectra'!$AN$2:$AN$49,_xlfn.XMATCH($A70,'Source Spectra'!$AM$2:$AM$49,-1))</f>
        <v>10.5284112165425</v>
      </c>
      <c r="AI70" s="6" cm="1">
        <f t="array" ref="AI70">INDEX('Source Spectra'!$AN$2:$AN$49,_xlfn.XMATCH($A70,'Source Spectra'!$AM$2:$AM$49,1))</f>
        <v>12.056210250654681</v>
      </c>
      <c r="AJ70">
        <f t="shared" si="13"/>
        <v>11.597870540421027</v>
      </c>
      <c r="AK70" s="6" cm="1">
        <f t="array" ref="AK70">INDEX('Source Spectra'!$AM$2:$AM$49,_xlfn.XMATCH($A70,'Source Spectra'!$AM$2:$AM$49,-1))</f>
        <v>420</v>
      </c>
      <c r="AL70" s="6" cm="1">
        <f t="array" ref="AL70">INDEX('Source Spectra'!$AM$2:$AM$49,_xlfn.XMATCH($A70,'Source Spectra'!$AM$2:$AM$49,1))</f>
        <v>430</v>
      </c>
      <c r="AM70" s="6" cm="1">
        <f t="array" ref="AM70">INDEX('Source Spectra'!$AO$2:$AO$49,_xlfn.XMATCH($A70,'Source Spectra'!$AM$2:$AM$49,-1))</f>
        <v>9.7753854332801353</v>
      </c>
      <c r="AN70" s="6" cm="1">
        <f t="array" ref="AN70">INDEX('Source Spectra'!$AO$2:$AO$49,_xlfn.XMATCH($A70,'Source Spectra'!$AM$2:$AM$49,1))</f>
        <v>11.159844054580862</v>
      </c>
      <c r="AO70">
        <f t="shared" si="14"/>
        <v>10.744506468190645</v>
      </c>
      <c r="AP70">
        <f t="shared" si="15"/>
        <v>11.171188504305835</v>
      </c>
      <c r="AQ70" s="6" cm="1">
        <f t="array" ref="AQ70">INDEX('Source Spectra'!AR$2:AR$102,_xlfn.XMATCH($A70,'Source Spectra'!AR$2:AR$102,-1))</f>
        <v>404.65996754832298</v>
      </c>
      <c r="AR70" s="6" cm="1">
        <f t="array" ref="AR70">INDEX('Source Spectra'!AR$2:AR$102,_xlfn.XMATCH($A70,'Source Spectra'!AR$2:AR$102,1))</f>
        <v>431.82494746293997</v>
      </c>
      <c r="AS70" s="6" cm="1">
        <f t="array" ref="AS70">INDEX('Source Spectra'!AS$2:AS$102,_xlfn.XMATCH($A70,'Source Spectra'!AR$2:AR$102,-1))</f>
        <v>0.21499427047556899</v>
      </c>
      <c r="AT70" s="6" cm="1">
        <f t="array" ref="AT70">INDEX('Source Spectra'!AS$2:AS$102,_xlfn.XMATCH($A70,'Source Spectra'!AR$2:AR$102,1))</f>
        <v>0.22392750869500899</v>
      </c>
      <c r="AU70">
        <f t="shared" si="16"/>
        <v>0.22234081858081778</v>
      </c>
    </row>
    <row r="71" spans="1:47" x14ac:dyDescent="0.2">
      <c r="A71">
        <v>428</v>
      </c>
      <c r="B71" s="6" cm="1">
        <f t="array" ref="B71">INDEX('Source Spectra'!J$2:J$27,_xlfn.XMATCH(A71,'Source Spectra'!J$2:J$27,-1))</f>
        <v>415</v>
      </c>
      <c r="C71" s="6" cm="1">
        <f t="array" ref="C71">INDEX('Source Spectra'!J$2:J$27,_xlfn.XMATCH(A71,'Source Spectra'!J$2:J$27,1))</f>
        <v>442.754143683846</v>
      </c>
      <c r="D71" s="6" cm="1">
        <f t="array" ref="D71">INDEX('Source Spectra'!K$2:K$27,_xlfn.XMATCH(A71,'Source Spectra'!J$2:J$27,-1))</f>
        <v>5.7250000000000002E-2</v>
      </c>
      <c r="E71" s="6" cm="1">
        <f t="array" ref="E71">INDEX('Source Spectra'!K$2:K$27,_xlfn.XMATCH(A71,'Source Spectra'!J$2:J$27,1))</f>
        <v>5.9182130488408202E-2</v>
      </c>
      <c r="F71">
        <f t="shared" si="11"/>
        <v>5.8155007073373559E-2</v>
      </c>
      <c r="G71" s="6" cm="1">
        <f t="array" ref="G71">INDEX('Source Spectra'!B$2:B$1698,_xlfn.XMATCH($A71,'Source Spectra'!B$2:B$1698,-1))</f>
        <v>427.5</v>
      </c>
      <c r="H71" s="6" cm="1">
        <f t="array" ref="H71">INDEX('Source Spectra'!B$2:B$1698,_xlfn.XMATCH($A71,'Source Spectra'!B$2:B$1698,1))</f>
        <v>428.5</v>
      </c>
      <c r="I71" s="6" cm="1">
        <f t="array" ref="I71">INDEX('Source Spectra'!C$2:C$1698,_xlfn.XMATCH($A71,'Source Spectra'!B$2:B$1698,-1))</f>
        <v>1569</v>
      </c>
      <c r="J71" s="6" cm="1">
        <f t="array" ref="J71">INDEX('Source Spectra'!C$2:C$1698,_xlfn.XMATCH($A71,'Source Spectra'!B$2:B$1698,1))</f>
        <v>1587</v>
      </c>
      <c r="K71">
        <f t="shared" si="17"/>
        <v>1578</v>
      </c>
      <c r="L71" s="6" cm="1">
        <f t="array" ref="L71">INDEX('Source Spectra'!O$2:O$33,_xlfn.XMATCH($A71,'Source Spectra'!O$2:O$33,-1))</f>
        <v>426</v>
      </c>
      <c r="M71" s="6" cm="1">
        <f t="array" ref="M71">INDEX('Source Spectra'!O$2:O$33,_xlfn.XMATCH($A71,'Source Spectra'!O$2:O$33,1))</f>
        <v>447</v>
      </c>
      <c r="N71" s="6" cm="1">
        <f t="array" ref="N71">INDEX('Source Spectra'!P$2:P$33,_xlfn.XMATCH($A71,'Source Spectra'!O$2:O$33,-1))</f>
        <v>8755.3310579491208</v>
      </c>
      <c r="O71" s="6" cm="1">
        <f t="array" ref="O71">INDEX('Source Spectra'!P$2:P$33,_xlfn.XMATCH($A71,'Source Spectra'!O$2:O$33,1))</f>
        <v>9510.5534517034648</v>
      </c>
      <c r="P71">
        <f t="shared" si="18"/>
        <v>8827.2570002114389</v>
      </c>
      <c r="Q71" s="6" cm="1">
        <f t="array" ref="Q71">INDEX('Source Spectra'!S$2:S$51,_xlfn.XMATCH($A71,'Source Spectra'!S$2:S$51,-1))</f>
        <v>426</v>
      </c>
      <c r="R71" s="6" cm="1">
        <f t="array" ref="R71">INDEX('Source Spectra'!S$2:S$51,_xlfn.XMATCH($A71,'Source Spectra'!S$2:S$51,1))</f>
        <v>447</v>
      </c>
      <c r="S71" s="6" cm="1">
        <f t="array" ref="S71">INDEX('Source Spectra'!T$2:T$51,_xlfn.XMATCH($A71,'Source Spectra'!S$2:S$51,-1))</f>
        <v>1.5387591979197084</v>
      </c>
      <c r="T71" s="6" cm="1">
        <f t="array" ref="T71">INDEX('Source Spectra'!T$2:T$51,_xlfn.XMATCH($A71,'Source Spectra'!S$2:S$51,1))</f>
        <v>1.6714903758926236</v>
      </c>
      <c r="U71">
        <f t="shared" si="19"/>
        <v>1.5514002624885574</v>
      </c>
      <c r="V71" s="6" cm="1">
        <f t="array" ref="V71">INDEX('Source Spectra'!W$2:W$51,_xlfn.XMATCH($A71,'Source Spectra'!W$2:W$51,-1))</f>
        <v>420</v>
      </c>
      <c r="W71" s="6" cm="1">
        <f t="array" ref="W71">INDEX('Source Spectra'!W$2:W$51,_xlfn.XMATCH($A71,'Source Spectra'!W$2:W$51,1))</f>
        <v>430</v>
      </c>
      <c r="X71" s="6" cm="1">
        <f t="array" ref="X71">INDEX('Source Spectra'!X$2:X$51,_xlfn.XMATCH($A71,'Source Spectra'!W$2:W$51,-1))</f>
        <v>1.6243015539383849</v>
      </c>
      <c r="Y71" s="6" cm="1">
        <f t="array" ref="Y71">INDEX('Source Spectra'!X$2:X$51,_xlfn.XMATCH($A71,'Source Spectra'!W$2:W$51,1))</f>
        <v>1.624305941231061</v>
      </c>
      <c r="Z71">
        <f t="shared" si="12"/>
        <v>1.6243050637725258</v>
      </c>
      <c r="AA71" s="6" cm="1">
        <f t="array" ref="AA71">INDEX('Source Spectra'!F$2:F$384,_xlfn.XMATCH($A71,'Source Spectra'!F$2:F$384,-1))</f>
        <v>422.94733222059597</v>
      </c>
      <c r="AB71" s="6" cm="1">
        <f t="array" ref="AB71">INDEX('Source Spectra'!F$2:F$384,_xlfn.XMATCH($A71,'Source Spectra'!F$2:F$384,1))</f>
        <v>428.45958002119397</v>
      </c>
      <c r="AC71" s="6" cm="1">
        <f t="array" ref="AC71">INDEX('Source Spectra'!G$2:G$384,_xlfn.XMATCH($A71,'Source Spectra'!F$2:F$384,-1))</f>
        <v>82.317576811201505</v>
      </c>
      <c r="AD71" s="6" cm="1">
        <f t="array" ref="AD71">INDEX('Source Spectra'!G$2:G$384,_xlfn.XMATCH($A71,'Source Spectra'!F$2:F$384,1))</f>
        <v>80.260735799255599</v>
      </c>
      <c r="AE71">
        <f t="shared" si="20"/>
        <v>80.432223560702056</v>
      </c>
      <c r="AF71" s="6" cm="1">
        <f t="array" ref="AF71">INDEX('Source Spectra'!$AM$2:$AM$49,_xlfn.XMATCH($A71,'Source Spectra'!$AM$2:$AM$49,-1))</f>
        <v>420</v>
      </c>
      <c r="AG71" s="6" cm="1">
        <f t="array" ref="AG71">INDEX('Source Spectra'!$AM$2:$AM$49,_xlfn.XMATCH($A71,'Source Spectra'!$AM$2:$AM$49,1))</f>
        <v>430</v>
      </c>
      <c r="AH71" s="6" cm="1">
        <f t="array" ref="AH71">INDEX('Source Spectra'!$AN$2:$AN$49,_xlfn.XMATCH($A71,'Source Spectra'!$AM$2:$AM$49,-1))</f>
        <v>10.5284112165425</v>
      </c>
      <c r="AI71" s="6" cm="1">
        <f t="array" ref="AI71">INDEX('Source Spectra'!$AN$2:$AN$49,_xlfn.XMATCH($A71,'Source Spectra'!$AM$2:$AM$49,1))</f>
        <v>12.056210250654681</v>
      </c>
      <c r="AJ71">
        <f t="shared" si="13"/>
        <v>11.750650443832246</v>
      </c>
      <c r="AK71" s="6" cm="1">
        <f t="array" ref="AK71">INDEX('Source Spectra'!$AM$2:$AM$49,_xlfn.XMATCH($A71,'Source Spectra'!$AM$2:$AM$49,-1))</f>
        <v>420</v>
      </c>
      <c r="AL71" s="6" cm="1">
        <f t="array" ref="AL71">INDEX('Source Spectra'!$AM$2:$AM$49,_xlfn.XMATCH($A71,'Source Spectra'!$AM$2:$AM$49,1))</f>
        <v>430</v>
      </c>
      <c r="AM71" s="6" cm="1">
        <f t="array" ref="AM71">INDEX('Source Spectra'!$AO$2:$AO$49,_xlfn.XMATCH($A71,'Source Spectra'!$AM$2:$AM$49,-1))</f>
        <v>9.7753854332801353</v>
      </c>
      <c r="AN71" s="6" cm="1">
        <f t="array" ref="AN71">INDEX('Source Spectra'!$AO$2:$AO$49,_xlfn.XMATCH($A71,'Source Spectra'!$AM$2:$AM$49,1))</f>
        <v>11.159844054580862</v>
      </c>
      <c r="AO71">
        <f t="shared" si="14"/>
        <v>10.882952330320716</v>
      </c>
      <c r="AP71">
        <f t="shared" si="15"/>
        <v>11.316801387076481</v>
      </c>
      <c r="AQ71" s="6" cm="1">
        <f t="array" ref="AQ71">INDEX('Source Spectra'!AR$2:AR$102,_xlfn.XMATCH($A71,'Source Spectra'!AR$2:AR$102,-1))</f>
        <v>404.65996754832298</v>
      </c>
      <c r="AR71" s="6" cm="1">
        <f t="array" ref="AR71">INDEX('Source Spectra'!AR$2:AR$102,_xlfn.XMATCH($A71,'Source Spectra'!AR$2:AR$102,1))</f>
        <v>431.82494746293997</v>
      </c>
      <c r="AS71" s="6" cm="1">
        <f t="array" ref="AS71">INDEX('Source Spectra'!AS$2:AS$102,_xlfn.XMATCH($A71,'Source Spectra'!AR$2:AR$102,-1))</f>
        <v>0.21499427047556899</v>
      </c>
      <c r="AT71" s="6" cm="1">
        <f t="array" ref="AT71">INDEX('Source Spectra'!AS$2:AS$102,_xlfn.XMATCH($A71,'Source Spectra'!AR$2:AR$102,1))</f>
        <v>0.22392750869500899</v>
      </c>
      <c r="AU71">
        <f t="shared" si="16"/>
        <v>0.22266966985357847</v>
      </c>
    </row>
    <row r="72" spans="1:47" x14ac:dyDescent="0.2">
      <c r="A72">
        <v>429</v>
      </c>
      <c r="B72" s="6" cm="1">
        <f t="array" ref="B72">INDEX('Source Spectra'!J$2:J$27,_xlfn.XMATCH(A72,'Source Spectra'!J$2:J$27,-1))</f>
        <v>415</v>
      </c>
      <c r="C72" s="6" cm="1">
        <f t="array" ref="C72">INDEX('Source Spectra'!J$2:J$27,_xlfn.XMATCH(A72,'Source Spectra'!J$2:J$27,1))</f>
        <v>442.754143683846</v>
      </c>
      <c r="D72" s="6" cm="1">
        <f t="array" ref="D72">INDEX('Source Spectra'!K$2:K$27,_xlfn.XMATCH(A72,'Source Spectra'!J$2:J$27,-1))</f>
        <v>5.7250000000000002E-2</v>
      </c>
      <c r="E72" s="6" cm="1">
        <f t="array" ref="E72">INDEX('Source Spectra'!K$2:K$27,_xlfn.XMATCH(A72,'Source Spectra'!J$2:J$27,1))</f>
        <v>5.9182130488408202E-2</v>
      </c>
      <c r="F72">
        <f t="shared" si="11"/>
        <v>5.8224623002094598E-2</v>
      </c>
      <c r="G72" s="6" cm="1">
        <f t="array" ref="G72">INDEX('Source Spectra'!B$2:B$1698,_xlfn.XMATCH($A72,'Source Spectra'!B$2:B$1698,-1))</f>
        <v>428.5</v>
      </c>
      <c r="H72" s="6" cm="1">
        <f t="array" ref="H72">INDEX('Source Spectra'!B$2:B$1698,_xlfn.XMATCH($A72,'Source Spectra'!B$2:B$1698,1))</f>
        <v>429.5</v>
      </c>
      <c r="I72" s="6" cm="1">
        <f t="array" ref="I72">INDEX('Source Spectra'!C$2:C$1698,_xlfn.XMATCH($A72,'Source Spectra'!B$2:B$1698,-1))</f>
        <v>1587</v>
      </c>
      <c r="J72" s="6" cm="1">
        <f t="array" ref="J72">INDEX('Source Spectra'!C$2:C$1698,_xlfn.XMATCH($A72,'Source Spectra'!B$2:B$1698,1))</f>
        <v>1475</v>
      </c>
      <c r="K72">
        <f t="shared" si="17"/>
        <v>1531</v>
      </c>
      <c r="L72" s="6" cm="1">
        <f t="array" ref="L72">INDEX('Source Spectra'!O$2:O$33,_xlfn.XMATCH($A72,'Source Spectra'!O$2:O$33,-1))</f>
        <v>426</v>
      </c>
      <c r="M72" s="6" cm="1">
        <f t="array" ref="M72">INDEX('Source Spectra'!O$2:O$33,_xlfn.XMATCH($A72,'Source Spectra'!O$2:O$33,1))</f>
        <v>447</v>
      </c>
      <c r="N72" s="6" cm="1">
        <f t="array" ref="N72">INDEX('Source Spectra'!P$2:P$33,_xlfn.XMATCH($A72,'Source Spectra'!O$2:O$33,-1))</f>
        <v>8755.3310579491208</v>
      </c>
      <c r="O72" s="6" cm="1">
        <f t="array" ref="O72">INDEX('Source Spectra'!P$2:P$33,_xlfn.XMATCH($A72,'Source Spectra'!O$2:O$33,1))</f>
        <v>9510.5534517034648</v>
      </c>
      <c r="P72">
        <f t="shared" si="18"/>
        <v>8863.219971342598</v>
      </c>
      <c r="Q72" s="6" cm="1">
        <f t="array" ref="Q72">INDEX('Source Spectra'!S$2:S$51,_xlfn.XMATCH($A72,'Source Spectra'!S$2:S$51,-1))</f>
        <v>426</v>
      </c>
      <c r="R72" s="6" cm="1">
        <f t="array" ref="R72">INDEX('Source Spectra'!S$2:S$51,_xlfn.XMATCH($A72,'Source Spectra'!S$2:S$51,1))</f>
        <v>447</v>
      </c>
      <c r="S72" s="6" cm="1">
        <f t="array" ref="S72">INDEX('Source Spectra'!T$2:T$51,_xlfn.XMATCH($A72,'Source Spectra'!S$2:S$51,-1))</f>
        <v>1.5387591979197084</v>
      </c>
      <c r="T72" s="6" cm="1">
        <f t="array" ref="T72">INDEX('Source Spectra'!T$2:T$51,_xlfn.XMATCH($A72,'Source Spectra'!S$2:S$51,1))</f>
        <v>1.6714903758926236</v>
      </c>
      <c r="U72">
        <f t="shared" si="19"/>
        <v>1.5577207947729821</v>
      </c>
      <c r="V72" s="6" cm="1">
        <f t="array" ref="V72">INDEX('Source Spectra'!W$2:W$51,_xlfn.XMATCH($A72,'Source Spectra'!W$2:W$51,-1))</f>
        <v>420</v>
      </c>
      <c r="W72" s="6" cm="1">
        <f t="array" ref="W72">INDEX('Source Spectra'!W$2:W$51,_xlfn.XMATCH($A72,'Source Spectra'!W$2:W$51,1))</f>
        <v>430</v>
      </c>
      <c r="X72" s="6" cm="1">
        <f t="array" ref="X72">INDEX('Source Spectra'!X$2:X$51,_xlfn.XMATCH($A72,'Source Spectra'!W$2:W$51,-1))</f>
        <v>1.6243015539383849</v>
      </c>
      <c r="Y72" s="6" cm="1">
        <f t="array" ref="Y72">INDEX('Source Spectra'!X$2:X$51,_xlfn.XMATCH($A72,'Source Spectra'!W$2:W$51,1))</f>
        <v>1.624305941231061</v>
      </c>
      <c r="Z72">
        <f t="shared" si="12"/>
        <v>1.6243055025017934</v>
      </c>
      <c r="AA72" s="6" cm="1">
        <f t="array" ref="AA72">INDEX('Source Spectra'!F$2:F$384,_xlfn.XMATCH($A72,'Source Spectra'!F$2:F$384,-1))</f>
        <v>428.45958002119397</v>
      </c>
      <c r="AB72" s="6" cm="1">
        <f t="array" ref="AB72">INDEX('Source Spectra'!F$2:F$384,_xlfn.XMATCH($A72,'Source Spectra'!F$2:F$384,1))</f>
        <v>430.45146897568696</v>
      </c>
      <c r="AC72" s="6" cm="1">
        <f t="array" ref="AC72">INDEX('Source Spectra'!G$2:G$384,_xlfn.XMATCH($A72,'Source Spectra'!F$2:F$384,-1))</f>
        <v>80.260735799255599</v>
      </c>
      <c r="AD72" s="6" cm="1">
        <f t="array" ref="AD72">INDEX('Source Spectra'!G$2:G$384,_xlfn.XMATCH($A72,'Source Spectra'!F$2:F$384,1))</f>
        <v>82.187289655647206</v>
      </c>
      <c r="AE72">
        <f t="shared" si="20"/>
        <v>80.783429693356155</v>
      </c>
      <c r="AF72" s="6" cm="1">
        <f t="array" ref="AF72">INDEX('Source Spectra'!$AM$2:$AM$49,_xlfn.XMATCH($A72,'Source Spectra'!$AM$2:$AM$49,-1))</f>
        <v>420</v>
      </c>
      <c r="AG72" s="6" cm="1">
        <f t="array" ref="AG72">INDEX('Source Spectra'!$AM$2:$AM$49,_xlfn.XMATCH($A72,'Source Spectra'!$AM$2:$AM$49,1))</f>
        <v>430</v>
      </c>
      <c r="AH72" s="6" cm="1">
        <f t="array" ref="AH72">INDEX('Source Spectra'!$AN$2:$AN$49,_xlfn.XMATCH($A72,'Source Spectra'!$AM$2:$AM$49,-1))</f>
        <v>10.5284112165425</v>
      </c>
      <c r="AI72" s="6" cm="1">
        <f t="array" ref="AI72">INDEX('Source Spectra'!$AN$2:$AN$49,_xlfn.XMATCH($A72,'Source Spectra'!$AM$2:$AM$49,1))</f>
        <v>12.056210250654681</v>
      </c>
      <c r="AJ72">
        <f t="shared" si="13"/>
        <v>11.903430347243463</v>
      </c>
      <c r="AK72" s="6" cm="1">
        <f t="array" ref="AK72">INDEX('Source Spectra'!$AM$2:$AM$49,_xlfn.XMATCH($A72,'Source Spectra'!$AM$2:$AM$49,-1))</f>
        <v>420</v>
      </c>
      <c r="AL72" s="6" cm="1">
        <f t="array" ref="AL72">INDEX('Source Spectra'!$AM$2:$AM$49,_xlfn.XMATCH($A72,'Source Spectra'!$AM$2:$AM$49,1))</f>
        <v>430</v>
      </c>
      <c r="AM72" s="6" cm="1">
        <f t="array" ref="AM72">INDEX('Source Spectra'!$AO$2:$AO$49,_xlfn.XMATCH($A72,'Source Spectra'!$AM$2:$AM$49,-1))</f>
        <v>9.7753854332801353</v>
      </c>
      <c r="AN72" s="6" cm="1">
        <f t="array" ref="AN72">INDEX('Source Spectra'!$AO$2:$AO$49,_xlfn.XMATCH($A72,'Source Spectra'!$AM$2:$AM$49,1))</f>
        <v>11.159844054580862</v>
      </c>
      <c r="AO72">
        <f t="shared" si="14"/>
        <v>11.021398192450789</v>
      </c>
      <c r="AP72">
        <f t="shared" si="15"/>
        <v>11.462414269847127</v>
      </c>
      <c r="AQ72" s="6" cm="1">
        <f t="array" ref="AQ72">INDEX('Source Spectra'!AR$2:AR$102,_xlfn.XMATCH($A72,'Source Spectra'!AR$2:AR$102,-1))</f>
        <v>404.65996754832298</v>
      </c>
      <c r="AR72" s="6" cm="1">
        <f t="array" ref="AR72">INDEX('Source Spectra'!AR$2:AR$102,_xlfn.XMATCH($A72,'Source Spectra'!AR$2:AR$102,1))</f>
        <v>431.82494746293997</v>
      </c>
      <c r="AS72" s="6" cm="1">
        <f t="array" ref="AS72">INDEX('Source Spectra'!AS$2:AS$102,_xlfn.XMATCH($A72,'Source Spectra'!AR$2:AR$102,-1))</f>
        <v>0.21499427047556899</v>
      </c>
      <c r="AT72" s="6" cm="1">
        <f t="array" ref="AT72">INDEX('Source Spectra'!AS$2:AS$102,_xlfn.XMATCH($A72,'Source Spectra'!AR$2:AR$102,1))</f>
        <v>0.22392750869500899</v>
      </c>
      <c r="AU72">
        <f t="shared" si="16"/>
        <v>0.22299852112633914</v>
      </c>
    </row>
    <row r="73" spans="1:47" x14ac:dyDescent="0.2">
      <c r="A73">
        <v>430</v>
      </c>
      <c r="B73" s="6" cm="1">
        <f t="array" ref="B73">INDEX('Source Spectra'!J$2:J$27,_xlfn.XMATCH(A73,'Source Spectra'!J$2:J$27,-1))</f>
        <v>415</v>
      </c>
      <c r="C73" s="6" cm="1">
        <f t="array" ref="C73">INDEX('Source Spectra'!J$2:J$27,_xlfn.XMATCH(A73,'Source Spectra'!J$2:J$27,1))</f>
        <v>442.754143683846</v>
      </c>
      <c r="D73" s="6" cm="1">
        <f t="array" ref="D73">INDEX('Source Spectra'!K$2:K$27,_xlfn.XMATCH(A73,'Source Spectra'!J$2:J$27,-1))</f>
        <v>5.7250000000000002E-2</v>
      </c>
      <c r="E73" s="6" cm="1">
        <f t="array" ref="E73">INDEX('Source Spectra'!K$2:K$27,_xlfn.XMATCH(A73,'Source Spectra'!J$2:J$27,1))</f>
        <v>5.9182130488408202E-2</v>
      </c>
      <c r="F73">
        <f t="shared" si="11"/>
        <v>5.8294238930815645E-2</v>
      </c>
      <c r="G73" s="6" cm="1">
        <f t="array" ref="G73">INDEX('Source Spectra'!B$2:B$1698,_xlfn.XMATCH($A73,'Source Spectra'!B$2:B$1698,-1))</f>
        <v>429.5</v>
      </c>
      <c r="H73" s="6" cm="1">
        <f t="array" ref="H73">INDEX('Source Spectra'!B$2:B$1698,_xlfn.XMATCH($A73,'Source Spectra'!B$2:B$1698,1))</f>
        <v>430.5</v>
      </c>
      <c r="I73" s="6" cm="1">
        <f t="array" ref="I73">INDEX('Source Spectra'!C$2:C$1698,_xlfn.XMATCH($A73,'Source Spectra'!B$2:B$1698,-1))</f>
        <v>1475</v>
      </c>
      <c r="J73" s="6" cm="1">
        <f t="array" ref="J73">INDEX('Source Spectra'!C$2:C$1698,_xlfn.XMATCH($A73,'Source Spectra'!B$2:B$1698,1))</f>
        <v>1135</v>
      </c>
      <c r="K73">
        <f t="shared" si="17"/>
        <v>1305</v>
      </c>
      <c r="L73" s="6" cm="1">
        <f t="array" ref="L73">INDEX('Source Spectra'!O$2:O$33,_xlfn.XMATCH($A73,'Source Spectra'!O$2:O$33,-1))</f>
        <v>426</v>
      </c>
      <c r="M73" s="6" cm="1">
        <f t="array" ref="M73">INDEX('Source Spectra'!O$2:O$33,_xlfn.XMATCH($A73,'Source Spectra'!O$2:O$33,1))</f>
        <v>447</v>
      </c>
      <c r="N73" s="6" cm="1">
        <f t="array" ref="N73">INDEX('Source Spectra'!P$2:P$33,_xlfn.XMATCH($A73,'Source Spectra'!O$2:O$33,-1))</f>
        <v>8755.3310579491208</v>
      </c>
      <c r="O73" s="6" cm="1">
        <f t="array" ref="O73">INDEX('Source Spectra'!P$2:P$33,_xlfn.XMATCH($A73,'Source Spectra'!O$2:O$33,1))</f>
        <v>9510.5534517034648</v>
      </c>
      <c r="P73">
        <f t="shared" si="18"/>
        <v>8899.1829424737571</v>
      </c>
      <c r="Q73" s="6" cm="1">
        <f t="array" ref="Q73">INDEX('Source Spectra'!S$2:S$51,_xlfn.XMATCH($A73,'Source Spectra'!S$2:S$51,-1))</f>
        <v>426</v>
      </c>
      <c r="R73" s="6" cm="1">
        <f t="array" ref="R73">INDEX('Source Spectra'!S$2:S$51,_xlfn.XMATCH($A73,'Source Spectra'!S$2:S$51,1))</f>
        <v>447</v>
      </c>
      <c r="S73" s="6" cm="1">
        <f t="array" ref="S73">INDEX('Source Spectra'!T$2:T$51,_xlfn.XMATCH($A73,'Source Spectra'!S$2:S$51,-1))</f>
        <v>1.5387591979197084</v>
      </c>
      <c r="T73" s="6" cm="1">
        <f t="array" ref="T73">INDEX('Source Spectra'!T$2:T$51,_xlfn.XMATCH($A73,'Source Spectra'!S$2:S$51,1))</f>
        <v>1.6714903758926236</v>
      </c>
      <c r="U73">
        <f t="shared" si="19"/>
        <v>1.5640413270574065</v>
      </c>
      <c r="V73" s="6" cm="1">
        <f t="array" ref="V73">INDEX('Source Spectra'!W$2:W$51,_xlfn.XMATCH($A73,'Source Spectra'!W$2:W$51,-1))</f>
        <v>430</v>
      </c>
      <c r="W73" s="6" cm="1">
        <f t="array" ref="W73">INDEX('Source Spectra'!W$2:W$51,_xlfn.XMATCH($A73,'Source Spectra'!W$2:W$51,1))</f>
        <v>430</v>
      </c>
      <c r="X73" s="6" cm="1">
        <f t="array" ref="X73">INDEX('Source Spectra'!X$2:X$51,_xlfn.XMATCH($A73,'Source Spectra'!W$2:W$51,-1))</f>
        <v>1.624305941231061</v>
      </c>
      <c r="Y73" s="6" cm="1">
        <f t="array" ref="Y73">INDEX('Source Spectra'!X$2:X$51,_xlfn.XMATCH($A73,'Source Spectra'!W$2:W$51,1))</f>
        <v>1.624305941231061</v>
      </c>
      <c r="Z73">
        <f t="shared" si="12"/>
        <v>1.624305941231061</v>
      </c>
      <c r="AA73" s="6" cm="1">
        <f t="array" ref="AA73">INDEX('Source Spectra'!F$2:F$384,_xlfn.XMATCH($A73,'Source Spectra'!F$2:F$384,-1))</f>
        <v>428.45958002119397</v>
      </c>
      <c r="AB73" s="6" cm="1">
        <f t="array" ref="AB73">INDEX('Source Spectra'!F$2:F$384,_xlfn.XMATCH($A73,'Source Spectra'!F$2:F$384,1))</f>
        <v>430.45146897568696</v>
      </c>
      <c r="AC73" s="6" cm="1">
        <f t="array" ref="AC73">INDEX('Source Spectra'!G$2:G$384,_xlfn.XMATCH($A73,'Source Spectra'!F$2:F$384,-1))</f>
        <v>80.260735799255599</v>
      </c>
      <c r="AD73" s="6" cm="1">
        <f t="array" ref="AD73">INDEX('Source Spectra'!G$2:G$384,_xlfn.XMATCH($A73,'Source Spectra'!F$2:F$384,1))</f>
        <v>82.187289655647206</v>
      </c>
      <c r="AE73">
        <f t="shared" si="20"/>
        <v>81.750629120837289</v>
      </c>
      <c r="AF73" s="6" cm="1">
        <f t="array" ref="AF73">INDEX('Source Spectra'!$AM$2:$AM$49,_xlfn.XMATCH($A73,'Source Spectra'!$AM$2:$AM$49,-1))</f>
        <v>430</v>
      </c>
      <c r="AG73" s="6" cm="1">
        <f t="array" ref="AG73">INDEX('Source Spectra'!$AM$2:$AM$49,_xlfn.XMATCH($A73,'Source Spectra'!$AM$2:$AM$49,1))</f>
        <v>430</v>
      </c>
      <c r="AH73" s="6" cm="1">
        <f t="array" ref="AH73">INDEX('Source Spectra'!$AN$2:$AN$49,_xlfn.XMATCH($A73,'Source Spectra'!$AM$2:$AM$49,-1))</f>
        <v>12.056210250654681</v>
      </c>
      <c r="AI73" s="6" cm="1">
        <f t="array" ref="AI73">INDEX('Source Spectra'!$AN$2:$AN$49,_xlfn.XMATCH($A73,'Source Spectra'!$AM$2:$AM$49,1))</f>
        <v>12.056210250654681</v>
      </c>
      <c r="AJ73">
        <f t="shared" si="13"/>
        <v>12.056210250654681</v>
      </c>
      <c r="AK73" s="6" cm="1">
        <f t="array" ref="AK73">INDEX('Source Spectra'!$AM$2:$AM$49,_xlfn.XMATCH($A73,'Source Spectra'!$AM$2:$AM$49,-1))</f>
        <v>430</v>
      </c>
      <c r="AL73" s="6" cm="1">
        <f t="array" ref="AL73">INDEX('Source Spectra'!$AM$2:$AM$49,_xlfn.XMATCH($A73,'Source Spectra'!$AM$2:$AM$49,1))</f>
        <v>430</v>
      </c>
      <c r="AM73" s="6" cm="1">
        <f t="array" ref="AM73">INDEX('Source Spectra'!$AO$2:$AO$49,_xlfn.XMATCH($A73,'Source Spectra'!$AM$2:$AM$49,-1))</f>
        <v>11.159844054580862</v>
      </c>
      <c r="AN73" s="6" cm="1">
        <f t="array" ref="AN73">INDEX('Source Spectra'!$AO$2:$AO$49,_xlfn.XMATCH($A73,'Source Spectra'!$AM$2:$AM$49,1))</f>
        <v>11.159844054580862</v>
      </c>
      <c r="AO73">
        <f t="shared" si="14"/>
        <v>11.159844054580862</v>
      </c>
      <c r="AP73">
        <f t="shared" si="15"/>
        <v>11.608027152617773</v>
      </c>
      <c r="AQ73" s="6" cm="1">
        <f t="array" ref="AQ73">INDEX('Source Spectra'!AR$2:AR$102,_xlfn.XMATCH($A73,'Source Spectra'!AR$2:AR$102,-1))</f>
        <v>404.65996754832298</v>
      </c>
      <c r="AR73" s="6" cm="1">
        <f t="array" ref="AR73">INDEX('Source Spectra'!AR$2:AR$102,_xlfn.XMATCH($A73,'Source Spectra'!AR$2:AR$102,1))</f>
        <v>431.82494746293997</v>
      </c>
      <c r="AS73" s="6" cm="1">
        <f t="array" ref="AS73">INDEX('Source Spectra'!AS$2:AS$102,_xlfn.XMATCH($A73,'Source Spectra'!AR$2:AR$102,-1))</f>
        <v>0.21499427047556899</v>
      </c>
      <c r="AT73" s="6" cm="1">
        <f t="array" ref="AT73">INDEX('Source Spectra'!AS$2:AS$102,_xlfn.XMATCH($A73,'Source Spectra'!AR$2:AR$102,1))</f>
        <v>0.22392750869500899</v>
      </c>
      <c r="AU73">
        <f t="shared" si="16"/>
        <v>0.2233273723990998</v>
      </c>
    </row>
    <row r="74" spans="1:47" x14ac:dyDescent="0.2">
      <c r="A74">
        <v>431</v>
      </c>
      <c r="B74" s="6" cm="1">
        <f t="array" ref="B74">INDEX('Source Spectra'!J$2:J$27,_xlfn.XMATCH(A74,'Source Spectra'!J$2:J$27,-1))</f>
        <v>415</v>
      </c>
      <c r="C74" s="6" cm="1">
        <f t="array" ref="C74">INDEX('Source Spectra'!J$2:J$27,_xlfn.XMATCH(A74,'Source Spectra'!J$2:J$27,1))</f>
        <v>442.754143683846</v>
      </c>
      <c r="D74" s="6" cm="1">
        <f t="array" ref="D74">INDEX('Source Spectra'!K$2:K$27,_xlfn.XMATCH(A74,'Source Spectra'!J$2:J$27,-1))</f>
        <v>5.7250000000000002E-2</v>
      </c>
      <c r="E74" s="6" cm="1">
        <f t="array" ref="E74">INDEX('Source Spectra'!K$2:K$27,_xlfn.XMATCH(A74,'Source Spectra'!J$2:J$27,1))</f>
        <v>5.9182130488408202E-2</v>
      </c>
      <c r="F74">
        <f t="shared" si="11"/>
        <v>5.8363854859536685E-2</v>
      </c>
      <c r="G74" s="6" cm="1">
        <f t="array" ref="G74">INDEX('Source Spectra'!B$2:B$1698,_xlfn.XMATCH($A74,'Source Spectra'!B$2:B$1698,-1))</f>
        <v>430.5</v>
      </c>
      <c r="H74" s="6" cm="1">
        <f t="array" ref="H74">INDEX('Source Spectra'!B$2:B$1698,_xlfn.XMATCH($A74,'Source Spectra'!B$2:B$1698,1))</f>
        <v>431.5</v>
      </c>
      <c r="I74" s="6" cm="1">
        <f t="array" ref="I74">INDEX('Source Spectra'!C$2:C$1698,_xlfn.XMATCH($A74,'Source Spectra'!B$2:B$1698,-1))</f>
        <v>1135</v>
      </c>
      <c r="J74" s="6" cm="1">
        <f t="array" ref="J74">INDEX('Source Spectra'!C$2:C$1698,_xlfn.XMATCH($A74,'Source Spectra'!B$2:B$1698,1))</f>
        <v>1686</v>
      </c>
      <c r="K74">
        <f t="shared" si="17"/>
        <v>1410.5</v>
      </c>
      <c r="L74" s="6" cm="1">
        <f t="array" ref="L74">INDEX('Source Spectra'!O$2:O$33,_xlfn.XMATCH($A74,'Source Spectra'!O$2:O$33,-1))</f>
        <v>426</v>
      </c>
      <c r="M74" s="6" cm="1">
        <f t="array" ref="M74">INDEX('Source Spectra'!O$2:O$33,_xlfn.XMATCH($A74,'Source Spectra'!O$2:O$33,1))</f>
        <v>447</v>
      </c>
      <c r="N74" s="6" cm="1">
        <f t="array" ref="N74">INDEX('Source Spectra'!P$2:P$33,_xlfn.XMATCH($A74,'Source Spectra'!O$2:O$33,-1))</f>
        <v>8755.3310579491208</v>
      </c>
      <c r="O74" s="6" cm="1">
        <f t="array" ref="O74">INDEX('Source Spectra'!P$2:P$33,_xlfn.XMATCH($A74,'Source Spectra'!O$2:O$33,1))</f>
        <v>9510.5534517034648</v>
      </c>
      <c r="P74">
        <f t="shared" si="18"/>
        <v>8935.1459136049161</v>
      </c>
      <c r="Q74" s="6" cm="1">
        <f t="array" ref="Q74">INDEX('Source Spectra'!S$2:S$51,_xlfn.XMATCH($A74,'Source Spectra'!S$2:S$51,-1))</f>
        <v>426</v>
      </c>
      <c r="R74" s="6" cm="1">
        <f t="array" ref="R74">INDEX('Source Spectra'!S$2:S$51,_xlfn.XMATCH($A74,'Source Spectra'!S$2:S$51,1))</f>
        <v>447</v>
      </c>
      <c r="S74" s="6" cm="1">
        <f t="array" ref="S74">INDEX('Source Spectra'!T$2:T$51,_xlfn.XMATCH($A74,'Source Spectra'!S$2:S$51,-1))</f>
        <v>1.5387591979197084</v>
      </c>
      <c r="T74" s="6" cm="1">
        <f t="array" ref="T74">INDEX('Source Spectra'!T$2:T$51,_xlfn.XMATCH($A74,'Source Spectra'!S$2:S$51,1))</f>
        <v>1.6714903758926236</v>
      </c>
      <c r="U74">
        <f t="shared" si="19"/>
        <v>1.5703618593418311</v>
      </c>
      <c r="V74" s="6" cm="1">
        <f t="array" ref="V74">INDEX('Source Spectra'!W$2:W$51,_xlfn.XMATCH($A74,'Source Spectra'!W$2:W$51,-1))</f>
        <v>430</v>
      </c>
      <c r="W74" s="6" cm="1">
        <f t="array" ref="W74">INDEX('Source Spectra'!W$2:W$51,_xlfn.XMATCH($A74,'Source Spectra'!W$2:W$51,1))</f>
        <v>440</v>
      </c>
      <c r="X74" s="6" cm="1">
        <f t="array" ref="X74">INDEX('Source Spectra'!X$2:X$51,_xlfn.XMATCH($A74,'Source Spectra'!W$2:W$51,-1))</f>
        <v>1.624305941231061</v>
      </c>
      <c r="Y74" s="6" cm="1">
        <f t="array" ref="Y74">INDEX('Source Spectra'!X$2:X$51,_xlfn.XMATCH($A74,'Source Spectra'!W$2:W$51,1))</f>
        <v>1.624305941231061</v>
      </c>
      <c r="Z74">
        <f t="shared" si="12"/>
        <v>1.624305941231061</v>
      </c>
      <c r="AA74" s="6" cm="1">
        <f t="array" ref="AA74">INDEX('Source Spectra'!F$2:F$384,_xlfn.XMATCH($A74,'Source Spectra'!F$2:F$384,-1))</f>
        <v>430.69808379862502</v>
      </c>
      <c r="AB74" s="6" cm="1">
        <f t="array" ref="AB74">INDEX('Source Spectra'!F$2:F$384,_xlfn.XMATCH($A74,'Source Spectra'!F$2:F$384,1))</f>
        <v>434.15069131974599</v>
      </c>
      <c r="AC74" s="6" cm="1">
        <f t="array" ref="AC74">INDEX('Source Spectra'!G$2:G$384,_xlfn.XMATCH($A74,'Source Spectra'!F$2:F$384,-1))</f>
        <v>79.282888295675306</v>
      </c>
      <c r="AD74" s="6" cm="1">
        <f t="array" ref="AD74">INDEX('Source Spectra'!G$2:G$384,_xlfn.XMATCH($A74,'Source Spectra'!F$2:F$384,1))</f>
        <v>80.739298252994502</v>
      </c>
      <c r="AE74">
        <f t="shared" si="20"/>
        <v>79.410245303174307</v>
      </c>
      <c r="AF74" s="6" cm="1">
        <f t="array" ref="AF74">INDEX('Source Spectra'!$AM$2:$AM$49,_xlfn.XMATCH($A74,'Source Spectra'!$AM$2:$AM$49,-1))</f>
        <v>430</v>
      </c>
      <c r="AG74" s="6" cm="1">
        <f t="array" ref="AG74">INDEX('Source Spectra'!$AM$2:$AM$49,_xlfn.XMATCH($A74,'Source Spectra'!$AM$2:$AM$49,1))</f>
        <v>440</v>
      </c>
      <c r="AH74" s="6" cm="1">
        <f t="array" ref="AH74">INDEX('Source Spectra'!$AN$2:$AN$49,_xlfn.XMATCH($A74,'Source Spectra'!$AM$2:$AM$49,-1))</f>
        <v>12.056210250654681</v>
      </c>
      <c r="AI74" s="6" cm="1">
        <f t="array" ref="AI74">INDEX('Source Spectra'!$AN$2:$AN$49,_xlfn.XMATCH($A74,'Source Spectra'!$AM$2:$AM$49,1))</f>
        <v>12.853322790191454</v>
      </c>
      <c r="AJ74">
        <f t="shared" si="13"/>
        <v>12.135921504608358</v>
      </c>
      <c r="AK74" s="6" cm="1">
        <f t="array" ref="AK74">INDEX('Source Spectra'!$AM$2:$AM$49,_xlfn.XMATCH($A74,'Source Spectra'!$AM$2:$AM$49,-1))</f>
        <v>430</v>
      </c>
      <c r="AL74" s="6" cm="1">
        <f t="array" ref="AL74">INDEX('Source Spectra'!$AM$2:$AM$49,_xlfn.XMATCH($A74,'Source Spectra'!$AM$2:$AM$49,1))</f>
        <v>440</v>
      </c>
      <c r="AM74" s="6" cm="1">
        <f t="array" ref="AM74">INDEX('Source Spectra'!$AO$2:$AO$49,_xlfn.XMATCH($A74,'Source Spectra'!$AM$2:$AM$49,-1))</f>
        <v>11.159844054580862</v>
      </c>
      <c r="AN74" s="6" cm="1">
        <f t="array" ref="AN74">INDEX('Source Spectra'!$AO$2:$AO$49,_xlfn.XMATCH($A74,'Source Spectra'!$AM$2:$AM$49,1))</f>
        <v>11.492114123693044</v>
      </c>
      <c r="AO74">
        <f t="shared" si="14"/>
        <v>11.193071061492081</v>
      </c>
      <c r="AP74">
        <f t="shared" si="15"/>
        <v>11.664496283050219</v>
      </c>
      <c r="AQ74" s="6" cm="1">
        <f t="array" ref="AQ74">INDEX('Source Spectra'!AR$2:AR$102,_xlfn.XMATCH($A74,'Source Spectra'!AR$2:AR$102,-1))</f>
        <v>404.65996754832298</v>
      </c>
      <c r="AR74" s="6" cm="1">
        <f t="array" ref="AR74">INDEX('Source Spectra'!AR$2:AR$102,_xlfn.XMATCH($A74,'Source Spectra'!AR$2:AR$102,1))</f>
        <v>431.82494746293997</v>
      </c>
      <c r="AS74" s="6" cm="1">
        <f t="array" ref="AS74">INDEX('Source Spectra'!AS$2:AS$102,_xlfn.XMATCH($A74,'Source Spectra'!AR$2:AR$102,-1))</f>
        <v>0.21499427047556899</v>
      </c>
      <c r="AT74" s="6" cm="1">
        <f t="array" ref="AT74">INDEX('Source Spectra'!AS$2:AS$102,_xlfn.XMATCH($A74,'Source Spectra'!AR$2:AR$102,1))</f>
        <v>0.22392750869500899</v>
      </c>
      <c r="AU74">
        <f t="shared" si="16"/>
        <v>0.2236562236718605</v>
      </c>
    </row>
    <row r="75" spans="1:47" x14ac:dyDescent="0.2">
      <c r="A75">
        <v>432</v>
      </c>
      <c r="B75" s="6" cm="1">
        <f t="array" ref="B75">INDEX('Source Spectra'!J$2:J$27,_xlfn.XMATCH(A75,'Source Spectra'!J$2:J$27,-1))</f>
        <v>415</v>
      </c>
      <c r="C75" s="6" cm="1">
        <f t="array" ref="C75">INDEX('Source Spectra'!J$2:J$27,_xlfn.XMATCH(A75,'Source Spectra'!J$2:J$27,1))</f>
        <v>442.754143683846</v>
      </c>
      <c r="D75" s="6" cm="1">
        <f t="array" ref="D75">INDEX('Source Spectra'!K$2:K$27,_xlfn.XMATCH(A75,'Source Spectra'!J$2:J$27,-1))</f>
        <v>5.7250000000000002E-2</v>
      </c>
      <c r="E75" s="6" cm="1">
        <f t="array" ref="E75">INDEX('Source Spectra'!K$2:K$27,_xlfn.XMATCH(A75,'Source Spectra'!J$2:J$27,1))</f>
        <v>5.9182130488408202E-2</v>
      </c>
      <c r="F75">
        <f t="shared" si="11"/>
        <v>5.8433470788257731E-2</v>
      </c>
      <c r="G75" s="6" cm="1">
        <f t="array" ref="G75">INDEX('Source Spectra'!B$2:B$1698,_xlfn.XMATCH($A75,'Source Spectra'!B$2:B$1698,-1))</f>
        <v>431.5</v>
      </c>
      <c r="H75" s="6" cm="1">
        <f t="array" ref="H75">INDEX('Source Spectra'!B$2:B$1698,_xlfn.XMATCH($A75,'Source Spectra'!B$2:B$1698,1))</f>
        <v>432.5</v>
      </c>
      <c r="I75" s="6" cm="1">
        <f t="array" ref="I75">INDEX('Source Spectra'!C$2:C$1698,_xlfn.XMATCH($A75,'Source Spectra'!B$2:B$1698,-1))</f>
        <v>1686</v>
      </c>
      <c r="J75" s="6" cm="1">
        <f t="array" ref="J75">INDEX('Source Spectra'!C$2:C$1698,_xlfn.XMATCH($A75,'Source Spectra'!B$2:B$1698,1))</f>
        <v>1646</v>
      </c>
      <c r="K75">
        <f t="shared" si="17"/>
        <v>1666</v>
      </c>
      <c r="L75" s="6" cm="1">
        <f t="array" ref="L75">INDEX('Source Spectra'!O$2:O$33,_xlfn.XMATCH($A75,'Source Spectra'!O$2:O$33,-1))</f>
        <v>426</v>
      </c>
      <c r="M75" s="6" cm="1">
        <f t="array" ref="M75">INDEX('Source Spectra'!O$2:O$33,_xlfn.XMATCH($A75,'Source Spectra'!O$2:O$33,1))</f>
        <v>447</v>
      </c>
      <c r="N75" s="6" cm="1">
        <f t="array" ref="N75">INDEX('Source Spectra'!P$2:P$33,_xlfn.XMATCH($A75,'Source Spectra'!O$2:O$33,-1))</f>
        <v>8755.3310579491208</v>
      </c>
      <c r="O75" s="6" cm="1">
        <f t="array" ref="O75">INDEX('Source Spectra'!P$2:P$33,_xlfn.XMATCH($A75,'Source Spectra'!O$2:O$33,1))</f>
        <v>9510.5534517034648</v>
      </c>
      <c r="P75">
        <f t="shared" si="18"/>
        <v>8971.108884736077</v>
      </c>
      <c r="Q75" s="6" cm="1">
        <f t="array" ref="Q75">INDEX('Source Spectra'!S$2:S$51,_xlfn.XMATCH($A75,'Source Spectra'!S$2:S$51,-1))</f>
        <v>426</v>
      </c>
      <c r="R75" s="6" cm="1">
        <f t="array" ref="R75">INDEX('Source Spectra'!S$2:S$51,_xlfn.XMATCH($A75,'Source Spectra'!S$2:S$51,1))</f>
        <v>447</v>
      </c>
      <c r="S75" s="6" cm="1">
        <f t="array" ref="S75">INDEX('Source Spectra'!T$2:T$51,_xlfn.XMATCH($A75,'Source Spectra'!S$2:S$51,-1))</f>
        <v>1.5387591979197084</v>
      </c>
      <c r="T75" s="6" cm="1">
        <f t="array" ref="T75">INDEX('Source Spectra'!T$2:T$51,_xlfn.XMATCH($A75,'Source Spectra'!S$2:S$51,1))</f>
        <v>1.6714903758926236</v>
      </c>
      <c r="U75">
        <f t="shared" si="19"/>
        <v>1.5766823916262556</v>
      </c>
      <c r="V75" s="6" cm="1">
        <f t="array" ref="V75">INDEX('Source Spectra'!W$2:W$51,_xlfn.XMATCH($A75,'Source Spectra'!W$2:W$51,-1))</f>
        <v>430</v>
      </c>
      <c r="W75" s="6" cm="1">
        <f t="array" ref="W75">INDEX('Source Spectra'!W$2:W$51,_xlfn.XMATCH($A75,'Source Spectra'!W$2:W$51,1))</f>
        <v>440</v>
      </c>
      <c r="X75" s="6" cm="1">
        <f t="array" ref="X75">INDEX('Source Spectra'!X$2:X$51,_xlfn.XMATCH($A75,'Source Spectra'!W$2:W$51,-1))</f>
        <v>1.624305941231061</v>
      </c>
      <c r="Y75" s="6" cm="1">
        <f t="array" ref="Y75">INDEX('Source Spectra'!X$2:X$51,_xlfn.XMATCH($A75,'Source Spectra'!W$2:W$51,1))</f>
        <v>1.624305941231061</v>
      </c>
      <c r="Z75">
        <f t="shared" si="12"/>
        <v>1.624305941231061</v>
      </c>
      <c r="AA75" s="6" cm="1">
        <f t="array" ref="AA75">INDEX('Source Spectra'!F$2:F$384,_xlfn.XMATCH($A75,'Source Spectra'!F$2:F$384,-1))</f>
        <v>430.69808379862502</v>
      </c>
      <c r="AB75" s="6" cm="1">
        <f t="array" ref="AB75">INDEX('Source Spectra'!F$2:F$384,_xlfn.XMATCH($A75,'Source Spectra'!F$2:F$384,1))</f>
        <v>434.15069131974599</v>
      </c>
      <c r="AC75" s="6" cm="1">
        <f t="array" ref="AC75">INDEX('Source Spectra'!G$2:G$384,_xlfn.XMATCH($A75,'Source Spectra'!F$2:F$384,-1))</f>
        <v>79.282888295675306</v>
      </c>
      <c r="AD75" s="6" cm="1">
        <f t="array" ref="AD75">INDEX('Source Spectra'!G$2:G$384,_xlfn.XMATCH($A75,'Source Spectra'!F$2:F$384,1))</f>
        <v>80.739298252994502</v>
      </c>
      <c r="AE75">
        <f t="shared" si="20"/>
        <v>79.83207429717659</v>
      </c>
      <c r="AF75" s="6" cm="1">
        <f t="array" ref="AF75">INDEX('Source Spectra'!$AM$2:$AM$49,_xlfn.XMATCH($A75,'Source Spectra'!$AM$2:$AM$49,-1))</f>
        <v>430</v>
      </c>
      <c r="AG75" s="6" cm="1">
        <f t="array" ref="AG75">INDEX('Source Spectra'!$AM$2:$AM$49,_xlfn.XMATCH($A75,'Source Spectra'!$AM$2:$AM$49,1))</f>
        <v>440</v>
      </c>
      <c r="AH75" s="6" cm="1">
        <f t="array" ref="AH75">INDEX('Source Spectra'!$AN$2:$AN$49,_xlfn.XMATCH($A75,'Source Spectra'!$AM$2:$AM$49,-1))</f>
        <v>12.056210250654681</v>
      </c>
      <c r="AI75" s="6" cm="1">
        <f t="array" ref="AI75">INDEX('Source Spectra'!$AN$2:$AN$49,_xlfn.XMATCH($A75,'Source Spectra'!$AM$2:$AM$49,1))</f>
        <v>12.853322790191454</v>
      </c>
      <c r="AJ75">
        <f t="shared" si="13"/>
        <v>12.215632758562036</v>
      </c>
      <c r="AK75" s="6" cm="1">
        <f t="array" ref="AK75">INDEX('Source Spectra'!$AM$2:$AM$49,_xlfn.XMATCH($A75,'Source Spectra'!$AM$2:$AM$49,-1))</f>
        <v>430</v>
      </c>
      <c r="AL75" s="6" cm="1">
        <f t="array" ref="AL75">INDEX('Source Spectra'!$AM$2:$AM$49,_xlfn.XMATCH($A75,'Source Spectra'!$AM$2:$AM$49,1))</f>
        <v>440</v>
      </c>
      <c r="AM75" s="6" cm="1">
        <f t="array" ref="AM75">INDEX('Source Spectra'!$AO$2:$AO$49,_xlfn.XMATCH($A75,'Source Spectra'!$AM$2:$AM$49,-1))</f>
        <v>11.159844054580862</v>
      </c>
      <c r="AN75" s="6" cm="1">
        <f t="array" ref="AN75">INDEX('Source Spectra'!$AO$2:$AO$49,_xlfn.XMATCH($A75,'Source Spectra'!$AM$2:$AM$49,1))</f>
        <v>11.492114123693044</v>
      </c>
      <c r="AO75">
        <f t="shared" si="14"/>
        <v>11.226298068403299</v>
      </c>
      <c r="AP75">
        <f t="shared" si="15"/>
        <v>11.720965413482666</v>
      </c>
      <c r="AQ75" s="6" cm="1">
        <f t="array" ref="AQ75">INDEX('Source Spectra'!AR$2:AR$102,_xlfn.XMATCH($A75,'Source Spectra'!AR$2:AR$102,-1))</f>
        <v>431.82494746293997</v>
      </c>
      <c r="AR75" s="6" cm="1">
        <f t="array" ref="AR75">INDEX('Source Spectra'!AR$2:AR$102,_xlfn.XMATCH($A75,'Source Spectra'!AR$2:AR$102,1))</f>
        <v>458.98992737755799</v>
      </c>
      <c r="AS75" s="6" cm="1">
        <f t="array" ref="AS75">INDEX('Source Spectra'!AS$2:AS$102,_xlfn.XMATCH($A75,'Source Spectra'!AR$2:AR$102,-1))</f>
        <v>0.22392750869500899</v>
      </c>
      <c r="AT75" s="6" cm="1">
        <f t="array" ref="AT75">INDEX('Source Spectra'!AS$2:AS$102,_xlfn.XMATCH($A75,'Source Spectra'!AR$2:AR$102,1))</f>
        <v>0.229483547099783</v>
      </c>
      <c r="AU75">
        <f t="shared" si="16"/>
        <v>0.22396331209415804</v>
      </c>
    </row>
    <row r="76" spans="1:47" x14ac:dyDescent="0.2">
      <c r="A76">
        <v>433</v>
      </c>
      <c r="B76" s="6" cm="1">
        <f t="array" ref="B76">INDEX('Source Spectra'!J$2:J$27,_xlfn.XMATCH(A76,'Source Spectra'!J$2:J$27,-1))</f>
        <v>415</v>
      </c>
      <c r="C76" s="6" cm="1">
        <f t="array" ref="C76">INDEX('Source Spectra'!J$2:J$27,_xlfn.XMATCH(A76,'Source Spectra'!J$2:J$27,1))</f>
        <v>442.754143683846</v>
      </c>
      <c r="D76" s="6" cm="1">
        <f t="array" ref="D76">INDEX('Source Spectra'!K$2:K$27,_xlfn.XMATCH(A76,'Source Spectra'!J$2:J$27,-1))</f>
        <v>5.7250000000000002E-2</v>
      </c>
      <c r="E76" s="6" cm="1">
        <f t="array" ref="E76">INDEX('Source Spectra'!K$2:K$27,_xlfn.XMATCH(A76,'Source Spectra'!J$2:J$27,1))</f>
        <v>5.9182130488408202E-2</v>
      </c>
      <c r="F76">
        <f t="shared" si="11"/>
        <v>5.8503086716978771E-2</v>
      </c>
      <c r="G76" s="6" cm="1">
        <f t="array" ref="G76">INDEX('Source Spectra'!B$2:B$1698,_xlfn.XMATCH($A76,'Source Spectra'!B$2:B$1698,-1))</f>
        <v>432.5</v>
      </c>
      <c r="H76" s="6" cm="1">
        <f t="array" ref="H76">INDEX('Source Spectra'!B$2:B$1698,_xlfn.XMATCH($A76,'Source Spectra'!B$2:B$1698,1))</f>
        <v>433.5</v>
      </c>
      <c r="I76" s="6" cm="1">
        <f t="array" ref="I76">INDEX('Source Spectra'!C$2:C$1698,_xlfn.XMATCH($A76,'Source Spectra'!B$2:B$1698,-1))</f>
        <v>1646</v>
      </c>
      <c r="J76" s="6" cm="1">
        <f t="array" ref="J76">INDEX('Source Spectra'!C$2:C$1698,_xlfn.XMATCH($A76,'Source Spectra'!B$2:B$1698,1))</f>
        <v>1731</v>
      </c>
      <c r="K76">
        <f t="shared" si="17"/>
        <v>1688.5</v>
      </c>
      <c r="L76" s="6" cm="1">
        <f t="array" ref="L76">INDEX('Source Spectra'!O$2:O$33,_xlfn.XMATCH($A76,'Source Spectra'!O$2:O$33,-1))</f>
        <v>426</v>
      </c>
      <c r="M76" s="6" cm="1">
        <f t="array" ref="M76">INDEX('Source Spectra'!O$2:O$33,_xlfn.XMATCH($A76,'Source Spectra'!O$2:O$33,1))</f>
        <v>447</v>
      </c>
      <c r="N76" s="6" cm="1">
        <f t="array" ref="N76">INDEX('Source Spectra'!P$2:P$33,_xlfn.XMATCH($A76,'Source Spectra'!O$2:O$33,-1))</f>
        <v>8755.3310579491208</v>
      </c>
      <c r="O76" s="6" cm="1">
        <f t="array" ref="O76">INDEX('Source Spectra'!P$2:P$33,_xlfn.XMATCH($A76,'Source Spectra'!O$2:O$33,1))</f>
        <v>9510.5534517034648</v>
      </c>
      <c r="P76">
        <f t="shared" si="18"/>
        <v>9007.0718558672361</v>
      </c>
      <c r="Q76" s="6" cm="1">
        <f t="array" ref="Q76">INDEX('Source Spectra'!S$2:S$51,_xlfn.XMATCH($A76,'Source Spectra'!S$2:S$51,-1))</f>
        <v>426</v>
      </c>
      <c r="R76" s="6" cm="1">
        <f t="array" ref="R76">INDEX('Source Spectra'!S$2:S$51,_xlfn.XMATCH($A76,'Source Spectra'!S$2:S$51,1))</f>
        <v>447</v>
      </c>
      <c r="S76" s="6" cm="1">
        <f t="array" ref="S76">INDEX('Source Spectra'!T$2:T$51,_xlfn.XMATCH($A76,'Source Spectra'!S$2:S$51,-1))</f>
        <v>1.5387591979197084</v>
      </c>
      <c r="T76" s="6" cm="1">
        <f t="array" ref="T76">INDEX('Source Spectra'!T$2:T$51,_xlfn.XMATCH($A76,'Source Spectra'!S$2:S$51,1))</f>
        <v>1.6714903758926236</v>
      </c>
      <c r="U76">
        <f t="shared" si="19"/>
        <v>1.5830029239106802</v>
      </c>
      <c r="V76" s="6" cm="1">
        <f t="array" ref="V76">INDEX('Source Spectra'!W$2:W$51,_xlfn.XMATCH($A76,'Source Spectra'!W$2:W$51,-1))</f>
        <v>430</v>
      </c>
      <c r="W76" s="6" cm="1">
        <f t="array" ref="W76">INDEX('Source Spectra'!W$2:W$51,_xlfn.XMATCH($A76,'Source Spectra'!W$2:W$51,1))</f>
        <v>440</v>
      </c>
      <c r="X76" s="6" cm="1">
        <f t="array" ref="X76">INDEX('Source Spectra'!X$2:X$51,_xlfn.XMATCH($A76,'Source Spectra'!W$2:W$51,-1))</f>
        <v>1.624305941231061</v>
      </c>
      <c r="Y76" s="6" cm="1">
        <f t="array" ref="Y76">INDEX('Source Spectra'!X$2:X$51,_xlfn.XMATCH($A76,'Source Spectra'!W$2:W$51,1))</f>
        <v>1.624305941231061</v>
      </c>
      <c r="Z76">
        <f t="shared" si="12"/>
        <v>1.624305941231061</v>
      </c>
      <c r="AA76" s="6" cm="1">
        <f t="array" ref="AA76">INDEX('Source Spectra'!F$2:F$384,_xlfn.XMATCH($A76,'Source Spectra'!F$2:F$384,-1))</f>
        <v>430.69808379862502</v>
      </c>
      <c r="AB76" s="6" cm="1">
        <f t="array" ref="AB76">INDEX('Source Spectra'!F$2:F$384,_xlfn.XMATCH($A76,'Source Spectra'!F$2:F$384,1))</f>
        <v>434.15069131974599</v>
      </c>
      <c r="AC76" s="6" cm="1">
        <f t="array" ref="AC76">INDEX('Source Spectra'!G$2:G$384,_xlfn.XMATCH($A76,'Source Spectra'!F$2:F$384,-1))</f>
        <v>79.282888295675306</v>
      </c>
      <c r="AD76" s="6" cm="1">
        <f t="array" ref="AD76">INDEX('Source Spectra'!G$2:G$384,_xlfn.XMATCH($A76,'Source Spectra'!F$2:F$384,1))</f>
        <v>80.739298252994502</v>
      </c>
      <c r="AE76">
        <f t="shared" si="20"/>
        <v>80.253903291178887</v>
      </c>
      <c r="AF76" s="6" cm="1">
        <f t="array" ref="AF76">INDEX('Source Spectra'!$AM$2:$AM$49,_xlfn.XMATCH($A76,'Source Spectra'!$AM$2:$AM$49,-1))</f>
        <v>430</v>
      </c>
      <c r="AG76" s="6" cm="1">
        <f t="array" ref="AG76">INDEX('Source Spectra'!$AM$2:$AM$49,_xlfn.XMATCH($A76,'Source Spectra'!$AM$2:$AM$49,1))</f>
        <v>440</v>
      </c>
      <c r="AH76" s="6" cm="1">
        <f t="array" ref="AH76">INDEX('Source Spectra'!$AN$2:$AN$49,_xlfn.XMATCH($A76,'Source Spectra'!$AM$2:$AM$49,-1))</f>
        <v>12.056210250654681</v>
      </c>
      <c r="AI76" s="6" cm="1">
        <f t="array" ref="AI76">INDEX('Source Spectra'!$AN$2:$AN$49,_xlfn.XMATCH($A76,'Source Spectra'!$AM$2:$AM$49,1))</f>
        <v>12.853322790191454</v>
      </c>
      <c r="AJ76">
        <f t="shared" si="13"/>
        <v>12.295344012515713</v>
      </c>
      <c r="AK76" s="6" cm="1">
        <f t="array" ref="AK76">INDEX('Source Spectra'!$AM$2:$AM$49,_xlfn.XMATCH($A76,'Source Spectra'!$AM$2:$AM$49,-1))</f>
        <v>430</v>
      </c>
      <c r="AL76" s="6" cm="1">
        <f t="array" ref="AL76">INDEX('Source Spectra'!$AM$2:$AM$49,_xlfn.XMATCH($A76,'Source Spectra'!$AM$2:$AM$49,1))</f>
        <v>440</v>
      </c>
      <c r="AM76" s="6" cm="1">
        <f t="array" ref="AM76">INDEX('Source Spectra'!$AO$2:$AO$49,_xlfn.XMATCH($A76,'Source Spectra'!$AM$2:$AM$49,-1))</f>
        <v>11.159844054580862</v>
      </c>
      <c r="AN76" s="6" cm="1">
        <f t="array" ref="AN76">INDEX('Source Spectra'!$AO$2:$AO$49,_xlfn.XMATCH($A76,'Source Spectra'!$AM$2:$AM$49,1))</f>
        <v>11.492114123693044</v>
      </c>
      <c r="AO76">
        <f t="shared" si="14"/>
        <v>11.259525075314517</v>
      </c>
      <c r="AP76">
        <f t="shared" si="15"/>
        <v>11.777434543915115</v>
      </c>
      <c r="AQ76" s="6" cm="1">
        <f t="array" ref="AQ76">INDEX('Source Spectra'!AR$2:AR$102,_xlfn.XMATCH($A76,'Source Spectra'!AR$2:AR$102,-1))</f>
        <v>431.82494746293997</v>
      </c>
      <c r="AR76" s="6" cm="1">
        <f t="array" ref="AR76">INDEX('Source Spectra'!AR$2:AR$102,_xlfn.XMATCH($A76,'Source Spectra'!AR$2:AR$102,1))</f>
        <v>458.98992737755799</v>
      </c>
      <c r="AS76" s="6" cm="1">
        <f t="array" ref="AS76">INDEX('Source Spectra'!AS$2:AS$102,_xlfn.XMATCH($A76,'Source Spectra'!AR$2:AR$102,-1))</f>
        <v>0.22392750869500899</v>
      </c>
      <c r="AT76" s="6" cm="1">
        <f t="array" ref="AT76">INDEX('Source Spectra'!AS$2:AS$102,_xlfn.XMATCH($A76,'Source Spectra'!AR$2:AR$102,1))</f>
        <v>0.229483547099783</v>
      </c>
      <c r="AU76">
        <f t="shared" si="16"/>
        <v>0.22416784154428968</v>
      </c>
    </row>
    <row r="77" spans="1:47" x14ac:dyDescent="0.2">
      <c r="A77">
        <v>434</v>
      </c>
      <c r="B77" s="6" cm="1">
        <f t="array" ref="B77">INDEX('Source Spectra'!J$2:J$27,_xlfn.XMATCH(A77,'Source Spectra'!J$2:J$27,-1))</f>
        <v>415</v>
      </c>
      <c r="C77" s="6" cm="1">
        <f t="array" ref="C77">INDEX('Source Spectra'!J$2:J$27,_xlfn.XMATCH(A77,'Source Spectra'!J$2:J$27,1))</f>
        <v>442.754143683846</v>
      </c>
      <c r="D77" s="6" cm="1">
        <f t="array" ref="D77">INDEX('Source Spectra'!K$2:K$27,_xlfn.XMATCH(A77,'Source Spectra'!J$2:J$27,-1))</f>
        <v>5.7250000000000002E-2</v>
      </c>
      <c r="E77" s="6" cm="1">
        <f t="array" ref="E77">INDEX('Source Spectra'!K$2:K$27,_xlfn.XMATCH(A77,'Source Spectra'!J$2:J$27,1))</f>
        <v>5.9182130488408202E-2</v>
      </c>
      <c r="F77">
        <f t="shared" si="11"/>
        <v>5.857270264569981E-2</v>
      </c>
      <c r="G77" s="6" cm="1">
        <f t="array" ref="G77">INDEX('Source Spectra'!B$2:B$1698,_xlfn.XMATCH($A77,'Source Spectra'!B$2:B$1698,-1))</f>
        <v>433.5</v>
      </c>
      <c r="H77" s="6" cm="1">
        <f t="array" ref="H77">INDEX('Source Spectra'!B$2:B$1698,_xlfn.XMATCH($A77,'Source Spectra'!B$2:B$1698,1))</f>
        <v>434.5</v>
      </c>
      <c r="I77" s="6" cm="1">
        <f t="array" ref="I77">INDEX('Source Spectra'!C$2:C$1698,_xlfn.XMATCH($A77,'Source Spectra'!B$2:B$1698,-1))</f>
        <v>1731</v>
      </c>
      <c r="J77" s="6" cm="1">
        <f t="array" ref="J77">INDEX('Source Spectra'!C$2:C$1698,_xlfn.XMATCH($A77,'Source Spectra'!B$2:B$1698,1))</f>
        <v>1670</v>
      </c>
      <c r="K77">
        <f t="shared" si="17"/>
        <v>1700.5</v>
      </c>
      <c r="L77" s="6" cm="1">
        <f t="array" ref="L77">INDEX('Source Spectra'!O$2:O$33,_xlfn.XMATCH($A77,'Source Spectra'!O$2:O$33,-1))</f>
        <v>426</v>
      </c>
      <c r="M77" s="6" cm="1">
        <f t="array" ref="M77">INDEX('Source Spectra'!O$2:O$33,_xlfn.XMATCH($A77,'Source Spectra'!O$2:O$33,1))</f>
        <v>447</v>
      </c>
      <c r="N77" s="6" cm="1">
        <f t="array" ref="N77">INDEX('Source Spectra'!P$2:P$33,_xlfn.XMATCH($A77,'Source Spectra'!O$2:O$33,-1))</f>
        <v>8755.3310579491208</v>
      </c>
      <c r="O77" s="6" cm="1">
        <f t="array" ref="O77">INDEX('Source Spectra'!P$2:P$33,_xlfn.XMATCH($A77,'Source Spectra'!O$2:O$33,1))</f>
        <v>9510.5534517034648</v>
      </c>
      <c r="P77">
        <f t="shared" si="18"/>
        <v>9043.0348269983951</v>
      </c>
      <c r="Q77" s="6" cm="1">
        <f t="array" ref="Q77">INDEX('Source Spectra'!S$2:S$51,_xlfn.XMATCH($A77,'Source Spectra'!S$2:S$51,-1))</f>
        <v>426</v>
      </c>
      <c r="R77" s="6" cm="1">
        <f t="array" ref="R77">INDEX('Source Spectra'!S$2:S$51,_xlfn.XMATCH($A77,'Source Spectra'!S$2:S$51,1))</f>
        <v>447</v>
      </c>
      <c r="S77" s="6" cm="1">
        <f t="array" ref="S77">INDEX('Source Spectra'!T$2:T$51,_xlfn.XMATCH($A77,'Source Spectra'!S$2:S$51,-1))</f>
        <v>1.5387591979197084</v>
      </c>
      <c r="T77" s="6" cm="1">
        <f t="array" ref="T77">INDEX('Source Spectra'!T$2:T$51,_xlfn.XMATCH($A77,'Source Spectra'!S$2:S$51,1))</f>
        <v>1.6714903758926236</v>
      </c>
      <c r="U77">
        <f t="shared" si="19"/>
        <v>1.5893234561951046</v>
      </c>
      <c r="V77" s="6" cm="1">
        <f t="array" ref="V77">INDEX('Source Spectra'!W$2:W$51,_xlfn.XMATCH($A77,'Source Spectra'!W$2:W$51,-1))</f>
        <v>430</v>
      </c>
      <c r="W77" s="6" cm="1">
        <f t="array" ref="W77">INDEX('Source Spectra'!W$2:W$51,_xlfn.XMATCH($A77,'Source Spectra'!W$2:W$51,1))</f>
        <v>440</v>
      </c>
      <c r="X77" s="6" cm="1">
        <f t="array" ref="X77">INDEX('Source Spectra'!X$2:X$51,_xlfn.XMATCH($A77,'Source Spectra'!W$2:W$51,-1))</f>
        <v>1.624305941231061</v>
      </c>
      <c r="Y77" s="6" cm="1">
        <f t="array" ref="Y77">INDEX('Source Spectra'!X$2:X$51,_xlfn.XMATCH($A77,'Source Spectra'!W$2:W$51,1))</f>
        <v>1.624305941231061</v>
      </c>
      <c r="Z77">
        <f t="shared" si="12"/>
        <v>1.624305941231061</v>
      </c>
      <c r="AA77" s="6" cm="1">
        <f t="array" ref="AA77">INDEX('Source Spectra'!F$2:F$384,_xlfn.XMATCH($A77,'Source Spectra'!F$2:F$384,-1))</f>
        <v>430.69808379862502</v>
      </c>
      <c r="AB77" s="6" cm="1">
        <f t="array" ref="AB77">INDEX('Source Spectra'!F$2:F$384,_xlfn.XMATCH($A77,'Source Spectra'!F$2:F$384,1))</f>
        <v>434.15069131974599</v>
      </c>
      <c r="AC77" s="6" cm="1">
        <f t="array" ref="AC77">INDEX('Source Spectra'!G$2:G$384,_xlfn.XMATCH($A77,'Source Spectra'!F$2:F$384,-1))</f>
        <v>79.282888295675306</v>
      </c>
      <c r="AD77" s="6" cm="1">
        <f t="array" ref="AD77">INDEX('Source Spectra'!G$2:G$384,_xlfn.XMATCH($A77,'Source Spectra'!F$2:F$384,1))</f>
        <v>80.739298252994502</v>
      </c>
      <c r="AE77">
        <f t="shared" si="20"/>
        <v>80.675732285181169</v>
      </c>
      <c r="AF77" s="6" cm="1">
        <f t="array" ref="AF77">INDEX('Source Spectra'!$AM$2:$AM$49,_xlfn.XMATCH($A77,'Source Spectra'!$AM$2:$AM$49,-1))</f>
        <v>430</v>
      </c>
      <c r="AG77" s="6" cm="1">
        <f t="array" ref="AG77">INDEX('Source Spectra'!$AM$2:$AM$49,_xlfn.XMATCH($A77,'Source Spectra'!$AM$2:$AM$49,1))</f>
        <v>440</v>
      </c>
      <c r="AH77" s="6" cm="1">
        <f t="array" ref="AH77">INDEX('Source Spectra'!$AN$2:$AN$49,_xlfn.XMATCH($A77,'Source Spectra'!$AM$2:$AM$49,-1))</f>
        <v>12.056210250654681</v>
      </c>
      <c r="AI77" s="6" cm="1">
        <f t="array" ref="AI77">INDEX('Source Spectra'!$AN$2:$AN$49,_xlfn.XMATCH($A77,'Source Spectra'!$AM$2:$AM$49,1))</f>
        <v>12.853322790191454</v>
      </c>
      <c r="AJ77">
        <f t="shared" si="13"/>
        <v>12.37505526646939</v>
      </c>
      <c r="AK77" s="6" cm="1">
        <f t="array" ref="AK77">INDEX('Source Spectra'!$AM$2:$AM$49,_xlfn.XMATCH($A77,'Source Spectra'!$AM$2:$AM$49,-1))</f>
        <v>430</v>
      </c>
      <c r="AL77" s="6" cm="1">
        <f t="array" ref="AL77">INDEX('Source Spectra'!$AM$2:$AM$49,_xlfn.XMATCH($A77,'Source Spectra'!$AM$2:$AM$49,1))</f>
        <v>440</v>
      </c>
      <c r="AM77" s="6" cm="1">
        <f t="array" ref="AM77">INDEX('Source Spectra'!$AO$2:$AO$49,_xlfn.XMATCH($A77,'Source Spectra'!$AM$2:$AM$49,-1))</f>
        <v>11.159844054580862</v>
      </c>
      <c r="AN77" s="6" cm="1">
        <f t="array" ref="AN77">INDEX('Source Spectra'!$AO$2:$AO$49,_xlfn.XMATCH($A77,'Source Spectra'!$AM$2:$AM$49,1))</f>
        <v>11.492114123693044</v>
      </c>
      <c r="AO77">
        <f t="shared" si="14"/>
        <v>11.292752082225736</v>
      </c>
      <c r="AP77">
        <f t="shared" si="15"/>
        <v>11.833903674347564</v>
      </c>
      <c r="AQ77" s="6" cm="1">
        <f t="array" ref="AQ77">INDEX('Source Spectra'!AR$2:AR$102,_xlfn.XMATCH($A77,'Source Spectra'!AR$2:AR$102,-1))</f>
        <v>431.82494746293997</v>
      </c>
      <c r="AR77" s="6" cm="1">
        <f t="array" ref="AR77">INDEX('Source Spectra'!AR$2:AR$102,_xlfn.XMATCH($A77,'Source Spectra'!AR$2:AR$102,1))</f>
        <v>458.98992737755799</v>
      </c>
      <c r="AS77" s="6" cm="1">
        <f t="array" ref="AS77">INDEX('Source Spectra'!AS$2:AS$102,_xlfn.XMATCH($A77,'Source Spectra'!AR$2:AR$102,-1))</f>
        <v>0.22392750869500899</v>
      </c>
      <c r="AT77" s="6" cm="1">
        <f t="array" ref="AT77">INDEX('Source Spectra'!AS$2:AS$102,_xlfn.XMATCH($A77,'Source Spectra'!AR$2:AR$102,1))</f>
        <v>0.229483547099783</v>
      </c>
      <c r="AU77">
        <f t="shared" si="16"/>
        <v>0.22437237099442131</v>
      </c>
    </row>
    <row r="78" spans="1:47" x14ac:dyDescent="0.2">
      <c r="A78">
        <v>435</v>
      </c>
      <c r="B78" s="6" cm="1">
        <f t="array" ref="B78">INDEX('Source Spectra'!J$2:J$27,_xlfn.XMATCH(A78,'Source Spectra'!J$2:J$27,-1))</f>
        <v>415</v>
      </c>
      <c r="C78" s="6" cm="1">
        <f t="array" ref="C78">INDEX('Source Spectra'!J$2:J$27,_xlfn.XMATCH(A78,'Source Spectra'!J$2:J$27,1))</f>
        <v>442.754143683846</v>
      </c>
      <c r="D78" s="6" cm="1">
        <f t="array" ref="D78">INDEX('Source Spectra'!K$2:K$27,_xlfn.XMATCH(A78,'Source Spectra'!J$2:J$27,-1))</f>
        <v>5.7250000000000002E-2</v>
      </c>
      <c r="E78" s="6" cm="1">
        <f t="array" ref="E78">INDEX('Source Spectra'!K$2:K$27,_xlfn.XMATCH(A78,'Source Spectra'!J$2:J$27,1))</f>
        <v>5.9182130488408202E-2</v>
      </c>
      <c r="F78">
        <f t="shared" si="11"/>
        <v>5.8642318574420857E-2</v>
      </c>
      <c r="G78" s="6" cm="1">
        <f t="array" ref="G78">INDEX('Source Spectra'!B$2:B$1698,_xlfn.XMATCH($A78,'Source Spectra'!B$2:B$1698,-1))</f>
        <v>434.5</v>
      </c>
      <c r="H78" s="6" cm="1">
        <f t="array" ref="H78">INDEX('Source Spectra'!B$2:B$1698,_xlfn.XMATCH($A78,'Source Spectra'!B$2:B$1698,1))</f>
        <v>435.5</v>
      </c>
      <c r="I78" s="6" cm="1">
        <f t="array" ref="I78">INDEX('Source Spectra'!C$2:C$1698,_xlfn.XMATCH($A78,'Source Spectra'!B$2:B$1698,-1))</f>
        <v>1670</v>
      </c>
      <c r="J78" s="6" cm="1">
        <f t="array" ref="J78">INDEX('Source Spectra'!C$2:C$1698,_xlfn.XMATCH($A78,'Source Spectra'!B$2:B$1698,1))</f>
        <v>1723</v>
      </c>
      <c r="K78">
        <f t="shared" si="17"/>
        <v>1696.5</v>
      </c>
      <c r="L78" s="6" cm="1">
        <f t="array" ref="L78">INDEX('Source Spectra'!O$2:O$33,_xlfn.XMATCH($A78,'Source Spectra'!O$2:O$33,-1))</f>
        <v>426</v>
      </c>
      <c r="M78" s="6" cm="1">
        <f t="array" ref="M78">INDEX('Source Spectra'!O$2:O$33,_xlfn.XMATCH($A78,'Source Spectra'!O$2:O$33,1))</f>
        <v>447</v>
      </c>
      <c r="N78" s="6" cm="1">
        <f t="array" ref="N78">INDEX('Source Spectra'!P$2:P$33,_xlfn.XMATCH($A78,'Source Spectra'!O$2:O$33,-1))</f>
        <v>8755.3310579491208</v>
      </c>
      <c r="O78" s="6" cm="1">
        <f t="array" ref="O78">INDEX('Source Spectra'!P$2:P$33,_xlfn.XMATCH($A78,'Source Spectra'!O$2:O$33,1))</f>
        <v>9510.5534517034648</v>
      </c>
      <c r="P78">
        <f t="shared" si="18"/>
        <v>9078.9977981295542</v>
      </c>
      <c r="Q78" s="6" cm="1">
        <f t="array" ref="Q78">INDEX('Source Spectra'!S$2:S$51,_xlfn.XMATCH($A78,'Source Spectra'!S$2:S$51,-1))</f>
        <v>426</v>
      </c>
      <c r="R78" s="6" cm="1">
        <f t="array" ref="R78">INDEX('Source Spectra'!S$2:S$51,_xlfn.XMATCH($A78,'Source Spectra'!S$2:S$51,1))</f>
        <v>447</v>
      </c>
      <c r="S78" s="6" cm="1">
        <f t="array" ref="S78">INDEX('Source Spectra'!T$2:T$51,_xlfn.XMATCH($A78,'Source Spectra'!S$2:S$51,-1))</f>
        <v>1.5387591979197084</v>
      </c>
      <c r="T78" s="6" cm="1">
        <f t="array" ref="T78">INDEX('Source Spectra'!T$2:T$51,_xlfn.XMATCH($A78,'Source Spectra'!S$2:S$51,1))</f>
        <v>1.6714903758926236</v>
      </c>
      <c r="U78">
        <f t="shared" si="19"/>
        <v>1.5956439884795293</v>
      </c>
      <c r="V78" s="6" cm="1">
        <f t="array" ref="V78">INDEX('Source Spectra'!W$2:W$51,_xlfn.XMATCH($A78,'Source Spectra'!W$2:W$51,-1))</f>
        <v>430</v>
      </c>
      <c r="W78" s="6" cm="1">
        <f t="array" ref="W78">INDEX('Source Spectra'!W$2:W$51,_xlfn.XMATCH($A78,'Source Spectra'!W$2:W$51,1))</f>
        <v>440</v>
      </c>
      <c r="X78" s="6" cm="1">
        <f t="array" ref="X78">INDEX('Source Spectra'!X$2:X$51,_xlfn.XMATCH($A78,'Source Spectra'!W$2:W$51,-1))</f>
        <v>1.624305941231061</v>
      </c>
      <c r="Y78" s="6" cm="1">
        <f t="array" ref="Y78">INDEX('Source Spectra'!X$2:X$51,_xlfn.XMATCH($A78,'Source Spectra'!W$2:W$51,1))</f>
        <v>1.624305941231061</v>
      </c>
      <c r="Z78">
        <f t="shared" si="12"/>
        <v>1.624305941231061</v>
      </c>
      <c r="AA78" s="6" cm="1">
        <f t="array" ref="AA78">INDEX('Source Spectra'!F$2:F$384,_xlfn.XMATCH($A78,'Source Spectra'!F$2:F$384,-1))</f>
        <v>434.15069131974599</v>
      </c>
      <c r="AB78" s="6" cm="1">
        <f t="array" ref="AB78">INDEX('Source Spectra'!F$2:F$384,_xlfn.XMATCH($A78,'Source Spectra'!F$2:F$384,1))</f>
        <v>436.00030249177604</v>
      </c>
      <c r="AC78" s="6" cm="1">
        <f t="array" ref="AC78">INDEX('Source Spectra'!G$2:G$384,_xlfn.XMATCH($A78,'Source Spectra'!F$2:F$384,-1))</f>
        <v>80.739298252994502</v>
      </c>
      <c r="AD78" s="6" cm="1">
        <f t="array" ref="AD78">INDEX('Source Spectra'!G$2:G$384,_xlfn.XMATCH($A78,'Source Spectra'!F$2:F$384,1))</f>
        <v>79.717846953448898</v>
      </c>
      <c r="AE78">
        <f t="shared" si="20"/>
        <v>80.270265913506279</v>
      </c>
      <c r="AF78" s="6" cm="1">
        <f t="array" ref="AF78">INDEX('Source Spectra'!$AM$2:$AM$49,_xlfn.XMATCH($A78,'Source Spectra'!$AM$2:$AM$49,-1))</f>
        <v>430</v>
      </c>
      <c r="AG78" s="6" cm="1">
        <f t="array" ref="AG78">INDEX('Source Spectra'!$AM$2:$AM$49,_xlfn.XMATCH($A78,'Source Spectra'!$AM$2:$AM$49,1))</f>
        <v>440</v>
      </c>
      <c r="AH78" s="6" cm="1">
        <f t="array" ref="AH78">INDEX('Source Spectra'!$AN$2:$AN$49,_xlfn.XMATCH($A78,'Source Spectra'!$AM$2:$AM$49,-1))</f>
        <v>12.056210250654681</v>
      </c>
      <c r="AI78" s="6" cm="1">
        <f t="array" ref="AI78">INDEX('Source Spectra'!$AN$2:$AN$49,_xlfn.XMATCH($A78,'Source Spectra'!$AM$2:$AM$49,1))</f>
        <v>12.853322790191454</v>
      </c>
      <c r="AJ78">
        <f t="shared" si="13"/>
        <v>12.454766520423068</v>
      </c>
      <c r="AK78" s="6" cm="1">
        <f t="array" ref="AK78">INDEX('Source Spectra'!$AM$2:$AM$49,_xlfn.XMATCH($A78,'Source Spectra'!$AM$2:$AM$49,-1))</f>
        <v>430</v>
      </c>
      <c r="AL78" s="6" cm="1">
        <f t="array" ref="AL78">INDEX('Source Spectra'!$AM$2:$AM$49,_xlfn.XMATCH($A78,'Source Spectra'!$AM$2:$AM$49,1))</f>
        <v>440</v>
      </c>
      <c r="AM78" s="6" cm="1">
        <f t="array" ref="AM78">INDEX('Source Spectra'!$AO$2:$AO$49,_xlfn.XMATCH($A78,'Source Spectra'!$AM$2:$AM$49,-1))</f>
        <v>11.159844054580862</v>
      </c>
      <c r="AN78" s="6" cm="1">
        <f t="array" ref="AN78">INDEX('Source Spectra'!$AO$2:$AO$49,_xlfn.XMATCH($A78,'Source Spectra'!$AM$2:$AM$49,1))</f>
        <v>11.492114123693044</v>
      </c>
      <c r="AO78">
        <f t="shared" si="14"/>
        <v>11.325979089136954</v>
      </c>
      <c r="AP78">
        <f t="shared" si="15"/>
        <v>11.890372804780011</v>
      </c>
      <c r="AQ78" s="6" cm="1">
        <f t="array" ref="AQ78">INDEX('Source Spectra'!AR$2:AR$102,_xlfn.XMATCH($A78,'Source Spectra'!AR$2:AR$102,-1))</f>
        <v>431.82494746293997</v>
      </c>
      <c r="AR78" s="6" cm="1">
        <f t="array" ref="AR78">INDEX('Source Spectra'!AR$2:AR$102,_xlfn.XMATCH($A78,'Source Spectra'!AR$2:AR$102,1))</f>
        <v>458.98992737755799</v>
      </c>
      <c r="AS78" s="6" cm="1">
        <f t="array" ref="AS78">INDEX('Source Spectra'!AS$2:AS$102,_xlfn.XMATCH($A78,'Source Spectra'!AR$2:AR$102,-1))</f>
        <v>0.22392750869500899</v>
      </c>
      <c r="AT78" s="6" cm="1">
        <f t="array" ref="AT78">INDEX('Source Spectra'!AS$2:AS$102,_xlfn.XMATCH($A78,'Source Spectra'!AR$2:AR$102,1))</f>
        <v>0.229483547099783</v>
      </c>
      <c r="AU78">
        <f t="shared" si="16"/>
        <v>0.22457690044455297</v>
      </c>
    </row>
    <row r="79" spans="1:47" x14ac:dyDescent="0.2">
      <c r="A79">
        <v>436</v>
      </c>
      <c r="B79" s="6" cm="1">
        <f t="array" ref="B79">INDEX('Source Spectra'!J$2:J$27,_xlfn.XMATCH(A79,'Source Spectra'!J$2:J$27,-1))</f>
        <v>415</v>
      </c>
      <c r="C79" s="6" cm="1">
        <f t="array" ref="C79">INDEX('Source Spectra'!J$2:J$27,_xlfn.XMATCH(A79,'Source Spectra'!J$2:J$27,1))</f>
        <v>442.754143683846</v>
      </c>
      <c r="D79" s="6" cm="1">
        <f t="array" ref="D79">INDEX('Source Spectra'!K$2:K$27,_xlfn.XMATCH(A79,'Source Spectra'!J$2:J$27,-1))</f>
        <v>5.7250000000000002E-2</v>
      </c>
      <c r="E79" s="6" cm="1">
        <f t="array" ref="E79">INDEX('Source Spectra'!K$2:K$27,_xlfn.XMATCH(A79,'Source Spectra'!J$2:J$27,1))</f>
        <v>5.9182130488408202E-2</v>
      </c>
      <c r="F79">
        <f t="shared" si="11"/>
        <v>5.8711934503141897E-2</v>
      </c>
      <c r="G79" s="6" cm="1">
        <f t="array" ref="G79">INDEX('Source Spectra'!B$2:B$1698,_xlfn.XMATCH($A79,'Source Spectra'!B$2:B$1698,-1))</f>
        <v>435.5</v>
      </c>
      <c r="H79" s="6" cm="1">
        <f t="array" ref="H79">INDEX('Source Spectra'!B$2:B$1698,_xlfn.XMATCH($A79,'Source Spectra'!B$2:B$1698,1))</f>
        <v>436.5</v>
      </c>
      <c r="I79" s="6" cm="1">
        <f t="array" ref="I79">INDEX('Source Spectra'!C$2:C$1698,_xlfn.XMATCH($A79,'Source Spectra'!B$2:B$1698,-1))</f>
        <v>1723</v>
      </c>
      <c r="J79" s="6" cm="1">
        <f t="array" ref="J79">INDEX('Source Spectra'!C$2:C$1698,_xlfn.XMATCH($A79,'Source Spectra'!B$2:B$1698,1))</f>
        <v>1929</v>
      </c>
      <c r="K79">
        <f t="shared" si="17"/>
        <v>1826</v>
      </c>
      <c r="L79" s="6" cm="1">
        <f t="array" ref="L79">INDEX('Source Spectra'!O$2:O$33,_xlfn.XMATCH($A79,'Source Spectra'!O$2:O$33,-1))</f>
        <v>426</v>
      </c>
      <c r="M79" s="6" cm="1">
        <f t="array" ref="M79">INDEX('Source Spectra'!O$2:O$33,_xlfn.XMATCH($A79,'Source Spectra'!O$2:O$33,1))</f>
        <v>447</v>
      </c>
      <c r="N79" s="6" cm="1">
        <f t="array" ref="N79">INDEX('Source Spectra'!P$2:P$33,_xlfn.XMATCH($A79,'Source Spectra'!O$2:O$33,-1))</f>
        <v>8755.3310579491208</v>
      </c>
      <c r="O79" s="6" cm="1">
        <f t="array" ref="O79">INDEX('Source Spectra'!P$2:P$33,_xlfn.XMATCH($A79,'Source Spectra'!O$2:O$33,1))</f>
        <v>9510.5534517034648</v>
      </c>
      <c r="P79">
        <f t="shared" si="18"/>
        <v>9114.9607692607133</v>
      </c>
      <c r="Q79" s="6" cm="1">
        <f t="array" ref="Q79">INDEX('Source Spectra'!S$2:S$51,_xlfn.XMATCH($A79,'Source Spectra'!S$2:S$51,-1))</f>
        <v>426</v>
      </c>
      <c r="R79" s="6" cm="1">
        <f t="array" ref="R79">INDEX('Source Spectra'!S$2:S$51,_xlfn.XMATCH($A79,'Source Spectra'!S$2:S$51,1))</f>
        <v>447</v>
      </c>
      <c r="S79" s="6" cm="1">
        <f t="array" ref="S79">INDEX('Source Spectra'!T$2:T$51,_xlfn.XMATCH($A79,'Source Spectra'!S$2:S$51,-1))</f>
        <v>1.5387591979197084</v>
      </c>
      <c r="T79" s="6" cm="1">
        <f t="array" ref="T79">INDEX('Source Spectra'!T$2:T$51,_xlfn.XMATCH($A79,'Source Spectra'!S$2:S$51,1))</f>
        <v>1.6714903758926236</v>
      </c>
      <c r="U79">
        <f t="shared" si="19"/>
        <v>1.6019645207639537</v>
      </c>
      <c r="V79" s="6" cm="1">
        <f t="array" ref="V79">INDEX('Source Spectra'!W$2:W$51,_xlfn.XMATCH($A79,'Source Spectra'!W$2:W$51,-1))</f>
        <v>430</v>
      </c>
      <c r="W79" s="6" cm="1">
        <f t="array" ref="W79">INDEX('Source Spectra'!W$2:W$51,_xlfn.XMATCH($A79,'Source Spectra'!W$2:W$51,1))</f>
        <v>440</v>
      </c>
      <c r="X79" s="6" cm="1">
        <f t="array" ref="X79">INDEX('Source Spectra'!X$2:X$51,_xlfn.XMATCH($A79,'Source Spectra'!W$2:W$51,-1))</f>
        <v>1.624305941231061</v>
      </c>
      <c r="Y79" s="6" cm="1">
        <f t="array" ref="Y79">INDEX('Source Spectra'!X$2:X$51,_xlfn.XMATCH($A79,'Source Spectra'!W$2:W$51,1))</f>
        <v>1.624305941231061</v>
      </c>
      <c r="Z79">
        <f t="shared" si="12"/>
        <v>1.624305941231061</v>
      </c>
      <c r="AA79" s="6" cm="1">
        <f t="array" ref="AA79">INDEX('Source Spectra'!F$2:F$384,_xlfn.XMATCH($A79,'Source Spectra'!F$2:F$384,-1))</f>
        <v>434.15069131974599</v>
      </c>
      <c r="AB79" s="6" cm="1">
        <f t="array" ref="AB79">INDEX('Source Spectra'!F$2:F$384,_xlfn.XMATCH($A79,'Source Spectra'!F$2:F$384,1))</f>
        <v>436.00030249177604</v>
      </c>
      <c r="AC79" s="6" cm="1">
        <f t="array" ref="AC79">INDEX('Source Spectra'!G$2:G$384,_xlfn.XMATCH($A79,'Source Spectra'!F$2:F$384,-1))</f>
        <v>80.739298252994502</v>
      </c>
      <c r="AD79" s="6" cm="1">
        <f t="array" ref="AD79">INDEX('Source Spectra'!G$2:G$384,_xlfn.XMATCH($A79,'Source Spectra'!F$2:F$384,1))</f>
        <v>79.717846953448898</v>
      </c>
      <c r="AE79">
        <f t="shared" si="20"/>
        <v>79.718014005109495</v>
      </c>
      <c r="AF79" s="6" cm="1">
        <f t="array" ref="AF79">INDEX('Source Spectra'!$AM$2:$AM$49,_xlfn.XMATCH($A79,'Source Spectra'!$AM$2:$AM$49,-1))</f>
        <v>430</v>
      </c>
      <c r="AG79" s="6" cm="1">
        <f t="array" ref="AG79">INDEX('Source Spectra'!$AM$2:$AM$49,_xlfn.XMATCH($A79,'Source Spectra'!$AM$2:$AM$49,1))</f>
        <v>440</v>
      </c>
      <c r="AH79" s="6" cm="1">
        <f t="array" ref="AH79">INDEX('Source Spectra'!$AN$2:$AN$49,_xlfn.XMATCH($A79,'Source Spectra'!$AM$2:$AM$49,-1))</f>
        <v>12.056210250654681</v>
      </c>
      <c r="AI79" s="6" cm="1">
        <f t="array" ref="AI79">INDEX('Source Spectra'!$AN$2:$AN$49,_xlfn.XMATCH($A79,'Source Spectra'!$AM$2:$AM$49,1))</f>
        <v>12.853322790191454</v>
      </c>
      <c r="AJ79">
        <f t="shared" si="13"/>
        <v>12.534477774376745</v>
      </c>
      <c r="AK79" s="6" cm="1">
        <f t="array" ref="AK79">INDEX('Source Spectra'!$AM$2:$AM$49,_xlfn.XMATCH($A79,'Source Spectra'!$AM$2:$AM$49,-1))</f>
        <v>430</v>
      </c>
      <c r="AL79" s="6" cm="1">
        <f t="array" ref="AL79">INDEX('Source Spectra'!$AM$2:$AM$49,_xlfn.XMATCH($A79,'Source Spectra'!$AM$2:$AM$49,1))</f>
        <v>440</v>
      </c>
      <c r="AM79" s="6" cm="1">
        <f t="array" ref="AM79">INDEX('Source Spectra'!$AO$2:$AO$49,_xlfn.XMATCH($A79,'Source Spectra'!$AM$2:$AM$49,-1))</f>
        <v>11.159844054580862</v>
      </c>
      <c r="AN79" s="6" cm="1">
        <f t="array" ref="AN79">INDEX('Source Spectra'!$AO$2:$AO$49,_xlfn.XMATCH($A79,'Source Spectra'!$AM$2:$AM$49,1))</f>
        <v>11.492114123693044</v>
      </c>
      <c r="AO79">
        <f t="shared" si="14"/>
        <v>11.359206096048171</v>
      </c>
      <c r="AP79">
        <f t="shared" si="15"/>
        <v>11.946841935212458</v>
      </c>
      <c r="AQ79" s="6" cm="1">
        <f t="array" ref="AQ79">INDEX('Source Spectra'!AR$2:AR$102,_xlfn.XMATCH($A79,'Source Spectra'!AR$2:AR$102,-1))</f>
        <v>431.82494746293997</v>
      </c>
      <c r="AR79" s="6" cm="1">
        <f t="array" ref="AR79">INDEX('Source Spectra'!AR$2:AR$102,_xlfn.XMATCH($A79,'Source Spectra'!AR$2:AR$102,1))</f>
        <v>458.98992737755799</v>
      </c>
      <c r="AS79" s="6" cm="1">
        <f t="array" ref="AS79">INDEX('Source Spectra'!AS$2:AS$102,_xlfn.XMATCH($A79,'Source Spectra'!AR$2:AR$102,-1))</f>
        <v>0.22392750869500899</v>
      </c>
      <c r="AT79" s="6" cm="1">
        <f t="array" ref="AT79">INDEX('Source Spectra'!AS$2:AS$102,_xlfn.XMATCH($A79,'Source Spectra'!AR$2:AR$102,1))</f>
        <v>0.229483547099783</v>
      </c>
      <c r="AU79">
        <f t="shared" si="16"/>
        <v>0.22478142989468461</v>
      </c>
    </row>
    <row r="80" spans="1:47" x14ac:dyDescent="0.2">
      <c r="A80">
        <v>437</v>
      </c>
      <c r="B80" s="6" cm="1">
        <f t="array" ref="B80">INDEX('Source Spectra'!J$2:J$27,_xlfn.XMATCH(A80,'Source Spectra'!J$2:J$27,-1))</f>
        <v>415</v>
      </c>
      <c r="C80" s="6" cm="1">
        <f t="array" ref="C80">INDEX('Source Spectra'!J$2:J$27,_xlfn.XMATCH(A80,'Source Spectra'!J$2:J$27,1))</f>
        <v>442.754143683846</v>
      </c>
      <c r="D80" s="6" cm="1">
        <f t="array" ref="D80">INDEX('Source Spectra'!K$2:K$27,_xlfn.XMATCH(A80,'Source Spectra'!J$2:J$27,-1))</f>
        <v>5.7250000000000002E-2</v>
      </c>
      <c r="E80" s="6" cm="1">
        <f t="array" ref="E80">INDEX('Source Spectra'!K$2:K$27,_xlfn.XMATCH(A80,'Source Spectra'!J$2:J$27,1))</f>
        <v>5.9182130488408202E-2</v>
      </c>
      <c r="F80">
        <f t="shared" si="11"/>
        <v>5.8781550431862943E-2</v>
      </c>
      <c r="G80" s="6" cm="1">
        <f t="array" ref="G80">INDEX('Source Spectra'!B$2:B$1698,_xlfn.XMATCH($A80,'Source Spectra'!B$2:B$1698,-1))</f>
        <v>436.5</v>
      </c>
      <c r="H80" s="6" cm="1">
        <f t="array" ref="H80">INDEX('Source Spectra'!B$2:B$1698,_xlfn.XMATCH($A80,'Source Spectra'!B$2:B$1698,1))</f>
        <v>437.5</v>
      </c>
      <c r="I80" s="6" cm="1">
        <f t="array" ref="I80">INDEX('Source Spectra'!C$2:C$1698,_xlfn.XMATCH($A80,'Source Spectra'!B$2:B$1698,-1))</f>
        <v>1929</v>
      </c>
      <c r="J80" s="6" cm="1">
        <f t="array" ref="J80">INDEX('Source Spectra'!C$2:C$1698,_xlfn.XMATCH($A80,'Source Spectra'!B$2:B$1698,1))</f>
        <v>1806</v>
      </c>
      <c r="K80">
        <f t="shared" si="17"/>
        <v>1867.5</v>
      </c>
      <c r="L80" s="6" cm="1">
        <f t="array" ref="L80">INDEX('Source Spectra'!O$2:O$33,_xlfn.XMATCH($A80,'Source Spectra'!O$2:O$33,-1))</f>
        <v>426</v>
      </c>
      <c r="M80" s="6" cm="1">
        <f t="array" ref="M80">INDEX('Source Spectra'!O$2:O$33,_xlfn.XMATCH($A80,'Source Spectra'!O$2:O$33,1))</f>
        <v>447</v>
      </c>
      <c r="N80" s="6" cm="1">
        <f t="array" ref="N80">INDEX('Source Spectra'!P$2:P$33,_xlfn.XMATCH($A80,'Source Spectra'!O$2:O$33,-1))</f>
        <v>8755.3310579491208</v>
      </c>
      <c r="O80" s="6" cm="1">
        <f t="array" ref="O80">INDEX('Source Spectra'!P$2:P$33,_xlfn.XMATCH($A80,'Source Spectra'!O$2:O$33,1))</f>
        <v>9510.5534517034648</v>
      </c>
      <c r="P80">
        <f t="shared" si="18"/>
        <v>9150.9237403918723</v>
      </c>
      <c r="Q80" s="6" cm="1">
        <f t="array" ref="Q80">INDEX('Source Spectra'!S$2:S$51,_xlfn.XMATCH($A80,'Source Spectra'!S$2:S$51,-1))</f>
        <v>426</v>
      </c>
      <c r="R80" s="6" cm="1">
        <f t="array" ref="R80">INDEX('Source Spectra'!S$2:S$51,_xlfn.XMATCH($A80,'Source Spectra'!S$2:S$51,1))</f>
        <v>447</v>
      </c>
      <c r="S80" s="6" cm="1">
        <f t="array" ref="S80">INDEX('Source Spectra'!T$2:T$51,_xlfn.XMATCH($A80,'Source Spectra'!S$2:S$51,-1))</f>
        <v>1.5387591979197084</v>
      </c>
      <c r="T80" s="6" cm="1">
        <f t="array" ref="T80">INDEX('Source Spectra'!T$2:T$51,_xlfn.XMATCH($A80,'Source Spectra'!S$2:S$51,1))</f>
        <v>1.6714903758926236</v>
      </c>
      <c r="U80">
        <f t="shared" si="19"/>
        <v>1.6082850530483783</v>
      </c>
      <c r="V80" s="6" cm="1">
        <f t="array" ref="V80">INDEX('Source Spectra'!W$2:W$51,_xlfn.XMATCH($A80,'Source Spectra'!W$2:W$51,-1))</f>
        <v>430</v>
      </c>
      <c r="W80" s="6" cm="1">
        <f t="array" ref="W80">INDEX('Source Spectra'!W$2:W$51,_xlfn.XMATCH($A80,'Source Spectra'!W$2:W$51,1))</f>
        <v>440</v>
      </c>
      <c r="X80" s="6" cm="1">
        <f t="array" ref="X80">INDEX('Source Spectra'!X$2:X$51,_xlfn.XMATCH($A80,'Source Spectra'!W$2:W$51,-1))</f>
        <v>1.624305941231061</v>
      </c>
      <c r="Y80" s="6" cm="1">
        <f t="array" ref="Y80">INDEX('Source Spectra'!X$2:X$51,_xlfn.XMATCH($A80,'Source Spectra'!W$2:W$51,1))</f>
        <v>1.624305941231061</v>
      </c>
      <c r="Z80">
        <f t="shared" si="12"/>
        <v>1.624305941231061</v>
      </c>
      <c r="AA80" s="6" cm="1">
        <f t="array" ref="AA80">INDEX('Source Spectra'!F$2:F$384,_xlfn.XMATCH($A80,'Source Spectra'!F$2:F$384,-1))</f>
        <v>436.92510807779098</v>
      </c>
      <c r="AB80" s="6" cm="1">
        <f t="array" ref="AB80">INDEX('Source Spectra'!F$2:F$384,_xlfn.XMATCH($A80,'Source Spectra'!F$2:F$384,1))</f>
        <v>437.47999142939994</v>
      </c>
      <c r="AC80" s="6" cm="1">
        <f t="array" ref="AC80">INDEX('Source Spectra'!G$2:G$384,_xlfn.XMATCH($A80,'Source Spectra'!F$2:F$384,-1))</f>
        <v>78.118321566797704</v>
      </c>
      <c r="AD80" s="6" cm="1">
        <f t="array" ref="AD80">INDEX('Source Spectra'!G$2:G$384,_xlfn.XMATCH($A80,'Source Spectra'!F$2:F$384,1))</f>
        <v>76.897631140142906</v>
      </c>
      <c r="AE80">
        <f t="shared" si="20"/>
        <v>77.953566484113679</v>
      </c>
      <c r="AF80" s="6" cm="1">
        <f t="array" ref="AF80">INDEX('Source Spectra'!$AM$2:$AM$49,_xlfn.XMATCH($A80,'Source Spectra'!$AM$2:$AM$49,-1))</f>
        <v>430</v>
      </c>
      <c r="AG80" s="6" cm="1">
        <f t="array" ref="AG80">INDEX('Source Spectra'!$AM$2:$AM$49,_xlfn.XMATCH($A80,'Source Spectra'!$AM$2:$AM$49,1))</f>
        <v>440</v>
      </c>
      <c r="AH80" s="6" cm="1">
        <f t="array" ref="AH80">INDEX('Source Spectra'!$AN$2:$AN$49,_xlfn.XMATCH($A80,'Source Spectra'!$AM$2:$AM$49,-1))</f>
        <v>12.056210250654681</v>
      </c>
      <c r="AI80" s="6" cm="1">
        <f t="array" ref="AI80">INDEX('Source Spectra'!$AN$2:$AN$49,_xlfn.XMATCH($A80,'Source Spectra'!$AM$2:$AM$49,1))</f>
        <v>12.853322790191454</v>
      </c>
      <c r="AJ80">
        <f t="shared" si="13"/>
        <v>12.614189028330422</v>
      </c>
      <c r="AK80" s="6" cm="1">
        <f t="array" ref="AK80">INDEX('Source Spectra'!$AM$2:$AM$49,_xlfn.XMATCH($A80,'Source Spectra'!$AM$2:$AM$49,-1))</f>
        <v>430</v>
      </c>
      <c r="AL80" s="6" cm="1">
        <f t="array" ref="AL80">INDEX('Source Spectra'!$AM$2:$AM$49,_xlfn.XMATCH($A80,'Source Spectra'!$AM$2:$AM$49,1))</f>
        <v>440</v>
      </c>
      <c r="AM80" s="6" cm="1">
        <f t="array" ref="AM80">INDEX('Source Spectra'!$AO$2:$AO$49,_xlfn.XMATCH($A80,'Source Spectra'!$AM$2:$AM$49,-1))</f>
        <v>11.159844054580862</v>
      </c>
      <c r="AN80" s="6" cm="1">
        <f t="array" ref="AN80">INDEX('Source Spectra'!$AO$2:$AO$49,_xlfn.XMATCH($A80,'Source Spectra'!$AM$2:$AM$49,1))</f>
        <v>11.492114123693044</v>
      </c>
      <c r="AO80">
        <f t="shared" si="14"/>
        <v>11.392433102959389</v>
      </c>
      <c r="AP80">
        <f t="shared" si="15"/>
        <v>12.003311065644905</v>
      </c>
      <c r="AQ80" s="6" cm="1">
        <f t="array" ref="AQ80">INDEX('Source Spectra'!AR$2:AR$102,_xlfn.XMATCH($A80,'Source Spectra'!AR$2:AR$102,-1))</f>
        <v>431.82494746293997</v>
      </c>
      <c r="AR80" s="6" cm="1">
        <f t="array" ref="AR80">INDEX('Source Spectra'!AR$2:AR$102,_xlfn.XMATCH($A80,'Source Spectra'!AR$2:AR$102,1))</f>
        <v>458.98992737755799</v>
      </c>
      <c r="AS80" s="6" cm="1">
        <f t="array" ref="AS80">INDEX('Source Spectra'!AS$2:AS$102,_xlfn.XMATCH($A80,'Source Spectra'!AR$2:AR$102,-1))</f>
        <v>0.22392750869500899</v>
      </c>
      <c r="AT80" s="6" cm="1">
        <f t="array" ref="AT80">INDEX('Source Spectra'!AS$2:AS$102,_xlfn.XMATCH($A80,'Source Spectra'!AR$2:AR$102,1))</f>
        <v>0.229483547099783</v>
      </c>
      <c r="AU80">
        <f t="shared" si="16"/>
        <v>0.22498595934481624</v>
      </c>
    </row>
    <row r="81" spans="1:47" x14ac:dyDescent="0.2">
      <c r="A81">
        <v>438</v>
      </c>
      <c r="B81" s="6" cm="1">
        <f t="array" ref="B81">INDEX('Source Spectra'!J$2:J$27,_xlfn.XMATCH(A81,'Source Spectra'!J$2:J$27,-1))</f>
        <v>415</v>
      </c>
      <c r="C81" s="6" cm="1">
        <f t="array" ref="C81">INDEX('Source Spectra'!J$2:J$27,_xlfn.XMATCH(A81,'Source Spectra'!J$2:J$27,1))</f>
        <v>442.754143683846</v>
      </c>
      <c r="D81" s="6" cm="1">
        <f t="array" ref="D81">INDEX('Source Spectra'!K$2:K$27,_xlfn.XMATCH(A81,'Source Spectra'!J$2:J$27,-1))</f>
        <v>5.7250000000000002E-2</v>
      </c>
      <c r="E81" s="6" cm="1">
        <f t="array" ref="E81">INDEX('Source Spectra'!K$2:K$27,_xlfn.XMATCH(A81,'Source Spectra'!J$2:J$27,1))</f>
        <v>5.9182130488408202E-2</v>
      </c>
      <c r="F81">
        <f t="shared" si="11"/>
        <v>5.8851166360583983E-2</v>
      </c>
      <c r="G81" s="6" cm="1">
        <f t="array" ref="G81">INDEX('Source Spectra'!B$2:B$1698,_xlfn.XMATCH($A81,'Source Spectra'!B$2:B$1698,-1))</f>
        <v>437.5</v>
      </c>
      <c r="H81" s="6" cm="1">
        <f t="array" ref="H81">INDEX('Source Spectra'!B$2:B$1698,_xlfn.XMATCH($A81,'Source Spectra'!B$2:B$1698,1))</f>
        <v>438.5</v>
      </c>
      <c r="I81" s="6" cm="1">
        <f t="array" ref="I81">INDEX('Source Spectra'!C$2:C$1698,_xlfn.XMATCH($A81,'Source Spectra'!B$2:B$1698,-1))</f>
        <v>1806</v>
      </c>
      <c r="J81" s="6" cm="1">
        <f t="array" ref="J81">INDEX('Source Spectra'!C$2:C$1698,_xlfn.XMATCH($A81,'Source Spectra'!B$2:B$1698,1))</f>
        <v>1567</v>
      </c>
      <c r="K81">
        <f t="shared" si="17"/>
        <v>1686.5</v>
      </c>
      <c r="L81" s="6" cm="1">
        <f t="array" ref="L81">INDEX('Source Spectra'!O$2:O$33,_xlfn.XMATCH($A81,'Source Spectra'!O$2:O$33,-1))</f>
        <v>426</v>
      </c>
      <c r="M81" s="6" cm="1">
        <f t="array" ref="M81">INDEX('Source Spectra'!O$2:O$33,_xlfn.XMATCH($A81,'Source Spectra'!O$2:O$33,1))</f>
        <v>447</v>
      </c>
      <c r="N81" s="6" cm="1">
        <f t="array" ref="N81">INDEX('Source Spectra'!P$2:P$33,_xlfn.XMATCH($A81,'Source Spectra'!O$2:O$33,-1))</f>
        <v>8755.3310579491208</v>
      </c>
      <c r="O81" s="6" cm="1">
        <f t="array" ref="O81">INDEX('Source Spectra'!P$2:P$33,_xlfn.XMATCH($A81,'Source Spectra'!O$2:O$33,1))</f>
        <v>9510.5534517034648</v>
      </c>
      <c r="P81">
        <f t="shared" si="18"/>
        <v>9186.8867115230314</v>
      </c>
      <c r="Q81" s="6" cm="1">
        <f t="array" ref="Q81">INDEX('Source Spectra'!S$2:S$51,_xlfn.XMATCH($A81,'Source Spectra'!S$2:S$51,-1))</f>
        <v>426</v>
      </c>
      <c r="R81" s="6" cm="1">
        <f t="array" ref="R81">INDEX('Source Spectra'!S$2:S$51,_xlfn.XMATCH($A81,'Source Spectra'!S$2:S$51,1))</f>
        <v>447</v>
      </c>
      <c r="S81" s="6" cm="1">
        <f t="array" ref="S81">INDEX('Source Spectra'!T$2:T$51,_xlfn.XMATCH($A81,'Source Spectra'!S$2:S$51,-1))</f>
        <v>1.5387591979197084</v>
      </c>
      <c r="T81" s="6" cm="1">
        <f t="array" ref="T81">INDEX('Source Spectra'!T$2:T$51,_xlfn.XMATCH($A81,'Source Spectra'!S$2:S$51,1))</f>
        <v>1.6714903758926236</v>
      </c>
      <c r="U81">
        <f t="shared" si="19"/>
        <v>1.6146055853328027</v>
      </c>
      <c r="V81" s="6" cm="1">
        <f t="array" ref="V81">INDEX('Source Spectra'!W$2:W$51,_xlfn.XMATCH($A81,'Source Spectra'!W$2:W$51,-1))</f>
        <v>430</v>
      </c>
      <c r="W81" s="6" cm="1">
        <f t="array" ref="W81">INDEX('Source Spectra'!W$2:W$51,_xlfn.XMATCH($A81,'Source Spectra'!W$2:W$51,1))</f>
        <v>440</v>
      </c>
      <c r="X81" s="6" cm="1">
        <f t="array" ref="X81">INDEX('Source Spectra'!X$2:X$51,_xlfn.XMATCH($A81,'Source Spectra'!W$2:W$51,-1))</f>
        <v>1.624305941231061</v>
      </c>
      <c r="Y81" s="6" cm="1">
        <f t="array" ref="Y81">INDEX('Source Spectra'!X$2:X$51,_xlfn.XMATCH($A81,'Source Spectra'!W$2:W$51,1))</f>
        <v>1.624305941231061</v>
      </c>
      <c r="Z81">
        <f t="shared" si="12"/>
        <v>1.624305941231061</v>
      </c>
      <c r="AA81" s="6" cm="1">
        <f t="array" ref="AA81">INDEX('Source Spectra'!F$2:F$384,_xlfn.XMATCH($A81,'Source Spectra'!F$2:F$384,-1))</f>
        <v>437.66495254660299</v>
      </c>
      <c r="AB81" s="6" cm="1">
        <f t="array" ref="AB81">INDEX('Source Spectra'!F$2:F$384,_xlfn.XMATCH($A81,'Source Spectra'!F$2:F$384,1))</f>
        <v>441.549136007865</v>
      </c>
      <c r="AC81" s="6" cm="1">
        <f t="array" ref="AC81">INDEX('Source Spectra'!G$2:G$384,_xlfn.XMATCH($A81,'Source Spectra'!F$2:F$384,-1))</f>
        <v>75.4384149979348</v>
      </c>
      <c r="AD81" s="6" cm="1">
        <f t="array" ref="AD81">INDEX('Source Spectra'!G$2:G$384,_xlfn.XMATCH($A81,'Source Spectra'!F$2:F$384,1))</f>
        <v>74.269171294242398</v>
      </c>
      <c r="AE81">
        <f t="shared" si="20"/>
        <v>75.337556701917194</v>
      </c>
      <c r="AF81" s="6" cm="1">
        <f t="array" ref="AF81">INDEX('Source Spectra'!$AM$2:$AM$49,_xlfn.XMATCH($A81,'Source Spectra'!$AM$2:$AM$49,-1))</f>
        <v>430</v>
      </c>
      <c r="AG81" s="6" cm="1">
        <f t="array" ref="AG81">INDEX('Source Spectra'!$AM$2:$AM$49,_xlfn.XMATCH($A81,'Source Spectra'!$AM$2:$AM$49,1))</f>
        <v>440</v>
      </c>
      <c r="AH81" s="6" cm="1">
        <f t="array" ref="AH81">INDEX('Source Spectra'!$AN$2:$AN$49,_xlfn.XMATCH($A81,'Source Spectra'!$AM$2:$AM$49,-1))</f>
        <v>12.056210250654681</v>
      </c>
      <c r="AI81" s="6" cm="1">
        <f t="array" ref="AI81">INDEX('Source Spectra'!$AN$2:$AN$49,_xlfn.XMATCH($A81,'Source Spectra'!$AM$2:$AM$49,1))</f>
        <v>12.853322790191454</v>
      </c>
      <c r="AJ81">
        <f t="shared" si="13"/>
        <v>12.693900282284099</v>
      </c>
      <c r="AK81" s="6" cm="1">
        <f t="array" ref="AK81">INDEX('Source Spectra'!$AM$2:$AM$49,_xlfn.XMATCH($A81,'Source Spectra'!$AM$2:$AM$49,-1))</f>
        <v>430</v>
      </c>
      <c r="AL81" s="6" cm="1">
        <f t="array" ref="AL81">INDEX('Source Spectra'!$AM$2:$AM$49,_xlfn.XMATCH($A81,'Source Spectra'!$AM$2:$AM$49,1))</f>
        <v>440</v>
      </c>
      <c r="AM81" s="6" cm="1">
        <f t="array" ref="AM81">INDEX('Source Spectra'!$AO$2:$AO$49,_xlfn.XMATCH($A81,'Source Spectra'!$AM$2:$AM$49,-1))</f>
        <v>11.159844054580862</v>
      </c>
      <c r="AN81" s="6" cm="1">
        <f t="array" ref="AN81">INDEX('Source Spectra'!$AO$2:$AO$49,_xlfn.XMATCH($A81,'Source Spectra'!$AM$2:$AM$49,1))</f>
        <v>11.492114123693044</v>
      </c>
      <c r="AO81">
        <f t="shared" si="14"/>
        <v>11.425660109870607</v>
      </c>
      <c r="AP81">
        <f t="shared" si="15"/>
        <v>12.059780196077353</v>
      </c>
      <c r="AQ81" s="6" cm="1">
        <f t="array" ref="AQ81">INDEX('Source Spectra'!AR$2:AR$102,_xlfn.XMATCH($A81,'Source Spectra'!AR$2:AR$102,-1))</f>
        <v>431.82494746293997</v>
      </c>
      <c r="AR81" s="6" cm="1">
        <f t="array" ref="AR81">INDEX('Source Spectra'!AR$2:AR$102,_xlfn.XMATCH($A81,'Source Spectra'!AR$2:AR$102,1))</f>
        <v>458.98992737755799</v>
      </c>
      <c r="AS81" s="6" cm="1">
        <f t="array" ref="AS81">INDEX('Source Spectra'!AS$2:AS$102,_xlfn.XMATCH($A81,'Source Spectra'!AR$2:AR$102,-1))</f>
        <v>0.22392750869500899</v>
      </c>
      <c r="AT81" s="6" cm="1">
        <f t="array" ref="AT81">INDEX('Source Spectra'!AS$2:AS$102,_xlfn.XMATCH($A81,'Source Spectra'!AR$2:AR$102,1))</f>
        <v>0.229483547099783</v>
      </c>
      <c r="AU81">
        <f t="shared" si="16"/>
        <v>0.22519048879494791</v>
      </c>
    </row>
    <row r="82" spans="1:47" x14ac:dyDescent="0.2">
      <c r="A82">
        <v>439</v>
      </c>
      <c r="B82" s="6" cm="1">
        <f t="array" ref="B82">INDEX('Source Spectra'!J$2:J$27,_xlfn.XMATCH(A82,'Source Spectra'!J$2:J$27,-1))</f>
        <v>415</v>
      </c>
      <c r="C82" s="6" cm="1">
        <f t="array" ref="C82">INDEX('Source Spectra'!J$2:J$27,_xlfn.XMATCH(A82,'Source Spectra'!J$2:J$27,1))</f>
        <v>442.754143683846</v>
      </c>
      <c r="D82" s="6" cm="1">
        <f t="array" ref="D82">INDEX('Source Spectra'!K$2:K$27,_xlfn.XMATCH(A82,'Source Spectra'!J$2:J$27,-1))</f>
        <v>5.7250000000000002E-2</v>
      </c>
      <c r="E82" s="6" cm="1">
        <f t="array" ref="E82">INDEX('Source Spectra'!K$2:K$27,_xlfn.XMATCH(A82,'Source Spectra'!J$2:J$27,1))</f>
        <v>5.9182130488408202E-2</v>
      </c>
      <c r="F82">
        <f t="shared" si="11"/>
        <v>5.8920782289305029E-2</v>
      </c>
      <c r="G82" s="6" cm="1">
        <f t="array" ref="G82">INDEX('Source Spectra'!B$2:B$1698,_xlfn.XMATCH($A82,'Source Spectra'!B$2:B$1698,-1))</f>
        <v>438.5</v>
      </c>
      <c r="H82" s="6" cm="1">
        <f t="array" ref="H82">INDEX('Source Spectra'!B$2:B$1698,_xlfn.XMATCH($A82,'Source Spectra'!B$2:B$1698,1))</f>
        <v>439.5</v>
      </c>
      <c r="I82" s="6" cm="1">
        <f t="array" ref="I82">INDEX('Source Spectra'!C$2:C$1698,_xlfn.XMATCH($A82,'Source Spectra'!B$2:B$1698,-1))</f>
        <v>1567</v>
      </c>
      <c r="J82" s="6" cm="1">
        <f t="array" ref="J82">INDEX('Source Spectra'!C$2:C$1698,_xlfn.XMATCH($A82,'Source Spectra'!B$2:B$1698,1))</f>
        <v>1825</v>
      </c>
      <c r="K82">
        <f t="shared" si="17"/>
        <v>1696</v>
      </c>
      <c r="L82" s="6" cm="1">
        <f t="array" ref="L82">INDEX('Source Spectra'!O$2:O$33,_xlfn.XMATCH($A82,'Source Spectra'!O$2:O$33,-1))</f>
        <v>426</v>
      </c>
      <c r="M82" s="6" cm="1">
        <f t="array" ref="M82">INDEX('Source Spectra'!O$2:O$33,_xlfn.XMATCH($A82,'Source Spectra'!O$2:O$33,1))</f>
        <v>447</v>
      </c>
      <c r="N82" s="6" cm="1">
        <f t="array" ref="N82">INDEX('Source Spectra'!P$2:P$33,_xlfn.XMATCH($A82,'Source Spectra'!O$2:O$33,-1))</f>
        <v>8755.3310579491208</v>
      </c>
      <c r="O82" s="6" cm="1">
        <f t="array" ref="O82">INDEX('Source Spectra'!P$2:P$33,_xlfn.XMATCH($A82,'Source Spectra'!O$2:O$33,1))</f>
        <v>9510.5534517034648</v>
      </c>
      <c r="P82">
        <f t="shared" si="18"/>
        <v>9222.8496826541905</v>
      </c>
      <c r="Q82" s="6" cm="1">
        <f t="array" ref="Q82">INDEX('Source Spectra'!S$2:S$51,_xlfn.XMATCH($A82,'Source Spectra'!S$2:S$51,-1))</f>
        <v>426</v>
      </c>
      <c r="R82" s="6" cm="1">
        <f t="array" ref="R82">INDEX('Source Spectra'!S$2:S$51,_xlfn.XMATCH($A82,'Source Spectra'!S$2:S$51,1))</f>
        <v>447</v>
      </c>
      <c r="S82" s="6" cm="1">
        <f t="array" ref="S82">INDEX('Source Spectra'!T$2:T$51,_xlfn.XMATCH($A82,'Source Spectra'!S$2:S$51,-1))</f>
        <v>1.5387591979197084</v>
      </c>
      <c r="T82" s="6" cm="1">
        <f t="array" ref="T82">INDEX('Source Spectra'!T$2:T$51,_xlfn.XMATCH($A82,'Source Spectra'!S$2:S$51,1))</f>
        <v>1.6714903758926236</v>
      </c>
      <c r="U82">
        <f t="shared" si="19"/>
        <v>1.6209261176172274</v>
      </c>
      <c r="V82" s="6" cm="1">
        <f t="array" ref="V82">INDEX('Source Spectra'!W$2:W$51,_xlfn.XMATCH($A82,'Source Spectra'!W$2:W$51,-1))</f>
        <v>430</v>
      </c>
      <c r="W82" s="6" cm="1">
        <f t="array" ref="W82">INDEX('Source Spectra'!W$2:W$51,_xlfn.XMATCH($A82,'Source Spectra'!W$2:W$51,1))</f>
        <v>440</v>
      </c>
      <c r="X82" s="6" cm="1">
        <f t="array" ref="X82">INDEX('Source Spectra'!X$2:X$51,_xlfn.XMATCH($A82,'Source Spectra'!W$2:W$51,-1))</f>
        <v>1.624305941231061</v>
      </c>
      <c r="Y82" s="6" cm="1">
        <f t="array" ref="Y82">INDEX('Source Spectra'!X$2:X$51,_xlfn.XMATCH($A82,'Source Spectra'!W$2:W$51,1))</f>
        <v>1.624305941231061</v>
      </c>
      <c r="Z82">
        <f t="shared" si="12"/>
        <v>1.624305941231061</v>
      </c>
      <c r="AA82" s="6" cm="1">
        <f t="array" ref="AA82">INDEX('Source Spectra'!F$2:F$384,_xlfn.XMATCH($A82,'Source Spectra'!F$2:F$384,-1))</f>
        <v>437.66495254660299</v>
      </c>
      <c r="AB82" s="6" cm="1">
        <f t="array" ref="AB82">INDEX('Source Spectra'!F$2:F$384,_xlfn.XMATCH($A82,'Source Spectra'!F$2:F$384,1))</f>
        <v>441.549136007865</v>
      </c>
      <c r="AC82" s="6" cm="1">
        <f t="array" ref="AC82">INDEX('Source Spectra'!G$2:G$384,_xlfn.XMATCH($A82,'Source Spectra'!F$2:F$384,-1))</f>
        <v>75.4384149979348</v>
      </c>
      <c r="AD82" s="6" cm="1">
        <f t="array" ref="AD82">INDEX('Source Spectra'!G$2:G$384,_xlfn.XMATCH($A82,'Source Spectra'!F$2:F$384,1))</f>
        <v>74.269171294242398</v>
      </c>
      <c r="AE82">
        <f t="shared" si="20"/>
        <v>75.036529802607845</v>
      </c>
      <c r="AF82" s="6" cm="1">
        <f t="array" ref="AF82">INDEX('Source Spectra'!$AM$2:$AM$49,_xlfn.XMATCH($A82,'Source Spectra'!$AM$2:$AM$49,-1))</f>
        <v>430</v>
      </c>
      <c r="AG82" s="6" cm="1">
        <f t="array" ref="AG82">INDEX('Source Spectra'!$AM$2:$AM$49,_xlfn.XMATCH($A82,'Source Spectra'!$AM$2:$AM$49,1))</f>
        <v>440</v>
      </c>
      <c r="AH82" s="6" cm="1">
        <f t="array" ref="AH82">INDEX('Source Spectra'!$AN$2:$AN$49,_xlfn.XMATCH($A82,'Source Spectra'!$AM$2:$AM$49,-1))</f>
        <v>12.056210250654681</v>
      </c>
      <c r="AI82" s="6" cm="1">
        <f t="array" ref="AI82">INDEX('Source Spectra'!$AN$2:$AN$49,_xlfn.XMATCH($A82,'Source Spectra'!$AM$2:$AM$49,1))</f>
        <v>12.853322790191454</v>
      </c>
      <c r="AJ82">
        <f t="shared" si="13"/>
        <v>12.773611536237777</v>
      </c>
      <c r="AK82" s="6" cm="1">
        <f t="array" ref="AK82">INDEX('Source Spectra'!$AM$2:$AM$49,_xlfn.XMATCH($A82,'Source Spectra'!$AM$2:$AM$49,-1))</f>
        <v>430</v>
      </c>
      <c r="AL82" s="6" cm="1">
        <f t="array" ref="AL82">INDEX('Source Spectra'!$AM$2:$AM$49,_xlfn.XMATCH($A82,'Source Spectra'!$AM$2:$AM$49,1))</f>
        <v>440</v>
      </c>
      <c r="AM82" s="6" cm="1">
        <f t="array" ref="AM82">INDEX('Source Spectra'!$AO$2:$AO$49,_xlfn.XMATCH($A82,'Source Spectra'!$AM$2:$AM$49,-1))</f>
        <v>11.159844054580862</v>
      </c>
      <c r="AN82" s="6" cm="1">
        <f t="array" ref="AN82">INDEX('Source Spectra'!$AO$2:$AO$49,_xlfn.XMATCH($A82,'Source Spectra'!$AM$2:$AM$49,1))</f>
        <v>11.492114123693044</v>
      </c>
      <c r="AO82">
        <f t="shared" si="14"/>
        <v>11.458887116781826</v>
      </c>
      <c r="AP82">
        <f t="shared" si="15"/>
        <v>12.116249326509802</v>
      </c>
      <c r="AQ82" s="6" cm="1">
        <f t="array" ref="AQ82">INDEX('Source Spectra'!AR$2:AR$102,_xlfn.XMATCH($A82,'Source Spectra'!AR$2:AR$102,-1))</f>
        <v>431.82494746293997</v>
      </c>
      <c r="AR82" s="6" cm="1">
        <f t="array" ref="AR82">INDEX('Source Spectra'!AR$2:AR$102,_xlfn.XMATCH($A82,'Source Spectra'!AR$2:AR$102,1))</f>
        <v>458.98992737755799</v>
      </c>
      <c r="AS82" s="6" cm="1">
        <f t="array" ref="AS82">INDEX('Source Spectra'!AS$2:AS$102,_xlfn.XMATCH($A82,'Source Spectra'!AR$2:AR$102,-1))</f>
        <v>0.22392750869500899</v>
      </c>
      <c r="AT82" s="6" cm="1">
        <f t="array" ref="AT82">INDEX('Source Spectra'!AS$2:AS$102,_xlfn.XMATCH($A82,'Source Spectra'!AR$2:AR$102,1))</f>
        <v>0.229483547099783</v>
      </c>
      <c r="AU82">
        <f t="shared" si="16"/>
        <v>0.22539501824507954</v>
      </c>
    </row>
    <row r="83" spans="1:47" x14ac:dyDescent="0.2">
      <c r="A83">
        <v>440</v>
      </c>
      <c r="B83" s="6" cm="1">
        <f t="array" ref="B83">INDEX('Source Spectra'!J$2:J$27,_xlfn.XMATCH(A83,'Source Spectra'!J$2:J$27,-1))</f>
        <v>415</v>
      </c>
      <c r="C83" s="6" cm="1">
        <f t="array" ref="C83">INDEX('Source Spectra'!J$2:J$27,_xlfn.XMATCH(A83,'Source Spectra'!J$2:J$27,1))</f>
        <v>442.754143683846</v>
      </c>
      <c r="D83" s="6" cm="1">
        <f t="array" ref="D83">INDEX('Source Spectra'!K$2:K$27,_xlfn.XMATCH(A83,'Source Spectra'!J$2:J$27,-1))</f>
        <v>5.7250000000000002E-2</v>
      </c>
      <c r="E83" s="6" cm="1">
        <f t="array" ref="E83">INDEX('Source Spectra'!K$2:K$27,_xlfn.XMATCH(A83,'Source Spectra'!J$2:J$27,1))</f>
        <v>5.9182130488408202E-2</v>
      </c>
      <c r="F83">
        <f t="shared" si="11"/>
        <v>5.8990398218026069E-2</v>
      </c>
      <c r="G83" s="6" cm="1">
        <f t="array" ref="G83">INDEX('Source Spectra'!B$2:B$1698,_xlfn.XMATCH($A83,'Source Spectra'!B$2:B$1698,-1))</f>
        <v>439.5</v>
      </c>
      <c r="H83" s="6" cm="1">
        <f t="array" ref="H83">INDEX('Source Spectra'!B$2:B$1698,_xlfn.XMATCH($A83,'Source Spectra'!B$2:B$1698,1))</f>
        <v>440.5</v>
      </c>
      <c r="I83" s="6" cm="1">
        <f t="array" ref="I83">INDEX('Source Spectra'!C$2:C$1698,_xlfn.XMATCH($A83,'Source Spectra'!B$2:B$1698,-1))</f>
        <v>1825</v>
      </c>
      <c r="J83" s="6" cm="1">
        <f t="array" ref="J83">INDEX('Source Spectra'!C$2:C$1698,_xlfn.XMATCH($A83,'Source Spectra'!B$2:B$1698,1))</f>
        <v>1713</v>
      </c>
      <c r="K83">
        <f t="shared" si="17"/>
        <v>1769</v>
      </c>
      <c r="L83" s="6" cm="1">
        <f t="array" ref="L83">INDEX('Source Spectra'!O$2:O$33,_xlfn.XMATCH($A83,'Source Spectra'!O$2:O$33,-1))</f>
        <v>426</v>
      </c>
      <c r="M83" s="6" cm="1">
        <f t="array" ref="M83">INDEX('Source Spectra'!O$2:O$33,_xlfn.XMATCH($A83,'Source Spectra'!O$2:O$33,1))</f>
        <v>447</v>
      </c>
      <c r="N83" s="6" cm="1">
        <f t="array" ref="N83">INDEX('Source Spectra'!P$2:P$33,_xlfn.XMATCH($A83,'Source Spectra'!O$2:O$33,-1))</f>
        <v>8755.3310579491208</v>
      </c>
      <c r="O83" s="6" cm="1">
        <f t="array" ref="O83">INDEX('Source Spectra'!P$2:P$33,_xlfn.XMATCH($A83,'Source Spectra'!O$2:O$33,1))</f>
        <v>9510.5534517034648</v>
      </c>
      <c r="P83">
        <f t="shared" si="18"/>
        <v>9258.8126537853495</v>
      </c>
      <c r="Q83" s="6" cm="1">
        <f t="array" ref="Q83">INDEX('Source Spectra'!S$2:S$51,_xlfn.XMATCH($A83,'Source Spectra'!S$2:S$51,-1))</f>
        <v>426</v>
      </c>
      <c r="R83" s="6" cm="1">
        <f t="array" ref="R83">INDEX('Source Spectra'!S$2:S$51,_xlfn.XMATCH($A83,'Source Spectra'!S$2:S$51,1))</f>
        <v>447</v>
      </c>
      <c r="S83" s="6" cm="1">
        <f t="array" ref="S83">INDEX('Source Spectra'!T$2:T$51,_xlfn.XMATCH($A83,'Source Spectra'!S$2:S$51,-1))</f>
        <v>1.5387591979197084</v>
      </c>
      <c r="T83" s="6" cm="1">
        <f t="array" ref="T83">INDEX('Source Spectra'!T$2:T$51,_xlfn.XMATCH($A83,'Source Spectra'!S$2:S$51,1))</f>
        <v>1.6714903758926236</v>
      </c>
      <c r="U83">
        <f t="shared" si="19"/>
        <v>1.6272466499016518</v>
      </c>
      <c r="V83" s="6" cm="1">
        <f t="array" ref="V83">INDEX('Source Spectra'!W$2:W$51,_xlfn.XMATCH($A83,'Source Spectra'!W$2:W$51,-1))</f>
        <v>440</v>
      </c>
      <c r="W83" s="6" cm="1">
        <f t="array" ref="W83">INDEX('Source Spectra'!W$2:W$51,_xlfn.XMATCH($A83,'Source Spectra'!W$2:W$51,1))</f>
        <v>440</v>
      </c>
      <c r="X83" s="6" cm="1">
        <f t="array" ref="X83">INDEX('Source Spectra'!X$2:X$51,_xlfn.XMATCH($A83,'Source Spectra'!W$2:W$51,-1))</f>
        <v>1.624305941231061</v>
      </c>
      <c r="Y83" s="6" cm="1">
        <f t="array" ref="Y83">INDEX('Source Spectra'!X$2:X$51,_xlfn.XMATCH($A83,'Source Spectra'!W$2:W$51,1))</f>
        <v>1.624305941231061</v>
      </c>
      <c r="Z83">
        <f t="shared" si="12"/>
        <v>1.624305941231061</v>
      </c>
      <c r="AA83" s="6" cm="1">
        <f t="array" ref="AA83">INDEX('Source Spectra'!F$2:F$384,_xlfn.XMATCH($A83,'Source Spectra'!F$2:F$384,-1))</f>
        <v>437.66495254660299</v>
      </c>
      <c r="AB83" s="6" cm="1">
        <f t="array" ref="AB83">INDEX('Source Spectra'!F$2:F$384,_xlfn.XMATCH($A83,'Source Spectra'!F$2:F$384,1))</f>
        <v>441.549136007865</v>
      </c>
      <c r="AC83" s="6" cm="1">
        <f t="array" ref="AC83">INDEX('Source Spectra'!G$2:G$384,_xlfn.XMATCH($A83,'Source Spectra'!F$2:F$384,-1))</f>
        <v>75.4384149979348</v>
      </c>
      <c r="AD83" s="6" cm="1">
        <f t="array" ref="AD83">INDEX('Source Spectra'!G$2:G$384,_xlfn.XMATCH($A83,'Source Spectra'!F$2:F$384,1))</f>
        <v>74.269171294242398</v>
      </c>
      <c r="AE83">
        <f t="shared" si="20"/>
        <v>74.735502903298482</v>
      </c>
      <c r="AF83" s="6" cm="1">
        <f t="array" ref="AF83">INDEX('Source Spectra'!$AM$2:$AM$49,_xlfn.XMATCH($A83,'Source Spectra'!$AM$2:$AM$49,-1))</f>
        <v>440</v>
      </c>
      <c r="AG83" s="6" cm="1">
        <f t="array" ref="AG83">INDEX('Source Spectra'!$AM$2:$AM$49,_xlfn.XMATCH($A83,'Source Spectra'!$AM$2:$AM$49,1))</f>
        <v>440</v>
      </c>
      <c r="AH83" s="6" cm="1">
        <f t="array" ref="AH83">INDEX('Source Spectra'!$AN$2:$AN$49,_xlfn.XMATCH($A83,'Source Spectra'!$AM$2:$AM$49,-1))</f>
        <v>12.853322790191454</v>
      </c>
      <c r="AI83" s="6" cm="1">
        <f t="array" ref="AI83">INDEX('Source Spectra'!$AN$2:$AN$49,_xlfn.XMATCH($A83,'Source Spectra'!$AM$2:$AM$49,1))</f>
        <v>12.853322790191454</v>
      </c>
      <c r="AJ83">
        <f t="shared" si="13"/>
        <v>12.853322790191454</v>
      </c>
      <c r="AK83" s="6" cm="1">
        <f t="array" ref="AK83">INDEX('Source Spectra'!$AM$2:$AM$49,_xlfn.XMATCH($A83,'Source Spectra'!$AM$2:$AM$49,-1))</f>
        <v>440</v>
      </c>
      <c r="AL83" s="6" cm="1">
        <f t="array" ref="AL83">INDEX('Source Spectra'!$AM$2:$AM$49,_xlfn.XMATCH($A83,'Source Spectra'!$AM$2:$AM$49,1))</f>
        <v>440</v>
      </c>
      <c r="AM83" s="6" cm="1">
        <f t="array" ref="AM83">INDEX('Source Spectra'!$AO$2:$AO$49,_xlfn.XMATCH($A83,'Source Spectra'!$AM$2:$AM$49,-1))</f>
        <v>11.492114123693044</v>
      </c>
      <c r="AN83" s="6" cm="1">
        <f t="array" ref="AN83">INDEX('Source Spectra'!$AO$2:$AO$49,_xlfn.XMATCH($A83,'Source Spectra'!$AM$2:$AM$49,1))</f>
        <v>11.492114123693044</v>
      </c>
      <c r="AO83">
        <f t="shared" si="14"/>
        <v>11.492114123693044</v>
      </c>
      <c r="AP83">
        <f t="shared" si="15"/>
        <v>12.172718456942249</v>
      </c>
      <c r="AQ83" s="6" cm="1">
        <f t="array" ref="AQ83">INDEX('Source Spectra'!AR$2:AR$102,_xlfn.XMATCH($A83,'Source Spectra'!AR$2:AR$102,-1))</f>
        <v>431.82494746293997</v>
      </c>
      <c r="AR83" s="6" cm="1">
        <f t="array" ref="AR83">INDEX('Source Spectra'!AR$2:AR$102,_xlfn.XMATCH($A83,'Source Spectra'!AR$2:AR$102,1))</f>
        <v>458.98992737755799</v>
      </c>
      <c r="AS83" s="6" cm="1">
        <f t="array" ref="AS83">INDEX('Source Spectra'!AS$2:AS$102,_xlfn.XMATCH($A83,'Source Spectra'!AR$2:AR$102,-1))</f>
        <v>0.22392750869500899</v>
      </c>
      <c r="AT83" s="6" cm="1">
        <f t="array" ref="AT83">INDEX('Source Spectra'!AS$2:AS$102,_xlfn.XMATCH($A83,'Source Spectra'!AR$2:AR$102,1))</f>
        <v>0.229483547099783</v>
      </c>
      <c r="AU83">
        <f t="shared" si="16"/>
        <v>0.22559954769521118</v>
      </c>
    </row>
    <row r="84" spans="1:47" x14ac:dyDescent="0.2">
      <c r="A84">
        <v>441</v>
      </c>
      <c r="B84" s="6" cm="1">
        <f t="array" ref="B84">INDEX('Source Spectra'!J$2:J$27,_xlfn.XMATCH(A84,'Source Spectra'!J$2:J$27,-1))</f>
        <v>415</v>
      </c>
      <c r="C84" s="6" cm="1">
        <f t="array" ref="C84">INDEX('Source Spectra'!J$2:J$27,_xlfn.XMATCH(A84,'Source Spectra'!J$2:J$27,1))</f>
        <v>442.754143683846</v>
      </c>
      <c r="D84" s="6" cm="1">
        <f t="array" ref="D84">INDEX('Source Spectra'!K$2:K$27,_xlfn.XMATCH(A84,'Source Spectra'!J$2:J$27,-1))</f>
        <v>5.7250000000000002E-2</v>
      </c>
      <c r="E84" s="6" cm="1">
        <f t="array" ref="E84">INDEX('Source Spectra'!K$2:K$27,_xlfn.XMATCH(A84,'Source Spectra'!J$2:J$27,1))</f>
        <v>5.9182130488408202E-2</v>
      </c>
      <c r="F84">
        <f t="shared" si="11"/>
        <v>5.9060014146747115E-2</v>
      </c>
      <c r="G84" s="6" cm="1">
        <f t="array" ref="G84">INDEX('Source Spectra'!B$2:B$1698,_xlfn.XMATCH($A84,'Source Spectra'!B$2:B$1698,-1))</f>
        <v>440.5</v>
      </c>
      <c r="H84" s="6" cm="1">
        <f t="array" ref="H84">INDEX('Source Spectra'!B$2:B$1698,_xlfn.XMATCH($A84,'Source Spectra'!B$2:B$1698,1))</f>
        <v>441.5</v>
      </c>
      <c r="I84" s="6" cm="1">
        <f t="array" ref="I84">INDEX('Source Spectra'!C$2:C$1698,_xlfn.XMATCH($A84,'Source Spectra'!B$2:B$1698,-1))</f>
        <v>1713</v>
      </c>
      <c r="J84" s="6" cm="1">
        <f t="array" ref="J84">INDEX('Source Spectra'!C$2:C$1698,_xlfn.XMATCH($A84,'Source Spectra'!B$2:B$1698,1))</f>
        <v>1931</v>
      </c>
      <c r="K84">
        <f t="shared" si="17"/>
        <v>1822</v>
      </c>
      <c r="L84" s="6" cm="1">
        <f t="array" ref="L84">INDEX('Source Spectra'!O$2:O$33,_xlfn.XMATCH($A84,'Source Spectra'!O$2:O$33,-1))</f>
        <v>426</v>
      </c>
      <c r="M84" s="6" cm="1">
        <f t="array" ref="M84">INDEX('Source Spectra'!O$2:O$33,_xlfn.XMATCH($A84,'Source Spectra'!O$2:O$33,1))</f>
        <v>447</v>
      </c>
      <c r="N84" s="6" cm="1">
        <f t="array" ref="N84">INDEX('Source Spectra'!P$2:P$33,_xlfn.XMATCH($A84,'Source Spectra'!O$2:O$33,-1))</f>
        <v>8755.3310579491208</v>
      </c>
      <c r="O84" s="6" cm="1">
        <f t="array" ref="O84">INDEX('Source Spectra'!P$2:P$33,_xlfn.XMATCH($A84,'Source Spectra'!O$2:O$33,1))</f>
        <v>9510.5534517034648</v>
      </c>
      <c r="P84">
        <f t="shared" si="18"/>
        <v>9294.7756249165086</v>
      </c>
      <c r="Q84" s="6" cm="1">
        <f t="array" ref="Q84">INDEX('Source Spectra'!S$2:S$51,_xlfn.XMATCH($A84,'Source Spectra'!S$2:S$51,-1))</f>
        <v>426</v>
      </c>
      <c r="R84" s="6" cm="1">
        <f t="array" ref="R84">INDEX('Source Spectra'!S$2:S$51,_xlfn.XMATCH($A84,'Source Spectra'!S$2:S$51,1))</f>
        <v>447</v>
      </c>
      <c r="S84" s="6" cm="1">
        <f t="array" ref="S84">INDEX('Source Spectra'!T$2:T$51,_xlfn.XMATCH($A84,'Source Spectra'!S$2:S$51,-1))</f>
        <v>1.5387591979197084</v>
      </c>
      <c r="T84" s="6" cm="1">
        <f t="array" ref="T84">INDEX('Source Spectra'!T$2:T$51,_xlfn.XMATCH($A84,'Source Spectra'!S$2:S$51,1))</f>
        <v>1.6714903758926236</v>
      </c>
      <c r="U84">
        <f t="shared" si="19"/>
        <v>1.6335671821860764</v>
      </c>
      <c r="V84" s="6" cm="1">
        <f t="array" ref="V84">INDEX('Source Spectra'!W$2:W$51,_xlfn.XMATCH($A84,'Source Spectra'!W$2:W$51,-1))</f>
        <v>440</v>
      </c>
      <c r="W84" s="6" cm="1">
        <f t="array" ref="W84">INDEX('Source Spectra'!W$2:W$51,_xlfn.XMATCH($A84,'Source Spectra'!W$2:W$51,1))</f>
        <v>450</v>
      </c>
      <c r="X84" s="6" cm="1">
        <f t="array" ref="X84">INDEX('Source Spectra'!X$2:X$51,_xlfn.XMATCH($A84,'Source Spectra'!W$2:W$51,-1))</f>
        <v>1.624305941231061</v>
      </c>
      <c r="Y84" s="6" cm="1">
        <f t="array" ref="Y84">INDEX('Source Spectra'!X$2:X$51,_xlfn.XMATCH($A84,'Source Spectra'!W$2:W$51,1))</f>
        <v>1.6243090763558308</v>
      </c>
      <c r="Z84">
        <f t="shared" si="12"/>
        <v>1.6243062547435381</v>
      </c>
      <c r="AA84" s="6" cm="1">
        <f t="array" ref="AA84">INDEX('Source Spectra'!F$2:F$384,_xlfn.XMATCH($A84,'Source Spectra'!F$2:F$384,-1))</f>
        <v>437.66495254660299</v>
      </c>
      <c r="AB84" s="6" cm="1">
        <f t="array" ref="AB84">INDEX('Source Spectra'!F$2:F$384,_xlfn.XMATCH($A84,'Source Spectra'!F$2:F$384,1))</f>
        <v>441.549136007865</v>
      </c>
      <c r="AC84" s="6" cm="1">
        <f t="array" ref="AC84">INDEX('Source Spectra'!G$2:G$384,_xlfn.XMATCH($A84,'Source Spectra'!F$2:F$384,-1))</f>
        <v>75.4384149979348</v>
      </c>
      <c r="AD84" s="6" cm="1">
        <f t="array" ref="AD84">INDEX('Source Spectra'!G$2:G$384,_xlfn.XMATCH($A84,'Source Spectra'!F$2:F$384,1))</f>
        <v>74.269171294242398</v>
      </c>
      <c r="AE84">
        <f t="shared" si="20"/>
        <v>74.434476003989118</v>
      </c>
      <c r="AF84" s="6" cm="1">
        <f t="array" ref="AF84">INDEX('Source Spectra'!$AM$2:$AM$49,_xlfn.XMATCH($A84,'Source Spectra'!$AM$2:$AM$49,-1))</f>
        <v>440</v>
      </c>
      <c r="AG84" s="6" cm="1">
        <f t="array" ref="AG84">INDEX('Source Spectra'!$AM$2:$AM$49,_xlfn.XMATCH($A84,'Source Spectra'!$AM$2:$AM$49,1))</f>
        <v>450</v>
      </c>
      <c r="AH84" s="6" cm="1">
        <f t="array" ref="AH84">INDEX('Source Spectra'!$AN$2:$AN$49,_xlfn.XMATCH($A84,'Source Spectra'!$AM$2:$AM$49,-1))</f>
        <v>12.853322790191454</v>
      </c>
      <c r="AI84" s="6" cm="1">
        <f t="array" ref="AI84">INDEX('Source Spectra'!$AN$2:$AN$49,_xlfn.XMATCH($A84,'Source Spectra'!$AM$2:$AM$49,1))</f>
        <v>12.255488385538863</v>
      </c>
      <c r="AJ84">
        <f t="shared" si="13"/>
        <v>12.793539349726196</v>
      </c>
      <c r="AK84" s="6" cm="1">
        <f t="array" ref="AK84">INDEX('Source Spectra'!$AM$2:$AM$49,_xlfn.XMATCH($A84,'Source Spectra'!$AM$2:$AM$49,-1))</f>
        <v>440</v>
      </c>
      <c r="AL84" s="6" cm="1">
        <f t="array" ref="AL84">INDEX('Source Spectra'!$AM$2:$AM$49,_xlfn.XMATCH($A84,'Source Spectra'!$AM$2:$AM$49,1))</f>
        <v>450</v>
      </c>
      <c r="AM84" s="6" cm="1">
        <f t="array" ref="AM84">INDEX('Source Spectra'!$AO$2:$AO$49,_xlfn.XMATCH($A84,'Source Spectra'!$AM$2:$AM$49,-1))</f>
        <v>11.492114123693044</v>
      </c>
      <c r="AN84" s="6" cm="1">
        <f t="array" ref="AN84">INDEX('Source Spectra'!$AO$2:$AO$49,_xlfn.XMATCH($A84,'Source Spectra'!$AM$2:$AM$49,1))</f>
        <v>11.658249158249134</v>
      </c>
      <c r="AO84">
        <f t="shared" si="14"/>
        <v>11.508727627148653</v>
      </c>
      <c r="AP84">
        <f t="shared" si="15"/>
        <v>12.151133488437424</v>
      </c>
      <c r="AQ84" s="6" cm="1">
        <f t="array" ref="AQ84">INDEX('Source Spectra'!AR$2:AR$102,_xlfn.XMATCH($A84,'Source Spectra'!AR$2:AR$102,-1))</f>
        <v>431.82494746293997</v>
      </c>
      <c r="AR84" s="6" cm="1">
        <f t="array" ref="AR84">INDEX('Source Spectra'!AR$2:AR$102,_xlfn.XMATCH($A84,'Source Spectra'!AR$2:AR$102,1))</f>
        <v>458.98992737755799</v>
      </c>
      <c r="AS84" s="6" cm="1">
        <f t="array" ref="AS84">INDEX('Source Spectra'!AS$2:AS$102,_xlfn.XMATCH($A84,'Source Spectra'!AR$2:AR$102,-1))</f>
        <v>0.22392750869500899</v>
      </c>
      <c r="AT84" s="6" cm="1">
        <f t="array" ref="AT84">INDEX('Source Spectra'!AS$2:AS$102,_xlfn.XMATCH($A84,'Source Spectra'!AR$2:AR$102,1))</f>
        <v>0.229483547099783</v>
      </c>
      <c r="AU84">
        <f t="shared" si="16"/>
        <v>0.22580407714534284</v>
      </c>
    </row>
    <row r="85" spans="1:47" x14ac:dyDescent="0.2">
      <c r="A85">
        <v>442</v>
      </c>
      <c r="B85" s="6" cm="1">
        <f t="array" ref="B85">INDEX('Source Spectra'!J$2:J$27,_xlfn.XMATCH(A85,'Source Spectra'!J$2:J$27,-1))</f>
        <v>415</v>
      </c>
      <c r="C85" s="6" cm="1">
        <f t="array" ref="C85">INDEX('Source Spectra'!J$2:J$27,_xlfn.XMATCH(A85,'Source Spectra'!J$2:J$27,1))</f>
        <v>442.754143683846</v>
      </c>
      <c r="D85" s="6" cm="1">
        <f t="array" ref="D85">INDEX('Source Spectra'!K$2:K$27,_xlfn.XMATCH(A85,'Source Spectra'!J$2:J$27,-1))</f>
        <v>5.7250000000000002E-2</v>
      </c>
      <c r="E85" s="6" cm="1">
        <f t="array" ref="E85">INDEX('Source Spectra'!K$2:K$27,_xlfn.XMATCH(A85,'Source Spectra'!J$2:J$27,1))</f>
        <v>5.9182130488408202E-2</v>
      </c>
      <c r="F85">
        <f t="shared" si="11"/>
        <v>5.9129630075468155E-2</v>
      </c>
      <c r="G85" s="6" cm="1">
        <f t="array" ref="G85">INDEX('Source Spectra'!B$2:B$1698,_xlfn.XMATCH($A85,'Source Spectra'!B$2:B$1698,-1))</f>
        <v>441.5</v>
      </c>
      <c r="H85" s="6" cm="1">
        <f t="array" ref="H85">INDEX('Source Spectra'!B$2:B$1698,_xlfn.XMATCH($A85,'Source Spectra'!B$2:B$1698,1))</f>
        <v>442.5</v>
      </c>
      <c r="I85" s="6" cm="1">
        <f t="array" ref="I85">INDEX('Source Spectra'!C$2:C$1698,_xlfn.XMATCH($A85,'Source Spectra'!B$2:B$1698,-1))</f>
        <v>1931</v>
      </c>
      <c r="J85" s="6" cm="1">
        <f t="array" ref="J85">INDEX('Source Spectra'!C$2:C$1698,_xlfn.XMATCH($A85,'Source Spectra'!B$2:B$1698,1))</f>
        <v>1980</v>
      </c>
      <c r="K85">
        <f t="shared" si="17"/>
        <v>1955.5</v>
      </c>
      <c r="L85" s="6" cm="1">
        <f t="array" ref="L85">INDEX('Source Spectra'!O$2:O$33,_xlfn.XMATCH($A85,'Source Spectra'!O$2:O$33,-1))</f>
        <v>426</v>
      </c>
      <c r="M85" s="6" cm="1">
        <f t="array" ref="M85">INDEX('Source Spectra'!O$2:O$33,_xlfn.XMATCH($A85,'Source Spectra'!O$2:O$33,1))</f>
        <v>447</v>
      </c>
      <c r="N85" s="6" cm="1">
        <f t="array" ref="N85">INDEX('Source Spectra'!P$2:P$33,_xlfn.XMATCH($A85,'Source Spectra'!O$2:O$33,-1))</f>
        <v>8755.3310579491208</v>
      </c>
      <c r="O85" s="6" cm="1">
        <f t="array" ref="O85">INDEX('Source Spectra'!P$2:P$33,_xlfn.XMATCH($A85,'Source Spectra'!O$2:O$33,1))</f>
        <v>9510.5534517034648</v>
      </c>
      <c r="P85">
        <f t="shared" si="18"/>
        <v>9330.7385960476677</v>
      </c>
      <c r="Q85" s="6" cm="1">
        <f t="array" ref="Q85">INDEX('Source Spectra'!S$2:S$51,_xlfn.XMATCH($A85,'Source Spectra'!S$2:S$51,-1))</f>
        <v>426</v>
      </c>
      <c r="R85" s="6" cm="1">
        <f t="array" ref="R85">INDEX('Source Spectra'!S$2:S$51,_xlfn.XMATCH($A85,'Source Spectra'!S$2:S$51,1))</f>
        <v>447</v>
      </c>
      <c r="S85" s="6" cm="1">
        <f t="array" ref="S85">INDEX('Source Spectra'!T$2:T$51,_xlfn.XMATCH($A85,'Source Spectra'!S$2:S$51,-1))</f>
        <v>1.5387591979197084</v>
      </c>
      <c r="T85" s="6" cm="1">
        <f t="array" ref="T85">INDEX('Source Spectra'!T$2:T$51,_xlfn.XMATCH($A85,'Source Spectra'!S$2:S$51,1))</f>
        <v>1.6714903758926236</v>
      </c>
      <c r="U85">
        <f t="shared" si="19"/>
        <v>1.6398877144705009</v>
      </c>
      <c r="V85" s="6" cm="1">
        <f t="array" ref="V85">INDEX('Source Spectra'!W$2:W$51,_xlfn.XMATCH($A85,'Source Spectra'!W$2:W$51,-1))</f>
        <v>440</v>
      </c>
      <c r="W85" s="6" cm="1">
        <f t="array" ref="W85">INDEX('Source Spectra'!W$2:W$51,_xlfn.XMATCH($A85,'Source Spectra'!W$2:W$51,1))</f>
        <v>450</v>
      </c>
      <c r="X85" s="6" cm="1">
        <f t="array" ref="X85">INDEX('Source Spectra'!X$2:X$51,_xlfn.XMATCH($A85,'Source Spectra'!W$2:W$51,-1))</f>
        <v>1.624305941231061</v>
      </c>
      <c r="Y85" s="6" cm="1">
        <f t="array" ref="Y85">INDEX('Source Spectra'!X$2:X$51,_xlfn.XMATCH($A85,'Source Spectra'!W$2:W$51,1))</f>
        <v>1.6243090763558308</v>
      </c>
      <c r="Z85">
        <f t="shared" si="12"/>
        <v>1.6243065682560149</v>
      </c>
      <c r="AA85" s="6" cm="1">
        <f t="array" ref="AA85">INDEX('Source Spectra'!F$2:F$384,_xlfn.XMATCH($A85,'Source Spectra'!F$2:F$384,-1))</f>
        <v>441.91905824227103</v>
      </c>
      <c r="AB85" s="6" cm="1">
        <f t="array" ref="AB85">INDEX('Source Spectra'!F$2:F$384,_xlfn.XMATCH($A85,'Source Spectra'!F$2:F$384,1))</f>
        <v>442.01153880087202</v>
      </c>
      <c r="AC85" s="6" cm="1">
        <f t="array" ref="AC85">INDEX('Source Spectra'!G$2:G$384,_xlfn.XMATCH($A85,'Source Spectra'!F$2:F$384,-1))</f>
        <v>71.472340355010303</v>
      </c>
      <c r="AD85" s="6" cm="1">
        <f t="array" ref="AD85">INDEX('Source Spectra'!G$2:G$384,_xlfn.XMATCH($A85,'Source Spectra'!F$2:F$384,1))</f>
        <v>63.575268380272</v>
      </c>
      <c r="AE85">
        <f t="shared" si="20"/>
        <v>64.560586185083864</v>
      </c>
      <c r="AF85" s="6" cm="1">
        <f t="array" ref="AF85">INDEX('Source Spectra'!$AM$2:$AM$49,_xlfn.XMATCH($A85,'Source Spectra'!$AM$2:$AM$49,-1))</f>
        <v>440</v>
      </c>
      <c r="AG85" s="6" cm="1">
        <f t="array" ref="AG85">INDEX('Source Spectra'!$AM$2:$AM$49,_xlfn.XMATCH($A85,'Source Spectra'!$AM$2:$AM$49,1))</f>
        <v>450</v>
      </c>
      <c r="AH85" s="6" cm="1">
        <f t="array" ref="AH85">INDEX('Source Spectra'!$AN$2:$AN$49,_xlfn.XMATCH($A85,'Source Spectra'!$AM$2:$AM$49,-1))</f>
        <v>12.853322790191454</v>
      </c>
      <c r="AI85" s="6" cm="1">
        <f t="array" ref="AI85">INDEX('Source Spectra'!$AN$2:$AN$49,_xlfn.XMATCH($A85,'Source Spectra'!$AM$2:$AM$49,1))</f>
        <v>12.255488385538863</v>
      </c>
      <c r="AJ85">
        <f t="shared" si="13"/>
        <v>12.733755909260935</v>
      </c>
      <c r="AK85" s="6" cm="1">
        <f t="array" ref="AK85">INDEX('Source Spectra'!$AM$2:$AM$49,_xlfn.XMATCH($A85,'Source Spectra'!$AM$2:$AM$49,-1))</f>
        <v>440</v>
      </c>
      <c r="AL85" s="6" cm="1">
        <f t="array" ref="AL85">INDEX('Source Spectra'!$AM$2:$AM$49,_xlfn.XMATCH($A85,'Source Spectra'!$AM$2:$AM$49,1))</f>
        <v>450</v>
      </c>
      <c r="AM85" s="6" cm="1">
        <f t="array" ref="AM85">INDEX('Source Spectra'!$AO$2:$AO$49,_xlfn.XMATCH($A85,'Source Spectra'!$AM$2:$AM$49,-1))</f>
        <v>11.492114123693044</v>
      </c>
      <c r="AN85" s="6" cm="1">
        <f t="array" ref="AN85">INDEX('Source Spectra'!$AO$2:$AO$49,_xlfn.XMATCH($A85,'Source Spectra'!$AM$2:$AM$49,1))</f>
        <v>11.658249158249134</v>
      </c>
      <c r="AO85">
        <f t="shared" si="14"/>
        <v>11.525341130604263</v>
      </c>
      <c r="AP85">
        <f t="shared" si="15"/>
        <v>12.129548519932598</v>
      </c>
      <c r="AQ85" s="6" cm="1">
        <f t="array" ref="AQ85">INDEX('Source Spectra'!AR$2:AR$102,_xlfn.XMATCH($A85,'Source Spectra'!AR$2:AR$102,-1))</f>
        <v>431.82494746293997</v>
      </c>
      <c r="AR85" s="6" cm="1">
        <f t="array" ref="AR85">INDEX('Source Spectra'!AR$2:AR$102,_xlfn.XMATCH($A85,'Source Spectra'!AR$2:AR$102,1))</f>
        <v>458.98992737755799</v>
      </c>
      <c r="AS85" s="6" cm="1">
        <f t="array" ref="AS85">INDEX('Source Spectra'!AS$2:AS$102,_xlfn.XMATCH($A85,'Source Spectra'!AR$2:AR$102,-1))</f>
        <v>0.22392750869500899</v>
      </c>
      <c r="AT85" s="6" cm="1">
        <f t="array" ref="AT85">INDEX('Source Spectra'!AS$2:AS$102,_xlfn.XMATCH($A85,'Source Spectra'!AR$2:AR$102,1))</f>
        <v>0.229483547099783</v>
      </c>
      <c r="AU85">
        <f t="shared" si="16"/>
        <v>0.22600860659547448</v>
      </c>
    </row>
    <row r="86" spans="1:47" x14ac:dyDescent="0.2">
      <c r="A86">
        <v>443</v>
      </c>
      <c r="B86" s="6" cm="1">
        <f t="array" ref="B86">INDEX('Source Spectra'!J$2:J$27,_xlfn.XMATCH(A86,'Source Spectra'!J$2:J$27,-1))</f>
        <v>442.754143683846</v>
      </c>
      <c r="C86" s="6" cm="1">
        <f t="array" ref="C86">INDEX('Source Spectra'!J$2:J$27,_xlfn.XMATCH(A86,'Source Spectra'!J$2:J$27,1))</f>
        <v>485.182575069682</v>
      </c>
      <c r="D86" s="6" cm="1">
        <f t="array" ref="D86">INDEX('Source Spectra'!K$2:K$27,_xlfn.XMATCH(A86,'Source Spectra'!J$2:J$27,-1))</f>
        <v>5.9182130488408202E-2</v>
      </c>
      <c r="E86" s="6" cm="1">
        <f t="array" ref="E86">INDEX('Source Spectra'!K$2:K$27,_xlfn.XMATCH(A86,'Source Spectra'!J$2:J$27,1))</f>
        <v>6.5624499153351307E-2</v>
      </c>
      <c r="F86">
        <f t="shared" si="11"/>
        <v>5.921946151799224E-2</v>
      </c>
      <c r="G86" s="6" cm="1">
        <f t="array" ref="G86">INDEX('Source Spectra'!B$2:B$1698,_xlfn.XMATCH($A86,'Source Spectra'!B$2:B$1698,-1))</f>
        <v>442.5</v>
      </c>
      <c r="H86" s="6" cm="1">
        <f t="array" ref="H86">INDEX('Source Spectra'!B$2:B$1698,_xlfn.XMATCH($A86,'Source Spectra'!B$2:B$1698,1))</f>
        <v>443.5</v>
      </c>
      <c r="I86" s="6" cm="1">
        <f t="array" ref="I86">INDEX('Source Spectra'!C$2:C$1698,_xlfn.XMATCH($A86,'Source Spectra'!B$2:B$1698,-1))</f>
        <v>1980</v>
      </c>
      <c r="J86" s="6" cm="1">
        <f t="array" ref="J86">INDEX('Source Spectra'!C$2:C$1698,_xlfn.XMATCH($A86,'Source Spectra'!B$2:B$1698,1))</f>
        <v>1909</v>
      </c>
      <c r="K86">
        <f t="shared" si="17"/>
        <v>1944.5</v>
      </c>
      <c r="L86" s="6" cm="1">
        <f t="array" ref="L86">INDEX('Source Spectra'!O$2:O$33,_xlfn.XMATCH($A86,'Source Spectra'!O$2:O$33,-1))</f>
        <v>426</v>
      </c>
      <c r="M86" s="6" cm="1">
        <f t="array" ref="M86">INDEX('Source Spectra'!O$2:O$33,_xlfn.XMATCH($A86,'Source Spectra'!O$2:O$33,1))</f>
        <v>447</v>
      </c>
      <c r="N86" s="6" cm="1">
        <f t="array" ref="N86">INDEX('Source Spectra'!P$2:P$33,_xlfn.XMATCH($A86,'Source Spectra'!O$2:O$33,-1))</f>
        <v>8755.3310579491208</v>
      </c>
      <c r="O86" s="6" cm="1">
        <f t="array" ref="O86">INDEX('Source Spectra'!P$2:P$33,_xlfn.XMATCH($A86,'Source Spectra'!O$2:O$33,1))</f>
        <v>9510.5534517034648</v>
      </c>
      <c r="P86">
        <f t="shared" si="18"/>
        <v>9366.7015671788286</v>
      </c>
      <c r="Q86" s="6" cm="1">
        <f t="array" ref="Q86">INDEX('Source Spectra'!S$2:S$51,_xlfn.XMATCH($A86,'Source Spectra'!S$2:S$51,-1))</f>
        <v>426</v>
      </c>
      <c r="R86" s="6" cm="1">
        <f t="array" ref="R86">INDEX('Source Spectra'!S$2:S$51,_xlfn.XMATCH($A86,'Source Spectra'!S$2:S$51,1))</f>
        <v>447</v>
      </c>
      <c r="S86" s="6" cm="1">
        <f t="array" ref="S86">INDEX('Source Spectra'!T$2:T$51,_xlfn.XMATCH($A86,'Source Spectra'!S$2:S$51,-1))</f>
        <v>1.5387591979197084</v>
      </c>
      <c r="T86" s="6" cm="1">
        <f t="array" ref="T86">INDEX('Source Spectra'!T$2:T$51,_xlfn.XMATCH($A86,'Source Spectra'!S$2:S$51,1))</f>
        <v>1.6714903758926236</v>
      </c>
      <c r="U86">
        <f t="shared" si="19"/>
        <v>1.6462082467549255</v>
      </c>
      <c r="V86" s="6" cm="1">
        <f t="array" ref="V86">INDEX('Source Spectra'!W$2:W$51,_xlfn.XMATCH($A86,'Source Spectra'!W$2:W$51,-1))</f>
        <v>440</v>
      </c>
      <c r="W86" s="6" cm="1">
        <f t="array" ref="W86">INDEX('Source Spectra'!W$2:W$51,_xlfn.XMATCH($A86,'Source Spectra'!W$2:W$51,1))</f>
        <v>450</v>
      </c>
      <c r="X86" s="6" cm="1">
        <f t="array" ref="X86">INDEX('Source Spectra'!X$2:X$51,_xlfn.XMATCH($A86,'Source Spectra'!W$2:W$51,-1))</f>
        <v>1.624305941231061</v>
      </c>
      <c r="Y86" s="6" cm="1">
        <f t="array" ref="Y86">INDEX('Source Spectra'!X$2:X$51,_xlfn.XMATCH($A86,'Source Spectra'!W$2:W$51,1))</f>
        <v>1.6243090763558308</v>
      </c>
      <c r="Z86">
        <f t="shared" si="12"/>
        <v>1.6243068817684918</v>
      </c>
      <c r="AA86" s="6" cm="1">
        <f t="array" ref="AA86">INDEX('Source Spectra'!F$2:F$384,_xlfn.XMATCH($A86,'Source Spectra'!F$2:F$384,-1))</f>
        <v>442.95484049860698</v>
      </c>
      <c r="AB86" s="6" cm="1">
        <f t="array" ref="AB86">INDEX('Source Spectra'!F$2:F$384,_xlfn.XMATCH($A86,'Source Spectra'!F$2:F$384,1))</f>
        <v>443.275439768426</v>
      </c>
      <c r="AC86" s="6" cm="1">
        <f t="array" ref="AC86">INDEX('Source Spectra'!G$2:G$384,_xlfn.XMATCH($A86,'Source Spectra'!F$2:F$384,-1))</f>
        <v>61.890154354510599</v>
      </c>
      <c r="AD86" s="6" cm="1">
        <f t="array" ref="AD86">INDEX('Source Spectra'!G$2:G$384,_xlfn.XMATCH($A86,'Source Spectra'!F$2:F$384,1))</f>
        <v>73.137343389068207</v>
      </c>
      <c r="AE86">
        <f t="shared" si="20"/>
        <v>63.474429481401408</v>
      </c>
      <c r="AF86" s="6" cm="1">
        <f t="array" ref="AF86">INDEX('Source Spectra'!$AM$2:$AM$49,_xlfn.XMATCH($A86,'Source Spectra'!$AM$2:$AM$49,-1))</f>
        <v>440</v>
      </c>
      <c r="AG86" s="6" cm="1">
        <f t="array" ref="AG86">INDEX('Source Spectra'!$AM$2:$AM$49,_xlfn.XMATCH($A86,'Source Spectra'!$AM$2:$AM$49,1))</f>
        <v>450</v>
      </c>
      <c r="AH86" s="6" cm="1">
        <f t="array" ref="AH86">INDEX('Source Spectra'!$AN$2:$AN$49,_xlfn.XMATCH($A86,'Source Spectra'!$AM$2:$AM$49,-1))</f>
        <v>12.853322790191454</v>
      </c>
      <c r="AI86" s="6" cm="1">
        <f t="array" ref="AI86">INDEX('Source Spectra'!$AN$2:$AN$49,_xlfn.XMATCH($A86,'Source Spectra'!$AM$2:$AM$49,1))</f>
        <v>12.255488385538863</v>
      </c>
      <c r="AJ86">
        <f t="shared" si="13"/>
        <v>12.673972468795677</v>
      </c>
      <c r="AK86" s="6" cm="1">
        <f t="array" ref="AK86">INDEX('Source Spectra'!$AM$2:$AM$49,_xlfn.XMATCH($A86,'Source Spectra'!$AM$2:$AM$49,-1))</f>
        <v>440</v>
      </c>
      <c r="AL86" s="6" cm="1">
        <f t="array" ref="AL86">INDEX('Source Spectra'!$AM$2:$AM$49,_xlfn.XMATCH($A86,'Source Spectra'!$AM$2:$AM$49,1))</f>
        <v>450</v>
      </c>
      <c r="AM86" s="6" cm="1">
        <f t="array" ref="AM86">INDEX('Source Spectra'!$AO$2:$AO$49,_xlfn.XMATCH($A86,'Source Spectra'!$AM$2:$AM$49,-1))</f>
        <v>11.492114123693044</v>
      </c>
      <c r="AN86" s="6" cm="1">
        <f t="array" ref="AN86">INDEX('Source Spectra'!$AO$2:$AO$49,_xlfn.XMATCH($A86,'Source Spectra'!$AM$2:$AM$49,1))</f>
        <v>11.658249158249134</v>
      </c>
      <c r="AO86">
        <f t="shared" si="14"/>
        <v>11.541954634059872</v>
      </c>
      <c r="AP86">
        <f t="shared" si="15"/>
        <v>12.107963551427774</v>
      </c>
      <c r="AQ86" s="6" cm="1">
        <f t="array" ref="AQ86">INDEX('Source Spectra'!AR$2:AR$102,_xlfn.XMATCH($A86,'Source Spectra'!AR$2:AR$102,-1))</f>
        <v>431.82494746293997</v>
      </c>
      <c r="AR86" s="6" cm="1">
        <f t="array" ref="AR86">INDEX('Source Spectra'!AR$2:AR$102,_xlfn.XMATCH($A86,'Source Spectra'!AR$2:AR$102,1))</f>
        <v>458.98992737755799</v>
      </c>
      <c r="AS86" s="6" cm="1">
        <f t="array" ref="AS86">INDEX('Source Spectra'!AS$2:AS$102,_xlfn.XMATCH($A86,'Source Spectra'!AR$2:AR$102,-1))</f>
        <v>0.22392750869500899</v>
      </c>
      <c r="AT86" s="6" cm="1">
        <f t="array" ref="AT86">INDEX('Source Spectra'!AS$2:AS$102,_xlfn.XMATCH($A86,'Source Spectra'!AR$2:AR$102,1))</f>
        <v>0.229483547099783</v>
      </c>
      <c r="AU86">
        <f t="shared" si="16"/>
        <v>0.22621313604560611</v>
      </c>
    </row>
    <row r="87" spans="1:47" x14ac:dyDescent="0.2">
      <c r="A87">
        <v>444</v>
      </c>
      <c r="B87" s="6" cm="1">
        <f t="array" ref="B87">INDEX('Source Spectra'!J$2:J$27,_xlfn.XMATCH(A87,'Source Spectra'!J$2:J$27,-1))</f>
        <v>442.754143683846</v>
      </c>
      <c r="C87" s="6" cm="1">
        <f t="array" ref="C87">INDEX('Source Spectra'!J$2:J$27,_xlfn.XMATCH(A87,'Source Spectra'!J$2:J$27,1))</f>
        <v>485.182575069682</v>
      </c>
      <c r="D87" s="6" cm="1">
        <f t="array" ref="D87">INDEX('Source Spectra'!K$2:K$27,_xlfn.XMATCH(A87,'Source Spectra'!J$2:J$27,-1))</f>
        <v>5.9182130488408202E-2</v>
      </c>
      <c r="E87" s="6" cm="1">
        <f t="array" ref="E87">INDEX('Source Spectra'!K$2:K$27,_xlfn.XMATCH(A87,'Source Spectra'!J$2:J$27,1))</f>
        <v>6.5624499153351307E-2</v>
      </c>
      <c r="F87">
        <f t="shared" si="11"/>
        <v>5.9371302358073211E-2</v>
      </c>
      <c r="G87" s="6" cm="1">
        <f t="array" ref="G87">INDEX('Source Spectra'!B$2:B$1698,_xlfn.XMATCH($A87,'Source Spectra'!B$2:B$1698,-1))</f>
        <v>443.5</v>
      </c>
      <c r="H87" s="6" cm="1">
        <f t="array" ref="H87">INDEX('Source Spectra'!B$2:B$1698,_xlfn.XMATCH($A87,'Source Spectra'!B$2:B$1698,1))</f>
        <v>444.5</v>
      </c>
      <c r="I87" s="6" cm="1">
        <f t="array" ref="I87">INDEX('Source Spectra'!C$2:C$1698,_xlfn.XMATCH($A87,'Source Spectra'!B$2:B$1698,-1))</f>
        <v>1909</v>
      </c>
      <c r="J87" s="6" cm="1">
        <f t="array" ref="J87">INDEX('Source Spectra'!C$2:C$1698,_xlfn.XMATCH($A87,'Source Spectra'!B$2:B$1698,1))</f>
        <v>1973</v>
      </c>
      <c r="K87">
        <f t="shared" si="17"/>
        <v>1941</v>
      </c>
      <c r="L87" s="6" cm="1">
        <f t="array" ref="L87">INDEX('Source Spectra'!O$2:O$33,_xlfn.XMATCH($A87,'Source Spectra'!O$2:O$33,-1))</f>
        <v>426</v>
      </c>
      <c r="M87" s="6" cm="1">
        <f t="array" ref="M87">INDEX('Source Spectra'!O$2:O$33,_xlfn.XMATCH($A87,'Source Spectra'!O$2:O$33,1))</f>
        <v>447</v>
      </c>
      <c r="N87" s="6" cm="1">
        <f t="array" ref="N87">INDEX('Source Spectra'!P$2:P$33,_xlfn.XMATCH($A87,'Source Spectra'!O$2:O$33,-1))</f>
        <v>8755.3310579491208</v>
      </c>
      <c r="O87" s="6" cm="1">
        <f t="array" ref="O87">INDEX('Source Spectra'!P$2:P$33,_xlfn.XMATCH($A87,'Source Spectra'!O$2:O$33,1))</f>
        <v>9510.5534517034648</v>
      </c>
      <c r="P87">
        <f t="shared" si="18"/>
        <v>9402.6645383099876</v>
      </c>
      <c r="Q87" s="6" cm="1">
        <f t="array" ref="Q87">INDEX('Source Spectra'!S$2:S$51,_xlfn.XMATCH($A87,'Source Spectra'!S$2:S$51,-1))</f>
        <v>426</v>
      </c>
      <c r="R87" s="6" cm="1">
        <f t="array" ref="R87">INDEX('Source Spectra'!S$2:S$51,_xlfn.XMATCH($A87,'Source Spectra'!S$2:S$51,1))</f>
        <v>447</v>
      </c>
      <c r="S87" s="6" cm="1">
        <f t="array" ref="S87">INDEX('Source Spectra'!T$2:T$51,_xlfn.XMATCH($A87,'Source Spectra'!S$2:S$51,-1))</f>
        <v>1.5387591979197084</v>
      </c>
      <c r="T87" s="6" cm="1">
        <f t="array" ref="T87">INDEX('Source Spectra'!T$2:T$51,_xlfn.XMATCH($A87,'Source Spectra'!S$2:S$51,1))</f>
        <v>1.6714903758926236</v>
      </c>
      <c r="U87">
        <f t="shared" si="19"/>
        <v>1.6525287790393499</v>
      </c>
      <c r="V87" s="6" cm="1">
        <f t="array" ref="V87">INDEX('Source Spectra'!W$2:W$51,_xlfn.XMATCH($A87,'Source Spectra'!W$2:W$51,-1))</f>
        <v>440</v>
      </c>
      <c r="W87" s="6" cm="1">
        <f t="array" ref="W87">INDEX('Source Spectra'!W$2:W$51,_xlfn.XMATCH($A87,'Source Spectra'!W$2:W$51,1))</f>
        <v>450</v>
      </c>
      <c r="X87" s="6" cm="1">
        <f t="array" ref="X87">INDEX('Source Spectra'!X$2:X$51,_xlfn.XMATCH($A87,'Source Spectra'!W$2:W$51,-1))</f>
        <v>1.624305941231061</v>
      </c>
      <c r="Y87" s="6" cm="1">
        <f t="array" ref="Y87">INDEX('Source Spectra'!X$2:X$51,_xlfn.XMATCH($A87,'Source Spectra'!W$2:W$51,1))</f>
        <v>1.6243090763558308</v>
      </c>
      <c r="Z87">
        <f t="shared" si="12"/>
        <v>1.6243071952809689</v>
      </c>
      <c r="AA87" s="6" cm="1">
        <f t="array" ref="AA87">INDEX('Source Spectra'!F$2:F$384,_xlfn.XMATCH($A87,'Source Spectra'!F$2:F$384,-1))</f>
        <v>443.275439768426</v>
      </c>
      <c r="AB87" s="6" cm="1">
        <f t="array" ref="AB87">INDEX('Source Spectra'!F$2:F$384,_xlfn.XMATCH($A87,'Source Spectra'!F$2:F$384,1))</f>
        <v>448.79961180222102</v>
      </c>
      <c r="AC87" s="6" cm="1">
        <f t="array" ref="AC87">INDEX('Source Spectra'!G$2:G$384,_xlfn.XMATCH($A87,'Source Spectra'!F$2:F$384,-1))</f>
        <v>73.137343389068207</v>
      </c>
      <c r="AD87" s="6" cm="1">
        <f t="array" ref="AD87">INDEX('Source Spectra'!G$2:G$384,_xlfn.XMATCH($A87,'Source Spectra'!F$2:F$384,1))</f>
        <v>76.8639569214765</v>
      </c>
      <c r="AE87">
        <f t="shared" si="20"/>
        <v>73.6261326497049</v>
      </c>
      <c r="AF87" s="6" cm="1">
        <f t="array" ref="AF87">INDEX('Source Spectra'!$AM$2:$AM$49,_xlfn.XMATCH($A87,'Source Spectra'!$AM$2:$AM$49,-1))</f>
        <v>440</v>
      </c>
      <c r="AG87" s="6" cm="1">
        <f t="array" ref="AG87">INDEX('Source Spectra'!$AM$2:$AM$49,_xlfn.XMATCH($A87,'Source Spectra'!$AM$2:$AM$49,1))</f>
        <v>450</v>
      </c>
      <c r="AH87" s="6" cm="1">
        <f t="array" ref="AH87">INDEX('Source Spectra'!$AN$2:$AN$49,_xlfn.XMATCH($A87,'Source Spectra'!$AM$2:$AM$49,-1))</f>
        <v>12.853322790191454</v>
      </c>
      <c r="AI87" s="6" cm="1">
        <f t="array" ref="AI87">INDEX('Source Spectra'!$AN$2:$AN$49,_xlfn.XMATCH($A87,'Source Spectra'!$AM$2:$AM$49,1))</f>
        <v>12.255488385538863</v>
      </c>
      <c r="AJ87">
        <f t="shared" si="13"/>
        <v>12.614189028330417</v>
      </c>
      <c r="AK87" s="6" cm="1">
        <f t="array" ref="AK87">INDEX('Source Spectra'!$AM$2:$AM$49,_xlfn.XMATCH($A87,'Source Spectra'!$AM$2:$AM$49,-1))</f>
        <v>440</v>
      </c>
      <c r="AL87" s="6" cm="1">
        <f t="array" ref="AL87">INDEX('Source Spectra'!$AM$2:$AM$49,_xlfn.XMATCH($A87,'Source Spectra'!$AM$2:$AM$49,1))</f>
        <v>450</v>
      </c>
      <c r="AM87" s="6" cm="1">
        <f t="array" ref="AM87">INDEX('Source Spectra'!$AO$2:$AO$49,_xlfn.XMATCH($A87,'Source Spectra'!$AM$2:$AM$49,-1))</f>
        <v>11.492114123693044</v>
      </c>
      <c r="AN87" s="6" cm="1">
        <f t="array" ref="AN87">INDEX('Source Spectra'!$AO$2:$AO$49,_xlfn.XMATCH($A87,'Source Spectra'!$AM$2:$AM$49,1))</f>
        <v>11.658249158249134</v>
      </c>
      <c r="AO87">
        <f t="shared" si="14"/>
        <v>11.558568137515481</v>
      </c>
      <c r="AP87">
        <f t="shared" si="15"/>
        <v>12.086378582922949</v>
      </c>
      <c r="AQ87" s="6" cm="1">
        <f t="array" ref="AQ87">INDEX('Source Spectra'!AR$2:AR$102,_xlfn.XMATCH($A87,'Source Spectra'!AR$2:AR$102,-1))</f>
        <v>431.82494746293997</v>
      </c>
      <c r="AR87" s="6" cm="1">
        <f t="array" ref="AR87">INDEX('Source Spectra'!AR$2:AR$102,_xlfn.XMATCH($A87,'Source Spectra'!AR$2:AR$102,1))</f>
        <v>458.98992737755799</v>
      </c>
      <c r="AS87" s="6" cm="1">
        <f t="array" ref="AS87">INDEX('Source Spectra'!AS$2:AS$102,_xlfn.XMATCH($A87,'Source Spectra'!AR$2:AR$102,-1))</f>
        <v>0.22392750869500899</v>
      </c>
      <c r="AT87" s="6" cm="1">
        <f t="array" ref="AT87">INDEX('Source Spectra'!AS$2:AS$102,_xlfn.XMATCH($A87,'Source Spectra'!AR$2:AR$102,1))</f>
        <v>0.229483547099783</v>
      </c>
      <c r="AU87">
        <f t="shared" si="16"/>
        <v>0.22641766549573777</v>
      </c>
    </row>
    <row r="88" spans="1:47" x14ac:dyDescent="0.2">
      <c r="A88">
        <v>445</v>
      </c>
      <c r="B88" s="6" cm="1">
        <f t="array" ref="B88">INDEX('Source Spectra'!J$2:J$27,_xlfn.XMATCH(A88,'Source Spectra'!J$2:J$27,-1))</f>
        <v>442.754143683846</v>
      </c>
      <c r="C88" s="6" cm="1">
        <f t="array" ref="C88">INDEX('Source Spectra'!J$2:J$27,_xlfn.XMATCH(A88,'Source Spectra'!J$2:J$27,1))</f>
        <v>485.182575069682</v>
      </c>
      <c r="D88" s="6" cm="1">
        <f t="array" ref="D88">INDEX('Source Spectra'!K$2:K$27,_xlfn.XMATCH(A88,'Source Spectra'!J$2:J$27,-1))</f>
        <v>5.9182130488408202E-2</v>
      </c>
      <c r="E88" s="6" cm="1">
        <f t="array" ref="E88">INDEX('Source Spectra'!K$2:K$27,_xlfn.XMATCH(A88,'Source Spectra'!J$2:J$27,1))</f>
        <v>6.5624499153351307E-2</v>
      </c>
      <c r="F88">
        <f t="shared" si="11"/>
        <v>5.9523143198154174E-2</v>
      </c>
      <c r="G88" s="6" cm="1">
        <f t="array" ref="G88">INDEX('Source Spectra'!B$2:B$1698,_xlfn.XMATCH($A88,'Source Spectra'!B$2:B$1698,-1))</f>
        <v>444.5</v>
      </c>
      <c r="H88" s="6" cm="1">
        <f t="array" ref="H88">INDEX('Source Spectra'!B$2:B$1698,_xlfn.XMATCH($A88,'Source Spectra'!B$2:B$1698,1))</f>
        <v>445.5</v>
      </c>
      <c r="I88" s="6" cm="1">
        <f t="array" ref="I88">INDEX('Source Spectra'!C$2:C$1698,_xlfn.XMATCH($A88,'Source Spectra'!B$2:B$1698,-1))</f>
        <v>1973</v>
      </c>
      <c r="J88" s="6" cm="1">
        <f t="array" ref="J88">INDEX('Source Spectra'!C$2:C$1698,_xlfn.XMATCH($A88,'Source Spectra'!B$2:B$1698,1))</f>
        <v>1821</v>
      </c>
      <c r="K88">
        <f t="shared" si="17"/>
        <v>1897</v>
      </c>
      <c r="L88" s="6" cm="1">
        <f t="array" ref="L88">INDEX('Source Spectra'!O$2:O$33,_xlfn.XMATCH($A88,'Source Spectra'!O$2:O$33,-1))</f>
        <v>426</v>
      </c>
      <c r="M88" s="6" cm="1">
        <f t="array" ref="M88">INDEX('Source Spectra'!O$2:O$33,_xlfn.XMATCH($A88,'Source Spectra'!O$2:O$33,1))</f>
        <v>447</v>
      </c>
      <c r="N88" s="6" cm="1">
        <f t="array" ref="N88">INDEX('Source Spectra'!P$2:P$33,_xlfn.XMATCH($A88,'Source Spectra'!O$2:O$33,-1))</f>
        <v>8755.3310579491208</v>
      </c>
      <c r="O88" s="6" cm="1">
        <f t="array" ref="O88">INDEX('Source Spectra'!P$2:P$33,_xlfn.XMATCH($A88,'Source Spectra'!O$2:O$33,1))</f>
        <v>9510.5534517034648</v>
      </c>
      <c r="P88">
        <f t="shared" si="18"/>
        <v>9438.6275094411467</v>
      </c>
      <c r="Q88" s="6" cm="1">
        <f t="array" ref="Q88">INDEX('Source Spectra'!S$2:S$51,_xlfn.XMATCH($A88,'Source Spectra'!S$2:S$51,-1))</f>
        <v>426</v>
      </c>
      <c r="R88" s="6" cm="1">
        <f t="array" ref="R88">INDEX('Source Spectra'!S$2:S$51,_xlfn.XMATCH($A88,'Source Spectra'!S$2:S$51,1))</f>
        <v>447</v>
      </c>
      <c r="S88" s="6" cm="1">
        <f t="array" ref="S88">INDEX('Source Spectra'!T$2:T$51,_xlfn.XMATCH($A88,'Source Spectra'!S$2:S$51,-1))</f>
        <v>1.5387591979197084</v>
      </c>
      <c r="T88" s="6" cm="1">
        <f t="array" ref="T88">INDEX('Source Spectra'!T$2:T$51,_xlfn.XMATCH($A88,'Source Spectra'!S$2:S$51,1))</f>
        <v>1.6714903758926236</v>
      </c>
      <c r="U88">
        <f t="shared" si="19"/>
        <v>1.6588493113237746</v>
      </c>
      <c r="V88" s="6" cm="1">
        <f t="array" ref="V88">INDEX('Source Spectra'!W$2:W$51,_xlfn.XMATCH($A88,'Source Spectra'!W$2:W$51,-1))</f>
        <v>440</v>
      </c>
      <c r="W88" s="6" cm="1">
        <f t="array" ref="W88">INDEX('Source Spectra'!W$2:W$51,_xlfn.XMATCH($A88,'Source Spectra'!W$2:W$51,1))</f>
        <v>450</v>
      </c>
      <c r="X88" s="6" cm="1">
        <f t="array" ref="X88">INDEX('Source Spectra'!X$2:X$51,_xlfn.XMATCH($A88,'Source Spectra'!W$2:W$51,-1))</f>
        <v>1.624305941231061</v>
      </c>
      <c r="Y88" s="6" cm="1">
        <f t="array" ref="Y88">INDEX('Source Spectra'!X$2:X$51,_xlfn.XMATCH($A88,'Source Spectra'!W$2:W$51,1))</f>
        <v>1.6243090763558308</v>
      </c>
      <c r="Z88">
        <f t="shared" si="12"/>
        <v>1.624307508793446</v>
      </c>
      <c r="AA88" s="6" cm="1">
        <f t="array" ref="AA88">INDEX('Source Spectra'!F$2:F$384,_xlfn.XMATCH($A88,'Source Spectra'!F$2:F$384,-1))</f>
        <v>443.275439768426</v>
      </c>
      <c r="AB88" s="6" cm="1">
        <f t="array" ref="AB88">INDEX('Source Spectra'!F$2:F$384,_xlfn.XMATCH($A88,'Source Spectra'!F$2:F$384,1))</f>
        <v>448.79961180222102</v>
      </c>
      <c r="AC88" s="6" cm="1">
        <f t="array" ref="AC88">INDEX('Source Spectra'!G$2:G$384,_xlfn.XMATCH($A88,'Source Spectra'!F$2:F$384,-1))</f>
        <v>73.137343389068207</v>
      </c>
      <c r="AD88" s="6" cm="1">
        <f t="array" ref="AD88">INDEX('Source Spectra'!G$2:G$384,_xlfn.XMATCH($A88,'Source Spectra'!F$2:F$384,1))</f>
        <v>76.8639569214765</v>
      </c>
      <c r="AE88">
        <f t="shared" si="20"/>
        <v>74.300733931057138</v>
      </c>
      <c r="AF88" s="6" cm="1">
        <f t="array" ref="AF88">INDEX('Source Spectra'!$AM$2:$AM$49,_xlfn.XMATCH($A88,'Source Spectra'!$AM$2:$AM$49,-1))</f>
        <v>440</v>
      </c>
      <c r="AG88" s="6" cm="1">
        <f t="array" ref="AG88">INDEX('Source Spectra'!$AM$2:$AM$49,_xlfn.XMATCH($A88,'Source Spectra'!$AM$2:$AM$49,1))</f>
        <v>450</v>
      </c>
      <c r="AH88" s="6" cm="1">
        <f t="array" ref="AH88">INDEX('Source Spectra'!$AN$2:$AN$49,_xlfn.XMATCH($A88,'Source Spectra'!$AM$2:$AM$49,-1))</f>
        <v>12.853322790191454</v>
      </c>
      <c r="AI88" s="6" cm="1">
        <f t="array" ref="AI88">INDEX('Source Spectra'!$AN$2:$AN$49,_xlfn.XMATCH($A88,'Source Spectra'!$AM$2:$AM$49,1))</f>
        <v>12.255488385538863</v>
      </c>
      <c r="AJ88">
        <f t="shared" si="13"/>
        <v>12.554405587865158</v>
      </c>
      <c r="AK88" s="6" cm="1">
        <f t="array" ref="AK88">INDEX('Source Spectra'!$AM$2:$AM$49,_xlfn.XMATCH($A88,'Source Spectra'!$AM$2:$AM$49,-1))</f>
        <v>440</v>
      </c>
      <c r="AL88" s="6" cm="1">
        <f t="array" ref="AL88">INDEX('Source Spectra'!$AM$2:$AM$49,_xlfn.XMATCH($A88,'Source Spectra'!$AM$2:$AM$49,1))</f>
        <v>450</v>
      </c>
      <c r="AM88" s="6" cm="1">
        <f t="array" ref="AM88">INDEX('Source Spectra'!$AO$2:$AO$49,_xlfn.XMATCH($A88,'Source Spectra'!$AM$2:$AM$49,-1))</f>
        <v>11.492114123693044</v>
      </c>
      <c r="AN88" s="6" cm="1">
        <f t="array" ref="AN88">INDEX('Source Spectra'!$AO$2:$AO$49,_xlfn.XMATCH($A88,'Source Spectra'!$AM$2:$AM$49,1))</f>
        <v>11.658249158249134</v>
      </c>
      <c r="AO88">
        <f t="shared" si="14"/>
        <v>11.575181640971088</v>
      </c>
      <c r="AP88">
        <f t="shared" si="15"/>
        <v>12.064793614418123</v>
      </c>
      <c r="AQ88" s="6" cm="1">
        <f t="array" ref="AQ88">INDEX('Source Spectra'!AR$2:AR$102,_xlfn.XMATCH($A88,'Source Spectra'!AR$2:AR$102,-1))</f>
        <v>431.82494746293997</v>
      </c>
      <c r="AR88" s="6" cm="1">
        <f t="array" ref="AR88">INDEX('Source Spectra'!AR$2:AR$102,_xlfn.XMATCH($A88,'Source Spectra'!AR$2:AR$102,1))</f>
        <v>458.98992737755799</v>
      </c>
      <c r="AS88" s="6" cm="1">
        <f t="array" ref="AS88">INDEX('Source Spectra'!AS$2:AS$102,_xlfn.XMATCH($A88,'Source Spectra'!AR$2:AR$102,-1))</f>
        <v>0.22392750869500899</v>
      </c>
      <c r="AT88" s="6" cm="1">
        <f t="array" ref="AT88">INDEX('Source Spectra'!AS$2:AS$102,_xlfn.XMATCH($A88,'Source Spectra'!AR$2:AR$102,1))</f>
        <v>0.229483547099783</v>
      </c>
      <c r="AU88">
        <f t="shared" si="16"/>
        <v>0.22662219494586941</v>
      </c>
    </row>
    <row r="89" spans="1:47" x14ac:dyDescent="0.2">
      <c r="A89">
        <v>446</v>
      </c>
      <c r="B89" s="6" cm="1">
        <f t="array" ref="B89">INDEX('Source Spectra'!J$2:J$27,_xlfn.XMATCH(A89,'Source Spectra'!J$2:J$27,-1))</f>
        <v>442.754143683846</v>
      </c>
      <c r="C89" s="6" cm="1">
        <f t="array" ref="C89">INDEX('Source Spectra'!J$2:J$27,_xlfn.XMATCH(A89,'Source Spectra'!J$2:J$27,1))</f>
        <v>485.182575069682</v>
      </c>
      <c r="D89" s="6" cm="1">
        <f t="array" ref="D89">INDEX('Source Spectra'!K$2:K$27,_xlfn.XMATCH(A89,'Source Spectra'!J$2:J$27,-1))</f>
        <v>5.9182130488408202E-2</v>
      </c>
      <c r="E89" s="6" cm="1">
        <f t="array" ref="E89">INDEX('Source Spectra'!K$2:K$27,_xlfn.XMATCH(A89,'Source Spectra'!J$2:J$27,1))</f>
        <v>6.5624499153351307E-2</v>
      </c>
      <c r="F89">
        <f t="shared" si="11"/>
        <v>5.9674984038235145E-2</v>
      </c>
      <c r="G89" s="6" cm="1">
        <f t="array" ref="G89">INDEX('Source Spectra'!B$2:B$1698,_xlfn.XMATCH($A89,'Source Spectra'!B$2:B$1698,-1))</f>
        <v>445.5</v>
      </c>
      <c r="H89" s="6" cm="1">
        <f t="array" ref="H89">INDEX('Source Spectra'!B$2:B$1698,_xlfn.XMATCH($A89,'Source Spectra'!B$2:B$1698,1))</f>
        <v>446.5</v>
      </c>
      <c r="I89" s="6" cm="1">
        <f t="array" ref="I89">INDEX('Source Spectra'!C$2:C$1698,_xlfn.XMATCH($A89,'Source Spectra'!B$2:B$1698,-1))</f>
        <v>1821</v>
      </c>
      <c r="J89" s="6" cm="1">
        <f t="array" ref="J89">INDEX('Source Spectra'!C$2:C$1698,_xlfn.XMATCH($A89,'Source Spectra'!B$2:B$1698,1))</f>
        <v>1891</v>
      </c>
      <c r="K89">
        <f t="shared" si="17"/>
        <v>1856</v>
      </c>
      <c r="L89" s="6" cm="1">
        <f t="array" ref="L89">INDEX('Source Spectra'!O$2:O$33,_xlfn.XMATCH($A89,'Source Spectra'!O$2:O$33,-1))</f>
        <v>426</v>
      </c>
      <c r="M89" s="6" cm="1">
        <f t="array" ref="M89">INDEX('Source Spectra'!O$2:O$33,_xlfn.XMATCH($A89,'Source Spectra'!O$2:O$33,1))</f>
        <v>447</v>
      </c>
      <c r="N89" s="6" cm="1">
        <f t="array" ref="N89">INDEX('Source Spectra'!P$2:P$33,_xlfn.XMATCH($A89,'Source Spectra'!O$2:O$33,-1))</f>
        <v>8755.3310579491208</v>
      </c>
      <c r="O89" s="6" cm="1">
        <f t="array" ref="O89">INDEX('Source Spectra'!P$2:P$33,_xlfn.XMATCH($A89,'Source Spectra'!O$2:O$33,1))</f>
        <v>9510.5534517034648</v>
      </c>
      <c r="P89">
        <f t="shared" si="18"/>
        <v>9474.5904805723058</v>
      </c>
      <c r="Q89" s="6" cm="1">
        <f t="array" ref="Q89">INDEX('Source Spectra'!S$2:S$51,_xlfn.XMATCH($A89,'Source Spectra'!S$2:S$51,-1))</f>
        <v>426</v>
      </c>
      <c r="R89" s="6" cm="1">
        <f t="array" ref="R89">INDEX('Source Spectra'!S$2:S$51,_xlfn.XMATCH($A89,'Source Spectra'!S$2:S$51,1))</f>
        <v>447</v>
      </c>
      <c r="S89" s="6" cm="1">
        <f t="array" ref="S89">INDEX('Source Spectra'!T$2:T$51,_xlfn.XMATCH($A89,'Source Spectra'!S$2:S$51,-1))</f>
        <v>1.5387591979197084</v>
      </c>
      <c r="T89" s="6" cm="1">
        <f t="array" ref="T89">INDEX('Source Spectra'!T$2:T$51,_xlfn.XMATCH($A89,'Source Spectra'!S$2:S$51,1))</f>
        <v>1.6714903758926236</v>
      </c>
      <c r="U89">
        <f t="shared" si="19"/>
        <v>1.665169843608199</v>
      </c>
      <c r="V89" s="6" cm="1">
        <f t="array" ref="V89">INDEX('Source Spectra'!W$2:W$51,_xlfn.XMATCH($A89,'Source Spectra'!W$2:W$51,-1))</f>
        <v>440</v>
      </c>
      <c r="W89" s="6" cm="1">
        <f t="array" ref="W89">INDEX('Source Spectra'!W$2:W$51,_xlfn.XMATCH($A89,'Source Spectra'!W$2:W$51,1))</f>
        <v>450</v>
      </c>
      <c r="X89" s="6" cm="1">
        <f t="array" ref="X89">INDEX('Source Spectra'!X$2:X$51,_xlfn.XMATCH($A89,'Source Spectra'!W$2:W$51,-1))</f>
        <v>1.624305941231061</v>
      </c>
      <c r="Y89" s="6" cm="1">
        <f t="array" ref="Y89">INDEX('Source Spectra'!X$2:X$51,_xlfn.XMATCH($A89,'Source Spectra'!W$2:W$51,1))</f>
        <v>1.6243090763558308</v>
      </c>
      <c r="Z89">
        <f t="shared" si="12"/>
        <v>1.6243078223059229</v>
      </c>
      <c r="AA89" s="6" cm="1">
        <f t="array" ref="AA89">INDEX('Source Spectra'!F$2:F$384,_xlfn.XMATCH($A89,'Source Spectra'!F$2:F$384,-1))</f>
        <v>443.275439768426</v>
      </c>
      <c r="AB89" s="6" cm="1">
        <f t="array" ref="AB89">INDEX('Source Spectra'!F$2:F$384,_xlfn.XMATCH($A89,'Source Spectra'!F$2:F$384,1))</f>
        <v>448.79961180222102</v>
      </c>
      <c r="AC89" s="6" cm="1">
        <f t="array" ref="AC89">INDEX('Source Spectra'!G$2:G$384,_xlfn.XMATCH($A89,'Source Spectra'!F$2:F$384,-1))</f>
        <v>73.137343389068207</v>
      </c>
      <c r="AD89" s="6" cm="1">
        <f t="array" ref="AD89">INDEX('Source Spectra'!G$2:G$384,_xlfn.XMATCH($A89,'Source Spectra'!F$2:F$384,1))</f>
        <v>76.8639569214765</v>
      </c>
      <c r="AE89">
        <f t="shared" si="20"/>
        <v>74.975335212409362</v>
      </c>
      <c r="AF89" s="6" cm="1">
        <f t="array" ref="AF89">INDEX('Source Spectra'!$AM$2:$AM$49,_xlfn.XMATCH($A89,'Source Spectra'!$AM$2:$AM$49,-1))</f>
        <v>440</v>
      </c>
      <c r="AG89" s="6" cm="1">
        <f t="array" ref="AG89">INDEX('Source Spectra'!$AM$2:$AM$49,_xlfn.XMATCH($A89,'Source Spectra'!$AM$2:$AM$49,1))</f>
        <v>450</v>
      </c>
      <c r="AH89" s="6" cm="1">
        <f t="array" ref="AH89">INDEX('Source Spectra'!$AN$2:$AN$49,_xlfn.XMATCH($A89,'Source Spectra'!$AM$2:$AM$49,-1))</f>
        <v>12.853322790191454</v>
      </c>
      <c r="AI89" s="6" cm="1">
        <f t="array" ref="AI89">INDEX('Source Spectra'!$AN$2:$AN$49,_xlfn.XMATCH($A89,'Source Spectra'!$AM$2:$AM$49,1))</f>
        <v>12.255488385538863</v>
      </c>
      <c r="AJ89">
        <f t="shared" si="13"/>
        <v>12.4946221473999</v>
      </c>
      <c r="AK89" s="6" cm="1">
        <f t="array" ref="AK89">INDEX('Source Spectra'!$AM$2:$AM$49,_xlfn.XMATCH($A89,'Source Spectra'!$AM$2:$AM$49,-1))</f>
        <v>440</v>
      </c>
      <c r="AL89" s="6" cm="1">
        <f t="array" ref="AL89">INDEX('Source Spectra'!$AM$2:$AM$49,_xlfn.XMATCH($A89,'Source Spectra'!$AM$2:$AM$49,1))</f>
        <v>450</v>
      </c>
      <c r="AM89" s="6" cm="1">
        <f t="array" ref="AM89">INDEX('Source Spectra'!$AO$2:$AO$49,_xlfn.XMATCH($A89,'Source Spectra'!$AM$2:$AM$49,-1))</f>
        <v>11.492114123693044</v>
      </c>
      <c r="AN89" s="6" cm="1">
        <f t="array" ref="AN89">INDEX('Source Spectra'!$AO$2:$AO$49,_xlfn.XMATCH($A89,'Source Spectra'!$AM$2:$AM$49,1))</f>
        <v>11.658249158249134</v>
      </c>
      <c r="AO89">
        <f t="shared" si="14"/>
        <v>11.591795144426698</v>
      </c>
      <c r="AP89">
        <f t="shared" si="15"/>
        <v>12.0432086459133</v>
      </c>
      <c r="AQ89" s="6" cm="1">
        <f t="array" ref="AQ89">INDEX('Source Spectra'!AR$2:AR$102,_xlfn.XMATCH($A89,'Source Spectra'!AR$2:AR$102,-1))</f>
        <v>431.82494746293997</v>
      </c>
      <c r="AR89" s="6" cm="1">
        <f t="array" ref="AR89">INDEX('Source Spectra'!AR$2:AR$102,_xlfn.XMATCH($A89,'Source Spectra'!AR$2:AR$102,1))</f>
        <v>458.98992737755799</v>
      </c>
      <c r="AS89" s="6" cm="1">
        <f t="array" ref="AS89">INDEX('Source Spectra'!AS$2:AS$102,_xlfn.XMATCH($A89,'Source Spectra'!AR$2:AR$102,-1))</f>
        <v>0.22392750869500899</v>
      </c>
      <c r="AT89" s="6" cm="1">
        <f t="array" ref="AT89">INDEX('Source Spectra'!AS$2:AS$102,_xlfn.XMATCH($A89,'Source Spectra'!AR$2:AR$102,1))</f>
        <v>0.229483547099783</v>
      </c>
      <c r="AU89">
        <f t="shared" si="16"/>
        <v>0.22682672439600107</v>
      </c>
    </row>
    <row r="90" spans="1:47" x14ac:dyDescent="0.2">
      <c r="A90">
        <v>447</v>
      </c>
      <c r="B90" s="6" cm="1">
        <f t="array" ref="B90">INDEX('Source Spectra'!J$2:J$27,_xlfn.XMATCH(A90,'Source Spectra'!J$2:J$27,-1))</f>
        <v>442.754143683846</v>
      </c>
      <c r="C90" s="6" cm="1">
        <f t="array" ref="C90">INDEX('Source Spectra'!J$2:J$27,_xlfn.XMATCH(A90,'Source Spectra'!J$2:J$27,1))</f>
        <v>485.182575069682</v>
      </c>
      <c r="D90" s="6" cm="1">
        <f t="array" ref="D90">INDEX('Source Spectra'!K$2:K$27,_xlfn.XMATCH(A90,'Source Spectra'!J$2:J$27,-1))</f>
        <v>5.9182130488408202E-2</v>
      </c>
      <c r="E90" s="6" cm="1">
        <f t="array" ref="E90">INDEX('Source Spectra'!K$2:K$27,_xlfn.XMATCH(A90,'Source Spectra'!J$2:J$27,1))</f>
        <v>6.5624499153351307E-2</v>
      </c>
      <c r="F90">
        <f t="shared" si="11"/>
        <v>5.9826824878316115E-2</v>
      </c>
      <c r="G90" s="6" cm="1">
        <f t="array" ref="G90">INDEX('Source Spectra'!B$2:B$1698,_xlfn.XMATCH($A90,'Source Spectra'!B$2:B$1698,-1))</f>
        <v>446.5</v>
      </c>
      <c r="H90" s="6" cm="1">
        <f t="array" ref="H90">INDEX('Source Spectra'!B$2:B$1698,_xlfn.XMATCH($A90,'Source Spectra'!B$2:B$1698,1))</f>
        <v>447.5</v>
      </c>
      <c r="I90" s="6" cm="1">
        <f t="array" ref="I90">INDEX('Source Spectra'!C$2:C$1698,_xlfn.XMATCH($A90,'Source Spectra'!B$2:B$1698,-1))</f>
        <v>1891</v>
      </c>
      <c r="J90" s="6" cm="1">
        <f t="array" ref="J90">INDEX('Source Spectra'!C$2:C$1698,_xlfn.XMATCH($A90,'Source Spectra'!B$2:B$1698,1))</f>
        <v>2077</v>
      </c>
      <c r="K90">
        <f t="shared" si="17"/>
        <v>1984</v>
      </c>
      <c r="L90" s="6" cm="1">
        <f t="array" ref="L90">INDEX('Source Spectra'!O$2:O$33,_xlfn.XMATCH($A90,'Source Spectra'!O$2:O$33,-1))</f>
        <v>447</v>
      </c>
      <c r="M90" s="6" cm="1">
        <f t="array" ref="M90">INDEX('Source Spectra'!O$2:O$33,_xlfn.XMATCH($A90,'Source Spectra'!O$2:O$33,1))</f>
        <v>447</v>
      </c>
      <c r="N90" s="6" cm="1">
        <f t="array" ref="N90">INDEX('Source Spectra'!P$2:P$33,_xlfn.XMATCH($A90,'Source Spectra'!O$2:O$33,-1))</f>
        <v>9510.5534517034648</v>
      </c>
      <c r="O90" s="6" cm="1">
        <f t="array" ref="O90">INDEX('Source Spectra'!P$2:P$33,_xlfn.XMATCH($A90,'Source Spectra'!O$2:O$33,1))</f>
        <v>9510.5534517034648</v>
      </c>
      <c r="P90">
        <f t="shared" si="18"/>
        <v>9510.5534517034648</v>
      </c>
      <c r="Q90" s="6" cm="1">
        <f t="array" ref="Q90">INDEX('Source Spectra'!S$2:S$51,_xlfn.XMATCH($A90,'Source Spectra'!S$2:S$51,-1))</f>
        <v>447</v>
      </c>
      <c r="R90" s="6" cm="1">
        <f t="array" ref="R90">INDEX('Source Spectra'!S$2:S$51,_xlfn.XMATCH($A90,'Source Spectra'!S$2:S$51,1))</f>
        <v>447</v>
      </c>
      <c r="S90" s="6" cm="1">
        <f t="array" ref="S90">INDEX('Source Spectra'!T$2:T$51,_xlfn.XMATCH($A90,'Source Spectra'!S$2:S$51,-1))</f>
        <v>1.6714903758926236</v>
      </c>
      <c r="T90" s="6" cm="1">
        <f t="array" ref="T90">INDEX('Source Spectra'!T$2:T$51,_xlfn.XMATCH($A90,'Source Spectra'!S$2:S$51,1))</f>
        <v>1.6714903758926236</v>
      </c>
      <c r="U90">
        <f t="shared" si="19"/>
        <v>1.6714903758926236</v>
      </c>
      <c r="V90" s="6" cm="1">
        <f t="array" ref="V90">INDEX('Source Spectra'!W$2:W$51,_xlfn.XMATCH($A90,'Source Spectra'!W$2:W$51,-1))</f>
        <v>440</v>
      </c>
      <c r="W90" s="6" cm="1">
        <f t="array" ref="W90">INDEX('Source Spectra'!W$2:W$51,_xlfn.XMATCH($A90,'Source Spectra'!W$2:W$51,1))</f>
        <v>450</v>
      </c>
      <c r="X90" s="6" cm="1">
        <f t="array" ref="X90">INDEX('Source Spectra'!X$2:X$51,_xlfn.XMATCH($A90,'Source Spectra'!W$2:W$51,-1))</f>
        <v>1.624305941231061</v>
      </c>
      <c r="Y90" s="6" cm="1">
        <f t="array" ref="Y90">INDEX('Source Spectra'!X$2:X$51,_xlfn.XMATCH($A90,'Source Spectra'!W$2:W$51,1))</f>
        <v>1.6243090763558308</v>
      </c>
      <c r="Z90">
        <f t="shared" si="12"/>
        <v>1.6243081358183997</v>
      </c>
      <c r="AA90" s="6" cm="1">
        <f t="array" ref="AA90">INDEX('Source Spectra'!F$2:F$384,_xlfn.XMATCH($A90,'Source Spectra'!F$2:F$384,-1))</f>
        <v>443.275439768426</v>
      </c>
      <c r="AB90" s="6" cm="1">
        <f t="array" ref="AB90">INDEX('Source Spectra'!F$2:F$384,_xlfn.XMATCH($A90,'Source Spectra'!F$2:F$384,1))</f>
        <v>448.79961180222102</v>
      </c>
      <c r="AC90" s="6" cm="1">
        <f t="array" ref="AC90">INDEX('Source Spectra'!G$2:G$384,_xlfn.XMATCH($A90,'Source Spectra'!F$2:F$384,-1))</f>
        <v>73.137343389068207</v>
      </c>
      <c r="AD90" s="6" cm="1">
        <f t="array" ref="AD90">INDEX('Source Spectra'!G$2:G$384,_xlfn.XMATCH($A90,'Source Spectra'!F$2:F$384,1))</f>
        <v>76.8639569214765</v>
      </c>
      <c r="AE90">
        <f t="shared" si="20"/>
        <v>75.649936493761601</v>
      </c>
      <c r="AF90" s="6" cm="1">
        <f t="array" ref="AF90">INDEX('Source Spectra'!$AM$2:$AM$49,_xlfn.XMATCH($A90,'Source Spectra'!$AM$2:$AM$49,-1))</f>
        <v>440</v>
      </c>
      <c r="AG90" s="6" cm="1">
        <f t="array" ref="AG90">INDEX('Source Spectra'!$AM$2:$AM$49,_xlfn.XMATCH($A90,'Source Spectra'!$AM$2:$AM$49,1))</f>
        <v>450</v>
      </c>
      <c r="AH90" s="6" cm="1">
        <f t="array" ref="AH90">INDEX('Source Spectra'!$AN$2:$AN$49,_xlfn.XMATCH($A90,'Source Spectra'!$AM$2:$AM$49,-1))</f>
        <v>12.853322790191454</v>
      </c>
      <c r="AI90" s="6" cm="1">
        <f t="array" ref="AI90">INDEX('Source Spectra'!$AN$2:$AN$49,_xlfn.XMATCH($A90,'Source Spectra'!$AM$2:$AM$49,1))</f>
        <v>12.255488385538863</v>
      </c>
      <c r="AJ90">
        <f t="shared" si="13"/>
        <v>12.43483870693464</v>
      </c>
      <c r="AK90" s="6" cm="1">
        <f t="array" ref="AK90">INDEX('Source Spectra'!$AM$2:$AM$49,_xlfn.XMATCH($A90,'Source Spectra'!$AM$2:$AM$49,-1))</f>
        <v>440</v>
      </c>
      <c r="AL90" s="6" cm="1">
        <f t="array" ref="AL90">INDEX('Source Spectra'!$AM$2:$AM$49,_xlfn.XMATCH($A90,'Source Spectra'!$AM$2:$AM$49,1))</f>
        <v>450</v>
      </c>
      <c r="AM90" s="6" cm="1">
        <f t="array" ref="AM90">INDEX('Source Spectra'!$AO$2:$AO$49,_xlfn.XMATCH($A90,'Source Spectra'!$AM$2:$AM$49,-1))</f>
        <v>11.492114123693044</v>
      </c>
      <c r="AN90" s="6" cm="1">
        <f t="array" ref="AN90">INDEX('Source Spectra'!$AO$2:$AO$49,_xlfn.XMATCH($A90,'Source Spectra'!$AM$2:$AM$49,1))</f>
        <v>11.658249158249134</v>
      </c>
      <c r="AO90">
        <f t="shared" si="14"/>
        <v>11.608408647882307</v>
      </c>
      <c r="AP90">
        <f t="shared" si="15"/>
        <v>12.021623677408474</v>
      </c>
      <c r="AQ90" s="6" cm="1">
        <f t="array" ref="AQ90">INDEX('Source Spectra'!AR$2:AR$102,_xlfn.XMATCH($A90,'Source Spectra'!AR$2:AR$102,-1))</f>
        <v>431.82494746293997</v>
      </c>
      <c r="AR90" s="6" cm="1">
        <f t="array" ref="AR90">INDEX('Source Spectra'!AR$2:AR$102,_xlfn.XMATCH($A90,'Source Spectra'!AR$2:AR$102,1))</f>
        <v>458.98992737755799</v>
      </c>
      <c r="AS90" s="6" cm="1">
        <f t="array" ref="AS90">INDEX('Source Spectra'!AS$2:AS$102,_xlfn.XMATCH($A90,'Source Spectra'!AR$2:AR$102,-1))</f>
        <v>0.22392750869500899</v>
      </c>
      <c r="AT90" s="6" cm="1">
        <f t="array" ref="AT90">INDEX('Source Spectra'!AS$2:AS$102,_xlfn.XMATCH($A90,'Source Spectra'!AR$2:AR$102,1))</f>
        <v>0.229483547099783</v>
      </c>
      <c r="AU90">
        <f t="shared" si="16"/>
        <v>0.22703125384613271</v>
      </c>
    </row>
    <row r="91" spans="1:47" x14ac:dyDescent="0.2">
      <c r="A91">
        <v>448</v>
      </c>
      <c r="B91" s="6" cm="1">
        <f t="array" ref="B91">INDEX('Source Spectra'!J$2:J$27,_xlfn.XMATCH(A91,'Source Spectra'!J$2:J$27,-1))</f>
        <v>442.754143683846</v>
      </c>
      <c r="C91" s="6" cm="1">
        <f t="array" ref="C91">INDEX('Source Spectra'!J$2:J$27,_xlfn.XMATCH(A91,'Source Spectra'!J$2:J$27,1))</f>
        <v>485.182575069682</v>
      </c>
      <c r="D91" s="6" cm="1">
        <f t="array" ref="D91">INDEX('Source Spectra'!K$2:K$27,_xlfn.XMATCH(A91,'Source Spectra'!J$2:J$27,-1))</f>
        <v>5.9182130488408202E-2</v>
      </c>
      <c r="E91" s="6" cm="1">
        <f t="array" ref="E91">INDEX('Source Spectra'!K$2:K$27,_xlfn.XMATCH(A91,'Source Spectra'!J$2:J$27,1))</f>
        <v>6.5624499153351307E-2</v>
      </c>
      <c r="F91">
        <f t="shared" si="11"/>
        <v>5.9978665718397085E-2</v>
      </c>
      <c r="G91" s="6" cm="1">
        <f t="array" ref="G91">INDEX('Source Spectra'!B$2:B$1698,_xlfn.XMATCH($A91,'Source Spectra'!B$2:B$1698,-1))</f>
        <v>447.5</v>
      </c>
      <c r="H91" s="6" cm="1">
        <f t="array" ref="H91">INDEX('Source Spectra'!B$2:B$1698,_xlfn.XMATCH($A91,'Source Spectra'!B$2:B$1698,1))</f>
        <v>448.5</v>
      </c>
      <c r="I91" s="6" cm="1">
        <f t="array" ref="I91">INDEX('Source Spectra'!C$2:C$1698,_xlfn.XMATCH($A91,'Source Spectra'!B$2:B$1698,-1))</f>
        <v>2077</v>
      </c>
      <c r="J91" s="6" cm="1">
        <f t="array" ref="J91">INDEX('Source Spectra'!C$2:C$1698,_xlfn.XMATCH($A91,'Source Spectra'!B$2:B$1698,1))</f>
        <v>1973</v>
      </c>
      <c r="K91">
        <f t="shared" si="17"/>
        <v>2025</v>
      </c>
      <c r="L91" s="6" cm="1">
        <f t="array" ref="L91">INDEX('Source Spectra'!O$2:O$33,_xlfn.XMATCH($A91,'Source Spectra'!O$2:O$33,-1))</f>
        <v>447</v>
      </c>
      <c r="M91" s="6" cm="1">
        <f t="array" ref="M91">INDEX('Source Spectra'!O$2:O$33,_xlfn.XMATCH($A91,'Source Spectra'!O$2:O$33,1))</f>
        <v>466</v>
      </c>
      <c r="N91" s="6" cm="1">
        <f t="array" ref="N91">INDEX('Source Spectra'!P$2:P$33,_xlfn.XMATCH($A91,'Source Spectra'!O$2:O$33,-1))</f>
        <v>9510.5534517034648</v>
      </c>
      <c r="O91" s="6" cm="1">
        <f t="array" ref="O91">INDEX('Source Spectra'!P$2:P$33,_xlfn.XMATCH($A91,'Source Spectra'!O$2:O$33,1))</f>
        <v>10903.832961891116</v>
      </c>
      <c r="P91">
        <f t="shared" si="18"/>
        <v>9583.8839522396574</v>
      </c>
      <c r="Q91" s="6" cm="1">
        <f t="array" ref="Q91">INDEX('Source Spectra'!S$2:S$51,_xlfn.XMATCH($A91,'Source Spectra'!S$2:S$51,-1))</f>
        <v>447</v>
      </c>
      <c r="R91" s="6" cm="1">
        <f t="array" ref="R91">INDEX('Source Spectra'!S$2:S$51,_xlfn.XMATCH($A91,'Source Spectra'!S$2:S$51,1))</f>
        <v>466</v>
      </c>
      <c r="S91" s="6" cm="1">
        <f t="array" ref="S91">INDEX('Source Spectra'!T$2:T$51,_xlfn.XMATCH($A91,'Source Spectra'!S$2:S$51,-1))</f>
        <v>1.6714903758926236</v>
      </c>
      <c r="T91" s="6" cm="1">
        <f t="array" ref="T91">INDEX('Source Spectra'!T$2:T$51,_xlfn.XMATCH($A91,'Source Spectra'!S$2:S$51,1))</f>
        <v>1.9163608036793387</v>
      </c>
      <c r="U91">
        <f t="shared" si="19"/>
        <v>1.6843782931445559</v>
      </c>
      <c r="V91" s="6" cm="1">
        <f t="array" ref="V91">INDEX('Source Spectra'!W$2:W$51,_xlfn.XMATCH($A91,'Source Spectra'!W$2:W$51,-1))</f>
        <v>440</v>
      </c>
      <c r="W91" s="6" cm="1">
        <f t="array" ref="W91">INDEX('Source Spectra'!W$2:W$51,_xlfn.XMATCH($A91,'Source Spectra'!W$2:W$51,1))</f>
        <v>450</v>
      </c>
      <c r="X91" s="6" cm="1">
        <f t="array" ref="X91">INDEX('Source Spectra'!X$2:X$51,_xlfn.XMATCH($A91,'Source Spectra'!W$2:W$51,-1))</f>
        <v>1.624305941231061</v>
      </c>
      <c r="Y91" s="6" cm="1">
        <f t="array" ref="Y91">INDEX('Source Spectra'!X$2:X$51,_xlfn.XMATCH($A91,'Source Spectra'!W$2:W$51,1))</f>
        <v>1.6243090763558308</v>
      </c>
      <c r="Z91">
        <f t="shared" si="12"/>
        <v>1.6243084493308768</v>
      </c>
      <c r="AA91" s="6" cm="1">
        <f t="array" ref="AA91">INDEX('Source Spectra'!F$2:F$384,_xlfn.XMATCH($A91,'Source Spectra'!F$2:F$384,-1))</f>
        <v>443.275439768426</v>
      </c>
      <c r="AB91" s="6" cm="1">
        <f t="array" ref="AB91">INDEX('Source Spectra'!F$2:F$384,_xlfn.XMATCH($A91,'Source Spectra'!F$2:F$384,1))</f>
        <v>448.79961180222102</v>
      </c>
      <c r="AC91" s="6" cm="1">
        <f t="array" ref="AC91">INDEX('Source Spectra'!G$2:G$384,_xlfn.XMATCH($A91,'Source Spectra'!F$2:F$384,-1))</f>
        <v>73.137343389068207</v>
      </c>
      <c r="AD91" s="6" cm="1">
        <f t="array" ref="AD91">INDEX('Source Spectra'!G$2:G$384,_xlfn.XMATCH($A91,'Source Spectra'!F$2:F$384,1))</f>
        <v>76.8639569214765</v>
      </c>
      <c r="AE91">
        <f t="shared" si="20"/>
        <v>76.324537775113825</v>
      </c>
      <c r="AF91" s="6" cm="1">
        <f t="array" ref="AF91">INDEX('Source Spectra'!$AM$2:$AM$49,_xlfn.XMATCH($A91,'Source Spectra'!$AM$2:$AM$49,-1))</f>
        <v>440</v>
      </c>
      <c r="AG91" s="6" cm="1">
        <f t="array" ref="AG91">INDEX('Source Spectra'!$AM$2:$AM$49,_xlfn.XMATCH($A91,'Source Spectra'!$AM$2:$AM$49,1))</f>
        <v>450</v>
      </c>
      <c r="AH91" s="6" cm="1">
        <f t="array" ref="AH91">INDEX('Source Spectra'!$AN$2:$AN$49,_xlfn.XMATCH($A91,'Source Spectra'!$AM$2:$AM$49,-1))</f>
        <v>12.853322790191454</v>
      </c>
      <c r="AI91" s="6" cm="1">
        <f t="array" ref="AI91">INDEX('Source Spectra'!$AN$2:$AN$49,_xlfn.XMATCH($A91,'Source Spectra'!$AM$2:$AM$49,1))</f>
        <v>12.255488385538863</v>
      </c>
      <c r="AJ91">
        <f t="shared" si="13"/>
        <v>12.375055266469381</v>
      </c>
      <c r="AK91" s="6" cm="1">
        <f t="array" ref="AK91">INDEX('Source Spectra'!$AM$2:$AM$49,_xlfn.XMATCH($A91,'Source Spectra'!$AM$2:$AM$49,-1))</f>
        <v>440</v>
      </c>
      <c r="AL91" s="6" cm="1">
        <f t="array" ref="AL91">INDEX('Source Spectra'!$AM$2:$AM$49,_xlfn.XMATCH($A91,'Source Spectra'!$AM$2:$AM$49,1))</f>
        <v>450</v>
      </c>
      <c r="AM91" s="6" cm="1">
        <f t="array" ref="AM91">INDEX('Source Spectra'!$AO$2:$AO$49,_xlfn.XMATCH($A91,'Source Spectra'!$AM$2:$AM$49,-1))</f>
        <v>11.492114123693044</v>
      </c>
      <c r="AN91" s="6" cm="1">
        <f t="array" ref="AN91">INDEX('Source Spectra'!$AO$2:$AO$49,_xlfn.XMATCH($A91,'Source Spectra'!$AM$2:$AM$49,1))</f>
        <v>11.658249158249134</v>
      </c>
      <c r="AO91">
        <f t="shared" si="14"/>
        <v>11.625022151337916</v>
      </c>
      <c r="AP91">
        <f t="shared" si="15"/>
        <v>12.000038708903649</v>
      </c>
      <c r="AQ91" s="6" cm="1">
        <f t="array" ref="AQ91">INDEX('Source Spectra'!AR$2:AR$102,_xlfn.XMATCH($A91,'Source Spectra'!AR$2:AR$102,-1))</f>
        <v>431.82494746293997</v>
      </c>
      <c r="AR91" s="6" cm="1">
        <f t="array" ref="AR91">INDEX('Source Spectra'!AR$2:AR$102,_xlfn.XMATCH($A91,'Source Spectra'!AR$2:AR$102,1))</f>
        <v>458.98992737755799</v>
      </c>
      <c r="AS91" s="6" cm="1">
        <f t="array" ref="AS91">INDEX('Source Spectra'!AS$2:AS$102,_xlfn.XMATCH($A91,'Source Spectra'!AR$2:AR$102,-1))</f>
        <v>0.22392750869500899</v>
      </c>
      <c r="AT91" s="6" cm="1">
        <f t="array" ref="AT91">INDEX('Source Spectra'!AS$2:AS$102,_xlfn.XMATCH($A91,'Source Spectra'!AR$2:AR$102,1))</f>
        <v>0.229483547099783</v>
      </c>
      <c r="AU91">
        <f t="shared" si="16"/>
        <v>0.22723578329626434</v>
      </c>
    </row>
    <row r="92" spans="1:47" x14ac:dyDescent="0.2">
      <c r="A92">
        <v>449</v>
      </c>
      <c r="B92" s="6" cm="1">
        <f t="array" ref="B92">INDEX('Source Spectra'!J$2:J$27,_xlfn.XMATCH(A92,'Source Spectra'!J$2:J$27,-1))</f>
        <v>442.754143683846</v>
      </c>
      <c r="C92" s="6" cm="1">
        <f t="array" ref="C92">INDEX('Source Spectra'!J$2:J$27,_xlfn.XMATCH(A92,'Source Spectra'!J$2:J$27,1))</f>
        <v>485.182575069682</v>
      </c>
      <c r="D92" s="6" cm="1">
        <f t="array" ref="D92">INDEX('Source Spectra'!K$2:K$27,_xlfn.XMATCH(A92,'Source Spectra'!J$2:J$27,-1))</f>
        <v>5.9182130488408202E-2</v>
      </c>
      <c r="E92" s="6" cm="1">
        <f t="array" ref="E92">INDEX('Source Spectra'!K$2:K$27,_xlfn.XMATCH(A92,'Source Spectra'!J$2:J$27,1))</f>
        <v>6.5624499153351307E-2</v>
      </c>
      <c r="F92">
        <f t="shared" si="11"/>
        <v>6.0130506558478056E-2</v>
      </c>
      <c r="G92" s="6" cm="1">
        <f t="array" ref="G92">INDEX('Source Spectra'!B$2:B$1698,_xlfn.XMATCH($A92,'Source Spectra'!B$2:B$1698,-1))</f>
        <v>448.5</v>
      </c>
      <c r="H92" s="6" cm="1">
        <f t="array" ref="H92">INDEX('Source Spectra'!B$2:B$1698,_xlfn.XMATCH($A92,'Source Spectra'!B$2:B$1698,1))</f>
        <v>449.5</v>
      </c>
      <c r="I92" s="6" cm="1">
        <f t="array" ref="I92">INDEX('Source Spectra'!C$2:C$1698,_xlfn.XMATCH($A92,'Source Spectra'!B$2:B$1698,-1))</f>
        <v>1973</v>
      </c>
      <c r="J92" s="6" cm="1">
        <f t="array" ref="J92">INDEX('Source Spectra'!C$2:C$1698,_xlfn.XMATCH($A92,'Source Spectra'!B$2:B$1698,1))</f>
        <v>2027</v>
      </c>
      <c r="K92">
        <f t="shared" si="17"/>
        <v>2000</v>
      </c>
      <c r="L92" s="6" cm="1">
        <f t="array" ref="L92">INDEX('Source Spectra'!O$2:O$33,_xlfn.XMATCH($A92,'Source Spectra'!O$2:O$33,-1))</f>
        <v>447</v>
      </c>
      <c r="M92" s="6" cm="1">
        <f t="array" ref="M92">INDEX('Source Spectra'!O$2:O$33,_xlfn.XMATCH($A92,'Source Spectra'!O$2:O$33,1))</f>
        <v>466</v>
      </c>
      <c r="N92" s="6" cm="1">
        <f t="array" ref="N92">INDEX('Source Spectra'!P$2:P$33,_xlfn.XMATCH($A92,'Source Spectra'!O$2:O$33,-1))</f>
        <v>9510.5534517034648</v>
      </c>
      <c r="O92" s="6" cm="1">
        <f t="array" ref="O92">INDEX('Source Spectra'!P$2:P$33,_xlfn.XMATCH($A92,'Source Spectra'!O$2:O$33,1))</f>
        <v>10903.832961891116</v>
      </c>
      <c r="P92">
        <f t="shared" si="18"/>
        <v>9657.2144527758483</v>
      </c>
      <c r="Q92" s="6" cm="1">
        <f t="array" ref="Q92">INDEX('Source Spectra'!S$2:S$51,_xlfn.XMATCH($A92,'Source Spectra'!S$2:S$51,-1))</f>
        <v>447</v>
      </c>
      <c r="R92" s="6" cm="1">
        <f t="array" ref="R92">INDEX('Source Spectra'!S$2:S$51,_xlfn.XMATCH($A92,'Source Spectra'!S$2:S$51,1))</f>
        <v>466</v>
      </c>
      <c r="S92" s="6" cm="1">
        <f t="array" ref="S92">INDEX('Source Spectra'!T$2:T$51,_xlfn.XMATCH($A92,'Source Spectra'!S$2:S$51,-1))</f>
        <v>1.6714903758926236</v>
      </c>
      <c r="T92" s="6" cm="1">
        <f t="array" ref="T92">INDEX('Source Spectra'!T$2:T$51,_xlfn.XMATCH($A92,'Source Spectra'!S$2:S$51,1))</f>
        <v>1.9163608036793387</v>
      </c>
      <c r="U92">
        <f t="shared" si="19"/>
        <v>1.6972662103964884</v>
      </c>
      <c r="V92" s="6" cm="1">
        <f t="array" ref="V92">INDEX('Source Spectra'!W$2:W$51,_xlfn.XMATCH($A92,'Source Spectra'!W$2:W$51,-1))</f>
        <v>440</v>
      </c>
      <c r="W92" s="6" cm="1">
        <f t="array" ref="W92">INDEX('Source Spectra'!W$2:W$51,_xlfn.XMATCH($A92,'Source Spectra'!W$2:W$51,1))</f>
        <v>450</v>
      </c>
      <c r="X92" s="6" cm="1">
        <f t="array" ref="X92">INDEX('Source Spectra'!X$2:X$51,_xlfn.XMATCH($A92,'Source Spectra'!W$2:W$51,-1))</f>
        <v>1.624305941231061</v>
      </c>
      <c r="Y92" s="6" cm="1">
        <f t="array" ref="Y92">INDEX('Source Spectra'!X$2:X$51,_xlfn.XMATCH($A92,'Source Spectra'!W$2:W$51,1))</f>
        <v>1.6243090763558308</v>
      </c>
      <c r="Z92">
        <f t="shared" si="12"/>
        <v>1.6243087628433539</v>
      </c>
      <c r="AA92" s="6" cm="1">
        <f t="array" ref="AA92">INDEX('Source Spectra'!F$2:F$384,_xlfn.XMATCH($A92,'Source Spectra'!F$2:F$384,-1))</f>
        <v>448.79961180222102</v>
      </c>
      <c r="AB92" s="6" cm="1">
        <f t="array" ref="AB92">INDEX('Source Spectra'!F$2:F$384,_xlfn.XMATCH($A92,'Source Spectra'!F$2:F$384,1))</f>
        <v>450.92049927948102</v>
      </c>
      <c r="AC92" s="6" cm="1">
        <f t="array" ref="AC92">INDEX('Source Spectra'!G$2:G$384,_xlfn.XMATCH($A92,'Source Spectra'!F$2:F$384,-1))</f>
        <v>76.8639569214765</v>
      </c>
      <c r="AD92" s="6" cm="1">
        <f t="array" ref="AD92">INDEX('Source Spectra'!G$2:G$384,_xlfn.XMATCH($A92,'Source Spectra'!F$2:F$384,1))</f>
        <v>75.644201889784696</v>
      </c>
      <c r="AE92">
        <f t="shared" si="20"/>
        <v>76.748710584670206</v>
      </c>
      <c r="AF92" s="6" cm="1">
        <f t="array" ref="AF92">INDEX('Source Spectra'!$AM$2:$AM$49,_xlfn.XMATCH($A92,'Source Spectra'!$AM$2:$AM$49,-1))</f>
        <v>440</v>
      </c>
      <c r="AG92" s="6" cm="1">
        <f t="array" ref="AG92">INDEX('Source Spectra'!$AM$2:$AM$49,_xlfn.XMATCH($A92,'Source Spectra'!$AM$2:$AM$49,1))</f>
        <v>450</v>
      </c>
      <c r="AH92" s="6" cm="1">
        <f t="array" ref="AH92">INDEX('Source Spectra'!$AN$2:$AN$49,_xlfn.XMATCH($A92,'Source Spectra'!$AM$2:$AM$49,-1))</f>
        <v>12.853322790191454</v>
      </c>
      <c r="AI92" s="6" cm="1">
        <f t="array" ref="AI92">INDEX('Source Spectra'!$AN$2:$AN$49,_xlfn.XMATCH($A92,'Source Spectra'!$AM$2:$AM$49,1))</f>
        <v>12.255488385538863</v>
      </c>
      <c r="AJ92">
        <f t="shared" si="13"/>
        <v>12.315271826004121</v>
      </c>
      <c r="AK92" s="6" cm="1">
        <f t="array" ref="AK92">INDEX('Source Spectra'!$AM$2:$AM$49,_xlfn.XMATCH($A92,'Source Spectra'!$AM$2:$AM$49,-1))</f>
        <v>440</v>
      </c>
      <c r="AL92" s="6" cm="1">
        <f t="array" ref="AL92">INDEX('Source Spectra'!$AM$2:$AM$49,_xlfn.XMATCH($A92,'Source Spectra'!$AM$2:$AM$49,1))</f>
        <v>450</v>
      </c>
      <c r="AM92" s="6" cm="1">
        <f t="array" ref="AM92">INDEX('Source Spectra'!$AO$2:$AO$49,_xlfn.XMATCH($A92,'Source Spectra'!$AM$2:$AM$49,-1))</f>
        <v>11.492114123693044</v>
      </c>
      <c r="AN92" s="6" cm="1">
        <f t="array" ref="AN92">INDEX('Source Spectra'!$AO$2:$AO$49,_xlfn.XMATCH($A92,'Source Spectra'!$AM$2:$AM$49,1))</f>
        <v>11.658249158249134</v>
      </c>
      <c r="AO92">
        <f t="shared" si="14"/>
        <v>11.641635654793525</v>
      </c>
      <c r="AP92">
        <f t="shared" si="15"/>
        <v>11.978453740398823</v>
      </c>
      <c r="AQ92" s="6" cm="1">
        <f t="array" ref="AQ92">INDEX('Source Spectra'!AR$2:AR$102,_xlfn.XMATCH($A92,'Source Spectra'!AR$2:AR$102,-1))</f>
        <v>431.82494746293997</v>
      </c>
      <c r="AR92" s="6" cm="1">
        <f t="array" ref="AR92">INDEX('Source Spectra'!AR$2:AR$102,_xlfn.XMATCH($A92,'Source Spectra'!AR$2:AR$102,1))</f>
        <v>458.98992737755799</v>
      </c>
      <c r="AS92" s="6" cm="1">
        <f t="array" ref="AS92">INDEX('Source Spectra'!AS$2:AS$102,_xlfn.XMATCH($A92,'Source Spectra'!AR$2:AR$102,-1))</f>
        <v>0.22392750869500899</v>
      </c>
      <c r="AT92" s="6" cm="1">
        <f t="array" ref="AT92">INDEX('Source Spectra'!AS$2:AS$102,_xlfn.XMATCH($A92,'Source Spectra'!AR$2:AR$102,1))</f>
        <v>0.229483547099783</v>
      </c>
      <c r="AU92">
        <f t="shared" si="16"/>
        <v>0.22744031274639601</v>
      </c>
    </row>
    <row r="93" spans="1:47" x14ac:dyDescent="0.2">
      <c r="A93">
        <v>450</v>
      </c>
      <c r="B93" s="6" cm="1">
        <f t="array" ref="B93">INDEX('Source Spectra'!J$2:J$27,_xlfn.XMATCH(A93,'Source Spectra'!J$2:J$27,-1))</f>
        <v>442.754143683846</v>
      </c>
      <c r="C93" s="6" cm="1">
        <f t="array" ref="C93">INDEX('Source Spectra'!J$2:J$27,_xlfn.XMATCH(A93,'Source Spectra'!J$2:J$27,1))</f>
        <v>485.182575069682</v>
      </c>
      <c r="D93" s="6" cm="1">
        <f t="array" ref="D93">INDEX('Source Spectra'!K$2:K$27,_xlfn.XMATCH(A93,'Source Spectra'!J$2:J$27,-1))</f>
        <v>5.9182130488408202E-2</v>
      </c>
      <c r="E93" s="6" cm="1">
        <f t="array" ref="E93">INDEX('Source Spectra'!K$2:K$27,_xlfn.XMATCH(A93,'Source Spectra'!J$2:J$27,1))</f>
        <v>6.5624499153351307E-2</v>
      </c>
      <c r="F93">
        <f t="shared" si="11"/>
        <v>6.0282347398559026E-2</v>
      </c>
      <c r="G93" s="6" cm="1">
        <f t="array" ref="G93">INDEX('Source Spectra'!B$2:B$1698,_xlfn.XMATCH($A93,'Source Spectra'!B$2:B$1698,-1))</f>
        <v>449.5</v>
      </c>
      <c r="H93" s="6" cm="1">
        <f t="array" ref="H93">INDEX('Source Spectra'!B$2:B$1698,_xlfn.XMATCH($A93,'Source Spectra'!B$2:B$1698,1))</f>
        <v>450.5</v>
      </c>
      <c r="I93" s="6" cm="1">
        <f t="array" ref="I93">INDEX('Source Spectra'!C$2:C$1698,_xlfn.XMATCH($A93,'Source Spectra'!B$2:B$1698,-1))</f>
        <v>2027</v>
      </c>
      <c r="J93" s="6" cm="1">
        <f t="array" ref="J93">INDEX('Source Spectra'!C$2:C$1698,_xlfn.XMATCH($A93,'Source Spectra'!B$2:B$1698,1))</f>
        <v>2144</v>
      </c>
      <c r="K93">
        <f t="shared" si="17"/>
        <v>2085.5</v>
      </c>
      <c r="L93" s="6" cm="1">
        <f t="array" ref="L93">INDEX('Source Spectra'!O$2:O$33,_xlfn.XMATCH($A93,'Source Spectra'!O$2:O$33,-1))</f>
        <v>447</v>
      </c>
      <c r="M93" s="6" cm="1">
        <f t="array" ref="M93">INDEX('Source Spectra'!O$2:O$33,_xlfn.XMATCH($A93,'Source Spectra'!O$2:O$33,1))</f>
        <v>466</v>
      </c>
      <c r="N93" s="6" cm="1">
        <f t="array" ref="N93">INDEX('Source Spectra'!P$2:P$33,_xlfn.XMATCH($A93,'Source Spectra'!O$2:O$33,-1))</f>
        <v>9510.5534517034648</v>
      </c>
      <c r="O93" s="6" cm="1">
        <f t="array" ref="O93">INDEX('Source Spectra'!P$2:P$33,_xlfn.XMATCH($A93,'Source Spectra'!O$2:O$33,1))</f>
        <v>10903.832961891116</v>
      </c>
      <c r="P93">
        <f t="shared" si="18"/>
        <v>9730.5449533120409</v>
      </c>
      <c r="Q93" s="6" cm="1">
        <f t="array" ref="Q93">INDEX('Source Spectra'!S$2:S$51,_xlfn.XMATCH($A93,'Source Spectra'!S$2:S$51,-1))</f>
        <v>447</v>
      </c>
      <c r="R93" s="6" cm="1">
        <f t="array" ref="R93">INDEX('Source Spectra'!S$2:S$51,_xlfn.XMATCH($A93,'Source Spectra'!S$2:S$51,1))</f>
        <v>466</v>
      </c>
      <c r="S93" s="6" cm="1">
        <f t="array" ref="S93">INDEX('Source Spectra'!T$2:T$51,_xlfn.XMATCH($A93,'Source Spectra'!S$2:S$51,-1))</f>
        <v>1.6714903758926236</v>
      </c>
      <c r="T93" s="6" cm="1">
        <f t="array" ref="T93">INDEX('Source Spectra'!T$2:T$51,_xlfn.XMATCH($A93,'Source Spectra'!S$2:S$51,1))</f>
        <v>1.9163608036793387</v>
      </c>
      <c r="U93">
        <f t="shared" si="19"/>
        <v>1.7101541276484207</v>
      </c>
      <c r="V93" s="6" cm="1">
        <f t="array" ref="V93">INDEX('Source Spectra'!W$2:W$51,_xlfn.XMATCH($A93,'Source Spectra'!W$2:W$51,-1))</f>
        <v>450</v>
      </c>
      <c r="W93" s="6" cm="1">
        <f t="array" ref="W93">INDEX('Source Spectra'!W$2:W$51,_xlfn.XMATCH($A93,'Source Spectra'!W$2:W$51,1))</f>
        <v>450</v>
      </c>
      <c r="X93" s="6" cm="1">
        <f t="array" ref="X93">INDEX('Source Spectra'!X$2:X$51,_xlfn.XMATCH($A93,'Source Spectra'!W$2:W$51,-1))</f>
        <v>1.6243090763558308</v>
      </c>
      <c r="Y93" s="6" cm="1">
        <f t="array" ref="Y93">INDEX('Source Spectra'!X$2:X$51,_xlfn.XMATCH($A93,'Source Spectra'!W$2:W$51,1))</f>
        <v>1.6243090763558308</v>
      </c>
      <c r="Z93">
        <f t="shared" si="12"/>
        <v>1.6243090763558308</v>
      </c>
      <c r="AA93" s="6" cm="1">
        <f t="array" ref="AA93">INDEX('Source Spectra'!F$2:F$384,_xlfn.XMATCH($A93,'Source Spectra'!F$2:F$384,-1))</f>
        <v>448.79961180222102</v>
      </c>
      <c r="AB93" s="6" cm="1">
        <f t="array" ref="AB93">INDEX('Source Spectra'!F$2:F$384,_xlfn.XMATCH($A93,'Source Spectra'!F$2:F$384,1))</f>
        <v>450.92049927948102</v>
      </c>
      <c r="AC93" s="6" cm="1">
        <f t="array" ref="AC93">INDEX('Source Spectra'!G$2:G$384,_xlfn.XMATCH($A93,'Source Spectra'!F$2:F$384,-1))</f>
        <v>76.8639569214765</v>
      </c>
      <c r="AD93" s="6" cm="1">
        <f t="array" ref="AD93">INDEX('Source Spectra'!G$2:G$384,_xlfn.XMATCH($A93,'Source Spectra'!F$2:F$384,1))</f>
        <v>75.644201889784696</v>
      </c>
      <c r="AE93">
        <f t="shared" si="20"/>
        <v>76.173595193226802</v>
      </c>
      <c r="AF93" s="6" cm="1">
        <f t="array" ref="AF93">INDEX('Source Spectra'!$AM$2:$AM$49,_xlfn.XMATCH($A93,'Source Spectra'!$AM$2:$AM$49,-1))</f>
        <v>450</v>
      </c>
      <c r="AG93" s="6" cm="1">
        <f t="array" ref="AG93">INDEX('Source Spectra'!$AM$2:$AM$49,_xlfn.XMATCH($A93,'Source Spectra'!$AM$2:$AM$49,1))</f>
        <v>450</v>
      </c>
      <c r="AH93" s="6" cm="1">
        <f t="array" ref="AH93">INDEX('Source Spectra'!$AN$2:$AN$49,_xlfn.XMATCH($A93,'Source Spectra'!$AM$2:$AM$49,-1))</f>
        <v>12.255488385538863</v>
      </c>
      <c r="AI93" s="6" cm="1">
        <f t="array" ref="AI93">INDEX('Source Spectra'!$AN$2:$AN$49,_xlfn.XMATCH($A93,'Source Spectra'!$AM$2:$AM$49,1))</f>
        <v>12.255488385538863</v>
      </c>
      <c r="AJ93">
        <f t="shared" si="13"/>
        <v>12.255488385538863</v>
      </c>
      <c r="AK93" s="6" cm="1">
        <f t="array" ref="AK93">INDEX('Source Spectra'!$AM$2:$AM$49,_xlfn.XMATCH($A93,'Source Spectra'!$AM$2:$AM$49,-1))</f>
        <v>450</v>
      </c>
      <c r="AL93" s="6" cm="1">
        <f t="array" ref="AL93">INDEX('Source Spectra'!$AM$2:$AM$49,_xlfn.XMATCH($A93,'Source Spectra'!$AM$2:$AM$49,1))</f>
        <v>450</v>
      </c>
      <c r="AM93" s="6" cm="1">
        <f t="array" ref="AM93">INDEX('Source Spectra'!$AO$2:$AO$49,_xlfn.XMATCH($A93,'Source Spectra'!$AM$2:$AM$49,-1))</f>
        <v>11.658249158249134</v>
      </c>
      <c r="AN93" s="6" cm="1">
        <f t="array" ref="AN93">INDEX('Source Spectra'!$AO$2:$AO$49,_xlfn.XMATCH($A93,'Source Spectra'!$AM$2:$AM$49,1))</f>
        <v>11.658249158249134</v>
      </c>
      <c r="AO93">
        <f t="shared" si="14"/>
        <v>11.658249158249134</v>
      </c>
      <c r="AP93">
        <f t="shared" si="15"/>
        <v>11.956868771893998</v>
      </c>
      <c r="AQ93" s="6" cm="1">
        <f t="array" ref="AQ93">INDEX('Source Spectra'!AR$2:AR$102,_xlfn.XMATCH($A93,'Source Spectra'!AR$2:AR$102,-1))</f>
        <v>431.82494746293997</v>
      </c>
      <c r="AR93" s="6" cm="1">
        <f t="array" ref="AR93">INDEX('Source Spectra'!AR$2:AR$102,_xlfn.XMATCH($A93,'Source Spectra'!AR$2:AR$102,1))</f>
        <v>458.98992737755799</v>
      </c>
      <c r="AS93" s="6" cm="1">
        <f t="array" ref="AS93">INDEX('Source Spectra'!AS$2:AS$102,_xlfn.XMATCH($A93,'Source Spectra'!AR$2:AR$102,-1))</f>
        <v>0.22392750869500899</v>
      </c>
      <c r="AT93" s="6" cm="1">
        <f t="array" ref="AT93">INDEX('Source Spectra'!AS$2:AS$102,_xlfn.XMATCH($A93,'Source Spectra'!AR$2:AR$102,1))</f>
        <v>0.229483547099783</v>
      </c>
      <c r="AU93">
        <f t="shared" si="16"/>
        <v>0.22764484219652764</v>
      </c>
    </row>
    <row r="94" spans="1:47" x14ac:dyDescent="0.2">
      <c r="A94">
        <v>451</v>
      </c>
      <c r="B94" s="6" cm="1">
        <f t="array" ref="B94">INDEX('Source Spectra'!J$2:J$27,_xlfn.XMATCH(A94,'Source Spectra'!J$2:J$27,-1))</f>
        <v>442.754143683846</v>
      </c>
      <c r="C94" s="6" cm="1">
        <f t="array" ref="C94">INDEX('Source Spectra'!J$2:J$27,_xlfn.XMATCH(A94,'Source Spectra'!J$2:J$27,1))</f>
        <v>485.182575069682</v>
      </c>
      <c r="D94" s="6" cm="1">
        <f t="array" ref="D94">INDEX('Source Spectra'!K$2:K$27,_xlfn.XMATCH(A94,'Source Spectra'!J$2:J$27,-1))</f>
        <v>5.9182130488408202E-2</v>
      </c>
      <c r="E94" s="6" cm="1">
        <f t="array" ref="E94">INDEX('Source Spectra'!K$2:K$27,_xlfn.XMATCH(A94,'Source Spectra'!J$2:J$27,1))</f>
        <v>6.5624499153351307E-2</v>
      </c>
      <c r="F94">
        <f t="shared" si="11"/>
        <v>6.0434188238639996E-2</v>
      </c>
      <c r="G94" s="6" cm="1">
        <f t="array" ref="G94">INDEX('Source Spectra'!B$2:B$1698,_xlfn.XMATCH($A94,'Source Spectra'!B$2:B$1698,-1))</f>
        <v>450.5</v>
      </c>
      <c r="H94" s="6" cm="1">
        <f t="array" ref="H94">INDEX('Source Spectra'!B$2:B$1698,_xlfn.XMATCH($A94,'Source Spectra'!B$2:B$1698,1))</f>
        <v>451.5</v>
      </c>
      <c r="I94" s="6" cm="1">
        <f t="array" ref="I94">INDEX('Source Spectra'!C$2:C$1698,_xlfn.XMATCH($A94,'Source Spectra'!B$2:B$1698,-1))</f>
        <v>2144</v>
      </c>
      <c r="J94" s="6" cm="1">
        <f t="array" ref="J94">INDEX('Source Spectra'!C$2:C$1698,_xlfn.XMATCH($A94,'Source Spectra'!B$2:B$1698,1))</f>
        <v>2109</v>
      </c>
      <c r="K94">
        <f t="shared" si="17"/>
        <v>2126.5</v>
      </c>
      <c r="L94" s="6" cm="1">
        <f t="array" ref="L94">INDEX('Source Spectra'!O$2:O$33,_xlfn.XMATCH($A94,'Source Spectra'!O$2:O$33,-1))</f>
        <v>447</v>
      </c>
      <c r="M94" s="6" cm="1">
        <f t="array" ref="M94">INDEX('Source Spectra'!O$2:O$33,_xlfn.XMATCH($A94,'Source Spectra'!O$2:O$33,1))</f>
        <v>466</v>
      </c>
      <c r="N94" s="6" cm="1">
        <f t="array" ref="N94">INDEX('Source Spectra'!P$2:P$33,_xlfn.XMATCH($A94,'Source Spectra'!O$2:O$33,-1))</f>
        <v>9510.5534517034648</v>
      </c>
      <c r="O94" s="6" cm="1">
        <f t="array" ref="O94">INDEX('Source Spectra'!P$2:P$33,_xlfn.XMATCH($A94,'Source Spectra'!O$2:O$33,1))</f>
        <v>10903.832961891116</v>
      </c>
      <c r="P94">
        <f t="shared" si="18"/>
        <v>9803.8754538482335</v>
      </c>
      <c r="Q94" s="6" cm="1">
        <f t="array" ref="Q94">INDEX('Source Spectra'!S$2:S$51,_xlfn.XMATCH($A94,'Source Spectra'!S$2:S$51,-1))</f>
        <v>447</v>
      </c>
      <c r="R94" s="6" cm="1">
        <f t="array" ref="R94">INDEX('Source Spectra'!S$2:S$51,_xlfn.XMATCH($A94,'Source Spectra'!S$2:S$51,1))</f>
        <v>466</v>
      </c>
      <c r="S94" s="6" cm="1">
        <f t="array" ref="S94">INDEX('Source Spectra'!T$2:T$51,_xlfn.XMATCH($A94,'Source Spectra'!S$2:S$51,-1))</f>
        <v>1.6714903758926236</v>
      </c>
      <c r="T94" s="6" cm="1">
        <f t="array" ref="T94">INDEX('Source Spectra'!T$2:T$51,_xlfn.XMATCH($A94,'Source Spectra'!S$2:S$51,1))</f>
        <v>1.9163608036793387</v>
      </c>
      <c r="U94">
        <f t="shared" si="19"/>
        <v>1.7230420449003532</v>
      </c>
      <c r="V94" s="6" cm="1">
        <f t="array" ref="V94">INDEX('Source Spectra'!W$2:W$51,_xlfn.XMATCH($A94,'Source Spectra'!W$2:W$51,-1))</f>
        <v>450</v>
      </c>
      <c r="W94" s="6" cm="1">
        <f t="array" ref="W94">INDEX('Source Spectra'!W$2:W$51,_xlfn.XMATCH($A94,'Source Spectra'!W$2:W$51,1))</f>
        <v>460</v>
      </c>
      <c r="X94" s="6" cm="1">
        <f t="array" ref="X94">INDEX('Source Spectra'!X$2:X$51,_xlfn.XMATCH($A94,'Source Spectra'!W$2:W$51,-1))</f>
        <v>1.6243090763558308</v>
      </c>
      <c r="Y94" s="6" cm="1">
        <f t="array" ref="Y94">INDEX('Source Spectra'!X$2:X$51,_xlfn.XMATCH($A94,'Source Spectra'!W$2:W$51,1))</f>
        <v>1.7499926328072515</v>
      </c>
      <c r="Z94">
        <f t="shared" si="12"/>
        <v>1.6368774320009729</v>
      </c>
      <c r="AA94" s="6" cm="1">
        <f t="array" ref="AA94">INDEX('Source Spectra'!F$2:F$384,_xlfn.XMATCH($A94,'Source Spectra'!F$2:F$384,-1))</f>
        <v>450.92049927948102</v>
      </c>
      <c r="AB94" s="6" cm="1">
        <f t="array" ref="AB94">INDEX('Source Spectra'!F$2:F$384,_xlfn.XMATCH($A94,'Source Spectra'!F$2:F$384,1))</f>
        <v>452.48239315808399</v>
      </c>
      <c r="AC94" s="6" cm="1">
        <f t="array" ref="AC94">INDEX('Source Spectra'!G$2:G$384,_xlfn.XMATCH($A94,'Source Spectra'!F$2:F$384,-1))</f>
        <v>75.644201889784696</v>
      </c>
      <c r="AD94" s="6" cm="1">
        <f t="array" ref="AD94">INDEX('Source Spectra'!G$2:G$384,_xlfn.XMATCH($A94,'Source Spectra'!F$2:F$384,1))</f>
        <v>78.0584117465514</v>
      </c>
      <c r="AE94">
        <f t="shared" si="20"/>
        <v>75.767085669359176</v>
      </c>
      <c r="AF94" s="6" cm="1">
        <f t="array" ref="AF94">INDEX('Source Spectra'!$AM$2:$AM$49,_xlfn.XMATCH($A94,'Source Spectra'!$AM$2:$AM$49,-1))</f>
        <v>450</v>
      </c>
      <c r="AG94" s="6" cm="1">
        <f t="array" ref="AG94">INDEX('Source Spectra'!$AM$2:$AM$49,_xlfn.XMATCH($A94,'Source Spectra'!$AM$2:$AM$49,1))</f>
        <v>460</v>
      </c>
      <c r="AH94" s="6" cm="1">
        <f t="array" ref="AH94">INDEX('Source Spectra'!$AN$2:$AN$49,_xlfn.XMATCH($A94,'Source Spectra'!$AM$2:$AM$49,-1))</f>
        <v>12.255488385538863</v>
      </c>
      <c r="AI94" s="6" cm="1">
        <f t="array" ref="AI94">INDEX('Source Spectra'!$AN$2:$AN$49,_xlfn.XMATCH($A94,'Source Spectra'!$AM$2:$AM$49,1))</f>
        <v>11.657653980886272</v>
      </c>
      <c r="AJ94">
        <f t="shared" si="13"/>
        <v>12.195704945073604</v>
      </c>
      <c r="AK94" s="6" cm="1">
        <f t="array" ref="AK94">INDEX('Source Spectra'!$AM$2:$AM$49,_xlfn.XMATCH($A94,'Source Spectra'!$AM$2:$AM$49,-1))</f>
        <v>450</v>
      </c>
      <c r="AL94" s="6" cm="1">
        <f t="array" ref="AL94">INDEX('Source Spectra'!$AM$2:$AM$49,_xlfn.XMATCH($A94,'Source Spectra'!$AM$2:$AM$49,1))</f>
        <v>460</v>
      </c>
      <c r="AM94" s="6" cm="1">
        <f t="array" ref="AM94">INDEX('Source Spectra'!$AO$2:$AO$49,_xlfn.XMATCH($A94,'Source Spectra'!$AM$2:$AM$49,-1))</f>
        <v>11.658249158249134</v>
      </c>
      <c r="AN94" s="6" cm="1">
        <f t="array" ref="AN94">INDEX('Source Spectra'!$AO$2:$AO$49,_xlfn.XMATCH($A94,'Source Spectra'!$AM$2:$AM$49,1))</f>
        <v>13.873382952330317</v>
      </c>
      <c r="AO94">
        <f t="shared" si="14"/>
        <v>11.879762537657253</v>
      </c>
      <c r="AP94">
        <f t="shared" si="15"/>
        <v>12.037733741365429</v>
      </c>
      <c r="AQ94" s="6" cm="1">
        <f t="array" ref="AQ94">INDEX('Source Spectra'!AR$2:AR$102,_xlfn.XMATCH($A94,'Source Spectra'!AR$2:AR$102,-1))</f>
        <v>431.82494746293997</v>
      </c>
      <c r="AR94" s="6" cm="1">
        <f t="array" ref="AR94">INDEX('Source Spectra'!AR$2:AR$102,_xlfn.XMATCH($A94,'Source Spectra'!AR$2:AR$102,1))</f>
        <v>458.98992737755799</v>
      </c>
      <c r="AS94" s="6" cm="1">
        <f t="array" ref="AS94">INDEX('Source Spectra'!AS$2:AS$102,_xlfn.XMATCH($A94,'Source Spectra'!AR$2:AR$102,-1))</f>
        <v>0.22392750869500899</v>
      </c>
      <c r="AT94" s="6" cm="1">
        <f t="array" ref="AT94">INDEX('Source Spectra'!AS$2:AS$102,_xlfn.XMATCH($A94,'Source Spectra'!AR$2:AR$102,1))</f>
        <v>0.229483547099783</v>
      </c>
      <c r="AU94">
        <f t="shared" si="16"/>
        <v>0.22784937164665928</v>
      </c>
    </row>
    <row r="95" spans="1:47" x14ac:dyDescent="0.2">
      <c r="A95">
        <v>452</v>
      </c>
      <c r="B95" s="6" cm="1">
        <f t="array" ref="B95">INDEX('Source Spectra'!J$2:J$27,_xlfn.XMATCH(A95,'Source Spectra'!J$2:J$27,-1))</f>
        <v>442.754143683846</v>
      </c>
      <c r="C95" s="6" cm="1">
        <f t="array" ref="C95">INDEX('Source Spectra'!J$2:J$27,_xlfn.XMATCH(A95,'Source Spectra'!J$2:J$27,1))</f>
        <v>485.182575069682</v>
      </c>
      <c r="D95" s="6" cm="1">
        <f t="array" ref="D95">INDEX('Source Spectra'!K$2:K$27,_xlfn.XMATCH(A95,'Source Spectra'!J$2:J$27,-1))</f>
        <v>5.9182130488408202E-2</v>
      </c>
      <c r="E95" s="6" cm="1">
        <f t="array" ref="E95">INDEX('Source Spectra'!K$2:K$27,_xlfn.XMATCH(A95,'Source Spectra'!J$2:J$27,1))</f>
        <v>6.5624499153351307E-2</v>
      </c>
      <c r="F95">
        <f t="shared" si="11"/>
        <v>6.058602907872096E-2</v>
      </c>
      <c r="G95" s="6" cm="1">
        <f t="array" ref="G95">INDEX('Source Spectra'!B$2:B$1698,_xlfn.XMATCH($A95,'Source Spectra'!B$2:B$1698,-1))</f>
        <v>451.5</v>
      </c>
      <c r="H95" s="6" cm="1">
        <f t="array" ref="H95">INDEX('Source Spectra'!B$2:B$1698,_xlfn.XMATCH($A95,'Source Spectra'!B$2:B$1698,1))</f>
        <v>452.5</v>
      </c>
      <c r="I95" s="6" cm="1">
        <f t="array" ref="I95">INDEX('Source Spectra'!C$2:C$1698,_xlfn.XMATCH($A95,'Source Spectra'!B$2:B$1698,-1))</f>
        <v>2109</v>
      </c>
      <c r="J95" s="6" cm="1">
        <f t="array" ref="J95">INDEX('Source Spectra'!C$2:C$1698,_xlfn.XMATCH($A95,'Source Spectra'!B$2:B$1698,1))</f>
        <v>1941</v>
      </c>
      <c r="K95">
        <f t="shared" si="17"/>
        <v>2025</v>
      </c>
      <c r="L95" s="6" cm="1">
        <f t="array" ref="L95">INDEX('Source Spectra'!O$2:O$33,_xlfn.XMATCH($A95,'Source Spectra'!O$2:O$33,-1))</f>
        <v>447</v>
      </c>
      <c r="M95" s="6" cm="1">
        <f t="array" ref="M95">INDEX('Source Spectra'!O$2:O$33,_xlfn.XMATCH($A95,'Source Spectra'!O$2:O$33,1))</f>
        <v>466</v>
      </c>
      <c r="N95" s="6" cm="1">
        <f t="array" ref="N95">INDEX('Source Spectra'!P$2:P$33,_xlfn.XMATCH($A95,'Source Spectra'!O$2:O$33,-1))</f>
        <v>9510.5534517034648</v>
      </c>
      <c r="O95" s="6" cm="1">
        <f t="array" ref="O95">INDEX('Source Spectra'!P$2:P$33,_xlfn.XMATCH($A95,'Source Spectra'!O$2:O$33,1))</f>
        <v>10903.832961891116</v>
      </c>
      <c r="P95">
        <f t="shared" si="18"/>
        <v>9877.2059543844261</v>
      </c>
      <c r="Q95" s="6" cm="1">
        <f t="array" ref="Q95">INDEX('Source Spectra'!S$2:S$51,_xlfn.XMATCH($A95,'Source Spectra'!S$2:S$51,-1))</f>
        <v>447</v>
      </c>
      <c r="R95" s="6" cm="1">
        <f t="array" ref="R95">INDEX('Source Spectra'!S$2:S$51,_xlfn.XMATCH($A95,'Source Spectra'!S$2:S$51,1))</f>
        <v>466</v>
      </c>
      <c r="S95" s="6" cm="1">
        <f t="array" ref="S95">INDEX('Source Spectra'!T$2:T$51,_xlfn.XMATCH($A95,'Source Spectra'!S$2:S$51,-1))</f>
        <v>1.6714903758926236</v>
      </c>
      <c r="T95" s="6" cm="1">
        <f t="array" ref="T95">INDEX('Source Spectra'!T$2:T$51,_xlfn.XMATCH($A95,'Source Spectra'!S$2:S$51,1))</f>
        <v>1.9163608036793387</v>
      </c>
      <c r="U95">
        <f t="shared" si="19"/>
        <v>1.7359299621522855</v>
      </c>
      <c r="V95" s="6" cm="1">
        <f t="array" ref="V95">INDEX('Source Spectra'!W$2:W$51,_xlfn.XMATCH($A95,'Source Spectra'!W$2:W$51,-1))</f>
        <v>450</v>
      </c>
      <c r="W95" s="6" cm="1">
        <f t="array" ref="W95">INDEX('Source Spectra'!W$2:W$51,_xlfn.XMATCH($A95,'Source Spectra'!W$2:W$51,1))</f>
        <v>460</v>
      </c>
      <c r="X95" s="6" cm="1">
        <f t="array" ref="X95">INDEX('Source Spectra'!X$2:X$51,_xlfn.XMATCH($A95,'Source Spectra'!W$2:W$51,-1))</f>
        <v>1.6243090763558308</v>
      </c>
      <c r="Y95" s="6" cm="1">
        <f t="array" ref="Y95">INDEX('Source Spectra'!X$2:X$51,_xlfn.XMATCH($A95,'Source Spectra'!W$2:W$51,1))</f>
        <v>1.7499926328072515</v>
      </c>
      <c r="Z95">
        <f t="shared" si="12"/>
        <v>1.6494457876461148</v>
      </c>
      <c r="AA95" s="6" cm="1">
        <f t="array" ref="AA95">INDEX('Source Spectra'!F$2:F$384,_xlfn.XMATCH($A95,'Source Spectra'!F$2:F$384,-1))</f>
        <v>450.92049927948102</v>
      </c>
      <c r="AB95" s="6" cm="1">
        <f t="array" ref="AB95">INDEX('Source Spectra'!F$2:F$384,_xlfn.XMATCH($A95,'Source Spectra'!F$2:F$384,1))</f>
        <v>452.48239315808399</v>
      </c>
      <c r="AC95" s="6" cm="1">
        <f t="array" ref="AC95">INDEX('Source Spectra'!G$2:G$384,_xlfn.XMATCH($A95,'Source Spectra'!F$2:F$384,-1))</f>
        <v>75.644201889784696</v>
      </c>
      <c r="AD95" s="6" cm="1">
        <f t="array" ref="AD95">INDEX('Source Spectra'!G$2:G$384,_xlfn.XMATCH($A95,'Source Spectra'!F$2:F$384,1))</f>
        <v>78.0584117465514</v>
      </c>
      <c r="AE95">
        <f t="shared" si="20"/>
        <v>77.312779579707353</v>
      </c>
      <c r="AF95" s="6" cm="1">
        <f t="array" ref="AF95">INDEX('Source Spectra'!$AM$2:$AM$49,_xlfn.XMATCH($A95,'Source Spectra'!$AM$2:$AM$49,-1))</f>
        <v>450</v>
      </c>
      <c r="AG95" s="6" cm="1">
        <f t="array" ref="AG95">INDEX('Source Spectra'!$AM$2:$AM$49,_xlfn.XMATCH($A95,'Source Spectra'!$AM$2:$AM$49,1))</f>
        <v>460</v>
      </c>
      <c r="AH95" s="6" cm="1">
        <f t="array" ref="AH95">INDEX('Source Spectra'!$AN$2:$AN$49,_xlfn.XMATCH($A95,'Source Spectra'!$AM$2:$AM$49,-1))</f>
        <v>12.255488385538863</v>
      </c>
      <c r="AI95" s="6" cm="1">
        <f t="array" ref="AI95">INDEX('Source Spectra'!$AN$2:$AN$49,_xlfn.XMATCH($A95,'Source Spectra'!$AM$2:$AM$49,1))</f>
        <v>11.657653980886272</v>
      </c>
      <c r="AJ95">
        <f t="shared" si="13"/>
        <v>12.135921504608344</v>
      </c>
      <c r="AK95" s="6" cm="1">
        <f t="array" ref="AK95">INDEX('Source Spectra'!$AM$2:$AM$49,_xlfn.XMATCH($A95,'Source Spectra'!$AM$2:$AM$49,-1))</f>
        <v>450</v>
      </c>
      <c r="AL95" s="6" cm="1">
        <f t="array" ref="AL95">INDEX('Source Spectra'!$AM$2:$AM$49,_xlfn.XMATCH($A95,'Source Spectra'!$AM$2:$AM$49,1))</f>
        <v>460</v>
      </c>
      <c r="AM95" s="6" cm="1">
        <f t="array" ref="AM95">INDEX('Source Spectra'!$AO$2:$AO$49,_xlfn.XMATCH($A95,'Source Spectra'!$AM$2:$AM$49,-1))</f>
        <v>11.658249158249134</v>
      </c>
      <c r="AN95" s="6" cm="1">
        <f t="array" ref="AN95">INDEX('Source Spectra'!$AO$2:$AO$49,_xlfn.XMATCH($A95,'Source Spectra'!$AM$2:$AM$49,1))</f>
        <v>13.873382952330317</v>
      </c>
      <c r="AO95">
        <f t="shared" si="14"/>
        <v>12.101275917065371</v>
      </c>
      <c r="AP95">
        <f t="shared" si="15"/>
        <v>12.118598710836856</v>
      </c>
      <c r="AQ95" s="6" cm="1">
        <f t="array" ref="AQ95">INDEX('Source Spectra'!AR$2:AR$102,_xlfn.XMATCH($A95,'Source Spectra'!AR$2:AR$102,-1))</f>
        <v>431.82494746293997</v>
      </c>
      <c r="AR95" s="6" cm="1">
        <f t="array" ref="AR95">INDEX('Source Spectra'!AR$2:AR$102,_xlfn.XMATCH($A95,'Source Spectra'!AR$2:AR$102,1))</f>
        <v>458.98992737755799</v>
      </c>
      <c r="AS95" s="6" cm="1">
        <f t="array" ref="AS95">INDEX('Source Spectra'!AS$2:AS$102,_xlfn.XMATCH($A95,'Source Spectra'!AR$2:AR$102,-1))</f>
        <v>0.22392750869500899</v>
      </c>
      <c r="AT95" s="6" cm="1">
        <f t="array" ref="AT95">INDEX('Source Spectra'!AS$2:AS$102,_xlfn.XMATCH($A95,'Source Spectra'!AR$2:AR$102,1))</f>
        <v>0.229483547099783</v>
      </c>
      <c r="AU95">
        <f t="shared" si="16"/>
        <v>0.22805390109679094</v>
      </c>
    </row>
    <row r="96" spans="1:47" x14ac:dyDescent="0.2">
      <c r="A96">
        <v>453</v>
      </c>
      <c r="B96" s="6" cm="1">
        <f t="array" ref="B96">INDEX('Source Spectra'!J$2:J$27,_xlfn.XMATCH(A96,'Source Spectra'!J$2:J$27,-1))</f>
        <v>442.754143683846</v>
      </c>
      <c r="C96" s="6" cm="1">
        <f t="array" ref="C96">INDEX('Source Spectra'!J$2:J$27,_xlfn.XMATCH(A96,'Source Spectra'!J$2:J$27,1))</f>
        <v>485.182575069682</v>
      </c>
      <c r="D96" s="6" cm="1">
        <f t="array" ref="D96">INDEX('Source Spectra'!K$2:K$27,_xlfn.XMATCH(A96,'Source Spectra'!J$2:J$27,-1))</f>
        <v>5.9182130488408202E-2</v>
      </c>
      <c r="E96" s="6" cm="1">
        <f t="array" ref="E96">INDEX('Source Spectra'!K$2:K$27,_xlfn.XMATCH(A96,'Source Spectra'!J$2:J$27,1))</f>
        <v>6.5624499153351307E-2</v>
      </c>
      <c r="F96">
        <f t="shared" si="11"/>
        <v>6.073786991880193E-2</v>
      </c>
      <c r="G96" s="6" cm="1">
        <f t="array" ref="G96">INDEX('Source Spectra'!B$2:B$1698,_xlfn.XMATCH($A96,'Source Spectra'!B$2:B$1698,-1))</f>
        <v>452.5</v>
      </c>
      <c r="H96" s="6" cm="1">
        <f t="array" ref="H96">INDEX('Source Spectra'!B$2:B$1698,_xlfn.XMATCH($A96,'Source Spectra'!B$2:B$1698,1))</f>
        <v>453.5</v>
      </c>
      <c r="I96" s="6" cm="1">
        <f t="array" ref="I96">INDEX('Source Spectra'!C$2:C$1698,_xlfn.XMATCH($A96,'Source Spectra'!B$2:B$1698,-1))</f>
        <v>1941</v>
      </c>
      <c r="J96" s="6" cm="1">
        <f t="array" ref="J96">INDEX('Source Spectra'!C$2:C$1698,_xlfn.XMATCH($A96,'Source Spectra'!B$2:B$1698,1))</f>
        <v>1970</v>
      </c>
      <c r="K96">
        <f t="shared" si="17"/>
        <v>1955.5</v>
      </c>
      <c r="L96" s="6" cm="1">
        <f t="array" ref="L96">INDEX('Source Spectra'!O$2:O$33,_xlfn.XMATCH($A96,'Source Spectra'!O$2:O$33,-1))</f>
        <v>447</v>
      </c>
      <c r="M96" s="6" cm="1">
        <f t="array" ref="M96">INDEX('Source Spectra'!O$2:O$33,_xlfn.XMATCH($A96,'Source Spectra'!O$2:O$33,1))</f>
        <v>466</v>
      </c>
      <c r="N96" s="6" cm="1">
        <f t="array" ref="N96">INDEX('Source Spectra'!P$2:P$33,_xlfn.XMATCH($A96,'Source Spectra'!O$2:O$33,-1))</f>
        <v>9510.5534517034648</v>
      </c>
      <c r="O96" s="6" cm="1">
        <f t="array" ref="O96">INDEX('Source Spectra'!P$2:P$33,_xlfn.XMATCH($A96,'Source Spectra'!O$2:O$33,1))</f>
        <v>10903.832961891116</v>
      </c>
      <c r="P96">
        <f t="shared" si="18"/>
        <v>9950.536454920617</v>
      </c>
      <c r="Q96" s="6" cm="1">
        <f t="array" ref="Q96">INDEX('Source Spectra'!S$2:S$51,_xlfn.XMATCH($A96,'Source Spectra'!S$2:S$51,-1))</f>
        <v>447</v>
      </c>
      <c r="R96" s="6" cm="1">
        <f t="array" ref="R96">INDEX('Source Spectra'!S$2:S$51,_xlfn.XMATCH($A96,'Source Spectra'!S$2:S$51,1))</f>
        <v>466</v>
      </c>
      <c r="S96" s="6" cm="1">
        <f t="array" ref="S96">INDEX('Source Spectra'!T$2:T$51,_xlfn.XMATCH($A96,'Source Spectra'!S$2:S$51,-1))</f>
        <v>1.6714903758926236</v>
      </c>
      <c r="T96" s="6" cm="1">
        <f t="array" ref="T96">INDEX('Source Spectra'!T$2:T$51,_xlfn.XMATCH($A96,'Source Spectra'!S$2:S$51,1))</f>
        <v>1.9163608036793387</v>
      </c>
      <c r="U96">
        <f t="shared" si="19"/>
        <v>1.7488178794042177</v>
      </c>
      <c r="V96" s="6" cm="1">
        <f t="array" ref="V96">INDEX('Source Spectra'!W$2:W$51,_xlfn.XMATCH($A96,'Source Spectra'!W$2:W$51,-1))</f>
        <v>450</v>
      </c>
      <c r="W96" s="6" cm="1">
        <f t="array" ref="W96">INDEX('Source Spectra'!W$2:W$51,_xlfn.XMATCH($A96,'Source Spectra'!W$2:W$51,1))</f>
        <v>460</v>
      </c>
      <c r="X96" s="6" cm="1">
        <f t="array" ref="X96">INDEX('Source Spectra'!X$2:X$51,_xlfn.XMATCH($A96,'Source Spectra'!W$2:W$51,-1))</f>
        <v>1.6243090763558308</v>
      </c>
      <c r="Y96" s="6" cm="1">
        <f t="array" ref="Y96">INDEX('Source Spectra'!X$2:X$51,_xlfn.XMATCH($A96,'Source Spectra'!W$2:W$51,1))</f>
        <v>1.7499926328072515</v>
      </c>
      <c r="Z96">
        <f t="shared" si="12"/>
        <v>1.662014143291257</v>
      </c>
      <c r="AA96" s="6" cm="1">
        <f t="array" ref="AA96">INDEX('Source Spectra'!F$2:F$384,_xlfn.XMATCH($A96,'Source Spectra'!F$2:F$384,-1))</f>
        <v>452.58989192705701</v>
      </c>
      <c r="AB96" s="6" cm="1">
        <f t="array" ref="AB96">INDEX('Source Spectra'!F$2:F$384,_xlfn.XMATCH($A96,'Source Spectra'!F$2:F$384,1))</f>
        <v>453.38664750885397</v>
      </c>
      <c r="AC96" s="6" cm="1">
        <f t="array" ref="AC96">INDEX('Source Spectra'!G$2:G$384,_xlfn.XMATCH($A96,'Source Spectra'!F$2:F$384,-1))</f>
        <v>79.505224483023596</v>
      </c>
      <c r="AD96" s="6" cm="1">
        <f t="array" ref="AD96">INDEX('Source Spectra'!G$2:G$384,_xlfn.XMATCH($A96,'Source Spectra'!F$2:F$384,1))</f>
        <v>81.084458994324507</v>
      </c>
      <c r="AE96">
        <f t="shared" si="20"/>
        <v>80.318092113889747</v>
      </c>
      <c r="AF96" s="6" cm="1">
        <f t="array" ref="AF96">INDEX('Source Spectra'!$AM$2:$AM$49,_xlfn.XMATCH($A96,'Source Spectra'!$AM$2:$AM$49,-1))</f>
        <v>450</v>
      </c>
      <c r="AG96" s="6" cm="1">
        <f t="array" ref="AG96">INDEX('Source Spectra'!$AM$2:$AM$49,_xlfn.XMATCH($A96,'Source Spectra'!$AM$2:$AM$49,1))</f>
        <v>460</v>
      </c>
      <c r="AH96" s="6" cm="1">
        <f t="array" ref="AH96">INDEX('Source Spectra'!$AN$2:$AN$49,_xlfn.XMATCH($A96,'Source Spectra'!$AM$2:$AM$49,-1))</f>
        <v>12.255488385538863</v>
      </c>
      <c r="AI96" s="6" cm="1">
        <f t="array" ref="AI96">INDEX('Source Spectra'!$AN$2:$AN$49,_xlfn.XMATCH($A96,'Source Spectra'!$AM$2:$AM$49,1))</f>
        <v>11.657653980886272</v>
      </c>
      <c r="AJ96">
        <f t="shared" si="13"/>
        <v>12.076138064143086</v>
      </c>
      <c r="AK96" s="6" cm="1">
        <f t="array" ref="AK96">INDEX('Source Spectra'!$AM$2:$AM$49,_xlfn.XMATCH($A96,'Source Spectra'!$AM$2:$AM$49,-1))</f>
        <v>450</v>
      </c>
      <c r="AL96" s="6" cm="1">
        <f t="array" ref="AL96">INDEX('Source Spectra'!$AM$2:$AM$49,_xlfn.XMATCH($A96,'Source Spectra'!$AM$2:$AM$49,1))</f>
        <v>460</v>
      </c>
      <c r="AM96" s="6" cm="1">
        <f t="array" ref="AM96">INDEX('Source Spectra'!$AO$2:$AO$49,_xlfn.XMATCH($A96,'Source Spectra'!$AM$2:$AM$49,-1))</f>
        <v>11.658249158249134</v>
      </c>
      <c r="AN96" s="6" cm="1">
        <f t="array" ref="AN96">INDEX('Source Spectra'!$AO$2:$AO$49,_xlfn.XMATCH($A96,'Source Spectra'!$AM$2:$AM$49,1))</f>
        <v>13.873382952330317</v>
      </c>
      <c r="AO96">
        <f t="shared" si="14"/>
        <v>12.32278929647349</v>
      </c>
      <c r="AP96">
        <f t="shared" si="15"/>
        <v>12.199463680308288</v>
      </c>
      <c r="AQ96" s="6" cm="1">
        <f t="array" ref="AQ96">INDEX('Source Spectra'!AR$2:AR$102,_xlfn.XMATCH($A96,'Source Spectra'!AR$2:AR$102,-1))</f>
        <v>431.82494746293997</v>
      </c>
      <c r="AR96" s="6" cm="1">
        <f t="array" ref="AR96">INDEX('Source Spectra'!AR$2:AR$102,_xlfn.XMATCH($A96,'Source Spectra'!AR$2:AR$102,1))</f>
        <v>458.98992737755799</v>
      </c>
      <c r="AS96" s="6" cm="1">
        <f t="array" ref="AS96">INDEX('Source Spectra'!AS$2:AS$102,_xlfn.XMATCH($A96,'Source Spectra'!AR$2:AR$102,-1))</f>
        <v>0.22392750869500899</v>
      </c>
      <c r="AT96" s="6" cm="1">
        <f t="array" ref="AT96">INDEX('Source Spectra'!AS$2:AS$102,_xlfn.XMATCH($A96,'Source Spectra'!AR$2:AR$102,1))</f>
        <v>0.229483547099783</v>
      </c>
      <c r="AU96">
        <f t="shared" si="16"/>
        <v>0.22825843054692257</v>
      </c>
    </row>
    <row r="97" spans="1:47" x14ac:dyDescent="0.2">
      <c r="A97">
        <v>454</v>
      </c>
      <c r="B97" s="6" cm="1">
        <f t="array" ref="B97">INDEX('Source Spectra'!J$2:J$27,_xlfn.XMATCH(A97,'Source Spectra'!J$2:J$27,-1))</f>
        <v>442.754143683846</v>
      </c>
      <c r="C97" s="6" cm="1">
        <f t="array" ref="C97">INDEX('Source Spectra'!J$2:J$27,_xlfn.XMATCH(A97,'Source Spectra'!J$2:J$27,1))</f>
        <v>485.182575069682</v>
      </c>
      <c r="D97" s="6" cm="1">
        <f t="array" ref="D97">INDEX('Source Spectra'!K$2:K$27,_xlfn.XMATCH(A97,'Source Spectra'!J$2:J$27,-1))</f>
        <v>5.9182130488408202E-2</v>
      </c>
      <c r="E97" s="6" cm="1">
        <f t="array" ref="E97">INDEX('Source Spectra'!K$2:K$27,_xlfn.XMATCH(A97,'Source Spectra'!J$2:J$27,1))</f>
        <v>6.5624499153351307E-2</v>
      </c>
      <c r="F97">
        <f t="shared" si="11"/>
        <v>6.0889710758882901E-2</v>
      </c>
      <c r="G97" s="6" cm="1">
        <f t="array" ref="G97">INDEX('Source Spectra'!B$2:B$1698,_xlfn.XMATCH($A97,'Source Spectra'!B$2:B$1698,-1))</f>
        <v>453.5</v>
      </c>
      <c r="H97" s="6" cm="1">
        <f t="array" ref="H97">INDEX('Source Spectra'!B$2:B$1698,_xlfn.XMATCH($A97,'Source Spectra'!B$2:B$1698,1))</f>
        <v>454.5</v>
      </c>
      <c r="I97" s="6" cm="1">
        <f t="array" ref="I97">INDEX('Source Spectra'!C$2:C$1698,_xlfn.XMATCH($A97,'Source Spectra'!B$2:B$1698,-1))</f>
        <v>1970</v>
      </c>
      <c r="J97" s="6" cm="1">
        <f t="array" ref="J97">INDEX('Source Spectra'!C$2:C$1698,_xlfn.XMATCH($A97,'Source Spectra'!B$2:B$1698,1))</f>
        <v>1979</v>
      </c>
      <c r="K97">
        <f t="shared" si="17"/>
        <v>1974.5</v>
      </c>
      <c r="L97" s="6" cm="1">
        <f t="array" ref="L97">INDEX('Source Spectra'!O$2:O$33,_xlfn.XMATCH($A97,'Source Spectra'!O$2:O$33,-1))</f>
        <v>447</v>
      </c>
      <c r="M97" s="6" cm="1">
        <f t="array" ref="M97">INDEX('Source Spectra'!O$2:O$33,_xlfn.XMATCH($A97,'Source Spectra'!O$2:O$33,1))</f>
        <v>466</v>
      </c>
      <c r="N97" s="6" cm="1">
        <f t="array" ref="N97">INDEX('Source Spectra'!P$2:P$33,_xlfn.XMATCH($A97,'Source Spectra'!O$2:O$33,-1))</f>
        <v>9510.5534517034648</v>
      </c>
      <c r="O97" s="6" cm="1">
        <f t="array" ref="O97">INDEX('Source Spectra'!P$2:P$33,_xlfn.XMATCH($A97,'Source Spectra'!O$2:O$33,1))</f>
        <v>10903.832961891116</v>
      </c>
      <c r="P97">
        <f t="shared" si="18"/>
        <v>10023.86695545681</v>
      </c>
      <c r="Q97" s="6" cm="1">
        <f t="array" ref="Q97">INDEX('Source Spectra'!S$2:S$51,_xlfn.XMATCH($A97,'Source Spectra'!S$2:S$51,-1))</f>
        <v>447</v>
      </c>
      <c r="R97" s="6" cm="1">
        <f t="array" ref="R97">INDEX('Source Spectra'!S$2:S$51,_xlfn.XMATCH($A97,'Source Spectra'!S$2:S$51,1))</f>
        <v>466</v>
      </c>
      <c r="S97" s="6" cm="1">
        <f t="array" ref="S97">INDEX('Source Spectra'!T$2:T$51,_xlfn.XMATCH($A97,'Source Spectra'!S$2:S$51,-1))</f>
        <v>1.6714903758926236</v>
      </c>
      <c r="T97" s="6" cm="1">
        <f t="array" ref="T97">INDEX('Source Spectra'!T$2:T$51,_xlfn.XMATCH($A97,'Source Spectra'!S$2:S$51,1))</f>
        <v>1.9163608036793387</v>
      </c>
      <c r="U97">
        <f t="shared" si="19"/>
        <v>1.7617057966561502</v>
      </c>
      <c r="V97" s="6" cm="1">
        <f t="array" ref="V97">INDEX('Source Spectra'!W$2:W$51,_xlfn.XMATCH($A97,'Source Spectra'!W$2:W$51,-1))</f>
        <v>450</v>
      </c>
      <c r="W97" s="6" cm="1">
        <f t="array" ref="W97">INDEX('Source Spectra'!W$2:W$51,_xlfn.XMATCH($A97,'Source Spectra'!W$2:W$51,1))</f>
        <v>460</v>
      </c>
      <c r="X97" s="6" cm="1">
        <f t="array" ref="X97">INDEX('Source Spectra'!X$2:X$51,_xlfn.XMATCH($A97,'Source Spectra'!W$2:W$51,-1))</f>
        <v>1.6243090763558308</v>
      </c>
      <c r="Y97" s="6" cm="1">
        <f t="array" ref="Y97">INDEX('Source Spectra'!X$2:X$51,_xlfn.XMATCH($A97,'Source Spectra'!W$2:W$51,1))</f>
        <v>1.7499926328072515</v>
      </c>
      <c r="Z97">
        <f t="shared" si="12"/>
        <v>1.6745824989363991</v>
      </c>
      <c r="AA97" s="6" cm="1">
        <f t="array" ref="AA97">INDEX('Source Spectra'!F$2:F$384,_xlfn.XMATCH($A97,'Source Spectra'!F$2:F$384,-1))</f>
        <v>453.38664750885397</v>
      </c>
      <c r="AB97" s="6" cm="1">
        <f t="array" ref="AB97">INDEX('Source Spectra'!F$2:F$384,_xlfn.XMATCH($A97,'Source Spectra'!F$2:F$384,1))</f>
        <v>454.37310680060301</v>
      </c>
      <c r="AC97" s="6" cm="1">
        <f t="array" ref="AC97">INDEX('Source Spectra'!G$2:G$384,_xlfn.XMATCH($A97,'Source Spectra'!F$2:F$384,-1))</f>
        <v>81.084458994324507</v>
      </c>
      <c r="AD97" s="6" cm="1">
        <f t="array" ref="AD97">INDEX('Source Spectra'!G$2:G$384,_xlfn.XMATCH($A97,'Source Spectra'!F$2:F$384,1))</f>
        <v>75.382291300157604</v>
      </c>
      <c r="AE97">
        <f t="shared" si="20"/>
        <v>77.539012375895325</v>
      </c>
      <c r="AF97" s="6" cm="1">
        <f t="array" ref="AF97">INDEX('Source Spectra'!$AM$2:$AM$49,_xlfn.XMATCH($A97,'Source Spectra'!$AM$2:$AM$49,-1))</f>
        <v>450</v>
      </c>
      <c r="AG97" s="6" cm="1">
        <f t="array" ref="AG97">INDEX('Source Spectra'!$AM$2:$AM$49,_xlfn.XMATCH($A97,'Source Spectra'!$AM$2:$AM$49,1))</f>
        <v>460</v>
      </c>
      <c r="AH97" s="6" cm="1">
        <f t="array" ref="AH97">INDEX('Source Spectra'!$AN$2:$AN$49,_xlfn.XMATCH($A97,'Source Spectra'!$AM$2:$AM$49,-1))</f>
        <v>12.255488385538863</v>
      </c>
      <c r="AI97" s="6" cm="1">
        <f t="array" ref="AI97">INDEX('Source Spectra'!$AN$2:$AN$49,_xlfn.XMATCH($A97,'Source Spectra'!$AM$2:$AM$49,1))</f>
        <v>11.657653980886272</v>
      </c>
      <c r="AJ97">
        <f t="shared" si="13"/>
        <v>12.016354623677826</v>
      </c>
      <c r="AK97" s="6" cm="1">
        <f t="array" ref="AK97">INDEX('Source Spectra'!$AM$2:$AM$49,_xlfn.XMATCH($A97,'Source Spectra'!$AM$2:$AM$49,-1))</f>
        <v>450</v>
      </c>
      <c r="AL97" s="6" cm="1">
        <f t="array" ref="AL97">INDEX('Source Spectra'!$AM$2:$AM$49,_xlfn.XMATCH($A97,'Source Spectra'!$AM$2:$AM$49,1))</f>
        <v>460</v>
      </c>
      <c r="AM97" s="6" cm="1">
        <f t="array" ref="AM97">INDEX('Source Spectra'!$AO$2:$AO$49,_xlfn.XMATCH($A97,'Source Spectra'!$AM$2:$AM$49,-1))</f>
        <v>11.658249158249134</v>
      </c>
      <c r="AN97" s="6" cm="1">
        <f t="array" ref="AN97">INDEX('Source Spectra'!$AO$2:$AO$49,_xlfn.XMATCH($A97,'Source Spectra'!$AM$2:$AM$49,1))</f>
        <v>13.873382952330317</v>
      </c>
      <c r="AO97">
        <f t="shared" si="14"/>
        <v>12.544302675881607</v>
      </c>
      <c r="AP97">
        <f t="shared" si="15"/>
        <v>12.280328649779715</v>
      </c>
      <c r="AQ97" s="6" cm="1">
        <f t="array" ref="AQ97">INDEX('Source Spectra'!AR$2:AR$102,_xlfn.XMATCH($A97,'Source Spectra'!AR$2:AR$102,-1))</f>
        <v>431.82494746293997</v>
      </c>
      <c r="AR97" s="6" cm="1">
        <f t="array" ref="AR97">INDEX('Source Spectra'!AR$2:AR$102,_xlfn.XMATCH($A97,'Source Spectra'!AR$2:AR$102,1))</f>
        <v>458.98992737755799</v>
      </c>
      <c r="AS97" s="6" cm="1">
        <f t="array" ref="AS97">INDEX('Source Spectra'!AS$2:AS$102,_xlfn.XMATCH($A97,'Source Spectra'!AR$2:AR$102,-1))</f>
        <v>0.22392750869500899</v>
      </c>
      <c r="AT97" s="6" cm="1">
        <f t="array" ref="AT97">INDEX('Source Spectra'!AS$2:AS$102,_xlfn.XMATCH($A97,'Source Spectra'!AR$2:AR$102,1))</f>
        <v>0.229483547099783</v>
      </c>
      <c r="AU97">
        <f t="shared" si="16"/>
        <v>0.22846295999705421</v>
      </c>
    </row>
    <row r="98" spans="1:47" x14ac:dyDescent="0.2">
      <c r="A98">
        <v>455</v>
      </c>
      <c r="B98" s="6" cm="1">
        <f t="array" ref="B98">INDEX('Source Spectra'!J$2:J$27,_xlfn.XMATCH(A98,'Source Spectra'!J$2:J$27,-1))</f>
        <v>442.754143683846</v>
      </c>
      <c r="C98" s="6" cm="1">
        <f t="array" ref="C98">INDEX('Source Spectra'!J$2:J$27,_xlfn.XMATCH(A98,'Source Spectra'!J$2:J$27,1))</f>
        <v>485.182575069682</v>
      </c>
      <c r="D98" s="6" cm="1">
        <f t="array" ref="D98">INDEX('Source Spectra'!K$2:K$27,_xlfn.XMATCH(A98,'Source Spectra'!J$2:J$27,-1))</f>
        <v>5.9182130488408202E-2</v>
      </c>
      <c r="E98" s="6" cm="1">
        <f t="array" ref="E98">INDEX('Source Spectra'!K$2:K$27,_xlfn.XMATCH(A98,'Source Spectra'!J$2:J$27,1))</f>
        <v>6.5624499153351307E-2</v>
      </c>
      <c r="F98">
        <f t="shared" si="11"/>
        <v>6.1041551598963871E-2</v>
      </c>
      <c r="G98" s="6" cm="1">
        <f t="array" ref="G98">INDEX('Source Spectra'!B$2:B$1698,_xlfn.XMATCH($A98,'Source Spectra'!B$2:B$1698,-1))</f>
        <v>454.5</v>
      </c>
      <c r="H98" s="6" cm="1">
        <f t="array" ref="H98">INDEX('Source Spectra'!B$2:B$1698,_xlfn.XMATCH($A98,'Source Spectra'!B$2:B$1698,1))</f>
        <v>455.5</v>
      </c>
      <c r="I98" s="6" cm="1">
        <f t="array" ref="I98">INDEX('Source Spectra'!C$2:C$1698,_xlfn.XMATCH($A98,'Source Spectra'!B$2:B$1698,-1))</f>
        <v>1979</v>
      </c>
      <c r="J98" s="6" cm="1">
        <f t="array" ref="J98">INDEX('Source Spectra'!C$2:C$1698,_xlfn.XMATCH($A98,'Source Spectra'!B$2:B$1698,1))</f>
        <v>2034</v>
      </c>
      <c r="K98">
        <f t="shared" si="17"/>
        <v>2006.5</v>
      </c>
      <c r="L98" s="6" cm="1">
        <f t="array" ref="L98">INDEX('Source Spectra'!O$2:O$33,_xlfn.XMATCH($A98,'Source Spectra'!O$2:O$33,-1))</f>
        <v>447</v>
      </c>
      <c r="M98" s="6" cm="1">
        <f t="array" ref="M98">INDEX('Source Spectra'!O$2:O$33,_xlfn.XMATCH($A98,'Source Spectra'!O$2:O$33,1))</f>
        <v>466</v>
      </c>
      <c r="N98" s="6" cm="1">
        <f t="array" ref="N98">INDEX('Source Spectra'!P$2:P$33,_xlfn.XMATCH($A98,'Source Spectra'!O$2:O$33,-1))</f>
        <v>9510.5534517034648</v>
      </c>
      <c r="O98" s="6" cm="1">
        <f t="array" ref="O98">INDEX('Source Spectra'!P$2:P$33,_xlfn.XMATCH($A98,'Source Spectra'!O$2:O$33,1))</f>
        <v>10903.832961891116</v>
      </c>
      <c r="P98">
        <f t="shared" si="18"/>
        <v>10097.197455993002</v>
      </c>
      <c r="Q98" s="6" cm="1">
        <f t="array" ref="Q98">INDEX('Source Spectra'!S$2:S$51,_xlfn.XMATCH($A98,'Source Spectra'!S$2:S$51,-1))</f>
        <v>447</v>
      </c>
      <c r="R98" s="6" cm="1">
        <f t="array" ref="R98">INDEX('Source Spectra'!S$2:S$51,_xlfn.XMATCH($A98,'Source Spectra'!S$2:S$51,1))</f>
        <v>466</v>
      </c>
      <c r="S98" s="6" cm="1">
        <f t="array" ref="S98">INDEX('Source Spectra'!T$2:T$51,_xlfn.XMATCH($A98,'Source Spectra'!S$2:S$51,-1))</f>
        <v>1.6714903758926236</v>
      </c>
      <c r="T98" s="6" cm="1">
        <f t="array" ref="T98">INDEX('Source Spectra'!T$2:T$51,_xlfn.XMATCH($A98,'Source Spectra'!S$2:S$51,1))</f>
        <v>1.9163608036793387</v>
      </c>
      <c r="U98">
        <f t="shared" si="19"/>
        <v>1.7745937139080825</v>
      </c>
      <c r="V98" s="6" cm="1">
        <f t="array" ref="V98">INDEX('Source Spectra'!W$2:W$51,_xlfn.XMATCH($A98,'Source Spectra'!W$2:W$51,-1))</f>
        <v>450</v>
      </c>
      <c r="W98" s="6" cm="1">
        <f t="array" ref="W98">INDEX('Source Spectra'!W$2:W$51,_xlfn.XMATCH($A98,'Source Spectra'!W$2:W$51,1))</f>
        <v>460</v>
      </c>
      <c r="X98" s="6" cm="1">
        <f t="array" ref="X98">INDEX('Source Spectra'!X$2:X$51,_xlfn.XMATCH($A98,'Source Spectra'!W$2:W$51,-1))</f>
        <v>1.6243090763558308</v>
      </c>
      <c r="Y98" s="6" cm="1">
        <f t="array" ref="Y98">INDEX('Source Spectra'!X$2:X$51,_xlfn.XMATCH($A98,'Source Spectra'!W$2:W$51,1))</f>
        <v>1.7499926328072515</v>
      </c>
      <c r="Z98">
        <f t="shared" si="12"/>
        <v>1.687150854581541</v>
      </c>
      <c r="AA98" s="6" cm="1">
        <f t="array" ref="AA98">INDEX('Source Spectra'!F$2:F$384,_xlfn.XMATCH($A98,'Source Spectra'!F$2:F$384,-1))</f>
        <v>454.86633644647799</v>
      </c>
      <c r="AB98" s="6" cm="1">
        <f t="array" ref="AB98">INDEX('Source Spectra'!F$2:F$384,_xlfn.XMATCH($A98,'Source Spectra'!F$2:F$384,1))</f>
        <v>460.60013107976999</v>
      </c>
      <c r="AC98" s="6" cm="1">
        <f t="array" ref="AC98">INDEX('Source Spectra'!G$2:G$384,_xlfn.XMATCH($A98,'Source Spectra'!F$2:F$384,-1))</f>
        <v>76.617012651256701</v>
      </c>
      <c r="AD98" s="6" cm="1">
        <f t="array" ref="AD98">INDEX('Source Spectra'!G$2:G$384,_xlfn.XMATCH($A98,'Source Spectra'!F$2:F$384,1))</f>
        <v>82.963667474898898</v>
      </c>
      <c r="AE98">
        <f t="shared" si="20"/>
        <v>76.764962916475497</v>
      </c>
      <c r="AF98" s="6" cm="1">
        <f t="array" ref="AF98">INDEX('Source Spectra'!$AM$2:$AM$49,_xlfn.XMATCH($A98,'Source Spectra'!$AM$2:$AM$49,-1))</f>
        <v>450</v>
      </c>
      <c r="AG98" s="6" cm="1">
        <f t="array" ref="AG98">INDEX('Source Spectra'!$AM$2:$AM$49,_xlfn.XMATCH($A98,'Source Spectra'!$AM$2:$AM$49,1))</f>
        <v>460</v>
      </c>
      <c r="AH98" s="6" cm="1">
        <f t="array" ref="AH98">INDEX('Source Spectra'!$AN$2:$AN$49,_xlfn.XMATCH($A98,'Source Spectra'!$AM$2:$AM$49,-1))</f>
        <v>12.255488385538863</v>
      </c>
      <c r="AI98" s="6" cm="1">
        <f t="array" ref="AI98">INDEX('Source Spectra'!$AN$2:$AN$49,_xlfn.XMATCH($A98,'Source Spectra'!$AM$2:$AM$49,1))</f>
        <v>11.657653980886272</v>
      </c>
      <c r="AJ98">
        <f t="shared" si="13"/>
        <v>11.956571183212567</v>
      </c>
      <c r="AK98" s="6" cm="1">
        <f t="array" ref="AK98">INDEX('Source Spectra'!$AM$2:$AM$49,_xlfn.XMATCH($A98,'Source Spectra'!$AM$2:$AM$49,-1))</f>
        <v>450</v>
      </c>
      <c r="AL98" s="6" cm="1">
        <f t="array" ref="AL98">INDEX('Source Spectra'!$AM$2:$AM$49,_xlfn.XMATCH($A98,'Source Spectra'!$AM$2:$AM$49,1))</f>
        <v>460</v>
      </c>
      <c r="AM98" s="6" cm="1">
        <f t="array" ref="AM98">INDEX('Source Spectra'!$AO$2:$AO$49,_xlfn.XMATCH($A98,'Source Spectra'!$AM$2:$AM$49,-1))</f>
        <v>11.658249158249134</v>
      </c>
      <c r="AN98" s="6" cm="1">
        <f t="array" ref="AN98">INDEX('Source Spectra'!$AO$2:$AO$49,_xlfn.XMATCH($A98,'Source Spectra'!$AM$2:$AM$49,1))</f>
        <v>13.873382952330317</v>
      </c>
      <c r="AO98">
        <f t="shared" si="14"/>
        <v>12.765816055289726</v>
      </c>
      <c r="AP98">
        <f t="shared" si="15"/>
        <v>12.361193619251146</v>
      </c>
      <c r="AQ98" s="6" cm="1">
        <f t="array" ref="AQ98">INDEX('Source Spectra'!AR$2:AR$102,_xlfn.XMATCH($A98,'Source Spectra'!AR$2:AR$102,-1))</f>
        <v>431.82494746293997</v>
      </c>
      <c r="AR98" s="6" cm="1">
        <f t="array" ref="AR98">INDEX('Source Spectra'!AR$2:AR$102,_xlfn.XMATCH($A98,'Source Spectra'!AR$2:AR$102,1))</f>
        <v>458.98992737755799</v>
      </c>
      <c r="AS98" s="6" cm="1">
        <f t="array" ref="AS98">INDEX('Source Spectra'!AS$2:AS$102,_xlfn.XMATCH($A98,'Source Spectra'!AR$2:AR$102,-1))</f>
        <v>0.22392750869500899</v>
      </c>
      <c r="AT98" s="6" cm="1">
        <f t="array" ref="AT98">INDEX('Source Spectra'!AS$2:AS$102,_xlfn.XMATCH($A98,'Source Spectra'!AR$2:AR$102,1))</f>
        <v>0.229483547099783</v>
      </c>
      <c r="AU98">
        <f t="shared" si="16"/>
        <v>0.22866748944718587</v>
      </c>
    </row>
    <row r="99" spans="1:47" x14ac:dyDescent="0.2">
      <c r="A99">
        <v>456</v>
      </c>
      <c r="B99" s="6" cm="1">
        <f t="array" ref="B99">INDEX('Source Spectra'!J$2:J$27,_xlfn.XMATCH(A99,'Source Spectra'!J$2:J$27,-1))</f>
        <v>442.754143683846</v>
      </c>
      <c r="C99" s="6" cm="1">
        <f t="array" ref="C99">INDEX('Source Spectra'!J$2:J$27,_xlfn.XMATCH(A99,'Source Spectra'!J$2:J$27,1))</f>
        <v>485.182575069682</v>
      </c>
      <c r="D99" s="6" cm="1">
        <f t="array" ref="D99">INDEX('Source Spectra'!K$2:K$27,_xlfn.XMATCH(A99,'Source Spectra'!J$2:J$27,-1))</f>
        <v>5.9182130488408202E-2</v>
      </c>
      <c r="E99" s="6" cm="1">
        <f t="array" ref="E99">INDEX('Source Spectra'!K$2:K$27,_xlfn.XMATCH(A99,'Source Spectra'!J$2:J$27,1))</f>
        <v>6.5624499153351307E-2</v>
      </c>
      <c r="F99">
        <f t="shared" si="11"/>
        <v>6.1193392439044841E-2</v>
      </c>
      <c r="G99" s="6" cm="1">
        <f t="array" ref="G99">INDEX('Source Spectra'!B$2:B$1698,_xlfn.XMATCH($A99,'Source Spectra'!B$2:B$1698,-1))</f>
        <v>455.5</v>
      </c>
      <c r="H99" s="6" cm="1">
        <f t="array" ref="H99">INDEX('Source Spectra'!B$2:B$1698,_xlfn.XMATCH($A99,'Source Spectra'!B$2:B$1698,1))</f>
        <v>456.5</v>
      </c>
      <c r="I99" s="6" cm="1">
        <f t="array" ref="I99">INDEX('Source Spectra'!C$2:C$1698,_xlfn.XMATCH($A99,'Source Spectra'!B$2:B$1698,-1))</f>
        <v>2034</v>
      </c>
      <c r="J99" s="6" cm="1">
        <f t="array" ref="J99">INDEX('Source Spectra'!C$2:C$1698,_xlfn.XMATCH($A99,'Source Spectra'!B$2:B$1698,1))</f>
        <v>2077</v>
      </c>
      <c r="K99">
        <f t="shared" si="17"/>
        <v>2055.5</v>
      </c>
      <c r="L99" s="6" cm="1">
        <f t="array" ref="L99">INDEX('Source Spectra'!O$2:O$33,_xlfn.XMATCH($A99,'Source Spectra'!O$2:O$33,-1))</f>
        <v>447</v>
      </c>
      <c r="M99" s="6" cm="1">
        <f t="array" ref="M99">INDEX('Source Spectra'!O$2:O$33,_xlfn.XMATCH($A99,'Source Spectra'!O$2:O$33,1))</f>
        <v>466</v>
      </c>
      <c r="N99" s="6" cm="1">
        <f t="array" ref="N99">INDEX('Source Spectra'!P$2:P$33,_xlfn.XMATCH($A99,'Source Spectra'!O$2:O$33,-1))</f>
        <v>9510.5534517034648</v>
      </c>
      <c r="O99" s="6" cm="1">
        <f t="array" ref="O99">INDEX('Source Spectra'!P$2:P$33,_xlfn.XMATCH($A99,'Source Spectra'!O$2:O$33,1))</f>
        <v>10903.832961891116</v>
      </c>
      <c r="P99">
        <f t="shared" si="18"/>
        <v>10170.527956529195</v>
      </c>
      <c r="Q99" s="6" cm="1">
        <f t="array" ref="Q99">INDEX('Source Spectra'!S$2:S$51,_xlfn.XMATCH($A99,'Source Spectra'!S$2:S$51,-1))</f>
        <v>447</v>
      </c>
      <c r="R99" s="6" cm="1">
        <f t="array" ref="R99">INDEX('Source Spectra'!S$2:S$51,_xlfn.XMATCH($A99,'Source Spectra'!S$2:S$51,1))</f>
        <v>466</v>
      </c>
      <c r="S99" s="6" cm="1">
        <f t="array" ref="S99">INDEX('Source Spectra'!T$2:T$51,_xlfn.XMATCH($A99,'Source Spectra'!S$2:S$51,-1))</f>
        <v>1.6714903758926236</v>
      </c>
      <c r="T99" s="6" cm="1">
        <f t="array" ref="T99">INDEX('Source Spectra'!T$2:T$51,_xlfn.XMATCH($A99,'Source Spectra'!S$2:S$51,1))</f>
        <v>1.9163608036793387</v>
      </c>
      <c r="U99">
        <f t="shared" si="19"/>
        <v>1.787481631160015</v>
      </c>
      <c r="V99" s="6" cm="1">
        <f t="array" ref="V99">INDEX('Source Spectra'!W$2:W$51,_xlfn.XMATCH($A99,'Source Spectra'!W$2:W$51,-1))</f>
        <v>450</v>
      </c>
      <c r="W99" s="6" cm="1">
        <f t="array" ref="W99">INDEX('Source Spectra'!W$2:W$51,_xlfn.XMATCH($A99,'Source Spectra'!W$2:W$51,1))</f>
        <v>460</v>
      </c>
      <c r="X99" s="6" cm="1">
        <f t="array" ref="X99">INDEX('Source Spectra'!X$2:X$51,_xlfn.XMATCH($A99,'Source Spectra'!W$2:W$51,-1))</f>
        <v>1.6243090763558308</v>
      </c>
      <c r="Y99" s="6" cm="1">
        <f t="array" ref="Y99">INDEX('Source Spectra'!X$2:X$51,_xlfn.XMATCH($A99,'Source Spectra'!W$2:W$51,1))</f>
        <v>1.7499926328072515</v>
      </c>
      <c r="Z99">
        <f t="shared" si="12"/>
        <v>1.6997192102266832</v>
      </c>
      <c r="AA99" s="6" cm="1">
        <f t="array" ref="AA99">INDEX('Source Spectra'!F$2:F$384,_xlfn.XMATCH($A99,'Source Spectra'!F$2:F$384,-1))</f>
        <v>454.86633644647799</v>
      </c>
      <c r="AB99" s="6" cm="1">
        <f t="array" ref="AB99">INDEX('Source Spectra'!F$2:F$384,_xlfn.XMATCH($A99,'Source Spectra'!F$2:F$384,1))</f>
        <v>460.60013107976999</v>
      </c>
      <c r="AC99" s="6" cm="1">
        <f t="array" ref="AC99">INDEX('Source Spectra'!G$2:G$384,_xlfn.XMATCH($A99,'Source Spectra'!F$2:F$384,-1))</f>
        <v>76.617012651256701</v>
      </c>
      <c r="AD99" s="6" cm="1">
        <f t="array" ref="AD99">INDEX('Source Spectra'!G$2:G$384,_xlfn.XMATCH($A99,'Source Spectra'!F$2:F$384,1))</f>
        <v>82.963667474898898</v>
      </c>
      <c r="AE99">
        <f t="shared" si="20"/>
        <v>77.871848535781027</v>
      </c>
      <c r="AF99" s="6" cm="1">
        <f t="array" ref="AF99">INDEX('Source Spectra'!$AM$2:$AM$49,_xlfn.XMATCH($A99,'Source Spectra'!$AM$2:$AM$49,-1))</f>
        <v>450</v>
      </c>
      <c r="AG99" s="6" cm="1">
        <f t="array" ref="AG99">INDEX('Source Spectra'!$AM$2:$AM$49,_xlfn.XMATCH($A99,'Source Spectra'!$AM$2:$AM$49,1))</f>
        <v>460</v>
      </c>
      <c r="AH99" s="6" cm="1">
        <f t="array" ref="AH99">INDEX('Source Spectra'!$AN$2:$AN$49,_xlfn.XMATCH($A99,'Source Spectra'!$AM$2:$AM$49,-1))</f>
        <v>12.255488385538863</v>
      </c>
      <c r="AI99" s="6" cm="1">
        <f t="array" ref="AI99">INDEX('Source Spectra'!$AN$2:$AN$49,_xlfn.XMATCH($A99,'Source Spectra'!$AM$2:$AM$49,1))</f>
        <v>11.657653980886272</v>
      </c>
      <c r="AJ99">
        <f t="shared" si="13"/>
        <v>11.896787742747309</v>
      </c>
      <c r="AK99" s="6" cm="1">
        <f t="array" ref="AK99">INDEX('Source Spectra'!$AM$2:$AM$49,_xlfn.XMATCH($A99,'Source Spectra'!$AM$2:$AM$49,-1))</f>
        <v>450</v>
      </c>
      <c r="AL99" s="6" cm="1">
        <f t="array" ref="AL99">INDEX('Source Spectra'!$AM$2:$AM$49,_xlfn.XMATCH($A99,'Source Spectra'!$AM$2:$AM$49,1))</f>
        <v>460</v>
      </c>
      <c r="AM99" s="6" cm="1">
        <f t="array" ref="AM99">INDEX('Source Spectra'!$AO$2:$AO$49,_xlfn.XMATCH($A99,'Source Spectra'!$AM$2:$AM$49,-1))</f>
        <v>11.658249158249134</v>
      </c>
      <c r="AN99" s="6" cm="1">
        <f t="array" ref="AN99">INDEX('Source Spectra'!$AO$2:$AO$49,_xlfn.XMATCH($A99,'Source Spectra'!$AM$2:$AM$49,1))</f>
        <v>13.873382952330317</v>
      </c>
      <c r="AO99">
        <f t="shared" si="14"/>
        <v>12.987329434697845</v>
      </c>
      <c r="AP99">
        <f t="shared" si="15"/>
        <v>12.442058588722578</v>
      </c>
      <c r="AQ99" s="6" cm="1">
        <f t="array" ref="AQ99">INDEX('Source Spectra'!AR$2:AR$102,_xlfn.XMATCH($A99,'Source Spectra'!AR$2:AR$102,-1))</f>
        <v>431.82494746293997</v>
      </c>
      <c r="AR99" s="6" cm="1">
        <f t="array" ref="AR99">INDEX('Source Spectra'!AR$2:AR$102,_xlfn.XMATCH($A99,'Source Spectra'!AR$2:AR$102,1))</f>
        <v>458.98992737755799</v>
      </c>
      <c r="AS99" s="6" cm="1">
        <f t="array" ref="AS99">INDEX('Source Spectra'!AS$2:AS$102,_xlfn.XMATCH($A99,'Source Spectra'!AR$2:AR$102,-1))</f>
        <v>0.22392750869500899</v>
      </c>
      <c r="AT99" s="6" cm="1">
        <f t="array" ref="AT99">INDEX('Source Spectra'!AS$2:AS$102,_xlfn.XMATCH($A99,'Source Spectra'!AR$2:AR$102,1))</f>
        <v>0.229483547099783</v>
      </c>
      <c r="AU99">
        <f t="shared" si="16"/>
        <v>0.22887201889731751</v>
      </c>
    </row>
    <row r="100" spans="1:47" x14ac:dyDescent="0.2">
      <c r="A100">
        <v>457</v>
      </c>
      <c r="B100" s="6" cm="1">
        <f t="array" ref="B100">INDEX('Source Spectra'!J$2:J$27,_xlfn.XMATCH(A100,'Source Spectra'!J$2:J$27,-1))</f>
        <v>442.754143683846</v>
      </c>
      <c r="C100" s="6" cm="1">
        <f t="array" ref="C100">INDEX('Source Spectra'!J$2:J$27,_xlfn.XMATCH(A100,'Source Spectra'!J$2:J$27,1))</f>
        <v>485.182575069682</v>
      </c>
      <c r="D100" s="6" cm="1">
        <f t="array" ref="D100">INDEX('Source Spectra'!K$2:K$27,_xlfn.XMATCH(A100,'Source Spectra'!J$2:J$27,-1))</f>
        <v>5.9182130488408202E-2</v>
      </c>
      <c r="E100" s="6" cm="1">
        <f t="array" ref="E100">INDEX('Source Spectra'!K$2:K$27,_xlfn.XMATCH(A100,'Source Spectra'!J$2:J$27,1))</f>
        <v>6.5624499153351307E-2</v>
      </c>
      <c r="F100">
        <f t="shared" si="11"/>
        <v>6.1345233279125812E-2</v>
      </c>
      <c r="G100" s="6" cm="1">
        <f t="array" ref="G100">INDEX('Source Spectra'!B$2:B$1698,_xlfn.XMATCH($A100,'Source Spectra'!B$2:B$1698,-1))</f>
        <v>456.5</v>
      </c>
      <c r="H100" s="6" cm="1">
        <f t="array" ref="H100">INDEX('Source Spectra'!B$2:B$1698,_xlfn.XMATCH($A100,'Source Spectra'!B$2:B$1698,1))</f>
        <v>457.5</v>
      </c>
      <c r="I100" s="6" cm="1">
        <f t="array" ref="I100">INDEX('Source Spectra'!C$2:C$1698,_xlfn.XMATCH($A100,'Source Spectra'!B$2:B$1698,-1))</f>
        <v>2077</v>
      </c>
      <c r="J100" s="6" cm="1">
        <f t="array" ref="J100">INDEX('Source Spectra'!C$2:C$1698,_xlfn.XMATCH($A100,'Source Spectra'!B$2:B$1698,1))</f>
        <v>2100</v>
      </c>
      <c r="K100">
        <f t="shared" si="17"/>
        <v>2088.5</v>
      </c>
      <c r="L100" s="6" cm="1">
        <f t="array" ref="L100">INDEX('Source Spectra'!O$2:O$33,_xlfn.XMATCH($A100,'Source Spectra'!O$2:O$33,-1))</f>
        <v>447</v>
      </c>
      <c r="M100" s="6" cm="1">
        <f t="array" ref="M100">INDEX('Source Spectra'!O$2:O$33,_xlfn.XMATCH($A100,'Source Spectra'!O$2:O$33,1))</f>
        <v>466</v>
      </c>
      <c r="N100" s="6" cm="1">
        <f t="array" ref="N100">INDEX('Source Spectra'!P$2:P$33,_xlfn.XMATCH($A100,'Source Spectra'!O$2:O$33,-1))</f>
        <v>9510.5534517034648</v>
      </c>
      <c r="O100" s="6" cm="1">
        <f t="array" ref="O100">INDEX('Source Spectra'!P$2:P$33,_xlfn.XMATCH($A100,'Source Spectra'!O$2:O$33,1))</f>
        <v>10903.832961891116</v>
      </c>
      <c r="P100">
        <f t="shared" si="18"/>
        <v>10243.858457065386</v>
      </c>
      <c r="Q100" s="6" cm="1">
        <f t="array" ref="Q100">INDEX('Source Spectra'!S$2:S$51,_xlfn.XMATCH($A100,'Source Spectra'!S$2:S$51,-1))</f>
        <v>447</v>
      </c>
      <c r="R100" s="6" cm="1">
        <f t="array" ref="R100">INDEX('Source Spectra'!S$2:S$51,_xlfn.XMATCH($A100,'Source Spectra'!S$2:S$51,1))</f>
        <v>466</v>
      </c>
      <c r="S100" s="6" cm="1">
        <f t="array" ref="S100">INDEX('Source Spectra'!T$2:T$51,_xlfn.XMATCH($A100,'Source Spectra'!S$2:S$51,-1))</f>
        <v>1.6714903758926236</v>
      </c>
      <c r="T100" s="6" cm="1">
        <f t="array" ref="T100">INDEX('Source Spectra'!T$2:T$51,_xlfn.XMATCH($A100,'Source Spectra'!S$2:S$51,1))</f>
        <v>1.9163608036793387</v>
      </c>
      <c r="U100">
        <f t="shared" si="19"/>
        <v>1.8003695484119473</v>
      </c>
      <c r="V100" s="6" cm="1">
        <f t="array" ref="V100">INDEX('Source Spectra'!W$2:W$51,_xlfn.XMATCH($A100,'Source Spectra'!W$2:W$51,-1))</f>
        <v>450</v>
      </c>
      <c r="W100" s="6" cm="1">
        <f t="array" ref="W100">INDEX('Source Spectra'!W$2:W$51,_xlfn.XMATCH($A100,'Source Spectra'!W$2:W$51,1))</f>
        <v>460</v>
      </c>
      <c r="X100" s="6" cm="1">
        <f t="array" ref="X100">INDEX('Source Spectra'!X$2:X$51,_xlfn.XMATCH($A100,'Source Spectra'!W$2:W$51,-1))</f>
        <v>1.6243090763558308</v>
      </c>
      <c r="Y100" s="6" cm="1">
        <f t="array" ref="Y100">INDEX('Source Spectra'!X$2:X$51,_xlfn.XMATCH($A100,'Source Spectra'!W$2:W$51,1))</f>
        <v>1.7499926328072515</v>
      </c>
      <c r="Z100">
        <f t="shared" si="12"/>
        <v>1.7122875658718253</v>
      </c>
      <c r="AA100" s="6" cm="1">
        <f t="array" ref="AA100">INDEX('Source Spectra'!F$2:F$384,_xlfn.XMATCH($A100,'Source Spectra'!F$2:F$384,-1))</f>
        <v>454.86633644647799</v>
      </c>
      <c r="AB100" s="6" cm="1">
        <f t="array" ref="AB100">INDEX('Source Spectra'!F$2:F$384,_xlfn.XMATCH($A100,'Source Spectra'!F$2:F$384,1))</f>
        <v>460.60013107976999</v>
      </c>
      <c r="AC100" s="6" cm="1">
        <f t="array" ref="AC100">INDEX('Source Spectra'!G$2:G$384,_xlfn.XMATCH($A100,'Source Spectra'!F$2:F$384,-1))</f>
        <v>76.617012651256701</v>
      </c>
      <c r="AD100" s="6" cm="1">
        <f t="array" ref="AD100">INDEX('Source Spectra'!G$2:G$384,_xlfn.XMATCH($A100,'Source Spectra'!F$2:F$384,1))</f>
        <v>82.963667474898898</v>
      </c>
      <c r="AE100">
        <f t="shared" si="20"/>
        <v>78.97873415508657</v>
      </c>
      <c r="AF100" s="6" cm="1">
        <f t="array" ref="AF100">INDEX('Source Spectra'!$AM$2:$AM$49,_xlfn.XMATCH($A100,'Source Spectra'!$AM$2:$AM$49,-1))</f>
        <v>450</v>
      </c>
      <c r="AG100" s="6" cm="1">
        <f t="array" ref="AG100">INDEX('Source Spectra'!$AM$2:$AM$49,_xlfn.XMATCH($A100,'Source Spectra'!$AM$2:$AM$49,1))</f>
        <v>460</v>
      </c>
      <c r="AH100" s="6" cm="1">
        <f t="array" ref="AH100">INDEX('Source Spectra'!$AN$2:$AN$49,_xlfn.XMATCH($A100,'Source Spectra'!$AM$2:$AM$49,-1))</f>
        <v>12.255488385538863</v>
      </c>
      <c r="AI100" s="6" cm="1">
        <f t="array" ref="AI100">INDEX('Source Spectra'!$AN$2:$AN$49,_xlfn.XMATCH($A100,'Source Spectra'!$AM$2:$AM$49,1))</f>
        <v>11.657653980886272</v>
      </c>
      <c r="AJ100">
        <f t="shared" si="13"/>
        <v>11.837004302282049</v>
      </c>
      <c r="AK100" s="6" cm="1">
        <f t="array" ref="AK100">INDEX('Source Spectra'!$AM$2:$AM$49,_xlfn.XMATCH($A100,'Source Spectra'!$AM$2:$AM$49,-1))</f>
        <v>450</v>
      </c>
      <c r="AL100" s="6" cm="1">
        <f t="array" ref="AL100">INDEX('Source Spectra'!$AM$2:$AM$49,_xlfn.XMATCH($A100,'Source Spectra'!$AM$2:$AM$49,1))</f>
        <v>460</v>
      </c>
      <c r="AM100" s="6" cm="1">
        <f t="array" ref="AM100">INDEX('Source Spectra'!$AO$2:$AO$49,_xlfn.XMATCH($A100,'Source Spectra'!$AM$2:$AM$49,-1))</f>
        <v>11.658249158249134</v>
      </c>
      <c r="AN100" s="6" cm="1">
        <f t="array" ref="AN100">INDEX('Source Spectra'!$AO$2:$AO$49,_xlfn.XMATCH($A100,'Source Spectra'!$AM$2:$AM$49,1))</f>
        <v>13.873382952330317</v>
      </c>
      <c r="AO100">
        <f t="shared" si="14"/>
        <v>13.208842814105962</v>
      </c>
      <c r="AP100">
        <f t="shared" si="15"/>
        <v>12.522923558194005</v>
      </c>
      <c r="AQ100" s="6" cm="1">
        <f t="array" ref="AQ100">INDEX('Source Spectra'!AR$2:AR$102,_xlfn.XMATCH($A100,'Source Spectra'!AR$2:AR$102,-1))</f>
        <v>431.82494746293997</v>
      </c>
      <c r="AR100" s="6" cm="1">
        <f t="array" ref="AR100">INDEX('Source Spectra'!AR$2:AR$102,_xlfn.XMATCH($A100,'Source Spectra'!AR$2:AR$102,1))</f>
        <v>458.98992737755799</v>
      </c>
      <c r="AS100" s="6" cm="1">
        <f t="array" ref="AS100">INDEX('Source Spectra'!AS$2:AS$102,_xlfn.XMATCH($A100,'Source Spectra'!AR$2:AR$102,-1))</f>
        <v>0.22392750869500899</v>
      </c>
      <c r="AT100" s="6" cm="1">
        <f t="array" ref="AT100">INDEX('Source Spectra'!AS$2:AS$102,_xlfn.XMATCH($A100,'Source Spectra'!AR$2:AR$102,1))</f>
        <v>0.229483547099783</v>
      </c>
      <c r="AU100">
        <f t="shared" si="16"/>
        <v>0.22907654834744914</v>
      </c>
    </row>
    <row r="101" spans="1:47" x14ac:dyDescent="0.2">
      <c r="A101">
        <v>458</v>
      </c>
      <c r="B101" s="6" cm="1">
        <f t="array" ref="B101">INDEX('Source Spectra'!J$2:J$27,_xlfn.XMATCH(A101,'Source Spectra'!J$2:J$27,-1))</f>
        <v>442.754143683846</v>
      </c>
      <c r="C101" s="6" cm="1">
        <f t="array" ref="C101">INDEX('Source Spectra'!J$2:J$27,_xlfn.XMATCH(A101,'Source Spectra'!J$2:J$27,1))</f>
        <v>485.182575069682</v>
      </c>
      <c r="D101" s="6" cm="1">
        <f t="array" ref="D101">INDEX('Source Spectra'!K$2:K$27,_xlfn.XMATCH(A101,'Source Spectra'!J$2:J$27,-1))</f>
        <v>5.9182130488408202E-2</v>
      </c>
      <c r="E101" s="6" cm="1">
        <f t="array" ref="E101">INDEX('Source Spectra'!K$2:K$27,_xlfn.XMATCH(A101,'Source Spectra'!J$2:J$27,1))</f>
        <v>6.5624499153351307E-2</v>
      </c>
      <c r="F101">
        <f t="shared" si="11"/>
        <v>6.1497074119206775E-2</v>
      </c>
      <c r="G101" s="6" cm="1">
        <f t="array" ref="G101">INDEX('Source Spectra'!B$2:B$1698,_xlfn.XMATCH($A101,'Source Spectra'!B$2:B$1698,-1))</f>
        <v>457.5</v>
      </c>
      <c r="H101" s="6" cm="1">
        <f t="array" ref="H101">INDEX('Source Spectra'!B$2:B$1698,_xlfn.XMATCH($A101,'Source Spectra'!B$2:B$1698,1))</f>
        <v>458.5</v>
      </c>
      <c r="I101" s="6" cm="1">
        <f t="array" ref="I101">INDEX('Source Spectra'!C$2:C$1698,_xlfn.XMATCH($A101,'Source Spectra'!B$2:B$1698,-1))</f>
        <v>2100</v>
      </c>
      <c r="J101" s="6" cm="1">
        <f t="array" ref="J101">INDEX('Source Spectra'!C$2:C$1698,_xlfn.XMATCH($A101,'Source Spectra'!B$2:B$1698,1))</f>
        <v>1971</v>
      </c>
      <c r="K101">
        <f t="shared" si="17"/>
        <v>2035.5</v>
      </c>
      <c r="L101" s="6" cm="1">
        <f t="array" ref="L101">INDEX('Source Spectra'!O$2:O$33,_xlfn.XMATCH($A101,'Source Spectra'!O$2:O$33,-1))</f>
        <v>447</v>
      </c>
      <c r="M101" s="6" cm="1">
        <f t="array" ref="M101">INDEX('Source Spectra'!O$2:O$33,_xlfn.XMATCH($A101,'Source Spectra'!O$2:O$33,1))</f>
        <v>466</v>
      </c>
      <c r="N101" s="6" cm="1">
        <f t="array" ref="N101">INDEX('Source Spectra'!P$2:P$33,_xlfn.XMATCH($A101,'Source Spectra'!O$2:O$33,-1))</f>
        <v>9510.5534517034648</v>
      </c>
      <c r="O101" s="6" cm="1">
        <f t="array" ref="O101">INDEX('Source Spectra'!P$2:P$33,_xlfn.XMATCH($A101,'Source Spectra'!O$2:O$33,1))</f>
        <v>10903.832961891116</v>
      </c>
      <c r="P101">
        <f t="shared" si="18"/>
        <v>10317.188957601578</v>
      </c>
      <c r="Q101" s="6" cm="1">
        <f t="array" ref="Q101">INDEX('Source Spectra'!S$2:S$51,_xlfn.XMATCH($A101,'Source Spectra'!S$2:S$51,-1))</f>
        <v>447</v>
      </c>
      <c r="R101" s="6" cm="1">
        <f t="array" ref="R101">INDEX('Source Spectra'!S$2:S$51,_xlfn.XMATCH($A101,'Source Spectra'!S$2:S$51,1))</f>
        <v>466</v>
      </c>
      <c r="S101" s="6" cm="1">
        <f t="array" ref="S101">INDEX('Source Spectra'!T$2:T$51,_xlfn.XMATCH($A101,'Source Spectra'!S$2:S$51,-1))</f>
        <v>1.6714903758926236</v>
      </c>
      <c r="T101" s="6" cm="1">
        <f t="array" ref="T101">INDEX('Source Spectra'!T$2:T$51,_xlfn.XMATCH($A101,'Source Spectra'!S$2:S$51,1))</f>
        <v>1.9163608036793387</v>
      </c>
      <c r="U101">
        <f t="shared" si="19"/>
        <v>1.8132574656638798</v>
      </c>
      <c r="V101" s="6" cm="1">
        <f t="array" ref="V101">INDEX('Source Spectra'!W$2:W$51,_xlfn.XMATCH($A101,'Source Spectra'!W$2:W$51,-1))</f>
        <v>450</v>
      </c>
      <c r="W101" s="6" cm="1">
        <f t="array" ref="W101">INDEX('Source Spectra'!W$2:W$51,_xlfn.XMATCH($A101,'Source Spectra'!W$2:W$51,1))</f>
        <v>460</v>
      </c>
      <c r="X101" s="6" cm="1">
        <f t="array" ref="X101">INDEX('Source Spectra'!X$2:X$51,_xlfn.XMATCH($A101,'Source Spectra'!W$2:W$51,-1))</f>
        <v>1.6243090763558308</v>
      </c>
      <c r="Y101" s="6" cm="1">
        <f t="array" ref="Y101">INDEX('Source Spectra'!X$2:X$51,_xlfn.XMATCH($A101,'Source Spectra'!W$2:W$51,1))</f>
        <v>1.7499926328072515</v>
      </c>
      <c r="Z101">
        <f t="shared" si="12"/>
        <v>1.7248559215169674</v>
      </c>
      <c r="AA101" s="6" cm="1">
        <f t="array" ref="AA101">INDEX('Source Spectra'!F$2:F$384,_xlfn.XMATCH($A101,'Source Spectra'!F$2:F$384,-1))</f>
        <v>454.86633644647799</v>
      </c>
      <c r="AB101" s="6" cm="1">
        <f t="array" ref="AB101">INDEX('Source Spectra'!F$2:F$384,_xlfn.XMATCH($A101,'Source Spectra'!F$2:F$384,1))</f>
        <v>460.60013107976999</v>
      </c>
      <c r="AC101" s="6" cm="1">
        <f t="array" ref="AC101">INDEX('Source Spectra'!G$2:G$384,_xlfn.XMATCH($A101,'Source Spectra'!F$2:F$384,-1))</f>
        <v>76.617012651256701</v>
      </c>
      <c r="AD101" s="6" cm="1">
        <f t="array" ref="AD101">INDEX('Source Spectra'!G$2:G$384,_xlfn.XMATCH($A101,'Source Spectra'!F$2:F$384,1))</f>
        <v>82.963667474898898</v>
      </c>
      <c r="AE101">
        <f t="shared" si="20"/>
        <v>80.085619774392114</v>
      </c>
      <c r="AF101" s="6" cm="1">
        <f t="array" ref="AF101">INDEX('Source Spectra'!$AM$2:$AM$49,_xlfn.XMATCH($A101,'Source Spectra'!$AM$2:$AM$49,-1))</f>
        <v>450</v>
      </c>
      <c r="AG101" s="6" cm="1">
        <f t="array" ref="AG101">INDEX('Source Spectra'!$AM$2:$AM$49,_xlfn.XMATCH($A101,'Source Spectra'!$AM$2:$AM$49,1))</f>
        <v>460</v>
      </c>
      <c r="AH101" s="6" cm="1">
        <f t="array" ref="AH101">INDEX('Source Spectra'!$AN$2:$AN$49,_xlfn.XMATCH($A101,'Source Spectra'!$AM$2:$AM$49,-1))</f>
        <v>12.255488385538863</v>
      </c>
      <c r="AI101" s="6" cm="1">
        <f t="array" ref="AI101">INDEX('Source Spectra'!$AN$2:$AN$49,_xlfn.XMATCH($A101,'Source Spectra'!$AM$2:$AM$49,1))</f>
        <v>11.657653980886272</v>
      </c>
      <c r="AJ101">
        <f t="shared" si="13"/>
        <v>11.77722086181679</v>
      </c>
      <c r="AK101" s="6" cm="1">
        <f t="array" ref="AK101">INDEX('Source Spectra'!$AM$2:$AM$49,_xlfn.XMATCH($A101,'Source Spectra'!$AM$2:$AM$49,-1))</f>
        <v>450</v>
      </c>
      <c r="AL101" s="6" cm="1">
        <f t="array" ref="AL101">INDEX('Source Spectra'!$AM$2:$AM$49,_xlfn.XMATCH($A101,'Source Spectra'!$AM$2:$AM$49,1))</f>
        <v>460</v>
      </c>
      <c r="AM101" s="6" cm="1">
        <f t="array" ref="AM101">INDEX('Source Spectra'!$AO$2:$AO$49,_xlfn.XMATCH($A101,'Source Spectra'!$AM$2:$AM$49,-1))</f>
        <v>11.658249158249134</v>
      </c>
      <c r="AN101" s="6" cm="1">
        <f t="array" ref="AN101">INDEX('Source Spectra'!$AO$2:$AO$49,_xlfn.XMATCH($A101,'Source Spectra'!$AM$2:$AM$49,1))</f>
        <v>13.873382952330317</v>
      </c>
      <c r="AO101">
        <f t="shared" si="14"/>
        <v>13.430356193514081</v>
      </c>
      <c r="AP101">
        <f t="shared" si="15"/>
        <v>12.603788527665436</v>
      </c>
      <c r="AQ101" s="6" cm="1">
        <f t="array" ref="AQ101">INDEX('Source Spectra'!AR$2:AR$102,_xlfn.XMATCH($A101,'Source Spectra'!AR$2:AR$102,-1))</f>
        <v>431.82494746293997</v>
      </c>
      <c r="AR101" s="6" cm="1">
        <f t="array" ref="AR101">INDEX('Source Spectra'!AR$2:AR$102,_xlfn.XMATCH($A101,'Source Spectra'!AR$2:AR$102,1))</f>
        <v>458.98992737755799</v>
      </c>
      <c r="AS101" s="6" cm="1">
        <f t="array" ref="AS101">INDEX('Source Spectra'!AS$2:AS$102,_xlfn.XMATCH($A101,'Source Spectra'!AR$2:AR$102,-1))</f>
        <v>0.22392750869500899</v>
      </c>
      <c r="AT101" s="6" cm="1">
        <f t="array" ref="AT101">INDEX('Source Spectra'!AS$2:AS$102,_xlfn.XMATCH($A101,'Source Spectra'!AR$2:AR$102,1))</f>
        <v>0.229483547099783</v>
      </c>
      <c r="AU101">
        <f t="shared" si="16"/>
        <v>0.22928107779758081</v>
      </c>
    </row>
    <row r="102" spans="1:47" x14ac:dyDescent="0.2">
      <c r="A102">
        <v>459</v>
      </c>
      <c r="B102" s="6" cm="1">
        <f t="array" ref="B102">INDEX('Source Spectra'!J$2:J$27,_xlfn.XMATCH(A102,'Source Spectra'!J$2:J$27,-1))</f>
        <v>442.754143683846</v>
      </c>
      <c r="C102" s="6" cm="1">
        <f t="array" ref="C102">INDEX('Source Spectra'!J$2:J$27,_xlfn.XMATCH(A102,'Source Spectra'!J$2:J$27,1))</f>
        <v>485.182575069682</v>
      </c>
      <c r="D102" s="6" cm="1">
        <f t="array" ref="D102">INDEX('Source Spectra'!K$2:K$27,_xlfn.XMATCH(A102,'Source Spectra'!J$2:J$27,-1))</f>
        <v>5.9182130488408202E-2</v>
      </c>
      <c r="E102" s="6" cm="1">
        <f t="array" ref="E102">INDEX('Source Spectra'!K$2:K$27,_xlfn.XMATCH(A102,'Source Spectra'!J$2:J$27,1))</f>
        <v>6.5624499153351307E-2</v>
      </c>
      <c r="F102">
        <f t="shared" si="11"/>
        <v>6.1648914959287746E-2</v>
      </c>
      <c r="G102" s="6" cm="1">
        <f t="array" ref="G102">INDEX('Source Spectra'!B$2:B$1698,_xlfn.XMATCH($A102,'Source Spectra'!B$2:B$1698,-1))</f>
        <v>458.5</v>
      </c>
      <c r="H102" s="6" cm="1">
        <f t="array" ref="H102">INDEX('Source Spectra'!B$2:B$1698,_xlfn.XMATCH($A102,'Source Spectra'!B$2:B$1698,1))</f>
        <v>459.5</v>
      </c>
      <c r="I102" s="6" cm="1">
        <f t="array" ref="I102">INDEX('Source Spectra'!C$2:C$1698,_xlfn.XMATCH($A102,'Source Spectra'!B$2:B$1698,-1))</f>
        <v>1971</v>
      </c>
      <c r="J102" s="6" cm="1">
        <f t="array" ref="J102">INDEX('Source Spectra'!C$2:C$1698,_xlfn.XMATCH($A102,'Source Spectra'!B$2:B$1698,1))</f>
        <v>2009</v>
      </c>
      <c r="K102">
        <f t="shared" si="17"/>
        <v>1990</v>
      </c>
      <c r="L102" s="6" cm="1">
        <f t="array" ref="L102">INDEX('Source Spectra'!O$2:O$33,_xlfn.XMATCH($A102,'Source Spectra'!O$2:O$33,-1))</f>
        <v>447</v>
      </c>
      <c r="M102" s="6" cm="1">
        <f t="array" ref="M102">INDEX('Source Spectra'!O$2:O$33,_xlfn.XMATCH($A102,'Source Spectra'!O$2:O$33,1))</f>
        <v>466</v>
      </c>
      <c r="N102" s="6" cm="1">
        <f t="array" ref="N102">INDEX('Source Spectra'!P$2:P$33,_xlfn.XMATCH($A102,'Source Spectra'!O$2:O$33,-1))</f>
        <v>9510.5534517034648</v>
      </c>
      <c r="O102" s="6" cm="1">
        <f t="array" ref="O102">INDEX('Source Spectra'!P$2:P$33,_xlfn.XMATCH($A102,'Source Spectra'!O$2:O$33,1))</f>
        <v>10903.832961891116</v>
      </c>
      <c r="P102">
        <f t="shared" si="18"/>
        <v>10390.519458137771</v>
      </c>
      <c r="Q102" s="6" cm="1">
        <f t="array" ref="Q102">INDEX('Source Spectra'!S$2:S$51,_xlfn.XMATCH($A102,'Source Spectra'!S$2:S$51,-1))</f>
        <v>447</v>
      </c>
      <c r="R102" s="6" cm="1">
        <f t="array" ref="R102">INDEX('Source Spectra'!S$2:S$51,_xlfn.XMATCH($A102,'Source Spectra'!S$2:S$51,1))</f>
        <v>466</v>
      </c>
      <c r="S102" s="6" cm="1">
        <f t="array" ref="S102">INDEX('Source Spectra'!T$2:T$51,_xlfn.XMATCH($A102,'Source Spectra'!S$2:S$51,-1))</f>
        <v>1.6714903758926236</v>
      </c>
      <c r="T102" s="6" cm="1">
        <f t="array" ref="T102">INDEX('Source Spectra'!T$2:T$51,_xlfn.XMATCH($A102,'Source Spectra'!S$2:S$51,1))</f>
        <v>1.9163608036793387</v>
      </c>
      <c r="U102">
        <f t="shared" si="19"/>
        <v>1.8261453829158121</v>
      </c>
      <c r="V102" s="6" cm="1">
        <f t="array" ref="V102">INDEX('Source Spectra'!W$2:W$51,_xlfn.XMATCH($A102,'Source Spectra'!W$2:W$51,-1))</f>
        <v>450</v>
      </c>
      <c r="W102" s="6" cm="1">
        <f t="array" ref="W102">INDEX('Source Spectra'!W$2:W$51,_xlfn.XMATCH($A102,'Source Spectra'!W$2:W$51,1))</f>
        <v>460</v>
      </c>
      <c r="X102" s="6" cm="1">
        <f t="array" ref="X102">INDEX('Source Spectra'!X$2:X$51,_xlfn.XMATCH($A102,'Source Spectra'!W$2:W$51,-1))</f>
        <v>1.6243090763558308</v>
      </c>
      <c r="Y102" s="6" cm="1">
        <f t="array" ref="Y102">INDEX('Source Spectra'!X$2:X$51,_xlfn.XMATCH($A102,'Source Spectra'!W$2:W$51,1))</f>
        <v>1.7499926328072515</v>
      </c>
      <c r="Z102">
        <f t="shared" si="12"/>
        <v>1.7374242771621093</v>
      </c>
      <c r="AA102" s="6" cm="1">
        <f t="array" ref="AA102">INDEX('Source Spectra'!F$2:F$384,_xlfn.XMATCH($A102,'Source Spectra'!F$2:F$384,-1))</f>
        <v>454.86633644647799</v>
      </c>
      <c r="AB102" s="6" cm="1">
        <f t="array" ref="AB102">INDEX('Source Spectra'!F$2:F$384,_xlfn.XMATCH($A102,'Source Spectra'!F$2:F$384,1))</f>
        <v>460.60013107976999</v>
      </c>
      <c r="AC102" s="6" cm="1">
        <f t="array" ref="AC102">INDEX('Source Spectra'!G$2:G$384,_xlfn.XMATCH($A102,'Source Spectra'!F$2:F$384,-1))</f>
        <v>76.617012651256701</v>
      </c>
      <c r="AD102" s="6" cm="1">
        <f t="array" ref="AD102">INDEX('Source Spectra'!G$2:G$384,_xlfn.XMATCH($A102,'Source Spectra'!F$2:F$384,1))</f>
        <v>82.963667474898898</v>
      </c>
      <c r="AE102">
        <f t="shared" si="20"/>
        <v>81.192505393697644</v>
      </c>
      <c r="AF102" s="6" cm="1">
        <f t="array" ref="AF102">INDEX('Source Spectra'!$AM$2:$AM$49,_xlfn.XMATCH($A102,'Source Spectra'!$AM$2:$AM$49,-1))</f>
        <v>450</v>
      </c>
      <c r="AG102" s="6" cm="1">
        <f t="array" ref="AG102">INDEX('Source Spectra'!$AM$2:$AM$49,_xlfn.XMATCH($A102,'Source Spectra'!$AM$2:$AM$49,1))</f>
        <v>460</v>
      </c>
      <c r="AH102" s="6" cm="1">
        <f t="array" ref="AH102">INDEX('Source Spectra'!$AN$2:$AN$49,_xlfn.XMATCH($A102,'Source Spectra'!$AM$2:$AM$49,-1))</f>
        <v>12.255488385538863</v>
      </c>
      <c r="AI102" s="6" cm="1">
        <f t="array" ref="AI102">INDEX('Source Spectra'!$AN$2:$AN$49,_xlfn.XMATCH($A102,'Source Spectra'!$AM$2:$AM$49,1))</f>
        <v>11.657653980886272</v>
      </c>
      <c r="AJ102">
        <f t="shared" si="13"/>
        <v>11.71743742135153</v>
      </c>
      <c r="AK102" s="6" cm="1">
        <f t="array" ref="AK102">INDEX('Source Spectra'!$AM$2:$AM$49,_xlfn.XMATCH($A102,'Source Spectra'!$AM$2:$AM$49,-1))</f>
        <v>450</v>
      </c>
      <c r="AL102" s="6" cm="1">
        <f t="array" ref="AL102">INDEX('Source Spectra'!$AM$2:$AM$49,_xlfn.XMATCH($A102,'Source Spectra'!$AM$2:$AM$49,1))</f>
        <v>460</v>
      </c>
      <c r="AM102" s="6" cm="1">
        <f t="array" ref="AM102">INDEX('Source Spectra'!$AO$2:$AO$49,_xlfn.XMATCH($A102,'Source Spectra'!$AM$2:$AM$49,-1))</f>
        <v>11.658249158249134</v>
      </c>
      <c r="AN102" s="6" cm="1">
        <f t="array" ref="AN102">INDEX('Source Spectra'!$AO$2:$AO$49,_xlfn.XMATCH($A102,'Source Spectra'!$AM$2:$AM$49,1))</f>
        <v>13.873382952330317</v>
      </c>
      <c r="AO102">
        <f t="shared" si="14"/>
        <v>13.651869572922198</v>
      </c>
      <c r="AP102">
        <f t="shared" si="15"/>
        <v>12.684653497136864</v>
      </c>
      <c r="AQ102" s="6" cm="1">
        <f t="array" ref="AQ102">INDEX('Source Spectra'!AR$2:AR$102,_xlfn.XMATCH($A102,'Source Spectra'!AR$2:AR$102,-1))</f>
        <v>458.98992737755799</v>
      </c>
      <c r="AR102" s="6" cm="1">
        <f t="array" ref="AR102">INDEX('Source Spectra'!AR$2:AR$102,_xlfn.XMATCH($A102,'Source Spectra'!AR$2:AR$102,1))</f>
        <v>486.15490729217498</v>
      </c>
      <c r="AS102" s="6" cm="1">
        <f t="array" ref="AS102">INDEX('Source Spectra'!AS$2:AS$102,_xlfn.XMATCH($A102,'Source Spectra'!AR$2:AR$102,-1))</f>
        <v>0.229483547099783</v>
      </c>
      <c r="AT102" s="6" cm="1">
        <f t="array" ref="AT102">INDEX('Source Spectra'!AS$2:AS$102,_xlfn.XMATCH($A102,'Source Spectra'!AR$2:AR$102,1))</f>
        <v>0.23410579753736799</v>
      </c>
      <c r="AU102">
        <f t="shared" si="16"/>
        <v>0.22948526100436295</v>
      </c>
    </row>
    <row r="103" spans="1:47" x14ac:dyDescent="0.2">
      <c r="A103">
        <v>460</v>
      </c>
      <c r="B103" s="6" cm="1">
        <f t="array" ref="B103">INDEX('Source Spectra'!J$2:J$27,_xlfn.XMATCH(A103,'Source Spectra'!J$2:J$27,-1))</f>
        <v>442.754143683846</v>
      </c>
      <c r="C103" s="6" cm="1">
        <f t="array" ref="C103">INDEX('Source Spectra'!J$2:J$27,_xlfn.XMATCH(A103,'Source Spectra'!J$2:J$27,1))</f>
        <v>485.182575069682</v>
      </c>
      <c r="D103" s="6" cm="1">
        <f t="array" ref="D103">INDEX('Source Spectra'!K$2:K$27,_xlfn.XMATCH(A103,'Source Spectra'!J$2:J$27,-1))</f>
        <v>5.9182130488408202E-2</v>
      </c>
      <c r="E103" s="6" cm="1">
        <f t="array" ref="E103">INDEX('Source Spectra'!K$2:K$27,_xlfn.XMATCH(A103,'Source Spectra'!J$2:J$27,1))</f>
        <v>6.5624499153351307E-2</v>
      </c>
      <c r="F103">
        <f t="shared" si="11"/>
        <v>6.1800755799368716E-2</v>
      </c>
      <c r="G103" s="6" cm="1">
        <f t="array" ref="G103">INDEX('Source Spectra'!B$2:B$1698,_xlfn.XMATCH($A103,'Source Spectra'!B$2:B$1698,-1))</f>
        <v>459.5</v>
      </c>
      <c r="H103" s="6" cm="1">
        <f t="array" ref="H103">INDEX('Source Spectra'!B$2:B$1698,_xlfn.XMATCH($A103,'Source Spectra'!B$2:B$1698,1))</f>
        <v>460.5</v>
      </c>
      <c r="I103" s="6" cm="1">
        <f t="array" ref="I103">INDEX('Source Spectra'!C$2:C$1698,_xlfn.XMATCH($A103,'Source Spectra'!B$2:B$1698,-1))</f>
        <v>2009</v>
      </c>
      <c r="J103" s="6" cm="1">
        <f t="array" ref="J103">INDEX('Source Spectra'!C$2:C$1698,_xlfn.XMATCH($A103,'Source Spectra'!B$2:B$1698,1))</f>
        <v>2040</v>
      </c>
      <c r="K103">
        <f t="shared" si="17"/>
        <v>2024.5</v>
      </c>
      <c r="L103" s="6" cm="1">
        <f t="array" ref="L103">INDEX('Source Spectra'!O$2:O$33,_xlfn.XMATCH($A103,'Source Spectra'!O$2:O$33,-1))</f>
        <v>447</v>
      </c>
      <c r="M103" s="6" cm="1">
        <f t="array" ref="M103">INDEX('Source Spectra'!O$2:O$33,_xlfn.XMATCH($A103,'Source Spectra'!O$2:O$33,1))</f>
        <v>466</v>
      </c>
      <c r="N103" s="6" cm="1">
        <f t="array" ref="N103">INDEX('Source Spectra'!P$2:P$33,_xlfn.XMATCH($A103,'Source Spectra'!O$2:O$33,-1))</f>
        <v>9510.5534517034648</v>
      </c>
      <c r="O103" s="6" cm="1">
        <f t="array" ref="O103">INDEX('Source Spectra'!P$2:P$33,_xlfn.XMATCH($A103,'Source Spectra'!O$2:O$33,1))</f>
        <v>10903.832961891116</v>
      </c>
      <c r="P103">
        <f t="shared" si="18"/>
        <v>10463.849958673964</v>
      </c>
      <c r="Q103" s="6" cm="1">
        <f t="array" ref="Q103">INDEX('Source Spectra'!S$2:S$51,_xlfn.XMATCH($A103,'Source Spectra'!S$2:S$51,-1))</f>
        <v>447</v>
      </c>
      <c r="R103" s="6" cm="1">
        <f t="array" ref="R103">INDEX('Source Spectra'!S$2:S$51,_xlfn.XMATCH($A103,'Source Spectra'!S$2:S$51,1))</f>
        <v>466</v>
      </c>
      <c r="S103" s="6" cm="1">
        <f t="array" ref="S103">INDEX('Source Spectra'!T$2:T$51,_xlfn.XMATCH($A103,'Source Spectra'!S$2:S$51,-1))</f>
        <v>1.6714903758926236</v>
      </c>
      <c r="T103" s="6" cm="1">
        <f t="array" ref="T103">INDEX('Source Spectra'!T$2:T$51,_xlfn.XMATCH($A103,'Source Spectra'!S$2:S$51,1))</f>
        <v>1.9163608036793387</v>
      </c>
      <c r="U103">
        <f t="shared" si="19"/>
        <v>1.8390333001677446</v>
      </c>
      <c r="V103" s="6" cm="1">
        <f t="array" ref="V103">INDEX('Source Spectra'!W$2:W$51,_xlfn.XMATCH($A103,'Source Spectra'!W$2:W$51,-1))</f>
        <v>460</v>
      </c>
      <c r="W103" s="6" cm="1">
        <f t="array" ref="W103">INDEX('Source Spectra'!W$2:W$51,_xlfn.XMATCH($A103,'Source Spectra'!W$2:W$51,1))</f>
        <v>460</v>
      </c>
      <c r="X103" s="6" cm="1">
        <f t="array" ref="X103">INDEX('Source Spectra'!X$2:X$51,_xlfn.XMATCH($A103,'Source Spectra'!W$2:W$51,-1))</f>
        <v>1.7499926328072515</v>
      </c>
      <c r="Y103" s="6" cm="1">
        <f t="array" ref="Y103">INDEX('Source Spectra'!X$2:X$51,_xlfn.XMATCH($A103,'Source Spectra'!W$2:W$51,1))</f>
        <v>1.7499926328072515</v>
      </c>
      <c r="Z103">
        <f t="shared" si="12"/>
        <v>1.7499926328072515</v>
      </c>
      <c r="AA103" s="6" cm="1">
        <f t="array" ref="AA103">INDEX('Source Spectra'!F$2:F$384,_xlfn.XMATCH($A103,'Source Spectra'!F$2:F$384,-1))</f>
        <v>454.86633644647799</v>
      </c>
      <c r="AB103" s="6" cm="1">
        <f t="array" ref="AB103">INDEX('Source Spectra'!F$2:F$384,_xlfn.XMATCH($A103,'Source Spectra'!F$2:F$384,1))</f>
        <v>460.60013107976999</v>
      </c>
      <c r="AC103" s="6" cm="1">
        <f t="array" ref="AC103">INDEX('Source Spectra'!G$2:G$384,_xlfn.XMATCH($A103,'Source Spectra'!F$2:F$384,-1))</f>
        <v>76.617012651256701</v>
      </c>
      <c r="AD103" s="6" cm="1">
        <f t="array" ref="AD103">INDEX('Source Spectra'!G$2:G$384,_xlfn.XMATCH($A103,'Source Spectra'!F$2:F$384,1))</f>
        <v>82.963667474898898</v>
      </c>
      <c r="AE103">
        <f t="shared" si="20"/>
        <v>82.299391013003188</v>
      </c>
      <c r="AF103" s="6" cm="1">
        <f t="array" ref="AF103">INDEX('Source Spectra'!$AM$2:$AM$49,_xlfn.XMATCH($A103,'Source Spectra'!$AM$2:$AM$49,-1))</f>
        <v>460</v>
      </c>
      <c r="AG103" s="6" cm="1">
        <f t="array" ref="AG103">INDEX('Source Spectra'!$AM$2:$AM$49,_xlfn.XMATCH($A103,'Source Spectra'!$AM$2:$AM$49,1))</f>
        <v>460</v>
      </c>
      <c r="AH103" s="6" cm="1">
        <f t="array" ref="AH103">INDEX('Source Spectra'!$AN$2:$AN$49,_xlfn.XMATCH($A103,'Source Spectra'!$AM$2:$AM$49,-1))</f>
        <v>11.657653980886272</v>
      </c>
      <c r="AI103" s="6" cm="1">
        <f t="array" ref="AI103">INDEX('Source Spectra'!$AN$2:$AN$49,_xlfn.XMATCH($A103,'Source Spectra'!$AM$2:$AM$49,1))</f>
        <v>11.657653980886272</v>
      </c>
      <c r="AJ103">
        <f t="shared" si="13"/>
        <v>11.657653980886272</v>
      </c>
      <c r="AK103" s="6" cm="1">
        <f t="array" ref="AK103">INDEX('Source Spectra'!$AM$2:$AM$49,_xlfn.XMATCH($A103,'Source Spectra'!$AM$2:$AM$49,-1))</f>
        <v>460</v>
      </c>
      <c r="AL103" s="6" cm="1">
        <f t="array" ref="AL103">INDEX('Source Spectra'!$AM$2:$AM$49,_xlfn.XMATCH($A103,'Source Spectra'!$AM$2:$AM$49,1))</f>
        <v>460</v>
      </c>
      <c r="AM103" s="6" cm="1">
        <f t="array" ref="AM103">INDEX('Source Spectra'!$AO$2:$AO$49,_xlfn.XMATCH($A103,'Source Spectra'!$AM$2:$AM$49,-1))</f>
        <v>13.873382952330317</v>
      </c>
      <c r="AN103" s="6" cm="1">
        <f t="array" ref="AN103">INDEX('Source Spectra'!$AO$2:$AO$49,_xlfn.XMATCH($A103,'Source Spectra'!$AM$2:$AM$49,1))</f>
        <v>13.873382952330317</v>
      </c>
      <c r="AO103">
        <f t="shared" si="14"/>
        <v>13.873382952330317</v>
      </c>
      <c r="AP103">
        <f t="shared" si="15"/>
        <v>12.765518466608295</v>
      </c>
      <c r="AQ103" s="6" cm="1">
        <f t="array" ref="AQ103">INDEX('Source Spectra'!AR$2:AR$102,_xlfn.XMATCH($A103,'Source Spectra'!AR$2:AR$102,-1))</f>
        <v>458.98992737755799</v>
      </c>
      <c r="AR103" s="6" cm="1">
        <f t="array" ref="AR103">INDEX('Source Spectra'!AR$2:AR$102,_xlfn.XMATCH($A103,'Source Spectra'!AR$2:AR$102,1))</f>
        <v>486.15490729217498</v>
      </c>
      <c r="AS103" s="6" cm="1">
        <f t="array" ref="AS103">INDEX('Source Spectra'!AS$2:AS$102,_xlfn.XMATCH($A103,'Source Spectra'!AR$2:AR$102,-1))</f>
        <v>0.229483547099783</v>
      </c>
      <c r="AT103" s="6" cm="1">
        <f t="array" ref="AT103">INDEX('Source Spectra'!AS$2:AS$102,_xlfn.XMATCH($A103,'Source Spectra'!AR$2:AR$102,1))</f>
        <v>0.23410579753736799</v>
      </c>
      <c r="AU103">
        <f t="shared" si="16"/>
        <v>0.2296554157569935</v>
      </c>
    </row>
    <row r="104" spans="1:47" x14ac:dyDescent="0.2">
      <c r="A104">
        <v>461</v>
      </c>
      <c r="B104" s="6" cm="1">
        <f t="array" ref="B104">INDEX('Source Spectra'!J$2:J$27,_xlfn.XMATCH(A104,'Source Spectra'!J$2:J$27,-1))</f>
        <v>442.754143683846</v>
      </c>
      <c r="C104" s="6" cm="1">
        <f t="array" ref="C104">INDEX('Source Spectra'!J$2:J$27,_xlfn.XMATCH(A104,'Source Spectra'!J$2:J$27,1))</f>
        <v>485.182575069682</v>
      </c>
      <c r="D104" s="6" cm="1">
        <f t="array" ref="D104">INDEX('Source Spectra'!K$2:K$27,_xlfn.XMATCH(A104,'Source Spectra'!J$2:J$27,-1))</f>
        <v>5.9182130488408202E-2</v>
      </c>
      <c r="E104" s="6" cm="1">
        <f t="array" ref="E104">INDEX('Source Spectra'!K$2:K$27,_xlfn.XMATCH(A104,'Source Spectra'!J$2:J$27,1))</f>
        <v>6.5624499153351307E-2</v>
      </c>
      <c r="F104">
        <f t="shared" si="11"/>
        <v>6.1952596639449686E-2</v>
      </c>
      <c r="G104" s="6" cm="1">
        <f t="array" ref="G104">INDEX('Source Spectra'!B$2:B$1698,_xlfn.XMATCH($A104,'Source Spectra'!B$2:B$1698,-1))</f>
        <v>460.5</v>
      </c>
      <c r="H104" s="6" cm="1">
        <f t="array" ref="H104">INDEX('Source Spectra'!B$2:B$1698,_xlfn.XMATCH($A104,'Source Spectra'!B$2:B$1698,1))</f>
        <v>461.5</v>
      </c>
      <c r="I104" s="6" cm="1">
        <f t="array" ref="I104">INDEX('Source Spectra'!C$2:C$1698,_xlfn.XMATCH($A104,'Source Spectra'!B$2:B$1698,-1))</f>
        <v>2040</v>
      </c>
      <c r="J104" s="6" cm="1">
        <f t="array" ref="J104">INDEX('Source Spectra'!C$2:C$1698,_xlfn.XMATCH($A104,'Source Spectra'!B$2:B$1698,1))</f>
        <v>2055</v>
      </c>
      <c r="K104">
        <f t="shared" si="17"/>
        <v>2047.5</v>
      </c>
      <c r="L104" s="6" cm="1">
        <f t="array" ref="L104">INDEX('Source Spectra'!O$2:O$33,_xlfn.XMATCH($A104,'Source Spectra'!O$2:O$33,-1))</f>
        <v>447</v>
      </c>
      <c r="M104" s="6" cm="1">
        <f t="array" ref="M104">INDEX('Source Spectra'!O$2:O$33,_xlfn.XMATCH($A104,'Source Spectra'!O$2:O$33,1))</f>
        <v>466</v>
      </c>
      <c r="N104" s="6" cm="1">
        <f t="array" ref="N104">INDEX('Source Spectra'!P$2:P$33,_xlfn.XMATCH($A104,'Source Spectra'!O$2:O$33,-1))</f>
        <v>9510.5534517034648</v>
      </c>
      <c r="O104" s="6" cm="1">
        <f t="array" ref="O104">INDEX('Source Spectra'!P$2:P$33,_xlfn.XMATCH($A104,'Source Spectra'!O$2:O$33,1))</f>
        <v>10903.832961891116</v>
      </c>
      <c r="P104">
        <f t="shared" si="18"/>
        <v>10537.180459210154</v>
      </c>
      <c r="Q104" s="6" cm="1">
        <f t="array" ref="Q104">INDEX('Source Spectra'!S$2:S$51,_xlfn.XMATCH($A104,'Source Spectra'!S$2:S$51,-1))</f>
        <v>447</v>
      </c>
      <c r="R104" s="6" cm="1">
        <f t="array" ref="R104">INDEX('Source Spectra'!S$2:S$51,_xlfn.XMATCH($A104,'Source Spectra'!S$2:S$51,1))</f>
        <v>466</v>
      </c>
      <c r="S104" s="6" cm="1">
        <f t="array" ref="S104">INDEX('Source Spectra'!T$2:T$51,_xlfn.XMATCH($A104,'Source Spectra'!S$2:S$51,-1))</f>
        <v>1.6714903758926236</v>
      </c>
      <c r="T104" s="6" cm="1">
        <f t="array" ref="T104">INDEX('Source Spectra'!T$2:T$51,_xlfn.XMATCH($A104,'Source Spectra'!S$2:S$51,1))</f>
        <v>1.9163608036793387</v>
      </c>
      <c r="U104">
        <f t="shared" si="19"/>
        <v>1.8519212174196769</v>
      </c>
      <c r="V104" s="6" cm="1">
        <f t="array" ref="V104">INDEX('Source Spectra'!W$2:W$51,_xlfn.XMATCH($A104,'Source Spectra'!W$2:W$51,-1))</f>
        <v>460</v>
      </c>
      <c r="W104" s="6" cm="1">
        <f t="array" ref="W104">INDEX('Source Spectra'!W$2:W$51,_xlfn.XMATCH($A104,'Source Spectra'!W$2:W$51,1))</f>
        <v>470</v>
      </c>
      <c r="X104" s="6" cm="1">
        <f t="array" ref="X104">INDEX('Source Spectra'!X$2:X$51,_xlfn.XMATCH($A104,'Source Spectra'!W$2:W$51,-1))</f>
        <v>1.7499926328072515</v>
      </c>
      <c r="Y104" s="6" cm="1">
        <f t="array" ref="Y104">INDEX('Source Spectra'!X$2:X$51,_xlfn.XMATCH($A104,'Source Spectra'!W$2:W$51,1))</f>
        <v>1.9706138983212762</v>
      </c>
      <c r="Z104">
        <f t="shared" si="12"/>
        <v>1.772054759358654</v>
      </c>
      <c r="AA104" s="6" cm="1">
        <f t="array" ref="AA104">INDEX('Source Spectra'!F$2:F$384,_xlfn.XMATCH($A104,'Source Spectra'!F$2:F$384,-1))</f>
        <v>460.60013107976999</v>
      </c>
      <c r="AB104" s="6" cm="1">
        <f t="array" ref="AB104">INDEX('Source Spectra'!F$2:F$384,_xlfn.XMATCH($A104,'Source Spectra'!F$2:F$384,1))</f>
        <v>461.00704553761602</v>
      </c>
      <c r="AC104" s="6" cm="1">
        <f t="array" ref="AC104">INDEX('Source Spectra'!G$2:G$384,_xlfn.XMATCH($A104,'Source Spectra'!F$2:F$384,-1))</f>
        <v>82.963667474898898</v>
      </c>
      <c r="AD104" s="6" cm="1">
        <f t="array" ref="AD104">INDEX('Source Spectra'!G$2:G$384,_xlfn.XMATCH($A104,'Source Spectra'!F$2:F$384,1))</f>
        <v>84.367695314292703</v>
      </c>
      <c r="AE104">
        <f t="shared" si="20"/>
        <v>84.343385214797209</v>
      </c>
      <c r="AF104" s="6" cm="1">
        <f t="array" ref="AF104">INDEX('Source Spectra'!$AM$2:$AM$49,_xlfn.XMATCH($A104,'Source Spectra'!$AM$2:$AM$49,-1))</f>
        <v>460</v>
      </c>
      <c r="AG104" s="6" cm="1">
        <f t="array" ref="AG104">INDEX('Source Spectra'!$AM$2:$AM$49,_xlfn.XMATCH($A104,'Source Spectra'!$AM$2:$AM$49,1))</f>
        <v>470</v>
      </c>
      <c r="AH104" s="6" cm="1">
        <f t="array" ref="AH104">INDEX('Source Spectra'!$AN$2:$AN$49,_xlfn.XMATCH($A104,'Source Spectra'!$AM$2:$AM$49,-1))</f>
        <v>11.657653980886272</v>
      </c>
      <c r="AI104" s="6" cm="1">
        <f t="array" ref="AI104">INDEX('Source Spectra'!$AN$2:$AN$49,_xlfn.XMATCH($A104,'Source Spectra'!$AM$2:$AM$49,1))</f>
        <v>15.510364588647407</v>
      </c>
      <c r="AJ104">
        <f t="shared" si="13"/>
        <v>12.042925041662386</v>
      </c>
      <c r="AK104" s="6" cm="1">
        <f t="array" ref="AK104">INDEX('Source Spectra'!$AM$2:$AM$49,_xlfn.XMATCH($A104,'Source Spectra'!$AM$2:$AM$49,-1))</f>
        <v>460</v>
      </c>
      <c r="AL104" s="6" cm="1">
        <f t="array" ref="AL104">INDEX('Source Spectra'!$AM$2:$AM$49,_xlfn.XMATCH($A104,'Source Spectra'!$AM$2:$AM$49,1))</f>
        <v>470</v>
      </c>
      <c r="AM104" s="6" cm="1">
        <f t="array" ref="AM104">INDEX('Source Spectra'!$AO$2:$AO$49,_xlfn.XMATCH($A104,'Source Spectra'!$AM$2:$AM$49,-1))</f>
        <v>13.873382952330317</v>
      </c>
      <c r="AN104" s="6" cm="1">
        <f t="array" ref="AN104">INDEX('Source Spectra'!$AO$2:$AO$49,_xlfn.XMATCH($A104,'Source Spectra'!$AM$2:$AM$49,1))</f>
        <v>14.42716640085059</v>
      </c>
      <c r="AO104">
        <f t="shared" si="14"/>
        <v>13.928761297182344</v>
      </c>
      <c r="AP104">
        <f t="shared" si="15"/>
        <v>12.985843169422365</v>
      </c>
      <c r="AQ104" s="6" cm="1">
        <f t="array" ref="AQ104">INDEX('Source Spectra'!AR$2:AR$102,_xlfn.XMATCH($A104,'Source Spectra'!AR$2:AR$102,-1))</f>
        <v>458.98992737755799</v>
      </c>
      <c r="AR104" s="6" cm="1">
        <f t="array" ref="AR104">INDEX('Source Spectra'!AR$2:AR$102,_xlfn.XMATCH($A104,'Source Spectra'!AR$2:AR$102,1))</f>
        <v>486.15490729217498</v>
      </c>
      <c r="AS104" s="6" cm="1">
        <f t="array" ref="AS104">INDEX('Source Spectra'!AS$2:AS$102,_xlfn.XMATCH($A104,'Source Spectra'!AR$2:AR$102,-1))</f>
        <v>0.229483547099783</v>
      </c>
      <c r="AT104" s="6" cm="1">
        <f t="array" ref="AT104">INDEX('Source Spectra'!AS$2:AS$102,_xlfn.XMATCH($A104,'Source Spectra'!AR$2:AR$102,1))</f>
        <v>0.23410579753736799</v>
      </c>
      <c r="AU104">
        <f t="shared" si="16"/>
        <v>0.22982557050962402</v>
      </c>
    </row>
    <row r="105" spans="1:47" x14ac:dyDescent="0.2">
      <c r="A105">
        <v>462</v>
      </c>
      <c r="B105" s="6" cm="1">
        <f t="array" ref="B105">INDEX('Source Spectra'!J$2:J$27,_xlfn.XMATCH(A105,'Source Spectra'!J$2:J$27,-1))</f>
        <v>442.754143683846</v>
      </c>
      <c r="C105" s="6" cm="1">
        <f t="array" ref="C105">INDEX('Source Spectra'!J$2:J$27,_xlfn.XMATCH(A105,'Source Spectra'!J$2:J$27,1))</f>
        <v>485.182575069682</v>
      </c>
      <c r="D105" s="6" cm="1">
        <f t="array" ref="D105">INDEX('Source Spectra'!K$2:K$27,_xlfn.XMATCH(A105,'Source Spectra'!J$2:J$27,-1))</f>
        <v>5.9182130488408202E-2</v>
      </c>
      <c r="E105" s="6" cm="1">
        <f t="array" ref="E105">INDEX('Source Spectra'!K$2:K$27,_xlfn.XMATCH(A105,'Source Spectra'!J$2:J$27,1))</f>
        <v>6.5624499153351307E-2</v>
      </c>
      <c r="F105">
        <f t="shared" si="11"/>
        <v>6.2104437479530657E-2</v>
      </c>
      <c r="G105" s="6" cm="1">
        <f t="array" ref="G105">INDEX('Source Spectra'!B$2:B$1698,_xlfn.XMATCH($A105,'Source Spectra'!B$2:B$1698,-1))</f>
        <v>461.5</v>
      </c>
      <c r="H105" s="6" cm="1">
        <f t="array" ref="H105">INDEX('Source Spectra'!B$2:B$1698,_xlfn.XMATCH($A105,'Source Spectra'!B$2:B$1698,1))</f>
        <v>462.5</v>
      </c>
      <c r="I105" s="6" cm="1">
        <f t="array" ref="I105">INDEX('Source Spectra'!C$2:C$1698,_xlfn.XMATCH($A105,'Source Spectra'!B$2:B$1698,-1))</f>
        <v>2055</v>
      </c>
      <c r="J105" s="6" cm="1">
        <f t="array" ref="J105">INDEX('Source Spectra'!C$2:C$1698,_xlfn.XMATCH($A105,'Source Spectra'!B$2:B$1698,1))</f>
        <v>2104</v>
      </c>
      <c r="K105">
        <f t="shared" si="17"/>
        <v>2079.5</v>
      </c>
      <c r="L105" s="6" cm="1">
        <f t="array" ref="L105">INDEX('Source Spectra'!O$2:O$33,_xlfn.XMATCH($A105,'Source Spectra'!O$2:O$33,-1))</f>
        <v>447</v>
      </c>
      <c r="M105" s="6" cm="1">
        <f t="array" ref="M105">INDEX('Source Spectra'!O$2:O$33,_xlfn.XMATCH($A105,'Source Spectra'!O$2:O$33,1))</f>
        <v>466</v>
      </c>
      <c r="N105" s="6" cm="1">
        <f t="array" ref="N105">INDEX('Source Spectra'!P$2:P$33,_xlfn.XMATCH($A105,'Source Spectra'!O$2:O$33,-1))</f>
        <v>9510.5534517034648</v>
      </c>
      <c r="O105" s="6" cm="1">
        <f t="array" ref="O105">INDEX('Source Spectra'!P$2:P$33,_xlfn.XMATCH($A105,'Source Spectra'!O$2:O$33,1))</f>
        <v>10903.832961891116</v>
      </c>
      <c r="P105">
        <f t="shared" si="18"/>
        <v>10610.510959746347</v>
      </c>
      <c r="Q105" s="6" cm="1">
        <f t="array" ref="Q105">INDEX('Source Spectra'!S$2:S$51,_xlfn.XMATCH($A105,'Source Spectra'!S$2:S$51,-1))</f>
        <v>447</v>
      </c>
      <c r="R105" s="6" cm="1">
        <f t="array" ref="R105">INDEX('Source Spectra'!S$2:S$51,_xlfn.XMATCH($A105,'Source Spectra'!S$2:S$51,1))</f>
        <v>466</v>
      </c>
      <c r="S105" s="6" cm="1">
        <f t="array" ref="S105">INDEX('Source Spectra'!T$2:T$51,_xlfn.XMATCH($A105,'Source Spectra'!S$2:S$51,-1))</f>
        <v>1.6714903758926236</v>
      </c>
      <c r="T105" s="6" cm="1">
        <f t="array" ref="T105">INDEX('Source Spectra'!T$2:T$51,_xlfn.XMATCH($A105,'Source Spectra'!S$2:S$51,1))</f>
        <v>1.9163608036793387</v>
      </c>
      <c r="U105">
        <f t="shared" si="19"/>
        <v>1.8648091346716091</v>
      </c>
      <c r="V105" s="6" cm="1">
        <f t="array" ref="V105">INDEX('Source Spectra'!W$2:W$51,_xlfn.XMATCH($A105,'Source Spectra'!W$2:W$51,-1))</f>
        <v>460</v>
      </c>
      <c r="W105" s="6" cm="1">
        <f t="array" ref="W105">INDEX('Source Spectra'!W$2:W$51,_xlfn.XMATCH($A105,'Source Spectra'!W$2:W$51,1))</f>
        <v>470</v>
      </c>
      <c r="X105" s="6" cm="1">
        <f t="array" ref="X105">INDEX('Source Spectra'!X$2:X$51,_xlfn.XMATCH($A105,'Source Spectra'!W$2:W$51,-1))</f>
        <v>1.7499926328072515</v>
      </c>
      <c r="Y105" s="6" cm="1">
        <f t="array" ref="Y105">INDEX('Source Spectra'!X$2:X$51,_xlfn.XMATCH($A105,'Source Spectra'!W$2:W$51,1))</f>
        <v>1.9706138983212762</v>
      </c>
      <c r="Z105">
        <f t="shared" si="12"/>
        <v>1.7941168859100565</v>
      </c>
      <c r="AA105" s="6" cm="1">
        <f t="array" ref="AA105">INDEX('Source Spectra'!F$2:F$384,_xlfn.XMATCH($A105,'Source Spectra'!F$2:F$384,-1))</f>
        <v>461.00704553761602</v>
      </c>
      <c r="AB105" s="6" cm="1">
        <f t="array" ref="AB105">INDEX('Source Spectra'!F$2:F$384,_xlfn.XMATCH($A105,'Source Spectra'!F$2:F$384,1))</f>
        <v>468.09105632648902</v>
      </c>
      <c r="AC105" s="6" cm="1">
        <f t="array" ref="AC105">INDEX('Source Spectra'!G$2:G$384,_xlfn.XMATCH($A105,'Source Spectra'!F$2:F$384,-1))</f>
        <v>84.367695314292703</v>
      </c>
      <c r="AD105" s="6" cm="1">
        <f t="array" ref="AD105">INDEX('Source Spectra'!G$2:G$384,_xlfn.XMATCH($A105,'Source Spectra'!F$2:F$384,1))</f>
        <v>86.269587122718704</v>
      </c>
      <c r="AE105">
        <f t="shared" si="20"/>
        <v>84.634280447267713</v>
      </c>
      <c r="AF105" s="6" cm="1">
        <f t="array" ref="AF105">INDEX('Source Spectra'!$AM$2:$AM$49,_xlfn.XMATCH($A105,'Source Spectra'!$AM$2:$AM$49,-1))</f>
        <v>460</v>
      </c>
      <c r="AG105" s="6" cm="1">
        <f t="array" ref="AG105">INDEX('Source Spectra'!$AM$2:$AM$49,_xlfn.XMATCH($A105,'Source Spectra'!$AM$2:$AM$49,1))</f>
        <v>470</v>
      </c>
      <c r="AH105" s="6" cm="1">
        <f t="array" ref="AH105">INDEX('Source Spectra'!$AN$2:$AN$49,_xlfn.XMATCH($A105,'Source Spectra'!$AM$2:$AM$49,-1))</f>
        <v>11.657653980886272</v>
      </c>
      <c r="AI105" s="6" cm="1">
        <f t="array" ref="AI105">INDEX('Source Spectra'!$AN$2:$AN$49,_xlfn.XMATCH($A105,'Source Spectra'!$AM$2:$AM$49,1))</f>
        <v>15.510364588647407</v>
      </c>
      <c r="AJ105">
        <f t="shared" si="13"/>
        <v>12.428196102438498</v>
      </c>
      <c r="AK105" s="6" cm="1">
        <f t="array" ref="AK105">INDEX('Source Spectra'!$AM$2:$AM$49,_xlfn.XMATCH($A105,'Source Spectra'!$AM$2:$AM$49,-1))</f>
        <v>460</v>
      </c>
      <c r="AL105" s="6" cm="1">
        <f t="array" ref="AL105">INDEX('Source Spectra'!$AM$2:$AM$49,_xlfn.XMATCH($A105,'Source Spectra'!$AM$2:$AM$49,1))</f>
        <v>470</v>
      </c>
      <c r="AM105" s="6" cm="1">
        <f t="array" ref="AM105">INDEX('Source Spectra'!$AO$2:$AO$49,_xlfn.XMATCH($A105,'Source Spectra'!$AM$2:$AM$49,-1))</f>
        <v>13.873382952330317</v>
      </c>
      <c r="AN105" s="6" cm="1">
        <f t="array" ref="AN105">INDEX('Source Spectra'!$AO$2:$AO$49,_xlfn.XMATCH($A105,'Source Spectra'!$AM$2:$AM$49,1))</f>
        <v>14.42716640085059</v>
      </c>
      <c r="AO105">
        <f t="shared" si="14"/>
        <v>13.984139642034371</v>
      </c>
      <c r="AP105">
        <f t="shared" si="15"/>
        <v>13.206167872236435</v>
      </c>
      <c r="AQ105" s="6" cm="1">
        <f t="array" ref="AQ105">INDEX('Source Spectra'!AR$2:AR$102,_xlfn.XMATCH($A105,'Source Spectra'!AR$2:AR$102,-1))</f>
        <v>458.98992737755799</v>
      </c>
      <c r="AR105" s="6" cm="1">
        <f t="array" ref="AR105">INDEX('Source Spectra'!AR$2:AR$102,_xlfn.XMATCH($A105,'Source Spectra'!AR$2:AR$102,1))</f>
        <v>486.15490729217498</v>
      </c>
      <c r="AS105" s="6" cm="1">
        <f t="array" ref="AS105">INDEX('Source Spectra'!AS$2:AS$102,_xlfn.XMATCH($A105,'Source Spectra'!AR$2:AR$102,-1))</f>
        <v>0.229483547099783</v>
      </c>
      <c r="AT105" s="6" cm="1">
        <f t="array" ref="AT105">INDEX('Source Spectra'!AS$2:AS$102,_xlfn.XMATCH($A105,'Source Spectra'!AR$2:AR$102,1))</f>
        <v>0.23410579753736799</v>
      </c>
      <c r="AU105">
        <f t="shared" si="16"/>
        <v>0.22999572526225456</v>
      </c>
    </row>
    <row r="106" spans="1:47" x14ac:dyDescent="0.2">
      <c r="A106">
        <v>463</v>
      </c>
      <c r="B106" s="6" cm="1">
        <f t="array" ref="B106">INDEX('Source Spectra'!J$2:J$27,_xlfn.XMATCH(A106,'Source Spectra'!J$2:J$27,-1))</f>
        <v>442.754143683846</v>
      </c>
      <c r="C106" s="6" cm="1">
        <f t="array" ref="C106">INDEX('Source Spectra'!J$2:J$27,_xlfn.XMATCH(A106,'Source Spectra'!J$2:J$27,1))</f>
        <v>485.182575069682</v>
      </c>
      <c r="D106" s="6" cm="1">
        <f t="array" ref="D106">INDEX('Source Spectra'!K$2:K$27,_xlfn.XMATCH(A106,'Source Spectra'!J$2:J$27,-1))</f>
        <v>5.9182130488408202E-2</v>
      </c>
      <c r="E106" s="6" cm="1">
        <f t="array" ref="E106">INDEX('Source Spectra'!K$2:K$27,_xlfn.XMATCH(A106,'Source Spectra'!J$2:J$27,1))</f>
        <v>6.5624499153351307E-2</v>
      </c>
      <c r="F106">
        <f t="shared" si="11"/>
        <v>6.2256278319611627E-2</v>
      </c>
      <c r="G106" s="6" cm="1">
        <f t="array" ref="G106">INDEX('Source Spectra'!B$2:B$1698,_xlfn.XMATCH($A106,'Source Spectra'!B$2:B$1698,-1))</f>
        <v>462.5</v>
      </c>
      <c r="H106" s="6" cm="1">
        <f t="array" ref="H106">INDEX('Source Spectra'!B$2:B$1698,_xlfn.XMATCH($A106,'Source Spectra'!B$2:B$1698,1))</f>
        <v>463.5</v>
      </c>
      <c r="I106" s="6" cm="1">
        <f t="array" ref="I106">INDEX('Source Spectra'!C$2:C$1698,_xlfn.XMATCH($A106,'Source Spectra'!B$2:B$1698,-1))</f>
        <v>2104</v>
      </c>
      <c r="J106" s="6" cm="1">
        <f t="array" ref="J106">INDEX('Source Spectra'!C$2:C$1698,_xlfn.XMATCH($A106,'Source Spectra'!B$2:B$1698,1))</f>
        <v>2040</v>
      </c>
      <c r="K106">
        <f t="shared" si="17"/>
        <v>2072</v>
      </c>
      <c r="L106" s="6" cm="1">
        <f t="array" ref="L106">INDEX('Source Spectra'!O$2:O$33,_xlfn.XMATCH($A106,'Source Spectra'!O$2:O$33,-1))</f>
        <v>447</v>
      </c>
      <c r="M106" s="6" cm="1">
        <f t="array" ref="M106">INDEX('Source Spectra'!O$2:O$33,_xlfn.XMATCH($A106,'Source Spectra'!O$2:O$33,1))</f>
        <v>466</v>
      </c>
      <c r="N106" s="6" cm="1">
        <f t="array" ref="N106">INDEX('Source Spectra'!P$2:P$33,_xlfn.XMATCH($A106,'Source Spectra'!O$2:O$33,-1))</f>
        <v>9510.5534517034648</v>
      </c>
      <c r="O106" s="6" cm="1">
        <f t="array" ref="O106">INDEX('Source Spectra'!P$2:P$33,_xlfn.XMATCH($A106,'Source Spectra'!O$2:O$33,1))</f>
        <v>10903.832961891116</v>
      </c>
      <c r="P106">
        <f t="shared" si="18"/>
        <v>10683.84146028254</v>
      </c>
      <c r="Q106" s="6" cm="1">
        <f t="array" ref="Q106">INDEX('Source Spectra'!S$2:S$51,_xlfn.XMATCH($A106,'Source Spectra'!S$2:S$51,-1))</f>
        <v>447</v>
      </c>
      <c r="R106" s="6" cm="1">
        <f t="array" ref="R106">INDEX('Source Spectra'!S$2:S$51,_xlfn.XMATCH($A106,'Source Spectra'!S$2:S$51,1))</f>
        <v>466</v>
      </c>
      <c r="S106" s="6" cm="1">
        <f t="array" ref="S106">INDEX('Source Spectra'!T$2:T$51,_xlfn.XMATCH($A106,'Source Spectra'!S$2:S$51,-1))</f>
        <v>1.6714903758926236</v>
      </c>
      <c r="T106" s="6" cm="1">
        <f t="array" ref="T106">INDEX('Source Spectra'!T$2:T$51,_xlfn.XMATCH($A106,'Source Spectra'!S$2:S$51,1))</f>
        <v>1.9163608036793387</v>
      </c>
      <c r="U106">
        <f t="shared" si="19"/>
        <v>1.8776970519235416</v>
      </c>
      <c r="V106" s="6" cm="1">
        <f t="array" ref="V106">INDEX('Source Spectra'!W$2:W$51,_xlfn.XMATCH($A106,'Source Spectra'!W$2:W$51,-1))</f>
        <v>460</v>
      </c>
      <c r="W106" s="6" cm="1">
        <f t="array" ref="W106">INDEX('Source Spectra'!W$2:W$51,_xlfn.XMATCH($A106,'Source Spectra'!W$2:W$51,1))</f>
        <v>470</v>
      </c>
      <c r="X106" s="6" cm="1">
        <f t="array" ref="X106">INDEX('Source Spectra'!X$2:X$51,_xlfn.XMATCH($A106,'Source Spectra'!W$2:W$51,-1))</f>
        <v>1.7499926328072515</v>
      </c>
      <c r="Y106" s="6" cm="1">
        <f t="array" ref="Y106">INDEX('Source Spectra'!X$2:X$51,_xlfn.XMATCH($A106,'Source Spectra'!W$2:W$51,1))</f>
        <v>1.9706138983212762</v>
      </c>
      <c r="Z106">
        <f t="shared" si="12"/>
        <v>1.816179012461459</v>
      </c>
      <c r="AA106" s="6" cm="1">
        <f t="array" ref="AA106">INDEX('Source Spectra'!F$2:F$384,_xlfn.XMATCH($A106,'Source Spectra'!F$2:F$384,-1))</f>
        <v>461.00704553761602</v>
      </c>
      <c r="AB106" s="6" cm="1">
        <f t="array" ref="AB106">INDEX('Source Spectra'!F$2:F$384,_xlfn.XMATCH($A106,'Source Spectra'!F$2:F$384,1))</f>
        <v>468.09105632648902</v>
      </c>
      <c r="AC106" s="6" cm="1">
        <f t="array" ref="AC106">INDEX('Source Spectra'!G$2:G$384,_xlfn.XMATCH($A106,'Source Spectra'!F$2:F$384,-1))</f>
        <v>84.367695314292703</v>
      </c>
      <c r="AD106" s="6" cm="1">
        <f t="array" ref="AD106">INDEX('Source Spectra'!G$2:G$384,_xlfn.XMATCH($A106,'Source Spectra'!F$2:F$384,1))</f>
        <v>86.269587122718704</v>
      </c>
      <c r="AE106">
        <f t="shared" si="20"/>
        <v>84.902757142900839</v>
      </c>
      <c r="AF106" s="6" cm="1">
        <f t="array" ref="AF106">INDEX('Source Spectra'!$AM$2:$AM$49,_xlfn.XMATCH($A106,'Source Spectra'!$AM$2:$AM$49,-1))</f>
        <v>460</v>
      </c>
      <c r="AG106" s="6" cm="1">
        <f t="array" ref="AG106">INDEX('Source Spectra'!$AM$2:$AM$49,_xlfn.XMATCH($A106,'Source Spectra'!$AM$2:$AM$49,1))</f>
        <v>470</v>
      </c>
      <c r="AH106" s="6" cm="1">
        <f t="array" ref="AH106">INDEX('Source Spectra'!$AN$2:$AN$49,_xlfn.XMATCH($A106,'Source Spectra'!$AM$2:$AM$49,-1))</f>
        <v>11.657653980886272</v>
      </c>
      <c r="AI106" s="6" cm="1">
        <f t="array" ref="AI106">INDEX('Source Spectra'!$AN$2:$AN$49,_xlfn.XMATCH($A106,'Source Spectra'!$AM$2:$AM$49,1))</f>
        <v>15.510364588647407</v>
      </c>
      <c r="AJ106">
        <f t="shared" si="13"/>
        <v>12.813467163214613</v>
      </c>
      <c r="AK106" s="6" cm="1">
        <f t="array" ref="AK106">INDEX('Source Spectra'!$AM$2:$AM$49,_xlfn.XMATCH($A106,'Source Spectra'!$AM$2:$AM$49,-1))</f>
        <v>460</v>
      </c>
      <c r="AL106" s="6" cm="1">
        <f t="array" ref="AL106">INDEX('Source Spectra'!$AM$2:$AM$49,_xlfn.XMATCH($A106,'Source Spectra'!$AM$2:$AM$49,1))</f>
        <v>470</v>
      </c>
      <c r="AM106" s="6" cm="1">
        <f t="array" ref="AM106">INDEX('Source Spectra'!$AO$2:$AO$49,_xlfn.XMATCH($A106,'Source Spectra'!$AM$2:$AM$49,-1))</f>
        <v>13.873382952330317</v>
      </c>
      <c r="AN106" s="6" cm="1">
        <f t="array" ref="AN106">INDEX('Source Spectra'!$AO$2:$AO$49,_xlfn.XMATCH($A106,'Source Spectra'!$AM$2:$AM$49,1))</f>
        <v>14.42716640085059</v>
      </c>
      <c r="AO106">
        <f t="shared" si="14"/>
        <v>14.039517986886398</v>
      </c>
      <c r="AP106">
        <f t="shared" si="15"/>
        <v>13.426492575050506</v>
      </c>
      <c r="AQ106" s="6" cm="1">
        <f t="array" ref="AQ106">INDEX('Source Spectra'!AR$2:AR$102,_xlfn.XMATCH($A106,'Source Spectra'!AR$2:AR$102,-1))</f>
        <v>458.98992737755799</v>
      </c>
      <c r="AR106" s="6" cm="1">
        <f t="array" ref="AR106">INDEX('Source Spectra'!AR$2:AR$102,_xlfn.XMATCH($A106,'Source Spectra'!AR$2:AR$102,1))</f>
        <v>486.15490729217498</v>
      </c>
      <c r="AS106" s="6" cm="1">
        <f t="array" ref="AS106">INDEX('Source Spectra'!AS$2:AS$102,_xlfn.XMATCH($A106,'Source Spectra'!AR$2:AR$102,-1))</f>
        <v>0.229483547099783</v>
      </c>
      <c r="AT106" s="6" cm="1">
        <f t="array" ref="AT106">INDEX('Source Spectra'!AS$2:AS$102,_xlfn.XMATCH($A106,'Source Spectra'!AR$2:AR$102,1))</f>
        <v>0.23410579753736799</v>
      </c>
      <c r="AU106">
        <f t="shared" si="16"/>
        <v>0.23016588001488508</v>
      </c>
    </row>
    <row r="107" spans="1:47" x14ac:dyDescent="0.2">
      <c r="A107">
        <v>464</v>
      </c>
      <c r="B107" s="6" cm="1">
        <f t="array" ref="B107">INDEX('Source Spectra'!J$2:J$27,_xlfn.XMATCH(A107,'Source Spectra'!J$2:J$27,-1))</f>
        <v>442.754143683846</v>
      </c>
      <c r="C107" s="6" cm="1">
        <f t="array" ref="C107">INDEX('Source Spectra'!J$2:J$27,_xlfn.XMATCH(A107,'Source Spectra'!J$2:J$27,1))</f>
        <v>485.182575069682</v>
      </c>
      <c r="D107" s="6" cm="1">
        <f t="array" ref="D107">INDEX('Source Spectra'!K$2:K$27,_xlfn.XMATCH(A107,'Source Spectra'!J$2:J$27,-1))</f>
        <v>5.9182130488408202E-2</v>
      </c>
      <c r="E107" s="6" cm="1">
        <f t="array" ref="E107">INDEX('Source Spectra'!K$2:K$27,_xlfn.XMATCH(A107,'Source Spectra'!J$2:J$27,1))</f>
        <v>6.5624499153351307E-2</v>
      </c>
      <c r="F107">
        <f t="shared" si="11"/>
        <v>6.2408119159692597E-2</v>
      </c>
      <c r="G107" s="6" cm="1">
        <f t="array" ref="G107">INDEX('Source Spectra'!B$2:B$1698,_xlfn.XMATCH($A107,'Source Spectra'!B$2:B$1698,-1))</f>
        <v>463.5</v>
      </c>
      <c r="H107" s="6" cm="1">
        <f t="array" ref="H107">INDEX('Source Spectra'!B$2:B$1698,_xlfn.XMATCH($A107,'Source Spectra'!B$2:B$1698,1))</f>
        <v>464.5</v>
      </c>
      <c r="I107" s="6" cm="1">
        <f t="array" ref="I107">INDEX('Source Spectra'!C$2:C$1698,_xlfn.XMATCH($A107,'Source Spectra'!B$2:B$1698,-1))</f>
        <v>2040</v>
      </c>
      <c r="J107" s="6" cm="1">
        <f t="array" ref="J107">INDEX('Source Spectra'!C$2:C$1698,_xlfn.XMATCH($A107,'Source Spectra'!B$2:B$1698,1))</f>
        <v>1976</v>
      </c>
      <c r="K107">
        <f t="shared" si="17"/>
        <v>2008</v>
      </c>
      <c r="L107" s="6" cm="1">
        <f t="array" ref="L107">INDEX('Source Spectra'!O$2:O$33,_xlfn.XMATCH($A107,'Source Spectra'!O$2:O$33,-1))</f>
        <v>447</v>
      </c>
      <c r="M107" s="6" cm="1">
        <f t="array" ref="M107">INDEX('Source Spectra'!O$2:O$33,_xlfn.XMATCH($A107,'Source Spectra'!O$2:O$33,1))</f>
        <v>466</v>
      </c>
      <c r="N107" s="6" cm="1">
        <f t="array" ref="N107">INDEX('Source Spectra'!P$2:P$33,_xlfn.XMATCH($A107,'Source Spectra'!O$2:O$33,-1))</f>
        <v>9510.5534517034648</v>
      </c>
      <c r="O107" s="6" cm="1">
        <f t="array" ref="O107">INDEX('Source Spectra'!P$2:P$33,_xlfn.XMATCH($A107,'Source Spectra'!O$2:O$33,1))</f>
        <v>10903.832961891116</v>
      </c>
      <c r="P107">
        <f t="shared" si="18"/>
        <v>10757.17196081873</v>
      </c>
      <c r="Q107" s="6" cm="1">
        <f t="array" ref="Q107">INDEX('Source Spectra'!S$2:S$51,_xlfn.XMATCH($A107,'Source Spectra'!S$2:S$51,-1))</f>
        <v>447</v>
      </c>
      <c r="R107" s="6" cm="1">
        <f t="array" ref="R107">INDEX('Source Spectra'!S$2:S$51,_xlfn.XMATCH($A107,'Source Spectra'!S$2:S$51,1))</f>
        <v>466</v>
      </c>
      <c r="S107" s="6" cm="1">
        <f t="array" ref="S107">INDEX('Source Spectra'!T$2:T$51,_xlfn.XMATCH($A107,'Source Spectra'!S$2:S$51,-1))</f>
        <v>1.6714903758926236</v>
      </c>
      <c r="T107" s="6" cm="1">
        <f t="array" ref="T107">INDEX('Source Spectra'!T$2:T$51,_xlfn.XMATCH($A107,'Source Spectra'!S$2:S$51,1))</f>
        <v>1.9163608036793387</v>
      </c>
      <c r="U107">
        <f t="shared" si="19"/>
        <v>1.8905849691754739</v>
      </c>
      <c r="V107" s="6" cm="1">
        <f t="array" ref="V107">INDEX('Source Spectra'!W$2:W$51,_xlfn.XMATCH($A107,'Source Spectra'!W$2:W$51,-1))</f>
        <v>460</v>
      </c>
      <c r="W107" s="6" cm="1">
        <f t="array" ref="W107">INDEX('Source Spectra'!W$2:W$51,_xlfn.XMATCH($A107,'Source Spectra'!W$2:W$51,1))</f>
        <v>470</v>
      </c>
      <c r="X107" s="6" cm="1">
        <f t="array" ref="X107">INDEX('Source Spectra'!X$2:X$51,_xlfn.XMATCH($A107,'Source Spectra'!W$2:W$51,-1))</f>
        <v>1.7499926328072515</v>
      </c>
      <c r="Y107" s="6" cm="1">
        <f t="array" ref="Y107">INDEX('Source Spectra'!X$2:X$51,_xlfn.XMATCH($A107,'Source Spectra'!W$2:W$51,1))</f>
        <v>1.9706138983212762</v>
      </c>
      <c r="Z107">
        <f t="shared" si="12"/>
        <v>1.8382411390128615</v>
      </c>
      <c r="AA107" s="6" cm="1">
        <f t="array" ref="AA107">INDEX('Source Spectra'!F$2:F$384,_xlfn.XMATCH($A107,'Source Spectra'!F$2:F$384,-1))</f>
        <v>461.00704553761602</v>
      </c>
      <c r="AB107" s="6" cm="1">
        <f t="array" ref="AB107">INDEX('Source Spectra'!F$2:F$384,_xlfn.XMATCH($A107,'Source Spectra'!F$2:F$384,1))</f>
        <v>468.09105632648902</v>
      </c>
      <c r="AC107" s="6" cm="1">
        <f t="array" ref="AC107">INDEX('Source Spectra'!G$2:G$384,_xlfn.XMATCH($A107,'Source Spectra'!F$2:F$384,-1))</f>
        <v>84.367695314292703</v>
      </c>
      <c r="AD107" s="6" cm="1">
        <f t="array" ref="AD107">INDEX('Source Spectra'!G$2:G$384,_xlfn.XMATCH($A107,'Source Spectra'!F$2:F$384,1))</f>
        <v>86.269587122718704</v>
      </c>
      <c r="AE107">
        <f t="shared" si="20"/>
        <v>85.171233838533951</v>
      </c>
      <c r="AF107" s="6" cm="1">
        <f t="array" ref="AF107">INDEX('Source Spectra'!$AM$2:$AM$49,_xlfn.XMATCH($A107,'Source Spectra'!$AM$2:$AM$49,-1))</f>
        <v>460</v>
      </c>
      <c r="AG107" s="6" cm="1">
        <f t="array" ref="AG107">INDEX('Source Spectra'!$AM$2:$AM$49,_xlfn.XMATCH($A107,'Source Spectra'!$AM$2:$AM$49,1))</f>
        <v>470</v>
      </c>
      <c r="AH107" s="6" cm="1">
        <f t="array" ref="AH107">INDEX('Source Spectra'!$AN$2:$AN$49,_xlfn.XMATCH($A107,'Source Spectra'!$AM$2:$AM$49,-1))</f>
        <v>11.657653980886272</v>
      </c>
      <c r="AI107" s="6" cm="1">
        <f t="array" ref="AI107">INDEX('Source Spectra'!$AN$2:$AN$49,_xlfn.XMATCH($A107,'Source Spectra'!$AM$2:$AM$49,1))</f>
        <v>15.510364588647407</v>
      </c>
      <c r="AJ107">
        <f t="shared" si="13"/>
        <v>13.198738223990727</v>
      </c>
      <c r="AK107" s="6" cm="1">
        <f t="array" ref="AK107">INDEX('Source Spectra'!$AM$2:$AM$49,_xlfn.XMATCH($A107,'Source Spectra'!$AM$2:$AM$49,-1))</f>
        <v>460</v>
      </c>
      <c r="AL107" s="6" cm="1">
        <f t="array" ref="AL107">INDEX('Source Spectra'!$AM$2:$AM$49,_xlfn.XMATCH($A107,'Source Spectra'!$AM$2:$AM$49,1))</f>
        <v>470</v>
      </c>
      <c r="AM107" s="6" cm="1">
        <f t="array" ref="AM107">INDEX('Source Spectra'!$AO$2:$AO$49,_xlfn.XMATCH($A107,'Source Spectra'!$AM$2:$AM$49,-1))</f>
        <v>13.873382952330317</v>
      </c>
      <c r="AN107" s="6" cm="1">
        <f t="array" ref="AN107">INDEX('Source Spectra'!$AO$2:$AO$49,_xlfn.XMATCH($A107,'Source Spectra'!$AM$2:$AM$49,1))</f>
        <v>14.42716640085059</v>
      </c>
      <c r="AO107">
        <f t="shared" si="14"/>
        <v>14.094896331738425</v>
      </c>
      <c r="AP107">
        <f t="shared" si="15"/>
        <v>13.646817277864576</v>
      </c>
      <c r="AQ107" s="6" cm="1">
        <f t="array" ref="AQ107">INDEX('Source Spectra'!AR$2:AR$102,_xlfn.XMATCH($A107,'Source Spectra'!AR$2:AR$102,-1))</f>
        <v>458.98992737755799</v>
      </c>
      <c r="AR107" s="6" cm="1">
        <f t="array" ref="AR107">INDEX('Source Spectra'!AR$2:AR$102,_xlfn.XMATCH($A107,'Source Spectra'!AR$2:AR$102,1))</f>
        <v>486.15490729217498</v>
      </c>
      <c r="AS107" s="6" cm="1">
        <f t="array" ref="AS107">INDEX('Source Spectra'!AS$2:AS$102,_xlfn.XMATCH($A107,'Source Spectra'!AR$2:AR$102,-1))</f>
        <v>0.229483547099783</v>
      </c>
      <c r="AT107" s="6" cm="1">
        <f t="array" ref="AT107">INDEX('Source Spectra'!AS$2:AS$102,_xlfn.XMATCH($A107,'Source Spectra'!AR$2:AR$102,1))</f>
        <v>0.23410579753736799</v>
      </c>
      <c r="AU107">
        <f t="shared" si="16"/>
        <v>0.2303360347675156</v>
      </c>
    </row>
    <row r="108" spans="1:47" x14ac:dyDescent="0.2">
      <c r="A108">
        <v>465</v>
      </c>
      <c r="B108" s="6" cm="1">
        <f t="array" ref="B108">INDEX('Source Spectra'!J$2:J$27,_xlfn.XMATCH(A108,'Source Spectra'!J$2:J$27,-1))</f>
        <v>442.754143683846</v>
      </c>
      <c r="C108" s="6" cm="1">
        <f t="array" ref="C108">INDEX('Source Spectra'!J$2:J$27,_xlfn.XMATCH(A108,'Source Spectra'!J$2:J$27,1))</f>
        <v>485.182575069682</v>
      </c>
      <c r="D108" s="6" cm="1">
        <f t="array" ref="D108">INDEX('Source Spectra'!K$2:K$27,_xlfn.XMATCH(A108,'Source Spectra'!J$2:J$27,-1))</f>
        <v>5.9182130488408202E-2</v>
      </c>
      <c r="E108" s="6" cm="1">
        <f t="array" ref="E108">INDEX('Source Spectra'!K$2:K$27,_xlfn.XMATCH(A108,'Source Spectra'!J$2:J$27,1))</f>
        <v>6.5624499153351307E-2</v>
      </c>
      <c r="F108">
        <f t="shared" si="11"/>
        <v>6.2559959999773568E-2</v>
      </c>
      <c r="G108" s="6" cm="1">
        <f t="array" ref="G108">INDEX('Source Spectra'!B$2:B$1698,_xlfn.XMATCH($A108,'Source Spectra'!B$2:B$1698,-1))</f>
        <v>464.5</v>
      </c>
      <c r="H108" s="6" cm="1">
        <f t="array" ref="H108">INDEX('Source Spectra'!B$2:B$1698,_xlfn.XMATCH($A108,'Source Spectra'!B$2:B$1698,1))</f>
        <v>465.5</v>
      </c>
      <c r="I108" s="6" cm="1">
        <f t="array" ref="I108">INDEX('Source Spectra'!C$2:C$1698,_xlfn.XMATCH($A108,'Source Spectra'!B$2:B$1698,-1))</f>
        <v>1976</v>
      </c>
      <c r="J108" s="6" cm="1">
        <f t="array" ref="J108">INDEX('Source Spectra'!C$2:C$1698,_xlfn.XMATCH($A108,'Source Spectra'!B$2:B$1698,1))</f>
        <v>2042</v>
      </c>
      <c r="K108">
        <f t="shared" si="17"/>
        <v>2009</v>
      </c>
      <c r="L108" s="6" cm="1">
        <f t="array" ref="L108">INDEX('Source Spectra'!O$2:O$33,_xlfn.XMATCH($A108,'Source Spectra'!O$2:O$33,-1))</f>
        <v>447</v>
      </c>
      <c r="M108" s="6" cm="1">
        <f t="array" ref="M108">INDEX('Source Spectra'!O$2:O$33,_xlfn.XMATCH($A108,'Source Spectra'!O$2:O$33,1))</f>
        <v>466</v>
      </c>
      <c r="N108" s="6" cm="1">
        <f t="array" ref="N108">INDEX('Source Spectra'!P$2:P$33,_xlfn.XMATCH($A108,'Source Spectra'!O$2:O$33,-1))</f>
        <v>9510.5534517034648</v>
      </c>
      <c r="O108" s="6" cm="1">
        <f t="array" ref="O108">INDEX('Source Spectra'!P$2:P$33,_xlfn.XMATCH($A108,'Source Spectra'!O$2:O$33,1))</f>
        <v>10903.832961891116</v>
      </c>
      <c r="P108">
        <f t="shared" si="18"/>
        <v>10830.502461354923</v>
      </c>
      <c r="Q108" s="6" cm="1">
        <f t="array" ref="Q108">INDEX('Source Spectra'!S$2:S$51,_xlfn.XMATCH($A108,'Source Spectra'!S$2:S$51,-1))</f>
        <v>447</v>
      </c>
      <c r="R108" s="6" cm="1">
        <f t="array" ref="R108">INDEX('Source Spectra'!S$2:S$51,_xlfn.XMATCH($A108,'Source Spectra'!S$2:S$51,1))</f>
        <v>466</v>
      </c>
      <c r="S108" s="6" cm="1">
        <f t="array" ref="S108">INDEX('Source Spectra'!T$2:T$51,_xlfn.XMATCH($A108,'Source Spectra'!S$2:S$51,-1))</f>
        <v>1.6714903758926236</v>
      </c>
      <c r="T108" s="6" cm="1">
        <f t="array" ref="T108">INDEX('Source Spectra'!T$2:T$51,_xlfn.XMATCH($A108,'Source Spectra'!S$2:S$51,1))</f>
        <v>1.9163608036793387</v>
      </c>
      <c r="U108">
        <f t="shared" si="19"/>
        <v>1.9034728864274064</v>
      </c>
      <c r="V108" s="6" cm="1">
        <f t="array" ref="V108">INDEX('Source Spectra'!W$2:W$51,_xlfn.XMATCH($A108,'Source Spectra'!W$2:W$51,-1))</f>
        <v>460</v>
      </c>
      <c r="W108" s="6" cm="1">
        <f t="array" ref="W108">INDEX('Source Spectra'!W$2:W$51,_xlfn.XMATCH($A108,'Source Spectra'!W$2:W$51,1))</f>
        <v>470</v>
      </c>
      <c r="X108" s="6" cm="1">
        <f t="array" ref="X108">INDEX('Source Spectra'!X$2:X$51,_xlfn.XMATCH($A108,'Source Spectra'!W$2:W$51,-1))</f>
        <v>1.7499926328072515</v>
      </c>
      <c r="Y108" s="6" cm="1">
        <f t="array" ref="Y108">INDEX('Source Spectra'!X$2:X$51,_xlfn.XMATCH($A108,'Source Spectra'!W$2:W$51,1))</f>
        <v>1.9706138983212762</v>
      </c>
      <c r="Z108">
        <f t="shared" si="12"/>
        <v>1.860303265564264</v>
      </c>
      <c r="AA108" s="6" cm="1">
        <f t="array" ref="AA108">INDEX('Source Spectra'!F$2:F$384,_xlfn.XMATCH($A108,'Source Spectra'!F$2:F$384,-1))</f>
        <v>461.00704553761602</v>
      </c>
      <c r="AB108" s="6" cm="1">
        <f t="array" ref="AB108">INDEX('Source Spectra'!F$2:F$384,_xlfn.XMATCH($A108,'Source Spectra'!F$2:F$384,1))</f>
        <v>468.09105632648902</v>
      </c>
      <c r="AC108" s="6" cm="1">
        <f t="array" ref="AC108">INDEX('Source Spectra'!G$2:G$384,_xlfn.XMATCH($A108,'Source Spectra'!F$2:F$384,-1))</f>
        <v>84.367695314292703</v>
      </c>
      <c r="AD108" s="6" cm="1">
        <f t="array" ref="AD108">INDEX('Source Spectra'!G$2:G$384,_xlfn.XMATCH($A108,'Source Spectra'!F$2:F$384,1))</f>
        <v>86.269587122718704</v>
      </c>
      <c r="AE108">
        <f t="shared" si="20"/>
        <v>85.439710534167077</v>
      </c>
      <c r="AF108" s="6" cm="1">
        <f t="array" ref="AF108">INDEX('Source Spectra'!$AM$2:$AM$49,_xlfn.XMATCH($A108,'Source Spectra'!$AM$2:$AM$49,-1))</f>
        <v>460</v>
      </c>
      <c r="AG108" s="6" cm="1">
        <f t="array" ref="AG108">INDEX('Source Spectra'!$AM$2:$AM$49,_xlfn.XMATCH($A108,'Source Spectra'!$AM$2:$AM$49,1))</f>
        <v>470</v>
      </c>
      <c r="AH108" s="6" cm="1">
        <f t="array" ref="AH108">INDEX('Source Spectra'!$AN$2:$AN$49,_xlfn.XMATCH($A108,'Source Spectra'!$AM$2:$AM$49,-1))</f>
        <v>11.657653980886272</v>
      </c>
      <c r="AI108" s="6" cm="1">
        <f t="array" ref="AI108">INDEX('Source Spectra'!$AN$2:$AN$49,_xlfn.XMATCH($A108,'Source Spectra'!$AM$2:$AM$49,1))</f>
        <v>15.510364588647407</v>
      </c>
      <c r="AJ108">
        <f t="shared" si="13"/>
        <v>13.584009284766839</v>
      </c>
      <c r="AK108" s="6" cm="1">
        <f t="array" ref="AK108">INDEX('Source Spectra'!$AM$2:$AM$49,_xlfn.XMATCH($A108,'Source Spectra'!$AM$2:$AM$49,-1))</f>
        <v>460</v>
      </c>
      <c r="AL108" s="6" cm="1">
        <f t="array" ref="AL108">INDEX('Source Spectra'!$AM$2:$AM$49,_xlfn.XMATCH($A108,'Source Spectra'!$AM$2:$AM$49,1))</f>
        <v>470</v>
      </c>
      <c r="AM108" s="6" cm="1">
        <f t="array" ref="AM108">INDEX('Source Spectra'!$AO$2:$AO$49,_xlfn.XMATCH($A108,'Source Spectra'!$AM$2:$AM$49,-1))</f>
        <v>13.873382952330317</v>
      </c>
      <c r="AN108" s="6" cm="1">
        <f t="array" ref="AN108">INDEX('Source Spectra'!$AO$2:$AO$49,_xlfn.XMATCH($A108,'Source Spectra'!$AM$2:$AM$49,1))</f>
        <v>14.42716640085059</v>
      </c>
      <c r="AO108">
        <f t="shared" si="14"/>
        <v>14.150274676590453</v>
      </c>
      <c r="AP108">
        <f t="shared" si="15"/>
        <v>13.867141980678646</v>
      </c>
      <c r="AQ108" s="6" cm="1">
        <f t="array" ref="AQ108">INDEX('Source Spectra'!AR$2:AR$102,_xlfn.XMATCH($A108,'Source Spectra'!AR$2:AR$102,-1))</f>
        <v>458.98992737755799</v>
      </c>
      <c r="AR108" s="6" cm="1">
        <f t="array" ref="AR108">INDEX('Source Spectra'!AR$2:AR$102,_xlfn.XMATCH($A108,'Source Spectra'!AR$2:AR$102,1))</f>
        <v>486.15490729217498</v>
      </c>
      <c r="AS108" s="6" cm="1">
        <f t="array" ref="AS108">INDEX('Source Spectra'!AS$2:AS$102,_xlfn.XMATCH($A108,'Source Spectra'!AR$2:AR$102,-1))</f>
        <v>0.229483547099783</v>
      </c>
      <c r="AT108" s="6" cm="1">
        <f t="array" ref="AT108">INDEX('Source Spectra'!AS$2:AS$102,_xlfn.XMATCH($A108,'Source Spectra'!AR$2:AR$102,1))</f>
        <v>0.23410579753736799</v>
      </c>
      <c r="AU108">
        <f t="shared" si="16"/>
        <v>0.23050618952014615</v>
      </c>
    </row>
    <row r="109" spans="1:47" x14ac:dyDescent="0.2">
      <c r="A109">
        <v>466</v>
      </c>
      <c r="B109" s="6" cm="1">
        <f t="array" ref="B109">INDEX('Source Spectra'!J$2:J$27,_xlfn.XMATCH(A109,'Source Spectra'!J$2:J$27,-1))</f>
        <v>442.754143683846</v>
      </c>
      <c r="C109" s="6" cm="1">
        <f t="array" ref="C109">INDEX('Source Spectra'!J$2:J$27,_xlfn.XMATCH(A109,'Source Spectra'!J$2:J$27,1))</f>
        <v>485.182575069682</v>
      </c>
      <c r="D109" s="6" cm="1">
        <f t="array" ref="D109">INDEX('Source Spectra'!K$2:K$27,_xlfn.XMATCH(A109,'Source Spectra'!J$2:J$27,-1))</f>
        <v>5.9182130488408202E-2</v>
      </c>
      <c r="E109" s="6" cm="1">
        <f t="array" ref="E109">INDEX('Source Spectra'!K$2:K$27,_xlfn.XMATCH(A109,'Source Spectra'!J$2:J$27,1))</f>
        <v>6.5624499153351307E-2</v>
      </c>
      <c r="F109">
        <f t="shared" si="11"/>
        <v>6.2711800839854531E-2</v>
      </c>
      <c r="G109" s="6" cm="1">
        <f t="array" ref="G109">INDEX('Source Spectra'!B$2:B$1698,_xlfn.XMATCH($A109,'Source Spectra'!B$2:B$1698,-1))</f>
        <v>465.5</v>
      </c>
      <c r="H109" s="6" cm="1">
        <f t="array" ref="H109">INDEX('Source Spectra'!B$2:B$1698,_xlfn.XMATCH($A109,'Source Spectra'!B$2:B$1698,1))</f>
        <v>466.5</v>
      </c>
      <c r="I109" s="6" cm="1">
        <f t="array" ref="I109">INDEX('Source Spectra'!C$2:C$1698,_xlfn.XMATCH($A109,'Source Spectra'!B$2:B$1698,-1))</f>
        <v>2042</v>
      </c>
      <c r="J109" s="6" cm="1">
        <f t="array" ref="J109">INDEX('Source Spectra'!C$2:C$1698,_xlfn.XMATCH($A109,'Source Spectra'!B$2:B$1698,1))</f>
        <v>1921</v>
      </c>
      <c r="K109">
        <f t="shared" si="17"/>
        <v>1981.5</v>
      </c>
      <c r="L109" s="6" cm="1">
        <f t="array" ref="L109">INDEX('Source Spectra'!O$2:O$33,_xlfn.XMATCH($A109,'Source Spectra'!O$2:O$33,-1))</f>
        <v>466</v>
      </c>
      <c r="M109" s="6" cm="1">
        <f t="array" ref="M109">INDEX('Source Spectra'!O$2:O$33,_xlfn.XMATCH($A109,'Source Spectra'!O$2:O$33,1))</f>
        <v>466</v>
      </c>
      <c r="N109" s="6" cm="1">
        <f t="array" ref="N109">INDEX('Source Spectra'!P$2:P$33,_xlfn.XMATCH($A109,'Source Spectra'!O$2:O$33,-1))</f>
        <v>10903.832961891116</v>
      </c>
      <c r="O109" s="6" cm="1">
        <f t="array" ref="O109">INDEX('Source Spectra'!P$2:P$33,_xlfn.XMATCH($A109,'Source Spectra'!O$2:O$33,1))</f>
        <v>10903.832961891116</v>
      </c>
      <c r="P109">
        <f t="shared" si="18"/>
        <v>10903.832961891116</v>
      </c>
      <c r="Q109" s="6" cm="1">
        <f t="array" ref="Q109">INDEX('Source Spectra'!S$2:S$51,_xlfn.XMATCH($A109,'Source Spectra'!S$2:S$51,-1))</f>
        <v>466</v>
      </c>
      <c r="R109" s="6" cm="1">
        <f t="array" ref="R109">INDEX('Source Spectra'!S$2:S$51,_xlfn.XMATCH($A109,'Source Spectra'!S$2:S$51,1))</f>
        <v>466</v>
      </c>
      <c r="S109" s="6" cm="1">
        <f t="array" ref="S109">INDEX('Source Spectra'!T$2:T$51,_xlfn.XMATCH($A109,'Source Spectra'!S$2:S$51,-1))</f>
        <v>1.9163608036793387</v>
      </c>
      <c r="T109" s="6" cm="1">
        <f t="array" ref="T109">INDEX('Source Spectra'!T$2:T$51,_xlfn.XMATCH($A109,'Source Spectra'!S$2:S$51,1))</f>
        <v>1.9163608036793387</v>
      </c>
      <c r="U109">
        <f t="shared" si="19"/>
        <v>1.9163608036793387</v>
      </c>
      <c r="V109" s="6" cm="1">
        <f t="array" ref="V109">INDEX('Source Spectra'!W$2:W$51,_xlfn.XMATCH($A109,'Source Spectra'!W$2:W$51,-1))</f>
        <v>460</v>
      </c>
      <c r="W109" s="6" cm="1">
        <f t="array" ref="W109">INDEX('Source Spectra'!W$2:W$51,_xlfn.XMATCH($A109,'Source Spectra'!W$2:W$51,1))</f>
        <v>470</v>
      </c>
      <c r="X109" s="6" cm="1">
        <f t="array" ref="X109">INDEX('Source Spectra'!X$2:X$51,_xlfn.XMATCH($A109,'Source Spectra'!W$2:W$51,-1))</f>
        <v>1.7499926328072515</v>
      </c>
      <c r="Y109" s="6" cm="1">
        <f t="array" ref="Y109">INDEX('Source Spectra'!X$2:X$51,_xlfn.XMATCH($A109,'Source Spectra'!W$2:W$51,1))</f>
        <v>1.9706138983212762</v>
      </c>
      <c r="Z109">
        <f t="shared" si="12"/>
        <v>1.8823653921156662</v>
      </c>
      <c r="AA109" s="6" cm="1">
        <f t="array" ref="AA109">INDEX('Source Spectra'!F$2:F$384,_xlfn.XMATCH($A109,'Source Spectra'!F$2:F$384,-1))</f>
        <v>461.00704553761602</v>
      </c>
      <c r="AB109" s="6" cm="1">
        <f t="array" ref="AB109">INDEX('Source Spectra'!F$2:F$384,_xlfn.XMATCH($A109,'Source Spectra'!F$2:F$384,1))</f>
        <v>468.09105632648902</v>
      </c>
      <c r="AC109" s="6" cm="1">
        <f t="array" ref="AC109">INDEX('Source Spectra'!G$2:G$384,_xlfn.XMATCH($A109,'Source Spectra'!F$2:F$384,-1))</f>
        <v>84.367695314292703</v>
      </c>
      <c r="AD109" s="6" cm="1">
        <f t="array" ref="AD109">INDEX('Source Spectra'!G$2:G$384,_xlfn.XMATCH($A109,'Source Spectra'!F$2:F$384,1))</f>
        <v>86.269587122718704</v>
      </c>
      <c r="AE109">
        <f t="shared" si="20"/>
        <v>85.708187229800203</v>
      </c>
      <c r="AF109" s="6" cm="1">
        <f t="array" ref="AF109">INDEX('Source Spectra'!$AM$2:$AM$49,_xlfn.XMATCH($A109,'Source Spectra'!$AM$2:$AM$49,-1))</f>
        <v>460</v>
      </c>
      <c r="AG109" s="6" cm="1">
        <f t="array" ref="AG109">INDEX('Source Spectra'!$AM$2:$AM$49,_xlfn.XMATCH($A109,'Source Spectra'!$AM$2:$AM$49,1))</f>
        <v>470</v>
      </c>
      <c r="AH109" s="6" cm="1">
        <f t="array" ref="AH109">INDEX('Source Spectra'!$AN$2:$AN$49,_xlfn.XMATCH($A109,'Source Spectra'!$AM$2:$AM$49,-1))</f>
        <v>11.657653980886272</v>
      </c>
      <c r="AI109" s="6" cm="1">
        <f t="array" ref="AI109">INDEX('Source Spectra'!$AN$2:$AN$49,_xlfn.XMATCH($A109,'Source Spectra'!$AM$2:$AM$49,1))</f>
        <v>15.510364588647407</v>
      </c>
      <c r="AJ109">
        <f t="shared" si="13"/>
        <v>13.969280345542952</v>
      </c>
      <c r="AK109" s="6" cm="1">
        <f t="array" ref="AK109">INDEX('Source Spectra'!$AM$2:$AM$49,_xlfn.XMATCH($A109,'Source Spectra'!$AM$2:$AM$49,-1))</f>
        <v>460</v>
      </c>
      <c r="AL109" s="6" cm="1">
        <f t="array" ref="AL109">INDEX('Source Spectra'!$AM$2:$AM$49,_xlfn.XMATCH($A109,'Source Spectra'!$AM$2:$AM$49,1))</f>
        <v>470</v>
      </c>
      <c r="AM109" s="6" cm="1">
        <f t="array" ref="AM109">INDEX('Source Spectra'!$AO$2:$AO$49,_xlfn.XMATCH($A109,'Source Spectra'!$AM$2:$AM$49,-1))</f>
        <v>13.873382952330317</v>
      </c>
      <c r="AN109" s="6" cm="1">
        <f t="array" ref="AN109">INDEX('Source Spectra'!$AO$2:$AO$49,_xlfn.XMATCH($A109,'Source Spectra'!$AM$2:$AM$49,1))</f>
        <v>14.42716640085059</v>
      </c>
      <c r="AO109">
        <f t="shared" si="14"/>
        <v>14.205653021442481</v>
      </c>
      <c r="AP109">
        <f t="shared" si="15"/>
        <v>14.087466683492718</v>
      </c>
      <c r="AQ109" s="6" cm="1">
        <f t="array" ref="AQ109">INDEX('Source Spectra'!AR$2:AR$102,_xlfn.XMATCH($A109,'Source Spectra'!AR$2:AR$102,-1))</f>
        <v>458.98992737755799</v>
      </c>
      <c r="AR109" s="6" cm="1">
        <f t="array" ref="AR109">INDEX('Source Spectra'!AR$2:AR$102,_xlfn.XMATCH($A109,'Source Spectra'!AR$2:AR$102,1))</f>
        <v>486.15490729217498</v>
      </c>
      <c r="AS109" s="6" cm="1">
        <f t="array" ref="AS109">INDEX('Source Spectra'!AS$2:AS$102,_xlfn.XMATCH($A109,'Source Spectra'!AR$2:AR$102,-1))</f>
        <v>0.229483547099783</v>
      </c>
      <c r="AT109" s="6" cm="1">
        <f t="array" ref="AT109">INDEX('Source Spectra'!AS$2:AS$102,_xlfn.XMATCH($A109,'Source Spectra'!AR$2:AR$102,1))</f>
        <v>0.23410579753736799</v>
      </c>
      <c r="AU109">
        <f t="shared" si="16"/>
        <v>0.23067634427277667</v>
      </c>
    </row>
    <row r="110" spans="1:47" x14ac:dyDescent="0.2">
      <c r="A110">
        <v>467</v>
      </c>
      <c r="B110" s="6" cm="1">
        <f t="array" ref="B110">INDEX('Source Spectra'!J$2:J$27,_xlfn.XMATCH(A110,'Source Spectra'!J$2:J$27,-1))</f>
        <v>442.754143683846</v>
      </c>
      <c r="C110" s="6" cm="1">
        <f t="array" ref="C110">INDEX('Source Spectra'!J$2:J$27,_xlfn.XMATCH(A110,'Source Spectra'!J$2:J$27,1))</f>
        <v>485.182575069682</v>
      </c>
      <c r="D110" s="6" cm="1">
        <f t="array" ref="D110">INDEX('Source Spectra'!K$2:K$27,_xlfn.XMATCH(A110,'Source Spectra'!J$2:J$27,-1))</f>
        <v>5.9182130488408202E-2</v>
      </c>
      <c r="E110" s="6" cm="1">
        <f t="array" ref="E110">INDEX('Source Spectra'!K$2:K$27,_xlfn.XMATCH(A110,'Source Spectra'!J$2:J$27,1))</f>
        <v>6.5624499153351307E-2</v>
      </c>
      <c r="F110">
        <f t="shared" si="11"/>
        <v>6.2863641679935509E-2</v>
      </c>
      <c r="G110" s="6" cm="1">
        <f t="array" ref="G110">INDEX('Source Spectra'!B$2:B$1698,_xlfn.XMATCH($A110,'Source Spectra'!B$2:B$1698,-1))</f>
        <v>466.5</v>
      </c>
      <c r="H110" s="6" cm="1">
        <f t="array" ref="H110">INDEX('Source Spectra'!B$2:B$1698,_xlfn.XMATCH($A110,'Source Spectra'!B$2:B$1698,1))</f>
        <v>467.5</v>
      </c>
      <c r="I110" s="6" cm="1">
        <f t="array" ref="I110">INDEX('Source Spectra'!C$2:C$1698,_xlfn.XMATCH($A110,'Source Spectra'!B$2:B$1698,-1))</f>
        <v>1921</v>
      </c>
      <c r="J110" s="6" cm="1">
        <f t="array" ref="J110">INDEX('Source Spectra'!C$2:C$1698,_xlfn.XMATCH($A110,'Source Spectra'!B$2:B$1698,1))</f>
        <v>2015</v>
      </c>
      <c r="K110">
        <f t="shared" si="17"/>
        <v>1968</v>
      </c>
      <c r="L110" s="6" cm="1">
        <f t="array" ref="L110">INDEX('Source Spectra'!O$2:O$33,_xlfn.XMATCH($A110,'Source Spectra'!O$2:O$33,-1))</f>
        <v>466</v>
      </c>
      <c r="M110" s="6" cm="1">
        <f t="array" ref="M110">INDEX('Source Spectra'!O$2:O$33,_xlfn.XMATCH($A110,'Source Spectra'!O$2:O$33,1))</f>
        <v>480</v>
      </c>
      <c r="N110" s="6" cm="1">
        <f t="array" ref="N110">INDEX('Source Spectra'!P$2:P$33,_xlfn.XMATCH($A110,'Source Spectra'!O$2:O$33,-1))</f>
        <v>10903.832961891116</v>
      </c>
      <c r="O110" s="6" cm="1">
        <f t="array" ref="O110">INDEX('Source Spectra'!P$2:P$33,_xlfn.XMATCH($A110,'Source Spectra'!O$2:O$33,1))</f>
        <v>11919.578585869451</v>
      </c>
      <c r="P110">
        <f t="shared" si="18"/>
        <v>10976.386220746712</v>
      </c>
      <c r="Q110" s="6" cm="1">
        <f t="array" ref="Q110">INDEX('Source Spectra'!S$2:S$51,_xlfn.XMATCH($A110,'Source Spectra'!S$2:S$51,-1))</f>
        <v>466</v>
      </c>
      <c r="R110" s="6" cm="1">
        <f t="array" ref="R110">INDEX('Source Spectra'!S$2:S$51,_xlfn.XMATCH($A110,'Source Spectra'!S$2:S$51,1))</f>
        <v>480</v>
      </c>
      <c r="S110" s="6" cm="1">
        <f t="array" ref="S110">INDEX('Source Spectra'!T$2:T$51,_xlfn.XMATCH($A110,'Source Spectra'!S$2:S$51,-1))</f>
        <v>1.9163608036793387</v>
      </c>
      <c r="T110" s="6" cm="1">
        <f t="array" ref="T110">INDEX('Source Spectra'!T$2:T$51,_xlfn.XMATCH($A110,'Source Spectra'!S$2:S$51,1))</f>
        <v>2.0948792299156933</v>
      </c>
      <c r="U110">
        <f t="shared" si="19"/>
        <v>1.9291121198390784</v>
      </c>
      <c r="V110" s="6" cm="1">
        <f t="array" ref="V110">INDEX('Source Spectra'!W$2:W$51,_xlfn.XMATCH($A110,'Source Spectra'!W$2:W$51,-1))</f>
        <v>460</v>
      </c>
      <c r="W110" s="6" cm="1">
        <f t="array" ref="W110">INDEX('Source Spectra'!W$2:W$51,_xlfn.XMATCH($A110,'Source Spectra'!W$2:W$51,1))</f>
        <v>470</v>
      </c>
      <c r="X110" s="6" cm="1">
        <f t="array" ref="X110">INDEX('Source Spectra'!X$2:X$51,_xlfn.XMATCH($A110,'Source Spectra'!W$2:W$51,-1))</f>
        <v>1.7499926328072515</v>
      </c>
      <c r="Y110" s="6" cm="1">
        <f t="array" ref="Y110">INDEX('Source Spectra'!X$2:X$51,_xlfn.XMATCH($A110,'Source Spectra'!W$2:W$51,1))</f>
        <v>1.9706138983212762</v>
      </c>
      <c r="Z110">
        <f t="shared" si="12"/>
        <v>1.9044275186670687</v>
      </c>
      <c r="AA110" s="6" cm="1">
        <f t="array" ref="AA110">INDEX('Source Spectra'!F$2:F$384,_xlfn.XMATCH($A110,'Source Spectra'!F$2:F$384,-1))</f>
        <v>461.00704553761602</v>
      </c>
      <c r="AB110" s="6" cm="1">
        <f t="array" ref="AB110">INDEX('Source Spectra'!F$2:F$384,_xlfn.XMATCH($A110,'Source Spectra'!F$2:F$384,1))</f>
        <v>468.09105632648902</v>
      </c>
      <c r="AC110" s="6" cm="1">
        <f t="array" ref="AC110">INDEX('Source Spectra'!G$2:G$384,_xlfn.XMATCH($A110,'Source Spectra'!F$2:F$384,-1))</f>
        <v>84.367695314292703</v>
      </c>
      <c r="AD110" s="6" cm="1">
        <f t="array" ref="AD110">INDEX('Source Spectra'!G$2:G$384,_xlfn.XMATCH($A110,'Source Spectra'!F$2:F$384,1))</f>
        <v>86.269587122718704</v>
      </c>
      <c r="AE110">
        <f t="shared" si="20"/>
        <v>85.976663925433314</v>
      </c>
      <c r="AF110" s="6" cm="1">
        <f t="array" ref="AF110">INDEX('Source Spectra'!$AM$2:$AM$49,_xlfn.XMATCH($A110,'Source Spectra'!$AM$2:$AM$49,-1))</f>
        <v>460</v>
      </c>
      <c r="AG110" s="6" cm="1">
        <f t="array" ref="AG110">INDEX('Source Spectra'!$AM$2:$AM$49,_xlfn.XMATCH($A110,'Source Spectra'!$AM$2:$AM$49,1))</f>
        <v>470</v>
      </c>
      <c r="AH110" s="6" cm="1">
        <f t="array" ref="AH110">INDEX('Source Spectra'!$AN$2:$AN$49,_xlfn.XMATCH($A110,'Source Spectra'!$AM$2:$AM$49,-1))</f>
        <v>11.657653980886272</v>
      </c>
      <c r="AI110" s="6" cm="1">
        <f t="array" ref="AI110">INDEX('Source Spectra'!$AN$2:$AN$49,_xlfn.XMATCH($A110,'Source Spectra'!$AM$2:$AM$49,1))</f>
        <v>15.510364588647407</v>
      </c>
      <c r="AJ110">
        <f t="shared" si="13"/>
        <v>14.354551406319066</v>
      </c>
      <c r="AK110" s="6" cm="1">
        <f t="array" ref="AK110">INDEX('Source Spectra'!$AM$2:$AM$49,_xlfn.XMATCH($A110,'Source Spectra'!$AM$2:$AM$49,-1))</f>
        <v>460</v>
      </c>
      <c r="AL110" s="6" cm="1">
        <f t="array" ref="AL110">INDEX('Source Spectra'!$AM$2:$AM$49,_xlfn.XMATCH($A110,'Source Spectra'!$AM$2:$AM$49,1))</f>
        <v>470</v>
      </c>
      <c r="AM110" s="6" cm="1">
        <f t="array" ref="AM110">INDEX('Source Spectra'!$AO$2:$AO$49,_xlfn.XMATCH($A110,'Source Spectra'!$AM$2:$AM$49,-1))</f>
        <v>13.873382952330317</v>
      </c>
      <c r="AN110" s="6" cm="1">
        <f t="array" ref="AN110">INDEX('Source Spectra'!$AO$2:$AO$49,_xlfn.XMATCH($A110,'Source Spectra'!$AM$2:$AM$49,1))</f>
        <v>14.42716640085059</v>
      </c>
      <c r="AO110">
        <f t="shared" si="14"/>
        <v>14.261031366294509</v>
      </c>
      <c r="AP110">
        <f t="shared" si="15"/>
        <v>14.307791386306787</v>
      </c>
      <c r="AQ110" s="6" cm="1">
        <f t="array" ref="AQ110">INDEX('Source Spectra'!AR$2:AR$102,_xlfn.XMATCH($A110,'Source Spectra'!AR$2:AR$102,-1))</f>
        <v>458.98992737755799</v>
      </c>
      <c r="AR110" s="6" cm="1">
        <f t="array" ref="AR110">INDEX('Source Spectra'!AR$2:AR$102,_xlfn.XMATCH($A110,'Source Spectra'!AR$2:AR$102,1))</f>
        <v>486.15490729217498</v>
      </c>
      <c r="AS110" s="6" cm="1">
        <f t="array" ref="AS110">INDEX('Source Spectra'!AS$2:AS$102,_xlfn.XMATCH($A110,'Source Spectra'!AR$2:AR$102,-1))</f>
        <v>0.229483547099783</v>
      </c>
      <c r="AT110" s="6" cm="1">
        <f t="array" ref="AT110">INDEX('Source Spectra'!AS$2:AS$102,_xlfn.XMATCH($A110,'Source Spectra'!AR$2:AR$102,1))</f>
        <v>0.23410579753736799</v>
      </c>
      <c r="AU110">
        <f t="shared" si="16"/>
        <v>0.23084649902540721</v>
      </c>
    </row>
    <row r="111" spans="1:47" x14ac:dyDescent="0.2">
      <c r="A111">
        <v>468</v>
      </c>
      <c r="B111" s="6" cm="1">
        <f t="array" ref="B111">INDEX('Source Spectra'!J$2:J$27,_xlfn.XMATCH(A111,'Source Spectra'!J$2:J$27,-1))</f>
        <v>442.754143683846</v>
      </c>
      <c r="C111" s="6" cm="1">
        <f t="array" ref="C111">INDEX('Source Spectra'!J$2:J$27,_xlfn.XMATCH(A111,'Source Spectra'!J$2:J$27,1))</f>
        <v>485.182575069682</v>
      </c>
      <c r="D111" s="6" cm="1">
        <f t="array" ref="D111">INDEX('Source Spectra'!K$2:K$27,_xlfn.XMATCH(A111,'Source Spectra'!J$2:J$27,-1))</f>
        <v>5.9182130488408202E-2</v>
      </c>
      <c r="E111" s="6" cm="1">
        <f t="array" ref="E111">INDEX('Source Spectra'!K$2:K$27,_xlfn.XMATCH(A111,'Source Spectra'!J$2:J$27,1))</f>
        <v>6.5624499153351307E-2</v>
      </c>
      <c r="F111">
        <f t="shared" si="11"/>
        <v>6.3015482520016472E-2</v>
      </c>
      <c r="G111" s="6" cm="1">
        <f t="array" ref="G111">INDEX('Source Spectra'!B$2:B$1698,_xlfn.XMATCH($A111,'Source Spectra'!B$2:B$1698,-1))</f>
        <v>467.5</v>
      </c>
      <c r="H111" s="6" cm="1">
        <f t="array" ref="H111">INDEX('Source Spectra'!B$2:B$1698,_xlfn.XMATCH($A111,'Source Spectra'!B$2:B$1698,1))</f>
        <v>468.5</v>
      </c>
      <c r="I111" s="6" cm="1">
        <f t="array" ref="I111">INDEX('Source Spectra'!C$2:C$1698,_xlfn.XMATCH($A111,'Source Spectra'!B$2:B$1698,-1))</f>
        <v>2015</v>
      </c>
      <c r="J111" s="6" cm="1">
        <f t="array" ref="J111">INDEX('Source Spectra'!C$2:C$1698,_xlfn.XMATCH($A111,'Source Spectra'!B$2:B$1698,1))</f>
        <v>1994</v>
      </c>
      <c r="K111">
        <f t="shared" si="17"/>
        <v>2004.5</v>
      </c>
      <c r="L111" s="6" cm="1">
        <f t="array" ref="L111">INDEX('Source Spectra'!O$2:O$33,_xlfn.XMATCH($A111,'Source Spectra'!O$2:O$33,-1))</f>
        <v>466</v>
      </c>
      <c r="M111" s="6" cm="1">
        <f t="array" ref="M111">INDEX('Source Spectra'!O$2:O$33,_xlfn.XMATCH($A111,'Source Spectra'!O$2:O$33,1))</f>
        <v>480</v>
      </c>
      <c r="N111" s="6" cm="1">
        <f t="array" ref="N111">INDEX('Source Spectra'!P$2:P$33,_xlfn.XMATCH($A111,'Source Spectra'!O$2:O$33,-1))</f>
        <v>10903.832961891116</v>
      </c>
      <c r="O111" s="6" cm="1">
        <f t="array" ref="O111">INDEX('Source Spectra'!P$2:P$33,_xlfn.XMATCH($A111,'Source Spectra'!O$2:O$33,1))</f>
        <v>11919.578585869451</v>
      </c>
      <c r="P111">
        <f t="shared" si="18"/>
        <v>11048.939479602306</v>
      </c>
      <c r="Q111" s="6" cm="1">
        <f t="array" ref="Q111">INDEX('Source Spectra'!S$2:S$51,_xlfn.XMATCH($A111,'Source Spectra'!S$2:S$51,-1))</f>
        <v>466</v>
      </c>
      <c r="R111" s="6" cm="1">
        <f t="array" ref="R111">INDEX('Source Spectra'!S$2:S$51,_xlfn.XMATCH($A111,'Source Spectra'!S$2:S$51,1))</f>
        <v>480</v>
      </c>
      <c r="S111" s="6" cm="1">
        <f t="array" ref="S111">INDEX('Source Spectra'!T$2:T$51,_xlfn.XMATCH($A111,'Source Spectra'!S$2:S$51,-1))</f>
        <v>1.9163608036793387</v>
      </c>
      <c r="T111" s="6" cm="1">
        <f t="array" ref="T111">INDEX('Source Spectra'!T$2:T$51,_xlfn.XMATCH($A111,'Source Spectra'!S$2:S$51,1))</f>
        <v>2.0948792299156933</v>
      </c>
      <c r="U111">
        <f t="shared" si="19"/>
        <v>1.9418634359988178</v>
      </c>
      <c r="V111" s="6" cm="1">
        <f t="array" ref="V111">INDEX('Source Spectra'!W$2:W$51,_xlfn.XMATCH($A111,'Source Spectra'!W$2:W$51,-1))</f>
        <v>460</v>
      </c>
      <c r="W111" s="6" cm="1">
        <f t="array" ref="W111">INDEX('Source Spectra'!W$2:W$51,_xlfn.XMATCH($A111,'Source Spectra'!W$2:W$51,1))</f>
        <v>470</v>
      </c>
      <c r="X111" s="6" cm="1">
        <f t="array" ref="X111">INDEX('Source Spectra'!X$2:X$51,_xlfn.XMATCH($A111,'Source Spectra'!W$2:W$51,-1))</f>
        <v>1.7499926328072515</v>
      </c>
      <c r="Y111" s="6" cm="1">
        <f t="array" ref="Y111">INDEX('Source Spectra'!X$2:X$51,_xlfn.XMATCH($A111,'Source Spectra'!W$2:W$51,1))</f>
        <v>1.9706138983212762</v>
      </c>
      <c r="Z111">
        <f t="shared" si="12"/>
        <v>1.9264896452184712</v>
      </c>
      <c r="AA111" s="6" cm="1">
        <f t="array" ref="AA111">INDEX('Source Spectra'!F$2:F$384,_xlfn.XMATCH($A111,'Source Spectra'!F$2:F$384,-1))</f>
        <v>461.00704553761602</v>
      </c>
      <c r="AB111" s="6" cm="1">
        <f t="array" ref="AB111">INDEX('Source Spectra'!F$2:F$384,_xlfn.XMATCH($A111,'Source Spectra'!F$2:F$384,1))</f>
        <v>468.09105632648902</v>
      </c>
      <c r="AC111" s="6" cm="1">
        <f t="array" ref="AC111">INDEX('Source Spectra'!G$2:G$384,_xlfn.XMATCH($A111,'Source Spectra'!F$2:F$384,-1))</f>
        <v>84.367695314292703</v>
      </c>
      <c r="AD111" s="6" cm="1">
        <f t="array" ref="AD111">INDEX('Source Spectra'!G$2:G$384,_xlfn.XMATCH($A111,'Source Spectra'!F$2:F$384,1))</f>
        <v>86.269587122718704</v>
      </c>
      <c r="AE111">
        <f t="shared" si="20"/>
        <v>86.24514062106644</v>
      </c>
      <c r="AF111" s="6" cm="1">
        <f t="array" ref="AF111">INDEX('Source Spectra'!$AM$2:$AM$49,_xlfn.XMATCH($A111,'Source Spectra'!$AM$2:$AM$49,-1))</f>
        <v>460</v>
      </c>
      <c r="AG111" s="6" cm="1">
        <f t="array" ref="AG111">INDEX('Source Spectra'!$AM$2:$AM$49,_xlfn.XMATCH($A111,'Source Spectra'!$AM$2:$AM$49,1))</f>
        <v>470</v>
      </c>
      <c r="AH111" s="6" cm="1">
        <f t="array" ref="AH111">INDEX('Source Spectra'!$AN$2:$AN$49,_xlfn.XMATCH($A111,'Source Spectra'!$AM$2:$AM$49,-1))</f>
        <v>11.657653980886272</v>
      </c>
      <c r="AI111" s="6" cm="1">
        <f t="array" ref="AI111">INDEX('Source Spectra'!$AN$2:$AN$49,_xlfn.XMATCH($A111,'Source Spectra'!$AM$2:$AM$49,1))</f>
        <v>15.510364588647407</v>
      </c>
      <c r="AJ111">
        <f t="shared" si="13"/>
        <v>14.739822467095181</v>
      </c>
      <c r="AK111" s="6" cm="1">
        <f t="array" ref="AK111">INDEX('Source Spectra'!$AM$2:$AM$49,_xlfn.XMATCH($A111,'Source Spectra'!$AM$2:$AM$49,-1))</f>
        <v>460</v>
      </c>
      <c r="AL111" s="6" cm="1">
        <f t="array" ref="AL111">INDEX('Source Spectra'!$AM$2:$AM$49,_xlfn.XMATCH($A111,'Source Spectra'!$AM$2:$AM$49,1))</f>
        <v>470</v>
      </c>
      <c r="AM111" s="6" cm="1">
        <f t="array" ref="AM111">INDEX('Source Spectra'!$AO$2:$AO$49,_xlfn.XMATCH($A111,'Source Spectra'!$AM$2:$AM$49,-1))</f>
        <v>13.873382952330317</v>
      </c>
      <c r="AN111" s="6" cm="1">
        <f t="array" ref="AN111">INDEX('Source Spectra'!$AO$2:$AO$49,_xlfn.XMATCH($A111,'Source Spectra'!$AM$2:$AM$49,1))</f>
        <v>14.42716640085059</v>
      </c>
      <c r="AO111">
        <f t="shared" si="14"/>
        <v>14.316409711146536</v>
      </c>
      <c r="AP111">
        <f t="shared" si="15"/>
        <v>14.528116089120857</v>
      </c>
      <c r="AQ111" s="6" cm="1">
        <f t="array" ref="AQ111">INDEX('Source Spectra'!AR$2:AR$102,_xlfn.XMATCH($A111,'Source Spectra'!AR$2:AR$102,-1))</f>
        <v>458.98992737755799</v>
      </c>
      <c r="AR111" s="6" cm="1">
        <f t="array" ref="AR111">INDEX('Source Spectra'!AR$2:AR$102,_xlfn.XMATCH($A111,'Source Spectra'!AR$2:AR$102,1))</f>
        <v>486.15490729217498</v>
      </c>
      <c r="AS111" s="6" cm="1">
        <f t="array" ref="AS111">INDEX('Source Spectra'!AS$2:AS$102,_xlfn.XMATCH($A111,'Source Spectra'!AR$2:AR$102,-1))</f>
        <v>0.229483547099783</v>
      </c>
      <c r="AT111" s="6" cm="1">
        <f t="array" ref="AT111">INDEX('Source Spectra'!AS$2:AS$102,_xlfn.XMATCH($A111,'Source Spectra'!AR$2:AR$102,1))</f>
        <v>0.23410579753736799</v>
      </c>
      <c r="AU111">
        <f t="shared" si="16"/>
        <v>0.23101665377803773</v>
      </c>
    </row>
    <row r="112" spans="1:47" x14ac:dyDescent="0.2">
      <c r="A112">
        <v>469</v>
      </c>
      <c r="B112" s="6" cm="1">
        <f t="array" ref="B112">INDEX('Source Spectra'!J$2:J$27,_xlfn.XMATCH(A112,'Source Spectra'!J$2:J$27,-1))</f>
        <v>442.754143683846</v>
      </c>
      <c r="C112" s="6" cm="1">
        <f t="array" ref="C112">INDEX('Source Spectra'!J$2:J$27,_xlfn.XMATCH(A112,'Source Spectra'!J$2:J$27,1))</f>
        <v>485.182575069682</v>
      </c>
      <c r="D112" s="6" cm="1">
        <f t="array" ref="D112">INDEX('Source Spectra'!K$2:K$27,_xlfn.XMATCH(A112,'Source Spectra'!J$2:J$27,-1))</f>
        <v>5.9182130488408202E-2</v>
      </c>
      <c r="E112" s="6" cm="1">
        <f t="array" ref="E112">INDEX('Source Spectra'!K$2:K$27,_xlfn.XMATCH(A112,'Source Spectra'!J$2:J$27,1))</f>
        <v>6.5624499153351307E-2</v>
      </c>
      <c r="F112">
        <f t="shared" si="11"/>
        <v>6.3167323360097435E-2</v>
      </c>
      <c r="G112" s="6" cm="1">
        <f t="array" ref="G112">INDEX('Source Spectra'!B$2:B$1698,_xlfn.XMATCH($A112,'Source Spectra'!B$2:B$1698,-1))</f>
        <v>468.5</v>
      </c>
      <c r="H112" s="6" cm="1">
        <f t="array" ref="H112">INDEX('Source Spectra'!B$2:B$1698,_xlfn.XMATCH($A112,'Source Spectra'!B$2:B$1698,1))</f>
        <v>469.5</v>
      </c>
      <c r="I112" s="6" cm="1">
        <f t="array" ref="I112">INDEX('Source Spectra'!C$2:C$1698,_xlfn.XMATCH($A112,'Source Spectra'!B$2:B$1698,-1))</f>
        <v>1994</v>
      </c>
      <c r="J112" s="6" cm="1">
        <f t="array" ref="J112">INDEX('Source Spectra'!C$2:C$1698,_xlfn.XMATCH($A112,'Source Spectra'!B$2:B$1698,1))</f>
        <v>1990</v>
      </c>
      <c r="K112">
        <f t="shared" si="17"/>
        <v>1992</v>
      </c>
      <c r="L112" s="6" cm="1">
        <f t="array" ref="L112">INDEX('Source Spectra'!O$2:O$33,_xlfn.XMATCH($A112,'Source Spectra'!O$2:O$33,-1))</f>
        <v>466</v>
      </c>
      <c r="M112" s="6" cm="1">
        <f t="array" ref="M112">INDEX('Source Spectra'!O$2:O$33,_xlfn.XMATCH($A112,'Source Spectra'!O$2:O$33,1))</f>
        <v>480</v>
      </c>
      <c r="N112" s="6" cm="1">
        <f t="array" ref="N112">INDEX('Source Spectra'!P$2:P$33,_xlfn.XMATCH($A112,'Source Spectra'!O$2:O$33,-1))</f>
        <v>10903.832961891116</v>
      </c>
      <c r="O112" s="6" cm="1">
        <f t="array" ref="O112">INDEX('Source Spectra'!P$2:P$33,_xlfn.XMATCH($A112,'Source Spectra'!O$2:O$33,1))</f>
        <v>11919.578585869451</v>
      </c>
      <c r="P112">
        <f t="shared" si="18"/>
        <v>11121.492738457902</v>
      </c>
      <c r="Q112" s="6" cm="1">
        <f t="array" ref="Q112">INDEX('Source Spectra'!S$2:S$51,_xlfn.XMATCH($A112,'Source Spectra'!S$2:S$51,-1))</f>
        <v>466</v>
      </c>
      <c r="R112" s="6" cm="1">
        <f t="array" ref="R112">INDEX('Source Spectra'!S$2:S$51,_xlfn.XMATCH($A112,'Source Spectra'!S$2:S$51,1))</f>
        <v>480</v>
      </c>
      <c r="S112" s="6" cm="1">
        <f t="array" ref="S112">INDEX('Source Spectra'!T$2:T$51,_xlfn.XMATCH($A112,'Source Spectra'!S$2:S$51,-1))</f>
        <v>1.9163608036793387</v>
      </c>
      <c r="T112" s="6" cm="1">
        <f t="array" ref="T112">INDEX('Source Spectra'!T$2:T$51,_xlfn.XMATCH($A112,'Source Spectra'!S$2:S$51,1))</f>
        <v>2.0948792299156933</v>
      </c>
      <c r="U112">
        <f t="shared" si="19"/>
        <v>1.9546147521585575</v>
      </c>
      <c r="V112" s="6" cm="1">
        <f t="array" ref="V112">INDEX('Source Spectra'!W$2:W$51,_xlfn.XMATCH($A112,'Source Spectra'!W$2:W$51,-1))</f>
        <v>460</v>
      </c>
      <c r="W112" s="6" cm="1">
        <f t="array" ref="W112">INDEX('Source Spectra'!W$2:W$51,_xlfn.XMATCH($A112,'Source Spectra'!W$2:W$51,1))</f>
        <v>470</v>
      </c>
      <c r="X112" s="6" cm="1">
        <f t="array" ref="X112">INDEX('Source Spectra'!X$2:X$51,_xlfn.XMATCH($A112,'Source Spectra'!W$2:W$51,-1))</f>
        <v>1.7499926328072515</v>
      </c>
      <c r="Y112" s="6" cm="1">
        <f t="array" ref="Y112">INDEX('Source Spectra'!X$2:X$51,_xlfn.XMATCH($A112,'Source Spectra'!W$2:W$51,1))</f>
        <v>1.9706138983212762</v>
      </c>
      <c r="Z112">
        <f t="shared" si="12"/>
        <v>1.9485517717698737</v>
      </c>
      <c r="AA112" s="6" cm="1">
        <f t="array" ref="AA112">INDEX('Source Spectra'!F$2:F$384,_xlfn.XMATCH($A112,'Source Spectra'!F$2:F$384,-1))</f>
        <v>468.92338135390298</v>
      </c>
      <c r="AB112" s="6" cm="1">
        <f t="array" ref="AB112">INDEX('Source Spectra'!F$2:F$384,_xlfn.XMATCH($A112,'Source Spectra'!F$2:F$384,1))</f>
        <v>469.20082302970701</v>
      </c>
      <c r="AC112" s="6" cm="1">
        <f t="array" ref="AC112">INDEX('Source Spectra'!G$2:G$384,_xlfn.XMATCH($A112,'Source Spectra'!F$2:F$384,-1))</f>
        <v>89.514238400465103</v>
      </c>
      <c r="AD112" s="6" cm="1">
        <f t="array" ref="AD112">INDEX('Source Spectra'!G$2:G$384,_xlfn.XMATCH($A112,'Source Spectra'!F$2:F$384,1))</f>
        <v>88.211817838922101</v>
      </c>
      <c r="AE112">
        <f t="shared" si="20"/>
        <v>89.154560281504956</v>
      </c>
      <c r="AF112" s="6" cm="1">
        <f t="array" ref="AF112">INDEX('Source Spectra'!$AM$2:$AM$49,_xlfn.XMATCH($A112,'Source Spectra'!$AM$2:$AM$49,-1))</f>
        <v>460</v>
      </c>
      <c r="AG112" s="6" cm="1">
        <f t="array" ref="AG112">INDEX('Source Spectra'!$AM$2:$AM$49,_xlfn.XMATCH($A112,'Source Spectra'!$AM$2:$AM$49,1))</f>
        <v>470</v>
      </c>
      <c r="AH112" s="6" cm="1">
        <f t="array" ref="AH112">INDEX('Source Spectra'!$AN$2:$AN$49,_xlfn.XMATCH($A112,'Source Spectra'!$AM$2:$AM$49,-1))</f>
        <v>11.657653980886272</v>
      </c>
      <c r="AI112" s="6" cm="1">
        <f t="array" ref="AI112">INDEX('Source Spectra'!$AN$2:$AN$49,_xlfn.XMATCH($A112,'Source Spectra'!$AM$2:$AM$49,1))</f>
        <v>15.510364588647407</v>
      </c>
      <c r="AJ112">
        <f t="shared" si="13"/>
        <v>15.125093527871293</v>
      </c>
      <c r="AK112" s="6" cm="1">
        <f t="array" ref="AK112">INDEX('Source Spectra'!$AM$2:$AM$49,_xlfn.XMATCH($A112,'Source Spectra'!$AM$2:$AM$49,-1))</f>
        <v>460</v>
      </c>
      <c r="AL112" s="6" cm="1">
        <f t="array" ref="AL112">INDEX('Source Spectra'!$AM$2:$AM$49,_xlfn.XMATCH($A112,'Source Spectra'!$AM$2:$AM$49,1))</f>
        <v>470</v>
      </c>
      <c r="AM112" s="6" cm="1">
        <f t="array" ref="AM112">INDEX('Source Spectra'!$AO$2:$AO$49,_xlfn.XMATCH($A112,'Source Spectra'!$AM$2:$AM$49,-1))</f>
        <v>13.873382952330317</v>
      </c>
      <c r="AN112" s="6" cm="1">
        <f t="array" ref="AN112">INDEX('Source Spectra'!$AO$2:$AO$49,_xlfn.XMATCH($A112,'Source Spectra'!$AM$2:$AM$49,1))</f>
        <v>14.42716640085059</v>
      </c>
      <c r="AO112">
        <f t="shared" si="14"/>
        <v>14.371788055998563</v>
      </c>
      <c r="AP112">
        <f t="shared" si="15"/>
        <v>14.748440791934929</v>
      </c>
      <c r="AQ112" s="6" cm="1">
        <f t="array" ref="AQ112">INDEX('Source Spectra'!AR$2:AR$102,_xlfn.XMATCH($A112,'Source Spectra'!AR$2:AR$102,-1))</f>
        <v>458.98992737755799</v>
      </c>
      <c r="AR112" s="6" cm="1">
        <f t="array" ref="AR112">INDEX('Source Spectra'!AR$2:AR$102,_xlfn.XMATCH($A112,'Source Spectra'!AR$2:AR$102,1))</f>
        <v>486.15490729217498</v>
      </c>
      <c r="AS112" s="6" cm="1">
        <f t="array" ref="AS112">INDEX('Source Spectra'!AS$2:AS$102,_xlfn.XMATCH($A112,'Source Spectra'!AR$2:AR$102,-1))</f>
        <v>0.229483547099783</v>
      </c>
      <c r="AT112" s="6" cm="1">
        <f t="array" ref="AT112">INDEX('Source Spectra'!AS$2:AS$102,_xlfn.XMATCH($A112,'Source Spectra'!AR$2:AR$102,1))</f>
        <v>0.23410579753736799</v>
      </c>
      <c r="AU112">
        <f t="shared" si="16"/>
        <v>0.23118680853066825</v>
      </c>
    </row>
    <row r="113" spans="1:47" x14ac:dyDescent="0.2">
      <c r="A113">
        <v>470</v>
      </c>
      <c r="B113" s="6" cm="1">
        <f t="array" ref="B113">INDEX('Source Spectra'!J$2:J$27,_xlfn.XMATCH(A113,'Source Spectra'!J$2:J$27,-1))</f>
        <v>442.754143683846</v>
      </c>
      <c r="C113" s="6" cm="1">
        <f t="array" ref="C113">INDEX('Source Spectra'!J$2:J$27,_xlfn.XMATCH(A113,'Source Spectra'!J$2:J$27,1))</f>
        <v>485.182575069682</v>
      </c>
      <c r="D113" s="6" cm="1">
        <f t="array" ref="D113">INDEX('Source Spectra'!K$2:K$27,_xlfn.XMATCH(A113,'Source Spectra'!J$2:J$27,-1))</f>
        <v>5.9182130488408202E-2</v>
      </c>
      <c r="E113" s="6" cm="1">
        <f t="array" ref="E113">INDEX('Source Spectra'!K$2:K$27,_xlfn.XMATCH(A113,'Source Spectra'!J$2:J$27,1))</f>
        <v>6.5624499153351307E-2</v>
      </c>
      <c r="F113">
        <f t="shared" si="11"/>
        <v>6.3319164200178413E-2</v>
      </c>
      <c r="G113" s="6" cm="1">
        <f t="array" ref="G113">INDEX('Source Spectra'!B$2:B$1698,_xlfn.XMATCH($A113,'Source Spectra'!B$2:B$1698,-1))</f>
        <v>469.5</v>
      </c>
      <c r="H113" s="6" cm="1">
        <f t="array" ref="H113">INDEX('Source Spectra'!B$2:B$1698,_xlfn.XMATCH($A113,'Source Spectra'!B$2:B$1698,1))</f>
        <v>470.5</v>
      </c>
      <c r="I113" s="6" cm="1">
        <f t="array" ref="I113">INDEX('Source Spectra'!C$2:C$1698,_xlfn.XMATCH($A113,'Source Spectra'!B$2:B$1698,-1))</f>
        <v>1990</v>
      </c>
      <c r="J113" s="6" cm="1">
        <f t="array" ref="J113">INDEX('Source Spectra'!C$2:C$1698,_xlfn.XMATCH($A113,'Source Spectra'!B$2:B$1698,1))</f>
        <v>1877</v>
      </c>
      <c r="K113">
        <f t="shared" si="17"/>
        <v>1933.5</v>
      </c>
      <c r="L113" s="6" cm="1">
        <f t="array" ref="L113">INDEX('Source Spectra'!O$2:O$33,_xlfn.XMATCH($A113,'Source Spectra'!O$2:O$33,-1))</f>
        <v>466</v>
      </c>
      <c r="M113" s="6" cm="1">
        <f t="array" ref="M113">INDEX('Source Spectra'!O$2:O$33,_xlfn.XMATCH($A113,'Source Spectra'!O$2:O$33,1))</f>
        <v>480</v>
      </c>
      <c r="N113" s="6" cm="1">
        <f t="array" ref="N113">INDEX('Source Spectra'!P$2:P$33,_xlfn.XMATCH($A113,'Source Spectra'!O$2:O$33,-1))</f>
        <v>10903.832961891116</v>
      </c>
      <c r="O113" s="6" cm="1">
        <f t="array" ref="O113">INDEX('Source Spectra'!P$2:P$33,_xlfn.XMATCH($A113,'Source Spectra'!O$2:O$33,1))</f>
        <v>11919.578585869451</v>
      </c>
      <c r="P113">
        <f t="shared" si="18"/>
        <v>11194.045997313497</v>
      </c>
      <c r="Q113" s="6" cm="1">
        <f t="array" ref="Q113">INDEX('Source Spectra'!S$2:S$51,_xlfn.XMATCH($A113,'Source Spectra'!S$2:S$51,-1))</f>
        <v>466</v>
      </c>
      <c r="R113" s="6" cm="1">
        <f t="array" ref="R113">INDEX('Source Spectra'!S$2:S$51,_xlfn.XMATCH($A113,'Source Spectra'!S$2:S$51,1))</f>
        <v>480</v>
      </c>
      <c r="S113" s="6" cm="1">
        <f t="array" ref="S113">INDEX('Source Spectra'!T$2:T$51,_xlfn.XMATCH($A113,'Source Spectra'!S$2:S$51,-1))</f>
        <v>1.9163608036793387</v>
      </c>
      <c r="T113" s="6" cm="1">
        <f t="array" ref="T113">INDEX('Source Spectra'!T$2:T$51,_xlfn.XMATCH($A113,'Source Spectra'!S$2:S$51,1))</f>
        <v>2.0948792299156933</v>
      </c>
      <c r="U113">
        <f t="shared" si="19"/>
        <v>1.9673660683182972</v>
      </c>
      <c r="V113" s="6" cm="1">
        <f t="array" ref="V113">INDEX('Source Spectra'!W$2:W$51,_xlfn.XMATCH($A113,'Source Spectra'!W$2:W$51,-1))</f>
        <v>470</v>
      </c>
      <c r="W113" s="6" cm="1">
        <f t="array" ref="W113">INDEX('Source Spectra'!W$2:W$51,_xlfn.XMATCH($A113,'Source Spectra'!W$2:W$51,1))</f>
        <v>470</v>
      </c>
      <c r="X113" s="6" cm="1">
        <f t="array" ref="X113">INDEX('Source Spectra'!X$2:X$51,_xlfn.XMATCH($A113,'Source Spectra'!W$2:W$51,-1))</f>
        <v>1.9706138983212762</v>
      </c>
      <c r="Y113" s="6" cm="1">
        <f t="array" ref="Y113">INDEX('Source Spectra'!X$2:X$51,_xlfn.XMATCH($A113,'Source Spectra'!W$2:W$51,1))</f>
        <v>1.9706138983212762</v>
      </c>
      <c r="Z113">
        <f t="shared" si="12"/>
        <v>1.9706138983212762</v>
      </c>
      <c r="AA113" s="6" cm="1">
        <f t="array" ref="AA113">INDEX('Source Spectra'!F$2:F$384,_xlfn.XMATCH($A113,'Source Spectra'!F$2:F$384,-1))</f>
        <v>469.29330358830902</v>
      </c>
      <c r="AB113" s="6" cm="1">
        <f t="array" ref="AB113">INDEX('Source Spectra'!F$2:F$384,_xlfn.XMATCH($A113,'Source Spectra'!F$2:F$384,1))</f>
        <v>472.99252593236804</v>
      </c>
      <c r="AC113" s="6" cm="1">
        <f t="array" ref="AC113">INDEX('Source Spectra'!G$2:G$384,_xlfn.XMATCH($A113,'Source Spectra'!F$2:F$384,-1))</f>
        <v>80.573733344551698</v>
      </c>
      <c r="AD113" s="6" cm="1">
        <f t="array" ref="AD113">INDEX('Source Spectra'!G$2:G$384,_xlfn.XMATCH($A113,'Source Spectra'!F$2:F$384,1))</f>
        <v>83.590382100078003</v>
      </c>
      <c r="AE113">
        <f t="shared" si="20"/>
        <v>81.150031456041617</v>
      </c>
      <c r="AF113" s="6" cm="1">
        <f t="array" ref="AF113">INDEX('Source Spectra'!$AM$2:$AM$49,_xlfn.XMATCH($A113,'Source Spectra'!$AM$2:$AM$49,-1))</f>
        <v>470</v>
      </c>
      <c r="AG113" s="6" cm="1">
        <f t="array" ref="AG113">INDEX('Source Spectra'!$AM$2:$AM$49,_xlfn.XMATCH($A113,'Source Spectra'!$AM$2:$AM$49,1))</f>
        <v>470</v>
      </c>
      <c r="AH113" s="6" cm="1">
        <f t="array" ref="AH113">INDEX('Source Spectra'!$AN$2:$AN$49,_xlfn.XMATCH($A113,'Source Spectra'!$AM$2:$AM$49,-1))</f>
        <v>15.510364588647407</v>
      </c>
      <c r="AI113" s="6" cm="1">
        <f t="array" ref="AI113">INDEX('Source Spectra'!$AN$2:$AN$49,_xlfn.XMATCH($A113,'Source Spectra'!$AM$2:$AM$49,1))</f>
        <v>15.510364588647407</v>
      </c>
      <c r="AJ113">
        <f t="shared" si="13"/>
        <v>15.510364588647407</v>
      </c>
      <c r="AK113" s="6" cm="1">
        <f t="array" ref="AK113">INDEX('Source Spectra'!$AM$2:$AM$49,_xlfn.XMATCH($A113,'Source Spectra'!$AM$2:$AM$49,-1))</f>
        <v>470</v>
      </c>
      <c r="AL113" s="6" cm="1">
        <f t="array" ref="AL113">INDEX('Source Spectra'!$AM$2:$AM$49,_xlfn.XMATCH($A113,'Source Spectra'!$AM$2:$AM$49,1))</f>
        <v>470</v>
      </c>
      <c r="AM113" s="6" cm="1">
        <f t="array" ref="AM113">INDEX('Source Spectra'!$AO$2:$AO$49,_xlfn.XMATCH($A113,'Source Spectra'!$AM$2:$AM$49,-1))</f>
        <v>14.42716640085059</v>
      </c>
      <c r="AN113" s="6" cm="1">
        <f t="array" ref="AN113">INDEX('Source Spectra'!$AO$2:$AO$49,_xlfn.XMATCH($A113,'Source Spectra'!$AM$2:$AM$49,1))</f>
        <v>14.42716640085059</v>
      </c>
      <c r="AO113">
        <f t="shared" si="14"/>
        <v>14.42716640085059</v>
      </c>
      <c r="AP113">
        <f t="shared" si="15"/>
        <v>14.968765494748999</v>
      </c>
      <c r="AQ113" s="6" cm="1">
        <f t="array" ref="AQ113">INDEX('Source Spectra'!AR$2:AR$102,_xlfn.XMATCH($A113,'Source Spectra'!AR$2:AR$102,-1))</f>
        <v>458.98992737755799</v>
      </c>
      <c r="AR113" s="6" cm="1">
        <f t="array" ref="AR113">INDEX('Source Spectra'!AR$2:AR$102,_xlfn.XMATCH($A113,'Source Spectra'!AR$2:AR$102,1))</f>
        <v>486.15490729217498</v>
      </c>
      <c r="AS113" s="6" cm="1">
        <f t="array" ref="AS113">INDEX('Source Spectra'!AS$2:AS$102,_xlfn.XMATCH($A113,'Source Spectra'!AR$2:AR$102,-1))</f>
        <v>0.229483547099783</v>
      </c>
      <c r="AT113" s="6" cm="1">
        <f t="array" ref="AT113">INDEX('Source Spectra'!AS$2:AS$102,_xlfn.XMATCH($A113,'Source Spectra'!AR$2:AR$102,1))</f>
        <v>0.23410579753736799</v>
      </c>
      <c r="AU113">
        <f t="shared" si="16"/>
        <v>0.2313569632832988</v>
      </c>
    </row>
    <row r="114" spans="1:47" x14ac:dyDescent="0.2">
      <c r="A114">
        <v>471</v>
      </c>
      <c r="B114" s="6" cm="1">
        <f t="array" ref="B114">INDEX('Source Spectra'!J$2:J$27,_xlfn.XMATCH(A114,'Source Spectra'!J$2:J$27,-1))</f>
        <v>442.754143683846</v>
      </c>
      <c r="C114" s="6" cm="1">
        <f t="array" ref="C114">INDEX('Source Spectra'!J$2:J$27,_xlfn.XMATCH(A114,'Source Spectra'!J$2:J$27,1))</f>
        <v>485.182575069682</v>
      </c>
      <c r="D114" s="6" cm="1">
        <f t="array" ref="D114">INDEX('Source Spectra'!K$2:K$27,_xlfn.XMATCH(A114,'Source Spectra'!J$2:J$27,-1))</f>
        <v>5.9182130488408202E-2</v>
      </c>
      <c r="E114" s="6" cm="1">
        <f t="array" ref="E114">INDEX('Source Spectra'!K$2:K$27,_xlfn.XMATCH(A114,'Source Spectra'!J$2:J$27,1))</f>
        <v>6.5624499153351307E-2</v>
      </c>
      <c r="F114">
        <f t="shared" si="11"/>
        <v>6.3471005040259376E-2</v>
      </c>
      <c r="G114" s="6" cm="1">
        <f t="array" ref="G114">INDEX('Source Spectra'!B$2:B$1698,_xlfn.XMATCH($A114,'Source Spectra'!B$2:B$1698,-1))</f>
        <v>470.5</v>
      </c>
      <c r="H114" s="6" cm="1">
        <f t="array" ref="H114">INDEX('Source Spectra'!B$2:B$1698,_xlfn.XMATCH($A114,'Source Spectra'!B$2:B$1698,1))</f>
        <v>471.5</v>
      </c>
      <c r="I114" s="6" cm="1">
        <f t="array" ref="I114">INDEX('Source Spectra'!C$2:C$1698,_xlfn.XMATCH($A114,'Source Spectra'!B$2:B$1698,-1))</f>
        <v>1877</v>
      </c>
      <c r="J114" s="6" cm="1">
        <f t="array" ref="J114">INDEX('Source Spectra'!C$2:C$1698,_xlfn.XMATCH($A114,'Source Spectra'!B$2:B$1698,1))</f>
        <v>2018</v>
      </c>
      <c r="K114">
        <f t="shared" si="17"/>
        <v>1947.5</v>
      </c>
      <c r="L114" s="6" cm="1">
        <f t="array" ref="L114">INDEX('Source Spectra'!O$2:O$33,_xlfn.XMATCH($A114,'Source Spectra'!O$2:O$33,-1))</f>
        <v>466</v>
      </c>
      <c r="M114" s="6" cm="1">
        <f t="array" ref="M114">INDEX('Source Spectra'!O$2:O$33,_xlfn.XMATCH($A114,'Source Spectra'!O$2:O$33,1))</f>
        <v>480</v>
      </c>
      <c r="N114" s="6" cm="1">
        <f t="array" ref="N114">INDEX('Source Spectra'!P$2:P$33,_xlfn.XMATCH($A114,'Source Spectra'!O$2:O$33,-1))</f>
        <v>10903.832961891116</v>
      </c>
      <c r="O114" s="6" cm="1">
        <f t="array" ref="O114">INDEX('Source Spectra'!P$2:P$33,_xlfn.XMATCH($A114,'Source Spectra'!O$2:O$33,1))</f>
        <v>11919.578585869451</v>
      </c>
      <c r="P114">
        <f t="shared" si="18"/>
        <v>11266.599256169093</v>
      </c>
      <c r="Q114" s="6" cm="1">
        <f t="array" ref="Q114">INDEX('Source Spectra'!S$2:S$51,_xlfn.XMATCH($A114,'Source Spectra'!S$2:S$51,-1))</f>
        <v>466</v>
      </c>
      <c r="R114" s="6" cm="1">
        <f t="array" ref="R114">INDEX('Source Spectra'!S$2:S$51,_xlfn.XMATCH($A114,'Source Spectra'!S$2:S$51,1))</f>
        <v>480</v>
      </c>
      <c r="S114" s="6" cm="1">
        <f t="array" ref="S114">INDEX('Source Spectra'!T$2:T$51,_xlfn.XMATCH($A114,'Source Spectra'!S$2:S$51,-1))</f>
        <v>1.9163608036793387</v>
      </c>
      <c r="T114" s="6" cm="1">
        <f t="array" ref="T114">INDEX('Source Spectra'!T$2:T$51,_xlfn.XMATCH($A114,'Source Spectra'!S$2:S$51,1))</f>
        <v>2.0948792299156933</v>
      </c>
      <c r="U114">
        <f t="shared" si="19"/>
        <v>1.9801173844780369</v>
      </c>
      <c r="V114" s="6" cm="1">
        <f t="array" ref="V114">INDEX('Source Spectra'!W$2:W$51,_xlfn.XMATCH($A114,'Source Spectra'!W$2:W$51,-1))</f>
        <v>470</v>
      </c>
      <c r="W114" s="6" cm="1">
        <f t="array" ref="W114">INDEX('Source Spectra'!W$2:W$51,_xlfn.XMATCH($A114,'Source Spectra'!W$2:W$51,1))</f>
        <v>480</v>
      </c>
      <c r="X114" s="6" cm="1">
        <f t="array" ref="X114">INDEX('Source Spectra'!X$2:X$51,_xlfn.XMATCH($A114,'Source Spectra'!W$2:W$51,-1))</f>
        <v>1.9706138983212762</v>
      </c>
      <c r="Y114" s="6" cm="1">
        <f t="array" ref="Y114">INDEX('Source Spectra'!X$2:X$51,_xlfn.XMATCH($A114,'Source Spectra'!W$2:W$51,1))</f>
        <v>2.0355287288879889</v>
      </c>
      <c r="Z114">
        <f t="shared" si="12"/>
        <v>1.9771053813779476</v>
      </c>
      <c r="AA114" s="6" cm="1">
        <f t="array" ref="AA114">INDEX('Source Spectra'!F$2:F$384,_xlfn.XMATCH($A114,'Source Spectra'!F$2:F$384,-1))</f>
        <v>469.29330358830902</v>
      </c>
      <c r="AB114" s="6" cm="1">
        <f t="array" ref="AB114">INDEX('Source Spectra'!F$2:F$384,_xlfn.XMATCH($A114,'Source Spectra'!F$2:F$384,1))</f>
        <v>472.99252593236804</v>
      </c>
      <c r="AC114" s="6" cm="1">
        <f t="array" ref="AC114">INDEX('Source Spectra'!G$2:G$384,_xlfn.XMATCH($A114,'Source Spectra'!F$2:F$384,-1))</f>
        <v>80.573733344551698</v>
      </c>
      <c r="AD114" s="6" cm="1">
        <f t="array" ref="AD114">INDEX('Source Spectra'!G$2:G$384,_xlfn.XMATCH($A114,'Source Spectra'!F$2:F$384,1))</f>
        <v>83.590382100078003</v>
      </c>
      <c r="AE114">
        <f t="shared" si="20"/>
        <v>81.965513326270653</v>
      </c>
      <c r="AF114" s="6" cm="1">
        <f t="array" ref="AF114">INDEX('Source Spectra'!$AM$2:$AM$49,_xlfn.XMATCH($A114,'Source Spectra'!$AM$2:$AM$49,-1))</f>
        <v>470</v>
      </c>
      <c r="AG114" s="6" cm="1">
        <f t="array" ref="AG114">INDEX('Source Spectra'!$AM$2:$AM$49,_xlfn.XMATCH($A114,'Source Spectra'!$AM$2:$AM$49,1))</f>
        <v>480</v>
      </c>
      <c r="AH114" s="6" cm="1">
        <f t="array" ref="AH114">INDEX('Source Spectra'!$AN$2:$AN$49,_xlfn.XMATCH($A114,'Source Spectra'!$AM$2:$AM$49,-1))</f>
        <v>15.510364588647407</v>
      </c>
      <c r="AI114" s="6" cm="1">
        <f t="array" ref="AI114">INDEX('Source Spectra'!$AN$2:$AN$49,_xlfn.XMATCH($A114,'Source Spectra'!$AM$2:$AM$49,1))</f>
        <v>18.698814746794497</v>
      </c>
      <c r="AJ114">
        <f t="shared" si="13"/>
        <v>15.829209604462116</v>
      </c>
      <c r="AK114" s="6" cm="1">
        <f t="array" ref="AK114">INDEX('Source Spectra'!$AM$2:$AM$49,_xlfn.XMATCH($A114,'Source Spectra'!$AM$2:$AM$49,-1))</f>
        <v>470</v>
      </c>
      <c r="AL114" s="6" cm="1">
        <f t="array" ref="AL114">INDEX('Source Spectra'!$AM$2:$AM$49,_xlfn.XMATCH($A114,'Source Spectra'!$AM$2:$AM$49,1))</f>
        <v>480</v>
      </c>
      <c r="AM114" s="6" cm="1">
        <f t="array" ref="AM114">INDEX('Source Spectra'!$AO$2:$AO$49,_xlfn.XMATCH($A114,'Source Spectra'!$AM$2:$AM$49,-1))</f>
        <v>14.42716640085059</v>
      </c>
      <c r="AN114" s="6" cm="1">
        <f t="array" ref="AN114">INDEX('Source Spectra'!$AO$2:$AO$49,_xlfn.XMATCH($A114,'Source Spectra'!$AM$2:$AM$49,1))</f>
        <v>15.59011164274318</v>
      </c>
      <c r="AO114">
        <f t="shared" si="14"/>
        <v>14.543460925039849</v>
      </c>
      <c r="AP114">
        <f t="shared" si="15"/>
        <v>15.186335264750983</v>
      </c>
      <c r="AQ114" s="6" cm="1">
        <f t="array" ref="AQ114">INDEX('Source Spectra'!AR$2:AR$102,_xlfn.XMATCH($A114,'Source Spectra'!AR$2:AR$102,-1))</f>
        <v>458.98992737755799</v>
      </c>
      <c r="AR114" s="6" cm="1">
        <f t="array" ref="AR114">INDEX('Source Spectra'!AR$2:AR$102,_xlfn.XMATCH($A114,'Source Spectra'!AR$2:AR$102,1))</f>
        <v>486.15490729217498</v>
      </c>
      <c r="AS114" s="6" cm="1">
        <f t="array" ref="AS114">INDEX('Source Spectra'!AS$2:AS$102,_xlfn.XMATCH($A114,'Source Spectra'!AR$2:AR$102,-1))</f>
        <v>0.229483547099783</v>
      </c>
      <c r="AT114" s="6" cm="1">
        <f t="array" ref="AT114">INDEX('Source Spectra'!AS$2:AS$102,_xlfn.XMATCH($A114,'Source Spectra'!AR$2:AR$102,1))</f>
        <v>0.23410579753736799</v>
      </c>
      <c r="AU114">
        <f t="shared" si="16"/>
        <v>0.23152711803592932</v>
      </c>
    </row>
    <row r="115" spans="1:47" x14ac:dyDescent="0.2">
      <c r="A115">
        <v>472</v>
      </c>
      <c r="B115" s="6" cm="1">
        <f t="array" ref="B115">INDEX('Source Spectra'!J$2:J$27,_xlfn.XMATCH(A115,'Source Spectra'!J$2:J$27,-1))</f>
        <v>442.754143683846</v>
      </c>
      <c r="C115" s="6" cm="1">
        <f t="array" ref="C115">INDEX('Source Spectra'!J$2:J$27,_xlfn.XMATCH(A115,'Source Spectra'!J$2:J$27,1))</f>
        <v>485.182575069682</v>
      </c>
      <c r="D115" s="6" cm="1">
        <f t="array" ref="D115">INDEX('Source Spectra'!K$2:K$27,_xlfn.XMATCH(A115,'Source Spectra'!J$2:J$27,-1))</f>
        <v>5.9182130488408202E-2</v>
      </c>
      <c r="E115" s="6" cm="1">
        <f t="array" ref="E115">INDEX('Source Spectra'!K$2:K$27,_xlfn.XMATCH(A115,'Source Spectra'!J$2:J$27,1))</f>
        <v>6.5624499153351307E-2</v>
      </c>
      <c r="F115">
        <f t="shared" si="11"/>
        <v>6.3622845880340353E-2</v>
      </c>
      <c r="G115" s="6" cm="1">
        <f t="array" ref="G115">INDEX('Source Spectra'!B$2:B$1698,_xlfn.XMATCH($A115,'Source Spectra'!B$2:B$1698,-1))</f>
        <v>471.5</v>
      </c>
      <c r="H115" s="6" cm="1">
        <f t="array" ref="H115">INDEX('Source Spectra'!B$2:B$1698,_xlfn.XMATCH($A115,'Source Spectra'!B$2:B$1698,1))</f>
        <v>472.5</v>
      </c>
      <c r="I115" s="6" cm="1">
        <f t="array" ref="I115">INDEX('Source Spectra'!C$2:C$1698,_xlfn.XMATCH($A115,'Source Spectra'!B$2:B$1698,-1))</f>
        <v>2018</v>
      </c>
      <c r="J115" s="6" cm="1">
        <f t="array" ref="J115">INDEX('Source Spectra'!C$2:C$1698,_xlfn.XMATCH($A115,'Source Spectra'!B$2:B$1698,1))</f>
        <v>2041</v>
      </c>
      <c r="K115">
        <f t="shared" si="17"/>
        <v>2029.5</v>
      </c>
      <c r="L115" s="6" cm="1">
        <f t="array" ref="L115">INDEX('Source Spectra'!O$2:O$33,_xlfn.XMATCH($A115,'Source Spectra'!O$2:O$33,-1))</f>
        <v>466</v>
      </c>
      <c r="M115" s="6" cm="1">
        <f t="array" ref="M115">INDEX('Source Spectra'!O$2:O$33,_xlfn.XMATCH($A115,'Source Spectra'!O$2:O$33,1))</f>
        <v>480</v>
      </c>
      <c r="N115" s="6" cm="1">
        <f t="array" ref="N115">INDEX('Source Spectra'!P$2:P$33,_xlfn.XMATCH($A115,'Source Spectra'!O$2:O$33,-1))</f>
        <v>10903.832961891116</v>
      </c>
      <c r="O115" s="6" cm="1">
        <f t="array" ref="O115">INDEX('Source Spectra'!P$2:P$33,_xlfn.XMATCH($A115,'Source Spectra'!O$2:O$33,1))</f>
        <v>11919.578585869451</v>
      </c>
      <c r="P115">
        <f t="shared" si="18"/>
        <v>11339.152515024687</v>
      </c>
      <c r="Q115" s="6" cm="1">
        <f t="array" ref="Q115">INDEX('Source Spectra'!S$2:S$51,_xlfn.XMATCH($A115,'Source Spectra'!S$2:S$51,-1))</f>
        <v>466</v>
      </c>
      <c r="R115" s="6" cm="1">
        <f t="array" ref="R115">INDEX('Source Spectra'!S$2:S$51,_xlfn.XMATCH($A115,'Source Spectra'!S$2:S$51,1))</f>
        <v>480</v>
      </c>
      <c r="S115" s="6" cm="1">
        <f t="array" ref="S115">INDEX('Source Spectra'!T$2:T$51,_xlfn.XMATCH($A115,'Source Spectra'!S$2:S$51,-1))</f>
        <v>1.9163608036793387</v>
      </c>
      <c r="T115" s="6" cm="1">
        <f t="array" ref="T115">INDEX('Source Spectra'!T$2:T$51,_xlfn.XMATCH($A115,'Source Spectra'!S$2:S$51,1))</f>
        <v>2.0948792299156933</v>
      </c>
      <c r="U115">
        <f t="shared" si="19"/>
        <v>1.9928687006377763</v>
      </c>
      <c r="V115" s="6" cm="1">
        <f t="array" ref="V115">INDEX('Source Spectra'!W$2:W$51,_xlfn.XMATCH($A115,'Source Spectra'!W$2:W$51,-1))</f>
        <v>470</v>
      </c>
      <c r="W115" s="6" cm="1">
        <f t="array" ref="W115">INDEX('Source Spectra'!W$2:W$51,_xlfn.XMATCH($A115,'Source Spectra'!W$2:W$51,1))</f>
        <v>480</v>
      </c>
      <c r="X115" s="6" cm="1">
        <f t="array" ref="X115">INDEX('Source Spectra'!X$2:X$51,_xlfn.XMATCH($A115,'Source Spectra'!W$2:W$51,-1))</f>
        <v>1.9706138983212762</v>
      </c>
      <c r="Y115" s="6" cm="1">
        <f t="array" ref="Y115">INDEX('Source Spectra'!X$2:X$51,_xlfn.XMATCH($A115,'Source Spectra'!W$2:W$51,1))</f>
        <v>2.0355287288879889</v>
      </c>
      <c r="Z115">
        <f t="shared" si="12"/>
        <v>1.9835968644346187</v>
      </c>
      <c r="AA115" s="6" cm="1">
        <f t="array" ref="AA115">INDEX('Source Spectra'!F$2:F$384,_xlfn.XMATCH($A115,'Source Spectra'!F$2:F$384,-1))</f>
        <v>469.29330358830902</v>
      </c>
      <c r="AB115" s="6" cm="1">
        <f t="array" ref="AB115">INDEX('Source Spectra'!F$2:F$384,_xlfn.XMATCH($A115,'Source Spectra'!F$2:F$384,1))</f>
        <v>472.99252593236804</v>
      </c>
      <c r="AC115" s="6" cm="1">
        <f t="array" ref="AC115">INDEX('Source Spectra'!G$2:G$384,_xlfn.XMATCH($A115,'Source Spectra'!F$2:F$384,-1))</f>
        <v>80.573733344551698</v>
      </c>
      <c r="AD115" s="6" cm="1">
        <f t="array" ref="AD115">INDEX('Source Spectra'!G$2:G$384,_xlfn.XMATCH($A115,'Source Spectra'!F$2:F$384,1))</f>
        <v>83.590382100078003</v>
      </c>
      <c r="AE115">
        <f t="shared" si="20"/>
        <v>82.780995196499688</v>
      </c>
      <c r="AF115" s="6" cm="1">
        <f t="array" ref="AF115">INDEX('Source Spectra'!$AM$2:$AM$49,_xlfn.XMATCH($A115,'Source Spectra'!$AM$2:$AM$49,-1))</f>
        <v>470</v>
      </c>
      <c r="AG115" s="6" cm="1">
        <f t="array" ref="AG115">INDEX('Source Spectra'!$AM$2:$AM$49,_xlfn.XMATCH($A115,'Source Spectra'!$AM$2:$AM$49,1))</f>
        <v>480</v>
      </c>
      <c r="AH115" s="6" cm="1">
        <f t="array" ref="AH115">INDEX('Source Spectra'!$AN$2:$AN$49,_xlfn.XMATCH($A115,'Source Spectra'!$AM$2:$AM$49,-1))</f>
        <v>15.510364588647407</v>
      </c>
      <c r="AI115" s="6" cm="1">
        <f t="array" ref="AI115">INDEX('Source Spectra'!$AN$2:$AN$49,_xlfn.XMATCH($A115,'Source Spectra'!$AM$2:$AM$49,1))</f>
        <v>18.698814746794497</v>
      </c>
      <c r="AJ115">
        <f t="shared" si="13"/>
        <v>16.148054620276824</v>
      </c>
      <c r="AK115" s="6" cm="1">
        <f t="array" ref="AK115">INDEX('Source Spectra'!$AM$2:$AM$49,_xlfn.XMATCH($A115,'Source Spectra'!$AM$2:$AM$49,-1))</f>
        <v>470</v>
      </c>
      <c r="AL115" s="6" cm="1">
        <f t="array" ref="AL115">INDEX('Source Spectra'!$AM$2:$AM$49,_xlfn.XMATCH($A115,'Source Spectra'!$AM$2:$AM$49,1))</f>
        <v>480</v>
      </c>
      <c r="AM115" s="6" cm="1">
        <f t="array" ref="AM115">INDEX('Source Spectra'!$AO$2:$AO$49,_xlfn.XMATCH($A115,'Source Spectra'!$AM$2:$AM$49,-1))</f>
        <v>14.42716640085059</v>
      </c>
      <c r="AN115" s="6" cm="1">
        <f t="array" ref="AN115">INDEX('Source Spectra'!$AO$2:$AO$49,_xlfn.XMATCH($A115,'Source Spectra'!$AM$2:$AM$49,1))</f>
        <v>15.59011164274318</v>
      </c>
      <c r="AO115">
        <f t="shared" si="14"/>
        <v>14.659755449229108</v>
      </c>
      <c r="AP115">
        <f t="shared" si="15"/>
        <v>15.403905034752967</v>
      </c>
      <c r="AQ115" s="6" cm="1">
        <f t="array" ref="AQ115">INDEX('Source Spectra'!AR$2:AR$102,_xlfn.XMATCH($A115,'Source Spectra'!AR$2:AR$102,-1))</f>
        <v>458.98992737755799</v>
      </c>
      <c r="AR115" s="6" cm="1">
        <f t="array" ref="AR115">INDEX('Source Spectra'!AR$2:AR$102,_xlfn.XMATCH($A115,'Source Spectra'!AR$2:AR$102,1))</f>
        <v>486.15490729217498</v>
      </c>
      <c r="AS115" s="6" cm="1">
        <f t="array" ref="AS115">INDEX('Source Spectra'!AS$2:AS$102,_xlfn.XMATCH($A115,'Source Spectra'!AR$2:AR$102,-1))</f>
        <v>0.229483547099783</v>
      </c>
      <c r="AT115" s="6" cm="1">
        <f t="array" ref="AT115">INDEX('Source Spectra'!AS$2:AS$102,_xlfn.XMATCH($A115,'Source Spectra'!AR$2:AR$102,1))</f>
        <v>0.23410579753736799</v>
      </c>
      <c r="AU115">
        <f t="shared" si="16"/>
        <v>0.23169727278855987</v>
      </c>
    </row>
    <row r="116" spans="1:47" x14ac:dyDescent="0.2">
      <c r="A116">
        <v>473</v>
      </c>
      <c r="B116" s="6" cm="1">
        <f t="array" ref="B116">INDEX('Source Spectra'!J$2:J$27,_xlfn.XMATCH(A116,'Source Spectra'!J$2:J$27,-1))</f>
        <v>442.754143683846</v>
      </c>
      <c r="C116" s="6" cm="1">
        <f t="array" ref="C116">INDEX('Source Spectra'!J$2:J$27,_xlfn.XMATCH(A116,'Source Spectra'!J$2:J$27,1))</f>
        <v>485.182575069682</v>
      </c>
      <c r="D116" s="6" cm="1">
        <f t="array" ref="D116">INDEX('Source Spectra'!K$2:K$27,_xlfn.XMATCH(A116,'Source Spectra'!J$2:J$27,-1))</f>
        <v>5.9182130488408202E-2</v>
      </c>
      <c r="E116" s="6" cm="1">
        <f t="array" ref="E116">INDEX('Source Spectra'!K$2:K$27,_xlfn.XMATCH(A116,'Source Spectra'!J$2:J$27,1))</f>
        <v>6.5624499153351307E-2</v>
      </c>
      <c r="F116">
        <f t="shared" ref="F116:F179" si="21">IF(B116=C116,D116,($A116-B116)/(C116-B116)*(E116-D116)+D116)</f>
        <v>6.3774686720421317E-2</v>
      </c>
      <c r="G116" s="6" cm="1">
        <f t="array" ref="G116">INDEX('Source Spectra'!B$2:B$1698,_xlfn.XMATCH($A116,'Source Spectra'!B$2:B$1698,-1))</f>
        <v>472.5</v>
      </c>
      <c r="H116" s="6" cm="1">
        <f t="array" ref="H116">INDEX('Source Spectra'!B$2:B$1698,_xlfn.XMATCH($A116,'Source Spectra'!B$2:B$1698,1))</f>
        <v>473.5</v>
      </c>
      <c r="I116" s="6" cm="1">
        <f t="array" ref="I116">INDEX('Source Spectra'!C$2:C$1698,_xlfn.XMATCH($A116,'Source Spectra'!B$2:B$1698,-1))</f>
        <v>2041</v>
      </c>
      <c r="J116" s="6" cm="1">
        <f t="array" ref="J116">INDEX('Source Spectra'!C$2:C$1698,_xlfn.XMATCH($A116,'Source Spectra'!B$2:B$1698,1))</f>
        <v>1991</v>
      </c>
      <c r="K116">
        <f t="shared" si="17"/>
        <v>2016</v>
      </c>
      <c r="L116" s="6" cm="1">
        <f t="array" ref="L116">INDEX('Source Spectra'!O$2:O$33,_xlfn.XMATCH($A116,'Source Spectra'!O$2:O$33,-1))</f>
        <v>466</v>
      </c>
      <c r="M116" s="6" cm="1">
        <f t="array" ref="M116">INDEX('Source Spectra'!O$2:O$33,_xlfn.XMATCH($A116,'Source Spectra'!O$2:O$33,1))</f>
        <v>480</v>
      </c>
      <c r="N116" s="6" cm="1">
        <f t="array" ref="N116">INDEX('Source Spectra'!P$2:P$33,_xlfn.XMATCH($A116,'Source Spectra'!O$2:O$33,-1))</f>
        <v>10903.832961891116</v>
      </c>
      <c r="O116" s="6" cm="1">
        <f t="array" ref="O116">INDEX('Source Spectra'!P$2:P$33,_xlfn.XMATCH($A116,'Source Spectra'!O$2:O$33,1))</f>
        <v>11919.578585869451</v>
      </c>
      <c r="P116">
        <f t="shared" si="18"/>
        <v>11411.705773880283</v>
      </c>
      <c r="Q116" s="6" cm="1">
        <f t="array" ref="Q116">INDEX('Source Spectra'!S$2:S$51,_xlfn.XMATCH($A116,'Source Spectra'!S$2:S$51,-1))</f>
        <v>466</v>
      </c>
      <c r="R116" s="6" cm="1">
        <f t="array" ref="R116">INDEX('Source Spectra'!S$2:S$51,_xlfn.XMATCH($A116,'Source Spectra'!S$2:S$51,1))</f>
        <v>480</v>
      </c>
      <c r="S116" s="6" cm="1">
        <f t="array" ref="S116">INDEX('Source Spectra'!T$2:T$51,_xlfn.XMATCH($A116,'Source Spectra'!S$2:S$51,-1))</f>
        <v>1.9163608036793387</v>
      </c>
      <c r="T116" s="6" cm="1">
        <f t="array" ref="T116">INDEX('Source Spectra'!T$2:T$51,_xlfn.XMATCH($A116,'Source Spectra'!S$2:S$51,1))</f>
        <v>2.0948792299156933</v>
      </c>
      <c r="U116">
        <f t="shared" si="19"/>
        <v>2.0056200167975158</v>
      </c>
      <c r="V116" s="6" cm="1">
        <f t="array" ref="V116">INDEX('Source Spectra'!W$2:W$51,_xlfn.XMATCH($A116,'Source Spectra'!W$2:W$51,-1))</f>
        <v>470</v>
      </c>
      <c r="W116" s="6" cm="1">
        <f t="array" ref="W116">INDEX('Source Spectra'!W$2:W$51,_xlfn.XMATCH($A116,'Source Spectra'!W$2:W$51,1))</f>
        <v>480</v>
      </c>
      <c r="X116" s="6" cm="1">
        <f t="array" ref="X116">INDEX('Source Spectra'!X$2:X$51,_xlfn.XMATCH($A116,'Source Spectra'!W$2:W$51,-1))</f>
        <v>1.9706138983212762</v>
      </c>
      <c r="Y116" s="6" cm="1">
        <f t="array" ref="Y116">INDEX('Source Spectra'!X$2:X$51,_xlfn.XMATCH($A116,'Source Spectra'!W$2:W$51,1))</f>
        <v>2.0355287288879889</v>
      </c>
      <c r="Z116">
        <f t="shared" ref="Z116:Z179" si="22">IF(V116=W116,X116,($A116-V116)/(W116-V116)*(Y116-X116)+X116)</f>
        <v>1.99008834749129</v>
      </c>
      <c r="AA116" s="6" cm="1">
        <f t="array" ref="AA116">INDEX('Source Spectra'!F$2:F$384,_xlfn.XMATCH($A116,'Source Spectra'!F$2:F$384,-1))</f>
        <v>472.99252593236804</v>
      </c>
      <c r="AB116" s="6" cm="1">
        <f t="array" ref="AB116">INDEX('Source Spectra'!F$2:F$384,_xlfn.XMATCH($A116,'Source Spectra'!F$2:F$384,1))</f>
        <v>473.14049482613001</v>
      </c>
      <c r="AC116" s="6" cm="1">
        <f t="array" ref="AC116">INDEX('Source Spectra'!G$2:G$384,_xlfn.XMATCH($A116,'Source Spectra'!F$2:F$384,-1))</f>
        <v>83.590382100078003</v>
      </c>
      <c r="AD116" s="6" cm="1">
        <f t="array" ref="AD116">INDEX('Source Spectra'!G$2:G$384,_xlfn.XMATCH($A116,'Source Spectra'!F$2:F$384,1))</f>
        <v>84.873931068243394</v>
      </c>
      <c r="AE116">
        <f t="shared" si="20"/>
        <v>83.655215536032685</v>
      </c>
      <c r="AF116" s="6" cm="1">
        <f t="array" ref="AF116">INDEX('Source Spectra'!$AM$2:$AM$49,_xlfn.XMATCH($A116,'Source Spectra'!$AM$2:$AM$49,-1))</f>
        <v>470</v>
      </c>
      <c r="AG116" s="6" cm="1">
        <f t="array" ref="AG116">INDEX('Source Spectra'!$AM$2:$AM$49,_xlfn.XMATCH($A116,'Source Spectra'!$AM$2:$AM$49,1))</f>
        <v>480</v>
      </c>
      <c r="AH116" s="6" cm="1">
        <f t="array" ref="AH116">INDEX('Source Spectra'!$AN$2:$AN$49,_xlfn.XMATCH($A116,'Source Spectra'!$AM$2:$AM$49,-1))</f>
        <v>15.510364588647407</v>
      </c>
      <c r="AI116" s="6" cm="1">
        <f t="array" ref="AI116">INDEX('Source Spectra'!$AN$2:$AN$49,_xlfn.XMATCH($A116,'Source Spectra'!$AM$2:$AM$49,1))</f>
        <v>18.698814746794497</v>
      </c>
      <c r="AJ116">
        <f t="shared" ref="AJ116:AJ179" si="23">IF(AF116=AG116,AH116,($A116-AF116)/(AG116-AF116)*(AI116-AH116)+AH116)</f>
        <v>16.466899636091533</v>
      </c>
      <c r="AK116" s="6" cm="1">
        <f t="array" ref="AK116">INDEX('Source Spectra'!$AM$2:$AM$49,_xlfn.XMATCH($A116,'Source Spectra'!$AM$2:$AM$49,-1))</f>
        <v>470</v>
      </c>
      <c r="AL116" s="6" cm="1">
        <f t="array" ref="AL116">INDEX('Source Spectra'!$AM$2:$AM$49,_xlfn.XMATCH($A116,'Source Spectra'!$AM$2:$AM$49,1))</f>
        <v>480</v>
      </c>
      <c r="AM116" s="6" cm="1">
        <f t="array" ref="AM116">INDEX('Source Spectra'!$AO$2:$AO$49,_xlfn.XMATCH($A116,'Source Spectra'!$AM$2:$AM$49,-1))</f>
        <v>14.42716640085059</v>
      </c>
      <c r="AN116" s="6" cm="1">
        <f t="array" ref="AN116">INDEX('Source Spectra'!$AO$2:$AO$49,_xlfn.XMATCH($A116,'Source Spectra'!$AM$2:$AM$49,1))</f>
        <v>15.59011164274318</v>
      </c>
      <c r="AO116">
        <f t="shared" ref="AO116:AO179" si="24">IF(AK116=AL116,AM116,($A116-AK116)/(AL116-AK116)*(AN116-AM116)+AM116)</f>
        <v>14.776049973418367</v>
      </c>
      <c r="AP116">
        <f t="shared" si="15"/>
        <v>15.62147480475495</v>
      </c>
      <c r="AQ116" s="6" cm="1">
        <f t="array" ref="AQ116">INDEX('Source Spectra'!AR$2:AR$102,_xlfn.XMATCH($A116,'Source Spectra'!AR$2:AR$102,-1))</f>
        <v>458.98992737755799</v>
      </c>
      <c r="AR116" s="6" cm="1">
        <f t="array" ref="AR116">INDEX('Source Spectra'!AR$2:AR$102,_xlfn.XMATCH($A116,'Source Spectra'!AR$2:AR$102,1))</f>
        <v>486.15490729217498</v>
      </c>
      <c r="AS116" s="6" cm="1">
        <f t="array" ref="AS116">INDEX('Source Spectra'!AS$2:AS$102,_xlfn.XMATCH($A116,'Source Spectra'!AR$2:AR$102,-1))</f>
        <v>0.229483547099783</v>
      </c>
      <c r="AT116" s="6" cm="1">
        <f t="array" ref="AT116">INDEX('Source Spectra'!AS$2:AS$102,_xlfn.XMATCH($A116,'Source Spectra'!AR$2:AR$102,1))</f>
        <v>0.23410579753736799</v>
      </c>
      <c r="AU116">
        <f t="shared" si="16"/>
        <v>0.23186742754119039</v>
      </c>
    </row>
    <row r="117" spans="1:47" x14ac:dyDescent="0.2">
      <c r="A117">
        <v>474</v>
      </c>
      <c r="B117" s="6" cm="1">
        <f t="array" ref="B117">INDEX('Source Spectra'!J$2:J$27,_xlfn.XMATCH(A117,'Source Spectra'!J$2:J$27,-1))</f>
        <v>442.754143683846</v>
      </c>
      <c r="C117" s="6" cm="1">
        <f t="array" ref="C117">INDEX('Source Spectra'!J$2:J$27,_xlfn.XMATCH(A117,'Source Spectra'!J$2:J$27,1))</f>
        <v>485.182575069682</v>
      </c>
      <c r="D117" s="6" cm="1">
        <f t="array" ref="D117">INDEX('Source Spectra'!K$2:K$27,_xlfn.XMATCH(A117,'Source Spectra'!J$2:J$27,-1))</f>
        <v>5.9182130488408202E-2</v>
      </c>
      <c r="E117" s="6" cm="1">
        <f t="array" ref="E117">INDEX('Source Spectra'!K$2:K$27,_xlfn.XMATCH(A117,'Source Spectra'!J$2:J$27,1))</f>
        <v>6.5624499153351307E-2</v>
      </c>
      <c r="F117">
        <f t="shared" si="21"/>
        <v>6.3926527560502294E-2</v>
      </c>
      <c r="G117" s="6" cm="1">
        <f t="array" ref="G117">INDEX('Source Spectra'!B$2:B$1698,_xlfn.XMATCH($A117,'Source Spectra'!B$2:B$1698,-1))</f>
        <v>473.5</v>
      </c>
      <c r="H117" s="6" cm="1">
        <f t="array" ref="H117">INDEX('Source Spectra'!B$2:B$1698,_xlfn.XMATCH($A117,'Source Spectra'!B$2:B$1698,1))</f>
        <v>474.5</v>
      </c>
      <c r="I117" s="6" cm="1">
        <f t="array" ref="I117">INDEX('Source Spectra'!C$2:C$1698,_xlfn.XMATCH($A117,'Source Spectra'!B$2:B$1698,-1))</f>
        <v>1991</v>
      </c>
      <c r="J117" s="6" cm="1">
        <f t="array" ref="J117">INDEX('Source Spectra'!C$2:C$1698,_xlfn.XMATCH($A117,'Source Spectra'!B$2:B$1698,1))</f>
        <v>2051</v>
      </c>
      <c r="K117">
        <f t="shared" si="17"/>
        <v>2021</v>
      </c>
      <c r="L117" s="6" cm="1">
        <f t="array" ref="L117">INDEX('Source Spectra'!O$2:O$33,_xlfn.XMATCH($A117,'Source Spectra'!O$2:O$33,-1))</f>
        <v>466</v>
      </c>
      <c r="M117" s="6" cm="1">
        <f t="array" ref="M117">INDEX('Source Spectra'!O$2:O$33,_xlfn.XMATCH($A117,'Source Spectra'!O$2:O$33,1))</f>
        <v>480</v>
      </c>
      <c r="N117" s="6" cm="1">
        <f t="array" ref="N117">INDEX('Source Spectra'!P$2:P$33,_xlfn.XMATCH($A117,'Source Spectra'!O$2:O$33,-1))</f>
        <v>10903.832961891116</v>
      </c>
      <c r="O117" s="6" cm="1">
        <f t="array" ref="O117">INDEX('Source Spectra'!P$2:P$33,_xlfn.XMATCH($A117,'Source Spectra'!O$2:O$33,1))</f>
        <v>11919.578585869451</v>
      </c>
      <c r="P117">
        <f t="shared" si="18"/>
        <v>11484.259032735879</v>
      </c>
      <c r="Q117" s="6" cm="1">
        <f t="array" ref="Q117">INDEX('Source Spectra'!S$2:S$51,_xlfn.XMATCH($A117,'Source Spectra'!S$2:S$51,-1))</f>
        <v>466</v>
      </c>
      <c r="R117" s="6" cm="1">
        <f t="array" ref="R117">INDEX('Source Spectra'!S$2:S$51,_xlfn.XMATCH($A117,'Source Spectra'!S$2:S$51,1))</f>
        <v>480</v>
      </c>
      <c r="S117" s="6" cm="1">
        <f t="array" ref="S117">INDEX('Source Spectra'!T$2:T$51,_xlfn.XMATCH($A117,'Source Spectra'!S$2:S$51,-1))</f>
        <v>1.9163608036793387</v>
      </c>
      <c r="T117" s="6" cm="1">
        <f t="array" ref="T117">INDEX('Source Spectra'!T$2:T$51,_xlfn.XMATCH($A117,'Source Spectra'!S$2:S$51,1))</f>
        <v>2.0948792299156933</v>
      </c>
      <c r="U117">
        <f t="shared" si="19"/>
        <v>2.0183713329572557</v>
      </c>
      <c r="V117" s="6" cm="1">
        <f t="array" ref="V117">INDEX('Source Spectra'!W$2:W$51,_xlfn.XMATCH($A117,'Source Spectra'!W$2:W$51,-1))</f>
        <v>470</v>
      </c>
      <c r="W117" s="6" cm="1">
        <f t="array" ref="W117">INDEX('Source Spectra'!W$2:W$51,_xlfn.XMATCH($A117,'Source Spectra'!W$2:W$51,1))</f>
        <v>480</v>
      </c>
      <c r="X117" s="6" cm="1">
        <f t="array" ref="X117">INDEX('Source Spectra'!X$2:X$51,_xlfn.XMATCH($A117,'Source Spectra'!W$2:W$51,-1))</f>
        <v>1.9706138983212762</v>
      </c>
      <c r="Y117" s="6" cm="1">
        <f t="array" ref="Y117">INDEX('Source Spectra'!X$2:X$51,_xlfn.XMATCH($A117,'Source Spectra'!W$2:W$51,1))</f>
        <v>2.0355287288879889</v>
      </c>
      <c r="Z117">
        <f t="shared" si="22"/>
        <v>1.9965798305479612</v>
      </c>
      <c r="AA117" s="6" cm="1">
        <f t="array" ref="AA117">INDEX('Source Spectra'!F$2:F$384,_xlfn.XMATCH($A117,'Source Spectra'!F$2:F$384,-1))</f>
        <v>473.14049482613001</v>
      </c>
      <c r="AB117" s="6" cm="1">
        <f t="array" ref="AB117">INDEX('Source Spectra'!F$2:F$384,_xlfn.XMATCH($A117,'Source Spectra'!F$2:F$384,1))</f>
        <v>477.80151497964499</v>
      </c>
      <c r="AC117" s="6" cm="1">
        <f t="array" ref="AC117">INDEX('Source Spectra'!G$2:G$384,_xlfn.XMATCH($A117,'Source Spectra'!F$2:F$384,-1))</f>
        <v>84.873931068243394</v>
      </c>
      <c r="AD117" s="6" cm="1">
        <f t="array" ref="AD117">INDEX('Source Spectra'!G$2:G$384,_xlfn.XMATCH($A117,'Source Spectra'!F$2:F$384,1))</f>
        <v>86.975459974932207</v>
      </c>
      <c r="AE117">
        <f t="shared" si="20"/>
        <v>85.261458885941039</v>
      </c>
      <c r="AF117" s="6" cm="1">
        <f t="array" ref="AF117">INDEX('Source Spectra'!$AM$2:$AM$49,_xlfn.XMATCH($A117,'Source Spectra'!$AM$2:$AM$49,-1))</f>
        <v>470</v>
      </c>
      <c r="AG117" s="6" cm="1">
        <f t="array" ref="AG117">INDEX('Source Spectra'!$AM$2:$AM$49,_xlfn.XMATCH($A117,'Source Spectra'!$AM$2:$AM$49,1))</f>
        <v>480</v>
      </c>
      <c r="AH117" s="6" cm="1">
        <f t="array" ref="AH117">INDEX('Source Spectra'!$AN$2:$AN$49,_xlfn.XMATCH($A117,'Source Spectra'!$AM$2:$AM$49,-1))</f>
        <v>15.510364588647407</v>
      </c>
      <c r="AI117" s="6" cm="1">
        <f t="array" ref="AI117">INDEX('Source Spectra'!$AN$2:$AN$49,_xlfn.XMATCH($A117,'Source Spectra'!$AM$2:$AM$49,1))</f>
        <v>18.698814746794497</v>
      </c>
      <c r="AJ117">
        <f t="shared" si="23"/>
        <v>16.785744651906242</v>
      </c>
      <c r="AK117" s="6" cm="1">
        <f t="array" ref="AK117">INDEX('Source Spectra'!$AM$2:$AM$49,_xlfn.XMATCH($A117,'Source Spectra'!$AM$2:$AM$49,-1))</f>
        <v>470</v>
      </c>
      <c r="AL117" s="6" cm="1">
        <f t="array" ref="AL117">INDEX('Source Spectra'!$AM$2:$AM$49,_xlfn.XMATCH($A117,'Source Spectra'!$AM$2:$AM$49,1))</f>
        <v>480</v>
      </c>
      <c r="AM117" s="6" cm="1">
        <f t="array" ref="AM117">INDEX('Source Spectra'!$AO$2:$AO$49,_xlfn.XMATCH($A117,'Source Spectra'!$AM$2:$AM$49,-1))</f>
        <v>14.42716640085059</v>
      </c>
      <c r="AN117" s="6" cm="1">
        <f t="array" ref="AN117">INDEX('Source Spectra'!$AO$2:$AO$49,_xlfn.XMATCH($A117,'Source Spectra'!$AM$2:$AM$49,1))</f>
        <v>15.59011164274318</v>
      </c>
      <c r="AO117">
        <f t="shared" si="24"/>
        <v>14.892344497607626</v>
      </c>
      <c r="AP117">
        <f t="shared" ref="AP117:AP180" si="25">(AJ117+AO117)/2</f>
        <v>15.839044574756933</v>
      </c>
      <c r="AQ117" s="6" cm="1">
        <f t="array" ref="AQ117">INDEX('Source Spectra'!AR$2:AR$102,_xlfn.XMATCH($A117,'Source Spectra'!AR$2:AR$102,-1))</f>
        <v>458.98992737755799</v>
      </c>
      <c r="AR117" s="6" cm="1">
        <f t="array" ref="AR117">INDEX('Source Spectra'!AR$2:AR$102,_xlfn.XMATCH($A117,'Source Spectra'!AR$2:AR$102,1))</f>
        <v>486.15490729217498</v>
      </c>
      <c r="AS117" s="6" cm="1">
        <f t="array" ref="AS117">INDEX('Source Spectra'!AS$2:AS$102,_xlfn.XMATCH($A117,'Source Spectra'!AR$2:AR$102,-1))</f>
        <v>0.229483547099783</v>
      </c>
      <c r="AT117" s="6" cm="1">
        <f t="array" ref="AT117">INDEX('Source Spectra'!AS$2:AS$102,_xlfn.XMATCH($A117,'Source Spectra'!AR$2:AR$102,1))</f>
        <v>0.23410579753736799</v>
      </c>
      <c r="AU117">
        <f t="shared" ref="AU117:AU180" si="26">IF(AQ117=AR117,AS117,($A117-AQ117)/(AR117-AQ117)*(AT117-AS117)+AS117)</f>
        <v>0.23203758229382093</v>
      </c>
    </row>
    <row r="118" spans="1:47" x14ac:dyDescent="0.2">
      <c r="A118">
        <v>475</v>
      </c>
      <c r="B118" s="6" cm="1">
        <f t="array" ref="B118">INDEX('Source Spectra'!J$2:J$27,_xlfn.XMATCH(A118,'Source Spectra'!J$2:J$27,-1))</f>
        <v>442.754143683846</v>
      </c>
      <c r="C118" s="6" cm="1">
        <f t="array" ref="C118">INDEX('Source Spectra'!J$2:J$27,_xlfn.XMATCH(A118,'Source Spectra'!J$2:J$27,1))</f>
        <v>485.182575069682</v>
      </c>
      <c r="D118" s="6" cm="1">
        <f t="array" ref="D118">INDEX('Source Spectra'!K$2:K$27,_xlfn.XMATCH(A118,'Source Spectra'!J$2:J$27,-1))</f>
        <v>5.9182130488408202E-2</v>
      </c>
      <c r="E118" s="6" cm="1">
        <f t="array" ref="E118">INDEX('Source Spectra'!K$2:K$27,_xlfn.XMATCH(A118,'Source Spectra'!J$2:J$27,1))</f>
        <v>6.5624499153351307E-2</v>
      </c>
      <c r="F118">
        <f t="shared" si="21"/>
        <v>6.4078368400583258E-2</v>
      </c>
      <c r="G118" s="6" cm="1">
        <f t="array" ref="G118">INDEX('Source Spectra'!B$2:B$1698,_xlfn.XMATCH($A118,'Source Spectra'!B$2:B$1698,-1))</f>
        <v>474.5</v>
      </c>
      <c r="H118" s="6" cm="1">
        <f t="array" ref="H118">INDEX('Source Spectra'!B$2:B$1698,_xlfn.XMATCH($A118,'Source Spectra'!B$2:B$1698,1))</f>
        <v>475.5</v>
      </c>
      <c r="I118" s="6" cm="1">
        <f t="array" ref="I118">INDEX('Source Spectra'!C$2:C$1698,_xlfn.XMATCH($A118,'Source Spectra'!B$2:B$1698,-1))</f>
        <v>2051</v>
      </c>
      <c r="J118" s="6" cm="1">
        <f t="array" ref="J118">INDEX('Source Spectra'!C$2:C$1698,_xlfn.XMATCH($A118,'Source Spectra'!B$2:B$1698,1))</f>
        <v>2016</v>
      </c>
      <c r="K118">
        <f t="shared" si="17"/>
        <v>2033.5</v>
      </c>
      <c r="L118" s="6" cm="1">
        <f t="array" ref="L118">INDEX('Source Spectra'!O$2:O$33,_xlfn.XMATCH($A118,'Source Spectra'!O$2:O$33,-1))</f>
        <v>466</v>
      </c>
      <c r="M118" s="6" cm="1">
        <f t="array" ref="M118">INDEX('Source Spectra'!O$2:O$33,_xlfn.XMATCH($A118,'Source Spectra'!O$2:O$33,1))</f>
        <v>480</v>
      </c>
      <c r="N118" s="6" cm="1">
        <f t="array" ref="N118">INDEX('Source Spectra'!P$2:P$33,_xlfn.XMATCH($A118,'Source Spectra'!O$2:O$33,-1))</f>
        <v>10903.832961891116</v>
      </c>
      <c r="O118" s="6" cm="1">
        <f t="array" ref="O118">INDEX('Source Spectra'!P$2:P$33,_xlfn.XMATCH($A118,'Source Spectra'!O$2:O$33,1))</f>
        <v>11919.578585869451</v>
      </c>
      <c r="P118">
        <f t="shared" si="18"/>
        <v>11556.812291591474</v>
      </c>
      <c r="Q118" s="6" cm="1">
        <f t="array" ref="Q118">INDEX('Source Spectra'!S$2:S$51,_xlfn.XMATCH($A118,'Source Spectra'!S$2:S$51,-1))</f>
        <v>466</v>
      </c>
      <c r="R118" s="6" cm="1">
        <f t="array" ref="R118">INDEX('Source Spectra'!S$2:S$51,_xlfn.XMATCH($A118,'Source Spectra'!S$2:S$51,1))</f>
        <v>480</v>
      </c>
      <c r="S118" s="6" cm="1">
        <f t="array" ref="S118">INDEX('Source Spectra'!T$2:T$51,_xlfn.XMATCH($A118,'Source Spectra'!S$2:S$51,-1))</f>
        <v>1.9163608036793387</v>
      </c>
      <c r="T118" s="6" cm="1">
        <f t="array" ref="T118">INDEX('Source Spectra'!T$2:T$51,_xlfn.XMATCH($A118,'Source Spectra'!S$2:S$51,1))</f>
        <v>2.0948792299156933</v>
      </c>
      <c r="U118">
        <f t="shared" si="19"/>
        <v>2.0311226491169951</v>
      </c>
      <c r="V118" s="6" cm="1">
        <f t="array" ref="V118">INDEX('Source Spectra'!W$2:W$51,_xlfn.XMATCH($A118,'Source Spectra'!W$2:W$51,-1))</f>
        <v>470</v>
      </c>
      <c r="W118" s="6" cm="1">
        <f t="array" ref="W118">INDEX('Source Spectra'!W$2:W$51,_xlfn.XMATCH($A118,'Source Spectra'!W$2:W$51,1))</f>
        <v>480</v>
      </c>
      <c r="X118" s="6" cm="1">
        <f t="array" ref="X118">INDEX('Source Spectra'!X$2:X$51,_xlfn.XMATCH($A118,'Source Spectra'!W$2:W$51,-1))</f>
        <v>1.9706138983212762</v>
      </c>
      <c r="Y118" s="6" cm="1">
        <f t="array" ref="Y118">INDEX('Source Spectra'!X$2:X$51,_xlfn.XMATCH($A118,'Source Spectra'!W$2:W$51,1))</f>
        <v>2.0355287288879889</v>
      </c>
      <c r="Z118">
        <f t="shared" si="22"/>
        <v>2.0030713136046323</v>
      </c>
      <c r="AA118" s="6" cm="1">
        <f t="array" ref="AA118">INDEX('Source Spectra'!F$2:F$384,_xlfn.XMATCH($A118,'Source Spectra'!F$2:F$384,-1))</f>
        <v>473.14049482613001</v>
      </c>
      <c r="AB118" s="6" cm="1">
        <f t="array" ref="AB118">INDEX('Source Spectra'!F$2:F$384,_xlfn.XMATCH($A118,'Source Spectra'!F$2:F$384,1))</f>
        <v>477.80151497964499</v>
      </c>
      <c r="AC118" s="6" cm="1">
        <f t="array" ref="AC118">INDEX('Source Spectra'!G$2:G$384,_xlfn.XMATCH($A118,'Source Spectra'!F$2:F$384,-1))</f>
        <v>84.873931068243394</v>
      </c>
      <c r="AD118" s="6" cm="1">
        <f t="array" ref="AD118">INDEX('Source Spectra'!G$2:G$384,_xlfn.XMATCH($A118,'Source Spectra'!F$2:F$384,1))</f>
        <v>86.975459974932207</v>
      </c>
      <c r="AE118">
        <f t="shared" si="20"/>
        <v>85.712332050500081</v>
      </c>
      <c r="AF118" s="6" cm="1">
        <f t="array" ref="AF118">INDEX('Source Spectra'!$AM$2:$AM$49,_xlfn.XMATCH($A118,'Source Spectra'!$AM$2:$AM$49,-1))</f>
        <v>470</v>
      </c>
      <c r="AG118" s="6" cm="1">
        <f t="array" ref="AG118">INDEX('Source Spectra'!$AM$2:$AM$49,_xlfn.XMATCH($A118,'Source Spectra'!$AM$2:$AM$49,1))</f>
        <v>480</v>
      </c>
      <c r="AH118" s="6" cm="1">
        <f t="array" ref="AH118">INDEX('Source Spectra'!$AN$2:$AN$49,_xlfn.XMATCH($A118,'Source Spectra'!$AM$2:$AM$49,-1))</f>
        <v>15.510364588647407</v>
      </c>
      <c r="AI118" s="6" cm="1">
        <f t="array" ref="AI118">INDEX('Source Spectra'!$AN$2:$AN$49,_xlfn.XMATCH($A118,'Source Spectra'!$AM$2:$AM$49,1))</f>
        <v>18.698814746794497</v>
      </c>
      <c r="AJ118">
        <f t="shared" si="23"/>
        <v>17.104589667720951</v>
      </c>
      <c r="AK118" s="6" cm="1">
        <f t="array" ref="AK118">INDEX('Source Spectra'!$AM$2:$AM$49,_xlfn.XMATCH($A118,'Source Spectra'!$AM$2:$AM$49,-1))</f>
        <v>470</v>
      </c>
      <c r="AL118" s="6" cm="1">
        <f t="array" ref="AL118">INDEX('Source Spectra'!$AM$2:$AM$49,_xlfn.XMATCH($A118,'Source Spectra'!$AM$2:$AM$49,1))</f>
        <v>480</v>
      </c>
      <c r="AM118" s="6" cm="1">
        <f t="array" ref="AM118">INDEX('Source Spectra'!$AO$2:$AO$49,_xlfn.XMATCH($A118,'Source Spectra'!$AM$2:$AM$49,-1))</f>
        <v>14.42716640085059</v>
      </c>
      <c r="AN118" s="6" cm="1">
        <f t="array" ref="AN118">INDEX('Source Spectra'!$AO$2:$AO$49,_xlfn.XMATCH($A118,'Source Spectra'!$AM$2:$AM$49,1))</f>
        <v>15.59011164274318</v>
      </c>
      <c r="AO118">
        <f t="shared" si="24"/>
        <v>15.008639021796885</v>
      </c>
      <c r="AP118">
        <f t="shared" si="25"/>
        <v>16.05661434475892</v>
      </c>
      <c r="AQ118" s="6" cm="1">
        <f t="array" ref="AQ118">INDEX('Source Spectra'!AR$2:AR$102,_xlfn.XMATCH($A118,'Source Spectra'!AR$2:AR$102,-1))</f>
        <v>458.98992737755799</v>
      </c>
      <c r="AR118" s="6" cm="1">
        <f t="array" ref="AR118">INDEX('Source Spectra'!AR$2:AR$102,_xlfn.XMATCH($A118,'Source Spectra'!AR$2:AR$102,1))</f>
        <v>486.15490729217498</v>
      </c>
      <c r="AS118" s="6" cm="1">
        <f t="array" ref="AS118">INDEX('Source Spectra'!AS$2:AS$102,_xlfn.XMATCH($A118,'Source Spectra'!AR$2:AR$102,-1))</f>
        <v>0.229483547099783</v>
      </c>
      <c r="AT118" s="6" cm="1">
        <f t="array" ref="AT118">INDEX('Source Spectra'!AS$2:AS$102,_xlfn.XMATCH($A118,'Source Spectra'!AR$2:AR$102,1))</f>
        <v>0.23410579753736799</v>
      </c>
      <c r="AU118">
        <f t="shared" si="26"/>
        <v>0.23220773704645145</v>
      </c>
    </row>
    <row r="119" spans="1:47" x14ac:dyDescent="0.2">
      <c r="A119">
        <v>476</v>
      </c>
      <c r="B119" s="6" cm="1">
        <f t="array" ref="B119">INDEX('Source Spectra'!J$2:J$27,_xlfn.XMATCH(A119,'Source Spectra'!J$2:J$27,-1))</f>
        <v>442.754143683846</v>
      </c>
      <c r="C119" s="6" cm="1">
        <f t="array" ref="C119">INDEX('Source Spectra'!J$2:J$27,_xlfn.XMATCH(A119,'Source Spectra'!J$2:J$27,1))</f>
        <v>485.182575069682</v>
      </c>
      <c r="D119" s="6" cm="1">
        <f t="array" ref="D119">INDEX('Source Spectra'!K$2:K$27,_xlfn.XMATCH(A119,'Source Spectra'!J$2:J$27,-1))</f>
        <v>5.9182130488408202E-2</v>
      </c>
      <c r="E119" s="6" cm="1">
        <f t="array" ref="E119">INDEX('Source Spectra'!K$2:K$27,_xlfn.XMATCH(A119,'Source Spectra'!J$2:J$27,1))</f>
        <v>6.5624499153351307E-2</v>
      </c>
      <c r="F119">
        <f t="shared" si="21"/>
        <v>6.4230209240664221E-2</v>
      </c>
      <c r="G119" s="6" cm="1">
        <f t="array" ref="G119">INDEX('Source Spectra'!B$2:B$1698,_xlfn.XMATCH($A119,'Source Spectra'!B$2:B$1698,-1))</f>
        <v>475.5</v>
      </c>
      <c r="H119" s="6" cm="1">
        <f t="array" ref="H119">INDEX('Source Spectra'!B$2:B$1698,_xlfn.XMATCH($A119,'Source Spectra'!B$2:B$1698,1))</f>
        <v>476.5</v>
      </c>
      <c r="I119" s="6" cm="1">
        <f t="array" ref="I119">INDEX('Source Spectra'!C$2:C$1698,_xlfn.XMATCH($A119,'Source Spectra'!B$2:B$1698,-1))</f>
        <v>2016</v>
      </c>
      <c r="J119" s="6" cm="1">
        <f t="array" ref="J119">INDEX('Source Spectra'!C$2:C$1698,_xlfn.XMATCH($A119,'Source Spectra'!B$2:B$1698,1))</f>
        <v>1956</v>
      </c>
      <c r="K119">
        <f t="shared" si="17"/>
        <v>1986</v>
      </c>
      <c r="L119" s="6" cm="1">
        <f t="array" ref="L119">INDEX('Source Spectra'!O$2:O$33,_xlfn.XMATCH($A119,'Source Spectra'!O$2:O$33,-1))</f>
        <v>466</v>
      </c>
      <c r="M119" s="6" cm="1">
        <f t="array" ref="M119">INDEX('Source Spectra'!O$2:O$33,_xlfn.XMATCH($A119,'Source Spectra'!O$2:O$33,1))</f>
        <v>480</v>
      </c>
      <c r="N119" s="6" cm="1">
        <f t="array" ref="N119">INDEX('Source Spectra'!P$2:P$33,_xlfn.XMATCH($A119,'Source Spectra'!O$2:O$33,-1))</f>
        <v>10903.832961891116</v>
      </c>
      <c r="O119" s="6" cm="1">
        <f t="array" ref="O119">INDEX('Source Spectra'!P$2:P$33,_xlfn.XMATCH($A119,'Source Spectra'!O$2:O$33,1))</f>
        <v>11919.578585869451</v>
      </c>
      <c r="P119">
        <f t="shared" si="18"/>
        <v>11629.36555044707</v>
      </c>
      <c r="Q119" s="6" cm="1">
        <f t="array" ref="Q119">INDEX('Source Spectra'!S$2:S$51,_xlfn.XMATCH($A119,'Source Spectra'!S$2:S$51,-1))</f>
        <v>466</v>
      </c>
      <c r="R119" s="6" cm="1">
        <f t="array" ref="R119">INDEX('Source Spectra'!S$2:S$51,_xlfn.XMATCH($A119,'Source Spectra'!S$2:S$51,1))</f>
        <v>480</v>
      </c>
      <c r="S119" s="6" cm="1">
        <f t="array" ref="S119">INDEX('Source Spectra'!T$2:T$51,_xlfn.XMATCH($A119,'Source Spectra'!S$2:S$51,-1))</f>
        <v>1.9163608036793387</v>
      </c>
      <c r="T119" s="6" cm="1">
        <f t="array" ref="T119">INDEX('Source Spectra'!T$2:T$51,_xlfn.XMATCH($A119,'Source Spectra'!S$2:S$51,1))</f>
        <v>2.0948792299156933</v>
      </c>
      <c r="U119">
        <f t="shared" si="19"/>
        <v>2.043873965276735</v>
      </c>
      <c r="V119" s="6" cm="1">
        <f t="array" ref="V119">INDEX('Source Spectra'!W$2:W$51,_xlfn.XMATCH($A119,'Source Spectra'!W$2:W$51,-1))</f>
        <v>470</v>
      </c>
      <c r="W119" s="6" cm="1">
        <f t="array" ref="W119">INDEX('Source Spectra'!W$2:W$51,_xlfn.XMATCH($A119,'Source Spectra'!W$2:W$51,1))</f>
        <v>480</v>
      </c>
      <c r="X119" s="6" cm="1">
        <f t="array" ref="X119">INDEX('Source Spectra'!X$2:X$51,_xlfn.XMATCH($A119,'Source Spectra'!W$2:W$51,-1))</f>
        <v>1.9706138983212762</v>
      </c>
      <c r="Y119" s="6" cm="1">
        <f t="array" ref="Y119">INDEX('Source Spectra'!X$2:X$51,_xlfn.XMATCH($A119,'Source Spectra'!W$2:W$51,1))</f>
        <v>2.0355287288879889</v>
      </c>
      <c r="Z119">
        <f t="shared" si="22"/>
        <v>2.0095627966613039</v>
      </c>
      <c r="AA119" s="6" cm="1">
        <f t="array" ref="AA119">INDEX('Source Spectra'!F$2:F$384,_xlfn.XMATCH($A119,'Source Spectra'!F$2:F$384,-1))</f>
        <v>473.14049482613001</v>
      </c>
      <c r="AB119" s="6" cm="1">
        <f t="array" ref="AB119">INDEX('Source Spectra'!F$2:F$384,_xlfn.XMATCH($A119,'Source Spectra'!F$2:F$384,1))</f>
        <v>477.80151497964499</v>
      </c>
      <c r="AC119" s="6" cm="1">
        <f t="array" ref="AC119">INDEX('Source Spectra'!G$2:G$384,_xlfn.XMATCH($A119,'Source Spectra'!F$2:F$384,-1))</f>
        <v>84.873931068243394</v>
      </c>
      <c r="AD119" s="6" cm="1">
        <f t="array" ref="AD119">INDEX('Source Spectra'!G$2:G$384,_xlfn.XMATCH($A119,'Source Spectra'!F$2:F$384,1))</f>
        <v>86.975459974932207</v>
      </c>
      <c r="AE119">
        <f t="shared" si="20"/>
        <v>86.163205215059136</v>
      </c>
      <c r="AF119" s="6" cm="1">
        <f t="array" ref="AF119">INDEX('Source Spectra'!$AM$2:$AM$49,_xlfn.XMATCH($A119,'Source Spectra'!$AM$2:$AM$49,-1))</f>
        <v>470</v>
      </c>
      <c r="AG119" s="6" cm="1">
        <f t="array" ref="AG119">INDEX('Source Spectra'!$AM$2:$AM$49,_xlfn.XMATCH($A119,'Source Spectra'!$AM$2:$AM$49,1))</f>
        <v>480</v>
      </c>
      <c r="AH119" s="6" cm="1">
        <f t="array" ref="AH119">INDEX('Source Spectra'!$AN$2:$AN$49,_xlfn.XMATCH($A119,'Source Spectra'!$AM$2:$AM$49,-1))</f>
        <v>15.510364588647407</v>
      </c>
      <c r="AI119" s="6" cm="1">
        <f t="array" ref="AI119">INDEX('Source Spectra'!$AN$2:$AN$49,_xlfn.XMATCH($A119,'Source Spectra'!$AM$2:$AM$49,1))</f>
        <v>18.698814746794497</v>
      </c>
      <c r="AJ119">
        <f t="shared" si="23"/>
        <v>17.42343468353566</v>
      </c>
      <c r="AK119" s="6" cm="1">
        <f t="array" ref="AK119">INDEX('Source Spectra'!$AM$2:$AM$49,_xlfn.XMATCH($A119,'Source Spectra'!$AM$2:$AM$49,-1))</f>
        <v>470</v>
      </c>
      <c r="AL119" s="6" cm="1">
        <f t="array" ref="AL119">INDEX('Source Spectra'!$AM$2:$AM$49,_xlfn.XMATCH($A119,'Source Spectra'!$AM$2:$AM$49,1))</f>
        <v>480</v>
      </c>
      <c r="AM119" s="6" cm="1">
        <f t="array" ref="AM119">INDEX('Source Spectra'!$AO$2:$AO$49,_xlfn.XMATCH($A119,'Source Spectra'!$AM$2:$AM$49,-1))</f>
        <v>14.42716640085059</v>
      </c>
      <c r="AN119" s="6" cm="1">
        <f t="array" ref="AN119">INDEX('Source Spectra'!$AO$2:$AO$49,_xlfn.XMATCH($A119,'Source Spectra'!$AM$2:$AM$49,1))</f>
        <v>15.59011164274318</v>
      </c>
      <c r="AO119">
        <f t="shared" si="24"/>
        <v>15.124933545986144</v>
      </c>
      <c r="AP119">
        <f t="shared" si="25"/>
        <v>16.274184114760903</v>
      </c>
      <c r="AQ119" s="6" cm="1">
        <f t="array" ref="AQ119">INDEX('Source Spectra'!AR$2:AR$102,_xlfn.XMATCH($A119,'Source Spectra'!AR$2:AR$102,-1))</f>
        <v>458.98992737755799</v>
      </c>
      <c r="AR119" s="6" cm="1">
        <f t="array" ref="AR119">INDEX('Source Spectra'!AR$2:AR$102,_xlfn.XMATCH($A119,'Source Spectra'!AR$2:AR$102,1))</f>
        <v>486.15490729217498</v>
      </c>
      <c r="AS119" s="6" cm="1">
        <f t="array" ref="AS119">INDEX('Source Spectra'!AS$2:AS$102,_xlfn.XMATCH($A119,'Source Spectra'!AR$2:AR$102,-1))</f>
        <v>0.229483547099783</v>
      </c>
      <c r="AT119" s="6" cm="1">
        <f t="array" ref="AT119">INDEX('Source Spectra'!AS$2:AS$102,_xlfn.XMATCH($A119,'Source Spectra'!AR$2:AR$102,1))</f>
        <v>0.23410579753736799</v>
      </c>
      <c r="AU119">
        <f t="shared" si="26"/>
        <v>0.23237789179908197</v>
      </c>
    </row>
    <row r="120" spans="1:47" x14ac:dyDescent="0.2">
      <c r="A120">
        <v>477</v>
      </c>
      <c r="B120" s="6" cm="1">
        <f t="array" ref="B120">INDEX('Source Spectra'!J$2:J$27,_xlfn.XMATCH(A120,'Source Spectra'!J$2:J$27,-1))</f>
        <v>442.754143683846</v>
      </c>
      <c r="C120" s="6" cm="1">
        <f t="array" ref="C120">INDEX('Source Spectra'!J$2:J$27,_xlfn.XMATCH(A120,'Source Spectra'!J$2:J$27,1))</f>
        <v>485.182575069682</v>
      </c>
      <c r="D120" s="6" cm="1">
        <f t="array" ref="D120">INDEX('Source Spectra'!K$2:K$27,_xlfn.XMATCH(A120,'Source Spectra'!J$2:J$27,-1))</f>
        <v>5.9182130488408202E-2</v>
      </c>
      <c r="E120" s="6" cm="1">
        <f t="array" ref="E120">INDEX('Source Spectra'!K$2:K$27,_xlfn.XMATCH(A120,'Source Spectra'!J$2:J$27,1))</f>
        <v>6.5624499153351307E-2</v>
      </c>
      <c r="F120">
        <f t="shared" si="21"/>
        <v>6.4382050080745198E-2</v>
      </c>
      <c r="G120" s="6" cm="1">
        <f t="array" ref="G120">INDEX('Source Spectra'!B$2:B$1698,_xlfn.XMATCH($A120,'Source Spectra'!B$2:B$1698,-1))</f>
        <v>476.5</v>
      </c>
      <c r="H120" s="6" cm="1">
        <f t="array" ref="H120">INDEX('Source Spectra'!B$2:B$1698,_xlfn.XMATCH($A120,'Source Spectra'!B$2:B$1698,1))</f>
        <v>477.5</v>
      </c>
      <c r="I120" s="6" cm="1">
        <f t="array" ref="I120">INDEX('Source Spectra'!C$2:C$1698,_xlfn.XMATCH($A120,'Source Spectra'!B$2:B$1698,-1))</f>
        <v>1956</v>
      </c>
      <c r="J120" s="6" cm="1">
        <f t="array" ref="J120">INDEX('Source Spectra'!C$2:C$1698,_xlfn.XMATCH($A120,'Source Spectra'!B$2:B$1698,1))</f>
        <v>2075</v>
      </c>
      <c r="K120">
        <f t="shared" si="17"/>
        <v>2015.5</v>
      </c>
      <c r="L120" s="6" cm="1">
        <f t="array" ref="L120">INDEX('Source Spectra'!O$2:O$33,_xlfn.XMATCH($A120,'Source Spectra'!O$2:O$33,-1))</f>
        <v>466</v>
      </c>
      <c r="M120" s="6" cm="1">
        <f t="array" ref="M120">INDEX('Source Spectra'!O$2:O$33,_xlfn.XMATCH($A120,'Source Spectra'!O$2:O$33,1))</f>
        <v>480</v>
      </c>
      <c r="N120" s="6" cm="1">
        <f t="array" ref="N120">INDEX('Source Spectra'!P$2:P$33,_xlfn.XMATCH($A120,'Source Spectra'!O$2:O$33,-1))</f>
        <v>10903.832961891116</v>
      </c>
      <c r="O120" s="6" cm="1">
        <f t="array" ref="O120">INDEX('Source Spectra'!P$2:P$33,_xlfn.XMATCH($A120,'Source Spectra'!O$2:O$33,1))</f>
        <v>11919.578585869451</v>
      </c>
      <c r="P120">
        <f t="shared" si="18"/>
        <v>11701.918809302664</v>
      </c>
      <c r="Q120" s="6" cm="1">
        <f t="array" ref="Q120">INDEX('Source Spectra'!S$2:S$51,_xlfn.XMATCH($A120,'Source Spectra'!S$2:S$51,-1))</f>
        <v>466</v>
      </c>
      <c r="R120" s="6" cm="1">
        <f t="array" ref="R120">INDEX('Source Spectra'!S$2:S$51,_xlfn.XMATCH($A120,'Source Spectra'!S$2:S$51,1))</f>
        <v>480</v>
      </c>
      <c r="S120" s="6" cm="1">
        <f t="array" ref="S120">INDEX('Source Spectra'!T$2:T$51,_xlfn.XMATCH($A120,'Source Spectra'!S$2:S$51,-1))</f>
        <v>1.9163608036793387</v>
      </c>
      <c r="T120" s="6" cm="1">
        <f t="array" ref="T120">INDEX('Source Spectra'!T$2:T$51,_xlfn.XMATCH($A120,'Source Spectra'!S$2:S$51,1))</f>
        <v>2.0948792299156933</v>
      </c>
      <c r="U120">
        <f t="shared" si="19"/>
        <v>2.0566252814364745</v>
      </c>
      <c r="V120" s="6" cm="1">
        <f t="array" ref="V120">INDEX('Source Spectra'!W$2:W$51,_xlfn.XMATCH($A120,'Source Spectra'!W$2:W$51,-1))</f>
        <v>470</v>
      </c>
      <c r="W120" s="6" cm="1">
        <f t="array" ref="W120">INDEX('Source Spectra'!W$2:W$51,_xlfn.XMATCH($A120,'Source Spectra'!W$2:W$51,1))</f>
        <v>480</v>
      </c>
      <c r="X120" s="6" cm="1">
        <f t="array" ref="X120">INDEX('Source Spectra'!X$2:X$51,_xlfn.XMATCH($A120,'Source Spectra'!W$2:W$51,-1))</f>
        <v>1.9706138983212762</v>
      </c>
      <c r="Y120" s="6" cm="1">
        <f t="array" ref="Y120">INDEX('Source Spectra'!X$2:X$51,_xlfn.XMATCH($A120,'Source Spectra'!W$2:W$51,1))</f>
        <v>2.0355287288879889</v>
      </c>
      <c r="Z120">
        <f t="shared" si="22"/>
        <v>2.016054279717975</v>
      </c>
      <c r="AA120" s="6" cm="1">
        <f t="array" ref="AA120">INDEX('Source Spectra'!F$2:F$384,_xlfn.XMATCH($A120,'Source Spectra'!F$2:F$384,-1))</f>
        <v>473.14049482613001</v>
      </c>
      <c r="AB120" s="6" cm="1">
        <f t="array" ref="AB120">INDEX('Source Spectra'!F$2:F$384,_xlfn.XMATCH($A120,'Source Spectra'!F$2:F$384,1))</f>
        <v>477.80151497964499</v>
      </c>
      <c r="AC120" s="6" cm="1">
        <f t="array" ref="AC120">INDEX('Source Spectra'!G$2:G$384,_xlfn.XMATCH($A120,'Source Spectra'!F$2:F$384,-1))</f>
        <v>84.873931068243394</v>
      </c>
      <c r="AD120" s="6" cm="1">
        <f t="array" ref="AD120">INDEX('Source Spectra'!G$2:G$384,_xlfn.XMATCH($A120,'Source Spectra'!F$2:F$384,1))</f>
        <v>86.975459974932207</v>
      </c>
      <c r="AE120">
        <f t="shared" si="20"/>
        <v>86.614078379618192</v>
      </c>
      <c r="AF120" s="6" cm="1">
        <f t="array" ref="AF120">INDEX('Source Spectra'!$AM$2:$AM$49,_xlfn.XMATCH($A120,'Source Spectra'!$AM$2:$AM$49,-1))</f>
        <v>470</v>
      </c>
      <c r="AG120" s="6" cm="1">
        <f t="array" ref="AG120">INDEX('Source Spectra'!$AM$2:$AM$49,_xlfn.XMATCH($A120,'Source Spectra'!$AM$2:$AM$49,1))</f>
        <v>480</v>
      </c>
      <c r="AH120" s="6" cm="1">
        <f t="array" ref="AH120">INDEX('Source Spectra'!$AN$2:$AN$49,_xlfn.XMATCH($A120,'Source Spectra'!$AM$2:$AM$49,-1))</f>
        <v>15.510364588647407</v>
      </c>
      <c r="AI120" s="6" cm="1">
        <f t="array" ref="AI120">INDEX('Source Spectra'!$AN$2:$AN$49,_xlfn.XMATCH($A120,'Source Spectra'!$AM$2:$AM$49,1))</f>
        <v>18.698814746794497</v>
      </c>
      <c r="AJ120">
        <f t="shared" si="23"/>
        <v>17.74227969935037</v>
      </c>
      <c r="AK120" s="6" cm="1">
        <f t="array" ref="AK120">INDEX('Source Spectra'!$AM$2:$AM$49,_xlfn.XMATCH($A120,'Source Spectra'!$AM$2:$AM$49,-1))</f>
        <v>470</v>
      </c>
      <c r="AL120" s="6" cm="1">
        <f t="array" ref="AL120">INDEX('Source Spectra'!$AM$2:$AM$49,_xlfn.XMATCH($A120,'Source Spectra'!$AM$2:$AM$49,1))</f>
        <v>480</v>
      </c>
      <c r="AM120" s="6" cm="1">
        <f t="array" ref="AM120">INDEX('Source Spectra'!$AO$2:$AO$49,_xlfn.XMATCH($A120,'Source Spectra'!$AM$2:$AM$49,-1))</f>
        <v>14.42716640085059</v>
      </c>
      <c r="AN120" s="6" cm="1">
        <f t="array" ref="AN120">INDEX('Source Spectra'!$AO$2:$AO$49,_xlfn.XMATCH($A120,'Source Spectra'!$AM$2:$AM$49,1))</f>
        <v>15.59011164274318</v>
      </c>
      <c r="AO120">
        <f t="shared" si="24"/>
        <v>15.241228070175403</v>
      </c>
      <c r="AP120">
        <f t="shared" si="25"/>
        <v>16.491753884762886</v>
      </c>
      <c r="AQ120" s="6" cm="1">
        <f t="array" ref="AQ120">INDEX('Source Spectra'!AR$2:AR$102,_xlfn.XMATCH($A120,'Source Spectra'!AR$2:AR$102,-1))</f>
        <v>458.98992737755799</v>
      </c>
      <c r="AR120" s="6" cm="1">
        <f t="array" ref="AR120">INDEX('Source Spectra'!AR$2:AR$102,_xlfn.XMATCH($A120,'Source Spectra'!AR$2:AR$102,1))</f>
        <v>486.15490729217498</v>
      </c>
      <c r="AS120" s="6" cm="1">
        <f t="array" ref="AS120">INDEX('Source Spectra'!AS$2:AS$102,_xlfn.XMATCH($A120,'Source Spectra'!AR$2:AR$102,-1))</f>
        <v>0.229483547099783</v>
      </c>
      <c r="AT120" s="6" cm="1">
        <f t="array" ref="AT120">INDEX('Source Spectra'!AS$2:AS$102,_xlfn.XMATCH($A120,'Source Spectra'!AR$2:AR$102,1))</f>
        <v>0.23410579753736799</v>
      </c>
      <c r="AU120">
        <f t="shared" si="26"/>
        <v>0.23254804655171252</v>
      </c>
    </row>
    <row r="121" spans="1:47" x14ac:dyDescent="0.2">
      <c r="A121">
        <v>478</v>
      </c>
      <c r="B121" s="6" cm="1">
        <f t="array" ref="B121">INDEX('Source Spectra'!J$2:J$27,_xlfn.XMATCH(A121,'Source Spectra'!J$2:J$27,-1))</f>
        <v>442.754143683846</v>
      </c>
      <c r="C121" s="6" cm="1">
        <f t="array" ref="C121">INDEX('Source Spectra'!J$2:J$27,_xlfn.XMATCH(A121,'Source Spectra'!J$2:J$27,1))</f>
        <v>485.182575069682</v>
      </c>
      <c r="D121" s="6" cm="1">
        <f t="array" ref="D121">INDEX('Source Spectra'!K$2:K$27,_xlfn.XMATCH(A121,'Source Spectra'!J$2:J$27,-1))</f>
        <v>5.9182130488408202E-2</v>
      </c>
      <c r="E121" s="6" cm="1">
        <f t="array" ref="E121">INDEX('Source Spectra'!K$2:K$27,_xlfn.XMATCH(A121,'Source Spectra'!J$2:J$27,1))</f>
        <v>6.5624499153351307E-2</v>
      </c>
      <c r="F121">
        <f t="shared" si="21"/>
        <v>6.4533890920826162E-2</v>
      </c>
      <c r="G121" s="6" cm="1">
        <f t="array" ref="G121">INDEX('Source Spectra'!B$2:B$1698,_xlfn.XMATCH($A121,'Source Spectra'!B$2:B$1698,-1))</f>
        <v>477.5</v>
      </c>
      <c r="H121" s="6" cm="1">
        <f t="array" ref="H121">INDEX('Source Spectra'!B$2:B$1698,_xlfn.XMATCH($A121,'Source Spectra'!B$2:B$1698,1))</f>
        <v>478.5</v>
      </c>
      <c r="I121" s="6" cm="1">
        <f t="array" ref="I121">INDEX('Source Spectra'!C$2:C$1698,_xlfn.XMATCH($A121,'Source Spectra'!B$2:B$1698,-1))</f>
        <v>2075</v>
      </c>
      <c r="J121" s="6" cm="1">
        <f t="array" ref="J121">INDEX('Source Spectra'!C$2:C$1698,_xlfn.XMATCH($A121,'Source Spectra'!B$2:B$1698,1))</f>
        <v>2009</v>
      </c>
      <c r="K121">
        <f t="shared" si="17"/>
        <v>2042</v>
      </c>
      <c r="L121" s="6" cm="1">
        <f t="array" ref="L121">INDEX('Source Spectra'!O$2:O$33,_xlfn.XMATCH($A121,'Source Spectra'!O$2:O$33,-1))</f>
        <v>466</v>
      </c>
      <c r="M121" s="6" cm="1">
        <f t="array" ref="M121">INDEX('Source Spectra'!O$2:O$33,_xlfn.XMATCH($A121,'Source Spectra'!O$2:O$33,1))</f>
        <v>480</v>
      </c>
      <c r="N121" s="6" cm="1">
        <f t="array" ref="N121">INDEX('Source Spectra'!P$2:P$33,_xlfn.XMATCH($A121,'Source Spectra'!O$2:O$33,-1))</f>
        <v>10903.832961891116</v>
      </c>
      <c r="O121" s="6" cm="1">
        <f t="array" ref="O121">INDEX('Source Spectra'!P$2:P$33,_xlfn.XMATCH($A121,'Source Spectra'!O$2:O$33,1))</f>
        <v>11919.578585869451</v>
      </c>
      <c r="P121">
        <f t="shared" si="18"/>
        <v>11774.47206815826</v>
      </c>
      <c r="Q121" s="6" cm="1">
        <f t="array" ref="Q121">INDEX('Source Spectra'!S$2:S$51,_xlfn.XMATCH($A121,'Source Spectra'!S$2:S$51,-1))</f>
        <v>466</v>
      </c>
      <c r="R121" s="6" cm="1">
        <f t="array" ref="R121">INDEX('Source Spectra'!S$2:S$51,_xlfn.XMATCH($A121,'Source Spectra'!S$2:S$51,1))</f>
        <v>480</v>
      </c>
      <c r="S121" s="6" cm="1">
        <f t="array" ref="S121">INDEX('Source Spectra'!T$2:T$51,_xlfn.XMATCH($A121,'Source Spectra'!S$2:S$51,-1))</f>
        <v>1.9163608036793387</v>
      </c>
      <c r="T121" s="6" cm="1">
        <f t="array" ref="T121">INDEX('Source Spectra'!T$2:T$51,_xlfn.XMATCH($A121,'Source Spectra'!S$2:S$51,1))</f>
        <v>2.0948792299156933</v>
      </c>
      <c r="U121">
        <f t="shared" si="19"/>
        <v>2.069376597596214</v>
      </c>
      <c r="V121" s="6" cm="1">
        <f t="array" ref="V121">INDEX('Source Spectra'!W$2:W$51,_xlfn.XMATCH($A121,'Source Spectra'!W$2:W$51,-1))</f>
        <v>470</v>
      </c>
      <c r="W121" s="6" cm="1">
        <f t="array" ref="W121">INDEX('Source Spectra'!W$2:W$51,_xlfn.XMATCH($A121,'Source Spectra'!W$2:W$51,1))</f>
        <v>480</v>
      </c>
      <c r="X121" s="6" cm="1">
        <f t="array" ref="X121">INDEX('Source Spectra'!X$2:X$51,_xlfn.XMATCH($A121,'Source Spectra'!W$2:W$51,-1))</f>
        <v>1.9706138983212762</v>
      </c>
      <c r="Y121" s="6" cm="1">
        <f t="array" ref="Y121">INDEX('Source Spectra'!X$2:X$51,_xlfn.XMATCH($A121,'Source Spectra'!W$2:W$51,1))</f>
        <v>2.0355287288879889</v>
      </c>
      <c r="Z121">
        <f t="shared" si="22"/>
        <v>2.0225457627746461</v>
      </c>
      <c r="AA121" s="6" cm="1">
        <f t="array" ref="AA121">INDEX('Source Spectra'!F$2:F$384,_xlfn.XMATCH($A121,'Source Spectra'!F$2:F$384,-1))</f>
        <v>477.80151497964499</v>
      </c>
      <c r="AB121" s="6" cm="1">
        <f t="array" ref="AB121">INDEX('Source Spectra'!F$2:F$384,_xlfn.XMATCH($A121,'Source Spectra'!F$2:F$384,1))</f>
        <v>483.08611832830098</v>
      </c>
      <c r="AC121" s="6" cm="1">
        <f t="array" ref="AC121">INDEX('Source Spectra'!G$2:G$384,_xlfn.XMATCH($A121,'Source Spectra'!F$2:F$384,-1))</f>
        <v>86.975459974932207</v>
      </c>
      <c r="AD121" s="6" cm="1">
        <f t="array" ref="AD121">INDEX('Source Spectra'!G$2:G$384,_xlfn.XMATCH($A121,'Source Spectra'!F$2:F$384,1))</f>
        <v>85.877422784500297</v>
      </c>
      <c r="AE121">
        <f t="shared" si="20"/>
        <v>86.93421867076718</v>
      </c>
      <c r="AF121" s="6" cm="1">
        <f t="array" ref="AF121">INDEX('Source Spectra'!$AM$2:$AM$49,_xlfn.XMATCH($A121,'Source Spectra'!$AM$2:$AM$49,-1))</f>
        <v>470</v>
      </c>
      <c r="AG121" s="6" cm="1">
        <f t="array" ref="AG121">INDEX('Source Spectra'!$AM$2:$AM$49,_xlfn.XMATCH($A121,'Source Spectra'!$AM$2:$AM$49,1))</f>
        <v>480</v>
      </c>
      <c r="AH121" s="6" cm="1">
        <f t="array" ref="AH121">INDEX('Source Spectra'!$AN$2:$AN$49,_xlfn.XMATCH($A121,'Source Spectra'!$AM$2:$AM$49,-1))</f>
        <v>15.510364588647407</v>
      </c>
      <c r="AI121" s="6" cm="1">
        <f t="array" ref="AI121">INDEX('Source Spectra'!$AN$2:$AN$49,_xlfn.XMATCH($A121,'Source Spectra'!$AM$2:$AM$49,1))</f>
        <v>18.698814746794497</v>
      </c>
      <c r="AJ121">
        <f t="shared" si="23"/>
        <v>18.061124715165079</v>
      </c>
      <c r="AK121" s="6" cm="1">
        <f t="array" ref="AK121">INDEX('Source Spectra'!$AM$2:$AM$49,_xlfn.XMATCH($A121,'Source Spectra'!$AM$2:$AM$49,-1))</f>
        <v>470</v>
      </c>
      <c r="AL121" s="6" cm="1">
        <f t="array" ref="AL121">INDEX('Source Spectra'!$AM$2:$AM$49,_xlfn.XMATCH($A121,'Source Spectra'!$AM$2:$AM$49,1))</f>
        <v>480</v>
      </c>
      <c r="AM121" s="6" cm="1">
        <f t="array" ref="AM121">INDEX('Source Spectra'!$AO$2:$AO$49,_xlfn.XMATCH($A121,'Source Spectra'!$AM$2:$AM$49,-1))</f>
        <v>14.42716640085059</v>
      </c>
      <c r="AN121" s="6" cm="1">
        <f t="array" ref="AN121">INDEX('Source Spectra'!$AO$2:$AO$49,_xlfn.XMATCH($A121,'Source Spectra'!$AM$2:$AM$49,1))</f>
        <v>15.59011164274318</v>
      </c>
      <c r="AO121">
        <f t="shared" si="24"/>
        <v>15.357522594364662</v>
      </c>
      <c r="AP121">
        <f t="shared" si="25"/>
        <v>16.709323654764869</v>
      </c>
      <c r="AQ121" s="6" cm="1">
        <f t="array" ref="AQ121">INDEX('Source Spectra'!AR$2:AR$102,_xlfn.XMATCH($A121,'Source Spectra'!AR$2:AR$102,-1))</f>
        <v>458.98992737755799</v>
      </c>
      <c r="AR121" s="6" cm="1">
        <f t="array" ref="AR121">INDEX('Source Spectra'!AR$2:AR$102,_xlfn.XMATCH($A121,'Source Spectra'!AR$2:AR$102,1))</f>
        <v>486.15490729217498</v>
      </c>
      <c r="AS121" s="6" cm="1">
        <f t="array" ref="AS121">INDEX('Source Spectra'!AS$2:AS$102,_xlfn.XMATCH($A121,'Source Spectra'!AR$2:AR$102,-1))</f>
        <v>0.229483547099783</v>
      </c>
      <c r="AT121" s="6" cm="1">
        <f t="array" ref="AT121">INDEX('Source Spectra'!AS$2:AS$102,_xlfn.XMATCH($A121,'Source Spectra'!AR$2:AR$102,1))</f>
        <v>0.23410579753736799</v>
      </c>
      <c r="AU121">
        <f t="shared" si="26"/>
        <v>0.23271820130434304</v>
      </c>
    </row>
    <row r="122" spans="1:47" x14ac:dyDescent="0.2">
      <c r="A122">
        <v>479</v>
      </c>
      <c r="B122" s="6" cm="1">
        <f t="array" ref="B122">INDEX('Source Spectra'!J$2:J$27,_xlfn.XMATCH(A122,'Source Spectra'!J$2:J$27,-1))</f>
        <v>442.754143683846</v>
      </c>
      <c r="C122" s="6" cm="1">
        <f t="array" ref="C122">INDEX('Source Spectra'!J$2:J$27,_xlfn.XMATCH(A122,'Source Spectra'!J$2:J$27,1))</f>
        <v>485.182575069682</v>
      </c>
      <c r="D122" s="6" cm="1">
        <f t="array" ref="D122">INDEX('Source Spectra'!K$2:K$27,_xlfn.XMATCH(A122,'Source Spectra'!J$2:J$27,-1))</f>
        <v>5.9182130488408202E-2</v>
      </c>
      <c r="E122" s="6" cm="1">
        <f t="array" ref="E122">INDEX('Source Spectra'!K$2:K$27,_xlfn.XMATCH(A122,'Source Spectra'!J$2:J$27,1))</f>
        <v>6.5624499153351307E-2</v>
      </c>
      <c r="F122">
        <f t="shared" si="21"/>
        <v>6.4685731760907139E-2</v>
      </c>
      <c r="G122" s="6" cm="1">
        <f t="array" ref="G122">INDEX('Source Spectra'!B$2:B$1698,_xlfn.XMATCH($A122,'Source Spectra'!B$2:B$1698,-1))</f>
        <v>478.5</v>
      </c>
      <c r="H122" s="6" cm="1">
        <f t="array" ref="H122">INDEX('Source Spectra'!B$2:B$1698,_xlfn.XMATCH($A122,'Source Spectra'!B$2:B$1698,1))</f>
        <v>479.5</v>
      </c>
      <c r="I122" s="6" cm="1">
        <f t="array" ref="I122">INDEX('Source Spectra'!C$2:C$1698,_xlfn.XMATCH($A122,'Source Spectra'!B$2:B$1698,-1))</f>
        <v>2009</v>
      </c>
      <c r="J122" s="6" cm="1">
        <f t="array" ref="J122">INDEX('Source Spectra'!C$2:C$1698,_xlfn.XMATCH($A122,'Source Spectra'!B$2:B$1698,1))</f>
        <v>2076</v>
      </c>
      <c r="K122">
        <f t="shared" ref="K122:K185" si="27">IF(G122=H122,I122,($A122-G122)/(H122-G122)*(J122-I122)+I122)</f>
        <v>2042.5</v>
      </c>
      <c r="L122" s="6" cm="1">
        <f t="array" ref="L122">INDEX('Source Spectra'!O$2:O$33,_xlfn.XMATCH($A122,'Source Spectra'!O$2:O$33,-1))</f>
        <v>466</v>
      </c>
      <c r="M122" s="6" cm="1">
        <f t="array" ref="M122">INDEX('Source Spectra'!O$2:O$33,_xlfn.XMATCH($A122,'Source Spectra'!O$2:O$33,1))</f>
        <v>480</v>
      </c>
      <c r="N122" s="6" cm="1">
        <f t="array" ref="N122">INDEX('Source Spectra'!P$2:P$33,_xlfn.XMATCH($A122,'Source Spectra'!O$2:O$33,-1))</f>
        <v>10903.832961891116</v>
      </c>
      <c r="O122" s="6" cm="1">
        <f t="array" ref="O122">INDEX('Source Spectra'!P$2:P$33,_xlfn.XMATCH($A122,'Source Spectra'!O$2:O$33,1))</f>
        <v>11919.578585869451</v>
      </c>
      <c r="P122">
        <f t="shared" ref="P122:P185" si="28">IF(L122=M122,N122,($A122-L122)/(M122-L122)*(O122-N122)+N122)</f>
        <v>11847.025327013855</v>
      </c>
      <c r="Q122" s="6" cm="1">
        <f t="array" ref="Q122">INDEX('Source Spectra'!S$2:S$51,_xlfn.XMATCH($A122,'Source Spectra'!S$2:S$51,-1))</f>
        <v>466</v>
      </c>
      <c r="R122" s="6" cm="1">
        <f t="array" ref="R122">INDEX('Source Spectra'!S$2:S$51,_xlfn.XMATCH($A122,'Source Spectra'!S$2:S$51,1))</f>
        <v>480</v>
      </c>
      <c r="S122" s="6" cm="1">
        <f t="array" ref="S122">INDEX('Source Spectra'!T$2:T$51,_xlfn.XMATCH($A122,'Source Spectra'!S$2:S$51,-1))</f>
        <v>1.9163608036793387</v>
      </c>
      <c r="T122" s="6" cm="1">
        <f t="array" ref="T122">INDEX('Source Spectra'!T$2:T$51,_xlfn.XMATCH($A122,'Source Spectra'!S$2:S$51,1))</f>
        <v>2.0948792299156933</v>
      </c>
      <c r="U122">
        <f t="shared" ref="U122:U185" si="29">IF(Q122=R122,S122,($A122-Q122)/(R122-Q122)*(T122-S122)+S122)</f>
        <v>2.0821279137559539</v>
      </c>
      <c r="V122" s="6" cm="1">
        <f t="array" ref="V122">INDEX('Source Spectra'!W$2:W$51,_xlfn.XMATCH($A122,'Source Spectra'!W$2:W$51,-1))</f>
        <v>470</v>
      </c>
      <c r="W122" s="6" cm="1">
        <f t="array" ref="W122">INDEX('Source Spectra'!W$2:W$51,_xlfn.XMATCH($A122,'Source Spectra'!W$2:W$51,1))</f>
        <v>480</v>
      </c>
      <c r="X122" s="6" cm="1">
        <f t="array" ref="X122">INDEX('Source Spectra'!X$2:X$51,_xlfn.XMATCH($A122,'Source Spectra'!W$2:W$51,-1))</f>
        <v>1.9706138983212762</v>
      </c>
      <c r="Y122" s="6" cm="1">
        <f t="array" ref="Y122">INDEX('Source Spectra'!X$2:X$51,_xlfn.XMATCH($A122,'Source Spectra'!W$2:W$51,1))</f>
        <v>2.0355287288879889</v>
      </c>
      <c r="Z122">
        <f t="shared" si="22"/>
        <v>2.0290372458313177</v>
      </c>
      <c r="AA122" s="6" cm="1">
        <f t="array" ref="AA122">INDEX('Source Spectra'!F$2:F$384,_xlfn.XMATCH($A122,'Source Spectra'!F$2:F$384,-1))</f>
        <v>477.80151497964499</v>
      </c>
      <c r="AB122" s="6" cm="1">
        <f t="array" ref="AB122">INDEX('Source Spectra'!F$2:F$384,_xlfn.XMATCH($A122,'Source Spectra'!F$2:F$384,1))</f>
        <v>483.08611832830098</v>
      </c>
      <c r="AC122" s="6" cm="1">
        <f t="array" ref="AC122">INDEX('Source Spectra'!G$2:G$384,_xlfn.XMATCH($A122,'Source Spectra'!F$2:F$384,-1))</f>
        <v>86.975459974932207</v>
      </c>
      <c r="AD122" s="6" cm="1">
        <f t="array" ref="AD122">INDEX('Source Spectra'!G$2:G$384,_xlfn.XMATCH($A122,'Source Spectra'!F$2:F$384,1))</f>
        <v>85.877422784500297</v>
      </c>
      <c r="AE122">
        <f t="shared" ref="AE122:AE185" si="30">($A122-AA122)/(AB122-AA122)*(AD122-AC122)+AC122</f>
        <v>86.72643823428254</v>
      </c>
      <c r="AF122" s="6" cm="1">
        <f t="array" ref="AF122">INDEX('Source Spectra'!$AM$2:$AM$49,_xlfn.XMATCH($A122,'Source Spectra'!$AM$2:$AM$49,-1))</f>
        <v>470</v>
      </c>
      <c r="AG122" s="6" cm="1">
        <f t="array" ref="AG122">INDEX('Source Spectra'!$AM$2:$AM$49,_xlfn.XMATCH($A122,'Source Spectra'!$AM$2:$AM$49,1))</f>
        <v>480</v>
      </c>
      <c r="AH122" s="6" cm="1">
        <f t="array" ref="AH122">INDEX('Source Spectra'!$AN$2:$AN$49,_xlfn.XMATCH($A122,'Source Spectra'!$AM$2:$AM$49,-1))</f>
        <v>15.510364588647407</v>
      </c>
      <c r="AI122" s="6" cm="1">
        <f t="array" ref="AI122">INDEX('Source Spectra'!$AN$2:$AN$49,_xlfn.XMATCH($A122,'Source Spectra'!$AM$2:$AM$49,1))</f>
        <v>18.698814746794497</v>
      </c>
      <c r="AJ122">
        <f t="shared" si="23"/>
        <v>18.379969730979788</v>
      </c>
      <c r="AK122" s="6" cm="1">
        <f t="array" ref="AK122">INDEX('Source Spectra'!$AM$2:$AM$49,_xlfn.XMATCH($A122,'Source Spectra'!$AM$2:$AM$49,-1))</f>
        <v>470</v>
      </c>
      <c r="AL122" s="6" cm="1">
        <f t="array" ref="AL122">INDEX('Source Spectra'!$AM$2:$AM$49,_xlfn.XMATCH($A122,'Source Spectra'!$AM$2:$AM$49,1))</f>
        <v>480</v>
      </c>
      <c r="AM122" s="6" cm="1">
        <f t="array" ref="AM122">INDEX('Source Spectra'!$AO$2:$AO$49,_xlfn.XMATCH($A122,'Source Spectra'!$AM$2:$AM$49,-1))</f>
        <v>14.42716640085059</v>
      </c>
      <c r="AN122" s="6" cm="1">
        <f t="array" ref="AN122">INDEX('Source Spectra'!$AO$2:$AO$49,_xlfn.XMATCH($A122,'Source Spectra'!$AM$2:$AM$49,1))</f>
        <v>15.59011164274318</v>
      </c>
      <c r="AO122">
        <f t="shared" si="24"/>
        <v>15.473817118553921</v>
      </c>
      <c r="AP122">
        <f t="shared" si="25"/>
        <v>16.926893424766853</v>
      </c>
      <c r="AQ122" s="6" cm="1">
        <f t="array" ref="AQ122">INDEX('Source Spectra'!AR$2:AR$102,_xlfn.XMATCH($A122,'Source Spectra'!AR$2:AR$102,-1))</f>
        <v>458.98992737755799</v>
      </c>
      <c r="AR122" s="6" cm="1">
        <f t="array" ref="AR122">INDEX('Source Spectra'!AR$2:AR$102,_xlfn.XMATCH($A122,'Source Spectra'!AR$2:AR$102,1))</f>
        <v>486.15490729217498</v>
      </c>
      <c r="AS122" s="6" cm="1">
        <f t="array" ref="AS122">INDEX('Source Spectra'!AS$2:AS$102,_xlfn.XMATCH($A122,'Source Spectra'!AR$2:AR$102,-1))</f>
        <v>0.229483547099783</v>
      </c>
      <c r="AT122" s="6" cm="1">
        <f t="array" ref="AT122">INDEX('Source Spectra'!AS$2:AS$102,_xlfn.XMATCH($A122,'Source Spectra'!AR$2:AR$102,1))</f>
        <v>0.23410579753736799</v>
      </c>
      <c r="AU122">
        <f t="shared" si="26"/>
        <v>0.23288835605697358</v>
      </c>
    </row>
    <row r="123" spans="1:47" x14ac:dyDescent="0.2">
      <c r="A123">
        <v>480</v>
      </c>
      <c r="B123" s="6" cm="1">
        <f t="array" ref="B123">INDEX('Source Spectra'!J$2:J$27,_xlfn.XMATCH(A123,'Source Spectra'!J$2:J$27,-1))</f>
        <v>442.754143683846</v>
      </c>
      <c r="C123" s="6" cm="1">
        <f t="array" ref="C123">INDEX('Source Spectra'!J$2:J$27,_xlfn.XMATCH(A123,'Source Spectra'!J$2:J$27,1))</f>
        <v>485.182575069682</v>
      </c>
      <c r="D123" s="6" cm="1">
        <f t="array" ref="D123">INDEX('Source Spectra'!K$2:K$27,_xlfn.XMATCH(A123,'Source Spectra'!J$2:J$27,-1))</f>
        <v>5.9182130488408202E-2</v>
      </c>
      <c r="E123" s="6" cm="1">
        <f t="array" ref="E123">INDEX('Source Spectra'!K$2:K$27,_xlfn.XMATCH(A123,'Source Spectra'!J$2:J$27,1))</f>
        <v>6.5624499153351307E-2</v>
      </c>
      <c r="F123">
        <f t="shared" si="21"/>
        <v>6.4837572600988103E-2</v>
      </c>
      <c r="G123" s="6" cm="1">
        <f t="array" ref="G123">INDEX('Source Spectra'!B$2:B$1698,_xlfn.XMATCH($A123,'Source Spectra'!B$2:B$1698,-1))</f>
        <v>479.5</v>
      </c>
      <c r="H123" s="6" cm="1">
        <f t="array" ref="H123">INDEX('Source Spectra'!B$2:B$1698,_xlfn.XMATCH($A123,'Source Spectra'!B$2:B$1698,1))</f>
        <v>480.5</v>
      </c>
      <c r="I123" s="6" cm="1">
        <f t="array" ref="I123">INDEX('Source Spectra'!C$2:C$1698,_xlfn.XMATCH($A123,'Source Spectra'!B$2:B$1698,-1))</f>
        <v>2076</v>
      </c>
      <c r="J123" s="6" cm="1">
        <f t="array" ref="J123">INDEX('Source Spectra'!C$2:C$1698,_xlfn.XMATCH($A123,'Source Spectra'!B$2:B$1698,1))</f>
        <v>2035</v>
      </c>
      <c r="K123">
        <f t="shared" si="27"/>
        <v>2055.5</v>
      </c>
      <c r="L123" s="6" cm="1">
        <f t="array" ref="L123">INDEX('Source Spectra'!O$2:O$33,_xlfn.XMATCH($A123,'Source Spectra'!O$2:O$33,-1))</f>
        <v>480</v>
      </c>
      <c r="M123" s="6" cm="1">
        <f t="array" ref="M123">INDEX('Source Spectra'!O$2:O$33,_xlfn.XMATCH($A123,'Source Spectra'!O$2:O$33,1))</f>
        <v>480</v>
      </c>
      <c r="N123" s="6" cm="1">
        <f t="array" ref="N123">INDEX('Source Spectra'!P$2:P$33,_xlfn.XMATCH($A123,'Source Spectra'!O$2:O$33,-1))</f>
        <v>11919.578585869451</v>
      </c>
      <c r="O123" s="6" cm="1">
        <f t="array" ref="O123">INDEX('Source Spectra'!P$2:P$33,_xlfn.XMATCH($A123,'Source Spectra'!O$2:O$33,1))</f>
        <v>11919.578585869451</v>
      </c>
      <c r="P123">
        <f t="shared" si="28"/>
        <v>11919.578585869451</v>
      </c>
      <c r="Q123" s="6" cm="1">
        <f t="array" ref="Q123">INDEX('Source Spectra'!S$2:S$51,_xlfn.XMATCH($A123,'Source Spectra'!S$2:S$51,-1))</f>
        <v>480</v>
      </c>
      <c r="R123" s="6" cm="1">
        <f t="array" ref="R123">INDEX('Source Spectra'!S$2:S$51,_xlfn.XMATCH($A123,'Source Spectra'!S$2:S$51,1))</f>
        <v>480</v>
      </c>
      <c r="S123" s="6" cm="1">
        <f t="array" ref="S123">INDEX('Source Spectra'!T$2:T$51,_xlfn.XMATCH($A123,'Source Spectra'!S$2:S$51,-1))</f>
        <v>2.0948792299156933</v>
      </c>
      <c r="T123" s="6" cm="1">
        <f t="array" ref="T123">INDEX('Source Spectra'!T$2:T$51,_xlfn.XMATCH($A123,'Source Spectra'!S$2:S$51,1))</f>
        <v>2.0948792299156933</v>
      </c>
      <c r="U123">
        <f t="shared" si="29"/>
        <v>2.0948792299156933</v>
      </c>
      <c r="V123" s="6" cm="1">
        <f t="array" ref="V123">INDEX('Source Spectra'!W$2:W$51,_xlfn.XMATCH($A123,'Source Spectra'!W$2:W$51,-1))</f>
        <v>480</v>
      </c>
      <c r="W123" s="6" cm="1">
        <f t="array" ref="W123">INDEX('Source Spectra'!W$2:W$51,_xlfn.XMATCH($A123,'Source Spectra'!W$2:W$51,1))</f>
        <v>480</v>
      </c>
      <c r="X123" s="6" cm="1">
        <f t="array" ref="X123">INDEX('Source Spectra'!X$2:X$51,_xlfn.XMATCH($A123,'Source Spectra'!W$2:W$51,-1))</f>
        <v>2.0355287288879889</v>
      </c>
      <c r="Y123" s="6" cm="1">
        <f t="array" ref="Y123">INDEX('Source Spectra'!X$2:X$51,_xlfn.XMATCH($A123,'Source Spectra'!W$2:W$51,1))</f>
        <v>2.0355287288879889</v>
      </c>
      <c r="Z123">
        <f t="shared" si="22"/>
        <v>2.0355287288879889</v>
      </c>
      <c r="AA123" s="6" cm="1">
        <f t="array" ref="AA123">INDEX('Source Spectra'!F$2:F$384,_xlfn.XMATCH($A123,'Source Spectra'!F$2:F$384,-1))</f>
        <v>477.80151497964499</v>
      </c>
      <c r="AB123" s="6" cm="1">
        <f t="array" ref="AB123">INDEX('Source Spectra'!F$2:F$384,_xlfn.XMATCH($A123,'Source Spectra'!F$2:F$384,1))</f>
        <v>483.08611832830098</v>
      </c>
      <c r="AC123" s="6" cm="1">
        <f t="array" ref="AC123">INDEX('Source Spectra'!G$2:G$384,_xlfn.XMATCH($A123,'Source Spectra'!F$2:F$384,-1))</f>
        <v>86.975459974932207</v>
      </c>
      <c r="AD123" s="6" cm="1">
        <f t="array" ref="AD123">INDEX('Source Spectra'!G$2:G$384,_xlfn.XMATCH($A123,'Source Spectra'!F$2:F$384,1))</f>
        <v>85.877422784500297</v>
      </c>
      <c r="AE123">
        <f t="shared" si="30"/>
        <v>86.518657797797914</v>
      </c>
      <c r="AF123" s="6" cm="1">
        <f t="array" ref="AF123">INDEX('Source Spectra'!$AM$2:$AM$49,_xlfn.XMATCH($A123,'Source Spectra'!$AM$2:$AM$49,-1))</f>
        <v>480</v>
      </c>
      <c r="AG123" s="6" cm="1">
        <f t="array" ref="AG123">INDEX('Source Spectra'!$AM$2:$AM$49,_xlfn.XMATCH($A123,'Source Spectra'!$AM$2:$AM$49,1))</f>
        <v>480</v>
      </c>
      <c r="AH123" s="6" cm="1">
        <f t="array" ref="AH123">INDEX('Source Spectra'!$AN$2:$AN$49,_xlfn.XMATCH($A123,'Source Spectra'!$AM$2:$AM$49,-1))</f>
        <v>18.698814746794497</v>
      </c>
      <c r="AI123" s="6" cm="1">
        <f t="array" ref="AI123">INDEX('Source Spectra'!$AN$2:$AN$49,_xlfn.XMATCH($A123,'Source Spectra'!$AM$2:$AM$49,1))</f>
        <v>18.698814746794497</v>
      </c>
      <c r="AJ123">
        <f t="shared" si="23"/>
        <v>18.698814746794497</v>
      </c>
      <c r="AK123" s="6" cm="1">
        <f t="array" ref="AK123">INDEX('Source Spectra'!$AM$2:$AM$49,_xlfn.XMATCH($A123,'Source Spectra'!$AM$2:$AM$49,-1))</f>
        <v>480</v>
      </c>
      <c r="AL123" s="6" cm="1">
        <f t="array" ref="AL123">INDEX('Source Spectra'!$AM$2:$AM$49,_xlfn.XMATCH($A123,'Source Spectra'!$AM$2:$AM$49,1))</f>
        <v>480</v>
      </c>
      <c r="AM123" s="6" cm="1">
        <f t="array" ref="AM123">INDEX('Source Spectra'!$AO$2:$AO$49,_xlfn.XMATCH($A123,'Source Spectra'!$AM$2:$AM$49,-1))</f>
        <v>15.59011164274318</v>
      </c>
      <c r="AN123" s="6" cm="1">
        <f t="array" ref="AN123">INDEX('Source Spectra'!$AO$2:$AO$49,_xlfn.XMATCH($A123,'Source Spectra'!$AM$2:$AM$49,1))</f>
        <v>15.59011164274318</v>
      </c>
      <c r="AO123">
        <f t="shared" si="24"/>
        <v>15.59011164274318</v>
      </c>
      <c r="AP123">
        <f t="shared" si="25"/>
        <v>17.144463194768839</v>
      </c>
      <c r="AQ123" s="6" cm="1">
        <f t="array" ref="AQ123">INDEX('Source Spectra'!AR$2:AR$102,_xlfn.XMATCH($A123,'Source Spectra'!AR$2:AR$102,-1))</f>
        <v>458.98992737755799</v>
      </c>
      <c r="AR123" s="6" cm="1">
        <f t="array" ref="AR123">INDEX('Source Spectra'!AR$2:AR$102,_xlfn.XMATCH($A123,'Source Spectra'!AR$2:AR$102,1))</f>
        <v>486.15490729217498</v>
      </c>
      <c r="AS123" s="6" cm="1">
        <f t="array" ref="AS123">INDEX('Source Spectra'!AS$2:AS$102,_xlfn.XMATCH($A123,'Source Spectra'!AR$2:AR$102,-1))</f>
        <v>0.229483547099783</v>
      </c>
      <c r="AT123" s="6" cm="1">
        <f t="array" ref="AT123">INDEX('Source Spectra'!AS$2:AS$102,_xlfn.XMATCH($A123,'Source Spectra'!AR$2:AR$102,1))</f>
        <v>0.23410579753736799</v>
      </c>
      <c r="AU123">
        <f t="shared" si="26"/>
        <v>0.2330585108096041</v>
      </c>
    </row>
    <row r="124" spans="1:47" x14ac:dyDescent="0.2">
      <c r="A124">
        <v>481</v>
      </c>
      <c r="B124" s="6" cm="1">
        <f t="array" ref="B124">INDEX('Source Spectra'!J$2:J$27,_xlfn.XMATCH(A124,'Source Spectra'!J$2:J$27,-1))</f>
        <v>442.754143683846</v>
      </c>
      <c r="C124" s="6" cm="1">
        <f t="array" ref="C124">INDEX('Source Spectra'!J$2:J$27,_xlfn.XMATCH(A124,'Source Spectra'!J$2:J$27,1))</f>
        <v>485.182575069682</v>
      </c>
      <c r="D124" s="6" cm="1">
        <f t="array" ref="D124">INDEX('Source Spectra'!K$2:K$27,_xlfn.XMATCH(A124,'Source Spectra'!J$2:J$27,-1))</f>
        <v>5.9182130488408202E-2</v>
      </c>
      <c r="E124" s="6" cm="1">
        <f t="array" ref="E124">INDEX('Source Spectra'!K$2:K$27,_xlfn.XMATCH(A124,'Source Spectra'!J$2:J$27,1))</f>
        <v>6.5624499153351307E-2</v>
      </c>
      <c r="F124">
        <f t="shared" si="21"/>
        <v>6.4989413441069066E-2</v>
      </c>
      <c r="G124" s="6" cm="1">
        <f t="array" ref="G124">INDEX('Source Spectra'!B$2:B$1698,_xlfn.XMATCH($A124,'Source Spectra'!B$2:B$1698,-1))</f>
        <v>480.5</v>
      </c>
      <c r="H124" s="6" cm="1">
        <f t="array" ref="H124">INDEX('Source Spectra'!B$2:B$1698,_xlfn.XMATCH($A124,'Source Spectra'!B$2:B$1698,1))</f>
        <v>481.5</v>
      </c>
      <c r="I124" s="6" cm="1">
        <f t="array" ref="I124">INDEX('Source Spectra'!C$2:C$1698,_xlfn.XMATCH($A124,'Source Spectra'!B$2:B$1698,-1))</f>
        <v>2035</v>
      </c>
      <c r="J124" s="6" cm="1">
        <f t="array" ref="J124">INDEX('Source Spectra'!C$2:C$1698,_xlfn.XMATCH($A124,'Source Spectra'!B$2:B$1698,1))</f>
        <v>2090</v>
      </c>
      <c r="K124">
        <f t="shared" si="27"/>
        <v>2062.5</v>
      </c>
      <c r="L124" s="6" cm="1">
        <f t="array" ref="L124">INDEX('Source Spectra'!O$2:O$33,_xlfn.XMATCH($A124,'Source Spectra'!O$2:O$33,-1))</f>
        <v>480</v>
      </c>
      <c r="M124" s="6" cm="1">
        <f t="array" ref="M124">INDEX('Source Spectra'!O$2:O$33,_xlfn.XMATCH($A124,'Source Spectra'!O$2:O$33,1))</f>
        <v>499</v>
      </c>
      <c r="N124" s="6" cm="1">
        <f t="array" ref="N124">INDEX('Source Spectra'!P$2:P$33,_xlfn.XMATCH($A124,'Source Spectra'!O$2:O$33,-1))</f>
        <v>11919.578585869451</v>
      </c>
      <c r="O124" s="6" cm="1">
        <f t="array" ref="O124">INDEX('Source Spectra'!P$2:P$33,_xlfn.XMATCH($A124,'Source Spectra'!O$2:O$33,1))</f>
        <v>12990.501639325499</v>
      </c>
      <c r="P124">
        <f t="shared" si="28"/>
        <v>11975.94295710398</v>
      </c>
      <c r="Q124" s="6" cm="1">
        <f t="array" ref="Q124">INDEX('Source Spectra'!S$2:S$51,_xlfn.XMATCH($A124,'Source Spectra'!S$2:S$51,-1))</f>
        <v>480</v>
      </c>
      <c r="R124" s="6" cm="1">
        <f t="array" ref="R124">INDEX('Source Spectra'!S$2:S$51,_xlfn.XMATCH($A124,'Source Spectra'!S$2:S$51,1))</f>
        <v>499</v>
      </c>
      <c r="S124" s="6" cm="1">
        <f t="array" ref="S124">INDEX('Source Spectra'!T$2:T$51,_xlfn.XMATCH($A124,'Source Spectra'!S$2:S$51,-1))</f>
        <v>2.0948792299156933</v>
      </c>
      <c r="T124" s="6" cm="1">
        <f t="array" ref="T124">INDEX('Source Spectra'!T$2:T$51,_xlfn.XMATCH($A124,'Source Spectra'!S$2:S$51,1))</f>
        <v>2.2830951509200288</v>
      </c>
      <c r="U124">
        <f t="shared" si="29"/>
        <v>2.1047853310211848</v>
      </c>
      <c r="V124" s="6" cm="1">
        <f t="array" ref="V124">INDEX('Source Spectra'!W$2:W$51,_xlfn.XMATCH($A124,'Source Spectra'!W$2:W$51,-1))</f>
        <v>480</v>
      </c>
      <c r="W124" s="6" cm="1">
        <f t="array" ref="W124">INDEX('Source Spectra'!W$2:W$51,_xlfn.XMATCH($A124,'Source Spectra'!W$2:W$51,1))</f>
        <v>490</v>
      </c>
      <c r="X124" s="6" cm="1">
        <f t="array" ref="X124">INDEX('Source Spectra'!X$2:X$51,_xlfn.XMATCH($A124,'Source Spectra'!W$2:W$51,-1))</f>
        <v>2.0355287288879889</v>
      </c>
      <c r="Y124" s="6" cm="1">
        <f t="array" ref="Y124">INDEX('Source Spectra'!X$2:X$51,_xlfn.XMATCH($A124,'Source Spectra'!W$2:W$51,1))</f>
        <v>2.2803508614028121</v>
      </c>
      <c r="Z124">
        <f t="shared" si="22"/>
        <v>2.060010942139471</v>
      </c>
      <c r="AA124" s="6" cm="1">
        <f t="array" ref="AA124">INDEX('Source Spectra'!F$2:F$384,_xlfn.XMATCH($A124,'Source Spectra'!F$2:F$384,-1))</f>
        <v>477.80151497964499</v>
      </c>
      <c r="AB124" s="6" cm="1">
        <f t="array" ref="AB124">INDEX('Source Spectra'!F$2:F$384,_xlfn.XMATCH($A124,'Source Spectra'!F$2:F$384,1))</f>
        <v>483.08611832830098</v>
      </c>
      <c r="AC124" s="6" cm="1">
        <f t="array" ref="AC124">INDEX('Source Spectra'!G$2:G$384,_xlfn.XMATCH($A124,'Source Spectra'!F$2:F$384,-1))</f>
        <v>86.975459974932207</v>
      </c>
      <c r="AD124" s="6" cm="1">
        <f t="array" ref="AD124">INDEX('Source Spectra'!G$2:G$384,_xlfn.XMATCH($A124,'Source Spectra'!F$2:F$384,1))</f>
        <v>85.877422784500297</v>
      </c>
      <c r="AE124">
        <f t="shared" si="30"/>
        <v>86.310877361313274</v>
      </c>
      <c r="AF124" s="6" cm="1">
        <f t="array" ref="AF124">INDEX('Source Spectra'!$AM$2:$AM$49,_xlfn.XMATCH($A124,'Source Spectra'!$AM$2:$AM$49,-1))</f>
        <v>480</v>
      </c>
      <c r="AG124" s="6" cm="1">
        <f t="array" ref="AG124">INDEX('Source Spectra'!$AM$2:$AM$49,_xlfn.XMATCH($A124,'Source Spectra'!$AM$2:$AM$49,1))</f>
        <v>490</v>
      </c>
      <c r="AH124" s="6" cm="1">
        <f t="array" ref="AH124">INDEX('Source Spectra'!$AN$2:$AN$49,_xlfn.XMATCH($A124,'Source Spectra'!$AM$2:$AM$49,-1))</f>
        <v>18.698814746794497</v>
      </c>
      <c r="AI124" s="6" cm="1">
        <f t="array" ref="AI124">INDEX('Source Spectra'!$AN$2:$AN$49,_xlfn.XMATCH($A124,'Source Spectra'!$AM$2:$AM$49,1))</f>
        <v>18.964518926640135</v>
      </c>
      <c r="AJ124">
        <f t="shared" si="23"/>
        <v>18.725385164779063</v>
      </c>
      <c r="AK124" s="6" cm="1">
        <f t="array" ref="AK124">INDEX('Source Spectra'!$AM$2:$AM$49,_xlfn.XMATCH($A124,'Source Spectra'!$AM$2:$AM$49,-1))</f>
        <v>480</v>
      </c>
      <c r="AL124" s="6" cm="1">
        <f t="array" ref="AL124">INDEX('Source Spectra'!$AM$2:$AM$49,_xlfn.XMATCH($A124,'Source Spectra'!$AM$2:$AM$49,1))</f>
        <v>490</v>
      </c>
      <c r="AM124" s="6" cm="1">
        <f t="array" ref="AM124">INDEX('Source Spectra'!$AO$2:$AO$49,_xlfn.XMATCH($A124,'Source Spectra'!$AM$2:$AM$49,-1))</f>
        <v>15.59011164274318</v>
      </c>
      <c r="AN124" s="6" cm="1">
        <f t="array" ref="AN124">INDEX('Source Spectra'!$AO$2:$AO$49,_xlfn.XMATCH($A124,'Source Spectra'!$AM$2:$AM$49,1))</f>
        <v>16.365408470671589</v>
      </c>
      <c r="AO124">
        <f t="shared" si="24"/>
        <v>15.667641325536021</v>
      </c>
      <c r="AP124">
        <f t="shared" si="25"/>
        <v>17.19651324515754</v>
      </c>
      <c r="AQ124" s="6" cm="1">
        <f t="array" ref="AQ124">INDEX('Source Spectra'!AR$2:AR$102,_xlfn.XMATCH($A124,'Source Spectra'!AR$2:AR$102,-1))</f>
        <v>458.98992737755799</v>
      </c>
      <c r="AR124" s="6" cm="1">
        <f t="array" ref="AR124">INDEX('Source Spectra'!AR$2:AR$102,_xlfn.XMATCH($A124,'Source Spectra'!AR$2:AR$102,1))</f>
        <v>486.15490729217498</v>
      </c>
      <c r="AS124" s="6" cm="1">
        <f t="array" ref="AS124">INDEX('Source Spectra'!AS$2:AS$102,_xlfn.XMATCH($A124,'Source Spectra'!AR$2:AR$102,-1))</f>
        <v>0.229483547099783</v>
      </c>
      <c r="AT124" s="6" cm="1">
        <f t="array" ref="AT124">INDEX('Source Spectra'!AS$2:AS$102,_xlfn.XMATCH($A124,'Source Spectra'!AR$2:AR$102,1))</f>
        <v>0.23410579753736799</v>
      </c>
      <c r="AU124">
        <f t="shared" si="26"/>
        <v>0.23322866556223462</v>
      </c>
    </row>
    <row r="125" spans="1:47" x14ac:dyDescent="0.2">
      <c r="A125">
        <v>482</v>
      </c>
      <c r="B125" s="6" cm="1">
        <f t="array" ref="B125">INDEX('Source Spectra'!J$2:J$27,_xlfn.XMATCH(A125,'Source Spectra'!J$2:J$27,-1))</f>
        <v>442.754143683846</v>
      </c>
      <c r="C125" s="6" cm="1">
        <f t="array" ref="C125">INDEX('Source Spectra'!J$2:J$27,_xlfn.XMATCH(A125,'Source Spectra'!J$2:J$27,1))</f>
        <v>485.182575069682</v>
      </c>
      <c r="D125" s="6" cm="1">
        <f t="array" ref="D125">INDEX('Source Spectra'!K$2:K$27,_xlfn.XMATCH(A125,'Source Spectra'!J$2:J$27,-1))</f>
        <v>5.9182130488408202E-2</v>
      </c>
      <c r="E125" s="6" cm="1">
        <f t="array" ref="E125">INDEX('Source Spectra'!K$2:K$27,_xlfn.XMATCH(A125,'Source Spectra'!J$2:J$27,1))</f>
        <v>6.5624499153351307E-2</v>
      </c>
      <c r="F125">
        <f t="shared" si="21"/>
        <v>6.5141254281150043E-2</v>
      </c>
      <c r="G125" s="6" cm="1">
        <f t="array" ref="G125">INDEX('Source Spectra'!B$2:B$1698,_xlfn.XMATCH($A125,'Source Spectra'!B$2:B$1698,-1))</f>
        <v>481.5</v>
      </c>
      <c r="H125" s="6" cm="1">
        <f t="array" ref="H125">INDEX('Source Spectra'!B$2:B$1698,_xlfn.XMATCH($A125,'Source Spectra'!B$2:B$1698,1))</f>
        <v>482.5</v>
      </c>
      <c r="I125" s="6" cm="1">
        <f t="array" ref="I125">INDEX('Source Spectra'!C$2:C$1698,_xlfn.XMATCH($A125,'Source Spectra'!B$2:B$1698,-1))</f>
        <v>2090</v>
      </c>
      <c r="J125" s="6" cm="1">
        <f t="array" ref="J125">INDEX('Source Spectra'!C$2:C$1698,_xlfn.XMATCH($A125,'Source Spectra'!B$2:B$1698,1))</f>
        <v>2023</v>
      </c>
      <c r="K125">
        <f t="shared" si="27"/>
        <v>2056.5</v>
      </c>
      <c r="L125" s="6" cm="1">
        <f t="array" ref="L125">INDEX('Source Spectra'!O$2:O$33,_xlfn.XMATCH($A125,'Source Spectra'!O$2:O$33,-1))</f>
        <v>480</v>
      </c>
      <c r="M125" s="6" cm="1">
        <f t="array" ref="M125">INDEX('Source Spectra'!O$2:O$33,_xlfn.XMATCH($A125,'Source Spectra'!O$2:O$33,1))</f>
        <v>499</v>
      </c>
      <c r="N125" s="6" cm="1">
        <f t="array" ref="N125">INDEX('Source Spectra'!P$2:P$33,_xlfn.XMATCH($A125,'Source Spectra'!O$2:O$33,-1))</f>
        <v>11919.578585869451</v>
      </c>
      <c r="O125" s="6" cm="1">
        <f t="array" ref="O125">INDEX('Source Spectra'!P$2:P$33,_xlfn.XMATCH($A125,'Source Spectra'!O$2:O$33,1))</f>
        <v>12990.501639325499</v>
      </c>
      <c r="P125">
        <f t="shared" si="28"/>
        <v>12032.307328338509</v>
      </c>
      <c r="Q125" s="6" cm="1">
        <f t="array" ref="Q125">INDEX('Source Spectra'!S$2:S$51,_xlfn.XMATCH($A125,'Source Spectra'!S$2:S$51,-1))</f>
        <v>480</v>
      </c>
      <c r="R125" s="6" cm="1">
        <f t="array" ref="R125">INDEX('Source Spectra'!S$2:S$51,_xlfn.XMATCH($A125,'Source Spectra'!S$2:S$51,1))</f>
        <v>499</v>
      </c>
      <c r="S125" s="6" cm="1">
        <f t="array" ref="S125">INDEX('Source Spectra'!T$2:T$51,_xlfn.XMATCH($A125,'Source Spectra'!S$2:S$51,-1))</f>
        <v>2.0948792299156933</v>
      </c>
      <c r="T125" s="6" cm="1">
        <f t="array" ref="T125">INDEX('Source Spectra'!T$2:T$51,_xlfn.XMATCH($A125,'Source Spectra'!S$2:S$51,1))</f>
        <v>2.2830951509200288</v>
      </c>
      <c r="U125">
        <f t="shared" si="29"/>
        <v>2.1146914321266759</v>
      </c>
      <c r="V125" s="6" cm="1">
        <f t="array" ref="V125">INDEX('Source Spectra'!W$2:W$51,_xlfn.XMATCH($A125,'Source Spectra'!W$2:W$51,-1))</f>
        <v>480</v>
      </c>
      <c r="W125" s="6" cm="1">
        <f t="array" ref="W125">INDEX('Source Spectra'!W$2:W$51,_xlfn.XMATCH($A125,'Source Spectra'!W$2:W$51,1))</f>
        <v>490</v>
      </c>
      <c r="X125" s="6" cm="1">
        <f t="array" ref="X125">INDEX('Source Spectra'!X$2:X$51,_xlfn.XMATCH($A125,'Source Spectra'!W$2:W$51,-1))</f>
        <v>2.0355287288879889</v>
      </c>
      <c r="Y125" s="6" cm="1">
        <f t="array" ref="Y125">INDEX('Source Spectra'!X$2:X$51,_xlfn.XMATCH($A125,'Source Spectra'!W$2:W$51,1))</f>
        <v>2.2803508614028121</v>
      </c>
      <c r="Z125">
        <f t="shared" si="22"/>
        <v>2.0844931553909536</v>
      </c>
      <c r="AA125" s="6" cm="1">
        <f t="array" ref="AA125">INDEX('Source Spectra'!F$2:F$384,_xlfn.XMATCH($A125,'Source Spectra'!F$2:F$384,-1))</f>
        <v>477.80151497964499</v>
      </c>
      <c r="AB125" s="6" cm="1">
        <f t="array" ref="AB125">INDEX('Source Spectra'!F$2:F$384,_xlfn.XMATCH($A125,'Source Spectra'!F$2:F$384,1))</f>
        <v>483.08611832830098</v>
      </c>
      <c r="AC125" s="6" cm="1">
        <f t="array" ref="AC125">INDEX('Source Spectra'!G$2:G$384,_xlfn.XMATCH($A125,'Source Spectra'!F$2:F$384,-1))</f>
        <v>86.975459974932207</v>
      </c>
      <c r="AD125" s="6" cm="1">
        <f t="array" ref="AD125">INDEX('Source Spectra'!G$2:G$384,_xlfn.XMATCH($A125,'Source Spectra'!F$2:F$384,1))</f>
        <v>85.877422784500297</v>
      </c>
      <c r="AE125">
        <f t="shared" si="30"/>
        <v>86.103096924828634</v>
      </c>
      <c r="AF125" s="6" cm="1">
        <f t="array" ref="AF125">INDEX('Source Spectra'!$AM$2:$AM$49,_xlfn.XMATCH($A125,'Source Spectra'!$AM$2:$AM$49,-1))</f>
        <v>480</v>
      </c>
      <c r="AG125" s="6" cm="1">
        <f t="array" ref="AG125">INDEX('Source Spectra'!$AM$2:$AM$49,_xlfn.XMATCH($A125,'Source Spectra'!$AM$2:$AM$49,1))</f>
        <v>490</v>
      </c>
      <c r="AH125" s="6" cm="1">
        <f t="array" ref="AH125">INDEX('Source Spectra'!$AN$2:$AN$49,_xlfn.XMATCH($A125,'Source Spectra'!$AM$2:$AM$49,-1))</f>
        <v>18.698814746794497</v>
      </c>
      <c r="AI125" s="6" cm="1">
        <f t="array" ref="AI125">INDEX('Source Spectra'!$AN$2:$AN$49,_xlfn.XMATCH($A125,'Source Spectra'!$AM$2:$AM$49,1))</f>
        <v>18.964518926640135</v>
      </c>
      <c r="AJ125">
        <f t="shared" si="23"/>
        <v>18.751955582763625</v>
      </c>
      <c r="AK125" s="6" cm="1">
        <f t="array" ref="AK125">INDEX('Source Spectra'!$AM$2:$AM$49,_xlfn.XMATCH($A125,'Source Spectra'!$AM$2:$AM$49,-1))</f>
        <v>480</v>
      </c>
      <c r="AL125" s="6" cm="1">
        <f t="array" ref="AL125">INDEX('Source Spectra'!$AM$2:$AM$49,_xlfn.XMATCH($A125,'Source Spectra'!$AM$2:$AM$49,1))</f>
        <v>490</v>
      </c>
      <c r="AM125" s="6" cm="1">
        <f t="array" ref="AM125">INDEX('Source Spectra'!$AO$2:$AO$49,_xlfn.XMATCH($A125,'Source Spectra'!$AM$2:$AM$49,-1))</f>
        <v>15.59011164274318</v>
      </c>
      <c r="AN125" s="6" cm="1">
        <f t="array" ref="AN125">INDEX('Source Spectra'!$AO$2:$AO$49,_xlfn.XMATCH($A125,'Source Spectra'!$AM$2:$AM$49,1))</f>
        <v>16.365408470671589</v>
      </c>
      <c r="AO125">
        <f t="shared" si="24"/>
        <v>15.745171008328862</v>
      </c>
      <c r="AP125">
        <f t="shared" si="25"/>
        <v>17.248563295546244</v>
      </c>
      <c r="AQ125" s="6" cm="1">
        <f t="array" ref="AQ125">INDEX('Source Spectra'!AR$2:AR$102,_xlfn.XMATCH($A125,'Source Spectra'!AR$2:AR$102,-1))</f>
        <v>458.98992737755799</v>
      </c>
      <c r="AR125" s="6" cm="1">
        <f t="array" ref="AR125">INDEX('Source Spectra'!AR$2:AR$102,_xlfn.XMATCH($A125,'Source Spectra'!AR$2:AR$102,1))</f>
        <v>486.15490729217498</v>
      </c>
      <c r="AS125" s="6" cm="1">
        <f t="array" ref="AS125">INDEX('Source Spectra'!AS$2:AS$102,_xlfn.XMATCH($A125,'Source Spectra'!AR$2:AR$102,-1))</f>
        <v>0.229483547099783</v>
      </c>
      <c r="AT125" s="6" cm="1">
        <f t="array" ref="AT125">INDEX('Source Spectra'!AS$2:AS$102,_xlfn.XMATCH($A125,'Source Spectra'!AR$2:AR$102,1))</f>
        <v>0.23410579753736799</v>
      </c>
      <c r="AU125">
        <f t="shared" si="26"/>
        <v>0.23339882031486517</v>
      </c>
    </row>
    <row r="126" spans="1:47" x14ac:dyDescent="0.2">
      <c r="A126">
        <v>483</v>
      </c>
      <c r="B126" s="6" cm="1">
        <f t="array" ref="B126">INDEX('Source Spectra'!J$2:J$27,_xlfn.XMATCH(A126,'Source Spectra'!J$2:J$27,-1))</f>
        <v>442.754143683846</v>
      </c>
      <c r="C126" s="6" cm="1">
        <f t="array" ref="C126">INDEX('Source Spectra'!J$2:J$27,_xlfn.XMATCH(A126,'Source Spectra'!J$2:J$27,1))</f>
        <v>485.182575069682</v>
      </c>
      <c r="D126" s="6" cm="1">
        <f t="array" ref="D126">INDEX('Source Spectra'!K$2:K$27,_xlfn.XMATCH(A126,'Source Spectra'!J$2:J$27,-1))</f>
        <v>5.9182130488408202E-2</v>
      </c>
      <c r="E126" s="6" cm="1">
        <f t="array" ref="E126">INDEX('Source Spectra'!K$2:K$27,_xlfn.XMATCH(A126,'Source Spectra'!J$2:J$27,1))</f>
        <v>6.5624499153351307E-2</v>
      </c>
      <c r="F126">
        <f t="shared" si="21"/>
        <v>6.5293095121231007E-2</v>
      </c>
      <c r="G126" s="6" cm="1">
        <f t="array" ref="G126">INDEX('Source Spectra'!B$2:B$1698,_xlfn.XMATCH($A126,'Source Spectra'!B$2:B$1698,-1))</f>
        <v>482.5</v>
      </c>
      <c r="H126" s="6" cm="1">
        <f t="array" ref="H126">INDEX('Source Spectra'!B$2:B$1698,_xlfn.XMATCH($A126,'Source Spectra'!B$2:B$1698,1))</f>
        <v>483.5</v>
      </c>
      <c r="I126" s="6" cm="1">
        <f t="array" ref="I126">INDEX('Source Spectra'!C$2:C$1698,_xlfn.XMATCH($A126,'Source Spectra'!B$2:B$1698,-1))</f>
        <v>2023</v>
      </c>
      <c r="J126" s="6" cm="1">
        <f t="array" ref="J126">INDEX('Source Spectra'!C$2:C$1698,_xlfn.XMATCH($A126,'Source Spectra'!B$2:B$1698,1))</f>
        <v>2019</v>
      </c>
      <c r="K126">
        <f t="shared" si="27"/>
        <v>2021</v>
      </c>
      <c r="L126" s="6" cm="1">
        <f t="array" ref="L126">INDEX('Source Spectra'!O$2:O$33,_xlfn.XMATCH($A126,'Source Spectra'!O$2:O$33,-1))</f>
        <v>480</v>
      </c>
      <c r="M126" s="6" cm="1">
        <f t="array" ref="M126">INDEX('Source Spectra'!O$2:O$33,_xlfn.XMATCH($A126,'Source Spectra'!O$2:O$33,1))</f>
        <v>499</v>
      </c>
      <c r="N126" s="6" cm="1">
        <f t="array" ref="N126">INDEX('Source Spectra'!P$2:P$33,_xlfn.XMATCH($A126,'Source Spectra'!O$2:O$33,-1))</f>
        <v>11919.578585869451</v>
      </c>
      <c r="O126" s="6" cm="1">
        <f t="array" ref="O126">INDEX('Source Spectra'!P$2:P$33,_xlfn.XMATCH($A126,'Source Spectra'!O$2:O$33,1))</f>
        <v>12990.501639325499</v>
      </c>
      <c r="P126">
        <f t="shared" si="28"/>
        <v>12088.671699573037</v>
      </c>
      <c r="Q126" s="6" cm="1">
        <f t="array" ref="Q126">INDEX('Source Spectra'!S$2:S$51,_xlfn.XMATCH($A126,'Source Spectra'!S$2:S$51,-1))</f>
        <v>480</v>
      </c>
      <c r="R126" s="6" cm="1">
        <f t="array" ref="R126">INDEX('Source Spectra'!S$2:S$51,_xlfn.XMATCH($A126,'Source Spectra'!S$2:S$51,1))</f>
        <v>499</v>
      </c>
      <c r="S126" s="6" cm="1">
        <f t="array" ref="S126">INDEX('Source Spectra'!T$2:T$51,_xlfn.XMATCH($A126,'Source Spectra'!S$2:S$51,-1))</f>
        <v>2.0948792299156933</v>
      </c>
      <c r="T126" s="6" cm="1">
        <f t="array" ref="T126">INDEX('Source Spectra'!T$2:T$51,_xlfn.XMATCH($A126,'Source Spectra'!S$2:S$51,1))</f>
        <v>2.2830951509200288</v>
      </c>
      <c r="U126">
        <f t="shared" si="29"/>
        <v>2.1245975332321674</v>
      </c>
      <c r="V126" s="6" cm="1">
        <f t="array" ref="V126">INDEX('Source Spectra'!W$2:W$51,_xlfn.XMATCH($A126,'Source Spectra'!W$2:W$51,-1))</f>
        <v>480</v>
      </c>
      <c r="W126" s="6" cm="1">
        <f t="array" ref="W126">INDEX('Source Spectra'!W$2:W$51,_xlfn.XMATCH($A126,'Source Spectra'!W$2:W$51,1))</f>
        <v>490</v>
      </c>
      <c r="X126" s="6" cm="1">
        <f t="array" ref="X126">INDEX('Source Spectra'!X$2:X$51,_xlfn.XMATCH($A126,'Source Spectra'!W$2:W$51,-1))</f>
        <v>2.0355287288879889</v>
      </c>
      <c r="Y126" s="6" cm="1">
        <f t="array" ref="Y126">INDEX('Source Spectra'!X$2:X$51,_xlfn.XMATCH($A126,'Source Spectra'!W$2:W$51,1))</f>
        <v>2.2803508614028121</v>
      </c>
      <c r="Z126">
        <f t="shared" si="22"/>
        <v>2.1089753686424357</v>
      </c>
      <c r="AA126" s="6" cm="1">
        <f t="array" ref="AA126">INDEX('Source Spectra'!F$2:F$384,_xlfn.XMATCH($A126,'Source Spectra'!F$2:F$384,-1))</f>
        <v>477.80151497964499</v>
      </c>
      <c r="AB126" s="6" cm="1">
        <f t="array" ref="AB126">INDEX('Source Spectra'!F$2:F$384,_xlfn.XMATCH($A126,'Source Spectra'!F$2:F$384,1))</f>
        <v>483.08611832830098</v>
      </c>
      <c r="AC126" s="6" cm="1">
        <f t="array" ref="AC126">INDEX('Source Spectra'!G$2:G$384,_xlfn.XMATCH($A126,'Source Spectra'!F$2:F$384,-1))</f>
        <v>86.975459974932207</v>
      </c>
      <c r="AD126" s="6" cm="1">
        <f t="array" ref="AD126">INDEX('Source Spectra'!G$2:G$384,_xlfn.XMATCH($A126,'Source Spectra'!F$2:F$384,1))</f>
        <v>85.877422784500297</v>
      </c>
      <c r="AE126">
        <f t="shared" si="30"/>
        <v>85.895316488344008</v>
      </c>
      <c r="AF126" s="6" cm="1">
        <f t="array" ref="AF126">INDEX('Source Spectra'!$AM$2:$AM$49,_xlfn.XMATCH($A126,'Source Spectra'!$AM$2:$AM$49,-1))</f>
        <v>480</v>
      </c>
      <c r="AG126" s="6" cm="1">
        <f t="array" ref="AG126">INDEX('Source Spectra'!$AM$2:$AM$49,_xlfn.XMATCH($A126,'Source Spectra'!$AM$2:$AM$49,1))</f>
        <v>490</v>
      </c>
      <c r="AH126" s="6" cm="1">
        <f t="array" ref="AH126">INDEX('Source Spectra'!$AN$2:$AN$49,_xlfn.XMATCH($A126,'Source Spectra'!$AM$2:$AM$49,-1))</f>
        <v>18.698814746794497</v>
      </c>
      <c r="AI126" s="6" cm="1">
        <f t="array" ref="AI126">INDEX('Source Spectra'!$AN$2:$AN$49,_xlfn.XMATCH($A126,'Source Spectra'!$AM$2:$AM$49,1))</f>
        <v>18.964518926640135</v>
      </c>
      <c r="AJ126">
        <f t="shared" si="23"/>
        <v>18.778526000748187</v>
      </c>
      <c r="AK126" s="6" cm="1">
        <f t="array" ref="AK126">INDEX('Source Spectra'!$AM$2:$AM$49,_xlfn.XMATCH($A126,'Source Spectra'!$AM$2:$AM$49,-1))</f>
        <v>480</v>
      </c>
      <c r="AL126" s="6" cm="1">
        <f t="array" ref="AL126">INDEX('Source Spectra'!$AM$2:$AM$49,_xlfn.XMATCH($A126,'Source Spectra'!$AM$2:$AM$49,1))</f>
        <v>490</v>
      </c>
      <c r="AM126" s="6" cm="1">
        <f t="array" ref="AM126">INDEX('Source Spectra'!$AO$2:$AO$49,_xlfn.XMATCH($A126,'Source Spectra'!$AM$2:$AM$49,-1))</f>
        <v>15.59011164274318</v>
      </c>
      <c r="AN126" s="6" cm="1">
        <f t="array" ref="AN126">INDEX('Source Spectra'!$AO$2:$AO$49,_xlfn.XMATCH($A126,'Source Spectra'!$AM$2:$AM$49,1))</f>
        <v>16.365408470671589</v>
      </c>
      <c r="AO126">
        <f t="shared" si="24"/>
        <v>15.822700691121703</v>
      </c>
      <c r="AP126">
        <f t="shared" si="25"/>
        <v>17.300613345934945</v>
      </c>
      <c r="AQ126" s="6" cm="1">
        <f t="array" ref="AQ126">INDEX('Source Spectra'!AR$2:AR$102,_xlfn.XMATCH($A126,'Source Spectra'!AR$2:AR$102,-1))</f>
        <v>458.98992737755799</v>
      </c>
      <c r="AR126" s="6" cm="1">
        <f t="array" ref="AR126">INDEX('Source Spectra'!AR$2:AR$102,_xlfn.XMATCH($A126,'Source Spectra'!AR$2:AR$102,1))</f>
        <v>486.15490729217498</v>
      </c>
      <c r="AS126" s="6" cm="1">
        <f t="array" ref="AS126">INDEX('Source Spectra'!AS$2:AS$102,_xlfn.XMATCH($A126,'Source Spectra'!AR$2:AR$102,-1))</f>
        <v>0.229483547099783</v>
      </c>
      <c r="AT126" s="6" cm="1">
        <f t="array" ref="AT126">INDEX('Source Spectra'!AS$2:AS$102,_xlfn.XMATCH($A126,'Source Spectra'!AR$2:AR$102,1))</f>
        <v>0.23410579753736799</v>
      </c>
      <c r="AU126">
        <f t="shared" si="26"/>
        <v>0.23356897506749569</v>
      </c>
    </row>
    <row r="127" spans="1:47" x14ac:dyDescent="0.2">
      <c r="A127">
        <v>484</v>
      </c>
      <c r="B127" s="6" cm="1">
        <f t="array" ref="B127">INDEX('Source Spectra'!J$2:J$27,_xlfn.XMATCH(A127,'Source Spectra'!J$2:J$27,-1))</f>
        <v>442.754143683846</v>
      </c>
      <c r="C127" s="6" cm="1">
        <f t="array" ref="C127">INDEX('Source Spectra'!J$2:J$27,_xlfn.XMATCH(A127,'Source Spectra'!J$2:J$27,1))</f>
        <v>485.182575069682</v>
      </c>
      <c r="D127" s="6" cm="1">
        <f t="array" ref="D127">INDEX('Source Spectra'!K$2:K$27,_xlfn.XMATCH(A127,'Source Spectra'!J$2:J$27,-1))</f>
        <v>5.9182130488408202E-2</v>
      </c>
      <c r="E127" s="6" cm="1">
        <f t="array" ref="E127">INDEX('Source Spectra'!K$2:K$27,_xlfn.XMATCH(A127,'Source Spectra'!J$2:J$27,1))</f>
        <v>6.5624499153351307E-2</v>
      </c>
      <c r="F127">
        <f t="shared" si="21"/>
        <v>6.5444935961311984E-2</v>
      </c>
      <c r="G127" s="6" cm="1">
        <f t="array" ref="G127">INDEX('Source Spectra'!B$2:B$1698,_xlfn.XMATCH($A127,'Source Spectra'!B$2:B$1698,-1))</f>
        <v>483.5</v>
      </c>
      <c r="H127" s="6" cm="1">
        <f t="array" ref="H127">INDEX('Source Spectra'!B$2:B$1698,_xlfn.XMATCH($A127,'Source Spectra'!B$2:B$1698,1))</f>
        <v>484.5</v>
      </c>
      <c r="I127" s="6" cm="1">
        <f t="array" ref="I127">INDEX('Source Spectra'!C$2:C$1698,_xlfn.XMATCH($A127,'Source Spectra'!B$2:B$1698,-1))</f>
        <v>2019</v>
      </c>
      <c r="J127" s="6" cm="1">
        <f t="array" ref="J127">INDEX('Source Spectra'!C$2:C$1698,_xlfn.XMATCH($A127,'Source Spectra'!B$2:B$1698,1))</f>
        <v>1969</v>
      </c>
      <c r="K127">
        <f t="shared" si="27"/>
        <v>1994</v>
      </c>
      <c r="L127" s="6" cm="1">
        <f t="array" ref="L127">INDEX('Source Spectra'!O$2:O$33,_xlfn.XMATCH($A127,'Source Spectra'!O$2:O$33,-1))</f>
        <v>480</v>
      </c>
      <c r="M127" s="6" cm="1">
        <f t="array" ref="M127">INDEX('Source Spectra'!O$2:O$33,_xlfn.XMATCH($A127,'Source Spectra'!O$2:O$33,1))</f>
        <v>499</v>
      </c>
      <c r="N127" s="6" cm="1">
        <f t="array" ref="N127">INDEX('Source Spectra'!P$2:P$33,_xlfn.XMATCH($A127,'Source Spectra'!O$2:O$33,-1))</f>
        <v>11919.578585869451</v>
      </c>
      <c r="O127" s="6" cm="1">
        <f t="array" ref="O127">INDEX('Source Spectra'!P$2:P$33,_xlfn.XMATCH($A127,'Source Spectra'!O$2:O$33,1))</f>
        <v>12990.501639325499</v>
      </c>
      <c r="P127">
        <f t="shared" si="28"/>
        <v>12145.036070807566</v>
      </c>
      <c r="Q127" s="6" cm="1">
        <f t="array" ref="Q127">INDEX('Source Spectra'!S$2:S$51,_xlfn.XMATCH($A127,'Source Spectra'!S$2:S$51,-1))</f>
        <v>480</v>
      </c>
      <c r="R127" s="6" cm="1">
        <f t="array" ref="R127">INDEX('Source Spectra'!S$2:S$51,_xlfn.XMATCH($A127,'Source Spectra'!S$2:S$51,1))</f>
        <v>499</v>
      </c>
      <c r="S127" s="6" cm="1">
        <f t="array" ref="S127">INDEX('Source Spectra'!T$2:T$51,_xlfn.XMATCH($A127,'Source Spectra'!S$2:S$51,-1))</f>
        <v>2.0948792299156933</v>
      </c>
      <c r="T127" s="6" cm="1">
        <f t="array" ref="T127">INDEX('Source Spectra'!T$2:T$51,_xlfn.XMATCH($A127,'Source Spectra'!S$2:S$51,1))</f>
        <v>2.2830951509200288</v>
      </c>
      <c r="U127">
        <f t="shared" si="29"/>
        <v>2.1345036343376589</v>
      </c>
      <c r="V127" s="6" cm="1">
        <f t="array" ref="V127">INDEX('Source Spectra'!W$2:W$51,_xlfn.XMATCH($A127,'Source Spectra'!W$2:W$51,-1))</f>
        <v>480</v>
      </c>
      <c r="W127" s="6" cm="1">
        <f t="array" ref="W127">INDEX('Source Spectra'!W$2:W$51,_xlfn.XMATCH($A127,'Source Spectra'!W$2:W$51,1))</f>
        <v>490</v>
      </c>
      <c r="X127" s="6" cm="1">
        <f t="array" ref="X127">INDEX('Source Spectra'!X$2:X$51,_xlfn.XMATCH($A127,'Source Spectra'!W$2:W$51,-1))</f>
        <v>2.0355287288879889</v>
      </c>
      <c r="Y127" s="6" cm="1">
        <f t="array" ref="Y127">INDEX('Source Spectra'!X$2:X$51,_xlfn.XMATCH($A127,'Source Spectra'!W$2:W$51,1))</f>
        <v>2.2803508614028121</v>
      </c>
      <c r="Z127">
        <f t="shared" si="22"/>
        <v>2.1334575818939183</v>
      </c>
      <c r="AA127" s="6" cm="1">
        <f t="array" ref="AA127">INDEX('Source Spectra'!F$2:F$384,_xlfn.XMATCH($A127,'Source Spectra'!F$2:F$384,-1))</f>
        <v>483.08611832830098</v>
      </c>
      <c r="AB127" s="6" cm="1">
        <f t="array" ref="AB127">INDEX('Source Spectra'!F$2:F$384,_xlfn.XMATCH($A127,'Source Spectra'!F$2:F$384,1))</f>
        <v>489.63902648063402</v>
      </c>
      <c r="AC127" s="6" cm="1">
        <f t="array" ref="AC127">INDEX('Source Spectra'!G$2:G$384,_xlfn.XMATCH($A127,'Source Spectra'!F$2:F$384,-1))</f>
        <v>85.877422784500297</v>
      </c>
      <c r="AD127" s="6" cm="1">
        <f t="array" ref="AD127">INDEX('Source Spectra'!G$2:G$384,_xlfn.XMATCH($A127,'Source Spectra'!F$2:F$384,1))</f>
        <v>84.218655716862102</v>
      </c>
      <c r="AE127">
        <f t="shared" si="30"/>
        <v>85.646087812989549</v>
      </c>
      <c r="AF127" s="6" cm="1">
        <f t="array" ref="AF127">INDEX('Source Spectra'!$AM$2:$AM$49,_xlfn.XMATCH($A127,'Source Spectra'!$AM$2:$AM$49,-1))</f>
        <v>480</v>
      </c>
      <c r="AG127" s="6" cm="1">
        <f t="array" ref="AG127">INDEX('Source Spectra'!$AM$2:$AM$49,_xlfn.XMATCH($A127,'Source Spectra'!$AM$2:$AM$49,1))</f>
        <v>490</v>
      </c>
      <c r="AH127" s="6" cm="1">
        <f t="array" ref="AH127">INDEX('Source Spectra'!$AN$2:$AN$49,_xlfn.XMATCH($A127,'Source Spectra'!$AM$2:$AM$49,-1))</f>
        <v>18.698814746794497</v>
      </c>
      <c r="AI127" s="6" cm="1">
        <f t="array" ref="AI127">INDEX('Source Spectra'!$AN$2:$AN$49,_xlfn.XMATCH($A127,'Source Spectra'!$AM$2:$AM$49,1))</f>
        <v>18.964518926640135</v>
      </c>
      <c r="AJ127">
        <f t="shared" si="23"/>
        <v>18.805096418732752</v>
      </c>
      <c r="AK127" s="6" cm="1">
        <f t="array" ref="AK127">INDEX('Source Spectra'!$AM$2:$AM$49,_xlfn.XMATCH($A127,'Source Spectra'!$AM$2:$AM$49,-1))</f>
        <v>480</v>
      </c>
      <c r="AL127" s="6" cm="1">
        <f t="array" ref="AL127">INDEX('Source Spectra'!$AM$2:$AM$49,_xlfn.XMATCH($A127,'Source Spectra'!$AM$2:$AM$49,1))</f>
        <v>490</v>
      </c>
      <c r="AM127" s="6" cm="1">
        <f t="array" ref="AM127">INDEX('Source Spectra'!$AO$2:$AO$49,_xlfn.XMATCH($A127,'Source Spectra'!$AM$2:$AM$49,-1))</f>
        <v>15.59011164274318</v>
      </c>
      <c r="AN127" s="6" cm="1">
        <f t="array" ref="AN127">INDEX('Source Spectra'!$AO$2:$AO$49,_xlfn.XMATCH($A127,'Source Spectra'!$AM$2:$AM$49,1))</f>
        <v>16.365408470671589</v>
      </c>
      <c r="AO127">
        <f t="shared" si="24"/>
        <v>15.900230373914544</v>
      </c>
      <c r="AP127">
        <f t="shared" si="25"/>
        <v>17.352663396323649</v>
      </c>
      <c r="AQ127" s="6" cm="1">
        <f t="array" ref="AQ127">INDEX('Source Spectra'!AR$2:AR$102,_xlfn.XMATCH($A127,'Source Spectra'!AR$2:AR$102,-1))</f>
        <v>458.98992737755799</v>
      </c>
      <c r="AR127" s="6" cm="1">
        <f t="array" ref="AR127">INDEX('Source Spectra'!AR$2:AR$102,_xlfn.XMATCH($A127,'Source Spectra'!AR$2:AR$102,1))</f>
        <v>486.15490729217498</v>
      </c>
      <c r="AS127" s="6" cm="1">
        <f t="array" ref="AS127">INDEX('Source Spectra'!AS$2:AS$102,_xlfn.XMATCH($A127,'Source Spectra'!AR$2:AR$102,-1))</f>
        <v>0.229483547099783</v>
      </c>
      <c r="AT127" s="6" cm="1">
        <f t="array" ref="AT127">INDEX('Source Spectra'!AS$2:AS$102,_xlfn.XMATCH($A127,'Source Spectra'!AR$2:AR$102,1))</f>
        <v>0.23410579753736799</v>
      </c>
      <c r="AU127">
        <f t="shared" si="26"/>
        <v>0.23373912982012623</v>
      </c>
    </row>
    <row r="128" spans="1:47" x14ac:dyDescent="0.2">
      <c r="A128">
        <v>485</v>
      </c>
      <c r="B128" s="6" cm="1">
        <f t="array" ref="B128">INDEX('Source Spectra'!J$2:J$27,_xlfn.XMATCH(A128,'Source Spectra'!J$2:J$27,-1))</f>
        <v>442.754143683846</v>
      </c>
      <c r="C128" s="6" cm="1">
        <f t="array" ref="C128">INDEX('Source Spectra'!J$2:J$27,_xlfn.XMATCH(A128,'Source Spectra'!J$2:J$27,1))</f>
        <v>485.182575069682</v>
      </c>
      <c r="D128" s="6" cm="1">
        <f t="array" ref="D128">INDEX('Source Spectra'!K$2:K$27,_xlfn.XMATCH(A128,'Source Spectra'!J$2:J$27,-1))</f>
        <v>5.9182130488408202E-2</v>
      </c>
      <c r="E128" s="6" cm="1">
        <f t="array" ref="E128">INDEX('Source Spectra'!K$2:K$27,_xlfn.XMATCH(A128,'Source Spectra'!J$2:J$27,1))</f>
        <v>6.5624499153351307E-2</v>
      </c>
      <c r="F128">
        <f t="shared" si="21"/>
        <v>6.5596776801392948E-2</v>
      </c>
      <c r="G128" s="6" cm="1">
        <f t="array" ref="G128">INDEX('Source Spectra'!B$2:B$1698,_xlfn.XMATCH($A128,'Source Spectra'!B$2:B$1698,-1))</f>
        <v>484.5</v>
      </c>
      <c r="H128" s="6" cm="1">
        <f t="array" ref="H128">INDEX('Source Spectra'!B$2:B$1698,_xlfn.XMATCH($A128,'Source Spectra'!B$2:B$1698,1))</f>
        <v>485.5</v>
      </c>
      <c r="I128" s="6" cm="1">
        <f t="array" ref="I128">INDEX('Source Spectra'!C$2:C$1698,_xlfn.XMATCH($A128,'Source Spectra'!B$2:B$1698,-1))</f>
        <v>1969</v>
      </c>
      <c r="J128" s="6" cm="1">
        <f t="array" ref="J128">INDEX('Source Spectra'!C$2:C$1698,_xlfn.XMATCH($A128,'Source Spectra'!B$2:B$1698,1))</f>
        <v>1830</v>
      </c>
      <c r="K128">
        <f t="shared" si="27"/>
        <v>1899.5</v>
      </c>
      <c r="L128" s="6" cm="1">
        <f t="array" ref="L128">INDEX('Source Spectra'!O$2:O$33,_xlfn.XMATCH($A128,'Source Spectra'!O$2:O$33,-1))</f>
        <v>480</v>
      </c>
      <c r="M128" s="6" cm="1">
        <f t="array" ref="M128">INDEX('Source Spectra'!O$2:O$33,_xlfn.XMATCH($A128,'Source Spectra'!O$2:O$33,1))</f>
        <v>499</v>
      </c>
      <c r="N128" s="6" cm="1">
        <f t="array" ref="N128">INDEX('Source Spectra'!P$2:P$33,_xlfn.XMATCH($A128,'Source Spectra'!O$2:O$33,-1))</f>
        <v>11919.578585869451</v>
      </c>
      <c r="O128" s="6" cm="1">
        <f t="array" ref="O128">INDEX('Source Spectra'!P$2:P$33,_xlfn.XMATCH($A128,'Source Spectra'!O$2:O$33,1))</f>
        <v>12990.501639325499</v>
      </c>
      <c r="P128">
        <f t="shared" si="28"/>
        <v>12201.400442042095</v>
      </c>
      <c r="Q128" s="6" cm="1">
        <f t="array" ref="Q128">INDEX('Source Spectra'!S$2:S$51,_xlfn.XMATCH($A128,'Source Spectra'!S$2:S$51,-1))</f>
        <v>480</v>
      </c>
      <c r="R128" s="6" cm="1">
        <f t="array" ref="R128">INDEX('Source Spectra'!S$2:S$51,_xlfn.XMATCH($A128,'Source Spectra'!S$2:S$51,1))</f>
        <v>499</v>
      </c>
      <c r="S128" s="6" cm="1">
        <f t="array" ref="S128">INDEX('Source Spectra'!T$2:T$51,_xlfn.XMATCH($A128,'Source Spectra'!S$2:S$51,-1))</f>
        <v>2.0948792299156933</v>
      </c>
      <c r="T128" s="6" cm="1">
        <f t="array" ref="T128">INDEX('Source Spectra'!T$2:T$51,_xlfn.XMATCH($A128,'Source Spectra'!S$2:S$51,1))</f>
        <v>2.2830951509200288</v>
      </c>
      <c r="U128">
        <f t="shared" si="29"/>
        <v>2.1444097354431499</v>
      </c>
      <c r="V128" s="6" cm="1">
        <f t="array" ref="V128">INDEX('Source Spectra'!W$2:W$51,_xlfn.XMATCH($A128,'Source Spectra'!W$2:W$51,-1))</f>
        <v>480</v>
      </c>
      <c r="W128" s="6" cm="1">
        <f t="array" ref="W128">INDEX('Source Spectra'!W$2:W$51,_xlfn.XMATCH($A128,'Source Spectra'!W$2:W$51,1))</f>
        <v>490</v>
      </c>
      <c r="X128" s="6" cm="1">
        <f t="array" ref="X128">INDEX('Source Spectra'!X$2:X$51,_xlfn.XMATCH($A128,'Source Spectra'!W$2:W$51,-1))</f>
        <v>2.0355287288879889</v>
      </c>
      <c r="Y128" s="6" cm="1">
        <f t="array" ref="Y128">INDEX('Source Spectra'!X$2:X$51,_xlfn.XMATCH($A128,'Source Spectra'!W$2:W$51,1))</f>
        <v>2.2803508614028121</v>
      </c>
      <c r="Z128">
        <f t="shared" si="22"/>
        <v>2.1579397951454005</v>
      </c>
      <c r="AA128" s="6" cm="1">
        <f t="array" ref="AA128">INDEX('Source Spectra'!F$2:F$384,_xlfn.XMATCH($A128,'Source Spectra'!F$2:F$384,-1))</f>
        <v>483.08611832830098</v>
      </c>
      <c r="AB128" s="6" cm="1">
        <f t="array" ref="AB128">INDEX('Source Spectra'!F$2:F$384,_xlfn.XMATCH($A128,'Source Spectra'!F$2:F$384,1))</f>
        <v>489.63902648063402</v>
      </c>
      <c r="AC128" s="6" cm="1">
        <f t="array" ref="AC128">INDEX('Source Spectra'!G$2:G$384,_xlfn.XMATCH($A128,'Source Spectra'!F$2:F$384,-1))</f>
        <v>85.877422784500297</v>
      </c>
      <c r="AD128" s="6" cm="1">
        <f t="array" ref="AD128">INDEX('Source Spectra'!G$2:G$384,_xlfn.XMATCH($A128,'Source Spectra'!F$2:F$384,1))</f>
        <v>84.218655716862102</v>
      </c>
      <c r="AE128">
        <f t="shared" si="30"/>
        <v>85.392953322305814</v>
      </c>
      <c r="AF128" s="6" cm="1">
        <f t="array" ref="AF128">INDEX('Source Spectra'!$AM$2:$AM$49,_xlfn.XMATCH($A128,'Source Spectra'!$AM$2:$AM$49,-1))</f>
        <v>480</v>
      </c>
      <c r="AG128" s="6" cm="1">
        <f t="array" ref="AG128">INDEX('Source Spectra'!$AM$2:$AM$49,_xlfn.XMATCH($A128,'Source Spectra'!$AM$2:$AM$49,1))</f>
        <v>490</v>
      </c>
      <c r="AH128" s="6" cm="1">
        <f t="array" ref="AH128">INDEX('Source Spectra'!$AN$2:$AN$49,_xlfn.XMATCH($A128,'Source Spectra'!$AM$2:$AM$49,-1))</f>
        <v>18.698814746794497</v>
      </c>
      <c r="AI128" s="6" cm="1">
        <f t="array" ref="AI128">INDEX('Source Spectra'!$AN$2:$AN$49,_xlfn.XMATCH($A128,'Source Spectra'!$AM$2:$AM$49,1))</f>
        <v>18.964518926640135</v>
      </c>
      <c r="AJ128">
        <f t="shared" si="23"/>
        <v>18.831666836717318</v>
      </c>
      <c r="AK128" s="6" cm="1">
        <f t="array" ref="AK128">INDEX('Source Spectra'!$AM$2:$AM$49,_xlfn.XMATCH($A128,'Source Spectra'!$AM$2:$AM$49,-1))</f>
        <v>480</v>
      </c>
      <c r="AL128" s="6" cm="1">
        <f t="array" ref="AL128">INDEX('Source Spectra'!$AM$2:$AM$49,_xlfn.XMATCH($A128,'Source Spectra'!$AM$2:$AM$49,1))</f>
        <v>490</v>
      </c>
      <c r="AM128" s="6" cm="1">
        <f t="array" ref="AM128">INDEX('Source Spectra'!$AO$2:$AO$49,_xlfn.XMATCH($A128,'Source Spectra'!$AM$2:$AM$49,-1))</f>
        <v>15.59011164274318</v>
      </c>
      <c r="AN128" s="6" cm="1">
        <f t="array" ref="AN128">INDEX('Source Spectra'!$AO$2:$AO$49,_xlfn.XMATCH($A128,'Source Spectra'!$AM$2:$AM$49,1))</f>
        <v>16.365408470671589</v>
      </c>
      <c r="AO128">
        <f t="shared" si="24"/>
        <v>15.977760056707385</v>
      </c>
      <c r="AP128">
        <f t="shared" si="25"/>
        <v>17.40471344671235</v>
      </c>
      <c r="AQ128" s="6" cm="1">
        <f t="array" ref="AQ128">INDEX('Source Spectra'!AR$2:AR$102,_xlfn.XMATCH($A128,'Source Spectra'!AR$2:AR$102,-1))</f>
        <v>458.98992737755799</v>
      </c>
      <c r="AR128" s="6" cm="1">
        <f t="array" ref="AR128">INDEX('Source Spectra'!AR$2:AR$102,_xlfn.XMATCH($A128,'Source Spectra'!AR$2:AR$102,1))</f>
        <v>486.15490729217498</v>
      </c>
      <c r="AS128" s="6" cm="1">
        <f t="array" ref="AS128">INDEX('Source Spectra'!AS$2:AS$102,_xlfn.XMATCH($A128,'Source Spectra'!AR$2:AR$102,-1))</f>
        <v>0.229483547099783</v>
      </c>
      <c r="AT128" s="6" cm="1">
        <f t="array" ref="AT128">INDEX('Source Spectra'!AS$2:AS$102,_xlfn.XMATCH($A128,'Source Spectra'!AR$2:AR$102,1))</f>
        <v>0.23410579753736799</v>
      </c>
      <c r="AU128">
        <f t="shared" si="26"/>
        <v>0.23390928457275675</v>
      </c>
    </row>
    <row r="129" spans="1:47" x14ac:dyDescent="0.2">
      <c r="A129">
        <v>486</v>
      </c>
      <c r="B129" s="6" cm="1">
        <f t="array" ref="B129">INDEX('Source Spectra'!J$2:J$27,_xlfn.XMATCH(A129,'Source Spectra'!J$2:J$27,-1))</f>
        <v>485.182575069682</v>
      </c>
      <c r="C129" s="6" cm="1">
        <f t="array" ref="C129">INDEX('Source Spectra'!J$2:J$27,_xlfn.XMATCH(A129,'Source Spectra'!J$2:J$27,1))</f>
        <v>544.84755670601396</v>
      </c>
      <c r="D129" s="6" cm="1">
        <f t="array" ref="D129">INDEX('Source Spectra'!K$2:K$27,_xlfn.XMATCH(A129,'Source Spectra'!J$2:J$27,-1))</f>
        <v>6.5624499153351307E-2</v>
      </c>
      <c r="E129" s="6" cm="1">
        <f t="array" ref="E129">INDEX('Source Spectra'!K$2:K$27,_xlfn.XMATCH(A129,'Source Spectra'!J$2:J$27,1))</f>
        <v>7.5441441880883794E-2</v>
      </c>
      <c r="F129">
        <f t="shared" si="21"/>
        <v>6.5758993684396347E-2</v>
      </c>
      <c r="G129" s="6" cm="1">
        <f t="array" ref="G129">INDEX('Source Spectra'!B$2:B$1698,_xlfn.XMATCH($A129,'Source Spectra'!B$2:B$1698,-1))</f>
        <v>485.5</v>
      </c>
      <c r="H129" s="6" cm="1">
        <f t="array" ref="H129">INDEX('Source Spectra'!B$2:B$1698,_xlfn.XMATCH($A129,'Source Spectra'!B$2:B$1698,1))</f>
        <v>486.5</v>
      </c>
      <c r="I129" s="6" cm="1">
        <f t="array" ref="I129">INDEX('Source Spectra'!C$2:C$1698,_xlfn.XMATCH($A129,'Source Spectra'!B$2:B$1698,-1))</f>
        <v>1830</v>
      </c>
      <c r="J129" s="6" cm="1">
        <f t="array" ref="J129">INDEX('Source Spectra'!C$2:C$1698,_xlfn.XMATCH($A129,'Source Spectra'!B$2:B$1698,1))</f>
        <v>1625</v>
      </c>
      <c r="K129">
        <f t="shared" si="27"/>
        <v>1727.5</v>
      </c>
      <c r="L129" s="6" cm="1">
        <f t="array" ref="L129">INDEX('Source Spectra'!O$2:O$33,_xlfn.XMATCH($A129,'Source Spectra'!O$2:O$33,-1))</f>
        <v>480</v>
      </c>
      <c r="M129" s="6" cm="1">
        <f t="array" ref="M129">INDEX('Source Spectra'!O$2:O$33,_xlfn.XMATCH($A129,'Source Spectra'!O$2:O$33,1))</f>
        <v>499</v>
      </c>
      <c r="N129" s="6" cm="1">
        <f t="array" ref="N129">INDEX('Source Spectra'!P$2:P$33,_xlfn.XMATCH($A129,'Source Spectra'!O$2:O$33,-1))</f>
        <v>11919.578585869451</v>
      </c>
      <c r="O129" s="6" cm="1">
        <f t="array" ref="O129">INDEX('Source Spectra'!P$2:P$33,_xlfn.XMATCH($A129,'Source Spectra'!O$2:O$33,1))</f>
        <v>12990.501639325499</v>
      </c>
      <c r="P129">
        <f t="shared" si="28"/>
        <v>12257.764813276624</v>
      </c>
      <c r="Q129" s="6" cm="1">
        <f t="array" ref="Q129">INDEX('Source Spectra'!S$2:S$51,_xlfn.XMATCH($A129,'Source Spectra'!S$2:S$51,-1))</f>
        <v>480</v>
      </c>
      <c r="R129" s="6" cm="1">
        <f t="array" ref="R129">INDEX('Source Spectra'!S$2:S$51,_xlfn.XMATCH($A129,'Source Spectra'!S$2:S$51,1))</f>
        <v>499</v>
      </c>
      <c r="S129" s="6" cm="1">
        <f t="array" ref="S129">INDEX('Source Spectra'!T$2:T$51,_xlfn.XMATCH($A129,'Source Spectra'!S$2:S$51,-1))</f>
        <v>2.0948792299156933</v>
      </c>
      <c r="T129" s="6" cm="1">
        <f t="array" ref="T129">INDEX('Source Spectra'!T$2:T$51,_xlfn.XMATCH($A129,'Source Spectra'!S$2:S$51,1))</f>
        <v>2.2830951509200288</v>
      </c>
      <c r="U129">
        <f t="shared" si="29"/>
        <v>2.1543158365486414</v>
      </c>
      <c r="V129" s="6" cm="1">
        <f t="array" ref="V129">INDEX('Source Spectra'!W$2:W$51,_xlfn.XMATCH($A129,'Source Spectra'!W$2:W$51,-1))</f>
        <v>480</v>
      </c>
      <c r="W129" s="6" cm="1">
        <f t="array" ref="W129">INDEX('Source Spectra'!W$2:W$51,_xlfn.XMATCH($A129,'Source Spectra'!W$2:W$51,1))</f>
        <v>490</v>
      </c>
      <c r="X129" s="6" cm="1">
        <f t="array" ref="X129">INDEX('Source Spectra'!X$2:X$51,_xlfn.XMATCH($A129,'Source Spectra'!W$2:W$51,-1))</f>
        <v>2.0355287288879889</v>
      </c>
      <c r="Y129" s="6" cm="1">
        <f t="array" ref="Y129">INDEX('Source Spectra'!X$2:X$51,_xlfn.XMATCH($A129,'Source Spectra'!W$2:W$51,1))</f>
        <v>2.2803508614028121</v>
      </c>
      <c r="Z129">
        <f t="shared" si="22"/>
        <v>2.1824220083968826</v>
      </c>
      <c r="AA129" s="6" cm="1">
        <f t="array" ref="AA129">INDEX('Source Spectra'!F$2:F$384,_xlfn.XMATCH($A129,'Source Spectra'!F$2:F$384,-1))</f>
        <v>483.08611832830098</v>
      </c>
      <c r="AB129" s="6" cm="1">
        <f t="array" ref="AB129">INDEX('Source Spectra'!F$2:F$384,_xlfn.XMATCH($A129,'Source Spectra'!F$2:F$384,1))</f>
        <v>489.63902648063402</v>
      </c>
      <c r="AC129" s="6" cm="1">
        <f t="array" ref="AC129">INDEX('Source Spectra'!G$2:G$384,_xlfn.XMATCH($A129,'Source Spectra'!F$2:F$384,-1))</f>
        <v>85.877422784500297</v>
      </c>
      <c r="AD129" s="6" cm="1">
        <f t="array" ref="AD129">INDEX('Source Spectra'!G$2:G$384,_xlfn.XMATCH($A129,'Source Spectra'!F$2:F$384,1))</f>
        <v>84.218655716862102</v>
      </c>
      <c r="AE129">
        <f t="shared" si="30"/>
        <v>85.139818831622065</v>
      </c>
      <c r="AF129" s="6" cm="1">
        <f t="array" ref="AF129">INDEX('Source Spectra'!$AM$2:$AM$49,_xlfn.XMATCH($A129,'Source Spectra'!$AM$2:$AM$49,-1))</f>
        <v>480</v>
      </c>
      <c r="AG129" s="6" cm="1">
        <f t="array" ref="AG129">INDEX('Source Spectra'!$AM$2:$AM$49,_xlfn.XMATCH($A129,'Source Spectra'!$AM$2:$AM$49,1))</f>
        <v>490</v>
      </c>
      <c r="AH129" s="6" cm="1">
        <f t="array" ref="AH129">INDEX('Source Spectra'!$AN$2:$AN$49,_xlfn.XMATCH($A129,'Source Spectra'!$AM$2:$AM$49,-1))</f>
        <v>18.698814746794497</v>
      </c>
      <c r="AI129" s="6" cm="1">
        <f t="array" ref="AI129">INDEX('Source Spectra'!$AN$2:$AN$49,_xlfn.XMATCH($A129,'Source Spectra'!$AM$2:$AM$49,1))</f>
        <v>18.964518926640135</v>
      </c>
      <c r="AJ129">
        <f t="shared" si="23"/>
        <v>18.85823725470188</v>
      </c>
      <c r="AK129" s="6" cm="1">
        <f t="array" ref="AK129">INDEX('Source Spectra'!$AM$2:$AM$49,_xlfn.XMATCH($A129,'Source Spectra'!$AM$2:$AM$49,-1))</f>
        <v>480</v>
      </c>
      <c r="AL129" s="6" cm="1">
        <f t="array" ref="AL129">INDEX('Source Spectra'!$AM$2:$AM$49,_xlfn.XMATCH($A129,'Source Spectra'!$AM$2:$AM$49,1))</f>
        <v>490</v>
      </c>
      <c r="AM129" s="6" cm="1">
        <f t="array" ref="AM129">INDEX('Source Spectra'!$AO$2:$AO$49,_xlfn.XMATCH($A129,'Source Spectra'!$AM$2:$AM$49,-1))</f>
        <v>15.59011164274318</v>
      </c>
      <c r="AN129" s="6" cm="1">
        <f t="array" ref="AN129">INDEX('Source Spectra'!$AO$2:$AO$49,_xlfn.XMATCH($A129,'Source Spectra'!$AM$2:$AM$49,1))</f>
        <v>16.365408470671589</v>
      </c>
      <c r="AO129">
        <f t="shared" si="24"/>
        <v>16.055289739500225</v>
      </c>
      <c r="AP129">
        <f t="shared" si="25"/>
        <v>17.456763497101051</v>
      </c>
      <c r="AQ129" s="6" cm="1">
        <f t="array" ref="AQ129">INDEX('Source Spectra'!AR$2:AR$102,_xlfn.XMATCH($A129,'Source Spectra'!AR$2:AR$102,-1))</f>
        <v>458.98992737755799</v>
      </c>
      <c r="AR129" s="6" cm="1">
        <f t="array" ref="AR129">INDEX('Source Spectra'!AR$2:AR$102,_xlfn.XMATCH($A129,'Source Spectra'!AR$2:AR$102,1))</f>
        <v>486.15490729217498</v>
      </c>
      <c r="AS129" s="6" cm="1">
        <f t="array" ref="AS129">INDEX('Source Spectra'!AS$2:AS$102,_xlfn.XMATCH($A129,'Source Spectra'!AR$2:AR$102,-1))</f>
        <v>0.229483547099783</v>
      </c>
      <c r="AT129" s="6" cm="1">
        <f t="array" ref="AT129">INDEX('Source Spectra'!AS$2:AS$102,_xlfn.XMATCH($A129,'Source Spectra'!AR$2:AR$102,1))</f>
        <v>0.23410579753736799</v>
      </c>
      <c r="AU129">
        <f t="shared" si="26"/>
        <v>0.2340794393253873</v>
      </c>
    </row>
    <row r="130" spans="1:47" x14ac:dyDescent="0.2">
      <c r="A130">
        <v>487</v>
      </c>
      <c r="B130" s="6" cm="1">
        <f t="array" ref="B130">INDEX('Source Spectra'!J$2:J$27,_xlfn.XMATCH(A130,'Source Spectra'!J$2:J$27,-1))</f>
        <v>485.182575069682</v>
      </c>
      <c r="C130" s="6" cm="1">
        <f t="array" ref="C130">INDEX('Source Spectra'!J$2:J$27,_xlfn.XMATCH(A130,'Source Spectra'!J$2:J$27,1))</f>
        <v>544.84755670601396</v>
      </c>
      <c r="D130" s="6" cm="1">
        <f t="array" ref="D130">INDEX('Source Spectra'!K$2:K$27,_xlfn.XMATCH(A130,'Source Spectra'!J$2:J$27,-1))</f>
        <v>6.5624499153351307E-2</v>
      </c>
      <c r="E130" s="6" cm="1">
        <f t="array" ref="E130">INDEX('Source Spectra'!K$2:K$27,_xlfn.XMATCH(A130,'Source Spectra'!J$2:J$27,1))</f>
        <v>7.5441441880883794E-2</v>
      </c>
      <c r="F130">
        <f t="shared" si="21"/>
        <v>6.5923528097351802E-2</v>
      </c>
      <c r="G130" s="6" cm="1">
        <f t="array" ref="G130">INDEX('Source Spectra'!B$2:B$1698,_xlfn.XMATCH($A130,'Source Spectra'!B$2:B$1698,-1))</f>
        <v>486.5</v>
      </c>
      <c r="H130" s="6" cm="1">
        <f t="array" ref="H130">INDEX('Source Spectra'!B$2:B$1698,_xlfn.XMATCH($A130,'Source Spectra'!B$2:B$1698,1))</f>
        <v>487.5</v>
      </c>
      <c r="I130" s="6" cm="1">
        <f t="array" ref="I130">INDEX('Source Spectra'!C$2:C$1698,_xlfn.XMATCH($A130,'Source Spectra'!B$2:B$1698,-1))</f>
        <v>1625</v>
      </c>
      <c r="J130" s="6" cm="1">
        <f t="array" ref="J130">INDEX('Source Spectra'!C$2:C$1698,_xlfn.XMATCH($A130,'Source Spectra'!B$2:B$1698,1))</f>
        <v>1830</v>
      </c>
      <c r="K130">
        <f t="shared" si="27"/>
        <v>1727.5</v>
      </c>
      <c r="L130" s="6" cm="1">
        <f t="array" ref="L130">INDEX('Source Spectra'!O$2:O$33,_xlfn.XMATCH($A130,'Source Spectra'!O$2:O$33,-1))</f>
        <v>480</v>
      </c>
      <c r="M130" s="6" cm="1">
        <f t="array" ref="M130">INDEX('Source Spectra'!O$2:O$33,_xlfn.XMATCH($A130,'Source Spectra'!O$2:O$33,1))</f>
        <v>499</v>
      </c>
      <c r="N130" s="6" cm="1">
        <f t="array" ref="N130">INDEX('Source Spectra'!P$2:P$33,_xlfn.XMATCH($A130,'Source Spectra'!O$2:O$33,-1))</f>
        <v>11919.578585869451</v>
      </c>
      <c r="O130" s="6" cm="1">
        <f t="array" ref="O130">INDEX('Source Spectra'!P$2:P$33,_xlfn.XMATCH($A130,'Source Spectra'!O$2:O$33,1))</f>
        <v>12990.501639325499</v>
      </c>
      <c r="P130">
        <f t="shared" si="28"/>
        <v>12314.129184511152</v>
      </c>
      <c r="Q130" s="6" cm="1">
        <f t="array" ref="Q130">INDEX('Source Spectra'!S$2:S$51,_xlfn.XMATCH($A130,'Source Spectra'!S$2:S$51,-1))</f>
        <v>480</v>
      </c>
      <c r="R130" s="6" cm="1">
        <f t="array" ref="R130">INDEX('Source Spectra'!S$2:S$51,_xlfn.XMATCH($A130,'Source Spectra'!S$2:S$51,1))</f>
        <v>499</v>
      </c>
      <c r="S130" s="6" cm="1">
        <f t="array" ref="S130">INDEX('Source Spectra'!T$2:T$51,_xlfn.XMATCH($A130,'Source Spectra'!S$2:S$51,-1))</f>
        <v>2.0948792299156933</v>
      </c>
      <c r="T130" s="6" cm="1">
        <f t="array" ref="T130">INDEX('Source Spectra'!T$2:T$51,_xlfn.XMATCH($A130,'Source Spectra'!S$2:S$51,1))</f>
        <v>2.2830951509200288</v>
      </c>
      <c r="U130">
        <f t="shared" si="29"/>
        <v>2.1642219376541325</v>
      </c>
      <c r="V130" s="6" cm="1">
        <f t="array" ref="V130">INDEX('Source Spectra'!W$2:W$51,_xlfn.XMATCH($A130,'Source Spectra'!W$2:W$51,-1))</f>
        <v>480</v>
      </c>
      <c r="W130" s="6" cm="1">
        <f t="array" ref="W130">INDEX('Source Spectra'!W$2:W$51,_xlfn.XMATCH($A130,'Source Spectra'!W$2:W$51,1))</f>
        <v>490</v>
      </c>
      <c r="X130" s="6" cm="1">
        <f t="array" ref="X130">INDEX('Source Spectra'!X$2:X$51,_xlfn.XMATCH($A130,'Source Spectra'!W$2:W$51,-1))</f>
        <v>2.0355287288879889</v>
      </c>
      <c r="Y130" s="6" cm="1">
        <f t="array" ref="Y130">INDEX('Source Spectra'!X$2:X$51,_xlfn.XMATCH($A130,'Source Spectra'!W$2:W$51,1))</f>
        <v>2.2803508614028121</v>
      </c>
      <c r="Z130">
        <f t="shared" si="22"/>
        <v>2.2069042216483652</v>
      </c>
      <c r="AA130" s="6" cm="1">
        <f t="array" ref="AA130">INDEX('Source Spectra'!F$2:F$384,_xlfn.XMATCH($A130,'Source Spectra'!F$2:F$384,-1))</f>
        <v>483.08611832830098</v>
      </c>
      <c r="AB130" s="6" cm="1">
        <f t="array" ref="AB130">INDEX('Source Spectra'!F$2:F$384,_xlfn.XMATCH($A130,'Source Spectra'!F$2:F$384,1))</f>
        <v>489.63902648063402</v>
      </c>
      <c r="AC130" s="6" cm="1">
        <f t="array" ref="AC130">INDEX('Source Spectra'!G$2:G$384,_xlfn.XMATCH($A130,'Source Spectra'!F$2:F$384,-1))</f>
        <v>85.877422784500297</v>
      </c>
      <c r="AD130" s="6" cm="1">
        <f t="array" ref="AD130">INDEX('Source Spectra'!G$2:G$384,_xlfn.XMATCH($A130,'Source Spectra'!F$2:F$384,1))</f>
        <v>84.218655716862102</v>
      </c>
      <c r="AE130">
        <f t="shared" si="30"/>
        <v>84.886684340938316</v>
      </c>
      <c r="AF130" s="6" cm="1">
        <f t="array" ref="AF130">INDEX('Source Spectra'!$AM$2:$AM$49,_xlfn.XMATCH($A130,'Source Spectra'!$AM$2:$AM$49,-1))</f>
        <v>480</v>
      </c>
      <c r="AG130" s="6" cm="1">
        <f t="array" ref="AG130">INDEX('Source Spectra'!$AM$2:$AM$49,_xlfn.XMATCH($A130,'Source Spectra'!$AM$2:$AM$49,1))</f>
        <v>490</v>
      </c>
      <c r="AH130" s="6" cm="1">
        <f t="array" ref="AH130">INDEX('Source Spectra'!$AN$2:$AN$49,_xlfn.XMATCH($A130,'Source Spectra'!$AM$2:$AM$49,-1))</f>
        <v>18.698814746794497</v>
      </c>
      <c r="AI130" s="6" cm="1">
        <f t="array" ref="AI130">INDEX('Source Spectra'!$AN$2:$AN$49,_xlfn.XMATCH($A130,'Source Spectra'!$AM$2:$AM$49,1))</f>
        <v>18.964518926640135</v>
      </c>
      <c r="AJ130">
        <f t="shared" si="23"/>
        <v>18.884807672686442</v>
      </c>
      <c r="AK130" s="6" cm="1">
        <f t="array" ref="AK130">INDEX('Source Spectra'!$AM$2:$AM$49,_xlfn.XMATCH($A130,'Source Spectra'!$AM$2:$AM$49,-1))</f>
        <v>480</v>
      </c>
      <c r="AL130" s="6" cm="1">
        <f t="array" ref="AL130">INDEX('Source Spectra'!$AM$2:$AM$49,_xlfn.XMATCH($A130,'Source Spectra'!$AM$2:$AM$49,1))</f>
        <v>490</v>
      </c>
      <c r="AM130" s="6" cm="1">
        <f t="array" ref="AM130">INDEX('Source Spectra'!$AO$2:$AO$49,_xlfn.XMATCH($A130,'Source Spectra'!$AM$2:$AM$49,-1))</f>
        <v>15.59011164274318</v>
      </c>
      <c r="AN130" s="6" cm="1">
        <f t="array" ref="AN130">INDEX('Source Spectra'!$AO$2:$AO$49,_xlfn.XMATCH($A130,'Source Spectra'!$AM$2:$AM$49,1))</f>
        <v>16.365408470671589</v>
      </c>
      <c r="AO130">
        <f t="shared" si="24"/>
        <v>16.132819422293068</v>
      </c>
      <c r="AP130">
        <f t="shared" si="25"/>
        <v>17.508813547489755</v>
      </c>
      <c r="AQ130" s="6" cm="1">
        <f t="array" ref="AQ130">INDEX('Source Spectra'!AR$2:AR$102,_xlfn.XMATCH($A130,'Source Spectra'!AR$2:AR$102,-1))</f>
        <v>486.15490729217498</v>
      </c>
      <c r="AR130" s="6" cm="1">
        <f t="array" ref="AR130">INDEX('Source Spectra'!AR$2:AR$102,_xlfn.XMATCH($A130,'Source Spectra'!AR$2:AR$102,1))</f>
        <v>513.31988720679203</v>
      </c>
      <c r="AS130" s="6" cm="1">
        <f t="array" ref="AS130">INDEX('Source Spectra'!AS$2:AS$102,_xlfn.XMATCH($A130,'Source Spectra'!AR$2:AR$102,-1))</f>
        <v>0.23410579753736799</v>
      </c>
      <c r="AT130" s="6" cm="1">
        <f t="array" ref="AT130">INDEX('Source Spectra'!AS$2:AS$102,_xlfn.XMATCH($A130,'Source Spectra'!AR$2:AR$102,1))</f>
        <v>0.238634669178234</v>
      </c>
      <c r="AU130">
        <f t="shared" si="26"/>
        <v>0.23424668909739862</v>
      </c>
    </row>
    <row r="131" spans="1:47" x14ac:dyDescent="0.2">
      <c r="A131">
        <v>488</v>
      </c>
      <c r="B131" s="6" cm="1">
        <f t="array" ref="B131">INDEX('Source Spectra'!J$2:J$27,_xlfn.XMATCH(A131,'Source Spectra'!J$2:J$27,-1))</f>
        <v>485.182575069682</v>
      </c>
      <c r="C131" s="6" cm="1">
        <f t="array" ref="C131">INDEX('Source Spectra'!J$2:J$27,_xlfn.XMATCH(A131,'Source Spectra'!J$2:J$27,1))</f>
        <v>544.84755670601396</v>
      </c>
      <c r="D131" s="6" cm="1">
        <f t="array" ref="D131">INDEX('Source Spectra'!K$2:K$27,_xlfn.XMATCH(A131,'Source Spectra'!J$2:J$27,-1))</f>
        <v>6.5624499153351307E-2</v>
      </c>
      <c r="E131" s="6" cm="1">
        <f t="array" ref="E131">INDEX('Source Spectra'!K$2:K$27,_xlfn.XMATCH(A131,'Source Spectra'!J$2:J$27,1))</f>
        <v>7.5441441880883794E-2</v>
      </c>
      <c r="F131">
        <f t="shared" si="21"/>
        <v>6.6088062510307272E-2</v>
      </c>
      <c r="G131" s="6" cm="1">
        <f t="array" ref="G131">INDEX('Source Spectra'!B$2:B$1698,_xlfn.XMATCH($A131,'Source Spectra'!B$2:B$1698,-1))</f>
        <v>487.5</v>
      </c>
      <c r="H131" s="6" cm="1">
        <f t="array" ref="H131">INDEX('Source Spectra'!B$2:B$1698,_xlfn.XMATCH($A131,'Source Spectra'!B$2:B$1698,1))</f>
        <v>488.5</v>
      </c>
      <c r="I131" s="6" cm="1">
        <f t="array" ref="I131">INDEX('Source Spectra'!C$2:C$1698,_xlfn.XMATCH($A131,'Source Spectra'!B$2:B$1698,-1))</f>
        <v>1830</v>
      </c>
      <c r="J131" s="6" cm="1">
        <f t="array" ref="J131">INDEX('Source Spectra'!C$2:C$1698,_xlfn.XMATCH($A131,'Source Spectra'!B$2:B$1698,1))</f>
        <v>1914</v>
      </c>
      <c r="K131">
        <f t="shared" si="27"/>
        <v>1872</v>
      </c>
      <c r="L131" s="6" cm="1">
        <f t="array" ref="L131">INDEX('Source Spectra'!O$2:O$33,_xlfn.XMATCH($A131,'Source Spectra'!O$2:O$33,-1))</f>
        <v>480</v>
      </c>
      <c r="M131" s="6" cm="1">
        <f t="array" ref="M131">INDEX('Source Spectra'!O$2:O$33,_xlfn.XMATCH($A131,'Source Spectra'!O$2:O$33,1))</f>
        <v>499</v>
      </c>
      <c r="N131" s="6" cm="1">
        <f t="array" ref="N131">INDEX('Source Spectra'!P$2:P$33,_xlfn.XMATCH($A131,'Source Spectra'!O$2:O$33,-1))</f>
        <v>11919.578585869451</v>
      </c>
      <c r="O131" s="6" cm="1">
        <f t="array" ref="O131">INDEX('Source Spectra'!P$2:P$33,_xlfn.XMATCH($A131,'Source Spectra'!O$2:O$33,1))</f>
        <v>12990.501639325499</v>
      </c>
      <c r="P131">
        <f t="shared" si="28"/>
        <v>12370.493555745681</v>
      </c>
      <c r="Q131" s="6" cm="1">
        <f t="array" ref="Q131">INDEX('Source Spectra'!S$2:S$51,_xlfn.XMATCH($A131,'Source Spectra'!S$2:S$51,-1))</f>
        <v>480</v>
      </c>
      <c r="R131" s="6" cm="1">
        <f t="array" ref="R131">INDEX('Source Spectra'!S$2:S$51,_xlfn.XMATCH($A131,'Source Spectra'!S$2:S$51,1))</f>
        <v>499</v>
      </c>
      <c r="S131" s="6" cm="1">
        <f t="array" ref="S131">INDEX('Source Spectra'!T$2:T$51,_xlfn.XMATCH($A131,'Source Spectra'!S$2:S$51,-1))</f>
        <v>2.0948792299156933</v>
      </c>
      <c r="T131" s="6" cm="1">
        <f t="array" ref="T131">INDEX('Source Spectra'!T$2:T$51,_xlfn.XMATCH($A131,'Source Spectra'!S$2:S$51,1))</f>
        <v>2.2830951509200288</v>
      </c>
      <c r="U131">
        <f t="shared" si="29"/>
        <v>2.174128038759624</v>
      </c>
      <c r="V131" s="6" cm="1">
        <f t="array" ref="V131">INDEX('Source Spectra'!W$2:W$51,_xlfn.XMATCH($A131,'Source Spectra'!W$2:W$51,-1))</f>
        <v>480</v>
      </c>
      <c r="W131" s="6" cm="1">
        <f t="array" ref="W131">INDEX('Source Spectra'!W$2:W$51,_xlfn.XMATCH($A131,'Source Spectra'!W$2:W$51,1))</f>
        <v>490</v>
      </c>
      <c r="X131" s="6" cm="1">
        <f t="array" ref="X131">INDEX('Source Spectra'!X$2:X$51,_xlfn.XMATCH($A131,'Source Spectra'!W$2:W$51,-1))</f>
        <v>2.0355287288879889</v>
      </c>
      <c r="Y131" s="6" cm="1">
        <f t="array" ref="Y131">INDEX('Source Spectra'!X$2:X$51,_xlfn.XMATCH($A131,'Source Spectra'!W$2:W$51,1))</f>
        <v>2.2803508614028121</v>
      </c>
      <c r="Z131">
        <f t="shared" si="22"/>
        <v>2.2313864348998473</v>
      </c>
      <c r="AA131" s="6" cm="1">
        <f t="array" ref="AA131">INDEX('Source Spectra'!F$2:F$384,_xlfn.XMATCH($A131,'Source Spectra'!F$2:F$384,-1))</f>
        <v>483.08611832830098</v>
      </c>
      <c r="AB131" s="6" cm="1">
        <f t="array" ref="AB131">INDEX('Source Spectra'!F$2:F$384,_xlfn.XMATCH($A131,'Source Spectra'!F$2:F$384,1))</f>
        <v>489.63902648063402</v>
      </c>
      <c r="AC131" s="6" cm="1">
        <f t="array" ref="AC131">INDEX('Source Spectra'!G$2:G$384,_xlfn.XMATCH($A131,'Source Spectra'!F$2:F$384,-1))</f>
        <v>85.877422784500297</v>
      </c>
      <c r="AD131" s="6" cm="1">
        <f t="array" ref="AD131">INDEX('Source Spectra'!G$2:G$384,_xlfn.XMATCH($A131,'Source Spectra'!F$2:F$384,1))</f>
        <v>84.218655716862102</v>
      </c>
      <c r="AE131">
        <f t="shared" si="30"/>
        <v>84.633549850254568</v>
      </c>
      <c r="AF131" s="6" cm="1">
        <f t="array" ref="AF131">INDEX('Source Spectra'!$AM$2:$AM$49,_xlfn.XMATCH($A131,'Source Spectra'!$AM$2:$AM$49,-1))</f>
        <v>480</v>
      </c>
      <c r="AG131" s="6" cm="1">
        <f t="array" ref="AG131">INDEX('Source Spectra'!$AM$2:$AM$49,_xlfn.XMATCH($A131,'Source Spectra'!$AM$2:$AM$49,1))</f>
        <v>490</v>
      </c>
      <c r="AH131" s="6" cm="1">
        <f t="array" ref="AH131">INDEX('Source Spectra'!$AN$2:$AN$49,_xlfn.XMATCH($A131,'Source Spectra'!$AM$2:$AM$49,-1))</f>
        <v>18.698814746794497</v>
      </c>
      <c r="AI131" s="6" cm="1">
        <f t="array" ref="AI131">INDEX('Source Spectra'!$AN$2:$AN$49,_xlfn.XMATCH($A131,'Source Spectra'!$AM$2:$AM$49,1))</f>
        <v>18.964518926640135</v>
      </c>
      <c r="AJ131">
        <f t="shared" si="23"/>
        <v>18.911378090671008</v>
      </c>
      <c r="AK131" s="6" cm="1">
        <f t="array" ref="AK131">INDEX('Source Spectra'!$AM$2:$AM$49,_xlfn.XMATCH($A131,'Source Spectra'!$AM$2:$AM$49,-1))</f>
        <v>480</v>
      </c>
      <c r="AL131" s="6" cm="1">
        <f t="array" ref="AL131">INDEX('Source Spectra'!$AM$2:$AM$49,_xlfn.XMATCH($A131,'Source Spectra'!$AM$2:$AM$49,1))</f>
        <v>490</v>
      </c>
      <c r="AM131" s="6" cm="1">
        <f t="array" ref="AM131">INDEX('Source Spectra'!$AO$2:$AO$49,_xlfn.XMATCH($A131,'Source Spectra'!$AM$2:$AM$49,-1))</f>
        <v>15.59011164274318</v>
      </c>
      <c r="AN131" s="6" cm="1">
        <f t="array" ref="AN131">INDEX('Source Spectra'!$AO$2:$AO$49,_xlfn.XMATCH($A131,'Source Spectra'!$AM$2:$AM$49,1))</f>
        <v>16.365408470671589</v>
      </c>
      <c r="AO131">
        <f t="shared" si="24"/>
        <v>16.210349105085907</v>
      </c>
      <c r="AP131">
        <f t="shared" si="25"/>
        <v>17.560863597878459</v>
      </c>
      <c r="AQ131" s="6" cm="1">
        <f t="array" ref="AQ131">INDEX('Source Spectra'!AR$2:AR$102,_xlfn.XMATCH($A131,'Source Spectra'!AR$2:AR$102,-1))</f>
        <v>486.15490729217498</v>
      </c>
      <c r="AR131" s="6" cm="1">
        <f t="array" ref="AR131">INDEX('Source Spectra'!AR$2:AR$102,_xlfn.XMATCH($A131,'Source Spectra'!AR$2:AR$102,1))</f>
        <v>513.31988720679203</v>
      </c>
      <c r="AS131" s="6" cm="1">
        <f t="array" ref="AS131">INDEX('Source Spectra'!AS$2:AS$102,_xlfn.XMATCH($A131,'Source Spectra'!AR$2:AR$102,-1))</f>
        <v>0.23410579753736799</v>
      </c>
      <c r="AT131" s="6" cm="1">
        <f t="array" ref="AT131">INDEX('Source Spectra'!AS$2:AS$102,_xlfn.XMATCH($A131,'Source Spectra'!AR$2:AR$102,1))</f>
        <v>0.238634669178234</v>
      </c>
      <c r="AU131">
        <f t="shared" si="26"/>
        <v>0.23441340638027905</v>
      </c>
    </row>
    <row r="132" spans="1:47" x14ac:dyDescent="0.2">
      <c r="A132">
        <v>489</v>
      </c>
      <c r="B132" s="6" cm="1">
        <f t="array" ref="B132">INDEX('Source Spectra'!J$2:J$27,_xlfn.XMATCH(A132,'Source Spectra'!J$2:J$27,-1))</f>
        <v>485.182575069682</v>
      </c>
      <c r="C132" s="6" cm="1">
        <f t="array" ref="C132">INDEX('Source Spectra'!J$2:J$27,_xlfn.XMATCH(A132,'Source Spectra'!J$2:J$27,1))</f>
        <v>544.84755670601396</v>
      </c>
      <c r="D132" s="6" cm="1">
        <f t="array" ref="D132">INDEX('Source Spectra'!K$2:K$27,_xlfn.XMATCH(A132,'Source Spectra'!J$2:J$27,-1))</f>
        <v>6.5624499153351307E-2</v>
      </c>
      <c r="E132" s="6" cm="1">
        <f t="array" ref="E132">INDEX('Source Spectra'!K$2:K$27,_xlfn.XMATCH(A132,'Source Spectra'!J$2:J$27,1))</f>
        <v>7.5441441880883794E-2</v>
      </c>
      <c r="F132">
        <f t="shared" si="21"/>
        <v>6.6252596923262741E-2</v>
      </c>
      <c r="G132" s="6" cm="1">
        <f t="array" ref="G132">INDEX('Source Spectra'!B$2:B$1698,_xlfn.XMATCH($A132,'Source Spectra'!B$2:B$1698,-1))</f>
        <v>488.5</v>
      </c>
      <c r="H132" s="6" cm="1">
        <f t="array" ref="H132">INDEX('Source Spectra'!B$2:B$1698,_xlfn.XMATCH($A132,'Source Spectra'!B$2:B$1698,1))</f>
        <v>489.5</v>
      </c>
      <c r="I132" s="6" cm="1">
        <f t="array" ref="I132">INDEX('Source Spectra'!C$2:C$1698,_xlfn.XMATCH($A132,'Source Spectra'!B$2:B$1698,-1))</f>
        <v>1914</v>
      </c>
      <c r="J132" s="6" cm="1">
        <f t="array" ref="J132">INDEX('Source Spectra'!C$2:C$1698,_xlfn.XMATCH($A132,'Source Spectra'!B$2:B$1698,1))</f>
        <v>1960</v>
      </c>
      <c r="K132">
        <f t="shared" si="27"/>
        <v>1937</v>
      </c>
      <c r="L132" s="6" cm="1">
        <f t="array" ref="L132">INDEX('Source Spectra'!O$2:O$33,_xlfn.XMATCH($A132,'Source Spectra'!O$2:O$33,-1))</f>
        <v>480</v>
      </c>
      <c r="M132" s="6" cm="1">
        <f t="array" ref="M132">INDEX('Source Spectra'!O$2:O$33,_xlfn.XMATCH($A132,'Source Spectra'!O$2:O$33,1))</f>
        <v>499</v>
      </c>
      <c r="N132" s="6" cm="1">
        <f t="array" ref="N132">INDEX('Source Spectra'!P$2:P$33,_xlfn.XMATCH($A132,'Source Spectra'!O$2:O$33,-1))</f>
        <v>11919.578585869451</v>
      </c>
      <c r="O132" s="6" cm="1">
        <f t="array" ref="O132">INDEX('Source Spectra'!P$2:P$33,_xlfn.XMATCH($A132,'Source Spectra'!O$2:O$33,1))</f>
        <v>12990.501639325499</v>
      </c>
      <c r="P132">
        <f t="shared" si="28"/>
        <v>12426.85792698021</v>
      </c>
      <c r="Q132" s="6" cm="1">
        <f t="array" ref="Q132">INDEX('Source Spectra'!S$2:S$51,_xlfn.XMATCH($A132,'Source Spectra'!S$2:S$51,-1))</f>
        <v>480</v>
      </c>
      <c r="R132" s="6" cm="1">
        <f t="array" ref="R132">INDEX('Source Spectra'!S$2:S$51,_xlfn.XMATCH($A132,'Source Spectra'!S$2:S$51,1))</f>
        <v>499</v>
      </c>
      <c r="S132" s="6" cm="1">
        <f t="array" ref="S132">INDEX('Source Spectra'!T$2:T$51,_xlfn.XMATCH($A132,'Source Spectra'!S$2:S$51,-1))</f>
        <v>2.0948792299156933</v>
      </c>
      <c r="T132" s="6" cm="1">
        <f t="array" ref="T132">INDEX('Source Spectra'!T$2:T$51,_xlfn.XMATCH($A132,'Source Spectra'!S$2:S$51,1))</f>
        <v>2.2830951509200288</v>
      </c>
      <c r="U132">
        <f t="shared" si="29"/>
        <v>2.1840341398651155</v>
      </c>
      <c r="V132" s="6" cm="1">
        <f t="array" ref="V132">INDEX('Source Spectra'!W$2:W$51,_xlfn.XMATCH($A132,'Source Spectra'!W$2:W$51,-1))</f>
        <v>480</v>
      </c>
      <c r="W132" s="6" cm="1">
        <f t="array" ref="W132">INDEX('Source Spectra'!W$2:W$51,_xlfn.XMATCH($A132,'Source Spectra'!W$2:W$51,1))</f>
        <v>490</v>
      </c>
      <c r="X132" s="6" cm="1">
        <f t="array" ref="X132">INDEX('Source Spectra'!X$2:X$51,_xlfn.XMATCH($A132,'Source Spectra'!W$2:W$51,-1))</f>
        <v>2.0355287288879889</v>
      </c>
      <c r="Y132" s="6" cm="1">
        <f t="array" ref="Y132">INDEX('Source Spectra'!X$2:X$51,_xlfn.XMATCH($A132,'Source Spectra'!W$2:W$51,1))</f>
        <v>2.2803508614028121</v>
      </c>
      <c r="Z132">
        <f t="shared" si="22"/>
        <v>2.2558686481513299</v>
      </c>
      <c r="AA132" s="6" cm="1">
        <f t="array" ref="AA132">INDEX('Source Spectra'!F$2:F$384,_xlfn.XMATCH($A132,'Source Spectra'!F$2:F$384,-1))</f>
        <v>483.08611832830098</v>
      </c>
      <c r="AB132" s="6" cm="1">
        <f t="array" ref="AB132">INDEX('Source Spectra'!F$2:F$384,_xlfn.XMATCH($A132,'Source Spectra'!F$2:F$384,1))</f>
        <v>489.63902648063402</v>
      </c>
      <c r="AC132" s="6" cm="1">
        <f t="array" ref="AC132">INDEX('Source Spectra'!G$2:G$384,_xlfn.XMATCH($A132,'Source Spectra'!F$2:F$384,-1))</f>
        <v>85.877422784500297</v>
      </c>
      <c r="AD132" s="6" cm="1">
        <f t="array" ref="AD132">INDEX('Source Spectra'!G$2:G$384,_xlfn.XMATCH($A132,'Source Spectra'!F$2:F$384,1))</f>
        <v>84.218655716862102</v>
      </c>
      <c r="AE132">
        <f t="shared" si="30"/>
        <v>84.380415359570819</v>
      </c>
      <c r="AF132" s="6" cm="1">
        <f t="array" ref="AF132">INDEX('Source Spectra'!$AM$2:$AM$49,_xlfn.XMATCH($A132,'Source Spectra'!$AM$2:$AM$49,-1))</f>
        <v>480</v>
      </c>
      <c r="AG132" s="6" cm="1">
        <f t="array" ref="AG132">INDEX('Source Spectra'!$AM$2:$AM$49,_xlfn.XMATCH($A132,'Source Spectra'!$AM$2:$AM$49,1))</f>
        <v>490</v>
      </c>
      <c r="AH132" s="6" cm="1">
        <f t="array" ref="AH132">INDEX('Source Spectra'!$AN$2:$AN$49,_xlfn.XMATCH($A132,'Source Spectra'!$AM$2:$AM$49,-1))</f>
        <v>18.698814746794497</v>
      </c>
      <c r="AI132" s="6" cm="1">
        <f t="array" ref="AI132">INDEX('Source Spectra'!$AN$2:$AN$49,_xlfn.XMATCH($A132,'Source Spectra'!$AM$2:$AM$49,1))</f>
        <v>18.964518926640135</v>
      </c>
      <c r="AJ132">
        <f t="shared" si="23"/>
        <v>18.937948508655573</v>
      </c>
      <c r="AK132" s="6" cm="1">
        <f t="array" ref="AK132">INDEX('Source Spectra'!$AM$2:$AM$49,_xlfn.XMATCH($A132,'Source Spectra'!$AM$2:$AM$49,-1))</f>
        <v>480</v>
      </c>
      <c r="AL132" s="6" cm="1">
        <f t="array" ref="AL132">INDEX('Source Spectra'!$AM$2:$AM$49,_xlfn.XMATCH($A132,'Source Spectra'!$AM$2:$AM$49,1))</f>
        <v>490</v>
      </c>
      <c r="AM132" s="6" cm="1">
        <f t="array" ref="AM132">INDEX('Source Spectra'!$AO$2:$AO$49,_xlfn.XMATCH($A132,'Source Spectra'!$AM$2:$AM$49,-1))</f>
        <v>15.59011164274318</v>
      </c>
      <c r="AN132" s="6" cm="1">
        <f t="array" ref="AN132">INDEX('Source Spectra'!$AO$2:$AO$49,_xlfn.XMATCH($A132,'Source Spectra'!$AM$2:$AM$49,1))</f>
        <v>16.365408470671589</v>
      </c>
      <c r="AO132">
        <f t="shared" si="24"/>
        <v>16.28787878787875</v>
      </c>
      <c r="AP132">
        <f t="shared" si="25"/>
        <v>17.61291364826716</v>
      </c>
      <c r="AQ132" s="6" cm="1">
        <f t="array" ref="AQ132">INDEX('Source Spectra'!AR$2:AR$102,_xlfn.XMATCH($A132,'Source Spectra'!AR$2:AR$102,-1))</f>
        <v>486.15490729217498</v>
      </c>
      <c r="AR132" s="6" cm="1">
        <f t="array" ref="AR132">INDEX('Source Spectra'!AR$2:AR$102,_xlfn.XMATCH($A132,'Source Spectra'!AR$2:AR$102,1))</f>
        <v>513.31988720679203</v>
      </c>
      <c r="AS132" s="6" cm="1">
        <f t="array" ref="AS132">INDEX('Source Spectra'!AS$2:AS$102,_xlfn.XMATCH($A132,'Source Spectra'!AR$2:AR$102,-1))</f>
        <v>0.23410579753736799</v>
      </c>
      <c r="AT132" s="6" cm="1">
        <f t="array" ref="AT132">INDEX('Source Spectra'!AS$2:AS$102,_xlfn.XMATCH($A132,'Source Spectra'!AR$2:AR$102,1))</f>
        <v>0.238634669178234</v>
      </c>
      <c r="AU132">
        <f t="shared" si="26"/>
        <v>0.23458012366315945</v>
      </c>
    </row>
    <row r="133" spans="1:47" x14ac:dyDescent="0.2">
      <c r="A133">
        <v>490</v>
      </c>
      <c r="B133" s="6" cm="1">
        <f t="array" ref="B133">INDEX('Source Spectra'!J$2:J$27,_xlfn.XMATCH(A133,'Source Spectra'!J$2:J$27,-1))</f>
        <v>485.182575069682</v>
      </c>
      <c r="C133" s="6" cm="1">
        <f t="array" ref="C133">INDEX('Source Spectra'!J$2:J$27,_xlfn.XMATCH(A133,'Source Spectra'!J$2:J$27,1))</f>
        <v>544.84755670601396</v>
      </c>
      <c r="D133" s="6" cm="1">
        <f t="array" ref="D133">INDEX('Source Spectra'!K$2:K$27,_xlfn.XMATCH(A133,'Source Spectra'!J$2:J$27,-1))</f>
        <v>6.5624499153351307E-2</v>
      </c>
      <c r="E133" s="6" cm="1">
        <f t="array" ref="E133">INDEX('Source Spectra'!K$2:K$27,_xlfn.XMATCH(A133,'Source Spectra'!J$2:J$27,1))</f>
        <v>7.5441441880883794E-2</v>
      </c>
      <c r="F133">
        <f t="shared" si="21"/>
        <v>6.6417131336218196E-2</v>
      </c>
      <c r="G133" s="6" cm="1">
        <f t="array" ref="G133">INDEX('Source Spectra'!B$2:B$1698,_xlfn.XMATCH($A133,'Source Spectra'!B$2:B$1698,-1))</f>
        <v>489.5</v>
      </c>
      <c r="H133" s="6" cm="1">
        <f t="array" ref="H133">INDEX('Source Spectra'!B$2:B$1698,_xlfn.XMATCH($A133,'Source Spectra'!B$2:B$1698,1))</f>
        <v>490.5</v>
      </c>
      <c r="I133" s="6" cm="1">
        <f t="array" ref="I133">INDEX('Source Spectra'!C$2:C$1698,_xlfn.XMATCH($A133,'Source Spectra'!B$2:B$1698,-1))</f>
        <v>1960</v>
      </c>
      <c r="J133" s="6" cm="1">
        <f t="array" ref="J133">INDEX('Source Spectra'!C$2:C$1698,_xlfn.XMATCH($A133,'Source Spectra'!B$2:B$1698,1))</f>
        <v>2007</v>
      </c>
      <c r="K133">
        <f t="shared" si="27"/>
        <v>1983.5</v>
      </c>
      <c r="L133" s="6" cm="1">
        <f t="array" ref="L133">INDEX('Source Spectra'!O$2:O$33,_xlfn.XMATCH($A133,'Source Spectra'!O$2:O$33,-1))</f>
        <v>480</v>
      </c>
      <c r="M133" s="6" cm="1">
        <f t="array" ref="M133">INDEX('Source Spectra'!O$2:O$33,_xlfn.XMATCH($A133,'Source Spectra'!O$2:O$33,1))</f>
        <v>499</v>
      </c>
      <c r="N133" s="6" cm="1">
        <f t="array" ref="N133">INDEX('Source Spectra'!P$2:P$33,_xlfn.XMATCH($A133,'Source Spectra'!O$2:O$33,-1))</f>
        <v>11919.578585869451</v>
      </c>
      <c r="O133" s="6" cm="1">
        <f t="array" ref="O133">INDEX('Source Spectra'!P$2:P$33,_xlfn.XMATCH($A133,'Source Spectra'!O$2:O$33,1))</f>
        <v>12990.501639325499</v>
      </c>
      <c r="P133">
        <f t="shared" si="28"/>
        <v>12483.22229821474</v>
      </c>
      <c r="Q133" s="6" cm="1">
        <f t="array" ref="Q133">INDEX('Source Spectra'!S$2:S$51,_xlfn.XMATCH($A133,'Source Spectra'!S$2:S$51,-1))</f>
        <v>480</v>
      </c>
      <c r="R133" s="6" cm="1">
        <f t="array" ref="R133">INDEX('Source Spectra'!S$2:S$51,_xlfn.XMATCH($A133,'Source Spectra'!S$2:S$51,1))</f>
        <v>499</v>
      </c>
      <c r="S133" s="6" cm="1">
        <f t="array" ref="S133">INDEX('Source Spectra'!T$2:T$51,_xlfn.XMATCH($A133,'Source Spectra'!S$2:S$51,-1))</f>
        <v>2.0948792299156933</v>
      </c>
      <c r="T133" s="6" cm="1">
        <f t="array" ref="T133">INDEX('Source Spectra'!T$2:T$51,_xlfn.XMATCH($A133,'Source Spectra'!S$2:S$51,1))</f>
        <v>2.2830951509200288</v>
      </c>
      <c r="U133">
        <f t="shared" si="29"/>
        <v>2.1939402409706066</v>
      </c>
      <c r="V133" s="6" cm="1">
        <f t="array" ref="V133">INDEX('Source Spectra'!W$2:W$51,_xlfn.XMATCH($A133,'Source Spectra'!W$2:W$51,-1))</f>
        <v>490</v>
      </c>
      <c r="W133" s="6" cm="1">
        <f t="array" ref="W133">INDEX('Source Spectra'!W$2:W$51,_xlfn.XMATCH($A133,'Source Spectra'!W$2:W$51,1))</f>
        <v>490</v>
      </c>
      <c r="X133" s="6" cm="1">
        <f t="array" ref="X133">INDEX('Source Spectra'!X$2:X$51,_xlfn.XMATCH($A133,'Source Spectra'!W$2:W$51,-1))</f>
        <v>2.2803508614028121</v>
      </c>
      <c r="Y133" s="6" cm="1">
        <f t="array" ref="Y133">INDEX('Source Spectra'!X$2:X$51,_xlfn.XMATCH($A133,'Source Spectra'!W$2:W$51,1))</f>
        <v>2.2803508614028121</v>
      </c>
      <c r="Z133">
        <f t="shared" si="22"/>
        <v>2.2803508614028121</v>
      </c>
      <c r="AA133" s="6" cm="1">
        <f t="array" ref="AA133">INDEX('Source Spectra'!F$2:F$384,_xlfn.XMATCH($A133,'Source Spectra'!F$2:F$384,-1))</f>
        <v>489.63902648063402</v>
      </c>
      <c r="AB133" s="6" cm="1">
        <f t="array" ref="AB133">INDEX('Source Spectra'!F$2:F$384,_xlfn.XMATCH($A133,'Source Spectra'!F$2:F$384,1))</f>
        <v>496.05101187700302</v>
      </c>
      <c r="AC133" s="6" cm="1">
        <f t="array" ref="AC133">INDEX('Source Spectra'!G$2:G$384,_xlfn.XMATCH($A133,'Source Spectra'!F$2:F$384,-1))</f>
        <v>84.218655716862102</v>
      </c>
      <c r="AD133" s="6" cm="1">
        <f t="array" ref="AD133">INDEX('Source Spectra'!G$2:G$384,_xlfn.XMATCH($A133,'Source Spectra'!F$2:F$384,1))</f>
        <v>82.828035205270595</v>
      </c>
      <c r="AE133">
        <f t="shared" si="30"/>
        <v>84.14036839255597</v>
      </c>
      <c r="AF133" s="6" cm="1">
        <f t="array" ref="AF133">INDEX('Source Spectra'!$AM$2:$AM$49,_xlfn.XMATCH($A133,'Source Spectra'!$AM$2:$AM$49,-1))</f>
        <v>490</v>
      </c>
      <c r="AG133" s="6" cm="1">
        <f t="array" ref="AG133">INDEX('Source Spectra'!$AM$2:$AM$49,_xlfn.XMATCH($A133,'Source Spectra'!$AM$2:$AM$49,1))</f>
        <v>490</v>
      </c>
      <c r="AH133" s="6" cm="1">
        <f t="array" ref="AH133">INDEX('Source Spectra'!$AN$2:$AN$49,_xlfn.XMATCH($A133,'Source Spectra'!$AM$2:$AM$49,-1))</f>
        <v>18.964518926640135</v>
      </c>
      <c r="AI133" s="6" cm="1">
        <f t="array" ref="AI133">INDEX('Source Spectra'!$AN$2:$AN$49,_xlfn.XMATCH($A133,'Source Spectra'!$AM$2:$AM$49,1))</f>
        <v>18.964518926640135</v>
      </c>
      <c r="AJ133">
        <f t="shared" si="23"/>
        <v>18.964518926640135</v>
      </c>
      <c r="AK133" s="6" cm="1">
        <f t="array" ref="AK133">INDEX('Source Spectra'!$AM$2:$AM$49,_xlfn.XMATCH($A133,'Source Spectra'!$AM$2:$AM$49,-1))</f>
        <v>490</v>
      </c>
      <c r="AL133" s="6" cm="1">
        <f t="array" ref="AL133">INDEX('Source Spectra'!$AM$2:$AM$49,_xlfn.XMATCH($A133,'Source Spectra'!$AM$2:$AM$49,1))</f>
        <v>490</v>
      </c>
      <c r="AM133" s="6" cm="1">
        <f t="array" ref="AM133">INDEX('Source Spectra'!$AO$2:$AO$49,_xlfn.XMATCH($A133,'Source Spectra'!$AM$2:$AM$49,-1))</f>
        <v>16.365408470671589</v>
      </c>
      <c r="AN133" s="6" cm="1">
        <f t="array" ref="AN133">INDEX('Source Spectra'!$AO$2:$AO$49,_xlfn.XMATCH($A133,'Source Spectra'!$AM$2:$AM$49,1))</f>
        <v>16.365408470671589</v>
      </c>
      <c r="AO133">
        <f t="shared" si="24"/>
        <v>16.365408470671589</v>
      </c>
      <c r="AP133">
        <f t="shared" si="25"/>
        <v>17.66496369865586</v>
      </c>
      <c r="AQ133" s="6" cm="1">
        <f t="array" ref="AQ133">INDEX('Source Spectra'!AR$2:AR$102,_xlfn.XMATCH($A133,'Source Spectra'!AR$2:AR$102,-1))</f>
        <v>486.15490729217498</v>
      </c>
      <c r="AR133" s="6" cm="1">
        <f t="array" ref="AR133">INDEX('Source Spectra'!AR$2:AR$102,_xlfn.XMATCH($A133,'Source Spectra'!AR$2:AR$102,1))</f>
        <v>513.31988720679203</v>
      </c>
      <c r="AS133" s="6" cm="1">
        <f t="array" ref="AS133">INDEX('Source Spectra'!AS$2:AS$102,_xlfn.XMATCH($A133,'Source Spectra'!AR$2:AR$102,-1))</f>
        <v>0.23410579753736799</v>
      </c>
      <c r="AT133" s="6" cm="1">
        <f t="array" ref="AT133">INDEX('Source Spectra'!AS$2:AS$102,_xlfn.XMATCH($A133,'Source Spectra'!AR$2:AR$102,1))</f>
        <v>0.238634669178234</v>
      </c>
      <c r="AU133">
        <f t="shared" si="26"/>
        <v>0.23474684094603987</v>
      </c>
    </row>
    <row r="134" spans="1:47" x14ac:dyDescent="0.2">
      <c r="A134">
        <v>491</v>
      </c>
      <c r="B134" s="6" cm="1">
        <f t="array" ref="B134">INDEX('Source Spectra'!J$2:J$27,_xlfn.XMATCH(A134,'Source Spectra'!J$2:J$27,-1))</f>
        <v>485.182575069682</v>
      </c>
      <c r="C134" s="6" cm="1">
        <f t="array" ref="C134">INDEX('Source Spectra'!J$2:J$27,_xlfn.XMATCH(A134,'Source Spectra'!J$2:J$27,1))</f>
        <v>544.84755670601396</v>
      </c>
      <c r="D134" s="6" cm="1">
        <f t="array" ref="D134">INDEX('Source Spectra'!K$2:K$27,_xlfn.XMATCH(A134,'Source Spectra'!J$2:J$27,-1))</f>
        <v>6.5624499153351307E-2</v>
      </c>
      <c r="E134" s="6" cm="1">
        <f t="array" ref="E134">INDEX('Source Spectra'!K$2:K$27,_xlfn.XMATCH(A134,'Source Spectra'!J$2:J$27,1))</f>
        <v>7.5441441880883794E-2</v>
      </c>
      <c r="F134">
        <f t="shared" si="21"/>
        <v>6.6581665749173666E-2</v>
      </c>
      <c r="G134" s="6" cm="1">
        <f t="array" ref="G134">INDEX('Source Spectra'!B$2:B$1698,_xlfn.XMATCH($A134,'Source Spectra'!B$2:B$1698,-1))</f>
        <v>490.5</v>
      </c>
      <c r="H134" s="6" cm="1">
        <f t="array" ref="H134">INDEX('Source Spectra'!B$2:B$1698,_xlfn.XMATCH($A134,'Source Spectra'!B$2:B$1698,1))</f>
        <v>491.5</v>
      </c>
      <c r="I134" s="6" cm="1">
        <f t="array" ref="I134">INDEX('Source Spectra'!C$2:C$1698,_xlfn.XMATCH($A134,'Source Spectra'!B$2:B$1698,-1))</f>
        <v>2007</v>
      </c>
      <c r="J134" s="6" cm="1">
        <f t="array" ref="J134">INDEX('Source Spectra'!C$2:C$1698,_xlfn.XMATCH($A134,'Source Spectra'!B$2:B$1698,1))</f>
        <v>1896</v>
      </c>
      <c r="K134">
        <f t="shared" si="27"/>
        <v>1951.5</v>
      </c>
      <c r="L134" s="6" cm="1">
        <f t="array" ref="L134">INDEX('Source Spectra'!O$2:O$33,_xlfn.XMATCH($A134,'Source Spectra'!O$2:O$33,-1))</f>
        <v>480</v>
      </c>
      <c r="M134" s="6" cm="1">
        <f t="array" ref="M134">INDEX('Source Spectra'!O$2:O$33,_xlfn.XMATCH($A134,'Source Spectra'!O$2:O$33,1))</f>
        <v>499</v>
      </c>
      <c r="N134" s="6" cm="1">
        <f t="array" ref="N134">INDEX('Source Spectra'!P$2:P$33,_xlfn.XMATCH($A134,'Source Spectra'!O$2:O$33,-1))</f>
        <v>11919.578585869451</v>
      </c>
      <c r="O134" s="6" cm="1">
        <f t="array" ref="O134">INDEX('Source Spectra'!P$2:P$33,_xlfn.XMATCH($A134,'Source Spectra'!O$2:O$33,1))</f>
        <v>12990.501639325499</v>
      </c>
      <c r="P134">
        <f t="shared" si="28"/>
        <v>12539.586669449269</v>
      </c>
      <c r="Q134" s="6" cm="1">
        <f t="array" ref="Q134">INDEX('Source Spectra'!S$2:S$51,_xlfn.XMATCH($A134,'Source Spectra'!S$2:S$51,-1))</f>
        <v>480</v>
      </c>
      <c r="R134" s="6" cm="1">
        <f t="array" ref="R134">INDEX('Source Spectra'!S$2:S$51,_xlfn.XMATCH($A134,'Source Spectra'!S$2:S$51,1))</f>
        <v>499</v>
      </c>
      <c r="S134" s="6" cm="1">
        <f t="array" ref="S134">INDEX('Source Spectra'!T$2:T$51,_xlfn.XMATCH($A134,'Source Spectra'!S$2:S$51,-1))</f>
        <v>2.0948792299156933</v>
      </c>
      <c r="T134" s="6" cm="1">
        <f t="array" ref="T134">INDEX('Source Spectra'!T$2:T$51,_xlfn.XMATCH($A134,'Source Spectra'!S$2:S$51,1))</f>
        <v>2.2830951509200288</v>
      </c>
      <c r="U134">
        <f t="shared" si="29"/>
        <v>2.2038463420760981</v>
      </c>
      <c r="V134" s="6" cm="1">
        <f t="array" ref="V134">INDEX('Source Spectra'!W$2:W$51,_xlfn.XMATCH($A134,'Source Spectra'!W$2:W$51,-1))</f>
        <v>490</v>
      </c>
      <c r="W134" s="6" cm="1">
        <f t="array" ref="W134">INDEX('Source Spectra'!W$2:W$51,_xlfn.XMATCH($A134,'Source Spectra'!W$2:W$51,1))</f>
        <v>500</v>
      </c>
      <c r="X134" s="6" cm="1">
        <f t="array" ref="X134">INDEX('Source Spectra'!X$2:X$51,_xlfn.XMATCH($A134,'Source Spectra'!W$2:W$51,-1))</f>
        <v>2.2803508614028121</v>
      </c>
      <c r="Y134" s="6" cm="1">
        <f t="array" ref="Y134">INDEX('Source Spectra'!X$2:X$51,_xlfn.XMATCH($A134,'Source Spectra'!W$2:W$51,1))</f>
        <v>2.2803604922361274</v>
      </c>
      <c r="Z134">
        <f t="shared" si="22"/>
        <v>2.2803518244861438</v>
      </c>
      <c r="AA134" s="6" cm="1">
        <f t="array" ref="AA134">INDEX('Source Spectra'!F$2:F$384,_xlfn.XMATCH($A134,'Source Spectra'!F$2:F$384,-1))</f>
        <v>489.63902648063402</v>
      </c>
      <c r="AB134" s="6" cm="1">
        <f t="array" ref="AB134">INDEX('Source Spectra'!F$2:F$384,_xlfn.XMATCH($A134,'Source Spectra'!F$2:F$384,1))</f>
        <v>496.05101187700302</v>
      </c>
      <c r="AC134" s="6" cm="1">
        <f t="array" ref="AC134">INDEX('Source Spectra'!G$2:G$384,_xlfn.XMATCH($A134,'Source Spectra'!F$2:F$384,-1))</f>
        <v>84.218655716862102</v>
      </c>
      <c r="AD134" s="6" cm="1">
        <f t="array" ref="AD134">INDEX('Source Spectra'!G$2:G$384,_xlfn.XMATCH($A134,'Source Spectra'!F$2:F$384,1))</f>
        <v>82.828035205270595</v>
      </c>
      <c r="AE134">
        <f t="shared" si="30"/>
        <v>83.923490089561241</v>
      </c>
      <c r="AF134" s="6" cm="1">
        <f t="array" ref="AF134">INDEX('Source Spectra'!$AM$2:$AM$49,_xlfn.XMATCH($A134,'Source Spectra'!$AM$2:$AM$49,-1))</f>
        <v>490</v>
      </c>
      <c r="AG134" s="6" cm="1">
        <f t="array" ref="AG134">INDEX('Source Spectra'!$AM$2:$AM$49,_xlfn.XMATCH($A134,'Source Spectra'!$AM$2:$AM$49,1))</f>
        <v>500</v>
      </c>
      <c r="AH134" s="6" cm="1">
        <f t="array" ref="AH134">INDEX('Source Spectra'!$AN$2:$AN$49,_xlfn.XMATCH($A134,'Source Spectra'!$AM$2:$AM$49,-1))</f>
        <v>18.964518926640135</v>
      </c>
      <c r="AI134" s="6" cm="1">
        <f t="array" ref="AI134">INDEX('Source Spectra'!$AN$2:$AN$49,_xlfn.XMATCH($A134,'Source Spectra'!$AM$2:$AM$49,1))</f>
        <v>18.366684521987544</v>
      </c>
      <c r="AJ134">
        <f t="shared" si="23"/>
        <v>18.904735486174875</v>
      </c>
      <c r="AK134" s="6" cm="1">
        <f t="array" ref="AK134">INDEX('Source Spectra'!$AM$2:$AM$49,_xlfn.XMATCH($A134,'Source Spectra'!$AM$2:$AM$49,-1))</f>
        <v>490</v>
      </c>
      <c r="AL134" s="6" cm="1">
        <f t="array" ref="AL134">INDEX('Source Spectra'!$AM$2:$AM$49,_xlfn.XMATCH($A134,'Source Spectra'!$AM$2:$AM$49,1))</f>
        <v>500</v>
      </c>
      <c r="AM134" s="6" cm="1">
        <f t="array" ref="AM134">INDEX('Source Spectra'!$AO$2:$AO$49,_xlfn.XMATCH($A134,'Source Spectra'!$AM$2:$AM$49,-1))</f>
        <v>16.365408470671589</v>
      </c>
      <c r="AN134" s="6" cm="1">
        <f t="array" ref="AN134">INDEX('Source Spectra'!$AO$2:$AO$49,_xlfn.XMATCH($A134,'Source Spectra'!$AM$2:$AM$49,1))</f>
        <v>15.700868332447273</v>
      </c>
      <c r="AO134">
        <f t="shared" si="24"/>
        <v>16.298954456849156</v>
      </c>
      <c r="AP134">
        <f t="shared" si="25"/>
        <v>17.601844971512016</v>
      </c>
      <c r="AQ134" s="6" cm="1">
        <f t="array" ref="AQ134">INDEX('Source Spectra'!AR$2:AR$102,_xlfn.XMATCH($A134,'Source Spectra'!AR$2:AR$102,-1))</f>
        <v>486.15490729217498</v>
      </c>
      <c r="AR134" s="6" cm="1">
        <f t="array" ref="AR134">INDEX('Source Spectra'!AR$2:AR$102,_xlfn.XMATCH($A134,'Source Spectra'!AR$2:AR$102,1))</f>
        <v>513.31988720679203</v>
      </c>
      <c r="AS134" s="6" cm="1">
        <f t="array" ref="AS134">INDEX('Source Spectra'!AS$2:AS$102,_xlfn.XMATCH($A134,'Source Spectra'!AR$2:AR$102,-1))</f>
        <v>0.23410579753736799</v>
      </c>
      <c r="AT134" s="6" cm="1">
        <f t="array" ref="AT134">INDEX('Source Spectra'!AS$2:AS$102,_xlfn.XMATCH($A134,'Source Spectra'!AR$2:AR$102,1))</f>
        <v>0.238634669178234</v>
      </c>
      <c r="AU134">
        <f t="shared" si="26"/>
        <v>0.23491355822892029</v>
      </c>
    </row>
    <row r="135" spans="1:47" x14ac:dyDescent="0.2">
      <c r="A135">
        <v>492</v>
      </c>
      <c r="B135" s="6" cm="1">
        <f t="array" ref="B135">INDEX('Source Spectra'!J$2:J$27,_xlfn.XMATCH(A135,'Source Spectra'!J$2:J$27,-1))</f>
        <v>485.182575069682</v>
      </c>
      <c r="C135" s="6" cm="1">
        <f t="array" ref="C135">INDEX('Source Spectra'!J$2:J$27,_xlfn.XMATCH(A135,'Source Spectra'!J$2:J$27,1))</f>
        <v>544.84755670601396</v>
      </c>
      <c r="D135" s="6" cm="1">
        <f t="array" ref="D135">INDEX('Source Spectra'!K$2:K$27,_xlfn.XMATCH(A135,'Source Spectra'!J$2:J$27,-1))</f>
        <v>6.5624499153351307E-2</v>
      </c>
      <c r="E135" s="6" cm="1">
        <f t="array" ref="E135">INDEX('Source Spectra'!K$2:K$27,_xlfn.XMATCH(A135,'Source Spectra'!J$2:J$27,1))</f>
        <v>7.5441441880883794E-2</v>
      </c>
      <c r="F135">
        <f t="shared" si="21"/>
        <v>6.6746200162129135E-2</v>
      </c>
      <c r="G135" s="6" cm="1">
        <f t="array" ref="G135">INDEX('Source Spectra'!B$2:B$1698,_xlfn.XMATCH($A135,'Source Spectra'!B$2:B$1698,-1))</f>
        <v>491.5</v>
      </c>
      <c r="H135" s="6" cm="1">
        <f t="array" ref="H135">INDEX('Source Spectra'!B$2:B$1698,_xlfn.XMATCH($A135,'Source Spectra'!B$2:B$1698,1))</f>
        <v>492.5</v>
      </c>
      <c r="I135" s="6" cm="1">
        <f t="array" ref="I135">INDEX('Source Spectra'!C$2:C$1698,_xlfn.XMATCH($A135,'Source Spectra'!B$2:B$1698,-1))</f>
        <v>1896</v>
      </c>
      <c r="J135" s="6" cm="1">
        <f t="array" ref="J135">INDEX('Source Spectra'!C$2:C$1698,_xlfn.XMATCH($A135,'Source Spectra'!B$2:B$1698,1))</f>
        <v>1896</v>
      </c>
      <c r="K135">
        <f t="shared" si="27"/>
        <v>1896</v>
      </c>
      <c r="L135" s="6" cm="1">
        <f t="array" ref="L135">INDEX('Source Spectra'!O$2:O$33,_xlfn.XMATCH($A135,'Source Spectra'!O$2:O$33,-1))</f>
        <v>480</v>
      </c>
      <c r="M135" s="6" cm="1">
        <f t="array" ref="M135">INDEX('Source Spectra'!O$2:O$33,_xlfn.XMATCH($A135,'Source Spectra'!O$2:O$33,1))</f>
        <v>499</v>
      </c>
      <c r="N135" s="6" cm="1">
        <f t="array" ref="N135">INDEX('Source Spectra'!P$2:P$33,_xlfn.XMATCH($A135,'Source Spectra'!O$2:O$33,-1))</f>
        <v>11919.578585869451</v>
      </c>
      <c r="O135" s="6" cm="1">
        <f t="array" ref="O135">INDEX('Source Spectra'!P$2:P$33,_xlfn.XMATCH($A135,'Source Spectra'!O$2:O$33,1))</f>
        <v>12990.501639325499</v>
      </c>
      <c r="P135">
        <f t="shared" si="28"/>
        <v>12595.951040683796</v>
      </c>
      <c r="Q135" s="6" cm="1">
        <f t="array" ref="Q135">INDEX('Source Spectra'!S$2:S$51,_xlfn.XMATCH($A135,'Source Spectra'!S$2:S$51,-1))</f>
        <v>480</v>
      </c>
      <c r="R135" s="6" cm="1">
        <f t="array" ref="R135">INDEX('Source Spectra'!S$2:S$51,_xlfn.XMATCH($A135,'Source Spectra'!S$2:S$51,1))</f>
        <v>499</v>
      </c>
      <c r="S135" s="6" cm="1">
        <f t="array" ref="S135">INDEX('Source Spectra'!T$2:T$51,_xlfn.XMATCH($A135,'Source Spectra'!S$2:S$51,-1))</f>
        <v>2.0948792299156933</v>
      </c>
      <c r="T135" s="6" cm="1">
        <f t="array" ref="T135">INDEX('Source Spectra'!T$2:T$51,_xlfn.XMATCH($A135,'Source Spectra'!S$2:S$51,1))</f>
        <v>2.2830951509200288</v>
      </c>
      <c r="U135">
        <f t="shared" si="29"/>
        <v>2.2137524431815896</v>
      </c>
      <c r="V135" s="6" cm="1">
        <f t="array" ref="V135">INDEX('Source Spectra'!W$2:W$51,_xlfn.XMATCH($A135,'Source Spectra'!W$2:W$51,-1))</f>
        <v>490</v>
      </c>
      <c r="W135" s="6" cm="1">
        <f t="array" ref="W135">INDEX('Source Spectra'!W$2:W$51,_xlfn.XMATCH($A135,'Source Spectra'!W$2:W$51,1))</f>
        <v>500</v>
      </c>
      <c r="X135" s="6" cm="1">
        <f t="array" ref="X135">INDEX('Source Spectra'!X$2:X$51,_xlfn.XMATCH($A135,'Source Spectra'!W$2:W$51,-1))</f>
        <v>2.2803508614028121</v>
      </c>
      <c r="Y135" s="6" cm="1">
        <f t="array" ref="Y135">INDEX('Source Spectra'!X$2:X$51,_xlfn.XMATCH($A135,'Source Spectra'!W$2:W$51,1))</f>
        <v>2.2803604922361274</v>
      </c>
      <c r="Z135">
        <f t="shared" si="22"/>
        <v>2.2803527875694751</v>
      </c>
      <c r="AA135" s="6" cm="1">
        <f t="array" ref="AA135">INDEX('Source Spectra'!F$2:F$384,_xlfn.XMATCH($A135,'Source Spectra'!F$2:F$384,-1))</f>
        <v>489.63902648063402</v>
      </c>
      <c r="AB135" s="6" cm="1">
        <f t="array" ref="AB135">INDEX('Source Spectra'!F$2:F$384,_xlfn.XMATCH($A135,'Source Spectra'!F$2:F$384,1))</f>
        <v>496.05101187700302</v>
      </c>
      <c r="AC135" s="6" cm="1">
        <f t="array" ref="AC135">INDEX('Source Spectra'!G$2:G$384,_xlfn.XMATCH($A135,'Source Spectra'!F$2:F$384,-1))</f>
        <v>84.218655716862102</v>
      </c>
      <c r="AD135" s="6" cm="1">
        <f t="array" ref="AD135">INDEX('Source Spectra'!G$2:G$384,_xlfn.XMATCH($A135,'Source Spectra'!F$2:F$384,1))</f>
        <v>82.828035205270595</v>
      </c>
      <c r="AE135">
        <f t="shared" si="30"/>
        <v>83.706611786566512</v>
      </c>
      <c r="AF135" s="6" cm="1">
        <f t="array" ref="AF135">INDEX('Source Spectra'!$AM$2:$AM$49,_xlfn.XMATCH($A135,'Source Spectra'!$AM$2:$AM$49,-1))</f>
        <v>490</v>
      </c>
      <c r="AG135" s="6" cm="1">
        <f t="array" ref="AG135">INDEX('Source Spectra'!$AM$2:$AM$49,_xlfn.XMATCH($A135,'Source Spectra'!$AM$2:$AM$49,1))</f>
        <v>500</v>
      </c>
      <c r="AH135" s="6" cm="1">
        <f t="array" ref="AH135">INDEX('Source Spectra'!$AN$2:$AN$49,_xlfn.XMATCH($A135,'Source Spectra'!$AM$2:$AM$49,-1))</f>
        <v>18.964518926640135</v>
      </c>
      <c r="AI135" s="6" cm="1">
        <f t="array" ref="AI135">INDEX('Source Spectra'!$AN$2:$AN$49,_xlfn.XMATCH($A135,'Source Spectra'!$AM$2:$AM$49,1))</f>
        <v>18.366684521987544</v>
      </c>
      <c r="AJ135">
        <f t="shared" si="23"/>
        <v>18.844952045709618</v>
      </c>
      <c r="AK135" s="6" cm="1">
        <f t="array" ref="AK135">INDEX('Source Spectra'!$AM$2:$AM$49,_xlfn.XMATCH($A135,'Source Spectra'!$AM$2:$AM$49,-1))</f>
        <v>490</v>
      </c>
      <c r="AL135" s="6" cm="1">
        <f t="array" ref="AL135">INDEX('Source Spectra'!$AM$2:$AM$49,_xlfn.XMATCH($A135,'Source Spectra'!$AM$2:$AM$49,1))</f>
        <v>500</v>
      </c>
      <c r="AM135" s="6" cm="1">
        <f t="array" ref="AM135">INDEX('Source Spectra'!$AO$2:$AO$49,_xlfn.XMATCH($A135,'Source Spectra'!$AM$2:$AM$49,-1))</f>
        <v>16.365408470671589</v>
      </c>
      <c r="AN135" s="6" cm="1">
        <f t="array" ref="AN135">INDEX('Source Spectra'!$AO$2:$AO$49,_xlfn.XMATCH($A135,'Source Spectra'!$AM$2:$AM$49,1))</f>
        <v>15.700868332447273</v>
      </c>
      <c r="AO135">
        <f t="shared" si="24"/>
        <v>16.232500443026726</v>
      </c>
      <c r="AP135">
        <f t="shared" si="25"/>
        <v>17.538726244368171</v>
      </c>
      <c r="AQ135" s="6" cm="1">
        <f t="array" ref="AQ135">INDEX('Source Spectra'!AR$2:AR$102,_xlfn.XMATCH($A135,'Source Spectra'!AR$2:AR$102,-1))</f>
        <v>486.15490729217498</v>
      </c>
      <c r="AR135" s="6" cm="1">
        <f t="array" ref="AR135">INDEX('Source Spectra'!AR$2:AR$102,_xlfn.XMATCH($A135,'Source Spectra'!AR$2:AR$102,1))</f>
        <v>513.31988720679203</v>
      </c>
      <c r="AS135" s="6" cm="1">
        <f t="array" ref="AS135">INDEX('Source Spectra'!AS$2:AS$102,_xlfn.XMATCH($A135,'Source Spectra'!AR$2:AR$102,-1))</f>
        <v>0.23410579753736799</v>
      </c>
      <c r="AT135" s="6" cm="1">
        <f t="array" ref="AT135">INDEX('Source Spectra'!AS$2:AS$102,_xlfn.XMATCH($A135,'Source Spectra'!AR$2:AR$102,1))</f>
        <v>0.238634669178234</v>
      </c>
      <c r="AU135">
        <f t="shared" si="26"/>
        <v>0.23508027551180072</v>
      </c>
    </row>
    <row r="136" spans="1:47" x14ac:dyDescent="0.2">
      <c r="A136">
        <v>493</v>
      </c>
      <c r="B136" s="6" cm="1">
        <f t="array" ref="B136">INDEX('Source Spectra'!J$2:J$27,_xlfn.XMATCH(A136,'Source Spectra'!J$2:J$27,-1))</f>
        <v>485.182575069682</v>
      </c>
      <c r="C136" s="6" cm="1">
        <f t="array" ref="C136">INDEX('Source Spectra'!J$2:J$27,_xlfn.XMATCH(A136,'Source Spectra'!J$2:J$27,1))</f>
        <v>544.84755670601396</v>
      </c>
      <c r="D136" s="6" cm="1">
        <f t="array" ref="D136">INDEX('Source Spectra'!K$2:K$27,_xlfn.XMATCH(A136,'Source Spectra'!J$2:J$27,-1))</f>
        <v>6.5624499153351307E-2</v>
      </c>
      <c r="E136" s="6" cm="1">
        <f t="array" ref="E136">INDEX('Source Spectra'!K$2:K$27,_xlfn.XMATCH(A136,'Source Spectra'!J$2:J$27,1))</f>
        <v>7.5441441880883794E-2</v>
      </c>
      <c r="F136">
        <f t="shared" si="21"/>
        <v>6.6910734575084591E-2</v>
      </c>
      <c r="G136" s="6" cm="1">
        <f t="array" ref="G136">INDEX('Source Spectra'!B$2:B$1698,_xlfn.XMATCH($A136,'Source Spectra'!B$2:B$1698,-1))</f>
        <v>492.5</v>
      </c>
      <c r="H136" s="6" cm="1">
        <f t="array" ref="H136">INDEX('Source Spectra'!B$2:B$1698,_xlfn.XMATCH($A136,'Source Spectra'!B$2:B$1698,1))</f>
        <v>493.5</v>
      </c>
      <c r="I136" s="6" cm="1">
        <f t="array" ref="I136">INDEX('Source Spectra'!C$2:C$1698,_xlfn.XMATCH($A136,'Source Spectra'!B$2:B$1698,-1))</f>
        <v>1896</v>
      </c>
      <c r="J136" s="6" cm="1">
        <f t="array" ref="J136">INDEX('Source Spectra'!C$2:C$1698,_xlfn.XMATCH($A136,'Source Spectra'!B$2:B$1698,1))</f>
        <v>1888</v>
      </c>
      <c r="K136">
        <f t="shared" si="27"/>
        <v>1892</v>
      </c>
      <c r="L136" s="6" cm="1">
        <f t="array" ref="L136">INDEX('Source Spectra'!O$2:O$33,_xlfn.XMATCH($A136,'Source Spectra'!O$2:O$33,-1))</f>
        <v>480</v>
      </c>
      <c r="M136" s="6" cm="1">
        <f t="array" ref="M136">INDEX('Source Spectra'!O$2:O$33,_xlfn.XMATCH($A136,'Source Spectra'!O$2:O$33,1))</f>
        <v>499</v>
      </c>
      <c r="N136" s="6" cm="1">
        <f t="array" ref="N136">INDEX('Source Spectra'!P$2:P$33,_xlfn.XMATCH($A136,'Source Spectra'!O$2:O$33,-1))</f>
        <v>11919.578585869451</v>
      </c>
      <c r="O136" s="6" cm="1">
        <f t="array" ref="O136">INDEX('Source Spectra'!P$2:P$33,_xlfn.XMATCH($A136,'Source Spectra'!O$2:O$33,1))</f>
        <v>12990.501639325499</v>
      </c>
      <c r="P136">
        <f t="shared" si="28"/>
        <v>12652.315411918325</v>
      </c>
      <c r="Q136" s="6" cm="1">
        <f t="array" ref="Q136">INDEX('Source Spectra'!S$2:S$51,_xlfn.XMATCH($A136,'Source Spectra'!S$2:S$51,-1))</f>
        <v>480</v>
      </c>
      <c r="R136" s="6" cm="1">
        <f t="array" ref="R136">INDEX('Source Spectra'!S$2:S$51,_xlfn.XMATCH($A136,'Source Spectra'!S$2:S$51,1))</f>
        <v>499</v>
      </c>
      <c r="S136" s="6" cm="1">
        <f t="array" ref="S136">INDEX('Source Spectra'!T$2:T$51,_xlfn.XMATCH($A136,'Source Spectra'!S$2:S$51,-1))</f>
        <v>2.0948792299156933</v>
      </c>
      <c r="T136" s="6" cm="1">
        <f t="array" ref="T136">INDEX('Source Spectra'!T$2:T$51,_xlfn.XMATCH($A136,'Source Spectra'!S$2:S$51,1))</f>
        <v>2.2830951509200288</v>
      </c>
      <c r="U136">
        <f t="shared" si="29"/>
        <v>2.2236585442870807</v>
      </c>
      <c r="V136" s="6" cm="1">
        <f t="array" ref="V136">INDEX('Source Spectra'!W$2:W$51,_xlfn.XMATCH($A136,'Source Spectra'!W$2:W$51,-1))</f>
        <v>490</v>
      </c>
      <c r="W136" s="6" cm="1">
        <f t="array" ref="W136">INDEX('Source Spectra'!W$2:W$51,_xlfn.XMATCH($A136,'Source Spectra'!W$2:W$51,1))</f>
        <v>500</v>
      </c>
      <c r="X136" s="6" cm="1">
        <f t="array" ref="X136">INDEX('Source Spectra'!X$2:X$51,_xlfn.XMATCH($A136,'Source Spectra'!W$2:W$51,-1))</f>
        <v>2.2803508614028121</v>
      </c>
      <c r="Y136" s="6" cm="1">
        <f t="array" ref="Y136">INDEX('Source Spectra'!X$2:X$51,_xlfn.XMATCH($A136,'Source Spectra'!W$2:W$51,1))</f>
        <v>2.2803604922361274</v>
      </c>
      <c r="Z136">
        <f t="shared" si="22"/>
        <v>2.2803537506528064</v>
      </c>
      <c r="AA136" s="6" cm="1">
        <f t="array" ref="AA136">INDEX('Source Spectra'!F$2:F$384,_xlfn.XMATCH($A136,'Source Spectra'!F$2:F$384,-1))</f>
        <v>489.63902648063402</v>
      </c>
      <c r="AB136" s="6" cm="1">
        <f t="array" ref="AB136">INDEX('Source Spectra'!F$2:F$384,_xlfn.XMATCH($A136,'Source Spectra'!F$2:F$384,1))</f>
        <v>496.05101187700302</v>
      </c>
      <c r="AC136" s="6" cm="1">
        <f t="array" ref="AC136">INDEX('Source Spectra'!G$2:G$384,_xlfn.XMATCH($A136,'Source Spectra'!F$2:F$384,-1))</f>
        <v>84.218655716862102</v>
      </c>
      <c r="AD136" s="6" cm="1">
        <f t="array" ref="AD136">INDEX('Source Spectra'!G$2:G$384,_xlfn.XMATCH($A136,'Source Spectra'!F$2:F$384,1))</f>
        <v>82.828035205270595</v>
      </c>
      <c r="AE136">
        <f t="shared" si="30"/>
        <v>83.489733483571783</v>
      </c>
      <c r="AF136" s="6" cm="1">
        <f t="array" ref="AF136">INDEX('Source Spectra'!$AM$2:$AM$49,_xlfn.XMATCH($A136,'Source Spectra'!$AM$2:$AM$49,-1))</f>
        <v>490</v>
      </c>
      <c r="AG136" s="6" cm="1">
        <f t="array" ref="AG136">INDEX('Source Spectra'!$AM$2:$AM$49,_xlfn.XMATCH($A136,'Source Spectra'!$AM$2:$AM$49,1))</f>
        <v>500</v>
      </c>
      <c r="AH136" s="6" cm="1">
        <f t="array" ref="AH136">INDEX('Source Spectra'!$AN$2:$AN$49,_xlfn.XMATCH($A136,'Source Spectra'!$AM$2:$AM$49,-1))</f>
        <v>18.964518926640135</v>
      </c>
      <c r="AI136" s="6" cm="1">
        <f t="array" ref="AI136">INDEX('Source Spectra'!$AN$2:$AN$49,_xlfn.XMATCH($A136,'Source Spectra'!$AM$2:$AM$49,1))</f>
        <v>18.366684521987544</v>
      </c>
      <c r="AJ136">
        <f t="shared" si="23"/>
        <v>18.785168605244358</v>
      </c>
      <c r="AK136" s="6" cm="1">
        <f t="array" ref="AK136">INDEX('Source Spectra'!$AM$2:$AM$49,_xlfn.XMATCH($A136,'Source Spectra'!$AM$2:$AM$49,-1))</f>
        <v>490</v>
      </c>
      <c r="AL136" s="6" cm="1">
        <f t="array" ref="AL136">INDEX('Source Spectra'!$AM$2:$AM$49,_xlfn.XMATCH($A136,'Source Spectra'!$AM$2:$AM$49,1))</f>
        <v>500</v>
      </c>
      <c r="AM136" s="6" cm="1">
        <f t="array" ref="AM136">INDEX('Source Spectra'!$AO$2:$AO$49,_xlfn.XMATCH($A136,'Source Spectra'!$AM$2:$AM$49,-1))</f>
        <v>16.365408470671589</v>
      </c>
      <c r="AN136" s="6" cm="1">
        <f t="array" ref="AN136">INDEX('Source Spectra'!$AO$2:$AO$49,_xlfn.XMATCH($A136,'Source Spectra'!$AM$2:$AM$49,1))</f>
        <v>15.700868332447273</v>
      </c>
      <c r="AO136">
        <f t="shared" si="24"/>
        <v>16.166046429204293</v>
      </c>
      <c r="AP136">
        <f t="shared" si="25"/>
        <v>17.475607517224326</v>
      </c>
      <c r="AQ136" s="6" cm="1">
        <f t="array" ref="AQ136">INDEX('Source Spectra'!AR$2:AR$102,_xlfn.XMATCH($A136,'Source Spectra'!AR$2:AR$102,-1))</f>
        <v>486.15490729217498</v>
      </c>
      <c r="AR136" s="6" cm="1">
        <f t="array" ref="AR136">INDEX('Source Spectra'!AR$2:AR$102,_xlfn.XMATCH($A136,'Source Spectra'!AR$2:AR$102,1))</f>
        <v>513.31988720679203</v>
      </c>
      <c r="AS136" s="6" cm="1">
        <f t="array" ref="AS136">INDEX('Source Spectra'!AS$2:AS$102,_xlfn.XMATCH($A136,'Source Spectra'!AR$2:AR$102,-1))</f>
        <v>0.23410579753736799</v>
      </c>
      <c r="AT136" s="6" cm="1">
        <f t="array" ref="AT136">INDEX('Source Spectra'!AS$2:AS$102,_xlfn.XMATCH($A136,'Source Spectra'!AR$2:AR$102,1))</f>
        <v>0.238634669178234</v>
      </c>
      <c r="AU136">
        <f t="shared" si="26"/>
        <v>0.23524699279468111</v>
      </c>
    </row>
    <row r="137" spans="1:47" x14ac:dyDescent="0.2">
      <c r="A137">
        <v>494</v>
      </c>
      <c r="B137" s="6" cm="1">
        <f t="array" ref="B137">INDEX('Source Spectra'!J$2:J$27,_xlfn.XMATCH(A137,'Source Spectra'!J$2:J$27,-1))</f>
        <v>485.182575069682</v>
      </c>
      <c r="C137" s="6" cm="1">
        <f t="array" ref="C137">INDEX('Source Spectra'!J$2:J$27,_xlfn.XMATCH(A137,'Source Spectra'!J$2:J$27,1))</f>
        <v>544.84755670601396</v>
      </c>
      <c r="D137" s="6" cm="1">
        <f t="array" ref="D137">INDEX('Source Spectra'!K$2:K$27,_xlfn.XMATCH(A137,'Source Spectra'!J$2:J$27,-1))</f>
        <v>6.5624499153351307E-2</v>
      </c>
      <c r="E137" s="6" cm="1">
        <f t="array" ref="E137">INDEX('Source Spectra'!K$2:K$27,_xlfn.XMATCH(A137,'Source Spectra'!J$2:J$27,1))</f>
        <v>7.5441441880883794E-2</v>
      </c>
      <c r="F137">
        <f t="shared" si="21"/>
        <v>6.707526898804006E-2</v>
      </c>
      <c r="G137" s="6" cm="1">
        <f t="array" ref="G137">INDEX('Source Spectra'!B$2:B$1698,_xlfn.XMATCH($A137,'Source Spectra'!B$2:B$1698,-1))</f>
        <v>493.5</v>
      </c>
      <c r="H137" s="6" cm="1">
        <f t="array" ref="H137">INDEX('Source Spectra'!B$2:B$1698,_xlfn.XMATCH($A137,'Source Spectra'!B$2:B$1698,1))</f>
        <v>494.5</v>
      </c>
      <c r="I137" s="6" cm="1">
        <f t="array" ref="I137">INDEX('Source Spectra'!C$2:C$1698,_xlfn.XMATCH($A137,'Source Spectra'!B$2:B$1698,-1))</f>
        <v>1888</v>
      </c>
      <c r="J137" s="6" cm="1">
        <f t="array" ref="J137">INDEX('Source Spectra'!C$2:C$1698,_xlfn.XMATCH($A137,'Source Spectra'!B$2:B$1698,1))</f>
        <v>2058</v>
      </c>
      <c r="K137">
        <f t="shared" si="27"/>
        <v>1973</v>
      </c>
      <c r="L137" s="6" cm="1">
        <f t="array" ref="L137">INDEX('Source Spectra'!O$2:O$33,_xlfn.XMATCH($A137,'Source Spectra'!O$2:O$33,-1))</f>
        <v>480</v>
      </c>
      <c r="M137" s="6" cm="1">
        <f t="array" ref="M137">INDEX('Source Spectra'!O$2:O$33,_xlfn.XMATCH($A137,'Source Spectra'!O$2:O$33,1))</f>
        <v>499</v>
      </c>
      <c r="N137" s="6" cm="1">
        <f t="array" ref="N137">INDEX('Source Spectra'!P$2:P$33,_xlfn.XMATCH($A137,'Source Spectra'!O$2:O$33,-1))</f>
        <v>11919.578585869451</v>
      </c>
      <c r="O137" s="6" cm="1">
        <f t="array" ref="O137">INDEX('Source Spectra'!P$2:P$33,_xlfn.XMATCH($A137,'Source Spectra'!O$2:O$33,1))</f>
        <v>12990.501639325499</v>
      </c>
      <c r="P137">
        <f t="shared" si="28"/>
        <v>12708.679783152855</v>
      </c>
      <c r="Q137" s="6" cm="1">
        <f t="array" ref="Q137">INDEX('Source Spectra'!S$2:S$51,_xlfn.XMATCH($A137,'Source Spectra'!S$2:S$51,-1))</f>
        <v>480</v>
      </c>
      <c r="R137" s="6" cm="1">
        <f t="array" ref="R137">INDEX('Source Spectra'!S$2:S$51,_xlfn.XMATCH($A137,'Source Spectra'!S$2:S$51,1))</f>
        <v>499</v>
      </c>
      <c r="S137" s="6" cm="1">
        <f t="array" ref="S137">INDEX('Source Spectra'!T$2:T$51,_xlfn.XMATCH($A137,'Source Spectra'!S$2:S$51,-1))</f>
        <v>2.0948792299156933</v>
      </c>
      <c r="T137" s="6" cm="1">
        <f t="array" ref="T137">INDEX('Source Spectra'!T$2:T$51,_xlfn.XMATCH($A137,'Source Spectra'!S$2:S$51,1))</f>
        <v>2.2830951509200288</v>
      </c>
      <c r="U137">
        <f t="shared" si="29"/>
        <v>2.2335646453925722</v>
      </c>
      <c r="V137" s="6" cm="1">
        <f t="array" ref="V137">INDEX('Source Spectra'!W$2:W$51,_xlfn.XMATCH($A137,'Source Spectra'!W$2:W$51,-1))</f>
        <v>490</v>
      </c>
      <c r="W137" s="6" cm="1">
        <f t="array" ref="W137">INDEX('Source Spectra'!W$2:W$51,_xlfn.XMATCH($A137,'Source Spectra'!W$2:W$51,1))</f>
        <v>500</v>
      </c>
      <c r="X137" s="6" cm="1">
        <f t="array" ref="X137">INDEX('Source Spectra'!X$2:X$51,_xlfn.XMATCH($A137,'Source Spectra'!W$2:W$51,-1))</f>
        <v>2.2803508614028121</v>
      </c>
      <c r="Y137" s="6" cm="1">
        <f t="array" ref="Y137">INDEX('Source Spectra'!X$2:X$51,_xlfn.XMATCH($A137,'Source Spectra'!W$2:W$51,1))</f>
        <v>2.2803604922361274</v>
      </c>
      <c r="Z137">
        <f t="shared" si="22"/>
        <v>2.2803547137361382</v>
      </c>
      <c r="AA137" s="6" cm="1">
        <f t="array" ref="AA137">INDEX('Source Spectra'!F$2:F$384,_xlfn.XMATCH($A137,'Source Spectra'!F$2:F$384,-1))</f>
        <v>489.63902648063402</v>
      </c>
      <c r="AB137" s="6" cm="1">
        <f t="array" ref="AB137">INDEX('Source Spectra'!F$2:F$384,_xlfn.XMATCH($A137,'Source Spectra'!F$2:F$384,1))</f>
        <v>496.05101187700302</v>
      </c>
      <c r="AC137" s="6" cm="1">
        <f t="array" ref="AC137">INDEX('Source Spectra'!G$2:G$384,_xlfn.XMATCH($A137,'Source Spectra'!F$2:F$384,-1))</f>
        <v>84.218655716862102</v>
      </c>
      <c r="AD137" s="6" cm="1">
        <f t="array" ref="AD137">INDEX('Source Spectra'!G$2:G$384,_xlfn.XMATCH($A137,'Source Spectra'!F$2:F$384,1))</f>
        <v>82.828035205270595</v>
      </c>
      <c r="AE137">
        <f t="shared" si="30"/>
        <v>83.272855180577054</v>
      </c>
      <c r="AF137" s="6" cm="1">
        <f t="array" ref="AF137">INDEX('Source Spectra'!$AM$2:$AM$49,_xlfn.XMATCH($A137,'Source Spectra'!$AM$2:$AM$49,-1))</f>
        <v>490</v>
      </c>
      <c r="AG137" s="6" cm="1">
        <f t="array" ref="AG137">INDEX('Source Spectra'!$AM$2:$AM$49,_xlfn.XMATCH($A137,'Source Spectra'!$AM$2:$AM$49,1))</f>
        <v>500</v>
      </c>
      <c r="AH137" s="6" cm="1">
        <f t="array" ref="AH137">INDEX('Source Spectra'!$AN$2:$AN$49,_xlfn.XMATCH($A137,'Source Spectra'!$AM$2:$AM$49,-1))</f>
        <v>18.964518926640135</v>
      </c>
      <c r="AI137" s="6" cm="1">
        <f t="array" ref="AI137">INDEX('Source Spectra'!$AN$2:$AN$49,_xlfn.XMATCH($A137,'Source Spectra'!$AM$2:$AM$49,1))</f>
        <v>18.366684521987544</v>
      </c>
      <c r="AJ137">
        <f t="shared" si="23"/>
        <v>18.725385164779098</v>
      </c>
      <c r="AK137" s="6" cm="1">
        <f t="array" ref="AK137">INDEX('Source Spectra'!$AM$2:$AM$49,_xlfn.XMATCH($A137,'Source Spectra'!$AM$2:$AM$49,-1))</f>
        <v>490</v>
      </c>
      <c r="AL137" s="6" cm="1">
        <f t="array" ref="AL137">INDEX('Source Spectra'!$AM$2:$AM$49,_xlfn.XMATCH($A137,'Source Spectra'!$AM$2:$AM$49,1))</f>
        <v>500</v>
      </c>
      <c r="AM137" s="6" cm="1">
        <f t="array" ref="AM137">INDEX('Source Spectra'!$AO$2:$AO$49,_xlfn.XMATCH($A137,'Source Spectra'!$AM$2:$AM$49,-1))</f>
        <v>16.365408470671589</v>
      </c>
      <c r="AN137" s="6" cm="1">
        <f t="array" ref="AN137">INDEX('Source Spectra'!$AO$2:$AO$49,_xlfn.XMATCH($A137,'Source Spectra'!$AM$2:$AM$49,1))</f>
        <v>15.700868332447273</v>
      </c>
      <c r="AO137">
        <f t="shared" si="24"/>
        <v>16.099592415381863</v>
      </c>
      <c r="AP137">
        <f t="shared" si="25"/>
        <v>17.412488790080481</v>
      </c>
      <c r="AQ137" s="6" cm="1">
        <f t="array" ref="AQ137">INDEX('Source Spectra'!AR$2:AR$102,_xlfn.XMATCH($A137,'Source Spectra'!AR$2:AR$102,-1))</f>
        <v>486.15490729217498</v>
      </c>
      <c r="AR137" s="6" cm="1">
        <f t="array" ref="AR137">INDEX('Source Spectra'!AR$2:AR$102,_xlfn.XMATCH($A137,'Source Spectra'!AR$2:AR$102,1))</f>
        <v>513.31988720679203</v>
      </c>
      <c r="AS137" s="6" cm="1">
        <f t="array" ref="AS137">INDEX('Source Spectra'!AS$2:AS$102,_xlfn.XMATCH($A137,'Source Spectra'!AR$2:AR$102,-1))</f>
        <v>0.23410579753736799</v>
      </c>
      <c r="AT137" s="6" cm="1">
        <f t="array" ref="AT137">INDEX('Source Spectra'!AS$2:AS$102,_xlfn.XMATCH($A137,'Source Spectra'!AR$2:AR$102,1))</f>
        <v>0.238634669178234</v>
      </c>
      <c r="AU137">
        <f t="shared" si="26"/>
        <v>0.23541371007756154</v>
      </c>
    </row>
    <row r="138" spans="1:47" x14ac:dyDescent="0.2">
      <c r="A138">
        <v>495</v>
      </c>
      <c r="B138" s="6" cm="1">
        <f t="array" ref="B138">INDEX('Source Spectra'!J$2:J$27,_xlfn.XMATCH(A138,'Source Spectra'!J$2:J$27,-1))</f>
        <v>485.182575069682</v>
      </c>
      <c r="C138" s="6" cm="1">
        <f t="array" ref="C138">INDEX('Source Spectra'!J$2:J$27,_xlfn.XMATCH(A138,'Source Spectra'!J$2:J$27,1))</f>
        <v>544.84755670601396</v>
      </c>
      <c r="D138" s="6" cm="1">
        <f t="array" ref="D138">INDEX('Source Spectra'!K$2:K$27,_xlfn.XMATCH(A138,'Source Spectra'!J$2:J$27,-1))</f>
        <v>6.5624499153351307E-2</v>
      </c>
      <c r="E138" s="6" cm="1">
        <f t="array" ref="E138">INDEX('Source Spectra'!K$2:K$27,_xlfn.XMATCH(A138,'Source Spectra'!J$2:J$27,1))</f>
        <v>7.5441441880883794E-2</v>
      </c>
      <c r="F138">
        <f t="shared" si="21"/>
        <v>6.7239803400995529E-2</v>
      </c>
      <c r="G138" s="6" cm="1">
        <f t="array" ref="G138">INDEX('Source Spectra'!B$2:B$1698,_xlfn.XMATCH($A138,'Source Spectra'!B$2:B$1698,-1))</f>
        <v>494.5</v>
      </c>
      <c r="H138" s="6" cm="1">
        <f t="array" ref="H138">INDEX('Source Spectra'!B$2:B$1698,_xlfn.XMATCH($A138,'Source Spectra'!B$2:B$1698,1))</f>
        <v>495.5</v>
      </c>
      <c r="I138" s="6" cm="1">
        <f t="array" ref="I138">INDEX('Source Spectra'!C$2:C$1698,_xlfn.XMATCH($A138,'Source Spectra'!B$2:B$1698,-1))</f>
        <v>2058</v>
      </c>
      <c r="J138" s="6" cm="1">
        <f t="array" ref="J138">INDEX('Source Spectra'!C$2:C$1698,_xlfn.XMATCH($A138,'Source Spectra'!B$2:B$1698,1))</f>
        <v>1926</v>
      </c>
      <c r="K138">
        <f t="shared" si="27"/>
        <v>1992</v>
      </c>
      <c r="L138" s="6" cm="1">
        <f t="array" ref="L138">INDEX('Source Spectra'!O$2:O$33,_xlfn.XMATCH($A138,'Source Spectra'!O$2:O$33,-1))</f>
        <v>480</v>
      </c>
      <c r="M138" s="6" cm="1">
        <f t="array" ref="M138">INDEX('Source Spectra'!O$2:O$33,_xlfn.XMATCH($A138,'Source Spectra'!O$2:O$33,1))</f>
        <v>499</v>
      </c>
      <c r="N138" s="6" cm="1">
        <f t="array" ref="N138">INDEX('Source Spectra'!P$2:P$33,_xlfn.XMATCH($A138,'Source Spectra'!O$2:O$33,-1))</f>
        <v>11919.578585869451</v>
      </c>
      <c r="O138" s="6" cm="1">
        <f t="array" ref="O138">INDEX('Source Spectra'!P$2:P$33,_xlfn.XMATCH($A138,'Source Spectra'!O$2:O$33,1))</f>
        <v>12990.501639325499</v>
      </c>
      <c r="P138">
        <f t="shared" si="28"/>
        <v>12765.044154387384</v>
      </c>
      <c r="Q138" s="6" cm="1">
        <f t="array" ref="Q138">INDEX('Source Spectra'!S$2:S$51,_xlfn.XMATCH($A138,'Source Spectra'!S$2:S$51,-1))</f>
        <v>480</v>
      </c>
      <c r="R138" s="6" cm="1">
        <f t="array" ref="R138">INDEX('Source Spectra'!S$2:S$51,_xlfn.XMATCH($A138,'Source Spectra'!S$2:S$51,1))</f>
        <v>499</v>
      </c>
      <c r="S138" s="6" cm="1">
        <f t="array" ref="S138">INDEX('Source Spectra'!T$2:T$51,_xlfn.XMATCH($A138,'Source Spectra'!S$2:S$51,-1))</f>
        <v>2.0948792299156933</v>
      </c>
      <c r="T138" s="6" cm="1">
        <f t="array" ref="T138">INDEX('Source Spectra'!T$2:T$51,_xlfn.XMATCH($A138,'Source Spectra'!S$2:S$51,1))</f>
        <v>2.2830951509200288</v>
      </c>
      <c r="U138">
        <f t="shared" si="29"/>
        <v>2.2434707464980637</v>
      </c>
      <c r="V138" s="6" cm="1">
        <f t="array" ref="V138">INDEX('Source Spectra'!W$2:W$51,_xlfn.XMATCH($A138,'Source Spectra'!W$2:W$51,-1))</f>
        <v>490</v>
      </c>
      <c r="W138" s="6" cm="1">
        <f t="array" ref="W138">INDEX('Source Spectra'!W$2:W$51,_xlfn.XMATCH($A138,'Source Spectra'!W$2:W$51,1))</f>
        <v>500</v>
      </c>
      <c r="X138" s="6" cm="1">
        <f t="array" ref="X138">INDEX('Source Spectra'!X$2:X$51,_xlfn.XMATCH($A138,'Source Spectra'!W$2:W$51,-1))</f>
        <v>2.2803508614028121</v>
      </c>
      <c r="Y138" s="6" cm="1">
        <f t="array" ref="Y138">INDEX('Source Spectra'!X$2:X$51,_xlfn.XMATCH($A138,'Source Spectra'!W$2:W$51,1))</f>
        <v>2.2803604922361274</v>
      </c>
      <c r="Z138">
        <f t="shared" si="22"/>
        <v>2.2803556768194699</v>
      </c>
      <c r="AA138" s="6" cm="1">
        <f t="array" ref="AA138">INDEX('Source Spectra'!F$2:F$384,_xlfn.XMATCH($A138,'Source Spectra'!F$2:F$384,-1))</f>
        <v>489.63902648063402</v>
      </c>
      <c r="AB138" s="6" cm="1">
        <f t="array" ref="AB138">INDEX('Source Spectra'!F$2:F$384,_xlfn.XMATCH($A138,'Source Spectra'!F$2:F$384,1))</f>
        <v>496.05101187700302</v>
      </c>
      <c r="AC138" s="6" cm="1">
        <f t="array" ref="AC138">INDEX('Source Spectra'!G$2:G$384,_xlfn.XMATCH($A138,'Source Spectra'!F$2:F$384,-1))</f>
        <v>84.218655716862102</v>
      </c>
      <c r="AD138" s="6" cm="1">
        <f t="array" ref="AD138">INDEX('Source Spectra'!G$2:G$384,_xlfn.XMATCH($A138,'Source Spectra'!F$2:F$384,1))</f>
        <v>82.828035205270595</v>
      </c>
      <c r="AE138">
        <f t="shared" si="30"/>
        <v>83.05597687758231</v>
      </c>
      <c r="AF138" s="6" cm="1">
        <f t="array" ref="AF138">INDEX('Source Spectra'!$AM$2:$AM$49,_xlfn.XMATCH($A138,'Source Spectra'!$AM$2:$AM$49,-1))</f>
        <v>490</v>
      </c>
      <c r="AG138" s="6" cm="1">
        <f t="array" ref="AG138">INDEX('Source Spectra'!$AM$2:$AM$49,_xlfn.XMATCH($A138,'Source Spectra'!$AM$2:$AM$49,1))</f>
        <v>500</v>
      </c>
      <c r="AH138" s="6" cm="1">
        <f t="array" ref="AH138">INDEX('Source Spectra'!$AN$2:$AN$49,_xlfn.XMATCH($A138,'Source Spectra'!$AM$2:$AM$49,-1))</f>
        <v>18.964518926640135</v>
      </c>
      <c r="AI138" s="6" cm="1">
        <f t="array" ref="AI138">INDEX('Source Spectra'!$AN$2:$AN$49,_xlfn.XMATCH($A138,'Source Spectra'!$AM$2:$AM$49,1))</f>
        <v>18.366684521987544</v>
      </c>
      <c r="AJ138">
        <f t="shared" si="23"/>
        <v>18.665601724313838</v>
      </c>
      <c r="AK138" s="6" cm="1">
        <f t="array" ref="AK138">INDEX('Source Spectra'!$AM$2:$AM$49,_xlfn.XMATCH($A138,'Source Spectra'!$AM$2:$AM$49,-1))</f>
        <v>490</v>
      </c>
      <c r="AL138" s="6" cm="1">
        <f t="array" ref="AL138">INDEX('Source Spectra'!$AM$2:$AM$49,_xlfn.XMATCH($A138,'Source Spectra'!$AM$2:$AM$49,1))</f>
        <v>500</v>
      </c>
      <c r="AM138" s="6" cm="1">
        <f t="array" ref="AM138">INDEX('Source Spectra'!$AO$2:$AO$49,_xlfn.XMATCH($A138,'Source Spectra'!$AM$2:$AM$49,-1))</f>
        <v>16.365408470671589</v>
      </c>
      <c r="AN138" s="6" cm="1">
        <f t="array" ref="AN138">INDEX('Source Spectra'!$AO$2:$AO$49,_xlfn.XMATCH($A138,'Source Spectra'!$AM$2:$AM$49,1))</f>
        <v>15.700868332447273</v>
      </c>
      <c r="AO138">
        <f t="shared" si="24"/>
        <v>16.03313840155943</v>
      </c>
      <c r="AP138">
        <f t="shared" si="25"/>
        <v>17.349370062936636</v>
      </c>
      <c r="AQ138" s="6" cm="1">
        <f t="array" ref="AQ138">INDEX('Source Spectra'!AR$2:AR$102,_xlfn.XMATCH($A138,'Source Spectra'!AR$2:AR$102,-1))</f>
        <v>486.15490729217498</v>
      </c>
      <c r="AR138" s="6" cm="1">
        <f t="array" ref="AR138">INDEX('Source Spectra'!AR$2:AR$102,_xlfn.XMATCH($A138,'Source Spectra'!AR$2:AR$102,1))</f>
        <v>513.31988720679203</v>
      </c>
      <c r="AS138" s="6" cm="1">
        <f t="array" ref="AS138">INDEX('Source Spectra'!AS$2:AS$102,_xlfn.XMATCH($A138,'Source Spectra'!AR$2:AR$102,-1))</f>
        <v>0.23410579753736799</v>
      </c>
      <c r="AT138" s="6" cm="1">
        <f t="array" ref="AT138">INDEX('Source Spectra'!AS$2:AS$102,_xlfn.XMATCH($A138,'Source Spectra'!AR$2:AR$102,1))</f>
        <v>0.238634669178234</v>
      </c>
      <c r="AU138">
        <f t="shared" si="26"/>
        <v>0.23558042736044196</v>
      </c>
    </row>
    <row r="139" spans="1:47" x14ac:dyDescent="0.2">
      <c r="A139">
        <v>496</v>
      </c>
      <c r="B139" s="6" cm="1">
        <f t="array" ref="B139">INDEX('Source Spectra'!J$2:J$27,_xlfn.XMATCH(A139,'Source Spectra'!J$2:J$27,-1))</f>
        <v>485.182575069682</v>
      </c>
      <c r="C139" s="6" cm="1">
        <f t="array" ref="C139">INDEX('Source Spectra'!J$2:J$27,_xlfn.XMATCH(A139,'Source Spectra'!J$2:J$27,1))</f>
        <v>544.84755670601396</v>
      </c>
      <c r="D139" s="6" cm="1">
        <f t="array" ref="D139">INDEX('Source Spectra'!K$2:K$27,_xlfn.XMATCH(A139,'Source Spectra'!J$2:J$27,-1))</f>
        <v>6.5624499153351307E-2</v>
      </c>
      <c r="E139" s="6" cm="1">
        <f t="array" ref="E139">INDEX('Source Spectra'!K$2:K$27,_xlfn.XMATCH(A139,'Source Spectra'!J$2:J$27,1))</f>
        <v>7.5441441880883794E-2</v>
      </c>
      <c r="F139">
        <f t="shared" si="21"/>
        <v>6.7404337813950999E-2</v>
      </c>
      <c r="G139" s="6" cm="1">
        <f t="array" ref="G139">INDEX('Source Spectra'!B$2:B$1698,_xlfn.XMATCH($A139,'Source Spectra'!B$2:B$1698,-1))</f>
        <v>495.5</v>
      </c>
      <c r="H139" s="6" cm="1">
        <f t="array" ref="H139">INDEX('Source Spectra'!B$2:B$1698,_xlfn.XMATCH($A139,'Source Spectra'!B$2:B$1698,1))</f>
        <v>496.5</v>
      </c>
      <c r="I139" s="6" cm="1">
        <f t="array" ref="I139">INDEX('Source Spectra'!C$2:C$1698,_xlfn.XMATCH($A139,'Source Spectra'!B$2:B$1698,-1))</f>
        <v>1926</v>
      </c>
      <c r="J139" s="6" cm="1">
        <f t="array" ref="J139">INDEX('Source Spectra'!C$2:C$1698,_xlfn.XMATCH($A139,'Source Spectra'!B$2:B$1698,1))</f>
        <v>2017</v>
      </c>
      <c r="K139">
        <f t="shared" si="27"/>
        <v>1971.5</v>
      </c>
      <c r="L139" s="6" cm="1">
        <f t="array" ref="L139">INDEX('Source Spectra'!O$2:O$33,_xlfn.XMATCH($A139,'Source Spectra'!O$2:O$33,-1))</f>
        <v>480</v>
      </c>
      <c r="M139" s="6" cm="1">
        <f t="array" ref="M139">INDEX('Source Spectra'!O$2:O$33,_xlfn.XMATCH($A139,'Source Spectra'!O$2:O$33,1))</f>
        <v>499</v>
      </c>
      <c r="N139" s="6" cm="1">
        <f t="array" ref="N139">INDEX('Source Spectra'!P$2:P$33,_xlfn.XMATCH($A139,'Source Spectra'!O$2:O$33,-1))</f>
        <v>11919.578585869451</v>
      </c>
      <c r="O139" s="6" cm="1">
        <f t="array" ref="O139">INDEX('Source Spectra'!P$2:P$33,_xlfn.XMATCH($A139,'Source Spectra'!O$2:O$33,1))</f>
        <v>12990.501639325499</v>
      </c>
      <c r="P139">
        <f t="shared" si="28"/>
        <v>12821.408525621913</v>
      </c>
      <c r="Q139" s="6" cm="1">
        <f t="array" ref="Q139">INDEX('Source Spectra'!S$2:S$51,_xlfn.XMATCH($A139,'Source Spectra'!S$2:S$51,-1))</f>
        <v>480</v>
      </c>
      <c r="R139" s="6" cm="1">
        <f t="array" ref="R139">INDEX('Source Spectra'!S$2:S$51,_xlfn.XMATCH($A139,'Source Spectra'!S$2:S$51,1))</f>
        <v>499</v>
      </c>
      <c r="S139" s="6" cm="1">
        <f t="array" ref="S139">INDEX('Source Spectra'!T$2:T$51,_xlfn.XMATCH($A139,'Source Spectra'!S$2:S$51,-1))</f>
        <v>2.0948792299156933</v>
      </c>
      <c r="T139" s="6" cm="1">
        <f t="array" ref="T139">INDEX('Source Spectra'!T$2:T$51,_xlfn.XMATCH($A139,'Source Spectra'!S$2:S$51,1))</f>
        <v>2.2830951509200288</v>
      </c>
      <c r="U139">
        <f t="shared" si="29"/>
        <v>2.2533768476035547</v>
      </c>
      <c r="V139" s="6" cm="1">
        <f t="array" ref="V139">INDEX('Source Spectra'!W$2:W$51,_xlfn.XMATCH($A139,'Source Spectra'!W$2:W$51,-1))</f>
        <v>490</v>
      </c>
      <c r="W139" s="6" cm="1">
        <f t="array" ref="W139">INDEX('Source Spectra'!W$2:W$51,_xlfn.XMATCH($A139,'Source Spectra'!W$2:W$51,1))</f>
        <v>500</v>
      </c>
      <c r="X139" s="6" cm="1">
        <f t="array" ref="X139">INDEX('Source Spectra'!X$2:X$51,_xlfn.XMATCH($A139,'Source Spectra'!W$2:W$51,-1))</f>
        <v>2.2803508614028121</v>
      </c>
      <c r="Y139" s="6" cm="1">
        <f t="array" ref="Y139">INDEX('Source Spectra'!X$2:X$51,_xlfn.XMATCH($A139,'Source Spectra'!W$2:W$51,1))</f>
        <v>2.2803604922361274</v>
      </c>
      <c r="Z139">
        <f t="shared" si="22"/>
        <v>2.2803566399028012</v>
      </c>
      <c r="AA139" s="6" cm="1">
        <f t="array" ref="AA139">INDEX('Source Spectra'!F$2:F$384,_xlfn.XMATCH($A139,'Source Spectra'!F$2:F$384,-1))</f>
        <v>489.63902648063402</v>
      </c>
      <c r="AB139" s="6" cm="1">
        <f t="array" ref="AB139">INDEX('Source Spectra'!F$2:F$384,_xlfn.XMATCH($A139,'Source Spectra'!F$2:F$384,1))</f>
        <v>496.05101187700302</v>
      </c>
      <c r="AC139" s="6" cm="1">
        <f t="array" ref="AC139">INDEX('Source Spectra'!G$2:G$384,_xlfn.XMATCH($A139,'Source Spectra'!F$2:F$384,-1))</f>
        <v>84.218655716862102</v>
      </c>
      <c r="AD139" s="6" cm="1">
        <f t="array" ref="AD139">INDEX('Source Spectra'!G$2:G$384,_xlfn.XMATCH($A139,'Source Spectra'!F$2:F$384,1))</f>
        <v>82.828035205270595</v>
      </c>
      <c r="AE139">
        <f t="shared" si="30"/>
        <v>82.839098574587581</v>
      </c>
      <c r="AF139" s="6" cm="1">
        <f t="array" ref="AF139">INDEX('Source Spectra'!$AM$2:$AM$49,_xlfn.XMATCH($A139,'Source Spectra'!$AM$2:$AM$49,-1))</f>
        <v>490</v>
      </c>
      <c r="AG139" s="6" cm="1">
        <f t="array" ref="AG139">INDEX('Source Spectra'!$AM$2:$AM$49,_xlfn.XMATCH($A139,'Source Spectra'!$AM$2:$AM$49,1))</f>
        <v>500</v>
      </c>
      <c r="AH139" s="6" cm="1">
        <f t="array" ref="AH139">INDEX('Source Spectra'!$AN$2:$AN$49,_xlfn.XMATCH($A139,'Source Spectra'!$AM$2:$AM$49,-1))</f>
        <v>18.964518926640135</v>
      </c>
      <c r="AI139" s="6" cm="1">
        <f t="array" ref="AI139">INDEX('Source Spectra'!$AN$2:$AN$49,_xlfn.XMATCH($A139,'Source Spectra'!$AM$2:$AM$49,1))</f>
        <v>18.366684521987544</v>
      </c>
      <c r="AJ139">
        <f t="shared" si="23"/>
        <v>18.605818283848581</v>
      </c>
      <c r="AK139" s="6" cm="1">
        <f t="array" ref="AK139">INDEX('Source Spectra'!$AM$2:$AM$49,_xlfn.XMATCH($A139,'Source Spectra'!$AM$2:$AM$49,-1))</f>
        <v>490</v>
      </c>
      <c r="AL139" s="6" cm="1">
        <f t="array" ref="AL139">INDEX('Source Spectra'!$AM$2:$AM$49,_xlfn.XMATCH($A139,'Source Spectra'!$AM$2:$AM$49,1))</f>
        <v>500</v>
      </c>
      <c r="AM139" s="6" cm="1">
        <f t="array" ref="AM139">INDEX('Source Spectra'!$AO$2:$AO$49,_xlfn.XMATCH($A139,'Source Spectra'!$AM$2:$AM$49,-1))</f>
        <v>16.365408470671589</v>
      </c>
      <c r="AN139" s="6" cm="1">
        <f t="array" ref="AN139">INDEX('Source Spectra'!$AO$2:$AO$49,_xlfn.XMATCH($A139,'Source Spectra'!$AM$2:$AM$49,1))</f>
        <v>15.700868332447273</v>
      </c>
      <c r="AO139">
        <f t="shared" si="24"/>
        <v>15.966684387736999</v>
      </c>
      <c r="AP139">
        <f t="shared" si="25"/>
        <v>17.286251335792791</v>
      </c>
      <c r="AQ139" s="6" cm="1">
        <f t="array" ref="AQ139">INDEX('Source Spectra'!AR$2:AR$102,_xlfn.XMATCH($A139,'Source Spectra'!AR$2:AR$102,-1))</f>
        <v>486.15490729217498</v>
      </c>
      <c r="AR139" s="6" cm="1">
        <f t="array" ref="AR139">INDEX('Source Spectra'!AR$2:AR$102,_xlfn.XMATCH($A139,'Source Spectra'!AR$2:AR$102,1))</f>
        <v>513.31988720679203</v>
      </c>
      <c r="AS139" s="6" cm="1">
        <f t="array" ref="AS139">INDEX('Source Spectra'!AS$2:AS$102,_xlfn.XMATCH($A139,'Source Spectra'!AR$2:AR$102,-1))</f>
        <v>0.23410579753736799</v>
      </c>
      <c r="AT139" s="6" cm="1">
        <f t="array" ref="AT139">INDEX('Source Spectra'!AS$2:AS$102,_xlfn.XMATCH($A139,'Source Spectra'!AR$2:AR$102,1))</f>
        <v>0.238634669178234</v>
      </c>
      <c r="AU139">
        <f t="shared" si="26"/>
        <v>0.23574714464332236</v>
      </c>
    </row>
    <row r="140" spans="1:47" x14ac:dyDescent="0.2">
      <c r="A140">
        <v>497</v>
      </c>
      <c r="B140" s="6" cm="1">
        <f t="array" ref="B140">INDEX('Source Spectra'!J$2:J$27,_xlfn.XMATCH(A140,'Source Spectra'!J$2:J$27,-1))</f>
        <v>485.182575069682</v>
      </c>
      <c r="C140" s="6" cm="1">
        <f t="array" ref="C140">INDEX('Source Spectra'!J$2:J$27,_xlfn.XMATCH(A140,'Source Spectra'!J$2:J$27,1))</f>
        <v>544.84755670601396</v>
      </c>
      <c r="D140" s="6" cm="1">
        <f t="array" ref="D140">INDEX('Source Spectra'!K$2:K$27,_xlfn.XMATCH(A140,'Source Spectra'!J$2:J$27,-1))</f>
        <v>6.5624499153351307E-2</v>
      </c>
      <c r="E140" s="6" cm="1">
        <f t="array" ref="E140">INDEX('Source Spectra'!K$2:K$27,_xlfn.XMATCH(A140,'Source Spectra'!J$2:J$27,1))</f>
        <v>7.5441441880883794E-2</v>
      </c>
      <c r="F140">
        <f t="shared" si="21"/>
        <v>6.7568872226906454E-2</v>
      </c>
      <c r="G140" s="6" cm="1">
        <f t="array" ref="G140">INDEX('Source Spectra'!B$2:B$1698,_xlfn.XMATCH($A140,'Source Spectra'!B$2:B$1698,-1))</f>
        <v>496.5</v>
      </c>
      <c r="H140" s="6" cm="1">
        <f t="array" ref="H140">INDEX('Source Spectra'!B$2:B$1698,_xlfn.XMATCH($A140,'Source Spectra'!B$2:B$1698,1))</f>
        <v>497.5</v>
      </c>
      <c r="I140" s="6" cm="1">
        <f t="array" ref="I140">INDEX('Source Spectra'!C$2:C$1698,_xlfn.XMATCH($A140,'Source Spectra'!B$2:B$1698,-1))</f>
        <v>2017</v>
      </c>
      <c r="J140" s="6" cm="1">
        <f t="array" ref="J140">INDEX('Source Spectra'!C$2:C$1698,_xlfn.XMATCH($A140,'Source Spectra'!B$2:B$1698,1))</f>
        <v>2018</v>
      </c>
      <c r="K140">
        <f t="shared" si="27"/>
        <v>2017.5</v>
      </c>
      <c r="L140" s="6" cm="1">
        <f t="array" ref="L140">INDEX('Source Spectra'!O$2:O$33,_xlfn.XMATCH($A140,'Source Spectra'!O$2:O$33,-1))</f>
        <v>480</v>
      </c>
      <c r="M140" s="6" cm="1">
        <f t="array" ref="M140">INDEX('Source Spectra'!O$2:O$33,_xlfn.XMATCH($A140,'Source Spectra'!O$2:O$33,1))</f>
        <v>499</v>
      </c>
      <c r="N140" s="6" cm="1">
        <f t="array" ref="N140">INDEX('Source Spectra'!P$2:P$33,_xlfn.XMATCH($A140,'Source Spectra'!O$2:O$33,-1))</f>
        <v>11919.578585869451</v>
      </c>
      <c r="O140" s="6" cm="1">
        <f t="array" ref="O140">INDEX('Source Spectra'!P$2:P$33,_xlfn.XMATCH($A140,'Source Spectra'!O$2:O$33,1))</f>
        <v>12990.501639325499</v>
      </c>
      <c r="P140">
        <f t="shared" si="28"/>
        <v>12877.772896856441</v>
      </c>
      <c r="Q140" s="6" cm="1">
        <f t="array" ref="Q140">INDEX('Source Spectra'!S$2:S$51,_xlfn.XMATCH($A140,'Source Spectra'!S$2:S$51,-1))</f>
        <v>480</v>
      </c>
      <c r="R140" s="6" cm="1">
        <f t="array" ref="R140">INDEX('Source Spectra'!S$2:S$51,_xlfn.XMATCH($A140,'Source Spectra'!S$2:S$51,1))</f>
        <v>499</v>
      </c>
      <c r="S140" s="6" cm="1">
        <f t="array" ref="S140">INDEX('Source Spectra'!T$2:T$51,_xlfn.XMATCH($A140,'Source Spectra'!S$2:S$51,-1))</f>
        <v>2.0948792299156933</v>
      </c>
      <c r="T140" s="6" cm="1">
        <f t="array" ref="T140">INDEX('Source Spectra'!T$2:T$51,_xlfn.XMATCH($A140,'Source Spectra'!S$2:S$51,1))</f>
        <v>2.2830951509200288</v>
      </c>
      <c r="U140">
        <f t="shared" si="29"/>
        <v>2.2632829487090462</v>
      </c>
      <c r="V140" s="6" cm="1">
        <f t="array" ref="V140">INDEX('Source Spectra'!W$2:W$51,_xlfn.XMATCH($A140,'Source Spectra'!W$2:W$51,-1))</f>
        <v>490</v>
      </c>
      <c r="W140" s="6" cm="1">
        <f t="array" ref="W140">INDEX('Source Spectra'!W$2:W$51,_xlfn.XMATCH($A140,'Source Spectra'!W$2:W$51,1))</f>
        <v>500</v>
      </c>
      <c r="X140" s="6" cm="1">
        <f t="array" ref="X140">INDEX('Source Spectra'!X$2:X$51,_xlfn.XMATCH($A140,'Source Spectra'!W$2:W$51,-1))</f>
        <v>2.2803508614028121</v>
      </c>
      <c r="Y140" s="6" cm="1">
        <f t="array" ref="Y140">INDEX('Source Spectra'!X$2:X$51,_xlfn.XMATCH($A140,'Source Spectra'!W$2:W$51,1))</f>
        <v>2.2803604922361274</v>
      </c>
      <c r="Z140">
        <f t="shared" si="22"/>
        <v>2.2803576029861325</v>
      </c>
      <c r="AA140" s="6" cm="1">
        <f t="array" ref="AA140">INDEX('Source Spectra'!F$2:F$384,_xlfn.XMATCH($A140,'Source Spectra'!F$2:F$384,-1))</f>
        <v>496.05101187700302</v>
      </c>
      <c r="AB140" s="6" cm="1">
        <f t="array" ref="AB140">INDEX('Source Spectra'!F$2:F$384,_xlfn.XMATCH($A140,'Source Spectra'!F$2:F$384,1))</f>
        <v>504.43591585687096</v>
      </c>
      <c r="AC140" s="6" cm="1">
        <f t="array" ref="AC140">INDEX('Source Spectra'!G$2:G$384,_xlfn.XMATCH($A140,'Source Spectra'!F$2:F$384,-1))</f>
        <v>82.828035205270595</v>
      </c>
      <c r="AD140" s="6" cm="1">
        <f t="array" ref="AD140">INDEX('Source Spectra'!G$2:G$384,_xlfn.XMATCH($A140,'Source Spectra'!F$2:F$384,1))</f>
        <v>82.469183683119198</v>
      </c>
      <c r="AE140">
        <f t="shared" si="30"/>
        <v>82.787421045196879</v>
      </c>
      <c r="AF140" s="6" cm="1">
        <f t="array" ref="AF140">INDEX('Source Spectra'!$AM$2:$AM$49,_xlfn.XMATCH($A140,'Source Spectra'!$AM$2:$AM$49,-1))</f>
        <v>490</v>
      </c>
      <c r="AG140" s="6" cm="1">
        <f t="array" ref="AG140">INDEX('Source Spectra'!$AM$2:$AM$49,_xlfn.XMATCH($A140,'Source Spectra'!$AM$2:$AM$49,1))</f>
        <v>500</v>
      </c>
      <c r="AH140" s="6" cm="1">
        <f t="array" ref="AH140">INDEX('Source Spectra'!$AN$2:$AN$49,_xlfn.XMATCH($A140,'Source Spectra'!$AM$2:$AM$49,-1))</f>
        <v>18.964518926640135</v>
      </c>
      <c r="AI140" s="6" cm="1">
        <f t="array" ref="AI140">INDEX('Source Spectra'!$AN$2:$AN$49,_xlfn.XMATCH($A140,'Source Spectra'!$AM$2:$AM$49,1))</f>
        <v>18.366684521987544</v>
      </c>
      <c r="AJ140">
        <f t="shared" si="23"/>
        <v>18.546034843383321</v>
      </c>
      <c r="AK140" s="6" cm="1">
        <f t="array" ref="AK140">INDEX('Source Spectra'!$AM$2:$AM$49,_xlfn.XMATCH($A140,'Source Spectra'!$AM$2:$AM$49,-1))</f>
        <v>490</v>
      </c>
      <c r="AL140" s="6" cm="1">
        <f t="array" ref="AL140">INDEX('Source Spectra'!$AM$2:$AM$49,_xlfn.XMATCH($A140,'Source Spectra'!$AM$2:$AM$49,1))</f>
        <v>500</v>
      </c>
      <c r="AM140" s="6" cm="1">
        <f t="array" ref="AM140">INDEX('Source Spectra'!$AO$2:$AO$49,_xlfn.XMATCH($A140,'Source Spectra'!$AM$2:$AM$49,-1))</f>
        <v>16.365408470671589</v>
      </c>
      <c r="AN140" s="6" cm="1">
        <f t="array" ref="AN140">INDEX('Source Spectra'!$AO$2:$AO$49,_xlfn.XMATCH($A140,'Source Spectra'!$AM$2:$AM$49,1))</f>
        <v>15.700868332447273</v>
      </c>
      <c r="AO140">
        <f t="shared" si="24"/>
        <v>15.900230373914567</v>
      </c>
      <c r="AP140">
        <f t="shared" si="25"/>
        <v>17.223132608648946</v>
      </c>
      <c r="AQ140" s="6" cm="1">
        <f t="array" ref="AQ140">INDEX('Source Spectra'!AR$2:AR$102,_xlfn.XMATCH($A140,'Source Spectra'!AR$2:AR$102,-1))</f>
        <v>486.15490729217498</v>
      </c>
      <c r="AR140" s="6" cm="1">
        <f t="array" ref="AR140">INDEX('Source Spectra'!AR$2:AR$102,_xlfn.XMATCH($A140,'Source Spectra'!AR$2:AR$102,1))</f>
        <v>513.31988720679203</v>
      </c>
      <c r="AS140" s="6" cm="1">
        <f t="array" ref="AS140">INDEX('Source Spectra'!AS$2:AS$102,_xlfn.XMATCH($A140,'Source Spectra'!AR$2:AR$102,-1))</f>
        <v>0.23410579753736799</v>
      </c>
      <c r="AT140" s="6" cm="1">
        <f t="array" ref="AT140">INDEX('Source Spectra'!AS$2:AS$102,_xlfn.XMATCH($A140,'Source Spectra'!AR$2:AR$102,1))</f>
        <v>0.238634669178234</v>
      </c>
      <c r="AU140">
        <f t="shared" si="26"/>
        <v>0.23591386192620278</v>
      </c>
    </row>
    <row r="141" spans="1:47" x14ac:dyDescent="0.2">
      <c r="A141">
        <v>498</v>
      </c>
      <c r="B141" s="6" cm="1">
        <f t="array" ref="B141">INDEX('Source Spectra'!J$2:J$27,_xlfn.XMATCH(A141,'Source Spectra'!J$2:J$27,-1))</f>
        <v>485.182575069682</v>
      </c>
      <c r="C141" s="6" cm="1">
        <f t="array" ref="C141">INDEX('Source Spectra'!J$2:J$27,_xlfn.XMATCH(A141,'Source Spectra'!J$2:J$27,1))</f>
        <v>544.84755670601396</v>
      </c>
      <c r="D141" s="6" cm="1">
        <f t="array" ref="D141">INDEX('Source Spectra'!K$2:K$27,_xlfn.XMATCH(A141,'Source Spectra'!J$2:J$27,-1))</f>
        <v>6.5624499153351307E-2</v>
      </c>
      <c r="E141" s="6" cm="1">
        <f t="array" ref="E141">INDEX('Source Spectra'!K$2:K$27,_xlfn.XMATCH(A141,'Source Spectra'!J$2:J$27,1))</f>
        <v>7.5441441880883794E-2</v>
      </c>
      <c r="F141">
        <f t="shared" si="21"/>
        <v>6.7733406639861923E-2</v>
      </c>
      <c r="G141" s="6" cm="1">
        <f t="array" ref="G141">INDEX('Source Spectra'!B$2:B$1698,_xlfn.XMATCH($A141,'Source Spectra'!B$2:B$1698,-1))</f>
        <v>497.5</v>
      </c>
      <c r="H141" s="6" cm="1">
        <f t="array" ref="H141">INDEX('Source Spectra'!B$2:B$1698,_xlfn.XMATCH($A141,'Source Spectra'!B$2:B$1698,1))</f>
        <v>498.5</v>
      </c>
      <c r="I141" s="6" cm="1">
        <f t="array" ref="I141">INDEX('Source Spectra'!C$2:C$1698,_xlfn.XMATCH($A141,'Source Spectra'!B$2:B$1698,-1))</f>
        <v>2018</v>
      </c>
      <c r="J141" s="6" cm="1">
        <f t="array" ref="J141">INDEX('Source Spectra'!C$2:C$1698,_xlfn.XMATCH($A141,'Source Spectra'!B$2:B$1698,1))</f>
        <v>1866</v>
      </c>
      <c r="K141">
        <f t="shared" si="27"/>
        <v>1942</v>
      </c>
      <c r="L141" s="6" cm="1">
        <f t="array" ref="L141">INDEX('Source Spectra'!O$2:O$33,_xlfn.XMATCH($A141,'Source Spectra'!O$2:O$33,-1))</f>
        <v>480</v>
      </c>
      <c r="M141" s="6" cm="1">
        <f t="array" ref="M141">INDEX('Source Spectra'!O$2:O$33,_xlfn.XMATCH($A141,'Source Spectra'!O$2:O$33,1))</f>
        <v>499</v>
      </c>
      <c r="N141" s="6" cm="1">
        <f t="array" ref="N141">INDEX('Source Spectra'!P$2:P$33,_xlfn.XMATCH($A141,'Source Spectra'!O$2:O$33,-1))</f>
        <v>11919.578585869451</v>
      </c>
      <c r="O141" s="6" cm="1">
        <f t="array" ref="O141">INDEX('Source Spectra'!P$2:P$33,_xlfn.XMATCH($A141,'Source Spectra'!O$2:O$33,1))</f>
        <v>12990.501639325499</v>
      </c>
      <c r="P141">
        <f t="shared" si="28"/>
        <v>12934.13726809097</v>
      </c>
      <c r="Q141" s="6" cm="1">
        <f t="array" ref="Q141">INDEX('Source Spectra'!S$2:S$51,_xlfn.XMATCH($A141,'Source Spectra'!S$2:S$51,-1))</f>
        <v>480</v>
      </c>
      <c r="R141" s="6" cm="1">
        <f t="array" ref="R141">INDEX('Source Spectra'!S$2:S$51,_xlfn.XMATCH($A141,'Source Spectra'!S$2:S$51,1))</f>
        <v>499</v>
      </c>
      <c r="S141" s="6" cm="1">
        <f t="array" ref="S141">INDEX('Source Spectra'!T$2:T$51,_xlfn.XMATCH($A141,'Source Spectra'!S$2:S$51,-1))</f>
        <v>2.0948792299156933</v>
      </c>
      <c r="T141" s="6" cm="1">
        <f t="array" ref="T141">INDEX('Source Spectra'!T$2:T$51,_xlfn.XMATCH($A141,'Source Spectra'!S$2:S$51,1))</f>
        <v>2.2830951509200288</v>
      </c>
      <c r="U141">
        <f t="shared" si="29"/>
        <v>2.2731890498145373</v>
      </c>
      <c r="V141" s="6" cm="1">
        <f t="array" ref="V141">INDEX('Source Spectra'!W$2:W$51,_xlfn.XMATCH($A141,'Source Spectra'!W$2:W$51,-1))</f>
        <v>490</v>
      </c>
      <c r="W141" s="6" cm="1">
        <f t="array" ref="W141">INDEX('Source Spectra'!W$2:W$51,_xlfn.XMATCH($A141,'Source Spectra'!W$2:W$51,1))</f>
        <v>500</v>
      </c>
      <c r="X141" s="6" cm="1">
        <f t="array" ref="X141">INDEX('Source Spectra'!X$2:X$51,_xlfn.XMATCH($A141,'Source Spectra'!W$2:W$51,-1))</f>
        <v>2.2803508614028121</v>
      </c>
      <c r="Y141" s="6" cm="1">
        <f t="array" ref="Y141">INDEX('Source Spectra'!X$2:X$51,_xlfn.XMATCH($A141,'Source Spectra'!W$2:W$51,1))</f>
        <v>2.2803604922361274</v>
      </c>
      <c r="Z141">
        <f t="shared" si="22"/>
        <v>2.2803585660694643</v>
      </c>
      <c r="AA141" s="6" cm="1">
        <f t="array" ref="AA141">INDEX('Source Spectra'!F$2:F$384,_xlfn.XMATCH($A141,'Source Spectra'!F$2:F$384,-1))</f>
        <v>496.05101187700302</v>
      </c>
      <c r="AB141" s="6" cm="1">
        <f t="array" ref="AB141">INDEX('Source Spectra'!F$2:F$384,_xlfn.XMATCH($A141,'Source Spectra'!F$2:F$384,1))</f>
        <v>504.43591585687096</v>
      </c>
      <c r="AC141" s="6" cm="1">
        <f t="array" ref="AC141">INDEX('Source Spectra'!G$2:G$384,_xlfn.XMATCH($A141,'Source Spectra'!F$2:F$384,-1))</f>
        <v>82.828035205270595</v>
      </c>
      <c r="AD141" s="6" cm="1">
        <f t="array" ref="AD141">INDEX('Source Spectra'!G$2:G$384,_xlfn.XMATCH($A141,'Source Spectra'!F$2:F$384,1))</f>
        <v>82.469183683119198</v>
      </c>
      <c r="AE141">
        <f t="shared" si="30"/>
        <v>82.744623712870478</v>
      </c>
      <c r="AF141" s="6" cm="1">
        <f t="array" ref="AF141">INDEX('Source Spectra'!$AM$2:$AM$49,_xlfn.XMATCH($A141,'Source Spectra'!$AM$2:$AM$49,-1))</f>
        <v>490</v>
      </c>
      <c r="AG141" s="6" cm="1">
        <f t="array" ref="AG141">INDEX('Source Spectra'!$AM$2:$AM$49,_xlfn.XMATCH($A141,'Source Spectra'!$AM$2:$AM$49,1))</f>
        <v>500</v>
      </c>
      <c r="AH141" s="6" cm="1">
        <f t="array" ref="AH141">INDEX('Source Spectra'!$AN$2:$AN$49,_xlfn.XMATCH($A141,'Source Spectra'!$AM$2:$AM$49,-1))</f>
        <v>18.964518926640135</v>
      </c>
      <c r="AI141" s="6" cm="1">
        <f t="array" ref="AI141">INDEX('Source Spectra'!$AN$2:$AN$49,_xlfn.XMATCH($A141,'Source Spectra'!$AM$2:$AM$49,1))</f>
        <v>18.366684521987544</v>
      </c>
      <c r="AJ141">
        <f t="shared" si="23"/>
        <v>18.486251402918061</v>
      </c>
      <c r="AK141" s="6" cm="1">
        <f t="array" ref="AK141">INDEX('Source Spectra'!$AM$2:$AM$49,_xlfn.XMATCH($A141,'Source Spectra'!$AM$2:$AM$49,-1))</f>
        <v>490</v>
      </c>
      <c r="AL141" s="6" cm="1">
        <f t="array" ref="AL141">INDEX('Source Spectra'!$AM$2:$AM$49,_xlfn.XMATCH($A141,'Source Spectra'!$AM$2:$AM$49,1))</f>
        <v>500</v>
      </c>
      <c r="AM141" s="6" cm="1">
        <f t="array" ref="AM141">INDEX('Source Spectra'!$AO$2:$AO$49,_xlfn.XMATCH($A141,'Source Spectra'!$AM$2:$AM$49,-1))</f>
        <v>16.365408470671589</v>
      </c>
      <c r="AN141" s="6" cm="1">
        <f t="array" ref="AN141">INDEX('Source Spectra'!$AO$2:$AO$49,_xlfn.XMATCH($A141,'Source Spectra'!$AM$2:$AM$49,1))</f>
        <v>15.700868332447273</v>
      </c>
      <c r="AO141">
        <f t="shared" si="24"/>
        <v>15.833776360092136</v>
      </c>
      <c r="AP141">
        <f t="shared" si="25"/>
        <v>17.160013881505098</v>
      </c>
      <c r="AQ141" s="6" cm="1">
        <f t="array" ref="AQ141">INDEX('Source Spectra'!AR$2:AR$102,_xlfn.XMATCH($A141,'Source Spectra'!AR$2:AR$102,-1))</f>
        <v>486.15490729217498</v>
      </c>
      <c r="AR141" s="6" cm="1">
        <f t="array" ref="AR141">INDEX('Source Spectra'!AR$2:AR$102,_xlfn.XMATCH($A141,'Source Spectra'!AR$2:AR$102,1))</f>
        <v>513.31988720679203</v>
      </c>
      <c r="AS141" s="6" cm="1">
        <f t="array" ref="AS141">INDEX('Source Spectra'!AS$2:AS$102,_xlfn.XMATCH($A141,'Source Spectra'!AR$2:AR$102,-1))</f>
        <v>0.23410579753736799</v>
      </c>
      <c r="AT141" s="6" cm="1">
        <f t="array" ref="AT141">INDEX('Source Spectra'!AS$2:AS$102,_xlfn.XMATCH($A141,'Source Spectra'!AR$2:AR$102,1))</f>
        <v>0.238634669178234</v>
      </c>
      <c r="AU141">
        <f t="shared" si="26"/>
        <v>0.23608057920908321</v>
      </c>
    </row>
    <row r="142" spans="1:47" x14ac:dyDescent="0.2">
      <c r="A142">
        <v>499</v>
      </c>
      <c r="B142" s="6" cm="1">
        <f t="array" ref="B142">INDEX('Source Spectra'!J$2:J$27,_xlfn.XMATCH(A142,'Source Spectra'!J$2:J$27,-1))</f>
        <v>485.182575069682</v>
      </c>
      <c r="C142" s="6" cm="1">
        <f t="array" ref="C142">INDEX('Source Spectra'!J$2:J$27,_xlfn.XMATCH(A142,'Source Spectra'!J$2:J$27,1))</f>
        <v>544.84755670601396</v>
      </c>
      <c r="D142" s="6" cm="1">
        <f t="array" ref="D142">INDEX('Source Spectra'!K$2:K$27,_xlfn.XMATCH(A142,'Source Spectra'!J$2:J$27,-1))</f>
        <v>6.5624499153351307E-2</v>
      </c>
      <c r="E142" s="6" cm="1">
        <f t="array" ref="E142">INDEX('Source Spectra'!K$2:K$27,_xlfn.XMATCH(A142,'Source Spectra'!J$2:J$27,1))</f>
        <v>7.5441441880883794E-2</v>
      </c>
      <c r="F142">
        <f t="shared" si="21"/>
        <v>6.7897941052817393E-2</v>
      </c>
      <c r="G142" s="6" cm="1">
        <f t="array" ref="G142">INDEX('Source Spectra'!B$2:B$1698,_xlfn.XMATCH($A142,'Source Spectra'!B$2:B$1698,-1))</f>
        <v>498.5</v>
      </c>
      <c r="H142" s="6" cm="1">
        <f t="array" ref="H142">INDEX('Source Spectra'!B$2:B$1698,_xlfn.XMATCH($A142,'Source Spectra'!B$2:B$1698,1))</f>
        <v>499.5</v>
      </c>
      <c r="I142" s="6" cm="1">
        <f t="array" ref="I142">INDEX('Source Spectra'!C$2:C$1698,_xlfn.XMATCH($A142,'Source Spectra'!B$2:B$1698,-1))</f>
        <v>1866</v>
      </c>
      <c r="J142" s="6" cm="1">
        <f t="array" ref="J142">INDEX('Source Spectra'!C$2:C$1698,_xlfn.XMATCH($A142,'Source Spectra'!B$2:B$1698,1))</f>
        <v>1970</v>
      </c>
      <c r="K142">
        <f t="shared" si="27"/>
        <v>1918</v>
      </c>
      <c r="L142" s="6" cm="1">
        <f t="array" ref="L142">INDEX('Source Spectra'!O$2:O$33,_xlfn.XMATCH($A142,'Source Spectra'!O$2:O$33,-1))</f>
        <v>499</v>
      </c>
      <c r="M142" s="6" cm="1">
        <f t="array" ref="M142">INDEX('Source Spectra'!O$2:O$33,_xlfn.XMATCH($A142,'Source Spectra'!O$2:O$33,1))</f>
        <v>499</v>
      </c>
      <c r="N142" s="6" cm="1">
        <f t="array" ref="N142">INDEX('Source Spectra'!P$2:P$33,_xlfn.XMATCH($A142,'Source Spectra'!O$2:O$33,-1))</f>
        <v>12990.501639325499</v>
      </c>
      <c r="O142" s="6" cm="1">
        <f t="array" ref="O142">INDEX('Source Spectra'!P$2:P$33,_xlfn.XMATCH($A142,'Source Spectra'!O$2:O$33,1))</f>
        <v>12990.501639325499</v>
      </c>
      <c r="P142">
        <f t="shared" si="28"/>
        <v>12990.501639325499</v>
      </c>
      <c r="Q142" s="6" cm="1">
        <f t="array" ref="Q142">INDEX('Source Spectra'!S$2:S$51,_xlfn.XMATCH($A142,'Source Spectra'!S$2:S$51,-1))</f>
        <v>499</v>
      </c>
      <c r="R142" s="6" cm="1">
        <f t="array" ref="R142">INDEX('Source Spectra'!S$2:S$51,_xlfn.XMATCH($A142,'Source Spectra'!S$2:S$51,1))</f>
        <v>499</v>
      </c>
      <c r="S142" s="6" cm="1">
        <f t="array" ref="S142">INDEX('Source Spectra'!T$2:T$51,_xlfn.XMATCH($A142,'Source Spectra'!S$2:S$51,-1))</f>
        <v>2.2830951509200288</v>
      </c>
      <c r="T142" s="6" cm="1">
        <f t="array" ref="T142">INDEX('Source Spectra'!T$2:T$51,_xlfn.XMATCH($A142,'Source Spectra'!S$2:S$51,1))</f>
        <v>2.2830951509200288</v>
      </c>
      <c r="U142">
        <f t="shared" si="29"/>
        <v>2.2830951509200288</v>
      </c>
      <c r="V142" s="6" cm="1">
        <f t="array" ref="V142">INDEX('Source Spectra'!W$2:W$51,_xlfn.XMATCH($A142,'Source Spectra'!W$2:W$51,-1))</f>
        <v>490</v>
      </c>
      <c r="W142" s="6" cm="1">
        <f t="array" ref="W142">INDEX('Source Spectra'!W$2:W$51,_xlfn.XMATCH($A142,'Source Spectra'!W$2:W$51,1))</f>
        <v>500</v>
      </c>
      <c r="X142" s="6" cm="1">
        <f t="array" ref="X142">INDEX('Source Spectra'!X$2:X$51,_xlfn.XMATCH($A142,'Source Spectra'!W$2:W$51,-1))</f>
        <v>2.2803508614028121</v>
      </c>
      <c r="Y142" s="6" cm="1">
        <f t="array" ref="Y142">INDEX('Source Spectra'!X$2:X$51,_xlfn.XMATCH($A142,'Source Spectra'!W$2:W$51,1))</f>
        <v>2.2803604922361274</v>
      </c>
      <c r="Z142">
        <f t="shared" si="22"/>
        <v>2.280359529152796</v>
      </c>
      <c r="AA142" s="6" cm="1">
        <f t="array" ref="AA142">INDEX('Source Spectra'!F$2:F$384,_xlfn.XMATCH($A142,'Source Spectra'!F$2:F$384,-1))</f>
        <v>496.05101187700302</v>
      </c>
      <c r="AB142" s="6" cm="1">
        <f t="array" ref="AB142">INDEX('Source Spectra'!F$2:F$384,_xlfn.XMATCH($A142,'Source Spectra'!F$2:F$384,1))</f>
        <v>504.43591585687096</v>
      </c>
      <c r="AC142" s="6" cm="1">
        <f t="array" ref="AC142">INDEX('Source Spectra'!G$2:G$384,_xlfn.XMATCH($A142,'Source Spectra'!F$2:F$384,-1))</f>
        <v>82.828035205270595</v>
      </c>
      <c r="AD142" s="6" cm="1">
        <f t="array" ref="AD142">INDEX('Source Spectra'!G$2:G$384,_xlfn.XMATCH($A142,'Source Spectra'!F$2:F$384,1))</f>
        <v>82.469183683119198</v>
      </c>
      <c r="AE142">
        <f t="shared" si="30"/>
        <v>82.701826380544077</v>
      </c>
      <c r="AF142" s="6" cm="1">
        <f t="array" ref="AF142">INDEX('Source Spectra'!$AM$2:$AM$49,_xlfn.XMATCH($A142,'Source Spectra'!$AM$2:$AM$49,-1))</f>
        <v>490</v>
      </c>
      <c r="AG142" s="6" cm="1">
        <f t="array" ref="AG142">INDEX('Source Spectra'!$AM$2:$AM$49,_xlfn.XMATCH($A142,'Source Spectra'!$AM$2:$AM$49,1))</f>
        <v>500</v>
      </c>
      <c r="AH142" s="6" cm="1">
        <f t="array" ref="AH142">INDEX('Source Spectra'!$AN$2:$AN$49,_xlfn.XMATCH($A142,'Source Spectra'!$AM$2:$AM$49,-1))</f>
        <v>18.964518926640135</v>
      </c>
      <c r="AI142" s="6" cm="1">
        <f t="array" ref="AI142">INDEX('Source Spectra'!$AN$2:$AN$49,_xlfn.XMATCH($A142,'Source Spectra'!$AM$2:$AM$49,1))</f>
        <v>18.366684521987544</v>
      </c>
      <c r="AJ142">
        <f t="shared" si="23"/>
        <v>18.426467962452804</v>
      </c>
      <c r="AK142" s="6" cm="1">
        <f t="array" ref="AK142">INDEX('Source Spectra'!$AM$2:$AM$49,_xlfn.XMATCH($A142,'Source Spectra'!$AM$2:$AM$49,-1))</f>
        <v>490</v>
      </c>
      <c r="AL142" s="6" cm="1">
        <f t="array" ref="AL142">INDEX('Source Spectra'!$AM$2:$AM$49,_xlfn.XMATCH($A142,'Source Spectra'!$AM$2:$AM$49,1))</f>
        <v>500</v>
      </c>
      <c r="AM142" s="6" cm="1">
        <f t="array" ref="AM142">INDEX('Source Spectra'!$AO$2:$AO$49,_xlfn.XMATCH($A142,'Source Spectra'!$AM$2:$AM$49,-1))</f>
        <v>16.365408470671589</v>
      </c>
      <c r="AN142" s="6" cm="1">
        <f t="array" ref="AN142">INDEX('Source Spectra'!$AO$2:$AO$49,_xlfn.XMATCH($A142,'Source Spectra'!$AM$2:$AM$49,1))</f>
        <v>15.700868332447273</v>
      </c>
      <c r="AO142">
        <f t="shared" si="24"/>
        <v>15.767322346269705</v>
      </c>
      <c r="AP142">
        <f t="shared" si="25"/>
        <v>17.096895154361256</v>
      </c>
      <c r="AQ142" s="6" cm="1">
        <f t="array" ref="AQ142">INDEX('Source Spectra'!AR$2:AR$102,_xlfn.XMATCH($A142,'Source Spectra'!AR$2:AR$102,-1))</f>
        <v>486.15490729217498</v>
      </c>
      <c r="AR142" s="6" cm="1">
        <f t="array" ref="AR142">INDEX('Source Spectra'!AR$2:AR$102,_xlfn.XMATCH($A142,'Source Spectra'!AR$2:AR$102,1))</f>
        <v>513.31988720679203</v>
      </c>
      <c r="AS142" s="6" cm="1">
        <f t="array" ref="AS142">INDEX('Source Spectra'!AS$2:AS$102,_xlfn.XMATCH($A142,'Source Spectra'!AR$2:AR$102,-1))</f>
        <v>0.23410579753736799</v>
      </c>
      <c r="AT142" s="6" cm="1">
        <f t="array" ref="AT142">INDEX('Source Spectra'!AS$2:AS$102,_xlfn.XMATCH($A142,'Source Spectra'!AR$2:AR$102,1))</f>
        <v>0.238634669178234</v>
      </c>
      <c r="AU142">
        <f t="shared" si="26"/>
        <v>0.2362472964919636</v>
      </c>
    </row>
    <row r="143" spans="1:47" x14ac:dyDescent="0.2">
      <c r="A143">
        <v>500</v>
      </c>
      <c r="B143" s="6" cm="1">
        <f t="array" ref="B143">INDEX('Source Spectra'!J$2:J$27,_xlfn.XMATCH(A143,'Source Spectra'!J$2:J$27,-1))</f>
        <v>485.182575069682</v>
      </c>
      <c r="C143" s="6" cm="1">
        <f t="array" ref="C143">INDEX('Source Spectra'!J$2:J$27,_xlfn.XMATCH(A143,'Source Spectra'!J$2:J$27,1))</f>
        <v>544.84755670601396</v>
      </c>
      <c r="D143" s="6" cm="1">
        <f t="array" ref="D143">INDEX('Source Spectra'!K$2:K$27,_xlfn.XMATCH(A143,'Source Spectra'!J$2:J$27,-1))</f>
        <v>6.5624499153351307E-2</v>
      </c>
      <c r="E143" s="6" cm="1">
        <f t="array" ref="E143">INDEX('Source Spectra'!K$2:K$27,_xlfn.XMATCH(A143,'Source Spectra'!J$2:J$27,1))</f>
        <v>7.5441441880883794E-2</v>
      </c>
      <c r="F143">
        <f t="shared" si="21"/>
        <v>6.8062475465772848E-2</v>
      </c>
      <c r="G143" s="6" cm="1">
        <f t="array" ref="G143">INDEX('Source Spectra'!B$2:B$1698,_xlfn.XMATCH($A143,'Source Spectra'!B$2:B$1698,-1))</f>
        <v>499.5</v>
      </c>
      <c r="H143" s="6" cm="1">
        <f t="array" ref="H143">INDEX('Source Spectra'!B$2:B$1698,_xlfn.XMATCH($A143,'Source Spectra'!B$2:B$1698,1))</f>
        <v>500.49999999999994</v>
      </c>
      <c r="I143" s="6" cm="1">
        <f t="array" ref="I143">INDEX('Source Spectra'!C$2:C$1698,_xlfn.XMATCH($A143,'Source Spectra'!B$2:B$1698,-1))</f>
        <v>1970</v>
      </c>
      <c r="J143" s="6" cm="1">
        <f t="array" ref="J143">INDEX('Source Spectra'!C$2:C$1698,_xlfn.XMATCH($A143,'Source Spectra'!B$2:B$1698,1))</f>
        <v>1857</v>
      </c>
      <c r="K143">
        <f t="shared" si="27"/>
        <v>1913.4999999999968</v>
      </c>
      <c r="L143" s="6" cm="1">
        <f t="array" ref="L143">INDEX('Source Spectra'!O$2:O$33,_xlfn.XMATCH($A143,'Source Spectra'!O$2:O$33,-1))</f>
        <v>499</v>
      </c>
      <c r="M143" s="6" cm="1">
        <f t="array" ref="M143">INDEX('Source Spectra'!O$2:O$33,_xlfn.XMATCH($A143,'Source Spectra'!O$2:O$33,1))</f>
        <v>507</v>
      </c>
      <c r="N143" s="6" cm="1">
        <f t="array" ref="N143">INDEX('Source Spectra'!P$2:P$33,_xlfn.XMATCH($A143,'Source Spectra'!O$2:O$33,-1))</f>
        <v>12990.501639325499</v>
      </c>
      <c r="O143" s="6" cm="1">
        <f t="array" ref="O143">INDEX('Source Spectra'!P$2:P$33,_xlfn.XMATCH($A143,'Source Spectra'!O$2:O$33,1))</f>
        <v>13304.0759153132</v>
      </c>
      <c r="P143">
        <f t="shared" si="28"/>
        <v>13029.698423823962</v>
      </c>
      <c r="Q143" s="6" cm="1">
        <f t="array" ref="Q143">INDEX('Source Spectra'!S$2:S$51,_xlfn.XMATCH($A143,'Source Spectra'!S$2:S$51,-1))</f>
        <v>499</v>
      </c>
      <c r="R143" s="6" cm="1">
        <f t="array" ref="R143">INDEX('Source Spectra'!S$2:S$51,_xlfn.XMATCH($A143,'Source Spectra'!S$2:S$51,1))</f>
        <v>507</v>
      </c>
      <c r="S143" s="6" cm="1">
        <f t="array" ref="S143">INDEX('Source Spectra'!T$2:T$51,_xlfn.XMATCH($A143,'Source Spectra'!S$2:S$51,-1))</f>
        <v>2.2830951509200288</v>
      </c>
      <c r="T143" s="6" cm="1">
        <f t="array" ref="T143">INDEX('Source Spectra'!T$2:T$51,_xlfn.XMATCH($A143,'Source Spectra'!S$2:S$51,1))</f>
        <v>2.3382061796422384</v>
      </c>
      <c r="U143">
        <f t="shared" si="29"/>
        <v>2.2899840295103049</v>
      </c>
      <c r="V143" s="6" cm="1">
        <f t="array" ref="V143">INDEX('Source Spectra'!W$2:W$51,_xlfn.XMATCH($A143,'Source Spectra'!W$2:W$51,-1))</f>
        <v>500</v>
      </c>
      <c r="W143" s="6" cm="1">
        <f t="array" ref="W143">INDEX('Source Spectra'!W$2:W$51,_xlfn.XMATCH($A143,'Source Spectra'!W$2:W$51,1))</f>
        <v>500</v>
      </c>
      <c r="X143" s="6" cm="1">
        <f t="array" ref="X143">INDEX('Source Spectra'!X$2:X$51,_xlfn.XMATCH($A143,'Source Spectra'!W$2:W$51,-1))</f>
        <v>2.2803604922361274</v>
      </c>
      <c r="Y143" s="6" cm="1">
        <f t="array" ref="Y143">INDEX('Source Spectra'!X$2:X$51,_xlfn.XMATCH($A143,'Source Spectra'!W$2:W$51,1))</f>
        <v>2.2803604922361274</v>
      </c>
      <c r="Z143">
        <f t="shared" si="22"/>
        <v>2.2803604922361274</v>
      </c>
      <c r="AA143" s="6" cm="1">
        <f t="array" ref="AA143">INDEX('Source Spectra'!F$2:F$384,_xlfn.XMATCH($A143,'Source Spectra'!F$2:F$384,-1))</f>
        <v>496.05101187700302</v>
      </c>
      <c r="AB143" s="6" cm="1">
        <f t="array" ref="AB143">INDEX('Source Spectra'!F$2:F$384,_xlfn.XMATCH($A143,'Source Spectra'!F$2:F$384,1))</f>
        <v>504.43591585687096</v>
      </c>
      <c r="AC143" s="6" cm="1">
        <f t="array" ref="AC143">INDEX('Source Spectra'!G$2:G$384,_xlfn.XMATCH($A143,'Source Spectra'!F$2:F$384,-1))</f>
        <v>82.828035205270595</v>
      </c>
      <c r="AD143" s="6" cm="1">
        <f t="array" ref="AD143">INDEX('Source Spectra'!G$2:G$384,_xlfn.XMATCH($A143,'Source Spectra'!F$2:F$384,1))</f>
        <v>82.469183683119198</v>
      </c>
      <c r="AE143">
        <f t="shared" si="30"/>
        <v>82.659029048217675</v>
      </c>
      <c r="AF143" s="6" cm="1">
        <f t="array" ref="AF143">INDEX('Source Spectra'!$AM$2:$AM$49,_xlfn.XMATCH($A143,'Source Spectra'!$AM$2:$AM$49,-1))</f>
        <v>500</v>
      </c>
      <c r="AG143" s="6" cm="1">
        <f t="array" ref="AG143">INDEX('Source Spectra'!$AM$2:$AM$49,_xlfn.XMATCH($A143,'Source Spectra'!$AM$2:$AM$49,1))</f>
        <v>500</v>
      </c>
      <c r="AH143" s="6" cm="1">
        <f t="array" ref="AH143">INDEX('Source Spectra'!$AN$2:$AN$49,_xlfn.XMATCH($A143,'Source Spectra'!$AM$2:$AM$49,-1))</f>
        <v>18.366684521987544</v>
      </c>
      <c r="AI143" s="6" cm="1">
        <f t="array" ref="AI143">INDEX('Source Spectra'!$AN$2:$AN$49,_xlfn.XMATCH($A143,'Source Spectra'!$AM$2:$AM$49,1))</f>
        <v>18.366684521987544</v>
      </c>
      <c r="AJ143">
        <f t="shared" si="23"/>
        <v>18.366684521987544</v>
      </c>
      <c r="AK143" s="6" cm="1">
        <f t="array" ref="AK143">INDEX('Source Spectra'!$AM$2:$AM$49,_xlfn.XMATCH($A143,'Source Spectra'!$AM$2:$AM$49,-1))</f>
        <v>500</v>
      </c>
      <c r="AL143" s="6" cm="1">
        <f t="array" ref="AL143">INDEX('Source Spectra'!$AM$2:$AM$49,_xlfn.XMATCH($A143,'Source Spectra'!$AM$2:$AM$49,1))</f>
        <v>500</v>
      </c>
      <c r="AM143" s="6" cm="1">
        <f t="array" ref="AM143">INDEX('Source Spectra'!$AO$2:$AO$49,_xlfn.XMATCH($A143,'Source Spectra'!$AM$2:$AM$49,-1))</f>
        <v>15.700868332447273</v>
      </c>
      <c r="AN143" s="6" cm="1">
        <f t="array" ref="AN143">INDEX('Source Spectra'!$AO$2:$AO$49,_xlfn.XMATCH($A143,'Source Spectra'!$AM$2:$AM$49,1))</f>
        <v>15.700868332447273</v>
      </c>
      <c r="AO143">
        <f t="shared" si="24"/>
        <v>15.700868332447273</v>
      </c>
      <c r="AP143">
        <f t="shared" si="25"/>
        <v>17.033776427217408</v>
      </c>
      <c r="AQ143" s="6" cm="1">
        <f t="array" ref="AQ143">INDEX('Source Spectra'!AR$2:AR$102,_xlfn.XMATCH($A143,'Source Spectra'!AR$2:AR$102,-1))</f>
        <v>486.15490729217498</v>
      </c>
      <c r="AR143" s="6" cm="1">
        <f t="array" ref="AR143">INDEX('Source Spectra'!AR$2:AR$102,_xlfn.XMATCH($A143,'Source Spectra'!AR$2:AR$102,1))</f>
        <v>513.31988720679203</v>
      </c>
      <c r="AS143" s="6" cm="1">
        <f t="array" ref="AS143">INDEX('Source Spectra'!AS$2:AS$102,_xlfn.XMATCH($A143,'Source Spectra'!AR$2:AR$102,-1))</f>
        <v>0.23410579753736799</v>
      </c>
      <c r="AT143" s="6" cm="1">
        <f t="array" ref="AT143">INDEX('Source Spectra'!AS$2:AS$102,_xlfn.XMATCH($A143,'Source Spectra'!AR$2:AR$102,1))</f>
        <v>0.238634669178234</v>
      </c>
      <c r="AU143">
        <f t="shared" si="26"/>
        <v>0.23641401377484403</v>
      </c>
    </row>
    <row r="144" spans="1:47" x14ac:dyDescent="0.2">
      <c r="A144">
        <v>501</v>
      </c>
      <c r="B144" s="6" cm="1">
        <f t="array" ref="B144">INDEX('Source Spectra'!J$2:J$27,_xlfn.XMATCH(A144,'Source Spectra'!J$2:J$27,-1))</f>
        <v>485.182575069682</v>
      </c>
      <c r="C144" s="6" cm="1">
        <f t="array" ref="C144">INDEX('Source Spectra'!J$2:J$27,_xlfn.XMATCH(A144,'Source Spectra'!J$2:J$27,1))</f>
        <v>544.84755670601396</v>
      </c>
      <c r="D144" s="6" cm="1">
        <f t="array" ref="D144">INDEX('Source Spectra'!K$2:K$27,_xlfn.XMATCH(A144,'Source Spectra'!J$2:J$27,-1))</f>
        <v>6.5624499153351307E-2</v>
      </c>
      <c r="E144" s="6" cm="1">
        <f t="array" ref="E144">INDEX('Source Spectra'!K$2:K$27,_xlfn.XMATCH(A144,'Source Spectra'!J$2:J$27,1))</f>
        <v>7.5441441880883794E-2</v>
      </c>
      <c r="F144">
        <f t="shared" si="21"/>
        <v>6.8227009878728317E-2</v>
      </c>
      <c r="G144" s="6" cm="1">
        <f t="array" ref="G144">INDEX('Source Spectra'!B$2:B$1698,_xlfn.XMATCH($A144,'Source Spectra'!B$2:B$1698,-1))</f>
        <v>500.49999999999994</v>
      </c>
      <c r="H144" s="6" cm="1">
        <f t="array" ref="H144">INDEX('Source Spectra'!B$2:B$1698,_xlfn.XMATCH($A144,'Source Spectra'!B$2:B$1698,1))</f>
        <v>501.49999999999994</v>
      </c>
      <c r="I144" s="6" cm="1">
        <f t="array" ref="I144">INDEX('Source Spectra'!C$2:C$1698,_xlfn.XMATCH($A144,'Source Spectra'!B$2:B$1698,-1))</f>
        <v>1857</v>
      </c>
      <c r="J144" s="6" cm="1">
        <f t="array" ref="J144">INDEX('Source Spectra'!C$2:C$1698,_xlfn.XMATCH($A144,'Source Spectra'!B$2:B$1698,1))</f>
        <v>1812</v>
      </c>
      <c r="K144">
        <f t="shared" si="27"/>
        <v>1834.4999999999975</v>
      </c>
      <c r="L144" s="6" cm="1">
        <f t="array" ref="L144">INDEX('Source Spectra'!O$2:O$33,_xlfn.XMATCH($A144,'Source Spectra'!O$2:O$33,-1))</f>
        <v>499</v>
      </c>
      <c r="M144" s="6" cm="1">
        <f t="array" ref="M144">INDEX('Source Spectra'!O$2:O$33,_xlfn.XMATCH($A144,'Source Spectra'!O$2:O$33,1))</f>
        <v>507</v>
      </c>
      <c r="N144" s="6" cm="1">
        <f t="array" ref="N144">INDEX('Source Spectra'!P$2:P$33,_xlfn.XMATCH($A144,'Source Spectra'!O$2:O$33,-1))</f>
        <v>12990.501639325499</v>
      </c>
      <c r="O144" s="6" cm="1">
        <f t="array" ref="O144">INDEX('Source Spectra'!P$2:P$33,_xlfn.XMATCH($A144,'Source Spectra'!O$2:O$33,1))</f>
        <v>13304.0759153132</v>
      </c>
      <c r="P144">
        <f t="shared" si="28"/>
        <v>13068.895208322425</v>
      </c>
      <c r="Q144" s="6" cm="1">
        <f t="array" ref="Q144">INDEX('Source Spectra'!S$2:S$51,_xlfn.XMATCH($A144,'Source Spectra'!S$2:S$51,-1))</f>
        <v>499</v>
      </c>
      <c r="R144" s="6" cm="1">
        <f t="array" ref="R144">INDEX('Source Spectra'!S$2:S$51,_xlfn.XMATCH($A144,'Source Spectra'!S$2:S$51,1))</f>
        <v>507</v>
      </c>
      <c r="S144" s="6" cm="1">
        <f t="array" ref="S144">INDEX('Source Spectra'!T$2:T$51,_xlfn.XMATCH($A144,'Source Spectra'!S$2:S$51,-1))</f>
        <v>2.2830951509200288</v>
      </c>
      <c r="T144" s="6" cm="1">
        <f t="array" ref="T144">INDEX('Source Spectra'!T$2:T$51,_xlfn.XMATCH($A144,'Source Spectra'!S$2:S$51,1))</f>
        <v>2.3382061796422384</v>
      </c>
      <c r="U144">
        <f t="shared" si="29"/>
        <v>2.296872908100581</v>
      </c>
      <c r="V144" s="6" cm="1">
        <f t="array" ref="V144">INDEX('Source Spectra'!W$2:W$51,_xlfn.XMATCH($A144,'Source Spectra'!W$2:W$51,-1))</f>
        <v>500</v>
      </c>
      <c r="W144" s="6" cm="1">
        <f t="array" ref="W144">INDEX('Source Spectra'!W$2:W$51,_xlfn.XMATCH($A144,'Source Spectra'!W$2:W$51,1))</f>
        <v>510</v>
      </c>
      <c r="X144" s="6" cm="1">
        <f t="array" ref="X144">INDEX('Source Spectra'!X$2:X$51,_xlfn.XMATCH($A144,'Source Spectra'!W$2:W$51,-1))</f>
        <v>2.2803604922361274</v>
      </c>
      <c r="Y144" s="6" cm="1">
        <f t="array" ref="Y144">INDEX('Source Spectra'!X$2:X$51,_xlfn.XMATCH($A144,'Source Spectra'!W$2:W$51,1))</f>
        <v>2.2803640021152156</v>
      </c>
      <c r="Z144">
        <f t="shared" si="22"/>
        <v>2.2803608432240363</v>
      </c>
      <c r="AA144" s="6" cm="1">
        <f t="array" ref="AA144">INDEX('Source Spectra'!F$2:F$384,_xlfn.XMATCH($A144,'Source Spectra'!F$2:F$384,-1))</f>
        <v>496.05101187700302</v>
      </c>
      <c r="AB144" s="6" cm="1">
        <f t="array" ref="AB144">INDEX('Source Spectra'!F$2:F$384,_xlfn.XMATCH($A144,'Source Spectra'!F$2:F$384,1))</f>
        <v>504.43591585687096</v>
      </c>
      <c r="AC144" s="6" cm="1">
        <f t="array" ref="AC144">INDEX('Source Spectra'!G$2:G$384,_xlfn.XMATCH($A144,'Source Spectra'!F$2:F$384,-1))</f>
        <v>82.828035205270595</v>
      </c>
      <c r="AD144" s="6" cm="1">
        <f t="array" ref="AD144">INDEX('Source Spectra'!G$2:G$384,_xlfn.XMATCH($A144,'Source Spectra'!F$2:F$384,1))</f>
        <v>82.469183683119198</v>
      </c>
      <c r="AE144">
        <f t="shared" si="30"/>
        <v>82.61623171589126</v>
      </c>
      <c r="AF144" s="6" cm="1">
        <f t="array" ref="AF144">INDEX('Source Spectra'!$AM$2:$AM$49,_xlfn.XMATCH($A144,'Source Spectra'!$AM$2:$AM$49,-1))</f>
        <v>500</v>
      </c>
      <c r="AG144" s="6" cm="1">
        <f t="array" ref="AG144">INDEX('Source Spectra'!$AM$2:$AM$49,_xlfn.XMATCH($A144,'Source Spectra'!$AM$2:$AM$49,1))</f>
        <v>510</v>
      </c>
      <c r="AH144" s="6" cm="1">
        <f t="array" ref="AH144">INDEX('Source Spectra'!$AN$2:$AN$49,_xlfn.XMATCH($A144,'Source Spectra'!$AM$2:$AM$49,-1))</f>
        <v>18.366684521987544</v>
      </c>
      <c r="AI144" s="6" cm="1">
        <f t="array" ref="AI144">INDEX('Source Spectra'!$AN$2:$AN$49,_xlfn.XMATCH($A144,'Source Spectra'!$AM$2:$AM$49,1))</f>
        <v>20.758022140597863</v>
      </c>
      <c r="AJ144">
        <f t="shared" si="23"/>
        <v>18.605818283848578</v>
      </c>
      <c r="AK144" s="6" cm="1">
        <f t="array" ref="AK144">INDEX('Source Spectra'!$AM$2:$AM$49,_xlfn.XMATCH($A144,'Source Spectra'!$AM$2:$AM$49,-1))</f>
        <v>500</v>
      </c>
      <c r="AL144" s="6" cm="1">
        <f t="array" ref="AL144">INDEX('Source Spectra'!$AM$2:$AM$49,_xlfn.XMATCH($A144,'Source Spectra'!$AM$2:$AM$49,1))</f>
        <v>510</v>
      </c>
      <c r="AM144" s="6" cm="1">
        <f t="array" ref="AM144">INDEX('Source Spectra'!$AO$2:$AO$49,_xlfn.XMATCH($A144,'Source Spectra'!$AM$2:$AM$49,-1))</f>
        <v>15.700868332447273</v>
      </c>
      <c r="AN144" s="6" cm="1">
        <f t="array" ref="AN144">INDEX('Source Spectra'!$AO$2:$AO$49,_xlfn.XMATCH($A144,'Source Spectra'!$AM$2:$AM$49,1))</f>
        <v>18.303650540492633</v>
      </c>
      <c r="AO144">
        <f t="shared" si="24"/>
        <v>15.961146553251808</v>
      </c>
      <c r="AP144">
        <f t="shared" si="25"/>
        <v>17.283482418550193</v>
      </c>
      <c r="AQ144" s="6" cm="1">
        <f t="array" ref="AQ144">INDEX('Source Spectra'!AR$2:AR$102,_xlfn.XMATCH($A144,'Source Spectra'!AR$2:AR$102,-1))</f>
        <v>486.15490729217498</v>
      </c>
      <c r="AR144" s="6" cm="1">
        <f t="array" ref="AR144">INDEX('Source Spectra'!AR$2:AR$102,_xlfn.XMATCH($A144,'Source Spectra'!AR$2:AR$102,1))</f>
        <v>513.31988720679203</v>
      </c>
      <c r="AS144" s="6" cm="1">
        <f t="array" ref="AS144">INDEX('Source Spectra'!AS$2:AS$102,_xlfn.XMATCH($A144,'Source Spectra'!AR$2:AR$102,-1))</f>
        <v>0.23410579753736799</v>
      </c>
      <c r="AT144" s="6" cm="1">
        <f t="array" ref="AT144">INDEX('Source Spectra'!AS$2:AS$102,_xlfn.XMATCH($A144,'Source Spectra'!AR$2:AR$102,1))</f>
        <v>0.238634669178234</v>
      </c>
      <c r="AU144">
        <f t="shared" si="26"/>
        <v>0.23658073105772445</v>
      </c>
    </row>
    <row r="145" spans="1:47" x14ac:dyDescent="0.2">
      <c r="A145">
        <v>502</v>
      </c>
      <c r="B145" s="6" cm="1">
        <f t="array" ref="B145">INDEX('Source Spectra'!J$2:J$27,_xlfn.XMATCH(A145,'Source Spectra'!J$2:J$27,-1))</f>
        <v>485.182575069682</v>
      </c>
      <c r="C145" s="6" cm="1">
        <f t="array" ref="C145">INDEX('Source Spectra'!J$2:J$27,_xlfn.XMATCH(A145,'Source Spectra'!J$2:J$27,1))</f>
        <v>544.84755670601396</v>
      </c>
      <c r="D145" s="6" cm="1">
        <f t="array" ref="D145">INDEX('Source Spectra'!K$2:K$27,_xlfn.XMATCH(A145,'Source Spectra'!J$2:J$27,-1))</f>
        <v>6.5624499153351307E-2</v>
      </c>
      <c r="E145" s="6" cm="1">
        <f t="array" ref="E145">INDEX('Source Spectra'!K$2:K$27,_xlfn.XMATCH(A145,'Source Spectra'!J$2:J$27,1))</f>
        <v>7.5441441880883794E-2</v>
      </c>
      <c r="F145">
        <f t="shared" si="21"/>
        <v>6.8391544291683787E-2</v>
      </c>
      <c r="G145" s="6" cm="1">
        <f t="array" ref="G145">INDEX('Source Spectra'!B$2:B$1698,_xlfn.XMATCH($A145,'Source Spectra'!B$2:B$1698,-1))</f>
        <v>501.49999999999994</v>
      </c>
      <c r="H145" s="6" cm="1">
        <f t="array" ref="H145">INDEX('Source Spectra'!B$2:B$1698,_xlfn.XMATCH($A145,'Source Spectra'!B$2:B$1698,1))</f>
        <v>502.49999999999994</v>
      </c>
      <c r="I145" s="6" cm="1">
        <f t="array" ref="I145">INDEX('Source Spectra'!C$2:C$1698,_xlfn.XMATCH($A145,'Source Spectra'!B$2:B$1698,-1))</f>
        <v>1812</v>
      </c>
      <c r="J145" s="6" cm="1">
        <f t="array" ref="J145">INDEX('Source Spectra'!C$2:C$1698,_xlfn.XMATCH($A145,'Source Spectra'!B$2:B$1698,1))</f>
        <v>1894</v>
      </c>
      <c r="K145">
        <f t="shared" si="27"/>
        <v>1853.0000000000045</v>
      </c>
      <c r="L145" s="6" cm="1">
        <f t="array" ref="L145">INDEX('Source Spectra'!O$2:O$33,_xlfn.XMATCH($A145,'Source Spectra'!O$2:O$33,-1))</f>
        <v>499</v>
      </c>
      <c r="M145" s="6" cm="1">
        <f t="array" ref="M145">INDEX('Source Spectra'!O$2:O$33,_xlfn.XMATCH($A145,'Source Spectra'!O$2:O$33,1))</f>
        <v>507</v>
      </c>
      <c r="N145" s="6" cm="1">
        <f t="array" ref="N145">INDEX('Source Spectra'!P$2:P$33,_xlfn.XMATCH($A145,'Source Spectra'!O$2:O$33,-1))</f>
        <v>12990.501639325499</v>
      </c>
      <c r="O145" s="6" cm="1">
        <f t="array" ref="O145">INDEX('Source Spectra'!P$2:P$33,_xlfn.XMATCH($A145,'Source Spectra'!O$2:O$33,1))</f>
        <v>13304.0759153132</v>
      </c>
      <c r="P145">
        <f t="shared" si="28"/>
        <v>13108.091992820888</v>
      </c>
      <c r="Q145" s="6" cm="1">
        <f t="array" ref="Q145">INDEX('Source Spectra'!S$2:S$51,_xlfn.XMATCH($A145,'Source Spectra'!S$2:S$51,-1))</f>
        <v>499</v>
      </c>
      <c r="R145" s="6" cm="1">
        <f t="array" ref="R145">INDEX('Source Spectra'!S$2:S$51,_xlfn.XMATCH($A145,'Source Spectra'!S$2:S$51,1))</f>
        <v>507</v>
      </c>
      <c r="S145" s="6" cm="1">
        <f t="array" ref="S145">INDEX('Source Spectra'!T$2:T$51,_xlfn.XMATCH($A145,'Source Spectra'!S$2:S$51,-1))</f>
        <v>2.2830951509200288</v>
      </c>
      <c r="T145" s="6" cm="1">
        <f t="array" ref="T145">INDEX('Source Spectra'!T$2:T$51,_xlfn.XMATCH($A145,'Source Spectra'!S$2:S$51,1))</f>
        <v>2.3382061796422384</v>
      </c>
      <c r="U145">
        <f t="shared" si="29"/>
        <v>2.3037617866908575</v>
      </c>
      <c r="V145" s="6" cm="1">
        <f t="array" ref="V145">INDEX('Source Spectra'!W$2:W$51,_xlfn.XMATCH($A145,'Source Spectra'!W$2:W$51,-1))</f>
        <v>500</v>
      </c>
      <c r="W145" s="6" cm="1">
        <f t="array" ref="W145">INDEX('Source Spectra'!W$2:W$51,_xlfn.XMATCH($A145,'Source Spectra'!W$2:W$51,1))</f>
        <v>510</v>
      </c>
      <c r="X145" s="6" cm="1">
        <f t="array" ref="X145">INDEX('Source Spectra'!X$2:X$51,_xlfn.XMATCH($A145,'Source Spectra'!W$2:W$51,-1))</f>
        <v>2.2803604922361274</v>
      </c>
      <c r="Y145" s="6" cm="1">
        <f t="array" ref="Y145">INDEX('Source Spectra'!X$2:X$51,_xlfn.XMATCH($A145,'Source Spectra'!W$2:W$51,1))</f>
        <v>2.2803640021152156</v>
      </c>
      <c r="Z145">
        <f t="shared" si="22"/>
        <v>2.2803611942119448</v>
      </c>
      <c r="AA145" s="6" cm="1">
        <f t="array" ref="AA145">INDEX('Source Spectra'!F$2:F$384,_xlfn.XMATCH($A145,'Source Spectra'!F$2:F$384,-1))</f>
        <v>496.05101187700302</v>
      </c>
      <c r="AB145" s="6" cm="1">
        <f t="array" ref="AB145">INDEX('Source Spectra'!F$2:F$384,_xlfn.XMATCH($A145,'Source Spectra'!F$2:F$384,1))</f>
        <v>504.43591585687096</v>
      </c>
      <c r="AC145" s="6" cm="1">
        <f t="array" ref="AC145">INDEX('Source Spectra'!G$2:G$384,_xlfn.XMATCH($A145,'Source Spectra'!F$2:F$384,-1))</f>
        <v>82.828035205270595</v>
      </c>
      <c r="AD145" s="6" cm="1">
        <f t="array" ref="AD145">INDEX('Source Spectra'!G$2:G$384,_xlfn.XMATCH($A145,'Source Spectra'!F$2:F$384,1))</f>
        <v>82.469183683119198</v>
      </c>
      <c r="AE145">
        <f t="shared" si="30"/>
        <v>82.573434383564859</v>
      </c>
      <c r="AF145" s="6" cm="1">
        <f t="array" ref="AF145">INDEX('Source Spectra'!$AM$2:$AM$49,_xlfn.XMATCH($A145,'Source Spectra'!$AM$2:$AM$49,-1))</f>
        <v>500</v>
      </c>
      <c r="AG145" s="6" cm="1">
        <f t="array" ref="AG145">INDEX('Source Spectra'!$AM$2:$AM$49,_xlfn.XMATCH($A145,'Source Spectra'!$AM$2:$AM$49,1))</f>
        <v>510</v>
      </c>
      <c r="AH145" s="6" cm="1">
        <f t="array" ref="AH145">INDEX('Source Spectra'!$AN$2:$AN$49,_xlfn.XMATCH($A145,'Source Spectra'!$AM$2:$AM$49,-1))</f>
        <v>18.366684521987544</v>
      </c>
      <c r="AI145" s="6" cm="1">
        <f t="array" ref="AI145">INDEX('Source Spectra'!$AN$2:$AN$49,_xlfn.XMATCH($A145,'Source Spectra'!$AM$2:$AM$49,1))</f>
        <v>20.758022140597863</v>
      </c>
      <c r="AJ145">
        <f t="shared" si="23"/>
        <v>18.844952045709608</v>
      </c>
      <c r="AK145" s="6" cm="1">
        <f t="array" ref="AK145">INDEX('Source Spectra'!$AM$2:$AM$49,_xlfn.XMATCH($A145,'Source Spectra'!$AM$2:$AM$49,-1))</f>
        <v>500</v>
      </c>
      <c r="AL145" s="6" cm="1">
        <f t="array" ref="AL145">INDEX('Source Spectra'!$AM$2:$AM$49,_xlfn.XMATCH($A145,'Source Spectra'!$AM$2:$AM$49,1))</f>
        <v>510</v>
      </c>
      <c r="AM145" s="6" cm="1">
        <f t="array" ref="AM145">INDEX('Source Spectra'!$AO$2:$AO$49,_xlfn.XMATCH($A145,'Source Spectra'!$AM$2:$AM$49,-1))</f>
        <v>15.700868332447273</v>
      </c>
      <c r="AN145" s="6" cm="1">
        <f t="array" ref="AN145">INDEX('Source Spectra'!$AO$2:$AO$49,_xlfn.XMATCH($A145,'Source Spectra'!$AM$2:$AM$49,1))</f>
        <v>18.303650540492633</v>
      </c>
      <c r="AO145">
        <f t="shared" si="24"/>
        <v>16.221424774056345</v>
      </c>
      <c r="AP145">
        <f t="shared" si="25"/>
        <v>17.533188409882975</v>
      </c>
      <c r="AQ145" s="6" cm="1">
        <f t="array" ref="AQ145">INDEX('Source Spectra'!AR$2:AR$102,_xlfn.XMATCH($A145,'Source Spectra'!AR$2:AR$102,-1))</f>
        <v>486.15490729217498</v>
      </c>
      <c r="AR145" s="6" cm="1">
        <f t="array" ref="AR145">INDEX('Source Spectra'!AR$2:AR$102,_xlfn.XMATCH($A145,'Source Spectra'!AR$2:AR$102,1))</f>
        <v>513.31988720679203</v>
      </c>
      <c r="AS145" s="6" cm="1">
        <f t="array" ref="AS145">INDEX('Source Spectra'!AS$2:AS$102,_xlfn.XMATCH($A145,'Source Spectra'!AR$2:AR$102,-1))</f>
        <v>0.23410579753736799</v>
      </c>
      <c r="AT145" s="6" cm="1">
        <f t="array" ref="AT145">INDEX('Source Spectra'!AS$2:AS$102,_xlfn.XMATCH($A145,'Source Spectra'!AR$2:AR$102,1))</f>
        <v>0.238634669178234</v>
      </c>
      <c r="AU145">
        <f t="shared" si="26"/>
        <v>0.23674744834060485</v>
      </c>
    </row>
    <row r="146" spans="1:47" x14ac:dyDescent="0.2">
      <c r="A146">
        <v>503</v>
      </c>
      <c r="B146" s="6" cm="1">
        <f t="array" ref="B146">INDEX('Source Spectra'!J$2:J$27,_xlfn.XMATCH(A146,'Source Spectra'!J$2:J$27,-1))</f>
        <v>485.182575069682</v>
      </c>
      <c r="C146" s="6" cm="1">
        <f t="array" ref="C146">INDEX('Source Spectra'!J$2:J$27,_xlfn.XMATCH(A146,'Source Spectra'!J$2:J$27,1))</f>
        <v>544.84755670601396</v>
      </c>
      <c r="D146" s="6" cm="1">
        <f t="array" ref="D146">INDEX('Source Spectra'!K$2:K$27,_xlfn.XMATCH(A146,'Source Spectra'!J$2:J$27,-1))</f>
        <v>6.5624499153351307E-2</v>
      </c>
      <c r="E146" s="6" cm="1">
        <f t="array" ref="E146">INDEX('Source Spectra'!K$2:K$27,_xlfn.XMATCH(A146,'Source Spectra'!J$2:J$27,1))</f>
        <v>7.5441441880883794E-2</v>
      </c>
      <c r="F146">
        <f t="shared" si="21"/>
        <v>6.8556078704639242E-2</v>
      </c>
      <c r="G146" s="6" cm="1">
        <f t="array" ref="G146">INDEX('Source Spectra'!B$2:B$1698,_xlfn.XMATCH($A146,'Source Spectra'!B$2:B$1698,-1))</f>
        <v>502.49999999999994</v>
      </c>
      <c r="H146" s="6" cm="1">
        <f t="array" ref="H146">INDEX('Source Spectra'!B$2:B$1698,_xlfn.XMATCH($A146,'Source Spectra'!B$2:B$1698,1))</f>
        <v>503.49999999999994</v>
      </c>
      <c r="I146" s="6" cm="1">
        <f t="array" ref="I146">INDEX('Source Spectra'!C$2:C$1698,_xlfn.XMATCH($A146,'Source Spectra'!B$2:B$1698,-1))</f>
        <v>1894</v>
      </c>
      <c r="J146" s="6" cm="1">
        <f t="array" ref="J146">INDEX('Source Spectra'!C$2:C$1698,_xlfn.XMATCH($A146,'Source Spectra'!B$2:B$1698,1))</f>
        <v>1934</v>
      </c>
      <c r="K146">
        <f t="shared" si="27"/>
        <v>1914.0000000000023</v>
      </c>
      <c r="L146" s="6" cm="1">
        <f t="array" ref="L146">INDEX('Source Spectra'!O$2:O$33,_xlfn.XMATCH($A146,'Source Spectra'!O$2:O$33,-1))</f>
        <v>499</v>
      </c>
      <c r="M146" s="6" cm="1">
        <f t="array" ref="M146">INDEX('Source Spectra'!O$2:O$33,_xlfn.XMATCH($A146,'Source Spectra'!O$2:O$33,1))</f>
        <v>507</v>
      </c>
      <c r="N146" s="6" cm="1">
        <f t="array" ref="N146">INDEX('Source Spectra'!P$2:P$33,_xlfn.XMATCH($A146,'Source Spectra'!O$2:O$33,-1))</f>
        <v>12990.501639325499</v>
      </c>
      <c r="O146" s="6" cm="1">
        <f t="array" ref="O146">INDEX('Source Spectra'!P$2:P$33,_xlfn.XMATCH($A146,'Source Spectra'!O$2:O$33,1))</f>
        <v>13304.0759153132</v>
      </c>
      <c r="P146">
        <f t="shared" si="28"/>
        <v>13147.288777319351</v>
      </c>
      <c r="Q146" s="6" cm="1">
        <f t="array" ref="Q146">INDEX('Source Spectra'!S$2:S$51,_xlfn.XMATCH($A146,'Source Spectra'!S$2:S$51,-1))</f>
        <v>499</v>
      </c>
      <c r="R146" s="6" cm="1">
        <f t="array" ref="R146">INDEX('Source Spectra'!S$2:S$51,_xlfn.XMATCH($A146,'Source Spectra'!S$2:S$51,1))</f>
        <v>507</v>
      </c>
      <c r="S146" s="6" cm="1">
        <f t="array" ref="S146">INDEX('Source Spectra'!T$2:T$51,_xlfn.XMATCH($A146,'Source Spectra'!S$2:S$51,-1))</f>
        <v>2.2830951509200288</v>
      </c>
      <c r="T146" s="6" cm="1">
        <f t="array" ref="T146">INDEX('Source Spectra'!T$2:T$51,_xlfn.XMATCH($A146,'Source Spectra'!S$2:S$51,1))</f>
        <v>2.3382061796422384</v>
      </c>
      <c r="U146">
        <f t="shared" si="29"/>
        <v>2.3106506652811336</v>
      </c>
      <c r="V146" s="6" cm="1">
        <f t="array" ref="V146">INDEX('Source Spectra'!W$2:W$51,_xlfn.XMATCH($A146,'Source Spectra'!W$2:W$51,-1))</f>
        <v>500</v>
      </c>
      <c r="W146" s="6" cm="1">
        <f t="array" ref="W146">INDEX('Source Spectra'!W$2:W$51,_xlfn.XMATCH($A146,'Source Spectra'!W$2:W$51,1))</f>
        <v>510</v>
      </c>
      <c r="X146" s="6" cm="1">
        <f t="array" ref="X146">INDEX('Source Spectra'!X$2:X$51,_xlfn.XMATCH($A146,'Source Spectra'!W$2:W$51,-1))</f>
        <v>2.2803604922361274</v>
      </c>
      <c r="Y146" s="6" cm="1">
        <f t="array" ref="Y146">INDEX('Source Spectra'!X$2:X$51,_xlfn.XMATCH($A146,'Source Spectra'!W$2:W$51,1))</f>
        <v>2.2803640021152156</v>
      </c>
      <c r="Z146">
        <f t="shared" si="22"/>
        <v>2.2803615451998538</v>
      </c>
      <c r="AA146" s="6" cm="1">
        <f t="array" ref="AA146">INDEX('Source Spectra'!F$2:F$384,_xlfn.XMATCH($A146,'Source Spectra'!F$2:F$384,-1))</f>
        <v>496.05101187700302</v>
      </c>
      <c r="AB146" s="6" cm="1">
        <f t="array" ref="AB146">INDEX('Source Spectra'!F$2:F$384,_xlfn.XMATCH($A146,'Source Spectra'!F$2:F$384,1))</f>
        <v>504.43591585687096</v>
      </c>
      <c r="AC146" s="6" cm="1">
        <f t="array" ref="AC146">INDEX('Source Spectra'!G$2:G$384,_xlfn.XMATCH($A146,'Source Spectra'!F$2:F$384,-1))</f>
        <v>82.828035205270595</v>
      </c>
      <c r="AD146" s="6" cm="1">
        <f t="array" ref="AD146">INDEX('Source Spectra'!G$2:G$384,_xlfn.XMATCH($A146,'Source Spectra'!F$2:F$384,1))</f>
        <v>82.469183683119198</v>
      </c>
      <c r="AE146">
        <f t="shared" si="30"/>
        <v>82.530637051238458</v>
      </c>
      <c r="AF146" s="6" cm="1">
        <f t="array" ref="AF146">INDEX('Source Spectra'!$AM$2:$AM$49,_xlfn.XMATCH($A146,'Source Spectra'!$AM$2:$AM$49,-1))</f>
        <v>500</v>
      </c>
      <c r="AG146" s="6" cm="1">
        <f t="array" ref="AG146">INDEX('Source Spectra'!$AM$2:$AM$49,_xlfn.XMATCH($A146,'Source Spectra'!$AM$2:$AM$49,1))</f>
        <v>510</v>
      </c>
      <c r="AH146" s="6" cm="1">
        <f t="array" ref="AH146">INDEX('Source Spectra'!$AN$2:$AN$49,_xlfn.XMATCH($A146,'Source Spectra'!$AM$2:$AM$49,-1))</f>
        <v>18.366684521987544</v>
      </c>
      <c r="AI146" s="6" cm="1">
        <f t="array" ref="AI146">INDEX('Source Spectra'!$AN$2:$AN$49,_xlfn.XMATCH($A146,'Source Spectra'!$AM$2:$AM$49,1))</f>
        <v>20.758022140597863</v>
      </c>
      <c r="AJ146">
        <f t="shared" si="23"/>
        <v>19.084085807570638</v>
      </c>
      <c r="AK146" s="6" cm="1">
        <f t="array" ref="AK146">INDEX('Source Spectra'!$AM$2:$AM$49,_xlfn.XMATCH($A146,'Source Spectra'!$AM$2:$AM$49,-1))</f>
        <v>500</v>
      </c>
      <c r="AL146" s="6" cm="1">
        <f t="array" ref="AL146">INDEX('Source Spectra'!$AM$2:$AM$49,_xlfn.XMATCH($A146,'Source Spectra'!$AM$2:$AM$49,1))</f>
        <v>510</v>
      </c>
      <c r="AM146" s="6" cm="1">
        <f t="array" ref="AM146">INDEX('Source Spectra'!$AO$2:$AO$49,_xlfn.XMATCH($A146,'Source Spectra'!$AM$2:$AM$49,-1))</f>
        <v>15.700868332447273</v>
      </c>
      <c r="AN146" s="6" cm="1">
        <f t="array" ref="AN146">INDEX('Source Spectra'!$AO$2:$AO$49,_xlfn.XMATCH($A146,'Source Spectra'!$AM$2:$AM$49,1))</f>
        <v>18.303650540492633</v>
      </c>
      <c r="AO146">
        <f t="shared" si="24"/>
        <v>16.481702994860882</v>
      </c>
      <c r="AP146">
        <f t="shared" si="25"/>
        <v>17.78289440121576</v>
      </c>
      <c r="AQ146" s="6" cm="1">
        <f t="array" ref="AQ146">INDEX('Source Spectra'!AR$2:AR$102,_xlfn.XMATCH($A146,'Source Spectra'!AR$2:AR$102,-1))</f>
        <v>486.15490729217498</v>
      </c>
      <c r="AR146" s="6" cm="1">
        <f t="array" ref="AR146">INDEX('Source Spectra'!AR$2:AR$102,_xlfn.XMATCH($A146,'Source Spectra'!AR$2:AR$102,1))</f>
        <v>513.31988720679203</v>
      </c>
      <c r="AS146" s="6" cm="1">
        <f t="array" ref="AS146">INDEX('Source Spectra'!AS$2:AS$102,_xlfn.XMATCH($A146,'Source Spectra'!AR$2:AR$102,-1))</f>
        <v>0.23410579753736799</v>
      </c>
      <c r="AT146" s="6" cm="1">
        <f t="array" ref="AT146">INDEX('Source Spectra'!AS$2:AS$102,_xlfn.XMATCH($A146,'Source Spectra'!AR$2:AR$102,1))</f>
        <v>0.238634669178234</v>
      </c>
      <c r="AU146">
        <f t="shared" si="26"/>
        <v>0.23691416562348527</v>
      </c>
    </row>
    <row r="147" spans="1:47" x14ac:dyDescent="0.2">
      <c r="A147">
        <v>504</v>
      </c>
      <c r="B147" s="6" cm="1">
        <f t="array" ref="B147">INDEX('Source Spectra'!J$2:J$27,_xlfn.XMATCH(A147,'Source Spectra'!J$2:J$27,-1))</f>
        <v>485.182575069682</v>
      </c>
      <c r="C147" s="6" cm="1">
        <f t="array" ref="C147">INDEX('Source Spectra'!J$2:J$27,_xlfn.XMATCH(A147,'Source Spectra'!J$2:J$27,1))</f>
        <v>544.84755670601396</v>
      </c>
      <c r="D147" s="6" cm="1">
        <f t="array" ref="D147">INDEX('Source Spectra'!K$2:K$27,_xlfn.XMATCH(A147,'Source Spectra'!J$2:J$27,-1))</f>
        <v>6.5624499153351307E-2</v>
      </c>
      <c r="E147" s="6" cm="1">
        <f t="array" ref="E147">INDEX('Source Spectra'!K$2:K$27,_xlfn.XMATCH(A147,'Source Spectra'!J$2:J$27,1))</f>
        <v>7.5441441880883794E-2</v>
      </c>
      <c r="F147">
        <f t="shared" si="21"/>
        <v>6.8720613117594712E-2</v>
      </c>
      <c r="G147" s="6" cm="1">
        <f t="array" ref="G147">INDEX('Source Spectra'!B$2:B$1698,_xlfn.XMATCH($A147,'Source Spectra'!B$2:B$1698,-1))</f>
        <v>503.49999999999994</v>
      </c>
      <c r="H147" s="6" cm="1">
        <f t="array" ref="H147">INDEX('Source Spectra'!B$2:B$1698,_xlfn.XMATCH($A147,'Source Spectra'!B$2:B$1698,1))</f>
        <v>504.49999999999994</v>
      </c>
      <c r="I147" s="6" cm="1">
        <f t="array" ref="I147">INDEX('Source Spectra'!C$2:C$1698,_xlfn.XMATCH($A147,'Source Spectra'!B$2:B$1698,-1))</f>
        <v>1934</v>
      </c>
      <c r="J147" s="6" cm="1">
        <f t="array" ref="J147">INDEX('Source Spectra'!C$2:C$1698,_xlfn.XMATCH($A147,'Source Spectra'!B$2:B$1698,1))</f>
        <v>1869</v>
      </c>
      <c r="K147">
        <f t="shared" si="27"/>
        <v>1901.4999999999964</v>
      </c>
      <c r="L147" s="6" cm="1">
        <f t="array" ref="L147">INDEX('Source Spectra'!O$2:O$33,_xlfn.XMATCH($A147,'Source Spectra'!O$2:O$33,-1))</f>
        <v>499</v>
      </c>
      <c r="M147" s="6" cm="1">
        <f t="array" ref="M147">INDEX('Source Spectra'!O$2:O$33,_xlfn.XMATCH($A147,'Source Spectra'!O$2:O$33,1))</f>
        <v>507</v>
      </c>
      <c r="N147" s="6" cm="1">
        <f t="array" ref="N147">INDEX('Source Spectra'!P$2:P$33,_xlfn.XMATCH($A147,'Source Spectra'!O$2:O$33,-1))</f>
        <v>12990.501639325499</v>
      </c>
      <c r="O147" s="6" cm="1">
        <f t="array" ref="O147">INDEX('Source Spectra'!P$2:P$33,_xlfn.XMATCH($A147,'Source Spectra'!O$2:O$33,1))</f>
        <v>13304.0759153132</v>
      </c>
      <c r="P147">
        <f t="shared" si="28"/>
        <v>13186.485561817812</v>
      </c>
      <c r="Q147" s="6" cm="1">
        <f t="array" ref="Q147">INDEX('Source Spectra'!S$2:S$51,_xlfn.XMATCH($A147,'Source Spectra'!S$2:S$51,-1))</f>
        <v>499</v>
      </c>
      <c r="R147" s="6" cm="1">
        <f t="array" ref="R147">INDEX('Source Spectra'!S$2:S$51,_xlfn.XMATCH($A147,'Source Spectra'!S$2:S$51,1))</f>
        <v>507</v>
      </c>
      <c r="S147" s="6" cm="1">
        <f t="array" ref="S147">INDEX('Source Spectra'!T$2:T$51,_xlfn.XMATCH($A147,'Source Spectra'!S$2:S$51,-1))</f>
        <v>2.2830951509200288</v>
      </c>
      <c r="T147" s="6" cm="1">
        <f t="array" ref="T147">INDEX('Source Spectra'!T$2:T$51,_xlfn.XMATCH($A147,'Source Spectra'!S$2:S$51,1))</f>
        <v>2.3382061796422384</v>
      </c>
      <c r="U147">
        <f t="shared" si="29"/>
        <v>2.3175395438714097</v>
      </c>
      <c r="V147" s="6" cm="1">
        <f t="array" ref="V147">INDEX('Source Spectra'!W$2:W$51,_xlfn.XMATCH($A147,'Source Spectra'!W$2:W$51,-1))</f>
        <v>500</v>
      </c>
      <c r="W147" s="6" cm="1">
        <f t="array" ref="W147">INDEX('Source Spectra'!W$2:W$51,_xlfn.XMATCH($A147,'Source Spectra'!W$2:W$51,1))</f>
        <v>510</v>
      </c>
      <c r="X147" s="6" cm="1">
        <f t="array" ref="X147">INDEX('Source Spectra'!X$2:X$51,_xlfn.XMATCH($A147,'Source Spectra'!W$2:W$51,-1))</f>
        <v>2.2803604922361274</v>
      </c>
      <c r="Y147" s="6" cm="1">
        <f t="array" ref="Y147">INDEX('Source Spectra'!X$2:X$51,_xlfn.XMATCH($A147,'Source Spectra'!W$2:W$51,1))</f>
        <v>2.2803640021152156</v>
      </c>
      <c r="Z147">
        <f t="shared" si="22"/>
        <v>2.2803618961877627</v>
      </c>
      <c r="AA147" s="6" cm="1">
        <f t="array" ref="AA147">INDEX('Source Spectra'!F$2:F$384,_xlfn.XMATCH($A147,'Source Spectra'!F$2:F$384,-1))</f>
        <v>496.05101187700302</v>
      </c>
      <c r="AB147" s="6" cm="1">
        <f t="array" ref="AB147">INDEX('Source Spectra'!F$2:F$384,_xlfn.XMATCH($A147,'Source Spectra'!F$2:F$384,1))</f>
        <v>504.43591585687096</v>
      </c>
      <c r="AC147" s="6" cm="1">
        <f t="array" ref="AC147">INDEX('Source Spectra'!G$2:G$384,_xlfn.XMATCH($A147,'Source Spectra'!F$2:F$384,-1))</f>
        <v>82.828035205270595</v>
      </c>
      <c r="AD147" s="6" cm="1">
        <f t="array" ref="AD147">INDEX('Source Spectra'!G$2:G$384,_xlfn.XMATCH($A147,'Source Spectra'!F$2:F$384,1))</f>
        <v>82.469183683119198</v>
      </c>
      <c r="AE147">
        <f t="shared" si="30"/>
        <v>82.487839718912056</v>
      </c>
      <c r="AF147" s="6" cm="1">
        <f t="array" ref="AF147">INDEX('Source Spectra'!$AM$2:$AM$49,_xlfn.XMATCH($A147,'Source Spectra'!$AM$2:$AM$49,-1))</f>
        <v>500</v>
      </c>
      <c r="AG147" s="6" cm="1">
        <f t="array" ref="AG147">INDEX('Source Spectra'!$AM$2:$AM$49,_xlfn.XMATCH($A147,'Source Spectra'!$AM$2:$AM$49,1))</f>
        <v>510</v>
      </c>
      <c r="AH147" s="6" cm="1">
        <f t="array" ref="AH147">INDEX('Source Spectra'!$AN$2:$AN$49,_xlfn.XMATCH($A147,'Source Spectra'!$AM$2:$AM$49,-1))</f>
        <v>18.366684521987544</v>
      </c>
      <c r="AI147" s="6" cm="1">
        <f t="array" ref="AI147">INDEX('Source Spectra'!$AN$2:$AN$49,_xlfn.XMATCH($A147,'Source Spectra'!$AM$2:$AM$49,1))</f>
        <v>20.758022140597863</v>
      </c>
      <c r="AJ147">
        <f t="shared" si="23"/>
        <v>19.323219569431672</v>
      </c>
      <c r="AK147" s="6" cm="1">
        <f t="array" ref="AK147">INDEX('Source Spectra'!$AM$2:$AM$49,_xlfn.XMATCH($A147,'Source Spectra'!$AM$2:$AM$49,-1))</f>
        <v>500</v>
      </c>
      <c r="AL147" s="6" cm="1">
        <f t="array" ref="AL147">INDEX('Source Spectra'!$AM$2:$AM$49,_xlfn.XMATCH($A147,'Source Spectra'!$AM$2:$AM$49,1))</f>
        <v>510</v>
      </c>
      <c r="AM147" s="6" cm="1">
        <f t="array" ref="AM147">INDEX('Source Spectra'!$AO$2:$AO$49,_xlfn.XMATCH($A147,'Source Spectra'!$AM$2:$AM$49,-1))</f>
        <v>15.700868332447273</v>
      </c>
      <c r="AN147" s="6" cm="1">
        <f t="array" ref="AN147">INDEX('Source Spectra'!$AO$2:$AO$49,_xlfn.XMATCH($A147,'Source Spectra'!$AM$2:$AM$49,1))</f>
        <v>18.303650540492633</v>
      </c>
      <c r="AO147">
        <f t="shared" si="24"/>
        <v>16.741981215665419</v>
      </c>
      <c r="AP147">
        <f t="shared" si="25"/>
        <v>18.032600392548545</v>
      </c>
      <c r="AQ147" s="6" cm="1">
        <f t="array" ref="AQ147">INDEX('Source Spectra'!AR$2:AR$102,_xlfn.XMATCH($A147,'Source Spectra'!AR$2:AR$102,-1))</f>
        <v>486.15490729217498</v>
      </c>
      <c r="AR147" s="6" cm="1">
        <f t="array" ref="AR147">INDEX('Source Spectra'!AR$2:AR$102,_xlfn.XMATCH($A147,'Source Spectra'!AR$2:AR$102,1))</f>
        <v>513.31988720679203</v>
      </c>
      <c r="AS147" s="6" cm="1">
        <f t="array" ref="AS147">INDEX('Source Spectra'!AS$2:AS$102,_xlfn.XMATCH($A147,'Source Spectra'!AR$2:AR$102,-1))</f>
        <v>0.23410579753736799</v>
      </c>
      <c r="AT147" s="6" cm="1">
        <f t="array" ref="AT147">INDEX('Source Spectra'!AS$2:AS$102,_xlfn.XMATCH($A147,'Source Spectra'!AR$2:AR$102,1))</f>
        <v>0.238634669178234</v>
      </c>
      <c r="AU147">
        <f t="shared" si="26"/>
        <v>0.2370808829063657</v>
      </c>
    </row>
    <row r="148" spans="1:47" x14ac:dyDescent="0.2">
      <c r="A148">
        <v>505</v>
      </c>
      <c r="B148" s="6" cm="1">
        <f t="array" ref="B148">INDEX('Source Spectra'!J$2:J$27,_xlfn.XMATCH(A148,'Source Spectra'!J$2:J$27,-1))</f>
        <v>485.182575069682</v>
      </c>
      <c r="C148" s="6" cm="1">
        <f t="array" ref="C148">INDEX('Source Spectra'!J$2:J$27,_xlfn.XMATCH(A148,'Source Spectra'!J$2:J$27,1))</f>
        <v>544.84755670601396</v>
      </c>
      <c r="D148" s="6" cm="1">
        <f t="array" ref="D148">INDEX('Source Spectra'!K$2:K$27,_xlfn.XMATCH(A148,'Source Spectra'!J$2:J$27,-1))</f>
        <v>6.5624499153351307E-2</v>
      </c>
      <c r="E148" s="6" cm="1">
        <f t="array" ref="E148">INDEX('Source Spectra'!K$2:K$27,_xlfn.XMATCH(A148,'Source Spectra'!J$2:J$27,1))</f>
        <v>7.5441441880883794E-2</v>
      </c>
      <c r="F148">
        <f t="shared" si="21"/>
        <v>6.8885147530550181E-2</v>
      </c>
      <c r="G148" s="6" cm="1">
        <f t="array" ref="G148">INDEX('Source Spectra'!B$2:B$1698,_xlfn.XMATCH($A148,'Source Spectra'!B$2:B$1698,-1))</f>
        <v>504.49999999999994</v>
      </c>
      <c r="H148" s="6" cm="1">
        <f t="array" ref="H148">INDEX('Source Spectra'!B$2:B$1698,_xlfn.XMATCH($A148,'Source Spectra'!B$2:B$1698,1))</f>
        <v>505.49999999999994</v>
      </c>
      <c r="I148" s="6" cm="1">
        <f t="array" ref="I148">INDEX('Source Spectra'!C$2:C$1698,_xlfn.XMATCH($A148,'Source Spectra'!B$2:B$1698,-1))</f>
        <v>1869</v>
      </c>
      <c r="J148" s="6" cm="1">
        <f t="array" ref="J148">INDEX('Source Spectra'!C$2:C$1698,_xlfn.XMATCH($A148,'Source Spectra'!B$2:B$1698,1))</f>
        <v>1993</v>
      </c>
      <c r="K148">
        <f t="shared" si="27"/>
        <v>1931.000000000007</v>
      </c>
      <c r="L148" s="6" cm="1">
        <f t="array" ref="L148">INDEX('Source Spectra'!O$2:O$33,_xlfn.XMATCH($A148,'Source Spectra'!O$2:O$33,-1))</f>
        <v>499</v>
      </c>
      <c r="M148" s="6" cm="1">
        <f t="array" ref="M148">INDEX('Source Spectra'!O$2:O$33,_xlfn.XMATCH($A148,'Source Spectra'!O$2:O$33,1))</f>
        <v>507</v>
      </c>
      <c r="N148" s="6" cm="1">
        <f t="array" ref="N148">INDEX('Source Spectra'!P$2:P$33,_xlfn.XMATCH($A148,'Source Spectra'!O$2:O$33,-1))</f>
        <v>12990.501639325499</v>
      </c>
      <c r="O148" s="6" cm="1">
        <f t="array" ref="O148">INDEX('Source Spectra'!P$2:P$33,_xlfn.XMATCH($A148,'Source Spectra'!O$2:O$33,1))</f>
        <v>13304.0759153132</v>
      </c>
      <c r="P148">
        <f t="shared" si="28"/>
        <v>13225.682346316275</v>
      </c>
      <c r="Q148" s="6" cm="1">
        <f t="array" ref="Q148">INDEX('Source Spectra'!S$2:S$51,_xlfn.XMATCH($A148,'Source Spectra'!S$2:S$51,-1))</f>
        <v>499</v>
      </c>
      <c r="R148" s="6" cm="1">
        <f t="array" ref="R148">INDEX('Source Spectra'!S$2:S$51,_xlfn.XMATCH($A148,'Source Spectra'!S$2:S$51,1))</f>
        <v>507</v>
      </c>
      <c r="S148" s="6" cm="1">
        <f t="array" ref="S148">INDEX('Source Spectra'!T$2:T$51,_xlfn.XMATCH($A148,'Source Spectra'!S$2:S$51,-1))</f>
        <v>2.2830951509200288</v>
      </c>
      <c r="T148" s="6" cm="1">
        <f t="array" ref="T148">INDEX('Source Spectra'!T$2:T$51,_xlfn.XMATCH($A148,'Source Spectra'!S$2:S$51,1))</f>
        <v>2.3382061796422384</v>
      </c>
      <c r="U148">
        <f t="shared" si="29"/>
        <v>2.3244284224616862</v>
      </c>
      <c r="V148" s="6" cm="1">
        <f t="array" ref="V148">INDEX('Source Spectra'!W$2:W$51,_xlfn.XMATCH($A148,'Source Spectra'!W$2:W$51,-1))</f>
        <v>500</v>
      </c>
      <c r="W148" s="6" cm="1">
        <f t="array" ref="W148">INDEX('Source Spectra'!W$2:W$51,_xlfn.XMATCH($A148,'Source Spectra'!W$2:W$51,1))</f>
        <v>510</v>
      </c>
      <c r="X148" s="6" cm="1">
        <f t="array" ref="X148">INDEX('Source Spectra'!X$2:X$51,_xlfn.XMATCH($A148,'Source Spectra'!W$2:W$51,-1))</f>
        <v>2.2803604922361274</v>
      </c>
      <c r="Y148" s="6" cm="1">
        <f t="array" ref="Y148">INDEX('Source Spectra'!X$2:X$51,_xlfn.XMATCH($A148,'Source Spectra'!W$2:W$51,1))</f>
        <v>2.2803640021152156</v>
      </c>
      <c r="Z148">
        <f t="shared" si="22"/>
        <v>2.2803622471756713</v>
      </c>
      <c r="AA148" s="6" cm="1">
        <f t="array" ref="AA148">INDEX('Source Spectra'!F$2:F$384,_xlfn.XMATCH($A148,'Source Spectra'!F$2:F$384,-1))</f>
        <v>504.43591585687096</v>
      </c>
      <c r="AB148" s="6" cm="1">
        <f t="array" ref="AB148">INDEX('Source Spectra'!F$2:F$384,_xlfn.XMATCH($A148,'Source Spectra'!F$2:F$384,1))</f>
        <v>507.82686967225897</v>
      </c>
      <c r="AC148" s="6" cm="1">
        <f t="array" ref="AC148">INDEX('Source Spectra'!G$2:G$384,_xlfn.XMATCH($A148,'Source Spectra'!F$2:F$384,-1))</f>
        <v>82.469183683119198</v>
      </c>
      <c r="AD148" s="6" cm="1">
        <f t="array" ref="AD148">INDEX('Source Spectra'!G$2:G$384,_xlfn.XMATCH($A148,'Source Spectra'!F$2:F$384,1))</f>
        <v>80.612708134674804</v>
      </c>
      <c r="AE148">
        <f t="shared" si="30"/>
        <v>82.160359536287089</v>
      </c>
      <c r="AF148" s="6" cm="1">
        <f t="array" ref="AF148">INDEX('Source Spectra'!$AM$2:$AM$49,_xlfn.XMATCH($A148,'Source Spectra'!$AM$2:$AM$49,-1))</f>
        <v>500</v>
      </c>
      <c r="AG148" s="6" cm="1">
        <f t="array" ref="AG148">INDEX('Source Spectra'!$AM$2:$AM$49,_xlfn.XMATCH($A148,'Source Spectra'!$AM$2:$AM$49,1))</f>
        <v>510</v>
      </c>
      <c r="AH148" s="6" cm="1">
        <f t="array" ref="AH148">INDEX('Source Spectra'!$AN$2:$AN$49,_xlfn.XMATCH($A148,'Source Spectra'!$AM$2:$AM$49,-1))</f>
        <v>18.366684521987544</v>
      </c>
      <c r="AI148" s="6" cm="1">
        <f t="array" ref="AI148">INDEX('Source Spectra'!$AN$2:$AN$49,_xlfn.XMATCH($A148,'Source Spectra'!$AM$2:$AM$49,1))</f>
        <v>20.758022140597863</v>
      </c>
      <c r="AJ148">
        <f t="shared" si="23"/>
        <v>19.562353331292705</v>
      </c>
      <c r="AK148" s="6" cm="1">
        <f t="array" ref="AK148">INDEX('Source Spectra'!$AM$2:$AM$49,_xlfn.XMATCH($A148,'Source Spectra'!$AM$2:$AM$49,-1))</f>
        <v>500</v>
      </c>
      <c r="AL148" s="6" cm="1">
        <f t="array" ref="AL148">INDEX('Source Spectra'!$AM$2:$AM$49,_xlfn.XMATCH($A148,'Source Spectra'!$AM$2:$AM$49,1))</f>
        <v>510</v>
      </c>
      <c r="AM148" s="6" cm="1">
        <f t="array" ref="AM148">INDEX('Source Spectra'!$AO$2:$AO$49,_xlfn.XMATCH($A148,'Source Spectra'!$AM$2:$AM$49,-1))</f>
        <v>15.700868332447273</v>
      </c>
      <c r="AN148" s="6" cm="1">
        <f t="array" ref="AN148">INDEX('Source Spectra'!$AO$2:$AO$49,_xlfn.XMATCH($A148,'Source Spectra'!$AM$2:$AM$49,1))</f>
        <v>18.303650540492633</v>
      </c>
      <c r="AO148">
        <f t="shared" si="24"/>
        <v>17.002259436469952</v>
      </c>
      <c r="AP148">
        <f t="shared" si="25"/>
        <v>18.282306383881327</v>
      </c>
      <c r="AQ148" s="6" cm="1">
        <f t="array" ref="AQ148">INDEX('Source Spectra'!AR$2:AR$102,_xlfn.XMATCH($A148,'Source Spectra'!AR$2:AR$102,-1))</f>
        <v>486.15490729217498</v>
      </c>
      <c r="AR148" s="6" cm="1">
        <f t="array" ref="AR148">INDEX('Source Spectra'!AR$2:AR$102,_xlfn.XMATCH($A148,'Source Spectra'!AR$2:AR$102,1))</f>
        <v>513.31988720679203</v>
      </c>
      <c r="AS148" s="6" cm="1">
        <f t="array" ref="AS148">INDEX('Source Spectra'!AS$2:AS$102,_xlfn.XMATCH($A148,'Source Spectra'!AR$2:AR$102,-1))</f>
        <v>0.23410579753736799</v>
      </c>
      <c r="AT148" s="6" cm="1">
        <f t="array" ref="AT148">INDEX('Source Spectra'!AS$2:AS$102,_xlfn.XMATCH($A148,'Source Spectra'!AR$2:AR$102,1))</f>
        <v>0.238634669178234</v>
      </c>
      <c r="AU148">
        <f t="shared" si="26"/>
        <v>0.23724760018924609</v>
      </c>
    </row>
    <row r="149" spans="1:47" x14ac:dyDescent="0.2">
      <c r="A149">
        <v>506</v>
      </c>
      <c r="B149" s="6" cm="1">
        <f t="array" ref="B149">INDEX('Source Spectra'!J$2:J$27,_xlfn.XMATCH(A149,'Source Spectra'!J$2:J$27,-1))</f>
        <v>485.182575069682</v>
      </c>
      <c r="C149" s="6" cm="1">
        <f t="array" ref="C149">INDEX('Source Spectra'!J$2:J$27,_xlfn.XMATCH(A149,'Source Spectra'!J$2:J$27,1))</f>
        <v>544.84755670601396</v>
      </c>
      <c r="D149" s="6" cm="1">
        <f t="array" ref="D149">INDEX('Source Spectra'!K$2:K$27,_xlfn.XMATCH(A149,'Source Spectra'!J$2:J$27,-1))</f>
        <v>6.5624499153351307E-2</v>
      </c>
      <c r="E149" s="6" cm="1">
        <f t="array" ref="E149">INDEX('Source Spectra'!K$2:K$27,_xlfn.XMATCH(A149,'Source Spectra'!J$2:J$27,1))</f>
        <v>7.5441441880883794E-2</v>
      </c>
      <c r="F149">
        <f t="shared" si="21"/>
        <v>6.904968194350565E-2</v>
      </c>
      <c r="G149" s="6" cm="1">
        <f t="array" ref="G149">INDEX('Source Spectra'!B$2:B$1698,_xlfn.XMATCH($A149,'Source Spectra'!B$2:B$1698,-1))</f>
        <v>505.49999999999994</v>
      </c>
      <c r="H149" s="6" cm="1">
        <f t="array" ref="H149">INDEX('Source Spectra'!B$2:B$1698,_xlfn.XMATCH($A149,'Source Spectra'!B$2:B$1698,1))</f>
        <v>506.49999999999994</v>
      </c>
      <c r="I149" s="6" cm="1">
        <f t="array" ref="I149">INDEX('Source Spectra'!C$2:C$1698,_xlfn.XMATCH($A149,'Source Spectra'!B$2:B$1698,-1))</f>
        <v>1993</v>
      </c>
      <c r="J149" s="6" cm="1">
        <f t="array" ref="J149">INDEX('Source Spectra'!C$2:C$1698,_xlfn.XMATCH($A149,'Source Spectra'!B$2:B$1698,1))</f>
        <v>1961</v>
      </c>
      <c r="K149">
        <f t="shared" si="27"/>
        <v>1976.9999999999982</v>
      </c>
      <c r="L149" s="6" cm="1">
        <f t="array" ref="L149">INDEX('Source Spectra'!O$2:O$33,_xlfn.XMATCH($A149,'Source Spectra'!O$2:O$33,-1))</f>
        <v>499</v>
      </c>
      <c r="M149" s="6" cm="1">
        <f t="array" ref="M149">INDEX('Source Spectra'!O$2:O$33,_xlfn.XMATCH($A149,'Source Spectra'!O$2:O$33,1))</f>
        <v>507</v>
      </c>
      <c r="N149" s="6" cm="1">
        <f t="array" ref="N149">INDEX('Source Spectra'!P$2:P$33,_xlfn.XMATCH($A149,'Source Spectra'!O$2:O$33,-1))</f>
        <v>12990.501639325499</v>
      </c>
      <c r="O149" s="6" cm="1">
        <f t="array" ref="O149">INDEX('Source Spectra'!P$2:P$33,_xlfn.XMATCH($A149,'Source Spectra'!O$2:O$33,1))</f>
        <v>13304.0759153132</v>
      </c>
      <c r="P149">
        <f t="shared" si="28"/>
        <v>13264.879130814737</v>
      </c>
      <c r="Q149" s="6" cm="1">
        <f t="array" ref="Q149">INDEX('Source Spectra'!S$2:S$51,_xlfn.XMATCH($A149,'Source Spectra'!S$2:S$51,-1))</f>
        <v>499</v>
      </c>
      <c r="R149" s="6" cm="1">
        <f t="array" ref="R149">INDEX('Source Spectra'!S$2:S$51,_xlfn.XMATCH($A149,'Source Spectra'!S$2:S$51,1))</f>
        <v>507</v>
      </c>
      <c r="S149" s="6" cm="1">
        <f t="array" ref="S149">INDEX('Source Spectra'!T$2:T$51,_xlfn.XMATCH($A149,'Source Spectra'!S$2:S$51,-1))</f>
        <v>2.2830951509200288</v>
      </c>
      <c r="T149" s="6" cm="1">
        <f t="array" ref="T149">INDEX('Source Spectra'!T$2:T$51,_xlfn.XMATCH($A149,'Source Spectra'!S$2:S$51,1))</f>
        <v>2.3382061796422384</v>
      </c>
      <c r="U149">
        <f t="shared" si="29"/>
        <v>2.3313173010519623</v>
      </c>
      <c r="V149" s="6" cm="1">
        <f t="array" ref="V149">INDEX('Source Spectra'!W$2:W$51,_xlfn.XMATCH($A149,'Source Spectra'!W$2:W$51,-1))</f>
        <v>500</v>
      </c>
      <c r="W149" s="6" cm="1">
        <f t="array" ref="W149">INDEX('Source Spectra'!W$2:W$51,_xlfn.XMATCH($A149,'Source Spectra'!W$2:W$51,1))</f>
        <v>510</v>
      </c>
      <c r="X149" s="6" cm="1">
        <f t="array" ref="X149">INDEX('Source Spectra'!X$2:X$51,_xlfn.XMATCH($A149,'Source Spectra'!W$2:W$51,-1))</f>
        <v>2.2803604922361274</v>
      </c>
      <c r="Y149" s="6" cm="1">
        <f t="array" ref="Y149">INDEX('Source Spectra'!X$2:X$51,_xlfn.XMATCH($A149,'Source Spectra'!W$2:W$51,1))</f>
        <v>2.2803640021152156</v>
      </c>
      <c r="Z149">
        <f t="shared" si="22"/>
        <v>2.2803625981635802</v>
      </c>
      <c r="AA149" s="6" cm="1">
        <f t="array" ref="AA149">INDEX('Source Spectra'!F$2:F$384,_xlfn.XMATCH($A149,'Source Spectra'!F$2:F$384,-1))</f>
        <v>504.43591585687096</v>
      </c>
      <c r="AB149" s="6" cm="1">
        <f t="array" ref="AB149">INDEX('Source Spectra'!F$2:F$384,_xlfn.XMATCH($A149,'Source Spectra'!F$2:F$384,1))</f>
        <v>507.82686967225897</v>
      </c>
      <c r="AC149" s="6" cm="1">
        <f t="array" ref="AC149">INDEX('Source Spectra'!G$2:G$384,_xlfn.XMATCH($A149,'Source Spectra'!F$2:F$384,-1))</f>
        <v>82.469183683119198</v>
      </c>
      <c r="AD149" s="6" cm="1">
        <f t="array" ref="AD149">INDEX('Source Spectra'!G$2:G$384,_xlfn.XMATCH($A149,'Source Spectra'!F$2:F$384,1))</f>
        <v>80.612708134674804</v>
      </c>
      <c r="AE149">
        <f t="shared" si="30"/>
        <v>81.612880670600461</v>
      </c>
      <c r="AF149" s="6" cm="1">
        <f t="array" ref="AF149">INDEX('Source Spectra'!$AM$2:$AM$49,_xlfn.XMATCH($A149,'Source Spectra'!$AM$2:$AM$49,-1))</f>
        <v>500</v>
      </c>
      <c r="AG149" s="6" cm="1">
        <f t="array" ref="AG149">INDEX('Source Spectra'!$AM$2:$AM$49,_xlfn.XMATCH($A149,'Source Spectra'!$AM$2:$AM$49,1))</f>
        <v>510</v>
      </c>
      <c r="AH149" s="6" cm="1">
        <f t="array" ref="AH149">INDEX('Source Spectra'!$AN$2:$AN$49,_xlfn.XMATCH($A149,'Source Spectra'!$AM$2:$AM$49,-1))</f>
        <v>18.366684521987544</v>
      </c>
      <c r="AI149" s="6" cm="1">
        <f t="array" ref="AI149">INDEX('Source Spectra'!$AN$2:$AN$49,_xlfn.XMATCH($A149,'Source Spectra'!$AM$2:$AM$49,1))</f>
        <v>20.758022140597863</v>
      </c>
      <c r="AJ149">
        <f t="shared" si="23"/>
        <v>19.801487093153735</v>
      </c>
      <c r="AK149" s="6" cm="1">
        <f t="array" ref="AK149">INDEX('Source Spectra'!$AM$2:$AM$49,_xlfn.XMATCH($A149,'Source Spectra'!$AM$2:$AM$49,-1))</f>
        <v>500</v>
      </c>
      <c r="AL149" s="6" cm="1">
        <f t="array" ref="AL149">INDEX('Source Spectra'!$AM$2:$AM$49,_xlfn.XMATCH($A149,'Source Spectra'!$AM$2:$AM$49,1))</f>
        <v>510</v>
      </c>
      <c r="AM149" s="6" cm="1">
        <f t="array" ref="AM149">INDEX('Source Spectra'!$AO$2:$AO$49,_xlfn.XMATCH($A149,'Source Spectra'!$AM$2:$AM$49,-1))</f>
        <v>15.700868332447273</v>
      </c>
      <c r="AN149" s="6" cm="1">
        <f t="array" ref="AN149">INDEX('Source Spectra'!$AO$2:$AO$49,_xlfn.XMATCH($A149,'Source Spectra'!$AM$2:$AM$49,1))</f>
        <v>18.303650540492633</v>
      </c>
      <c r="AO149">
        <f t="shared" si="24"/>
        <v>17.262537657274489</v>
      </c>
      <c r="AP149">
        <f t="shared" si="25"/>
        <v>18.532012375214112</v>
      </c>
      <c r="AQ149" s="6" cm="1">
        <f t="array" ref="AQ149">INDEX('Source Spectra'!AR$2:AR$102,_xlfn.XMATCH($A149,'Source Spectra'!AR$2:AR$102,-1))</f>
        <v>486.15490729217498</v>
      </c>
      <c r="AR149" s="6" cm="1">
        <f t="array" ref="AR149">INDEX('Source Spectra'!AR$2:AR$102,_xlfn.XMATCH($A149,'Source Spectra'!AR$2:AR$102,1))</f>
        <v>513.31988720679203</v>
      </c>
      <c r="AS149" s="6" cm="1">
        <f t="array" ref="AS149">INDEX('Source Spectra'!AS$2:AS$102,_xlfn.XMATCH($A149,'Source Spectra'!AR$2:AR$102,-1))</f>
        <v>0.23410579753736799</v>
      </c>
      <c r="AT149" s="6" cm="1">
        <f t="array" ref="AT149">INDEX('Source Spectra'!AS$2:AS$102,_xlfn.XMATCH($A149,'Source Spectra'!AR$2:AR$102,1))</f>
        <v>0.238634669178234</v>
      </c>
      <c r="AU149">
        <f t="shared" si="26"/>
        <v>0.23741431747212652</v>
      </c>
    </row>
    <row r="150" spans="1:47" x14ac:dyDescent="0.2">
      <c r="A150">
        <v>507</v>
      </c>
      <c r="B150" s="6" cm="1">
        <f t="array" ref="B150">INDEX('Source Spectra'!J$2:J$27,_xlfn.XMATCH(A150,'Source Spectra'!J$2:J$27,-1))</f>
        <v>485.182575069682</v>
      </c>
      <c r="C150" s="6" cm="1">
        <f t="array" ref="C150">INDEX('Source Spectra'!J$2:J$27,_xlfn.XMATCH(A150,'Source Spectra'!J$2:J$27,1))</f>
        <v>544.84755670601396</v>
      </c>
      <c r="D150" s="6" cm="1">
        <f t="array" ref="D150">INDEX('Source Spectra'!K$2:K$27,_xlfn.XMATCH(A150,'Source Spectra'!J$2:J$27,-1))</f>
        <v>6.5624499153351307E-2</v>
      </c>
      <c r="E150" s="6" cm="1">
        <f t="array" ref="E150">INDEX('Source Spectra'!K$2:K$27,_xlfn.XMATCH(A150,'Source Spectra'!J$2:J$27,1))</f>
        <v>7.5441441880883794E-2</v>
      </c>
      <c r="F150">
        <f t="shared" si="21"/>
        <v>6.9214216356461106E-2</v>
      </c>
      <c r="G150" s="6" cm="1">
        <f t="array" ref="G150">INDEX('Source Spectra'!B$2:B$1698,_xlfn.XMATCH($A150,'Source Spectra'!B$2:B$1698,-1))</f>
        <v>506.49999999999994</v>
      </c>
      <c r="H150" s="6" cm="1">
        <f t="array" ref="H150">INDEX('Source Spectra'!B$2:B$1698,_xlfn.XMATCH($A150,'Source Spectra'!B$2:B$1698,1))</f>
        <v>507.49999999999994</v>
      </c>
      <c r="I150" s="6" cm="1">
        <f t="array" ref="I150">INDEX('Source Spectra'!C$2:C$1698,_xlfn.XMATCH($A150,'Source Spectra'!B$2:B$1698,-1))</f>
        <v>1961</v>
      </c>
      <c r="J150" s="6" cm="1">
        <f t="array" ref="J150">INDEX('Source Spectra'!C$2:C$1698,_xlfn.XMATCH($A150,'Source Spectra'!B$2:B$1698,1))</f>
        <v>1906</v>
      </c>
      <c r="K150">
        <f t="shared" si="27"/>
        <v>1933.4999999999968</v>
      </c>
      <c r="L150" s="6" cm="1">
        <f t="array" ref="L150">INDEX('Source Spectra'!O$2:O$33,_xlfn.XMATCH($A150,'Source Spectra'!O$2:O$33,-1))</f>
        <v>507</v>
      </c>
      <c r="M150" s="6" cm="1">
        <f t="array" ref="M150">INDEX('Source Spectra'!O$2:O$33,_xlfn.XMATCH($A150,'Source Spectra'!O$2:O$33,1))</f>
        <v>507</v>
      </c>
      <c r="N150" s="6" cm="1">
        <f t="array" ref="N150">INDEX('Source Spectra'!P$2:P$33,_xlfn.XMATCH($A150,'Source Spectra'!O$2:O$33,-1))</f>
        <v>13304.0759153132</v>
      </c>
      <c r="O150" s="6" cm="1">
        <f t="array" ref="O150">INDEX('Source Spectra'!P$2:P$33,_xlfn.XMATCH($A150,'Source Spectra'!O$2:O$33,1))</f>
        <v>13304.0759153132</v>
      </c>
      <c r="P150">
        <f t="shared" si="28"/>
        <v>13304.0759153132</v>
      </c>
      <c r="Q150" s="6" cm="1">
        <f t="array" ref="Q150">INDEX('Source Spectra'!S$2:S$51,_xlfn.XMATCH($A150,'Source Spectra'!S$2:S$51,-1))</f>
        <v>507</v>
      </c>
      <c r="R150" s="6" cm="1">
        <f t="array" ref="R150">INDEX('Source Spectra'!S$2:S$51,_xlfn.XMATCH($A150,'Source Spectra'!S$2:S$51,1))</f>
        <v>507</v>
      </c>
      <c r="S150" s="6" cm="1">
        <f t="array" ref="S150">INDEX('Source Spectra'!T$2:T$51,_xlfn.XMATCH($A150,'Source Spectra'!S$2:S$51,-1))</f>
        <v>2.3382061796422384</v>
      </c>
      <c r="T150" s="6" cm="1">
        <f t="array" ref="T150">INDEX('Source Spectra'!T$2:T$51,_xlfn.XMATCH($A150,'Source Spectra'!S$2:S$51,1))</f>
        <v>2.3382061796422384</v>
      </c>
      <c r="U150">
        <f t="shared" si="29"/>
        <v>2.3382061796422384</v>
      </c>
      <c r="V150" s="6" cm="1">
        <f t="array" ref="V150">INDEX('Source Spectra'!W$2:W$51,_xlfn.XMATCH($A150,'Source Spectra'!W$2:W$51,-1))</f>
        <v>500</v>
      </c>
      <c r="W150" s="6" cm="1">
        <f t="array" ref="W150">INDEX('Source Spectra'!W$2:W$51,_xlfn.XMATCH($A150,'Source Spectra'!W$2:W$51,1))</f>
        <v>510</v>
      </c>
      <c r="X150" s="6" cm="1">
        <f t="array" ref="X150">INDEX('Source Spectra'!X$2:X$51,_xlfn.XMATCH($A150,'Source Spectra'!W$2:W$51,-1))</f>
        <v>2.2803604922361274</v>
      </c>
      <c r="Y150" s="6" cm="1">
        <f t="array" ref="Y150">INDEX('Source Spectra'!X$2:X$51,_xlfn.XMATCH($A150,'Source Spectra'!W$2:W$51,1))</f>
        <v>2.2803640021152156</v>
      </c>
      <c r="Z150">
        <f t="shared" si="22"/>
        <v>2.2803629491514892</v>
      </c>
      <c r="AA150" s="6" cm="1">
        <f t="array" ref="AA150">INDEX('Source Spectra'!F$2:F$384,_xlfn.XMATCH($A150,'Source Spectra'!F$2:F$384,-1))</f>
        <v>504.43591585687096</v>
      </c>
      <c r="AB150" s="6" cm="1">
        <f t="array" ref="AB150">INDEX('Source Spectra'!F$2:F$384,_xlfn.XMATCH($A150,'Source Spectra'!F$2:F$384,1))</f>
        <v>507.82686967225897</v>
      </c>
      <c r="AC150" s="6" cm="1">
        <f t="array" ref="AC150">INDEX('Source Spectra'!G$2:G$384,_xlfn.XMATCH($A150,'Source Spectra'!F$2:F$384,-1))</f>
        <v>82.469183683119198</v>
      </c>
      <c r="AD150" s="6" cm="1">
        <f t="array" ref="AD150">INDEX('Source Spectra'!G$2:G$384,_xlfn.XMATCH($A150,'Source Spectra'!F$2:F$384,1))</f>
        <v>80.612708134674804</v>
      </c>
      <c r="AE150">
        <f t="shared" si="30"/>
        <v>81.065401804913819</v>
      </c>
      <c r="AF150" s="6" cm="1">
        <f t="array" ref="AF150">INDEX('Source Spectra'!$AM$2:$AM$49,_xlfn.XMATCH($A150,'Source Spectra'!$AM$2:$AM$49,-1))</f>
        <v>500</v>
      </c>
      <c r="AG150" s="6" cm="1">
        <f t="array" ref="AG150">INDEX('Source Spectra'!$AM$2:$AM$49,_xlfn.XMATCH($A150,'Source Spectra'!$AM$2:$AM$49,1))</f>
        <v>510</v>
      </c>
      <c r="AH150" s="6" cm="1">
        <f t="array" ref="AH150">INDEX('Source Spectra'!$AN$2:$AN$49,_xlfn.XMATCH($A150,'Source Spectra'!$AM$2:$AM$49,-1))</f>
        <v>18.366684521987544</v>
      </c>
      <c r="AI150" s="6" cm="1">
        <f t="array" ref="AI150">INDEX('Source Spectra'!$AN$2:$AN$49,_xlfn.XMATCH($A150,'Source Spectra'!$AM$2:$AM$49,1))</f>
        <v>20.758022140597863</v>
      </c>
      <c r="AJ150">
        <f t="shared" si="23"/>
        <v>20.040620855014765</v>
      </c>
      <c r="AK150" s="6" cm="1">
        <f t="array" ref="AK150">INDEX('Source Spectra'!$AM$2:$AM$49,_xlfn.XMATCH($A150,'Source Spectra'!$AM$2:$AM$49,-1))</f>
        <v>500</v>
      </c>
      <c r="AL150" s="6" cm="1">
        <f t="array" ref="AL150">INDEX('Source Spectra'!$AM$2:$AM$49,_xlfn.XMATCH($A150,'Source Spectra'!$AM$2:$AM$49,1))</f>
        <v>510</v>
      </c>
      <c r="AM150" s="6" cm="1">
        <f t="array" ref="AM150">INDEX('Source Spectra'!$AO$2:$AO$49,_xlfn.XMATCH($A150,'Source Spectra'!$AM$2:$AM$49,-1))</f>
        <v>15.700868332447273</v>
      </c>
      <c r="AN150" s="6" cm="1">
        <f t="array" ref="AN150">INDEX('Source Spectra'!$AO$2:$AO$49,_xlfn.XMATCH($A150,'Source Spectra'!$AM$2:$AM$49,1))</f>
        <v>18.303650540492633</v>
      </c>
      <c r="AO150">
        <f t="shared" si="24"/>
        <v>17.522815878079026</v>
      </c>
      <c r="AP150">
        <f t="shared" si="25"/>
        <v>18.781718366546897</v>
      </c>
      <c r="AQ150" s="6" cm="1">
        <f t="array" ref="AQ150">INDEX('Source Spectra'!AR$2:AR$102,_xlfn.XMATCH($A150,'Source Spectra'!AR$2:AR$102,-1))</f>
        <v>486.15490729217498</v>
      </c>
      <c r="AR150" s="6" cm="1">
        <f t="array" ref="AR150">INDEX('Source Spectra'!AR$2:AR$102,_xlfn.XMATCH($A150,'Source Spectra'!AR$2:AR$102,1))</f>
        <v>513.31988720679203</v>
      </c>
      <c r="AS150" s="6" cm="1">
        <f t="array" ref="AS150">INDEX('Source Spectra'!AS$2:AS$102,_xlfn.XMATCH($A150,'Source Spectra'!AR$2:AR$102,-1))</f>
        <v>0.23410579753736799</v>
      </c>
      <c r="AT150" s="6" cm="1">
        <f t="array" ref="AT150">INDEX('Source Spectra'!AS$2:AS$102,_xlfn.XMATCH($A150,'Source Spectra'!AR$2:AR$102,1))</f>
        <v>0.238634669178234</v>
      </c>
      <c r="AU150">
        <f t="shared" si="26"/>
        <v>0.23758103475500694</v>
      </c>
    </row>
    <row r="151" spans="1:47" x14ac:dyDescent="0.2">
      <c r="A151">
        <v>508</v>
      </c>
      <c r="B151" s="6" cm="1">
        <f t="array" ref="B151">INDEX('Source Spectra'!J$2:J$27,_xlfn.XMATCH(A151,'Source Spectra'!J$2:J$27,-1))</f>
        <v>485.182575069682</v>
      </c>
      <c r="C151" s="6" cm="1">
        <f t="array" ref="C151">INDEX('Source Spectra'!J$2:J$27,_xlfn.XMATCH(A151,'Source Spectra'!J$2:J$27,1))</f>
        <v>544.84755670601396</v>
      </c>
      <c r="D151" s="6" cm="1">
        <f t="array" ref="D151">INDEX('Source Spectra'!K$2:K$27,_xlfn.XMATCH(A151,'Source Spectra'!J$2:J$27,-1))</f>
        <v>6.5624499153351307E-2</v>
      </c>
      <c r="E151" s="6" cm="1">
        <f t="array" ref="E151">INDEX('Source Spectra'!K$2:K$27,_xlfn.XMATCH(A151,'Source Spectra'!J$2:J$27,1))</f>
        <v>7.5441441880883794E-2</v>
      </c>
      <c r="F151">
        <f t="shared" si="21"/>
        <v>6.9378750769416575E-2</v>
      </c>
      <c r="G151" s="6" cm="1">
        <f t="array" ref="G151">INDEX('Source Spectra'!B$2:B$1698,_xlfn.XMATCH($A151,'Source Spectra'!B$2:B$1698,-1))</f>
        <v>507.49999999999994</v>
      </c>
      <c r="H151" s="6" cm="1">
        <f t="array" ref="H151">INDEX('Source Spectra'!B$2:B$1698,_xlfn.XMATCH($A151,'Source Spectra'!B$2:B$1698,1))</f>
        <v>508.49999999999994</v>
      </c>
      <c r="I151" s="6" cm="1">
        <f t="array" ref="I151">INDEX('Source Spectra'!C$2:C$1698,_xlfn.XMATCH($A151,'Source Spectra'!B$2:B$1698,-1))</f>
        <v>1906</v>
      </c>
      <c r="J151" s="6" cm="1">
        <f t="array" ref="J151">INDEX('Source Spectra'!C$2:C$1698,_xlfn.XMATCH($A151,'Source Spectra'!B$2:B$1698,1))</f>
        <v>1919</v>
      </c>
      <c r="K151">
        <f t="shared" si="27"/>
        <v>1912.5000000000007</v>
      </c>
      <c r="L151" s="6" cm="1">
        <f t="array" ref="L151">INDEX('Source Spectra'!O$2:O$33,_xlfn.XMATCH($A151,'Source Spectra'!O$2:O$33,-1))</f>
        <v>507</v>
      </c>
      <c r="M151" s="6" cm="1">
        <f t="array" ref="M151">INDEX('Source Spectra'!O$2:O$33,_xlfn.XMATCH($A151,'Source Spectra'!O$2:O$33,1))</f>
        <v>518</v>
      </c>
      <c r="N151" s="6" cm="1">
        <f t="array" ref="N151">INDEX('Source Spectra'!P$2:P$33,_xlfn.XMATCH($A151,'Source Spectra'!O$2:O$33,-1))</f>
        <v>13304.0759153132</v>
      </c>
      <c r="O151" s="6" cm="1">
        <f t="array" ref="O151">INDEX('Source Spectra'!P$2:P$33,_xlfn.XMATCH($A151,'Source Spectra'!O$2:O$33,1))</f>
        <v>13911.396814179901</v>
      </c>
      <c r="P151">
        <f t="shared" si="28"/>
        <v>13359.286906119263</v>
      </c>
      <c r="Q151" s="6" cm="1">
        <f t="array" ref="Q151">INDEX('Source Spectra'!S$2:S$51,_xlfn.XMATCH($A151,'Source Spectra'!S$2:S$51,-1))</f>
        <v>507</v>
      </c>
      <c r="R151" s="6" cm="1">
        <f t="array" ref="R151">INDEX('Source Spectra'!S$2:S$51,_xlfn.XMATCH($A151,'Source Spectra'!S$2:S$51,1))</f>
        <v>518</v>
      </c>
      <c r="S151" s="6" cm="1">
        <f t="array" ref="S151">INDEX('Source Spectra'!T$2:T$51,_xlfn.XMATCH($A151,'Source Spectra'!S$2:S$51,-1))</f>
        <v>2.3382061796422384</v>
      </c>
      <c r="T151" s="6" cm="1">
        <f t="array" ref="T151">INDEX('Source Spectra'!T$2:T$51,_xlfn.XMATCH($A151,'Source Spectra'!S$2:S$51,1))</f>
        <v>2.4449435049397819</v>
      </c>
      <c r="U151">
        <f t="shared" si="29"/>
        <v>2.3479095728511061</v>
      </c>
      <c r="V151" s="6" cm="1">
        <f t="array" ref="V151">INDEX('Source Spectra'!W$2:W$51,_xlfn.XMATCH($A151,'Source Spectra'!W$2:W$51,-1))</f>
        <v>500</v>
      </c>
      <c r="W151" s="6" cm="1">
        <f t="array" ref="W151">INDEX('Source Spectra'!W$2:W$51,_xlfn.XMATCH($A151,'Source Spectra'!W$2:W$51,1))</f>
        <v>510</v>
      </c>
      <c r="X151" s="6" cm="1">
        <f t="array" ref="X151">INDEX('Source Spectra'!X$2:X$51,_xlfn.XMATCH($A151,'Source Spectra'!W$2:W$51,-1))</f>
        <v>2.2803604922361274</v>
      </c>
      <c r="Y151" s="6" cm="1">
        <f t="array" ref="Y151">INDEX('Source Spectra'!X$2:X$51,_xlfn.XMATCH($A151,'Source Spectra'!W$2:W$51,1))</f>
        <v>2.2803640021152156</v>
      </c>
      <c r="Z151">
        <f t="shared" si="22"/>
        <v>2.2803633001393981</v>
      </c>
      <c r="AA151" s="6" cm="1">
        <f t="array" ref="AA151">INDEX('Source Spectra'!F$2:F$384,_xlfn.XMATCH($A151,'Source Spectra'!F$2:F$384,-1))</f>
        <v>507.82686967225897</v>
      </c>
      <c r="AB151" s="6" cm="1">
        <f t="array" ref="AB151">INDEX('Source Spectra'!F$2:F$384,_xlfn.XMATCH($A151,'Source Spectra'!F$2:F$384,1))</f>
        <v>510.50264050112804</v>
      </c>
      <c r="AC151" s="6" cm="1">
        <f t="array" ref="AC151">INDEX('Source Spectra'!G$2:G$384,_xlfn.XMATCH($A151,'Source Spectra'!F$2:F$384,-1))</f>
        <v>80.612708134674804</v>
      </c>
      <c r="AD151" s="6" cm="1">
        <f t="array" ref="AD151">INDEX('Source Spectra'!G$2:G$384,_xlfn.XMATCH($A151,'Source Spectra'!F$2:F$384,1))</f>
        <v>78.491544157016307</v>
      </c>
      <c r="AE151">
        <f t="shared" si="30"/>
        <v>80.475462519062901</v>
      </c>
      <c r="AF151" s="6" cm="1">
        <f t="array" ref="AF151">INDEX('Source Spectra'!$AM$2:$AM$49,_xlfn.XMATCH($A151,'Source Spectra'!$AM$2:$AM$49,-1))</f>
        <v>500</v>
      </c>
      <c r="AG151" s="6" cm="1">
        <f t="array" ref="AG151">INDEX('Source Spectra'!$AM$2:$AM$49,_xlfn.XMATCH($A151,'Source Spectra'!$AM$2:$AM$49,1))</f>
        <v>510</v>
      </c>
      <c r="AH151" s="6" cm="1">
        <f t="array" ref="AH151">INDEX('Source Spectra'!$AN$2:$AN$49,_xlfn.XMATCH($A151,'Source Spectra'!$AM$2:$AM$49,-1))</f>
        <v>18.366684521987544</v>
      </c>
      <c r="AI151" s="6" cm="1">
        <f t="array" ref="AI151">INDEX('Source Spectra'!$AN$2:$AN$49,_xlfn.XMATCH($A151,'Source Spectra'!$AM$2:$AM$49,1))</f>
        <v>20.758022140597863</v>
      </c>
      <c r="AJ151">
        <f t="shared" si="23"/>
        <v>20.279754616875799</v>
      </c>
      <c r="AK151" s="6" cm="1">
        <f t="array" ref="AK151">INDEX('Source Spectra'!$AM$2:$AM$49,_xlfn.XMATCH($A151,'Source Spectra'!$AM$2:$AM$49,-1))</f>
        <v>500</v>
      </c>
      <c r="AL151" s="6" cm="1">
        <f t="array" ref="AL151">INDEX('Source Spectra'!$AM$2:$AM$49,_xlfn.XMATCH($A151,'Source Spectra'!$AM$2:$AM$49,1))</f>
        <v>510</v>
      </c>
      <c r="AM151" s="6" cm="1">
        <f t="array" ref="AM151">INDEX('Source Spectra'!$AO$2:$AO$49,_xlfn.XMATCH($A151,'Source Spectra'!$AM$2:$AM$49,-1))</f>
        <v>15.700868332447273</v>
      </c>
      <c r="AN151" s="6" cm="1">
        <f t="array" ref="AN151">INDEX('Source Spectra'!$AO$2:$AO$49,_xlfn.XMATCH($A151,'Source Spectra'!$AM$2:$AM$49,1))</f>
        <v>18.303650540492633</v>
      </c>
      <c r="AO151">
        <f t="shared" si="24"/>
        <v>17.783094098883559</v>
      </c>
      <c r="AP151">
        <f t="shared" si="25"/>
        <v>19.031424357879679</v>
      </c>
      <c r="AQ151" s="6" cm="1">
        <f t="array" ref="AQ151">INDEX('Source Spectra'!AR$2:AR$102,_xlfn.XMATCH($A151,'Source Spectra'!AR$2:AR$102,-1))</f>
        <v>486.15490729217498</v>
      </c>
      <c r="AR151" s="6" cm="1">
        <f t="array" ref="AR151">INDEX('Source Spectra'!AR$2:AR$102,_xlfn.XMATCH($A151,'Source Spectra'!AR$2:AR$102,1))</f>
        <v>513.31988720679203</v>
      </c>
      <c r="AS151" s="6" cm="1">
        <f t="array" ref="AS151">INDEX('Source Spectra'!AS$2:AS$102,_xlfn.XMATCH($A151,'Source Spectra'!AR$2:AR$102,-1))</f>
        <v>0.23410579753736799</v>
      </c>
      <c r="AT151" s="6" cm="1">
        <f t="array" ref="AT151">INDEX('Source Spectra'!AS$2:AS$102,_xlfn.XMATCH($A151,'Source Spectra'!AR$2:AR$102,1))</f>
        <v>0.238634669178234</v>
      </c>
      <c r="AU151">
        <f t="shared" si="26"/>
        <v>0.23774775203788737</v>
      </c>
    </row>
    <row r="152" spans="1:47" x14ac:dyDescent="0.2">
      <c r="A152">
        <v>509</v>
      </c>
      <c r="B152" s="6" cm="1">
        <f t="array" ref="B152">INDEX('Source Spectra'!J$2:J$27,_xlfn.XMATCH(A152,'Source Spectra'!J$2:J$27,-1))</f>
        <v>485.182575069682</v>
      </c>
      <c r="C152" s="6" cm="1">
        <f t="array" ref="C152">INDEX('Source Spectra'!J$2:J$27,_xlfn.XMATCH(A152,'Source Spectra'!J$2:J$27,1))</f>
        <v>544.84755670601396</v>
      </c>
      <c r="D152" s="6" cm="1">
        <f t="array" ref="D152">INDEX('Source Spectra'!K$2:K$27,_xlfn.XMATCH(A152,'Source Spectra'!J$2:J$27,-1))</f>
        <v>6.5624499153351307E-2</v>
      </c>
      <c r="E152" s="6" cm="1">
        <f t="array" ref="E152">INDEX('Source Spectra'!K$2:K$27,_xlfn.XMATCH(A152,'Source Spectra'!J$2:J$27,1))</f>
        <v>7.5441441880883794E-2</v>
      </c>
      <c r="F152">
        <f t="shared" si="21"/>
        <v>6.9543285182372044E-2</v>
      </c>
      <c r="G152" s="6" cm="1">
        <f t="array" ref="G152">INDEX('Source Spectra'!B$2:B$1698,_xlfn.XMATCH($A152,'Source Spectra'!B$2:B$1698,-1))</f>
        <v>508.49999999999994</v>
      </c>
      <c r="H152" s="6" cm="1">
        <f t="array" ref="H152">INDEX('Source Spectra'!B$2:B$1698,_xlfn.XMATCH($A152,'Source Spectra'!B$2:B$1698,1))</f>
        <v>509.49999999999994</v>
      </c>
      <c r="I152" s="6" cm="1">
        <f t="array" ref="I152">INDEX('Source Spectra'!C$2:C$1698,_xlfn.XMATCH($A152,'Source Spectra'!B$2:B$1698,-1))</f>
        <v>1919</v>
      </c>
      <c r="J152" s="6" cm="1">
        <f t="array" ref="J152">INDEX('Source Spectra'!C$2:C$1698,_xlfn.XMATCH($A152,'Source Spectra'!B$2:B$1698,1))</f>
        <v>1916</v>
      </c>
      <c r="K152">
        <f t="shared" si="27"/>
        <v>1917.4999999999998</v>
      </c>
      <c r="L152" s="6" cm="1">
        <f t="array" ref="L152">INDEX('Source Spectra'!O$2:O$33,_xlfn.XMATCH($A152,'Source Spectra'!O$2:O$33,-1))</f>
        <v>507</v>
      </c>
      <c r="M152" s="6" cm="1">
        <f t="array" ref="M152">INDEX('Source Spectra'!O$2:O$33,_xlfn.XMATCH($A152,'Source Spectra'!O$2:O$33,1))</f>
        <v>518</v>
      </c>
      <c r="N152" s="6" cm="1">
        <f t="array" ref="N152">INDEX('Source Spectra'!P$2:P$33,_xlfn.XMATCH($A152,'Source Spectra'!O$2:O$33,-1))</f>
        <v>13304.0759153132</v>
      </c>
      <c r="O152" s="6" cm="1">
        <f t="array" ref="O152">INDEX('Source Spectra'!P$2:P$33,_xlfn.XMATCH($A152,'Source Spectra'!O$2:O$33,1))</f>
        <v>13911.396814179901</v>
      </c>
      <c r="P152">
        <f t="shared" si="28"/>
        <v>13414.497896925328</v>
      </c>
      <c r="Q152" s="6" cm="1">
        <f t="array" ref="Q152">INDEX('Source Spectra'!S$2:S$51,_xlfn.XMATCH($A152,'Source Spectra'!S$2:S$51,-1))</f>
        <v>507</v>
      </c>
      <c r="R152" s="6" cm="1">
        <f t="array" ref="R152">INDEX('Source Spectra'!S$2:S$51,_xlfn.XMATCH($A152,'Source Spectra'!S$2:S$51,1))</f>
        <v>518</v>
      </c>
      <c r="S152" s="6" cm="1">
        <f t="array" ref="S152">INDEX('Source Spectra'!T$2:T$51,_xlfn.XMATCH($A152,'Source Spectra'!S$2:S$51,-1))</f>
        <v>2.3382061796422384</v>
      </c>
      <c r="T152" s="6" cm="1">
        <f t="array" ref="T152">INDEX('Source Spectra'!T$2:T$51,_xlfn.XMATCH($A152,'Source Spectra'!S$2:S$51,1))</f>
        <v>2.4449435049397819</v>
      </c>
      <c r="U152">
        <f t="shared" si="29"/>
        <v>2.3576129660599734</v>
      </c>
      <c r="V152" s="6" cm="1">
        <f t="array" ref="V152">INDEX('Source Spectra'!W$2:W$51,_xlfn.XMATCH($A152,'Source Spectra'!W$2:W$51,-1))</f>
        <v>500</v>
      </c>
      <c r="W152" s="6" cm="1">
        <f t="array" ref="W152">INDEX('Source Spectra'!W$2:W$51,_xlfn.XMATCH($A152,'Source Spectra'!W$2:W$51,1))</f>
        <v>510</v>
      </c>
      <c r="X152" s="6" cm="1">
        <f t="array" ref="X152">INDEX('Source Spectra'!X$2:X$51,_xlfn.XMATCH($A152,'Source Spectra'!W$2:W$51,-1))</f>
        <v>2.2803604922361274</v>
      </c>
      <c r="Y152" s="6" cm="1">
        <f t="array" ref="Y152">INDEX('Source Spectra'!X$2:X$51,_xlfn.XMATCH($A152,'Source Spectra'!W$2:W$51,1))</f>
        <v>2.2803640021152156</v>
      </c>
      <c r="Z152">
        <f t="shared" si="22"/>
        <v>2.2803636511273067</v>
      </c>
      <c r="AA152" s="6" cm="1">
        <f t="array" ref="AA152">INDEX('Source Spectra'!F$2:F$384,_xlfn.XMATCH($A152,'Source Spectra'!F$2:F$384,-1))</f>
        <v>507.82686967225897</v>
      </c>
      <c r="AB152" s="6" cm="1">
        <f t="array" ref="AB152">INDEX('Source Spectra'!F$2:F$384,_xlfn.XMATCH($A152,'Source Spectra'!F$2:F$384,1))</f>
        <v>510.50264050112804</v>
      </c>
      <c r="AC152" s="6" cm="1">
        <f t="array" ref="AC152">INDEX('Source Spectra'!G$2:G$384,_xlfn.XMATCH($A152,'Source Spectra'!F$2:F$384,-1))</f>
        <v>80.612708134674804</v>
      </c>
      <c r="AD152" s="6" cm="1">
        <f t="array" ref="AD152">INDEX('Source Spectra'!G$2:G$384,_xlfn.XMATCH($A152,'Source Spectra'!F$2:F$384,1))</f>
        <v>78.491544157016307</v>
      </c>
      <c r="AE152">
        <f t="shared" si="30"/>
        <v>79.68273245609447</v>
      </c>
      <c r="AF152" s="6" cm="1">
        <f t="array" ref="AF152">INDEX('Source Spectra'!$AM$2:$AM$49,_xlfn.XMATCH($A152,'Source Spectra'!$AM$2:$AM$49,-1))</f>
        <v>500</v>
      </c>
      <c r="AG152" s="6" cm="1">
        <f t="array" ref="AG152">INDEX('Source Spectra'!$AM$2:$AM$49,_xlfn.XMATCH($A152,'Source Spectra'!$AM$2:$AM$49,1))</f>
        <v>510</v>
      </c>
      <c r="AH152" s="6" cm="1">
        <f t="array" ref="AH152">INDEX('Source Spectra'!$AN$2:$AN$49,_xlfn.XMATCH($A152,'Source Spectra'!$AM$2:$AM$49,-1))</f>
        <v>18.366684521987544</v>
      </c>
      <c r="AI152" s="6" cm="1">
        <f t="array" ref="AI152">INDEX('Source Spectra'!$AN$2:$AN$49,_xlfn.XMATCH($A152,'Source Spectra'!$AM$2:$AM$49,1))</f>
        <v>20.758022140597863</v>
      </c>
      <c r="AJ152">
        <f t="shared" si="23"/>
        <v>20.518888378736833</v>
      </c>
      <c r="AK152" s="6" cm="1">
        <f t="array" ref="AK152">INDEX('Source Spectra'!$AM$2:$AM$49,_xlfn.XMATCH($A152,'Source Spectra'!$AM$2:$AM$49,-1))</f>
        <v>500</v>
      </c>
      <c r="AL152" s="6" cm="1">
        <f t="array" ref="AL152">INDEX('Source Spectra'!$AM$2:$AM$49,_xlfn.XMATCH($A152,'Source Spectra'!$AM$2:$AM$49,1))</f>
        <v>510</v>
      </c>
      <c r="AM152" s="6" cm="1">
        <f t="array" ref="AM152">INDEX('Source Spectra'!$AO$2:$AO$49,_xlfn.XMATCH($A152,'Source Spectra'!$AM$2:$AM$49,-1))</f>
        <v>15.700868332447273</v>
      </c>
      <c r="AN152" s="6" cm="1">
        <f t="array" ref="AN152">INDEX('Source Spectra'!$AO$2:$AO$49,_xlfn.XMATCH($A152,'Source Spectra'!$AM$2:$AM$49,1))</f>
        <v>18.303650540492633</v>
      </c>
      <c r="AO152">
        <f t="shared" si="24"/>
        <v>18.043372319688096</v>
      </c>
      <c r="AP152">
        <f t="shared" si="25"/>
        <v>19.281130349212464</v>
      </c>
      <c r="AQ152" s="6" cm="1">
        <f t="array" ref="AQ152">INDEX('Source Spectra'!AR$2:AR$102,_xlfn.XMATCH($A152,'Source Spectra'!AR$2:AR$102,-1))</f>
        <v>486.15490729217498</v>
      </c>
      <c r="AR152" s="6" cm="1">
        <f t="array" ref="AR152">INDEX('Source Spectra'!AR$2:AR$102,_xlfn.XMATCH($A152,'Source Spectra'!AR$2:AR$102,1))</f>
        <v>513.31988720679203</v>
      </c>
      <c r="AS152" s="6" cm="1">
        <f t="array" ref="AS152">INDEX('Source Spectra'!AS$2:AS$102,_xlfn.XMATCH($A152,'Source Spectra'!AR$2:AR$102,-1))</f>
        <v>0.23410579753736799</v>
      </c>
      <c r="AT152" s="6" cm="1">
        <f t="array" ref="AT152">INDEX('Source Spectra'!AS$2:AS$102,_xlfn.XMATCH($A152,'Source Spectra'!AR$2:AR$102,1))</f>
        <v>0.238634669178234</v>
      </c>
      <c r="AU152">
        <f t="shared" si="26"/>
        <v>0.23791446932076776</v>
      </c>
    </row>
    <row r="153" spans="1:47" x14ac:dyDescent="0.2">
      <c r="A153">
        <v>510</v>
      </c>
      <c r="B153" s="6" cm="1">
        <f t="array" ref="B153">INDEX('Source Spectra'!J$2:J$27,_xlfn.XMATCH(A153,'Source Spectra'!J$2:J$27,-1))</f>
        <v>485.182575069682</v>
      </c>
      <c r="C153" s="6" cm="1">
        <f t="array" ref="C153">INDEX('Source Spectra'!J$2:J$27,_xlfn.XMATCH(A153,'Source Spectra'!J$2:J$27,1))</f>
        <v>544.84755670601396</v>
      </c>
      <c r="D153" s="6" cm="1">
        <f t="array" ref="D153">INDEX('Source Spectra'!K$2:K$27,_xlfn.XMATCH(A153,'Source Spectra'!J$2:J$27,-1))</f>
        <v>6.5624499153351307E-2</v>
      </c>
      <c r="E153" s="6" cm="1">
        <f t="array" ref="E153">INDEX('Source Spectra'!K$2:K$27,_xlfn.XMATCH(A153,'Source Spectra'!J$2:J$27,1))</f>
        <v>7.5441441880883794E-2</v>
      </c>
      <c r="F153">
        <f t="shared" si="21"/>
        <v>6.97078195953275E-2</v>
      </c>
      <c r="G153" s="6" cm="1">
        <f t="array" ref="G153">INDEX('Source Spectra'!B$2:B$1698,_xlfn.XMATCH($A153,'Source Spectra'!B$2:B$1698,-1))</f>
        <v>509.49999999999994</v>
      </c>
      <c r="H153" s="6" cm="1">
        <f t="array" ref="H153">INDEX('Source Spectra'!B$2:B$1698,_xlfn.XMATCH($A153,'Source Spectra'!B$2:B$1698,1))</f>
        <v>510.49999999999994</v>
      </c>
      <c r="I153" s="6" cm="1">
        <f t="array" ref="I153">INDEX('Source Spectra'!C$2:C$1698,_xlfn.XMATCH($A153,'Source Spectra'!B$2:B$1698,-1))</f>
        <v>1916</v>
      </c>
      <c r="J153" s="6" cm="1">
        <f t="array" ref="J153">INDEX('Source Spectra'!C$2:C$1698,_xlfn.XMATCH($A153,'Source Spectra'!B$2:B$1698,1))</f>
        <v>1947</v>
      </c>
      <c r="K153">
        <f t="shared" si="27"/>
        <v>1931.5000000000018</v>
      </c>
      <c r="L153" s="6" cm="1">
        <f t="array" ref="L153">INDEX('Source Spectra'!O$2:O$33,_xlfn.XMATCH($A153,'Source Spectra'!O$2:O$33,-1))</f>
        <v>507</v>
      </c>
      <c r="M153" s="6" cm="1">
        <f t="array" ref="M153">INDEX('Source Spectra'!O$2:O$33,_xlfn.XMATCH($A153,'Source Spectra'!O$2:O$33,1))</f>
        <v>518</v>
      </c>
      <c r="N153" s="6" cm="1">
        <f t="array" ref="N153">INDEX('Source Spectra'!P$2:P$33,_xlfn.XMATCH($A153,'Source Spectra'!O$2:O$33,-1))</f>
        <v>13304.0759153132</v>
      </c>
      <c r="O153" s="6" cm="1">
        <f t="array" ref="O153">INDEX('Source Spectra'!P$2:P$33,_xlfn.XMATCH($A153,'Source Spectra'!O$2:O$33,1))</f>
        <v>13911.396814179901</v>
      </c>
      <c r="P153">
        <f t="shared" si="28"/>
        <v>13469.708887731391</v>
      </c>
      <c r="Q153" s="6" cm="1">
        <f t="array" ref="Q153">INDEX('Source Spectra'!S$2:S$51,_xlfn.XMATCH($A153,'Source Spectra'!S$2:S$51,-1))</f>
        <v>507</v>
      </c>
      <c r="R153" s="6" cm="1">
        <f t="array" ref="R153">INDEX('Source Spectra'!S$2:S$51,_xlfn.XMATCH($A153,'Source Spectra'!S$2:S$51,1))</f>
        <v>518</v>
      </c>
      <c r="S153" s="6" cm="1">
        <f t="array" ref="S153">INDEX('Source Spectra'!T$2:T$51,_xlfn.XMATCH($A153,'Source Spectra'!S$2:S$51,-1))</f>
        <v>2.3382061796422384</v>
      </c>
      <c r="T153" s="6" cm="1">
        <f t="array" ref="T153">INDEX('Source Spectra'!T$2:T$51,_xlfn.XMATCH($A153,'Source Spectra'!S$2:S$51,1))</f>
        <v>2.4449435049397819</v>
      </c>
      <c r="U153">
        <f t="shared" si="29"/>
        <v>2.3673163592688411</v>
      </c>
      <c r="V153" s="6" cm="1">
        <f t="array" ref="V153">INDEX('Source Spectra'!W$2:W$51,_xlfn.XMATCH($A153,'Source Spectra'!W$2:W$51,-1))</f>
        <v>510</v>
      </c>
      <c r="W153" s="6" cm="1">
        <f t="array" ref="W153">INDEX('Source Spectra'!W$2:W$51,_xlfn.XMATCH($A153,'Source Spectra'!W$2:W$51,1))</f>
        <v>510</v>
      </c>
      <c r="X153" s="6" cm="1">
        <f t="array" ref="X153">INDEX('Source Spectra'!X$2:X$51,_xlfn.XMATCH($A153,'Source Spectra'!W$2:W$51,-1))</f>
        <v>2.2803640021152156</v>
      </c>
      <c r="Y153" s="6" cm="1">
        <f t="array" ref="Y153">INDEX('Source Spectra'!X$2:X$51,_xlfn.XMATCH($A153,'Source Spectra'!W$2:W$51,1))</f>
        <v>2.2803640021152156</v>
      </c>
      <c r="Z153">
        <f t="shared" si="22"/>
        <v>2.2803640021152156</v>
      </c>
      <c r="AA153" s="6" cm="1">
        <f t="array" ref="AA153">INDEX('Source Spectra'!F$2:F$384,_xlfn.XMATCH($A153,'Source Spectra'!F$2:F$384,-1))</f>
        <v>507.82686967225897</v>
      </c>
      <c r="AB153" s="6" cm="1">
        <f t="array" ref="AB153">INDEX('Source Spectra'!F$2:F$384,_xlfn.XMATCH($A153,'Source Spectra'!F$2:F$384,1))</f>
        <v>510.50264050112804</v>
      </c>
      <c r="AC153" s="6" cm="1">
        <f t="array" ref="AC153">INDEX('Source Spectra'!G$2:G$384,_xlfn.XMATCH($A153,'Source Spectra'!F$2:F$384,-1))</f>
        <v>80.612708134674804</v>
      </c>
      <c r="AD153" s="6" cm="1">
        <f t="array" ref="AD153">INDEX('Source Spectra'!G$2:G$384,_xlfn.XMATCH($A153,'Source Spectra'!F$2:F$384,1))</f>
        <v>78.491544157016307</v>
      </c>
      <c r="AE153">
        <f t="shared" si="30"/>
        <v>78.890002393126025</v>
      </c>
      <c r="AF153" s="6" cm="1">
        <f t="array" ref="AF153">INDEX('Source Spectra'!$AM$2:$AM$49,_xlfn.XMATCH($A153,'Source Spectra'!$AM$2:$AM$49,-1))</f>
        <v>510</v>
      </c>
      <c r="AG153" s="6" cm="1">
        <f t="array" ref="AG153">INDEX('Source Spectra'!$AM$2:$AM$49,_xlfn.XMATCH($A153,'Source Spectra'!$AM$2:$AM$49,1))</f>
        <v>510</v>
      </c>
      <c r="AH153" s="6" cm="1">
        <f t="array" ref="AH153">INDEX('Source Spectra'!$AN$2:$AN$49,_xlfn.XMATCH($A153,'Source Spectra'!$AM$2:$AM$49,-1))</f>
        <v>20.758022140597863</v>
      </c>
      <c r="AI153" s="6" cm="1">
        <f t="array" ref="AI153">INDEX('Source Spectra'!$AN$2:$AN$49,_xlfn.XMATCH($A153,'Source Spectra'!$AM$2:$AM$49,1))</f>
        <v>20.758022140597863</v>
      </c>
      <c r="AJ153">
        <f t="shared" si="23"/>
        <v>20.758022140597863</v>
      </c>
      <c r="AK153" s="6" cm="1">
        <f t="array" ref="AK153">INDEX('Source Spectra'!$AM$2:$AM$49,_xlfn.XMATCH($A153,'Source Spectra'!$AM$2:$AM$49,-1))</f>
        <v>510</v>
      </c>
      <c r="AL153" s="6" cm="1">
        <f t="array" ref="AL153">INDEX('Source Spectra'!$AM$2:$AM$49,_xlfn.XMATCH($A153,'Source Spectra'!$AM$2:$AM$49,1))</f>
        <v>510</v>
      </c>
      <c r="AM153" s="6" cm="1">
        <f t="array" ref="AM153">INDEX('Source Spectra'!$AO$2:$AO$49,_xlfn.XMATCH($A153,'Source Spectra'!$AM$2:$AM$49,-1))</f>
        <v>18.303650540492633</v>
      </c>
      <c r="AN153" s="6" cm="1">
        <f t="array" ref="AN153">INDEX('Source Spectra'!$AO$2:$AO$49,_xlfn.XMATCH($A153,'Source Spectra'!$AM$2:$AM$49,1))</f>
        <v>18.303650540492633</v>
      </c>
      <c r="AO153">
        <f t="shared" si="24"/>
        <v>18.303650540492633</v>
      </c>
      <c r="AP153">
        <f t="shared" si="25"/>
        <v>19.53083634054525</v>
      </c>
      <c r="AQ153" s="6" cm="1">
        <f t="array" ref="AQ153">INDEX('Source Spectra'!AR$2:AR$102,_xlfn.XMATCH($A153,'Source Spectra'!AR$2:AR$102,-1))</f>
        <v>486.15490729217498</v>
      </c>
      <c r="AR153" s="6" cm="1">
        <f t="array" ref="AR153">INDEX('Source Spectra'!AR$2:AR$102,_xlfn.XMATCH($A153,'Source Spectra'!AR$2:AR$102,1))</f>
        <v>513.31988720679203</v>
      </c>
      <c r="AS153" s="6" cm="1">
        <f t="array" ref="AS153">INDEX('Source Spectra'!AS$2:AS$102,_xlfn.XMATCH($A153,'Source Spectra'!AR$2:AR$102,-1))</f>
        <v>0.23410579753736799</v>
      </c>
      <c r="AT153" s="6" cm="1">
        <f t="array" ref="AT153">INDEX('Source Spectra'!AS$2:AS$102,_xlfn.XMATCH($A153,'Source Spectra'!AR$2:AR$102,1))</f>
        <v>0.238634669178234</v>
      </c>
      <c r="AU153">
        <f t="shared" si="26"/>
        <v>0.23808118660364819</v>
      </c>
    </row>
    <row r="154" spans="1:47" x14ac:dyDescent="0.2">
      <c r="A154">
        <v>511</v>
      </c>
      <c r="B154" s="6" cm="1">
        <f t="array" ref="B154">INDEX('Source Spectra'!J$2:J$27,_xlfn.XMATCH(A154,'Source Spectra'!J$2:J$27,-1))</f>
        <v>485.182575069682</v>
      </c>
      <c r="C154" s="6" cm="1">
        <f t="array" ref="C154">INDEX('Source Spectra'!J$2:J$27,_xlfn.XMATCH(A154,'Source Spectra'!J$2:J$27,1))</f>
        <v>544.84755670601396</v>
      </c>
      <c r="D154" s="6" cm="1">
        <f t="array" ref="D154">INDEX('Source Spectra'!K$2:K$27,_xlfn.XMATCH(A154,'Source Spectra'!J$2:J$27,-1))</f>
        <v>6.5624499153351307E-2</v>
      </c>
      <c r="E154" s="6" cm="1">
        <f t="array" ref="E154">INDEX('Source Spectra'!K$2:K$27,_xlfn.XMATCH(A154,'Source Spectra'!J$2:J$27,1))</f>
        <v>7.5441441880883794E-2</v>
      </c>
      <c r="F154">
        <f t="shared" si="21"/>
        <v>6.9872354008282969E-2</v>
      </c>
      <c r="G154" s="6" cm="1">
        <f t="array" ref="G154">INDEX('Source Spectra'!B$2:B$1698,_xlfn.XMATCH($A154,'Source Spectra'!B$2:B$1698,-1))</f>
        <v>510.49999999999994</v>
      </c>
      <c r="H154" s="6" cm="1">
        <f t="array" ref="H154">INDEX('Source Spectra'!B$2:B$1698,_xlfn.XMATCH($A154,'Source Spectra'!B$2:B$1698,1))</f>
        <v>511.49999999999994</v>
      </c>
      <c r="I154" s="6" cm="1">
        <f t="array" ref="I154">INDEX('Source Spectra'!C$2:C$1698,_xlfn.XMATCH($A154,'Source Spectra'!B$2:B$1698,-1))</f>
        <v>1947</v>
      </c>
      <c r="J154" s="6" cm="1">
        <f t="array" ref="J154">INDEX('Source Spectra'!C$2:C$1698,_xlfn.XMATCH($A154,'Source Spectra'!B$2:B$1698,1))</f>
        <v>1997</v>
      </c>
      <c r="K154">
        <f t="shared" si="27"/>
        <v>1972.0000000000027</v>
      </c>
      <c r="L154" s="6" cm="1">
        <f t="array" ref="L154">INDEX('Source Spectra'!O$2:O$33,_xlfn.XMATCH($A154,'Source Spectra'!O$2:O$33,-1))</f>
        <v>507</v>
      </c>
      <c r="M154" s="6" cm="1">
        <f t="array" ref="M154">INDEX('Source Spectra'!O$2:O$33,_xlfn.XMATCH($A154,'Source Spectra'!O$2:O$33,1))</f>
        <v>518</v>
      </c>
      <c r="N154" s="6" cm="1">
        <f t="array" ref="N154">INDEX('Source Spectra'!P$2:P$33,_xlfn.XMATCH($A154,'Source Spectra'!O$2:O$33,-1))</f>
        <v>13304.0759153132</v>
      </c>
      <c r="O154" s="6" cm="1">
        <f t="array" ref="O154">INDEX('Source Spectra'!P$2:P$33,_xlfn.XMATCH($A154,'Source Spectra'!O$2:O$33,1))</f>
        <v>13911.396814179901</v>
      </c>
      <c r="P154">
        <f t="shared" si="28"/>
        <v>13524.919878537456</v>
      </c>
      <c r="Q154" s="6" cm="1">
        <f t="array" ref="Q154">INDEX('Source Spectra'!S$2:S$51,_xlfn.XMATCH($A154,'Source Spectra'!S$2:S$51,-1))</f>
        <v>507</v>
      </c>
      <c r="R154" s="6" cm="1">
        <f t="array" ref="R154">INDEX('Source Spectra'!S$2:S$51,_xlfn.XMATCH($A154,'Source Spectra'!S$2:S$51,1))</f>
        <v>518</v>
      </c>
      <c r="S154" s="6" cm="1">
        <f t="array" ref="S154">INDEX('Source Spectra'!T$2:T$51,_xlfn.XMATCH($A154,'Source Spectra'!S$2:S$51,-1))</f>
        <v>2.3382061796422384</v>
      </c>
      <c r="T154" s="6" cm="1">
        <f t="array" ref="T154">INDEX('Source Spectra'!T$2:T$51,_xlfn.XMATCH($A154,'Source Spectra'!S$2:S$51,1))</f>
        <v>2.4449435049397819</v>
      </c>
      <c r="U154">
        <f t="shared" si="29"/>
        <v>2.3770197524777088</v>
      </c>
      <c r="V154" s="6" cm="1">
        <f t="array" ref="V154">INDEX('Source Spectra'!W$2:W$51,_xlfn.XMATCH($A154,'Source Spectra'!W$2:W$51,-1))</f>
        <v>510</v>
      </c>
      <c r="W154" s="6" cm="1">
        <f t="array" ref="W154">INDEX('Source Spectra'!W$2:W$51,_xlfn.XMATCH($A154,'Source Spectra'!W$2:W$51,1))</f>
        <v>520</v>
      </c>
      <c r="X154" s="6" cm="1">
        <f t="array" ref="X154">INDEX('Source Spectra'!X$2:X$51,_xlfn.XMATCH($A154,'Source Spectra'!W$2:W$51,-1))</f>
        <v>2.2803640021152156</v>
      </c>
      <c r="Y154" s="6" cm="1">
        <f t="array" ref="Y154">INDEX('Source Spectra'!X$2:X$51,_xlfn.XMATCH($A154,'Source Spectra'!W$2:W$51,1))</f>
        <v>2.4012719176230068</v>
      </c>
      <c r="Z154">
        <f t="shared" si="22"/>
        <v>2.2924547936659949</v>
      </c>
      <c r="AA154" s="6" cm="1">
        <f t="array" ref="AA154">INDEX('Source Spectra'!F$2:F$384,_xlfn.XMATCH($A154,'Source Spectra'!F$2:F$384,-1))</f>
        <v>510.50264050112804</v>
      </c>
      <c r="AB154" s="6" cm="1">
        <f t="array" ref="AB154">INDEX('Source Spectra'!F$2:F$384,_xlfn.XMATCH($A154,'Source Spectra'!F$2:F$384,1))</f>
        <v>512.57420501380102</v>
      </c>
      <c r="AC154" s="6" cm="1">
        <f t="array" ref="AC154">INDEX('Source Spectra'!G$2:G$384,_xlfn.XMATCH($A154,'Source Spectra'!F$2:F$384,-1))</f>
        <v>78.491544157016307</v>
      </c>
      <c r="AD154" s="6" cm="1">
        <f t="array" ref="AD154">INDEX('Source Spectra'!G$2:G$384,_xlfn.XMATCH($A154,'Source Spectra'!F$2:F$384,1))</f>
        <v>70.623001728648205</v>
      </c>
      <c r="AE154">
        <f t="shared" si="30"/>
        <v>76.602395016313835</v>
      </c>
      <c r="AF154" s="6" cm="1">
        <f t="array" ref="AF154">INDEX('Source Spectra'!$AM$2:$AM$49,_xlfn.XMATCH($A154,'Source Spectra'!$AM$2:$AM$49,-1))</f>
        <v>510</v>
      </c>
      <c r="AG154" s="6" cm="1">
        <f t="array" ref="AG154">INDEX('Source Spectra'!$AM$2:$AM$49,_xlfn.XMATCH($A154,'Source Spectra'!$AM$2:$AM$49,1))</f>
        <v>520</v>
      </c>
      <c r="AH154" s="6" cm="1">
        <f t="array" ref="AH154">INDEX('Source Spectra'!$AN$2:$AN$49,_xlfn.XMATCH($A154,'Source Spectra'!$AM$2:$AM$49,-1))</f>
        <v>20.758022140597863</v>
      </c>
      <c r="AI154" s="6" cm="1">
        <f t="array" ref="AI154">INDEX('Source Spectra'!$AN$2:$AN$49,_xlfn.XMATCH($A154,'Source Spectra'!$AM$2:$AM$49,1))</f>
        <v>20.093761690983907</v>
      </c>
      <c r="AJ154">
        <f t="shared" si="23"/>
        <v>20.691596095636466</v>
      </c>
      <c r="AK154" s="6" cm="1">
        <f t="array" ref="AK154">INDEX('Source Spectra'!$AM$2:$AM$49,_xlfn.XMATCH($A154,'Source Spectra'!$AM$2:$AM$49,-1))</f>
        <v>510</v>
      </c>
      <c r="AL154" s="6" cm="1">
        <f t="array" ref="AL154">INDEX('Source Spectra'!$AM$2:$AM$49,_xlfn.XMATCH($A154,'Source Spectra'!$AM$2:$AM$49,1))</f>
        <v>520</v>
      </c>
      <c r="AM154" s="6" cm="1">
        <f t="array" ref="AM154">INDEX('Source Spectra'!$AO$2:$AO$49,_xlfn.XMATCH($A154,'Source Spectra'!$AM$2:$AM$49,-1))</f>
        <v>18.303650540492633</v>
      </c>
      <c r="AN154" s="6" cm="1">
        <f t="array" ref="AN154">INDEX('Source Spectra'!$AO$2:$AO$49,_xlfn.XMATCH($A154,'Source Spectra'!$AM$2:$AM$49,1))</f>
        <v>19.521974127237272</v>
      </c>
      <c r="AO154">
        <f t="shared" si="24"/>
        <v>18.425482899167097</v>
      </c>
      <c r="AP154">
        <f t="shared" si="25"/>
        <v>19.558539497401782</v>
      </c>
      <c r="AQ154" s="6" cm="1">
        <f t="array" ref="AQ154">INDEX('Source Spectra'!AR$2:AR$102,_xlfn.XMATCH($A154,'Source Spectra'!AR$2:AR$102,-1))</f>
        <v>486.15490729217498</v>
      </c>
      <c r="AR154" s="6" cm="1">
        <f t="array" ref="AR154">INDEX('Source Spectra'!AR$2:AR$102,_xlfn.XMATCH($A154,'Source Spectra'!AR$2:AR$102,1))</f>
        <v>513.31988720679203</v>
      </c>
      <c r="AS154" s="6" cm="1">
        <f t="array" ref="AS154">INDEX('Source Spectra'!AS$2:AS$102,_xlfn.XMATCH($A154,'Source Spectra'!AR$2:AR$102,-1))</f>
        <v>0.23410579753736799</v>
      </c>
      <c r="AT154" s="6" cm="1">
        <f t="array" ref="AT154">INDEX('Source Spectra'!AS$2:AS$102,_xlfn.XMATCH($A154,'Source Spectra'!AR$2:AR$102,1))</f>
        <v>0.238634669178234</v>
      </c>
      <c r="AU154">
        <f t="shared" si="26"/>
        <v>0.23824790388652861</v>
      </c>
    </row>
    <row r="155" spans="1:47" x14ac:dyDescent="0.2">
      <c r="A155">
        <v>512</v>
      </c>
      <c r="B155" s="6" cm="1">
        <f t="array" ref="B155">INDEX('Source Spectra'!J$2:J$27,_xlfn.XMATCH(A155,'Source Spectra'!J$2:J$27,-1))</f>
        <v>485.182575069682</v>
      </c>
      <c r="C155" s="6" cm="1">
        <f t="array" ref="C155">INDEX('Source Spectra'!J$2:J$27,_xlfn.XMATCH(A155,'Source Spectra'!J$2:J$27,1))</f>
        <v>544.84755670601396</v>
      </c>
      <c r="D155" s="6" cm="1">
        <f t="array" ref="D155">INDEX('Source Spectra'!K$2:K$27,_xlfn.XMATCH(A155,'Source Spectra'!J$2:J$27,-1))</f>
        <v>6.5624499153351307E-2</v>
      </c>
      <c r="E155" s="6" cm="1">
        <f t="array" ref="E155">INDEX('Source Spectra'!K$2:K$27,_xlfn.XMATCH(A155,'Source Spectra'!J$2:J$27,1))</f>
        <v>7.5441441880883794E-2</v>
      </c>
      <c r="F155">
        <f t="shared" si="21"/>
        <v>7.0036888421238438E-2</v>
      </c>
      <c r="G155" s="6" cm="1">
        <f t="array" ref="G155">INDEX('Source Spectra'!B$2:B$1698,_xlfn.XMATCH($A155,'Source Spectra'!B$2:B$1698,-1))</f>
        <v>511.49999999999994</v>
      </c>
      <c r="H155" s="6" cm="1">
        <f t="array" ref="H155">INDEX('Source Spectra'!B$2:B$1698,_xlfn.XMATCH($A155,'Source Spectra'!B$2:B$1698,1))</f>
        <v>512.5</v>
      </c>
      <c r="I155" s="6" cm="1">
        <f t="array" ref="I155">INDEX('Source Spectra'!C$2:C$1698,_xlfn.XMATCH($A155,'Source Spectra'!B$2:B$1698,-1))</f>
        <v>1997</v>
      </c>
      <c r="J155" s="6" cm="1">
        <f t="array" ref="J155">INDEX('Source Spectra'!C$2:C$1698,_xlfn.XMATCH($A155,'Source Spectra'!B$2:B$1698,1))</f>
        <v>1867</v>
      </c>
      <c r="K155">
        <f t="shared" si="27"/>
        <v>1931.9999999999964</v>
      </c>
      <c r="L155" s="6" cm="1">
        <f t="array" ref="L155">INDEX('Source Spectra'!O$2:O$33,_xlfn.XMATCH($A155,'Source Spectra'!O$2:O$33,-1))</f>
        <v>507</v>
      </c>
      <c r="M155" s="6" cm="1">
        <f t="array" ref="M155">INDEX('Source Spectra'!O$2:O$33,_xlfn.XMATCH($A155,'Source Spectra'!O$2:O$33,1))</f>
        <v>518</v>
      </c>
      <c r="N155" s="6" cm="1">
        <f t="array" ref="N155">INDEX('Source Spectra'!P$2:P$33,_xlfn.XMATCH($A155,'Source Spectra'!O$2:O$33,-1))</f>
        <v>13304.0759153132</v>
      </c>
      <c r="O155" s="6" cm="1">
        <f t="array" ref="O155">INDEX('Source Spectra'!P$2:P$33,_xlfn.XMATCH($A155,'Source Spectra'!O$2:O$33,1))</f>
        <v>13911.396814179901</v>
      </c>
      <c r="P155">
        <f t="shared" si="28"/>
        <v>13580.130869343518</v>
      </c>
      <c r="Q155" s="6" cm="1">
        <f t="array" ref="Q155">INDEX('Source Spectra'!S$2:S$51,_xlfn.XMATCH($A155,'Source Spectra'!S$2:S$51,-1))</f>
        <v>507</v>
      </c>
      <c r="R155" s="6" cm="1">
        <f t="array" ref="R155">INDEX('Source Spectra'!S$2:S$51,_xlfn.XMATCH($A155,'Source Spectra'!S$2:S$51,1))</f>
        <v>518</v>
      </c>
      <c r="S155" s="6" cm="1">
        <f t="array" ref="S155">INDEX('Source Spectra'!T$2:T$51,_xlfn.XMATCH($A155,'Source Spectra'!S$2:S$51,-1))</f>
        <v>2.3382061796422384</v>
      </c>
      <c r="T155" s="6" cm="1">
        <f t="array" ref="T155">INDEX('Source Spectra'!T$2:T$51,_xlfn.XMATCH($A155,'Source Spectra'!S$2:S$51,1))</f>
        <v>2.4449435049397819</v>
      </c>
      <c r="U155">
        <f t="shared" si="29"/>
        <v>2.3867231456865765</v>
      </c>
      <c r="V155" s="6" cm="1">
        <f t="array" ref="V155">INDEX('Source Spectra'!W$2:W$51,_xlfn.XMATCH($A155,'Source Spectra'!W$2:W$51,-1))</f>
        <v>510</v>
      </c>
      <c r="W155" s="6" cm="1">
        <f t="array" ref="W155">INDEX('Source Spectra'!W$2:W$51,_xlfn.XMATCH($A155,'Source Spectra'!W$2:W$51,1))</f>
        <v>520</v>
      </c>
      <c r="X155" s="6" cm="1">
        <f t="array" ref="X155">INDEX('Source Spectra'!X$2:X$51,_xlfn.XMATCH($A155,'Source Spectra'!W$2:W$51,-1))</f>
        <v>2.2803640021152156</v>
      </c>
      <c r="Y155" s="6" cm="1">
        <f t="array" ref="Y155">INDEX('Source Spectra'!X$2:X$51,_xlfn.XMATCH($A155,'Source Spectra'!W$2:W$51,1))</f>
        <v>2.4012719176230068</v>
      </c>
      <c r="Z155">
        <f t="shared" si="22"/>
        <v>2.3045455852167738</v>
      </c>
      <c r="AA155" s="6" cm="1">
        <f t="array" ref="AA155">INDEX('Source Spectra'!F$2:F$384,_xlfn.XMATCH($A155,'Source Spectra'!F$2:F$384,-1))</f>
        <v>510.50264050112804</v>
      </c>
      <c r="AB155" s="6" cm="1">
        <f t="array" ref="AB155">INDEX('Source Spectra'!F$2:F$384,_xlfn.XMATCH($A155,'Source Spectra'!F$2:F$384,1))</f>
        <v>512.57420501380102</v>
      </c>
      <c r="AC155" s="6" cm="1">
        <f t="array" ref="AC155">INDEX('Source Spectra'!G$2:G$384,_xlfn.XMATCH($A155,'Source Spectra'!F$2:F$384,-1))</f>
        <v>78.491544157016307</v>
      </c>
      <c r="AD155" s="6" cm="1">
        <f t="array" ref="AD155">INDEX('Source Spectra'!G$2:G$384,_xlfn.XMATCH($A155,'Source Spectra'!F$2:F$384,1))</f>
        <v>70.623001728648205</v>
      </c>
      <c r="AE155">
        <f t="shared" si="30"/>
        <v>72.804037600828295</v>
      </c>
      <c r="AF155" s="6" cm="1">
        <f t="array" ref="AF155">INDEX('Source Spectra'!$AM$2:$AM$49,_xlfn.XMATCH($A155,'Source Spectra'!$AM$2:$AM$49,-1))</f>
        <v>510</v>
      </c>
      <c r="AG155" s="6" cm="1">
        <f t="array" ref="AG155">INDEX('Source Spectra'!$AM$2:$AM$49,_xlfn.XMATCH($A155,'Source Spectra'!$AM$2:$AM$49,1))</f>
        <v>520</v>
      </c>
      <c r="AH155" s="6" cm="1">
        <f t="array" ref="AH155">INDEX('Source Spectra'!$AN$2:$AN$49,_xlfn.XMATCH($A155,'Source Spectra'!$AM$2:$AM$49,-1))</f>
        <v>20.758022140597863</v>
      </c>
      <c r="AI155" s="6" cm="1">
        <f t="array" ref="AI155">INDEX('Source Spectra'!$AN$2:$AN$49,_xlfn.XMATCH($A155,'Source Spectra'!$AM$2:$AM$49,1))</f>
        <v>20.093761690983907</v>
      </c>
      <c r="AJ155">
        <f t="shared" si="23"/>
        <v>20.62517005067507</v>
      </c>
      <c r="AK155" s="6" cm="1">
        <f t="array" ref="AK155">INDEX('Source Spectra'!$AM$2:$AM$49,_xlfn.XMATCH($A155,'Source Spectra'!$AM$2:$AM$49,-1))</f>
        <v>510</v>
      </c>
      <c r="AL155" s="6" cm="1">
        <f t="array" ref="AL155">INDEX('Source Spectra'!$AM$2:$AM$49,_xlfn.XMATCH($A155,'Source Spectra'!$AM$2:$AM$49,1))</f>
        <v>520</v>
      </c>
      <c r="AM155" s="6" cm="1">
        <f t="array" ref="AM155">INDEX('Source Spectra'!$AO$2:$AO$49,_xlfn.XMATCH($A155,'Source Spectra'!$AM$2:$AM$49,-1))</f>
        <v>18.303650540492633</v>
      </c>
      <c r="AN155" s="6" cm="1">
        <f t="array" ref="AN155">INDEX('Source Spectra'!$AO$2:$AO$49,_xlfn.XMATCH($A155,'Source Spectra'!$AM$2:$AM$49,1))</f>
        <v>19.521974127237272</v>
      </c>
      <c r="AO155">
        <f t="shared" si="24"/>
        <v>18.547315257841561</v>
      </c>
      <c r="AP155">
        <f t="shared" si="25"/>
        <v>19.586242654258314</v>
      </c>
      <c r="AQ155" s="6" cm="1">
        <f t="array" ref="AQ155">INDEX('Source Spectra'!AR$2:AR$102,_xlfn.XMATCH($A155,'Source Spectra'!AR$2:AR$102,-1))</f>
        <v>486.15490729217498</v>
      </c>
      <c r="AR155" s="6" cm="1">
        <f t="array" ref="AR155">INDEX('Source Spectra'!AR$2:AR$102,_xlfn.XMATCH($A155,'Source Spectra'!AR$2:AR$102,1))</f>
        <v>513.31988720679203</v>
      </c>
      <c r="AS155" s="6" cm="1">
        <f t="array" ref="AS155">INDEX('Source Spectra'!AS$2:AS$102,_xlfn.XMATCH($A155,'Source Spectra'!AR$2:AR$102,-1))</f>
        <v>0.23410579753736799</v>
      </c>
      <c r="AT155" s="6" cm="1">
        <f t="array" ref="AT155">INDEX('Source Spectra'!AS$2:AS$102,_xlfn.XMATCH($A155,'Source Spectra'!AR$2:AR$102,1))</f>
        <v>0.238634669178234</v>
      </c>
      <c r="AU155">
        <f t="shared" si="26"/>
        <v>0.23841462116940901</v>
      </c>
    </row>
    <row r="156" spans="1:47" x14ac:dyDescent="0.2">
      <c r="A156">
        <v>513</v>
      </c>
      <c r="B156" s="6" cm="1">
        <f t="array" ref="B156">INDEX('Source Spectra'!J$2:J$27,_xlfn.XMATCH(A156,'Source Spectra'!J$2:J$27,-1))</f>
        <v>485.182575069682</v>
      </c>
      <c r="C156" s="6" cm="1">
        <f t="array" ref="C156">INDEX('Source Spectra'!J$2:J$27,_xlfn.XMATCH(A156,'Source Spectra'!J$2:J$27,1))</f>
        <v>544.84755670601396</v>
      </c>
      <c r="D156" s="6" cm="1">
        <f t="array" ref="D156">INDEX('Source Spectra'!K$2:K$27,_xlfn.XMATCH(A156,'Source Spectra'!J$2:J$27,-1))</f>
        <v>6.5624499153351307E-2</v>
      </c>
      <c r="E156" s="6" cm="1">
        <f t="array" ref="E156">INDEX('Source Spectra'!K$2:K$27,_xlfn.XMATCH(A156,'Source Spectra'!J$2:J$27,1))</f>
        <v>7.5441441880883794E-2</v>
      </c>
      <c r="F156">
        <f t="shared" si="21"/>
        <v>7.0201422834193894E-2</v>
      </c>
      <c r="G156" s="6" cm="1">
        <f t="array" ref="G156">INDEX('Source Spectra'!B$2:B$1698,_xlfn.XMATCH($A156,'Source Spectra'!B$2:B$1698,-1))</f>
        <v>512.5</v>
      </c>
      <c r="H156" s="6" cm="1">
        <f t="array" ref="H156">INDEX('Source Spectra'!B$2:B$1698,_xlfn.XMATCH($A156,'Source Spectra'!B$2:B$1698,1))</f>
        <v>513.5</v>
      </c>
      <c r="I156" s="6" cm="1">
        <f t="array" ref="I156">INDEX('Source Spectra'!C$2:C$1698,_xlfn.XMATCH($A156,'Source Spectra'!B$2:B$1698,-1))</f>
        <v>1867</v>
      </c>
      <c r="J156" s="6" cm="1">
        <f t="array" ref="J156">INDEX('Source Spectra'!C$2:C$1698,_xlfn.XMATCH($A156,'Source Spectra'!B$2:B$1698,1))</f>
        <v>1861</v>
      </c>
      <c r="K156">
        <f t="shared" si="27"/>
        <v>1864</v>
      </c>
      <c r="L156" s="6" cm="1">
        <f t="array" ref="L156">INDEX('Source Spectra'!O$2:O$33,_xlfn.XMATCH($A156,'Source Spectra'!O$2:O$33,-1))</f>
        <v>507</v>
      </c>
      <c r="M156" s="6" cm="1">
        <f t="array" ref="M156">INDEX('Source Spectra'!O$2:O$33,_xlfn.XMATCH($A156,'Source Spectra'!O$2:O$33,1))</f>
        <v>518</v>
      </c>
      <c r="N156" s="6" cm="1">
        <f t="array" ref="N156">INDEX('Source Spectra'!P$2:P$33,_xlfn.XMATCH($A156,'Source Spectra'!O$2:O$33,-1))</f>
        <v>13304.0759153132</v>
      </c>
      <c r="O156" s="6" cm="1">
        <f t="array" ref="O156">INDEX('Source Spectra'!P$2:P$33,_xlfn.XMATCH($A156,'Source Spectra'!O$2:O$33,1))</f>
        <v>13911.396814179901</v>
      </c>
      <c r="P156">
        <f t="shared" si="28"/>
        <v>13635.341860149583</v>
      </c>
      <c r="Q156" s="6" cm="1">
        <f t="array" ref="Q156">INDEX('Source Spectra'!S$2:S$51,_xlfn.XMATCH($A156,'Source Spectra'!S$2:S$51,-1))</f>
        <v>507</v>
      </c>
      <c r="R156" s="6" cm="1">
        <f t="array" ref="R156">INDEX('Source Spectra'!S$2:S$51,_xlfn.XMATCH($A156,'Source Spectra'!S$2:S$51,1))</f>
        <v>518</v>
      </c>
      <c r="S156" s="6" cm="1">
        <f t="array" ref="S156">INDEX('Source Spectra'!T$2:T$51,_xlfn.XMATCH($A156,'Source Spectra'!S$2:S$51,-1))</f>
        <v>2.3382061796422384</v>
      </c>
      <c r="T156" s="6" cm="1">
        <f t="array" ref="T156">INDEX('Source Spectra'!T$2:T$51,_xlfn.XMATCH($A156,'Source Spectra'!S$2:S$51,1))</f>
        <v>2.4449435049397819</v>
      </c>
      <c r="U156">
        <f t="shared" si="29"/>
        <v>2.3964265388954438</v>
      </c>
      <c r="V156" s="6" cm="1">
        <f t="array" ref="V156">INDEX('Source Spectra'!W$2:W$51,_xlfn.XMATCH($A156,'Source Spectra'!W$2:W$51,-1))</f>
        <v>510</v>
      </c>
      <c r="W156" s="6" cm="1">
        <f t="array" ref="W156">INDEX('Source Spectra'!W$2:W$51,_xlfn.XMATCH($A156,'Source Spectra'!W$2:W$51,1))</f>
        <v>520</v>
      </c>
      <c r="X156" s="6" cm="1">
        <f t="array" ref="X156">INDEX('Source Spectra'!X$2:X$51,_xlfn.XMATCH($A156,'Source Spectra'!W$2:W$51,-1))</f>
        <v>2.2803640021152156</v>
      </c>
      <c r="Y156" s="6" cm="1">
        <f t="array" ref="Y156">INDEX('Source Spectra'!X$2:X$51,_xlfn.XMATCH($A156,'Source Spectra'!W$2:W$51,1))</f>
        <v>2.4012719176230068</v>
      </c>
      <c r="Z156">
        <f t="shared" si="22"/>
        <v>2.3166363767675531</v>
      </c>
      <c r="AA156" s="6" cm="1">
        <f t="array" ref="AA156">INDEX('Source Spectra'!F$2:F$384,_xlfn.XMATCH($A156,'Source Spectra'!F$2:F$384,-1))</f>
        <v>512.69751242526991</v>
      </c>
      <c r="AB156" s="6" cm="1">
        <f t="array" ref="AB156">INDEX('Source Spectra'!F$2:F$384,_xlfn.XMATCH($A156,'Source Spectra'!F$2:F$384,1))</f>
        <v>513.31404948261309</v>
      </c>
      <c r="AC156" s="6" cm="1">
        <f t="array" ref="AC156">INDEX('Source Spectra'!G$2:G$384,_xlfn.XMATCH($A156,'Source Spectra'!F$2:F$384,-1))</f>
        <v>77.047294334215493</v>
      </c>
      <c r="AD156" s="6" cm="1">
        <f t="array" ref="AD156">INDEX('Source Spectra'!G$2:G$384,_xlfn.XMATCH($A156,'Source Spectra'!F$2:F$384,1))</f>
        <v>72.060302903152703</v>
      </c>
      <c r="AE156">
        <f t="shared" si="30"/>
        <v>74.600559097111528</v>
      </c>
      <c r="AF156" s="6" cm="1">
        <f t="array" ref="AF156">INDEX('Source Spectra'!$AM$2:$AM$49,_xlfn.XMATCH($A156,'Source Spectra'!$AM$2:$AM$49,-1))</f>
        <v>510</v>
      </c>
      <c r="AG156" s="6" cm="1">
        <f t="array" ref="AG156">INDEX('Source Spectra'!$AM$2:$AM$49,_xlfn.XMATCH($A156,'Source Spectra'!$AM$2:$AM$49,1))</f>
        <v>520</v>
      </c>
      <c r="AH156" s="6" cm="1">
        <f t="array" ref="AH156">INDEX('Source Spectra'!$AN$2:$AN$49,_xlfn.XMATCH($A156,'Source Spectra'!$AM$2:$AM$49,-1))</f>
        <v>20.758022140597863</v>
      </c>
      <c r="AI156" s="6" cm="1">
        <f t="array" ref="AI156">INDEX('Source Spectra'!$AN$2:$AN$49,_xlfn.XMATCH($A156,'Source Spectra'!$AM$2:$AM$49,1))</f>
        <v>20.093761690983907</v>
      </c>
      <c r="AJ156">
        <f t="shared" si="23"/>
        <v>20.558744005713677</v>
      </c>
      <c r="AK156" s="6" cm="1">
        <f t="array" ref="AK156">INDEX('Source Spectra'!$AM$2:$AM$49,_xlfn.XMATCH($A156,'Source Spectra'!$AM$2:$AM$49,-1))</f>
        <v>510</v>
      </c>
      <c r="AL156" s="6" cm="1">
        <f t="array" ref="AL156">INDEX('Source Spectra'!$AM$2:$AM$49,_xlfn.XMATCH($A156,'Source Spectra'!$AM$2:$AM$49,1))</f>
        <v>520</v>
      </c>
      <c r="AM156" s="6" cm="1">
        <f t="array" ref="AM156">INDEX('Source Spectra'!$AO$2:$AO$49,_xlfn.XMATCH($A156,'Source Spectra'!$AM$2:$AM$49,-1))</f>
        <v>18.303650540492633</v>
      </c>
      <c r="AN156" s="6" cm="1">
        <f t="array" ref="AN156">INDEX('Source Spectra'!$AO$2:$AO$49,_xlfn.XMATCH($A156,'Source Spectra'!$AM$2:$AM$49,1))</f>
        <v>19.521974127237272</v>
      </c>
      <c r="AO156">
        <f t="shared" si="24"/>
        <v>18.669147616516025</v>
      </c>
      <c r="AP156">
        <f t="shared" si="25"/>
        <v>19.613945811114853</v>
      </c>
      <c r="AQ156" s="6" cm="1">
        <f t="array" ref="AQ156">INDEX('Source Spectra'!AR$2:AR$102,_xlfn.XMATCH($A156,'Source Spectra'!AR$2:AR$102,-1))</f>
        <v>486.15490729217498</v>
      </c>
      <c r="AR156" s="6" cm="1">
        <f t="array" ref="AR156">INDEX('Source Spectra'!AR$2:AR$102,_xlfn.XMATCH($A156,'Source Spectra'!AR$2:AR$102,1))</f>
        <v>513.31988720679203</v>
      </c>
      <c r="AS156" s="6" cm="1">
        <f t="array" ref="AS156">INDEX('Source Spectra'!AS$2:AS$102,_xlfn.XMATCH($A156,'Source Spectra'!AR$2:AR$102,-1))</f>
        <v>0.23410579753736799</v>
      </c>
      <c r="AT156" s="6" cm="1">
        <f t="array" ref="AT156">INDEX('Source Spectra'!AS$2:AS$102,_xlfn.XMATCH($A156,'Source Spectra'!AR$2:AR$102,1))</f>
        <v>0.238634669178234</v>
      </c>
      <c r="AU156">
        <f t="shared" si="26"/>
        <v>0.23858133845228943</v>
      </c>
    </row>
    <row r="157" spans="1:47" x14ac:dyDescent="0.2">
      <c r="A157">
        <v>514</v>
      </c>
      <c r="B157" s="6" cm="1">
        <f t="array" ref="B157">INDEX('Source Spectra'!J$2:J$27,_xlfn.XMATCH(A157,'Source Spectra'!J$2:J$27,-1))</f>
        <v>485.182575069682</v>
      </c>
      <c r="C157" s="6" cm="1">
        <f t="array" ref="C157">INDEX('Source Spectra'!J$2:J$27,_xlfn.XMATCH(A157,'Source Spectra'!J$2:J$27,1))</f>
        <v>544.84755670601396</v>
      </c>
      <c r="D157" s="6" cm="1">
        <f t="array" ref="D157">INDEX('Source Spectra'!K$2:K$27,_xlfn.XMATCH(A157,'Source Spectra'!J$2:J$27,-1))</f>
        <v>6.5624499153351307E-2</v>
      </c>
      <c r="E157" s="6" cm="1">
        <f t="array" ref="E157">INDEX('Source Spectra'!K$2:K$27,_xlfn.XMATCH(A157,'Source Spectra'!J$2:J$27,1))</f>
        <v>7.5441441880883794E-2</v>
      </c>
      <c r="F157">
        <f t="shared" si="21"/>
        <v>7.0365957247149363E-2</v>
      </c>
      <c r="G157" s="6" cm="1">
        <f t="array" ref="G157">INDEX('Source Spectra'!B$2:B$1698,_xlfn.XMATCH($A157,'Source Spectra'!B$2:B$1698,-1))</f>
        <v>513.5</v>
      </c>
      <c r="H157" s="6" cm="1">
        <f t="array" ref="H157">INDEX('Source Spectra'!B$2:B$1698,_xlfn.XMATCH($A157,'Source Spectra'!B$2:B$1698,1))</f>
        <v>514.5</v>
      </c>
      <c r="I157" s="6" cm="1">
        <f t="array" ref="I157">INDEX('Source Spectra'!C$2:C$1698,_xlfn.XMATCH($A157,'Source Spectra'!B$2:B$1698,-1))</f>
        <v>1861</v>
      </c>
      <c r="J157" s="6" cm="1">
        <f t="array" ref="J157">INDEX('Source Spectra'!C$2:C$1698,_xlfn.XMATCH($A157,'Source Spectra'!B$2:B$1698,1))</f>
        <v>1874</v>
      </c>
      <c r="K157">
        <f t="shared" si="27"/>
        <v>1867.5</v>
      </c>
      <c r="L157" s="6" cm="1">
        <f t="array" ref="L157">INDEX('Source Spectra'!O$2:O$33,_xlfn.XMATCH($A157,'Source Spectra'!O$2:O$33,-1))</f>
        <v>507</v>
      </c>
      <c r="M157" s="6" cm="1">
        <f t="array" ref="M157">INDEX('Source Spectra'!O$2:O$33,_xlfn.XMATCH($A157,'Source Spectra'!O$2:O$33,1))</f>
        <v>518</v>
      </c>
      <c r="N157" s="6" cm="1">
        <f t="array" ref="N157">INDEX('Source Spectra'!P$2:P$33,_xlfn.XMATCH($A157,'Source Spectra'!O$2:O$33,-1))</f>
        <v>13304.0759153132</v>
      </c>
      <c r="O157" s="6" cm="1">
        <f t="array" ref="O157">INDEX('Source Spectra'!P$2:P$33,_xlfn.XMATCH($A157,'Source Spectra'!O$2:O$33,1))</f>
        <v>13911.396814179901</v>
      </c>
      <c r="P157">
        <f t="shared" si="28"/>
        <v>13690.552850955646</v>
      </c>
      <c r="Q157" s="6" cm="1">
        <f t="array" ref="Q157">INDEX('Source Spectra'!S$2:S$51,_xlfn.XMATCH($A157,'Source Spectra'!S$2:S$51,-1))</f>
        <v>507</v>
      </c>
      <c r="R157" s="6" cm="1">
        <f t="array" ref="R157">INDEX('Source Spectra'!S$2:S$51,_xlfn.XMATCH($A157,'Source Spectra'!S$2:S$51,1))</f>
        <v>518</v>
      </c>
      <c r="S157" s="6" cm="1">
        <f t="array" ref="S157">INDEX('Source Spectra'!T$2:T$51,_xlfn.XMATCH($A157,'Source Spectra'!S$2:S$51,-1))</f>
        <v>2.3382061796422384</v>
      </c>
      <c r="T157" s="6" cm="1">
        <f t="array" ref="T157">INDEX('Source Spectra'!T$2:T$51,_xlfn.XMATCH($A157,'Source Spectra'!S$2:S$51,1))</f>
        <v>2.4449435049397819</v>
      </c>
      <c r="U157">
        <f t="shared" si="29"/>
        <v>2.4061299321043115</v>
      </c>
      <c r="V157" s="6" cm="1">
        <f t="array" ref="V157">INDEX('Source Spectra'!W$2:W$51,_xlfn.XMATCH($A157,'Source Spectra'!W$2:W$51,-1))</f>
        <v>510</v>
      </c>
      <c r="W157" s="6" cm="1">
        <f t="array" ref="W157">INDEX('Source Spectra'!W$2:W$51,_xlfn.XMATCH($A157,'Source Spectra'!W$2:W$51,1))</f>
        <v>520</v>
      </c>
      <c r="X157" s="6" cm="1">
        <f t="array" ref="X157">INDEX('Source Spectra'!X$2:X$51,_xlfn.XMATCH($A157,'Source Spectra'!W$2:W$51,-1))</f>
        <v>2.2803640021152156</v>
      </c>
      <c r="Y157" s="6" cm="1">
        <f t="array" ref="Y157">INDEX('Source Spectra'!X$2:X$51,_xlfn.XMATCH($A157,'Source Spectra'!W$2:W$51,1))</f>
        <v>2.4012719176230068</v>
      </c>
      <c r="Z157">
        <f t="shared" si="22"/>
        <v>2.3287271683183319</v>
      </c>
      <c r="AA157" s="6" cm="1">
        <f t="array" ref="AA157">INDEX('Source Spectra'!F$2:F$384,_xlfn.XMATCH($A157,'Source Spectra'!F$2:F$384,-1))</f>
        <v>513.75795616389996</v>
      </c>
      <c r="AB157" s="6" cm="1">
        <f t="array" ref="AB157">INDEX('Source Spectra'!F$2:F$384,_xlfn.XMATCH($A157,'Source Spectra'!F$2:F$384,1))</f>
        <v>514.15958601839793</v>
      </c>
      <c r="AC157" s="6" cm="1">
        <f t="array" ref="AC157">INDEX('Source Spectra'!G$2:G$384,_xlfn.XMATCH($A157,'Source Spectra'!F$2:F$384,-1))</f>
        <v>73.850114350839107</v>
      </c>
      <c r="AD157" s="6" cm="1">
        <f t="array" ref="AD157">INDEX('Source Spectra'!G$2:G$384,_xlfn.XMATCH($A157,'Source Spectra'!F$2:F$384,1))</f>
        <v>75.454450340156896</v>
      </c>
      <c r="AE157">
        <f t="shared" si="30"/>
        <v>74.816973843227245</v>
      </c>
      <c r="AF157" s="6" cm="1">
        <f t="array" ref="AF157">INDEX('Source Spectra'!$AM$2:$AM$49,_xlfn.XMATCH($A157,'Source Spectra'!$AM$2:$AM$49,-1))</f>
        <v>510</v>
      </c>
      <c r="AG157" s="6" cm="1">
        <f t="array" ref="AG157">INDEX('Source Spectra'!$AM$2:$AM$49,_xlfn.XMATCH($A157,'Source Spectra'!$AM$2:$AM$49,1))</f>
        <v>520</v>
      </c>
      <c r="AH157" s="6" cm="1">
        <f t="array" ref="AH157">INDEX('Source Spectra'!$AN$2:$AN$49,_xlfn.XMATCH($A157,'Source Spectra'!$AM$2:$AM$49,-1))</f>
        <v>20.758022140597863</v>
      </c>
      <c r="AI157" s="6" cm="1">
        <f t="array" ref="AI157">INDEX('Source Spectra'!$AN$2:$AN$49,_xlfn.XMATCH($A157,'Source Spectra'!$AM$2:$AM$49,1))</f>
        <v>20.093761690983907</v>
      </c>
      <c r="AJ157">
        <f t="shared" si="23"/>
        <v>20.492317960752281</v>
      </c>
      <c r="AK157" s="6" cm="1">
        <f t="array" ref="AK157">INDEX('Source Spectra'!$AM$2:$AM$49,_xlfn.XMATCH($A157,'Source Spectra'!$AM$2:$AM$49,-1))</f>
        <v>510</v>
      </c>
      <c r="AL157" s="6" cm="1">
        <f t="array" ref="AL157">INDEX('Source Spectra'!$AM$2:$AM$49,_xlfn.XMATCH($A157,'Source Spectra'!$AM$2:$AM$49,1))</f>
        <v>520</v>
      </c>
      <c r="AM157" s="6" cm="1">
        <f t="array" ref="AM157">INDEX('Source Spectra'!$AO$2:$AO$49,_xlfn.XMATCH($A157,'Source Spectra'!$AM$2:$AM$49,-1))</f>
        <v>18.303650540492633</v>
      </c>
      <c r="AN157" s="6" cm="1">
        <f t="array" ref="AN157">INDEX('Source Spectra'!$AO$2:$AO$49,_xlfn.XMATCH($A157,'Source Spectra'!$AM$2:$AM$49,1))</f>
        <v>19.521974127237272</v>
      </c>
      <c r="AO157">
        <f t="shared" si="24"/>
        <v>18.790979975190488</v>
      </c>
      <c r="AP157">
        <f t="shared" si="25"/>
        <v>19.641648967971385</v>
      </c>
      <c r="AQ157" s="6" cm="1">
        <f t="array" ref="AQ157">INDEX('Source Spectra'!AR$2:AR$102,_xlfn.XMATCH($A157,'Source Spectra'!AR$2:AR$102,-1))</f>
        <v>513.31988720679203</v>
      </c>
      <c r="AR157" s="6" cm="1">
        <f t="array" ref="AR157">INDEX('Source Spectra'!AR$2:AR$102,_xlfn.XMATCH($A157,'Source Spectra'!AR$2:AR$102,1))</f>
        <v>540.21047338489802</v>
      </c>
      <c r="AS157" s="6" cm="1">
        <f t="array" ref="AS157">INDEX('Source Spectra'!AS$2:AS$102,_xlfn.XMATCH($A157,'Source Spectra'!AR$2:AR$102,-1))</f>
        <v>0.238634669178234</v>
      </c>
      <c r="AT157" s="6" cm="1">
        <f t="array" ref="AT157">INDEX('Source Spectra'!AS$2:AS$102,_xlfn.XMATCH($A157,'Source Spectra'!AR$2:AR$102,1))</f>
        <v>0.243438489498327</v>
      </c>
      <c r="AU157">
        <f t="shared" si="26"/>
        <v>0.23875616670284461</v>
      </c>
    </row>
    <row r="158" spans="1:47" x14ac:dyDescent="0.2">
      <c r="A158">
        <v>515</v>
      </c>
      <c r="B158" s="6" cm="1">
        <f t="array" ref="B158">INDEX('Source Spectra'!J$2:J$27,_xlfn.XMATCH(A158,'Source Spectra'!J$2:J$27,-1))</f>
        <v>485.182575069682</v>
      </c>
      <c r="C158" s="6" cm="1">
        <f t="array" ref="C158">INDEX('Source Spectra'!J$2:J$27,_xlfn.XMATCH(A158,'Source Spectra'!J$2:J$27,1))</f>
        <v>544.84755670601396</v>
      </c>
      <c r="D158" s="6" cm="1">
        <f t="array" ref="D158">INDEX('Source Spectra'!K$2:K$27,_xlfn.XMATCH(A158,'Source Spectra'!J$2:J$27,-1))</f>
        <v>6.5624499153351307E-2</v>
      </c>
      <c r="E158" s="6" cm="1">
        <f t="array" ref="E158">INDEX('Source Spectra'!K$2:K$27,_xlfn.XMATCH(A158,'Source Spectra'!J$2:J$27,1))</f>
        <v>7.5441441880883794E-2</v>
      </c>
      <c r="F158">
        <f t="shared" si="21"/>
        <v>7.0530491660104833E-2</v>
      </c>
      <c r="G158" s="6" cm="1">
        <f t="array" ref="G158">INDEX('Source Spectra'!B$2:B$1698,_xlfn.XMATCH($A158,'Source Spectra'!B$2:B$1698,-1))</f>
        <v>514.5</v>
      </c>
      <c r="H158" s="6" cm="1">
        <f t="array" ref="H158">INDEX('Source Spectra'!B$2:B$1698,_xlfn.XMATCH($A158,'Source Spectra'!B$2:B$1698,1))</f>
        <v>515.5</v>
      </c>
      <c r="I158" s="6" cm="1">
        <f t="array" ref="I158">INDEX('Source Spectra'!C$2:C$1698,_xlfn.XMATCH($A158,'Source Spectra'!B$2:B$1698,-1))</f>
        <v>1874</v>
      </c>
      <c r="J158" s="6" cm="1">
        <f t="array" ref="J158">INDEX('Source Spectra'!C$2:C$1698,_xlfn.XMATCH($A158,'Source Spectra'!B$2:B$1698,1))</f>
        <v>1900</v>
      </c>
      <c r="K158">
        <f t="shared" si="27"/>
        <v>1887</v>
      </c>
      <c r="L158" s="6" cm="1">
        <f t="array" ref="L158">INDEX('Source Spectra'!O$2:O$33,_xlfn.XMATCH($A158,'Source Spectra'!O$2:O$33,-1))</f>
        <v>507</v>
      </c>
      <c r="M158" s="6" cm="1">
        <f t="array" ref="M158">INDEX('Source Spectra'!O$2:O$33,_xlfn.XMATCH($A158,'Source Spectra'!O$2:O$33,1))</f>
        <v>518</v>
      </c>
      <c r="N158" s="6" cm="1">
        <f t="array" ref="N158">INDEX('Source Spectra'!P$2:P$33,_xlfn.XMATCH($A158,'Source Spectra'!O$2:O$33,-1))</f>
        <v>13304.0759153132</v>
      </c>
      <c r="O158" s="6" cm="1">
        <f t="array" ref="O158">INDEX('Source Spectra'!P$2:P$33,_xlfn.XMATCH($A158,'Source Spectra'!O$2:O$33,1))</f>
        <v>13911.396814179901</v>
      </c>
      <c r="P158">
        <f t="shared" si="28"/>
        <v>13745.763841761711</v>
      </c>
      <c r="Q158" s="6" cm="1">
        <f t="array" ref="Q158">INDEX('Source Spectra'!S$2:S$51,_xlfn.XMATCH($A158,'Source Spectra'!S$2:S$51,-1))</f>
        <v>507</v>
      </c>
      <c r="R158" s="6" cm="1">
        <f t="array" ref="R158">INDEX('Source Spectra'!S$2:S$51,_xlfn.XMATCH($A158,'Source Spectra'!S$2:S$51,1))</f>
        <v>518</v>
      </c>
      <c r="S158" s="6" cm="1">
        <f t="array" ref="S158">INDEX('Source Spectra'!T$2:T$51,_xlfn.XMATCH($A158,'Source Spectra'!S$2:S$51,-1))</f>
        <v>2.3382061796422384</v>
      </c>
      <c r="T158" s="6" cm="1">
        <f t="array" ref="T158">INDEX('Source Spectra'!T$2:T$51,_xlfn.XMATCH($A158,'Source Spectra'!S$2:S$51,1))</f>
        <v>2.4449435049397819</v>
      </c>
      <c r="U158">
        <f t="shared" si="29"/>
        <v>2.4158333253131792</v>
      </c>
      <c r="V158" s="6" cm="1">
        <f t="array" ref="V158">INDEX('Source Spectra'!W$2:W$51,_xlfn.XMATCH($A158,'Source Spectra'!W$2:W$51,-1))</f>
        <v>510</v>
      </c>
      <c r="W158" s="6" cm="1">
        <f t="array" ref="W158">INDEX('Source Spectra'!W$2:W$51,_xlfn.XMATCH($A158,'Source Spectra'!W$2:W$51,1))</f>
        <v>520</v>
      </c>
      <c r="X158" s="6" cm="1">
        <f t="array" ref="X158">INDEX('Source Spectra'!X$2:X$51,_xlfn.XMATCH($A158,'Source Spectra'!W$2:W$51,-1))</f>
        <v>2.2803640021152156</v>
      </c>
      <c r="Y158" s="6" cm="1">
        <f t="array" ref="Y158">INDEX('Source Spectra'!X$2:X$51,_xlfn.XMATCH($A158,'Source Spectra'!W$2:W$51,1))</f>
        <v>2.4012719176230068</v>
      </c>
      <c r="Z158">
        <f t="shared" si="22"/>
        <v>2.3408179598691112</v>
      </c>
      <c r="AA158" s="6" cm="1">
        <f t="array" ref="AA158">INDEX('Source Spectra'!F$2:F$384,_xlfn.XMATCH($A158,'Source Spectra'!F$2:F$384,-1))</f>
        <v>514.15958601839793</v>
      </c>
      <c r="AB158" s="6" cm="1">
        <f t="array" ref="AB158">INDEX('Source Spectra'!F$2:F$384,_xlfn.XMATCH($A158,'Source Spectra'!F$2:F$384,1))</f>
        <v>519.602727467514</v>
      </c>
      <c r="AC158" s="6" cm="1">
        <f t="array" ref="AC158">INDEX('Source Spectra'!G$2:G$384,_xlfn.XMATCH($A158,'Source Spectra'!F$2:F$384,-1))</f>
        <v>75.454450340156896</v>
      </c>
      <c r="AD158" s="6" cm="1">
        <f t="array" ref="AD158">INDEX('Source Spectra'!G$2:G$384,_xlfn.XMATCH($A158,'Source Spectra'!F$2:F$384,1))</f>
        <v>75.676940713488094</v>
      </c>
      <c r="AE158">
        <f t="shared" si="30"/>
        <v>75.488802565295146</v>
      </c>
      <c r="AF158" s="6" cm="1">
        <f t="array" ref="AF158">INDEX('Source Spectra'!$AM$2:$AM$49,_xlfn.XMATCH($A158,'Source Spectra'!$AM$2:$AM$49,-1))</f>
        <v>510</v>
      </c>
      <c r="AG158" s="6" cm="1">
        <f t="array" ref="AG158">INDEX('Source Spectra'!$AM$2:$AM$49,_xlfn.XMATCH($A158,'Source Spectra'!$AM$2:$AM$49,1))</f>
        <v>520</v>
      </c>
      <c r="AH158" s="6" cm="1">
        <f t="array" ref="AH158">INDEX('Source Spectra'!$AN$2:$AN$49,_xlfn.XMATCH($A158,'Source Spectra'!$AM$2:$AM$49,-1))</f>
        <v>20.758022140597863</v>
      </c>
      <c r="AI158" s="6" cm="1">
        <f t="array" ref="AI158">INDEX('Source Spectra'!$AN$2:$AN$49,_xlfn.XMATCH($A158,'Source Spectra'!$AM$2:$AM$49,1))</f>
        <v>20.093761690983907</v>
      </c>
      <c r="AJ158">
        <f t="shared" si="23"/>
        <v>20.425891915790885</v>
      </c>
      <c r="AK158" s="6" cm="1">
        <f t="array" ref="AK158">INDEX('Source Spectra'!$AM$2:$AM$49,_xlfn.XMATCH($A158,'Source Spectra'!$AM$2:$AM$49,-1))</f>
        <v>510</v>
      </c>
      <c r="AL158" s="6" cm="1">
        <f t="array" ref="AL158">INDEX('Source Spectra'!$AM$2:$AM$49,_xlfn.XMATCH($A158,'Source Spectra'!$AM$2:$AM$49,1))</f>
        <v>520</v>
      </c>
      <c r="AM158" s="6" cm="1">
        <f t="array" ref="AM158">INDEX('Source Spectra'!$AO$2:$AO$49,_xlfn.XMATCH($A158,'Source Spectra'!$AM$2:$AM$49,-1))</f>
        <v>18.303650540492633</v>
      </c>
      <c r="AN158" s="6" cm="1">
        <f t="array" ref="AN158">INDEX('Source Spectra'!$AO$2:$AO$49,_xlfn.XMATCH($A158,'Source Spectra'!$AM$2:$AM$49,1))</f>
        <v>19.521974127237272</v>
      </c>
      <c r="AO158">
        <f t="shared" si="24"/>
        <v>18.912812333864952</v>
      </c>
      <c r="AP158">
        <f t="shared" si="25"/>
        <v>19.669352124827917</v>
      </c>
      <c r="AQ158" s="6" cm="1">
        <f t="array" ref="AQ158">INDEX('Source Spectra'!AR$2:AR$102,_xlfn.XMATCH($A158,'Source Spectra'!AR$2:AR$102,-1))</f>
        <v>513.31988720679203</v>
      </c>
      <c r="AR158" s="6" cm="1">
        <f t="array" ref="AR158">INDEX('Source Spectra'!AR$2:AR$102,_xlfn.XMATCH($A158,'Source Spectra'!AR$2:AR$102,1))</f>
        <v>540.21047338489802</v>
      </c>
      <c r="AS158" s="6" cm="1">
        <f t="array" ref="AS158">INDEX('Source Spectra'!AS$2:AS$102,_xlfn.XMATCH($A158,'Source Spectra'!AR$2:AR$102,-1))</f>
        <v>0.238634669178234</v>
      </c>
      <c r="AT158" s="6" cm="1">
        <f t="array" ref="AT158">INDEX('Source Spectra'!AS$2:AS$102,_xlfn.XMATCH($A158,'Source Spectra'!AR$2:AR$102,1))</f>
        <v>0.243438489498327</v>
      </c>
      <c r="AU158">
        <f t="shared" si="26"/>
        <v>0.23893480990118454</v>
      </c>
    </row>
    <row r="159" spans="1:47" x14ac:dyDescent="0.2">
      <c r="A159">
        <v>516</v>
      </c>
      <c r="B159" s="6" cm="1">
        <f t="array" ref="B159">INDEX('Source Spectra'!J$2:J$27,_xlfn.XMATCH(A159,'Source Spectra'!J$2:J$27,-1))</f>
        <v>485.182575069682</v>
      </c>
      <c r="C159" s="6" cm="1">
        <f t="array" ref="C159">INDEX('Source Spectra'!J$2:J$27,_xlfn.XMATCH(A159,'Source Spectra'!J$2:J$27,1))</f>
        <v>544.84755670601396</v>
      </c>
      <c r="D159" s="6" cm="1">
        <f t="array" ref="D159">INDEX('Source Spectra'!K$2:K$27,_xlfn.XMATCH(A159,'Source Spectra'!J$2:J$27,-1))</f>
        <v>6.5624499153351307E-2</v>
      </c>
      <c r="E159" s="6" cm="1">
        <f t="array" ref="E159">INDEX('Source Spectra'!K$2:K$27,_xlfn.XMATCH(A159,'Source Spectra'!J$2:J$27,1))</f>
        <v>7.5441441880883794E-2</v>
      </c>
      <c r="F159">
        <f t="shared" si="21"/>
        <v>7.0695026073060302E-2</v>
      </c>
      <c r="G159" s="6" cm="1">
        <f t="array" ref="G159">INDEX('Source Spectra'!B$2:B$1698,_xlfn.XMATCH($A159,'Source Spectra'!B$2:B$1698,-1))</f>
        <v>515.5</v>
      </c>
      <c r="H159" s="6" cm="1">
        <f t="array" ref="H159">INDEX('Source Spectra'!B$2:B$1698,_xlfn.XMATCH($A159,'Source Spectra'!B$2:B$1698,1))</f>
        <v>516.5</v>
      </c>
      <c r="I159" s="6" cm="1">
        <f t="array" ref="I159">INDEX('Source Spectra'!C$2:C$1698,_xlfn.XMATCH($A159,'Source Spectra'!B$2:B$1698,-1))</f>
        <v>1900</v>
      </c>
      <c r="J159" s="6" cm="1">
        <f t="array" ref="J159">INDEX('Source Spectra'!C$2:C$1698,_xlfn.XMATCH($A159,'Source Spectra'!B$2:B$1698,1))</f>
        <v>1669</v>
      </c>
      <c r="K159">
        <f t="shared" si="27"/>
        <v>1784.5</v>
      </c>
      <c r="L159" s="6" cm="1">
        <f t="array" ref="L159">INDEX('Source Spectra'!O$2:O$33,_xlfn.XMATCH($A159,'Source Spectra'!O$2:O$33,-1))</f>
        <v>507</v>
      </c>
      <c r="M159" s="6" cm="1">
        <f t="array" ref="M159">INDEX('Source Spectra'!O$2:O$33,_xlfn.XMATCH($A159,'Source Spectra'!O$2:O$33,1))</f>
        <v>518</v>
      </c>
      <c r="N159" s="6" cm="1">
        <f t="array" ref="N159">INDEX('Source Spectra'!P$2:P$33,_xlfn.XMATCH($A159,'Source Spectra'!O$2:O$33,-1))</f>
        <v>13304.0759153132</v>
      </c>
      <c r="O159" s="6" cm="1">
        <f t="array" ref="O159">INDEX('Source Spectra'!P$2:P$33,_xlfn.XMATCH($A159,'Source Spectra'!O$2:O$33,1))</f>
        <v>13911.396814179901</v>
      </c>
      <c r="P159">
        <f t="shared" si="28"/>
        <v>13800.974832567774</v>
      </c>
      <c r="Q159" s="6" cm="1">
        <f t="array" ref="Q159">INDEX('Source Spectra'!S$2:S$51,_xlfn.XMATCH($A159,'Source Spectra'!S$2:S$51,-1))</f>
        <v>507</v>
      </c>
      <c r="R159" s="6" cm="1">
        <f t="array" ref="R159">INDEX('Source Spectra'!S$2:S$51,_xlfn.XMATCH($A159,'Source Spectra'!S$2:S$51,1))</f>
        <v>518</v>
      </c>
      <c r="S159" s="6" cm="1">
        <f t="array" ref="S159">INDEX('Source Spectra'!T$2:T$51,_xlfn.XMATCH($A159,'Source Spectra'!S$2:S$51,-1))</f>
        <v>2.3382061796422384</v>
      </c>
      <c r="T159" s="6" cm="1">
        <f t="array" ref="T159">INDEX('Source Spectra'!T$2:T$51,_xlfn.XMATCH($A159,'Source Spectra'!S$2:S$51,1))</f>
        <v>2.4449435049397819</v>
      </c>
      <c r="U159">
        <f t="shared" si="29"/>
        <v>2.4255367185220469</v>
      </c>
      <c r="V159" s="6" cm="1">
        <f t="array" ref="V159">INDEX('Source Spectra'!W$2:W$51,_xlfn.XMATCH($A159,'Source Spectra'!W$2:W$51,-1))</f>
        <v>510</v>
      </c>
      <c r="W159" s="6" cm="1">
        <f t="array" ref="W159">INDEX('Source Spectra'!W$2:W$51,_xlfn.XMATCH($A159,'Source Spectra'!W$2:W$51,1))</f>
        <v>520</v>
      </c>
      <c r="X159" s="6" cm="1">
        <f t="array" ref="X159">INDEX('Source Spectra'!X$2:X$51,_xlfn.XMATCH($A159,'Source Spectra'!W$2:W$51,-1))</f>
        <v>2.2803640021152156</v>
      </c>
      <c r="Y159" s="6" cm="1">
        <f t="array" ref="Y159">INDEX('Source Spectra'!X$2:X$51,_xlfn.XMATCH($A159,'Source Spectra'!W$2:W$51,1))</f>
        <v>2.4012719176230068</v>
      </c>
      <c r="Z159">
        <f t="shared" si="22"/>
        <v>2.3529087514198905</v>
      </c>
      <c r="AA159" s="6" cm="1">
        <f t="array" ref="AA159">INDEX('Source Spectra'!F$2:F$384,_xlfn.XMATCH($A159,'Source Spectra'!F$2:F$384,-1))</f>
        <v>514.15958601839793</v>
      </c>
      <c r="AB159" s="6" cm="1">
        <f t="array" ref="AB159">INDEX('Source Spectra'!F$2:F$384,_xlfn.XMATCH($A159,'Source Spectra'!F$2:F$384,1))</f>
        <v>519.602727467514</v>
      </c>
      <c r="AC159" s="6" cm="1">
        <f t="array" ref="AC159">INDEX('Source Spectra'!G$2:G$384,_xlfn.XMATCH($A159,'Source Spectra'!F$2:F$384,-1))</f>
        <v>75.454450340156896</v>
      </c>
      <c r="AD159" s="6" cm="1">
        <f t="array" ref="AD159">INDEX('Source Spectra'!G$2:G$384,_xlfn.XMATCH($A159,'Source Spectra'!F$2:F$384,1))</f>
        <v>75.676940713488094</v>
      </c>
      <c r="AE159">
        <f t="shared" si="30"/>
        <v>75.529677926593607</v>
      </c>
      <c r="AF159" s="6" cm="1">
        <f t="array" ref="AF159">INDEX('Source Spectra'!$AM$2:$AM$49,_xlfn.XMATCH($A159,'Source Spectra'!$AM$2:$AM$49,-1))</f>
        <v>510</v>
      </c>
      <c r="AG159" s="6" cm="1">
        <f t="array" ref="AG159">INDEX('Source Spectra'!$AM$2:$AM$49,_xlfn.XMATCH($A159,'Source Spectra'!$AM$2:$AM$49,1))</f>
        <v>520</v>
      </c>
      <c r="AH159" s="6" cm="1">
        <f t="array" ref="AH159">INDEX('Source Spectra'!$AN$2:$AN$49,_xlfn.XMATCH($A159,'Source Spectra'!$AM$2:$AM$49,-1))</f>
        <v>20.758022140597863</v>
      </c>
      <c r="AI159" s="6" cm="1">
        <f t="array" ref="AI159">INDEX('Source Spectra'!$AN$2:$AN$49,_xlfn.XMATCH($A159,'Source Spectra'!$AM$2:$AM$49,1))</f>
        <v>20.093761690983907</v>
      </c>
      <c r="AJ159">
        <f t="shared" si="23"/>
        <v>20.359465870829489</v>
      </c>
      <c r="AK159" s="6" cm="1">
        <f t="array" ref="AK159">INDEX('Source Spectra'!$AM$2:$AM$49,_xlfn.XMATCH($A159,'Source Spectra'!$AM$2:$AM$49,-1))</f>
        <v>510</v>
      </c>
      <c r="AL159" s="6" cm="1">
        <f t="array" ref="AL159">INDEX('Source Spectra'!$AM$2:$AM$49,_xlfn.XMATCH($A159,'Source Spectra'!$AM$2:$AM$49,1))</f>
        <v>520</v>
      </c>
      <c r="AM159" s="6" cm="1">
        <f t="array" ref="AM159">INDEX('Source Spectra'!$AO$2:$AO$49,_xlfn.XMATCH($A159,'Source Spectra'!$AM$2:$AM$49,-1))</f>
        <v>18.303650540492633</v>
      </c>
      <c r="AN159" s="6" cm="1">
        <f t="array" ref="AN159">INDEX('Source Spectra'!$AO$2:$AO$49,_xlfn.XMATCH($A159,'Source Spectra'!$AM$2:$AM$49,1))</f>
        <v>19.521974127237272</v>
      </c>
      <c r="AO159">
        <f t="shared" si="24"/>
        <v>19.034644692539416</v>
      </c>
      <c r="AP159">
        <f t="shared" si="25"/>
        <v>19.697055281684452</v>
      </c>
      <c r="AQ159" s="6" cm="1">
        <f t="array" ref="AQ159">INDEX('Source Spectra'!AR$2:AR$102,_xlfn.XMATCH($A159,'Source Spectra'!AR$2:AR$102,-1))</f>
        <v>513.31988720679203</v>
      </c>
      <c r="AR159" s="6" cm="1">
        <f t="array" ref="AR159">INDEX('Source Spectra'!AR$2:AR$102,_xlfn.XMATCH($A159,'Source Spectra'!AR$2:AR$102,1))</f>
        <v>540.21047338489802</v>
      </c>
      <c r="AS159" s="6" cm="1">
        <f t="array" ref="AS159">INDEX('Source Spectra'!AS$2:AS$102,_xlfn.XMATCH($A159,'Source Spectra'!AR$2:AR$102,-1))</f>
        <v>0.238634669178234</v>
      </c>
      <c r="AT159" s="6" cm="1">
        <f t="array" ref="AT159">INDEX('Source Spectra'!AS$2:AS$102,_xlfn.XMATCH($A159,'Source Spectra'!AR$2:AR$102,1))</f>
        <v>0.243438489498327</v>
      </c>
      <c r="AU159">
        <f t="shared" si="26"/>
        <v>0.2391134530995245</v>
      </c>
    </row>
    <row r="160" spans="1:47" x14ac:dyDescent="0.2">
      <c r="A160">
        <v>517</v>
      </c>
      <c r="B160" s="6" cm="1">
        <f t="array" ref="B160">INDEX('Source Spectra'!J$2:J$27,_xlfn.XMATCH(A160,'Source Spectra'!J$2:J$27,-1))</f>
        <v>485.182575069682</v>
      </c>
      <c r="C160" s="6" cm="1">
        <f t="array" ref="C160">INDEX('Source Spectra'!J$2:J$27,_xlfn.XMATCH(A160,'Source Spectra'!J$2:J$27,1))</f>
        <v>544.84755670601396</v>
      </c>
      <c r="D160" s="6" cm="1">
        <f t="array" ref="D160">INDEX('Source Spectra'!K$2:K$27,_xlfn.XMATCH(A160,'Source Spectra'!J$2:J$27,-1))</f>
        <v>6.5624499153351307E-2</v>
      </c>
      <c r="E160" s="6" cm="1">
        <f t="array" ref="E160">INDEX('Source Spectra'!K$2:K$27,_xlfn.XMATCH(A160,'Source Spectra'!J$2:J$27,1))</f>
        <v>7.5441441880883794E-2</v>
      </c>
      <c r="F160">
        <f t="shared" si="21"/>
        <v>7.0859560486015757E-2</v>
      </c>
      <c r="G160" s="6" cm="1">
        <f t="array" ref="G160">INDEX('Source Spectra'!B$2:B$1698,_xlfn.XMATCH($A160,'Source Spectra'!B$2:B$1698,-1))</f>
        <v>516.5</v>
      </c>
      <c r="H160" s="6" cm="1">
        <f t="array" ref="H160">INDEX('Source Spectra'!B$2:B$1698,_xlfn.XMATCH($A160,'Source Spectra'!B$2:B$1698,1))</f>
        <v>517.5</v>
      </c>
      <c r="I160" s="6" cm="1">
        <f t="array" ref="I160">INDEX('Source Spectra'!C$2:C$1698,_xlfn.XMATCH($A160,'Source Spectra'!B$2:B$1698,-1))</f>
        <v>1669</v>
      </c>
      <c r="J160" s="6" cm="1">
        <f t="array" ref="J160">INDEX('Source Spectra'!C$2:C$1698,_xlfn.XMATCH($A160,'Source Spectra'!B$2:B$1698,1))</f>
        <v>1726</v>
      </c>
      <c r="K160">
        <f t="shared" si="27"/>
        <v>1697.5</v>
      </c>
      <c r="L160" s="6" cm="1">
        <f t="array" ref="L160">INDEX('Source Spectra'!O$2:O$33,_xlfn.XMATCH($A160,'Source Spectra'!O$2:O$33,-1))</f>
        <v>507</v>
      </c>
      <c r="M160" s="6" cm="1">
        <f t="array" ref="M160">INDEX('Source Spectra'!O$2:O$33,_xlfn.XMATCH($A160,'Source Spectra'!O$2:O$33,1))</f>
        <v>518</v>
      </c>
      <c r="N160" s="6" cm="1">
        <f t="array" ref="N160">INDEX('Source Spectra'!P$2:P$33,_xlfn.XMATCH($A160,'Source Spectra'!O$2:O$33,-1))</f>
        <v>13304.0759153132</v>
      </c>
      <c r="O160" s="6" cm="1">
        <f t="array" ref="O160">INDEX('Source Spectra'!P$2:P$33,_xlfn.XMATCH($A160,'Source Spectra'!O$2:O$33,1))</f>
        <v>13911.396814179901</v>
      </c>
      <c r="P160">
        <f t="shared" si="28"/>
        <v>13856.185823373839</v>
      </c>
      <c r="Q160" s="6" cm="1">
        <f t="array" ref="Q160">INDEX('Source Spectra'!S$2:S$51,_xlfn.XMATCH($A160,'Source Spectra'!S$2:S$51,-1))</f>
        <v>507</v>
      </c>
      <c r="R160" s="6" cm="1">
        <f t="array" ref="R160">INDEX('Source Spectra'!S$2:S$51,_xlfn.XMATCH($A160,'Source Spectra'!S$2:S$51,1))</f>
        <v>518</v>
      </c>
      <c r="S160" s="6" cm="1">
        <f t="array" ref="S160">INDEX('Source Spectra'!T$2:T$51,_xlfn.XMATCH($A160,'Source Spectra'!S$2:S$51,-1))</f>
        <v>2.3382061796422384</v>
      </c>
      <c r="T160" s="6" cm="1">
        <f t="array" ref="T160">INDEX('Source Spectra'!T$2:T$51,_xlfn.XMATCH($A160,'Source Spectra'!S$2:S$51,1))</f>
        <v>2.4449435049397819</v>
      </c>
      <c r="U160">
        <f t="shared" si="29"/>
        <v>2.4352401117309141</v>
      </c>
      <c r="V160" s="6" cm="1">
        <f t="array" ref="V160">INDEX('Source Spectra'!W$2:W$51,_xlfn.XMATCH($A160,'Source Spectra'!W$2:W$51,-1))</f>
        <v>510</v>
      </c>
      <c r="W160" s="6" cm="1">
        <f t="array" ref="W160">INDEX('Source Spectra'!W$2:W$51,_xlfn.XMATCH($A160,'Source Spectra'!W$2:W$51,1))</f>
        <v>520</v>
      </c>
      <c r="X160" s="6" cm="1">
        <f t="array" ref="X160">INDEX('Source Spectra'!X$2:X$51,_xlfn.XMATCH($A160,'Source Spectra'!W$2:W$51,-1))</f>
        <v>2.2803640021152156</v>
      </c>
      <c r="Y160" s="6" cm="1">
        <f t="array" ref="Y160">INDEX('Source Spectra'!X$2:X$51,_xlfn.XMATCH($A160,'Source Spectra'!W$2:W$51,1))</f>
        <v>2.4012719176230068</v>
      </c>
      <c r="Z160">
        <f t="shared" si="22"/>
        <v>2.3649995429706694</v>
      </c>
      <c r="AA160" s="6" cm="1">
        <f t="array" ref="AA160">INDEX('Source Spectra'!F$2:F$384,_xlfn.XMATCH($A160,'Source Spectra'!F$2:F$384,-1))</f>
        <v>514.15958601839793</v>
      </c>
      <c r="AB160" s="6" cm="1">
        <f t="array" ref="AB160">INDEX('Source Spectra'!F$2:F$384,_xlfn.XMATCH($A160,'Source Spectra'!F$2:F$384,1))</f>
        <v>519.602727467514</v>
      </c>
      <c r="AC160" s="6" cm="1">
        <f t="array" ref="AC160">INDEX('Source Spectra'!G$2:G$384,_xlfn.XMATCH($A160,'Source Spectra'!F$2:F$384,-1))</f>
        <v>75.454450340156896</v>
      </c>
      <c r="AD160" s="6" cm="1">
        <f t="array" ref="AD160">INDEX('Source Spectra'!G$2:G$384,_xlfn.XMATCH($A160,'Source Spectra'!F$2:F$384,1))</f>
        <v>75.676940713488094</v>
      </c>
      <c r="AE160">
        <f t="shared" si="30"/>
        <v>75.570553287892054</v>
      </c>
      <c r="AF160" s="6" cm="1">
        <f t="array" ref="AF160">INDEX('Source Spectra'!$AM$2:$AM$49,_xlfn.XMATCH($A160,'Source Spectra'!$AM$2:$AM$49,-1))</f>
        <v>510</v>
      </c>
      <c r="AG160" s="6" cm="1">
        <f t="array" ref="AG160">INDEX('Source Spectra'!$AM$2:$AM$49,_xlfn.XMATCH($A160,'Source Spectra'!$AM$2:$AM$49,1))</f>
        <v>520</v>
      </c>
      <c r="AH160" s="6" cm="1">
        <f t="array" ref="AH160">INDEX('Source Spectra'!$AN$2:$AN$49,_xlfn.XMATCH($A160,'Source Spectra'!$AM$2:$AM$49,-1))</f>
        <v>20.758022140597863</v>
      </c>
      <c r="AI160" s="6" cm="1">
        <f t="array" ref="AI160">INDEX('Source Spectra'!$AN$2:$AN$49,_xlfn.XMATCH($A160,'Source Spectra'!$AM$2:$AM$49,1))</f>
        <v>20.093761690983907</v>
      </c>
      <c r="AJ160">
        <f t="shared" si="23"/>
        <v>20.293039825868092</v>
      </c>
      <c r="AK160" s="6" cm="1">
        <f t="array" ref="AK160">INDEX('Source Spectra'!$AM$2:$AM$49,_xlfn.XMATCH($A160,'Source Spectra'!$AM$2:$AM$49,-1))</f>
        <v>510</v>
      </c>
      <c r="AL160" s="6" cm="1">
        <f t="array" ref="AL160">INDEX('Source Spectra'!$AM$2:$AM$49,_xlfn.XMATCH($A160,'Source Spectra'!$AM$2:$AM$49,1))</f>
        <v>520</v>
      </c>
      <c r="AM160" s="6" cm="1">
        <f t="array" ref="AM160">INDEX('Source Spectra'!$AO$2:$AO$49,_xlfn.XMATCH($A160,'Source Spectra'!$AM$2:$AM$49,-1))</f>
        <v>18.303650540492633</v>
      </c>
      <c r="AN160" s="6" cm="1">
        <f t="array" ref="AN160">INDEX('Source Spectra'!$AO$2:$AO$49,_xlfn.XMATCH($A160,'Source Spectra'!$AM$2:$AM$49,1))</f>
        <v>19.521974127237272</v>
      </c>
      <c r="AO160">
        <f t="shared" si="24"/>
        <v>19.15647705121388</v>
      </c>
      <c r="AP160">
        <f t="shared" si="25"/>
        <v>19.724758438540988</v>
      </c>
      <c r="AQ160" s="6" cm="1">
        <f t="array" ref="AQ160">INDEX('Source Spectra'!AR$2:AR$102,_xlfn.XMATCH($A160,'Source Spectra'!AR$2:AR$102,-1))</f>
        <v>513.31988720679203</v>
      </c>
      <c r="AR160" s="6" cm="1">
        <f t="array" ref="AR160">INDEX('Source Spectra'!AR$2:AR$102,_xlfn.XMATCH($A160,'Source Spectra'!AR$2:AR$102,1))</f>
        <v>540.21047338489802</v>
      </c>
      <c r="AS160" s="6" cm="1">
        <f t="array" ref="AS160">INDEX('Source Spectra'!AS$2:AS$102,_xlfn.XMATCH($A160,'Source Spectra'!AR$2:AR$102,-1))</f>
        <v>0.238634669178234</v>
      </c>
      <c r="AT160" s="6" cm="1">
        <f t="array" ref="AT160">INDEX('Source Spectra'!AS$2:AS$102,_xlfn.XMATCH($A160,'Source Spectra'!AR$2:AR$102,1))</f>
        <v>0.243438489498327</v>
      </c>
      <c r="AU160">
        <f t="shared" si="26"/>
        <v>0.23929209629786447</v>
      </c>
    </row>
    <row r="161" spans="1:47" x14ac:dyDescent="0.2">
      <c r="A161">
        <v>518</v>
      </c>
      <c r="B161" s="6" cm="1">
        <f t="array" ref="B161">INDEX('Source Spectra'!J$2:J$27,_xlfn.XMATCH(A161,'Source Spectra'!J$2:J$27,-1))</f>
        <v>485.182575069682</v>
      </c>
      <c r="C161" s="6" cm="1">
        <f t="array" ref="C161">INDEX('Source Spectra'!J$2:J$27,_xlfn.XMATCH(A161,'Source Spectra'!J$2:J$27,1))</f>
        <v>544.84755670601396</v>
      </c>
      <c r="D161" s="6" cm="1">
        <f t="array" ref="D161">INDEX('Source Spectra'!K$2:K$27,_xlfn.XMATCH(A161,'Source Spectra'!J$2:J$27,-1))</f>
        <v>6.5624499153351307E-2</v>
      </c>
      <c r="E161" s="6" cm="1">
        <f t="array" ref="E161">INDEX('Source Spectra'!K$2:K$27,_xlfn.XMATCH(A161,'Source Spectra'!J$2:J$27,1))</f>
        <v>7.5441441880883794E-2</v>
      </c>
      <c r="F161">
        <f t="shared" si="21"/>
        <v>7.1024094898971227E-2</v>
      </c>
      <c r="G161" s="6" cm="1">
        <f t="array" ref="G161">INDEX('Source Spectra'!B$2:B$1698,_xlfn.XMATCH($A161,'Source Spectra'!B$2:B$1698,-1))</f>
        <v>517.5</v>
      </c>
      <c r="H161" s="6" cm="1">
        <f t="array" ref="H161">INDEX('Source Spectra'!B$2:B$1698,_xlfn.XMATCH($A161,'Source Spectra'!B$2:B$1698,1))</f>
        <v>518.5</v>
      </c>
      <c r="I161" s="6" cm="1">
        <f t="array" ref="I161">INDEX('Source Spectra'!C$2:C$1698,_xlfn.XMATCH($A161,'Source Spectra'!B$2:B$1698,-1))</f>
        <v>1726</v>
      </c>
      <c r="J161" s="6" cm="1">
        <f t="array" ref="J161">INDEX('Source Spectra'!C$2:C$1698,_xlfn.XMATCH($A161,'Source Spectra'!B$2:B$1698,1))</f>
        <v>1654</v>
      </c>
      <c r="K161">
        <f t="shared" si="27"/>
        <v>1690</v>
      </c>
      <c r="L161" s="6" cm="1">
        <f t="array" ref="L161">INDEX('Source Spectra'!O$2:O$33,_xlfn.XMATCH($A161,'Source Spectra'!O$2:O$33,-1))</f>
        <v>518</v>
      </c>
      <c r="M161" s="6" cm="1">
        <f t="array" ref="M161">INDEX('Source Spectra'!O$2:O$33,_xlfn.XMATCH($A161,'Source Spectra'!O$2:O$33,1))</f>
        <v>518</v>
      </c>
      <c r="N161" s="6" cm="1">
        <f t="array" ref="N161">INDEX('Source Spectra'!P$2:P$33,_xlfn.XMATCH($A161,'Source Spectra'!O$2:O$33,-1))</f>
        <v>13911.396814179901</v>
      </c>
      <c r="O161" s="6" cm="1">
        <f t="array" ref="O161">INDEX('Source Spectra'!P$2:P$33,_xlfn.XMATCH($A161,'Source Spectra'!O$2:O$33,1))</f>
        <v>13911.396814179901</v>
      </c>
      <c r="P161">
        <f t="shared" si="28"/>
        <v>13911.396814179901</v>
      </c>
      <c r="Q161" s="6" cm="1">
        <f t="array" ref="Q161">INDEX('Source Spectra'!S$2:S$51,_xlfn.XMATCH($A161,'Source Spectra'!S$2:S$51,-1))</f>
        <v>518</v>
      </c>
      <c r="R161" s="6" cm="1">
        <f t="array" ref="R161">INDEX('Source Spectra'!S$2:S$51,_xlfn.XMATCH($A161,'Source Spectra'!S$2:S$51,1))</f>
        <v>518</v>
      </c>
      <c r="S161" s="6" cm="1">
        <f t="array" ref="S161">INDEX('Source Spectra'!T$2:T$51,_xlfn.XMATCH($A161,'Source Spectra'!S$2:S$51,-1))</f>
        <v>2.4449435049397819</v>
      </c>
      <c r="T161" s="6" cm="1">
        <f t="array" ref="T161">INDEX('Source Spectra'!T$2:T$51,_xlfn.XMATCH($A161,'Source Spectra'!S$2:S$51,1))</f>
        <v>2.4449435049397819</v>
      </c>
      <c r="U161">
        <f t="shared" si="29"/>
        <v>2.4449435049397819</v>
      </c>
      <c r="V161" s="6" cm="1">
        <f t="array" ref="V161">INDEX('Source Spectra'!W$2:W$51,_xlfn.XMATCH($A161,'Source Spectra'!W$2:W$51,-1))</f>
        <v>510</v>
      </c>
      <c r="W161" s="6" cm="1">
        <f t="array" ref="W161">INDEX('Source Spectra'!W$2:W$51,_xlfn.XMATCH($A161,'Source Spectra'!W$2:W$51,1))</f>
        <v>520</v>
      </c>
      <c r="X161" s="6" cm="1">
        <f t="array" ref="X161">INDEX('Source Spectra'!X$2:X$51,_xlfn.XMATCH($A161,'Source Spectra'!W$2:W$51,-1))</f>
        <v>2.2803640021152156</v>
      </c>
      <c r="Y161" s="6" cm="1">
        <f t="array" ref="Y161">INDEX('Source Spectra'!X$2:X$51,_xlfn.XMATCH($A161,'Source Spectra'!W$2:W$51,1))</f>
        <v>2.4012719176230068</v>
      </c>
      <c r="Z161">
        <f t="shared" si="22"/>
        <v>2.3770903345214487</v>
      </c>
      <c r="AA161" s="6" cm="1">
        <f t="array" ref="AA161">INDEX('Source Spectra'!F$2:F$384,_xlfn.XMATCH($A161,'Source Spectra'!F$2:F$384,-1))</f>
        <v>514.15958601839793</v>
      </c>
      <c r="AB161" s="6" cm="1">
        <f t="array" ref="AB161">INDEX('Source Spectra'!F$2:F$384,_xlfn.XMATCH($A161,'Source Spectra'!F$2:F$384,1))</f>
        <v>519.602727467514</v>
      </c>
      <c r="AC161" s="6" cm="1">
        <f t="array" ref="AC161">INDEX('Source Spectra'!G$2:G$384,_xlfn.XMATCH($A161,'Source Spectra'!F$2:F$384,-1))</f>
        <v>75.454450340156896</v>
      </c>
      <c r="AD161" s="6" cm="1">
        <f t="array" ref="AD161">INDEX('Source Spectra'!G$2:G$384,_xlfn.XMATCH($A161,'Source Spectra'!F$2:F$384,1))</f>
        <v>75.676940713488094</v>
      </c>
      <c r="AE161">
        <f t="shared" si="30"/>
        <v>75.611428649190501</v>
      </c>
      <c r="AF161" s="6" cm="1">
        <f t="array" ref="AF161">INDEX('Source Spectra'!$AM$2:$AM$49,_xlfn.XMATCH($A161,'Source Spectra'!$AM$2:$AM$49,-1))</f>
        <v>510</v>
      </c>
      <c r="AG161" s="6" cm="1">
        <f t="array" ref="AG161">INDEX('Source Spectra'!$AM$2:$AM$49,_xlfn.XMATCH($A161,'Source Spectra'!$AM$2:$AM$49,1))</f>
        <v>520</v>
      </c>
      <c r="AH161" s="6" cm="1">
        <f t="array" ref="AH161">INDEX('Source Spectra'!$AN$2:$AN$49,_xlfn.XMATCH($A161,'Source Spectra'!$AM$2:$AM$49,-1))</f>
        <v>20.758022140597863</v>
      </c>
      <c r="AI161" s="6" cm="1">
        <f t="array" ref="AI161">INDEX('Source Spectra'!$AN$2:$AN$49,_xlfn.XMATCH($A161,'Source Spectra'!$AM$2:$AM$49,1))</f>
        <v>20.093761690983907</v>
      </c>
      <c r="AJ161">
        <f t="shared" si="23"/>
        <v>20.2266137809067</v>
      </c>
      <c r="AK161" s="6" cm="1">
        <f t="array" ref="AK161">INDEX('Source Spectra'!$AM$2:$AM$49,_xlfn.XMATCH($A161,'Source Spectra'!$AM$2:$AM$49,-1))</f>
        <v>510</v>
      </c>
      <c r="AL161" s="6" cm="1">
        <f t="array" ref="AL161">INDEX('Source Spectra'!$AM$2:$AM$49,_xlfn.XMATCH($A161,'Source Spectra'!$AM$2:$AM$49,1))</f>
        <v>520</v>
      </c>
      <c r="AM161" s="6" cm="1">
        <f t="array" ref="AM161">INDEX('Source Spectra'!$AO$2:$AO$49,_xlfn.XMATCH($A161,'Source Spectra'!$AM$2:$AM$49,-1))</f>
        <v>18.303650540492633</v>
      </c>
      <c r="AN161" s="6" cm="1">
        <f t="array" ref="AN161">INDEX('Source Spectra'!$AO$2:$AO$49,_xlfn.XMATCH($A161,'Source Spectra'!$AM$2:$AM$49,1))</f>
        <v>19.521974127237272</v>
      </c>
      <c r="AO161">
        <f t="shared" si="24"/>
        <v>19.278309409888344</v>
      </c>
      <c r="AP161">
        <f t="shared" si="25"/>
        <v>19.75246159539752</v>
      </c>
      <c r="AQ161" s="6" cm="1">
        <f t="array" ref="AQ161">INDEX('Source Spectra'!AR$2:AR$102,_xlfn.XMATCH($A161,'Source Spectra'!AR$2:AR$102,-1))</f>
        <v>513.31988720679203</v>
      </c>
      <c r="AR161" s="6" cm="1">
        <f t="array" ref="AR161">INDEX('Source Spectra'!AR$2:AR$102,_xlfn.XMATCH($A161,'Source Spectra'!AR$2:AR$102,1))</f>
        <v>540.21047338489802</v>
      </c>
      <c r="AS161" s="6" cm="1">
        <f t="array" ref="AS161">INDEX('Source Spectra'!AS$2:AS$102,_xlfn.XMATCH($A161,'Source Spectra'!AR$2:AR$102,-1))</f>
        <v>0.238634669178234</v>
      </c>
      <c r="AT161" s="6" cm="1">
        <f t="array" ref="AT161">INDEX('Source Spectra'!AS$2:AS$102,_xlfn.XMATCH($A161,'Source Spectra'!AR$2:AR$102,1))</f>
        <v>0.243438489498327</v>
      </c>
      <c r="AU161">
        <f t="shared" si="26"/>
        <v>0.2394707394962044</v>
      </c>
    </row>
    <row r="162" spans="1:47" x14ac:dyDescent="0.2">
      <c r="A162">
        <v>519</v>
      </c>
      <c r="B162" s="6" cm="1">
        <f t="array" ref="B162">INDEX('Source Spectra'!J$2:J$27,_xlfn.XMATCH(A162,'Source Spectra'!J$2:J$27,-1))</f>
        <v>485.182575069682</v>
      </c>
      <c r="C162" s="6" cm="1">
        <f t="array" ref="C162">INDEX('Source Spectra'!J$2:J$27,_xlfn.XMATCH(A162,'Source Spectra'!J$2:J$27,1))</f>
        <v>544.84755670601396</v>
      </c>
      <c r="D162" s="6" cm="1">
        <f t="array" ref="D162">INDEX('Source Spectra'!K$2:K$27,_xlfn.XMATCH(A162,'Source Spectra'!J$2:J$27,-1))</f>
        <v>6.5624499153351307E-2</v>
      </c>
      <c r="E162" s="6" cm="1">
        <f t="array" ref="E162">INDEX('Source Spectra'!K$2:K$27,_xlfn.XMATCH(A162,'Source Spectra'!J$2:J$27,1))</f>
        <v>7.5441441880883794E-2</v>
      </c>
      <c r="F162">
        <f t="shared" si="21"/>
        <v>7.1188629311926696E-2</v>
      </c>
      <c r="G162" s="6" cm="1">
        <f t="array" ref="G162">INDEX('Source Spectra'!B$2:B$1698,_xlfn.XMATCH($A162,'Source Spectra'!B$2:B$1698,-1))</f>
        <v>518.5</v>
      </c>
      <c r="H162" s="6" cm="1">
        <f t="array" ref="H162">INDEX('Source Spectra'!B$2:B$1698,_xlfn.XMATCH($A162,'Source Spectra'!B$2:B$1698,1))</f>
        <v>519.5</v>
      </c>
      <c r="I162" s="6" cm="1">
        <f t="array" ref="I162">INDEX('Source Spectra'!C$2:C$1698,_xlfn.XMATCH($A162,'Source Spectra'!B$2:B$1698,-1))</f>
        <v>1654</v>
      </c>
      <c r="J162" s="6" cm="1">
        <f t="array" ref="J162">INDEX('Source Spectra'!C$2:C$1698,_xlfn.XMATCH($A162,'Source Spectra'!B$2:B$1698,1))</f>
        <v>1828</v>
      </c>
      <c r="K162">
        <f t="shared" si="27"/>
        <v>1741</v>
      </c>
      <c r="L162" s="6" cm="1">
        <f t="array" ref="L162">INDEX('Source Spectra'!O$2:O$33,_xlfn.XMATCH($A162,'Source Spectra'!O$2:O$33,-1))</f>
        <v>518</v>
      </c>
      <c r="M162" s="6" cm="1">
        <f t="array" ref="M162">INDEX('Source Spectra'!O$2:O$33,_xlfn.XMATCH($A162,'Source Spectra'!O$2:O$33,1))</f>
        <v>522</v>
      </c>
      <c r="N162" s="6" cm="1">
        <f t="array" ref="N162">INDEX('Source Spectra'!P$2:P$33,_xlfn.XMATCH($A162,'Source Spectra'!O$2:O$33,-1))</f>
        <v>13911.396814179901</v>
      </c>
      <c r="O162" s="6" cm="1">
        <f t="array" ref="O162">INDEX('Source Spectra'!P$2:P$33,_xlfn.XMATCH($A162,'Source Spectra'!O$2:O$33,1))</f>
        <v>14162.869167613449</v>
      </c>
      <c r="P162">
        <f t="shared" si="28"/>
        <v>13974.264902538289</v>
      </c>
      <c r="Q162" s="6" cm="1">
        <f t="array" ref="Q162">INDEX('Source Spectra'!S$2:S$51,_xlfn.XMATCH($A162,'Source Spectra'!S$2:S$51,-1))</f>
        <v>518</v>
      </c>
      <c r="R162" s="6" cm="1">
        <f t="array" ref="R162">INDEX('Source Spectra'!S$2:S$51,_xlfn.XMATCH($A162,'Source Spectra'!S$2:S$51,1))</f>
        <v>522</v>
      </c>
      <c r="S162" s="6" cm="1">
        <f t="array" ref="S162">INDEX('Source Spectra'!T$2:T$51,_xlfn.XMATCH($A162,'Source Spectra'!S$2:S$51,-1))</f>
        <v>2.4449435049397819</v>
      </c>
      <c r="T162" s="6" cm="1">
        <f t="array" ref="T162">INDEX('Source Spectra'!T$2:T$51,_xlfn.XMATCH($A162,'Source Spectra'!S$2:S$51,1))</f>
        <v>2.4891400515132052</v>
      </c>
      <c r="U162">
        <f t="shared" si="29"/>
        <v>2.4559926415831379</v>
      </c>
      <c r="V162" s="6" cm="1">
        <f t="array" ref="V162">INDEX('Source Spectra'!W$2:W$51,_xlfn.XMATCH($A162,'Source Spectra'!W$2:W$51,-1))</f>
        <v>510</v>
      </c>
      <c r="W162" s="6" cm="1">
        <f t="array" ref="W162">INDEX('Source Spectra'!W$2:W$51,_xlfn.XMATCH($A162,'Source Spectra'!W$2:W$51,1))</f>
        <v>520</v>
      </c>
      <c r="X162" s="6" cm="1">
        <f t="array" ref="X162">INDEX('Source Spectra'!X$2:X$51,_xlfn.XMATCH($A162,'Source Spectra'!W$2:W$51,-1))</f>
        <v>2.2803640021152156</v>
      </c>
      <c r="Y162" s="6" cm="1">
        <f t="array" ref="Y162">INDEX('Source Spectra'!X$2:X$51,_xlfn.XMATCH($A162,'Source Spectra'!W$2:W$51,1))</f>
        <v>2.4012719176230068</v>
      </c>
      <c r="Z162">
        <f t="shared" si="22"/>
        <v>2.3891811260722275</v>
      </c>
      <c r="AA162" s="6" cm="1">
        <f t="array" ref="AA162">INDEX('Source Spectra'!F$2:F$384,_xlfn.XMATCH($A162,'Source Spectra'!F$2:F$384,-1))</f>
        <v>514.15958601839793</v>
      </c>
      <c r="AB162" s="6" cm="1">
        <f t="array" ref="AB162">INDEX('Source Spectra'!F$2:F$384,_xlfn.XMATCH($A162,'Source Spectra'!F$2:F$384,1))</f>
        <v>519.602727467514</v>
      </c>
      <c r="AC162" s="6" cm="1">
        <f t="array" ref="AC162">INDEX('Source Spectra'!G$2:G$384,_xlfn.XMATCH($A162,'Source Spectra'!F$2:F$384,-1))</f>
        <v>75.454450340156896</v>
      </c>
      <c r="AD162" s="6" cm="1">
        <f t="array" ref="AD162">INDEX('Source Spectra'!G$2:G$384,_xlfn.XMATCH($A162,'Source Spectra'!F$2:F$384,1))</f>
        <v>75.676940713488094</v>
      </c>
      <c r="AE162">
        <f t="shared" si="30"/>
        <v>75.652304010488962</v>
      </c>
      <c r="AF162" s="6" cm="1">
        <f t="array" ref="AF162">INDEX('Source Spectra'!$AM$2:$AM$49,_xlfn.XMATCH($A162,'Source Spectra'!$AM$2:$AM$49,-1))</f>
        <v>510</v>
      </c>
      <c r="AG162" s="6" cm="1">
        <f t="array" ref="AG162">INDEX('Source Spectra'!$AM$2:$AM$49,_xlfn.XMATCH($A162,'Source Spectra'!$AM$2:$AM$49,1))</f>
        <v>520</v>
      </c>
      <c r="AH162" s="6" cm="1">
        <f t="array" ref="AH162">INDEX('Source Spectra'!$AN$2:$AN$49,_xlfn.XMATCH($A162,'Source Spectra'!$AM$2:$AM$49,-1))</f>
        <v>20.758022140597863</v>
      </c>
      <c r="AI162" s="6" cm="1">
        <f t="array" ref="AI162">INDEX('Source Spectra'!$AN$2:$AN$49,_xlfn.XMATCH($A162,'Source Spectra'!$AM$2:$AM$49,1))</f>
        <v>20.093761690983907</v>
      </c>
      <c r="AJ162">
        <f t="shared" si="23"/>
        <v>20.160187735945303</v>
      </c>
      <c r="AK162" s="6" cm="1">
        <f t="array" ref="AK162">INDEX('Source Spectra'!$AM$2:$AM$49,_xlfn.XMATCH($A162,'Source Spectra'!$AM$2:$AM$49,-1))</f>
        <v>510</v>
      </c>
      <c r="AL162" s="6" cm="1">
        <f t="array" ref="AL162">INDEX('Source Spectra'!$AM$2:$AM$49,_xlfn.XMATCH($A162,'Source Spectra'!$AM$2:$AM$49,1))</f>
        <v>520</v>
      </c>
      <c r="AM162" s="6" cm="1">
        <f t="array" ref="AM162">INDEX('Source Spectra'!$AO$2:$AO$49,_xlfn.XMATCH($A162,'Source Spectra'!$AM$2:$AM$49,-1))</f>
        <v>18.303650540492633</v>
      </c>
      <c r="AN162" s="6" cm="1">
        <f t="array" ref="AN162">INDEX('Source Spectra'!$AO$2:$AO$49,_xlfn.XMATCH($A162,'Source Spectra'!$AM$2:$AM$49,1))</f>
        <v>19.521974127237272</v>
      </c>
      <c r="AO162">
        <f t="shared" si="24"/>
        <v>19.400141768562808</v>
      </c>
      <c r="AP162">
        <f t="shared" si="25"/>
        <v>19.780164752254056</v>
      </c>
      <c r="AQ162" s="6" cm="1">
        <f t="array" ref="AQ162">INDEX('Source Spectra'!AR$2:AR$102,_xlfn.XMATCH($A162,'Source Spectra'!AR$2:AR$102,-1))</f>
        <v>513.31988720679203</v>
      </c>
      <c r="AR162" s="6" cm="1">
        <f t="array" ref="AR162">INDEX('Source Spectra'!AR$2:AR$102,_xlfn.XMATCH($A162,'Source Spectra'!AR$2:AR$102,1))</f>
        <v>540.21047338489802</v>
      </c>
      <c r="AS162" s="6" cm="1">
        <f t="array" ref="AS162">INDEX('Source Spectra'!AS$2:AS$102,_xlfn.XMATCH($A162,'Source Spectra'!AR$2:AR$102,-1))</f>
        <v>0.238634669178234</v>
      </c>
      <c r="AT162" s="6" cm="1">
        <f t="array" ref="AT162">INDEX('Source Spectra'!AS$2:AS$102,_xlfn.XMATCH($A162,'Source Spectra'!AR$2:AR$102,1))</f>
        <v>0.243438489498327</v>
      </c>
      <c r="AU162">
        <f t="shared" si="26"/>
        <v>0.23964938269454436</v>
      </c>
    </row>
    <row r="163" spans="1:47" x14ac:dyDescent="0.2">
      <c r="A163">
        <v>520</v>
      </c>
      <c r="B163" s="6" cm="1">
        <f t="array" ref="B163">INDEX('Source Spectra'!J$2:J$27,_xlfn.XMATCH(A163,'Source Spectra'!J$2:J$27,-1))</f>
        <v>485.182575069682</v>
      </c>
      <c r="C163" s="6" cm="1">
        <f t="array" ref="C163">INDEX('Source Spectra'!J$2:J$27,_xlfn.XMATCH(A163,'Source Spectra'!J$2:J$27,1))</f>
        <v>544.84755670601396</v>
      </c>
      <c r="D163" s="6" cm="1">
        <f t="array" ref="D163">INDEX('Source Spectra'!K$2:K$27,_xlfn.XMATCH(A163,'Source Spectra'!J$2:J$27,-1))</f>
        <v>6.5624499153351307E-2</v>
      </c>
      <c r="E163" s="6" cm="1">
        <f t="array" ref="E163">INDEX('Source Spectra'!K$2:K$27,_xlfn.XMATCH(A163,'Source Spectra'!J$2:J$27,1))</f>
        <v>7.5441441880883794E-2</v>
      </c>
      <c r="F163">
        <f t="shared" si="21"/>
        <v>7.1353163724882152E-2</v>
      </c>
      <c r="G163" s="6" cm="1">
        <f t="array" ref="G163">INDEX('Source Spectra'!B$2:B$1698,_xlfn.XMATCH($A163,'Source Spectra'!B$2:B$1698,-1))</f>
        <v>519.5</v>
      </c>
      <c r="H163" s="6" cm="1">
        <f t="array" ref="H163">INDEX('Source Spectra'!B$2:B$1698,_xlfn.XMATCH($A163,'Source Spectra'!B$2:B$1698,1))</f>
        <v>520.5</v>
      </c>
      <c r="I163" s="6" cm="1">
        <f t="array" ref="I163">INDEX('Source Spectra'!C$2:C$1698,_xlfn.XMATCH($A163,'Source Spectra'!B$2:B$1698,-1))</f>
        <v>1828</v>
      </c>
      <c r="J163" s="6" cm="1">
        <f t="array" ref="J163">INDEX('Source Spectra'!C$2:C$1698,_xlfn.XMATCH($A163,'Source Spectra'!B$2:B$1698,1))</f>
        <v>1831</v>
      </c>
      <c r="K163">
        <f t="shared" si="27"/>
        <v>1829.5</v>
      </c>
      <c r="L163" s="6" cm="1">
        <f t="array" ref="L163">INDEX('Source Spectra'!O$2:O$33,_xlfn.XMATCH($A163,'Source Spectra'!O$2:O$33,-1))</f>
        <v>518</v>
      </c>
      <c r="M163" s="6" cm="1">
        <f t="array" ref="M163">INDEX('Source Spectra'!O$2:O$33,_xlfn.XMATCH($A163,'Source Spectra'!O$2:O$33,1))</f>
        <v>522</v>
      </c>
      <c r="N163" s="6" cm="1">
        <f t="array" ref="N163">INDEX('Source Spectra'!P$2:P$33,_xlfn.XMATCH($A163,'Source Spectra'!O$2:O$33,-1))</f>
        <v>13911.396814179901</v>
      </c>
      <c r="O163" s="6" cm="1">
        <f t="array" ref="O163">INDEX('Source Spectra'!P$2:P$33,_xlfn.XMATCH($A163,'Source Spectra'!O$2:O$33,1))</f>
        <v>14162.869167613449</v>
      </c>
      <c r="P163">
        <f t="shared" si="28"/>
        <v>14037.132990896676</v>
      </c>
      <c r="Q163" s="6" cm="1">
        <f t="array" ref="Q163">INDEX('Source Spectra'!S$2:S$51,_xlfn.XMATCH($A163,'Source Spectra'!S$2:S$51,-1))</f>
        <v>518</v>
      </c>
      <c r="R163" s="6" cm="1">
        <f t="array" ref="R163">INDEX('Source Spectra'!S$2:S$51,_xlfn.XMATCH($A163,'Source Spectra'!S$2:S$51,1))</f>
        <v>522</v>
      </c>
      <c r="S163" s="6" cm="1">
        <f t="array" ref="S163">INDEX('Source Spectra'!T$2:T$51,_xlfn.XMATCH($A163,'Source Spectra'!S$2:S$51,-1))</f>
        <v>2.4449435049397819</v>
      </c>
      <c r="T163" s="6" cm="1">
        <f t="array" ref="T163">INDEX('Source Spectra'!T$2:T$51,_xlfn.XMATCH($A163,'Source Spectra'!S$2:S$51,1))</f>
        <v>2.4891400515132052</v>
      </c>
      <c r="U163">
        <f t="shared" si="29"/>
        <v>2.4670417782264935</v>
      </c>
      <c r="V163" s="6" cm="1">
        <f t="array" ref="V163">INDEX('Source Spectra'!W$2:W$51,_xlfn.XMATCH($A163,'Source Spectra'!W$2:W$51,-1))</f>
        <v>520</v>
      </c>
      <c r="W163" s="6" cm="1">
        <f t="array" ref="W163">INDEX('Source Spectra'!W$2:W$51,_xlfn.XMATCH($A163,'Source Spectra'!W$2:W$51,1))</f>
        <v>520</v>
      </c>
      <c r="X163" s="6" cm="1">
        <f t="array" ref="X163">INDEX('Source Spectra'!X$2:X$51,_xlfn.XMATCH($A163,'Source Spectra'!W$2:W$51,-1))</f>
        <v>2.4012719176230068</v>
      </c>
      <c r="Y163" s="6" cm="1">
        <f t="array" ref="Y163">INDEX('Source Spectra'!X$2:X$51,_xlfn.XMATCH($A163,'Source Spectra'!W$2:W$51,1))</f>
        <v>2.4012719176230068</v>
      </c>
      <c r="Z163">
        <f t="shared" si="22"/>
        <v>2.4012719176230068</v>
      </c>
      <c r="AA163" s="6" cm="1">
        <f t="array" ref="AA163">INDEX('Source Spectra'!F$2:F$384,_xlfn.XMATCH($A163,'Source Spectra'!F$2:F$384,-1))</f>
        <v>519.602727467514</v>
      </c>
      <c r="AB163" s="6" cm="1">
        <f t="array" ref="AB163">INDEX('Source Spectra'!F$2:F$384,_xlfn.XMATCH($A163,'Source Spectra'!F$2:F$384,1))</f>
        <v>522.02777322639702</v>
      </c>
      <c r="AC163" s="6" cm="1">
        <f t="array" ref="AC163">INDEX('Source Spectra'!G$2:G$384,_xlfn.XMATCH($A163,'Source Spectra'!F$2:F$384,-1))</f>
        <v>75.676940713488094</v>
      </c>
      <c r="AD163" s="6" cm="1">
        <f t="array" ref="AD163">INDEX('Source Spectra'!G$2:G$384,_xlfn.XMATCH($A163,'Source Spectra'!F$2:F$384,1))</f>
        <v>77.221901393966903</v>
      </c>
      <c r="AE163">
        <f t="shared" si="30"/>
        <v>75.930037150896268</v>
      </c>
      <c r="AF163" s="6" cm="1">
        <f t="array" ref="AF163">INDEX('Source Spectra'!$AM$2:$AM$49,_xlfn.XMATCH($A163,'Source Spectra'!$AM$2:$AM$49,-1))</f>
        <v>520</v>
      </c>
      <c r="AG163" s="6" cm="1">
        <f t="array" ref="AG163">INDEX('Source Spectra'!$AM$2:$AM$49,_xlfn.XMATCH($A163,'Source Spectra'!$AM$2:$AM$49,1))</f>
        <v>520</v>
      </c>
      <c r="AH163" s="6" cm="1">
        <f t="array" ref="AH163">INDEX('Source Spectra'!$AN$2:$AN$49,_xlfn.XMATCH($A163,'Source Spectra'!$AM$2:$AM$49,-1))</f>
        <v>20.093761690983907</v>
      </c>
      <c r="AI163" s="6" cm="1">
        <f t="array" ref="AI163">INDEX('Source Spectra'!$AN$2:$AN$49,_xlfn.XMATCH($A163,'Source Spectra'!$AM$2:$AM$49,1))</f>
        <v>20.093761690983907</v>
      </c>
      <c r="AJ163">
        <f t="shared" si="23"/>
        <v>20.093761690983907</v>
      </c>
      <c r="AK163" s="6" cm="1">
        <f t="array" ref="AK163">INDEX('Source Spectra'!$AM$2:$AM$49,_xlfn.XMATCH($A163,'Source Spectra'!$AM$2:$AM$49,-1))</f>
        <v>520</v>
      </c>
      <c r="AL163" s="6" cm="1">
        <f t="array" ref="AL163">INDEX('Source Spectra'!$AM$2:$AM$49,_xlfn.XMATCH($A163,'Source Spectra'!$AM$2:$AM$49,1))</f>
        <v>520</v>
      </c>
      <c r="AM163" s="6" cm="1">
        <f t="array" ref="AM163">INDEX('Source Spectra'!$AO$2:$AO$49,_xlfn.XMATCH($A163,'Source Spectra'!$AM$2:$AM$49,-1))</f>
        <v>19.521974127237272</v>
      </c>
      <c r="AN163" s="6" cm="1">
        <f t="array" ref="AN163">INDEX('Source Spectra'!$AO$2:$AO$49,_xlfn.XMATCH($A163,'Source Spectra'!$AM$2:$AM$49,1))</f>
        <v>19.521974127237272</v>
      </c>
      <c r="AO163">
        <f t="shared" si="24"/>
        <v>19.521974127237272</v>
      </c>
      <c r="AP163">
        <f t="shared" si="25"/>
        <v>19.807867909110591</v>
      </c>
      <c r="AQ163" s="6" cm="1">
        <f t="array" ref="AQ163">INDEX('Source Spectra'!AR$2:AR$102,_xlfn.XMATCH($A163,'Source Spectra'!AR$2:AR$102,-1))</f>
        <v>513.31988720679203</v>
      </c>
      <c r="AR163" s="6" cm="1">
        <f t="array" ref="AR163">INDEX('Source Spectra'!AR$2:AR$102,_xlfn.XMATCH($A163,'Source Spectra'!AR$2:AR$102,1))</f>
        <v>540.21047338489802</v>
      </c>
      <c r="AS163" s="6" cm="1">
        <f t="array" ref="AS163">INDEX('Source Spectra'!AS$2:AS$102,_xlfn.XMATCH($A163,'Source Spectra'!AR$2:AR$102,-1))</f>
        <v>0.238634669178234</v>
      </c>
      <c r="AT163" s="6" cm="1">
        <f t="array" ref="AT163">INDEX('Source Spectra'!AS$2:AS$102,_xlfn.XMATCH($A163,'Source Spectra'!AR$2:AR$102,1))</f>
        <v>0.243438489498327</v>
      </c>
      <c r="AU163">
        <f t="shared" si="26"/>
        <v>0.23982802589288432</v>
      </c>
    </row>
    <row r="164" spans="1:47" x14ac:dyDescent="0.2">
      <c r="A164">
        <v>521</v>
      </c>
      <c r="B164" s="6" cm="1">
        <f t="array" ref="B164">INDEX('Source Spectra'!J$2:J$27,_xlfn.XMATCH(A164,'Source Spectra'!J$2:J$27,-1))</f>
        <v>485.182575069682</v>
      </c>
      <c r="C164" s="6" cm="1">
        <f t="array" ref="C164">INDEX('Source Spectra'!J$2:J$27,_xlfn.XMATCH(A164,'Source Spectra'!J$2:J$27,1))</f>
        <v>544.84755670601396</v>
      </c>
      <c r="D164" s="6" cm="1">
        <f t="array" ref="D164">INDEX('Source Spectra'!K$2:K$27,_xlfn.XMATCH(A164,'Source Spectra'!J$2:J$27,-1))</f>
        <v>6.5624499153351307E-2</v>
      </c>
      <c r="E164" s="6" cm="1">
        <f t="array" ref="E164">INDEX('Source Spectra'!K$2:K$27,_xlfn.XMATCH(A164,'Source Spectra'!J$2:J$27,1))</f>
        <v>7.5441441880883794E-2</v>
      </c>
      <c r="F164">
        <f t="shared" si="21"/>
        <v>7.1517698137837621E-2</v>
      </c>
      <c r="G164" s="6" cm="1">
        <f t="array" ref="G164">INDEX('Source Spectra'!B$2:B$1698,_xlfn.XMATCH($A164,'Source Spectra'!B$2:B$1698,-1))</f>
        <v>520.5</v>
      </c>
      <c r="H164" s="6" cm="1">
        <f t="array" ref="H164">INDEX('Source Spectra'!B$2:B$1698,_xlfn.XMATCH($A164,'Source Spectra'!B$2:B$1698,1))</f>
        <v>521.5</v>
      </c>
      <c r="I164" s="6" cm="1">
        <f t="array" ref="I164">INDEX('Source Spectra'!C$2:C$1698,_xlfn.XMATCH($A164,'Source Spectra'!B$2:B$1698,-1))</f>
        <v>1831</v>
      </c>
      <c r="J164" s="6" cm="1">
        <f t="array" ref="J164">INDEX('Source Spectra'!C$2:C$1698,_xlfn.XMATCH($A164,'Source Spectra'!B$2:B$1698,1))</f>
        <v>1906</v>
      </c>
      <c r="K164">
        <f t="shared" si="27"/>
        <v>1868.5</v>
      </c>
      <c r="L164" s="6" cm="1">
        <f t="array" ref="L164">INDEX('Source Spectra'!O$2:O$33,_xlfn.XMATCH($A164,'Source Spectra'!O$2:O$33,-1))</f>
        <v>518</v>
      </c>
      <c r="M164" s="6" cm="1">
        <f t="array" ref="M164">INDEX('Source Spectra'!O$2:O$33,_xlfn.XMATCH($A164,'Source Spectra'!O$2:O$33,1))</f>
        <v>522</v>
      </c>
      <c r="N164" s="6" cm="1">
        <f t="array" ref="N164">INDEX('Source Spectra'!P$2:P$33,_xlfn.XMATCH($A164,'Source Spectra'!O$2:O$33,-1))</f>
        <v>13911.396814179901</v>
      </c>
      <c r="O164" s="6" cm="1">
        <f t="array" ref="O164">INDEX('Source Spectra'!P$2:P$33,_xlfn.XMATCH($A164,'Source Spectra'!O$2:O$33,1))</f>
        <v>14162.869167613449</v>
      </c>
      <c r="P164">
        <f t="shared" si="28"/>
        <v>14100.001079255062</v>
      </c>
      <c r="Q164" s="6" cm="1">
        <f t="array" ref="Q164">INDEX('Source Spectra'!S$2:S$51,_xlfn.XMATCH($A164,'Source Spectra'!S$2:S$51,-1))</f>
        <v>518</v>
      </c>
      <c r="R164" s="6" cm="1">
        <f t="array" ref="R164">INDEX('Source Spectra'!S$2:S$51,_xlfn.XMATCH($A164,'Source Spectra'!S$2:S$51,1))</f>
        <v>522</v>
      </c>
      <c r="S164" s="6" cm="1">
        <f t="array" ref="S164">INDEX('Source Spectra'!T$2:T$51,_xlfn.XMATCH($A164,'Source Spectra'!S$2:S$51,-1))</f>
        <v>2.4449435049397819</v>
      </c>
      <c r="T164" s="6" cm="1">
        <f t="array" ref="T164">INDEX('Source Spectra'!T$2:T$51,_xlfn.XMATCH($A164,'Source Spectra'!S$2:S$51,1))</f>
        <v>2.4891400515132052</v>
      </c>
      <c r="U164">
        <f t="shared" si="29"/>
        <v>2.4780909148698491</v>
      </c>
      <c r="V164" s="6" cm="1">
        <f t="array" ref="V164">INDEX('Source Spectra'!W$2:W$51,_xlfn.XMATCH($A164,'Source Spectra'!W$2:W$51,-1))</f>
        <v>520</v>
      </c>
      <c r="W164" s="6" cm="1">
        <f t="array" ref="W164">INDEX('Source Spectra'!W$2:W$51,_xlfn.XMATCH($A164,'Source Spectra'!W$2:W$51,1))</f>
        <v>530</v>
      </c>
      <c r="X164" s="6" cm="1">
        <f t="array" ref="X164">INDEX('Source Spectra'!X$2:X$51,_xlfn.XMATCH($A164,'Source Spectra'!W$2:W$51,-1))</f>
        <v>2.4012719176230068</v>
      </c>
      <c r="Y164" s="6" cm="1">
        <f t="array" ref="Y164">INDEX('Source Spectra'!X$2:X$51,_xlfn.XMATCH($A164,'Source Spectra'!W$2:W$51,1))</f>
        <v>2.6203289781470258</v>
      </c>
      <c r="Z164">
        <f t="shared" si="22"/>
        <v>2.4231776236754086</v>
      </c>
      <c r="AA164" s="6" cm="1">
        <f t="array" ref="AA164">INDEX('Source Spectra'!F$2:F$384,_xlfn.XMATCH($A164,'Source Spectra'!F$2:F$384,-1))</f>
        <v>519.602727467514</v>
      </c>
      <c r="AB164" s="6" cm="1">
        <f t="array" ref="AB164">INDEX('Source Spectra'!F$2:F$384,_xlfn.XMATCH($A164,'Source Spectra'!F$2:F$384,1))</f>
        <v>522.02777322639702</v>
      </c>
      <c r="AC164" s="6" cm="1">
        <f t="array" ref="AC164">INDEX('Source Spectra'!G$2:G$384,_xlfn.XMATCH($A164,'Source Spectra'!F$2:F$384,-1))</f>
        <v>75.676940713488094</v>
      </c>
      <c r="AD164" s="6" cm="1">
        <f t="array" ref="AD164">INDEX('Source Spectra'!G$2:G$384,_xlfn.XMATCH($A164,'Source Spectra'!F$2:F$384,1))</f>
        <v>77.221901393966903</v>
      </c>
      <c r="AE164">
        <f t="shared" si="30"/>
        <v>76.567122317153263</v>
      </c>
      <c r="AF164" s="6" cm="1">
        <f t="array" ref="AF164">INDEX('Source Spectra'!$AM$2:$AM$49,_xlfn.XMATCH($A164,'Source Spectra'!$AM$2:$AM$49,-1))</f>
        <v>520</v>
      </c>
      <c r="AG164" s="6" cm="1">
        <f t="array" ref="AG164">INDEX('Source Spectra'!$AM$2:$AM$49,_xlfn.XMATCH($A164,'Source Spectra'!$AM$2:$AM$49,1))</f>
        <v>530</v>
      </c>
      <c r="AH164" s="6" cm="1">
        <f t="array" ref="AH164">INDEX('Source Spectra'!$AN$2:$AN$49,_xlfn.XMATCH($A164,'Source Spectra'!$AM$2:$AM$49,-1))</f>
        <v>20.093761690983907</v>
      </c>
      <c r="AI164" s="6" cm="1">
        <f t="array" ref="AI164">INDEX('Source Spectra'!$AN$2:$AN$49,_xlfn.XMATCH($A164,'Source Spectra'!$AM$2:$AM$49,1))</f>
        <v>21.887264904941635</v>
      </c>
      <c r="AJ164">
        <f t="shared" si="23"/>
        <v>20.273112012379681</v>
      </c>
      <c r="AK164" s="6" cm="1">
        <f t="array" ref="AK164">INDEX('Source Spectra'!$AM$2:$AM$49,_xlfn.XMATCH($A164,'Source Spectra'!$AM$2:$AM$49,-1))</f>
        <v>520</v>
      </c>
      <c r="AL164" s="6" cm="1">
        <f t="array" ref="AL164">INDEX('Source Spectra'!$AM$2:$AM$49,_xlfn.XMATCH($A164,'Source Spectra'!$AM$2:$AM$49,1))</f>
        <v>530</v>
      </c>
      <c r="AM164" s="6" cm="1">
        <f t="array" ref="AM164">INDEX('Source Spectra'!$AO$2:$AO$49,_xlfn.XMATCH($A164,'Source Spectra'!$AM$2:$AM$49,-1))</f>
        <v>19.521974127237272</v>
      </c>
      <c r="AN164" s="6" cm="1">
        <f t="array" ref="AN164">INDEX('Source Spectra'!$AO$2:$AO$49,_xlfn.XMATCH($A164,'Source Spectra'!$AM$2:$AM$49,1))</f>
        <v>19.300460747829135</v>
      </c>
      <c r="AO164">
        <f t="shared" si="24"/>
        <v>19.499822789296459</v>
      </c>
      <c r="AP164">
        <f t="shared" si="25"/>
        <v>19.886467400838072</v>
      </c>
      <c r="AQ164" s="6" cm="1">
        <f t="array" ref="AQ164">INDEX('Source Spectra'!AR$2:AR$102,_xlfn.XMATCH($A164,'Source Spectra'!AR$2:AR$102,-1))</f>
        <v>513.31988720679203</v>
      </c>
      <c r="AR164" s="6" cm="1">
        <f t="array" ref="AR164">INDEX('Source Spectra'!AR$2:AR$102,_xlfn.XMATCH($A164,'Source Spectra'!AR$2:AR$102,1))</f>
        <v>540.21047338489802</v>
      </c>
      <c r="AS164" s="6" cm="1">
        <f t="array" ref="AS164">INDEX('Source Spectra'!AS$2:AS$102,_xlfn.XMATCH($A164,'Source Spectra'!AR$2:AR$102,-1))</f>
        <v>0.238634669178234</v>
      </c>
      <c r="AT164" s="6" cm="1">
        <f t="array" ref="AT164">INDEX('Source Spectra'!AS$2:AS$102,_xlfn.XMATCH($A164,'Source Spectra'!AR$2:AR$102,1))</f>
        <v>0.243438489498327</v>
      </c>
      <c r="AU164">
        <f t="shared" si="26"/>
        <v>0.24000666909122426</v>
      </c>
    </row>
    <row r="165" spans="1:47" x14ac:dyDescent="0.2">
      <c r="A165">
        <v>522</v>
      </c>
      <c r="B165" s="6" cm="1">
        <f t="array" ref="B165">INDEX('Source Spectra'!J$2:J$27,_xlfn.XMATCH(A165,'Source Spectra'!J$2:J$27,-1))</f>
        <v>485.182575069682</v>
      </c>
      <c r="C165" s="6" cm="1">
        <f t="array" ref="C165">INDEX('Source Spectra'!J$2:J$27,_xlfn.XMATCH(A165,'Source Spectra'!J$2:J$27,1))</f>
        <v>544.84755670601396</v>
      </c>
      <c r="D165" s="6" cm="1">
        <f t="array" ref="D165">INDEX('Source Spectra'!K$2:K$27,_xlfn.XMATCH(A165,'Source Spectra'!J$2:J$27,-1))</f>
        <v>6.5624499153351307E-2</v>
      </c>
      <c r="E165" s="6" cm="1">
        <f t="array" ref="E165">INDEX('Source Spectra'!K$2:K$27,_xlfn.XMATCH(A165,'Source Spectra'!J$2:J$27,1))</f>
        <v>7.5441441880883794E-2</v>
      </c>
      <c r="F165">
        <f t="shared" si="21"/>
        <v>7.168223255079309E-2</v>
      </c>
      <c r="G165" s="6" cm="1">
        <f t="array" ref="G165">INDEX('Source Spectra'!B$2:B$1698,_xlfn.XMATCH($A165,'Source Spectra'!B$2:B$1698,-1))</f>
        <v>521.5</v>
      </c>
      <c r="H165" s="6" cm="1">
        <f t="array" ref="H165">INDEX('Source Spectra'!B$2:B$1698,_xlfn.XMATCH($A165,'Source Spectra'!B$2:B$1698,1))</f>
        <v>522.5</v>
      </c>
      <c r="I165" s="6" cm="1">
        <f t="array" ref="I165">INDEX('Source Spectra'!C$2:C$1698,_xlfn.XMATCH($A165,'Source Spectra'!B$2:B$1698,-1))</f>
        <v>1906</v>
      </c>
      <c r="J165" s="6" cm="1">
        <f t="array" ref="J165">INDEX('Source Spectra'!C$2:C$1698,_xlfn.XMATCH($A165,'Source Spectra'!B$2:B$1698,1))</f>
        <v>1823</v>
      </c>
      <c r="K165">
        <f t="shared" si="27"/>
        <v>1864.5</v>
      </c>
      <c r="L165" s="6" cm="1">
        <f t="array" ref="L165">INDEX('Source Spectra'!O$2:O$33,_xlfn.XMATCH($A165,'Source Spectra'!O$2:O$33,-1))</f>
        <v>522</v>
      </c>
      <c r="M165" s="6" cm="1">
        <f t="array" ref="M165">INDEX('Source Spectra'!O$2:O$33,_xlfn.XMATCH($A165,'Source Spectra'!O$2:O$33,1))</f>
        <v>522</v>
      </c>
      <c r="N165" s="6" cm="1">
        <f t="array" ref="N165">INDEX('Source Spectra'!P$2:P$33,_xlfn.XMATCH($A165,'Source Spectra'!O$2:O$33,-1))</f>
        <v>14162.869167613449</v>
      </c>
      <c r="O165" s="6" cm="1">
        <f t="array" ref="O165">INDEX('Source Spectra'!P$2:P$33,_xlfn.XMATCH($A165,'Source Spectra'!O$2:O$33,1))</f>
        <v>14162.869167613449</v>
      </c>
      <c r="P165">
        <f t="shared" si="28"/>
        <v>14162.869167613449</v>
      </c>
      <c r="Q165" s="6" cm="1">
        <f t="array" ref="Q165">INDEX('Source Spectra'!S$2:S$51,_xlfn.XMATCH($A165,'Source Spectra'!S$2:S$51,-1))</f>
        <v>522</v>
      </c>
      <c r="R165" s="6" cm="1">
        <f t="array" ref="R165">INDEX('Source Spectra'!S$2:S$51,_xlfn.XMATCH($A165,'Source Spectra'!S$2:S$51,1))</f>
        <v>522</v>
      </c>
      <c r="S165" s="6" cm="1">
        <f t="array" ref="S165">INDEX('Source Spectra'!T$2:T$51,_xlfn.XMATCH($A165,'Source Spectra'!S$2:S$51,-1))</f>
        <v>2.4891400515132052</v>
      </c>
      <c r="T165" s="6" cm="1">
        <f t="array" ref="T165">INDEX('Source Spectra'!T$2:T$51,_xlfn.XMATCH($A165,'Source Spectra'!S$2:S$51,1))</f>
        <v>2.4891400515132052</v>
      </c>
      <c r="U165">
        <f t="shared" si="29"/>
        <v>2.4891400515132052</v>
      </c>
      <c r="V165" s="6" cm="1">
        <f t="array" ref="V165">INDEX('Source Spectra'!W$2:W$51,_xlfn.XMATCH($A165,'Source Spectra'!W$2:W$51,-1))</f>
        <v>520</v>
      </c>
      <c r="W165" s="6" cm="1">
        <f t="array" ref="W165">INDEX('Source Spectra'!W$2:W$51,_xlfn.XMATCH($A165,'Source Spectra'!W$2:W$51,1))</f>
        <v>530</v>
      </c>
      <c r="X165" s="6" cm="1">
        <f t="array" ref="X165">INDEX('Source Spectra'!X$2:X$51,_xlfn.XMATCH($A165,'Source Spectra'!W$2:W$51,-1))</f>
        <v>2.4012719176230068</v>
      </c>
      <c r="Y165" s="6" cm="1">
        <f t="array" ref="Y165">INDEX('Source Spectra'!X$2:X$51,_xlfn.XMATCH($A165,'Source Spectra'!W$2:W$51,1))</f>
        <v>2.6203289781470258</v>
      </c>
      <c r="Z165">
        <f t="shared" si="22"/>
        <v>2.4450833297278107</v>
      </c>
      <c r="AA165" s="6" cm="1">
        <f t="array" ref="AA165">INDEX('Source Spectra'!F$2:F$384,_xlfn.XMATCH($A165,'Source Spectra'!F$2:F$384,-1))</f>
        <v>519.602727467514</v>
      </c>
      <c r="AB165" s="6" cm="1">
        <f t="array" ref="AB165">INDEX('Source Spectra'!F$2:F$384,_xlfn.XMATCH($A165,'Source Spectra'!F$2:F$384,1))</f>
        <v>522.02777322639702</v>
      </c>
      <c r="AC165" s="6" cm="1">
        <f t="array" ref="AC165">INDEX('Source Spectra'!G$2:G$384,_xlfn.XMATCH($A165,'Source Spectra'!F$2:F$384,-1))</f>
        <v>75.676940713488094</v>
      </c>
      <c r="AD165" s="6" cm="1">
        <f t="array" ref="AD165">INDEX('Source Spectra'!G$2:G$384,_xlfn.XMATCH($A165,'Source Spectra'!F$2:F$384,1))</f>
        <v>77.221901393966903</v>
      </c>
      <c r="AE165">
        <f t="shared" si="30"/>
        <v>77.204207483410272</v>
      </c>
      <c r="AF165" s="6" cm="1">
        <f t="array" ref="AF165">INDEX('Source Spectra'!$AM$2:$AM$49,_xlfn.XMATCH($A165,'Source Spectra'!$AM$2:$AM$49,-1))</f>
        <v>520</v>
      </c>
      <c r="AG165" s="6" cm="1">
        <f t="array" ref="AG165">INDEX('Source Spectra'!$AM$2:$AM$49,_xlfn.XMATCH($A165,'Source Spectra'!$AM$2:$AM$49,1))</f>
        <v>530</v>
      </c>
      <c r="AH165" s="6" cm="1">
        <f t="array" ref="AH165">INDEX('Source Spectra'!$AN$2:$AN$49,_xlfn.XMATCH($A165,'Source Spectra'!$AM$2:$AM$49,-1))</f>
        <v>20.093761690983907</v>
      </c>
      <c r="AI165" s="6" cm="1">
        <f t="array" ref="AI165">INDEX('Source Spectra'!$AN$2:$AN$49,_xlfn.XMATCH($A165,'Source Spectra'!$AM$2:$AM$49,1))</f>
        <v>21.887264904941635</v>
      </c>
      <c r="AJ165">
        <f t="shared" si="23"/>
        <v>20.452462333775454</v>
      </c>
      <c r="AK165" s="6" cm="1">
        <f t="array" ref="AK165">INDEX('Source Spectra'!$AM$2:$AM$49,_xlfn.XMATCH($A165,'Source Spectra'!$AM$2:$AM$49,-1))</f>
        <v>520</v>
      </c>
      <c r="AL165" s="6" cm="1">
        <f t="array" ref="AL165">INDEX('Source Spectra'!$AM$2:$AM$49,_xlfn.XMATCH($A165,'Source Spectra'!$AM$2:$AM$49,1))</f>
        <v>530</v>
      </c>
      <c r="AM165" s="6" cm="1">
        <f t="array" ref="AM165">INDEX('Source Spectra'!$AO$2:$AO$49,_xlfn.XMATCH($A165,'Source Spectra'!$AM$2:$AM$49,-1))</f>
        <v>19.521974127237272</v>
      </c>
      <c r="AN165" s="6" cm="1">
        <f t="array" ref="AN165">INDEX('Source Spectra'!$AO$2:$AO$49,_xlfn.XMATCH($A165,'Source Spectra'!$AM$2:$AM$49,1))</f>
        <v>19.300460747829135</v>
      </c>
      <c r="AO165">
        <f t="shared" si="24"/>
        <v>19.477671451355643</v>
      </c>
      <c r="AP165">
        <f t="shared" si="25"/>
        <v>19.965066892565549</v>
      </c>
      <c r="AQ165" s="6" cm="1">
        <f t="array" ref="AQ165">INDEX('Source Spectra'!AR$2:AR$102,_xlfn.XMATCH($A165,'Source Spectra'!AR$2:AR$102,-1))</f>
        <v>513.31988720679203</v>
      </c>
      <c r="AR165" s="6" cm="1">
        <f t="array" ref="AR165">INDEX('Source Spectra'!AR$2:AR$102,_xlfn.XMATCH($A165,'Source Spectra'!AR$2:AR$102,1))</f>
        <v>540.21047338489802</v>
      </c>
      <c r="AS165" s="6" cm="1">
        <f t="array" ref="AS165">INDEX('Source Spectra'!AS$2:AS$102,_xlfn.XMATCH($A165,'Source Spectra'!AR$2:AR$102,-1))</f>
        <v>0.238634669178234</v>
      </c>
      <c r="AT165" s="6" cm="1">
        <f t="array" ref="AT165">INDEX('Source Spectra'!AS$2:AS$102,_xlfn.XMATCH($A165,'Source Spectra'!AR$2:AR$102,1))</f>
        <v>0.243438489498327</v>
      </c>
      <c r="AU165">
        <f t="shared" si="26"/>
        <v>0.24018531228956422</v>
      </c>
    </row>
    <row r="166" spans="1:47" x14ac:dyDescent="0.2">
      <c r="A166">
        <v>523</v>
      </c>
      <c r="B166" s="6" cm="1">
        <f t="array" ref="B166">INDEX('Source Spectra'!J$2:J$27,_xlfn.XMATCH(A166,'Source Spectra'!J$2:J$27,-1))</f>
        <v>485.182575069682</v>
      </c>
      <c r="C166" s="6" cm="1">
        <f t="array" ref="C166">INDEX('Source Spectra'!J$2:J$27,_xlfn.XMATCH(A166,'Source Spectra'!J$2:J$27,1))</f>
        <v>544.84755670601396</v>
      </c>
      <c r="D166" s="6" cm="1">
        <f t="array" ref="D166">INDEX('Source Spectra'!K$2:K$27,_xlfn.XMATCH(A166,'Source Spectra'!J$2:J$27,-1))</f>
        <v>6.5624499153351307E-2</v>
      </c>
      <c r="E166" s="6" cm="1">
        <f t="array" ref="E166">INDEX('Source Spectra'!K$2:K$27,_xlfn.XMATCH(A166,'Source Spectra'!J$2:J$27,1))</f>
        <v>7.5441441880883794E-2</v>
      </c>
      <c r="F166">
        <f t="shared" si="21"/>
        <v>7.1846766963748546E-2</v>
      </c>
      <c r="G166" s="6" cm="1">
        <f t="array" ref="G166">INDEX('Source Spectra'!B$2:B$1698,_xlfn.XMATCH($A166,'Source Spectra'!B$2:B$1698,-1))</f>
        <v>522.5</v>
      </c>
      <c r="H166" s="6" cm="1">
        <f t="array" ref="H166">INDEX('Source Spectra'!B$2:B$1698,_xlfn.XMATCH($A166,'Source Spectra'!B$2:B$1698,1))</f>
        <v>523.5</v>
      </c>
      <c r="I166" s="6" cm="1">
        <f t="array" ref="I166">INDEX('Source Spectra'!C$2:C$1698,_xlfn.XMATCH($A166,'Source Spectra'!B$2:B$1698,-1))</f>
        <v>1823</v>
      </c>
      <c r="J166" s="6" cm="1">
        <f t="array" ref="J166">INDEX('Source Spectra'!C$2:C$1698,_xlfn.XMATCH($A166,'Source Spectra'!B$2:B$1698,1))</f>
        <v>1894</v>
      </c>
      <c r="K166">
        <f t="shared" si="27"/>
        <v>1858.5</v>
      </c>
      <c r="L166" s="6" cm="1">
        <f t="array" ref="L166">INDEX('Source Spectra'!O$2:O$33,_xlfn.XMATCH($A166,'Source Spectra'!O$2:O$33,-1))</f>
        <v>522</v>
      </c>
      <c r="M166" s="6" cm="1">
        <f t="array" ref="M166">INDEX('Source Spectra'!O$2:O$33,_xlfn.XMATCH($A166,'Source Spectra'!O$2:O$33,1))</f>
        <v>530</v>
      </c>
      <c r="N166" s="6" cm="1">
        <f t="array" ref="N166">INDEX('Source Spectra'!P$2:P$33,_xlfn.XMATCH($A166,'Source Spectra'!O$2:O$33,-1))</f>
        <v>14162.869167613449</v>
      </c>
      <c r="O166" s="6" cm="1">
        <f t="array" ref="O166">INDEX('Source Spectra'!P$2:P$33,_xlfn.XMATCH($A166,'Source Spectra'!O$2:O$33,1))</f>
        <v>14528.205339706848</v>
      </c>
      <c r="P166">
        <f t="shared" si="28"/>
        <v>14208.536189125125</v>
      </c>
      <c r="Q166" s="6" cm="1">
        <f t="array" ref="Q166">INDEX('Source Spectra'!S$2:S$51,_xlfn.XMATCH($A166,'Source Spectra'!S$2:S$51,-1))</f>
        <v>522</v>
      </c>
      <c r="R166" s="6" cm="1">
        <f t="array" ref="R166">INDEX('Source Spectra'!S$2:S$51,_xlfn.XMATCH($A166,'Source Spectra'!S$2:S$51,1))</f>
        <v>530</v>
      </c>
      <c r="S166" s="6" cm="1">
        <f t="array" ref="S166">INDEX('Source Spectra'!T$2:T$51,_xlfn.XMATCH($A166,'Source Spectra'!S$2:S$51,-1))</f>
        <v>2.4891400515132052</v>
      </c>
      <c r="T166" s="6" cm="1">
        <f t="array" ref="T166">INDEX('Source Spectra'!T$2:T$51,_xlfn.XMATCH($A166,'Source Spectra'!S$2:S$51,1))</f>
        <v>2.5533482912040499</v>
      </c>
      <c r="U166">
        <f t="shared" si="29"/>
        <v>2.4971660814745609</v>
      </c>
      <c r="V166" s="6" cm="1">
        <f t="array" ref="V166">INDEX('Source Spectra'!W$2:W$51,_xlfn.XMATCH($A166,'Source Spectra'!W$2:W$51,-1))</f>
        <v>520</v>
      </c>
      <c r="W166" s="6" cm="1">
        <f t="array" ref="W166">INDEX('Source Spectra'!W$2:W$51,_xlfn.XMATCH($A166,'Source Spectra'!W$2:W$51,1))</f>
        <v>530</v>
      </c>
      <c r="X166" s="6" cm="1">
        <f t="array" ref="X166">INDEX('Source Spectra'!X$2:X$51,_xlfn.XMATCH($A166,'Source Spectra'!W$2:W$51,-1))</f>
        <v>2.4012719176230068</v>
      </c>
      <c r="Y166" s="6" cm="1">
        <f t="array" ref="Y166">INDEX('Source Spectra'!X$2:X$51,_xlfn.XMATCH($A166,'Source Spectra'!W$2:W$51,1))</f>
        <v>2.6203289781470258</v>
      </c>
      <c r="Z166">
        <f t="shared" si="22"/>
        <v>2.4669890357802124</v>
      </c>
      <c r="AA166" s="6" cm="1">
        <f t="array" ref="AA166">INDEX('Source Spectra'!F$2:F$384,_xlfn.XMATCH($A166,'Source Spectra'!F$2:F$384,-1))</f>
        <v>522.02777322639702</v>
      </c>
      <c r="AB166" s="6" cm="1">
        <f t="array" ref="AB166">INDEX('Source Spectra'!F$2:F$384,_xlfn.XMATCH($A166,'Source Spectra'!F$2:F$384,1))</f>
        <v>527.741016624444</v>
      </c>
      <c r="AC166" s="6" cm="1">
        <f t="array" ref="AC166">INDEX('Source Spectra'!G$2:G$384,_xlfn.XMATCH($A166,'Source Spectra'!F$2:F$384,-1))</f>
        <v>77.221901393966903</v>
      </c>
      <c r="AD166" s="6" cm="1">
        <f t="array" ref="AD166">INDEX('Source Spectra'!G$2:G$384,_xlfn.XMATCH($A166,'Source Spectra'!F$2:F$384,1))</f>
        <v>73.628425744618994</v>
      </c>
      <c r="AE166">
        <f t="shared" si="30"/>
        <v>76.610397035902849</v>
      </c>
      <c r="AF166" s="6" cm="1">
        <f t="array" ref="AF166">INDEX('Source Spectra'!$AM$2:$AM$49,_xlfn.XMATCH($A166,'Source Spectra'!$AM$2:$AM$49,-1))</f>
        <v>520</v>
      </c>
      <c r="AG166" s="6" cm="1">
        <f t="array" ref="AG166">INDEX('Source Spectra'!$AM$2:$AM$49,_xlfn.XMATCH($A166,'Source Spectra'!$AM$2:$AM$49,1))</f>
        <v>530</v>
      </c>
      <c r="AH166" s="6" cm="1">
        <f t="array" ref="AH166">INDEX('Source Spectra'!$AN$2:$AN$49,_xlfn.XMATCH($A166,'Source Spectra'!$AM$2:$AM$49,-1))</f>
        <v>20.093761690983907</v>
      </c>
      <c r="AI166" s="6" cm="1">
        <f t="array" ref="AI166">INDEX('Source Spectra'!$AN$2:$AN$49,_xlfn.XMATCH($A166,'Source Spectra'!$AM$2:$AM$49,1))</f>
        <v>21.887264904941635</v>
      </c>
      <c r="AJ166">
        <f t="shared" si="23"/>
        <v>20.631812655171224</v>
      </c>
      <c r="AK166" s="6" cm="1">
        <f t="array" ref="AK166">INDEX('Source Spectra'!$AM$2:$AM$49,_xlfn.XMATCH($A166,'Source Spectra'!$AM$2:$AM$49,-1))</f>
        <v>520</v>
      </c>
      <c r="AL166" s="6" cm="1">
        <f t="array" ref="AL166">INDEX('Source Spectra'!$AM$2:$AM$49,_xlfn.XMATCH($A166,'Source Spectra'!$AM$2:$AM$49,1))</f>
        <v>530</v>
      </c>
      <c r="AM166" s="6" cm="1">
        <f t="array" ref="AM166">INDEX('Source Spectra'!$AO$2:$AO$49,_xlfn.XMATCH($A166,'Source Spectra'!$AM$2:$AM$49,-1))</f>
        <v>19.521974127237272</v>
      </c>
      <c r="AN166" s="6" cm="1">
        <f t="array" ref="AN166">INDEX('Source Spectra'!$AO$2:$AO$49,_xlfn.XMATCH($A166,'Source Spectra'!$AM$2:$AM$49,1))</f>
        <v>19.300460747829135</v>
      </c>
      <c r="AO166">
        <f t="shared" si="24"/>
        <v>19.455520113414831</v>
      </c>
      <c r="AP166">
        <f t="shared" si="25"/>
        <v>20.043666384293026</v>
      </c>
      <c r="AQ166" s="6" cm="1">
        <f t="array" ref="AQ166">INDEX('Source Spectra'!AR$2:AR$102,_xlfn.XMATCH($A166,'Source Spectra'!AR$2:AR$102,-1))</f>
        <v>513.31988720679203</v>
      </c>
      <c r="AR166" s="6" cm="1">
        <f t="array" ref="AR166">INDEX('Source Spectra'!AR$2:AR$102,_xlfn.XMATCH($A166,'Source Spectra'!AR$2:AR$102,1))</f>
        <v>540.21047338489802</v>
      </c>
      <c r="AS166" s="6" cm="1">
        <f t="array" ref="AS166">INDEX('Source Spectra'!AS$2:AS$102,_xlfn.XMATCH($A166,'Source Spectra'!AR$2:AR$102,-1))</f>
        <v>0.238634669178234</v>
      </c>
      <c r="AT166" s="6" cm="1">
        <f t="array" ref="AT166">INDEX('Source Spectra'!AS$2:AS$102,_xlfn.XMATCH($A166,'Source Spectra'!AR$2:AR$102,1))</f>
        <v>0.243438489498327</v>
      </c>
      <c r="AU166">
        <f t="shared" si="26"/>
        <v>0.24036395548790418</v>
      </c>
    </row>
    <row r="167" spans="1:47" x14ac:dyDescent="0.2">
      <c r="A167">
        <v>524</v>
      </c>
      <c r="B167" s="6" cm="1">
        <f t="array" ref="B167">INDEX('Source Spectra'!J$2:J$27,_xlfn.XMATCH(A167,'Source Spectra'!J$2:J$27,-1))</f>
        <v>485.182575069682</v>
      </c>
      <c r="C167" s="6" cm="1">
        <f t="array" ref="C167">INDEX('Source Spectra'!J$2:J$27,_xlfn.XMATCH(A167,'Source Spectra'!J$2:J$27,1))</f>
        <v>544.84755670601396</v>
      </c>
      <c r="D167" s="6" cm="1">
        <f t="array" ref="D167">INDEX('Source Spectra'!K$2:K$27,_xlfn.XMATCH(A167,'Source Spectra'!J$2:J$27,-1))</f>
        <v>6.5624499153351307E-2</v>
      </c>
      <c r="E167" s="6" cm="1">
        <f t="array" ref="E167">INDEX('Source Spectra'!K$2:K$27,_xlfn.XMATCH(A167,'Source Spectra'!J$2:J$27,1))</f>
        <v>7.5441441880883794E-2</v>
      </c>
      <c r="F167">
        <f t="shared" si="21"/>
        <v>7.2011301376704015E-2</v>
      </c>
      <c r="G167" s="6" cm="1">
        <f t="array" ref="G167">INDEX('Source Spectra'!B$2:B$1698,_xlfn.XMATCH($A167,'Source Spectra'!B$2:B$1698,-1))</f>
        <v>523.5</v>
      </c>
      <c r="H167" s="6" cm="1">
        <f t="array" ref="H167">INDEX('Source Spectra'!B$2:B$1698,_xlfn.XMATCH($A167,'Source Spectra'!B$2:B$1698,1))</f>
        <v>524.5</v>
      </c>
      <c r="I167" s="6" cm="1">
        <f t="array" ref="I167">INDEX('Source Spectra'!C$2:C$1698,_xlfn.XMATCH($A167,'Source Spectra'!B$2:B$1698,-1))</f>
        <v>1894</v>
      </c>
      <c r="J167" s="6" cm="1">
        <f t="array" ref="J167">INDEX('Source Spectra'!C$2:C$1698,_xlfn.XMATCH($A167,'Source Spectra'!B$2:B$1698,1))</f>
        <v>1958</v>
      </c>
      <c r="K167">
        <f t="shared" si="27"/>
        <v>1926</v>
      </c>
      <c r="L167" s="6" cm="1">
        <f t="array" ref="L167">INDEX('Source Spectra'!O$2:O$33,_xlfn.XMATCH($A167,'Source Spectra'!O$2:O$33,-1))</f>
        <v>522</v>
      </c>
      <c r="M167" s="6" cm="1">
        <f t="array" ref="M167">INDEX('Source Spectra'!O$2:O$33,_xlfn.XMATCH($A167,'Source Spectra'!O$2:O$33,1))</f>
        <v>530</v>
      </c>
      <c r="N167" s="6" cm="1">
        <f t="array" ref="N167">INDEX('Source Spectra'!P$2:P$33,_xlfn.XMATCH($A167,'Source Spectra'!O$2:O$33,-1))</f>
        <v>14162.869167613449</v>
      </c>
      <c r="O167" s="6" cm="1">
        <f t="array" ref="O167">INDEX('Source Spectra'!P$2:P$33,_xlfn.XMATCH($A167,'Source Spectra'!O$2:O$33,1))</f>
        <v>14528.205339706848</v>
      </c>
      <c r="P167">
        <f t="shared" si="28"/>
        <v>14254.203210636799</v>
      </c>
      <c r="Q167" s="6" cm="1">
        <f t="array" ref="Q167">INDEX('Source Spectra'!S$2:S$51,_xlfn.XMATCH($A167,'Source Spectra'!S$2:S$51,-1))</f>
        <v>522</v>
      </c>
      <c r="R167" s="6" cm="1">
        <f t="array" ref="R167">INDEX('Source Spectra'!S$2:S$51,_xlfn.XMATCH($A167,'Source Spectra'!S$2:S$51,1))</f>
        <v>530</v>
      </c>
      <c r="S167" s="6" cm="1">
        <f t="array" ref="S167">INDEX('Source Spectra'!T$2:T$51,_xlfn.XMATCH($A167,'Source Spectra'!S$2:S$51,-1))</f>
        <v>2.4891400515132052</v>
      </c>
      <c r="T167" s="6" cm="1">
        <f t="array" ref="T167">INDEX('Source Spectra'!T$2:T$51,_xlfn.XMATCH($A167,'Source Spectra'!S$2:S$51,1))</f>
        <v>2.5533482912040499</v>
      </c>
      <c r="U167">
        <f t="shared" si="29"/>
        <v>2.5051921114359166</v>
      </c>
      <c r="V167" s="6" cm="1">
        <f t="array" ref="V167">INDEX('Source Spectra'!W$2:W$51,_xlfn.XMATCH($A167,'Source Spectra'!W$2:W$51,-1))</f>
        <v>520</v>
      </c>
      <c r="W167" s="6" cm="1">
        <f t="array" ref="W167">INDEX('Source Spectra'!W$2:W$51,_xlfn.XMATCH($A167,'Source Spectra'!W$2:W$51,1))</f>
        <v>530</v>
      </c>
      <c r="X167" s="6" cm="1">
        <f t="array" ref="X167">INDEX('Source Spectra'!X$2:X$51,_xlfn.XMATCH($A167,'Source Spectra'!W$2:W$51,-1))</f>
        <v>2.4012719176230068</v>
      </c>
      <c r="Y167" s="6" cm="1">
        <f t="array" ref="Y167">INDEX('Source Spectra'!X$2:X$51,_xlfn.XMATCH($A167,'Source Spectra'!W$2:W$51,1))</f>
        <v>2.6203289781470258</v>
      </c>
      <c r="Z167">
        <f t="shared" si="22"/>
        <v>2.4888947418326146</v>
      </c>
      <c r="AA167" s="6" cm="1">
        <f t="array" ref="AA167">INDEX('Source Spectra'!F$2:F$384,_xlfn.XMATCH($A167,'Source Spectra'!F$2:F$384,-1))</f>
        <v>522.02777322639702</v>
      </c>
      <c r="AB167" s="6" cm="1">
        <f t="array" ref="AB167">INDEX('Source Spectra'!F$2:F$384,_xlfn.XMATCH($A167,'Source Spectra'!F$2:F$384,1))</f>
        <v>527.741016624444</v>
      </c>
      <c r="AC167" s="6" cm="1">
        <f t="array" ref="AC167">INDEX('Source Spectra'!G$2:G$384,_xlfn.XMATCH($A167,'Source Spectra'!F$2:F$384,-1))</f>
        <v>77.221901393966903</v>
      </c>
      <c r="AD167" s="6" cm="1">
        <f t="array" ref="AD167">INDEX('Source Spectra'!G$2:G$384,_xlfn.XMATCH($A167,'Source Spectra'!F$2:F$384,1))</f>
        <v>73.628425744618994</v>
      </c>
      <c r="AE167">
        <f t="shared" si="30"/>
        <v>75.981424069238017</v>
      </c>
      <c r="AF167" s="6" cm="1">
        <f t="array" ref="AF167">INDEX('Source Spectra'!$AM$2:$AM$49,_xlfn.XMATCH($A167,'Source Spectra'!$AM$2:$AM$49,-1))</f>
        <v>520</v>
      </c>
      <c r="AG167" s="6" cm="1">
        <f t="array" ref="AG167">INDEX('Source Spectra'!$AM$2:$AM$49,_xlfn.XMATCH($A167,'Source Spectra'!$AM$2:$AM$49,1))</f>
        <v>530</v>
      </c>
      <c r="AH167" s="6" cm="1">
        <f t="array" ref="AH167">INDEX('Source Spectra'!$AN$2:$AN$49,_xlfn.XMATCH($A167,'Source Spectra'!$AM$2:$AM$49,-1))</f>
        <v>20.093761690983907</v>
      </c>
      <c r="AI167" s="6" cm="1">
        <f t="array" ref="AI167">INDEX('Source Spectra'!$AN$2:$AN$49,_xlfn.XMATCH($A167,'Source Spectra'!$AM$2:$AM$49,1))</f>
        <v>21.887264904941635</v>
      </c>
      <c r="AJ167">
        <f t="shared" si="23"/>
        <v>20.811162976566997</v>
      </c>
      <c r="AK167" s="6" cm="1">
        <f t="array" ref="AK167">INDEX('Source Spectra'!$AM$2:$AM$49,_xlfn.XMATCH($A167,'Source Spectra'!$AM$2:$AM$49,-1))</f>
        <v>520</v>
      </c>
      <c r="AL167" s="6" cm="1">
        <f t="array" ref="AL167">INDEX('Source Spectra'!$AM$2:$AM$49,_xlfn.XMATCH($A167,'Source Spectra'!$AM$2:$AM$49,1))</f>
        <v>530</v>
      </c>
      <c r="AM167" s="6" cm="1">
        <f t="array" ref="AM167">INDEX('Source Spectra'!$AO$2:$AO$49,_xlfn.XMATCH($A167,'Source Spectra'!$AM$2:$AM$49,-1))</f>
        <v>19.521974127237272</v>
      </c>
      <c r="AN167" s="6" cm="1">
        <f t="array" ref="AN167">INDEX('Source Spectra'!$AO$2:$AO$49,_xlfn.XMATCH($A167,'Source Spectra'!$AM$2:$AM$49,1))</f>
        <v>19.300460747829135</v>
      </c>
      <c r="AO167">
        <f t="shared" si="24"/>
        <v>19.433368775474015</v>
      </c>
      <c r="AP167">
        <f t="shared" si="25"/>
        <v>20.122265876020506</v>
      </c>
      <c r="AQ167" s="6" cm="1">
        <f t="array" ref="AQ167">INDEX('Source Spectra'!AR$2:AR$102,_xlfn.XMATCH($A167,'Source Spectra'!AR$2:AR$102,-1))</f>
        <v>513.31988720679203</v>
      </c>
      <c r="AR167" s="6" cm="1">
        <f t="array" ref="AR167">INDEX('Source Spectra'!AR$2:AR$102,_xlfn.XMATCH($A167,'Source Spectra'!AR$2:AR$102,1))</f>
        <v>540.21047338489802</v>
      </c>
      <c r="AS167" s="6" cm="1">
        <f t="array" ref="AS167">INDEX('Source Spectra'!AS$2:AS$102,_xlfn.XMATCH($A167,'Source Spectra'!AR$2:AR$102,-1))</f>
        <v>0.238634669178234</v>
      </c>
      <c r="AT167" s="6" cm="1">
        <f t="array" ref="AT167">INDEX('Source Spectra'!AS$2:AS$102,_xlfn.XMATCH($A167,'Source Spectra'!AR$2:AR$102,1))</f>
        <v>0.243438489498327</v>
      </c>
      <c r="AU167">
        <f t="shared" si="26"/>
        <v>0.24054259868624414</v>
      </c>
    </row>
    <row r="168" spans="1:47" x14ac:dyDescent="0.2">
      <c r="A168">
        <v>525</v>
      </c>
      <c r="B168" s="6" cm="1">
        <f t="array" ref="B168">INDEX('Source Spectra'!J$2:J$27,_xlfn.XMATCH(A168,'Source Spectra'!J$2:J$27,-1))</f>
        <v>485.182575069682</v>
      </c>
      <c r="C168" s="6" cm="1">
        <f t="array" ref="C168">INDEX('Source Spectra'!J$2:J$27,_xlfn.XMATCH(A168,'Source Spectra'!J$2:J$27,1))</f>
        <v>544.84755670601396</v>
      </c>
      <c r="D168" s="6" cm="1">
        <f t="array" ref="D168">INDEX('Source Spectra'!K$2:K$27,_xlfn.XMATCH(A168,'Source Spectra'!J$2:J$27,-1))</f>
        <v>6.5624499153351307E-2</v>
      </c>
      <c r="E168" s="6" cm="1">
        <f t="array" ref="E168">INDEX('Source Spectra'!K$2:K$27,_xlfn.XMATCH(A168,'Source Spectra'!J$2:J$27,1))</f>
        <v>7.5441441880883794E-2</v>
      </c>
      <c r="F168">
        <f t="shared" si="21"/>
        <v>7.2175835789659484E-2</v>
      </c>
      <c r="G168" s="6" cm="1">
        <f t="array" ref="G168">INDEX('Source Spectra'!B$2:B$1698,_xlfn.XMATCH($A168,'Source Spectra'!B$2:B$1698,-1))</f>
        <v>524.5</v>
      </c>
      <c r="H168" s="6" cm="1">
        <f t="array" ref="H168">INDEX('Source Spectra'!B$2:B$1698,_xlfn.XMATCH($A168,'Source Spectra'!B$2:B$1698,1))</f>
        <v>525.5</v>
      </c>
      <c r="I168" s="6" cm="1">
        <f t="array" ref="I168">INDEX('Source Spectra'!C$2:C$1698,_xlfn.XMATCH($A168,'Source Spectra'!B$2:B$1698,-1))</f>
        <v>1958</v>
      </c>
      <c r="J168" s="6" cm="1">
        <f t="array" ref="J168">INDEX('Source Spectra'!C$2:C$1698,_xlfn.XMATCH($A168,'Source Spectra'!B$2:B$1698,1))</f>
        <v>1930</v>
      </c>
      <c r="K168">
        <f t="shared" si="27"/>
        <v>1944</v>
      </c>
      <c r="L168" s="6" cm="1">
        <f t="array" ref="L168">INDEX('Source Spectra'!O$2:O$33,_xlfn.XMATCH($A168,'Source Spectra'!O$2:O$33,-1))</f>
        <v>522</v>
      </c>
      <c r="M168" s="6" cm="1">
        <f t="array" ref="M168">INDEX('Source Spectra'!O$2:O$33,_xlfn.XMATCH($A168,'Source Spectra'!O$2:O$33,1))</f>
        <v>530</v>
      </c>
      <c r="N168" s="6" cm="1">
        <f t="array" ref="N168">INDEX('Source Spectra'!P$2:P$33,_xlfn.XMATCH($A168,'Source Spectra'!O$2:O$33,-1))</f>
        <v>14162.869167613449</v>
      </c>
      <c r="O168" s="6" cm="1">
        <f t="array" ref="O168">INDEX('Source Spectra'!P$2:P$33,_xlfn.XMATCH($A168,'Source Spectra'!O$2:O$33,1))</f>
        <v>14528.205339706848</v>
      </c>
      <c r="P168">
        <f t="shared" si="28"/>
        <v>14299.870232148474</v>
      </c>
      <c r="Q168" s="6" cm="1">
        <f t="array" ref="Q168">INDEX('Source Spectra'!S$2:S$51,_xlfn.XMATCH($A168,'Source Spectra'!S$2:S$51,-1))</f>
        <v>522</v>
      </c>
      <c r="R168" s="6" cm="1">
        <f t="array" ref="R168">INDEX('Source Spectra'!S$2:S$51,_xlfn.XMATCH($A168,'Source Spectra'!S$2:S$51,1))</f>
        <v>530</v>
      </c>
      <c r="S168" s="6" cm="1">
        <f t="array" ref="S168">INDEX('Source Spectra'!T$2:T$51,_xlfn.XMATCH($A168,'Source Spectra'!S$2:S$51,-1))</f>
        <v>2.4891400515132052</v>
      </c>
      <c r="T168" s="6" cm="1">
        <f t="array" ref="T168">INDEX('Source Spectra'!T$2:T$51,_xlfn.XMATCH($A168,'Source Spectra'!S$2:S$51,1))</f>
        <v>2.5533482912040499</v>
      </c>
      <c r="U168">
        <f t="shared" si="29"/>
        <v>2.5132181413972718</v>
      </c>
      <c r="V168" s="6" cm="1">
        <f t="array" ref="V168">INDEX('Source Spectra'!W$2:W$51,_xlfn.XMATCH($A168,'Source Spectra'!W$2:W$51,-1))</f>
        <v>520</v>
      </c>
      <c r="W168" s="6" cm="1">
        <f t="array" ref="W168">INDEX('Source Spectra'!W$2:W$51,_xlfn.XMATCH($A168,'Source Spectra'!W$2:W$51,1))</f>
        <v>530</v>
      </c>
      <c r="X168" s="6" cm="1">
        <f t="array" ref="X168">INDEX('Source Spectra'!X$2:X$51,_xlfn.XMATCH($A168,'Source Spectra'!W$2:W$51,-1))</f>
        <v>2.4012719176230068</v>
      </c>
      <c r="Y168" s="6" cm="1">
        <f t="array" ref="Y168">INDEX('Source Spectra'!X$2:X$51,_xlfn.XMATCH($A168,'Source Spectra'!W$2:W$51,1))</f>
        <v>2.6203289781470258</v>
      </c>
      <c r="Z168">
        <f t="shared" si="22"/>
        <v>2.5108004478850163</v>
      </c>
      <c r="AA168" s="6" cm="1">
        <f t="array" ref="AA168">INDEX('Source Spectra'!F$2:F$384,_xlfn.XMATCH($A168,'Source Spectra'!F$2:F$384,-1))</f>
        <v>522.02777322639702</v>
      </c>
      <c r="AB168" s="6" cm="1">
        <f t="array" ref="AB168">INDEX('Source Spectra'!F$2:F$384,_xlfn.XMATCH($A168,'Source Spectra'!F$2:F$384,1))</f>
        <v>527.741016624444</v>
      </c>
      <c r="AC168" s="6" cm="1">
        <f t="array" ref="AC168">INDEX('Source Spectra'!G$2:G$384,_xlfn.XMATCH($A168,'Source Spectra'!F$2:F$384,-1))</f>
        <v>77.221901393966903</v>
      </c>
      <c r="AD168" s="6" cm="1">
        <f t="array" ref="AD168">INDEX('Source Spectra'!G$2:G$384,_xlfn.XMATCH($A168,'Source Spectra'!F$2:F$384,1))</f>
        <v>73.628425744618994</v>
      </c>
      <c r="AE168">
        <f t="shared" si="30"/>
        <v>75.35245110257317</v>
      </c>
      <c r="AF168" s="6" cm="1">
        <f t="array" ref="AF168">INDEX('Source Spectra'!$AM$2:$AM$49,_xlfn.XMATCH($A168,'Source Spectra'!$AM$2:$AM$49,-1))</f>
        <v>520</v>
      </c>
      <c r="AG168" s="6" cm="1">
        <f t="array" ref="AG168">INDEX('Source Spectra'!$AM$2:$AM$49,_xlfn.XMATCH($A168,'Source Spectra'!$AM$2:$AM$49,1))</f>
        <v>530</v>
      </c>
      <c r="AH168" s="6" cm="1">
        <f t="array" ref="AH168">INDEX('Source Spectra'!$AN$2:$AN$49,_xlfn.XMATCH($A168,'Source Spectra'!$AM$2:$AM$49,-1))</f>
        <v>20.093761690983907</v>
      </c>
      <c r="AI168" s="6" cm="1">
        <f t="array" ref="AI168">INDEX('Source Spectra'!$AN$2:$AN$49,_xlfn.XMATCH($A168,'Source Spectra'!$AM$2:$AM$49,1))</f>
        <v>21.887264904941635</v>
      </c>
      <c r="AJ168">
        <f t="shared" si="23"/>
        <v>20.990513297962771</v>
      </c>
      <c r="AK168" s="6" cm="1">
        <f t="array" ref="AK168">INDEX('Source Spectra'!$AM$2:$AM$49,_xlfn.XMATCH($A168,'Source Spectra'!$AM$2:$AM$49,-1))</f>
        <v>520</v>
      </c>
      <c r="AL168" s="6" cm="1">
        <f t="array" ref="AL168">INDEX('Source Spectra'!$AM$2:$AM$49,_xlfn.XMATCH($A168,'Source Spectra'!$AM$2:$AM$49,1))</f>
        <v>530</v>
      </c>
      <c r="AM168" s="6" cm="1">
        <f t="array" ref="AM168">INDEX('Source Spectra'!$AO$2:$AO$49,_xlfn.XMATCH($A168,'Source Spectra'!$AM$2:$AM$49,-1))</f>
        <v>19.521974127237272</v>
      </c>
      <c r="AN168" s="6" cm="1">
        <f t="array" ref="AN168">INDEX('Source Spectra'!$AO$2:$AO$49,_xlfn.XMATCH($A168,'Source Spectra'!$AM$2:$AM$49,1))</f>
        <v>19.300460747829135</v>
      </c>
      <c r="AO168">
        <f t="shared" si="24"/>
        <v>19.411217437533203</v>
      </c>
      <c r="AP168">
        <f t="shared" si="25"/>
        <v>20.200865367747987</v>
      </c>
      <c r="AQ168" s="6" cm="1">
        <f t="array" ref="AQ168">INDEX('Source Spectra'!AR$2:AR$102,_xlfn.XMATCH($A168,'Source Spectra'!AR$2:AR$102,-1))</f>
        <v>513.31988720679203</v>
      </c>
      <c r="AR168" s="6" cm="1">
        <f t="array" ref="AR168">INDEX('Source Spectra'!AR$2:AR$102,_xlfn.XMATCH($A168,'Source Spectra'!AR$2:AR$102,1))</f>
        <v>540.21047338489802</v>
      </c>
      <c r="AS168" s="6" cm="1">
        <f t="array" ref="AS168">INDEX('Source Spectra'!AS$2:AS$102,_xlfn.XMATCH($A168,'Source Spectra'!AR$2:AR$102,-1))</f>
        <v>0.238634669178234</v>
      </c>
      <c r="AT168" s="6" cm="1">
        <f t="array" ref="AT168">INDEX('Source Spectra'!AS$2:AS$102,_xlfn.XMATCH($A168,'Source Spectra'!AR$2:AR$102,1))</f>
        <v>0.243438489498327</v>
      </c>
      <c r="AU168">
        <f t="shared" si="26"/>
        <v>0.24072124188458408</v>
      </c>
    </row>
    <row r="169" spans="1:47" x14ac:dyDescent="0.2">
      <c r="A169">
        <v>526</v>
      </c>
      <c r="B169" s="6" cm="1">
        <f t="array" ref="B169">INDEX('Source Spectra'!J$2:J$27,_xlfn.XMATCH(A169,'Source Spectra'!J$2:J$27,-1))</f>
        <v>485.182575069682</v>
      </c>
      <c r="C169" s="6" cm="1">
        <f t="array" ref="C169">INDEX('Source Spectra'!J$2:J$27,_xlfn.XMATCH(A169,'Source Spectra'!J$2:J$27,1))</f>
        <v>544.84755670601396</v>
      </c>
      <c r="D169" s="6" cm="1">
        <f t="array" ref="D169">INDEX('Source Spectra'!K$2:K$27,_xlfn.XMATCH(A169,'Source Spectra'!J$2:J$27,-1))</f>
        <v>6.5624499153351307E-2</v>
      </c>
      <c r="E169" s="6" cm="1">
        <f t="array" ref="E169">INDEX('Source Spectra'!K$2:K$27,_xlfn.XMATCH(A169,'Source Spectra'!J$2:J$27,1))</f>
        <v>7.5441441880883794E-2</v>
      </c>
      <c r="F169">
        <f t="shared" si="21"/>
        <v>7.2340370202614954E-2</v>
      </c>
      <c r="G169" s="6" cm="1">
        <f t="array" ref="G169">INDEX('Source Spectra'!B$2:B$1698,_xlfn.XMATCH($A169,'Source Spectra'!B$2:B$1698,-1))</f>
        <v>525.5</v>
      </c>
      <c r="H169" s="6" cm="1">
        <f t="array" ref="H169">INDEX('Source Spectra'!B$2:B$1698,_xlfn.XMATCH($A169,'Source Spectra'!B$2:B$1698,1))</f>
        <v>526.5</v>
      </c>
      <c r="I169" s="6" cm="1">
        <f t="array" ref="I169">INDEX('Source Spectra'!C$2:C$1698,_xlfn.XMATCH($A169,'Source Spectra'!B$2:B$1698,-1))</f>
        <v>1930</v>
      </c>
      <c r="J169" s="6" cm="1">
        <f t="array" ref="J169">INDEX('Source Spectra'!C$2:C$1698,_xlfn.XMATCH($A169,'Source Spectra'!B$2:B$1698,1))</f>
        <v>1674</v>
      </c>
      <c r="K169">
        <f t="shared" si="27"/>
        <v>1802</v>
      </c>
      <c r="L169" s="6" cm="1">
        <f t="array" ref="L169">INDEX('Source Spectra'!O$2:O$33,_xlfn.XMATCH($A169,'Source Spectra'!O$2:O$33,-1))</f>
        <v>522</v>
      </c>
      <c r="M169" s="6" cm="1">
        <f t="array" ref="M169">INDEX('Source Spectra'!O$2:O$33,_xlfn.XMATCH($A169,'Source Spectra'!O$2:O$33,1))</f>
        <v>530</v>
      </c>
      <c r="N169" s="6" cm="1">
        <f t="array" ref="N169">INDEX('Source Spectra'!P$2:P$33,_xlfn.XMATCH($A169,'Source Spectra'!O$2:O$33,-1))</f>
        <v>14162.869167613449</v>
      </c>
      <c r="O169" s="6" cm="1">
        <f t="array" ref="O169">INDEX('Source Spectra'!P$2:P$33,_xlfn.XMATCH($A169,'Source Spectra'!O$2:O$33,1))</f>
        <v>14528.205339706848</v>
      </c>
      <c r="P169">
        <f t="shared" si="28"/>
        <v>14345.53725366015</v>
      </c>
      <c r="Q169" s="6" cm="1">
        <f t="array" ref="Q169">INDEX('Source Spectra'!S$2:S$51,_xlfn.XMATCH($A169,'Source Spectra'!S$2:S$51,-1))</f>
        <v>522</v>
      </c>
      <c r="R169" s="6" cm="1">
        <f t="array" ref="R169">INDEX('Source Spectra'!S$2:S$51,_xlfn.XMATCH($A169,'Source Spectra'!S$2:S$51,1))</f>
        <v>530</v>
      </c>
      <c r="S169" s="6" cm="1">
        <f t="array" ref="S169">INDEX('Source Spectra'!T$2:T$51,_xlfn.XMATCH($A169,'Source Spectra'!S$2:S$51,-1))</f>
        <v>2.4891400515132052</v>
      </c>
      <c r="T169" s="6" cm="1">
        <f t="array" ref="T169">INDEX('Source Spectra'!T$2:T$51,_xlfn.XMATCH($A169,'Source Spectra'!S$2:S$51,1))</f>
        <v>2.5533482912040499</v>
      </c>
      <c r="U169">
        <f t="shared" si="29"/>
        <v>2.5212441713586276</v>
      </c>
      <c r="V169" s="6" cm="1">
        <f t="array" ref="V169">INDEX('Source Spectra'!W$2:W$51,_xlfn.XMATCH($A169,'Source Spectra'!W$2:W$51,-1))</f>
        <v>520</v>
      </c>
      <c r="W169" s="6" cm="1">
        <f t="array" ref="W169">INDEX('Source Spectra'!W$2:W$51,_xlfn.XMATCH($A169,'Source Spectra'!W$2:W$51,1))</f>
        <v>530</v>
      </c>
      <c r="X169" s="6" cm="1">
        <f t="array" ref="X169">INDEX('Source Spectra'!X$2:X$51,_xlfn.XMATCH($A169,'Source Spectra'!W$2:W$51,-1))</f>
        <v>2.4012719176230068</v>
      </c>
      <c r="Y169" s="6" cm="1">
        <f t="array" ref="Y169">INDEX('Source Spectra'!X$2:X$51,_xlfn.XMATCH($A169,'Source Spectra'!W$2:W$51,1))</f>
        <v>2.6203289781470258</v>
      </c>
      <c r="Z169">
        <f t="shared" si="22"/>
        <v>2.532706153937418</v>
      </c>
      <c r="AA169" s="6" cm="1">
        <f t="array" ref="AA169">INDEX('Source Spectra'!F$2:F$384,_xlfn.XMATCH($A169,'Source Spectra'!F$2:F$384,-1))</f>
        <v>522.02777322639702</v>
      </c>
      <c r="AB169" s="6" cm="1">
        <f t="array" ref="AB169">INDEX('Source Spectra'!F$2:F$384,_xlfn.XMATCH($A169,'Source Spectra'!F$2:F$384,1))</f>
        <v>527.741016624444</v>
      </c>
      <c r="AC169" s="6" cm="1">
        <f t="array" ref="AC169">INDEX('Source Spectra'!G$2:G$384,_xlfn.XMATCH($A169,'Source Spectra'!F$2:F$384,-1))</f>
        <v>77.221901393966903</v>
      </c>
      <c r="AD169" s="6" cm="1">
        <f t="array" ref="AD169">INDEX('Source Spectra'!G$2:G$384,_xlfn.XMATCH($A169,'Source Spectra'!F$2:F$384,1))</f>
        <v>73.628425744618994</v>
      </c>
      <c r="AE169">
        <f t="shared" si="30"/>
        <v>74.723478135908337</v>
      </c>
      <c r="AF169" s="6" cm="1">
        <f t="array" ref="AF169">INDEX('Source Spectra'!$AM$2:$AM$49,_xlfn.XMATCH($A169,'Source Spectra'!$AM$2:$AM$49,-1))</f>
        <v>520</v>
      </c>
      <c r="AG169" s="6" cm="1">
        <f t="array" ref="AG169">INDEX('Source Spectra'!$AM$2:$AM$49,_xlfn.XMATCH($A169,'Source Spectra'!$AM$2:$AM$49,1))</f>
        <v>530</v>
      </c>
      <c r="AH169" s="6" cm="1">
        <f t="array" ref="AH169">INDEX('Source Spectra'!$AN$2:$AN$49,_xlfn.XMATCH($A169,'Source Spectra'!$AM$2:$AM$49,-1))</f>
        <v>20.093761690983907</v>
      </c>
      <c r="AI169" s="6" cm="1">
        <f t="array" ref="AI169">INDEX('Source Spectra'!$AN$2:$AN$49,_xlfn.XMATCH($A169,'Source Spectra'!$AM$2:$AM$49,1))</f>
        <v>21.887264904941635</v>
      </c>
      <c r="AJ169">
        <f t="shared" si="23"/>
        <v>21.169863619358544</v>
      </c>
      <c r="AK169" s="6" cm="1">
        <f t="array" ref="AK169">INDEX('Source Spectra'!$AM$2:$AM$49,_xlfn.XMATCH($A169,'Source Spectra'!$AM$2:$AM$49,-1))</f>
        <v>520</v>
      </c>
      <c r="AL169" s="6" cm="1">
        <f t="array" ref="AL169">INDEX('Source Spectra'!$AM$2:$AM$49,_xlfn.XMATCH($A169,'Source Spectra'!$AM$2:$AM$49,1))</f>
        <v>530</v>
      </c>
      <c r="AM169" s="6" cm="1">
        <f t="array" ref="AM169">INDEX('Source Spectra'!$AO$2:$AO$49,_xlfn.XMATCH($A169,'Source Spectra'!$AM$2:$AM$49,-1))</f>
        <v>19.521974127237272</v>
      </c>
      <c r="AN169" s="6" cm="1">
        <f t="array" ref="AN169">INDEX('Source Spectra'!$AO$2:$AO$49,_xlfn.XMATCH($A169,'Source Spectra'!$AM$2:$AM$49,1))</f>
        <v>19.300460747829135</v>
      </c>
      <c r="AO169">
        <f t="shared" si="24"/>
        <v>19.389066099592391</v>
      </c>
      <c r="AP169">
        <f t="shared" si="25"/>
        <v>20.279464859475468</v>
      </c>
      <c r="AQ169" s="6" cm="1">
        <f t="array" ref="AQ169">INDEX('Source Spectra'!AR$2:AR$102,_xlfn.XMATCH($A169,'Source Spectra'!AR$2:AR$102,-1))</f>
        <v>513.31988720679203</v>
      </c>
      <c r="AR169" s="6" cm="1">
        <f t="array" ref="AR169">INDEX('Source Spectra'!AR$2:AR$102,_xlfn.XMATCH($A169,'Source Spectra'!AR$2:AR$102,1))</f>
        <v>540.21047338489802</v>
      </c>
      <c r="AS169" s="6" cm="1">
        <f t="array" ref="AS169">INDEX('Source Spectra'!AS$2:AS$102,_xlfn.XMATCH($A169,'Source Spectra'!AR$2:AR$102,-1))</f>
        <v>0.238634669178234</v>
      </c>
      <c r="AT169" s="6" cm="1">
        <f t="array" ref="AT169">INDEX('Source Spectra'!AS$2:AS$102,_xlfn.XMATCH($A169,'Source Spectra'!AR$2:AR$102,1))</f>
        <v>0.243438489498327</v>
      </c>
      <c r="AU169">
        <f t="shared" si="26"/>
        <v>0.24089988508292404</v>
      </c>
    </row>
    <row r="170" spans="1:47" x14ac:dyDescent="0.2">
      <c r="A170">
        <v>527</v>
      </c>
      <c r="B170" s="6" cm="1">
        <f t="array" ref="B170">INDEX('Source Spectra'!J$2:J$27,_xlfn.XMATCH(A170,'Source Spectra'!J$2:J$27,-1))</f>
        <v>485.182575069682</v>
      </c>
      <c r="C170" s="6" cm="1">
        <f t="array" ref="C170">INDEX('Source Spectra'!J$2:J$27,_xlfn.XMATCH(A170,'Source Spectra'!J$2:J$27,1))</f>
        <v>544.84755670601396</v>
      </c>
      <c r="D170" s="6" cm="1">
        <f t="array" ref="D170">INDEX('Source Spectra'!K$2:K$27,_xlfn.XMATCH(A170,'Source Spectra'!J$2:J$27,-1))</f>
        <v>6.5624499153351307E-2</v>
      </c>
      <c r="E170" s="6" cm="1">
        <f t="array" ref="E170">INDEX('Source Spectra'!K$2:K$27,_xlfn.XMATCH(A170,'Source Spectra'!J$2:J$27,1))</f>
        <v>7.5441441880883794E-2</v>
      </c>
      <c r="F170">
        <f t="shared" si="21"/>
        <v>7.2504904615570409E-2</v>
      </c>
      <c r="G170" s="6" cm="1">
        <f t="array" ref="G170">INDEX('Source Spectra'!B$2:B$1698,_xlfn.XMATCH($A170,'Source Spectra'!B$2:B$1698,-1))</f>
        <v>526.5</v>
      </c>
      <c r="H170" s="6" cm="1">
        <f t="array" ref="H170">INDEX('Source Spectra'!B$2:B$1698,_xlfn.XMATCH($A170,'Source Spectra'!B$2:B$1698,1))</f>
        <v>527.5</v>
      </c>
      <c r="I170" s="6" cm="1">
        <f t="array" ref="I170">INDEX('Source Spectra'!C$2:C$1698,_xlfn.XMATCH($A170,'Source Spectra'!B$2:B$1698,-1))</f>
        <v>1674</v>
      </c>
      <c r="J170" s="6" cm="1">
        <f t="array" ref="J170">INDEX('Source Spectra'!C$2:C$1698,_xlfn.XMATCH($A170,'Source Spectra'!B$2:B$1698,1))</f>
        <v>1828</v>
      </c>
      <c r="K170">
        <f t="shared" si="27"/>
        <v>1751</v>
      </c>
      <c r="L170" s="6" cm="1">
        <f t="array" ref="L170">INDEX('Source Spectra'!O$2:O$33,_xlfn.XMATCH($A170,'Source Spectra'!O$2:O$33,-1))</f>
        <v>522</v>
      </c>
      <c r="M170" s="6" cm="1">
        <f t="array" ref="M170">INDEX('Source Spectra'!O$2:O$33,_xlfn.XMATCH($A170,'Source Spectra'!O$2:O$33,1))</f>
        <v>530</v>
      </c>
      <c r="N170" s="6" cm="1">
        <f t="array" ref="N170">INDEX('Source Spectra'!P$2:P$33,_xlfn.XMATCH($A170,'Source Spectra'!O$2:O$33,-1))</f>
        <v>14162.869167613449</v>
      </c>
      <c r="O170" s="6" cm="1">
        <f t="array" ref="O170">INDEX('Source Spectra'!P$2:P$33,_xlfn.XMATCH($A170,'Source Spectra'!O$2:O$33,1))</f>
        <v>14528.205339706848</v>
      </c>
      <c r="P170">
        <f t="shared" si="28"/>
        <v>14391.204275171824</v>
      </c>
      <c r="Q170" s="6" cm="1">
        <f t="array" ref="Q170">INDEX('Source Spectra'!S$2:S$51,_xlfn.XMATCH($A170,'Source Spectra'!S$2:S$51,-1))</f>
        <v>522</v>
      </c>
      <c r="R170" s="6" cm="1">
        <f t="array" ref="R170">INDEX('Source Spectra'!S$2:S$51,_xlfn.XMATCH($A170,'Source Spectra'!S$2:S$51,1))</f>
        <v>530</v>
      </c>
      <c r="S170" s="6" cm="1">
        <f t="array" ref="S170">INDEX('Source Spectra'!T$2:T$51,_xlfn.XMATCH($A170,'Source Spectra'!S$2:S$51,-1))</f>
        <v>2.4891400515132052</v>
      </c>
      <c r="T170" s="6" cm="1">
        <f t="array" ref="T170">INDEX('Source Spectra'!T$2:T$51,_xlfn.XMATCH($A170,'Source Spectra'!S$2:S$51,1))</f>
        <v>2.5533482912040499</v>
      </c>
      <c r="U170">
        <f t="shared" si="29"/>
        <v>2.5292702013199833</v>
      </c>
      <c r="V170" s="6" cm="1">
        <f t="array" ref="V170">INDEX('Source Spectra'!W$2:W$51,_xlfn.XMATCH($A170,'Source Spectra'!W$2:W$51,-1))</f>
        <v>520</v>
      </c>
      <c r="W170" s="6" cm="1">
        <f t="array" ref="W170">INDEX('Source Spectra'!W$2:W$51,_xlfn.XMATCH($A170,'Source Spectra'!W$2:W$51,1))</f>
        <v>530</v>
      </c>
      <c r="X170" s="6" cm="1">
        <f t="array" ref="X170">INDEX('Source Spectra'!X$2:X$51,_xlfn.XMATCH($A170,'Source Spectra'!W$2:W$51,-1))</f>
        <v>2.4012719176230068</v>
      </c>
      <c r="Y170" s="6" cm="1">
        <f t="array" ref="Y170">INDEX('Source Spectra'!X$2:X$51,_xlfn.XMATCH($A170,'Source Spectra'!W$2:W$51,1))</f>
        <v>2.6203289781470258</v>
      </c>
      <c r="Z170">
        <f t="shared" si="22"/>
        <v>2.5546118599898202</v>
      </c>
      <c r="AA170" s="6" cm="1">
        <f t="array" ref="AA170">INDEX('Source Spectra'!F$2:F$384,_xlfn.XMATCH($A170,'Source Spectra'!F$2:F$384,-1))</f>
        <v>522.02777322639702</v>
      </c>
      <c r="AB170" s="6" cm="1">
        <f t="array" ref="AB170">INDEX('Source Spectra'!F$2:F$384,_xlfn.XMATCH($A170,'Source Spectra'!F$2:F$384,1))</f>
        <v>527.741016624444</v>
      </c>
      <c r="AC170" s="6" cm="1">
        <f t="array" ref="AC170">INDEX('Source Spectra'!G$2:G$384,_xlfn.XMATCH($A170,'Source Spectra'!F$2:F$384,-1))</f>
        <v>77.221901393966903</v>
      </c>
      <c r="AD170" s="6" cm="1">
        <f t="array" ref="AD170">INDEX('Source Spectra'!G$2:G$384,_xlfn.XMATCH($A170,'Source Spectra'!F$2:F$384,1))</f>
        <v>73.628425744618994</v>
      </c>
      <c r="AE170">
        <f t="shared" si="30"/>
        <v>74.094505169243504</v>
      </c>
      <c r="AF170" s="6" cm="1">
        <f t="array" ref="AF170">INDEX('Source Spectra'!$AM$2:$AM$49,_xlfn.XMATCH($A170,'Source Spectra'!$AM$2:$AM$49,-1))</f>
        <v>520</v>
      </c>
      <c r="AG170" s="6" cm="1">
        <f t="array" ref="AG170">INDEX('Source Spectra'!$AM$2:$AM$49,_xlfn.XMATCH($A170,'Source Spectra'!$AM$2:$AM$49,1))</f>
        <v>530</v>
      </c>
      <c r="AH170" s="6" cm="1">
        <f t="array" ref="AH170">INDEX('Source Spectra'!$AN$2:$AN$49,_xlfn.XMATCH($A170,'Source Spectra'!$AM$2:$AM$49,-1))</f>
        <v>20.093761690983907</v>
      </c>
      <c r="AI170" s="6" cm="1">
        <f t="array" ref="AI170">INDEX('Source Spectra'!$AN$2:$AN$49,_xlfn.XMATCH($A170,'Source Spectra'!$AM$2:$AM$49,1))</f>
        <v>21.887264904941635</v>
      </c>
      <c r="AJ170">
        <f t="shared" si="23"/>
        <v>21.349213940754318</v>
      </c>
      <c r="AK170" s="6" cm="1">
        <f t="array" ref="AK170">INDEX('Source Spectra'!$AM$2:$AM$49,_xlfn.XMATCH($A170,'Source Spectra'!$AM$2:$AM$49,-1))</f>
        <v>520</v>
      </c>
      <c r="AL170" s="6" cm="1">
        <f t="array" ref="AL170">INDEX('Source Spectra'!$AM$2:$AM$49,_xlfn.XMATCH($A170,'Source Spectra'!$AM$2:$AM$49,1))</f>
        <v>530</v>
      </c>
      <c r="AM170" s="6" cm="1">
        <f t="array" ref="AM170">INDEX('Source Spectra'!$AO$2:$AO$49,_xlfn.XMATCH($A170,'Source Spectra'!$AM$2:$AM$49,-1))</f>
        <v>19.521974127237272</v>
      </c>
      <c r="AN170" s="6" cm="1">
        <f t="array" ref="AN170">INDEX('Source Spectra'!$AO$2:$AO$49,_xlfn.XMATCH($A170,'Source Spectra'!$AM$2:$AM$49,1))</f>
        <v>19.300460747829135</v>
      </c>
      <c r="AO170">
        <f t="shared" si="24"/>
        <v>19.366914761651575</v>
      </c>
      <c r="AP170">
        <f t="shared" si="25"/>
        <v>20.358064351202948</v>
      </c>
      <c r="AQ170" s="6" cm="1">
        <f t="array" ref="AQ170">INDEX('Source Spectra'!AR$2:AR$102,_xlfn.XMATCH($A170,'Source Spectra'!AR$2:AR$102,-1))</f>
        <v>513.31988720679203</v>
      </c>
      <c r="AR170" s="6" cm="1">
        <f t="array" ref="AR170">INDEX('Source Spectra'!AR$2:AR$102,_xlfn.XMATCH($A170,'Source Spectra'!AR$2:AR$102,1))</f>
        <v>540.21047338489802</v>
      </c>
      <c r="AS170" s="6" cm="1">
        <f t="array" ref="AS170">INDEX('Source Spectra'!AS$2:AS$102,_xlfn.XMATCH($A170,'Source Spectra'!AR$2:AR$102,-1))</f>
        <v>0.238634669178234</v>
      </c>
      <c r="AT170" s="6" cm="1">
        <f t="array" ref="AT170">INDEX('Source Spectra'!AS$2:AS$102,_xlfn.XMATCH($A170,'Source Spectra'!AR$2:AR$102,1))</f>
        <v>0.243438489498327</v>
      </c>
      <c r="AU170">
        <f t="shared" si="26"/>
        <v>0.241078528281264</v>
      </c>
    </row>
    <row r="171" spans="1:47" x14ac:dyDescent="0.2">
      <c r="A171">
        <v>528</v>
      </c>
      <c r="B171" s="6" cm="1">
        <f t="array" ref="B171">INDEX('Source Spectra'!J$2:J$27,_xlfn.XMATCH(A171,'Source Spectra'!J$2:J$27,-1))</f>
        <v>485.182575069682</v>
      </c>
      <c r="C171" s="6" cm="1">
        <f t="array" ref="C171">INDEX('Source Spectra'!J$2:J$27,_xlfn.XMATCH(A171,'Source Spectra'!J$2:J$27,1))</f>
        <v>544.84755670601396</v>
      </c>
      <c r="D171" s="6" cm="1">
        <f t="array" ref="D171">INDEX('Source Spectra'!K$2:K$27,_xlfn.XMATCH(A171,'Source Spectra'!J$2:J$27,-1))</f>
        <v>6.5624499153351307E-2</v>
      </c>
      <c r="E171" s="6" cm="1">
        <f t="array" ref="E171">INDEX('Source Spectra'!K$2:K$27,_xlfn.XMATCH(A171,'Source Spectra'!J$2:J$27,1))</f>
        <v>7.5441441880883794E-2</v>
      </c>
      <c r="F171">
        <f t="shared" si="21"/>
        <v>7.2669439028525878E-2</v>
      </c>
      <c r="G171" s="6" cm="1">
        <f t="array" ref="G171">INDEX('Source Spectra'!B$2:B$1698,_xlfn.XMATCH($A171,'Source Spectra'!B$2:B$1698,-1))</f>
        <v>527.5</v>
      </c>
      <c r="H171" s="6" cm="1">
        <f t="array" ref="H171">INDEX('Source Spectra'!B$2:B$1698,_xlfn.XMATCH($A171,'Source Spectra'!B$2:B$1698,1))</f>
        <v>528.5</v>
      </c>
      <c r="I171" s="6" cm="1">
        <f t="array" ref="I171">INDEX('Source Spectra'!C$2:C$1698,_xlfn.XMATCH($A171,'Source Spectra'!B$2:B$1698,-1))</f>
        <v>1828</v>
      </c>
      <c r="J171" s="6" cm="1">
        <f t="array" ref="J171">INDEX('Source Spectra'!C$2:C$1698,_xlfn.XMATCH($A171,'Source Spectra'!B$2:B$1698,1))</f>
        <v>1897</v>
      </c>
      <c r="K171">
        <f t="shared" si="27"/>
        <v>1862.5</v>
      </c>
      <c r="L171" s="6" cm="1">
        <f t="array" ref="L171">INDEX('Source Spectra'!O$2:O$33,_xlfn.XMATCH($A171,'Source Spectra'!O$2:O$33,-1))</f>
        <v>522</v>
      </c>
      <c r="M171" s="6" cm="1">
        <f t="array" ref="M171">INDEX('Source Spectra'!O$2:O$33,_xlfn.XMATCH($A171,'Source Spectra'!O$2:O$33,1))</f>
        <v>530</v>
      </c>
      <c r="N171" s="6" cm="1">
        <f t="array" ref="N171">INDEX('Source Spectra'!P$2:P$33,_xlfn.XMATCH($A171,'Source Spectra'!O$2:O$33,-1))</f>
        <v>14162.869167613449</v>
      </c>
      <c r="O171" s="6" cm="1">
        <f t="array" ref="O171">INDEX('Source Spectra'!P$2:P$33,_xlfn.XMATCH($A171,'Source Spectra'!O$2:O$33,1))</f>
        <v>14528.205339706848</v>
      </c>
      <c r="P171">
        <f t="shared" si="28"/>
        <v>14436.871296683499</v>
      </c>
      <c r="Q171" s="6" cm="1">
        <f t="array" ref="Q171">INDEX('Source Spectra'!S$2:S$51,_xlfn.XMATCH($A171,'Source Spectra'!S$2:S$51,-1))</f>
        <v>522</v>
      </c>
      <c r="R171" s="6" cm="1">
        <f t="array" ref="R171">INDEX('Source Spectra'!S$2:S$51,_xlfn.XMATCH($A171,'Source Spectra'!S$2:S$51,1))</f>
        <v>530</v>
      </c>
      <c r="S171" s="6" cm="1">
        <f t="array" ref="S171">INDEX('Source Spectra'!T$2:T$51,_xlfn.XMATCH($A171,'Source Spectra'!S$2:S$51,-1))</f>
        <v>2.4891400515132052</v>
      </c>
      <c r="T171" s="6" cm="1">
        <f t="array" ref="T171">INDEX('Source Spectra'!T$2:T$51,_xlfn.XMATCH($A171,'Source Spectra'!S$2:S$51,1))</f>
        <v>2.5533482912040499</v>
      </c>
      <c r="U171">
        <f t="shared" si="29"/>
        <v>2.5372962312813385</v>
      </c>
      <c r="V171" s="6" cm="1">
        <f t="array" ref="V171">INDEX('Source Spectra'!W$2:W$51,_xlfn.XMATCH($A171,'Source Spectra'!W$2:W$51,-1))</f>
        <v>520</v>
      </c>
      <c r="W171" s="6" cm="1">
        <f t="array" ref="W171">INDEX('Source Spectra'!W$2:W$51,_xlfn.XMATCH($A171,'Source Spectra'!W$2:W$51,1))</f>
        <v>530</v>
      </c>
      <c r="X171" s="6" cm="1">
        <f t="array" ref="X171">INDEX('Source Spectra'!X$2:X$51,_xlfn.XMATCH($A171,'Source Spectra'!W$2:W$51,-1))</f>
        <v>2.4012719176230068</v>
      </c>
      <c r="Y171" s="6" cm="1">
        <f t="array" ref="Y171">INDEX('Source Spectra'!X$2:X$51,_xlfn.XMATCH($A171,'Source Spectra'!W$2:W$51,1))</f>
        <v>2.6203289781470258</v>
      </c>
      <c r="Z171">
        <f t="shared" si="22"/>
        <v>2.5765175660422219</v>
      </c>
      <c r="AA171" s="6" cm="1">
        <f t="array" ref="AA171">INDEX('Source Spectra'!F$2:F$384,_xlfn.XMATCH($A171,'Source Spectra'!F$2:F$384,-1))</f>
        <v>527.741016624444</v>
      </c>
      <c r="AB171" s="6" cm="1">
        <f t="array" ref="AB171">INDEX('Source Spectra'!F$2:F$384,_xlfn.XMATCH($A171,'Source Spectra'!F$2:F$384,1))</f>
        <v>532.43618344575009</v>
      </c>
      <c r="AC171" s="6" cm="1">
        <f t="array" ref="AC171">INDEX('Source Spectra'!G$2:G$384,_xlfn.XMATCH($A171,'Source Spectra'!F$2:F$384,-1))</f>
        <v>73.628425744618994</v>
      </c>
      <c r="AD171" s="6" cm="1">
        <f t="array" ref="AD171">INDEX('Source Spectra'!G$2:G$384,_xlfn.XMATCH($A171,'Source Spectra'!F$2:F$384,1))</f>
        <v>72.2640339818972</v>
      </c>
      <c r="AE171">
        <f t="shared" si="30"/>
        <v>73.553166483821911</v>
      </c>
      <c r="AF171" s="6" cm="1">
        <f t="array" ref="AF171">INDEX('Source Spectra'!$AM$2:$AM$49,_xlfn.XMATCH($A171,'Source Spectra'!$AM$2:$AM$49,-1))</f>
        <v>520</v>
      </c>
      <c r="AG171" s="6" cm="1">
        <f t="array" ref="AG171">INDEX('Source Spectra'!$AM$2:$AM$49,_xlfn.XMATCH($A171,'Source Spectra'!$AM$2:$AM$49,1))</f>
        <v>530</v>
      </c>
      <c r="AH171" s="6" cm="1">
        <f t="array" ref="AH171">INDEX('Source Spectra'!$AN$2:$AN$49,_xlfn.XMATCH($A171,'Source Spectra'!$AM$2:$AM$49,-1))</f>
        <v>20.093761690983907</v>
      </c>
      <c r="AI171" s="6" cm="1">
        <f t="array" ref="AI171">INDEX('Source Spectra'!$AN$2:$AN$49,_xlfn.XMATCH($A171,'Source Spectra'!$AM$2:$AM$49,1))</f>
        <v>21.887264904941635</v>
      </c>
      <c r="AJ171">
        <f t="shared" si="23"/>
        <v>21.528564262150088</v>
      </c>
      <c r="AK171" s="6" cm="1">
        <f t="array" ref="AK171">INDEX('Source Spectra'!$AM$2:$AM$49,_xlfn.XMATCH($A171,'Source Spectra'!$AM$2:$AM$49,-1))</f>
        <v>520</v>
      </c>
      <c r="AL171" s="6" cm="1">
        <f t="array" ref="AL171">INDEX('Source Spectra'!$AM$2:$AM$49,_xlfn.XMATCH($A171,'Source Spectra'!$AM$2:$AM$49,1))</f>
        <v>530</v>
      </c>
      <c r="AM171" s="6" cm="1">
        <f t="array" ref="AM171">INDEX('Source Spectra'!$AO$2:$AO$49,_xlfn.XMATCH($A171,'Source Spectra'!$AM$2:$AM$49,-1))</f>
        <v>19.521974127237272</v>
      </c>
      <c r="AN171" s="6" cm="1">
        <f t="array" ref="AN171">INDEX('Source Spectra'!$AO$2:$AO$49,_xlfn.XMATCH($A171,'Source Spectra'!$AM$2:$AM$49,1))</f>
        <v>19.300460747829135</v>
      </c>
      <c r="AO171">
        <f t="shared" si="24"/>
        <v>19.344763423710763</v>
      </c>
      <c r="AP171">
        <f t="shared" si="25"/>
        <v>20.436663842930425</v>
      </c>
      <c r="AQ171" s="6" cm="1">
        <f t="array" ref="AQ171">INDEX('Source Spectra'!AR$2:AR$102,_xlfn.XMATCH($A171,'Source Spectra'!AR$2:AR$102,-1))</f>
        <v>513.31988720679203</v>
      </c>
      <c r="AR171" s="6" cm="1">
        <f t="array" ref="AR171">INDEX('Source Spectra'!AR$2:AR$102,_xlfn.XMATCH($A171,'Source Spectra'!AR$2:AR$102,1))</f>
        <v>540.21047338489802</v>
      </c>
      <c r="AS171" s="6" cm="1">
        <f t="array" ref="AS171">INDEX('Source Spectra'!AS$2:AS$102,_xlfn.XMATCH($A171,'Source Spectra'!AR$2:AR$102,-1))</f>
        <v>0.238634669178234</v>
      </c>
      <c r="AT171" s="6" cm="1">
        <f t="array" ref="AT171">INDEX('Source Spectra'!AS$2:AS$102,_xlfn.XMATCH($A171,'Source Spectra'!AR$2:AR$102,1))</f>
        <v>0.243438489498327</v>
      </c>
      <c r="AU171">
        <f t="shared" si="26"/>
        <v>0.24125717147960393</v>
      </c>
    </row>
    <row r="172" spans="1:47" x14ac:dyDescent="0.2">
      <c r="A172">
        <v>529</v>
      </c>
      <c r="B172" s="6" cm="1">
        <f t="array" ref="B172">INDEX('Source Spectra'!J$2:J$27,_xlfn.XMATCH(A172,'Source Spectra'!J$2:J$27,-1))</f>
        <v>485.182575069682</v>
      </c>
      <c r="C172" s="6" cm="1">
        <f t="array" ref="C172">INDEX('Source Spectra'!J$2:J$27,_xlfn.XMATCH(A172,'Source Spectra'!J$2:J$27,1))</f>
        <v>544.84755670601396</v>
      </c>
      <c r="D172" s="6" cm="1">
        <f t="array" ref="D172">INDEX('Source Spectra'!K$2:K$27,_xlfn.XMATCH(A172,'Source Spectra'!J$2:J$27,-1))</f>
        <v>6.5624499153351307E-2</v>
      </c>
      <c r="E172" s="6" cm="1">
        <f t="array" ref="E172">INDEX('Source Spectra'!K$2:K$27,_xlfn.XMATCH(A172,'Source Spectra'!J$2:J$27,1))</f>
        <v>7.5441441880883794E-2</v>
      </c>
      <c r="F172">
        <f t="shared" si="21"/>
        <v>7.2833973441481348E-2</v>
      </c>
      <c r="G172" s="6" cm="1">
        <f t="array" ref="G172">INDEX('Source Spectra'!B$2:B$1698,_xlfn.XMATCH($A172,'Source Spectra'!B$2:B$1698,-1))</f>
        <v>528.5</v>
      </c>
      <c r="H172" s="6" cm="1">
        <f t="array" ref="H172">INDEX('Source Spectra'!B$2:B$1698,_xlfn.XMATCH($A172,'Source Spectra'!B$2:B$1698,1))</f>
        <v>529.5</v>
      </c>
      <c r="I172" s="6" cm="1">
        <f t="array" ref="I172">INDEX('Source Spectra'!C$2:C$1698,_xlfn.XMATCH($A172,'Source Spectra'!B$2:B$1698,-1))</f>
        <v>1897</v>
      </c>
      <c r="J172" s="6" cm="1">
        <f t="array" ref="J172">INDEX('Source Spectra'!C$2:C$1698,_xlfn.XMATCH($A172,'Source Spectra'!B$2:B$1698,1))</f>
        <v>1918</v>
      </c>
      <c r="K172">
        <f t="shared" si="27"/>
        <v>1907.5</v>
      </c>
      <c r="L172" s="6" cm="1">
        <f t="array" ref="L172">INDEX('Source Spectra'!O$2:O$33,_xlfn.XMATCH($A172,'Source Spectra'!O$2:O$33,-1))</f>
        <v>522</v>
      </c>
      <c r="M172" s="6" cm="1">
        <f t="array" ref="M172">INDEX('Source Spectra'!O$2:O$33,_xlfn.XMATCH($A172,'Source Spectra'!O$2:O$33,1))</f>
        <v>530</v>
      </c>
      <c r="N172" s="6" cm="1">
        <f t="array" ref="N172">INDEX('Source Spectra'!P$2:P$33,_xlfn.XMATCH($A172,'Source Spectra'!O$2:O$33,-1))</f>
        <v>14162.869167613449</v>
      </c>
      <c r="O172" s="6" cm="1">
        <f t="array" ref="O172">INDEX('Source Spectra'!P$2:P$33,_xlfn.XMATCH($A172,'Source Spectra'!O$2:O$33,1))</f>
        <v>14528.205339706848</v>
      </c>
      <c r="P172">
        <f t="shared" si="28"/>
        <v>14482.538318195173</v>
      </c>
      <c r="Q172" s="6" cm="1">
        <f t="array" ref="Q172">INDEX('Source Spectra'!S$2:S$51,_xlfn.XMATCH($A172,'Source Spectra'!S$2:S$51,-1))</f>
        <v>522</v>
      </c>
      <c r="R172" s="6" cm="1">
        <f t="array" ref="R172">INDEX('Source Spectra'!S$2:S$51,_xlfn.XMATCH($A172,'Source Spectra'!S$2:S$51,1))</f>
        <v>530</v>
      </c>
      <c r="S172" s="6" cm="1">
        <f t="array" ref="S172">INDEX('Source Spectra'!T$2:T$51,_xlfn.XMATCH($A172,'Source Spectra'!S$2:S$51,-1))</f>
        <v>2.4891400515132052</v>
      </c>
      <c r="T172" s="6" cm="1">
        <f t="array" ref="T172">INDEX('Source Spectra'!T$2:T$51,_xlfn.XMATCH($A172,'Source Spectra'!S$2:S$51,1))</f>
        <v>2.5533482912040499</v>
      </c>
      <c r="U172">
        <f t="shared" si="29"/>
        <v>2.5453222612426942</v>
      </c>
      <c r="V172" s="6" cm="1">
        <f t="array" ref="V172">INDEX('Source Spectra'!W$2:W$51,_xlfn.XMATCH($A172,'Source Spectra'!W$2:W$51,-1))</f>
        <v>520</v>
      </c>
      <c r="W172" s="6" cm="1">
        <f t="array" ref="W172">INDEX('Source Spectra'!W$2:W$51,_xlfn.XMATCH($A172,'Source Spectra'!W$2:W$51,1))</f>
        <v>530</v>
      </c>
      <c r="X172" s="6" cm="1">
        <f t="array" ref="X172">INDEX('Source Spectra'!X$2:X$51,_xlfn.XMATCH($A172,'Source Spectra'!W$2:W$51,-1))</f>
        <v>2.4012719176230068</v>
      </c>
      <c r="Y172" s="6" cm="1">
        <f t="array" ref="Y172">INDEX('Source Spectra'!X$2:X$51,_xlfn.XMATCH($A172,'Source Spectra'!W$2:W$51,1))</f>
        <v>2.6203289781470258</v>
      </c>
      <c r="Z172">
        <f t="shared" si="22"/>
        <v>2.5984232720946241</v>
      </c>
      <c r="AA172" s="6" cm="1">
        <f t="array" ref="AA172">INDEX('Source Spectra'!F$2:F$384,_xlfn.XMATCH($A172,'Source Spectra'!F$2:F$384,-1))</f>
        <v>527.741016624444</v>
      </c>
      <c r="AB172" s="6" cm="1">
        <f t="array" ref="AB172">INDEX('Source Spectra'!F$2:F$384,_xlfn.XMATCH($A172,'Source Spectra'!F$2:F$384,1))</f>
        <v>532.43618344575009</v>
      </c>
      <c r="AC172" s="6" cm="1">
        <f t="array" ref="AC172">INDEX('Source Spectra'!G$2:G$384,_xlfn.XMATCH($A172,'Source Spectra'!F$2:F$384,-1))</f>
        <v>73.628425744618994</v>
      </c>
      <c r="AD172" s="6" cm="1">
        <f t="array" ref="AD172">INDEX('Source Spectra'!G$2:G$384,_xlfn.XMATCH($A172,'Source Spectra'!F$2:F$384,1))</f>
        <v>72.2640339818972</v>
      </c>
      <c r="AE172">
        <f t="shared" si="30"/>
        <v>73.262571534877736</v>
      </c>
      <c r="AF172" s="6" cm="1">
        <f t="array" ref="AF172">INDEX('Source Spectra'!$AM$2:$AM$49,_xlfn.XMATCH($A172,'Source Spectra'!$AM$2:$AM$49,-1))</f>
        <v>520</v>
      </c>
      <c r="AG172" s="6" cm="1">
        <f t="array" ref="AG172">INDEX('Source Spectra'!$AM$2:$AM$49,_xlfn.XMATCH($A172,'Source Spectra'!$AM$2:$AM$49,1))</f>
        <v>530</v>
      </c>
      <c r="AH172" s="6" cm="1">
        <f t="array" ref="AH172">INDEX('Source Spectra'!$AN$2:$AN$49,_xlfn.XMATCH($A172,'Source Spectra'!$AM$2:$AM$49,-1))</f>
        <v>20.093761690983907</v>
      </c>
      <c r="AI172" s="6" cm="1">
        <f t="array" ref="AI172">INDEX('Source Spectra'!$AN$2:$AN$49,_xlfn.XMATCH($A172,'Source Spectra'!$AM$2:$AM$49,1))</f>
        <v>21.887264904941635</v>
      </c>
      <c r="AJ172">
        <f t="shared" si="23"/>
        <v>21.707914583545861</v>
      </c>
      <c r="AK172" s="6" cm="1">
        <f t="array" ref="AK172">INDEX('Source Spectra'!$AM$2:$AM$49,_xlfn.XMATCH($A172,'Source Spectra'!$AM$2:$AM$49,-1))</f>
        <v>520</v>
      </c>
      <c r="AL172" s="6" cm="1">
        <f t="array" ref="AL172">INDEX('Source Spectra'!$AM$2:$AM$49,_xlfn.XMATCH($A172,'Source Spectra'!$AM$2:$AM$49,1))</f>
        <v>530</v>
      </c>
      <c r="AM172" s="6" cm="1">
        <f t="array" ref="AM172">INDEX('Source Spectra'!$AO$2:$AO$49,_xlfn.XMATCH($A172,'Source Spectra'!$AM$2:$AM$49,-1))</f>
        <v>19.521974127237272</v>
      </c>
      <c r="AN172" s="6" cm="1">
        <f t="array" ref="AN172">INDEX('Source Spectra'!$AO$2:$AO$49,_xlfn.XMATCH($A172,'Source Spectra'!$AM$2:$AM$49,1))</f>
        <v>19.300460747829135</v>
      </c>
      <c r="AO172">
        <f t="shared" si="24"/>
        <v>19.322612085769947</v>
      </c>
      <c r="AP172">
        <f t="shared" si="25"/>
        <v>20.515263334657902</v>
      </c>
      <c r="AQ172" s="6" cm="1">
        <f t="array" ref="AQ172">INDEX('Source Spectra'!AR$2:AR$102,_xlfn.XMATCH($A172,'Source Spectra'!AR$2:AR$102,-1))</f>
        <v>513.31988720679203</v>
      </c>
      <c r="AR172" s="6" cm="1">
        <f t="array" ref="AR172">INDEX('Source Spectra'!AR$2:AR$102,_xlfn.XMATCH($A172,'Source Spectra'!AR$2:AR$102,1))</f>
        <v>540.21047338489802</v>
      </c>
      <c r="AS172" s="6" cm="1">
        <f t="array" ref="AS172">INDEX('Source Spectra'!AS$2:AS$102,_xlfn.XMATCH($A172,'Source Spectra'!AR$2:AR$102,-1))</f>
        <v>0.238634669178234</v>
      </c>
      <c r="AT172" s="6" cm="1">
        <f t="array" ref="AT172">INDEX('Source Spectra'!AS$2:AS$102,_xlfn.XMATCH($A172,'Source Spectra'!AR$2:AR$102,1))</f>
        <v>0.243438489498327</v>
      </c>
      <c r="AU172">
        <f t="shared" si="26"/>
        <v>0.24143581467794389</v>
      </c>
    </row>
    <row r="173" spans="1:47" x14ac:dyDescent="0.2">
      <c r="A173">
        <v>530</v>
      </c>
      <c r="B173" s="6" cm="1">
        <f t="array" ref="B173">INDEX('Source Spectra'!J$2:J$27,_xlfn.XMATCH(A173,'Source Spectra'!J$2:J$27,-1))</f>
        <v>485.182575069682</v>
      </c>
      <c r="C173" s="6" cm="1">
        <f t="array" ref="C173">INDEX('Source Spectra'!J$2:J$27,_xlfn.XMATCH(A173,'Source Spectra'!J$2:J$27,1))</f>
        <v>544.84755670601396</v>
      </c>
      <c r="D173" s="6" cm="1">
        <f t="array" ref="D173">INDEX('Source Spectra'!K$2:K$27,_xlfn.XMATCH(A173,'Source Spectra'!J$2:J$27,-1))</f>
        <v>6.5624499153351307E-2</v>
      </c>
      <c r="E173" s="6" cm="1">
        <f t="array" ref="E173">INDEX('Source Spectra'!K$2:K$27,_xlfn.XMATCH(A173,'Source Spectra'!J$2:J$27,1))</f>
        <v>7.5441441880883794E-2</v>
      </c>
      <c r="F173">
        <f t="shared" si="21"/>
        <v>7.2998507854436803E-2</v>
      </c>
      <c r="G173" s="6" cm="1">
        <f t="array" ref="G173">INDEX('Source Spectra'!B$2:B$1698,_xlfn.XMATCH($A173,'Source Spectra'!B$2:B$1698,-1))</f>
        <v>529.5</v>
      </c>
      <c r="H173" s="6" cm="1">
        <f t="array" ref="H173">INDEX('Source Spectra'!B$2:B$1698,_xlfn.XMATCH($A173,'Source Spectra'!B$2:B$1698,1))</f>
        <v>530.5</v>
      </c>
      <c r="I173" s="6" cm="1">
        <f t="array" ref="I173">INDEX('Source Spectra'!C$2:C$1698,_xlfn.XMATCH($A173,'Source Spectra'!B$2:B$1698,-1))</f>
        <v>1918</v>
      </c>
      <c r="J173" s="6" cm="1">
        <f t="array" ref="J173">INDEX('Source Spectra'!C$2:C$1698,_xlfn.XMATCH($A173,'Source Spectra'!B$2:B$1698,1))</f>
        <v>1952</v>
      </c>
      <c r="K173">
        <f t="shared" si="27"/>
        <v>1935</v>
      </c>
      <c r="L173" s="6" cm="1">
        <f t="array" ref="L173">INDEX('Source Spectra'!O$2:O$33,_xlfn.XMATCH($A173,'Source Spectra'!O$2:O$33,-1))</f>
        <v>530</v>
      </c>
      <c r="M173" s="6" cm="1">
        <f t="array" ref="M173">INDEX('Source Spectra'!O$2:O$33,_xlfn.XMATCH($A173,'Source Spectra'!O$2:O$33,1))</f>
        <v>530</v>
      </c>
      <c r="N173" s="6" cm="1">
        <f t="array" ref="N173">INDEX('Source Spectra'!P$2:P$33,_xlfn.XMATCH($A173,'Source Spectra'!O$2:O$33,-1))</f>
        <v>14528.205339706848</v>
      </c>
      <c r="O173" s="6" cm="1">
        <f t="array" ref="O173">INDEX('Source Spectra'!P$2:P$33,_xlfn.XMATCH($A173,'Source Spectra'!O$2:O$33,1))</f>
        <v>14528.205339706848</v>
      </c>
      <c r="P173">
        <f t="shared" si="28"/>
        <v>14528.205339706848</v>
      </c>
      <c r="Q173" s="6" cm="1">
        <f t="array" ref="Q173">INDEX('Source Spectra'!S$2:S$51,_xlfn.XMATCH($A173,'Source Spectra'!S$2:S$51,-1))</f>
        <v>530</v>
      </c>
      <c r="R173" s="6" cm="1">
        <f t="array" ref="R173">INDEX('Source Spectra'!S$2:S$51,_xlfn.XMATCH($A173,'Source Spectra'!S$2:S$51,1))</f>
        <v>530</v>
      </c>
      <c r="S173" s="6" cm="1">
        <f t="array" ref="S173">INDEX('Source Spectra'!T$2:T$51,_xlfn.XMATCH($A173,'Source Spectra'!S$2:S$51,-1))</f>
        <v>2.5533482912040499</v>
      </c>
      <c r="T173" s="6" cm="1">
        <f t="array" ref="T173">INDEX('Source Spectra'!T$2:T$51,_xlfn.XMATCH($A173,'Source Spectra'!S$2:S$51,1))</f>
        <v>2.5533482912040499</v>
      </c>
      <c r="U173">
        <f t="shared" si="29"/>
        <v>2.5533482912040499</v>
      </c>
      <c r="V173" s="6" cm="1">
        <f t="array" ref="V173">INDEX('Source Spectra'!W$2:W$51,_xlfn.XMATCH($A173,'Source Spectra'!W$2:W$51,-1))</f>
        <v>530</v>
      </c>
      <c r="W173" s="6" cm="1">
        <f t="array" ref="W173">INDEX('Source Spectra'!W$2:W$51,_xlfn.XMATCH($A173,'Source Spectra'!W$2:W$51,1))</f>
        <v>530</v>
      </c>
      <c r="X173" s="6" cm="1">
        <f t="array" ref="X173">INDEX('Source Spectra'!X$2:X$51,_xlfn.XMATCH($A173,'Source Spectra'!W$2:W$51,-1))</f>
        <v>2.6203289781470258</v>
      </c>
      <c r="Y173" s="6" cm="1">
        <f t="array" ref="Y173">INDEX('Source Spectra'!X$2:X$51,_xlfn.XMATCH($A173,'Source Spectra'!W$2:W$51,1))</f>
        <v>2.6203289781470258</v>
      </c>
      <c r="Z173">
        <f t="shared" si="22"/>
        <v>2.6203289781470258</v>
      </c>
      <c r="AA173" s="6" cm="1">
        <f t="array" ref="AA173">INDEX('Source Spectra'!F$2:F$384,_xlfn.XMATCH($A173,'Source Spectra'!F$2:F$384,-1))</f>
        <v>527.741016624444</v>
      </c>
      <c r="AB173" s="6" cm="1">
        <f t="array" ref="AB173">INDEX('Source Spectra'!F$2:F$384,_xlfn.XMATCH($A173,'Source Spectra'!F$2:F$384,1))</f>
        <v>532.43618344575009</v>
      </c>
      <c r="AC173" s="6" cm="1">
        <f t="array" ref="AC173">INDEX('Source Spectra'!G$2:G$384,_xlfn.XMATCH($A173,'Source Spectra'!F$2:F$384,-1))</f>
        <v>73.628425744618994</v>
      </c>
      <c r="AD173" s="6" cm="1">
        <f t="array" ref="AD173">INDEX('Source Spectra'!G$2:G$384,_xlfn.XMATCH($A173,'Source Spectra'!F$2:F$384,1))</f>
        <v>72.2640339818972</v>
      </c>
      <c r="AE173">
        <f t="shared" si="30"/>
        <v>72.971976585933575</v>
      </c>
      <c r="AF173" s="6" cm="1">
        <f t="array" ref="AF173">INDEX('Source Spectra'!$AM$2:$AM$49,_xlfn.XMATCH($A173,'Source Spectra'!$AM$2:$AM$49,-1))</f>
        <v>530</v>
      </c>
      <c r="AG173" s="6" cm="1">
        <f t="array" ref="AG173">INDEX('Source Spectra'!$AM$2:$AM$49,_xlfn.XMATCH($A173,'Source Spectra'!$AM$2:$AM$49,1))</f>
        <v>530</v>
      </c>
      <c r="AH173" s="6" cm="1">
        <f t="array" ref="AH173">INDEX('Source Spectra'!$AN$2:$AN$49,_xlfn.XMATCH($A173,'Source Spectra'!$AM$2:$AM$49,-1))</f>
        <v>21.887264904941635</v>
      </c>
      <c r="AI173" s="6" cm="1">
        <f t="array" ref="AI173">INDEX('Source Spectra'!$AN$2:$AN$49,_xlfn.XMATCH($A173,'Source Spectra'!$AM$2:$AM$49,1))</f>
        <v>21.887264904941635</v>
      </c>
      <c r="AJ173">
        <f t="shared" si="23"/>
        <v>21.887264904941635</v>
      </c>
      <c r="AK173" s="6" cm="1">
        <f t="array" ref="AK173">INDEX('Source Spectra'!$AM$2:$AM$49,_xlfn.XMATCH($A173,'Source Spectra'!$AM$2:$AM$49,-1))</f>
        <v>530</v>
      </c>
      <c r="AL173" s="6" cm="1">
        <f t="array" ref="AL173">INDEX('Source Spectra'!$AM$2:$AM$49,_xlfn.XMATCH($A173,'Source Spectra'!$AM$2:$AM$49,1))</f>
        <v>530</v>
      </c>
      <c r="AM173" s="6" cm="1">
        <f t="array" ref="AM173">INDEX('Source Spectra'!$AO$2:$AO$49,_xlfn.XMATCH($A173,'Source Spectra'!$AM$2:$AM$49,-1))</f>
        <v>19.300460747829135</v>
      </c>
      <c r="AN173" s="6" cm="1">
        <f t="array" ref="AN173">INDEX('Source Spectra'!$AO$2:$AO$49,_xlfn.XMATCH($A173,'Source Spectra'!$AM$2:$AM$49,1))</f>
        <v>19.300460747829135</v>
      </c>
      <c r="AO173">
        <f t="shared" si="24"/>
        <v>19.300460747829135</v>
      </c>
      <c r="AP173">
        <f t="shared" si="25"/>
        <v>20.593862826385383</v>
      </c>
      <c r="AQ173" s="6" cm="1">
        <f t="array" ref="AQ173">INDEX('Source Spectra'!AR$2:AR$102,_xlfn.XMATCH($A173,'Source Spectra'!AR$2:AR$102,-1))</f>
        <v>513.31988720679203</v>
      </c>
      <c r="AR173" s="6" cm="1">
        <f t="array" ref="AR173">INDEX('Source Spectra'!AR$2:AR$102,_xlfn.XMATCH($A173,'Source Spectra'!AR$2:AR$102,1))</f>
        <v>540.21047338489802</v>
      </c>
      <c r="AS173" s="6" cm="1">
        <f t="array" ref="AS173">INDEX('Source Spectra'!AS$2:AS$102,_xlfn.XMATCH($A173,'Source Spectra'!AR$2:AR$102,-1))</f>
        <v>0.238634669178234</v>
      </c>
      <c r="AT173" s="6" cm="1">
        <f t="array" ref="AT173">INDEX('Source Spectra'!AS$2:AS$102,_xlfn.XMATCH($A173,'Source Spectra'!AR$2:AR$102,1))</f>
        <v>0.243438489498327</v>
      </c>
      <c r="AU173">
        <f t="shared" si="26"/>
        <v>0.24161445787628386</v>
      </c>
    </row>
    <row r="174" spans="1:47" x14ac:dyDescent="0.2">
      <c r="A174">
        <v>531</v>
      </c>
      <c r="B174" s="6" cm="1">
        <f t="array" ref="B174">INDEX('Source Spectra'!J$2:J$27,_xlfn.XMATCH(A174,'Source Spectra'!J$2:J$27,-1))</f>
        <v>485.182575069682</v>
      </c>
      <c r="C174" s="6" cm="1">
        <f t="array" ref="C174">INDEX('Source Spectra'!J$2:J$27,_xlfn.XMATCH(A174,'Source Spectra'!J$2:J$27,1))</f>
        <v>544.84755670601396</v>
      </c>
      <c r="D174" s="6" cm="1">
        <f t="array" ref="D174">INDEX('Source Spectra'!K$2:K$27,_xlfn.XMATCH(A174,'Source Spectra'!J$2:J$27,-1))</f>
        <v>6.5624499153351307E-2</v>
      </c>
      <c r="E174" s="6" cm="1">
        <f t="array" ref="E174">INDEX('Source Spectra'!K$2:K$27,_xlfn.XMATCH(A174,'Source Spectra'!J$2:J$27,1))</f>
        <v>7.5441441880883794E-2</v>
      </c>
      <c r="F174">
        <f t="shared" si="21"/>
        <v>7.3163042267392273E-2</v>
      </c>
      <c r="G174" s="6" cm="1">
        <f t="array" ref="G174">INDEX('Source Spectra'!B$2:B$1698,_xlfn.XMATCH($A174,'Source Spectra'!B$2:B$1698,-1))</f>
        <v>530.5</v>
      </c>
      <c r="H174" s="6" cm="1">
        <f t="array" ref="H174">INDEX('Source Spectra'!B$2:B$1698,_xlfn.XMATCH($A174,'Source Spectra'!B$2:B$1698,1))</f>
        <v>531.5</v>
      </c>
      <c r="I174" s="6" cm="1">
        <f t="array" ref="I174">INDEX('Source Spectra'!C$2:C$1698,_xlfn.XMATCH($A174,'Source Spectra'!B$2:B$1698,-1))</f>
        <v>1952</v>
      </c>
      <c r="J174" s="6" cm="1">
        <f t="array" ref="J174">INDEX('Source Spectra'!C$2:C$1698,_xlfn.XMATCH($A174,'Source Spectra'!B$2:B$1698,1))</f>
        <v>1963</v>
      </c>
      <c r="K174">
        <f t="shared" si="27"/>
        <v>1957.5</v>
      </c>
      <c r="L174" s="6" cm="1">
        <f t="array" ref="L174">INDEX('Source Spectra'!O$2:O$33,_xlfn.XMATCH($A174,'Source Spectra'!O$2:O$33,-1))</f>
        <v>530</v>
      </c>
      <c r="M174" s="6" cm="1">
        <f t="array" ref="M174">INDEX('Source Spectra'!O$2:O$33,_xlfn.XMATCH($A174,'Source Spectra'!O$2:O$33,1))</f>
        <v>563</v>
      </c>
      <c r="N174" s="6" cm="1">
        <f t="array" ref="N174">INDEX('Source Spectra'!P$2:P$33,_xlfn.XMATCH($A174,'Source Spectra'!O$2:O$33,-1))</f>
        <v>14528.205339706848</v>
      </c>
      <c r="O174" s="6" cm="1">
        <f t="array" ref="O174">INDEX('Source Spectra'!P$2:P$33,_xlfn.XMATCH($A174,'Source Spectra'!O$2:O$33,1))</f>
        <v>15547.8613956605</v>
      </c>
      <c r="P174">
        <f t="shared" si="28"/>
        <v>14559.10400806908</v>
      </c>
      <c r="Q174" s="6" cm="1">
        <f t="array" ref="Q174">INDEX('Source Spectra'!S$2:S$51,_xlfn.XMATCH($A174,'Source Spectra'!S$2:S$51,-1))</f>
        <v>530</v>
      </c>
      <c r="R174" s="6" cm="1">
        <f t="array" ref="R174">INDEX('Source Spectra'!S$2:S$51,_xlfn.XMATCH($A174,'Source Spectra'!S$2:S$51,1))</f>
        <v>563</v>
      </c>
      <c r="S174" s="6" cm="1">
        <f t="array" ref="S174">INDEX('Source Spectra'!T$2:T$51,_xlfn.XMATCH($A174,'Source Spectra'!S$2:S$51,-1))</f>
        <v>2.5533482912040499</v>
      </c>
      <c r="T174" s="6" cm="1">
        <f t="array" ref="T174">INDEX('Source Spectra'!T$2:T$51,_xlfn.XMATCH($A174,'Source Spectra'!S$2:S$51,1))</f>
        <v>2.7325539802212218</v>
      </c>
      <c r="U174">
        <f t="shared" si="29"/>
        <v>2.5587787666288127</v>
      </c>
      <c r="V174" s="6" cm="1">
        <f t="array" ref="V174">INDEX('Source Spectra'!W$2:W$51,_xlfn.XMATCH($A174,'Source Spectra'!W$2:W$51,-1))</f>
        <v>530</v>
      </c>
      <c r="W174" s="6" cm="1">
        <f t="array" ref="W174">INDEX('Source Spectra'!W$2:W$51,_xlfn.XMATCH($A174,'Source Spectra'!W$2:W$51,1))</f>
        <v>540</v>
      </c>
      <c r="X174" s="6" cm="1">
        <f t="array" ref="X174">INDEX('Source Spectra'!X$2:X$51,_xlfn.XMATCH($A174,'Source Spectra'!W$2:W$51,-1))</f>
        <v>2.6203289781470258</v>
      </c>
      <c r="Y174" s="6" cm="1">
        <f t="array" ref="Y174">INDEX('Source Spectra'!X$2:X$51,_xlfn.XMATCH($A174,'Source Spectra'!W$2:W$51,1))</f>
        <v>2.648979977509597</v>
      </c>
      <c r="Z174">
        <f t="shared" si="22"/>
        <v>2.6231940780832828</v>
      </c>
      <c r="AA174" s="6" cm="1">
        <f t="array" ref="AA174">INDEX('Source Spectra'!F$2:F$384,_xlfn.XMATCH($A174,'Source Spectra'!F$2:F$384,-1))</f>
        <v>527.741016624444</v>
      </c>
      <c r="AB174" s="6" cm="1">
        <f t="array" ref="AB174">INDEX('Source Spectra'!F$2:F$384,_xlfn.XMATCH($A174,'Source Spectra'!F$2:F$384,1))</f>
        <v>532.43618344575009</v>
      </c>
      <c r="AC174" s="6" cm="1">
        <f t="array" ref="AC174">INDEX('Source Spectra'!G$2:G$384,_xlfn.XMATCH($A174,'Source Spectra'!F$2:F$384,-1))</f>
        <v>73.628425744618994</v>
      </c>
      <c r="AD174" s="6" cm="1">
        <f t="array" ref="AD174">INDEX('Source Spectra'!G$2:G$384,_xlfn.XMATCH($A174,'Source Spectra'!F$2:F$384,1))</f>
        <v>72.2640339818972</v>
      </c>
      <c r="AE174">
        <f t="shared" si="30"/>
        <v>72.6813816369894</v>
      </c>
      <c r="AF174" s="6" cm="1">
        <f t="array" ref="AF174">INDEX('Source Spectra'!$AM$2:$AM$49,_xlfn.XMATCH($A174,'Source Spectra'!$AM$2:$AM$49,-1))</f>
        <v>530</v>
      </c>
      <c r="AG174" s="6" cm="1">
        <f t="array" ref="AG174">INDEX('Source Spectra'!$AM$2:$AM$49,_xlfn.XMATCH($A174,'Source Spectra'!$AM$2:$AM$49,1))</f>
        <v>540</v>
      </c>
      <c r="AH174" s="6" cm="1">
        <f t="array" ref="AH174">INDEX('Source Spectra'!$AN$2:$AN$49,_xlfn.XMATCH($A174,'Source Spectra'!$AM$2:$AM$49,-1))</f>
        <v>21.887264904941635</v>
      </c>
      <c r="AI174" s="6" cm="1">
        <f t="array" ref="AI174">INDEX('Source Spectra'!$AN$2:$AN$49,_xlfn.XMATCH($A174,'Source Spectra'!$AM$2:$AM$49,1))</f>
        <v>23.747194163860815</v>
      </c>
      <c r="AJ174">
        <f t="shared" si="23"/>
        <v>22.073257830833551</v>
      </c>
      <c r="AK174" s="6" cm="1">
        <f t="array" ref="AK174">INDEX('Source Spectra'!$AM$2:$AM$49,_xlfn.XMATCH($A174,'Source Spectra'!$AM$2:$AM$49,-1))</f>
        <v>530</v>
      </c>
      <c r="AL174" s="6" cm="1">
        <f t="array" ref="AL174">INDEX('Source Spectra'!$AM$2:$AM$49,_xlfn.XMATCH($A174,'Source Spectra'!$AM$2:$AM$49,1))</f>
        <v>540</v>
      </c>
      <c r="AM174" s="6" cm="1">
        <f t="array" ref="AM174">INDEX('Source Spectra'!$AO$2:$AO$49,_xlfn.XMATCH($A174,'Source Spectra'!$AM$2:$AM$49,-1))</f>
        <v>19.300460747829135</v>
      </c>
      <c r="AN174" s="6" cm="1">
        <f t="array" ref="AN174">INDEX('Source Spectra'!$AO$2:$AO$49,_xlfn.XMATCH($A174,'Source Spectra'!$AM$2:$AM$49,1))</f>
        <v>20.241892610313634</v>
      </c>
      <c r="AO174">
        <f t="shared" si="24"/>
        <v>19.394603934077583</v>
      </c>
      <c r="AP174">
        <f t="shared" si="25"/>
        <v>20.733930882455567</v>
      </c>
      <c r="AQ174" s="6" cm="1">
        <f t="array" ref="AQ174">INDEX('Source Spectra'!AR$2:AR$102,_xlfn.XMATCH($A174,'Source Spectra'!AR$2:AR$102,-1))</f>
        <v>513.31988720679203</v>
      </c>
      <c r="AR174" s="6" cm="1">
        <f t="array" ref="AR174">INDEX('Source Spectra'!AR$2:AR$102,_xlfn.XMATCH($A174,'Source Spectra'!AR$2:AR$102,1))</f>
        <v>540.21047338489802</v>
      </c>
      <c r="AS174" s="6" cm="1">
        <f t="array" ref="AS174">INDEX('Source Spectra'!AS$2:AS$102,_xlfn.XMATCH($A174,'Source Spectra'!AR$2:AR$102,-1))</f>
        <v>0.238634669178234</v>
      </c>
      <c r="AT174" s="6" cm="1">
        <f t="array" ref="AT174">INDEX('Source Spectra'!AS$2:AS$102,_xlfn.XMATCH($A174,'Source Spectra'!AR$2:AR$102,1))</f>
        <v>0.243438489498327</v>
      </c>
      <c r="AU174">
        <f t="shared" si="26"/>
        <v>0.24179310107462379</v>
      </c>
    </row>
    <row r="175" spans="1:47" x14ac:dyDescent="0.2">
      <c r="A175">
        <v>532</v>
      </c>
      <c r="B175" s="6" cm="1">
        <f t="array" ref="B175">INDEX('Source Spectra'!J$2:J$27,_xlfn.XMATCH(A175,'Source Spectra'!J$2:J$27,-1))</f>
        <v>485.182575069682</v>
      </c>
      <c r="C175" s="6" cm="1">
        <f t="array" ref="C175">INDEX('Source Spectra'!J$2:J$27,_xlfn.XMATCH(A175,'Source Spectra'!J$2:J$27,1))</f>
        <v>544.84755670601396</v>
      </c>
      <c r="D175" s="6" cm="1">
        <f t="array" ref="D175">INDEX('Source Spectra'!K$2:K$27,_xlfn.XMATCH(A175,'Source Spectra'!J$2:J$27,-1))</f>
        <v>6.5624499153351307E-2</v>
      </c>
      <c r="E175" s="6" cm="1">
        <f t="array" ref="E175">INDEX('Source Spectra'!K$2:K$27,_xlfn.XMATCH(A175,'Source Spectra'!J$2:J$27,1))</f>
        <v>7.5441441880883794E-2</v>
      </c>
      <c r="F175">
        <f t="shared" si="21"/>
        <v>7.3327576680347742E-2</v>
      </c>
      <c r="G175" s="6" cm="1">
        <f t="array" ref="G175">INDEX('Source Spectra'!B$2:B$1698,_xlfn.XMATCH($A175,'Source Spectra'!B$2:B$1698,-1))</f>
        <v>531.5</v>
      </c>
      <c r="H175" s="6" cm="1">
        <f t="array" ref="H175">INDEX('Source Spectra'!B$2:B$1698,_xlfn.XMATCH($A175,'Source Spectra'!B$2:B$1698,1))</f>
        <v>532.5</v>
      </c>
      <c r="I175" s="6" cm="1">
        <f t="array" ref="I175">INDEX('Source Spectra'!C$2:C$1698,_xlfn.XMATCH($A175,'Source Spectra'!B$2:B$1698,-1))</f>
        <v>1963</v>
      </c>
      <c r="J175" s="6" cm="1">
        <f t="array" ref="J175">INDEX('Source Spectra'!C$2:C$1698,_xlfn.XMATCH($A175,'Source Spectra'!B$2:B$1698,1))</f>
        <v>1770</v>
      </c>
      <c r="K175">
        <f t="shared" si="27"/>
        <v>1866.5</v>
      </c>
      <c r="L175" s="6" cm="1">
        <f t="array" ref="L175">INDEX('Source Spectra'!O$2:O$33,_xlfn.XMATCH($A175,'Source Spectra'!O$2:O$33,-1))</f>
        <v>530</v>
      </c>
      <c r="M175" s="6" cm="1">
        <f t="array" ref="M175">INDEX('Source Spectra'!O$2:O$33,_xlfn.XMATCH($A175,'Source Spectra'!O$2:O$33,1))</f>
        <v>563</v>
      </c>
      <c r="N175" s="6" cm="1">
        <f t="array" ref="N175">INDEX('Source Spectra'!P$2:P$33,_xlfn.XMATCH($A175,'Source Spectra'!O$2:O$33,-1))</f>
        <v>14528.205339706848</v>
      </c>
      <c r="O175" s="6" cm="1">
        <f t="array" ref="O175">INDEX('Source Spectra'!P$2:P$33,_xlfn.XMATCH($A175,'Source Spectra'!O$2:O$33,1))</f>
        <v>15547.8613956605</v>
      </c>
      <c r="P175">
        <f t="shared" si="28"/>
        <v>14590.002676431312</v>
      </c>
      <c r="Q175" s="6" cm="1">
        <f t="array" ref="Q175">INDEX('Source Spectra'!S$2:S$51,_xlfn.XMATCH($A175,'Source Spectra'!S$2:S$51,-1))</f>
        <v>530</v>
      </c>
      <c r="R175" s="6" cm="1">
        <f t="array" ref="R175">INDEX('Source Spectra'!S$2:S$51,_xlfn.XMATCH($A175,'Source Spectra'!S$2:S$51,1))</f>
        <v>563</v>
      </c>
      <c r="S175" s="6" cm="1">
        <f t="array" ref="S175">INDEX('Source Spectra'!T$2:T$51,_xlfn.XMATCH($A175,'Source Spectra'!S$2:S$51,-1))</f>
        <v>2.5533482912040499</v>
      </c>
      <c r="T175" s="6" cm="1">
        <f t="array" ref="T175">INDEX('Source Spectra'!T$2:T$51,_xlfn.XMATCH($A175,'Source Spectra'!S$2:S$51,1))</f>
        <v>2.7325539802212218</v>
      </c>
      <c r="U175">
        <f t="shared" si="29"/>
        <v>2.5642092420535754</v>
      </c>
      <c r="V175" s="6" cm="1">
        <f t="array" ref="V175">INDEX('Source Spectra'!W$2:W$51,_xlfn.XMATCH($A175,'Source Spectra'!W$2:W$51,-1))</f>
        <v>530</v>
      </c>
      <c r="W175" s="6" cm="1">
        <f t="array" ref="W175">INDEX('Source Spectra'!W$2:W$51,_xlfn.XMATCH($A175,'Source Spectra'!W$2:W$51,1))</f>
        <v>540</v>
      </c>
      <c r="X175" s="6" cm="1">
        <f t="array" ref="X175">INDEX('Source Spectra'!X$2:X$51,_xlfn.XMATCH($A175,'Source Spectra'!W$2:W$51,-1))</f>
        <v>2.6203289781470258</v>
      </c>
      <c r="Y175" s="6" cm="1">
        <f t="array" ref="Y175">INDEX('Source Spectra'!X$2:X$51,_xlfn.XMATCH($A175,'Source Spectra'!W$2:W$51,1))</f>
        <v>2.648979977509597</v>
      </c>
      <c r="Z175">
        <f t="shared" si="22"/>
        <v>2.6260591780195401</v>
      </c>
      <c r="AA175" s="6" cm="1">
        <f t="array" ref="AA175">INDEX('Source Spectra'!F$2:F$384,_xlfn.XMATCH($A175,'Source Spectra'!F$2:F$384,-1))</f>
        <v>527.741016624444</v>
      </c>
      <c r="AB175" s="6" cm="1">
        <f t="array" ref="AB175">INDEX('Source Spectra'!F$2:F$384,_xlfn.XMATCH($A175,'Source Spectra'!F$2:F$384,1))</f>
        <v>532.43618344575009</v>
      </c>
      <c r="AC175" s="6" cm="1">
        <f t="array" ref="AC175">INDEX('Source Spectra'!G$2:G$384,_xlfn.XMATCH($A175,'Source Spectra'!F$2:F$384,-1))</f>
        <v>73.628425744618994</v>
      </c>
      <c r="AD175" s="6" cm="1">
        <f t="array" ref="AD175">INDEX('Source Spectra'!G$2:G$384,_xlfn.XMATCH($A175,'Source Spectra'!F$2:F$384,1))</f>
        <v>72.2640339818972</v>
      </c>
      <c r="AE175">
        <f t="shared" si="30"/>
        <v>72.390786688045239</v>
      </c>
      <c r="AF175" s="6" cm="1">
        <f t="array" ref="AF175">INDEX('Source Spectra'!$AM$2:$AM$49,_xlfn.XMATCH($A175,'Source Spectra'!$AM$2:$AM$49,-1))</f>
        <v>530</v>
      </c>
      <c r="AG175" s="6" cm="1">
        <f t="array" ref="AG175">INDEX('Source Spectra'!$AM$2:$AM$49,_xlfn.XMATCH($A175,'Source Spectra'!$AM$2:$AM$49,1))</f>
        <v>540</v>
      </c>
      <c r="AH175" s="6" cm="1">
        <f t="array" ref="AH175">INDEX('Source Spectra'!$AN$2:$AN$49,_xlfn.XMATCH($A175,'Source Spectra'!$AM$2:$AM$49,-1))</f>
        <v>21.887264904941635</v>
      </c>
      <c r="AI175" s="6" cm="1">
        <f t="array" ref="AI175">INDEX('Source Spectra'!$AN$2:$AN$49,_xlfn.XMATCH($A175,'Source Spectra'!$AM$2:$AM$49,1))</f>
        <v>23.747194163860815</v>
      </c>
      <c r="AJ175">
        <f t="shared" si="23"/>
        <v>22.259250756725471</v>
      </c>
      <c r="AK175" s="6" cm="1">
        <f t="array" ref="AK175">INDEX('Source Spectra'!$AM$2:$AM$49,_xlfn.XMATCH($A175,'Source Spectra'!$AM$2:$AM$49,-1))</f>
        <v>530</v>
      </c>
      <c r="AL175" s="6" cm="1">
        <f t="array" ref="AL175">INDEX('Source Spectra'!$AM$2:$AM$49,_xlfn.XMATCH($A175,'Source Spectra'!$AM$2:$AM$49,1))</f>
        <v>540</v>
      </c>
      <c r="AM175" s="6" cm="1">
        <f t="array" ref="AM175">INDEX('Source Spectra'!$AO$2:$AO$49,_xlfn.XMATCH($A175,'Source Spectra'!$AM$2:$AM$49,-1))</f>
        <v>19.300460747829135</v>
      </c>
      <c r="AN175" s="6" cm="1">
        <f t="array" ref="AN175">INDEX('Source Spectra'!$AO$2:$AO$49,_xlfn.XMATCH($A175,'Source Spectra'!$AM$2:$AM$49,1))</f>
        <v>20.241892610313634</v>
      </c>
      <c r="AO175">
        <f t="shared" si="24"/>
        <v>19.488747120326035</v>
      </c>
      <c r="AP175">
        <f t="shared" si="25"/>
        <v>20.873998938525752</v>
      </c>
      <c r="AQ175" s="6" cm="1">
        <f t="array" ref="AQ175">INDEX('Source Spectra'!AR$2:AR$102,_xlfn.XMATCH($A175,'Source Spectra'!AR$2:AR$102,-1))</f>
        <v>513.31988720679203</v>
      </c>
      <c r="AR175" s="6" cm="1">
        <f t="array" ref="AR175">INDEX('Source Spectra'!AR$2:AR$102,_xlfn.XMATCH($A175,'Source Spectra'!AR$2:AR$102,1))</f>
        <v>540.21047338489802</v>
      </c>
      <c r="AS175" s="6" cm="1">
        <f t="array" ref="AS175">INDEX('Source Spectra'!AS$2:AS$102,_xlfn.XMATCH($A175,'Source Spectra'!AR$2:AR$102,-1))</f>
        <v>0.238634669178234</v>
      </c>
      <c r="AT175" s="6" cm="1">
        <f t="array" ref="AT175">INDEX('Source Spectra'!AS$2:AS$102,_xlfn.XMATCH($A175,'Source Spectra'!AR$2:AR$102,1))</f>
        <v>0.243438489498327</v>
      </c>
      <c r="AU175">
        <f t="shared" si="26"/>
        <v>0.24197174427296375</v>
      </c>
    </row>
    <row r="176" spans="1:47" x14ac:dyDescent="0.2">
      <c r="A176">
        <v>533</v>
      </c>
      <c r="B176" s="6" cm="1">
        <f t="array" ref="B176">INDEX('Source Spectra'!J$2:J$27,_xlfn.XMATCH(A176,'Source Spectra'!J$2:J$27,-1))</f>
        <v>485.182575069682</v>
      </c>
      <c r="C176" s="6" cm="1">
        <f t="array" ref="C176">INDEX('Source Spectra'!J$2:J$27,_xlfn.XMATCH(A176,'Source Spectra'!J$2:J$27,1))</f>
        <v>544.84755670601396</v>
      </c>
      <c r="D176" s="6" cm="1">
        <f t="array" ref="D176">INDEX('Source Spectra'!K$2:K$27,_xlfn.XMATCH(A176,'Source Spectra'!J$2:J$27,-1))</f>
        <v>6.5624499153351307E-2</v>
      </c>
      <c r="E176" s="6" cm="1">
        <f t="array" ref="E176">INDEX('Source Spectra'!K$2:K$27,_xlfn.XMATCH(A176,'Source Spectra'!J$2:J$27,1))</f>
        <v>7.5441441880883794E-2</v>
      </c>
      <c r="F176">
        <f t="shared" si="21"/>
        <v>7.3492111093303197E-2</v>
      </c>
      <c r="G176" s="6" cm="1">
        <f t="array" ref="G176">INDEX('Source Spectra'!B$2:B$1698,_xlfn.XMATCH($A176,'Source Spectra'!B$2:B$1698,-1))</f>
        <v>532.5</v>
      </c>
      <c r="H176" s="6" cm="1">
        <f t="array" ref="H176">INDEX('Source Spectra'!B$2:B$1698,_xlfn.XMATCH($A176,'Source Spectra'!B$2:B$1698,1))</f>
        <v>533.5</v>
      </c>
      <c r="I176" s="6" cm="1">
        <f t="array" ref="I176">INDEX('Source Spectra'!C$2:C$1698,_xlfn.XMATCH($A176,'Source Spectra'!B$2:B$1698,-1))</f>
        <v>1770</v>
      </c>
      <c r="J176" s="6" cm="1">
        <f t="array" ref="J176">INDEX('Source Spectra'!C$2:C$1698,_xlfn.XMATCH($A176,'Source Spectra'!B$2:B$1698,1))</f>
        <v>1923</v>
      </c>
      <c r="K176">
        <f t="shared" si="27"/>
        <v>1846.5</v>
      </c>
      <c r="L176" s="6" cm="1">
        <f t="array" ref="L176">INDEX('Source Spectra'!O$2:O$33,_xlfn.XMATCH($A176,'Source Spectra'!O$2:O$33,-1))</f>
        <v>530</v>
      </c>
      <c r="M176" s="6" cm="1">
        <f t="array" ref="M176">INDEX('Source Spectra'!O$2:O$33,_xlfn.XMATCH($A176,'Source Spectra'!O$2:O$33,1))</f>
        <v>563</v>
      </c>
      <c r="N176" s="6" cm="1">
        <f t="array" ref="N176">INDEX('Source Spectra'!P$2:P$33,_xlfn.XMATCH($A176,'Source Spectra'!O$2:O$33,-1))</f>
        <v>14528.205339706848</v>
      </c>
      <c r="O176" s="6" cm="1">
        <f t="array" ref="O176">INDEX('Source Spectra'!P$2:P$33,_xlfn.XMATCH($A176,'Source Spectra'!O$2:O$33,1))</f>
        <v>15547.8613956605</v>
      </c>
      <c r="P176">
        <f t="shared" si="28"/>
        <v>14620.901344793545</v>
      </c>
      <c r="Q176" s="6" cm="1">
        <f t="array" ref="Q176">INDEX('Source Spectra'!S$2:S$51,_xlfn.XMATCH($A176,'Source Spectra'!S$2:S$51,-1))</f>
        <v>530</v>
      </c>
      <c r="R176" s="6" cm="1">
        <f t="array" ref="R176">INDEX('Source Spectra'!S$2:S$51,_xlfn.XMATCH($A176,'Source Spectra'!S$2:S$51,1))</f>
        <v>563</v>
      </c>
      <c r="S176" s="6" cm="1">
        <f t="array" ref="S176">INDEX('Source Spectra'!T$2:T$51,_xlfn.XMATCH($A176,'Source Spectra'!S$2:S$51,-1))</f>
        <v>2.5533482912040499</v>
      </c>
      <c r="T176" s="6" cm="1">
        <f t="array" ref="T176">INDEX('Source Spectra'!T$2:T$51,_xlfn.XMATCH($A176,'Source Spectra'!S$2:S$51,1))</f>
        <v>2.7325539802212218</v>
      </c>
      <c r="U176">
        <f t="shared" si="29"/>
        <v>2.5696397174783381</v>
      </c>
      <c r="V176" s="6" cm="1">
        <f t="array" ref="V176">INDEX('Source Spectra'!W$2:W$51,_xlfn.XMATCH($A176,'Source Spectra'!W$2:W$51,-1))</f>
        <v>530</v>
      </c>
      <c r="W176" s="6" cm="1">
        <f t="array" ref="W176">INDEX('Source Spectra'!W$2:W$51,_xlfn.XMATCH($A176,'Source Spectra'!W$2:W$51,1))</f>
        <v>540</v>
      </c>
      <c r="X176" s="6" cm="1">
        <f t="array" ref="X176">INDEX('Source Spectra'!X$2:X$51,_xlfn.XMATCH($A176,'Source Spectra'!W$2:W$51,-1))</f>
        <v>2.6203289781470258</v>
      </c>
      <c r="Y176" s="6" cm="1">
        <f t="array" ref="Y176">INDEX('Source Spectra'!X$2:X$51,_xlfn.XMATCH($A176,'Source Spectra'!W$2:W$51,1))</f>
        <v>2.648979977509597</v>
      </c>
      <c r="Z176">
        <f t="shared" si="22"/>
        <v>2.6289242779557971</v>
      </c>
      <c r="AA176" s="6" cm="1">
        <f t="array" ref="AA176">INDEX('Source Spectra'!F$2:F$384,_xlfn.XMATCH($A176,'Source Spectra'!F$2:F$384,-1))</f>
        <v>532.43618344575009</v>
      </c>
      <c r="AB176" s="6" cm="1">
        <f t="array" ref="AB176">INDEX('Source Spectra'!F$2:F$384,_xlfn.XMATCH($A176,'Source Spectra'!F$2:F$384,1))</f>
        <v>538.34545401074695</v>
      </c>
      <c r="AC176" s="6" cm="1">
        <f t="array" ref="AC176">INDEX('Source Spectra'!G$2:G$384,_xlfn.XMATCH($A176,'Source Spectra'!F$2:F$384,-1))</f>
        <v>72.2640339818972</v>
      </c>
      <c r="AD176" s="6" cm="1">
        <f t="array" ref="AD176">INDEX('Source Spectra'!G$2:G$384,_xlfn.XMATCH($A176,'Source Spectra'!F$2:F$384,1))</f>
        <v>73.539563223138401</v>
      </c>
      <c r="AE176">
        <f t="shared" si="30"/>
        <v>72.385735043598714</v>
      </c>
      <c r="AF176" s="6" cm="1">
        <f t="array" ref="AF176">INDEX('Source Spectra'!$AM$2:$AM$49,_xlfn.XMATCH($A176,'Source Spectra'!$AM$2:$AM$49,-1))</f>
        <v>530</v>
      </c>
      <c r="AG176" s="6" cm="1">
        <f t="array" ref="AG176">INDEX('Source Spectra'!$AM$2:$AM$49,_xlfn.XMATCH($A176,'Source Spectra'!$AM$2:$AM$49,1))</f>
        <v>540</v>
      </c>
      <c r="AH176" s="6" cm="1">
        <f t="array" ref="AH176">INDEX('Source Spectra'!$AN$2:$AN$49,_xlfn.XMATCH($A176,'Source Spectra'!$AM$2:$AM$49,-1))</f>
        <v>21.887264904941635</v>
      </c>
      <c r="AI176" s="6" cm="1">
        <f t="array" ref="AI176">INDEX('Source Spectra'!$AN$2:$AN$49,_xlfn.XMATCH($A176,'Source Spectra'!$AM$2:$AM$49,1))</f>
        <v>23.747194163860815</v>
      </c>
      <c r="AJ176">
        <f t="shared" si="23"/>
        <v>22.445243682617388</v>
      </c>
      <c r="AK176" s="6" cm="1">
        <f t="array" ref="AK176">INDEX('Source Spectra'!$AM$2:$AM$49,_xlfn.XMATCH($A176,'Source Spectra'!$AM$2:$AM$49,-1))</f>
        <v>530</v>
      </c>
      <c r="AL176" s="6" cm="1">
        <f t="array" ref="AL176">INDEX('Source Spectra'!$AM$2:$AM$49,_xlfn.XMATCH($A176,'Source Spectra'!$AM$2:$AM$49,1))</f>
        <v>540</v>
      </c>
      <c r="AM176" s="6" cm="1">
        <f t="array" ref="AM176">INDEX('Source Spectra'!$AO$2:$AO$49,_xlfn.XMATCH($A176,'Source Spectra'!$AM$2:$AM$49,-1))</f>
        <v>19.300460747829135</v>
      </c>
      <c r="AN176" s="6" cm="1">
        <f t="array" ref="AN176">INDEX('Source Spectra'!$AO$2:$AO$49,_xlfn.XMATCH($A176,'Source Spectra'!$AM$2:$AM$49,1))</f>
        <v>20.241892610313634</v>
      </c>
      <c r="AO176">
        <f t="shared" si="24"/>
        <v>19.582890306574484</v>
      </c>
      <c r="AP176">
        <f t="shared" si="25"/>
        <v>21.014066994595936</v>
      </c>
      <c r="AQ176" s="6" cm="1">
        <f t="array" ref="AQ176">INDEX('Source Spectra'!AR$2:AR$102,_xlfn.XMATCH($A176,'Source Spectra'!AR$2:AR$102,-1))</f>
        <v>513.31988720679203</v>
      </c>
      <c r="AR176" s="6" cm="1">
        <f t="array" ref="AR176">INDEX('Source Spectra'!AR$2:AR$102,_xlfn.XMATCH($A176,'Source Spectra'!AR$2:AR$102,1))</f>
        <v>540.21047338489802</v>
      </c>
      <c r="AS176" s="6" cm="1">
        <f t="array" ref="AS176">INDEX('Source Spectra'!AS$2:AS$102,_xlfn.XMATCH($A176,'Source Spectra'!AR$2:AR$102,-1))</f>
        <v>0.238634669178234</v>
      </c>
      <c r="AT176" s="6" cm="1">
        <f t="array" ref="AT176">INDEX('Source Spectra'!AS$2:AS$102,_xlfn.XMATCH($A176,'Source Spectra'!AR$2:AR$102,1))</f>
        <v>0.243438489498327</v>
      </c>
      <c r="AU176">
        <f t="shared" si="26"/>
        <v>0.24215038747130371</v>
      </c>
    </row>
    <row r="177" spans="1:47" x14ac:dyDescent="0.2">
      <c r="A177">
        <v>534</v>
      </c>
      <c r="B177" s="6" cm="1">
        <f t="array" ref="B177">INDEX('Source Spectra'!J$2:J$27,_xlfn.XMATCH(A177,'Source Spectra'!J$2:J$27,-1))</f>
        <v>485.182575069682</v>
      </c>
      <c r="C177" s="6" cm="1">
        <f t="array" ref="C177">INDEX('Source Spectra'!J$2:J$27,_xlfn.XMATCH(A177,'Source Spectra'!J$2:J$27,1))</f>
        <v>544.84755670601396</v>
      </c>
      <c r="D177" s="6" cm="1">
        <f t="array" ref="D177">INDEX('Source Spectra'!K$2:K$27,_xlfn.XMATCH(A177,'Source Spectra'!J$2:J$27,-1))</f>
        <v>6.5624499153351307E-2</v>
      </c>
      <c r="E177" s="6" cm="1">
        <f t="array" ref="E177">INDEX('Source Spectra'!K$2:K$27,_xlfn.XMATCH(A177,'Source Spectra'!J$2:J$27,1))</f>
        <v>7.5441441880883794E-2</v>
      </c>
      <c r="F177">
        <f t="shared" si="21"/>
        <v>7.3656645506258667E-2</v>
      </c>
      <c r="G177" s="6" cm="1">
        <f t="array" ref="G177">INDEX('Source Spectra'!B$2:B$1698,_xlfn.XMATCH($A177,'Source Spectra'!B$2:B$1698,-1))</f>
        <v>533.5</v>
      </c>
      <c r="H177" s="6" cm="1">
        <f t="array" ref="H177">INDEX('Source Spectra'!B$2:B$1698,_xlfn.XMATCH($A177,'Source Spectra'!B$2:B$1698,1))</f>
        <v>534.5</v>
      </c>
      <c r="I177" s="6" cm="1">
        <f t="array" ref="I177">INDEX('Source Spectra'!C$2:C$1698,_xlfn.XMATCH($A177,'Source Spectra'!B$2:B$1698,-1))</f>
        <v>1923</v>
      </c>
      <c r="J177" s="6" cm="1">
        <f t="array" ref="J177">INDEX('Source Spectra'!C$2:C$1698,_xlfn.XMATCH($A177,'Source Spectra'!B$2:B$1698,1))</f>
        <v>1858</v>
      </c>
      <c r="K177">
        <f t="shared" si="27"/>
        <v>1890.5</v>
      </c>
      <c r="L177" s="6" cm="1">
        <f t="array" ref="L177">INDEX('Source Spectra'!O$2:O$33,_xlfn.XMATCH($A177,'Source Spectra'!O$2:O$33,-1))</f>
        <v>530</v>
      </c>
      <c r="M177" s="6" cm="1">
        <f t="array" ref="M177">INDEX('Source Spectra'!O$2:O$33,_xlfn.XMATCH($A177,'Source Spectra'!O$2:O$33,1))</f>
        <v>563</v>
      </c>
      <c r="N177" s="6" cm="1">
        <f t="array" ref="N177">INDEX('Source Spectra'!P$2:P$33,_xlfn.XMATCH($A177,'Source Spectra'!O$2:O$33,-1))</f>
        <v>14528.205339706848</v>
      </c>
      <c r="O177" s="6" cm="1">
        <f t="array" ref="O177">INDEX('Source Spectra'!P$2:P$33,_xlfn.XMATCH($A177,'Source Spectra'!O$2:O$33,1))</f>
        <v>15547.8613956605</v>
      </c>
      <c r="P177">
        <f t="shared" si="28"/>
        <v>14651.800013155776</v>
      </c>
      <c r="Q177" s="6" cm="1">
        <f t="array" ref="Q177">INDEX('Source Spectra'!S$2:S$51,_xlfn.XMATCH($A177,'Source Spectra'!S$2:S$51,-1))</f>
        <v>530</v>
      </c>
      <c r="R177" s="6" cm="1">
        <f t="array" ref="R177">INDEX('Source Spectra'!S$2:S$51,_xlfn.XMATCH($A177,'Source Spectra'!S$2:S$51,1))</f>
        <v>563</v>
      </c>
      <c r="S177" s="6" cm="1">
        <f t="array" ref="S177">INDEX('Source Spectra'!T$2:T$51,_xlfn.XMATCH($A177,'Source Spectra'!S$2:S$51,-1))</f>
        <v>2.5533482912040499</v>
      </c>
      <c r="T177" s="6" cm="1">
        <f t="array" ref="T177">INDEX('Source Spectra'!T$2:T$51,_xlfn.XMATCH($A177,'Source Spectra'!S$2:S$51,1))</f>
        <v>2.7325539802212218</v>
      </c>
      <c r="U177">
        <f t="shared" si="29"/>
        <v>2.5750701929031012</v>
      </c>
      <c r="V177" s="6" cm="1">
        <f t="array" ref="V177">INDEX('Source Spectra'!W$2:W$51,_xlfn.XMATCH($A177,'Source Spectra'!W$2:W$51,-1))</f>
        <v>530</v>
      </c>
      <c r="W177" s="6" cm="1">
        <f t="array" ref="W177">INDEX('Source Spectra'!W$2:W$51,_xlfn.XMATCH($A177,'Source Spectra'!W$2:W$51,1))</f>
        <v>540</v>
      </c>
      <c r="X177" s="6" cm="1">
        <f t="array" ref="X177">INDEX('Source Spectra'!X$2:X$51,_xlfn.XMATCH($A177,'Source Spectra'!W$2:W$51,-1))</f>
        <v>2.6203289781470258</v>
      </c>
      <c r="Y177" s="6" cm="1">
        <f t="array" ref="Y177">INDEX('Source Spectra'!X$2:X$51,_xlfn.XMATCH($A177,'Source Spectra'!W$2:W$51,1))</f>
        <v>2.648979977509597</v>
      </c>
      <c r="Z177">
        <f t="shared" si="22"/>
        <v>2.6317893778920545</v>
      </c>
      <c r="AA177" s="6" cm="1">
        <f t="array" ref="AA177">INDEX('Source Spectra'!F$2:F$384,_xlfn.XMATCH($A177,'Source Spectra'!F$2:F$384,-1))</f>
        <v>532.43618344575009</v>
      </c>
      <c r="AB177" s="6" cm="1">
        <f t="array" ref="AB177">INDEX('Source Spectra'!F$2:F$384,_xlfn.XMATCH($A177,'Source Spectra'!F$2:F$384,1))</f>
        <v>538.34545401074695</v>
      </c>
      <c r="AC177" s="6" cm="1">
        <f t="array" ref="AC177">INDEX('Source Spectra'!G$2:G$384,_xlfn.XMATCH($A177,'Source Spectra'!F$2:F$384,-1))</f>
        <v>72.2640339818972</v>
      </c>
      <c r="AD177" s="6" cm="1">
        <f t="array" ref="AD177">INDEX('Source Spectra'!G$2:G$384,_xlfn.XMATCH($A177,'Source Spectra'!F$2:F$384,1))</f>
        <v>73.539563223138401</v>
      </c>
      <c r="AE177">
        <f t="shared" si="30"/>
        <v>72.601587275648583</v>
      </c>
      <c r="AF177" s="6" cm="1">
        <f t="array" ref="AF177">INDEX('Source Spectra'!$AM$2:$AM$49,_xlfn.XMATCH($A177,'Source Spectra'!$AM$2:$AM$49,-1))</f>
        <v>530</v>
      </c>
      <c r="AG177" s="6" cm="1">
        <f t="array" ref="AG177">INDEX('Source Spectra'!$AM$2:$AM$49,_xlfn.XMATCH($A177,'Source Spectra'!$AM$2:$AM$49,1))</f>
        <v>540</v>
      </c>
      <c r="AH177" s="6" cm="1">
        <f t="array" ref="AH177">INDEX('Source Spectra'!$AN$2:$AN$49,_xlfn.XMATCH($A177,'Source Spectra'!$AM$2:$AM$49,-1))</f>
        <v>21.887264904941635</v>
      </c>
      <c r="AI177" s="6" cm="1">
        <f t="array" ref="AI177">INDEX('Source Spectra'!$AN$2:$AN$49,_xlfn.XMATCH($A177,'Source Spectra'!$AM$2:$AM$49,1))</f>
        <v>23.747194163860815</v>
      </c>
      <c r="AJ177">
        <f t="shared" si="23"/>
        <v>22.631236608509308</v>
      </c>
      <c r="AK177" s="6" cm="1">
        <f t="array" ref="AK177">INDEX('Source Spectra'!$AM$2:$AM$49,_xlfn.XMATCH($A177,'Source Spectra'!$AM$2:$AM$49,-1))</f>
        <v>530</v>
      </c>
      <c r="AL177" s="6" cm="1">
        <f t="array" ref="AL177">INDEX('Source Spectra'!$AM$2:$AM$49,_xlfn.XMATCH($A177,'Source Spectra'!$AM$2:$AM$49,1))</f>
        <v>540</v>
      </c>
      <c r="AM177" s="6" cm="1">
        <f t="array" ref="AM177">INDEX('Source Spectra'!$AO$2:$AO$49,_xlfn.XMATCH($A177,'Source Spectra'!$AM$2:$AM$49,-1))</f>
        <v>19.300460747829135</v>
      </c>
      <c r="AN177" s="6" cm="1">
        <f t="array" ref="AN177">INDEX('Source Spectra'!$AO$2:$AO$49,_xlfn.XMATCH($A177,'Source Spectra'!$AM$2:$AM$49,1))</f>
        <v>20.241892610313634</v>
      </c>
      <c r="AO177">
        <f t="shared" si="24"/>
        <v>19.677033492822936</v>
      </c>
      <c r="AP177">
        <f t="shared" si="25"/>
        <v>21.15413505066612</v>
      </c>
      <c r="AQ177" s="6" cm="1">
        <f t="array" ref="AQ177">INDEX('Source Spectra'!AR$2:AR$102,_xlfn.XMATCH($A177,'Source Spectra'!AR$2:AR$102,-1))</f>
        <v>513.31988720679203</v>
      </c>
      <c r="AR177" s="6" cm="1">
        <f t="array" ref="AR177">INDEX('Source Spectra'!AR$2:AR$102,_xlfn.XMATCH($A177,'Source Spectra'!AR$2:AR$102,1))</f>
        <v>540.21047338489802</v>
      </c>
      <c r="AS177" s="6" cm="1">
        <f t="array" ref="AS177">INDEX('Source Spectra'!AS$2:AS$102,_xlfn.XMATCH($A177,'Source Spectra'!AR$2:AR$102,-1))</f>
        <v>0.238634669178234</v>
      </c>
      <c r="AT177" s="6" cm="1">
        <f t="array" ref="AT177">INDEX('Source Spectra'!AS$2:AS$102,_xlfn.XMATCH($A177,'Source Spectra'!AR$2:AR$102,1))</f>
        <v>0.243438489498327</v>
      </c>
      <c r="AU177">
        <f t="shared" si="26"/>
        <v>0.24232903066964365</v>
      </c>
    </row>
    <row r="178" spans="1:47" x14ac:dyDescent="0.2">
      <c r="A178">
        <v>535</v>
      </c>
      <c r="B178" s="6" cm="1">
        <f t="array" ref="B178">INDEX('Source Spectra'!J$2:J$27,_xlfn.XMATCH(A178,'Source Spectra'!J$2:J$27,-1))</f>
        <v>485.182575069682</v>
      </c>
      <c r="C178" s="6" cm="1">
        <f t="array" ref="C178">INDEX('Source Spectra'!J$2:J$27,_xlfn.XMATCH(A178,'Source Spectra'!J$2:J$27,1))</f>
        <v>544.84755670601396</v>
      </c>
      <c r="D178" s="6" cm="1">
        <f t="array" ref="D178">INDEX('Source Spectra'!K$2:K$27,_xlfn.XMATCH(A178,'Source Spectra'!J$2:J$27,-1))</f>
        <v>6.5624499153351307E-2</v>
      </c>
      <c r="E178" s="6" cm="1">
        <f t="array" ref="E178">INDEX('Source Spectra'!K$2:K$27,_xlfn.XMATCH(A178,'Source Spectra'!J$2:J$27,1))</f>
        <v>7.5441441880883794E-2</v>
      </c>
      <c r="F178">
        <f t="shared" si="21"/>
        <v>7.3821179919214136E-2</v>
      </c>
      <c r="G178" s="6" cm="1">
        <f t="array" ref="G178">INDEX('Source Spectra'!B$2:B$1698,_xlfn.XMATCH($A178,'Source Spectra'!B$2:B$1698,-1))</f>
        <v>534.5</v>
      </c>
      <c r="H178" s="6" cm="1">
        <f t="array" ref="H178">INDEX('Source Spectra'!B$2:B$1698,_xlfn.XMATCH($A178,'Source Spectra'!B$2:B$1698,1))</f>
        <v>535.5</v>
      </c>
      <c r="I178" s="6" cm="1">
        <f t="array" ref="I178">INDEX('Source Spectra'!C$2:C$1698,_xlfn.XMATCH($A178,'Source Spectra'!B$2:B$1698,-1))</f>
        <v>1858</v>
      </c>
      <c r="J178" s="6" cm="1">
        <f t="array" ref="J178">INDEX('Source Spectra'!C$2:C$1698,_xlfn.XMATCH($A178,'Source Spectra'!B$2:B$1698,1))</f>
        <v>1990</v>
      </c>
      <c r="K178">
        <f t="shared" si="27"/>
        <v>1924</v>
      </c>
      <c r="L178" s="6" cm="1">
        <f t="array" ref="L178">INDEX('Source Spectra'!O$2:O$33,_xlfn.XMATCH($A178,'Source Spectra'!O$2:O$33,-1))</f>
        <v>530</v>
      </c>
      <c r="M178" s="6" cm="1">
        <f t="array" ref="M178">INDEX('Source Spectra'!O$2:O$33,_xlfn.XMATCH($A178,'Source Spectra'!O$2:O$33,1))</f>
        <v>563</v>
      </c>
      <c r="N178" s="6" cm="1">
        <f t="array" ref="N178">INDEX('Source Spectra'!P$2:P$33,_xlfn.XMATCH($A178,'Source Spectra'!O$2:O$33,-1))</f>
        <v>14528.205339706848</v>
      </c>
      <c r="O178" s="6" cm="1">
        <f t="array" ref="O178">INDEX('Source Spectra'!P$2:P$33,_xlfn.XMATCH($A178,'Source Spectra'!O$2:O$33,1))</f>
        <v>15547.8613956605</v>
      </c>
      <c r="P178">
        <f t="shared" si="28"/>
        <v>14682.698681518008</v>
      </c>
      <c r="Q178" s="6" cm="1">
        <f t="array" ref="Q178">INDEX('Source Spectra'!S$2:S$51,_xlfn.XMATCH($A178,'Source Spectra'!S$2:S$51,-1))</f>
        <v>530</v>
      </c>
      <c r="R178" s="6" cm="1">
        <f t="array" ref="R178">INDEX('Source Spectra'!S$2:S$51,_xlfn.XMATCH($A178,'Source Spectra'!S$2:S$51,1))</f>
        <v>563</v>
      </c>
      <c r="S178" s="6" cm="1">
        <f t="array" ref="S178">INDEX('Source Spectra'!T$2:T$51,_xlfn.XMATCH($A178,'Source Spectra'!S$2:S$51,-1))</f>
        <v>2.5533482912040499</v>
      </c>
      <c r="T178" s="6" cm="1">
        <f t="array" ref="T178">INDEX('Source Spectra'!T$2:T$51,_xlfn.XMATCH($A178,'Source Spectra'!S$2:S$51,1))</f>
        <v>2.7325539802212218</v>
      </c>
      <c r="U178">
        <f t="shared" si="29"/>
        <v>2.580500668327864</v>
      </c>
      <c r="V178" s="6" cm="1">
        <f t="array" ref="V178">INDEX('Source Spectra'!W$2:W$51,_xlfn.XMATCH($A178,'Source Spectra'!W$2:W$51,-1))</f>
        <v>530</v>
      </c>
      <c r="W178" s="6" cm="1">
        <f t="array" ref="W178">INDEX('Source Spectra'!W$2:W$51,_xlfn.XMATCH($A178,'Source Spectra'!W$2:W$51,1))</f>
        <v>540</v>
      </c>
      <c r="X178" s="6" cm="1">
        <f t="array" ref="X178">INDEX('Source Spectra'!X$2:X$51,_xlfn.XMATCH($A178,'Source Spectra'!W$2:W$51,-1))</f>
        <v>2.6203289781470258</v>
      </c>
      <c r="Y178" s="6" cm="1">
        <f t="array" ref="Y178">INDEX('Source Spectra'!X$2:X$51,_xlfn.XMATCH($A178,'Source Spectra'!W$2:W$51,1))</f>
        <v>2.648979977509597</v>
      </c>
      <c r="Z178">
        <f t="shared" si="22"/>
        <v>2.6346544778283114</v>
      </c>
      <c r="AA178" s="6" cm="1">
        <f t="array" ref="AA178">INDEX('Source Spectra'!F$2:F$384,_xlfn.XMATCH($A178,'Source Spectra'!F$2:F$384,-1))</f>
        <v>532.43618344575009</v>
      </c>
      <c r="AB178" s="6" cm="1">
        <f t="array" ref="AB178">INDEX('Source Spectra'!F$2:F$384,_xlfn.XMATCH($A178,'Source Spectra'!F$2:F$384,1))</f>
        <v>538.34545401074695</v>
      </c>
      <c r="AC178" s="6" cm="1">
        <f t="array" ref="AC178">INDEX('Source Spectra'!G$2:G$384,_xlfn.XMATCH($A178,'Source Spectra'!F$2:F$384,-1))</f>
        <v>72.2640339818972</v>
      </c>
      <c r="AD178" s="6" cm="1">
        <f t="array" ref="AD178">INDEX('Source Spectra'!G$2:G$384,_xlfn.XMATCH($A178,'Source Spectra'!F$2:F$384,1))</f>
        <v>73.539563223138401</v>
      </c>
      <c r="AE178">
        <f t="shared" si="30"/>
        <v>72.817439507698467</v>
      </c>
      <c r="AF178" s="6" cm="1">
        <f t="array" ref="AF178">INDEX('Source Spectra'!$AM$2:$AM$49,_xlfn.XMATCH($A178,'Source Spectra'!$AM$2:$AM$49,-1))</f>
        <v>530</v>
      </c>
      <c r="AG178" s="6" cm="1">
        <f t="array" ref="AG178">INDEX('Source Spectra'!$AM$2:$AM$49,_xlfn.XMATCH($A178,'Source Spectra'!$AM$2:$AM$49,1))</f>
        <v>540</v>
      </c>
      <c r="AH178" s="6" cm="1">
        <f t="array" ref="AH178">INDEX('Source Spectra'!$AN$2:$AN$49,_xlfn.XMATCH($A178,'Source Spectra'!$AM$2:$AM$49,-1))</f>
        <v>21.887264904941635</v>
      </c>
      <c r="AI178" s="6" cm="1">
        <f t="array" ref="AI178">INDEX('Source Spectra'!$AN$2:$AN$49,_xlfn.XMATCH($A178,'Source Spectra'!$AM$2:$AM$49,1))</f>
        <v>23.747194163860815</v>
      </c>
      <c r="AJ178">
        <f t="shared" si="23"/>
        <v>22.817229534401225</v>
      </c>
      <c r="AK178" s="6" cm="1">
        <f t="array" ref="AK178">INDEX('Source Spectra'!$AM$2:$AM$49,_xlfn.XMATCH($A178,'Source Spectra'!$AM$2:$AM$49,-1))</f>
        <v>530</v>
      </c>
      <c r="AL178" s="6" cm="1">
        <f t="array" ref="AL178">INDEX('Source Spectra'!$AM$2:$AM$49,_xlfn.XMATCH($A178,'Source Spectra'!$AM$2:$AM$49,1))</f>
        <v>540</v>
      </c>
      <c r="AM178" s="6" cm="1">
        <f t="array" ref="AM178">INDEX('Source Spectra'!$AO$2:$AO$49,_xlfn.XMATCH($A178,'Source Spectra'!$AM$2:$AM$49,-1))</f>
        <v>19.300460747829135</v>
      </c>
      <c r="AN178" s="6" cm="1">
        <f t="array" ref="AN178">INDEX('Source Spectra'!$AO$2:$AO$49,_xlfn.XMATCH($A178,'Source Spectra'!$AM$2:$AM$49,1))</f>
        <v>20.241892610313634</v>
      </c>
      <c r="AO178">
        <f t="shared" si="24"/>
        <v>19.771176679071385</v>
      </c>
      <c r="AP178">
        <f t="shared" si="25"/>
        <v>21.294203106736305</v>
      </c>
      <c r="AQ178" s="6" cm="1">
        <f t="array" ref="AQ178">INDEX('Source Spectra'!AR$2:AR$102,_xlfn.XMATCH($A178,'Source Spectra'!AR$2:AR$102,-1))</f>
        <v>513.31988720679203</v>
      </c>
      <c r="AR178" s="6" cm="1">
        <f t="array" ref="AR178">INDEX('Source Spectra'!AR$2:AR$102,_xlfn.XMATCH($A178,'Source Spectra'!AR$2:AR$102,1))</f>
        <v>540.21047338489802</v>
      </c>
      <c r="AS178" s="6" cm="1">
        <f t="array" ref="AS178">INDEX('Source Spectra'!AS$2:AS$102,_xlfn.XMATCH($A178,'Source Spectra'!AR$2:AR$102,-1))</f>
        <v>0.238634669178234</v>
      </c>
      <c r="AT178" s="6" cm="1">
        <f t="array" ref="AT178">INDEX('Source Spectra'!AS$2:AS$102,_xlfn.XMATCH($A178,'Source Spectra'!AR$2:AR$102,1))</f>
        <v>0.243438489498327</v>
      </c>
      <c r="AU178">
        <f t="shared" si="26"/>
        <v>0.24250767386798361</v>
      </c>
    </row>
    <row r="179" spans="1:47" x14ac:dyDescent="0.2">
      <c r="A179">
        <v>536</v>
      </c>
      <c r="B179" s="6" cm="1">
        <f t="array" ref="B179">INDEX('Source Spectra'!J$2:J$27,_xlfn.XMATCH(A179,'Source Spectra'!J$2:J$27,-1))</f>
        <v>485.182575069682</v>
      </c>
      <c r="C179" s="6" cm="1">
        <f t="array" ref="C179">INDEX('Source Spectra'!J$2:J$27,_xlfn.XMATCH(A179,'Source Spectra'!J$2:J$27,1))</f>
        <v>544.84755670601396</v>
      </c>
      <c r="D179" s="6" cm="1">
        <f t="array" ref="D179">INDEX('Source Spectra'!K$2:K$27,_xlfn.XMATCH(A179,'Source Spectra'!J$2:J$27,-1))</f>
        <v>6.5624499153351307E-2</v>
      </c>
      <c r="E179" s="6" cm="1">
        <f t="array" ref="E179">INDEX('Source Spectra'!K$2:K$27,_xlfn.XMATCH(A179,'Source Spectra'!J$2:J$27,1))</f>
        <v>7.5441441880883794E-2</v>
      </c>
      <c r="F179">
        <f t="shared" si="21"/>
        <v>7.3985714332169605E-2</v>
      </c>
      <c r="G179" s="6" cm="1">
        <f t="array" ref="G179">INDEX('Source Spectra'!B$2:B$1698,_xlfn.XMATCH($A179,'Source Spectra'!B$2:B$1698,-1))</f>
        <v>535.5</v>
      </c>
      <c r="H179" s="6" cm="1">
        <f t="array" ref="H179">INDEX('Source Spectra'!B$2:B$1698,_xlfn.XMATCH($A179,'Source Spectra'!B$2:B$1698,1))</f>
        <v>536.5</v>
      </c>
      <c r="I179" s="6" cm="1">
        <f t="array" ref="I179">INDEX('Source Spectra'!C$2:C$1698,_xlfn.XMATCH($A179,'Source Spectra'!B$2:B$1698,-1))</f>
        <v>1990</v>
      </c>
      <c r="J179" s="6" cm="1">
        <f t="array" ref="J179">INDEX('Source Spectra'!C$2:C$1698,_xlfn.XMATCH($A179,'Source Spectra'!B$2:B$1698,1))</f>
        <v>1871</v>
      </c>
      <c r="K179">
        <f t="shared" si="27"/>
        <v>1930.5</v>
      </c>
      <c r="L179" s="6" cm="1">
        <f t="array" ref="L179">INDEX('Source Spectra'!O$2:O$33,_xlfn.XMATCH($A179,'Source Spectra'!O$2:O$33,-1))</f>
        <v>530</v>
      </c>
      <c r="M179" s="6" cm="1">
        <f t="array" ref="M179">INDEX('Source Spectra'!O$2:O$33,_xlfn.XMATCH($A179,'Source Spectra'!O$2:O$33,1))</f>
        <v>563</v>
      </c>
      <c r="N179" s="6" cm="1">
        <f t="array" ref="N179">INDEX('Source Spectra'!P$2:P$33,_xlfn.XMATCH($A179,'Source Spectra'!O$2:O$33,-1))</f>
        <v>14528.205339706848</v>
      </c>
      <c r="O179" s="6" cm="1">
        <f t="array" ref="O179">INDEX('Source Spectra'!P$2:P$33,_xlfn.XMATCH($A179,'Source Spectra'!O$2:O$33,1))</f>
        <v>15547.8613956605</v>
      </c>
      <c r="P179">
        <f t="shared" si="28"/>
        <v>14713.59734988024</v>
      </c>
      <c r="Q179" s="6" cm="1">
        <f t="array" ref="Q179">INDEX('Source Spectra'!S$2:S$51,_xlfn.XMATCH($A179,'Source Spectra'!S$2:S$51,-1))</f>
        <v>530</v>
      </c>
      <c r="R179" s="6" cm="1">
        <f t="array" ref="R179">INDEX('Source Spectra'!S$2:S$51,_xlfn.XMATCH($A179,'Source Spectra'!S$2:S$51,1))</f>
        <v>563</v>
      </c>
      <c r="S179" s="6" cm="1">
        <f t="array" ref="S179">INDEX('Source Spectra'!T$2:T$51,_xlfn.XMATCH($A179,'Source Spectra'!S$2:S$51,-1))</f>
        <v>2.5533482912040499</v>
      </c>
      <c r="T179" s="6" cm="1">
        <f t="array" ref="T179">INDEX('Source Spectra'!T$2:T$51,_xlfn.XMATCH($A179,'Source Spectra'!S$2:S$51,1))</f>
        <v>2.7325539802212218</v>
      </c>
      <c r="U179">
        <f t="shared" si="29"/>
        <v>2.5859311437526267</v>
      </c>
      <c r="V179" s="6" cm="1">
        <f t="array" ref="V179">INDEX('Source Spectra'!W$2:W$51,_xlfn.XMATCH($A179,'Source Spectra'!W$2:W$51,-1))</f>
        <v>530</v>
      </c>
      <c r="W179" s="6" cm="1">
        <f t="array" ref="W179">INDEX('Source Spectra'!W$2:W$51,_xlfn.XMATCH($A179,'Source Spectra'!W$2:W$51,1))</f>
        <v>540</v>
      </c>
      <c r="X179" s="6" cm="1">
        <f t="array" ref="X179">INDEX('Source Spectra'!X$2:X$51,_xlfn.XMATCH($A179,'Source Spectra'!W$2:W$51,-1))</f>
        <v>2.6203289781470258</v>
      </c>
      <c r="Y179" s="6" cm="1">
        <f t="array" ref="Y179">INDEX('Source Spectra'!X$2:X$51,_xlfn.XMATCH($A179,'Source Spectra'!W$2:W$51,1))</f>
        <v>2.648979977509597</v>
      </c>
      <c r="Z179">
        <f t="shared" si="22"/>
        <v>2.6375195777645684</v>
      </c>
      <c r="AA179" s="6" cm="1">
        <f t="array" ref="AA179">INDEX('Source Spectra'!F$2:F$384,_xlfn.XMATCH($A179,'Source Spectra'!F$2:F$384,-1))</f>
        <v>532.43618344575009</v>
      </c>
      <c r="AB179" s="6" cm="1">
        <f t="array" ref="AB179">INDEX('Source Spectra'!F$2:F$384,_xlfn.XMATCH($A179,'Source Spectra'!F$2:F$384,1))</f>
        <v>538.34545401074695</v>
      </c>
      <c r="AC179" s="6" cm="1">
        <f t="array" ref="AC179">INDEX('Source Spectra'!G$2:G$384,_xlfn.XMATCH($A179,'Source Spectra'!F$2:F$384,-1))</f>
        <v>72.2640339818972</v>
      </c>
      <c r="AD179" s="6" cm="1">
        <f t="array" ref="AD179">INDEX('Source Spectra'!G$2:G$384,_xlfn.XMATCH($A179,'Source Spectra'!F$2:F$384,1))</f>
        <v>73.539563223138401</v>
      </c>
      <c r="AE179">
        <f t="shared" si="30"/>
        <v>73.033291739748336</v>
      </c>
      <c r="AF179" s="6" cm="1">
        <f t="array" ref="AF179">INDEX('Source Spectra'!$AM$2:$AM$49,_xlfn.XMATCH($A179,'Source Spectra'!$AM$2:$AM$49,-1))</f>
        <v>530</v>
      </c>
      <c r="AG179" s="6" cm="1">
        <f t="array" ref="AG179">INDEX('Source Spectra'!$AM$2:$AM$49,_xlfn.XMATCH($A179,'Source Spectra'!$AM$2:$AM$49,1))</f>
        <v>540</v>
      </c>
      <c r="AH179" s="6" cm="1">
        <f t="array" ref="AH179">INDEX('Source Spectra'!$AN$2:$AN$49,_xlfn.XMATCH($A179,'Source Spectra'!$AM$2:$AM$49,-1))</f>
        <v>21.887264904941635</v>
      </c>
      <c r="AI179" s="6" cm="1">
        <f t="array" ref="AI179">INDEX('Source Spectra'!$AN$2:$AN$49,_xlfn.XMATCH($A179,'Source Spectra'!$AM$2:$AM$49,1))</f>
        <v>23.747194163860815</v>
      </c>
      <c r="AJ179">
        <f t="shared" si="23"/>
        <v>23.003222460293141</v>
      </c>
      <c r="AK179" s="6" cm="1">
        <f t="array" ref="AK179">INDEX('Source Spectra'!$AM$2:$AM$49,_xlfn.XMATCH($A179,'Source Spectra'!$AM$2:$AM$49,-1))</f>
        <v>530</v>
      </c>
      <c r="AL179" s="6" cm="1">
        <f t="array" ref="AL179">INDEX('Source Spectra'!$AM$2:$AM$49,_xlfn.XMATCH($A179,'Source Spectra'!$AM$2:$AM$49,1))</f>
        <v>540</v>
      </c>
      <c r="AM179" s="6" cm="1">
        <f t="array" ref="AM179">INDEX('Source Spectra'!$AO$2:$AO$49,_xlfn.XMATCH($A179,'Source Spectra'!$AM$2:$AM$49,-1))</f>
        <v>19.300460747829135</v>
      </c>
      <c r="AN179" s="6" cm="1">
        <f t="array" ref="AN179">INDEX('Source Spectra'!$AO$2:$AO$49,_xlfn.XMATCH($A179,'Source Spectra'!$AM$2:$AM$49,1))</f>
        <v>20.241892610313634</v>
      </c>
      <c r="AO179">
        <f t="shared" si="24"/>
        <v>19.865319865319833</v>
      </c>
      <c r="AP179">
        <f t="shared" si="25"/>
        <v>21.434271162806489</v>
      </c>
      <c r="AQ179" s="6" cm="1">
        <f t="array" ref="AQ179">INDEX('Source Spectra'!AR$2:AR$102,_xlfn.XMATCH($A179,'Source Spectra'!AR$2:AR$102,-1))</f>
        <v>513.31988720679203</v>
      </c>
      <c r="AR179" s="6" cm="1">
        <f t="array" ref="AR179">INDEX('Source Spectra'!AR$2:AR$102,_xlfn.XMATCH($A179,'Source Spectra'!AR$2:AR$102,1))</f>
        <v>540.21047338489802</v>
      </c>
      <c r="AS179" s="6" cm="1">
        <f t="array" ref="AS179">INDEX('Source Spectra'!AS$2:AS$102,_xlfn.XMATCH($A179,'Source Spectra'!AR$2:AR$102,-1))</f>
        <v>0.238634669178234</v>
      </c>
      <c r="AT179" s="6" cm="1">
        <f t="array" ref="AT179">INDEX('Source Spectra'!AS$2:AS$102,_xlfn.XMATCH($A179,'Source Spectra'!AR$2:AR$102,1))</f>
        <v>0.243438489498327</v>
      </c>
      <c r="AU179">
        <f t="shared" si="26"/>
        <v>0.24268631706632357</v>
      </c>
    </row>
    <row r="180" spans="1:47" x14ac:dyDescent="0.2">
      <c r="A180">
        <v>537</v>
      </c>
      <c r="B180" s="6" cm="1">
        <f t="array" ref="B180">INDEX('Source Spectra'!J$2:J$27,_xlfn.XMATCH(A180,'Source Spectra'!J$2:J$27,-1))</f>
        <v>485.182575069682</v>
      </c>
      <c r="C180" s="6" cm="1">
        <f t="array" ref="C180">INDEX('Source Spectra'!J$2:J$27,_xlfn.XMATCH(A180,'Source Spectra'!J$2:J$27,1))</f>
        <v>544.84755670601396</v>
      </c>
      <c r="D180" s="6" cm="1">
        <f t="array" ref="D180">INDEX('Source Spectra'!K$2:K$27,_xlfn.XMATCH(A180,'Source Spectra'!J$2:J$27,-1))</f>
        <v>6.5624499153351307E-2</v>
      </c>
      <c r="E180" s="6" cm="1">
        <f t="array" ref="E180">INDEX('Source Spectra'!K$2:K$27,_xlfn.XMATCH(A180,'Source Spectra'!J$2:J$27,1))</f>
        <v>7.5441441880883794E-2</v>
      </c>
      <c r="F180">
        <f t="shared" ref="F180:F243" si="31">IF(B180=C180,D180,($A180-B180)/(C180-B180)*(E180-D180)+D180)</f>
        <v>7.4150248745125061E-2</v>
      </c>
      <c r="G180" s="6" cm="1">
        <f t="array" ref="G180">INDEX('Source Spectra'!B$2:B$1698,_xlfn.XMATCH($A180,'Source Spectra'!B$2:B$1698,-1))</f>
        <v>536.5</v>
      </c>
      <c r="H180" s="6" cm="1">
        <f t="array" ref="H180">INDEX('Source Spectra'!B$2:B$1698,_xlfn.XMATCH($A180,'Source Spectra'!B$2:B$1698,1))</f>
        <v>537.5</v>
      </c>
      <c r="I180" s="6" cm="1">
        <f t="array" ref="I180">INDEX('Source Spectra'!C$2:C$1698,_xlfn.XMATCH($A180,'Source Spectra'!B$2:B$1698,-1))</f>
        <v>1871</v>
      </c>
      <c r="J180" s="6" cm="1">
        <f t="array" ref="J180">INDEX('Source Spectra'!C$2:C$1698,_xlfn.XMATCH($A180,'Source Spectra'!B$2:B$1698,1))</f>
        <v>1882</v>
      </c>
      <c r="K180">
        <f t="shared" si="27"/>
        <v>1876.5</v>
      </c>
      <c r="L180" s="6" cm="1">
        <f t="array" ref="L180">INDEX('Source Spectra'!O$2:O$33,_xlfn.XMATCH($A180,'Source Spectra'!O$2:O$33,-1))</f>
        <v>530</v>
      </c>
      <c r="M180" s="6" cm="1">
        <f t="array" ref="M180">INDEX('Source Spectra'!O$2:O$33,_xlfn.XMATCH($A180,'Source Spectra'!O$2:O$33,1))</f>
        <v>563</v>
      </c>
      <c r="N180" s="6" cm="1">
        <f t="array" ref="N180">INDEX('Source Spectra'!P$2:P$33,_xlfn.XMATCH($A180,'Source Spectra'!O$2:O$33,-1))</f>
        <v>14528.205339706848</v>
      </c>
      <c r="O180" s="6" cm="1">
        <f t="array" ref="O180">INDEX('Source Spectra'!P$2:P$33,_xlfn.XMATCH($A180,'Source Spectra'!O$2:O$33,1))</f>
        <v>15547.8613956605</v>
      </c>
      <c r="P180">
        <f t="shared" si="28"/>
        <v>14744.496018242471</v>
      </c>
      <c r="Q180" s="6" cm="1">
        <f t="array" ref="Q180">INDEX('Source Spectra'!S$2:S$51,_xlfn.XMATCH($A180,'Source Spectra'!S$2:S$51,-1))</f>
        <v>530</v>
      </c>
      <c r="R180" s="6" cm="1">
        <f t="array" ref="R180">INDEX('Source Spectra'!S$2:S$51,_xlfn.XMATCH($A180,'Source Spectra'!S$2:S$51,1))</f>
        <v>563</v>
      </c>
      <c r="S180" s="6" cm="1">
        <f t="array" ref="S180">INDEX('Source Spectra'!T$2:T$51,_xlfn.XMATCH($A180,'Source Spectra'!S$2:S$51,-1))</f>
        <v>2.5533482912040499</v>
      </c>
      <c r="T180" s="6" cm="1">
        <f t="array" ref="T180">INDEX('Source Spectra'!T$2:T$51,_xlfn.XMATCH($A180,'Source Spectra'!S$2:S$51,1))</f>
        <v>2.7325539802212218</v>
      </c>
      <c r="U180">
        <f t="shared" si="29"/>
        <v>2.5913616191773894</v>
      </c>
      <c r="V180" s="6" cm="1">
        <f t="array" ref="V180">INDEX('Source Spectra'!W$2:W$51,_xlfn.XMATCH($A180,'Source Spectra'!W$2:W$51,-1))</f>
        <v>530</v>
      </c>
      <c r="W180" s="6" cm="1">
        <f t="array" ref="W180">INDEX('Source Spectra'!W$2:W$51,_xlfn.XMATCH($A180,'Source Spectra'!W$2:W$51,1))</f>
        <v>540</v>
      </c>
      <c r="X180" s="6" cm="1">
        <f t="array" ref="X180">INDEX('Source Spectra'!X$2:X$51,_xlfn.XMATCH($A180,'Source Spectra'!W$2:W$51,-1))</f>
        <v>2.6203289781470258</v>
      </c>
      <c r="Y180" s="6" cm="1">
        <f t="array" ref="Y180">INDEX('Source Spectra'!X$2:X$51,_xlfn.XMATCH($A180,'Source Spectra'!W$2:W$51,1))</f>
        <v>2.648979977509597</v>
      </c>
      <c r="Z180">
        <f t="shared" ref="Z180:Z243" si="32">IF(V180=W180,X180,($A180-V180)/(W180-V180)*(Y180-X180)+X180)</f>
        <v>2.6403846777008257</v>
      </c>
      <c r="AA180" s="6" cm="1">
        <f t="array" ref="AA180">INDEX('Source Spectra'!F$2:F$384,_xlfn.XMATCH($A180,'Source Spectra'!F$2:F$384,-1))</f>
        <v>532.43618344575009</v>
      </c>
      <c r="AB180" s="6" cm="1">
        <f t="array" ref="AB180">INDEX('Source Spectra'!F$2:F$384,_xlfn.XMATCH($A180,'Source Spectra'!F$2:F$384,1))</f>
        <v>538.34545401074695</v>
      </c>
      <c r="AC180" s="6" cm="1">
        <f t="array" ref="AC180">INDEX('Source Spectra'!G$2:G$384,_xlfn.XMATCH($A180,'Source Spectra'!F$2:F$384,-1))</f>
        <v>72.2640339818972</v>
      </c>
      <c r="AD180" s="6" cm="1">
        <f t="array" ref="AD180">INDEX('Source Spectra'!G$2:G$384,_xlfn.XMATCH($A180,'Source Spectra'!F$2:F$384,1))</f>
        <v>73.539563223138401</v>
      </c>
      <c r="AE180">
        <f t="shared" si="30"/>
        <v>73.249143971798219</v>
      </c>
      <c r="AF180" s="6" cm="1">
        <f t="array" ref="AF180">INDEX('Source Spectra'!$AM$2:$AM$49,_xlfn.XMATCH($A180,'Source Spectra'!$AM$2:$AM$49,-1))</f>
        <v>530</v>
      </c>
      <c r="AG180" s="6" cm="1">
        <f t="array" ref="AG180">INDEX('Source Spectra'!$AM$2:$AM$49,_xlfn.XMATCH($A180,'Source Spectra'!$AM$2:$AM$49,1))</f>
        <v>540</v>
      </c>
      <c r="AH180" s="6" cm="1">
        <f t="array" ref="AH180">INDEX('Source Spectra'!$AN$2:$AN$49,_xlfn.XMATCH($A180,'Source Spectra'!$AM$2:$AM$49,-1))</f>
        <v>21.887264904941635</v>
      </c>
      <c r="AI180" s="6" cm="1">
        <f t="array" ref="AI180">INDEX('Source Spectra'!$AN$2:$AN$49,_xlfn.XMATCH($A180,'Source Spectra'!$AM$2:$AM$49,1))</f>
        <v>23.747194163860815</v>
      </c>
      <c r="AJ180">
        <f t="shared" ref="AJ180:AJ243" si="33">IF(AF180=AG180,AH180,($A180-AF180)/(AG180-AF180)*(AI180-AH180)+AH180)</f>
        <v>23.189215386185062</v>
      </c>
      <c r="AK180" s="6" cm="1">
        <f t="array" ref="AK180">INDEX('Source Spectra'!$AM$2:$AM$49,_xlfn.XMATCH($A180,'Source Spectra'!$AM$2:$AM$49,-1))</f>
        <v>530</v>
      </c>
      <c r="AL180" s="6" cm="1">
        <f t="array" ref="AL180">INDEX('Source Spectra'!$AM$2:$AM$49,_xlfn.XMATCH($A180,'Source Spectra'!$AM$2:$AM$49,1))</f>
        <v>540</v>
      </c>
      <c r="AM180" s="6" cm="1">
        <f t="array" ref="AM180">INDEX('Source Spectra'!$AO$2:$AO$49,_xlfn.XMATCH($A180,'Source Spectra'!$AM$2:$AM$49,-1))</f>
        <v>19.300460747829135</v>
      </c>
      <c r="AN180" s="6" cm="1">
        <f t="array" ref="AN180">INDEX('Source Spectra'!$AO$2:$AO$49,_xlfn.XMATCH($A180,'Source Spectra'!$AM$2:$AM$49,1))</f>
        <v>20.241892610313634</v>
      </c>
      <c r="AO180">
        <f t="shared" ref="AO180:AO243" si="34">IF(AK180=AL180,AM180,($A180-AK180)/(AL180-AK180)*(AN180-AM180)+AM180)</f>
        <v>19.959463051568285</v>
      </c>
      <c r="AP180">
        <f t="shared" si="25"/>
        <v>21.574339218876673</v>
      </c>
      <c r="AQ180" s="6" cm="1">
        <f t="array" ref="AQ180">INDEX('Source Spectra'!AR$2:AR$102,_xlfn.XMATCH($A180,'Source Spectra'!AR$2:AR$102,-1))</f>
        <v>513.31988720679203</v>
      </c>
      <c r="AR180" s="6" cm="1">
        <f t="array" ref="AR180">INDEX('Source Spectra'!AR$2:AR$102,_xlfn.XMATCH($A180,'Source Spectra'!AR$2:AR$102,1))</f>
        <v>540.21047338489802</v>
      </c>
      <c r="AS180" s="6" cm="1">
        <f t="array" ref="AS180">INDEX('Source Spectra'!AS$2:AS$102,_xlfn.XMATCH($A180,'Source Spectra'!AR$2:AR$102,-1))</f>
        <v>0.238634669178234</v>
      </c>
      <c r="AT180" s="6" cm="1">
        <f t="array" ref="AT180">INDEX('Source Spectra'!AS$2:AS$102,_xlfn.XMATCH($A180,'Source Spectra'!AR$2:AR$102,1))</f>
        <v>0.243438489498327</v>
      </c>
      <c r="AU180">
        <f t="shared" si="26"/>
        <v>0.24286496026466353</v>
      </c>
    </row>
    <row r="181" spans="1:47" x14ac:dyDescent="0.2">
      <c r="A181">
        <v>538</v>
      </c>
      <c r="B181" s="6" cm="1">
        <f t="array" ref="B181">INDEX('Source Spectra'!J$2:J$27,_xlfn.XMATCH(A181,'Source Spectra'!J$2:J$27,-1))</f>
        <v>485.182575069682</v>
      </c>
      <c r="C181" s="6" cm="1">
        <f t="array" ref="C181">INDEX('Source Spectra'!J$2:J$27,_xlfn.XMATCH(A181,'Source Spectra'!J$2:J$27,1))</f>
        <v>544.84755670601396</v>
      </c>
      <c r="D181" s="6" cm="1">
        <f t="array" ref="D181">INDEX('Source Spectra'!K$2:K$27,_xlfn.XMATCH(A181,'Source Spectra'!J$2:J$27,-1))</f>
        <v>6.5624499153351307E-2</v>
      </c>
      <c r="E181" s="6" cm="1">
        <f t="array" ref="E181">INDEX('Source Spectra'!K$2:K$27,_xlfn.XMATCH(A181,'Source Spectra'!J$2:J$27,1))</f>
        <v>7.5441441880883794E-2</v>
      </c>
      <c r="F181">
        <f t="shared" si="31"/>
        <v>7.431478315808053E-2</v>
      </c>
      <c r="G181" s="6" cm="1">
        <f t="array" ref="G181">INDEX('Source Spectra'!B$2:B$1698,_xlfn.XMATCH($A181,'Source Spectra'!B$2:B$1698,-1))</f>
        <v>537.5</v>
      </c>
      <c r="H181" s="6" cm="1">
        <f t="array" ref="H181">INDEX('Source Spectra'!B$2:B$1698,_xlfn.XMATCH($A181,'Source Spectra'!B$2:B$1698,1))</f>
        <v>538.5</v>
      </c>
      <c r="I181" s="6" cm="1">
        <f t="array" ref="I181">INDEX('Source Spectra'!C$2:C$1698,_xlfn.XMATCH($A181,'Source Spectra'!B$2:B$1698,-1))</f>
        <v>1882</v>
      </c>
      <c r="J181" s="6" cm="1">
        <f t="array" ref="J181">INDEX('Source Spectra'!C$2:C$1698,_xlfn.XMATCH($A181,'Source Spectra'!B$2:B$1698,1))</f>
        <v>1904</v>
      </c>
      <c r="K181">
        <f t="shared" si="27"/>
        <v>1893</v>
      </c>
      <c r="L181" s="6" cm="1">
        <f t="array" ref="L181">INDEX('Source Spectra'!O$2:O$33,_xlfn.XMATCH($A181,'Source Spectra'!O$2:O$33,-1))</f>
        <v>530</v>
      </c>
      <c r="M181" s="6" cm="1">
        <f t="array" ref="M181">INDEX('Source Spectra'!O$2:O$33,_xlfn.XMATCH($A181,'Source Spectra'!O$2:O$33,1))</f>
        <v>563</v>
      </c>
      <c r="N181" s="6" cm="1">
        <f t="array" ref="N181">INDEX('Source Spectra'!P$2:P$33,_xlfn.XMATCH($A181,'Source Spectra'!O$2:O$33,-1))</f>
        <v>14528.205339706848</v>
      </c>
      <c r="O181" s="6" cm="1">
        <f t="array" ref="O181">INDEX('Source Spectra'!P$2:P$33,_xlfn.XMATCH($A181,'Source Spectra'!O$2:O$33,1))</f>
        <v>15547.8613956605</v>
      </c>
      <c r="P181">
        <f t="shared" si="28"/>
        <v>14775.394686604703</v>
      </c>
      <c r="Q181" s="6" cm="1">
        <f t="array" ref="Q181">INDEX('Source Spectra'!S$2:S$51,_xlfn.XMATCH($A181,'Source Spectra'!S$2:S$51,-1))</f>
        <v>530</v>
      </c>
      <c r="R181" s="6" cm="1">
        <f t="array" ref="R181">INDEX('Source Spectra'!S$2:S$51,_xlfn.XMATCH($A181,'Source Spectra'!S$2:S$51,1))</f>
        <v>563</v>
      </c>
      <c r="S181" s="6" cm="1">
        <f t="array" ref="S181">INDEX('Source Spectra'!T$2:T$51,_xlfn.XMATCH($A181,'Source Spectra'!S$2:S$51,-1))</f>
        <v>2.5533482912040499</v>
      </c>
      <c r="T181" s="6" cm="1">
        <f t="array" ref="T181">INDEX('Source Spectra'!T$2:T$51,_xlfn.XMATCH($A181,'Source Spectra'!S$2:S$51,1))</f>
        <v>2.7325539802212218</v>
      </c>
      <c r="U181">
        <f t="shared" si="29"/>
        <v>2.5967920946021521</v>
      </c>
      <c r="V181" s="6" cm="1">
        <f t="array" ref="V181">INDEX('Source Spectra'!W$2:W$51,_xlfn.XMATCH($A181,'Source Spectra'!W$2:W$51,-1))</f>
        <v>530</v>
      </c>
      <c r="W181" s="6" cm="1">
        <f t="array" ref="W181">INDEX('Source Spectra'!W$2:W$51,_xlfn.XMATCH($A181,'Source Spectra'!W$2:W$51,1))</f>
        <v>540</v>
      </c>
      <c r="X181" s="6" cm="1">
        <f t="array" ref="X181">INDEX('Source Spectra'!X$2:X$51,_xlfn.XMATCH($A181,'Source Spectra'!W$2:W$51,-1))</f>
        <v>2.6203289781470258</v>
      </c>
      <c r="Y181" s="6" cm="1">
        <f t="array" ref="Y181">INDEX('Source Spectra'!X$2:X$51,_xlfn.XMATCH($A181,'Source Spectra'!W$2:W$51,1))</f>
        <v>2.648979977509597</v>
      </c>
      <c r="Z181">
        <f t="shared" si="32"/>
        <v>2.6432497776370827</v>
      </c>
      <c r="AA181" s="6" cm="1">
        <f t="array" ref="AA181">INDEX('Source Spectra'!F$2:F$384,_xlfn.XMATCH($A181,'Source Spectra'!F$2:F$384,-1))</f>
        <v>532.43618344575009</v>
      </c>
      <c r="AB181" s="6" cm="1">
        <f t="array" ref="AB181">INDEX('Source Spectra'!F$2:F$384,_xlfn.XMATCH($A181,'Source Spectra'!F$2:F$384,1))</f>
        <v>538.34545401074695</v>
      </c>
      <c r="AC181" s="6" cm="1">
        <f t="array" ref="AC181">INDEX('Source Spectra'!G$2:G$384,_xlfn.XMATCH($A181,'Source Spectra'!F$2:F$384,-1))</f>
        <v>72.2640339818972</v>
      </c>
      <c r="AD181" s="6" cm="1">
        <f t="array" ref="AD181">INDEX('Source Spectra'!G$2:G$384,_xlfn.XMATCH($A181,'Source Spectra'!F$2:F$384,1))</f>
        <v>73.539563223138401</v>
      </c>
      <c r="AE181">
        <f t="shared" si="30"/>
        <v>73.464996203848088</v>
      </c>
      <c r="AF181" s="6" cm="1">
        <f t="array" ref="AF181">INDEX('Source Spectra'!$AM$2:$AM$49,_xlfn.XMATCH($A181,'Source Spectra'!$AM$2:$AM$49,-1))</f>
        <v>530</v>
      </c>
      <c r="AG181" s="6" cm="1">
        <f t="array" ref="AG181">INDEX('Source Spectra'!$AM$2:$AM$49,_xlfn.XMATCH($A181,'Source Spectra'!$AM$2:$AM$49,1))</f>
        <v>540</v>
      </c>
      <c r="AH181" s="6" cm="1">
        <f t="array" ref="AH181">INDEX('Source Spectra'!$AN$2:$AN$49,_xlfn.XMATCH($A181,'Source Spectra'!$AM$2:$AM$49,-1))</f>
        <v>21.887264904941635</v>
      </c>
      <c r="AI181" s="6" cm="1">
        <f t="array" ref="AI181">INDEX('Source Spectra'!$AN$2:$AN$49,_xlfn.XMATCH($A181,'Source Spectra'!$AM$2:$AM$49,1))</f>
        <v>23.747194163860815</v>
      </c>
      <c r="AJ181">
        <f t="shared" si="33"/>
        <v>23.375208312076978</v>
      </c>
      <c r="AK181" s="6" cm="1">
        <f t="array" ref="AK181">INDEX('Source Spectra'!$AM$2:$AM$49,_xlfn.XMATCH($A181,'Source Spectra'!$AM$2:$AM$49,-1))</f>
        <v>530</v>
      </c>
      <c r="AL181" s="6" cm="1">
        <f t="array" ref="AL181">INDEX('Source Spectra'!$AM$2:$AM$49,_xlfn.XMATCH($A181,'Source Spectra'!$AM$2:$AM$49,1))</f>
        <v>540</v>
      </c>
      <c r="AM181" s="6" cm="1">
        <f t="array" ref="AM181">INDEX('Source Spectra'!$AO$2:$AO$49,_xlfn.XMATCH($A181,'Source Spectra'!$AM$2:$AM$49,-1))</f>
        <v>19.300460747829135</v>
      </c>
      <c r="AN181" s="6" cm="1">
        <f t="array" ref="AN181">INDEX('Source Spectra'!$AO$2:$AO$49,_xlfn.XMATCH($A181,'Source Spectra'!$AM$2:$AM$49,1))</f>
        <v>20.241892610313634</v>
      </c>
      <c r="AO181">
        <f t="shared" si="34"/>
        <v>20.053606237816734</v>
      </c>
      <c r="AP181">
        <f t="shared" ref="AP181:AP244" si="35">(AJ181+AO181)/2</f>
        <v>21.714407274946858</v>
      </c>
      <c r="AQ181" s="6" cm="1">
        <f t="array" ref="AQ181">INDEX('Source Spectra'!AR$2:AR$102,_xlfn.XMATCH($A181,'Source Spectra'!AR$2:AR$102,-1))</f>
        <v>513.31988720679203</v>
      </c>
      <c r="AR181" s="6" cm="1">
        <f t="array" ref="AR181">INDEX('Source Spectra'!AR$2:AR$102,_xlfn.XMATCH($A181,'Source Spectra'!AR$2:AR$102,1))</f>
        <v>540.21047338489802</v>
      </c>
      <c r="AS181" s="6" cm="1">
        <f t="array" ref="AS181">INDEX('Source Spectra'!AS$2:AS$102,_xlfn.XMATCH($A181,'Source Spectra'!AR$2:AR$102,-1))</f>
        <v>0.238634669178234</v>
      </c>
      <c r="AT181" s="6" cm="1">
        <f t="array" ref="AT181">INDEX('Source Spectra'!AS$2:AS$102,_xlfn.XMATCH($A181,'Source Spectra'!AR$2:AR$102,1))</f>
        <v>0.243438489498327</v>
      </c>
      <c r="AU181">
        <f t="shared" ref="AU181:AU244" si="36">IF(AQ181=AR181,AS181,($A181-AQ181)/(AR181-AQ181)*(AT181-AS181)+AS181)</f>
        <v>0.24304360346300347</v>
      </c>
    </row>
    <row r="182" spans="1:47" x14ac:dyDescent="0.2">
      <c r="A182">
        <v>539</v>
      </c>
      <c r="B182" s="6" cm="1">
        <f t="array" ref="B182">INDEX('Source Spectra'!J$2:J$27,_xlfn.XMATCH(A182,'Source Spectra'!J$2:J$27,-1))</f>
        <v>485.182575069682</v>
      </c>
      <c r="C182" s="6" cm="1">
        <f t="array" ref="C182">INDEX('Source Spectra'!J$2:J$27,_xlfn.XMATCH(A182,'Source Spectra'!J$2:J$27,1))</f>
        <v>544.84755670601396</v>
      </c>
      <c r="D182" s="6" cm="1">
        <f t="array" ref="D182">INDEX('Source Spectra'!K$2:K$27,_xlfn.XMATCH(A182,'Source Spectra'!J$2:J$27,-1))</f>
        <v>6.5624499153351307E-2</v>
      </c>
      <c r="E182" s="6" cm="1">
        <f t="array" ref="E182">INDEX('Source Spectra'!K$2:K$27,_xlfn.XMATCH(A182,'Source Spectra'!J$2:J$27,1))</f>
        <v>7.5441441880883794E-2</v>
      </c>
      <c r="F182">
        <f t="shared" si="31"/>
        <v>7.4479317571035999E-2</v>
      </c>
      <c r="G182" s="6" cm="1">
        <f t="array" ref="G182">INDEX('Source Spectra'!B$2:B$1698,_xlfn.XMATCH($A182,'Source Spectra'!B$2:B$1698,-1))</f>
        <v>538.5</v>
      </c>
      <c r="H182" s="6" cm="1">
        <f t="array" ref="H182">INDEX('Source Spectra'!B$2:B$1698,_xlfn.XMATCH($A182,'Source Spectra'!B$2:B$1698,1))</f>
        <v>539.5</v>
      </c>
      <c r="I182" s="6" cm="1">
        <f t="array" ref="I182">INDEX('Source Spectra'!C$2:C$1698,_xlfn.XMATCH($A182,'Source Spectra'!B$2:B$1698,-1))</f>
        <v>1904</v>
      </c>
      <c r="J182" s="6" cm="1">
        <f t="array" ref="J182">INDEX('Source Spectra'!C$2:C$1698,_xlfn.XMATCH($A182,'Source Spectra'!B$2:B$1698,1))</f>
        <v>1832</v>
      </c>
      <c r="K182">
        <f t="shared" si="27"/>
        <v>1868</v>
      </c>
      <c r="L182" s="6" cm="1">
        <f t="array" ref="L182">INDEX('Source Spectra'!O$2:O$33,_xlfn.XMATCH($A182,'Source Spectra'!O$2:O$33,-1))</f>
        <v>530</v>
      </c>
      <c r="M182" s="6" cm="1">
        <f t="array" ref="M182">INDEX('Source Spectra'!O$2:O$33,_xlfn.XMATCH($A182,'Source Spectra'!O$2:O$33,1))</f>
        <v>563</v>
      </c>
      <c r="N182" s="6" cm="1">
        <f t="array" ref="N182">INDEX('Source Spectra'!P$2:P$33,_xlfn.XMATCH($A182,'Source Spectra'!O$2:O$33,-1))</f>
        <v>14528.205339706848</v>
      </c>
      <c r="O182" s="6" cm="1">
        <f t="array" ref="O182">INDEX('Source Spectra'!P$2:P$33,_xlfn.XMATCH($A182,'Source Spectra'!O$2:O$33,1))</f>
        <v>15547.8613956605</v>
      </c>
      <c r="P182">
        <f t="shared" si="28"/>
        <v>14806.293354966936</v>
      </c>
      <c r="Q182" s="6" cm="1">
        <f t="array" ref="Q182">INDEX('Source Spectra'!S$2:S$51,_xlfn.XMATCH($A182,'Source Spectra'!S$2:S$51,-1))</f>
        <v>530</v>
      </c>
      <c r="R182" s="6" cm="1">
        <f t="array" ref="R182">INDEX('Source Spectra'!S$2:S$51,_xlfn.XMATCH($A182,'Source Spectra'!S$2:S$51,1))</f>
        <v>563</v>
      </c>
      <c r="S182" s="6" cm="1">
        <f t="array" ref="S182">INDEX('Source Spectra'!T$2:T$51,_xlfn.XMATCH($A182,'Source Spectra'!S$2:S$51,-1))</f>
        <v>2.5533482912040499</v>
      </c>
      <c r="T182" s="6" cm="1">
        <f t="array" ref="T182">INDEX('Source Spectra'!T$2:T$51,_xlfn.XMATCH($A182,'Source Spectra'!S$2:S$51,1))</f>
        <v>2.7325539802212218</v>
      </c>
      <c r="U182">
        <f t="shared" si="29"/>
        <v>2.6022225700269148</v>
      </c>
      <c r="V182" s="6" cm="1">
        <f t="array" ref="V182">INDEX('Source Spectra'!W$2:W$51,_xlfn.XMATCH($A182,'Source Spectra'!W$2:W$51,-1))</f>
        <v>530</v>
      </c>
      <c r="W182" s="6" cm="1">
        <f t="array" ref="W182">INDEX('Source Spectra'!W$2:W$51,_xlfn.XMATCH($A182,'Source Spectra'!W$2:W$51,1))</f>
        <v>540</v>
      </c>
      <c r="X182" s="6" cm="1">
        <f t="array" ref="X182">INDEX('Source Spectra'!X$2:X$51,_xlfn.XMATCH($A182,'Source Spectra'!W$2:W$51,-1))</f>
        <v>2.6203289781470258</v>
      </c>
      <c r="Y182" s="6" cm="1">
        <f t="array" ref="Y182">INDEX('Source Spectra'!X$2:X$51,_xlfn.XMATCH($A182,'Source Spectra'!W$2:W$51,1))</f>
        <v>2.648979977509597</v>
      </c>
      <c r="Z182">
        <f t="shared" si="32"/>
        <v>2.6461148775733401</v>
      </c>
      <c r="AA182" s="6" cm="1">
        <f t="array" ref="AA182">INDEX('Source Spectra'!F$2:F$384,_xlfn.XMATCH($A182,'Source Spectra'!F$2:F$384,-1))</f>
        <v>538.34545401074695</v>
      </c>
      <c r="AB182" s="6" cm="1">
        <f t="array" ref="AB182">INDEX('Source Spectra'!F$2:F$384,_xlfn.XMATCH($A182,'Source Spectra'!F$2:F$384,1))</f>
        <v>542.31595266003694</v>
      </c>
      <c r="AC182" s="6" cm="1">
        <f t="array" ref="AC182">INDEX('Source Spectra'!G$2:G$384,_xlfn.XMATCH($A182,'Source Spectra'!F$2:F$384,-1))</f>
        <v>73.539563223138401</v>
      </c>
      <c r="AD182" s="6" cm="1">
        <f t="array" ref="AD182">INDEX('Source Spectra'!G$2:G$384,_xlfn.XMATCH($A182,'Source Spectra'!F$2:F$384,1))</f>
        <v>72.317937401520595</v>
      </c>
      <c r="AE182">
        <f t="shared" si="30"/>
        <v>73.338175349086143</v>
      </c>
      <c r="AF182" s="6" cm="1">
        <f t="array" ref="AF182">INDEX('Source Spectra'!$AM$2:$AM$49,_xlfn.XMATCH($A182,'Source Spectra'!$AM$2:$AM$49,-1))</f>
        <v>530</v>
      </c>
      <c r="AG182" s="6" cm="1">
        <f t="array" ref="AG182">INDEX('Source Spectra'!$AM$2:$AM$49,_xlfn.XMATCH($A182,'Source Spectra'!$AM$2:$AM$49,1))</f>
        <v>540</v>
      </c>
      <c r="AH182" s="6" cm="1">
        <f t="array" ref="AH182">INDEX('Source Spectra'!$AN$2:$AN$49,_xlfn.XMATCH($A182,'Source Spectra'!$AM$2:$AM$49,-1))</f>
        <v>21.887264904941635</v>
      </c>
      <c r="AI182" s="6" cm="1">
        <f t="array" ref="AI182">INDEX('Source Spectra'!$AN$2:$AN$49,_xlfn.XMATCH($A182,'Source Spectra'!$AM$2:$AM$49,1))</f>
        <v>23.747194163860815</v>
      </c>
      <c r="AJ182">
        <f t="shared" si="33"/>
        <v>23.561201237968898</v>
      </c>
      <c r="AK182" s="6" cm="1">
        <f t="array" ref="AK182">INDEX('Source Spectra'!$AM$2:$AM$49,_xlfn.XMATCH($A182,'Source Spectra'!$AM$2:$AM$49,-1))</f>
        <v>530</v>
      </c>
      <c r="AL182" s="6" cm="1">
        <f t="array" ref="AL182">INDEX('Source Spectra'!$AM$2:$AM$49,_xlfn.XMATCH($A182,'Source Spectra'!$AM$2:$AM$49,1))</f>
        <v>540</v>
      </c>
      <c r="AM182" s="6" cm="1">
        <f t="array" ref="AM182">INDEX('Source Spectra'!$AO$2:$AO$49,_xlfn.XMATCH($A182,'Source Spectra'!$AM$2:$AM$49,-1))</f>
        <v>19.300460747829135</v>
      </c>
      <c r="AN182" s="6" cm="1">
        <f t="array" ref="AN182">INDEX('Source Spectra'!$AO$2:$AO$49,_xlfn.XMATCH($A182,'Source Spectra'!$AM$2:$AM$49,1))</f>
        <v>20.241892610313634</v>
      </c>
      <c r="AO182">
        <f t="shared" si="34"/>
        <v>20.147749424065186</v>
      </c>
      <c r="AP182">
        <f t="shared" si="35"/>
        <v>21.854475331017042</v>
      </c>
      <c r="AQ182" s="6" cm="1">
        <f t="array" ref="AQ182">INDEX('Source Spectra'!AR$2:AR$102,_xlfn.XMATCH($A182,'Source Spectra'!AR$2:AR$102,-1))</f>
        <v>513.31988720679203</v>
      </c>
      <c r="AR182" s="6" cm="1">
        <f t="array" ref="AR182">INDEX('Source Spectra'!AR$2:AR$102,_xlfn.XMATCH($A182,'Source Spectra'!AR$2:AR$102,1))</f>
        <v>540.21047338489802</v>
      </c>
      <c r="AS182" s="6" cm="1">
        <f t="array" ref="AS182">INDEX('Source Spectra'!AS$2:AS$102,_xlfn.XMATCH($A182,'Source Spectra'!AR$2:AR$102,-1))</f>
        <v>0.238634669178234</v>
      </c>
      <c r="AT182" s="6" cm="1">
        <f t="array" ref="AT182">INDEX('Source Spectra'!AS$2:AS$102,_xlfn.XMATCH($A182,'Source Spectra'!AR$2:AR$102,1))</f>
        <v>0.243438489498327</v>
      </c>
      <c r="AU182">
        <f t="shared" si="36"/>
        <v>0.24322224666134343</v>
      </c>
    </row>
    <row r="183" spans="1:47" x14ac:dyDescent="0.2">
      <c r="A183">
        <v>540</v>
      </c>
      <c r="B183" s="6" cm="1">
        <f t="array" ref="B183">INDEX('Source Spectra'!J$2:J$27,_xlfn.XMATCH(A183,'Source Spectra'!J$2:J$27,-1))</f>
        <v>485.182575069682</v>
      </c>
      <c r="C183" s="6" cm="1">
        <f t="array" ref="C183">INDEX('Source Spectra'!J$2:J$27,_xlfn.XMATCH(A183,'Source Spectra'!J$2:J$27,1))</f>
        <v>544.84755670601396</v>
      </c>
      <c r="D183" s="6" cm="1">
        <f t="array" ref="D183">INDEX('Source Spectra'!K$2:K$27,_xlfn.XMATCH(A183,'Source Spectra'!J$2:J$27,-1))</f>
        <v>6.5624499153351307E-2</v>
      </c>
      <c r="E183" s="6" cm="1">
        <f t="array" ref="E183">INDEX('Source Spectra'!K$2:K$27,_xlfn.XMATCH(A183,'Source Spectra'!J$2:J$27,1))</f>
        <v>7.5441441880883794E-2</v>
      </c>
      <c r="F183">
        <f t="shared" si="31"/>
        <v>7.4643851983991455E-2</v>
      </c>
      <c r="G183" s="6" cm="1">
        <f t="array" ref="G183">INDEX('Source Spectra'!B$2:B$1698,_xlfn.XMATCH($A183,'Source Spectra'!B$2:B$1698,-1))</f>
        <v>539.5</v>
      </c>
      <c r="H183" s="6" cm="1">
        <f t="array" ref="H183">INDEX('Source Spectra'!B$2:B$1698,_xlfn.XMATCH($A183,'Source Spectra'!B$2:B$1698,1))</f>
        <v>540.5</v>
      </c>
      <c r="I183" s="6" cm="1">
        <f t="array" ref="I183">INDEX('Source Spectra'!C$2:C$1698,_xlfn.XMATCH($A183,'Source Spectra'!B$2:B$1698,-1))</f>
        <v>1832</v>
      </c>
      <c r="J183" s="6" cm="1">
        <f t="array" ref="J183">INDEX('Source Spectra'!C$2:C$1698,_xlfn.XMATCH($A183,'Source Spectra'!B$2:B$1698,1))</f>
        <v>1769</v>
      </c>
      <c r="K183">
        <f t="shared" si="27"/>
        <v>1800.5</v>
      </c>
      <c r="L183" s="6" cm="1">
        <f t="array" ref="L183">INDEX('Source Spectra'!O$2:O$33,_xlfn.XMATCH($A183,'Source Spectra'!O$2:O$33,-1))</f>
        <v>530</v>
      </c>
      <c r="M183" s="6" cm="1">
        <f t="array" ref="M183">INDEX('Source Spectra'!O$2:O$33,_xlfn.XMATCH($A183,'Source Spectra'!O$2:O$33,1))</f>
        <v>563</v>
      </c>
      <c r="N183" s="6" cm="1">
        <f t="array" ref="N183">INDEX('Source Spectra'!P$2:P$33,_xlfn.XMATCH($A183,'Source Spectra'!O$2:O$33,-1))</f>
        <v>14528.205339706848</v>
      </c>
      <c r="O183" s="6" cm="1">
        <f t="array" ref="O183">INDEX('Source Spectra'!P$2:P$33,_xlfn.XMATCH($A183,'Source Spectra'!O$2:O$33,1))</f>
        <v>15547.8613956605</v>
      </c>
      <c r="P183">
        <f t="shared" si="28"/>
        <v>14837.192023329168</v>
      </c>
      <c r="Q183" s="6" cm="1">
        <f t="array" ref="Q183">INDEX('Source Spectra'!S$2:S$51,_xlfn.XMATCH($A183,'Source Spectra'!S$2:S$51,-1))</f>
        <v>530</v>
      </c>
      <c r="R183" s="6" cm="1">
        <f t="array" ref="R183">INDEX('Source Spectra'!S$2:S$51,_xlfn.XMATCH($A183,'Source Spectra'!S$2:S$51,1))</f>
        <v>563</v>
      </c>
      <c r="S183" s="6" cm="1">
        <f t="array" ref="S183">INDEX('Source Spectra'!T$2:T$51,_xlfn.XMATCH($A183,'Source Spectra'!S$2:S$51,-1))</f>
        <v>2.5533482912040499</v>
      </c>
      <c r="T183" s="6" cm="1">
        <f t="array" ref="T183">INDEX('Source Spectra'!T$2:T$51,_xlfn.XMATCH($A183,'Source Spectra'!S$2:S$51,1))</f>
        <v>2.7325539802212218</v>
      </c>
      <c r="U183">
        <f t="shared" si="29"/>
        <v>2.607653045451678</v>
      </c>
      <c r="V183" s="6" cm="1">
        <f t="array" ref="V183">INDEX('Source Spectra'!W$2:W$51,_xlfn.XMATCH($A183,'Source Spectra'!W$2:W$51,-1))</f>
        <v>540</v>
      </c>
      <c r="W183" s="6" cm="1">
        <f t="array" ref="W183">INDEX('Source Spectra'!W$2:W$51,_xlfn.XMATCH($A183,'Source Spectra'!W$2:W$51,1))</f>
        <v>540</v>
      </c>
      <c r="X183" s="6" cm="1">
        <f t="array" ref="X183">INDEX('Source Spectra'!X$2:X$51,_xlfn.XMATCH($A183,'Source Spectra'!W$2:W$51,-1))</f>
        <v>2.648979977509597</v>
      </c>
      <c r="Y183" s="6" cm="1">
        <f t="array" ref="Y183">INDEX('Source Spectra'!X$2:X$51,_xlfn.XMATCH($A183,'Source Spectra'!W$2:W$51,1))</f>
        <v>2.648979977509597</v>
      </c>
      <c r="Z183">
        <f t="shared" si="32"/>
        <v>2.648979977509597</v>
      </c>
      <c r="AA183" s="6" cm="1">
        <f t="array" ref="AA183">INDEX('Source Spectra'!F$2:F$384,_xlfn.XMATCH($A183,'Source Spectra'!F$2:F$384,-1))</f>
        <v>538.34545401074695</v>
      </c>
      <c r="AB183" s="6" cm="1">
        <f t="array" ref="AB183">INDEX('Source Spectra'!F$2:F$384,_xlfn.XMATCH($A183,'Source Spectra'!F$2:F$384,1))</f>
        <v>542.31595266003694</v>
      </c>
      <c r="AC183" s="6" cm="1">
        <f t="array" ref="AC183">INDEX('Source Spectra'!G$2:G$384,_xlfn.XMATCH($A183,'Source Spectra'!F$2:F$384,-1))</f>
        <v>73.539563223138401</v>
      </c>
      <c r="AD183" s="6" cm="1">
        <f t="array" ref="AD183">INDEX('Source Spectra'!G$2:G$384,_xlfn.XMATCH($A183,'Source Spectra'!F$2:F$384,1))</f>
        <v>72.317937401520595</v>
      </c>
      <c r="AE183">
        <f t="shared" si="30"/>
        <v>73.030499681739855</v>
      </c>
      <c r="AF183" s="6" cm="1">
        <f t="array" ref="AF183">INDEX('Source Spectra'!$AM$2:$AM$49,_xlfn.XMATCH($A183,'Source Spectra'!$AM$2:$AM$49,-1))</f>
        <v>540</v>
      </c>
      <c r="AG183" s="6" cm="1">
        <f t="array" ref="AG183">INDEX('Source Spectra'!$AM$2:$AM$49,_xlfn.XMATCH($A183,'Source Spectra'!$AM$2:$AM$49,1))</f>
        <v>540</v>
      </c>
      <c r="AH183" s="6" cm="1">
        <f t="array" ref="AH183">INDEX('Source Spectra'!$AN$2:$AN$49,_xlfn.XMATCH($A183,'Source Spectra'!$AM$2:$AM$49,-1))</f>
        <v>23.747194163860815</v>
      </c>
      <c r="AI183" s="6" cm="1">
        <f t="array" ref="AI183">INDEX('Source Spectra'!$AN$2:$AN$49,_xlfn.XMATCH($A183,'Source Spectra'!$AM$2:$AM$49,1))</f>
        <v>23.747194163860815</v>
      </c>
      <c r="AJ183">
        <f t="shared" si="33"/>
        <v>23.747194163860815</v>
      </c>
      <c r="AK183" s="6" cm="1">
        <f t="array" ref="AK183">INDEX('Source Spectra'!$AM$2:$AM$49,_xlfn.XMATCH($A183,'Source Spectra'!$AM$2:$AM$49,-1))</f>
        <v>540</v>
      </c>
      <c r="AL183" s="6" cm="1">
        <f t="array" ref="AL183">INDEX('Source Spectra'!$AM$2:$AM$49,_xlfn.XMATCH($A183,'Source Spectra'!$AM$2:$AM$49,1))</f>
        <v>540</v>
      </c>
      <c r="AM183" s="6" cm="1">
        <f t="array" ref="AM183">INDEX('Source Spectra'!$AO$2:$AO$49,_xlfn.XMATCH($A183,'Source Spectra'!$AM$2:$AM$49,-1))</f>
        <v>20.241892610313634</v>
      </c>
      <c r="AN183" s="6" cm="1">
        <f t="array" ref="AN183">INDEX('Source Spectra'!$AO$2:$AO$49,_xlfn.XMATCH($A183,'Source Spectra'!$AM$2:$AM$49,1))</f>
        <v>20.241892610313634</v>
      </c>
      <c r="AO183">
        <f t="shared" si="34"/>
        <v>20.241892610313634</v>
      </c>
      <c r="AP183">
        <f t="shared" si="35"/>
        <v>21.994543387087226</v>
      </c>
      <c r="AQ183" s="6" cm="1">
        <f t="array" ref="AQ183">INDEX('Source Spectra'!AR$2:AR$102,_xlfn.XMATCH($A183,'Source Spectra'!AR$2:AR$102,-1))</f>
        <v>513.31988720679203</v>
      </c>
      <c r="AR183" s="6" cm="1">
        <f t="array" ref="AR183">INDEX('Source Spectra'!AR$2:AR$102,_xlfn.XMATCH($A183,'Source Spectra'!AR$2:AR$102,1))</f>
        <v>540.21047338489802</v>
      </c>
      <c r="AS183" s="6" cm="1">
        <f t="array" ref="AS183">INDEX('Source Spectra'!AS$2:AS$102,_xlfn.XMATCH($A183,'Source Spectra'!AR$2:AR$102,-1))</f>
        <v>0.238634669178234</v>
      </c>
      <c r="AT183" s="6" cm="1">
        <f t="array" ref="AT183">INDEX('Source Spectra'!AS$2:AS$102,_xlfn.XMATCH($A183,'Source Spectra'!AR$2:AR$102,1))</f>
        <v>0.243438489498327</v>
      </c>
      <c r="AU183">
        <f t="shared" si="36"/>
        <v>0.24340088985968339</v>
      </c>
    </row>
    <row r="184" spans="1:47" x14ac:dyDescent="0.2">
      <c r="A184">
        <v>541</v>
      </c>
      <c r="B184" s="6" cm="1">
        <f t="array" ref="B184">INDEX('Source Spectra'!J$2:J$27,_xlfn.XMATCH(A184,'Source Spectra'!J$2:J$27,-1))</f>
        <v>485.182575069682</v>
      </c>
      <c r="C184" s="6" cm="1">
        <f t="array" ref="C184">INDEX('Source Spectra'!J$2:J$27,_xlfn.XMATCH(A184,'Source Spectra'!J$2:J$27,1))</f>
        <v>544.84755670601396</v>
      </c>
      <c r="D184" s="6" cm="1">
        <f t="array" ref="D184">INDEX('Source Spectra'!K$2:K$27,_xlfn.XMATCH(A184,'Source Spectra'!J$2:J$27,-1))</f>
        <v>6.5624499153351307E-2</v>
      </c>
      <c r="E184" s="6" cm="1">
        <f t="array" ref="E184">INDEX('Source Spectra'!K$2:K$27,_xlfn.XMATCH(A184,'Source Spectra'!J$2:J$27,1))</f>
        <v>7.5441441880883794E-2</v>
      </c>
      <c r="F184">
        <f t="shared" si="31"/>
        <v>7.4808386396946924E-2</v>
      </c>
      <c r="G184" s="6" cm="1">
        <f t="array" ref="G184">INDEX('Source Spectra'!B$2:B$1698,_xlfn.XMATCH($A184,'Source Spectra'!B$2:B$1698,-1))</f>
        <v>540.5</v>
      </c>
      <c r="H184" s="6" cm="1">
        <f t="array" ref="H184">INDEX('Source Spectra'!B$2:B$1698,_xlfn.XMATCH($A184,'Source Spectra'!B$2:B$1698,1))</f>
        <v>541.5</v>
      </c>
      <c r="I184" s="6" cm="1">
        <f t="array" ref="I184">INDEX('Source Spectra'!C$2:C$1698,_xlfn.XMATCH($A184,'Source Spectra'!B$2:B$1698,-1))</f>
        <v>1769</v>
      </c>
      <c r="J184" s="6" cm="1">
        <f t="array" ref="J184">INDEX('Source Spectra'!C$2:C$1698,_xlfn.XMATCH($A184,'Source Spectra'!B$2:B$1698,1))</f>
        <v>1881</v>
      </c>
      <c r="K184">
        <f t="shared" si="27"/>
        <v>1825</v>
      </c>
      <c r="L184" s="6" cm="1">
        <f t="array" ref="L184">INDEX('Source Spectra'!O$2:O$33,_xlfn.XMATCH($A184,'Source Spectra'!O$2:O$33,-1))</f>
        <v>530</v>
      </c>
      <c r="M184" s="6" cm="1">
        <f t="array" ref="M184">INDEX('Source Spectra'!O$2:O$33,_xlfn.XMATCH($A184,'Source Spectra'!O$2:O$33,1))</f>
        <v>563</v>
      </c>
      <c r="N184" s="6" cm="1">
        <f t="array" ref="N184">INDEX('Source Spectra'!P$2:P$33,_xlfn.XMATCH($A184,'Source Spectra'!O$2:O$33,-1))</f>
        <v>14528.205339706848</v>
      </c>
      <c r="O184" s="6" cm="1">
        <f t="array" ref="O184">INDEX('Source Spectra'!P$2:P$33,_xlfn.XMATCH($A184,'Source Spectra'!O$2:O$33,1))</f>
        <v>15547.8613956605</v>
      </c>
      <c r="P184">
        <f t="shared" si="28"/>
        <v>14868.090691691399</v>
      </c>
      <c r="Q184" s="6" cm="1">
        <f t="array" ref="Q184">INDEX('Source Spectra'!S$2:S$51,_xlfn.XMATCH($A184,'Source Spectra'!S$2:S$51,-1))</f>
        <v>530</v>
      </c>
      <c r="R184" s="6" cm="1">
        <f t="array" ref="R184">INDEX('Source Spectra'!S$2:S$51,_xlfn.XMATCH($A184,'Source Spectra'!S$2:S$51,1))</f>
        <v>563</v>
      </c>
      <c r="S184" s="6" cm="1">
        <f t="array" ref="S184">INDEX('Source Spectra'!T$2:T$51,_xlfn.XMATCH($A184,'Source Spectra'!S$2:S$51,-1))</f>
        <v>2.5533482912040499</v>
      </c>
      <c r="T184" s="6" cm="1">
        <f t="array" ref="T184">INDEX('Source Spectra'!T$2:T$51,_xlfn.XMATCH($A184,'Source Spectra'!S$2:S$51,1))</f>
        <v>2.7325539802212218</v>
      </c>
      <c r="U184">
        <f t="shared" si="29"/>
        <v>2.6130835208764407</v>
      </c>
      <c r="V184" s="6" cm="1">
        <f t="array" ref="V184">INDEX('Source Spectra'!W$2:W$51,_xlfn.XMATCH($A184,'Source Spectra'!W$2:W$51,-1))</f>
        <v>540</v>
      </c>
      <c r="W184" s="6" cm="1">
        <f t="array" ref="W184">INDEX('Source Spectra'!W$2:W$51,_xlfn.XMATCH($A184,'Source Spectra'!W$2:W$51,1))</f>
        <v>550</v>
      </c>
      <c r="X184" s="6" cm="1">
        <f t="array" ref="X184">INDEX('Source Spectra'!X$2:X$51,_xlfn.XMATCH($A184,'Source Spectra'!W$2:W$51,-1))</f>
        <v>2.648979977509597</v>
      </c>
      <c r="Y184" s="6" cm="1">
        <f t="array" ref="Y184">INDEX('Source Spectra'!X$2:X$51,_xlfn.XMATCH($A184,'Source Spectra'!W$2:W$51,1))</f>
        <v>2.6489865167147748</v>
      </c>
      <c r="Z184">
        <f t="shared" si="32"/>
        <v>2.6489806314301148</v>
      </c>
      <c r="AA184" s="6" cm="1">
        <f t="array" ref="AA184">INDEX('Source Spectra'!F$2:F$384,_xlfn.XMATCH($A184,'Source Spectra'!F$2:F$384,-1))</f>
        <v>538.34545401074695</v>
      </c>
      <c r="AB184" s="6" cm="1">
        <f t="array" ref="AB184">INDEX('Source Spectra'!F$2:F$384,_xlfn.XMATCH($A184,'Source Spectra'!F$2:F$384,1))</f>
        <v>542.31595266003694</v>
      </c>
      <c r="AC184" s="6" cm="1">
        <f t="array" ref="AC184">INDEX('Source Spectra'!G$2:G$384,_xlfn.XMATCH($A184,'Source Spectra'!F$2:F$384,-1))</f>
        <v>73.539563223138401</v>
      </c>
      <c r="AD184" s="6" cm="1">
        <f t="array" ref="AD184">INDEX('Source Spectra'!G$2:G$384,_xlfn.XMATCH($A184,'Source Spectra'!F$2:F$384,1))</f>
        <v>72.317937401520595</v>
      </c>
      <c r="AE184">
        <f t="shared" si="30"/>
        <v>72.722824014393581</v>
      </c>
      <c r="AF184" s="6" cm="1">
        <f t="array" ref="AF184">INDEX('Source Spectra'!$AM$2:$AM$49,_xlfn.XMATCH($A184,'Source Spectra'!$AM$2:$AM$49,-1))</f>
        <v>540</v>
      </c>
      <c r="AG184" s="6" cm="1">
        <f t="array" ref="AG184">INDEX('Source Spectra'!$AM$2:$AM$49,_xlfn.XMATCH($A184,'Source Spectra'!$AM$2:$AM$49,1))</f>
        <v>550</v>
      </c>
      <c r="AH184" s="6" cm="1">
        <f t="array" ref="AH184">INDEX('Source Spectra'!$AN$2:$AN$49,_xlfn.XMATCH($A184,'Source Spectra'!$AM$2:$AM$49,-1))</f>
        <v>23.747194163860815</v>
      </c>
      <c r="AI184" s="6" cm="1">
        <f t="array" ref="AI184">INDEX('Source Spectra'!$AN$2:$AN$49,_xlfn.XMATCH($A184,'Source Spectra'!$AM$2:$AM$49,1))</f>
        <v>23.935401291251456</v>
      </c>
      <c r="AJ184">
        <f t="shared" si="33"/>
        <v>23.766014876599879</v>
      </c>
      <c r="AK184" s="6" cm="1">
        <f t="array" ref="AK184">INDEX('Source Spectra'!$AM$2:$AM$49,_xlfn.XMATCH($A184,'Source Spectra'!$AM$2:$AM$49,-1))</f>
        <v>540</v>
      </c>
      <c r="AL184" s="6" cm="1">
        <f t="array" ref="AL184">INDEX('Source Spectra'!$AM$2:$AM$49,_xlfn.XMATCH($A184,'Source Spectra'!$AM$2:$AM$49,1))</f>
        <v>550</v>
      </c>
      <c r="AM184" s="6" cm="1">
        <f t="array" ref="AM184">INDEX('Source Spectra'!$AO$2:$AO$49,_xlfn.XMATCH($A184,'Source Spectra'!$AM$2:$AM$49,-1))</f>
        <v>20.241892610313634</v>
      </c>
      <c r="AN184" s="6" cm="1">
        <f t="array" ref="AN184">INDEX('Source Spectra'!$AO$2:$AO$49,_xlfn.XMATCH($A184,'Source Spectra'!$AM$2:$AM$49,1))</f>
        <v>21.792486266170453</v>
      </c>
      <c r="AO184">
        <f t="shared" si="34"/>
        <v>20.396951975899317</v>
      </c>
      <c r="AP184">
        <f t="shared" si="35"/>
        <v>22.081483426249598</v>
      </c>
      <c r="AQ184" s="6" cm="1">
        <f t="array" ref="AQ184">INDEX('Source Spectra'!AR$2:AR$102,_xlfn.XMATCH($A184,'Source Spectra'!AR$2:AR$102,-1))</f>
        <v>540.21047338489802</v>
      </c>
      <c r="AR184" s="6" cm="1">
        <f t="array" ref="AR184">INDEX('Source Spectra'!AR$2:AR$102,_xlfn.XMATCH($A184,'Source Spectra'!AR$2:AR$102,1))</f>
        <v>567.64984703602704</v>
      </c>
      <c r="AS184" s="6" cm="1">
        <f t="array" ref="AS184">INDEX('Source Spectra'!AS$2:AS$102,_xlfn.XMATCH($A184,'Source Spectra'!AR$2:AR$102,-1))</f>
        <v>0.243438489498327</v>
      </c>
      <c r="AT184" s="6" cm="1">
        <f t="array" ref="AT184">INDEX('Source Spectra'!AS$2:AS$102,_xlfn.XMATCH($A184,'Source Spectra'!AR$2:AR$102,1))</f>
        <v>0.24829937463863799</v>
      </c>
      <c r="AU184">
        <f t="shared" si="36"/>
        <v>0.2435783541410125</v>
      </c>
    </row>
    <row r="185" spans="1:47" x14ac:dyDescent="0.2">
      <c r="A185">
        <v>542</v>
      </c>
      <c r="B185" s="6" cm="1">
        <f t="array" ref="B185">INDEX('Source Spectra'!J$2:J$27,_xlfn.XMATCH(A185,'Source Spectra'!J$2:J$27,-1))</f>
        <v>485.182575069682</v>
      </c>
      <c r="C185" s="6" cm="1">
        <f t="array" ref="C185">INDEX('Source Spectra'!J$2:J$27,_xlfn.XMATCH(A185,'Source Spectra'!J$2:J$27,1))</f>
        <v>544.84755670601396</v>
      </c>
      <c r="D185" s="6" cm="1">
        <f t="array" ref="D185">INDEX('Source Spectra'!K$2:K$27,_xlfn.XMATCH(A185,'Source Spectra'!J$2:J$27,-1))</f>
        <v>6.5624499153351307E-2</v>
      </c>
      <c r="E185" s="6" cm="1">
        <f t="array" ref="E185">INDEX('Source Spectra'!K$2:K$27,_xlfn.XMATCH(A185,'Source Spectra'!J$2:J$27,1))</f>
        <v>7.5441441880883794E-2</v>
      </c>
      <c r="F185">
        <f t="shared" si="31"/>
        <v>7.4972920809902394E-2</v>
      </c>
      <c r="G185" s="6" cm="1">
        <f t="array" ref="G185">INDEX('Source Spectra'!B$2:B$1698,_xlfn.XMATCH($A185,'Source Spectra'!B$2:B$1698,-1))</f>
        <v>541.5</v>
      </c>
      <c r="H185" s="6" cm="1">
        <f t="array" ref="H185">INDEX('Source Spectra'!B$2:B$1698,_xlfn.XMATCH($A185,'Source Spectra'!B$2:B$1698,1))</f>
        <v>542.5</v>
      </c>
      <c r="I185" s="6" cm="1">
        <f t="array" ref="I185">INDEX('Source Spectra'!C$2:C$1698,_xlfn.XMATCH($A185,'Source Spectra'!B$2:B$1698,-1))</f>
        <v>1881</v>
      </c>
      <c r="J185" s="6" cm="1">
        <f t="array" ref="J185">INDEX('Source Spectra'!C$2:C$1698,_xlfn.XMATCH($A185,'Source Spectra'!B$2:B$1698,1))</f>
        <v>1825</v>
      </c>
      <c r="K185">
        <f t="shared" si="27"/>
        <v>1853</v>
      </c>
      <c r="L185" s="6" cm="1">
        <f t="array" ref="L185">INDEX('Source Spectra'!O$2:O$33,_xlfn.XMATCH($A185,'Source Spectra'!O$2:O$33,-1))</f>
        <v>530</v>
      </c>
      <c r="M185" s="6" cm="1">
        <f t="array" ref="M185">INDEX('Source Spectra'!O$2:O$33,_xlfn.XMATCH($A185,'Source Spectra'!O$2:O$33,1))</f>
        <v>563</v>
      </c>
      <c r="N185" s="6" cm="1">
        <f t="array" ref="N185">INDEX('Source Spectra'!P$2:P$33,_xlfn.XMATCH($A185,'Source Spectra'!O$2:O$33,-1))</f>
        <v>14528.205339706848</v>
      </c>
      <c r="O185" s="6" cm="1">
        <f t="array" ref="O185">INDEX('Source Spectra'!P$2:P$33,_xlfn.XMATCH($A185,'Source Spectra'!O$2:O$33,1))</f>
        <v>15547.8613956605</v>
      </c>
      <c r="P185">
        <f t="shared" si="28"/>
        <v>14898.989360053631</v>
      </c>
      <c r="Q185" s="6" cm="1">
        <f t="array" ref="Q185">INDEX('Source Spectra'!S$2:S$51,_xlfn.XMATCH($A185,'Source Spectra'!S$2:S$51,-1))</f>
        <v>530</v>
      </c>
      <c r="R185" s="6" cm="1">
        <f t="array" ref="R185">INDEX('Source Spectra'!S$2:S$51,_xlfn.XMATCH($A185,'Source Spectra'!S$2:S$51,1))</f>
        <v>563</v>
      </c>
      <c r="S185" s="6" cm="1">
        <f t="array" ref="S185">INDEX('Source Spectra'!T$2:T$51,_xlfn.XMATCH($A185,'Source Spectra'!S$2:S$51,-1))</f>
        <v>2.5533482912040499</v>
      </c>
      <c r="T185" s="6" cm="1">
        <f t="array" ref="T185">INDEX('Source Spectra'!T$2:T$51,_xlfn.XMATCH($A185,'Source Spectra'!S$2:S$51,1))</f>
        <v>2.7325539802212218</v>
      </c>
      <c r="U185">
        <f t="shared" si="29"/>
        <v>2.6185139963012034</v>
      </c>
      <c r="V185" s="6" cm="1">
        <f t="array" ref="V185">INDEX('Source Spectra'!W$2:W$51,_xlfn.XMATCH($A185,'Source Spectra'!W$2:W$51,-1))</f>
        <v>540</v>
      </c>
      <c r="W185" s="6" cm="1">
        <f t="array" ref="W185">INDEX('Source Spectra'!W$2:W$51,_xlfn.XMATCH($A185,'Source Spectra'!W$2:W$51,1))</f>
        <v>550</v>
      </c>
      <c r="X185" s="6" cm="1">
        <f t="array" ref="X185">INDEX('Source Spectra'!X$2:X$51,_xlfn.XMATCH($A185,'Source Spectra'!W$2:W$51,-1))</f>
        <v>2.648979977509597</v>
      </c>
      <c r="Y185" s="6" cm="1">
        <f t="array" ref="Y185">INDEX('Source Spectra'!X$2:X$51,_xlfn.XMATCH($A185,'Source Spectra'!W$2:W$51,1))</f>
        <v>2.6489865167147748</v>
      </c>
      <c r="Z185">
        <f t="shared" si="32"/>
        <v>2.6489812853506325</v>
      </c>
      <c r="AA185" s="6" cm="1">
        <f t="array" ref="AA185">INDEX('Source Spectra'!F$2:F$384,_xlfn.XMATCH($A185,'Source Spectra'!F$2:F$384,-1))</f>
        <v>538.34545401074695</v>
      </c>
      <c r="AB185" s="6" cm="1">
        <f t="array" ref="AB185">INDEX('Source Spectra'!F$2:F$384,_xlfn.XMATCH($A185,'Source Spectra'!F$2:F$384,1))</f>
        <v>542.31595266003694</v>
      </c>
      <c r="AC185" s="6" cm="1">
        <f t="array" ref="AC185">INDEX('Source Spectra'!G$2:G$384,_xlfn.XMATCH($A185,'Source Spectra'!F$2:F$384,-1))</f>
        <v>73.539563223138401</v>
      </c>
      <c r="AD185" s="6" cm="1">
        <f t="array" ref="AD185">INDEX('Source Spectra'!G$2:G$384,_xlfn.XMATCH($A185,'Source Spectra'!F$2:F$384,1))</f>
        <v>72.317937401520595</v>
      </c>
      <c r="AE185">
        <f t="shared" si="30"/>
        <v>72.415148347047293</v>
      </c>
      <c r="AF185" s="6" cm="1">
        <f t="array" ref="AF185">INDEX('Source Spectra'!$AM$2:$AM$49,_xlfn.XMATCH($A185,'Source Spectra'!$AM$2:$AM$49,-1))</f>
        <v>540</v>
      </c>
      <c r="AG185" s="6" cm="1">
        <f t="array" ref="AG185">INDEX('Source Spectra'!$AM$2:$AM$49,_xlfn.XMATCH($A185,'Source Spectra'!$AM$2:$AM$49,1))</f>
        <v>550</v>
      </c>
      <c r="AH185" s="6" cm="1">
        <f t="array" ref="AH185">INDEX('Source Spectra'!$AN$2:$AN$49,_xlfn.XMATCH($A185,'Source Spectra'!$AM$2:$AM$49,-1))</f>
        <v>23.747194163860815</v>
      </c>
      <c r="AI185" s="6" cm="1">
        <f t="array" ref="AI185">INDEX('Source Spectra'!$AN$2:$AN$49,_xlfn.XMATCH($A185,'Source Spectra'!$AM$2:$AM$49,1))</f>
        <v>23.935401291251456</v>
      </c>
      <c r="AJ185">
        <f t="shared" si="33"/>
        <v>23.784835589338943</v>
      </c>
      <c r="AK185" s="6" cm="1">
        <f t="array" ref="AK185">INDEX('Source Spectra'!$AM$2:$AM$49,_xlfn.XMATCH($A185,'Source Spectra'!$AM$2:$AM$49,-1))</f>
        <v>540</v>
      </c>
      <c r="AL185" s="6" cm="1">
        <f t="array" ref="AL185">INDEX('Source Spectra'!$AM$2:$AM$49,_xlfn.XMATCH($A185,'Source Spectra'!$AM$2:$AM$49,1))</f>
        <v>550</v>
      </c>
      <c r="AM185" s="6" cm="1">
        <f t="array" ref="AM185">INDEX('Source Spectra'!$AO$2:$AO$49,_xlfn.XMATCH($A185,'Source Spectra'!$AM$2:$AM$49,-1))</f>
        <v>20.241892610313634</v>
      </c>
      <c r="AN185" s="6" cm="1">
        <f t="array" ref="AN185">INDEX('Source Spectra'!$AO$2:$AO$49,_xlfn.XMATCH($A185,'Source Spectra'!$AM$2:$AM$49,1))</f>
        <v>21.792486266170453</v>
      </c>
      <c r="AO185">
        <f t="shared" si="34"/>
        <v>20.552011341484999</v>
      </c>
      <c r="AP185">
        <f t="shared" si="35"/>
        <v>22.168423465411969</v>
      </c>
      <c r="AQ185" s="6" cm="1">
        <f t="array" ref="AQ185">INDEX('Source Spectra'!AR$2:AR$102,_xlfn.XMATCH($A185,'Source Spectra'!AR$2:AR$102,-1))</f>
        <v>540.21047338489802</v>
      </c>
      <c r="AR185" s="6" cm="1">
        <f t="array" ref="AR185">INDEX('Source Spectra'!AR$2:AR$102,_xlfn.XMATCH($A185,'Source Spectra'!AR$2:AR$102,1))</f>
        <v>567.64984703602704</v>
      </c>
      <c r="AS185" s="6" cm="1">
        <f t="array" ref="AS185">INDEX('Source Spectra'!AS$2:AS$102,_xlfn.XMATCH($A185,'Source Spectra'!AR$2:AR$102,-1))</f>
        <v>0.243438489498327</v>
      </c>
      <c r="AT185" s="6" cm="1">
        <f t="array" ref="AT185">INDEX('Source Spectra'!AS$2:AS$102,_xlfn.XMATCH($A185,'Source Spectra'!AR$2:AR$102,1))</f>
        <v>0.24829937463863799</v>
      </c>
      <c r="AU185">
        <f t="shared" si="36"/>
        <v>0.24375550414458449</v>
      </c>
    </row>
    <row r="186" spans="1:47" x14ac:dyDescent="0.2">
      <c r="A186">
        <v>543</v>
      </c>
      <c r="B186" s="6" cm="1">
        <f t="array" ref="B186">INDEX('Source Spectra'!J$2:J$27,_xlfn.XMATCH(A186,'Source Spectra'!J$2:J$27,-1))</f>
        <v>485.182575069682</v>
      </c>
      <c r="C186" s="6" cm="1">
        <f t="array" ref="C186">INDEX('Source Spectra'!J$2:J$27,_xlfn.XMATCH(A186,'Source Spectra'!J$2:J$27,1))</f>
        <v>544.84755670601396</v>
      </c>
      <c r="D186" s="6" cm="1">
        <f t="array" ref="D186">INDEX('Source Spectra'!K$2:K$27,_xlfn.XMATCH(A186,'Source Spectra'!J$2:J$27,-1))</f>
        <v>6.5624499153351307E-2</v>
      </c>
      <c r="E186" s="6" cm="1">
        <f t="array" ref="E186">INDEX('Source Spectra'!K$2:K$27,_xlfn.XMATCH(A186,'Source Spectra'!J$2:J$27,1))</f>
        <v>7.5441441880883794E-2</v>
      </c>
      <c r="F186">
        <f t="shared" si="31"/>
        <v>7.5137455222857849E-2</v>
      </c>
      <c r="G186" s="6" cm="1">
        <f t="array" ref="G186">INDEX('Source Spectra'!B$2:B$1698,_xlfn.XMATCH($A186,'Source Spectra'!B$2:B$1698,-1))</f>
        <v>542.5</v>
      </c>
      <c r="H186" s="6" cm="1">
        <f t="array" ref="H186">INDEX('Source Spectra'!B$2:B$1698,_xlfn.XMATCH($A186,'Source Spectra'!B$2:B$1698,1))</f>
        <v>543.5</v>
      </c>
      <c r="I186" s="6" cm="1">
        <f t="array" ref="I186">INDEX('Source Spectra'!C$2:C$1698,_xlfn.XMATCH($A186,'Source Spectra'!B$2:B$1698,-1))</f>
        <v>1825</v>
      </c>
      <c r="J186" s="6" cm="1">
        <f t="array" ref="J186">INDEX('Source Spectra'!C$2:C$1698,_xlfn.XMATCH($A186,'Source Spectra'!B$2:B$1698,1))</f>
        <v>1879</v>
      </c>
      <c r="K186">
        <f t="shared" ref="K186:K249" si="37">IF(G186=H186,I186,($A186-G186)/(H186-G186)*(J186-I186)+I186)</f>
        <v>1852</v>
      </c>
      <c r="L186" s="6" cm="1">
        <f t="array" ref="L186">INDEX('Source Spectra'!O$2:O$33,_xlfn.XMATCH($A186,'Source Spectra'!O$2:O$33,-1))</f>
        <v>530</v>
      </c>
      <c r="M186" s="6" cm="1">
        <f t="array" ref="M186">INDEX('Source Spectra'!O$2:O$33,_xlfn.XMATCH($A186,'Source Spectra'!O$2:O$33,1))</f>
        <v>563</v>
      </c>
      <c r="N186" s="6" cm="1">
        <f t="array" ref="N186">INDEX('Source Spectra'!P$2:P$33,_xlfn.XMATCH($A186,'Source Spectra'!O$2:O$33,-1))</f>
        <v>14528.205339706848</v>
      </c>
      <c r="O186" s="6" cm="1">
        <f t="array" ref="O186">INDEX('Source Spectra'!P$2:P$33,_xlfn.XMATCH($A186,'Source Spectra'!O$2:O$33,1))</f>
        <v>15547.8613956605</v>
      </c>
      <c r="P186">
        <f t="shared" ref="P186:P249" si="38">IF(L186=M186,N186,($A186-L186)/(M186-L186)*(O186-N186)+N186)</f>
        <v>14929.888028415862</v>
      </c>
      <c r="Q186" s="6" cm="1">
        <f t="array" ref="Q186">INDEX('Source Spectra'!S$2:S$51,_xlfn.XMATCH($A186,'Source Spectra'!S$2:S$51,-1))</f>
        <v>530</v>
      </c>
      <c r="R186" s="6" cm="1">
        <f t="array" ref="R186">INDEX('Source Spectra'!S$2:S$51,_xlfn.XMATCH($A186,'Source Spectra'!S$2:S$51,1))</f>
        <v>563</v>
      </c>
      <c r="S186" s="6" cm="1">
        <f t="array" ref="S186">INDEX('Source Spectra'!T$2:T$51,_xlfn.XMATCH($A186,'Source Spectra'!S$2:S$51,-1))</f>
        <v>2.5533482912040499</v>
      </c>
      <c r="T186" s="6" cm="1">
        <f t="array" ref="T186">INDEX('Source Spectra'!T$2:T$51,_xlfn.XMATCH($A186,'Source Spectra'!S$2:S$51,1))</f>
        <v>2.7325539802212218</v>
      </c>
      <c r="U186">
        <f t="shared" ref="U186:U249" si="39">IF(Q186=R186,S186,($A186-Q186)/(R186-Q186)*(T186-S186)+S186)</f>
        <v>2.6239444717259661</v>
      </c>
      <c r="V186" s="6" cm="1">
        <f t="array" ref="V186">INDEX('Source Spectra'!W$2:W$51,_xlfn.XMATCH($A186,'Source Spectra'!W$2:W$51,-1))</f>
        <v>540</v>
      </c>
      <c r="W186" s="6" cm="1">
        <f t="array" ref="W186">INDEX('Source Spectra'!W$2:W$51,_xlfn.XMATCH($A186,'Source Spectra'!W$2:W$51,1))</f>
        <v>550</v>
      </c>
      <c r="X186" s="6" cm="1">
        <f t="array" ref="X186">INDEX('Source Spectra'!X$2:X$51,_xlfn.XMATCH($A186,'Source Spectra'!W$2:W$51,-1))</f>
        <v>2.648979977509597</v>
      </c>
      <c r="Y186" s="6" cm="1">
        <f t="array" ref="Y186">INDEX('Source Spectra'!X$2:X$51,_xlfn.XMATCH($A186,'Source Spectra'!W$2:W$51,1))</f>
        <v>2.6489865167147748</v>
      </c>
      <c r="Z186">
        <f t="shared" si="32"/>
        <v>2.6489819392711502</v>
      </c>
      <c r="AA186" s="6" cm="1">
        <f t="array" ref="AA186">INDEX('Source Spectra'!F$2:F$384,_xlfn.XMATCH($A186,'Source Spectra'!F$2:F$384,-1))</f>
        <v>542.31595266003694</v>
      </c>
      <c r="AB186" s="6" cm="1">
        <f t="array" ref="AB186">INDEX('Source Spectra'!F$2:F$384,_xlfn.XMATCH($A186,'Source Spectra'!F$2:F$384,1))</f>
        <v>547.16193393075491</v>
      </c>
      <c r="AC186" s="6" cm="1">
        <f t="array" ref="AC186">INDEX('Source Spectra'!G$2:G$384,_xlfn.XMATCH($A186,'Source Spectra'!F$2:F$384,-1))</f>
        <v>72.317937401520595</v>
      </c>
      <c r="AD186" s="6" cm="1">
        <f t="array" ref="AD186">INDEX('Source Spectra'!G$2:G$384,_xlfn.XMATCH($A186,'Source Spectra'!F$2:F$384,1))</f>
        <v>70.7107729560053</v>
      </c>
      <c r="AE186">
        <f t="shared" ref="AE186:AE249" si="40">($A186-AA186)/(AB186-AA186)*(AD186-AC186)+AC186</f>
        <v>72.091073841299888</v>
      </c>
      <c r="AF186" s="6" cm="1">
        <f t="array" ref="AF186">INDEX('Source Spectra'!$AM$2:$AM$49,_xlfn.XMATCH($A186,'Source Spectra'!$AM$2:$AM$49,-1))</f>
        <v>540</v>
      </c>
      <c r="AG186" s="6" cm="1">
        <f t="array" ref="AG186">INDEX('Source Spectra'!$AM$2:$AM$49,_xlfn.XMATCH($A186,'Source Spectra'!$AM$2:$AM$49,1))</f>
        <v>550</v>
      </c>
      <c r="AH186" s="6" cm="1">
        <f t="array" ref="AH186">INDEX('Source Spectra'!$AN$2:$AN$49,_xlfn.XMATCH($A186,'Source Spectra'!$AM$2:$AM$49,-1))</f>
        <v>23.747194163860815</v>
      </c>
      <c r="AI186" s="6" cm="1">
        <f t="array" ref="AI186">INDEX('Source Spectra'!$AN$2:$AN$49,_xlfn.XMATCH($A186,'Source Spectra'!$AM$2:$AM$49,1))</f>
        <v>23.935401291251456</v>
      </c>
      <c r="AJ186">
        <f t="shared" si="33"/>
        <v>23.803656302078007</v>
      </c>
      <c r="AK186" s="6" cm="1">
        <f t="array" ref="AK186">INDEX('Source Spectra'!$AM$2:$AM$49,_xlfn.XMATCH($A186,'Source Spectra'!$AM$2:$AM$49,-1))</f>
        <v>540</v>
      </c>
      <c r="AL186" s="6" cm="1">
        <f t="array" ref="AL186">INDEX('Source Spectra'!$AM$2:$AM$49,_xlfn.XMATCH($A186,'Source Spectra'!$AM$2:$AM$49,1))</f>
        <v>550</v>
      </c>
      <c r="AM186" s="6" cm="1">
        <f t="array" ref="AM186">INDEX('Source Spectra'!$AO$2:$AO$49,_xlfn.XMATCH($A186,'Source Spectra'!$AM$2:$AM$49,-1))</f>
        <v>20.241892610313634</v>
      </c>
      <c r="AN186" s="6" cm="1">
        <f t="array" ref="AN186">INDEX('Source Spectra'!$AO$2:$AO$49,_xlfn.XMATCH($A186,'Source Spectra'!$AM$2:$AM$49,1))</f>
        <v>21.792486266170453</v>
      </c>
      <c r="AO186">
        <f t="shared" si="34"/>
        <v>20.707070707070681</v>
      </c>
      <c r="AP186">
        <f t="shared" si="35"/>
        <v>22.255363504574344</v>
      </c>
      <c r="AQ186" s="6" cm="1">
        <f t="array" ref="AQ186">INDEX('Source Spectra'!AR$2:AR$102,_xlfn.XMATCH($A186,'Source Spectra'!AR$2:AR$102,-1))</f>
        <v>540.21047338489802</v>
      </c>
      <c r="AR186" s="6" cm="1">
        <f t="array" ref="AR186">INDEX('Source Spectra'!AR$2:AR$102,_xlfn.XMATCH($A186,'Source Spectra'!AR$2:AR$102,1))</f>
        <v>567.64984703602704</v>
      </c>
      <c r="AS186" s="6" cm="1">
        <f t="array" ref="AS186">INDEX('Source Spectra'!AS$2:AS$102,_xlfn.XMATCH($A186,'Source Spectra'!AR$2:AR$102,-1))</f>
        <v>0.243438489498327</v>
      </c>
      <c r="AT186" s="6" cm="1">
        <f t="array" ref="AT186">INDEX('Source Spectra'!AS$2:AS$102,_xlfn.XMATCH($A186,'Source Spectra'!AR$2:AR$102,1))</f>
        <v>0.24829937463863799</v>
      </c>
      <c r="AU186">
        <f t="shared" si="36"/>
        <v>0.24393265414815651</v>
      </c>
    </row>
    <row r="187" spans="1:47" x14ac:dyDescent="0.2">
      <c r="A187">
        <v>544</v>
      </c>
      <c r="B187" s="6" cm="1">
        <f t="array" ref="B187">INDEX('Source Spectra'!J$2:J$27,_xlfn.XMATCH(A187,'Source Spectra'!J$2:J$27,-1))</f>
        <v>485.182575069682</v>
      </c>
      <c r="C187" s="6" cm="1">
        <f t="array" ref="C187">INDEX('Source Spectra'!J$2:J$27,_xlfn.XMATCH(A187,'Source Spectra'!J$2:J$27,1))</f>
        <v>544.84755670601396</v>
      </c>
      <c r="D187" s="6" cm="1">
        <f t="array" ref="D187">INDEX('Source Spectra'!K$2:K$27,_xlfn.XMATCH(A187,'Source Spectra'!J$2:J$27,-1))</f>
        <v>6.5624499153351307E-2</v>
      </c>
      <c r="E187" s="6" cm="1">
        <f t="array" ref="E187">INDEX('Source Spectra'!K$2:K$27,_xlfn.XMATCH(A187,'Source Spectra'!J$2:J$27,1))</f>
        <v>7.5441441880883794E-2</v>
      </c>
      <c r="F187">
        <f t="shared" si="31"/>
        <v>7.5301989635813318E-2</v>
      </c>
      <c r="G187" s="6" cm="1">
        <f t="array" ref="G187">INDEX('Source Spectra'!B$2:B$1698,_xlfn.XMATCH($A187,'Source Spectra'!B$2:B$1698,-1))</f>
        <v>543.5</v>
      </c>
      <c r="H187" s="6" cm="1">
        <f t="array" ref="H187">INDEX('Source Spectra'!B$2:B$1698,_xlfn.XMATCH($A187,'Source Spectra'!B$2:B$1698,1))</f>
        <v>544.5</v>
      </c>
      <c r="I187" s="6" cm="1">
        <f t="array" ref="I187">INDEX('Source Spectra'!C$2:C$1698,_xlfn.XMATCH($A187,'Source Spectra'!B$2:B$1698,-1))</f>
        <v>1879</v>
      </c>
      <c r="J187" s="6" cm="1">
        <f t="array" ref="J187">INDEX('Source Spectra'!C$2:C$1698,_xlfn.XMATCH($A187,'Source Spectra'!B$2:B$1698,1))</f>
        <v>1879</v>
      </c>
      <c r="K187">
        <f t="shared" si="37"/>
        <v>1879</v>
      </c>
      <c r="L187" s="6" cm="1">
        <f t="array" ref="L187">INDEX('Source Spectra'!O$2:O$33,_xlfn.XMATCH($A187,'Source Spectra'!O$2:O$33,-1))</f>
        <v>530</v>
      </c>
      <c r="M187" s="6" cm="1">
        <f t="array" ref="M187">INDEX('Source Spectra'!O$2:O$33,_xlfn.XMATCH($A187,'Source Spectra'!O$2:O$33,1))</f>
        <v>563</v>
      </c>
      <c r="N187" s="6" cm="1">
        <f t="array" ref="N187">INDEX('Source Spectra'!P$2:P$33,_xlfn.XMATCH($A187,'Source Spectra'!O$2:O$33,-1))</f>
        <v>14528.205339706848</v>
      </c>
      <c r="O187" s="6" cm="1">
        <f t="array" ref="O187">INDEX('Source Spectra'!P$2:P$33,_xlfn.XMATCH($A187,'Source Spectra'!O$2:O$33,1))</f>
        <v>15547.8613956605</v>
      </c>
      <c r="P187">
        <f t="shared" si="38"/>
        <v>14960.786696778096</v>
      </c>
      <c r="Q187" s="6" cm="1">
        <f t="array" ref="Q187">INDEX('Source Spectra'!S$2:S$51,_xlfn.XMATCH($A187,'Source Spectra'!S$2:S$51,-1))</f>
        <v>530</v>
      </c>
      <c r="R187" s="6" cm="1">
        <f t="array" ref="R187">INDEX('Source Spectra'!S$2:S$51,_xlfn.XMATCH($A187,'Source Spectra'!S$2:S$51,1))</f>
        <v>563</v>
      </c>
      <c r="S187" s="6" cm="1">
        <f t="array" ref="S187">INDEX('Source Spectra'!T$2:T$51,_xlfn.XMATCH($A187,'Source Spectra'!S$2:S$51,-1))</f>
        <v>2.5533482912040499</v>
      </c>
      <c r="T187" s="6" cm="1">
        <f t="array" ref="T187">INDEX('Source Spectra'!T$2:T$51,_xlfn.XMATCH($A187,'Source Spectra'!S$2:S$51,1))</f>
        <v>2.7325539802212218</v>
      </c>
      <c r="U187">
        <f t="shared" si="39"/>
        <v>2.6293749471507288</v>
      </c>
      <c r="V187" s="6" cm="1">
        <f t="array" ref="V187">INDEX('Source Spectra'!W$2:W$51,_xlfn.XMATCH($A187,'Source Spectra'!W$2:W$51,-1))</f>
        <v>540</v>
      </c>
      <c r="W187" s="6" cm="1">
        <f t="array" ref="W187">INDEX('Source Spectra'!W$2:W$51,_xlfn.XMATCH($A187,'Source Spectra'!W$2:W$51,1))</f>
        <v>550</v>
      </c>
      <c r="X187" s="6" cm="1">
        <f t="array" ref="X187">INDEX('Source Spectra'!X$2:X$51,_xlfn.XMATCH($A187,'Source Spectra'!W$2:W$51,-1))</f>
        <v>2.648979977509597</v>
      </c>
      <c r="Y187" s="6" cm="1">
        <f t="array" ref="Y187">INDEX('Source Spectra'!X$2:X$51,_xlfn.XMATCH($A187,'Source Spectra'!W$2:W$51,1))</f>
        <v>2.6489865167147748</v>
      </c>
      <c r="Z187">
        <f t="shared" si="32"/>
        <v>2.648982593191668</v>
      </c>
      <c r="AA187" s="6" cm="1">
        <f t="array" ref="AA187">INDEX('Source Spectra'!F$2:F$384,_xlfn.XMATCH($A187,'Source Spectra'!F$2:F$384,-1))</f>
        <v>542.31595266003694</v>
      </c>
      <c r="AB187" s="6" cm="1">
        <f t="array" ref="AB187">INDEX('Source Spectra'!F$2:F$384,_xlfn.XMATCH($A187,'Source Spectra'!F$2:F$384,1))</f>
        <v>547.16193393075491</v>
      </c>
      <c r="AC187" s="6" cm="1">
        <f t="array" ref="AC187">INDEX('Source Spectra'!G$2:G$384,_xlfn.XMATCH($A187,'Source Spectra'!F$2:F$384,-1))</f>
        <v>72.317937401520595</v>
      </c>
      <c r="AD187" s="6" cm="1">
        <f t="array" ref="AD187">INDEX('Source Spectra'!G$2:G$384,_xlfn.XMATCH($A187,'Source Spectra'!F$2:F$384,1))</f>
        <v>70.7107729560053</v>
      </c>
      <c r="AE187">
        <f t="shared" si="40"/>
        <v>71.759424923210446</v>
      </c>
      <c r="AF187" s="6" cm="1">
        <f t="array" ref="AF187">INDEX('Source Spectra'!$AM$2:$AM$49,_xlfn.XMATCH($A187,'Source Spectra'!$AM$2:$AM$49,-1))</f>
        <v>540</v>
      </c>
      <c r="AG187" s="6" cm="1">
        <f t="array" ref="AG187">INDEX('Source Spectra'!$AM$2:$AM$49,_xlfn.XMATCH($A187,'Source Spectra'!$AM$2:$AM$49,1))</f>
        <v>550</v>
      </c>
      <c r="AH187" s="6" cm="1">
        <f t="array" ref="AH187">INDEX('Source Spectra'!$AN$2:$AN$49,_xlfn.XMATCH($A187,'Source Spectra'!$AM$2:$AM$49,-1))</f>
        <v>23.747194163860815</v>
      </c>
      <c r="AI187" s="6" cm="1">
        <f t="array" ref="AI187">INDEX('Source Spectra'!$AN$2:$AN$49,_xlfn.XMATCH($A187,'Source Spectra'!$AM$2:$AM$49,1))</f>
        <v>23.935401291251456</v>
      </c>
      <c r="AJ187">
        <f t="shared" si="33"/>
        <v>23.822477014817071</v>
      </c>
      <c r="AK187" s="6" cm="1">
        <f t="array" ref="AK187">INDEX('Source Spectra'!$AM$2:$AM$49,_xlfn.XMATCH($A187,'Source Spectra'!$AM$2:$AM$49,-1))</f>
        <v>540</v>
      </c>
      <c r="AL187" s="6" cm="1">
        <f t="array" ref="AL187">INDEX('Source Spectra'!$AM$2:$AM$49,_xlfn.XMATCH($A187,'Source Spectra'!$AM$2:$AM$49,1))</f>
        <v>550</v>
      </c>
      <c r="AM187" s="6" cm="1">
        <f t="array" ref="AM187">INDEX('Source Spectra'!$AO$2:$AO$49,_xlfn.XMATCH($A187,'Source Spectra'!$AM$2:$AM$49,-1))</f>
        <v>20.241892610313634</v>
      </c>
      <c r="AN187" s="6" cm="1">
        <f t="array" ref="AN187">INDEX('Source Spectra'!$AO$2:$AO$49,_xlfn.XMATCH($A187,'Source Spectra'!$AM$2:$AM$49,1))</f>
        <v>21.792486266170453</v>
      </c>
      <c r="AO187">
        <f t="shared" si="34"/>
        <v>20.862130072656363</v>
      </c>
      <c r="AP187">
        <f t="shared" si="35"/>
        <v>22.342303543736719</v>
      </c>
      <c r="AQ187" s="6" cm="1">
        <f t="array" ref="AQ187">INDEX('Source Spectra'!AR$2:AR$102,_xlfn.XMATCH($A187,'Source Spectra'!AR$2:AR$102,-1))</f>
        <v>540.21047338489802</v>
      </c>
      <c r="AR187" s="6" cm="1">
        <f t="array" ref="AR187">INDEX('Source Spectra'!AR$2:AR$102,_xlfn.XMATCH($A187,'Source Spectra'!AR$2:AR$102,1))</f>
        <v>567.64984703602704</v>
      </c>
      <c r="AS187" s="6" cm="1">
        <f t="array" ref="AS187">INDEX('Source Spectra'!AS$2:AS$102,_xlfn.XMATCH($A187,'Source Spectra'!AR$2:AR$102,-1))</f>
        <v>0.243438489498327</v>
      </c>
      <c r="AT187" s="6" cm="1">
        <f t="array" ref="AT187">INDEX('Source Spectra'!AS$2:AS$102,_xlfn.XMATCH($A187,'Source Spectra'!AR$2:AR$102,1))</f>
        <v>0.24829937463863799</v>
      </c>
      <c r="AU187">
        <f t="shared" si="36"/>
        <v>0.2441098041517285</v>
      </c>
    </row>
    <row r="188" spans="1:47" x14ac:dyDescent="0.2">
      <c r="A188">
        <v>545</v>
      </c>
      <c r="B188" s="6" cm="1">
        <f t="array" ref="B188">INDEX('Source Spectra'!J$2:J$27,_xlfn.XMATCH(A188,'Source Spectra'!J$2:J$27,-1))</f>
        <v>544.84755670601396</v>
      </c>
      <c r="C188" s="6" cm="1">
        <f t="array" ref="C188">INDEX('Source Spectra'!J$2:J$27,_xlfn.XMATCH(A188,'Source Spectra'!J$2:J$27,1))</f>
        <v>566</v>
      </c>
      <c r="D188" s="6" cm="1">
        <f t="array" ref="D188">INDEX('Source Spectra'!K$2:K$27,_xlfn.XMATCH(A188,'Source Spectra'!J$2:J$27,-1))</f>
        <v>7.5441441880883794E-2</v>
      </c>
      <c r="E188" s="6" cm="1">
        <f t="array" ref="E188">INDEX('Source Spectra'!K$2:K$27,_xlfn.XMATCH(A188,'Source Spectra'!J$2:J$27,1))</f>
        <v>7.9208377239199101E-2</v>
      </c>
      <c r="F188">
        <f t="shared" si="31"/>
        <v>7.5468589762869479E-2</v>
      </c>
      <c r="G188" s="6" cm="1">
        <f t="array" ref="G188">INDEX('Source Spectra'!B$2:B$1698,_xlfn.XMATCH($A188,'Source Spectra'!B$2:B$1698,-1))</f>
        <v>544.5</v>
      </c>
      <c r="H188" s="6" cm="1">
        <f t="array" ref="H188">INDEX('Source Spectra'!B$2:B$1698,_xlfn.XMATCH($A188,'Source Spectra'!B$2:B$1698,1))</f>
        <v>545.5</v>
      </c>
      <c r="I188" s="6" cm="1">
        <f t="array" ref="I188">INDEX('Source Spectra'!C$2:C$1698,_xlfn.XMATCH($A188,'Source Spectra'!B$2:B$1698,-1))</f>
        <v>1879</v>
      </c>
      <c r="J188" s="6" cm="1">
        <f t="array" ref="J188">INDEX('Source Spectra'!C$2:C$1698,_xlfn.XMATCH($A188,'Source Spectra'!B$2:B$1698,1))</f>
        <v>1901</v>
      </c>
      <c r="K188">
        <f t="shared" si="37"/>
        <v>1890</v>
      </c>
      <c r="L188" s="6" cm="1">
        <f t="array" ref="L188">INDEX('Source Spectra'!O$2:O$33,_xlfn.XMATCH($A188,'Source Spectra'!O$2:O$33,-1))</f>
        <v>530</v>
      </c>
      <c r="M188" s="6" cm="1">
        <f t="array" ref="M188">INDEX('Source Spectra'!O$2:O$33,_xlfn.XMATCH($A188,'Source Spectra'!O$2:O$33,1))</f>
        <v>563</v>
      </c>
      <c r="N188" s="6" cm="1">
        <f t="array" ref="N188">INDEX('Source Spectra'!P$2:P$33,_xlfn.XMATCH($A188,'Source Spectra'!O$2:O$33,-1))</f>
        <v>14528.205339706848</v>
      </c>
      <c r="O188" s="6" cm="1">
        <f t="array" ref="O188">INDEX('Source Spectra'!P$2:P$33,_xlfn.XMATCH($A188,'Source Spectra'!O$2:O$33,1))</f>
        <v>15547.8613956605</v>
      </c>
      <c r="P188">
        <f t="shared" si="38"/>
        <v>14991.685365140327</v>
      </c>
      <c r="Q188" s="6" cm="1">
        <f t="array" ref="Q188">INDEX('Source Spectra'!S$2:S$51,_xlfn.XMATCH($A188,'Source Spectra'!S$2:S$51,-1))</f>
        <v>530</v>
      </c>
      <c r="R188" s="6" cm="1">
        <f t="array" ref="R188">INDEX('Source Spectra'!S$2:S$51,_xlfn.XMATCH($A188,'Source Spectra'!S$2:S$51,1))</f>
        <v>563</v>
      </c>
      <c r="S188" s="6" cm="1">
        <f t="array" ref="S188">INDEX('Source Spectra'!T$2:T$51,_xlfn.XMATCH($A188,'Source Spectra'!S$2:S$51,-1))</f>
        <v>2.5533482912040499</v>
      </c>
      <c r="T188" s="6" cm="1">
        <f t="array" ref="T188">INDEX('Source Spectra'!T$2:T$51,_xlfn.XMATCH($A188,'Source Spectra'!S$2:S$51,1))</f>
        <v>2.7325539802212218</v>
      </c>
      <c r="U188">
        <f t="shared" si="39"/>
        <v>2.6348054225754916</v>
      </c>
      <c r="V188" s="6" cm="1">
        <f t="array" ref="V188">INDEX('Source Spectra'!W$2:W$51,_xlfn.XMATCH($A188,'Source Spectra'!W$2:W$51,-1))</f>
        <v>540</v>
      </c>
      <c r="W188" s="6" cm="1">
        <f t="array" ref="W188">INDEX('Source Spectra'!W$2:W$51,_xlfn.XMATCH($A188,'Source Spectra'!W$2:W$51,1))</f>
        <v>550</v>
      </c>
      <c r="X188" s="6" cm="1">
        <f t="array" ref="X188">INDEX('Source Spectra'!X$2:X$51,_xlfn.XMATCH($A188,'Source Spectra'!W$2:W$51,-1))</f>
        <v>2.648979977509597</v>
      </c>
      <c r="Y188" s="6" cm="1">
        <f t="array" ref="Y188">INDEX('Source Spectra'!X$2:X$51,_xlfn.XMATCH($A188,'Source Spectra'!W$2:W$51,1))</f>
        <v>2.6489865167147748</v>
      </c>
      <c r="Z188">
        <f t="shared" si="32"/>
        <v>2.6489832471121861</v>
      </c>
      <c r="AA188" s="6" cm="1">
        <f t="array" ref="AA188">INDEX('Source Spectra'!F$2:F$384,_xlfn.XMATCH($A188,'Source Spectra'!F$2:F$384,-1))</f>
        <v>542.31595266003694</v>
      </c>
      <c r="AB188" s="6" cm="1">
        <f t="array" ref="AB188">INDEX('Source Spectra'!F$2:F$384,_xlfn.XMATCH($A188,'Source Spectra'!F$2:F$384,1))</f>
        <v>547.16193393075491</v>
      </c>
      <c r="AC188" s="6" cm="1">
        <f t="array" ref="AC188">INDEX('Source Spectra'!G$2:G$384,_xlfn.XMATCH($A188,'Source Spectra'!F$2:F$384,-1))</f>
        <v>72.317937401520595</v>
      </c>
      <c r="AD188" s="6" cm="1">
        <f t="array" ref="AD188">INDEX('Source Spectra'!G$2:G$384,_xlfn.XMATCH($A188,'Source Spectra'!F$2:F$384,1))</f>
        <v>70.7107729560053</v>
      </c>
      <c r="AE188">
        <f t="shared" si="40"/>
        <v>71.427776005121018</v>
      </c>
      <c r="AF188" s="6" cm="1">
        <f t="array" ref="AF188">INDEX('Source Spectra'!$AM$2:$AM$49,_xlfn.XMATCH($A188,'Source Spectra'!$AM$2:$AM$49,-1))</f>
        <v>540</v>
      </c>
      <c r="AG188" s="6" cm="1">
        <f t="array" ref="AG188">INDEX('Source Spectra'!$AM$2:$AM$49,_xlfn.XMATCH($A188,'Source Spectra'!$AM$2:$AM$49,1))</f>
        <v>550</v>
      </c>
      <c r="AH188" s="6" cm="1">
        <f t="array" ref="AH188">INDEX('Source Spectra'!$AN$2:$AN$49,_xlfn.XMATCH($A188,'Source Spectra'!$AM$2:$AM$49,-1))</f>
        <v>23.747194163860815</v>
      </c>
      <c r="AI188" s="6" cm="1">
        <f t="array" ref="AI188">INDEX('Source Spectra'!$AN$2:$AN$49,_xlfn.XMATCH($A188,'Source Spectra'!$AM$2:$AM$49,1))</f>
        <v>23.935401291251456</v>
      </c>
      <c r="AJ188">
        <f t="shared" si="33"/>
        <v>23.841297727556135</v>
      </c>
      <c r="AK188" s="6" cm="1">
        <f t="array" ref="AK188">INDEX('Source Spectra'!$AM$2:$AM$49,_xlfn.XMATCH($A188,'Source Spectra'!$AM$2:$AM$49,-1))</f>
        <v>540</v>
      </c>
      <c r="AL188" s="6" cm="1">
        <f t="array" ref="AL188">INDEX('Source Spectra'!$AM$2:$AM$49,_xlfn.XMATCH($A188,'Source Spectra'!$AM$2:$AM$49,1))</f>
        <v>550</v>
      </c>
      <c r="AM188" s="6" cm="1">
        <f t="array" ref="AM188">INDEX('Source Spectra'!$AO$2:$AO$49,_xlfn.XMATCH($A188,'Source Spectra'!$AM$2:$AM$49,-1))</f>
        <v>20.241892610313634</v>
      </c>
      <c r="AN188" s="6" cm="1">
        <f t="array" ref="AN188">INDEX('Source Spectra'!$AO$2:$AO$49,_xlfn.XMATCH($A188,'Source Spectra'!$AM$2:$AM$49,1))</f>
        <v>21.792486266170453</v>
      </c>
      <c r="AO188">
        <f t="shared" si="34"/>
        <v>21.017189438242042</v>
      </c>
      <c r="AP188">
        <f t="shared" si="35"/>
        <v>22.42924358289909</v>
      </c>
      <c r="AQ188" s="6" cm="1">
        <f t="array" ref="AQ188">INDEX('Source Spectra'!AR$2:AR$102,_xlfn.XMATCH($A188,'Source Spectra'!AR$2:AR$102,-1))</f>
        <v>540.21047338489802</v>
      </c>
      <c r="AR188" s="6" cm="1">
        <f t="array" ref="AR188">INDEX('Source Spectra'!AR$2:AR$102,_xlfn.XMATCH($A188,'Source Spectra'!AR$2:AR$102,1))</f>
        <v>567.64984703602704</v>
      </c>
      <c r="AS188" s="6" cm="1">
        <f t="array" ref="AS188">INDEX('Source Spectra'!AS$2:AS$102,_xlfn.XMATCH($A188,'Source Spectra'!AR$2:AR$102,-1))</f>
        <v>0.243438489498327</v>
      </c>
      <c r="AT188" s="6" cm="1">
        <f t="array" ref="AT188">INDEX('Source Spectra'!AS$2:AS$102,_xlfn.XMATCH($A188,'Source Spectra'!AR$2:AR$102,1))</f>
        <v>0.24829937463863799</v>
      </c>
      <c r="AU188">
        <f t="shared" si="36"/>
        <v>0.24428695415530052</v>
      </c>
    </row>
    <row r="189" spans="1:47" x14ac:dyDescent="0.2">
      <c r="A189">
        <v>546</v>
      </c>
      <c r="B189" s="6" cm="1">
        <f t="array" ref="B189">INDEX('Source Spectra'!J$2:J$27,_xlfn.XMATCH(A189,'Source Spectra'!J$2:J$27,-1))</f>
        <v>544.84755670601396</v>
      </c>
      <c r="C189" s="6" cm="1">
        <f t="array" ref="C189">INDEX('Source Spectra'!J$2:J$27,_xlfn.XMATCH(A189,'Source Spectra'!J$2:J$27,1))</f>
        <v>566</v>
      </c>
      <c r="D189" s="6" cm="1">
        <f t="array" ref="D189">INDEX('Source Spectra'!K$2:K$27,_xlfn.XMATCH(A189,'Source Spectra'!J$2:J$27,-1))</f>
        <v>7.5441441880883794E-2</v>
      </c>
      <c r="E189" s="6" cm="1">
        <f t="array" ref="E189">INDEX('Source Spectra'!K$2:K$27,_xlfn.XMATCH(A189,'Source Spectra'!J$2:J$27,1))</f>
        <v>7.9208377239199101E-2</v>
      </c>
      <c r="F189">
        <f t="shared" si="31"/>
        <v>7.5646674880789938E-2</v>
      </c>
      <c r="G189" s="6" cm="1">
        <f t="array" ref="G189">INDEX('Source Spectra'!B$2:B$1698,_xlfn.XMATCH($A189,'Source Spectra'!B$2:B$1698,-1))</f>
        <v>545.5</v>
      </c>
      <c r="H189" s="6" cm="1">
        <f t="array" ref="H189">INDEX('Source Spectra'!B$2:B$1698,_xlfn.XMATCH($A189,'Source Spectra'!B$2:B$1698,1))</f>
        <v>546.5</v>
      </c>
      <c r="I189" s="6" cm="1">
        <f t="array" ref="I189">INDEX('Source Spectra'!C$2:C$1698,_xlfn.XMATCH($A189,'Source Spectra'!B$2:B$1698,-1))</f>
        <v>1901</v>
      </c>
      <c r="J189" s="6" cm="1">
        <f t="array" ref="J189">INDEX('Source Spectra'!C$2:C$1698,_xlfn.XMATCH($A189,'Source Spectra'!B$2:B$1698,1))</f>
        <v>1879</v>
      </c>
      <c r="K189">
        <f t="shared" si="37"/>
        <v>1890</v>
      </c>
      <c r="L189" s="6" cm="1">
        <f t="array" ref="L189">INDEX('Source Spectra'!O$2:O$33,_xlfn.XMATCH($A189,'Source Spectra'!O$2:O$33,-1))</f>
        <v>530</v>
      </c>
      <c r="M189" s="6" cm="1">
        <f t="array" ref="M189">INDEX('Source Spectra'!O$2:O$33,_xlfn.XMATCH($A189,'Source Spectra'!O$2:O$33,1))</f>
        <v>563</v>
      </c>
      <c r="N189" s="6" cm="1">
        <f t="array" ref="N189">INDEX('Source Spectra'!P$2:P$33,_xlfn.XMATCH($A189,'Source Spectra'!O$2:O$33,-1))</f>
        <v>14528.205339706848</v>
      </c>
      <c r="O189" s="6" cm="1">
        <f t="array" ref="O189">INDEX('Source Spectra'!P$2:P$33,_xlfn.XMATCH($A189,'Source Spectra'!O$2:O$33,1))</f>
        <v>15547.8613956605</v>
      </c>
      <c r="P189">
        <f t="shared" si="38"/>
        <v>15022.584033502559</v>
      </c>
      <c r="Q189" s="6" cm="1">
        <f t="array" ref="Q189">INDEX('Source Spectra'!S$2:S$51,_xlfn.XMATCH($A189,'Source Spectra'!S$2:S$51,-1))</f>
        <v>530</v>
      </c>
      <c r="R189" s="6" cm="1">
        <f t="array" ref="R189">INDEX('Source Spectra'!S$2:S$51,_xlfn.XMATCH($A189,'Source Spectra'!S$2:S$51,1))</f>
        <v>563</v>
      </c>
      <c r="S189" s="6" cm="1">
        <f t="array" ref="S189">INDEX('Source Spectra'!T$2:T$51,_xlfn.XMATCH($A189,'Source Spectra'!S$2:S$51,-1))</f>
        <v>2.5533482912040499</v>
      </c>
      <c r="T189" s="6" cm="1">
        <f t="array" ref="T189">INDEX('Source Spectra'!T$2:T$51,_xlfn.XMATCH($A189,'Source Spectra'!S$2:S$51,1))</f>
        <v>2.7325539802212218</v>
      </c>
      <c r="U189">
        <f t="shared" si="39"/>
        <v>2.6402358980002543</v>
      </c>
      <c r="V189" s="6" cm="1">
        <f t="array" ref="V189">INDEX('Source Spectra'!W$2:W$51,_xlfn.XMATCH($A189,'Source Spectra'!W$2:W$51,-1))</f>
        <v>540</v>
      </c>
      <c r="W189" s="6" cm="1">
        <f t="array" ref="W189">INDEX('Source Spectra'!W$2:W$51,_xlfn.XMATCH($A189,'Source Spectra'!W$2:W$51,1))</f>
        <v>550</v>
      </c>
      <c r="X189" s="6" cm="1">
        <f t="array" ref="X189">INDEX('Source Spectra'!X$2:X$51,_xlfn.XMATCH($A189,'Source Spectra'!W$2:W$51,-1))</f>
        <v>2.648979977509597</v>
      </c>
      <c r="Y189" s="6" cm="1">
        <f t="array" ref="Y189">INDEX('Source Spectra'!X$2:X$51,_xlfn.XMATCH($A189,'Source Spectra'!W$2:W$51,1))</f>
        <v>2.6489865167147748</v>
      </c>
      <c r="Z189">
        <f t="shared" si="32"/>
        <v>2.6489839010327039</v>
      </c>
      <c r="AA189" s="6" cm="1">
        <f t="array" ref="AA189">INDEX('Source Spectra'!F$2:F$384,_xlfn.XMATCH($A189,'Source Spectra'!F$2:F$384,-1))</f>
        <v>542.31595266003694</v>
      </c>
      <c r="AB189" s="6" cm="1">
        <f t="array" ref="AB189">INDEX('Source Spectra'!F$2:F$384,_xlfn.XMATCH($A189,'Source Spectra'!F$2:F$384,1))</f>
        <v>547.16193393075491</v>
      </c>
      <c r="AC189" s="6" cm="1">
        <f t="array" ref="AC189">INDEX('Source Spectra'!G$2:G$384,_xlfn.XMATCH($A189,'Source Spectra'!F$2:F$384,-1))</f>
        <v>72.317937401520595</v>
      </c>
      <c r="AD189" s="6" cm="1">
        <f t="array" ref="AD189">INDEX('Source Spectra'!G$2:G$384,_xlfn.XMATCH($A189,'Source Spectra'!F$2:F$384,1))</f>
        <v>70.7107729560053</v>
      </c>
      <c r="AE189">
        <f t="shared" si="40"/>
        <v>71.096127087031576</v>
      </c>
      <c r="AF189" s="6" cm="1">
        <f t="array" ref="AF189">INDEX('Source Spectra'!$AM$2:$AM$49,_xlfn.XMATCH($A189,'Source Spectra'!$AM$2:$AM$49,-1))</f>
        <v>540</v>
      </c>
      <c r="AG189" s="6" cm="1">
        <f t="array" ref="AG189">INDEX('Source Spectra'!$AM$2:$AM$49,_xlfn.XMATCH($A189,'Source Spectra'!$AM$2:$AM$49,1))</f>
        <v>550</v>
      </c>
      <c r="AH189" s="6" cm="1">
        <f t="array" ref="AH189">INDEX('Source Spectra'!$AN$2:$AN$49,_xlfn.XMATCH($A189,'Source Spectra'!$AM$2:$AM$49,-1))</f>
        <v>23.747194163860815</v>
      </c>
      <c r="AI189" s="6" cm="1">
        <f t="array" ref="AI189">INDEX('Source Spectra'!$AN$2:$AN$49,_xlfn.XMATCH($A189,'Source Spectra'!$AM$2:$AM$49,1))</f>
        <v>23.935401291251456</v>
      </c>
      <c r="AJ189">
        <f t="shared" si="33"/>
        <v>23.860118440295199</v>
      </c>
      <c r="AK189" s="6" cm="1">
        <f t="array" ref="AK189">INDEX('Source Spectra'!$AM$2:$AM$49,_xlfn.XMATCH($A189,'Source Spectra'!$AM$2:$AM$49,-1))</f>
        <v>540</v>
      </c>
      <c r="AL189" s="6" cm="1">
        <f t="array" ref="AL189">INDEX('Source Spectra'!$AM$2:$AM$49,_xlfn.XMATCH($A189,'Source Spectra'!$AM$2:$AM$49,1))</f>
        <v>550</v>
      </c>
      <c r="AM189" s="6" cm="1">
        <f t="array" ref="AM189">INDEX('Source Spectra'!$AO$2:$AO$49,_xlfn.XMATCH($A189,'Source Spectra'!$AM$2:$AM$49,-1))</f>
        <v>20.241892610313634</v>
      </c>
      <c r="AN189" s="6" cm="1">
        <f t="array" ref="AN189">INDEX('Source Spectra'!$AO$2:$AO$49,_xlfn.XMATCH($A189,'Source Spectra'!$AM$2:$AM$49,1))</f>
        <v>21.792486266170453</v>
      </c>
      <c r="AO189">
        <f t="shared" si="34"/>
        <v>21.172248803827724</v>
      </c>
      <c r="AP189">
        <f t="shared" si="35"/>
        <v>22.516183622061462</v>
      </c>
      <c r="AQ189" s="6" cm="1">
        <f t="array" ref="AQ189">INDEX('Source Spectra'!AR$2:AR$102,_xlfn.XMATCH($A189,'Source Spectra'!AR$2:AR$102,-1))</f>
        <v>540.21047338489802</v>
      </c>
      <c r="AR189" s="6" cm="1">
        <f t="array" ref="AR189">INDEX('Source Spectra'!AR$2:AR$102,_xlfn.XMATCH($A189,'Source Spectra'!AR$2:AR$102,1))</f>
        <v>567.64984703602704</v>
      </c>
      <c r="AS189" s="6" cm="1">
        <f t="array" ref="AS189">INDEX('Source Spectra'!AS$2:AS$102,_xlfn.XMATCH($A189,'Source Spectra'!AR$2:AR$102,-1))</f>
        <v>0.243438489498327</v>
      </c>
      <c r="AT189" s="6" cm="1">
        <f t="array" ref="AT189">INDEX('Source Spectra'!AS$2:AS$102,_xlfn.XMATCH($A189,'Source Spectra'!AR$2:AR$102,1))</f>
        <v>0.24829937463863799</v>
      </c>
      <c r="AU189">
        <f t="shared" si="36"/>
        <v>0.24446410415887251</v>
      </c>
    </row>
    <row r="190" spans="1:47" x14ac:dyDescent="0.2">
      <c r="A190">
        <v>547</v>
      </c>
      <c r="B190" s="6" cm="1">
        <f t="array" ref="B190">INDEX('Source Spectra'!J$2:J$27,_xlfn.XMATCH(A190,'Source Spectra'!J$2:J$27,-1))</f>
        <v>544.84755670601396</v>
      </c>
      <c r="C190" s="6" cm="1">
        <f t="array" ref="C190">INDEX('Source Spectra'!J$2:J$27,_xlfn.XMATCH(A190,'Source Spectra'!J$2:J$27,1))</f>
        <v>566</v>
      </c>
      <c r="D190" s="6" cm="1">
        <f t="array" ref="D190">INDEX('Source Spectra'!K$2:K$27,_xlfn.XMATCH(A190,'Source Spectra'!J$2:J$27,-1))</f>
        <v>7.5441441880883794E-2</v>
      </c>
      <c r="E190" s="6" cm="1">
        <f t="array" ref="E190">INDEX('Source Spectra'!K$2:K$27,_xlfn.XMATCH(A190,'Source Spectra'!J$2:J$27,1))</f>
        <v>7.9208377239199101E-2</v>
      </c>
      <c r="F190">
        <f t="shared" si="31"/>
        <v>7.5824759998710398E-2</v>
      </c>
      <c r="G190" s="6" cm="1">
        <f t="array" ref="G190">INDEX('Source Spectra'!B$2:B$1698,_xlfn.XMATCH($A190,'Source Spectra'!B$2:B$1698,-1))</f>
        <v>546.5</v>
      </c>
      <c r="H190" s="6" cm="1">
        <f t="array" ref="H190">INDEX('Source Spectra'!B$2:B$1698,_xlfn.XMATCH($A190,'Source Spectra'!B$2:B$1698,1))</f>
        <v>547.5</v>
      </c>
      <c r="I190" s="6" cm="1">
        <f t="array" ref="I190">INDEX('Source Spectra'!C$2:C$1698,_xlfn.XMATCH($A190,'Source Spectra'!B$2:B$1698,-1))</f>
        <v>1879</v>
      </c>
      <c r="J190" s="6" cm="1">
        <f t="array" ref="J190">INDEX('Source Spectra'!C$2:C$1698,_xlfn.XMATCH($A190,'Source Spectra'!B$2:B$1698,1))</f>
        <v>1833</v>
      </c>
      <c r="K190">
        <f t="shared" si="37"/>
        <v>1856</v>
      </c>
      <c r="L190" s="6" cm="1">
        <f t="array" ref="L190">INDEX('Source Spectra'!O$2:O$33,_xlfn.XMATCH($A190,'Source Spectra'!O$2:O$33,-1))</f>
        <v>530</v>
      </c>
      <c r="M190" s="6" cm="1">
        <f t="array" ref="M190">INDEX('Source Spectra'!O$2:O$33,_xlfn.XMATCH($A190,'Source Spectra'!O$2:O$33,1))</f>
        <v>563</v>
      </c>
      <c r="N190" s="6" cm="1">
        <f t="array" ref="N190">INDEX('Source Spectra'!P$2:P$33,_xlfn.XMATCH($A190,'Source Spectra'!O$2:O$33,-1))</f>
        <v>14528.205339706848</v>
      </c>
      <c r="O190" s="6" cm="1">
        <f t="array" ref="O190">INDEX('Source Spectra'!P$2:P$33,_xlfn.XMATCH($A190,'Source Spectra'!O$2:O$33,1))</f>
        <v>15547.8613956605</v>
      </c>
      <c r="P190">
        <f t="shared" si="38"/>
        <v>15053.48270186479</v>
      </c>
      <c r="Q190" s="6" cm="1">
        <f t="array" ref="Q190">INDEX('Source Spectra'!S$2:S$51,_xlfn.XMATCH($A190,'Source Spectra'!S$2:S$51,-1))</f>
        <v>530</v>
      </c>
      <c r="R190" s="6" cm="1">
        <f t="array" ref="R190">INDEX('Source Spectra'!S$2:S$51,_xlfn.XMATCH($A190,'Source Spectra'!S$2:S$51,1))</f>
        <v>563</v>
      </c>
      <c r="S190" s="6" cm="1">
        <f t="array" ref="S190">INDEX('Source Spectra'!T$2:T$51,_xlfn.XMATCH($A190,'Source Spectra'!S$2:S$51,-1))</f>
        <v>2.5533482912040499</v>
      </c>
      <c r="T190" s="6" cm="1">
        <f t="array" ref="T190">INDEX('Source Spectra'!T$2:T$51,_xlfn.XMATCH($A190,'Source Spectra'!S$2:S$51,1))</f>
        <v>2.7325539802212218</v>
      </c>
      <c r="U190">
        <f t="shared" si="39"/>
        <v>2.6456663734250174</v>
      </c>
      <c r="V190" s="6" cm="1">
        <f t="array" ref="V190">INDEX('Source Spectra'!W$2:W$51,_xlfn.XMATCH($A190,'Source Spectra'!W$2:W$51,-1))</f>
        <v>540</v>
      </c>
      <c r="W190" s="6" cm="1">
        <f t="array" ref="W190">INDEX('Source Spectra'!W$2:W$51,_xlfn.XMATCH($A190,'Source Spectra'!W$2:W$51,1))</f>
        <v>550</v>
      </c>
      <c r="X190" s="6" cm="1">
        <f t="array" ref="X190">INDEX('Source Spectra'!X$2:X$51,_xlfn.XMATCH($A190,'Source Spectra'!W$2:W$51,-1))</f>
        <v>2.648979977509597</v>
      </c>
      <c r="Y190" s="6" cm="1">
        <f t="array" ref="Y190">INDEX('Source Spectra'!X$2:X$51,_xlfn.XMATCH($A190,'Source Spectra'!W$2:W$51,1))</f>
        <v>2.6489865167147748</v>
      </c>
      <c r="Z190">
        <f t="shared" si="32"/>
        <v>2.6489845549532216</v>
      </c>
      <c r="AA190" s="6" cm="1">
        <f t="array" ref="AA190">INDEX('Source Spectra'!F$2:F$384,_xlfn.XMATCH($A190,'Source Spectra'!F$2:F$384,-1))</f>
        <v>542.31595266003694</v>
      </c>
      <c r="AB190" s="6" cm="1">
        <f t="array" ref="AB190">INDEX('Source Spectra'!F$2:F$384,_xlfn.XMATCH($A190,'Source Spectra'!F$2:F$384,1))</f>
        <v>547.16193393075491</v>
      </c>
      <c r="AC190" s="6" cm="1">
        <f t="array" ref="AC190">INDEX('Source Spectra'!G$2:G$384,_xlfn.XMATCH($A190,'Source Spectra'!F$2:F$384,-1))</f>
        <v>72.317937401520595</v>
      </c>
      <c r="AD190" s="6" cm="1">
        <f t="array" ref="AD190">INDEX('Source Spectra'!G$2:G$384,_xlfn.XMATCH($A190,'Source Spectra'!F$2:F$384,1))</f>
        <v>70.7107729560053</v>
      </c>
      <c r="AE190">
        <f t="shared" si="40"/>
        <v>70.764478168942134</v>
      </c>
      <c r="AF190" s="6" cm="1">
        <f t="array" ref="AF190">INDEX('Source Spectra'!$AM$2:$AM$49,_xlfn.XMATCH($A190,'Source Spectra'!$AM$2:$AM$49,-1))</f>
        <v>540</v>
      </c>
      <c r="AG190" s="6" cm="1">
        <f t="array" ref="AG190">INDEX('Source Spectra'!$AM$2:$AM$49,_xlfn.XMATCH($A190,'Source Spectra'!$AM$2:$AM$49,1))</f>
        <v>550</v>
      </c>
      <c r="AH190" s="6" cm="1">
        <f t="array" ref="AH190">INDEX('Source Spectra'!$AN$2:$AN$49,_xlfn.XMATCH($A190,'Source Spectra'!$AM$2:$AM$49,-1))</f>
        <v>23.747194163860815</v>
      </c>
      <c r="AI190" s="6" cm="1">
        <f t="array" ref="AI190">INDEX('Source Spectra'!$AN$2:$AN$49,_xlfn.XMATCH($A190,'Source Spectra'!$AM$2:$AM$49,1))</f>
        <v>23.935401291251456</v>
      </c>
      <c r="AJ190">
        <f t="shared" si="33"/>
        <v>23.878939153034263</v>
      </c>
      <c r="AK190" s="6" cm="1">
        <f t="array" ref="AK190">INDEX('Source Spectra'!$AM$2:$AM$49,_xlfn.XMATCH($A190,'Source Spectra'!$AM$2:$AM$49,-1))</f>
        <v>540</v>
      </c>
      <c r="AL190" s="6" cm="1">
        <f t="array" ref="AL190">INDEX('Source Spectra'!$AM$2:$AM$49,_xlfn.XMATCH($A190,'Source Spectra'!$AM$2:$AM$49,1))</f>
        <v>550</v>
      </c>
      <c r="AM190" s="6" cm="1">
        <f t="array" ref="AM190">INDEX('Source Spectra'!$AO$2:$AO$49,_xlfn.XMATCH($A190,'Source Spectra'!$AM$2:$AM$49,-1))</f>
        <v>20.241892610313634</v>
      </c>
      <c r="AN190" s="6" cm="1">
        <f t="array" ref="AN190">INDEX('Source Spectra'!$AO$2:$AO$49,_xlfn.XMATCH($A190,'Source Spectra'!$AM$2:$AM$49,1))</f>
        <v>21.792486266170453</v>
      </c>
      <c r="AO190">
        <f t="shared" si="34"/>
        <v>21.327308169413406</v>
      </c>
      <c r="AP190">
        <f t="shared" si="35"/>
        <v>22.603123661223833</v>
      </c>
      <c r="AQ190" s="6" cm="1">
        <f t="array" ref="AQ190">INDEX('Source Spectra'!AR$2:AR$102,_xlfn.XMATCH($A190,'Source Spectra'!AR$2:AR$102,-1))</f>
        <v>540.21047338489802</v>
      </c>
      <c r="AR190" s="6" cm="1">
        <f t="array" ref="AR190">INDEX('Source Spectra'!AR$2:AR$102,_xlfn.XMATCH($A190,'Source Spectra'!AR$2:AR$102,1))</f>
        <v>567.64984703602704</v>
      </c>
      <c r="AS190" s="6" cm="1">
        <f t="array" ref="AS190">INDEX('Source Spectra'!AS$2:AS$102,_xlfn.XMATCH($A190,'Source Spectra'!AR$2:AR$102,-1))</f>
        <v>0.243438489498327</v>
      </c>
      <c r="AT190" s="6" cm="1">
        <f t="array" ref="AT190">INDEX('Source Spectra'!AS$2:AS$102,_xlfn.XMATCH($A190,'Source Spectra'!AR$2:AR$102,1))</f>
        <v>0.24829937463863799</v>
      </c>
      <c r="AU190">
        <f t="shared" si="36"/>
        <v>0.2446412541624445</v>
      </c>
    </row>
    <row r="191" spans="1:47" x14ac:dyDescent="0.2">
      <c r="A191">
        <v>548</v>
      </c>
      <c r="B191" s="6" cm="1">
        <f t="array" ref="B191">INDEX('Source Spectra'!J$2:J$27,_xlfn.XMATCH(A191,'Source Spectra'!J$2:J$27,-1))</f>
        <v>544.84755670601396</v>
      </c>
      <c r="C191" s="6" cm="1">
        <f t="array" ref="C191">INDEX('Source Spectra'!J$2:J$27,_xlfn.XMATCH(A191,'Source Spectra'!J$2:J$27,1))</f>
        <v>566</v>
      </c>
      <c r="D191" s="6" cm="1">
        <f t="array" ref="D191">INDEX('Source Spectra'!K$2:K$27,_xlfn.XMATCH(A191,'Source Spectra'!J$2:J$27,-1))</f>
        <v>7.5441441880883794E-2</v>
      </c>
      <c r="E191" s="6" cm="1">
        <f t="array" ref="E191">INDEX('Source Spectra'!K$2:K$27,_xlfn.XMATCH(A191,'Source Spectra'!J$2:J$27,1))</f>
        <v>7.9208377239199101E-2</v>
      </c>
      <c r="F191">
        <f t="shared" si="31"/>
        <v>7.6002845116630857E-2</v>
      </c>
      <c r="G191" s="6" cm="1">
        <f t="array" ref="G191">INDEX('Source Spectra'!B$2:B$1698,_xlfn.XMATCH($A191,'Source Spectra'!B$2:B$1698,-1))</f>
        <v>547.5</v>
      </c>
      <c r="H191" s="6" cm="1">
        <f t="array" ref="H191">INDEX('Source Spectra'!B$2:B$1698,_xlfn.XMATCH($A191,'Source Spectra'!B$2:B$1698,1))</f>
        <v>548.5</v>
      </c>
      <c r="I191" s="6" cm="1">
        <f t="array" ref="I191">INDEX('Source Spectra'!C$2:C$1698,_xlfn.XMATCH($A191,'Source Spectra'!B$2:B$1698,-1))</f>
        <v>1833</v>
      </c>
      <c r="J191" s="6" cm="1">
        <f t="array" ref="J191">INDEX('Source Spectra'!C$2:C$1698,_xlfn.XMATCH($A191,'Source Spectra'!B$2:B$1698,1))</f>
        <v>1863</v>
      </c>
      <c r="K191">
        <f t="shared" si="37"/>
        <v>1848</v>
      </c>
      <c r="L191" s="6" cm="1">
        <f t="array" ref="L191">INDEX('Source Spectra'!O$2:O$33,_xlfn.XMATCH($A191,'Source Spectra'!O$2:O$33,-1))</f>
        <v>530</v>
      </c>
      <c r="M191" s="6" cm="1">
        <f t="array" ref="M191">INDEX('Source Spectra'!O$2:O$33,_xlfn.XMATCH($A191,'Source Spectra'!O$2:O$33,1))</f>
        <v>563</v>
      </c>
      <c r="N191" s="6" cm="1">
        <f t="array" ref="N191">INDEX('Source Spectra'!P$2:P$33,_xlfn.XMATCH($A191,'Source Spectra'!O$2:O$33,-1))</f>
        <v>14528.205339706848</v>
      </c>
      <c r="O191" s="6" cm="1">
        <f t="array" ref="O191">INDEX('Source Spectra'!P$2:P$33,_xlfn.XMATCH($A191,'Source Spectra'!O$2:O$33,1))</f>
        <v>15547.8613956605</v>
      </c>
      <c r="P191">
        <f t="shared" si="38"/>
        <v>15084.381370227022</v>
      </c>
      <c r="Q191" s="6" cm="1">
        <f t="array" ref="Q191">INDEX('Source Spectra'!S$2:S$51,_xlfn.XMATCH($A191,'Source Spectra'!S$2:S$51,-1))</f>
        <v>530</v>
      </c>
      <c r="R191" s="6" cm="1">
        <f t="array" ref="R191">INDEX('Source Spectra'!S$2:S$51,_xlfn.XMATCH($A191,'Source Spectra'!S$2:S$51,1))</f>
        <v>563</v>
      </c>
      <c r="S191" s="6" cm="1">
        <f t="array" ref="S191">INDEX('Source Spectra'!T$2:T$51,_xlfn.XMATCH($A191,'Source Spectra'!S$2:S$51,-1))</f>
        <v>2.5533482912040499</v>
      </c>
      <c r="T191" s="6" cm="1">
        <f t="array" ref="T191">INDEX('Source Spectra'!T$2:T$51,_xlfn.XMATCH($A191,'Source Spectra'!S$2:S$51,1))</f>
        <v>2.7325539802212218</v>
      </c>
      <c r="U191">
        <f t="shared" si="39"/>
        <v>2.6510968488497801</v>
      </c>
      <c r="V191" s="6" cm="1">
        <f t="array" ref="V191">INDEX('Source Spectra'!W$2:W$51,_xlfn.XMATCH($A191,'Source Spectra'!W$2:W$51,-1))</f>
        <v>540</v>
      </c>
      <c r="W191" s="6" cm="1">
        <f t="array" ref="W191">INDEX('Source Spectra'!W$2:W$51,_xlfn.XMATCH($A191,'Source Spectra'!W$2:W$51,1))</f>
        <v>550</v>
      </c>
      <c r="X191" s="6" cm="1">
        <f t="array" ref="X191">INDEX('Source Spectra'!X$2:X$51,_xlfn.XMATCH($A191,'Source Spectra'!W$2:W$51,-1))</f>
        <v>2.648979977509597</v>
      </c>
      <c r="Y191" s="6" cm="1">
        <f t="array" ref="Y191">INDEX('Source Spectra'!X$2:X$51,_xlfn.XMATCH($A191,'Source Spectra'!W$2:W$51,1))</f>
        <v>2.6489865167147748</v>
      </c>
      <c r="Z191">
        <f t="shared" si="32"/>
        <v>2.6489852088737393</v>
      </c>
      <c r="AA191" s="6" cm="1">
        <f t="array" ref="AA191">INDEX('Source Spectra'!F$2:F$384,_xlfn.XMATCH($A191,'Source Spectra'!F$2:F$384,-1))</f>
        <v>547.16193393075491</v>
      </c>
      <c r="AB191" s="6" cm="1">
        <f t="array" ref="AB191">INDEX('Source Spectra'!F$2:F$384,_xlfn.XMATCH($A191,'Source Spectra'!F$2:F$384,1))</f>
        <v>548.08673951676997</v>
      </c>
      <c r="AC191" s="6" cm="1">
        <f t="array" ref="AC191">INDEX('Source Spectra'!G$2:G$384,_xlfn.XMATCH($A191,'Source Spectra'!F$2:F$384,-1))</f>
        <v>70.7107729560053</v>
      </c>
      <c r="AD191" s="6" cm="1">
        <f t="array" ref="AD191">INDEX('Source Spectra'!G$2:G$384,_xlfn.XMATCH($A191,'Source Spectra'!F$2:F$384,1))</f>
        <v>69.315319570438604</v>
      </c>
      <c r="AE191">
        <f t="shared" si="40"/>
        <v>69.446202162595768</v>
      </c>
      <c r="AF191" s="6" cm="1">
        <f t="array" ref="AF191">INDEX('Source Spectra'!$AM$2:$AM$49,_xlfn.XMATCH($A191,'Source Spectra'!$AM$2:$AM$49,-1))</f>
        <v>540</v>
      </c>
      <c r="AG191" s="6" cm="1">
        <f t="array" ref="AG191">INDEX('Source Spectra'!$AM$2:$AM$49,_xlfn.XMATCH($A191,'Source Spectra'!$AM$2:$AM$49,1))</f>
        <v>550</v>
      </c>
      <c r="AH191" s="6" cm="1">
        <f t="array" ref="AH191">INDEX('Source Spectra'!$AN$2:$AN$49,_xlfn.XMATCH($A191,'Source Spectra'!$AM$2:$AM$49,-1))</f>
        <v>23.747194163860815</v>
      </c>
      <c r="AI191" s="6" cm="1">
        <f t="array" ref="AI191">INDEX('Source Spectra'!$AN$2:$AN$49,_xlfn.XMATCH($A191,'Source Spectra'!$AM$2:$AM$49,1))</f>
        <v>23.935401291251456</v>
      </c>
      <c r="AJ191">
        <f t="shared" si="33"/>
        <v>23.897759865773327</v>
      </c>
      <c r="AK191" s="6" cm="1">
        <f t="array" ref="AK191">INDEX('Source Spectra'!$AM$2:$AM$49,_xlfn.XMATCH($A191,'Source Spectra'!$AM$2:$AM$49,-1))</f>
        <v>540</v>
      </c>
      <c r="AL191" s="6" cm="1">
        <f t="array" ref="AL191">INDEX('Source Spectra'!$AM$2:$AM$49,_xlfn.XMATCH($A191,'Source Spectra'!$AM$2:$AM$49,1))</f>
        <v>550</v>
      </c>
      <c r="AM191" s="6" cm="1">
        <f t="array" ref="AM191">INDEX('Source Spectra'!$AO$2:$AO$49,_xlfn.XMATCH($A191,'Source Spectra'!$AM$2:$AM$49,-1))</f>
        <v>20.241892610313634</v>
      </c>
      <c r="AN191" s="6" cm="1">
        <f t="array" ref="AN191">INDEX('Source Spectra'!$AO$2:$AO$49,_xlfn.XMATCH($A191,'Source Spectra'!$AM$2:$AM$49,1))</f>
        <v>21.792486266170453</v>
      </c>
      <c r="AO191">
        <f t="shared" si="34"/>
        <v>21.482367534999089</v>
      </c>
      <c r="AP191">
        <f t="shared" si="35"/>
        <v>22.690063700386208</v>
      </c>
      <c r="AQ191" s="6" cm="1">
        <f t="array" ref="AQ191">INDEX('Source Spectra'!AR$2:AR$102,_xlfn.XMATCH($A191,'Source Spectra'!AR$2:AR$102,-1))</f>
        <v>540.21047338489802</v>
      </c>
      <c r="AR191" s="6" cm="1">
        <f t="array" ref="AR191">INDEX('Source Spectra'!AR$2:AR$102,_xlfn.XMATCH($A191,'Source Spectra'!AR$2:AR$102,1))</f>
        <v>567.64984703602704</v>
      </c>
      <c r="AS191" s="6" cm="1">
        <f t="array" ref="AS191">INDEX('Source Spectra'!AS$2:AS$102,_xlfn.XMATCH($A191,'Source Spectra'!AR$2:AR$102,-1))</f>
        <v>0.243438489498327</v>
      </c>
      <c r="AT191" s="6" cm="1">
        <f t="array" ref="AT191">INDEX('Source Spectra'!AS$2:AS$102,_xlfn.XMATCH($A191,'Source Spectra'!AR$2:AR$102,1))</f>
        <v>0.24829937463863799</v>
      </c>
      <c r="AU191">
        <f t="shared" si="36"/>
        <v>0.24481840416601652</v>
      </c>
    </row>
    <row r="192" spans="1:47" x14ac:dyDescent="0.2">
      <c r="A192">
        <v>549</v>
      </c>
      <c r="B192" s="6" cm="1">
        <f t="array" ref="B192">INDEX('Source Spectra'!J$2:J$27,_xlfn.XMATCH(A192,'Source Spectra'!J$2:J$27,-1))</f>
        <v>544.84755670601396</v>
      </c>
      <c r="C192" s="6" cm="1">
        <f t="array" ref="C192">INDEX('Source Spectra'!J$2:J$27,_xlfn.XMATCH(A192,'Source Spectra'!J$2:J$27,1))</f>
        <v>566</v>
      </c>
      <c r="D192" s="6" cm="1">
        <f t="array" ref="D192">INDEX('Source Spectra'!K$2:K$27,_xlfn.XMATCH(A192,'Source Spectra'!J$2:J$27,-1))</f>
        <v>7.5441441880883794E-2</v>
      </c>
      <c r="E192" s="6" cm="1">
        <f t="array" ref="E192">INDEX('Source Spectra'!K$2:K$27,_xlfn.XMATCH(A192,'Source Spectra'!J$2:J$27,1))</f>
        <v>7.9208377239199101E-2</v>
      </c>
      <c r="F192">
        <f t="shared" si="31"/>
        <v>7.6180930234551317E-2</v>
      </c>
      <c r="G192" s="6" cm="1">
        <f t="array" ref="G192">INDEX('Source Spectra'!B$2:B$1698,_xlfn.XMATCH($A192,'Source Spectra'!B$2:B$1698,-1))</f>
        <v>548.5</v>
      </c>
      <c r="H192" s="6" cm="1">
        <f t="array" ref="H192">INDEX('Source Spectra'!B$2:B$1698,_xlfn.XMATCH($A192,'Source Spectra'!B$2:B$1698,1))</f>
        <v>549.5</v>
      </c>
      <c r="I192" s="6" cm="1">
        <f t="array" ref="I192">INDEX('Source Spectra'!C$2:C$1698,_xlfn.XMATCH($A192,'Source Spectra'!B$2:B$1698,-1))</f>
        <v>1863</v>
      </c>
      <c r="J192" s="6" cm="1">
        <f t="array" ref="J192">INDEX('Source Spectra'!C$2:C$1698,_xlfn.XMATCH($A192,'Source Spectra'!B$2:B$1698,1))</f>
        <v>1895</v>
      </c>
      <c r="K192">
        <f t="shared" si="37"/>
        <v>1879</v>
      </c>
      <c r="L192" s="6" cm="1">
        <f t="array" ref="L192">INDEX('Source Spectra'!O$2:O$33,_xlfn.XMATCH($A192,'Source Spectra'!O$2:O$33,-1))</f>
        <v>530</v>
      </c>
      <c r="M192" s="6" cm="1">
        <f t="array" ref="M192">INDEX('Source Spectra'!O$2:O$33,_xlfn.XMATCH($A192,'Source Spectra'!O$2:O$33,1))</f>
        <v>563</v>
      </c>
      <c r="N192" s="6" cm="1">
        <f t="array" ref="N192">INDEX('Source Spectra'!P$2:P$33,_xlfn.XMATCH($A192,'Source Spectra'!O$2:O$33,-1))</f>
        <v>14528.205339706848</v>
      </c>
      <c r="O192" s="6" cm="1">
        <f t="array" ref="O192">INDEX('Source Spectra'!P$2:P$33,_xlfn.XMATCH($A192,'Source Spectra'!O$2:O$33,1))</f>
        <v>15547.8613956605</v>
      </c>
      <c r="P192">
        <f t="shared" si="38"/>
        <v>15115.280038589255</v>
      </c>
      <c r="Q192" s="6" cm="1">
        <f t="array" ref="Q192">INDEX('Source Spectra'!S$2:S$51,_xlfn.XMATCH($A192,'Source Spectra'!S$2:S$51,-1))</f>
        <v>530</v>
      </c>
      <c r="R192" s="6" cm="1">
        <f t="array" ref="R192">INDEX('Source Spectra'!S$2:S$51,_xlfn.XMATCH($A192,'Source Spectra'!S$2:S$51,1))</f>
        <v>563</v>
      </c>
      <c r="S192" s="6" cm="1">
        <f t="array" ref="S192">INDEX('Source Spectra'!T$2:T$51,_xlfn.XMATCH($A192,'Source Spectra'!S$2:S$51,-1))</f>
        <v>2.5533482912040499</v>
      </c>
      <c r="T192" s="6" cm="1">
        <f t="array" ref="T192">INDEX('Source Spectra'!T$2:T$51,_xlfn.XMATCH($A192,'Source Spectra'!S$2:S$51,1))</f>
        <v>2.7325539802212218</v>
      </c>
      <c r="U192">
        <f t="shared" si="39"/>
        <v>2.6565273242745429</v>
      </c>
      <c r="V192" s="6" cm="1">
        <f t="array" ref="V192">INDEX('Source Spectra'!W$2:W$51,_xlfn.XMATCH($A192,'Source Spectra'!W$2:W$51,-1))</f>
        <v>540</v>
      </c>
      <c r="W192" s="6" cm="1">
        <f t="array" ref="W192">INDEX('Source Spectra'!W$2:W$51,_xlfn.XMATCH($A192,'Source Spectra'!W$2:W$51,1))</f>
        <v>550</v>
      </c>
      <c r="X192" s="6" cm="1">
        <f t="array" ref="X192">INDEX('Source Spectra'!X$2:X$51,_xlfn.XMATCH($A192,'Source Spectra'!W$2:W$51,-1))</f>
        <v>2.648979977509597</v>
      </c>
      <c r="Y192" s="6" cm="1">
        <f t="array" ref="Y192">INDEX('Source Spectra'!X$2:X$51,_xlfn.XMATCH($A192,'Source Spectra'!W$2:W$51,1))</f>
        <v>2.6489865167147748</v>
      </c>
      <c r="Z192">
        <f t="shared" si="32"/>
        <v>2.6489858627942571</v>
      </c>
      <c r="AA192" s="6" cm="1">
        <f t="array" ref="AA192">INDEX('Source Spectra'!F$2:F$384,_xlfn.XMATCH($A192,'Source Spectra'!F$2:F$384,-1))</f>
        <v>548.93227605255402</v>
      </c>
      <c r="AB192" s="6" cm="1">
        <f t="array" ref="AB192">INDEX('Source Spectra'!F$2:F$384,_xlfn.XMATCH($A192,'Source Spectra'!F$2:F$384,1))</f>
        <v>549.19650621998699</v>
      </c>
      <c r="AC192" s="6" cm="1">
        <f t="array" ref="AC192">INDEX('Source Spectra'!G$2:G$384,_xlfn.XMATCH($A192,'Source Spectra'!F$2:F$384,-1))</f>
        <v>66.641025371353393</v>
      </c>
      <c r="AD192" s="6" cm="1">
        <f t="array" ref="AD192">INDEX('Source Spectra'!G$2:G$384,_xlfn.XMATCH($A192,'Source Spectra'!F$2:F$384,1))</f>
        <v>62.305469718062099</v>
      </c>
      <c r="AE192">
        <f t="shared" si="40"/>
        <v>65.529793652185205</v>
      </c>
      <c r="AF192" s="6" cm="1">
        <f t="array" ref="AF192">INDEX('Source Spectra'!$AM$2:$AM$49,_xlfn.XMATCH($A192,'Source Spectra'!$AM$2:$AM$49,-1))</f>
        <v>540</v>
      </c>
      <c r="AG192" s="6" cm="1">
        <f t="array" ref="AG192">INDEX('Source Spectra'!$AM$2:$AM$49,_xlfn.XMATCH($A192,'Source Spectra'!$AM$2:$AM$49,1))</f>
        <v>550</v>
      </c>
      <c r="AH192" s="6" cm="1">
        <f t="array" ref="AH192">INDEX('Source Spectra'!$AN$2:$AN$49,_xlfn.XMATCH($A192,'Source Spectra'!$AM$2:$AM$49,-1))</f>
        <v>23.747194163860815</v>
      </c>
      <c r="AI192" s="6" cm="1">
        <f t="array" ref="AI192">INDEX('Source Spectra'!$AN$2:$AN$49,_xlfn.XMATCH($A192,'Source Spectra'!$AM$2:$AM$49,1))</f>
        <v>23.935401291251456</v>
      </c>
      <c r="AJ192">
        <f t="shared" si="33"/>
        <v>23.916580578512391</v>
      </c>
      <c r="AK192" s="6" cm="1">
        <f t="array" ref="AK192">INDEX('Source Spectra'!$AM$2:$AM$49,_xlfn.XMATCH($A192,'Source Spectra'!$AM$2:$AM$49,-1))</f>
        <v>540</v>
      </c>
      <c r="AL192" s="6" cm="1">
        <f t="array" ref="AL192">INDEX('Source Spectra'!$AM$2:$AM$49,_xlfn.XMATCH($A192,'Source Spectra'!$AM$2:$AM$49,1))</f>
        <v>550</v>
      </c>
      <c r="AM192" s="6" cm="1">
        <f t="array" ref="AM192">INDEX('Source Spectra'!$AO$2:$AO$49,_xlfn.XMATCH($A192,'Source Spectra'!$AM$2:$AM$49,-1))</f>
        <v>20.241892610313634</v>
      </c>
      <c r="AN192" s="6" cm="1">
        <f t="array" ref="AN192">INDEX('Source Spectra'!$AO$2:$AO$49,_xlfn.XMATCH($A192,'Source Spectra'!$AM$2:$AM$49,1))</f>
        <v>21.792486266170453</v>
      </c>
      <c r="AO192">
        <f t="shared" si="34"/>
        <v>21.637426900584771</v>
      </c>
      <c r="AP192">
        <f t="shared" si="35"/>
        <v>22.777003739548583</v>
      </c>
      <c r="AQ192" s="6" cm="1">
        <f t="array" ref="AQ192">INDEX('Source Spectra'!AR$2:AR$102,_xlfn.XMATCH($A192,'Source Spectra'!AR$2:AR$102,-1))</f>
        <v>540.21047338489802</v>
      </c>
      <c r="AR192" s="6" cm="1">
        <f t="array" ref="AR192">INDEX('Source Spectra'!AR$2:AR$102,_xlfn.XMATCH($A192,'Source Spectra'!AR$2:AR$102,1))</f>
        <v>567.64984703602704</v>
      </c>
      <c r="AS192" s="6" cm="1">
        <f t="array" ref="AS192">INDEX('Source Spectra'!AS$2:AS$102,_xlfn.XMATCH($A192,'Source Spectra'!AR$2:AR$102,-1))</f>
        <v>0.243438489498327</v>
      </c>
      <c r="AT192" s="6" cm="1">
        <f t="array" ref="AT192">INDEX('Source Spectra'!AS$2:AS$102,_xlfn.XMATCH($A192,'Source Spectra'!AR$2:AR$102,1))</f>
        <v>0.24829937463863799</v>
      </c>
      <c r="AU192">
        <f t="shared" si="36"/>
        <v>0.24499555416958851</v>
      </c>
    </row>
    <row r="193" spans="1:47" x14ac:dyDescent="0.2">
      <c r="A193">
        <v>550</v>
      </c>
      <c r="B193" s="6" cm="1">
        <f t="array" ref="B193">INDEX('Source Spectra'!J$2:J$27,_xlfn.XMATCH(A193,'Source Spectra'!J$2:J$27,-1))</f>
        <v>544.84755670601396</v>
      </c>
      <c r="C193" s="6" cm="1">
        <f t="array" ref="C193">INDEX('Source Spectra'!J$2:J$27,_xlfn.XMATCH(A193,'Source Spectra'!J$2:J$27,1))</f>
        <v>566</v>
      </c>
      <c r="D193" s="6" cm="1">
        <f t="array" ref="D193">INDEX('Source Spectra'!K$2:K$27,_xlfn.XMATCH(A193,'Source Spectra'!J$2:J$27,-1))</f>
        <v>7.5441441880883794E-2</v>
      </c>
      <c r="E193" s="6" cm="1">
        <f t="array" ref="E193">INDEX('Source Spectra'!K$2:K$27,_xlfn.XMATCH(A193,'Source Spectra'!J$2:J$27,1))</f>
        <v>7.9208377239199101E-2</v>
      </c>
      <c r="F193">
        <f t="shared" si="31"/>
        <v>7.6359015352471776E-2</v>
      </c>
      <c r="G193" s="6" cm="1">
        <f t="array" ref="G193">INDEX('Source Spectra'!B$2:B$1698,_xlfn.XMATCH($A193,'Source Spectra'!B$2:B$1698,-1))</f>
        <v>549.5</v>
      </c>
      <c r="H193" s="6" cm="1">
        <f t="array" ref="H193">INDEX('Source Spectra'!B$2:B$1698,_xlfn.XMATCH($A193,'Source Spectra'!B$2:B$1698,1))</f>
        <v>550.5</v>
      </c>
      <c r="I193" s="6" cm="1">
        <f t="array" ref="I193">INDEX('Source Spectra'!C$2:C$1698,_xlfn.XMATCH($A193,'Source Spectra'!B$2:B$1698,-1))</f>
        <v>1895</v>
      </c>
      <c r="J193" s="6" cm="1">
        <f t="array" ref="J193">INDEX('Source Spectra'!C$2:C$1698,_xlfn.XMATCH($A193,'Source Spectra'!B$2:B$1698,1))</f>
        <v>1862</v>
      </c>
      <c r="K193">
        <f t="shared" si="37"/>
        <v>1878.5</v>
      </c>
      <c r="L193" s="6" cm="1">
        <f t="array" ref="L193">INDEX('Source Spectra'!O$2:O$33,_xlfn.XMATCH($A193,'Source Spectra'!O$2:O$33,-1))</f>
        <v>530</v>
      </c>
      <c r="M193" s="6" cm="1">
        <f t="array" ref="M193">INDEX('Source Spectra'!O$2:O$33,_xlfn.XMATCH($A193,'Source Spectra'!O$2:O$33,1))</f>
        <v>563</v>
      </c>
      <c r="N193" s="6" cm="1">
        <f t="array" ref="N193">INDEX('Source Spectra'!P$2:P$33,_xlfn.XMATCH($A193,'Source Spectra'!O$2:O$33,-1))</f>
        <v>14528.205339706848</v>
      </c>
      <c r="O193" s="6" cm="1">
        <f t="array" ref="O193">INDEX('Source Spectra'!P$2:P$33,_xlfn.XMATCH($A193,'Source Spectra'!O$2:O$33,1))</f>
        <v>15547.8613956605</v>
      </c>
      <c r="P193">
        <f t="shared" si="38"/>
        <v>15146.178706951487</v>
      </c>
      <c r="Q193" s="6" cm="1">
        <f t="array" ref="Q193">INDEX('Source Spectra'!S$2:S$51,_xlfn.XMATCH($A193,'Source Spectra'!S$2:S$51,-1))</f>
        <v>530</v>
      </c>
      <c r="R193" s="6" cm="1">
        <f t="array" ref="R193">INDEX('Source Spectra'!S$2:S$51,_xlfn.XMATCH($A193,'Source Spectra'!S$2:S$51,1))</f>
        <v>563</v>
      </c>
      <c r="S193" s="6" cm="1">
        <f t="array" ref="S193">INDEX('Source Spectra'!T$2:T$51,_xlfn.XMATCH($A193,'Source Spectra'!S$2:S$51,-1))</f>
        <v>2.5533482912040499</v>
      </c>
      <c r="T193" s="6" cm="1">
        <f t="array" ref="T193">INDEX('Source Spectra'!T$2:T$51,_xlfn.XMATCH($A193,'Source Spectra'!S$2:S$51,1))</f>
        <v>2.7325539802212218</v>
      </c>
      <c r="U193">
        <f t="shared" si="39"/>
        <v>2.6619577996993056</v>
      </c>
      <c r="V193" s="6" cm="1">
        <f t="array" ref="V193">INDEX('Source Spectra'!W$2:W$51,_xlfn.XMATCH($A193,'Source Spectra'!W$2:W$51,-1))</f>
        <v>550</v>
      </c>
      <c r="W193" s="6" cm="1">
        <f t="array" ref="W193">INDEX('Source Spectra'!W$2:W$51,_xlfn.XMATCH($A193,'Source Spectra'!W$2:W$51,1))</f>
        <v>550</v>
      </c>
      <c r="X193" s="6" cm="1">
        <f t="array" ref="X193">INDEX('Source Spectra'!X$2:X$51,_xlfn.XMATCH($A193,'Source Spectra'!W$2:W$51,-1))</f>
        <v>2.6489865167147748</v>
      </c>
      <c r="Y193" s="6" cm="1">
        <f t="array" ref="Y193">INDEX('Source Spectra'!X$2:X$51,_xlfn.XMATCH($A193,'Source Spectra'!W$2:W$51,1))</f>
        <v>2.6489865167147748</v>
      </c>
      <c r="Z193">
        <f t="shared" si="32"/>
        <v>2.6489865167147748</v>
      </c>
      <c r="AA193" s="6" cm="1">
        <f t="array" ref="AA193">INDEX('Source Spectra'!F$2:F$384,_xlfn.XMATCH($A193,'Source Spectra'!F$2:F$384,-1))</f>
        <v>549.77781258833897</v>
      </c>
      <c r="AB193" s="6" cm="1">
        <f t="array" ref="AB193">INDEX('Source Spectra'!F$2:F$384,_xlfn.XMATCH($A193,'Source Spectra'!F$2:F$384,1))</f>
        <v>557.149834259714</v>
      </c>
      <c r="AC193" s="6" cm="1">
        <f t="array" ref="AC193">INDEX('Source Spectra'!G$2:G$384,_xlfn.XMATCH($A193,'Source Spectra'!F$2:F$384,-1))</f>
        <v>68.278634695782003</v>
      </c>
      <c r="AD193" s="6" cm="1">
        <f t="array" ref="AD193">INDEX('Source Spectra'!G$2:G$384,_xlfn.XMATCH($A193,'Source Spectra'!F$2:F$384,1))</f>
        <v>69.587519504658204</v>
      </c>
      <c r="AE193">
        <f t="shared" si="40"/>
        <v>68.318083539099419</v>
      </c>
      <c r="AF193" s="6" cm="1">
        <f t="array" ref="AF193">INDEX('Source Spectra'!$AM$2:$AM$49,_xlfn.XMATCH($A193,'Source Spectra'!$AM$2:$AM$49,-1))</f>
        <v>550</v>
      </c>
      <c r="AG193" s="6" cm="1">
        <f t="array" ref="AG193">INDEX('Source Spectra'!$AM$2:$AM$49,_xlfn.XMATCH($A193,'Source Spectra'!$AM$2:$AM$49,1))</f>
        <v>550</v>
      </c>
      <c r="AH193" s="6" cm="1">
        <f t="array" ref="AH193">INDEX('Source Spectra'!$AN$2:$AN$49,_xlfn.XMATCH($A193,'Source Spectra'!$AM$2:$AM$49,-1))</f>
        <v>23.935401291251456</v>
      </c>
      <c r="AI193" s="6" cm="1">
        <f t="array" ref="AI193">INDEX('Source Spectra'!$AN$2:$AN$49,_xlfn.XMATCH($A193,'Source Spectra'!$AM$2:$AM$49,1))</f>
        <v>23.935401291251456</v>
      </c>
      <c r="AJ193">
        <f t="shared" si="33"/>
        <v>23.935401291251456</v>
      </c>
      <c r="AK193" s="6" cm="1">
        <f t="array" ref="AK193">INDEX('Source Spectra'!$AM$2:$AM$49,_xlfn.XMATCH($A193,'Source Spectra'!$AM$2:$AM$49,-1))</f>
        <v>550</v>
      </c>
      <c r="AL193" s="6" cm="1">
        <f t="array" ref="AL193">INDEX('Source Spectra'!$AM$2:$AM$49,_xlfn.XMATCH($A193,'Source Spectra'!$AM$2:$AM$49,1))</f>
        <v>550</v>
      </c>
      <c r="AM193" s="6" cm="1">
        <f t="array" ref="AM193">INDEX('Source Spectra'!$AO$2:$AO$49,_xlfn.XMATCH($A193,'Source Spectra'!$AM$2:$AM$49,-1))</f>
        <v>21.792486266170453</v>
      </c>
      <c r="AN193" s="6" cm="1">
        <f t="array" ref="AN193">INDEX('Source Spectra'!$AO$2:$AO$49,_xlfn.XMATCH($A193,'Source Spectra'!$AM$2:$AM$49,1))</f>
        <v>21.792486266170453</v>
      </c>
      <c r="AO193">
        <f t="shared" si="34"/>
        <v>21.792486266170453</v>
      </c>
      <c r="AP193">
        <f t="shared" si="35"/>
        <v>22.863943778710954</v>
      </c>
      <c r="AQ193" s="6" cm="1">
        <f t="array" ref="AQ193">INDEX('Source Spectra'!AR$2:AR$102,_xlfn.XMATCH($A193,'Source Spectra'!AR$2:AR$102,-1))</f>
        <v>540.21047338489802</v>
      </c>
      <c r="AR193" s="6" cm="1">
        <f t="array" ref="AR193">INDEX('Source Spectra'!AR$2:AR$102,_xlfn.XMATCH($A193,'Source Spectra'!AR$2:AR$102,1))</f>
        <v>567.64984703602704</v>
      </c>
      <c r="AS193" s="6" cm="1">
        <f t="array" ref="AS193">INDEX('Source Spectra'!AS$2:AS$102,_xlfn.XMATCH($A193,'Source Spectra'!AR$2:AR$102,-1))</f>
        <v>0.243438489498327</v>
      </c>
      <c r="AT193" s="6" cm="1">
        <f t="array" ref="AT193">INDEX('Source Spectra'!AS$2:AS$102,_xlfn.XMATCH($A193,'Source Spectra'!AR$2:AR$102,1))</f>
        <v>0.24829937463863799</v>
      </c>
      <c r="AU193">
        <f t="shared" si="36"/>
        <v>0.24517270417316053</v>
      </c>
    </row>
    <row r="194" spans="1:47" x14ac:dyDescent="0.2">
      <c r="A194">
        <v>551</v>
      </c>
      <c r="B194" s="6" cm="1">
        <f t="array" ref="B194">INDEX('Source Spectra'!J$2:J$27,_xlfn.XMATCH(A194,'Source Spectra'!J$2:J$27,-1))</f>
        <v>544.84755670601396</v>
      </c>
      <c r="C194" s="6" cm="1">
        <f t="array" ref="C194">INDEX('Source Spectra'!J$2:J$27,_xlfn.XMATCH(A194,'Source Spectra'!J$2:J$27,1))</f>
        <v>566</v>
      </c>
      <c r="D194" s="6" cm="1">
        <f t="array" ref="D194">INDEX('Source Spectra'!K$2:K$27,_xlfn.XMATCH(A194,'Source Spectra'!J$2:J$27,-1))</f>
        <v>7.5441441880883794E-2</v>
      </c>
      <c r="E194" s="6" cm="1">
        <f t="array" ref="E194">INDEX('Source Spectra'!K$2:K$27,_xlfn.XMATCH(A194,'Source Spectra'!J$2:J$27,1))</f>
        <v>7.9208377239199101E-2</v>
      </c>
      <c r="F194">
        <f t="shared" si="31"/>
        <v>7.6537100470392236E-2</v>
      </c>
      <c r="G194" s="6" cm="1">
        <f t="array" ref="G194">INDEX('Source Spectra'!B$2:B$1698,_xlfn.XMATCH($A194,'Source Spectra'!B$2:B$1698,-1))</f>
        <v>550.5</v>
      </c>
      <c r="H194" s="6" cm="1">
        <f t="array" ref="H194">INDEX('Source Spectra'!B$2:B$1698,_xlfn.XMATCH($A194,'Source Spectra'!B$2:B$1698,1))</f>
        <v>551.5</v>
      </c>
      <c r="I194" s="6" cm="1">
        <f t="array" ref="I194">INDEX('Source Spectra'!C$2:C$1698,_xlfn.XMATCH($A194,'Source Spectra'!B$2:B$1698,-1))</f>
        <v>1862</v>
      </c>
      <c r="J194" s="6" cm="1">
        <f t="array" ref="J194">INDEX('Source Spectra'!C$2:C$1698,_xlfn.XMATCH($A194,'Source Spectra'!B$2:B$1698,1))</f>
        <v>1871</v>
      </c>
      <c r="K194">
        <f t="shared" si="37"/>
        <v>1866.5</v>
      </c>
      <c r="L194" s="6" cm="1">
        <f t="array" ref="L194">INDEX('Source Spectra'!O$2:O$33,_xlfn.XMATCH($A194,'Source Spectra'!O$2:O$33,-1))</f>
        <v>530</v>
      </c>
      <c r="M194" s="6" cm="1">
        <f t="array" ref="M194">INDEX('Source Spectra'!O$2:O$33,_xlfn.XMATCH($A194,'Source Spectra'!O$2:O$33,1))</f>
        <v>563</v>
      </c>
      <c r="N194" s="6" cm="1">
        <f t="array" ref="N194">INDEX('Source Spectra'!P$2:P$33,_xlfn.XMATCH($A194,'Source Spectra'!O$2:O$33,-1))</f>
        <v>14528.205339706848</v>
      </c>
      <c r="O194" s="6" cm="1">
        <f t="array" ref="O194">INDEX('Source Spectra'!P$2:P$33,_xlfn.XMATCH($A194,'Source Spectra'!O$2:O$33,1))</f>
        <v>15547.8613956605</v>
      </c>
      <c r="P194">
        <f t="shared" si="38"/>
        <v>15177.077375313718</v>
      </c>
      <c r="Q194" s="6" cm="1">
        <f t="array" ref="Q194">INDEX('Source Spectra'!S$2:S$51,_xlfn.XMATCH($A194,'Source Spectra'!S$2:S$51,-1))</f>
        <v>530</v>
      </c>
      <c r="R194" s="6" cm="1">
        <f t="array" ref="R194">INDEX('Source Spectra'!S$2:S$51,_xlfn.XMATCH($A194,'Source Spectra'!S$2:S$51,1))</f>
        <v>563</v>
      </c>
      <c r="S194" s="6" cm="1">
        <f t="array" ref="S194">INDEX('Source Spectra'!T$2:T$51,_xlfn.XMATCH($A194,'Source Spectra'!S$2:S$51,-1))</f>
        <v>2.5533482912040499</v>
      </c>
      <c r="T194" s="6" cm="1">
        <f t="array" ref="T194">INDEX('Source Spectra'!T$2:T$51,_xlfn.XMATCH($A194,'Source Spectra'!S$2:S$51,1))</f>
        <v>2.7325539802212218</v>
      </c>
      <c r="U194">
        <f t="shared" si="39"/>
        <v>2.6673882751240683</v>
      </c>
      <c r="V194" s="6" cm="1">
        <f t="array" ref="V194">INDEX('Source Spectra'!W$2:W$51,_xlfn.XMATCH($A194,'Source Spectra'!W$2:W$51,-1))</f>
        <v>550</v>
      </c>
      <c r="W194" s="6" cm="1">
        <f t="array" ref="W194">INDEX('Source Spectra'!W$2:W$51,_xlfn.XMATCH($A194,'Source Spectra'!W$2:W$51,1))</f>
        <v>560</v>
      </c>
      <c r="X194" s="6" cm="1">
        <f t="array" ref="X194">INDEX('Source Spectra'!X$2:X$51,_xlfn.XMATCH($A194,'Source Spectra'!W$2:W$51,-1))</f>
        <v>2.6489865167147748</v>
      </c>
      <c r="Y194" s="6" cm="1">
        <f t="array" ref="Y194">INDEX('Source Spectra'!X$2:X$51,_xlfn.XMATCH($A194,'Source Spectra'!W$2:W$51,1))</f>
        <v>2.648994550576075</v>
      </c>
      <c r="Z194">
        <f t="shared" si="32"/>
        <v>2.6489873201009049</v>
      </c>
      <c r="AA194" s="6" cm="1">
        <f t="array" ref="AA194">INDEX('Source Spectra'!F$2:F$384,_xlfn.XMATCH($A194,'Source Spectra'!F$2:F$384,-1))</f>
        <v>549.77781258833897</v>
      </c>
      <c r="AB194" s="6" cm="1">
        <f t="array" ref="AB194">INDEX('Source Spectra'!F$2:F$384,_xlfn.XMATCH($A194,'Source Spectra'!F$2:F$384,1))</f>
        <v>557.149834259714</v>
      </c>
      <c r="AC194" s="6" cm="1">
        <f t="array" ref="AC194">INDEX('Source Spectra'!G$2:G$384,_xlfn.XMATCH($A194,'Source Spectra'!F$2:F$384,-1))</f>
        <v>68.278634695782003</v>
      </c>
      <c r="AD194" s="6" cm="1">
        <f t="array" ref="AD194">INDEX('Source Spectra'!G$2:G$384,_xlfn.XMATCH($A194,'Source Spectra'!F$2:F$384,1))</f>
        <v>69.587519504658204</v>
      </c>
      <c r="AE194">
        <f t="shared" si="40"/>
        <v>68.49563114642109</v>
      </c>
      <c r="AF194" s="6" cm="1">
        <f t="array" ref="AF194">INDEX('Source Spectra'!$AM$2:$AM$49,_xlfn.XMATCH($A194,'Source Spectra'!$AM$2:$AM$49,-1))</f>
        <v>550</v>
      </c>
      <c r="AG194" s="6" cm="1">
        <f t="array" ref="AG194">INDEX('Source Spectra'!$AM$2:$AM$49,_xlfn.XMATCH($A194,'Source Spectra'!$AM$2:$AM$49,1))</f>
        <v>560</v>
      </c>
      <c r="AH194" s="6" cm="1">
        <f t="array" ref="AH194">INDEX('Source Spectra'!$AN$2:$AN$49,_xlfn.XMATCH($A194,'Source Spectra'!$AM$2:$AM$49,-1))</f>
        <v>23.935401291251456</v>
      </c>
      <c r="AI194" s="6" cm="1">
        <f t="array" ref="AI194">INDEX('Source Spectra'!$AN$2:$AN$49,_xlfn.XMATCH($A194,'Source Spectra'!$AM$2:$AM$49,1))</f>
        <v>24.156821441122773</v>
      </c>
      <c r="AJ194">
        <f t="shared" si="33"/>
        <v>23.957543306238588</v>
      </c>
      <c r="AK194" s="6" cm="1">
        <f t="array" ref="AK194">INDEX('Source Spectra'!$AM$2:$AM$49,_xlfn.XMATCH($A194,'Source Spectra'!$AM$2:$AM$49,-1))</f>
        <v>550</v>
      </c>
      <c r="AL194" s="6" cm="1">
        <f t="array" ref="AL194">INDEX('Source Spectra'!$AM$2:$AM$49,_xlfn.XMATCH($A194,'Source Spectra'!$AM$2:$AM$49,1))</f>
        <v>560</v>
      </c>
      <c r="AM194" s="6" cm="1">
        <f t="array" ref="AM194">INDEX('Source Spectra'!$AO$2:$AO$49,_xlfn.XMATCH($A194,'Source Spectra'!$AM$2:$AM$49,-1))</f>
        <v>21.792486266170453</v>
      </c>
      <c r="AN194" s="6" cm="1">
        <f t="array" ref="AN194">INDEX('Source Spectra'!$AO$2:$AO$49,_xlfn.XMATCH($A194,'Source Spectra'!$AM$2:$AM$49,1))</f>
        <v>22.23551302498668</v>
      </c>
      <c r="AO194">
        <f t="shared" si="34"/>
        <v>21.836788942052074</v>
      </c>
      <c r="AP194">
        <f t="shared" si="35"/>
        <v>22.897166124145329</v>
      </c>
      <c r="AQ194" s="6" cm="1">
        <f t="array" ref="AQ194">INDEX('Source Spectra'!AR$2:AR$102,_xlfn.XMATCH($A194,'Source Spectra'!AR$2:AR$102,-1))</f>
        <v>540.21047338489802</v>
      </c>
      <c r="AR194" s="6" cm="1">
        <f t="array" ref="AR194">INDEX('Source Spectra'!AR$2:AR$102,_xlfn.XMATCH($A194,'Source Spectra'!AR$2:AR$102,1))</f>
        <v>567.64984703602704</v>
      </c>
      <c r="AS194" s="6" cm="1">
        <f t="array" ref="AS194">INDEX('Source Spectra'!AS$2:AS$102,_xlfn.XMATCH($A194,'Source Spectra'!AR$2:AR$102,-1))</f>
        <v>0.243438489498327</v>
      </c>
      <c r="AT194" s="6" cm="1">
        <f t="array" ref="AT194">INDEX('Source Spectra'!AS$2:AS$102,_xlfn.XMATCH($A194,'Source Spectra'!AR$2:AR$102,1))</f>
        <v>0.24829937463863799</v>
      </c>
      <c r="AU194">
        <f t="shared" si="36"/>
        <v>0.24534985417673252</v>
      </c>
    </row>
    <row r="195" spans="1:47" x14ac:dyDescent="0.2">
      <c r="A195">
        <v>552</v>
      </c>
      <c r="B195" s="6" cm="1">
        <f t="array" ref="B195">INDEX('Source Spectra'!J$2:J$27,_xlfn.XMATCH(A195,'Source Spectra'!J$2:J$27,-1))</f>
        <v>544.84755670601396</v>
      </c>
      <c r="C195" s="6" cm="1">
        <f t="array" ref="C195">INDEX('Source Spectra'!J$2:J$27,_xlfn.XMATCH(A195,'Source Spectra'!J$2:J$27,1))</f>
        <v>566</v>
      </c>
      <c r="D195" s="6" cm="1">
        <f t="array" ref="D195">INDEX('Source Spectra'!K$2:K$27,_xlfn.XMATCH(A195,'Source Spectra'!J$2:J$27,-1))</f>
        <v>7.5441441880883794E-2</v>
      </c>
      <c r="E195" s="6" cm="1">
        <f t="array" ref="E195">INDEX('Source Spectra'!K$2:K$27,_xlfn.XMATCH(A195,'Source Spectra'!J$2:J$27,1))</f>
        <v>7.9208377239199101E-2</v>
      </c>
      <c r="F195">
        <f t="shared" si="31"/>
        <v>7.6715185588312682E-2</v>
      </c>
      <c r="G195" s="6" cm="1">
        <f t="array" ref="G195">INDEX('Source Spectra'!B$2:B$1698,_xlfn.XMATCH($A195,'Source Spectra'!B$2:B$1698,-1))</f>
        <v>551.5</v>
      </c>
      <c r="H195" s="6" cm="1">
        <f t="array" ref="H195">INDEX('Source Spectra'!B$2:B$1698,_xlfn.XMATCH($A195,'Source Spectra'!B$2:B$1698,1))</f>
        <v>552.5</v>
      </c>
      <c r="I195" s="6" cm="1">
        <f t="array" ref="I195">INDEX('Source Spectra'!C$2:C$1698,_xlfn.XMATCH($A195,'Source Spectra'!B$2:B$1698,-1))</f>
        <v>1871</v>
      </c>
      <c r="J195" s="6" cm="1">
        <f t="array" ref="J195">INDEX('Source Spectra'!C$2:C$1698,_xlfn.XMATCH($A195,'Source Spectra'!B$2:B$1698,1))</f>
        <v>1846</v>
      </c>
      <c r="K195">
        <f t="shared" si="37"/>
        <v>1858.5</v>
      </c>
      <c r="L195" s="6" cm="1">
        <f t="array" ref="L195">INDEX('Source Spectra'!O$2:O$33,_xlfn.XMATCH($A195,'Source Spectra'!O$2:O$33,-1))</f>
        <v>530</v>
      </c>
      <c r="M195" s="6" cm="1">
        <f t="array" ref="M195">INDEX('Source Spectra'!O$2:O$33,_xlfn.XMATCH($A195,'Source Spectra'!O$2:O$33,1))</f>
        <v>563</v>
      </c>
      <c r="N195" s="6" cm="1">
        <f t="array" ref="N195">INDEX('Source Spectra'!P$2:P$33,_xlfn.XMATCH($A195,'Source Spectra'!O$2:O$33,-1))</f>
        <v>14528.205339706848</v>
      </c>
      <c r="O195" s="6" cm="1">
        <f t="array" ref="O195">INDEX('Source Spectra'!P$2:P$33,_xlfn.XMATCH($A195,'Source Spectra'!O$2:O$33,1))</f>
        <v>15547.8613956605</v>
      </c>
      <c r="P195">
        <f t="shared" si="38"/>
        <v>15207.97604367595</v>
      </c>
      <c r="Q195" s="6" cm="1">
        <f t="array" ref="Q195">INDEX('Source Spectra'!S$2:S$51,_xlfn.XMATCH($A195,'Source Spectra'!S$2:S$51,-1))</f>
        <v>530</v>
      </c>
      <c r="R195" s="6" cm="1">
        <f t="array" ref="R195">INDEX('Source Spectra'!S$2:S$51,_xlfn.XMATCH($A195,'Source Spectra'!S$2:S$51,1))</f>
        <v>563</v>
      </c>
      <c r="S195" s="6" cm="1">
        <f t="array" ref="S195">INDEX('Source Spectra'!T$2:T$51,_xlfn.XMATCH($A195,'Source Spectra'!S$2:S$51,-1))</f>
        <v>2.5533482912040499</v>
      </c>
      <c r="T195" s="6" cm="1">
        <f t="array" ref="T195">INDEX('Source Spectra'!T$2:T$51,_xlfn.XMATCH($A195,'Source Spectra'!S$2:S$51,1))</f>
        <v>2.7325539802212218</v>
      </c>
      <c r="U195">
        <f t="shared" si="39"/>
        <v>2.672818750548831</v>
      </c>
      <c r="V195" s="6" cm="1">
        <f t="array" ref="V195">INDEX('Source Spectra'!W$2:W$51,_xlfn.XMATCH($A195,'Source Spectra'!W$2:W$51,-1))</f>
        <v>550</v>
      </c>
      <c r="W195" s="6" cm="1">
        <f t="array" ref="W195">INDEX('Source Spectra'!W$2:W$51,_xlfn.XMATCH($A195,'Source Spectra'!W$2:W$51,1))</f>
        <v>560</v>
      </c>
      <c r="X195" s="6" cm="1">
        <f t="array" ref="X195">INDEX('Source Spectra'!X$2:X$51,_xlfn.XMATCH($A195,'Source Spectra'!W$2:W$51,-1))</f>
        <v>2.6489865167147748</v>
      </c>
      <c r="Y195" s="6" cm="1">
        <f t="array" ref="Y195">INDEX('Source Spectra'!X$2:X$51,_xlfn.XMATCH($A195,'Source Spectra'!W$2:W$51,1))</f>
        <v>2.648994550576075</v>
      </c>
      <c r="Z195">
        <f t="shared" si="32"/>
        <v>2.6489881234870349</v>
      </c>
      <c r="AA195" s="6" cm="1">
        <f t="array" ref="AA195">INDEX('Source Spectra'!F$2:F$384,_xlfn.XMATCH($A195,'Source Spectra'!F$2:F$384,-1))</f>
        <v>549.77781258833897</v>
      </c>
      <c r="AB195" s="6" cm="1">
        <f t="array" ref="AB195">INDEX('Source Spectra'!F$2:F$384,_xlfn.XMATCH($A195,'Source Spectra'!F$2:F$384,1))</f>
        <v>557.149834259714</v>
      </c>
      <c r="AC195" s="6" cm="1">
        <f t="array" ref="AC195">INDEX('Source Spectra'!G$2:G$384,_xlfn.XMATCH($A195,'Source Spectra'!F$2:F$384,-1))</f>
        <v>68.278634695782003</v>
      </c>
      <c r="AD195" s="6" cm="1">
        <f t="array" ref="AD195">INDEX('Source Spectra'!G$2:G$384,_xlfn.XMATCH($A195,'Source Spectra'!F$2:F$384,1))</f>
        <v>69.587519504658204</v>
      </c>
      <c r="AE195">
        <f t="shared" si="40"/>
        <v>68.673178753742775</v>
      </c>
      <c r="AF195" s="6" cm="1">
        <f t="array" ref="AF195">INDEX('Source Spectra'!$AM$2:$AM$49,_xlfn.XMATCH($A195,'Source Spectra'!$AM$2:$AM$49,-1))</f>
        <v>550</v>
      </c>
      <c r="AG195" s="6" cm="1">
        <f t="array" ref="AG195">INDEX('Source Spectra'!$AM$2:$AM$49,_xlfn.XMATCH($A195,'Source Spectra'!$AM$2:$AM$49,1))</f>
        <v>560</v>
      </c>
      <c r="AH195" s="6" cm="1">
        <f t="array" ref="AH195">INDEX('Source Spectra'!$AN$2:$AN$49,_xlfn.XMATCH($A195,'Source Spectra'!$AM$2:$AM$49,-1))</f>
        <v>23.935401291251456</v>
      </c>
      <c r="AI195" s="6" cm="1">
        <f t="array" ref="AI195">INDEX('Source Spectra'!$AN$2:$AN$49,_xlfn.XMATCH($A195,'Source Spectra'!$AM$2:$AM$49,1))</f>
        <v>24.156821441122773</v>
      </c>
      <c r="AJ195">
        <f t="shared" si="33"/>
        <v>23.97968532122572</v>
      </c>
      <c r="AK195" s="6" cm="1">
        <f t="array" ref="AK195">INDEX('Source Spectra'!$AM$2:$AM$49,_xlfn.XMATCH($A195,'Source Spectra'!$AM$2:$AM$49,-1))</f>
        <v>550</v>
      </c>
      <c r="AL195" s="6" cm="1">
        <f t="array" ref="AL195">INDEX('Source Spectra'!$AM$2:$AM$49,_xlfn.XMATCH($A195,'Source Spectra'!$AM$2:$AM$49,1))</f>
        <v>560</v>
      </c>
      <c r="AM195" s="6" cm="1">
        <f t="array" ref="AM195">INDEX('Source Spectra'!$AO$2:$AO$49,_xlfn.XMATCH($A195,'Source Spectra'!$AM$2:$AM$49,-1))</f>
        <v>21.792486266170453</v>
      </c>
      <c r="AN195" s="6" cm="1">
        <f t="array" ref="AN195">INDEX('Source Spectra'!$AO$2:$AO$49,_xlfn.XMATCH($A195,'Source Spectra'!$AM$2:$AM$49,1))</f>
        <v>22.23551302498668</v>
      </c>
      <c r="AO195">
        <f t="shared" si="34"/>
        <v>21.881091617933699</v>
      </c>
      <c r="AP195">
        <f t="shared" si="35"/>
        <v>22.930388469579711</v>
      </c>
      <c r="AQ195" s="6" cm="1">
        <f t="array" ref="AQ195">INDEX('Source Spectra'!AR$2:AR$102,_xlfn.XMATCH($A195,'Source Spectra'!AR$2:AR$102,-1))</f>
        <v>540.21047338489802</v>
      </c>
      <c r="AR195" s="6" cm="1">
        <f t="array" ref="AR195">INDEX('Source Spectra'!AR$2:AR$102,_xlfn.XMATCH($A195,'Source Spectra'!AR$2:AR$102,1))</f>
        <v>567.64984703602704</v>
      </c>
      <c r="AS195" s="6" cm="1">
        <f t="array" ref="AS195">INDEX('Source Spectra'!AS$2:AS$102,_xlfn.XMATCH($A195,'Source Spectra'!AR$2:AR$102,-1))</f>
        <v>0.243438489498327</v>
      </c>
      <c r="AT195" s="6" cm="1">
        <f t="array" ref="AT195">INDEX('Source Spectra'!AS$2:AS$102,_xlfn.XMATCH($A195,'Source Spectra'!AR$2:AR$102,1))</f>
        <v>0.24829937463863799</v>
      </c>
      <c r="AU195">
        <f t="shared" si="36"/>
        <v>0.24552700418030451</v>
      </c>
    </row>
    <row r="196" spans="1:47" x14ac:dyDescent="0.2">
      <c r="A196">
        <v>553</v>
      </c>
      <c r="B196" s="6" cm="1">
        <f t="array" ref="B196">INDEX('Source Spectra'!J$2:J$27,_xlfn.XMATCH(A196,'Source Spectra'!J$2:J$27,-1))</f>
        <v>544.84755670601396</v>
      </c>
      <c r="C196" s="6" cm="1">
        <f t="array" ref="C196">INDEX('Source Spectra'!J$2:J$27,_xlfn.XMATCH(A196,'Source Spectra'!J$2:J$27,1))</f>
        <v>566</v>
      </c>
      <c r="D196" s="6" cm="1">
        <f t="array" ref="D196">INDEX('Source Spectra'!K$2:K$27,_xlfn.XMATCH(A196,'Source Spectra'!J$2:J$27,-1))</f>
        <v>7.5441441880883794E-2</v>
      </c>
      <c r="E196" s="6" cm="1">
        <f t="array" ref="E196">INDEX('Source Spectra'!K$2:K$27,_xlfn.XMATCH(A196,'Source Spectra'!J$2:J$27,1))</f>
        <v>7.9208377239199101E-2</v>
      </c>
      <c r="F196">
        <f t="shared" si="31"/>
        <v>7.6893270706233141E-2</v>
      </c>
      <c r="G196" s="6" cm="1">
        <f t="array" ref="G196">INDEX('Source Spectra'!B$2:B$1698,_xlfn.XMATCH($A196,'Source Spectra'!B$2:B$1698,-1))</f>
        <v>552.5</v>
      </c>
      <c r="H196" s="6" cm="1">
        <f t="array" ref="H196">INDEX('Source Spectra'!B$2:B$1698,_xlfn.XMATCH($A196,'Source Spectra'!B$2:B$1698,1))</f>
        <v>553.5</v>
      </c>
      <c r="I196" s="6" cm="1">
        <f t="array" ref="I196">INDEX('Source Spectra'!C$2:C$1698,_xlfn.XMATCH($A196,'Source Spectra'!B$2:B$1698,-1))</f>
        <v>1846</v>
      </c>
      <c r="J196" s="6" cm="1">
        <f t="array" ref="J196">INDEX('Source Spectra'!C$2:C$1698,_xlfn.XMATCH($A196,'Source Spectra'!B$2:B$1698,1))</f>
        <v>1882</v>
      </c>
      <c r="K196">
        <f t="shared" si="37"/>
        <v>1864</v>
      </c>
      <c r="L196" s="6" cm="1">
        <f t="array" ref="L196">INDEX('Source Spectra'!O$2:O$33,_xlfn.XMATCH($A196,'Source Spectra'!O$2:O$33,-1))</f>
        <v>530</v>
      </c>
      <c r="M196" s="6" cm="1">
        <f t="array" ref="M196">INDEX('Source Spectra'!O$2:O$33,_xlfn.XMATCH($A196,'Source Spectra'!O$2:O$33,1))</f>
        <v>563</v>
      </c>
      <c r="N196" s="6" cm="1">
        <f t="array" ref="N196">INDEX('Source Spectra'!P$2:P$33,_xlfn.XMATCH($A196,'Source Spectra'!O$2:O$33,-1))</f>
        <v>14528.205339706848</v>
      </c>
      <c r="O196" s="6" cm="1">
        <f t="array" ref="O196">INDEX('Source Spectra'!P$2:P$33,_xlfn.XMATCH($A196,'Source Spectra'!O$2:O$33,1))</f>
        <v>15547.8613956605</v>
      </c>
      <c r="P196">
        <f t="shared" si="38"/>
        <v>15238.874712038181</v>
      </c>
      <c r="Q196" s="6" cm="1">
        <f t="array" ref="Q196">INDEX('Source Spectra'!S$2:S$51,_xlfn.XMATCH($A196,'Source Spectra'!S$2:S$51,-1))</f>
        <v>530</v>
      </c>
      <c r="R196" s="6" cm="1">
        <f t="array" ref="R196">INDEX('Source Spectra'!S$2:S$51,_xlfn.XMATCH($A196,'Source Spectra'!S$2:S$51,1))</f>
        <v>563</v>
      </c>
      <c r="S196" s="6" cm="1">
        <f t="array" ref="S196">INDEX('Source Spectra'!T$2:T$51,_xlfn.XMATCH($A196,'Source Spectra'!S$2:S$51,-1))</f>
        <v>2.5533482912040499</v>
      </c>
      <c r="T196" s="6" cm="1">
        <f t="array" ref="T196">INDEX('Source Spectra'!T$2:T$51,_xlfn.XMATCH($A196,'Source Spectra'!S$2:S$51,1))</f>
        <v>2.7325539802212218</v>
      </c>
      <c r="U196">
        <f t="shared" si="39"/>
        <v>2.6782492259735937</v>
      </c>
      <c r="V196" s="6" cm="1">
        <f t="array" ref="V196">INDEX('Source Spectra'!W$2:W$51,_xlfn.XMATCH($A196,'Source Spectra'!W$2:W$51,-1))</f>
        <v>550</v>
      </c>
      <c r="W196" s="6" cm="1">
        <f t="array" ref="W196">INDEX('Source Spectra'!W$2:W$51,_xlfn.XMATCH($A196,'Source Spectra'!W$2:W$51,1))</f>
        <v>560</v>
      </c>
      <c r="X196" s="6" cm="1">
        <f t="array" ref="X196">INDEX('Source Spectra'!X$2:X$51,_xlfn.XMATCH($A196,'Source Spectra'!W$2:W$51,-1))</f>
        <v>2.6489865167147748</v>
      </c>
      <c r="Y196" s="6" cm="1">
        <f t="array" ref="Y196">INDEX('Source Spectra'!X$2:X$51,_xlfn.XMATCH($A196,'Source Spectra'!W$2:W$51,1))</f>
        <v>2.648994550576075</v>
      </c>
      <c r="Z196">
        <f t="shared" si="32"/>
        <v>2.648988926873165</v>
      </c>
      <c r="AA196" s="6" cm="1">
        <f t="array" ref="AA196">INDEX('Source Spectra'!F$2:F$384,_xlfn.XMATCH($A196,'Source Spectra'!F$2:F$384,-1))</f>
        <v>549.77781258833897</v>
      </c>
      <c r="AB196" s="6" cm="1">
        <f t="array" ref="AB196">INDEX('Source Spectra'!F$2:F$384,_xlfn.XMATCH($A196,'Source Spectra'!F$2:F$384,1))</f>
        <v>557.149834259714</v>
      </c>
      <c r="AC196" s="6" cm="1">
        <f t="array" ref="AC196">INDEX('Source Spectra'!G$2:G$384,_xlfn.XMATCH($A196,'Source Spectra'!F$2:F$384,-1))</f>
        <v>68.278634695782003</v>
      </c>
      <c r="AD196" s="6" cm="1">
        <f t="array" ref="AD196">INDEX('Source Spectra'!G$2:G$384,_xlfn.XMATCH($A196,'Source Spectra'!F$2:F$384,1))</f>
        <v>69.587519504658204</v>
      </c>
      <c r="AE196">
        <f t="shared" si="40"/>
        <v>68.850726361064446</v>
      </c>
      <c r="AF196" s="6" cm="1">
        <f t="array" ref="AF196">INDEX('Source Spectra'!$AM$2:$AM$49,_xlfn.XMATCH($A196,'Source Spectra'!$AM$2:$AM$49,-1))</f>
        <v>550</v>
      </c>
      <c r="AG196" s="6" cm="1">
        <f t="array" ref="AG196">INDEX('Source Spectra'!$AM$2:$AM$49,_xlfn.XMATCH($A196,'Source Spectra'!$AM$2:$AM$49,1))</f>
        <v>560</v>
      </c>
      <c r="AH196" s="6" cm="1">
        <f t="array" ref="AH196">INDEX('Source Spectra'!$AN$2:$AN$49,_xlfn.XMATCH($A196,'Source Spectra'!$AM$2:$AM$49,-1))</f>
        <v>23.935401291251456</v>
      </c>
      <c r="AI196" s="6" cm="1">
        <f t="array" ref="AI196">INDEX('Source Spectra'!$AN$2:$AN$49,_xlfn.XMATCH($A196,'Source Spectra'!$AM$2:$AM$49,1))</f>
        <v>24.156821441122773</v>
      </c>
      <c r="AJ196">
        <f t="shared" si="33"/>
        <v>24.001827336212852</v>
      </c>
      <c r="AK196" s="6" cm="1">
        <f t="array" ref="AK196">INDEX('Source Spectra'!$AM$2:$AM$49,_xlfn.XMATCH($A196,'Source Spectra'!$AM$2:$AM$49,-1))</f>
        <v>550</v>
      </c>
      <c r="AL196" s="6" cm="1">
        <f t="array" ref="AL196">INDEX('Source Spectra'!$AM$2:$AM$49,_xlfn.XMATCH($A196,'Source Spectra'!$AM$2:$AM$49,1))</f>
        <v>560</v>
      </c>
      <c r="AM196" s="6" cm="1">
        <f t="array" ref="AM196">INDEX('Source Spectra'!$AO$2:$AO$49,_xlfn.XMATCH($A196,'Source Spectra'!$AM$2:$AM$49,-1))</f>
        <v>21.792486266170453</v>
      </c>
      <c r="AN196" s="6" cm="1">
        <f t="array" ref="AN196">INDEX('Source Spectra'!$AO$2:$AO$49,_xlfn.XMATCH($A196,'Source Spectra'!$AM$2:$AM$49,1))</f>
        <v>22.23551302498668</v>
      </c>
      <c r="AO196">
        <f t="shared" si="34"/>
        <v>21.925394293815323</v>
      </c>
      <c r="AP196">
        <f t="shared" si="35"/>
        <v>22.963610815014086</v>
      </c>
      <c r="AQ196" s="6" cm="1">
        <f t="array" ref="AQ196">INDEX('Source Spectra'!AR$2:AR$102,_xlfn.XMATCH($A196,'Source Spectra'!AR$2:AR$102,-1))</f>
        <v>540.21047338489802</v>
      </c>
      <c r="AR196" s="6" cm="1">
        <f t="array" ref="AR196">INDEX('Source Spectra'!AR$2:AR$102,_xlfn.XMATCH($A196,'Source Spectra'!AR$2:AR$102,1))</f>
        <v>567.64984703602704</v>
      </c>
      <c r="AS196" s="6" cm="1">
        <f t="array" ref="AS196">INDEX('Source Spectra'!AS$2:AS$102,_xlfn.XMATCH($A196,'Source Spectra'!AR$2:AR$102,-1))</f>
        <v>0.243438489498327</v>
      </c>
      <c r="AT196" s="6" cm="1">
        <f t="array" ref="AT196">INDEX('Source Spectra'!AS$2:AS$102,_xlfn.XMATCH($A196,'Source Spectra'!AR$2:AR$102,1))</f>
        <v>0.24829937463863799</v>
      </c>
      <c r="AU196">
        <f t="shared" si="36"/>
        <v>0.24570415418387653</v>
      </c>
    </row>
    <row r="197" spans="1:47" x14ac:dyDescent="0.2">
      <c r="A197">
        <v>554</v>
      </c>
      <c r="B197" s="6" cm="1">
        <f t="array" ref="B197">INDEX('Source Spectra'!J$2:J$27,_xlfn.XMATCH(A197,'Source Spectra'!J$2:J$27,-1))</f>
        <v>544.84755670601396</v>
      </c>
      <c r="C197" s="6" cm="1">
        <f t="array" ref="C197">INDEX('Source Spectra'!J$2:J$27,_xlfn.XMATCH(A197,'Source Spectra'!J$2:J$27,1))</f>
        <v>566</v>
      </c>
      <c r="D197" s="6" cm="1">
        <f t="array" ref="D197">INDEX('Source Spectra'!K$2:K$27,_xlfn.XMATCH(A197,'Source Spectra'!J$2:J$27,-1))</f>
        <v>7.5441441880883794E-2</v>
      </c>
      <c r="E197" s="6" cm="1">
        <f t="array" ref="E197">INDEX('Source Spectra'!K$2:K$27,_xlfn.XMATCH(A197,'Source Spectra'!J$2:J$27,1))</f>
        <v>7.9208377239199101E-2</v>
      </c>
      <c r="F197">
        <f t="shared" si="31"/>
        <v>7.7071355824153601E-2</v>
      </c>
      <c r="G197" s="6" cm="1">
        <f t="array" ref="G197">INDEX('Source Spectra'!B$2:B$1698,_xlfn.XMATCH($A197,'Source Spectra'!B$2:B$1698,-1))</f>
        <v>553.5</v>
      </c>
      <c r="H197" s="6" cm="1">
        <f t="array" ref="H197">INDEX('Source Spectra'!B$2:B$1698,_xlfn.XMATCH($A197,'Source Spectra'!B$2:B$1698,1))</f>
        <v>554.5</v>
      </c>
      <c r="I197" s="6" cm="1">
        <f t="array" ref="I197">INDEX('Source Spectra'!C$2:C$1698,_xlfn.XMATCH($A197,'Source Spectra'!B$2:B$1698,-1))</f>
        <v>1882</v>
      </c>
      <c r="J197" s="6" cm="1">
        <f t="array" ref="J197">INDEX('Source Spectra'!C$2:C$1698,_xlfn.XMATCH($A197,'Source Spectra'!B$2:B$1698,1))</f>
        <v>1898</v>
      </c>
      <c r="K197">
        <f t="shared" si="37"/>
        <v>1890</v>
      </c>
      <c r="L197" s="6" cm="1">
        <f t="array" ref="L197">INDEX('Source Spectra'!O$2:O$33,_xlfn.XMATCH($A197,'Source Spectra'!O$2:O$33,-1))</f>
        <v>530</v>
      </c>
      <c r="M197" s="6" cm="1">
        <f t="array" ref="M197">INDEX('Source Spectra'!O$2:O$33,_xlfn.XMATCH($A197,'Source Spectra'!O$2:O$33,1))</f>
        <v>563</v>
      </c>
      <c r="N197" s="6" cm="1">
        <f t="array" ref="N197">INDEX('Source Spectra'!P$2:P$33,_xlfn.XMATCH($A197,'Source Spectra'!O$2:O$33,-1))</f>
        <v>14528.205339706848</v>
      </c>
      <c r="O197" s="6" cm="1">
        <f t="array" ref="O197">INDEX('Source Spectra'!P$2:P$33,_xlfn.XMATCH($A197,'Source Spectra'!O$2:O$33,1))</f>
        <v>15547.8613956605</v>
      </c>
      <c r="P197">
        <f t="shared" si="38"/>
        <v>15269.773380400413</v>
      </c>
      <c r="Q197" s="6" cm="1">
        <f t="array" ref="Q197">INDEX('Source Spectra'!S$2:S$51,_xlfn.XMATCH($A197,'Source Spectra'!S$2:S$51,-1))</f>
        <v>530</v>
      </c>
      <c r="R197" s="6" cm="1">
        <f t="array" ref="R197">INDEX('Source Spectra'!S$2:S$51,_xlfn.XMATCH($A197,'Source Spectra'!S$2:S$51,1))</f>
        <v>563</v>
      </c>
      <c r="S197" s="6" cm="1">
        <f t="array" ref="S197">INDEX('Source Spectra'!T$2:T$51,_xlfn.XMATCH($A197,'Source Spectra'!S$2:S$51,-1))</f>
        <v>2.5533482912040499</v>
      </c>
      <c r="T197" s="6" cm="1">
        <f t="array" ref="T197">INDEX('Source Spectra'!T$2:T$51,_xlfn.XMATCH($A197,'Source Spectra'!S$2:S$51,1))</f>
        <v>2.7325539802212218</v>
      </c>
      <c r="U197">
        <f t="shared" si="39"/>
        <v>2.6836797013983569</v>
      </c>
      <c r="V197" s="6" cm="1">
        <f t="array" ref="V197">INDEX('Source Spectra'!W$2:W$51,_xlfn.XMATCH($A197,'Source Spectra'!W$2:W$51,-1))</f>
        <v>550</v>
      </c>
      <c r="W197" s="6" cm="1">
        <f t="array" ref="W197">INDEX('Source Spectra'!W$2:W$51,_xlfn.XMATCH($A197,'Source Spectra'!W$2:W$51,1))</f>
        <v>560</v>
      </c>
      <c r="X197" s="6" cm="1">
        <f t="array" ref="X197">INDEX('Source Spectra'!X$2:X$51,_xlfn.XMATCH($A197,'Source Spectra'!W$2:W$51,-1))</f>
        <v>2.6489865167147748</v>
      </c>
      <c r="Y197" s="6" cm="1">
        <f t="array" ref="Y197">INDEX('Source Spectra'!X$2:X$51,_xlfn.XMATCH($A197,'Source Spectra'!W$2:W$51,1))</f>
        <v>2.648994550576075</v>
      </c>
      <c r="Z197">
        <f t="shared" si="32"/>
        <v>2.6489897302592951</v>
      </c>
      <c r="AA197" s="6" cm="1">
        <f t="array" ref="AA197">INDEX('Source Spectra'!F$2:F$384,_xlfn.XMATCH($A197,'Source Spectra'!F$2:F$384,-1))</f>
        <v>549.77781258833897</v>
      </c>
      <c r="AB197" s="6" cm="1">
        <f t="array" ref="AB197">INDEX('Source Spectra'!F$2:F$384,_xlfn.XMATCH($A197,'Source Spectra'!F$2:F$384,1))</f>
        <v>557.149834259714</v>
      </c>
      <c r="AC197" s="6" cm="1">
        <f t="array" ref="AC197">INDEX('Source Spectra'!G$2:G$384,_xlfn.XMATCH($A197,'Source Spectra'!F$2:F$384,-1))</f>
        <v>68.278634695782003</v>
      </c>
      <c r="AD197" s="6" cm="1">
        <f t="array" ref="AD197">INDEX('Source Spectra'!G$2:G$384,_xlfn.XMATCH($A197,'Source Spectra'!F$2:F$384,1))</f>
        <v>69.587519504658204</v>
      </c>
      <c r="AE197">
        <f t="shared" si="40"/>
        <v>69.028273968386131</v>
      </c>
      <c r="AF197" s="6" cm="1">
        <f t="array" ref="AF197">INDEX('Source Spectra'!$AM$2:$AM$49,_xlfn.XMATCH($A197,'Source Spectra'!$AM$2:$AM$49,-1))</f>
        <v>550</v>
      </c>
      <c r="AG197" s="6" cm="1">
        <f t="array" ref="AG197">INDEX('Source Spectra'!$AM$2:$AM$49,_xlfn.XMATCH($A197,'Source Spectra'!$AM$2:$AM$49,1))</f>
        <v>560</v>
      </c>
      <c r="AH197" s="6" cm="1">
        <f t="array" ref="AH197">INDEX('Source Spectra'!$AN$2:$AN$49,_xlfn.XMATCH($A197,'Source Spectra'!$AM$2:$AM$49,-1))</f>
        <v>23.935401291251456</v>
      </c>
      <c r="AI197" s="6" cm="1">
        <f t="array" ref="AI197">INDEX('Source Spectra'!$AN$2:$AN$49,_xlfn.XMATCH($A197,'Source Spectra'!$AM$2:$AM$49,1))</f>
        <v>24.156821441122773</v>
      </c>
      <c r="AJ197">
        <f t="shared" si="33"/>
        <v>24.023969351199984</v>
      </c>
      <c r="AK197" s="6" cm="1">
        <f t="array" ref="AK197">INDEX('Source Spectra'!$AM$2:$AM$49,_xlfn.XMATCH($A197,'Source Spectra'!$AM$2:$AM$49,-1))</f>
        <v>550</v>
      </c>
      <c r="AL197" s="6" cm="1">
        <f t="array" ref="AL197">INDEX('Source Spectra'!$AM$2:$AM$49,_xlfn.XMATCH($A197,'Source Spectra'!$AM$2:$AM$49,1))</f>
        <v>560</v>
      </c>
      <c r="AM197" s="6" cm="1">
        <f t="array" ref="AM197">INDEX('Source Spectra'!$AO$2:$AO$49,_xlfn.XMATCH($A197,'Source Spectra'!$AM$2:$AM$49,-1))</f>
        <v>21.792486266170453</v>
      </c>
      <c r="AN197" s="6" cm="1">
        <f t="array" ref="AN197">INDEX('Source Spectra'!$AO$2:$AO$49,_xlfn.XMATCH($A197,'Source Spectra'!$AM$2:$AM$49,1))</f>
        <v>22.23551302498668</v>
      </c>
      <c r="AO197">
        <f t="shared" si="34"/>
        <v>21.969696969696944</v>
      </c>
      <c r="AP197">
        <f t="shared" si="35"/>
        <v>22.996833160448464</v>
      </c>
      <c r="AQ197" s="6" cm="1">
        <f t="array" ref="AQ197">INDEX('Source Spectra'!AR$2:AR$102,_xlfn.XMATCH($A197,'Source Spectra'!AR$2:AR$102,-1))</f>
        <v>540.21047338489802</v>
      </c>
      <c r="AR197" s="6" cm="1">
        <f t="array" ref="AR197">INDEX('Source Spectra'!AR$2:AR$102,_xlfn.XMATCH($A197,'Source Spectra'!AR$2:AR$102,1))</f>
        <v>567.64984703602704</v>
      </c>
      <c r="AS197" s="6" cm="1">
        <f t="array" ref="AS197">INDEX('Source Spectra'!AS$2:AS$102,_xlfn.XMATCH($A197,'Source Spectra'!AR$2:AR$102,-1))</f>
        <v>0.243438489498327</v>
      </c>
      <c r="AT197" s="6" cm="1">
        <f t="array" ref="AT197">INDEX('Source Spectra'!AS$2:AS$102,_xlfn.XMATCH($A197,'Source Spectra'!AR$2:AR$102,1))</f>
        <v>0.24829937463863799</v>
      </c>
      <c r="AU197">
        <f t="shared" si="36"/>
        <v>0.24588130418744852</v>
      </c>
    </row>
    <row r="198" spans="1:47" x14ac:dyDescent="0.2">
      <c r="A198">
        <v>555</v>
      </c>
      <c r="B198" s="6" cm="1">
        <f t="array" ref="B198">INDEX('Source Spectra'!J$2:J$27,_xlfn.XMATCH(A198,'Source Spectra'!J$2:J$27,-1))</f>
        <v>544.84755670601396</v>
      </c>
      <c r="C198" s="6" cm="1">
        <f t="array" ref="C198">INDEX('Source Spectra'!J$2:J$27,_xlfn.XMATCH(A198,'Source Spectra'!J$2:J$27,1))</f>
        <v>566</v>
      </c>
      <c r="D198" s="6" cm="1">
        <f t="array" ref="D198">INDEX('Source Spectra'!K$2:K$27,_xlfn.XMATCH(A198,'Source Spectra'!J$2:J$27,-1))</f>
        <v>7.5441441880883794E-2</v>
      </c>
      <c r="E198" s="6" cm="1">
        <f t="array" ref="E198">INDEX('Source Spectra'!K$2:K$27,_xlfn.XMATCH(A198,'Source Spectra'!J$2:J$27,1))</f>
        <v>7.9208377239199101E-2</v>
      </c>
      <c r="F198">
        <f t="shared" si="31"/>
        <v>7.724944094207406E-2</v>
      </c>
      <c r="G198" s="6" cm="1">
        <f t="array" ref="G198">INDEX('Source Spectra'!B$2:B$1698,_xlfn.XMATCH($A198,'Source Spectra'!B$2:B$1698,-1))</f>
        <v>554.5</v>
      </c>
      <c r="H198" s="6" cm="1">
        <f t="array" ref="H198">INDEX('Source Spectra'!B$2:B$1698,_xlfn.XMATCH($A198,'Source Spectra'!B$2:B$1698,1))</f>
        <v>555.5</v>
      </c>
      <c r="I198" s="6" cm="1">
        <f t="array" ref="I198">INDEX('Source Spectra'!C$2:C$1698,_xlfn.XMATCH($A198,'Source Spectra'!B$2:B$1698,-1))</f>
        <v>1898</v>
      </c>
      <c r="J198" s="6" cm="1">
        <f t="array" ref="J198">INDEX('Source Spectra'!C$2:C$1698,_xlfn.XMATCH($A198,'Source Spectra'!B$2:B$1698,1))</f>
        <v>1897</v>
      </c>
      <c r="K198">
        <f t="shared" si="37"/>
        <v>1897.5</v>
      </c>
      <c r="L198" s="6" cm="1">
        <f t="array" ref="L198">INDEX('Source Spectra'!O$2:O$33,_xlfn.XMATCH($A198,'Source Spectra'!O$2:O$33,-1))</f>
        <v>530</v>
      </c>
      <c r="M198" s="6" cm="1">
        <f t="array" ref="M198">INDEX('Source Spectra'!O$2:O$33,_xlfn.XMATCH($A198,'Source Spectra'!O$2:O$33,1))</f>
        <v>563</v>
      </c>
      <c r="N198" s="6" cm="1">
        <f t="array" ref="N198">INDEX('Source Spectra'!P$2:P$33,_xlfn.XMATCH($A198,'Source Spectra'!O$2:O$33,-1))</f>
        <v>14528.205339706848</v>
      </c>
      <c r="O198" s="6" cm="1">
        <f t="array" ref="O198">INDEX('Source Spectra'!P$2:P$33,_xlfn.XMATCH($A198,'Source Spectra'!O$2:O$33,1))</f>
        <v>15547.8613956605</v>
      </c>
      <c r="P198">
        <f t="shared" si="38"/>
        <v>15300.672048762646</v>
      </c>
      <c r="Q198" s="6" cm="1">
        <f t="array" ref="Q198">INDEX('Source Spectra'!S$2:S$51,_xlfn.XMATCH($A198,'Source Spectra'!S$2:S$51,-1))</f>
        <v>530</v>
      </c>
      <c r="R198" s="6" cm="1">
        <f t="array" ref="R198">INDEX('Source Spectra'!S$2:S$51,_xlfn.XMATCH($A198,'Source Spectra'!S$2:S$51,1))</f>
        <v>563</v>
      </c>
      <c r="S198" s="6" cm="1">
        <f t="array" ref="S198">INDEX('Source Spectra'!T$2:T$51,_xlfn.XMATCH($A198,'Source Spectra'!S$2:S$51,-1))</f>
        <v>2.5533482912040499</v>
      </c>
      <c r="T198" s="6" cm="1">
        <f t="array" ref="T198">INDEX('Source Spectra'!T$2:T$51,_xlfn.XMATCH($A198,'Source Spectra'!S$2:S$51,1))</f>
        <v>2.7325539802212218</v>
      </c>
      <c r="U198">
        <f t="shared" si="39"/>
        <v>2.6891101768231196</v>
      </c>
      <c r="V198" s="6" cm="1">
        <f t="array" ref="V198">INDEX('Source Spectra'!W$2:W$51,_xlfn.XMATCH($A198,'Source Spectra'!W$2:W$51,-1))</f>
        <v>550</v>
      </c>
      <c r="W198" s="6" cm="1">
        <f t="array" ref="W198">INDEX('Source Spectra'!W$2:W$51,_xlfn.XMATCH($A198,'Source Spectra'!W$2:W$51,1))</f>
        <v>560</v>
      </c>
      <c r="X198" s="6" cm="1">
        <f t="array" ref="X198">INDEX('Source Spectra'!X$2:X$51,_xlfn.XMATCH($A198,'Source Spectra'!W$2:W$51,-1))</f>
        <v>2.6489865167147748</v>
      </c>
      <c r="Y198" s="6" cm="1">
        <f t="array" ref="Y198">INDEX('Source Spectra'!X$2:X$51,_xlfn.XMATCH($A198,'Source Spectra'!W$2:W$51,1))</f>
        <v>2.648994550576075</v>
      </c>
      <c r="Z198">
        <f t="shared" si="32"/>
        <v>2.6489905336454251</v>
      </c>
      <c r="AA198" s="6" cm="1">
        <f t="array" ref="AA198">INDEX('Source Spectra'!F$2:F$384,_xlfn.XMATCH($A198,'Source Spectra'!F$2:F$384,-1))</f>
        <v>549.77781258833897</v>
      </c>
      <c r="AB198" s="6" cm="1">
        <f t="array" ref="AB198">INDEX('Source Spectra'!F$2:F$384,_xlfn.XMATCH($A198,'Source Spectra'!F$2:F$384,1))</f>
        <v>557.149834259714</v>
      </c>
      <c r="AC198" s="6" cm="1">
        <f t="array" ref="AC198">INDEX('Source Spectra'!G$2:G$384,_xlfn.XMATCH($A198,'Source Spectra'!F$2:F$384,-1))</f>
        <v>68.278634695782003</v>
      </c>
      <c r="AD198" s="6" cm="1">
        <f t="array" ref="AD198">INDEX('Source Spectra'!G$2:G$384,_xlfn.XMATCH($A198,'Source Spectra'!F$2:F$384,1))</f>
        <v>69.587519504658204</v>
      </c>
      <c r="AE198">
        <f t="shared" si="40"/>
        <v>69.205821575707816</v>
      </c>
      <c r="AF198" s="6" cm="1">
        <f t="array" ref="AF198">INDEX('Source Spectra'!$AM$2:$AM$49,_xlfn.XMATCH($A198,'Source Spectra'!$AM$2:$AM$49,-1))</f>
        <v>550</v>
      </c>
      <c r="AG198" s="6" cm="1">
        <f t="array" ref="AG198">INDEX('Source Spectra'!$AM$2:$AM$49,_xlfn.XMATCH($A198,'Source Spectra'!$AM$2:$AM$49,1))</f>
        <v>560</v>
      </c>
      <c r="AH198" s="6" cm="1">
        <f t="array" ref="AH198">INDEX('Source Spectra'!$AN$2:$AN$49,_xlfn.XMATCH($A198,'Source Spectra'!$AM$2:$AM$49,-1))</f>
        <v>23.935401291251456</v>
      </c>
      <c r="AI198" s="6" cm="1">
        <f t="array" ref="AI198">INDEX('Source Spectra'!$AN$2:$AN$49,_xlfn.XMATCH($A198,'Source Spectra'!$AM$2:$AM$49,1))</f>
        <v>24.156821441122773</v>
      </c>
      <c r="AJ198">
        <f t="shared" si="33"/>
        <v>24.046111366187112</v>
      </c>
      <c r="AK198" s="6" cm="1">
        <f t="array" ref="AK198">INDEX('Source Spectra'!$AM$2:$AM$49,_xlfn.XMATCH($A198,'Source Spectra'!$AM$2:$AM$49,-1))</f>
        <v>550</v>
      </c>
      <c r="AL198" s="6" cm="1">
        <f t="array" ref="AL198">INDEX('Source Spectra'!$AM$2:$AM$49,_xlfn.XMATCH($A198,'Source Spectra'!$AM$2:$AM$49,1))</f>
        <v>560</v>
      </c>
      <c r="AM198" s="6" cm="1">
        <f t="array" ref="AM198">INDEX('Source Spectra'!$AO$2:$AO$49,_xlfn.XMATCH($A198,'Source Spectra'!$AM$2:$AM$49,-1))</f>
        <v>21.792486266170453</v>
      </c>
      <c r="AN198" s="6" cm="1">
        <f t="array" ref="AN198">INDEX('Source Spectra'!$AO$2:$AO$49,_xlfn.XMATCH($A198,'Source Spectra'!$AM$2:$AM$49,1))</f>
        <v>22.23551302498668</v>
      </c>
      <c r="AO198">
        <f t="shared" si="34"/>
        <v>22.013999645578565</v>
      </c>
      <c r="AP198">
        <f t="shared" si="35"/>
        <v>23.030055505882839</v>
      </c>
      <c r="AQ198" s="6" cm="1">
        <f t="array" ref="AQ198">INDEX('Source Spectra'!AR$2:AR$102,_xlfn.XMATCH($A198,'Source Spectra'!AR$2:AR$102,-1))</f>
        <v>540.21047338489802</v>
      </c>
      <c r="AR198" s="6" cm="1">
        <f t="array" ref="AR198">INDEX('Source Spectra'!AR$2:AR$102,_xlfn.XMATCH($A198,'Source Spectra'!AR$2:AR$102,1))</f>
        <v>567.64984703602704</v>
      </c>
      <c r="AS198" s="6" cm="1">
        <f t="array" ref="AS198">INDEX('Source Spectra'!AS$2:AS$102,_xlfn.XMATCH($A198,'Source Spectra'!AR$2:AR$102,-1))</f>
        <v>0.243438489498327</v>
      </c>
      <c r="AT198" s="6" cm="1">
        <f t="array" ref="AT198">INDEX('Source Spectra'!AS$2:AS$102,_xlfn.XMATCH($A198,'Source Spectra'!AR$2:AR$102,1))</f>
        <v>0.24829937463863799</v>
      </c>
      <c r="AU198">
        <f t="shared" si="36"/>
        <v>0.24605845419102051</v>
      </c>
    </row>
    <row r="199" spans="1:47" x14ac:dyDescent="0.2">
      <c r="A199">
        <v>556</v>
      </c>
      <c r="B199" s="6" cm="1">
        <f t="array" ref="B199">INDEX('Source Spectra'!J$2:J$27,_xlfn.XMATCH(A199,'Source Spectra'!J$2:J$27,-1))</f>
        <v>544.84755670601396</v>
      </c>
      <c r="C199" s="6" cm="1">
        <f t="array" ref="C199">INDEX('Source Spectra'!J$2:J$27,_xlfn.XMATCH(A199,'Source Spectra'!J$2:J$27,1))</f>
        <v>566</v>
      </c>
      <c r="D199" s="6" cm="1">
        <f t="array" ref="D199">INDEX('Source Spectra'!K$2:K$27,_xlfn.XMATCH(A199,'Source Spectra'!J$2:J$27,-1))</f>
        <v>7.5441441880883794E-2</v>
      </c>
      <c r="E199" s="6" cm="1">
        <f t="array" ref="E199">INDEX('Source Spectra'!K$2:K$27,_xlfn.XMATCH(A199,'Source Spectra'!J$2:J$27,1))</f>
        <v>7.9208377239199101E-2</v>
      </c>
      <c r="F199">
        <f t="shared" si="31"/>
        <v>7.742752605999452E-2</v>
      </c>
      <c r="G199" s="6" cm="1">
        <f t="array" ref="G199">INDEX('Source Spectra'!B$2:B$1698,_xlfn.XMATCH($A199,'Source Spectra'!B$2:B$1698,-1))</f>
        <v>555.5</v>
      </c>
      <c r="H199" s="6" cm="1">
        <f t="array" ref="H199">INDEX('Source Spectra'!B$2:B$1698,_xlfn.XMATCH($A199,'Source Spectra'!B$2:B$1698,1))</f>
        <v>556.5</v>
      </c>
      <c r="I199" s="6" cm="1">
        <f t="array" ref="I199">INDEX('Source Spectra'!C$2:C$1698,_xlfn.XMATCH($A199,'Source Spectra'!B$2:B$1698,-1))</f>
        <v>1897</v>
      </c>
      <c r="J199" s="6" cm="1">
        <f t="array" ref="J199">INDEX('Source Spectra'!C$2:C$1698,_xlfn.XMATCH($A199,'Source Spectra'!B$2:B$1698,1))</f>
        <v>1821</v>
      </c>
      <c r="K199">
        <f t="shared" si="37"/>
        <v>1859</v>
      </c>
      <c r="L199" s="6" cm="1">
        <f t="array" ref="L199">INDEX('Source Spectra'!O$2:O$33,_xlfn.XMATCH($A199,'Source Spectra'!O$2:O$33,-1))</f>
        <v>530</v>
      </c>
      <c r="M199" s="6" cm="1">
        <f t="array" ref="M199">INDEX('Source Spectra'!O$2:O$33,_xlfn.XMATCH($A199,'Source Spectra'!O$2:O$33,1))</f>
        <v>563</v>
      </c>
      <c r="N199" s="6" cm="1">
        <f t="array" ref="N199">INDEX('Source Spectra'!P$2:P$33,_xlfn.XMATCH($A199,'Source Spectra'!O$2:O$33,-1))</f>
        <v>14528.205339706848</v>
      </c>
      <c r="O199" s="6" cm="1">
        <f t="array" ref="O199">INDEX('Source Spectra'!P$2:P$33,_xlfn.XMATCH($A199,'Source Spectra'!O$2:O$33,1))</f>
        <v>15547.8613956605</v>
      </c>
      <c r="P199">
        <f t="shared" si="38"/>
        <v>15331.570717124878</v>
      </c>
      <c r="Q199" s="6" cm="1">
        <f t="array" ref="Q199">INDEX('Source Spectra'!S$2:S$51,_xlfn.XMATCH($A199,'Source Spectra'!S$2:S$51,-1))</f>
        <v>530</v>
      </c>
      <c r="R199" s="6" cm="1">
        <f t="array" ref="R199">INDEX('Source Spectra'!S$2:S$51,_xlfn.XMATCH($A199,'Source Spectra'!S$2:S$51,1))</f>
        <v>563</v>
      </c>
      <c r="S199" s="6" cm="1">
        <f t="array" ref="S199">INDEX('Source Spectra'!T$2:T$51,_xlfn.XMATCH($A199,'Source Spectra'!S$2:S$51,-1))</f>
        <v>2.5533482912040499</v>
      </c>
      <c r="T199" s="6" cm="1">
        <f t="array" ref="T199">INDEX('Source Spectra'!T$2:T$51,_xlfn.XMATCH($A199,'Source Spectra'!S$2:S$51,1))</f>
        <v>2.7325539802212218</v>
      </c>
      <c r="U199">
        <f t="shared" si="39"/>
        <v>2.6945406522478823</v>
      </c>
      <c r="V199" s="6" cm="1">
        <f t="array" ref="V199">INDEX('Source Spectra'!W$2:W$51,_xlfn.XMATCH($A199,'Source Spectra'!W$2:W$51,-1))</f>
        <v>550</v>
      </c>
      <c r="W199" s="6" cm="1">
        <f t="array" ref="W199">INDEX('Source Spectra'!W$2:W$51,_xlfn.XMATCH($A199,'Source Spectra'!W$2:W$51,1))</f>
        <v>560</v>
      </c>
      <c r="X199" s="6" cm="1">
        <f t="array" ref="X199">INDEX('Source Spectra'!X$2:X$51,_xlfn.XMATCH($A199,'Source Spectra'!W$2:W$51,-1))</f>
        <v>2.6489865167147748</v>
      </c>
      <c r="Y199" s="6" cm="1">
        <f t="array" ref="Y199">INDEX('Source Spectra'!X$2:X$51,_xlfn.XMATCH($A199,'Source Spectra'!W$2:W$51,1))</f>
        <v>2.648994550576075</v>
      </c>
      <c r="Z199">
        <f t="shared" si="32"/>
        <v>2.6489913370315548</v>
      </c>
      <c r="AA199" s="6" cm="1">
        <f t="array" ref="AA199">INDEX('Source Spectra'!F$2:F$384,_xlfn.XMATCH($A199,'Source Spectra'!F$2:F$384,-1))</f>
        <v>549.77781258833897</v>
      </c>
      <c r="AB199" s="6" cm="1">
        <f t="array" ref="AB199">INDEX('Source Spectra'!F$2:F$384,_xlfn.XMATCH($A199,'Source Spectra'!F$2:F$384,1))</f>
        <v>557.149834259714</v>
      </c>
      <c r="AC199" s="6" cm="1">
        <f t="array" ref="AC199">INDEX('Source Spectra'!G$2:G$384,_xlfn.XMATCH($A199,'Source Spectra'!F$2:F$384,-1))</f>
        <v>68.278634695782003</v>
      </c>
      <c r="AD199" s="6" cm="1">
        <f t="array" ref="AD199">INDEX('Source Spectra'!G$2:G$384,_xlfn.XMATCH($A199,'Source Spectra'!F$2:F$384,1))</f>
        <v>69.587519504658204</v>
      </c>
      <c r="AE199">
        <f t="shared" si="40"/>
        <v>69.383369183029487</v>
      </c>
      <c r="AF199" s="6" cm="1">
        <f t="array" ref="AF199">INDEX('Source Spectra'!$AM$2:$AM$49,_xlfn.XMATCH($A199,'Source Spectra'!$AM$2:$AM$49,-1))</f>
        <v>550</v>
      </c>
      <c r="AG199" s="6" cm="1">
        <f t="array" ref="AG199">INDEX('Source Spectra'!$AM$2:$AM$49,_xlfn.XMATCH($A199,'Source Spectra'!$AM$2:$AM$49,1))</f>
        <v>560</v>
      </c>
      <c r="AH199" s="6" cm="1">
        <f t="array" ref="AH199">INDEX('Source Spectra'!$AN$2:$AN$49,_xlfn.XMATCH($A199,'Source Spectra'!$AM$2:$AM$49,-1))</f>
        <v>23.935401291251456</v>
      </c>
      <c r="AI199" s="6" cm="1">
        <f t="array" ref="AI199">INDEX('Source Spectra'!$AN$2:$AN$49,_xlfn.XMATCH($A199,'Source Spectra'!$AM$2:$AM$49,1))</f>
        <v>24.156821441122773</v>
      </c>
      <c r="AJ199">
        <f t="shared" si="33"/>
        <v>24.068253381174245</v>
      </c>
      <c r="AK199" s="6" cm="1">
        <f t="array" ref="AK199">INDEX('Source Spectra'!$AM$2:$AM$49,_xlfn.XMATCH($A199,'Source Spectra'!$AM$2:$AM$49,-1))</f>
        <v>550</v>
      </c>
      <c r="AL199" s="6" cm="1">
        <f t="array" ref="AL199">INDEX('Source Spectra'!$AM$2:$AM$49,_xlfn.XMATCH($A199,'Source Spectra'!$AM$2:$AM$49,1))</f>
        <v>560</v>
      </c>
      <c r="AM199" s="6" cm="1">
        <f t="array" ref="AM199">INDEX('Source Spectra'!$AO$2:$AO$49,_xlfn.XMATCH($A199,'Source Spectra'!$AM$2:$AM$49,-1))</f>
        <v>21.792486266170453</v>
      </c>
      <c r="AN199" s="6" cm="1">
        <f t="array" ref="AN199">INDEX('Source Spectra'!$AO$2:$AO$49,_xlfn.XMATCH($A199,'Source Spectra'!$AM$2:$AM$49,1))</f>
        <v>22.23551302498668</v>
      </c>
      <c r="AO199">
        <f t="shared" si="34"/>
        <v>22.058302321460189</v>
      </c>
      <c r="AP199">
        <f t="shared" si="35"/>
        <v>23.063277851317217</v>
      </c>
      <c r="AQ199" s="6" cm="1">
        <f t="array" ref="AQ199">INDEX('Source Spectra'!AR$2:AR$102,_xlfn.XMATCH($A199,'Source Spectra'!AR$2:AR$102,-1))</f>
        <v>540.21047338489802</v>
      </c>
      <c r="AR199" s="6" cm="1">
        <f t="array" ref="AR199">INDEX('Source Spectra'!AR$2:AR$102,_xlfn.XMATCH($A199,'Source Spectra'!AR$2:AR$102,1))</f>
        <v>567.64984703602704</v>
      </c>
      <c r="AS199" s="6" cm="1">
        <f t="array" ref="AS199">INDEX('Source Spectra'!AS$2:AS$102,_xlfn.XMATCH($A199,'Source Spectra'!AR$2:AR$102,-1))</f>
        <v>0.243438489498327</v>
      </c>
      <c r="AT199" s="6" cm="1">
        <f t="array" ref="AT199">INDEX('Source Spectra'!AS$2:AS$102,_xlfn.XMATCH($A199,'Source Spectra'!AR$2:AR$102,1))</f>
        <v>0.24829937463863799</v>
      </c>
      <c r="AU199">
        <f t="shared" si="36"/>
        <v>0.24623560419459253</v>
      </c>
    </row>
    <row r="200" spans="1:47" x14ac:dyDescent="0.2">
      <c r="A200">
        <v>557</v>
      </c>
      <c r="B200" s="6" cm="1">
        <f t="array" ref="B200">INDEX('Source Spectra'!J$2:J$27,_xlfn.XMATCH(A200,'Source Spectra'!J$2:J$27,-1))</f>
        <v>544.84755670601396</v>
      </c>
      <c r="C200" s="6" cm="1">
        <f t="array" ref="C200">INDEX('Source Spectra'!J$2:J$27,_xlfn.XMATCH(A200,'Source Spectra'!J$2:J$27,1))</f>
        <v>566</v>
      </c>
      <c r="D200" s="6" cm="1">
        <f t="array" ref="D200">INDEX('Source Spectra'!K$2:K$27,_xlfn.XMATCH(A200,'Source Spectra'!J$2:J$27,-1))</f>
        <v>7.5441441880883794E-2</v>
      </c>
      <c r="E200" s="6" cm="1">
        <f t="array" ref="E200">INDEX('Source Spectra'!K$2:K$27,_xlfn.XMATCH(A200,'Source Spectra'!J$2:J$27,1))</f>
        <v>7.9208377239199101E-2</v>
      </c>
      <c r="F200">
        <f t="shared" si="31"/>
        <v>7.7605611177914979E-2</v>
      </c>
      <c r="G200" s="6" cm="1">
        <f t="array" ref="G200">INDEX('Source Spectra'!B$2:B$1698,_xlfn.XMATCH($A200,'Source Spectra'!B$2:B$1698,-1))</f>
        <v>556.5</v>
      </c>
      <c r="H200" s="6" cm="1">
        <f t="array" ref="H200">INDEX('Source Spectra'!B$2:B$1698,_xlfn.XMATCH($A200,'Source Spectra'!B$2:B$1698,1))</f>
        <v>557.5</v>
      </c>
      <c r="I200" s="6" cm="1">
        <f t="array" ref="I200">INDEX('Source Spectra'!C$2:C$1698,_xlfn.XMATCH($A200,'Source Spectra'!B$2:B$1698,-1))</f>
        <v>1821</v>
      </c>
      <c r="J200" s="6" cm="1">
        <f t="array" ref="J200">INDEX('Source Spectra'!C$2:C$1698,_xlfn.XMATCH($A200,'Source Spectra'!B$2:B$1698,1))</f>
        <v>1846</v>
      </c>
      <c r="K200">
        <f t="shared" si="37"/>
        <v>1833.5</v>
      </c>
      <c r="L200" s="6" cm="1">
        <f t="array" ref="L200">INDEX('Source Spectra'!O$2:O$33,_xlfn.XMATCH($A200,'Source Spectra'!O$2:O$33,-1))</f>
        <v>530</v>
      </c>
      <c r="M200" s="6" cm="1">
        <f t="array" ref="M200">INDEX('Source Spectra'!O$2:O$33,_xlfn.XMATCH($A200,'Source Spectra'!O$2:O$33,1))</f>
        <v>563</v>
      </c>
      <c r="N200" s="6" cm="1">
        <f t="array" ref="N200">INDEX('Source Spectra'!P$2:P$33,_xlfn.XMATCH($A200,'Source Spectra'!O$2:O$33,-1))</f>
        <v>14528.205339706848</v>
      </c>
      <c r="O200" s="6" cm="1">
        <f t="array" ref="O200">INDEX('Source Spectra'!P$2:P$33,_xlfn.XMATCH($A200,'Source Spectra'!O$2:O$33,1))</f>
        <v>15547.8613956605</v>
      </c>
      <c r="P200">
        <f t="shared" si="38"/>
        <v>15362.469385487109</v>
      </c>
      <c r="Q200" s="6" cm="1">
        <f t="array" ref="Q200">INDEX('Source Spectra'!S$2:S$51,_xlfn.XMATCH($A200,'Source Spectra'!S$2:S$51,-1))</f>
        <v>530</v>
      </c>
      <c r="R200" s="6" cm="1">
        <f t="array" ref="R200">INDEX('Source Spectra'!S$2:S$51,_xlfn.XMATCH($A200,'Source Spectra'!S$2:S$51,1))</f>
        <v>563</v>
      </c>
      <c r="S200" s="6" cm="1">
        <f t="array" ref="S200">INDEX('Source Spectra'!T$2:T$51,_xlfn.XMATCH($A200,'Source Spectra'!S$2:S$51,-1))</f>
        <v>2.5533482912040499</v>
      </c>
      <c r="T200" s="6" cm="1">
        <f t="array" ref="T200">INDEX('Source Spectra'!T$2:T$51,_xlfn.XMATCH($A200,'Source Spectra'!S$2:S$51,1))</f>
        <v>2.7325539802212218</v>
      </c>
      <c r="U200">
        <f t="shared" si="39"/>
        <v>2.699971127672645</v>
      </c>
      <c r="V200" s="6" cm="1">
        <f t="array" ref="V200">INDEX('Source Spectra'!W$2:W$51,_xlfn.XMATCH($A200,'Source Spectra'!W$2:W$51,-1))</f>
        <v>550</v>
      </c>
      <c r="W200" s="6" cm="1">
        <f t="array" ref="W200">INDEX('Source Spectra'!W$2:W$51,_xlfn.XMATCH($A200,'Source Spectra'!W$2:W$51,1))</f>
        <v>560</v>
      </c>
      <c r="X200" s="6" cm="1">
        <f t="array" ref="X200">INDEX('Source Spectra'!X$2:X$51,_xlfn.XMATCH($A200,'Source Spectra'!W$2:W$51,-1))</f>
        <v>2.6489865167147748</v>
      </c>
      <c r="Y200" s="6" cm="1">
        <f t="array" ref="Y200">INDEX('Source Spectra'!X$2:X$51,_xlfn.XMATCH($A200,'Source Spectra'!W$2:W$51,1))</f>
        <v>2.648994550576075</v>
      </c>
      <c r="Z200">
        <f t="shared" si="32"/>
        <v>2.6489921404176848</v>
      </c>
      <c r="AA200" s="6" cm="1">
        <f t="array" ref="AA200">INDEX('Source Spectra'!F$2:F$384,_xlfn.XMATCH($A200,'Source Spectra'!F$2:F$384,-1))</f>
        <v>549.77781258833897</v>
      </c>
      <c r="AB200" s="6" cm="1">
        <f t="array" ref="AB200">INDEX('Source Spectra'!F$2:F$384,_xlfn.XMATCH($A200,'Source Spectra'!F$2:F$384,1))</f>
        <v>557.149834259714</v>
      </c>
      <c r="AC200" s="6" cm="1">
        <f t="array" ref="AC200">INDEX('Source Spectra'!G$2:G$384,_xlfn.XMATCH($A200,'Source Spectra'!F$2:F$384,-1))</f>
        <v>68.278634695782003</v>
      </c>
      <c r="AD200" s="6" cm="1">
        <f t="array" ref="AD200">INDEX('Source Spectra'!G$2:G$384,_xlfn.XMATCH($A200,'Source Spectra'!F$2:F$384,1))</f>
        <v>69.587519504658204</v>
      </c>
      <c r="AE200">
        <f t="shared" si="40"/>
        <v>69.560916790351172</v>
      </c>
      <c r="AF200" s="6" cm="1">
        <f t="array" ref="AF200">INDEX('Source Spectra'!$AM$2:$AM$49,_xlfn.XMATCH($A200,'Source Spectra'!$AM$2:$AM$49,-1))</f>
        <v>550</v>
      </c>
      <c r="AG200" s="6" cm="1">
        <f t="array" ref="AG200">INDEX('Source Spectra'!$AM$2:$AM$49,_xlfn.XMATCH($A200,'Source Spectra'!$AM$2:$AM$49,1))</f>
        <v>560</v>
      </c>
      <c r="AH200" s="6" cm="1">
        <f t="array" ref="AH200">INDEX('Source Spectra'!$AN$2:$AN$49,_xlfn.XMATCH($A200,'Source Spectra'!$AM$2:$AM$49,-1))</f>
        <v>23.935401291251456</v>
      </c>
      <c r="AI200" s="6" cm="1">
        <f t="array" ref="AI200">INDEX('Source Spectra'!$AN$2:$AN$49,_xlfn.XMATCH($A200,'Source Spectra'!$AM$2:$AM$49,1))</f>
        <v>24.156821441122773</v>
      </c>
      <c r="AJ200">
        <f t="shared" si="33"/>
        <v>24.090395396161377</v>
      </c>
      <c r="AK200" s="6" cm="1">
        <f t="array" ref="AK200">INDEX('Source Spectra'!$AM$2:$AM$49,_xlfn.XMATCH($A200,'Source Spectra'!$AM$2:$AM$49,-1))</f>
        <v>550</v>
      </c>
      <c r="AL200" s="6" cm="1">
        <f t="array" ref="AL200">INDEX('Source Spectra'!$AM$2:$AM$49,_xlfn.XMATCH($A200,'Source Spectra'!$AM$2:$AM$49,1))</f>
        <v>560</v>
      </c>
      <c r="AM200" s="6" cm="1">
        <f t="array" ref="AM200">INDEX('Source Spectra'!$AO$2:$AO$49,_xlfn.XMATCH($A200,'Source Spectra'!$AM$2:$AM$49,-1))</f>
        <v>21.792486266170453</v>
      </c>
      <c r="AN200" s="6" cm="1">
        <f t="array" ref="AN200">INDEX('Source Spectra'!$AO$2:$AO$49,_xlfn.XMATCH($A200,'Source Spectra'!$AM$2:$AM$49,1))</f>
        <v>22.23551302498668</v>
      </c>
      <c r="AO200">
        <f t="shared" si="34"/>
        <v>22.102604997341814</v>
      </c>
      <c r="AP200">
        <f t="shared" si="35"/>
        <v>23.096500196751595</v>
      </c>
      <c r="AQ200" s="6" cm="1">
        <f t="array" ref="AQ200">INDEX('Source Spectra'!AR$2:AR$102,_xlfn.XMATCH($A200,'Source Spectra'!AR$2:AR$102,-1))</f>
        <v>540.21047338489802</v>
      </c>
      <c r="AR200" s="6" cm="1">
        <f t="array" ref="AR200">INDEX('Source Spectra'!AR$2:AR$102,_xlfn.XMATCH($A200,'Source Spectra'!AR$2:AR$102,1))</f>
        <v>567.64984703602704</v>
      </c>
      <c r="AS200" s="6" cm="1">
        <f t="array" ref="AS200">INDEX('Source Spectra'!AS$2:AS$102,_xlfn.XMATCH($A200,'Source Spectra'!AR$2:AR$102,-1))</f>
        <v>0.243438489498327</v>
      </c>
      <c r="AT200" s="6" cm="1">
        <f t="array" ref="AT200">INDEX('Source Spectra'!AS$2:AS$102,_xlfn.XMATCH($A200,'Source Spectra'!AR$2:AR$102,1))</f>
        <v>0.24829937463863799</v>
      </c>
      <c r="AU200">
        <f t="shared" si="36"/>
        <v>0.24641275419816452</v>
      </c>
    </row>
    <row r="201" spans="1:47" x14ac:dyDescent="0.2">
      <c r="A201">
        <v>558</v>
      </c>
      <c r="B201" s="6" cm="1">
        <f t="array" ref="B201">INDEX('Source Spectra'!J$2:J$27,_xlfn.XMATCH(A201,'Source Spectra'!J$2:J$27,-1))</f>
        <v>544.84755670601396</v>
      </c>
      <c r="C201" s="6" cm="1">
        <f t="array" ref="C201">INDEX('Source Spectra'!J$2:J$27,_xlfn.XMATCH(A201,'Source Spectra'!J$2:J$27,1))</f>
        <v>566</v>
      </c>
      <c r="D201" s="6" cm="1">
        <f t="array" ref="D201">INDEX('Source Spectra'!K$2:K$27,_xlfn.XMATCH(A201,'Source Spectra'!J$2:J$27,-1))</f>
        <v>7.5441441880883794E-2</v>
      </c>
      <c r="E201" s="6" cm="1">
        <f t="array" ref="E201">INDEX('Source Spectra'!K$2:K$27,_xlfn.XMATCH(A201,'Source Spectra'!J$2:J$27,1))</f>
        <v>7.9208377239199101E-2</v>
      </c>
      <c r="F201">
        <f t="shared" si="31"/>
        <v>7.7783696295835439E-2</v>
      </c>
      <c r="G201" s="6" cm="1">
        <f t="array" ref="G201">INDEX('Source Spectra'!B$2:B$1698,_xlfn.XMATCH($A201,'Source Spectra'!B$2:B$1698,-1))</f>
        <v>557.5</v>
      </c>
      <c r="H201" s="6" cm="1">
        <f t="array" ref="H201">INDEX('Source Spectra'!B$2:B$1698,_xlfn.XMATCH($A201,'Source Spectra'!B$2:B$1698,1))</f>
        <v>558.5</v>
      </c>
      <c r="I201" s="6" cm="1">
        <f t="array" ref="I201">INDEX('Source Spectra'!C$2:C$1698,_xlfn.XMATCH($A201,'Source Spectra'!B$2:B$1698,-1))</f>
        <v>1846</v>
      </c>
      <c r="J201" s="6" cm="1">
        <f t="array" ref="J201">INDEX('Source Spectra'!C$2:C$1698,_xlfn.XMATCH($A201,'Source Spectra'!B$2:B$1698,1))</f>
        <v>1787</v>
      </c>
      <c r="K201">
        <f t="shared" si="37"/>
        <v>1816.5</v>
      </c>
      <c r="L201" s="6" cm="1">
        <f t="array" ref="L201">INDEX('Source Spectra'!O$2:O$33,_xlfn.XMATCH($A201,'Source Spectra'!O$2:O$33,-1))</f>
        <v>530</v>
      </c>
      <c r="M201" s="6" cm="1">
        <f t="array" ref="M201">INDEX('Source Spectra'!O$2:O$33,_xlfn.XMATCH($A201,'Source Spectra'!O$2:O$33,1))</f>
        <v>563</v>
      </c>
      <c r="N201" s="6" cm="1">
        <f t="array" ref="N201">INDEX('Source Spectra'!P$2:P$33,_xlfn.XMATCH($A201,'Source Spectra'!O$2:O$33,-1))</f>
        <v>14528.205339706848</v>
      </c>
      <c r="O201" s="6" cm="1">
        <f t="array" ref="O201">INDEX('Source Spectra'!P$2:P$33,_xlfn.XMATCH($A201,'Source Spectra'!O$2:O$33,1))</f>
        <v>15547.8613956605</v>
      </c>
      <c r="P201">
        <f t="shared" si="38"/>
        <v>15393.368053849341</v>
      </c>
      <c r="Q201" s="6" cm="1">
        <f t="array" ref="Q201">INDEX('Source Spectra'!S$2:S$51,_xlfn.XMATCH($A201,'Source Spectra'!S$2:S$51,-1))</f>
        <v>530</v>
      </c>
      <c r="R201" s="6" cm="1">
        <f t="array" ref="R201">INDEX('Source Spectra'!S$2:S$51,_xlfn.XMATCH($A201,'Source Spectra'!S$2:S$51,1))</f>
        <v>563</v>
      </c>
      <c r="S201" s="6" cm="1">
        <f t="array" ref="S201">INDEX('Source Spectra'!T$2:T$51,_xlfn.XMATCH($A201,'Source Spectra'!S$2:S$51,-1))</f>
        <v>2.5533482912040499</v>
      </c>
      <c r="T201" s="6" cm="1">
        <f t="array" ref="T201">INDEX('Source Spectra'!T$2:T$51,_xlfn.XMATCH($A201,'Source Spectra'!S$2:S$51,1))</f>
        <v>2.7325539802212218</v>
      </c>
      <c r="U201">
        <f t="shared" si="39"/>
        <v>2.7054016030974077</v>
      </c>
      <c r="V201" s="6" cm="1">
        <f t="array" ref="V201">INDEX('Source Spectra'!W$2:W$51,_xlfn.XMATCH($A201,'Source Spectra'!W$2:W$51,-1))</f>
        <v>550</v>
      </c>
      <c r="W201" s="6" cm="1">
        <f t="array" ref="W201">INDEX('Source Spectra'!W$2:W$51,_xlfn.XMATCH($A201,'Source Spectra'!W$2:W$51,1))</f>
        <v>560</v>
      </c>
      <c r="X201" s="6" cm="1">
        <f t="array" ref="X201">INDEX('Source Spectra'!X$2:X$51,_xlfn.XMATCH($A201,'Source Spectra'!W$2:W$51,-1))</f>
        <v>2.6489865167147748</v>
      </c>
      <c r="Y201" s="6" cm="1">
        <f t="array" ref="Y201">INDEX('Source Spectra'!X$2:X$51,_xlfn.XMATCH($A201,'Source Spectra'!W$2:W$51,1))</f>
        <v>2.648994550576075</v>
      </c>
      <c r="Z201">
        <f t="shared" si="32"/>
        <v>2.6489929438038149</v>
      </c>
      <c r="AA201" s="6" cm="1">
        <f t="array" ref="AA201">INDEX('Source Spectra'!F$2:F$384,_xlfn.XMATCH($A201,'Source Spectra'!F$2:F$384,-1))</f>
        <v>557.149834259714</v>
      </c>
      <c r="AB201" s="6" cm="1">
        <f t="array" ref="AB201">INDEX('Source Spectra'!F$2:F$384,_xlfn.XMATCH($A201,'Source Spectra'!F$2:F$384,1))</f>
        <v>560.02994308473194</v>
      </c>
      <c r="AC201" s="6" cm="1">
        <f t="array" ref="AC201">INDEX('Source Spectra'!G$2:G$384,_xlfn.XMATCH($A201,'Source Spectra'!F$2:F$384,-1))</f>
        <v>69.587519504658204</v>
      </c>
      <c r="AD201" s="6" cm="1">
        <f t="array" ref="AD201">INDEX('Source Spectra'!G$2:G$384,_xlfn.XMATCH($A201,'Source Spectra'!F$2:F$384,1))</f>
        <v>65.524119242969206</v>
      </c>
      <c r="AE201">
        <f t="shared" si="40"/>
        <v>68.388063546067599</v>
      </c>
      <c r="AF201" s="6" cm="1">
        <f t="array" ref="AF201">INDEX('Source Spectra'!$AM$2:$AM$49,_xlfn.XMATCH($A201,'Source Spectra'!$AM$2:$AM$49,-1))</f>
        <v>550</v>
      </c>
      <c r="AG201" s="6" cm="1">
        <f t="array" ref="AG201">INDEX('Source Spectra'!$AM$2:$AM$49,_xlfn.XMATCH($A201,'Source Spectra'!$AM$2:$AM$49,1))</f>
        <v>560</v>
      </c>
      <c r="AH201" s="6" cm="1">
        <f t="array" ref="AH201">INDEX('Source Spectra'!$AN$2:$AN$49,_xlfn.XMATCH($A201,'Source Spectra'!$AM$2:$AM$49,-1))</f>
        <v>23.935401291251456</v>
      </c>
      <c r="AI201" s="6" cm="1">
        <f t="array" ref="AI201">INDEX('Source Spectra'!$AN$2:$AN$49,_xlfn.XMATCH($A201,'Source Spectra'!$AM$2:$AM$49,1))</f>
        <v>24.156821441122773</v>
      </c>
      <c r="AJ201">
        <f t="shared" si="33"/>
        <v>24.112537411148509</v>
      </c>
      <c r="AK201" s="6" cm="1">
        <f t="array" ref="AK201">INDEX('Source Spectra'!$AM$2:$AM$49,_xlfn.XMATCH($A201,'Source Spectra'!$AM$2:$AM$49,-1))</f>
        <v>550</v>
      </c>
      <c r="AL201" s="6" cm="1">
        <f t="array" ref="AL201">INDEX('Source Spectra'!$AM$2:$AM$49,_xlfn.XMATCH($A201,'Source Spectra'!$AM$2:$AM$49,1))</f>
        <v>560</v>
      </c>
      <c r="AM201" s="6" cm="1">
        <f t="array" ref="AM201">INDEX('Source Spectra'!$AO$2:$AO$49,_xlfn.XMATCH($A201,'Source Spectra'!$AM$2:$AM$49,-1))</f>
        <v>21.792486266170453</v>
      </c>
      <c r="AN201" s="6" cm="1">
        <f t="array" ref="AN201">INDEX('Source Spectra'!$AO$2:$AO$49,_xlfn.XMATCH($A201,'Source Spectra'!$AM$2:$AM$49,1))</f>
        <v>22.23551302498668</v>
      </c>
      <c r="AO201">
        <f t="shared" si="34"/>
        <v>22.146907673223435</v>
      </c>
      <c r="AP201">
        <f t="shared" si="35"/>
        <v>23.129722542185974</v>
      </c>
      <c r="AQ201" s="6" cm="1">
        <f t="array" ref="AQ201">INDEX('Source Spectra'!AR$2:AR$102,_xlfn.XMATCH($A201,'Source Spectra'!AR$2:AR$102,-1))</f>
        <v>540.21047338489802</v>
      </c>
      <c r="AR201" s="6" cm="1">
        <f t="array" ref="AR201">INDEX('Source Spectra'!AR$2:AR$102,_xlfn.XMATCH($A201,'Source Spectra'!AR$2:AR$102,1))</f>
        <v>567.64984703602704</v>
      </c>
      <c r="AS201" s="6" cm="1">
        <f t="array" ref="AS201">INDEX('Source Spectra'!AS$2:AS$102,_xlfn.XMATCH($A201,'Source Spectra'!AR$2:AR$102,-1))</f>
        <v>0.243438489498327</v>
      </c>
      <c r="AT201" s="6" cm="1">
        <f t="array" ref="AT201">INDEX('Source Spectra'!AS$2:AS$102,_xlfn.XMATCH($A201,'Source Spectra'!AR$2:AR$102,1))</f>
        <v>0.24829937463863799</v>
      </c>
      <c r="AU201">
        <f t="shared" si="36"/>
        <v>0.24658990420173654</v>
      </c>
    </row>
    <row r="202" spans="1:47" x14ac:dyDescent="0.2">
      <c r="A202">
        <v>559</v>
      </c>
      <c r="B202" s="6" cm="1">
        <f t="array" ref="B202">INDEX('Source Spectra'!J$2:J$27,_xlfn.XMATCH(A202,'Source Spectra'!J$2:J$27,-1))</f>
        <v>544.84755670601396</v>
      </c>
      <c r="C202" s="6" cm="1">
        <f t="array" ref="C202">INDEX('Source Spectra'!J$2:J$27,_xlfn.XMATCH(A202,'Source Spectra'!J$2:J$27,1))</f>
        <v>566</v>
      </c>
      <c r="D202" s="6" cm="1">
        <f t="array" ref="D202">INDEX('Source Spectra'!K$2:K$27,_xlfn.XMATCH(A202,'Source Spectra'!J$2:J$27,-1))</f>
        <v>7.5441441880883794E-2</v>
      </c>
      <c r="E202" s="6" cm="1">
        <f t="array" ref="E202">INDEX('Source Spectra'!K$2:K$27,_xlfn.XMATCH(A202,'Source Spectra'!J$2:J$27,1))</f>
        <v>7.9208377239199101E-2</v>
      </c>
      <c r="F202">
        <f t="shared" si="31"/>
        <v>7.7961781413755898E-2</v>
      </c>
      <c r="G202" s="6" cm="1">
        <f t="array" ref="G202">INDEX('Source Spectra'!B$2:B$1698,_xlfn.XMATCH($A202,'Source Spectra'!B$2:B$1698,-1))</f>
        <v>558.5</v>
      </c>
      <c r="H202" s="6" cm="1">
        <f t="array" ref="H202">INDEX('Source Spectra'!B$2:B$1698,_xlfn.XMATCH($A202,'Source Spectra'!B$2:B$1698,1))</f>
        <v>559.5</v>
      </c>
      <c r="I202" s="6" cm="1">
        <f t="array" ref="I202">INDEX('Source Spectra'!C$2:C$1698,_xlfn.XMATCH($A202,'Source Spectra'!B$2:B$1698,-1))</f>
        <v>1787</v>
      </c>
      <c r="J202" s="6" cm="1">
        <f t="array" ref="J202">INDEX('Source Spectra'!C$2:C$1698,_xlfn.XMATCH($A202,'Source Spectra'!B$2:B$1698,1))</f>
        <v>1808</v>
      </c>
      <c r="K202">
        <f t="shared" si="37"/>
        <v>1797.5</v>
      </c>
      <c r="L202" s="6" cm="1">
        <f t="array" ref="L202">INDEX('Source Spectra'!O$2:O$33,_xlfn.XMATCH($A202,'Source Spectra'!O$2:O$33,-1))</f>
        <v>530</v>
      </c>
      <c r="M202" s="6" cm="1">
        <f t="array" ref="M202">INDEX('Source Spectra'!O$2:O$33,_xlfn.XMATCH($A202,'Source Spectra'!O$2:O$33,1))</f>
        <v>563</v>
      </c>
      <c r="N202" s="6" cm="1">
        <f t="array" ref="N202">INDEX('Source Spectra'!P$2:P$33,_xlfn.XMATCH($A202,'Source Spectra'!O$2:O$33,-1))</f>
        <v>14528.205339706848</v>
      </c>
      <c r="O202" s="6" cm="1">
        <f t="array" ref="O202">INDEX('Source Spectra'!P$2:P$33,_xlfn.XMATCH($A202,'Source Spectra'!O$2:O$33,1))</f>
        <v>15547.8613956605</v>
      </c>
      <c r="P202">
        <f t="shared" si="38"/>
        <v>15424.266722211572</v>
      </c>
      <c r="Q202" s="6" cm="1">
        <f t="array" ref="Q202">INDEX('Source Spectra'!S$2:S$51,_xlfn.XMATCH($A202,'Source Spectra'!S$2:S$51,-1))</f>
        <v>530</v>
      </c>
      <c r="R202" s="6" cm="1">
        <f t="array" ref="R202">INDEX('Source Spectra'!S$2:S$51,_xlfn.XMATCH($A202,'Source Spectra'!S$2:S$51,1))</f>
        <v>563</v>
      </c>
      <c r="S202" s="6" cm="1">
        <f t="array" ref="S202">INDEX('Source Spectra'!T$2:T$51,_xlfn.XMATCH($A202,'Source Spectra'!S$2:S$51,-1))</f>
        <v>2.5533482912040499</v>
      </c>
      <c r="T202" s="6" cm="1">
        <f t="array" ref="T202">INDEX('Source Spectra'!T$2:T$51,_xlfn.XMATCH($A202,'Source Spectra'!S$2:S$51,1))</f>
        <v>2.7325539802212218</v>
      </c>
      <c r="U202">
        <f t="shared" si="39"/>
        <v>2.7108320785221705</v>
      </c>
      <c r="V202" s="6" cm="1">
        <f t="array" ref="V202">INDEX('Source Spectra'!W$2:W$51,_xlfn.XMATCH($A202,'Source Spectra'!W$2:W$51,-1))</f>
        <v>550</v>
      </c>
      <c r="W202" s="6" cm="1">
        <f t="array" ref="W202">INDEX('Source Spectra'!W$2:W$51,_xlfn.XMATCH($A202,'Source Spectra'!W$2:W$51,1))</f>
        <v>560</v>
      </c>
      <c r="X202" s="6" cm="1">
        <f t="array" ref="X202">INDEX('Source Spectra'!X$2:X$51,_xlfn.XMATCH($A202,'Source Spectra'!W$2:W$51,-1))</f>
        <v>2.6489865167147748</v>
      </c>
      <c r="Y202" s="6" cm="1">
        <f t="array" ref="Y202">INDEX('Source Spectra'!X$2:X$51,_xlfn.XMATCH($A202,'Source Spectra'!W$2:W$51,1))</f>
        <v>2.648994550576075</v>
      </c>
      <c r="Z202">
        <f t="shared" si="32"/>
        <v>2.648993747189945</v>
      </c>
      <c r="AA202" s="6" cm="1">
        <f t="array" ref="AA202">INDEX('Source Spectra'!F$2:F$384,_xlfn.XMATCH($A202,'Source Spectra'!F$2:F$384,-1))</f>
        <v>557.149834259714</v>
      </c>
      <c r="AB202" s="6" cm="1">
        <f t="array" ref="AB202">INDEX('Source Spectra'!F$2:F$384,_xlfn.XMATCH($A202,'Source Spectra'!F$2:F$384,1))</f>
        <v>560.02994308473194</v>
      </c>
      <c r="AC202" s="6" cm="1">
        <f t="array" ref="AC202">INDEX('Source Spectra'!G$2:G$384,_xlfn.XMATCH($A202,'Source Spectra'!F$2:F$384,-1))</f>
        <v>69.587519504658204</v>
      </c>
      <c r="AD202" s="6" cm="1">
        <f t="array" ref="AD202">INDEX('Source Spectra'!G$2:G$384,_xlfn.XMATCH($A202,'Source Spectra'!F$2:F$384,1))</f>
        <v>65.524119242969206</v>
      </c>
      <c r="AE202">
        <f t="shared" si="40"/>
        <v>66.977213988442401</v>
      </c>
      <c r="AF202" s="6" cm="1">
        <f t="array" ref="AF202">INDEX('Source Spectra'!$AM$2:$AM$49,_xlfn.XMATCH($A202,'Source Spectra'!$AM$2:$AM$49,-1))</f>
        <v>550</v>
      </c>
      <c r="AG202" s="6" cm="1">
        <f t="array" ref="AG202">INDEX('Source Spectra'!$AM$2:$AM$49,_xlfn.XMATCH($A202,'Source Spectra'!$AM$2:$AM$49,1))</f>
        <v>560</v>
      </c>
      <c r="AH202" s="6" cm="1">
        <f t="array" ref="AH202">INDEX('Source Spectra'!$AN$2:$AN$49,_xlfn.XMATCH($A202,'Source Spectra'!$AM$2:$AM$49,-1))</f>
        <v>23.935401291251456</v>
      </c>
      <c r="AI202" s="6" cm="1">
        <f t="array" ref="AI202">INDEX('Source Spectra'!$AN$2:$AN$49,_xlfn.XMATCH($A202,'Source Spectra'!$AM$2:$AM$49,1))</f>
        <v>24.156821441122773</v>
      </c>
      <c r="AJ202">
        <f t="shared" si="33"/>
        <v>24.134679426135641</v>
      </c>
      <c r="AK202" s="6" cm="1">
        <f t="array" ref="AK202">INDEX('Source Spectra'!$AM$2:$AM$49,_xlfn.XMATCH($A202,'Source Spectra'!$AM$2:$AM$49,-1))</f>
        <v>550</v>
      </c>
      <c r="AL202" s="6" cm="1">
        <f t="array" ref="AL202">INDEX('Source Spectra'!$AM$2:$AM$49,_xlfn.XMATCH($A202,'Source Spectra'!$AM$2:$AM$49,1))</f>
        <v>560</v>
      </c>
      <c r="AM202" s="6" cm="1">
        <f t="array" ref="AM202">INDEX('Source Spectra'!$AO$2:$AO$49,_xlfn.XMATCH($A202,'Source Spectra'!$AM$2:$AM$49,-1))</f>
        <v>21.792486266170453</v>
      </c>
      <c r="AN202" s="6" cm="1">
        <f t="array" ref="AN202">INDEX('Source Spectra'!$AO$2:$AO$49,_xlfn.XMATCH($A202,'Source Spectra'!$AM$2:$AM$49,1))</f>
        <v>22.23551302498668</v>
      </c>
      <c r="AO202">
        <f t="shared" si="34"/>
        <v>22.191210349105056</v>
      </c>
      <c r="AP202">
        <f t="shared" si="35"/>
        <v>23.162944887620348</v>
      </c>
      <c r="AQ202" s="6" cm="1">
        <f t="array" ref="AQ202">INDEX('Source Spectra'!AR$2:AR$102,_xlfn.XMATCH($A202,'Source Spectra'!AR$2:AR$102,-1))</f>
        <v>540.21047338489802</v>
      </c>
      <c r="AR202" s="6" cm="1">
        <f t="array" ref="AR202">INDEX('Source Spectra'!AR$2:AR$102,_xlfn.XMATCH($A202,'Source Spectra'!AR$2:AR$102,1))</f>
        <v>567.64984703602704</v>
      </c>
      <c r="AS202" s="6" cm="1">
        <f t="array" ref="AS202">INDEX('Source Spectra'!AS$2:AS$102,_xlfn.XMATCH($A202,'Source Spectra'!AR$2:AR$102,-1))</f>
        <v>0.243438489498327</v>
      </c>
      <c r="AT202" s="6" cm="1">
        <f t="array" ref="AT202">INDEX('Source Spectra'!AS$2:AS$102,_xlfn.XMATCH($A202,'Source Spectra'!AR$2:AR$102,1))</f>
        <v>0.24829937463863799</v>
      </c>
      <c r="AU202">
        <f t="shared" si="36"/>
        <v>0.24676705420530853</v>
      </c>
    </row>
    <row r="203" spans="1:47" x14ac:dyDescent="0.2">
      <c r="A203">
        <v>560</v>
      </c>
      <c r="B203" s="6" cm="1">
        <f t="array" ref="B203">INDEX('Source Spectra'!J$2:J$27,_xlfn.XMATCH(A203,'Source Spectra'!J$2:J$27,-1))</f>
        <v>544.84755670601396</v>
      </c>
      <c r="C203" s="6" cm="1">
        <f t="array" ref="C203">INDEX('Source Spectra'!J$2:J$27,_xlfn.XMATCH(A203,'Source Spectra'!J$2:J$27,1))</f>
        <v>566</v>
      </c>
      <c r="D203" s="6" cm="1">
        <f t="array" ref="D203">INDEX('Source Spectra'!K$2:K$27,_xlfn.XMATCH(A203,'Source Spectra'!J$2:J$27,-1))</f>
        <v>7.5441441880883794E-2</v>
      </c>
      <c r="E203" s="6" cm="1">
        <f t="array" ref="E203">INDEX('Source Spectra'!K$2:K$27,_xlfn.XMATCH(A203,'Source Spectra'!J$2:J$27,1))</f>
        <v>7.9208377239199101E-2</v>
      </c>
      <c r="F203">
        <f t="shared" si="31"/>
        <v>7.8139866531676358E-2</v>
      </c>
      <c r="G203" s="6" cm="1">
        <f t="array" ref="G203">INDEX('Source Spectra'!B$2:B$1698,_xlfn.XMATCH($A203,'Source Spectra'!B$2:B$1698,-1))</f>
        <v>559.5</v>
      </c>
      <c r="H203" s="6" cm="1">
        <f t="array" ref="H203">INDEX('Source Spectra'!B$2:B$1698,_xlfn.XMATCH($A203,'Source Spectra'!B$2:B$1698,1))</f>
        <v>560.5</v>
      </c>
      <c r="I203" s="6" cm="1">
        <f t="array" ref="I203">INDEX('Source Spectra'!C$2:C$1698,_xlfn.XMATCH($A203,'Source Spectra'!B$2:B$1698,-1))</f>
        <v>1808</v>
      </c>
      <c r="J203" s="6" cm="1">
        <f t="array" ref="J203">INDEX('Source Spectra'!C$2:C$1698,_xlfn.XMATCH($A203,'Source Spectra'!B$2:B$1698,1))</f>
        <v>1843</v>
      </c>
      <c r="K203">
        <f t="shared" si="37"/>
        <v>1825.5</v>
      </c>
      <c r="L203" s="6" cm="1">
        <f t="array" ref="L203">INDEX('Source Spectra'!O$2:O$33,_xlfn.XMATCH($A203,'Source Spectra'!O$2:O$33,-1))</f>
        <v>530</v>
      </c>
      <c r="M203" s="6" cm="1">
        <f t="array" ref="M203">INDEX('Source Spectra'!O$2:O$33,_xlfn.XMATCH($A203,'Source Spectra'!O$2:O$33,1))</f>
        <v>563</v>
      </c>
      <c r="N203" s="6" cm="1">
        <f t="array" ref="N203">INDEX('Source Spectra'!P$2:P$33,_xlfn.XMATCH($A203,'Source Spectra'!O$2:O$33,-1))</f>
        <v>14528.205339706848</v>
      </c>
      <c r="O203" s="6" cm="1">
        <f t="array" ref="O203">INDEX('Source Spectra'!P$2:P$33,_xlfn.XMATCH($A203,'Source Spectra'!O$2:O$33,1))</f>
        <v>15547.8613956605</v>
      </c>
      <c r="P203">
        <f t="shared" si="38"/>
        <v>15455.165390573804</v>
      </c>
      <c r="Q203" s="6" cm="1">
        <f t="array" ref="Q203">INDEX('Source Spectra'!S$2:S$51,_xlfn.XMATCH($A203,'Source Spectra'!S$2:S$51,-1))</f>
        <v>530</v>
      </c>
      <c r="R203" s="6" cm="1">
        <f t="array" ref="R203">INDEX('Source Spectra'!S$2:S$51,_xlfn.XMATCH($A203,'Source Spectra'!S$2:S$51,1))</f>
        <v>563</v>
      </c>
      <c r="S203" s="6" cm="1">
        <f t="array" ref="S203">INDEX('Source Spectra'!T$2:T$51,_xlfn.XMATCH($A203,'Source Spectra'!S$2:S$51,-1))</f>
        <v>2.5533482912040499</v>
      </c>
      <c r="T203" s="6" cm="1">
        <f t="array" ref="T203">INDEX('Source Spectra'!T$2:T$51,_xlfn.XMATCH($A203,'Source Spectra'!S$2:S$51,1))</f>
        <v>2.7325539802212218</v>
      </c>
      <c r="U203">
        <f t="shared" si="39"/>
        <v>2.7162625539469336</v>
      </c>
      <c r="V203" s="6" cm="1">
        <f t="array" ref="V203">INDEX('Source Spectra'!W$2:W$51,_xlfn.XMATCH($A203,'Source Spectra'!W$2:W$51,-1))</f>
        <v>560</v>
      </c>
      <c r="W203" s="6" cm="1">
        <f t="array" ref="W203">INDEX('Source Spectra'!W$2:W$51,_xlfn.XMATCH($A203,'Source Spectra'!W$2:W$51,1))</f>
        <v>560</v>
      </c>
      <c r="X203" s="6" cm="1">
        <f t="array" ref="X203">INDEX('Source Spectra'!X$2:X$51,_xlfn.XMATCH($A203,'Source Spectra'!W$2:W$51,-1))</f>
        <v>2.648994550576075</v>
      </c>
      <c r="Y203" s="6" cm="1">
        <f t="array" ref="Y203">INDEX('Source Spectra'!X$2:X$51,_xlfn.XMATCH($A203,'Source Spectra'!W$2:W$51,1))</f>
        <v>2.648994550576075</v>
      </c>
      <c r="Z203">
        <f t="shared" si="32"/>
        <v>2.648994550576075</v>
      </c>
      <c r="AA203" s="6" cm="1">
        <f t="array" ref="AA203">INDEX('Source Spectra'!F$2:F$384,_xlfn.XMATCH($A203,'Source Spectra'!F$2:F$384,-1))</f>
        <v>557.149834259714</v>
      </c>
      <c r="AB203" s="6" cm="1">
        <f t="array" ref="AB203">INDEX('Source Spectra'!F$2:F$384,_xlfn.XMATCH($A203,'Source Spectra'!F$2:F$384,1))</f>
        <v>560.02994308473194</v>
      </c>
      <c r="AC203" s="6" cm="1">
        <f t="array" ref="AC203">INDEX('Source Spectra'!G$2:G$384,_xlfn.XMATCH($A203,'Source Spectra'!F$2:F$384,-1))</f>
        <v>69.587519504658204</v>
      </c>
      <c r="AD203" s="6" cm="1">
        <f t="array" ref="AD203">INDEX('Source Spectra'!G$2:G$384,_xlfn.XMATCH($A203,'Source Spectra'!F$2:F$384,1))</f>
        <v>65.524119242969206</v>
      </c>
      <c r="AE203">
        <f t="shared" si="40"/>
        <v>65.566364430817202</v>
      </c>
      <c r="AF203" s="6" cm="1">
        <f t="array" ref="AF203">INDEX('Source Spectra'!$AM$2:$AM$49,_xlfn.XMATCH($A203,'Source Spectra'!$AM$2:$AM$49,-1))</f>
        <v>560</v>
      </c>
      <c r="AG203" s="6" cm="1">
        <f t="array" ref="AG203">INDEX('Source Spectra'!$AM$2:$AM$49,_xlfn.XMATCH($A203,'Source Spectra'!$AM$2:$AM$49,1))</f>
        <v>560</v>
      </c>
      <c r="AH203" s="6" cm="1">
        <f t="array" ref="AH203">INDEX('Source Spectra'!$AN$2:$AN$49,_xlfn.XMATCH($A203,'Source Spectra'!$AM$2:$AM$49,-1))</f>
        <v>24.156821441122773</v>
      </c>
      <c r="AI203" s="6" cm="1">
        <f t="array" ref="AI203">INDEX('Source Spectra'!$AN$2:$AN$49,_xlfn.XMATCH($A203,'Source Spectra'!$AM$2:$AM$49,1))</f>
        <v>24.156821441122773</v>
      </c>
      <c r="AJ203">
        <f t="shared" si="33"/>
        <v>24.156821441122773</v>
      </c>
      <c r="AK203" s="6" cm="1">
        <f t="array" ref="AK203">INDEX('Source Spectra'!$AM$2:$AM$49,_xlfn.XMATCH($A203,'Source Spectra'!$AM$2:$AM$49,-1))</f>
        <v>560</v>
      </c>
      <c r="AL203" s="6" cm="1">
        <f t="array" ref="AL203">INDEX('Source Spectra'!$AM$2:$AM$49,_xlfn.XMATCH($A203,'Source Spectra'!$AM$2:$AM$49,1))</f>
        <v>560</v>
      </c>
      <c r="AM203" s="6" cm="1">
        <f t="array" ref="AM203">INDEX('Source Spectra'!$AO$2:$AO$49,_xlfn.XMATCH($A203,'Source Spectra'!$AM$2:$AM$49,-1))</f>
        <v>22.23551302498668</v>
      </c>
      <c r="AN203" s="6" cm="1">
        <f t="array" ref="AN203">INDEX('Source Spectra'!$AO$2:$AO$49,_xlfn.XMATCH($A203,'Source Spectra'!$AM$2:$AM$49,1))</f>
        <v>22.23551302498668</v>
      </c>
      <c r="AO203">
        <f t="shared" si="34"/>
        <v>22.23551302498668</v>
      </c>
      <c r="AP203">
        <f t="shared" si="35"/>
        <v>23.196167233054727</v>
      </c>
      <c r="AQ203" s="6" cm="1">
        <f t="array" ref="AQ203">INDEX('Source Spectra'!AR$2:AR$102,_xlfn.XMATCH($A203,'Source Spectra'!AR$2:AR$102,-1))</f>
        <v>540.21047338489802</v>
      </c>
      <c r="AR203" s="6" cm="1">
        <f t="array" ref="AR203">INDEX('Source Spectra'!AR$2:AR$102,_xlfn.XMATCH($A203,'Source Spectra'!AR$2:AR$102,1))</f>
        <v>567.64984703602704</v>
      </c>
      <c r="AS203" s="6" cm="1">
        <f t="array" ref="AS203">INDEX('Source Spectra'!AS$2:AS$102,_xlfn.XMATCH($A203,'Source Spectra'!AR$2:AR$102,-1))</f>
        <v>0.243438489498327</v>
      </c>
      <c r="AT203" s="6" cm="1">
        <f t="array" ref="AT203">INDEX('Source Spectra'!AS$2:AS$102,_xlfn.XMATCH($A203,'Source Spectra'!AR$2:AR$102,1))</f>
        <v>0.24829937463863799</v>
      </c>
      <c r="AU203">
        <f t="shared" si="36"/>
        <v>0.24694420420888052</v>
      </c>
    </row>
    <row r="204" spans="1:47" x14ac:dyDescent="0.2">
      <c r="A204">
        <v>561</v>
      </c>
      <c r="B204" s="6" cm="1">
        <f t="array" ref="B204">INDEX('Source Spectra'!J$2:J$27,_xlfn.XMATCH(A204,'Source Spectra'!J$2:J$27,-1))</f>
        <v>544.84755670601396</v>
      </c>
      <c r="C204" s="6" cm="1">
        <f t="array" ref="C204">INDEX('Source Spectra'!J$2:J$27,_xlfn.XMATCH(A204,'Source Spectra'!J$2:J$27,1))</f>
        <v>566</v>
      </c>
      <c r="D204" s="6" cm="1">
        <f t="array" ref="D204">INDEX('Source Spectra'!K$2:K$27,_xlfn.XMATCH(A204,'Source Spectra'!J$2:J$27,-1))</f>
        <v>7.5441441880883794E-2</v>
      </c>
      <c r="E204" s="6" cm="1">
        <f t="array" ref="E204">INDEX('Source Spectra'!K$2:K$27,_xlfn.XMATCH(A204,'Source Spectra'!J$2:J$27,1))</f>
        <v>7.9208377239199101E-2</v>
      </c>
      <c r="F204">
        <f t="shared" si="31"/>
        <v>7.8317951649596818E-2</v>
      </c>
      <c r="G204" s="6" cm="1">
        <f t="array" ref="G204">INDEX('Source Spectra'!B$2:B$1698,_xlfn.XMATCH($A204,'Source Spectra'!B$2:B$1698,-1))</f>
        <v>560.5</v>
      </c>
      <c r="H204" s="6" cm="1">
        <f t="array" ref="H204">INDEX('Source Spectra'!B$2:B$1698,_xlfn.XMATCH($A204,'Source Spectra'!B$2:B$1698,1))</f>
        <v>561.5</v>
      </c>
      <c r="I204" s="6" cm="1">
        <f t="array" ref="I204">INDEX('Source Spectra'!C$2:C$1698,_xlfn.XMATCH($A204,'Source Spectra'!B$2:B$1698,-1))</f>
        <v>1843</v>
      </c>
      <c r="J204" s="6" cm="1">
        <f t="array" ref="J204">INDEX('Source Spectra'!C$2:C$1698,_xlfn.XMATCH($A204,'Source Spectra'!B$2:B$1698,1))</f>
        <v>1824</v>
      </c>
      <c r="K204">
        <f t="shared" si="37"/>
        <v>1833.5</v>
      </c>
      <c r="L204" s="6" cm="1">
        <f t="array" ref="L204">INDEX('Source Spectra'!O$2:O$33,_xlfn.XMATCH($A204,'Source Spectra'!O$2:O$33,-1))</f>
        <v>530</v>
      </c>
      <c r="M204" s="6" cm="1">
        <f t="array" ref="M204">INDEX('Source Spectra'!O$2:O$33,_xlfn.XMATCH($A204,'Source Spectra'!O$2:O$33,1))</f>
        <v>563</v>
      </c>
      <c r="N204" s="6" cm="1">
        <f t="array" ref="N204">INDEX('Source Spectra'!P$2:P$33,_xlfn.XMATCH($A204,'Source Spectra'!O$2:O$33,-1))</f>
        <v>14528.205339706848</v>
      </c>
      <c r="O204" s="6" cm="1">
        <f t="array" ref="O204">INDEX('Source Spectra'!P$2:P$33,_xlfn.XMATCH($A204,'Source Spectra'!O$2:O$33,1))</f>
        <v>15547.8613956605</v>
      </c>
      <c r="P204">
        <f t="shared" si="38"/>
        <v>15486.064058936037</v>
      </c>
      <c r="Q204" s="6" cm="1">
        <f t="array" ref="Q204">INDEX('Source Spectra'!S$2:S$51,_xlfn.XMATCH($A204,'Source Spectra'!S$2:S$51,-1))</f>
        <v>530</v>
      </c>
      <c r="R204" s="6" cm="1">
        <f t="array" ref="R204">INDEX('Source Spectra'!S$2:S$51,_xlfn.XMATCH($A204,'Source Spectra'!S$2:S$51,1))</f>
        <v>563</v>
      </c>
      <c r="S204" s="6" cm="1">
        <f t="array" ref="S204">INDEX('Source Spectra'!T$2:T$51,_xlfn.XMATCH($A204,'Source Spectra'!S$2:S$51,-1))</f>
        <v>2.5533482912040499</v>
      </c>
      <c r="T204" s="6" cm="1">
        <f t="array" ref="T204">INDEX('Source Spectra'!T$2:T$51,_xlfn.XMATCH($A204,'Source Spectra'!S$2:S$51,1))</f>
        <v>2.7325539802212218</v>
      </c>
      <c r="U204">
        <f t="shared" si="39"/>
        <v>2.7216930293716963</v>
      </c>
      <c r="V204" s="6" cm="1">
        <f t="array" ref="V204">INDEX('Source Spectra'!W$2:W$51,_xlfn.XMATCH($A204,'Source Spectra'!W$2:W$51,-1))</f>
        <v>560</v>
      </c>
      <c r="W204" s="6" cm="1">
        <f t="array" ref="W204">INDEX('Source Spectra'!W$2:W$51,_xlfn.XMATCH($A204,'Source Spectra'!W$2:W$51,1))</f>
        <v>570</v>
      </c>
      <c r="X204" s="6" cm="1">
        <f t="array" ref="X204">INDEX('Source Spectra'!X$2:X$51,_xlfn.XMATCH($A204,'Source Spectra'!W$2:W$51,-1))</f>
        <v>2.648994550576075</v>
      </c>
      <c r="Y204" s="6" cm="1">
        <f t="array" ref="Y204">INDEX('Source Spectra'!X$2:X$51,_xlfn.XMATCH($A204,'Source Spectra'!W$2:W$51,1))</f>
        <v>2.6528713846241514</v>
      </c>
      <c r="Z204">
        <f t="shared" si="32"/>
        <v>2.6493822339808828</v>
      </c>
      <c r="AA204" s="6" cm="1">
        <f t="array" ref="AA204">INDEX('Source Spectra'!F$2:F$384,_xlfn.XMATCH($A204,'Source Spectra'!F$2:F$384,-1))</f>
        <v>560.84905660377399</v>
      </c>
      <c r="AB204" s="6" cm="1">
        <f t="array" ref="AB204">INDEX('Source Spectra'!F$2:F$384,_xlfn.XMATCH($A204,'Source Spectra'!F$2:F$384,1))</f>
        <v>561.06247327746905</v>
      </c>
      <c r="AC204" s="6" cm="1">
        <f t="array" ref="AC204">INDEX('Source Spectra'!G$2:G$384,_xlfn.XMATCH($A204,'Source Spectra'!F$2:F$384,-1))</f>
        <v>64.552422046929195</v>
      </c>
      <c r="AD204" s="6" cm="1">
        <f t="array" ref="AD204">INDEX('Source Spectra'!G$2:G$384,_xlfn.XMATCH($A204,'Source Spectra'!F$2:F$384,1))</f>
        <v>68.444538813387197</v>
      </c>
      <c r="AE204">
        <f t="shared" si="40"/>
        <v>67.305202853909606</v>
      </c>
      <c r="AF204" s="6" cm="1">
        <f t="array" ref="AF204">INDEX('Source Spectra'!$AM$2:$AM$49,_xlfn.XMATCH($A204,'Source Spectra'!$AM$2:$AM$49,-1))</f>
        <v>560</v>
      </c>
      <c r="AG204" s="6" cm="1">
        <f t="array" ref="AG204">INDEX('Source Spectra'!$AM$2:$AM$49,_xlfn.XMATCH($A204,'Source Spectra'!$AM$2:$AM$49,1))</f>
        <v>570</v>
      </c>
      <c r="AH204" s="6" cm="1">
        <f t="array" ref="AH204">INDEX('Source Spectra'!$AN$2:$AN$49,_xlfn.XMATCH($A204,'Source Spectra'!$AM$2:$AM$49,-1))</f>
        <v>24.156821441122773</v>
      </c>
      <c r="AI204" s="6" cm="1">
        <f t="array" ref="AI204">INDEX('Source Spectra'!$AN$2:$AN$49,_xlfn.XMATCH($A204,'Source Spectra'!$AM$2:$AM$49,1))</f>
        <v>24.931791965672407</v>
      </c>
      <c r="AJ204">
        <f t="shared" si="33"/>
        <v>24.234318493577735</v>
      </c>
      <c r="AK204" s="6" cm="1">
        <f t="array" ref="AK204">INDEX('Source Spectra'!$AM$2:$AM$49,_xlfn.XMATCH($A204,'Source Spectra'!$AM$2:$AM$49,-1))</f>
        <v>560</v>
      </c>
      <c r="AL204" s="6" cm="1">
        <f t="array" ref="AL204">INDEX('Source Spectra'!$AM$2:$AM$49,_xlfn.XMATCH($A204,'Source Spectra'!$AM$2:$AM$49,1))</f>
        <v>570</v>
      </c>
      <c r="AM204" s="6" cm="1">
        <f t="array" ref="AM204">INDEX('Source Spectra'!$AO$2:$AO$49,_xlfn.XMATCH($A204,'Source Spectra'!$AM$2:$AM$49,-1))</f>
        <v>22.23551302498668</v>
      </c>
      <c r="AN204" s="6" cm="1">
        <f t="array" ref="AN204">INDEX('Source Spectra'!$AO$2:$AO$49,_xlfn.XMATCH($A204,'Source Spectra'!$AM$2:$AM$49,1))</f>
        <v>21.903242955874497</v>
      </c>
      <c r="AO204">
        <f t="shared" si="34"/>
        <v>22.202286018075462</v>
      </c>
      <c r="AP204">
        <f t="shared" si="35"/>
        <v>23.2183022558266</v>
      </c>
      <c r="AQ204" s="6" cm="1">
        <f t="array" ref="AQ204">INDEX('Source Spectra'!AR$2:AR$102,_xlfn.XMATCH($A204,'Source Spectra'!AR$2:AR$102,-1))</f>
        <v>540.21047338489802</v>
      </c>
      <c r="AR204" s="6" cm="1">
        <f t="array" ref="AR204">INDEX('Source Spectra'!AR$2:AR$102,_xlfn.XMATCH($A204,'Source Spectra'!AR$2:AR$102,1))</f>
        <v>567.64984703602704</v>
      </c>
      <c r="AS204" s="6" cm="1">
        <f t="array" ref="AS204">INDEX('Source Spectra'!AS$2:AS$102,_xlfn.XMATCH($A204,'Source Spectra'!AR$2:AR$102,-1))</f>
        <v>0.243438489498327</v>
      </c>
      <c r="AT204" s="6" cm="1">
        <f t="array" ref="AT204">INDEX('Source Spectra'!AS$2:AS$102,_xlfn.XMATCH($A204,'Source Spectra'!AR$2:AR$102,1))</f>
        <v>0.24829937463863799</v>
      </c>
      <c r="AU204">
        <f t="shared" si="36"/>
        <v>0.24712135421245254</v>
      </c>
    </row>
    <row r="205" spans="1:47" x14ac:dyDescent="0.2">
      <c r="A205">
        <v>562</v>
      </c>
      <c r="B205" s="6" cm="1">
        <f t="array" ref="B205">INDEX('Source Spectra'!J$2:J$27,_xlfn.XMATCH(A205,'Source Spectra'!J$2:J$27,-1))</f>
        <v>544.84755670601396</v>
      </c>
      <c r="C205" s="6" cm="1">
        <f t="array" ref="C205">INDEX('Source Spectra'!J$2:J$27,_xlfn.XMATCH(A205,'Source Spectra'!J$2:J$27,1))</f>
        <v>566</v>
      </c>
      <c r="D205" s="6" cm="1">
        <f t="array" ref="D205">INDEX('Source Spectra'!K$2:K$27,_xlfn.XMATCH(A205,'Source Spectra'!J$2:J$27,-1))</f>
        <v>7.5441441880883794E-2</v>
      </c>
      <c r="E205" s="6" cm="1">
        <f t="array" ref="E205">INDEX('Source Spectra'!K$2:K$27,_xlfn.XMATCH(A205,'Source Spectra'!J$2:J$27,1))</f>
        <v>7.9208377239199101E-2</v>
      </c>
      <c r="F205">
        <f t="shared" si="31"/>
        <v>7.8496036767517263E-2</v>
      </c>
      <c r="G205" s="6" cm="1">
        <f t="array" ref="G205">INDEX('Source Spectra'!B$2:B$1698,_xlfn.XMATCH($A205,'Source Spectra'!B$2:B$1698,-1))</f>
        <v>561.5</v>
      </c>
      <c r="H205" s="6" cm="1">
        <f t="array" ref="H205">INDEX('Source Spectra'!B$2:B$1698,_xlfn.XMATCH($A205,'Source Spectra'!B$2:B$1698,1))</f>
        <v>562.5</v>
      </c>
      <c r="I205" s="6" cm="1">
        <f t="array" ref="I205">INDEX('Source Spectra'!C$2:C$1698,_xlfn.XMATCH($A205,'Source Spectra'!B$2:B$1698,-1))</f>
        <v>1824</v>
      </c>
      <c r="J205" s="6" cm="1">
        <f t="array" ref="J205">INDEX('Source Spectra'!C$2:C$1698,_xlfn.XMATCH($A205,'Source Spectra'!B$2:B$1698,1))</f>
        <v>1850</v>
      </c>
      <c r="K205">
        <f t="shared" si="37"/>
        <v>1837</v>
      </c>
      <c r="L205" s="6" cm="1">
        <f t="array" ref="L205">INDEX('Source Spectra'!O$2:O$33,_xlfn.XMATCH($A205,'Source Spectra'!O$2:O$33,-1))</f>
        <v>530</v>
      </c>
      <c r="M205" s="6" cm="1">
        <f t="array" ref="M205">INDEX('Source Spectra'!O$2:O$33,_xlfn.XMATCH($A205,'Source Spectra'!O$2:O$33,1))</f>
        <v>563</v>
      </c>
      <c r="N205" s="6" cm="1">
        <f t="array" ref="N205">INDEX('Source Spectra'!P$2:P$33,_xlfn.XMATCH($A205,'Source Spectra'!O$2:O$33,-1))</f>
        <v>14528.205339706848</v>
      </c>
      <c r="O205" s="6" cm="1">
        <f t="array" ref="O205">INDEX('Source Spectra'!P$2:P$33,_xlfn.XMATCH($A205,'Source Spectra'!O$2:O$33,1))</f>
        <v>15547.8613956605</v>
      </c>
      <c r="P205">
        <f t="shared" si="38"/>
        <v>15516.962727298269</v>
      </c>
      <c r="Q205" s="6" cm="1">
        <f t="array" ref="Q205">INDEX('Source Spectra'!S$2:S$51,_xlfn.XMATCH($A205,'Source Spectra'!S$2:S$51,-1))</f>
        <v>530</v>
      </c>
      <c r="R205" s="6" cm="1">
        <f t="array" ref="R205">INDEX('Source Spectra'!S$2:S$51,_xlfn.XMATCH($A205,'Source Spectra'!S$2:S$51,1))</f>
        <v>563</v>
      </c>
      <c r="S205" s="6" cm="1">
        <f t="array" ref="S205">INDEX('Source Spectra'!T$2:T$51,_xlfn.XMATCH($A205,'Source Spectra'!S$2:S$51,-1))</f>
        <v>2.5533482912040499</v>
      </c>
      <c r="T205" s="6" cm="1">
        <f t="array" ref="T205">INDEX('Source Spectra'!T$2:T$51,_xlfn.XMATCH($A205,'Source Spectra'!S$2:S$51,1))</f>
        <v>2.7325539802212218</v>
      </c>
      <c r="U205">
        <f t="shared" si="39"/>
        <v>2.727123504796459</v>
      </c>
      <c r="V205" s="6" cm="1">
        <f t="array" ref="V205">INDEX('Source Spectra'!W$2:W$51,_xlfn.XMATCH($A205,'Source Spectra'!W$2:W$51,-1))</f>
        <v>560</v>
      </c>
      <c r="W205" s="6" cm="1">
        <f t="array" ref="W205">INDEX('Source Spectra'!W$2:W$51,_xlfn.XMATCH($A205,'Source Spectra'!W$2:W$51,1))</f>
        <v>570</v>
      </c>
      <c r="X205" s="6" cm="1">
        <f t="array" ref="X205">INDEX('Source Spectra'!X$2:X$51,_xlfn.XMATCH($A205,'Source Spectra'!W$2:W$51,-1))</f>
        <v>2.648994550576075</v>
      </c>
      <c r="Y205" s="6" cm="1">
        <f t="array" ref="Y205">INDEX('Source Spectra'!X$2:X$51,_xlfn.XMATCH($A205,'Source Spectra'!W$2:W$51,1))</f>
        <v>2.6528713846241514</v>
      </c>
      <c r="Z205">
        <f t="shared" si="32"/>
        <v>2.6497699173856901</v>
      </c>
      <c r="AA205" s="6" cm="1">
        <f t="array" ref="AA205">INDEX('Source Spectra'!F$2:F$384,_xlfn.XMATCH($A205,'Source Spectra'!F$2:F$384,-1))</f>
        <v>561.06247327746905</v>
      </c>
      <c r="AB205" s="6" cm="1">
        <f t="array" ref="AB205">INDEX('Source Spectra'!F$2:F$384,_xlfn.XMATCH($A205,'Source Spectra'!F$2:F$384,1))</f>
        <v>563.6234733618179</v>
      </c>
      <c r="AC205" s="6" cm="1">
        <f t="array" ref="AC205">INDEX('Source Spectra'!G$2:G$384,_xlfn.XMATCH($A205,'Source Spectra'!F$2:F$384,-1))</f>
        <v>68.444538813387197</v>
      </c>
      <c r="AD205" s="6" cm="1">
        <f t="array" ref="AD205">INDEX('Source Spectra'!G$2:G$384,_xlfn.XMATCH($A205,'Source Spectra'!F$2:F$384,1))</f>
        <v>69.713797824656993</v>
      </c>
      <c r="AE205">
        <f t="shared" si="40"/>
        <v>68.909187076443075</v>
      </c>
      <c r="AF205" s="6" cm="1">
        <f t="array" ref="AF205">INDEX('Source Spectra'!$AM$2:$AM$49,_xlfn.XMATCH($A205,'Source Spectra'!$AM$2:$AM$49,-1))</f>
        <v>560</v>
      </c>
      <c r="AG205" s="6" cm="1">
        <f t="array" ref="AG205">INDEX('Source Spectra'!$AM$2:$AM$49,_xlfn.XMATCH($A205,'Source Spectra'!$AM$2:$AM$49,1))</f>
        <v>570</v>
      </c>
      <c r="AH205" s="6" cm="1">
        <f t="array" ref="AH205">INDEX('Source Spectra'!$AN$2:$AN$49,_xlfn.XMATCH($A205,'Source Spectra'!$AM$2:$AM$49,-1))</f>
        <v>24.156821441122773</v>
      </c>
      <c r="AI205" s="6" cm="1">
        <f t="array" ref="AI205">INDEX('Source Spectra'!$AN$2:$AN$49,_xlfn.XMATCH($A205,'Source Spectra'!$AM$2:$AM$49,1))</f>
        <v>24.931791965672407</v>
      </c>
      <c r="AJ205">
        <f t="shared" si="33"/>
        <v>24.311815546032701</v>
      </c>
      <c r="AK205" s="6" cm="1">
        <f t="array" ref="AK205">INDEX('Source Spectra'!$AM$2:$AM$49,_xlfn.XMATCH($A205,'Source Spectra'!$AM$2:$AM$49,-1))</f>
        <v>560</v>
      </c>
      <c r="AL205" s="6" cm="1">
        <f t="array" ref="AL205">INDEX('Source Spectra'!$AM$2:$AM$49,_xlfn.XMATCH($A205,'Source Spectra'!$AM$2:$AM$49,1))</f>
        <v>570</v>
      </c>
      <c r="AM205" s="6" cm="1">
        <f t="array" ref="AM205">INDEX('Source Spectra'!$AO$2:$AO$49,_xlfn.XMATCH($A205,'Source Spectra'!$AM$2:$AM$49,-1))</f>
        <v>22.23551302498668</v>
      </c>
      <c r="AN205" s="6" cm="1">
        <f t="array" ref="AN205">INDEX('Source Spectra'!$AO$2:$AO$49,_xlfn.XMATCH($A205,'Source Spectra'!$AM$2:$AM$49,1))</f>
        <v>21.903242955874497</v>
      </c>
      <c r="AO205">
        <f t="shared" si="34"/>
        <v>22.169059011164244</v>
      </c>
      <c r="AP205">
        <f t="shared" si="35"/>
        <v>23.240437278598471</v>
      </c>
      <c r="AQ205" s="6" cm="1">
        <f t="array" ref="AQ205">INDEX('Source Spectra'!AR$2:AR$102,_xlfn.XMATCH($A205,'Source Spectra'!AR$2:AR$102,-1))</f>
        <v>540.21047338489802</v>
      </c>
      <c r="AR205" s="6" cm="1">
        <f t="array" ref="AR205">INDEX('Source Spectra'!AR$2:AR$102,_xlfn.XMATCH($A205,'Source Spectra'!AR$2:AR$102,1))</f>
        <v>567.64984703602704</v>
      </c>
      <c r="AS205" s="6" cm="1">
        <f t="array" ref="AS205">INDEX('Source Spectra'!AS$2:AS$102,_xlfn.XMATCH($A205,'Source Spectra'!AR$2:AR$102,-1))</f>
        <v>0.243438489498327</v>
      </c>
      <c r="AT205" s="6" cm="1">
        <f t="array" ref="AT205">INDEX('Source Spectra'!AS$2:AS$102,_xlfn.XMATCH($A205,'Source Spectra'!AR$2:AR$102,1))</f>
        <v>0.24829937463863799</v>
      </c>
      <c r="AU205">
        <f t="shared" si="36"/>
        <v>0.24729850421602453</v>
      </c>
    </row>
    <row r="206" spans="1:47" x14ac:dyDescent="0.2">
      <c r="A206">
        <v>563</v>
      </c>
      <c r="B206" s="6" cm="1">
        <f t="array" ref="B206">INDEX('Source Spectra'!J$2:J$27,_xlfn.XMATCH(A206,'Source Spectra'!J$2:J$27,-1))</f>
        <v>544.84755670601396</v>
      </c>
      <c r="C206" s="6" cm="1">
        <f t="array" ref="C206">INDEX('Source Spectra'!J$2:J$27,_xlfn.XMATCH(A206,'Source Spectra'!J$2:J$27,1))</f>
        <v>566</v>
      </c>
      <c r="D206" s="6" cm="1">
        <f t="array" ref="D206">INDEX('Source Spectra'!K$2:K$27,_xlfn.XMATCH(A206,'Source Spectra'!J$2:J$27,-1))</f>
        <v>7.5441441880883794E-2</v>
      </c>
      <c r="E206" s="6" cm="1">
        <f t="array" ref="E206">INDEX('Source Spectra'!K$2:K$27,_xlfn.XMATCH(A206,'Source Spectra'!J$2:J$27,1))</f>
        <v>7.9208377239199101E-2</v>
      </c>
      <c r="F206">
        <f t="shared" si="31"/>
        <v>7.8674121885437723E-2</v>
      </c>
      <c r="G206" s="6" cm="1">
        <f t="array" ref="G206">INDEX('Source Spectra'!B$2:B$1698,_xlfn.XMATCH($A206,'Source Spectra'!B$2:B$1698,-1))</f>
        <v>562.5</v>
      </c>
      <c r="H206" s="6" cm="1">
        <f t="array" ref="H206">INDEX('Source Spectra'!B$2:B$1698,_xlfn.XMATCH($A206,'Source Spectra'!B$2:B$1698,1))</f>
        <v>563.5</v>
      </c>
      <c r="I206" s="6" cm="1">
        <f t="array" ref="I206">INDEX('Source Spectra'!C$2:C$1698,_xlfn.XMATCH($A206,'Source Spectra'!B$2:B$1698,-1))</f>
        <v>1850</v>
      </c>
      <c r="J206" s="6" cm="1">
        <f t="array" ref="J206">INDEX('Source Spectra'!C$2:C$1698,_xlfn.XMATCH($A206,'Source Spectra'!B$2:B$1698,1))</f>
        <v>1861</v>
      </c>
      <c r="K206">
        <f t="shared" si="37"/>
        <v>1855.5</v>
      </c>
      <c r="L206" s="6" cm="1">
        <f t="array" ref="L206">INDEX('Source Spectra'!O$2:O$33,_xlfn.XMATCH($A206,'Source Spectra'!O$2:O$33,-1))</f>
        <v>563</v>
      </c>
      <c r="M206" s="6" cm="1">
        <f t="array" ref="M206">INDEX('Source Spectra'!O$2:O$33,_xlfn.XMATCH($A206,'Source Spectra'!O$2:O$33,1))</f>
        <v>563</v>
      </c>
      <c r="N206" s="6" cm="1">
        <f t="array" ref="N206">INDEX('Source Spectra'!P$2:P$33,_xlfn.XMATCH($A206,'Source Spectra'!O$2:O$33,-1))</f>
        <v>15547.8613956605</v>
      </c>
      <c r="O206" s="6" cm="1">
        <f t="array" ref="O206">INDEX('Source Spectra'!P$2:P$33,_xlfn.XMATCH($A206,'Source Spectra'!O$2:O$33,1))</f>
        <v>15547.8613956605</v>
      </c>
      <c r="P206">
        <f t="shared" si="38"/>
        <v>15547.8613956605</v>
      </c>
      <c r="Q206" s="6" cm="1">
        <f t="array" ref="Q206">INDEX('Source Spectra'!S$2:S$51,_xlfn.XMATCH($A206,'Source Spectra'!S$2:S$51,-1))</f>
        <v>563</v>
      </c>
      <c r="R206" s="6" cm="1">
        <f t="array" ref="R206">INDEX('Source Spectra'!S$2:S$51,_xlfn.XMATCH($A206,'Source Spectra'!S$2:S$51,1))</f>
        <v>563</v>
      </c>
      <c r="S206" s="6" cm="1">
        <f t="array" ref="S206">INDEX('Source Spectra'!T$2:T$51,_xlfn.XMATCH($A206,'Source Spectra'!S$2:S$51,-1))</f>
        <v>2.7325539802212218</v>
      </c>
      <c r="T206" s="6" cm="1">
        <f t="array" ref="T206">INDEX('Source Spectra'!T$2:T$51,_xlfn.XMATCH($A206,'Source Spectra'!S$2:S$51,1))</f>
        <v>2.7325539802212218</v>
      </c>
      <c r="U206">
        <f t="shared" si="39"/>
        <v>2.7325539802212218</v>
      </c>
      <c r="V206" s="6" cm="1">
        <f t="array" ref="V206">INDEX('Source Spectra'!W$2:W$51,_xlfn.XMATCH($A206,'Source Spectra'!W$2:W$51,-1))</f>
        <v>560</v>
      </c>
      <c r="W206" s="6" cm="1">
        <f t="array" ref="W206">INDEX('Source Spectra'!W$2:W$51,_xlfn.XMATCH($A206,'Source Spectra'!W$2:W$51,1))</f>
        <v>570</v>
      </c>
      <c r="X206" s="6" cm="1">
        <f t="array" ref="X206">INDEX('Source Spectra'!X$2:X$51,_xlfn.XMATCH($A206,'Source Spectra'!W$2:W$51,-1))</f>
        <v>2.648994550576075</v>
      </c>
      <c r="Y206" s="6" cm="1">
        <f t="array" ref="Y206">INDEX('Source Spectra'!X$2:X$51,_xlfn.XMATCH($A206,'Source Spectra'!W$2:W$51,1))</f>
        <v>2.6528713846241514</v>
      </c>
      <c r="Z206">
        <f t="shared" si="32"/>
        <v>2.6501576007904979</v>
      </c>
      <c r="AA206" s="6" cm="1">
        <f t="array" ref="AA206">INDEX('Source Spectra'!F$2:F$384,_xlfn.XMATCH($A206,'Source Spectra'!F$2:F$384,-1))</f>
        <v>561.06247327746905</v>
      </c>
      <c r="AB206" s="6" cm="1">
        <f t="array" ref="AB206">INDEX('Source Spectra'!F$2:F$384,_xlfn.XMATCH($A206,'Source Spectra'!F$2:F$384,1))</f>
        <v>563.6234733618179</v>
      </c>
      <c r="AC206" s="6" cm="1">
        <f t="array" ref="AC206">INDEX('Source Spectra'!G$2:G$384,_xlfn.XMATCH($A206,'Source Spectra'!F$2:F$384,-1))</f>
        <v>68.444538813387197</v>
      </c>
      <c r="AD206" s="6" cm="1">
        <f t="array" ref="AD206">INDEX('Source Spectra'!G$2:G$384,_xlfn.XMATCH($A206,'Source Spectra'!F$2:F$384,1))</f>
        <v>69.713797824656993</v>
      </c>
      <c r="AE206">
        <f t="shared" si="40"/>
        <v>69.40479776346595</v>
      </c>
      <c r="AF206" s="6" cm="1">
        <f t="array" ref="AF206">INDEX('Source Spectra'!$AM$2:$AM$49,_xlfn.XMATCH($A206,'Source Spectra'!$AM$2:$AM$49,-1))</f>
        <v>560</v>
      </c>
      <c r="AG206" s="6" cm="1">
        <f t="array" ref="AG206">INDEX('Source Spectra'!$AM$2:$AM$49,_xlfn.XMATCH($A206,'Source Spectra'!$AM$2:$AM$49,1))</f>
        <v>570</v>
      </c>
      <c r="AH206" s="6" cm="1">
        <f t="array" ref="AH206">INDEX('Source Spectra'!$AN$2:$AN$49,_xlfn.XMATCH($A206,'Source Spectra'!$AM$2:$AM$49,-1))</f>
        <v>24.156821441122773</v>
      </c>
      <c r="AI206" s="6" cm="1">
        <f t="array" ref="AI206">INDEX('Source Spectra'!$AN$2:$AN$49,_xlfn.XMATCH($A206,'Source Spectra'!$AM$2:$AM$49,1))</f>
        <v>24.931791965672407</v>
      </c>
      <c r="AJ206">
        <f t="shared" si="33"/>
        <v>24.389312598487663</v>
      </c>
      <c r="AK206" s="6" cm="1">
        <f t="array" ref="AK206">INDEX('Source Spectra'!$AM$2:$AM$49,_xlfn.XMATCH($A206,'Source Spectra'!$AM$2:$AM$49,-1))</f>
        <v>560</v>
      </c>
      <c r="AL206" s="6" cm="1">
        <f t="array" ref="AL206">INDEX('Source Spectra'!$AM$2:$AM$49,_xlfn.XMATCH($A206,'Source Spectra'!$AM$2:$AM$49,1))</f>
        <v>570</v>
      </c>
      <c r="AM206" s="6" cm="1">
        <f t="array" ref="AM206">INDEX('Source Spectra'!$AO$2:$AO$49,_xlfn.XMATCH($A206,'Source Spectra'!$AM$2:$AM$49,-1))</f>
        <v>22.23551302498668</v>
      </c>
      <c r="AN206" s="6" cm="1">
        <f t="array" ref="AN206">INDEX('Source Spectra'!$AO$2:$AO$49,_xlfn.XMATCH($A206,'Source Spectra'!$AM$2:$AM$49,1))</f>
        <v>21.903242955874497</v>
      </c>
      <c r="AO206">
        <f t="shared" si="34"/>
        <v>22.135832004253025</v>
      </c>
      <c r="AP206">
        <f t="shared" si="35"/>
        <v>23.262572301370344</v>
      </c>
      <c r="AQ206" s="6" cm="1">
        <f t="array" ref="AQ206">INDEX('Source Spectra'!AR$2:AR$102,_xlfn.XMATCH($A206,'Source Spectra'!AR$2:AR$102,-1))</f>
        <v>540.21047338489802</v>
      </c>
      <c r="AR206" s="6" cm="1">
        <f t="array" ref="AR206">INDEX('Source Spectra'!AR$2:AR$102,_xlfn.XMATCH($A206,'Source Spectra'!AR$2:AR$102,1))</f>
        <v>567.64984703602704</v>
      </c>
      <c r="AS206" s="6" cm="1">
        <f t="array" ref="AS206">INDEX('Source Spectra'!AS$2:AS$102,_xlfn.XMATCH($A206,'Source Spectra'!AR$2:AR$102,-1))</f>
        <v>0.243438489498327</v>
      </c>
      <c r="AT206" s="6" cm="1">
        <f t="array" ref="AT206">INDEX('Source Spectra'!AS$2:AS$102,_xlfn.XMATCH($A206,'Source Spectra'!AR$2:AR$102,1))</f>
        <v>0.24829937463863799</v>
      </c>
      <c r="AU206">
        <f t="shared" si="36"/>
        <v>0.24747565421959655</v>
      </c>
    </row>
    <row r="207" spans="1:47" x14ac:dyDescent="0.2">
      <c r="A207">
        <v>564</v>
      </c>
      <c r="B207" s="6" cm="1">
        <f t="array" ref="B207">INDEX('Source Spectra'!J$2:J$27,_xlfn.XMATCH(A207,'Source Spectra'!J$2:J$27,-1))</f>
        <v>544.84755670601396</v>
      </c>
      <c r="C207" s="6" cm="1">
        <f t="array" ref="C207">INDEX('Source Spectra'!J$2:J$27,_xlfn.XMATCH(A207,'Source Spectra'!J$2:J$27,1))</f>
        <v>566</v>
      </c>
      <c r="D207" s="6" cm="1">
        <f t="array" ref="D207">INDEX('Source Spectra'!K$2:K$27,_xlfn.XMATCH(A207,'Source Spectra'!J$2:J$27,-1))</f>
        <v>7.5441441880883794E-2</v>
      </c>
      <c r="E207" s="6" cm="1">
        <f t="array" ref="E207">INDEX('Source Spectra'!K$2:K$27,_xlfn.XMATCH(A207,'Source Spectra'!J$2:J$27,1))</f>
        <v>7.9208377239199101E-2</v>
      </c>
      <c r="F207">
        <f t="shared" si="31"/>
        <v>7.8852207003358182E-2</v>
      </c>
      <c r="G207" s="6" cm="1">
        <f t="array" ref="G207">INDEX('Source Spectra'!B$2:B$1698,_xlfn.XMATCH($A207,'Source Spectra'!B$2:B$1698,-1))</f>
        <v>563.5</v>
      </c>
      <c r="H207" s="6" cm="1">
        <f t="array" ref="H207">INDEX('Source Spectra'!B$2:B$1698,_xlfn.XMATCH($A207,'Source Spectra'!B$2:B$1698,1))</f>
        <v>564.5</v>
      </c>
      <c r="I207" s="6" cm="1">
        <f t="array" ref="I207">INDEX('Source Spectra'!C$2:C$1698,_xlfn.XMATCH($A207,'Source Spectra'!B$2:B$1698,-1))</f>
        <v>1861</v>
      </c>
      <c r="J207" s="6" cm="1">
        <f t="array" ref="J207">INDEX('Source Spectra'!C$2:C$1698,_xlfn.XMATCH($A207,'Source Spectra'!B$2:B$1698,1))</f>
        <v>1854</v>
      </c>
      <c r="K207">
        <f t="shared" si="37"/>
        <v>1857.5</v>
      </c>
      <c r="L207" s="6" cm="1">
        <f t="array" ref="L207">INDEX('Source Spectra'!O$2:O$33,_xlfn.XMATCH($A207,'Source Spectra'!O$2:O$33,-1))</f>
        <v>563</v>
      </c>
      <c r="M207" s="6" cm="1">
        <f t="array" ref="M207">INDEX('Source Spectra'!O$2:O$33,_xlfn.XMATCH($A207,'Source Spectra'!O$2:O$33,1))</f>
        <v>592</v>
      </c>
      <c r="N207" s="6" cm="1">
        <f t="array" ref="N207">INDEX('Source Spectra'!P$2:P$33,_xlfn.XMATCH($A207,'Source Spectra'!O$2:O$33,-1))</f>
        <v>15547.8613956605</v>
      </c>
      <c r="O207" s="6" cm="1">
        <f t="array" ref="O207">INDEX('Source Spectra'!P$2:P$33,_xlfn.XMATCH($A207,'Source Spectra'!O$2:O$33,1))</f>
        <v>16420.357910249499</v>
      </c>
      <c r="P207">
        <f t="shared" si="38"/>
        <v>15577.947482370466</v>
      </c>
      <c r="Q207" s="6" cm="1">
        <f t="array" ref="Q207">INDEX('Source Spectra'!S$2:S$51,_xlfn.XMATCH($A207,'Source Spectra'!S$2:S$51,-1))</f>
        <v>563</v>
      </c>
      <c r="R207" s="6" cm="1">
        <f t="array" ref="R207">INDEX('Source Spectra'!S$2:S$51,_xlfn.XMATCH($A207,'Source Spectra'!S$2:S$51,1))</f>
        <v>592</v>
      </c>
      <c r="S207" s="6" cm="1">
        <f t="array" ref="S207">INDEX('Source Spectra'!T$2:T$51,_xlfn.XMATCH($A207,'Source Spectra'!S$2:S$51,-1))</f>
        <v>2.7325539802212218</v>
      </c>
      <c r="T207" s="6" cm="1">
        <f t="array" ref="T207">INDEX('Source Spectra'!T$2:T$51,_xlfn.XMATCH($A207,'Source Spectra'!S$2:S$51,1))</f>
        <v>2.8858962157221595</v>
      </c>
      <c r="U207">
        <f t="shared" si="39"/>
        <v>2.7378416435143573</v>
      </c>
      <c r="V207" s="6" cm="1">
        <f t="array" ref="V207">INDEX('Source Spectra'!W$2:W$51,_xlfn.XMATCH($A207,'Source Spectra'!W$2:W$51,-1))</f>
        <v>560</v>
      </c>
      <c r="W207" s="6" cm="1">
        <f t="array" ref="W207">INDEX('Source Spectra'!W$2:W$51,_xlfn.XMATCH($A207,'Source Spectra'!W$2:W$51,1))</f>
        <v>570</v>
      </c>
      <c r="X207" s="6" cm="1">
        <f t="array" ref="X207">INDEX('Source Spectra'!X$2:X$51,_xlfn.XMATCH($A207,'Source Spectra'!W$2:W$51,-1))</f>
        <v>2.648994550576075</v>
      </c>
      <c r="Y207" s="6" cm="1">
        <f t="array" ref="Y207">INDEX('Source Spectra'!X$2:X$51,_xlfn.XMATCH($A207,'Source Spectra'!W$2:W$51,1))</f>
        <v>2.6528713846241514</v>
      </c>
      <c r="Z207">
        <f t="shared" si="32"/>
        <v>2.6505452841953057</v>
      </c>
      <c r="AA207" s="6" cm="1">
        <f t="array" ref="AA207">INDEX('Source Spectra'!F$2:F$384,_xlfn.XMATCH($A207,'Source Spectra'!F$2:F$384,-1))</f>
        <v>563.6234733618179</v>
      </c>
      <c r="AB207" s="6" cm="1">
        <f t="array" ref="AB207">INDEX('Source Spectra'!F$2:F$384,_xlfn.XMATCH($A207,'Source Spectra'!F$2:F$384,1))</f>
        <v>568.37961637560795</v>
      </c>
      <c r="AC207" s="6" cm="1">
        <f t="array" ref="AC207">INDEX('Source Spectra'!G$2:G$384,_xlfn.XMATCH($A207,'Source Spectra'!F$2:F$384,-1))</f>
        <v>69.713797824656993</v>
      </c>
      <c r="AD207" s="6" cm="1">
        <f t="array" ref="AD207">INDEX('Source Spectra'!G$2:G$384,_xlfn.XMATCH($A207,'Source Spectra'!F$2:F$384,1))</f>
        <v>67.773521415786902</v>
      </c>
      <c r="AE207">
        <f t="shared" si="40"/>
        <v>69.56019315985661</v>
      </c>
      <c r="AF207" s="6" cm="1">
        <f t="array" ref="AF207">INDEX('Source Spectra'!$AM$2:$AM$49,_xlfn.XMATCH($A207,'Source Spectra'!$AM$2:$AM$49,-1))</f>
        <v>560</v>
      </c>
      <c r="AG207" s="6" cm="1">
        <f t="array" ref="AG207">INDEX('Source Spectra'!$AM$2:$AM$49,_xlfn.XMATCH($A207,'Source Spectra'!$AM$2:$AM$49,1))</f>
        <v>570</v>
      </c>
      <c r="AH207" s="6" cm="1">
        <f t="array" ref="AH207">INDEX('Source Spectra'!$AN$2:$AN$49,_xlfn.XMATCH($A207,'Source Spectra'!$AM$2:$AM$49,-1))</f>
        <v>24.156821441122773</v>
      </c>
      <c r="AI207" s="6" cm="1">
        <f t="array" ref="AI207">INDEX('Source Spectra'!$AN$2:$AN$49,_xlfn.XMATCH($A207,'Source Spectra'!$AM$2:$AM$49,1))</f>
        <v>24.931791965672407</v>
      </c>
      <c r="AJ207">
        <f t="shared" si="33"/>
        <v>24.466809650942626</v>
      </c>
      <c r="AK207" s="6" cm="1">
        <f t="array" ref="AK207">INDEX('Source Spectra'!$AM$2:$AM$49,_xlfn.XMATCH($A207,'Source Spectra'!$AM$2:$AM$49,-1))</f>
        <v>560</v>
      </c>
      <c r="AL207" s="6" cm="1">
        <f t="array" ref="AL207">INDEX('Source Spectra'!$AM$2:$AM$49,_xlfn.XMATCH($A207,'Source Spectra'!$AM$2:$AM$49,1))</f>
        <v>570</v>
      </c>
      <c r="AM207" s="6" cm="1">
        <f t="array" ref="AM207">INDEX('Source Spectra'!$AO$2:$AO$49,_xlfn.XMATCH($A207,'Source Spectra'!$AM$2:$AM$49,-1))</f>
        <v>22.23551302498668</v>
      </c>
      <c r="AN207" s="6" cm="1">
        <f t="array" ref="AN207">INDEX('Source Spectra'!$AO$2:$AO$49,_xlfn.XMATCH($A207,'Source Spectra'!$AM$2:$AM$49,1))</f>
        <v>21.903242955874497</v>
      </c>
      <c r="AO207">
        <f t="shared" si="34"/>
        <v>22.102604997341807</v>
      </c>
      <c r="AP207">
        <f t="shared" si="35"/>
        <v>23.284707324142218</v>
      </c>
      <c r="AQ207" s="6" cm="1">
        <f t="array" ref="AQ207">INDEX('Source Spectra'!AR$2:AR$102,_xlfn.XMATCH($A207,'Source Spectra'!AR$2:AR$102,-1))</f>
        <v>540.21047338489802</v>
      </c>
      <c r="AR207" s="6" cm="1">
        <f t="array" ref="AR207">INDEX('Source Spectra'!AR$2:AR$102,_xlfn.XMATCH($A207,'Source Spectra'!AR$2:AR$102,1))</f>
        <v>567.64984703602704</v>
      </c>
      <c r="AS207" s="6" cm="1">
        <f t="array" ref="AS207">INDEX('Source Spectra'!AS$2:AS$102,_xlfn.XMATCH($A207,'Source Spectra'!AR$2:AR$102,-1))</f>
        <v>0.243438489498327</v>
      </c>
      <c r="AT207" s="6" cm="1">
        <f t="array" ref="AT207">INDEX('Source Spectra'!AS$2:AS$102,_xlfn.XMATCH($A207,'Source Spectra'!AR$2:AR$102,1))</f>
        <v>0.24829937463863799</v>
      </c>
      <c r="AU207">
        <f t="shared" si="36"/>
        <v>0.24765280422316854</v>
      </c>
    </row>
    <row r="208" spans="1:47" x14ac:dyDescent="0.2">
      <c r="A208">
        <v>565</v>
      </c>
      <c r="B208" s="6" cm="1">
        <f t="array" ref="B208">INDEX('Source Spectra'!J$2:J$27,_xlfn.XMATCH(A208,'Source Spectra'!J$2:J$27,-1))</f>
        <v>544.84755670601396</v>
      </c>
      <c r="C208" s="6" cm="1">
        <f t="array" ref="C208">INDEX('Source Spectra'!J$2:J$27,_xlfn.XMATCH(A208,'Source Spectra'!J$2:J$27,1))</f>
        <v>566</v>
      </c>
      <c r="D208" s="6" cm="1">
        <f t="array" ref="D208">INDEX('Source Spectra'!K$2:K$27,_xlfn.XMATCH(A208,'Source Spectra'!J$2:J$27,-1))</f>
        <v>7.5441441880883794E-2</v>
      </c>
      <c r="E208" s="6" cm="1">
        <f t="array" ref="E208">INDEX('Source Spectra'!K$2:K$27,_xlfn.XMATCH(A208,'Source Spectra'!J$2:J$27,1))</f>
        <v>7.9208377239199101E-2</v>
      </c>
      <c r="F208">
        <f t="shared" si="31"/>
        <v>7.9030292121278642E-2</v>
      </c>
      <c r="G208" s="6" cm="1">
        <f t="array" ref="G208">INDEX('Source Spectra'!B$2:B$1698,_xlfn.XMATCH($A208,'Source Spectra'!B$2:B$1698,-1))</f>
        <v>564.5</v>
      </c>
      <c r="H208" s="6" cm="1">
        <f t="array" ref="H208">INDEX('Source Spectra'!B$2:B$1698,_xlfn.XMATCH($A208,'Source Spectra'!B$2:B$1698,1))</f>
        <v>565.5</v>
      </c>
      <c r="I208" s="6" cm="1">
        <f t="array" ref="I208">INDEX('Source Spectra'!C$2:C$1698,_xlfn.XMATCH($A208,'Source Spectra'!B$2:B$1698,-1))</f>
        <v>1854</v>
      </c>
      <c r="J208" s="6" cm="1">
        <f t="array" ref="J208">INDEX('Source Spectra'!C$2:C$1698,_xlfn.XMATCH($A208,'Source Spectra'!B$2:B$1698,1))</f>
        <v>1798</v>
      </c>
      <c r="K208">
        <f t="shared" si="37"/>
        <v>1826</v>
      </c>
      <c r="L208" s="6" cm="1">
        <f t="array" ref="L208">INDEX('Source Spectra'!O$2:O$33,_xlfn.XMATCH($A208,'Source Spectra'!O$2:O$33,-1))</f>
        <v>563</v>
      </c>
      <c r="M208" s="6" cm="1">
        <f t="array" ref="M208">INDEX('Source Spectra'!O$2:O$33,_xlfn.XMATCH($A208,'Source Spectra'!O$2:O$33,1))</f>
        <v>592</v>
      </c>
      <c r="N208" s="6" cm="1">
        <f t="array" ref="N208">INDEX('Source Spectra'!P$2:P$33,_xlfn.XMATCH($A208,'Source Spectra'!O$2:O$33,-1))</f>
        <v>15547.8613956605</v>
      </c>
      <c r="O208" s="6" cm="1">
        <f t="array" ref="O208">INDEX('Source Spectra'!P$2:P$33,_xlfn.XMATCH($A208,'Source Spectra'!O$2:O$33,1))</f>
        <v>16420.357910249499</v>
      </c>
      <c r="P208">
        <f t="shared" si="38"/>
        <v>15608.033569080431</v>
      </c>
      <c r="Q208" s="6" cm="1">
        <f t="array" ref="Q208">INDEX('Source Spectra'!S$2:S$51,_xlfn.XMATCH($A208,'Source Spectra'!S$2:S$51,-1))</f>
        <v>563</v>
      </c>
      <c r="R208" s="6" cm="1">
        <f t="array" ref="R208">INDEX('Source Spectra'!S$2:S$51,_xlfn.XMATCH($A208,'Source Spectra'!S$2:S$51,1))</f>
        <v>592</v>
      </c>
      <c r="S208" s="6" cm="1">
        <f t="array" ref="S208">INDEX('Source Spectra'!T$2:T$51,_xlfn.XMATCH($A208,'Source Spectra'!S$2:S$51,-1))</f>
        <v>2.7325539802212218</v>
      </c>
      <c r="T208" s="6" cm="1">
        <f t="array" ref="T208">INDEX('Source Spectra'!T$2:T$51,_xlfn.XMATCH($A208,'Source Spectra'!S$2:S$51,1))</f>
        <v>2.8858962157221595</v>
      </c>
      <c r="U208">
        <f t="shared" si="39"/>
        <v>2.7431293068074933</v>
      </c>
      <c r="V208" s="6" cm="1">
        <f t="array" ref="V208">INDEX('Source Spectra'!W$2:W$51,_xlfn.XMATCH($A208,'Source Spectra'!W$2:W$51,-1))</f>
        <v>560</v>
      </c>
      <c r="W208" s="6" cm="1">
        <f t="array" ref="W208">INDEX('Source Spectra'!W$2:W$51,_xlfn.XMATCH($A208,'Source Spectra'!W$2:W$51,1))</f>
        <v>570</v>
      </c>
      <c r="X208" s="6" cm="1">
        <f t="array" ref="X208">INDEX('Source Spectra'!X$2:X$51,_xlfn.XMATCH($A208,'Source Spectra'!W$2:W$51,-1))</f>
        <v>2.648994550576075</v>
      </c>
      <c r="Y208" s="6" cm="1">
        <f t="array" ref="Y208">INDEX('Source Spectra'!X$2:X$51,_xlfn.XMATCH($A208,'Source Spectra'!W$2:W$51,1))</f>
        <v>2.6528713846241514</v>
      </c>
      <c r="Z208">
        <f t="shared" si="32"/>
        <v>2.650932967600113</v>
      </c>
      <c r="AA208" s="6" cm="1">
        <f t="array" ref="AA208">INDEX('Source Spectra'!F$2:F$384,_xlfn.XMATCH($A208,'Source Spectra'!F$2:F$384,-1))</f>
        <v>563.6234733618179</v>
      </c>
      <c r="AB208" s="6" cm="1">
        <f t="array" ref="AB208">INDEX('Source Spectra'!F$2:F$384,_xlfn.XMATCH($A208,'Source Spectra'!F$2:F$384,1))</f>
        <v>568.37961637560795</v>
      </c>
      <c r="AC208" s="6" cm="1">
        <f t="array" ref="AC208">INDEX('Source Spectra'!G$2:G$384,_xlfn.XMATCH($A208,'Source Spectra'!F$2:F$384,-1))</f>
        <v>69.713797824656993</v>
      </c>
      <c r="AD208" s="6" cm="1">
        <f t="array" ref="AD208">INDEX('Source Spectra'!G$2:G$384,_xlfn.XMATCH($A208,'Source Spectra'!F$2:F$384,1))</f>
        <v>67.773521415786902</v>
      </c>
      <c r="AE208">
        <f t="shared" si="40"/>
        <v>69.152241505912556</v>
      </c>
      <c r="AF208" s="6" cm="1">
        <f t="array" ref="AF208">INDEX('Source Spectra'!$AM$2:$AM$49,_xlfn.XMATCH($A208,'Source Spectra'!$AM$2:$AM$49,-1))</f>
        <v>560</v>
      </c>
      <c r="AG208" s="6" cm="1">
        <f t="array" ref="AG208">INDEX('Source Spectra'!$AM$2:$AM$49,_xlfn.XMATCH($A208,'Source Spectra'!$AM$2:$AM$49,1))</f>
        <v>570</v>
      </c>
      <c r="AH208" s="6" cm="1">
        <f t="array" ref="AH208">INDEX('Source Spectra'!$AN$2:$AN$49,_xlfn.XMATCH($A208,'Source Spectra'!$AM$2:$AM$49,-1))</f>
        <v>24.156821441122773</v>
      </c>
      <c r="AI208" s="6" cm="1">
        <f t="array" ref="AI208">INDEX('Source Spectra'!$AN$2:$AN$49,_xlfn.XMATCH($A208,'Source Spectra'!$AM$2:$AM$49,1))</f>
        <v>24.931791965672407</v>
      </c>
      <c r="AJ208">
        <f t="shared" si="33"/>
        <v>24.544306703397588</v>
      </c>
      <c r="AK208" s="6" cm="1">
        <f t="array" ref="AK208">INDEX('Source Spectra'!$AM$2:$AM$49,_xlfn.XMATCH($A208,'Source Spectra'!$AM$2:$AM$49,-1))</f>
        <v>560</v>
      </c>
      <c r="AL208" s="6" cm="1">
        <f t="array" ref="AL208">INDEX('Source Spectra'!$AM$2:$AM$49,_xlfn.XMATCH($A208,'Source Spectra'!$AM$2:$AM$49,1))</f>
        <v>570</v>
      </c>
      <c r="AM208" s="6" cm="1">
        <f t="array" ref="AM208">INDEX('Source Spectra'!$AO$2:$AO$49,_xlfn.XMATCH($A208,'Source Spectra'!$AM$2:$AM$49,-1))</f>
        <v>22.23551302498668</v>
      </c>
      <c r="AN208" s="6" cm="1">
        <f t="array" ref="AN208">INDEX('Source Spectra'!$AO$2:$AO$49,_xlfn.XMATCH($A208,'Source Spectra'!$AM$2:$AM$49,1))</f>
        <v>21.903242955874497</v>
      </c>
      <c r="AO208">
        <f t="shared" si="34"/>
        <v>22.069377990430588</v>
      </c>
      <c r="AP208">
        <f t="shared" si="35"/>
        <v>23.306842346914088</v>
      </c>
      <c r="AQ208" s="6" cm="1">
        <f t="array" ref="AQ208">INDEX('Source Spectra'!AR$2:AR$102,_xlfn.XMATCH($A208,'Source Spectra'!AR$2:AR$102,-1))</f>
        <v>540.21047338489802</v>
      </c>
      <c r="AR208" s="6" cm="1">
        <f t="array" ref="AR208">INDEX('Source Spectra'!AR$2:AR$102,_xlfn.XMATCH($A208,'Source Spectra'!AR$2:AR$102,1))</f>
        <v>567.64984703602704</v>
      </c>
      <c r="AS208" s="6" cm="1">
        <f t="array" ref="AS208">INDEX('Source Spectra'!AS$2:AS$102,_xlfn.XMATCH($A208,'Source Spectra'!AR$2:AR$102,-1))</f>
        <v>0.243438489498327</v>
      </c>
      <c r="AT208" s="6" cm="1">
        <f t="array" ref="AT208">INDEX('Source Spectra'!AS$2:AS$102,_xlfn.XMATCH($A208,'Source Spectra'!AR$2:AR$102,1))</f>
        <v>0.24829937463863799</v>
      </c>
      <c r="AU208">
        <f t="shared" si="36"/>
        <v>0.24782995422674053</v>
      </c>
    </row>
    <row r="209" spans="1:47" x14ac:dyDescent="0.2">
      <c r="A209">
        <v>566</v>
      </c>
      <c r="B209" s="6" cm="1">
        <f t="array" ref="B209">INDEX('Source Spectra'!J$2:J$27,_xlfn.XMATCH(A209,'Source Spectra'!J$2:J$27,-1))</f>
        <v>566</v>
      </c>
      <c r="C209" s="6" cm="1">
        <f t="array" ref="C209">INDEX('Source Spectra'!J$2:J$27,_xlfn.XMATCH(A209,'Source Spectra'!J$2:J$27,1))</f>
        <v>566</v>
      </c>
      <c r="D209" s="6" cm="1">
        <f t="array" ref="D209">INDEX('Source Spectra'!K$2:K$27,_xlfn.XMATCH(A209,'Source Spectra'!J$2:J$27,-1))</f>
        <v>7.9208377239199101E-2</v>
      </c>
      <c r="E209" s="6" cm="1">
        <f t="array" ref="E209">INDEX('Source Spectra'!K$2:K$27,_xlfn.XMATCH(A209,'Source Spectra'!J$2:J$27,1))</f>
        <v>7.9208377239199101E-2</v>
      </c>
      <c r="F209">
        <f t="shared" si="31"/>
        <v>7.9208377239199101E-2</v>
      </c>
      <c r="G209" s="6" cm="1">
        <f t="array" ref="G209">INDEX('Source Spectra'!B$2:B$1698,_xlfn.XMATCH($A209,'Source Spectra'!B$2:B$1698,-1))</f>
        <v>565.5</v>
      </c>
      <c r="H209" s="6" cm="1">
        <f t="array" ref="H209">INDEX('Source Spectra'!B$2:B$1698,_xlfn.XMATCH($A209,'Source Spectra'!B$2:B$1698,1))</f>
        <v>566.5</v>
      </c>
      <c r="I209" s="6" cm="1">
        <f t="array" ref="I209">INDEX('Source Spectra'!C$2:C$1698,_xlfn.XMATCH($A209,'Source Spectra'!B$2:B$1698,-1))</f>
        <v>1798</v>
      </c>
      <c r="J209" s="6" cm="1">
        <f t="array" ref="J209">INDEX('Source Spectra'!C$2:C$1698,_xlfn.XMATCH($A209,'Source Spectra'!B$2:B$1698,1))</f>
        <v>1829</v>
      </c>
      <c r="K209">
        <f t="shared" si="37"/>
        <v>1813.5</v>
      </c>
      <c r="L209" s="6" cm="1">
        <f t="array" ref="L209">INDEX('Source Spectra'!O$2:O$33,_xlfn.XMATCH($A209,'Source Spectra'!O$2:O$33,-1))</f>
        <v>563</v>
      </c>
      <c r="M209" s="6" cm="1">
        <f t="array" ref="M209">INDEX('Source Spectra'!O$2:O$33,_xlfn.XMATCH($A209,'Source Spectra'!O$2:O$33,1))</f>
        <v>592</v>
      </c>
      <c r="N209" s="6" cm="1">
        <f t="array" ref="N209">INDEX('Source Spectra'!P$2:P$33,_xlfn.XMATCH($A209,'Source Spectra'!O$2:O$33,-1))</f>
        <v>15547.8613956605</v>
      </c>
      <c r="O209" s="6" cm="1">
        <f t="array" ref="O209">INDEX('Source Spectra'!P$2:P$33,_xlfn.XMATCH($A209,'Source Spectra'!O$2:O$33,1))</f>
        <v>16420.357910249499</v>
      </c>
      <c r="P209">
        <f t="shared" si="38"/>
        <v>15638.119655790397</v>
      </c>
      <c r="Q209" s="6" cm="1">
        <f t="array" ref="Q209">INDEX('Source Spectra'!S$2:S$51,_xlfn.XMATCH($A209,'Source Spectra'!S$2:S$51,-1))</f>
        <v>563</v>
      </c>
      <c r="R209" s="6" cm="1">
        <f t="array" ref="R209">INDEX('Source Spectra'!S$2:S$51,_xlfn.XMATCH($A209,'Source Spectra'!S$2:S$51,1))</f>
        <v>592</v>
      </c>
      <c r="S209" s="6" cm="1">
        <f t="array" ref="S209">INDEX('Source Spectra'!T$2:T$51,_xlfn.XMATCH($A209,'Source Spectra'!S$2:S$51,-1))</f>
        <v>2.7325539802212218</v>
      </c>
      <c r="T209" s="6" cm="1">
        <f t="array" ref="T209">INDEX('Source Spectra'!T$2:T$51,_xlfn.XMATCH($A209,'Source Spectra'!S$2:S$51,1))</f>
        <v>2.8858962157221595</v>
      </c>
      <c r="U209">
        <f t="shared" si="39"/>
        <v>2.7484169701006289</v>
      </c>
      <c r="V209" s="6" cm="1">
        <f t="array" ref="V209">INDEX('Source Spectra'!W$2:W$51,_xlfn.XMATCH($A209,'Source Spectra'!W$2:W$51,-1))</f>
        <v>560</v>
      </c>
      <c r="W209" s="6" cm="1">
        <f t="array" ref="W209">INDEX('Source Spectra'!W$2:W$51,_xlfn.XMATCH($A209,'Source Spectra'!W$2:W$51,1))</f>
        <v>570</v>
      </c>
      <c r="X209" s="6" cm="1">
        <f t="array" ref="X209">INDEX('Source Spectra'!X$2:X$51,_xlfn.XMATCH($A209,'Source Spectra'!W$2:W$51,-1))</f>
        <v>2.648994550576075</v>
      </c>
      <c r="Y209" s="6" cm="1">
        <f t="array" ref="Y209">INDEX('Source Spectra'!X$2:X$51,_xlfn.XMATCH($A209,'Source Spectra'!W$2:W$51,1))</f>
        <v>2.6528713846241514</v>
      </c>
      <c r="Z209">
        <f t="shared" si="32"/>
        <v>2.6513206510049208</v>
      </c>
      <c r="AA209" s="6" cm="1">
        <f t="array" ref="AA209">INDEX('Source Spectra'!F$2:F$384,_xlfn.XMATCH($A209,'Source Spectra'!F$2:F$384,-1))</f>
        <v>563.6234733618179</v>
      </c>
      <c r="AB209" s="6" cm="1">
        <f t="array" ref="AB209">INDEX('Source Spectra'!F$2:F$384,_xlfn.XMATCH($A209,'Source Spectra'!F$2:F$384,1))</f>
        <v>568.37961637560795</v>
      </c>
      <c r="AC209" s="6" cm="1">
        <f t="array" ref="AC209">INDEX('Source Spectra'!G$2:G$384,_xlfn.XMATCH($A209,'Source Spectra'!F$2:F$384,-1))</f>
        <v>69.713797824656993</v>
      </c>
      <c r="AD209" s="6" cm="1">
        <f t="array" ref="AD209">INDEX('Source Spectra'!G$2:G$384,_xlfn.XMATCH($A209,'Source Spectra'!F$2:F$384,1))</f>
        <v>67.773521415786902</v>
      </c>
      <c r="AE209">
        <f t="shared" si="40"/>
        <v>68.744289851968517</v>
      </c>
      <c r="AF209" s="6" cm="1">
        <f t="array" ref="AF209">INDEX('Source Spectra'!$AM$2:$AM$49,_xlfn.XMATCH($A209,'Source Spectra'!$AM$2:$AM$49,-1))</f>
        <v>560</v>
      </c>
      <c r="AG209" s="6" cm="1">
        <f t="array" ref="AG209">INDEX('Source Spectra'!$AM$2:$AM$49,_xlfn.XMATCH($A209,'Source Spectra'!$AM$2:$AM$49,1))</f>
        <v>570</v>
      </c>
      <c r="AH209" s="6" cm="1">
        <f t="array" ref="AH209">INDEX('Source Spectra'!$AN$2:$AN$49,_xlfn.XMATCH($A209,'Source Spectra'!$AM$2:$AM$49,-1))</f>
        <v>24.156821441122773</v>
      </c>
      <c r="AI209" s="6" cm="1">
        <f t="array" ref="AI209">INDEX('Source Spectra'!$AN$2:$AN$49,_xlfn.XMATCH($A209,'Source Spectra'!$AM$2:$AM$49,1))</f>
        <v>24.931791965672407</v>
      </c>
      <c r="AJ209">
        <f t="shared" si="33"/>
        <v>24.621803755852554</v>
      </c>
      <c r="AK209" s="6" cm="1">
        <f t="array" ref="AK209">INDEX('Source Spectra'!$AM$2:$AM$49,_xlfn.XMATCH($A209,'Source Spectra'!$AM$2:$AM$49,-1))</f>
        <v>560</v>
      </c>
      <c r="AL209" s="6" cm="1">
        <f t="array" ref="AL209">INDEX('Source Spectra'!$AM$2:$AM$49,_xlfn.XMATCH($A209,'Source Spectra'!$AM$2:$AM$49,1))</f>
        <v>570</v>
      </c>
      <c r="AM209" s="6" cm="1">
        <f t="array" ref="AM209">INDEX('Source Spectra'!$AO$2:$AO$49,_xlfn.XMATCH($A209,'Source Spectra'!$AM$2:$AM$49,-1))</f>
        <v>22.23551302498668</v>
      </c>
      <c r="AN209" s="6" cm="1">
        <f t="array" ref="AN209">INDEX('Source Spectra'!$AO$2:$AO$49,_xlfn.XMATCH($A209,'Source Spectra'!$AM$2:$AM$49,1))</f>
        <v>21.903242955874497</v>
      </c>
      <c r="AO209">
        <f t="shared" si="34"/>
        <v>22.03615098351937</v>
      </c>
      <c r="AP209">
        <f t="shared" si="35"/>
        <v>23.328977369685962</v>
      </c>
      <c r="AQ209" s="6" cm="1">
        <f t="array" ref="AQ209">INDEX('Source Spectra'!AR$2:AR$102,_xlfn.XMATCH($A209,'Source Spectra'!AR$2:AR$102,-1))</f>
        <v>540.21047338489802</v>
      </c>
      <c r="AR209" s="6" cm="1">
        <f t="array" ref="AR209">INDEX('Source Spectra'!AR$2:AR$102,_xlfn.XMATCH($A209,'Source Spectra'!AR$2:AR$102,1))</f>
        <v>567.64984703602704</v>
      </c>
      <c r="AS209" s="6" cm="1">
        <f t="array" ref="AS209">INDEX('Source Spectra'!AS$2:AS$102,_xlfn.XMATCH($A209,'Source Spectra'!AR$2:AR$102,-1))</f>
        <v>0.243438489498327</v>
      </c>
      <c r="AT209" s="6" cm="1">
        <f t="array" ref="AT209">INDEX('Source Spectra'!AS$2:AS$102,_xlfn.XMATCH($A209,'Source Spectra'!AR$2:AR$102,1))</f>
        <v>0.24829937463863799</v>
      </c>
      <c r="AU209">
        <f t="shared" si="36"/>
        <v>0.24800710423031255</v>
      </c>
    </row>
    <row r="210" spans="1:47" x14ac:dyDescent="0.2">
      <c r="A210">
        <v>567</v>
      </c>
      <c r="B210" s="6" cm="1">
        <f t="array" ref="B210">INDEX('Source Spectra'!J$2:J$27,_xlfn.XMATCH(A210,'Source Spectra'!J$2:J$27,-1))</f>
        <v>566</v>
      </c>
      <c r="C210" s="6" cm="1">
        <f t="array" ref="C210">INDEX('Source Spectra'!J$2:J$27,_xlfn.XMATCH(A210,'Source Spectra'!J$2:J$27,1))</f>
        <v>604</v>
      </c>
      <c r="D210" s="6" cm="1">
        <f t="array" ref="D210">INDEX('Source Spectra'!K$2:K$27,_xlfn.XMATCH(A210,'Source Spectra'!J$2:J$27,-1))</f>
        <v>7.9208377239199101E-2</v>
      </c>
      <c r="E210" s="6" cm="1">
        <f t="array" ref="E210">INDEX('Source Spectra'!K$2:K$27,_xlfn.XMATCH(A210,'Source Spectra'!J$2:J$27,1))</f>
        <v>8.5084562697576402E-2</v>
      </c>
      <c r="F210">
        <f t="shared" si="31"/>
        <v>7.936301369863008E-2</v>
      </c>
      <c r="G210" s="6" cm="1">
        <f t="array" ref="G210">INDEX('Source Spectra'!B$2:B$1698,_xlfn.XMATCH($A210,'Source Spectra'!B$2:B$1698,-1))</f>
        <v>566.5</v>
      </c>
      <c r="H210" s="6" cm="1">
        <f t="array" ref="H210">INDEX('Source Spectra'!B$2:B$1698,_xlfn.XMATCH($A210,'Source Spectra'!B$2:B$1698,1))</f>
        <v>567.5</v>
      </c>
      <c r="I210" s="6" cm="1">
        <f t="array" ref="I210">INDEX('Source Spectra'!C$2:C$1698,_xlfn.XMATCH($A210,'Source Spectra'!B$2:B$1698,-1))</f>
        <v>1829</v>
      </c>
      <c r="J210" s="6" cm="1">
        <f t="array" ref="J210">INDEX('Source Spectra'!C$2:C$1698,_xlfn.XMATCH($A210,'Source Spectra'!B$2:B$1698,1))</f>
        <v>1887</v>
      </c>
      <c r="K210">
        <f t="shared" si="37"/>
        <v>1858</v>
      </c>
      <c r="L210" s="6" cm="1">
        <f t="array" ref="L210">INDEX('Source Spectra'!O$2:O$33,_xlfn.XMATCH($A210,'Source Spectra'!O$2:O$33,-1))</f>
        <v>563</v>
      </c>
      <c r="M210" s="6" cm="1">
        <f t="array" ref="M210">INDEX('Source Spectra'!O$2:O$33,_xlfn.XMATCH($A210,'Source Spectra'!O$2:O$33,1))</f>
        <v>592</v>
      </c>
      <c r="N210" s="6" cm="1">
        <f t="array" ref="N210">INDEX('Source Spectra'!P$2:P$33,_xlfn.XMATCH($A210,'Source Spectra'!O$2:O$33,-1))</f>
        <v>15547.8613956605</v>
      </c>
      <c r="O210" s="6" cm="1">
        <f t="array" ref="O210">INDEX('Source Spectra'!P$2:P$33,_xlfn.XMATCH($A210,'Source Spectra'!O$2:O$33,1))</f>
        <v>16420.357910249499</v>
      </c>
      <c r="P210">
        <f t="shared" si="38"/>
        <v>15668.205742500362</v>
      </c>
      <c r="Q210" s="6" cm="1">
        <f t="array" ref="Q210">INDEX('Source Spectra'!S$2:S$51,_xlfn.XMATCH($A210,'Source Spectra'!S$2:S$51,-1))</f>
        <v>563</v>
      </c>
      <c r="R210" s="6" cm="1">
        <f t="array" ref="R210">INDEX('Source Spectra'!S$2:S$51,_xlfn.XMATCH($A210,'Source Spectra'!S$2:S$51,1))</f>
        <v>592</v>
      </c>
      <c r="S210" s="6" cm="1">
        <f t="array" ref="S210">INDEX('Source Spectra'!T$2:T$51,_xlfn.XMATCH($A210,'Source Spectra'!S$2:S$51,-1))</f>
        <v>2.7325539802212218</v>
      </c>
      <c r="T210" s="6" cm="1">
        <f t="array" ref="T210">INDEX('Source Spectra'!T$2:T$51,_xlfn.XMATCH($A210,'Source Spectra'!S$2:S$51,1))</f>
        <v>2.8858962157221595</v>
      </c>
      <c r="U210">
        <f t="shared" si="39"/>
        <v>2.7537046333937649</v>
      </c>
      <c r="V210" s="6" cm="1">
        <f t="array" ref="V210">INDEX('Source Spectra'!W$2:W$51,_xlfn.XMATCH($A210,'Source Spectra'!W$2:W$51,-1))</f>
        <v>560</v>
      </c>
      <c r="W210" s="6" cm="1">
        <f t="array" ref="W210">INDEX('Source Spectra'!W$2:W$51,_xlfn.XMATCH($A210,'Source Spectra'!W$2:W$51,1))</f>
        <v>570</v>
      </c>
      <c r="X210" s="6" cm="1">
        <f t="array" ref="X210">INDEX('Source Spectra'!X$2:X$51,_xlfn.XMATCH($A210,'Source Spectra'!W$2:W$51,-1))</f>
        <v>2.648994550576075</v>
      </c>
      <c r="Y210" s="6" cm="1">
        <f t="array" ref="Y210">INDEX('Source Spectra'!X$2:X$51,_xlfn.XMATCH($A210,'Source Spectra'!W$2:W$51,1))</f>
        <v>2.6528713846241514</v>
      </c>
      <c r="Z210">
        <f t="shared" si="32"/>
        <v>2.6517083344097285</v>
      </c>
      <c r="AA210" s="6" cm="1">
        <f t="array" ref="AA210">INDEX('Source Spectra'!F$2:F$384,_xlfn.XMATCH($A210,'Source Spectra'!F$2:F$384,-1))</f>
        <v>563.6234733618179</v>
      </c>
      <c r="AB210" s="6" cm="1">
        <f t="array" ref="AB210">INDEX('Source Spectra'!F$2:F$384,_xlfn.XMATCH($A210,'Source Spectra'!F$2:F$384,1))</f>
        <v>568.37961637560795</v>
      </c>
      <c r="AC210" s="6" cm="1">
        <f t="array" ref="AC210">INDEX('Source Spectra'!G$2:G$384,_xlfn.XMATCH($A210,'Source Spectra'!F$2:F$384,-1))</f>
        <v>69.713797824656993</v>
      </c>
      <c r="AD210" s="6" cm="1">
        <f t="array" ref="AD210">INDEX('Source Spectra'!G$2:G$384,_xlfn.XMATCH($A210,'Source Spectra'!F$2:F$384,1))</f>
        <v>67.773521415786902</v>
      </c>
      <c r="AE210">
        <f t="shared" si="40"/>
        <v>68.336338198024464</v>
      </c>
      <c r="AF210" s="6" cm="1">
        <f t="array" ref="AF210">INDEX('Source Spectra'!$AM$2:$AM$49,_xlfn.XMATCH($A210,'Source Spectra'!$AM$2:$AM$49,-1))</f>
        <v>560</v>
      </c>
      <c r="AG210" s="6" cm="1">
        <f t="array" ref="AG210">INDEX('Source Spectra'!$AM$2:$AM$49,_xlfn.XMATCH($A210,'Source Spectra'!$AM$2:$AM$49,1))</f>
        <v>570</v>
      </c>
      <c r="AH210" s="6" cm="1">
        <f t="array" ref="AH210">INDEX('Source Spectra'!$AN$2:$AN$49,_xlfn.XMATCH($A210,'Source Spectra'!$AM$2:$AM$49,-1))</f>
        <v>24.156821441122773</v>
      </c>
      <c r="AI210" s="6" cm="1">
        <f t="array" ref="AI210">INDEX('Source Spectra'!$AN$2:$AN$49,_xlfn.XMATCH($A210,'Source Spectra'!$AM$2:$AM$49,1))</f>
        <v>24.931791965672407</v>
      </c>
      <c r="AJ210">
        <f t="shared" si="33"/>
        <v>24.699300808307516</v>
      </c>
      <c r="AK210" s="6" cm="1">
        <f t="array" ref="AK210">INDEX('Source Spectra'!$AM$2:$AM$49,_xlfn.XMATCH($A210,'Source Spectra'!$AM$2:$AM$49,-1))</f>
        <v>560</v>
      </c>
      <c r="AL210" s="6" cm="1">
        <f t="array" ref="AL210">INDEX('Source Spectra'!$AM$2:$AM$49,_xlfn.XMATCH($A210,'Source Spectra'!$AM$2:$AM$49,1))</f>
        <v>570</v>
      </c>
      <c r="AM210" s="6" cm="1">
        <f t="array" ref="AM210">INDEX('Source Spectra'!$AO$2:$AO$49,_xlfn.XMATCH($A210,'Source Spectra'!$AM$2:$AM$49,-1))</f>
        <v>22.23551302498668</v>
      </c>
      <c r="AN210" s="6" cm="1">
        <f t="array" ref="AN210">INDEX('Source Spectra'!$AO$2:$AO$49,_xlfn.XMATCH($A210,'Source Spectra'!$AM$2:$AM$49,1))</f>
        <v>21.903242955874497</v>
      </c>
      <c r="AO210">
        <f t="shared" si="34"/>
        <v>22.002923976608152</v>
      </c>
      <c r="AP210">
        <f t="shared" si="35"/>
        <v>23.351112392457836</v>
      </c>
      <c r="AQ210" s="6" cm="1">
        <f t="array" ref="AQ210">INDEX('Source Spectra'!AR$2:AR$102,_xlfn.XMATCH($A210,'Source Spectra'!AR$2:AR$102,-1))</f>
        <v>540.21047338489802</v>
      </c>
      <c r="AR210" s="6" cm="1">
        <f t="array" ref="AR210">INDEX('Source Spectra'!AR$2:AR$102,_xlfn.XMATCH($A210,'Source Spectra'!AR$2:AR$102,1))</f>
        <v>567.64984703602704</v>
      </c>
      <c r="AS210" s="6" cm="1">
        <f t="array" ref="AS210">INDEX('Source Spectra'!AS$2:AS$102,_xlfn.XMATCH($A210,'Source Spectra'!AR$2:AR$102,-1))</f>
        <v>0.243438489498327</v>
      </c>
      <c r="AT210" s="6" cm="1">
        <f t="array" ref="AT210">INDEX('Source Spectra'!AS$2:AS$102,_xlfn.XMATCH($A210,'Source Spectra'!AR$2:AR$102,1))</f>
        <v>0.24829937463863799</v>
      </c>
      <c r="AU210">
        <f t="shared" si="36"/>
        <v>0.24818425423388454</v>
      </c>
    </row>
    <row r="211" spans="1:47" x14ac:dyDescent="0.2">
      <c r="A211">
        <v>568</v>
      </c>
      <c r="B211" s="6" cm="1">
        <f t="array" ref="B211">INDEX('Source Spectra'!J$2:J$27,_xlfn.XMATCH(A211,'Source Spectra'!J$2:J$27,-1))</f>
        <v>566</v>
      </c>
      <c r="C211" s="6" cm="1">
        <f t="array" ref="C211">INDEX('Source Spectra'!J$2:J$27,_xlfn.XMATCH(A211,'Source Spectra'!J$2:J$27,1))</f>
        <v>604</v>
      </c>
      <c r="D211" s="6" cm="1">
        <f t="array" ref="D211">INDEX('Source Spectra'!K$2:K$27,_xlfn.XMATCH(A211,'Source Spectra'!J$2:J$27,-1))</f>
        <v>7.9208377239199101E-2</v>
      </c>
      <c r="E211" s="6" cm="1">
        <f t="array" ref="E211">INDEX('Source Spectra'!K$2:K$27,_xlfn.XMATCH(A211,'Source Spectra'!J$2:J$27,1))</f>
        <v>8.5084562697576402E-2</v>
      </c>
      <c r="F211">
        <f t="shared" si="31"/>
        <v>7.951765015806106E-2</v>
      </c>
      <c r="G211" s="6" cm="1">
        <f t="array" ref="G211">INDEX('Source Spectra'!B$2:B$1698,_xlfn.XMATCH($A211,'Source Spectra'!B$2:B$1698,-1))</f>
        <v>567.5</v>
      </c>
      <c r="H211" s="6" cm="1">
        <f t="array" ref="H211">INDEX('Source Spectra'!B$2:B$1698,_xlfn.XMATCH($A211,'Source Spectra'!B$2:B$1698,1))</f>
        <v>568.5</v>
      </c>
      <c r="I211" s="6" cm="1">
        <f t="array" ref="I211">INDEX('Source Spectra'!C$2:C$1698,_xlfn.XMATCH($A211,'Source Spectra'!B$2:B$1698,-1))</f>
        <v>1887</v>
      </c>
      <c r="J211" s="6" cm="1">
        <f t="array" ref="J211">INDEX('Source Spectra'!C$2:C$1698,_xlfn.XMATCH($A211,'Source Spectra'!B$2:B$1698,1))</f>
        <v>1810</v>
      </c>
      <c r="K211">
        <f t="shared" si="37"/>
        <v>1848.5</v>
      </c>
      <c r="L211" s="6" cm="1">
        <f t="array" ref="L211">INDEX('Source Spectra'!O$2:O$33,_xlfn.XMATCH($A211,'Source Spectra'!O$2:O$33,-1))</f>
        <v>563</v>
      </c>
      <c r="M211" s="6" cm="1">
        <f t="array" ref="M211">INDEX('Source Spectra'!O$2:O$33,_xlfn.XMATCH($A211,'Source Spectra'!O$2:O$33,1))</f>
        <v>592</v>
      </c>
      <c r="N211" s="6" cm="1">
        <f t="array" ref="N211">INDEX('Source Spectra'!P$2:P$33,_xlfn.XMATCH($A211,'Source Spectra'!O$2:O$33,-1))</f>
        <v>15547.8613956605</v>
      </c>
      <c r="O211" s="6" cm="1">
        <f t="array" ref="O211">INDEX('Source Spectra'!P$2:P$33,_xlfn.XMATCH($A211,'Source Spectra'!O$2:O$33,1))</f>
        <v>16420.357910249499</v>
      </c>
      <c r="P211">
        <f t="shared" si="38"/>
        <v>15698.291829210328</v>
      </c>
      <c r="Q211" s="6" cm="1">
        <f t="array" ref="Q211">INDEX('Source Spectra'!S$2:S$51,_xlfn.XMATCH($A211,'Source Spectra'!S$2:S$51,-1))</f>
        <v>563</v>
      </c>
      <c r="R211" s="6" cm="1">
        <f t="array" ref="R211">INDEX('Source Spectra'!S$2:S$51,_xlfn.XMATCH($A211,'Source Spectra'!S$2:S$51,1))</f>
        <v>592</v>
      </c>
      <c r="S211" s="6" cm="1">
        <f t="array" ref="S211">INDEX('Source Spectra'!T$2:T$51,_xlfn.XMATCH($A211,'Source Spectra'!S$2:S$51,-1))</f>
        <v>2.7325539802212218</v>
      </c>
      <c r="T211" s="6" cm="1">
        <f t="array" ref="T211">INDEX('Source Spectra'!T$2:T$51,_xlfn.XMATCH($A211,'Source Spectra'!S$2:S$51,1))</f>
        <v>2.8858962157221595</v>
      </c>
      <c r="U211">
        <f t="shared" si="39"/>
        <v>2.7589922966869005</v>
      </c>
      <c r="V211" s="6" cm="1">
        <f t="array" ref="V211">INDEX('Source Spectra'!W$2:W$51,_xlfn.XMATCH($A211,'Source Spectra'!W$2:W$51,-1))</f>
        <v>560</v>
      </c>
      <c r="W211" s="6" cm="1">
        <f t="array" ref="W211">INDEX('Source Spectra'!W$2:W$51,_xlfn.XMATCH($A211,'Source Spectra'!W$2:W$51,1))</f>
        <v>570</v>
      </c>
      <c r="X211" s="6" cm="1">
        <f t="array" ref="X211">INDEX('Source Spectra'!X$2:X$51,_xlfn.XMATCH($A211,'Source Spectra'!W$2:W$51,-1))</f>
        <v>2.648994550576075</v>
      </c>
      <c r="Y211" s="6" cm="1">
        <f t="array" ref="Y211">INDEX('Source Spectra'!X$2:X$51,_xlfn.XMATCH($A211,'Source Spectra'!W$2:W$51,1))</f>
        <v>2.6528713846241514</v>
      </c>
      <c r="Z211">
        <f t="shared" si="32"/>
        <v>2.6520960178145363</v>
      </c>
      <c r="AA211" s="6" cm="1">
        <f t="array" ref="AA211">INDEX('Source Spectra'!F$2:F$384,_xlfn.XMATCH($A211,'Source Spectra'!F$2:F$384,-1))</f>
        <v>563.6234733618179</v>
      </c>
      <c r="AB211" s="6" cm="1">
        <f t="array" ref="AB211">INDEX('Source Spectra'!F$2:F$384,_xlfn.XMATCH($A211,'Source Spectra'!F$2:F$384,1))</f>
        <v>568.37961637560795</v>
      </c>
      <c r="AC211" s="6" cm="1">
        <f t="array" ref="AC211">INDEX('Source Spectra'!G$2:G$384,_xlfn.XMATCH($A211,'Source Spectra'!F$2:F$384,-1))</f>
        <v>69.713797824656993</v>
      </c>
      <c r="AD211" s="6" cm="1">
        <f t="array" ref="AD211">INDEX('Source Spectra'!G$2:G$384,_xlfn.XMATCH($A211,'Source Spectra'!F$2:F$384,1))</f>
        <v>67.773521415786902</v>
      </c>
      <c r="AE211">
        <f t="shared" si="40"/>
        <v>67.928386544080411</v>
      </c>
      <c r="AF211" s="6" cm="1">
        <f t="array" ref="AF211">INDEX('Source Spectra'!$AM$2:$AM$49,_xlfn.XMATCH($A211,'Source Spectra'!$AM$2:$AM$49,-1))</f>
        <v>560</v>
      </c>
      <c r="AG211" s="6" cm="1">
        <f t="array" ref="AG211">INDEX('Source Spectra'!$AM$2:$AM$49,_xlfn.XMATCH($A211,'Source Spectra'!$AM$2:$AM$49,1))</f>
        <v>570</v>
      </c>
      <c r="AH211" s="6" cm="1">
        <f t="array" ref="AH211">INDEX('Source Spectra'!$AN$2:$AN$49,_xlfn.XMATCH($A211,'Source Spectra'!$AM$2:$AM$49,-1))</f>
        <v>24.156821441122773</v>
      </c>
      <c r="AI211" s="6" cm="1">
        <f t="array" ref="AI211">INDEX('Source Spectra'!$AN$2:$AN$49,_xlfn.XMATCH($A211,'Source Spectra'!$AM$2:$AM$49,1))</f>
        <v>24.931791965672407</v>
      </c>
      <c r="AJ211">
        <f t="shared" si="33"/>
        <v>24.776797860762478</v>
      </c>
      <c r="AK211" s="6" cm="1">
        <f t="array" ref="AK211">INDEX('Source Spectra'!$AM$2:$AM$49,_xlfn.XMATCH($A211,'Source Spectra'!$AM$2:$AM$49,-1))</f>
        <v>560</v>
      </c>
      <c r="AL211" s="6" cm="1">
        <f t="array" ref="AL211">INDEX('Source Spectra'!$AM$2:$AM$49,_xlfn.XMATCH($A211,'Source Spectra'!$AM$2:$AM$49,1))</f>
        <v>570</v>
      </c>
      <c r="AM211" s="6" cm="1">
        <f t="array" ref="AM211">INDEX('Source Spectra'!$AO$2:$AO$49,_xlfn.XMATCH($A211,'Source Spectra'!$AM$2:$AM$49,-1))</f>
        <v>22.23551302498668</v>
      </c>
      <c r="AN211" s="6" cm="1">
        <f t="array" ref="AN211">INDEX('Source Spectra'!$AO$2:$AO$49,_xlfn.XMATCH($A211,'Source Spectra'!$AM$2:$AM$49,1))</f>
        <v>21.903242955874497</v>
      </c>
      <c r="AO211">
        <f t="shared" si="34"/>
        <v>21.969696969696933</v>
      </c>
      <c r="AP211">
        <f t="shared" si="35"/>
        <v>23.373247415229706</v>
      </c>
      <c r="AQ211" s="6" cm="1">
        <f t="array" ref="AQ211">INDEX('Source Spectra'!AR$2:AR$102,_xlfn.XMATCH($A211,'Source Spectra'!AR$2:AR$102,-1))</f>
        <v>567.64984703602704</v>
      </c>
      <c r="AR211" s="6" cm="1">
        <f t="array" ref="AR211">INDEX('Source Spectra'!AR$2:AR$102,_xlfn.XMATCH($A211,'Source Spectra'!AR$2:AR$102,1))</f>
        <v>594.81482695064506</v>
      </c>
      <c r="AS211" s="6" cm="1">
        <f t="array" ref="AS211">INDEX('Source Spectra'!AS$2:AS$102,_xlfn.XMATCH($A211,'Source Spectra'!AR$2:AR$102,-1))</f>
        <v>0.24829937463863799</v>
      </c>
      <c r="AT211" s="6" cm="1">
        <f t="array" ref="AT211">INDEX('Source Spectra'!AS$2:AS$102,_xlfn.XMATCH($A211,'Source Spectra'!AR$2:AR$102,1))</f>
        <v>0.25156763252379899</v>
      </c>
      <c r="AU211">
        <f t="shared" si="36"/>
        <v>0.24834150204639291</v>
      </c>
    </row>
    <row r="212" spans="1:47" x14ac:dyDescent="0.2">
      <c r="A212">
        <v>569</v>
      </c>
      <c r="B212" s="6" cm="1">
        <f t="array" ref="B212">INDEX('Source Spectra'!J$2:J$27,_xlfn.XMATCH(A212,'Source Spectra'!J$2:J$27,-1))</f>
        <v>566</v>
      </c>
      <c r="C212" s="6" cm="1">
        <f t="array" ref="C212">INDEX('Source Spectra'!J$2:J$27,_xlfn.XMATCH(A212,'Source Spectra'!J$2:J$27,1))</f>
        <v>604</v>
      </c>
      <c r="D212" s="6" cm="1">
        <f t="array" ref="D212">INDEX('Source Spectra'!K$2:K$27,_xlfn.XMATCH(A212,'Source Spectra'!J$2:J$27,-1))</f>
        <v>7.9208377239199101E-2</v>
      </c>
      <c r="E212" s="6" cm="1">
        <f t="array" ref="E212">INDEX('Source Spectra'!K$2:K$27,_xlfn.XMATCH(A212,'Source Spectra'!J$2:J$27,1))</f>
        <v>8.5084562697576402E-2</v>
      </c>
      <c r="F212">
        <f t="shared" si="31"/>
        <v>7.9672286617492052E-2</v>
      </c>
      <c r="G212" s="6" cm="1">
        <f t="array" ref="G212">INDEX('Source Spectra'!B$2:B$1698,_xlfn.XMATCH($A212,'Source Spectra'!B$2:B$1698,-1))</f>
        <v>568.5</v>
      </c>
      <c r="H212" s="6" cm="1">
        <f t="array" ref="H212">INDEX('Source Spectra'!B$2:B$1698,_xlfn.XMATCH($A212,'Source Spectra'!B$2:B$1698,1))</f>
        <v>569.5</v>
      </c>
      <c r="I212" s="6" cm="1">
        <f t="array" ref="I212">INDEX('Source Spectra'!C$2:C$1698,_xlfn.XMATCH($A212,'Source Spectra'!B$2:B$1698,-1))</f>
        <v>1810</v>
      </c>
      <c r="J212" s="6" cm="1">
        <f t="array" ref="J212">INDEX('Source Spectra'!C$2:C$1698,_xlfn.XMATCH($A212,'Source Spectra'!B$2:B$1698,1))</f>
        <v>1860</v>
      </c>
      <c r="K212">
        <f t="shared" si="37"/>
        <v>1835</v>
      </c>
      <c r="L212" s="6" cm="1">
        <f t="array" ref="L212">INDEX('Source Spectra'!O$2:O$33,_xlfn.XMATCH($A212,'Source Spectra'!O$2:O$33,-1))</f>
        <v>563</v>
      </c>
      <c r="M212" s="6" cm="1">
        <f t="array" ref="M212">INDEX('Source Spectra'!O$2:O$33,_xlfn.XMATCH($A212,'Source Spectra'!O$2:O$33,1))</f>
        <v>592</v>
      </c>
      <c r="N212" s="6" cm="1">
        <f t="array" ref="N212">INDEX('Source Spectra'!P$2:P$33,_xlfn.XMATCH($A212,'Source Spectra'!O$2:O$33,-1))</f>
        <v>15547.8613956605</v>
      </c>
      <c r="O212" s="6" cm="1">
        <f t="array" ref="O212">INDEX('Source Spectra'!P$2:P$33,_xlfn.XMATCH($A212,'Source Spectra'!O$2:O$33,1))</f>
        <v>16420.357910249499</v>
      </c>
      <c r="P212">
        <f t="shared" si="38"/>
        <v>15728.377915920293</v>
      </c>
      <c r="Q212" s="6" cm="1">
        <f t="array" ref="Q212">INDEX('Source Spectra'!S$2:S$51,_xlfn.XMATCH($A212,'Source Spectra'!S$2:S$51,-1))</f>
        <v>563</v>
      </c>
      <c r="R212" s="6" cm="1">
        <f t="array" ref="R212">INDEX('Source Spectra'!S$2:S$51,_xlfn.XMATCH($A212,'Source Spectra'!S$2:S$51,1))</f>
        <v>592</v>
      </c>
      <c r="S212" s="6" cm="1">
        <f t="array" ref="S212">INDEX('Source Spectra'!T$2:T$51,_xlfn.XMATCH($A212,'Source Spectra'!S$2:S$51,-1))</f>
        <v>2.7325539802212218</v>
      </c>
      <c r="T212" s="6" cm="1">
        <f t="array" ref="T212">INDEX('Source Spectra'!T$2:T$51,_xlfn.XMATCH($A212,'Source Spectra'!S$2:S$51,1))</f>
        <v>2.8858962157221595</v>
      </c>
      <c r="U212">
        <f t="shared" si="39"/>
        <v>2.7642799599800365</v>
      </c>
      <c r="V212" s="6" cm="1">
        <f t="array" ref="V212">INDEX('Source Spectra'!W$2:W$51,_xlfn.XMATCH($A212,'Source Spectra'!W$2:W$51,-1))</f>
        <v>560</v>
      </c>
      <c r="W212" s="6" cm="1">
        <f t="array" ref="W212">INDEX('Source Spectra'!W$2:W$51,_xlfn.XMATCH($A212,'Source Spectra'!W$2:W$51,1))</f>
        <v>570</v>
      </c>
      <c r="X212" s="6" cm="1">
        <f t="array" ref="X212">INDEX('Source Spectra'!X$2:X$51,_xlfn.XMATCH($A212,'Source Spectra'!W$2:W$51,-1))</f>
        <v>2.648994550576075</v>
      </c>
      <c r="Y212" s="6" cm="1">
        <f t="array" ref="Y212">INDEX('Source Spectra'!X$2:X$51,_xlfn.XMATCH($A212,'Source Spectra'!W$2:W$51,1))</f>
        <v>2.6528713846241514</v>
      </c>
      <c r="Z212">
        <f t="shared" si="32"/>
        <v>2.6524837012193436</v>
      </c>
      <c r="AA212" s="6" cm="1">
        <f t="array" ref="AA212">INDEX('Source Spectra'!F$2:F$384,_xlfn.XMATCH($A212,'Source Spectra'!F$2:F$384,-1))</f>
        <v>568.802384643501</v>
      </c>
      <c r="AB212" s="6" cm="1">
        <f t="array" ref="AB212">INDEX('Source Spectra'!F$2:F$384,_xlfn.XMATCH($A212,'Source Spectra'!F$2:F$384,1))</f>
        <v>575.89256080294808</v>
      </c>
      <c r="AC212" s="6" cm="1">
        <f t="array" ref="AC212">INDEX('Source Spectra'!G$2:G$384,_xlfn.XMATCH($A212,'Source Spectra'!F$2:F$384,-1))</f>
        <v>66.419475342164901</v>
      </c>
      <c r="AD212" s="6" cm="1">
        <f t="array" ref="AD212">INDEX('Source Spectra'!G$2:G$384,_xlfn.XMATCH($A212,'Source Spectra'!F$2:F$384,1))</f>
        <v>65.130362506182905</v>
      </c>
      <c r="AE212">
        <f t="shared" si="40"/>
        <v>66.383545558909717</v>
      </c>
      <c r="AF212" s="6" cm="1">
        <f t="array" ref="AF212">INDEX('Source Spectra'!$AM$2:$AM$49,_xlfn.XMATCH($A212,'Source Spectra'!$AM$2:$AM$49,-1))</f>
        <v>560</v>
      </c>
      <c r="AG212" s="6" cm="1">
        <f t="array" ref="AG212">INDEX('Source Spectra'!$AM$2:$AM$49,_xlfn.XMATCH($A212,'Source Spectra'!$AM$2:$AM$49,1))</f>
        <v>570</v>
      </c>
      <c r="AH212" s="6" cm="1">
        <f t="array" ref="AH212">INDEX('Source Spectra'!$AN$2:$AN$49,_xlfn.XMATCH($A212,'Source Spectra'!$AM$2:$AM$49,-1))</f>
        <v>24.156821441122773</v>
      </c>
      <c r="AI212" s="6" cm="1">
        <f t="array" ref="AI212">INDEX('Source Spectra'!$AN$2:$AN$49,_xlfn.XMATCH($A212,'Source Spectra'!$AM$2:$AM$49,1))</f>
        <v>24.931791965672407</v>
      </c>
      <c r="AJ212">
        <f t="shared" si="33"/>
        <v>24.854294913217444</v>
      </c>
      <c r="AK212" s="6" cm="1">
        <f t="array" ref="AK212">INDEX('Source Spectra'!$AM$2:$AM$49,_xlfn.XMATCH($A212,'Source Spectra'!$AM$2:$AM$49,-1))</f>
        <v>560</v>
      </c>
      <c r="AL212" s="6" cm="1">
        <f t="array" ref="AL212">INDEX('Source Spectra'!$AM$2:$AM$49,_xlfn.XMATCH($A212,'Source Spectra'!$AM$2:$AM$49,1))</f>
        <v>570</v>
      </c>
      <c r="AM212" s="6" cm="1">
        <f t="array" ref="AM212">INDEX('Source Spectra'!$AO$2:$AO$49,_xlfn.XMATCH($A212,'Source Spectra'!$AM$2:$AM$49,-1))</f>
        <v>22.23551302498668</v>
      </c>
      <c r="AN212" s="6" cm="1">
        <f t="array" ref="AN212">INDEX('Source Spectra'!$AO$2:$AO$49,_xlfn.XMATCH($A212,'Source Spectra'!$AM$2:$AM$49,1))</f>
        <v>21.903242955874497</v>
      </c>
      <c r="AO212">
        <f t="shared" si="34"/>
        <v>21.936469962785715</v>
      </c>
      <c r="AP212">
        <f t="shared" si="35"/>
        <v>23.39538243800158</v>
      </c>
      <c r="AQ212" s="6" cm="1">
        <f t="array" ref="AQ212">INDEX('Source Spectra'!AR$2:AR$102,_xlfn.XMATCH($A212,'Source Spectra'!AR$2:AR$102,-1))</f>
        <v>567.64984703602704</v>
      </c>
      <c r="AR212" s="6" cm="1">
        <f t="array" ref="AR212">INDEX('Source Spectra'!AR$2:AR$102,_xlfn.XMATCH($A212,'Source Spectra'!AR$2:AR$102,1))</f>
        <v>594.81482695064506</v>
      </c>
      <c r="AS212" s="6" cm="1">
        <f t="array" ref="AS212">INDEX('Source Spectra'!AS$2:AS$102,_xlfn.XMATCH($A212,'Source Spectra'!AR$2:AR$102,-1))</f>
        <v>0.24829937463863799</v>
      </c>
      <c r="AT212" s="6" cm="1">
        <f t="array" ref="AT212">INDEX('Source Spectra'!AS$2:AS$102,_xlfn.XMATCH($A212,'Source Spectra'!AR$2:AR$102,1))</f>
        <v>0.25156763252379899</v>
      </c>
      <c r="AU212">
        <f t="shared" si="36"/>
        <v>0.24846181348764682</v>
      </c>
    </row>
    <row r="213" spans="1:47" x14ac:dyDescent="0.2">
      <c r="A213">
        <v>570</v>
      </c>
      <c r="B213" s="6" cm="1">
        <f t="array" ref="B213">INDEX('Source Spectra'!J$2:J$27,_xlfn.XMATCH(A213,'Source Spectra'!J$2:J$27,-1))</f>
        <v>566</v>
      </c>
      <c r="C213" s="6" cm="1">
        <f t="array" ref="C213">INDEX('Source Spectra'!J$2:J$27,_xlfn.XMATCH(A213,'Source Spectra'!J$2:J$27,1))</f>
        <v>604</v>
      </c>
      <c r="D213" s="6" cm="1">
        <f t="array" ref="D213">INDEX('Source Spectra'!K$2:K$27,_xlfn.XMATCH(A213,'Source Spectra'!J$2:J$27,-1))</f>
        <v>7.9208377239199101E-2</v>
      </c>
      <c r="E213" s="6" cm="1">
        <f t="array" ref="E213">INDEX('Source Spectra'!K$2:K$27,_xlfn.XMATCH(A213,'Source Spectra'!J$2:J$27,1))</f>
        <v>8.5084562697576402E-2</v>
      </c>
      <c r="F213">
        <f t="shared" si="31"/>
        <v>7.9826923076923031E-2</v>
      </c>
      <c r="G213" s="6" cm="1">
        <f t="array" ref="G213">INDEX('Source Spectra'!B$2:B$1698,_xlfn.XMATCH($A213,'Source Spectra'!B$2:B$1698,-1))</f>
        <v>569.5</v>
      </c>
      <c r="H213" s="6" cm="1">
        <f t="array" ref="H213">INDEX('Source Spectra'!B$2:B$1698,_xlfn.XMATCH($A213,'Source Spectra'!B$2:B$1698,1))</f>
        <v>570.5</v>
      </c>
      <c r="I213" s="6" cm="1">
        <f t="array" ref="I213">INDEX('Source Spectra'!C$2:C$1698,_xlfn.XMATCH($A213,'Source Spectra'!B$2:B$1698,-1))</f>
        <v>1860</v>
      </c>
      <c r="J213" s="6" cm="1">
        <f t="array" ref="J213">INDEX('Source Spectra'!C$2:C$1698,_xlfn.XMATCH($A213,'Source Spectra'!B$2:B$1698,1))</f>
        <v>1769</v>
      </c>
      <c r="K213">
        <f t="shared" si="37"/>
        <v>1814.5</v>
      </c>
      <c r="L213" s="6" cm="1">
        <f t="array" ref="L213">INDEX('Source Spectra'!O$2:O$33,_xlfn.XMATCH($A213,'Source Spectra'!O$2:O$33,-1))</f>
        <v>563</v>
      </c>
      <c r="M213" s="6" cm="1">
        <f t="array" ref="M213">INDEX('Source Spectra'!O$2:O$33,_xlfn.XMATCH($A213,'Source Spectra'!O$2:O$33,1))</f>
        <v>592</v>
      </c>
      <c r="N213" s="6" cm="1">
        <f t="array" ref="N213">INDEX('Source Spectra'!P$2:P$33,_xlfn.XMATCH($A213,'Source Spectra'!O$2:O$33,-1))</f>
        <v>15547.8613956605</v>
      </c>
      <c r="O213" s="6" cm="1">
        <f t="array" ref="O213">INDEX('Source Spectra'!P$2:P$33,_xlfn.XMATCH($A213,'Source Spectra'!O$2:O$33,1))</f>
        <v>16420.357910249499</v>
      </c>
      <c r="P213">
        <f t="shared" si="38"/>
        <v>15758.464002630259</v>
      </c>
      <c r="Q213" s="6" cm="1">
        <f t="array" ref="Q213">INDEX('Source Spectra'!S$2:S$51,_xlfn.XMATCH($A213,'Source Spectra'!S$2:S$51,-1))</f>
        <v>563</v>
      </c>
      <c r="R213" s="6" cm="1">
        <f t="array" ref="R213">INDEX('Source Spectra'!S$2:S$51,_xlfn.XMATCH($A213,'Source Spectra'!S$2:S$51,1))</f>
        <v>592</v>
      </c>
      <c r="S213" s="6" cm="1">
        <f t="array" ref="S213">INDEX('Source Spectra'!T$2:T$51,_xlfn.XMATCH($A213,'Source Spectra'!S$2:S$51,-1))</f>
        <v>2.7325539802212218</v>
      </c>
      <c r="T213" s="6" cm="1">
        <f t="array" ref="T213">INDEX('Source Spectra'!T$2:T$51,_xlfn.XMATCH($A213,'Source Spectra'!S$2:S$51,1))</f>
        <v>2.8858962157221595</v>
      </c>
      <c r="U213">
        <f t="shared" si="39"/>
        <v>2.7695676232731721</v>
      </c>
      <c r="V213" s="6" cm="1">
        <f t="array" ref="V213">INDEX('Source Spectra'!W$2:W$51,_xlfn.XMATCH($A213,'Source Spectra'!W$2:W$51,-1))</f>
        <v>570</v>
      </c>
      <c r="W213" s="6" cm="1">
        <f t="array" ref="W213">INDEX('Source Spectra'!W$2:W$51,_xlfn.XMATCH($A213,'Source Spectra'!W$2:W$51,1))</f>
        <v>570</v>
      </c>
      <c r="X213" s="6" cm="1">
        <f t="array" ref="X213">INDEX('Source Spectra'!X$2:X$51,_xlfn.XMATCH($A213,'Source Spectra'!W$2:W$51,-1))</f>
        <v>2.6528713846241514</v>
      </c>
      <c r="Y213" s="6" cm="1">
        <f t="array" ref="Y213">INDEX('Source Spectra'!X$2:X$51,_xlfn.XMATCH($A213,'Source Spectra'!W$2:W$51,1))</f>
        <v>2.6528713846241514</v>
      </c>
      <c r="Z213">
        <f t="shared" si="32"/>
        <v>2.6528713846241514</v>
      </c>
      <c r="AA213" s="6" cm="1">
        <f t="array" ref="AA213">INDEX('Source Spectra'!F$2:F$384,_xlfn.XMATCH($A213,'Source Spectra'!F$2:F$384,-1))</f>
        <v>568.802384643501</v>
      </c>
      <c r="AB213" s="6" cm="1">
        <f t="array" ref="AB213">INDEX('Source Spectra'!F$2:F$384,_xlfn.XMATCH($A213,'Source Spectra'!F$2:F$384,1))</f>
        <v>575.89256080294808</v>
      </c>
      <c r="AC213" s="6" cm="1">
        <f t="array" ref="AC213">INDEX('Source Spectra'!G$2:G$384,_xlfn.XMATCH($A213,'Source Spectra'!F$2:F$384,-1))</f>
        <v>66.419475342164901</v>
      </c>
      <c r="AD213" s="6" cm="1">
        <f t="array" ref="AD213">INDEX('Source Spectra'!G$2:G$384,_xlfn.XMATCH($A213,'Source Spectra'!F$2:F$384,1))</f>
        <v>65.130362506182905</v>
      </c>
      <c r="AE213">
        <f t="shared" si="40"/>
        <v>66.201728801893836</v>
      </c>
      <c r="AF213" s="6" cm="1">
        <f t="array" ref="AF213">INDEX('Source Spectra'!$AM$2:$AM$49,_xlfn.XMATCH($A213,'Source Spectra'!$AM$2:$AM$49,-1))</f>
        <v>570</v>
      </c>
      <c r="AG213" s="6" cm="1">
        <f t="array" ref="AG213">INDEX('Source Spectra'!$AM$2:$AM$49,_xlfn.XMATCH($A213,'Source Spectra'!$AM$2:$AM$49,1))</f>
        <v>570</v>
      </c>
      <c r="AH213" s="6" cm="1">
        <f t="array" ref="AH213">INDEX('Source Spectra'!$AN$2:$AN$49,_xlfn.XMATCH($A213,'Source Spectra'!$AM$2:$AM$49,-1))</f>
        <v>24.931791965672407</v>
      </c>
      <c r="AI213" s="6" cm="1">
        <f t="array" ref="AI213">INDEX('Source Spectra'!$AN$2:$AN$49,_xlfn.XMATCH($A213,'Source Spectra'!$AM$2:$AM$49,1))</f>
        <v>24.931791965672407</v>
      </c>
      <c r="AJ213">
        <f t="shared" si="33"/>
        <v>24.931791965672407</v>
      </c>
      <c r="AK213" s="6" cm="1">
        <f t="array" ref="AK213">INDEX('Source Spectra'!$AM$2:$AM$49,_xlfn.XMATCH($A213,'Source Spectra'!$AM$2:$AM$49,-1))</f>
        <v>570</v>
      </c>
      <c r="AL213" s="6" cm="1">
        <f t="array" ref="AL213">INDEX('Source Spectra'!$AM$2:$AM$49,_xlfn.XMATCH($A213,'Source Spectra'!$AM$2:$AM$49,1))</f>
        <v>570</v>
      </c>
      <c r="AM213" s="6" cm="1">
        <f t="array" ref="AM213">INDEX('Source Spectra'!$AO$2:$AO$49,_xlfn.XMATCH($A213,'Source Spectra'!$AM$2:$AM$49,-1))</f>
        <v>21.903242955874497</v>
      </c>
      <c r="AN213" s="6" cm="1">
        <f t="array" ref="AN213">INDEX('Source Spectra'!$AO$2:$AO$49,_xlfn.XMATCH($A213,'Source Spectra'!$AM$2:$AM$49,1))</f>
        <v>21.903242955874497</v>
      </c>
      <c r="AO213">
        <f t="shared" si="34"/>
        <v>21.903242955874497</v>
      </c>
      <c r="AP213">
        <f t="shared" si="35"/>
        <v>23.417517460773453</v>
      </c>
      <c r="AQ213" s="6" cm="1">
        <f t="array" ref="AQ213">INDEX('Source Spectra'!AR$2:AR$102,_xlfn.XMATCH($A213,'Source Spectra'!AR$2:AR$102,-1))</f>
        <v>567.64984703602704</v>
      </c>
      <c r="AR213" s="6" cm="1">
        <f t="array" ref="AR213">INDEX('Source Spectra'!AR$2:AR$102,_xlfn.XMATCH($A213,'Source Spectra'!AR$2:AR$102,1))</f>
        <v>594.81482695064506</v>
      </c>
      <c r="AS213" s="6" cm="1">
        <f t="array" ref="AS213">INDEX('Source Spectra'!AS$2:AS$102,_xlfn.XMATCH($A213,'Source Spectra'!AR$2:AR$102,-1))</f>
        <v>0.24829937463863799</v>
      </c>
      <c r="AT213" s="6" cm="1">
        <f t="array" ref="AT213">INDEX('Source Spectra'!AS$2:AS$102,_xlfn.XMATCH($A213,'Source Spectra'!AR$2:AR$102,1))</f>
        <v>0.25156763252379899</v>
      </c>
      <c r="AU213">
        <f t="shared" si="36"/>
        <v>0.24858212492890072</v>
      </c>
    </row>
    <row r="214" spans="1:47" x14ac:dyDescent="0.2">
      <c r="A214">
        <v>571</v>
      </c>
      <c r="B214" s="6" cm="1">
        <f t="array" ref="B214">INDEX('Source Spectra'!J$2:J$27,_xlfn.XMATCH(A214,'Source Spectra'!J$2:J$27,-1))</f>
        <v>566</v>
      </c>
      <c r="C214" s="6" cm="1">
        <f t="array" ref="C214">INDEX('Source Spectra'!J$2:J$27,_xlfn.XMATCH(A214,'Source Spectra'!J$2:J$27,1))</f>
        <v>604</v>
      </c>
      <c r="D214" s="6" cm="1">
        <f t="array" ref="D214">INDEX('Source Spectra'!K$2:K$27,_xlfn.XMATCH(A214,'Source Spectra'!J$2:J$27,-1))</f>
        <v>7.9208377239199101E-2</v>
      </c>
      <c r="E214" s="6" cm="1">
        <f t="array" ref="E214">INDEX('Source Spectra'!K$2:K$27,_xlfn.XMATCH(A214,'Source Spectra'!J$2:J$27,1))</f>
        <v>8.5084562697576402E-2</v>
      </c>
      <c r="F214">
        <f t="shared" si="31"/>
        <v>7.998155953635401E-2</v>
      </c>
      <c r="G214" s="6" cm="1">
        <f t="array" ref="G214">INDEX('Source Spectra'!B$2:B$1698,_xlfn.XMATCH($A214,'Source Spectra'!B$2:B$1698,-1))</f>
        <v>570.5</v>
      </c>
      <c r="H214" s="6" cm="1">
        <f t="array" ref="H214">INDEX('Source Spectra'!B$2:B$1698,_xlfn.XMATCH($A214,'Source Spectra'!B$2:B$1698,1))</f>
        <v>571.5</v>
      </c>
      <c r="I214" s="6" cm="1">
        <f t="array" ref="I214">INDEX('Source Spectra'!C$2:C$1698,_xlfn.XMATCH($A214,'Source Spectra'!B$2:B$1698,-1))</f>
        <v>1769</v>
      </c>
      <c r="J214" s="6" cm="1">
        <f t="array" ref="J214">INDEX('Source Spectra'!C$2:C$1698,_xlfn.XMATCH($A214,'Source Spectra'!B$2:B$1698,1))</f>
        <v>1823</v>
      </c>
      <c r="K214">
        <f t="shared" si="37"/>
        <v>1796</v>
      </c>
      <c r="L214" s="6" cm="1">
        <f t="array" ref="L214">INDEX('Source Spectra'!O$2:O$33,_xlfn.XMATCH($A214,'Source Spectra'!O$2:O$33,-1))</f>
        <v>563</v>
      </c>
      <c r="M214" s="6" cm="1">
        <f t="array" ref="M214">INDEX('Source Spectra'!O$2:O$33,_xlfn.XMATCH($A214,'Source Spectra'!O$2:O$33,1))</f>
        <v>592</v>
      </c>
      <c r="N214" s="6" cm="1">
        <f t="array" ref="N214">INDEX('Source Spectra'!P$2:P$33,_xlfn.XMATCH($A214,'Source Spectra'!O$2:O$33,-1))</f>
        <v>15547.8613956605</v>
      </c>
      <c r="O214" s="6" cm="1">
        <f t="array" ref="O214">INDEX('Source Spectra'!P$2:P$33,_xlfn.XMATCH($A214,'Source Spectra'!O$2:O$33,1))</f>
        <v>16420.357910249499</v>
      </c>
      <c r="P214">
        <f t="shared" si="38"/>
        <v>15788.550089340224</v>
      </c>
      <c r="Q214" s="6" cm="1">
        <f t="array" ref="Q214">INDEX('Source Spectra'!S$2:S$51,_xlfn.XMATCH($A214,'Source Spectra'!S$2:S$51,-1))</f>
        <v>563</v>
      </c>
      <c r="R214" s="6" cm="1">
        <f t="array" ref="R214">INDEX('Source Spectra'!S$2:S$51,_xlfn.XMATCH($A214,'Source Spectra'!S$2:S$51,1))</f>
        <v>592</v>
      </c>
      <c r="S214" s="6" cm="1">
        <f t="array" ref="S214">INDEX('Source Spectra'!T$2:T$51,_xlfn.XMATCH($A214,'Source Spectra'!S$2:S$51,-1))</f>
        <v>2.7325539802212218</v>
      </c>
      <c r="T214" s="6" cm="1">
        <f t="array" ref="T214">INDEX('Source Spectra'!T$2:T$51,_xlfn.XMATCH($A214,'Source Spectra'!S$2:S$51,1))</f>
        <v>2.8858962157221595</v>
      </c>
      <c r="U214">
        <f t="shared" si="39"/>
        <v>2.7748552865663081</v>
      </c>
      <c r="V214" s="6" cm="1">
        <f t="array" ref="V214">INDEX('Source Spectra'!W$2:W$51,_xlfn.XMATCH($A214,'Source Spectra'!W$2:W$51,-1))</f>
        <v>570</v>
      </c>
      <c r="W214" s="6" cm="1">
        <f t="array" ref="W214">INDEX('Source Spectra'!W$2:W$51,_xlfn.XMATCH($A214,'Source Spectra'!W$2:W$51,1))</f>
        <v>580</v>
      </c>
      <c r="X214" s="6" cm="1">
        <f t="array" ref="X214">INDEX('Source Spectra'!X$2:X$51,_xlfn.XMATCH($A214,'Source Spectra'!W$2:W$51,-1))</f>
        <v>2.6528713846241514</v>
      </c>
      <c r="Y214" s="6" cm="1">
        <f t="array" ref="Y214">INDEX('Source Spectra'!X$2:X$51,_xlfn.XMATCH($A214,'Source Spectra'!W$2:W$51,1))</f>
        <v>2.6976779993149016</v>
      </c>
      <c r="Z214">
        <f t="shared" si="32"/>
        <v>2.6573520460932265</v>
      </c>
      <c r="AA214" s="6" cm="1">
        <f t="array" ref="AA214">INDEX('Source Spectra'!F$2:F$384,_xlfn.XMATCH($A214,'Source Spectra'!F$2:F$384,-1))</f>
        <v>568.802384643501</v>
      </c>
      <c r="AB214" s="6" cm="1">
        <f t="array" ref="AB214">INDEX('Source Spectra'!F$2:F$384,_xlfn.XMATCH($A214,'Source Spectra'!F$2:F$384,1))</f>
        <v>575.89256080294808</v>
      </c>
      <c r="AC214" s="6" cm="1">
        <f t="array" ref="AC214">INDEX('Source Spectra'!G$2:G$384,_xlfn.XMATCH($A214,'Source Spectra'!F$2:F$384,-1))</f>
        <v>66.419475342164901</v>
      </c>
      <c r="AD214" s="6" cm="1">
        <f t="array" ref="AD214">INDEX('Source Spectra'!G$2:G$384,_xlfn.XMATCH($A214,'Source Spectra'!F$2:F$384,1))</f>
        <v>65.130362506182905</v>
      </c>
      <c r="AE214">
        <f t="shared" si="40"/>
        <v>66.019912044877955</v>
      </c>
      <c r="AF214" s="6" cm="1">
        <f t="array" ref="AF214">INDEX('Source Spectra'!$AM$2:$AM$49,_xlfn.XMATCH($A214,'Source Spectra'!$AM$2:$AM$49,-1))</f>
        <v>570</v>
      </c>
      <c r="AG214" s="6" cm="1">
        <f t="array" ref="AG214">INDEX('Source Spectra'!$AM$2:$AM$49,_xlfn.XMATCH($A214,'Source Spectra'!$AM$2:$AM$49,1))</f>
        <v>580</v>
      </c>
      <c r="AH214" s="6" cm="1">
        <f t="array" ref="AH214">INDEX('Source Spectra'!$AN$2:$AN$49,_xlfn.XMATCH($A214,'Source Spectra'!$AM$2:$AM$49,-1))</f>
        <v>24.931791965672407</v>
      </c>
      <c r="AI214" s="6" cm="1">
        <f t="array" ref="AI214">INDEX('Source Spectra'!$AN$2:$AN$49,_xlfn.XMATCH($A214,'Source Spectra'!$AM$2:$AM$49,1))</f>
        <v>26.371022939836045</v>
      </c>
      <c r="AJ214">
        <f t="shared" si="33"/>
        <v>25.075715063088772</v>
      </c>
      <c r="AK214" s="6" cm="1">
        <f t="array" ref="AK214">INDEX('Source Spectra'!$AM$2:$AM$49,_xlfn.XMATCH($A214,'Source Spectra'!$AM$2:$AM$49,-1))</f>
        <v>570</v>
      </c>
      <c r="AL214" s="6" cm="1">
        <f t="array" ref="AL214">INDEX('Source Spectra'!$AM$2:$AM$49,_xlfn.XMATCH($A214,'Source Spectra'!$AM$2:$AM$49,1))</f>
        <v>580</v>
      </c>
      <c r="AM214" s="6" cm="1">
        <f t="array" ref="AM214">INDEX('Source Spectra'!$AO$2:$AO$49,_xlfn.XMATCH($A214,'Source Spectra'!$AM$2:$AM$49,-1))</f>
        <v>21.903242955874497</v>
      </c>
      <c r="AN214" s="6" cm="1">
        <f t="array" ref="AN214">INDEX('Source Spectra'!$AO$2:$AO$49,_xlfn.XMATCH($A214,'Source Spectra'!$AM$2:$AM$49,1))</f>
        <v>22.069377990430588</v>
      </c>
      <c r="AO214">
        <f t="shared" si="34"/>
        <v>21.919856459330106</v>
      </c>
      <c r="AP214">
        <f t="shared" si="35"/>
        <v>23.497785761209439</v>
      </c>
      <c r="AQ214" s="6" cm="1">
        <f t="array" ref="AQ214">INDEX('Source Spectra'!AR$2:AR$102,_xlfn.XMATCH($A214,'Source Spectra'!AR$2:AR$102,-1))</f>
        <v>567.64984703602704</v>
      </c>
      <c r="AR214" s="6" cm="1">
        <f t="array" ref="AR214">INDEX('Source Spectra'!AR$2:AR$102,_xlfn.XMATCH($A214,'Source Spectra'!AR$2:AR$102,1))</f>
        <v>594.81482695064506</v>
      </c>
      <c r="AS214" s="6" cm="1">
        <f t="array" ref="AS214">INDEX('Source Spectra'!AS$2:AS$102,_xlfn.XMATCH($A214,'Source Spectra'!AR$2:AR$102,-1))</f>
        <v>0.24829937463863799</v>
      </c>
      <c r="AT214" s="6" cm="1">
        <f t="array" ref="AT214">INDEX('Source Spectra'!AS$2:AS$102,_xlfn.XMATCH($A214,'Source Spectra'!AR$2:AR$102,1))</f>
        <v>0.25156763252379899</v>
      </c>
      <c r="AU214">
        <f t="shared" si="36"/>
        <v>0.2487024363701546</v>
      </c>
    </row>
    <row r="215" spans="1:47" x14ac:dyDescent="0.2">
      <c r="A215">
        <v>572</v>
      </c>
      <c r="B215" s="6" cm="1">
        <f t="array" ref="B215">INDEX('Source Spectra'!J$2:J$27,_xlfn.XMATCH(A215,'Source Spectra'!J$2:J$27,-1))</f>
        <v>566</v>
      </c>
      <c r="C215" s="6" cm="1">
        <f t="array" ref="C215">INDEX('Source Spectra'!J$2:J$27,_xlfn.XMATCH(A215,'Source Spectra'!J$2:J$27,1))</f>
        <v>604</v>
      </c>
      <c r="D215" s="6" cm="1">
        <f t="array" ref="D215">INDEX('Source Spectra'!K$2:K$27,_xlfn.XMATCH(A215,'Source Spectra'!J$2:J$27,-1))</f>
        <v>7.9208377239199101E-2</v>
      </c>
      <c r="E215" s="6" cm="1">
        <f t="array" ref="E215">INDEX('Source Spectra'!K$2:K$27,_xlfn.XMATCH(A215,'Source Spectra'!J$2:J$27,1))</f>
        <v>8.5084562697576402E-2</v>
      </c>
      <c r="F215">
        <f t="shared" si="31"/>
        <v>8.013619599578499E-2</v>
      </c>
      <c r="G215" s="6" cm="1">
        <f t="array" ref="G215">INDEX('Source Spectra'!B$2:B$1698,_xlfn.XMATCH($A215,'Source Spectra'!B$2:B$1698,-1))</f>
        <v>571.5</v>
      </c>
      <c r="H215" s="6" cm="1">
        <f t="array" ref="H215">INDEX('Source Spectra'!B$2:B$1698,_xlfn.XMATCH($A215,'Source Spectra'!B$2:B$1698,1))</f>
        <v>572.5</v>
      </c>
      <c r="I215" s="6" cm="1">
        <f t="array" ref="I215">INDEX('Source Spectra'!C$2:C$1698,_xlfn.XMATCH($A215,'Source Spectra'!B$2:B$1698,-1))</f>
        <v>1823</v>
      </c>
      <c r="J215" s="6" cm="1">
        <f t="array" ref="J215">INDEX('Source Spectra'!C$2:C$1698,_xlfn.XMATCH($A215,'Source Spectra'!B$2:B$1698,1))</f>
        <v>1892</v>
      </c>
      <c r="K215">
        <f t="shared" si="37"/>
        <v>1857.5</v>
      </c>
      <c r="L215" s="6" cm="1">
        <f t="array" ref="L215">INDEX('Source Spectra'!O$2:O$33,_xlfn.XMATCH($A215,'Source Spectra'!O$2:O$33,-1))</f>
        <v>563</v>
      </c>
      <c r="M215" s="6" cm="1">
        <f t="array" ref="M215">INDEX('Source Spectra'!O$2:O$33,_xlfn.XMATCH($A215,'Source Spectra'!O$2:O$33,1))</f>
        <v>592</v>
      </c>
      <c r="N215" s="6" cm="1">
        <f t="array" ref="N215">INDEX('Source Spectra'!P$2:P$33,_xlfn.XMATCH($A215,'Source Spectra'!O$2:O$33,-1))</f>
        <v>15547.8613956605</v>
      </c>
      <c r="O215" s="6" cm="1">
        <f t="array" ref="O215">INDEX('Source Spectra'!P$2:P$33,_xlfn.XMATCH($A215,'Source Spectra'!O$2:O$33,1))</f>
        <v>16420.357910249499</v>
      </c>
      <c r="P215">
        <f t="shared" si="38"/>
        <v>15818.63617605019</v>
      </c>
      <c r="Q215" s="6" cm="1">
        <f t="array" ref="Q215">INDEX('Source Spectra'!S$2:S$51,_xlfn.XMATCH($A215,'Source Spectra'!S$2:S$51,-1))</f>
        <v>563</v>
      </c>
      <c r="R215" s="6" cm="1">
        <f t="array" ref="R215">INDEX('Source Spectra'!S$2:S$51,_xlfn.XMATCH($A215,'Source Spectra'!S$2:S$51,1))</f>
        <v>592</v>
      </c>
      <c r="S215" s="6" cm="1">
        <f t="array" ref="S215">INDEX('Source Spectra'!T$2:T$51,_xlfn.XMATCH($A215,'Source Spectra'!S$2:S$51,-1))</f>
        <v>2.7325539802212218</v>
      </c>
      <c r="T215" s="6" cm="1">
        <f t="array" ref="T215">INDEX('Source Spectra'!T$2:T$51,_xlfn.XMATCH($A215,'Source Spectra'!S$2:S$51,1))</f>
        <v>2.8858962157221595</v>
      </c>
      <c r="U215">
        <f t="shared" si="39"/>
        <v>2.7801429498594437</v>
      </c>
      <c r="V215" s="6" cm="1">
        <f t="array" ref="V215">INDEX('Source Spectra'!W$2:W$51,_xlfn.XMATCH($A215,'Source Spectra'!W$2:W$51,-1))</f>
        <v>570</v>
      </c>
      <c r="W215" s="6" cm="1">
        <f t="array" ref="W215">INDEX('Source Spectra'!W$2:W$51,_xlfn.XMATCH($A215,'Source Spectra'!W$2:W$51,1))</f>
        <v>580</v>
      </c>
      <c r="X215" s="6" cm="1">
        <f t="array" ref="X215">INDEX('Source Spectra'!X$2:X$51,_xlfn.XMATCH($A215,'Source Spectra'!W$2:W$51,-1))</f>
        <v>2.6528713846241514</v>
      </c>
      <c r="Y215" s="6" cm="1">
        <f t="array" ref="Y215">INDEX('Source Spectra'!X$2:X$51,_xlfn.XMATCH($A215,'Source Spectra'!W$2:W$51,1))</f>
        <v>2.6976779993149016</v>
      </c>
      <c r="Z215">
        <f t="shared" si="32"/>
        <v>2.6618327075623016</v>
      </c>
      <c r="AA215" s="6" cm="1">
        <f t="array" ref="AA215">INDEX('Source Spectra'!F$2:F$384,_xlfn.XMATCH($A215,'Source Spectra'!F$2:F$384,-1))</f>
        <v>568.802384643501</v>
      </c>
      <c r="AB215" s="6" cm="1">
        <f t="array" ref="AB215">INDEX('Source Spectra'!F$2:F$384,_xlfn.XMATCH($A215,'Source Spectra'!F$2:F$384,1))</f>
        <v>575.89256080294808</v>
      </c>
      <c r="AC215" s="6" cm="1">
        <f t="array" ref="AC215">INDEX('Source Spectra'!G$2:G$384,_xlfn.XMATCH($A215,'Source Spectra'!F$2:F$384,-1))</f>
        <v>66.419475342164901</v>
      </c>
      <c r="AD215" s="6" cm="1">
        <f t="array" ref="AD215">INDEX('Source Spectra'!G$2:G$384,_xlfn.XMATCH($A215,'Source Spectra'!F$2:F$384,1))</f>
        <v>65.130362506182905</v>
      </c>
      <c r="AE215">
        <f t="shared" si="40"/>
        <v>65.83809528786206</v>
      </c>
      <c r="AF215" s="6" cm="1">
        <f t="array" ref="AF215">INDEX('Source Spectra'!$AM$2:$AM$49,_xlfn.XMATCH($A215,'Source Spectra'!$AM$2:$AM$49,-1))</f>
        <v>570</v>
      </c>
      <c r="AG215" s="6" cm="1">
        <f t="array" ref="AG215">INDEX('Source Spectra'!$AM$2:$AM$49,_xlfn.XMATCH($A215,'Source Spectra'!$AM$2:$AM$49,1))</f>
        <v>580</v>
      </c>
      <c r="AH215" s="6" cm="1">
        <f t="array" ref="AH215">INDEX('Source Spectra'!$AN$2:$AN$49,_xlfn.XMATCH($A215,'Source Spectra'!$AM$2:$AM$49,-1))</f>
        <v>24.931791965672407</v>
      </c>
      <c r="AI215" s="6" cm="1">
        <f t="array" ref="AI215">INDEX('Source Spectra'!$AN$2:$AN$49,_xlfn.XMATCH($A215,'Source Spectra'!$AM$2:$AM$49,1))</f>
        <v>26.371022939836045</v>
      </c>
      <c r="AJ215">
        <f t="shared" si="33"/>
        <v>25.219638160505134</v>
      </c>
      <c r="AK215" s="6" cm="1">
        <f t="array" ref="AK215">INDEX('Source Spectra'!$AM$2:$AM$49,_xlfn.XMATCH($A215,'Source Spectra'!$AM$2:$AM$49,-1))</f>
        <v>570</v>
      </c>
      <c r="AL215" s="6" cm="1">
        <f t="array" ref="AL215">INDEX('Source Spectra'!$AM$2:$AM$49,_xlfn.XMATCH($A215,'Source Spectra'!$AM$2:$AM$49,1))</f>
        <v>580</v>
      </c>
      <c r="AM215" s="6" cm="1">
        <f t="array" ref="AM215">INDEX('Source Spectra'!$AO$2:$AO$49,_xlfn.XMATCH($A215,'Source Spectra'!$AM$2:$AM$49,-1))</f>
        <v>21.903242955874497</v>
      </c>
      <c r="AN215" s="6" cm="1">
        <f t="array" ref="AN215">INDEX('Source Spectra'!$AO$2:$AO$49,_xlfn.XMATCH($A215,'Source Spectra'!$AM$2:$AM$49,1))</f>
        <v>22.069377990430588</v>
      </c>
      <c r="AO215">
        <f t="shared" si="34"/>
        <v>21.936469962785715</v>
      </c>
      <c r="AP215">
        <f t="shared" si="35"/>
        <v>23.578054061645425</v>
      </c>
      <c r="AQ215" s="6" cm="1">
        <f t="array" ref="AQ215">INDEX('Source Spectra'!AR$2:AR$102,_xlfn.XMATCH($A215,'Source Spectra'!AR$2:AR$102,-1))</f>
        <v>567.64984703602704</v>
      </c>
      <c r="AR215" s="6" cm="1">
        <f t="array" ref="AR215">INDEX('Source Spectra'!AR$2:AR$102,_xlfn.XMATCH($A215,'Source Spectra'!AR$2:AR$102,1))</f>
        <v>594.81482695064506</v>
      </c>
      <c r="AS215" s="6" cm="1">
        <f t="array" ref="AS215">INDEX('Source Spectra'!AS$2:AS$102,_xlfn.XMATCH($A215,'Source Spectra'!AR$2:AR$102,-1))</f>
        <v>0.24829937463863799</v>
      </c>
      <c r="AT215" s="6" cm="1">
        <f t="array" ref="AT215">INDEX('Source Spectra'!AS$2:AS$102,_xlfn.XMATCH($A215,'Source Spectra'!AR$2:AR$102,1))</f>
        <v>0.25156763252379899</v>
      </c>
      <c r="AU215">
        <f t="shared" si="36"/>
        <v>0.24882274781140851</v>
      </c>
    </row>
    <row r="216" spans="1:47" x14ac:dyDescent="0.2">
      <c r="A216">
        <v>573</v>
      </c>
      <c r="B216" s="6" cm="1">
        <f t="array" ref="B216">INDEX('Source Spectra'!J$2:J$27,_xlfn.XMATCH(A216,'Source Spectra'!J$2:J$27,-1))</f>
        <v>566</v>
      </c>
      <c r="C216" s="6" cm="1">
        <f t="array" ref="C216">INDEX('Source Spectra'!J$2:J$27,_xlfn.XMATCH(A216,'Source Spectra'!J$2:J$27,1))</f>
        <v>604</v>
      </c>
      <c r="D216" s="6" cm="1">
        <f t="array" ref="D216">INDEX('Source Spectra'!K$2:K$27,_xlfn.XMATCH(A216,'Source Spectra'!J$2:J$27,-1))</f>
        <v>7.9208377239199101E-2</v>
      </c>
      <c r="E216" s="6" cm="1">
        <f t="array" ref="E216">INDEX('Source Spectra'!K$2:K$27,_xlfn.XMATCH(A216,'Source Spectra'!J$2:J$27,1))</f>
        <v>8.5084562697576402E-2</v>
      </c>
      <c r="F216">
        <f t="shared" si="31"/>
        <v>8.0290832455215969E-2</v>
      </c>
      <c r="G216" s="6" cm="1">
        <f t="array" ref="G216">INDEX('Source Spectra'!B$2:B$1698,_xlfn.XMATCH($A216,'Source Spectra'!B$2:B$1698,-1))</f>
        <v>572.5</v>
      </c>
      <c r="H216" s="6" cm="1">
        <f t="array" ref="H216">INDEX('Source Spectra'!B$2:B$1698,_xlfn.XMATCH($A216,'Source Spectra'!B$2:B$1698,1))</f>
        <v>573.5</v>
      </c>
      <c r="I216" s="6" cm="1">
        <f t="array" ref="I216">INDEX('Source Spectra'!C$2:C$1698,_xlfn.XMATCH($A216,'Source Spectra'!B$2:B$1698,-1))</f>
        <v>1892</v>
      </c>
      <c r="J216" s="6" cm="1">
        <f t="array" ref="J216">INDEX('Source Spectra'!C$2:C$1698,_xlfn.XMATCH($A216,'Source Spectra'!B$2:B$1698,1))</f>
        <v>1876</v>
      </c>
      <c r="K216">
        <f t="shared" si="37"/>
        <v>1884</v>
      </c>
      <c r="L216" s="6" cm="1">
        <f t="array" ref="L216">INDEX('Source Spectra'!O$2:O$33,_xlfn.XMATCH($A216,'Source Spectra'!O$2:O$33,-1))</f>
        <v>563</v>
      </c>
      <c r="M216" s="6" cm="1">
        <f t="array" ref="M216">INDEX('Source Spectra'!O$2:O$33,_xlfn.XMATCH($A216,'Source Spectra'!O$2:O$33,1))</f>
        <v>592</v>
      </c>
      <c r="N216" s="6" cm="1">
        <f t="array" ref="N216">INDEX('Source Spectra'!P$2:P$33,_xlfn.XMATCH($A216,'Source Spectra'!O$2:O$33,-1))</f>
        <v>15547.8613956605</v>
      </c>
      <c r="O216" s="6" cm="1">
        <f t="array" ref="O216">INDEX('Source Spectra'!P$2:P$33,_xlfn.XMATCH($A216,'Source Spectra'!O$2:O$33,1))</f>
        <v>16420.357910249499</v>
      </c>
      <c r="P216">
        <f t="shared" si="38"/>
        <v>15848.722262760155</v>
      </c>
      <c r="Q216" s="6" cm="1">
        <f t="array" ref="Q216">INDEX('Source Spectra'!S$2:S$51,_xlfn.XMATCH($A216,'Source Spectra'!S$2:S$51,-1))</f>
        <v>563</v>
      </c>
      <c r="R216" s="6" cm="1">
        <f t="array" ref="R216">INDEX('Source Spectra'!S$2:S$51,_xlfn.XMATCH($A216,'Source Spectra'!S$2:S$51,1))</f>
        <v>592</v>
      </c>
      <c r="S216" s="6" cm="1">
        <f t="array" ref="S216">INDEX('Source Spectra'!T$2:T$51,_xlfn.XMATCH($A216,'Source Spectra'!S$2:S$51,-1))</f>
        <v>2.7325539802212218</v>
      </c>
      <c r="T216" s="6" cm="1">
        <f t="array" ref="T216">INDEX('Source Spectra'!T$2:T$51,_xlfn.XMATCH($A216,'Source Spectra'!S$2:S$51,1))</f>
        <v>2.8858962157221595</v>
      </c>
      <c r="U216">
        <f t="shared" si="39"/>
        <v>2.7854306131525797</v>
      </c>
      <c r="V216" s="6" cm="1">
        <f t="array" ref="V216">INDEX('Source Spectra'!W$2:W$51,_xlfn.XMATCH($A216,'Source Spectra'!W$2:W$51,-1))</f>
        <v>570</v>
      </c>
      <c r="W216" s="6" cm="1">
        <f t="array" ref="W216">INDEX('Source Spectra'!W$2:W$51,_xlfn.XMATCH($A216,'Source Spectra'!W$2:W$51,1))</f>
        <v>580</v>
      </c>
      <c r="X216" s="6" cm="1">
        <f t="array" ref="X216">INDEX('Source Spectra'!X$2:X$51,_xlfn.XMATCH($A216,'Source Spectra'!W$2:W$51,-1))</f>
        <v>2.6528713846241514</v>
      </c>
      <c r="Y216" s="6" cm="1">
        <f t="array" ref="Y216">INDEX('Source Spectra'!X$2:X$51,_xlfn.XMATCH($A216,'Source Spectra'!W$2:W$51,1))</f>
        <v>2.6976779993149016</v>
      </c>
      <c r="Z216">
        <f t="shared" si="32"/>
        <v>2.6663133690313763</v>
      </c>
      <c r="AA216" s="6" cm="1">
        <f t="array" ref="AA216">INDEX('Source Spectra'!F$2:F$384,_xlfn.XMATCH($A216,'Source Spectra'!F$2:F$384,-1))</f>
        <v>568.802384643501</v>
      </c>
      <c r="AB216" s="6" cm="1">
        <f t="array" ref="AB216">INDEX('Source Spectra'!F$2:F$384,_xlfn.XMATCH($A216,'Source Spectra'!F$2:F$384,1))</f>
        <v>575.89256080294808</v>
      </c>
      <c r="AC216" s="6" cm="1">
        <f t="array" ref="AC216">INDEX('Source Spectra'!G$2:G$384,_xlfn.XMATCH($A216,'Source Spectra'!F$2:F$384,-1))</f>
        <v>66.419475342164901</v>
      </c>
      <c r="AD216" s="6" cm="1">
        <f t="array" ref="AD216">INDEX('Source Spectra'!G$2:G$384,_xlfn.XMATCH($A216,'Source Spectra'!F$2:F$384,1))</f>
        <v>65.130362506182905</v>
      </c>
      <c r="AE216">
        <f t="shared" si="40"/>
        <v>65.65627853084618</v>
      </c>
      <c r="AF216" s="6" cm="1">
        <f t="array" ref="AF216">INDEX('Source Spectra'!$AM$2:$AM$49,_xlfn.XMATCH($A216,'Source Spectra'!$AM$2:$AM$49,-1))</f>
        <v>570</v>
      </c>
      <c r="AG216" s="6" cm="1">
        <f t="array" ref="AG216">INDEX('Source Spectra'!$AM$2:$AM$49,_xlfn.XMATCH($A216,'Source Spectra'!$AM$2:$AM$49,1))</f>
        <v>580</v>
      </c>
      <c r="AH216" s="6" cm="1">
        <f t="array" ref="AH216">INDEX('Source Spectra'!$AN$2:$AN$49,_xlfn.XMATCH($A216,'Source Spectra'!$AM$2:$AM$49,-1))</f>
        <v>24.931791965672407</v>
      </c>
      <c r="AI216" s="6" cm="1">
        <f t="array" ref="AI216">INDEX('Source Spectra'!$AN$2:$AN$49,_xlfn.XMATCH($A216,'Source Spectra'!$AM$2:$AM$49,1))</f>
        <v>26.371022939836045</v>
      </c>
      <c r="AJ216">
        <f t="shared" si="33"/>
        <v>25.363561257921496</v>
      </c>
      <c r="AK216" s="6" cm="1">
        <f t="array" ref="AK216">INDEX('Source Spectra'!$AM$2:$AM$49,_xlfn.XMATCH($A216,'Source Spectra'!$AM$2:$AM$49,-1))</f>
        <v>570</v>
      </c>
      <c r="AL216" s="6" cm="1">
        <f t="array" ref="AL216">INDEX('Source Spectra'!$AM$2:$AM$49,_xlfn.XMATCH($A216,'Source Spectra'!$AM$2:$AM$49,1))</f>
        <v>580</v>
      </c>
      <c r="AM216" s="6" cm="1">
        <f t="array" ref="AM216">INDEX('Source Spectra'!$AO$2:$AO$49,_xlfn.XMATCH($A216,'Source Spectra'!$AM$2:$AM$49,-1))</f>
        <v>21.903242955874497</v>
      </c>
      <c r="AN216" s="6" cm="1">
        <f t="array" ref="AN216">INDEX('Source Spectra'!$AO$2:$AO$49,_xlfn.XMATCH($A216,'Source Spectra'!$AM$2:$AM$49,1))</f>
        <v>22.069377990430588</v>
      </c>
      <c r="AO216">
        <f t="shared" si="34"/>
        <v>21.953083466241324</v>
      </c>
      <c r="AP216">
        <f t="shared" si="35"/>
        <v>23.65832236208141</v>
      </c>
      <c r="AQ216" s="6" cm="1">
        <f t="array" ref="AQ216">INDEX('Source Spectra'!AR$2:AR$102,_xlfn.XMATCH($A216,'Source Spectra'!AR$2:AR$102,-1))</f>
        <v>567.64984703602704</v>
      </c>
      <c r="AR216" s="6" cm="1">
        <f t="array" ref="AR216">INDEX('Source Spectra'!AR$2:AR$102,_xlfn.XMATCH($A216,'Source Spectra'!AR$2:AR$102,1))</f>
        <v>594.81482695064506</v>
      </c>
      <c r="AS216" s="6" cm="1">
        <f t="array" ref="AS216">INDEX('Source Spectra'!AS$2:AS$102,_xlfn.XMATCH($A216,'Source Spectra'!AR$2:AR$102,-1))</f>
        <v>0.24829937463863799</v>
      </c>
      <c r="AT216" s="6" cm="1">
        <f t="array" ref="AT216">INDEX('Source Spectra'!AS$2:AS$102,_xlfn.XMATCH($A216,'Source Spectra'!AR$2:AR$102,1))</f>
        <v>0.25156763252379899</v>
      </c>
      <c r="AU216">
        <f t="shared" si="36"/>
        <v>0.24894305925266241</v>
      </c>
    </row>
    <row r="217" spans="1:47" x14ac:dyDescent="0.2">
      <c r="A217">
        <v>574</v>
      </c>
      <c r="B217" s="6" cm="1">
        <f t="array" ref="B217">INDEX('Source Spectra'!J$2:J$27,_xlfn.XMATCH(A217,'Source Spectra'!J$2:J$27,-1))</f>
        <v>566</v>
      </c>
      <c r="C217" s="6" cm="1">
        <f t="array" ref="C217">INDEX('Source Spectra'!J$2:J$27,_xlfn.XMATCH(A217,'Source Spectra'!J$2:J$27,1))</f>
        <v>604</v>
      </c>
      <c r="D217" s="6" cm="1">
        <f t="array" ref="D217">INDEX('Source Spectra'!K$2:K$27,_xlfn.XMATCH(A217,'Source Spectra'!J$2:J$27,-1))</f>
        <v>7.9208377239199101E-2</v>
      </c>
      <c r="E217" s="6" cm="1">
        <f t="array" ref="E217">INDEX('Source Spectra'!K$2:K$27,_xlfn.XMATCH(A217,'Source Spectra'!J$2:J$27,1))</f>
        <v>8.5084562697576402E-2</v>
      </c>
      <c r="F217">
        <f t="shared" si="31"/>
        <v>8.0445468914646948E-2</v>
      </c>
      <c r="G217" s="6" cm="1">
        <f t="array" ref="G217">INDEX('Source Spectra'!B$2:B$1698,_xlfn.XMATCH($A217,'Source Spectra'!B$2:B$1698,-1))</f>
        <v>573.5</v>
      </c>
      <c r="H217" s="6" cm="1">
        <f t="array" ref="H217">INDEX('Source Spectra'!B$2:B$1698,_xlfn.XMATCH($A217,'Source Spectra'!B$2:B$1698,1))</f>
        <v>574.5</v>
      </c>
      <c r="I217" s="6" cm="1">
        <f t="array" ref="I217">INDEX('Source Spectra'!C$2:C$1698,_xlfn.XMATCH($A217,'Source Spectra'!B$2:B$1698,-1))</f>
        <v>1876</v>
      </c>
      <c r="J217" s="6" cm="1">
        <f t="array" ref="J217">INDEX('Source Spectra'!C$2:C$1698,_xlfn.XMATCH($A217,'Source Spectra'!B$2:B$1698,1))</f>
        <v>1867</v>
      </c>
      <c r="K217">
        <f t="shared" si="37"/>
        <v>1871.5</v>
      </c>
      <c r="L217" s="6" cm="1">
        <f t="array" ref="L217">INDEX('Source Spectra'!O$2:O$33,_xlfn.XMATCH($A217,'Source Spectra'!O$2:O$33,-1))</f>
        <v>563</v>
      </c>
      <c r="M217" s="6" cm="1">
        <f t="array" ref="M217">INDEX('Source Spectra'!O$2:O$33,_xlfn.XMATCH($A217,'Source Spectra'!O$2:O$33,1))</f>
        <v>592</v>
      </c>
      <c r="N217" s="6" cm="1">
        <f t="array" ref="N217">INDEX('Source Spectra'!P$2:P$33,_xlfn.XMATCH($A217,'Source Spectra'!O$2:O$33,-1))</f>
        <v>15547.8613956605</v>
      </c>
      <c r="O217" s="6" cm="1">
        <f t="array" ref="O217">INDEX('Source Spectra'!P$2:P$33,_xlfn.XMATCH($A217,'Source Spectra'!O$2:O$33,1))</f>
        <v>16420.357910249499</v>
      </c>
      <c r="P217">
        <f t="shared" si="38"/>
        <v>15878.80834947012</v>
      </c>
      <c r="Q217" s="6" cm="1">
        <f t="array" ref="Q217">INDEX('Source Spectra'!S$2:S$51,_xlfn.XMATCH($A217,'Source Spectra'!S$2:S$51,-1))</f>
        <v>563</v>
      </c>
      <c r="R217" s="6" cm="1">
        <f t="array" ref="R217">INDEX('Source Spectra'!S$2:S$51,_xlfn.XMATCH($A217,'Source Spectra'!S$2:S$51,1))</f>
        <v>592</v>
      </c>
      <c r="S217" s="6" cm="1">
        <f t="array" ref="S217">INDEX('Source Spectra'!T$2:T$51,_xlfn.XMATCH($A217,'Source Spectra'!S$2:S$51,-1))</f>
        <v>2.7325539802212218</v>
      </c>
      <c r="T217" s="6" cm="1">
        <f t="array" ref="T217">INDEX('Source Spectra'!T$2:T$51,_xlfn.XMATCH($A217,'Source Spectra'!S$2:S$51,1))</f>
        <v>2.8858962157221595</v>
      </c>
      <c r="U217">
        <f t="shared" si="39"/>
        <v>2.7907182764457152</v>
      </c>
      <c r="V217" s="6" cm="1">
        <f t="array" ref="V217">INDEX('Source Spectra'!W$2:W$51,_xlfn.XMATCH($A217,'Source Spectra'!W$2:W$51,-1))</f>
        <v>570</v>
      </c>
      <c r="W217" s="6" cm="1">
        <f t="array" ref="W217">INDEX('Source Spectra'!W$2:W$51,_xlfn.XMATCH($A217,'Source Spectra'!W$2:W$51,1))</f>
        <v>580</v>
      </c>
      <c r="X217" s="6" cm="1">
        <f t="array" ref="X217">INDEX('Source Spectra'!X$2:X$51,_xlfn.XMATCH($A217,'Source Spectra'!W$2:W$51,-1))</f>
        <v>2.6528713846241514</v>
      </c>
      <c r="Y217" s="6" cm="1">
        <f t="array" ref="Y217">INDEX('Source Spectra'!X$2:X$51,_xlfn.XMATCH($A217,'Source Spectra'!W$2:W$51,1))</f>
        <v>2.6976779993149016</v>
      </c>
      <c r="Z217">
        <f t="shared" si="32"/>
        <v>2.6707940305004514</v>
      </c>
      <c r="AA217" s="6" cm="1">
        <f t="array" ref="AA217">INDEX('Source Spectra'!F$2:F$384,_xlfn.XMATCH($A217,'Source Spectra'!F$2:F$384,-1))</f>
        <v>568.802384643501</v>
      </c>
      <c r="AB217" s="6" cm="1">
        <f t="array" ref="AB217">INDEX('Source Spectra'!F$2:F$384,_xlfn.XMATCH($A217,'Source Spectra'!F$2:F$384,1))</f>
        <v>575.89256080294808</v>
      </c>
      <c r="AC217" s="6" cm="1">
        <f t="array" ref="AC217">INDEX('Source Spectra'!G$2:G$384,_xlfn.XMATCH($A217,'Source Spectra'!F$2:F$384,-1))</f>
        <v>66.419475342164901</v>
      </c>
      <c r="AD217" s="6" cm="1">
        <f t="array" ref="AD217">INDEX('Source Spectra'!G$2:G$384,_xlfn.XMATCH($A217,'Source Spectra'!F$2:F$384,1))</f>
        <v>65.130362506182905</v>
      </c>
      <c r="AE217">
        <f t="shared" si="40"/>
        <v>65.474461773830299</v>
      </c>
      <c r="AF217" s="6" cm="1">
        <f t="array" ref="AF217">INDEX('Source Spectra'!$AM$2:$AM$49,_xlfn.XMATCH($A217,'Source Spectra'!$AM$2:$AM$49,-1))</f>
        <v>570</v>
      </c>
      <c r="AG217" s="6" cm="1">
        <f t="array" ref="AG217">INDEX('Source Spectra'!$AM$2:$AM$49,_xlfn.XMATCH($A217,'Source Spectra'!$AM$2:$AM$49,1))</f>
        <v>580</v>
      </c>
      <c r="AH217" s="6" cm="1">
        <f t="array" ref="AH217">INDEX('Source Spectra'!$AN$2:$AN$49,_xlfn.XMATCH($A217,'Source Spectra'!$AM$2:$AM$49,-1))</f>
        <v>24.931791965672407</v>
      </c>
      <c r="AI217" s="6" cm="1">
        <f t="array" ref="AI217">INDEX('Source Spectra'!$AN$2:$AN$49,_xlfn.XMATCH($A217,'Source Spectra'!$AM$2:$AM$49,1))</f>
        <v>26.371022939836045</v>
      </c>
      <c r="AJ217">
        <f t="shared" si="33"/>
        <v>25.507484355337862</v>
      </c>
      <c r="AK217" s="6" cm="1">
        <f t="array" ref="AK217">INDEX('Source Spectra'!$AM$2:$AM$49,_xlfn.XMATCH($A217,'Source Spectra'!$AM$2:$AM$49,-1))</f>
        <v>570</v>
      </c>
      <c r="AL217" s="6" cm="1">
        <f t="array" ref="AL217">INDEX('Source Spectra'!$AM$2:$AM$49,_xlfn.XMATCH($A217,'Source Spectra'!$AM$2:$AM$49,1))</f>
        <v>580</v>
      </c>
      <c r="AM217" s="6" cm="1">
        <f t="array" ref="AM217">INDEX('Source Spectra'!$AO$2:$AO$49,_xlfn.XMATCH($A217,'Source Spectra'!$AM$2:$AM$49,-1))</f>
        <v>21.903242955874497</v>
      </c>
      <c r="AN217" s="6" cm="1">
        <f t="array" ref="AN217">INDEX('Source Spectra'!$AO$2:$AO$49,_xlfn.XMATCH($A217,'Source Spectra'!$AM$2:$AM$49,1))</f>
        <v>22.069377990430588</v>
      </c>
      <c r="AO217">
        <f t="shared" si="34"/>
        <v>21.969696969696933</v>
      </c>
      <c r="AP217">
        <f t="shared" si="35"/>
        <v>23.738590662517396</v>
      </c>
      <c r="AQ217" s="6" cm="1">
        <f t="array" ref="AQ217">INDEX('Source Spectra'!AR$2:AR$102,_xlfn.XMATCH($A217,'Source Spectra'!AR$2:AR$102,-1))</f>
        <v>567.64984703602704</v>
      </c>
      <c r="AR217" s="6" cm="1">
        <f t="array" ref="AR217">INDEX('Source Spectra'!AR$2:AR$102,_xlfn.XMATCH($A217,'Source Spectra'!AR$2:AR$102,1))</f>
        <v>594.81482695064506</v>
      </c>
      <c r="AS217" s="6" cm="1">
        <f t="array" ref="AS217">INDEX('Source Spectra'!AS$2:AS$102,_xlfn.XMATCH($A217,'Source Spectra'!AR$2:AR$102,-1))</f>
        <v>0.24829937463863799</v>
      </c>
      <c r="AT217" s="6" cm="1">
        <f t="array" ref="AT217">INDEX('Source Spectra'!AS$2:AS$102,_xlfn.XMATCH($A217,'Source Spectra'!AR$2:AR$102,1))</f>
        <v>0.25156763252379899</v>
      </c>
      <c r="AU217">
        <f t="shared" si="36"/>
        <v>0.24906337069391632</v>
      </c>
    </row>
    <row r="218" spans="1:47" x14ac:dyDescent="0.2">
      <c r="A218">
        <v>575</v>
      </c>
      <c r="B218" s="6" cm="1">
        <f t="array" ref="B218">INDEX('Source Spectra'!J$2:J$27,_xlfn.XMATCH(A218,'Source Spectra'!J$2:J$27,-1))</f>
        <v>566</v>
      </c>
      <c r="C218" s="6" cm="1">
        <f t="array" ref="C218">INDEX('Source Spectra'!J$2:J$27,_xlfn.XMATCH(A218,'Source Spectra'!J$2:J$27,1))</f>
        <v>604</v>
      </c>
      <c r="D218" s="6" cm="1">
        <f t="array" ref="D218">INDEX('Source Spectra'!K$2:K$27,_xlfn.XMATCH(A218,'Source Spectra'!J$2:J$27,-1))</f>
        <v>7.9208377239199101E-2</v>
      </c>
      <c r="E218" s="6" cm="1">
        <f t="array" ref="E218">INDEX('Source Spectra'!K$2:K$27,_xlfn.XMATCH(A218,'Source Spectra'!J$2:J$27,1))</f>
        <v>8.5084562697576402E-2</v>
      </c>
      <c r="F218">
        <f t="shared" si="31"/>
        <v>8.0600105374077941E-2</v>
      </c>
      <c r="G218" s="6" cm="1">
        <f t="array" ref="G218">INDEX('Source Spectra'!B$2:B$1698,_xlfn.XMATCH($A218,'Source Spectra'!B$2:B$1698,-1))</f>
        <v>574.5</v>
      </c>
      <c r="H218" s="6" cm="1">
        <f t="array" ref="H218">INDEX('Source Spectra'!B$2:B$1698,_xlfn.XMATCH($A218,'Source Spectra'!B$2:B$1698,1))</f>
        <v>575.5</v>
      </c>
      <c r="I218" s="6" cm="1">
        <f t="array" ref="I218">INDEX('Source Spectra'!C$2:C$1698,_xlfn.XMATCH($A218,'Source Spectra'!B$2:B$1698,-1))</f>
        <v>1867</v>
      </c>
      <c r="J218" s="6" cm="1">
        <f t="array" ref="J218">INDEX('Source Spectra'!C$2:C$1698,_xlfn.XMATCH($A218,'Source Spectra'!B$2:B$1698,1))</f>
        <v>1830</v>
      </c>
      <c r="K218">
        <f t="shared" si="37"/>
        <v>1848.5</v>
      </c>
      <c r="L218" s="6" cm="1">
        <f t="array" ref="L218">INDEX('Source Spectra'!O$2:O$33,_xlfn.XMATCH($A218,'Source Spectra'!O$2:O$33,-1))</f>
        <v>563</v>
      </c>
      <c r="M218" s="6" cm="1">
        <f t="array" ref="M218">INDEX('Source Spectra'!O$2:O$33,_xlfn.XMATCH($A218,'Source Spectra'!O$2:O$33,1))</f>
        <v>592</v>
      </c>
      <c r="N218" s="6" cm="1">
        <f t="array" ref="N218">INDEX('Source Spectra'!P$2:P$33,_xlfn.XMATCH($A218,'Source Spectra'!O$2:O$33,-1))</f>
        <v>15547.8613956605</v>
      </c>
      <c r="O218" s="6" cm="1">
        <f t="array" ref="O218">INDEX('Source Spectra'!P$2:P$33,_xlfn.XMATCH($A218,'Source Spectra'!O$2:O$33,1))</f>
        <v>16420.357910249499</v>
      </c>
      <c r="P218">
        <f t="shared" si="38"/>
        <v>15908.894436180086</v>
      </c>
      <c r="Q218" s="6" cm="1">
        <f t="array" ref="Q218">INDEX('Source Spectra'!S$2:S$51,_xlfn.XMATCH($A218,'Source Spectra'!S$2:S$51,-1))</f>
        <v>563</v>
      </c>
      <c r="R218" s="6" cm="1">
        <f t="array" ref="R218">INDEX('Source Spectra'!S$2:S$51,_xlfn.XMATCH($A218,'Source Spectra'!S$2:S$51,1))</f>
        <v>592</v>
      </c>
      <c r="S218" s="6" cm="1">
        <f t="array" ref="S218">INDEX('Source Spectra'!T$2:T$51,_xlfn.XMATCH($A218,'Source Spectra'!S$2:S$51,-1))</f>
        <v>2.7325539802212218</v>
      </c>
      <c r="T218" s="6" cm="1">
        <f t="array" ref="T218">INDEX('Source Spectra'!T$2:T$51,_xlfn.XMATCH($A218,'Source Spectra'!S$2:S$51,1))</f>
        <v>2.8858962157221595</v>
      </c>
      <c r="U218">
        <f t="shared" si="39"/>
        <v>2.7960059397388513</v>
      </c>
      <c r="V218" s="6" cm="1">
        <f t="array" ref="V218">INDEX('Source Spectra'!W$2:W$51,_xlfn.XMATCH($A218,'Source Spectra'!W$2:W$51,-1))</f>
        <v>570</v>
      </c>
      <c r="W218" s="6" cm="1">
        <f t="array" ref="W218">INDEX('Source Spectra'!W$2:W$51,_xlfn.XMATCH($A218,'Source Spectra'!W$2:W$51,1))</f>
        <v>580</v>
      </c>
      <c r="X218" s="6" cm="1">
        <f t="array" ref="X218">INDEX('Source Spectra'!X$2:X$51,_xlfn.XMATCH($A218,'Source Spectra'!W$2:W$51,-1))</f>
        <v>2.6528713846241514</v>
      </c>
      <c r="Y218" s="6" cm="1">
        <f t="array" ref="Y218">INDEX('Source Spectra'!X$2:X$51,_xlfn.XMATCH($A218,'Source Spectra'!W$2:W$51,1))</f>
        <v>2.6976779993149016</v>
      </c>
      <c r="Z218">
        <f t="shared" si="32"/>
        <v>2.6752746919695265</v>
      </c>
      <c r="AA218" s="6" cm="1">
        <f t="array" ref="AA218">INDEX('Source Spectra'!F$2:F$384,_xlfn.XMATCH($A218,'Source Spectra'!F$2:F$384,-1))</f>
        <v>568.802384643501</v>
      </c>
      <c r="AB218" s="6" cm="1">
        <f t="array" ref="AB218">INDEX('Source Spectra'!F$2:F$384,_xlfn.XMATCH($A218,'Source Spectra'!F$2:F$384,1))</f>
        <v>575.89256080294808</v>
      </c>
      <c r="AC218" s="6" cm="1">
        <f t="array" ref="AC218">INDEX('Source Spectra'!G$2:G$384,_xlfn.XMATCH($A218,'Source Spectra'!F$2:F$384,-1))</f>
        <v>66.419475342164901</v>
      </c>
      <c r="AD218" s="6" cm="1">
        <f t="array" ref="AD218">INDEX('Source Spectra'!G$2:G$384,_xlfn.XMATCH($A218,'Source Spectra'!F$2:F$384,1))</f>
        <v>65.130362506182905</v>
      </c>
      <c r="AE218">
        <f t="shared" si="40"/>
        <v>65.292645016814419</v>
      </c>
      <c r="AF218" s="6" cm="1">
        <f t="array" ref="AF218">INDEX('Source Spectra'!$AM$2:$AM$49,_xlfn.XMATCH($A218,'Source Spectra'!$AM$2:$AM$49,-1))</f>
        <v>570</v>
      </c>
      <c r="AG218" s="6" cm="1">
        <f t="array" ref="AG218">INDEX('Source Spectra'!$AM$2:$AM$49,_xlfn.XMATCH($A218,'Source Spectra'!$AM$2:$AM$49,1))</f>
        <v>580</v>
      </c>
      <c r="AH218" s="6" cm="1">
        <f t="array" ref="AH218">INDEX('Source Spectra'!$AN$2:$AN$49,_xlfn.XMATCH($A218,'Source Spectra'!$AM$2:$AM$49,-1))</f>
        <v>24.931791965672407</v>
      </c>
      <c r="AI218" s="6" cm="1">
        <f t="array" ref="AI218">INDEX('Source Spectra'!$AN$2:$AN$49,_xlfn.XMATCH($A218,'Source Spectra'!$AM$2:$AM$49,1))</f>
        <v>26.371022939836045</v>
      </c>
      <c r="AJ218">
        <f t="shared" si="33"/>
        <v>25.651407452754228</v>
      </c>
      <c r="AK218" s="6" cm="1">
        <f t="array" ref="AK218">INDEX('Source Spectra'!$AM$2:$AM$49,_xlfn.XMATCH($A218,'Source Spectra'!$AM$2:$AM$49,-1))</f>
        <v>570</v>
      </c>
      <c r="AL218" s="6" cm="1">
        <f t="array" ref="AL218">INDEX('Source Spectra'!$AM$2:$AM$49,_xlfn.XMATCH($A218,'Source Spectra'!$AM$2:$AM$49,1))</f>
        <v>580</v>
      </c>
      <c r="AM218" s="6" cm="1">
        <f t="array" ref="AM218">INDEX('Source Spectra'!$AO$2:$AO$49,_xlfn.XMATCH($A218,'Source Spectra'!$AM$2:$AM$49,-1))</f>
        <v>21.903242955874497</v>
      </c>
      <c r="AN218" s="6" cm="1">
        <f t="array" ref="AN218">INDEX('Source Spectra'!$AO$2:$AO$49,_xlfn.XMATCH($A218,'Source Spectra'!$AM$2:$AM$49,1))</f>
        <v>22.069377990430588</v>
      </c>
      <c r="AO218">
        <f t="shared" si="34"/>
        <v>21.986310473152542</v>
      </c>
      <c r="AP218">
        <f t="shared" si="35"/>
        <v>23.818858962953385</v>
      </c>
      <c r="AQ218" s="6" cm="1">
        <f t="array" ref="AQ218">INDEX('Source Spectra'!AR$2:AR$102,_xlfn.XMATCH($A218,'Source Spectra'!AR$2:AR$102,-1))</f>
        <v>567.64984703602704</v>
      </c>
      <c r="AR218" s="6" cm="1">
        <f t="array" ref="AR218">INDEX('Source Spectra'!AR$2:AR$102,_xlfn.XMATCH($A218,'Source Spectra'!AR$2:AR$102,1))</f>
        <v>594.81482695064506</v>
      </c>
      <c r="AS218" s="6" cm="1">
        <f t="array" ref="AS218">INDEX('Source Spectra'!AS$2:AS$102,_xlfn.XMATCH($A218,'Source Spectra'!AR$2:AR$102,-1))</f>
        <v>0.24829937463863799</v>
      </c>
      <c r="AT218" s="6" cm="1">
        <f t="array" ref="AT218">INDEX('Source Spectra'!AS$2:AS$102,_xlfn.XMATCH($A218,'Source Spectra'!AR$2:AR$102,1))</f>
        <v>0.25156763252379899</v>
      </c>
      <c r="AU218">
        <f t="shared" si="36"/>
        <v>0.24918368213517023</v>
      </c>
    </row>
    <row r="219" spans="1:47" x14ac:dyDescent="0.2">
      <c r="A219">
        <v>576</v>
      </c>
      <c r="B219" s="6" cm="1">
        <f t="array" ref="B219">INDEX('Source Spectra'!J$2:J$27,_xlfn.XMATCH(A219,'Source Spectra'!J$2:J$27,-1))</f>
        <v>566</v>
      </c>
      <c r="C219" s="6" cm="1">
        <f t="array" ref="C219">INDEX('Source Spectra'!J$2:J$27,_xlfn.XMATCH(A219,'Source Spectra'!J$2:J$27,1))</f>
        <v>604</v>
      </c>
      <c r="D219" s="6" cm="1">
        <f t="array" ref="D219">INDEX('Source Spectra'!K$2:K$27,_xlfn.XMATCH(A219,'Source Spectra'!J$2:J$27,-1))</f>
        <v>7.9208377239199101E-2</v>
      </c>
      <c r="E219" s="6" cm="1">
        <f t="array" ref="E219">INDEX('Source Spectra'!K$2:K$27,_xlfn.XMATCH(A219,'Source Spectra'!J$2:J$27,1))</f>
        <v>8.5084562697576402E-2</v>
      </c>
      <c r="F219">
        <f t="shared" si="31"/>
        <v>8.075474183350892E-2</v>
      </c>
      <c r="G219" s="6" cm="1">
        <f t="array" ref="G219">INDEX('Source Spectra'!B$2:B$1698,_xlfn.XMATCH($A219,'Source Spectra'!B$2:B$1698,-1))</f>
        <v>575.5</v>
      </c>
      <c r="H219" s="6" cm="1">
        <f t="array" ref="H219">INDEX('Source Spectra'!B$2:B$1698,_xlfn.XMATCH($A219,'Source Spectra'!B$2:B$1698,1))</f>
        <v>576.5</v>
      </c>
      <c r="I219" s="6" cm="1">
        <f t="array" ref="I219">INDEX('Source Spectra'!C$2:C$1698,_xlfn.XMATCH($A219,'Source Spectra'!B$2:B$1698,-1))</f>
        <v>1830</v>
      </c>
      <c r="J219" s="6" cm="1">
        <f t="array" ref="J219">INDEX('Source Spectra'!C$2:C$1698,_xlfn.XMATCH($A219,'Source Spectra'!B$2:B$1698,1))</f>
        <v>1846</v>
      </c>
      <c r="K219">
        <f t="shared" si="37"/>
        <v>1838</v>
      </c>
      <c r="L219" s="6" cm="1">
        <f t="array" ref="L219">INDEX('Source Spectra'!O$2:O$33,_xlfn.XMATCH($A219,'Source Spectra'!O$2:O$33,-1))</f>
        <v>563</v>
      </c>
      <c r="M219" s="6" cm="1">
        <f t="array" ref="M219">INDEX('Source Spectra'!O$2:O$33,_xlfn.XMATCH($A219,'Source Spectra'!O$2:O$33,1))</f>
        <v>592</v>
      </c>
      <c r="N219" s="6" cm="1">
        <f t="array" ref="N219">INDEX('Source Spectra'!P$2:P$33,_xlfn.XMATCH($A219,'Source Spectra'!O$2:O$33,-1))</f>
        <v>15547.8613956605</v>
      </c>
      <c r="O219" s="6" cm="1">
        <f t="array" ref="O219">INDEX('Source Spectra'!P$2:P$33,_xlfn.XMATCH($A219,'Source Spectra'!O$2:O$33,1))</f>
        <v>16420.357910249499</v>
      </c>
      <c r="P219">
        <f t="shared" si="38"/>
        <v>15938.980522890051</v>
      </c>
      <c r="Q219" s="6" cm="1">
        <f t="array" ref="Q219">INDEX('Source Spectra'!S$2:S$51,_xlfn.XMATCH($A219,'Source Spectra'!S$2:S$51,-1))</f>
        <v>563</v>
      </c>
      <c r="R219" s="6" cm="1">
        <f t="array" ref="R219">INDEX('Source Spectra'!S$2:S$51,_xlfn.XMATCH($A219,'Source Spectra'!S$2:S$51,1))</f>
        <v>592</v>
      </c>
      <c r="S219" s="6" cm="1">
        <f t="array" ref="S219">INDEX('Source Spectra'!T$2:T$51,_xlfn.XMATCH($A219,'Source Spectra'!S$2:S$51,-1))</f>
        <v>2.7325539802212218</v>
      </c>
      <c r="T219" s="6" cm="1">
        <f t="array" ref="T219">INDEX('Source Spectra'!T$2:T$51,_xlfn.XMATCH($A219,'Source Spectra'!S$2:S$51,1))</f>
        <v>2.8858962157221595</v>
      </c>
      <c r="U219">
        <f t="shared" si="39"/>
        <v>2.8012936030319868</v>
      </c>
      <c r="V219" s="6" cm="1">
        <f t="array" ref="V219">INDEX('Source Spectra'!W$2:W$51,_xlfn.XMATCH($A219,'Source Spectra'!W$2:W$51,-1))</f>
        <v>570</v>
      </c>
      <c r="W219" s="6" cm="1">
        <f t="array" ref="W219">INDEX('Source Spectra'!W$2:W$51,_xlfn.XMATCH($A219,'Source Spectra'!W$2:W$51,1))</f>
        <v>580</v>
      </c>
      <c r="X219" s="6" cm="1">
        <f t="array" ref="X219">INDEX('Source Spectra'!X$2:X$51,_xlfn.XMATCH($A219,'Source Spectra'!W$2:W$51,-1))</f>
        <v>2.6528713846241514</v>
      </c>
      <c r="Y219" s="6" cm="1">
        <f t="array" ref="Y219">INDEX('Source Spectra'!X$2:X$51,_xlfn.XMATCH($A219,'Source Spectra'!W$2:W$51,1))</f>
        <v>2.6976779993149016</v>
      </c>
      <c r="Z219">
        <f t="shared" si="32"/>
        <v>2.6797553534386016</v>
      </c>
      <c r="AA219" s="6" cm="1">
        <f t="array" ref="AA219">INDEX('Source Spectra'!F$2:F$384,_xlfn.XMATCH($A219,'Source Spectra'!F$2:F$384,-1))</f>
        <v>575.89256080294808</v>
      </c>
      <c r="AB219" s="6" cm="1">
        <f t="array" ref="AB219">INDEX('Source Spectra'!F$2:F$384,_xlfn.XMATCH($A219,'Source Spectra'!F$2:F$384,1))</f>
        <v>576.38579044882204</v>
      </c>
      <c r="AC219" s="6" cm="1">
        <f t="array" ref="AC219">INDEX('Source Spectra'!G$2:G$384,_xlfn.XMATCH($A219,'Source Spectra'!F$2:F$384,-1))</f>
        <v>65.130362506182905</v>
      </c>
      <c r="AD219" s="6" cm="1">
        <f t="array" ref="AD219">INDEX('Source Spectra'!G$2:G$384,_xlfn.XMATCH($A219,'Source Spectra'!F$2:F$384,1))</f>
        <v>64.017242500267699</v>
      </c>
      <c r="AE219">
        <f t="shared" si="40"/>
        <v>64.887893869801474</v>
      </c>
      <c r="AF219" s="6" cm="1">
        <f t="array" ref="AF219">INDEX('Source Spectra'!$AM$2:$AM$49,_xlfn.XMATCH($A219,'Source Spectra'!$AM$2:$AM$49,-1))</f>
        <v>570</v>
      </c>
      <c r="AG219" s="6" cm="1">
        <f t="array" ref="AG219">INDEX('Source Spectra'!$AM$2:$AM$49,_xlfn.XMATCH($A219,'Source Spectra'!$AM$2:$AM$49,1))</f>
        <v>580</v>
      </c>
      <c r="AH219" s="6" cm="1">
        <f t="array" ref="AH219">INDEX('Source Spectra'!$AN$2:$AN$49,_xlfn.XMATCH($A219,'Source Spectra'!$AM$2:$AM$49,-1))</f>
        <v>24.931791965672407</v>
      </c>
      <c r="AI219" s="6" cm="1">
        <f t="array" ref="AI219">INDEX('Source Spectra'!$AN$2:$AN$49,_xlfn.XMATCH($A219,'Source Spectra'!$AM$2:$AM$49,1))</f>
        <v>26.371022939836045</v>
      </c>
      <c r="AJ219">
        <f t="shared" si="33"/>
        <v>25.79533055017059</v>
      </c>
      <c r="AK219" s="6" cm="1">
        <f t="array" ref="AK219">INDEX('Source Spectra'!$AM$2:$AM$49,_xlfn.XMATCH($A219,'Source Spectra'!$AM$2:$AM$49,-1))</f>
        <v>570</v>
      </c>
      <c r="AL219" s="6" cm="1">
        <f t="array" ref="AL219">INDEX('Source Spectra'!$AM$2:$AM$49,_xlfn.XMATCH($A219,'Source Spectra'!$AM$2:$AM$49,1))</f>
        <v>580</v>
      </c>
      <c r="AM219" s="6" cm="1">
        <f t="array" ref="AM219">INDEX('Source Spectra'!$AO$2:$AO$49,_xlfn.XMATCH($A219,'Source Spectra'!$AM$2:$AM$49,-1))</f>
        <v>21.903242955874497</v>
      </c>
      <c r="AN219" s="6" cm="1">
        <f t="array" ref="AN219">INDEX('Source Spectra'!$AO$2:$AO$49,_xlfn.XMATCH($A219,'Source Spectra'!$AM$2:$AM$49,1))</f>
        <v>22.069377990430588</v>
      </c>
      <c r="AO219">
        <f t="shared" si="34"/>
        <v>22.002923976608152</v>
      </c>
      <c r="AP219">
        <f t="shared" si="35"/>
        <v>23.899127263389371</v>
      </c>
      <c r="AQ219" s="6" cm="1">
        <f t="array" ref="AQ219">INDEX('Source Spectra'!AR$2:AR$102,_xlfn.XMATCH($A219,'Source Spectra'!AR$2:AR$102,-1))</f>
        <v>567.64984703602704</v>
      </c>
      <c r="AR219" s="6" cm="1">
        <f t="array" ref="AR219">INDEX('Source Spectra'!AR$2:AR$102,_xlfn.XMATCH($A219,'Source Spectra'!AR$2:AR$102,1))</f>
        <v>594.81482695064506</v>
      </c>
      <c r="AS219" s="6" cm="1">
        <f t="array" ref="AS219">INDEX('Source Spectra'!AS$2:AS$102,_xlfn.XMATCH($A219,'Source Spectra'!AR$2:AR$102,-1))</f>
        <v>0.24829937463863799</v>
      </c>
      <c r="AT219" s="6" cm="1">
        <f t="array" ref="AT219">INDEX('Source Spectra'!AS$2:AS$102,_xlfn.XMATCH($A219,'Source Spectra'!AR$2:AR$102,1))</f>
        <v>0.25156763252379899</v>
      </c>
      <c r="AU219">
        <f t="shared" si="36"/>
        <v>0.24930399357642413</v>
      </c>
    </row>
    <row r="220" spans="1:47" x14ac:dyDescent="0.2">
      <c r="A220">
        <v>577</v>
      </c>
      <c r="B220" s="6" cm="1">
        <f t="array" ref="B220">INDEX('Source Spectra'!J$2:J$27,_xlfn.XMATCH(A220,'Source Spectra'!J$2:J$27,-1))</f>
        <v>566</v>
      </c>
      <c r="C220" s="6" cm="1">
        <f t="array" ref="C220">INDEX('Source Spectra'!J$2:J$27,_xlfn.XMATCH(A220,'Source Spectra'!J$2:J$27,1))</f>
        <v>604</v>
      </c>
      <c r="D220" s="6" cm="1">
        <f t="array" ref="D220">INDEX('Source Spectra'!K$2:K$27,_xlfn.XMATCH(A220,'Source Spectra'!J$2:J$27,-1))</f>
        <v>7.9208377239199101E-2</v>
      </c>
      <c r="E220" s="6" cm="1">
        <f t="array" ref="E220">INDEX('Source Spectra'!K$2:K$27,_xlfn.XMATCH(A220,'Source Spectra'!J$2:J$27,1))</f>
        <v>8.5084562697576402E-2</v>
      </c>
      <c r="F220">
        <f t="shared" si="31"/>
        <v>8.0909378292939899E-2</v>
      </c>
      <c r="G220" s="6" cm="1">
        <f t="array" ref="G220">INDEX('Source Spectra'!B$2:B$1698,_xlfn.XMATCH($A220,'Source Spectra'!B$2:B$1698,-1))</f>
        <v>576.5</v>
      </c>
      <c r="H220" s="6" cm="1">
        <f t="array" ref="H220">INDEX('Source Spectra'!B$2:B$1698,_xlfn.XMATCH($A220,'Source Spectra'!B$2:B$1698,1))</f>
        <v>577.5</v>
      </c>
      <c r="I220" s="6" cm="1">
        <f t="array" ref="I220">INDEX('Source Spectra'!C$2:C$1698,_xlfn.XMATCH($A220,'Source Spectra'!B$2:B$1698,-1))</f>
        <v>1846</v>
      </c>
      <c r="J220" s="6" cm="1">
        <f t="array" ref="J220">INDEX('Source Spectra'!C$2:C$1698,_xlfn.XMATCH($A220,'Source Spectra'!B$2:B$1698,1))</f>
        <v>1857</v>
      </c>
      <c r="K220">
        <f t="shared" si="37"/>
        <v>1851.5</v>
      </c>
      <c r="L220" s="6" cm="1">
        <f t="array" ref="L220">INDEX('Source Spectra'!O$2:O$33,_xlfn.XMATCH($A220,'Source Spectra'!O$2:O$33,-1))</f>
        <v>563</v>
      </c>
      <c r="M220" s="6" cm="1">
        <f t="array" ref="M220">INDEX('Source Spectra'!O$2:O$33,_xlfn.XMATCH($A220,'Source Spectra'!O$2:O$33,1))</f>
        <v>592</v>
      </c>
      <c r="N220" s="6" cm="1">
        <f t="array" ref="N220">INDEX('Source Spectra'!P$2:P$33,_xlfn.XMATCH($A220,'Source Spectra'!O$2:O$33,-1))</f>
        <v>15547.8613956605</v>
      </c>
      <c r="O220" s="6" cm="1">
        <f t="array" ref="O220">INDEX('Source Spectra'!P$2:P$33,_xlfn.XMATCH($A220,'Source Spectra'!O$2:O$33,1))</f>
        <v>16420.357910249499</v>
      </c>
      <c r="P220">
        <f t="shared" si="38"/>
        <v>15969.066609600017</v>
      </c>
      <c r="Q220" s="6" cm="1">
        <f t="array" ref="Q220">INDEX('Source Spectra'!S$2:S$51,_xlfn.XMATCH($A220,'Source Spectra'!S$2:S$51,-1))</f>
        <v>563</v>
      </c>
      <c r="R220" s="6" cm="1">
        <f t="array" ref="R220">INDEX('Source Spectra'!S$2:S$51,_xlfn.XMATCH($A220,'Source Spectra'!S$2:S$51,1))</f>
        <v>592</v>
      </c>
      <c r="S220" s="6" cm="1">
        <f t="array" ref="S220">INDEX('Source Spectra'!T$2:T$51,_xlfn.XMATCH($A220,'Source Spectra'!S$2:S$51,-1))</f>
        <v>2.7325539802212218</v>
      </c>
      <c r="T220" s="6" cm="1">
        <f t="array" ref="T220">INDEX('Source Spectra'!T$2:T$51,_xlfn.XMATCH($A220,'Source Spectra'!S$2:S$51,1))</f>
        <v>2.8858962157221595</v>
      </c>
      <c r="U220">
        <f t="shared" si="39"/>
        <v>2.8065812663251228</v>
      </c>
      <c r="V220" s="6" cm="1">
        <f t="array" ref="V220">INDEX('Source Spectra'!W$2:W$51,_xlfn.XMATCH($A220,'Source Spectra'!W$2:W$51,-1))</f>
        <v>570</v>
      </c>
      <c r="W220" s="6" cm="1">
        <f t="array" ref="W220">INDEX('Source Spectra'!W$2:W$51,_xlfn.XMATCH($A220,'Source Spectra'!W$2:W$51,1))</f>
        <v>580</v>
      </c>
      <c r="X220" s="6" cm="1">
        <f t="array" ref="X220">INDEX('Source Spectra'!X$2:X$51,_xlfn.XMATCH($A220,'Source Spectra'!W$2:W$51,-1))</f>
        <v>2.6528713846241514</v>
      </c>
      <c r="Y220" s="6" cm="1">
        <f t="array" ref="Y220">INDEX('Source Spectra'!X$2:X$51,_xlfn.XMATCH($A220,'Source Spectra'!W$2:W$51,1))</f>
        <v>2.6976779993149016</v>
      </c>
      <c r="Z220">
        <f t="shared" si="32"/>
        <v>2.6842360149076767</v>
      </c>
      <c r="AA220" s="6" cm="1">
        <f t="array" ref="AA220">INDEX('Source Spectra'!F$2:F$384,_xlfn.XMATCH($A220,'Source Spectra'!F$2:F$384,-1))</f>
        <v>576.38579044882204</v>
      </c>
      <c r="AB220" s="6" cm="1">
        <f t="array" ref="AB220">INDEX('Source Spectra'!F$2:F$384,_xlfn.XMATCH($A220,'Source Spectra'!F$2:F$384,1))</f>
        <v>584.63505627607401</v>
      </c>
      <c r="AC220" s="6" cm="1">
        <f t="array" ref="AC220">INDEX('Source Spectra'!G$2:G$384,_xlfn.XMATCH($A220,'Source Spectra'!F$2:F$384,-1))</f>
        <v>64.017242500267699</v>
      </c>
      <c r="AD220" s="6" cm="1">
        <f t="array" ref="AD220">INDEX('Source Spectra'!G$2:G$384,_xlfn.XMATCH($A220,'Source Spectra'!F$2:F$384,1))</f>
        <v>64.376434166042003</v>
      </c>
      <c r="AE220">
        <f t="shared" si="40"/>
        <v>64.043986571369544</v>
      </c>
      <c r="AF220" s="6" cm="1">
        <f t="array" ref="AF220">INDEX('Source Spectra'!$AM$2:$AM$49,_xlfn.XMATCH($A220,'Source Spectra'!$AM$2:$AM$49,-1))</f>
        <v>570</v>
      </c>
      <c r="AG220" s="6" cm="1">
        <f t="array" ref="AG220">INDEX('Source Spectra'!$AM$2:$AM$49,_xlfn.XMATCH($A220,'Source Spectra'!$AM$2:$AM$49,1))</f>
        <v>580</v>
      </c>
      <c r="AH220" s="6" cm="1">
        <f t="array" ref="AH220">INDEX('Source Spectra'!$AN$2:$AN$49,_xlfn.XMATCH($A220,'Source Spectra'!$AM$2:$AM$49,-1))</f>
        <v>24.931791965672407</v>
      </c>
      <c r="AI220" s="6" cm="1">
        <f t="array" ref="AI220">INDEX('Source Spectra'!$AN$2:$AN$49,_xlfn.XMATCH($A220,'Source Spectra'!$AM$2:$AM$49,1))</f>
        <v>26.371022939836045</v>
      </c>
      <c r="AJ220">
        <f t="shared" si="33"/>
        <v>25.939253647586952</v>
      </c>
      <c r="AK220" s="6" cm="1">
        <f t="array" ref="AK220">INDEX('Source Spectra'!$AM$2:$AM$49,_xlfn.XMATCH($A220,'Source Spectra'!$AM$2:$AM$49,-1))</f>
        <v>570</v>
      </c>
      <c r="AL220" s="6" cm="1">
        <f t="array" ref="AL220">INDEX('Source Spectra'!$AM$2:$AM$49,_xlfn.XMATCH($A220,'Source Spectra'!$AM$2:$AM$49,1))</f>
        <v>580</v>
      </c>
      <c r="AM220" s="6" cm="1">
        <f t="array" ref="AM220">INDEX('Source Spectra'!$AO$2:$AO$49,_xlfn.XMATCH($A220,'Source Spectra'!$AM$2:$AM$49,-1))</f>
        <v>21.903242955874497</v>
      </c>
      <c r="AN220" s="6" cm="1">
        <f t="array" ref="AN220">INDEX('Source Spectra'!$AO$2:$AO$49,_xlfn.XMATCH($A220,'Source Spectra'!$AM$2:$AM$49,1))</f>
        <v>22.069377990430588</v>
      </c>
      <c r="AO220">
        <f t="shared" si="34"/>
        <v>22.019537480063761</v>
      </c>
      <c r="AP220">
        <f t="shared" si="35"/>
        <v>23.979395563825356</v>
      </c>
      <c r="AQ220" s="6" cm="1">
        <f t="array" ref="AQ220">INDEX('Source Spectra'!AR$2:AR$102,_xlfn.XMATCH($A220,'Source Spectra'!AR$2:AR$102,-1))</f>
        <v>567.64984703602704</v>
      </c>
      <c r="AR220" s="6" cm="1">
        <f t="array" ref="AR220">INDEX('Source Spectra'!AR$2:AR$102,_xlfn.XMATCH($A220,'Source Spectra'!AR$2:AR$102,1))</f>
        <v>594.81482695064506</v>
      </c>
      <c r="AS220" s="6" cm="1">
        <f t="array" ref="AS220">INDEX('Source Spectra'!AS$2:AS$102,_xlfn.XMATCH($A220,'Source Spectra'!AR$2:AR$102,-1))</f>
        <v>0.24829937463863799</v>
      </c>
      <c r="AT220" s="6" cm="1">
        <f t="array" ref="AT220">INDEX('Source Spectra'!AS$2:AS$102,_xlfn.XMATCH($A220,'Source Spectra'!AR$2:AR$102,1))</f>
        <v>0.25156763252379899</v>
      </c>
      <c r="AU220">
        <f t="shared" si="36"/>
        <v>0.24942430501767804</v>
      </c>
    </row>
    <row r="221" spans="1:47" x14ac:dyDescent="0.2">
      <c r="A221">
        <v>578</v>
      </c>
      <c r="B221" s="6" cm="1">
        <f t="array" ref="B221">INDEX('Source Spectra'!J$2:J$27,_xlfn.XMATCH(A221,'Source Spectra'!J$2:J$27,-1))</f>
        <v>566</v>
      </c>
      <c r="C221" s="6" cm="1">
        <f t="array" ref="C221">INDEX('Source Spectra'!J$2:J$27,_xlfn.XMATCH(A221,'Source Spectra'!J$2:J$27,1))</f>
        <v>604</v>
      </c>
      <c r="D221" s="6" cm="1">
        <f t="array" ref="D221">INDEX('Source Spectra'!K$2:K$27,_xlfn.XMATCH(A221,'Source Spectra'!J$2:J$27,-1))</f>
        <v>7.9208377239199101E-2</v>
      </c>
      <c r="E221" s="6" cm="1">
        <f t="array" ref="E221">INDEX('Source Spectra'!K$2:K$27,_xlfn.XMATCH(A221,'Source Spectra'!J$2:J$27,1))</f>
        <v>8.5084562697576402E-2</v>
      </c>
      <c r="F221">
        <f t="shared" si="31"/>
        <v>8.1064014752370878E-2</v>
      </c>
      <c r="G221" s="6" cm="1">
        <f t="array" ref="G221">INDEX('Source Spectra'!B$2:B$1698,_xlfn.XMATCH($A221,'Source Spectra'!B$2:B$1698,-1))</f>
        <v>577.5</v>
      </c>
      <c r="H221" s="6" cm="1">
        <f t="array" ref="H221">INDEX('Source Spectra'!B$2:B$1698,_xlfn.XMATCH($A221,'Source Spectra'!B$2:B$1698,1))</f>
        <v>578.5</v>
      </c>
      <c r="I221" s="6" cm="1">
        <f t="array" ref="I221">INDEX('Source Spectra'!C$2:C$1698,_xlfn.XMATCH($A221,'Source Spectra'!B$2:B$1698,-1))</f>
        <v>1857</v>
      </c>
      <c r="J221" s="6" cm="1">
        <f t="array" ref="J221">INDEX('Source Spectra'!C$2:C$1698,_xlfn.XMATCH($A221,'Source Spectra'!B$2:B$1698,1))</f>
        <v>1783</v>
      </c>
      <c r="K221">
        <f t="shared" si="37"/>
        <v>1820</v>
      </c>
      <c r="L221" s="6" cm="1">
        <f t="array" ref="L221">INDEX('Source Spectra'!O$2:O$33,_xlfn.XMATCH($A221,'Source Spectra'!O$2:O$33,-1))</f>
        <v>563</v>
      </c>
      <c r="M221" s="6" cm="1">
        <f t="array" ref="M221">INDEX('Source Spectra'!O$2:O$33,_xlfn.XMATCH($A221,'Source Spectra'!O$2:O$33,1))</f>
        <v>592</v>
      </c>
      <c r="N221" s="6" cm="1">
        <f t="array" ref="N221">INDEX('Source Spectra'!P$2:P$33,_xlfn.XMATCH($A221,'Source Spectra'!O$2:O$33,-1))</f>
        <v>15547.8613956605</v>
      </c>
      <c r="O221" s="6" cm="1">
        <f t="array" ref="O221">INDEX('Source Spectra'!P$2:P$33,_xlfn.XMATCH($A221,'Source Spectra'!O$2:O$33,1))</f>
        <v>16420.357910249499</v>
      </c>
      <c r="P221">
        <f t="shared" si="38"/>
        <v>15999.152696309982</v>
      </c>
      <c r="Q221" s="6" cm="1">
        <f t="array" ref="Q221">INDEX('Source Spectra'!S$2:S$51,_xlfn.XMATCH($A221,'Source Spectra'!S$2:S$51,-1))</f>
        <v>563</v>
      </c>
      <c r="R221" s="6" cm="1">
        <f t="array" ref="R221">INDEX('Source Spectra'!S$2:S$51,_xlfn.XMATCH($A221,'Source Spectra'!S$2:S$51,1))</f>
        <v>592</v>
      </c>
      <c r="S221" s="6" cm="1">
        <f t="array" ref="S221">INDEX('Source Spectra'!T$2:T$51,_xlfn.XMATCH($A221,'Source Spectra'!S$2:S$51,-1))</f>
        <v>2.7325539802212218</v>
      </c>
      <c r="T221" s="6" cm="1">
        <f t="array" ref="T221">INDEX('Source Spectra'!T$2:T$51,_xlfn.XMATCH($A221,'Source Spectra'!S$2:S$51,1))</f>
        <v>2.8858962157221595</v>
      </c>
      <c r="U221">
        <f t="shared" si="39"/>
        <v>2.8118689296182584</v>
      </c>
      <c r="V221" s="6" cm="1">
        <f t="array" ref="V221">INDEX('Source Spectra'!W$2:W$51,_xlfn.XMATCH($A221,'Source Spectra'!W$2:W$51,-1))</f>
        <v>570</v>
      </c>
      <c r="W221" s="6" cm="1">
        <f t="array" ref="W221">INDEX('Source Spectra'!W$2:W$51,_xlfn.XMATCH($A221,'Source Spectra'!W$2:W$51,1))</f>
        <v>580</v>
      </c>
      <c r="X221" s="6" cm="1">
        <f t="array" ref="X221">INDEX('Source Spectra'!X$2:X$51,_xlfn.XMATCH($A221,'Source Spectra'!W$2:W$51,-1))</f>
        <v>2.6528713846241514</v>
      </c>
      <c r="Y221" s="6" cm="1">
        <f t="array" ref="Y221">INDEX('Source Spectra'!X$2:X$51,_xlfn.XMATCH($A221,'Source Spectra'!W$2:W$51,1))</f>
        <v>2.6976779993149016</v>
      </c>
      <c r="Z221">
        <f t="shared" si="32"/>
        <v>2.6887166763767514</v>
      </c>
      <c r="AA221" s="6" cm="1">
        <f t="array" ref="AA221">INDEX('Source Spectra'!F$2:F$384,_xlfn.XMATCH($A221,'Source Spectra'!F$2:F$384,-1))</f>
        <v>576.38579044882204</v>
      </c>
      <c r="AB221" s="6" cm="1">
        <f t="array" ref="AB221">INDEX('Source Spectra'!F$2:F$384,_xlfn.XMATCH($A221,'Source Spectra'!F$2:F$384,1))</f>
        <v>584.63505627607401</v>
      </c>
      <c r="AC221" s="6" cm="1">
        <f t="array" ref="AC221">INDEX('Source Spectra'!G$2:G$384,_xlfn.XMATCH($A221,'Source Spectra'!F$2:F$384,-1))</f>
        <v>64.017242500267699</v>
      </c>
      <c r="AD221" s="6" cm="1">
        <f t="array" ref="AD221">INDEX('Source Spectra'!G$2:G$384,_xlfn.XMATCH($A221,'Source Spectra'!F$2:F$384,1))</f>
        <v>64.376434166042003</v>
      </c>
      <c r="AE221">
        <f t="shared" si="40"/>
        <v>64.087528829953058</v>
      </c>
      <c r="AF221" s="6" cm="1">
        <f t="array" ref="AF221">INDEX('Source Spectra'!$AM$2:$AM$49,_xlfn.XMATCH($A221,'Source Spectra'!$AM$2:$AM$49,-1))</f>
        <v>570</v>
      </c>
      <c r="AG221" s="6" cm="1">
        <f t="array" ref="AG221">INDEX('Source Spectra'!$AM$2:$AM$49,_xlfn.XMATCH($A221,'Source Spectra'!$AM$2:$AM$49,1))</f>
        <v>580</v>
      </c>
      <c r="AH221" s="6" cm="1">
        <f t="array" ref="AH221">INDEX('Source Spectra'!$AN$2:$AN$49,_xlfn.XMATCH($A221,'Source Spectra'!$AM$2:$AM$49,-1))</f>
        <v>24.931791965672407</v>
      </c>
      <c r="AI221" s="6" cm="1">
        <f t="array" ref="AI221">INDEX('Source Spectra'!$AN$2:$AN$49,_xlfn.XMATCH($A221,'Source Spectra'!$AM$2:$AM$49,1))</f>
        <v>26.371022939836045</v>
      </c>
      <c r="AJ221">
        <f t="shared" si="33"/>
        <v>26.083176745003318</v>
      </c>
      <c r="AK221" s="6" cm="1">
        <f t="array" ref="AK221">INDEX('Source Spectra'!$AM$2:$AM$49,_xlfn.XMATCH($A221,'Source Spectra'!$AM$2:$AM$49,-1))</f>
        <v>570</v>
      </c>
      <c r="AL221" s="6" cm="1">
        <f t="array" ref="AL221">INDEX('Source Spectra'!$AM$2:$AM$49,_xlfn.XMATCH($A221,'Source Spectra'!$AM$2:$AM$49,1))</f>
        <v>580</v>
      </c>
      <c r="AM221" s="6" cm="1">
        <f t="array" ref="AM221">INDEX('Source Spectra'!$AO$2:$AO$49,_xlfn.XMATCH($A221,'Source Spectra'!$AM$2:$AM$49,-1))</f>
        <v>21.903242955874497</v>
      </c>
      <c r="AN221" s="6" cm="1">
        <f t="array" ref="AN221">INDEX('Source Spectra'!$AO$2:$AO$49,_xlfn.XMATCH($A221,'Source Spectra'!$AM$2:$AM$49,1))</f>
        <v>22.069377990430588</v>
      </c>
      <c r="AO221">
        <f t="shared" si="34"/>
        <v>22.03615098351937</v>
      </c>
      <c r="AP221">
        <f t="shared" si="35"/>
        <v>24.059663864261346</v>
      </c>
      <c r="AQ221" s="6" cm="1">
        <f t="array" ref="AQ221">INDEX('Source Spectra'!AR$2:AR$102,_xlfn.XMATCH($A221,'Source Spectra'!AR$2:AR$102,-1))</f>
        <v>567.64984703602704</v>
      </c>
      <c r="AR221" s="6" cm="1">
        <f t="array" ref="AR221">INDEX('Source Spectra'!AR$2:AR$102,_xlfn.XMATCH($A221,'Source Spectra'!AR$2:AR$102,1))</f>
        <v>594.81482695064506</v>
      </c>
      <c r="AS221" s="6" cm="1">
        <f t="array" ref="AS221">INDEX('Source Spectra'!AS$2:AS$102,_xlfn.XMATCH($A221,'Source Spectra'!AR$2:AR$102,-1))</f>
        <v>0.24829937463863799</v>
      </c>
      <c r="AT221" s="6" cm="1">
        <f t="array" ref="AT221">INDEX('Source Spectra'!AS$2:AS$102,_xlfn.XMATCH($A221,'Source Spectra'!AR$2:AR$102,1))</f>
        <v>0.25156763252379899</v>
      </c>
      <c r="AU221">
        <f t="shared" si="36"/>
        <v>0.24954461645893192</v>
      </c>
    </row>
    <row r="222" spans="1:47" x14ac:dyDescent="0.2">
      <c r="A222">
        <v>579</v>
      </c>
      <c r="B222" s="6" cm="1">
        <f t="array" ref="B222">INDEX('Source Spectra'!J$2:J$27,_xlfn.XMATCH(A222,'Source Spectra'!J$2:J$27,-1))</f>
        <v>566</v>
      </c>
      <c r="C222" s="6" cm="1">
        <f t="array" ref="C222">INDEX('Source Spectra'!J$2:J$27,_xlfn.XMATCH(A222,'Source Spectra'!J$2:J$27,1))</f>
        <v>604</v>
      </c>
      <c r="D222" s="6" cm="1">
        <f t="array" ref="D222">INDEX('Source Spectra'!K$2:K$27,_xlfn.XMATCH(A222,'Source Spectra'!J$2:J$27,-1))</f>
        <v>7.9208377239199101E-2</v>
      </c>
      <c r="E222" s="6" cm="1">
        <f t="array" ref="E222">INDEX('Source Spectra'!K$2:K$27,_xlfn.XMATCH(A222,'Source Spectra'!J$2:J$27,1))</f>
        <v>8.5084562697576402E-2</v>
      </c>
      <c r="F222">
        <f t="shared" si="31"/>
        <v>8.1218651211801857E-2</v>
      </c>
      <c r="G222" s="6" cm="1">
        <f t="array" ref="G222">INDEX('Source Spectra'!B$2:B$1698,_xlfn.XMATCH($A222,'Source Spectra'!B$2:B$1698,-1))</f>
        <v>578.5</v>
      </c>
      <c r="H222" s="6" cm="1">
        <f t="array" ref="H222">INDEX('Source Spectra'!B$2:B$1698,_xlfn.XMATCH($A222,'Source Spectra'!B$2:B$1698,1))</f>
        <v>579.5</v>
      </c>
      <c r="I222" s="6" cm="1">
        <f t="array" ref="I222">INDEX('Source Spectra'!C$2:C$1698,_xlfn.XMATCH($A222,'Source Spectra'!B$2:B$1698,-1))</f>
        <v>1783</v>
      </c>
      <c r="J222" s="6" cm="1">
        <f t="array" ref="J222">INDEX('Source Spectra'!C$2:C$1698,_xlfn.XMATCH($A222,'Source Spectra'!B$2:B$1698,1))</f>
        <v>1828</v>
      </c>
      <c r="K222">
        <f t="shared" si="37"/>
        <v>1805.5</v>
      </c>
      <c r="L222" s="6" cm="1">
        <f t="array" ref="L222">INDEX('Source Spectra'!O$2:O$33,_xlfn.XMATCH($A222,'Source Spectra'!O$2:O$33,-1))</f>
        <v>563</v>
      </c>
      <c r="M222" s="6" cm="1">
        <f t="array" ref="M222">INDEX('Source Spectra'!O$2:O$33,_xlfn.XMATCH($A222,'Source Spectra'!O$2:O$33,1))</f>
        <v>592</v>
      </c>
      <c r="N222" s="6" cm="1">
        <f t="array" ref="N222">INDEX('Source Spectra'!P$2:P$33,_xlfn.XMATCH($A222,'Source Spectra'!O$2:O$33,-1))</f>
        <v>15547.8613956605</v>
      </c>
      <c r="O222" s="6" cm="1">
        <f t="array" ref="O222">INDEX('Source Spectra'!P$2:P$33,_xlfn.XMATCH($A222,'Source Spectra'!O$2:O$33,1))</f>
        <v>16420.357910249499</v>
      </c>
      <c r="P222">
        <f t="shared" si="38"/>
        <v>16029.238783019948</v>
      </c>
      <c r="Q222" s="6" cm="1">
        <f t="array" ref="Q222">INDEX('Source Spectra'!S$2:S$51,_xlfn.XMATCH($A222,'Source Spectra'!S$2:S$51,-1))</f>
        <v>563</v>
      </c>
      <c r="R222" s="6" cm="1">
        <f t="array" ref="R222">INDEX('Source Spectra'!S$2:S$51,_xlfn.XMATCH($A222,'Source Spectra'!S$2:S$51,1))</f>
        <v>592</v>
      </c>
      <c r="S222" s="6" cm="1">
        <f t="array" ref="S222">INDEX('Source Spectra'!T$2:T$51,_xlfn.XMATCH($A222,'Source Spectra'!S$2:S$51,-1))</f>
        <v>2.7325539802212218</v>
      </c>
      <c r="T222" s="6" cm="1">
        <f t="array" ref="T222">INDEX('Source Spectra'!T$2:T$51,_xlfn.XMATCH($A222,'Source Spectra'!S$2:S$51,1))</f>
        <v>2.8858962157221595</v>
      </c>
      <c r="U222">
        <f t="shared" si="39"/>
        <v>2.8171565929113944</v>
      </c>
      <c r="V222" s="6" cm="1">
        <f t="array" ref="V222">INDEX('Source Spectra'!W$2:W$51,_xlfn.XMATCH($A222,'Source Spectra'!W$2:W$51,-1))</f>
        <v>570</v>
      </c>
      <c r="W222" s="6" cm="1">
        <f t="array" ref="W222">INDEX('Source Spectra'!W$2:W$51,_xlfn.XMATCH($A222,'Source Spectra'!W$2:W$51,1))</f>
        <v>580</v>
      </c>
      <c r="X222" s="6" cm="1">
        <f t="array" ref="X222">INDEX('Source Spectra'!X$2:X$51,_xlfn.XMATCH($A222,'Source Spectra'!W$2:W$51,-1))</f>
        <v>2.6528713846241514</v>
      </c>
      <c r="Y222" s="6" cm="1">
        <f t="array" ref="Y222">INDEX('Source Spectra'!X$2:X$51,_xlfn.XMATCH($A222,'Source Spectra'!W$2:W$51,1))</f>
        <v>2.6976779993149016</v>
      </c>
      <c r="Z222">
        <f t="shared" si="32"/>
        <v>2.6931973378458265</v>
      </c>
      <c r="AA222" s="6" cm="1">
        <f t="array" ref="AA222">INDEX('Source Spectra'!F$2:F$384,_xlfn.XMATCH($A222,'Source Spectra'!F$2:F$384,-1))</f>
        <v>576.38579044882204</v>
      </c>
      <c r="AB222" s="6" cm="1">
        <f t="array" ref="AB222">INDEX('Source Spectra'!F$2:F$384,_xlfn.XMATCH($A222,'Source Spectra'!F$2:F$384,1))</f>
        <v>584.63505627607401</v>
      </c>
      <c r="AC222" s="6" cm="1">
        <f t="array" ref="AC222">INDEX('Source Spectra'!G$2:G$384,_xlfn.XMATCH($A222,'Source Spectra'!F$2:F$384,-1))</f>
        <v>64.017242500267699</v>
      </c>
      <c r="AD222" s="6" cm="1">
        <f t="array" ref="AD222">INDEX('Source Spectra'!G$2:G$384,_xlfn.XMATCH($A222,'Source Spectra'!F$2:F$384,1))</f>
        <v>64.376434166042003</v>
      </c>
      <c r="AE222">
        <f t="shared" si="40"/>
        <v>64.131071088536572</v>
      </c>
      <c r="AF222" s="6" cm="1">
        <f t="array" ref="AF222">INDEX('Source Spectra'!$AM$2:$AM$49,_xlfn.XMATCH($A222,'Source Spectra'!$AM$2:$AM$49,-1))</f>
        <v>570</v>
      </c>
      <c r="AG222" s="6" cm="1">
        <f t="array" ref="AG222">INDEX('Source Spectra'!$AM$2:$AM$49,_xlfn.XMATCH($A222,'Source Spectra'!$AM$2:$AM$49,1))</f>
        <v>580</v>
      </c>
      <c r="AH222" s="6" cm="1">
        <f t="array" ref="AH222">INDEX('Source Spectra'!$AN$2:$AN$49,_xlfn.XMATCH($A222,'Source Spectra'!$AM$2:$AM$49,-1))</f>
        <v>24.931791965672407</v>
      </c>
      <c r="AI222" s="6" cm="1">
        <f t="array" ref="AI222">INDEX('Source Spectra'!$AN$2:$AN$49,_xlfn.XMATCH($A222,'Source Spectra'!$AM$2:$AM$49,1))</f>
        <v>26.371022939836045</v>
      </c>
      <c r="AJ222">
        <f t="shared" si="33"/>
        <v>26.227099842419683</v>
      </c>
      <c r="AK222" s="6" cm="1">
        <f t="array" ref="AK222">INDEX('Source Spectra'!$AM$2:$AM$49,_xlfn.XMATCH($A222,'Source Spectra'!$AM$2:$AM$49,-1))</f>
        <v>570</v>
      </c>
      <c r="AL222" s="6" cm="1">
        <f t="array" ref="AL222">INDEX('Source Spectra'!$AM$2:$AM$49,_xlfn.XMATCH($A222,'Source Spectra'!$AM$2:$AM$49,1))</f>
        <v>580</v>
      </c>
      <c r="AM222" s="6" cm="1">
        <f t="array" ref="AM222">INDEX('Source Spectra'!$AO$2:$AO$49,_xlfn.XMATCH($A222,'Source Spectra'!$AM$2:$AM$49,-1))</f>
        <v>21.903242955874497</v>
      </c>
      <c r="AN222" s="6" cm="1">
        <f t="array" ref="AN222">INDEX('Source Spectra'!$AO$2:$AO$49,_xlfn.XMATCH($A222,'Source Spectra'!$AM$2:$AM$49,1))</f>
        <v>22.069377990430588</v>
      </c>
      <c r="AO222">
        <f t="shared" si="34"/>
        <v>22.052764486974979</v>
      </c>
      <c r="AP222">
        <f t="shared" si="35"/>
        <v>24.139932164697331</v>
      </c>
      <c r="AQ222" s="6" cm="1">
        <f t="array" ref="AQ222">INDEX('Source Spectra'!AR$2:AR$102,_xlfn.XMATCH($A222,'Source Spectra'!AR$2:AR$102,-1))</f>
        <v>567.64984703602704</v>
      </c>
      <c r="AR222" s="6" cm="1">
        <f t="array" ref="AR222">INDEX('Source Spectra'!AR$2:AR$102,_xlfn.XMATCH($A222,'Source Spectra'!AR$2:AR$102,1))</f>
        <v>594.81482695064506</v>
      </c>
      <c r="AS222" s="6" cm="1">
        <f t="array" ref="AS222">INDEX('Source Spectra'!AS$2:AS$102,_xlfn.XMATCH($A222,'Source Spectra'!AR$2:AR$102,-1))</f>
        <v>0.24829937463863799</v>
      </c>
      <c r="AT222" s="6" cm="1">
        <f t="array" ref="AT222">INDEX('Source Spectra'!AS$2:AS$102,_xlfn.XMATCH($A222,'Source Spectra'!AR$2:AR$102,1))</f>
        <v>0.25156763252379899</v>
      </c>
      <c r="AU222">
        <f t="shared" si="36"/>
        <v>0.24966492790018582</v>
      </c>
    </row>
    <row r="223" spans="1:47" x14ac:dyDescent="0.2">
      <c r="A223">
        <v>580</v>
      </c>
      <c r="B223" s="6" cm="1">
        <f t="array" ref="B223">INDEX('Source Spectra'!J$2:J$27,_xlfn.XMATCH(A223,'Source Spectra'!J$2:J$27,-1))</f>
        <v>566</v>
      </c>
      <c r="C223" s="6" cm="1">
        <f t="array" ref="C223">INDEX('Source Spectra'!J$2:J$27,_xlfn.XMATCH(A223,'Source Spectra'!J$2:J$27,1))</f>
        <v>604</v>
      </c>
      <c r="D223" s="6" cm="1">
        <f t="array" ref="D223">INDEX('Source Spectra'!K$2:K$27,_xlfn.XMATCH(A223,'Source Spectra'!J$2:J$27,-1))</f>
        <v>7.9208377239199101E-2</v>
      </c>
      <c r="E223" s="6" cm="1">
        <f t="array" ref="E223">INDEX('Source Spectra'!K$2:K$27,_xlfn.XMATCH(A223,'Source Spectra'!J$2:J$27,1))</f>
        <v>8.5084562697576402E-2</v>
      </c>
      <c r="F223">
        <f t="shared" si="31"/>
        <v>8.137328767123285E-2</v>
      </c>
      <c r="G223" s="6" cm="1">
        <f t="array" ref="G223">INDEX('Source Spectra'!B$2:B$1698,_xlfn.XMATCH($A223,'Source Spectra'!B$2:B$1698,-1))</f>
        <v>579.5</v>
      </c>
      <c r="H223" s="6" cm="1">
        <f t="array" ref="H223">INDEX('Source Spectra'!B$2:B$1698,_xlfn.XMATCH($A223,'Source Spectra'!B$2:B$1698,1))</f>
        <v>580.5</v>
      </c>
      <c r="I223" s="6" cm="1">
        <f t="array" ref="I223">INDEX('Source Spectra'!C$2:C$1698,_xlfn.XMATCH($A223,'Source Spectra'!B$2:B$1698,-1))</f>
        <v>1828</v>
      </c>
      <c r="J223" s="6" cm="1">
        <f t="array" ref="J223">INDEX('Source Spectra'!C$2:C$1698,_xlfn.XMATCH($A223,'Source Spectra'!B$2:B$1698,1))</f>
        <v>1838</v>
      </c>
      <c r="K223">
        <f t="shared" si="37"/>
        <v>1833</v>
      </c>
      <c r="L223" s="6" cm="1">
        <f t="array" ref="L223">INDEX('Source Spectra'!O$2:O$33,_xlfn.XMATCH($A223,'Source Spectra'!O$2:O$33,-1))</f>
        <v>563</v>
      </c>
      <c r="M223" s="6" cm="1">
        <f t="array" ref="M223">INDEX('Source Spectra'!O$2:O$33,_xlfn.XMATCH($A223,'Source Spectra'!O$2:O$33,1))</f>
        <v>592</v>
      </c>
      <c r="N223" s="6" cm="1">
        <f t="array" ref="N223">INDEX('Source Spectra'!P$2:P$33,_xlfn.XMATCH($A223,'Source Spectra'!O$2:O$33,-1))</f>
        <v>15547.8613956605</v>
      </c>
      <c r="O223" s="6" cm="1">
        <f t="array" ref="O223">INDEX('Source Spectra'!P$2:P$33,_xlfn.XMATCH($A223,'Source Spectra'!O$2:O$33,1))</f>
        <v>16420.357910249499</v>
      </c>
      <c r="P223">
        <f t="shared" si="38"/>
        <v>16059.324869729913</v>
      </c>
      <c r="Q223" s="6" cm="1">
        <f t="array" ref="Q223">INDEX('Source Spectra'!S$2:S$51,_xlfn.XMATCH($A223,'Source Spectra'!S$2:S$51,-1))</f>
        <v>563</v>
      </c>
      <c r="R223" s="6" cm="1">
        <f t="array" ref="R223">INDEX('Source Spectra'!S$2:S$51,_xlfn.XMATCH($A223,'Source Spectra'!S$2:S$51,1))</f>
        <v>592</v>
      </c>
      <c r="S223" s="6" cm="1">
        <f t="array" ref="S223">INDEX('Source Spectra'!T$2:T$51,_xlfn.XMATCH($A223,'Source Spectra'!S$2:S$51,-1))</f>
        <v>2.7325539802212218</v>
      </c>
      <c r="T223" s="6" cm="1">
        <f t="array" ref="T223">INDEX('Source Spectra'!T$2:T$51,_xlfn.XMATCH($A223,'Source Spectra'!S$2:S$51,1))</f>
        <v>2.8858962157221595</v>
      </c>
      <c r="U223">
        <f t="shared" si="39"/>
        <v>2.82244425620453</v>
      </c>
      <c r="V223" s="6" cm="1">
        <f t="array" ref="V223">INDEX('Source Spectra'!W$2:W$51,_xlfn.XMATCH($A223,'Source Spectra'!W$2:W$51,-1))</f>
        <v>580</v>
      </c>
      <c r="W223" s="6" cm="1">
        <f t="array" ref="W223">INDEX('Source Spectra'!W$2:W$51,_xlfn.XMATCH($A223,'Source Spectra'!W$2:W$51,1))</f>
        <v>580</v>
      </c>
      <c r="X223" s="6" cm="1">
        <f t="array" ref="X223">INDEX('Source Spectra'!X$2:X$51,_xlfn.XMATCH($A223,'Source Spectra'!W$2:W$51,-1))</f>
        <v>2.6976779993149016</v>
      </c>
      <c r="Y223" s="6" cm="1">
        <f t="array" ref="Y223">INDEX('Source Spectra'!X$2:X$51,_xlfn.XMATCH($A223,'Source Spectra'!W$2:W$51,1))</f>
        <v>2.6976779993149016</v>
      </c>
      <c r="Z223">
        <f t="shared" si="32"/>
        <v>2.6976779993149016</v>
      </c>
      <c r="AA223" s="6" cm="1">
        <f t="array" ref="AA223">INDEX('Source Spectra'!F$2:F$384,_xlfn.XMATCH($A223,'Source Spectra'!F$2:F$384,-1))</f>
        <v>576.38579044882204</v>
      </c>
      <c r="AB223" s="6" cm="1">
        <f t="array" ref="AB223">INDEX('Source Spectra'!F$2:F$384,_xlfn.XMATCH($A223,'Source Spectra'!F$2:F$384,1))</f>
        <v>584.63505627607401</v>
      </c>
      <c r="AC223" s="6" cm="1">
        <f t="array" ref="AC223">INDEX('Source Spectra'!G$2:G$384,_xlfn.XMATCH($A223,'Source Spectra'!F$2:F$384,-1))</f>
        <v>64.017242500267699</v>
      </c>
      <c r="AD223" s="6" cm="1">
        <f t="array" ref="AD223">INDEX('Source Spectra'!G$2:G$384,_xlfn.XMATCH($A223,'Source Spectra'!F$2:F$384,1))</f>
        <v>64.376434166042003</v>
      </c>
      <c r="AE223">
        <f t="shared" si="40"/>
        <v>64.174613347120072</v>
      </c>
      <c r="AF223" s="6" cm="1">
        <f t="array" ref="AF223">INDEX('Source Spectra'!$AM$2:$AM$49,_xlfn.XMATCH($A223,'Source Spectra'!$AM$2:$AM$49,-1))</f>
        <v>580</v>
      </c>
      <c r="AG223" s="6" cm="1">
        <f t="array" ref="AG223">INDEX('Source Spectra'!$AM$2:$AM$49,_xlfn.XMATCH($A223,'Source Spectra'!$AM$2:$AM$49,1))</f>
        <v>580</v>
      </c>
      <c r="AH223" s="6" cm="1">
        <f t="array" ref="AH223">INDEX('Source Spectra'!$AN$2:$AN$49,_xlfn.XMATCH($A223,'Source Spectra'!$AM$2:$AM$49,-1))</f>
        <v>26.371022939836045</v>
      </c>
      <c r="AI223" s="6" cm="1">
        <f t="array" ref="AI223">INDEX('Source Spectra'!$AN$2:$AN$49,_xlfn.XMATCH($A223,'Source Spectra'!$AM$2:$AM$49,1))</f>
        <v>26.371022939836045</v>
      </c>
      <c r="AJ223">
        <f t="shared" si="33"/>
        <v>26.371022939836045</v>
      </c>
      <c r="AK223" s="6" cm="1">
        <f t="array" ref="AK223">INDEX('Source Spectra'!$AM$2:$AM$49,_xlfn.XMATCH($A223,'Source Spectra'!$AM$2:$AM$49,-1))</f>
        <v>580</v>
      </c>
      <c r="AL223" s="6" cm="1">
        <f t="array" ref="AL223">INDEX('Source Spectra'!$AM$2:$AM$49,_xlfn.XMATCH($A223,'Source Spectra'!$AM$2:$AM$49,1))</f>
        <v>580</v>
      </c>
      <c r="AM223" s="6" cm="1">
        <f t="array" ref="AM223">INDEX('Source Spectra'!$AO$2:$AO$49,_xlfn.XMATCH($A223,'Source Spectra'!$AM$2:$AM$49,-1))</f>
        <v>22.069377990430588</v>
      </c>
      <c r="AN223" s="6" cm="1">
        <f t="array" ref="AN223">INDEX('Source Spectra'!$AO$2:$AO$49,_xlfn.XMATCH($A223,'Source Spectra'!$AM$2:$AM$49,1))</f>
        <v>22.069377990430588</v>
      </c>
      <c r="AO223">
        <f t="shared" si="34"/>
        <v>22.069377990430588</v>
      </c>
      <c r="AP223">
        <f t="shared" si="35"/>
        <v>24.220200465133317</v>
      </c>
      <c r="AQ223" s="6" cm="1">
        <f t="array" ref="AQ223">INDEX('Source Spectra'!AR$2:AR$102,_xlfn.XMATCH($A223,'Source Spectra'!AR$2:AR$102,-1))</f>
        <v>567.64984703602704</v>
      </c>
      <c r="AR223" s="6" cm="1">
        <f t="array" ref="AR223">INDEX('Source Spectra'!AR$2:AR$102,_xlfn.XMATCH($A223,'Source Spectra'!AR$2:AR$102,1))</f>
        <v>594.81482695064506</v>
      </c>
      <c r="AS223" s="6" cm="1">
        <f t="array" ref="AS223">INDEX('Source Spectra'!AS$2:AS$102,_xlfn.XMATCH($A223,'Source Spectra'!AR$2:AR$102,-1))</f>
        <v>0.24829937463863799</v>
      </c>
      <c r="AT223" s="6" cm="1">
        <f t="array" ref="AT223">INDEX('Source Spectra'!AS$2:AS$102,_xlfn.XMATCH($A223,'Source Spectra'!AR$2:AR$102,1))</f>
        <v>0.25156763252379899</v>
      </c>
      <c r="AU223">
        <f t="shared" si="36"/>
        <v>0.24978523934143973</v>
      </c>
    </row>
    <row r="224" spans="1:47" x14ac:dyDescent="0.2">
      <c r="A224">
        <v>581</v>
      </c>
      <c r="B224" s="6" cm="1">
        <f t="array" ref="B224">INDEX('Source Spectra'!J$2:J$27,_xlfn.XMATCH(A224,'Source Spectra'!J$2:J$27,-1))</f>
        <v>566</v>
      </c>
      <c r="C224" s="6" cm="1">
        <f t="array" ref="C224">INDEX('Source Spectra'!J$2:J$27,_xlfn.XMATCH(A224,'Source Spectra'!J$2:J$27,1))</f>
        <v>604</v>
      </c>
      <c r="D224" s="6" cm="1">
        <f t="array" ref="D224">INDEX('Source Spectra'!K$2:K$27,_xlfn.XMATCH(A224,'Source Spectra'!J$2:J$27,-1))</f>
        <v>7.9208377239199101E-2</v>
      </c>
      <c r="E224" s="6" cm="1">
        <f t="array" ref="E224">INDEX('Source Spectra'!K$2:K$27,_xlfn.XMATCH(A224,'Source Spectra'!J$2:J$27,1))</f>
        <v>8.5084562697576402E-2</v>
      </c>
      <c r="F224">
        <f t="shared" si="31"/>
        <v>8.1527924130663829E-2</v>
      </c>
      <c r="G224" s="6" cm="1">
        <f t="array" ref="G224">INDEX('Source Spectra'!B$2:B$1698,_xlfn.XMATCH($A224,'Source Spectra'!B$2:B$1698,-1))</f>
        <v>580.5</v>
      </c>
      <c r="H224" s="6" cm="1">
        <f t="array" ref="H224">INDEX('Source Spectra'!B$2:B$1698,_xlfn.XMATCH($A224,'Source Spectra'!B$2:B$1698,1))</f>
        <v>581.5</v>
      </c>
      <c r="I224" s="6" cm="1">
        <f t="array" ref="I224">INDEX('Source Spectra'!C$2:C$1698,_xlfn.XMATCH($A224,'Source Spectra'!B$2:B$1698,-1))</f>
        <v>1838</v>
      </c>
      <c r="J224" s="6" cm="1">
        <f t="array" ref="J224">INDEX('Source Spectra'!C$2:C$1698,_xlfn.XMATCH($A224,'Source Spectra'!B$2:B$1698,1))</f>
        <v>1853</v>
      </c>
      <c r="K224">
        <f t="shared" si="37"/>
        <v>1845.5</v>
      </c>
      <c r="L224" s="6" cm="1">
        <f t="array" ref="L224">INDEX('Source Spectra'!O$2:O$33,_xlfn.XMATCH($A224,'Source Spectra'!O$2:O$33,-1))</f>
        <v>563</v>
      </c>
      <c r="M224" s="6" cm="1">
        <f t="array" ref="M224">INDEX('Source Spectra'!O$2:O$33,_xlfn.XMATCH($A224,'Source Spectra'!O$2:O$33,1))</f>
        <v>592</v>
      </c>
      <c r="N224" s="6" cm="1">
        <f t="array" ref="N224">INDEX('Source Spectra'!P$2:P$33,_xlfn.XMATCH($A224,'Source Spectra'!O$2:O$33,-1))</f>
        <v>15547.8613956605</v>
      </c>
      <c r="O224" s="6" cm="1">
        <f t="array" ref="O224">INDEX('Source Spectra'!P$2:P$33,_xlfn.XMATCH($A224,'Source Spectra'!O$2:O$33,1))</f>
        <v>16420.357910249499</v>
      </c>
      <c r="P224">
        <f t="shared" si="38"/>
        <v>16089.410956439879</v>
      </c>
      <c r="Q224" s="6" cm="1">
        <f t="array" ref="Q224">INDEX('Source Spectra'!S$2:S$51,_xlfn.XMATCH($A224,'Source Spectra'!S$2:S$51,-1))</f>
        <v>563</v>
      </c>
      <c r="R224" s="6" cm="1">
        <f t="array" ref="R224">INDEX('Source Spectra'!S$2:S$51,_xlfn.XMATCH($A224,'Source Spectra'!S$2:S$51,1))</f>
        <v>592</v>
      </c>
      <c r="S224" s="6" cm="1">
        <f t="array" ref="S224">INDEX('Source Spectra'!T$2:T$51,_xlfn.XMATCH($A224,'Source Spectra'!S$2:S$51,-1))</f>
        <v>2.7325539802212218</v>
      </c>
      <c r="T224" s="6" cm="1">
        <f t="array" ref="T224">INDEX('Source Spectra'!T$2:T$51,_xlfn.XMATCH($A224,'Source Spectra'!S$2:S$51,1))</f>
        <v>2.8858962157221595</v>
      </c>
      <c r="U224">
        <f t="shared" si="39"/>
        <v>2.827731919497666</v>
      </c>
      <c r="V224" s="6" cm="1">
        <f t="array" ref="V224">INDEX('Source Spectra'!W$2:W$51,_xlfn.XMATCH($A224,'Source Spectra'!W$2:W$51,-1))</f>
        <v>580</v>
      </c>
      <c r="W224" s="6" cm="1">
        <f t="array" ref="W224">INDEX('Source Spectra'!W$2:W$51,_xlfn.XMATCH($A224,'Source Spectra'!W$2:W$51,1))</f>
        <v>590</v>
      </c>
      <c r="X224" s="6" cm="1">
        <f t="array" ref="X224">INDEX('Source Spectra'!X$2:X$51,_xlfn.XMATCH($A224,'Source Spectra'!W$2:W$51,-1))</f>
        <v>2.6976779993149016</v>
      </c>
      <c r="Y224" s="6" cm="1">
        <f t="array" ref="Y224">INDEX('Source Spectra'!X$2:X$51,_xlfn.XMATCH($A224,'Source Spectra'!W$2:W$51,1))</f>
        <v>2.854893401152518</v>
      </c>
      <c r="Z224">
        <f t="shared" si="32"/>
        <v>2.7133995394986634</v>
      </c>
      <c r="AA224" s="6" cm="1">
        <f t="array" ref="AA224">INDEX('Source Spectra'!F$2:F$384,_xlfn.XMATCH($A224,'Source Spectra'!F$2:F$384,-1))</f>
        <v>576.38579044882204</v>
      </c>
      <c r="AB224" s="6" cm="1">
        <f t="array" ref="AB224">INDEX('Source Spectra'!F$2:F$384,_xlfn.XMATCH($A224,'Source Spectra'!F$2:F$384,1))</f>
        <v>584.63505627607401</v>
      </c>
      <c r="AC224" s="6" cm="1">
        <f t="array" ref="AC224">INDEX('Source Spectra'!G$2:G$384,_xlfn.XMATCH($A224,'Source Spectra'!F$2:F$384,-1))</f>
        <v>64.017242500267699</v>
      </c>
      <c r="AD224" s="6" cm="1">
        <f t="array" ref="AD224">INDEX('Source Spectra'!G$2:G$384,_xlfn.XMATCH($A224,'Source Spectra'!F$2:F$384,1))</f>
        <v>64.376434166042003</v>
      </c>
      <c r="AE224">
        <f t="shared" si="40"/>
        <v>64.218155605703586</v>
      </c>
      <c r="AF224" s="6" cm="1">
        <f t="array" ref="AF224">INDEX('Source Spectra'!$AM$2:$AM$49,_xlfn.XMATCH($A224,'Source Spectra'!$AM$2:$AM$49,-1))</f>
        <v>580</v>
      </c>
      <c r="AG224" s="6" cm="1">
        <f t="array" ref="AG224">INDEX('Source Spectra'!$AM$2:$AM$49,_xlfn.XMATCH($A224,'Source Spectra'!$AM$2:$AM$49,1))</f>
        <v>590</v>
      </c>
      <c r="AH224" s="6" cm="1">
        <f t="array" ref="AH224">INDEX('Source Spectra'!$AN$2:$AN$49,_xlfn.XMATCH($A224,'Source Spectra'!$AM$2:$AM$49,-1))</f>
        <v>26.371022939836045</v>
      </c>
      <c r="AI224" s="6" cm="1">
        <f t="array" ref="AI224">INDEX('Source Spectra'!$AN$2:$AN$49,_xlfn.XMATCH($A224,'Source Spectra'!$AM$2:$AM$49,1))</f>
        <v>26.592443089707363</v>
      </c>
      <c r="AJ224">
        <f t="shared" si="33"/>
        <v>26.393164954823177</v>
      </c>
      <c r="AK224" s="6" cm="1">
        <f t="array" ref="AK224">INDEX('Source Spectra'!$AM$2:$AM$49,_xlfn.XMATCH($A224,'Source Spectra'!$AM$2:$AM$49,-1))</f>
        <v>580</v>
      </c>
      <c r="AL224" s="6" cm="1">
        <f t="array" ref="AL224">INDEX('Source Spectra'!$AM$2:$AM$49,_xlfn.XMATCH($A224,'Source Spectra'!$AM$2:$AM$49,1))</f>
        <v>590</v>
      </c>
      <c r="AM224" s="6" cm="1">
        <f t="array" ref="AM224">INDEX('Source Spectra'!$AO$2:$AO$49,_xlfn.XMATCH($A224,'Source Spectra'!$AM$2:$AM$49,-1))</f>
        <v>22.069377990430588</v>
      </c>
      <c r="AN224" s="6" cm="1">
        <f t="array" ref="AN224">INDEX('Source Spectra'!$AO$2:$AO$49,_xlfn.XMATCH($A224,'Source Spectra'!$AM$2:$AM$49,1))</f>
        <v>22.678539783802908</v>
      </c>
      <c r="AO224">
        <f t="shared" si="34"/>
        <v>22.130294169767822</v>
      </c>
      <c r="AP224">
        <f t="shared" si="35"/>
        <v>24.2617295622955</v>
      </c>
      <c r="AQ224" s="6" cm="1">
        <f t="array" ref="AQ224">INDEX('Source Spectra'!AR$2:AR$102,_xlfn.XMATCH($A224,'Source Spectra'!AR$2:AR$102,-1))</f>
        <v>567.64984703602704</v>
      </c>
      <c r="AR224" s="6" cm="1">
        <f t="array" ref="AR224">INDEX('Source Spectra'!AR$2:AR$102,_xlfn.XMATCH($A224,'Source Spectra'!AR$2:AR$102,1))</f>
        <v>594.81482695064506</v>
      </c>
      <c r="AS224" s="6" cm="1">
        <f t="array" ref="AS224">INDEX('Source Spectra'!AS$2:AS$102,_xlfn.XMATCH($A224,'Source Spectra'!AR$2:AR$102,-1))</f>
        <v>0.24829937463863799</v>
      </c>
      <c r="AT224" s="6" cm="1">
        <f t="array" ref="AT224">INDEX('Source Spectra'!AS$2:AS$102,_xlfn.XMATCH($A224,'Source Spectra'!AR$2:AR$102,1))</f>
        <v>0.25156763252379899</v>
      </c>
      <c r="AU224">
        <f t="shared" si="36"/>
        <v>0.24990555078269364</v>
      </c>
    </row>
    <row r="225" spans="1:47" x14ac:dyDescent="0.2">
      <c r="A225">
        <v>582</v>
      </c>
      <c r="B225" s="6" cm="1">
        <f t="array" ref="B225">INDEX('Source Spectra'!J$2:J$27,_xlfn.XMATCH(A225,'Source Spectra'!J$2:J$27,-1))</f>
        <v>566</v>
      </c>
      <c r="C225" s="6" cm="1">
        <f t="array" ref="C225">INDEX('Source Spectra'!J$2:J$27,_xlfn.XMATCH(A225,'Source Spectra'!J$2:J$27,1))</f>
        <v>604</v>
      </c>
      <c r="D225" s="6" cm="1">
        <f t="array" ref="D225">INDEX('Source Spectra'!K$2:K$27,_xlfn.XMATCH(A225,'Source Spectra'!J$2:J$27,-1))</f>
        <v>7.9208377239199101E-2</v>
      </c>
      <c r="E225" s="6" cm="1">
        <f t="array" ref="E225">INDEX('Source Spectra'!K$2:K$27,_xlfn.XMATCH(A225,'Source Spectra'!J$2:J$27,1))</f>
        <v>8.5084562697576402E-2</v>
      </c>
      <c r="F225">
        <f t="shared" si="31"/>
        <v>8.1682560590094808E-2</v>
      </c>
      <c r="G225" s="6" cm="1">
        <f t="array" ref="G225">INDEX('Source Spectra'!B$2:B$1698,_xlfn.XMATCH($A225,'Source Spectra'!B$2:B$1698,-1))</f>
        <v>581.5</v>
      </c>
      <c r="H225" s="6" cm="1">
        <f t="array" ref="H225">INDEX('Source Spectra'!B$2:B$1698,_xlfn.XMATCH($A225,'Source Spectra'!B$2:B$1698,1))</f>
        <v>582.5</v>
      </c>
      <c r="I225" s="6" cm="1">
        <f t="array" ref="I225">INDEX('Source Spectra'!C$2:C$1698,_xlfn.XMATCH($A225,'Source Spectra'!B$2:B$1698,-1))</f>
        <v>1853</v>
      </c>
      <c r="J225" s="6" cm="1">
        <f t="array" ref="J225">INDEX('Source Spectra'!C$2:C$1698,_xlfn.XMATCH($A225,'Source Spectra'!B$2:B$1698,1))</f>
        <v>1873</v>
      </c>
      <c r="K225">
        <f t="shared" si="37"/>
        <v>1863</v>
      </c>
      <c r="L225" s="6" cm="1">
        <f t="array" ref="L225">INDEX('Source Spectra'!O$2:O$33,_xlfn.XMATCH($A225,'Source Spectra'!O$2:O$33,-1))</f>
        <v>563</v>
      </c>
      <c r="M225" s="6" cm="1">
        <f t="array" ref="M225">INDEX('Source Spectra'!O$2:O$33,_xlfn.XMATCH($A225,'Source Spectra'!O$2:O$33,1))</f>
        <v>592</v>
      </c>
      <c r="N225" s="6" cm="1">
        <f t="array" ref="N225">INDEX('Source Spectra'!P$2:P$33,_xlfn.XMATCH($A225,'Source Spectra'!O$2:O$33,-1))</f>
        <v>15547.8613956605</v>
      </c>
      <c r="O225" s="6" cm="1">
        <f t="array" ref="O225">INDEX('Source Spectra'!P$2:P$33,_xlfn.XMATCH($A225,'Source Spectra'!O$2:O$33,1))</f>
        <v>16420.357910249499</v>
      </c>
      <c r="P225">
        <f t="shared" si="38"/>
        <v>16119.497043149844</v>
      </c>
      <c r="Q225" s="6" cm="1">
        <f t="array" ref="Q225">INDEX('Source Spectra'!S$2:S$51,_xlfn.XMATCH($A225,'Source Spectra'!S$2:S$51,-1))</f>
        <v>563</v>
      </c>
      <c r="R225" s="6" cm="1">
        <f t="array" ref="R225">INDEX('Source Spectra'!S$2:S$51,_xlfn.XMATCH($A225,'Source Spectra'!S$2:S$51,1))</f>
        <v>592</v>
      </c>
      <c r="S225" s="6" cm="1">
        <f t="array" ref="S225">INDEX('Source Spectra'!T$2:T$51,_xlfn.XMATCH($A225,'Source Spectra'!S$2:S$51,-1))</f>
        <v>2.7325539802212218</v>
      </c>
      <c r="T225" s="6" cm="1">
        <f t="array" ref="T225">INDEX('Source Spectra'!T$2:T$51,_xlfn.XMATCH($A225,'Source Spectra'!S$2:S$51,1))</f>
        <v>2.8858962157221595</v>
      </c>
      <c r="U225">
        <f t="shared" si="39"/>
        <v>2.8330195827908016</v>
      </c>
      <c r="V225" s="6" cm="1">
        <f t="array" ref="V225">INDEX('Source Spectra'!W$2:W$51,_xlfn.XMATCH($A225,'Source Spectra'!W$2:W$51,-1))</f>
        <v>580</v>
      </c>
      <c r="W225" s="6" cm="1">
        <f t="array" ref="W225">INDEX('Source Spectra'!W$2:W$51,_xlfn.XMATCH($A225,'Source Spectra'!W$2:W$51,1))</f>
        <v>590</v>
      </c>
      <c r="X225" s="6" cm="1">
        <f t="array" ref="X225">INDEX('Source Spectra'!X$2:X$51,_xlfn.XMATCH($A225,'Source Spectra'!W$2:W$51,-1))</f>
        <v>2.6976779993149016</v>
      </c>
      <c r="Y225" s="6" cm="1">
        <f t="array" ref="Y225">INDEX('Source Spectra'!X$2:X$51,_xlfn.XMATCH($A225,'Source Spectra'!W$2:W$51,1))</f>
        <v>2.854893401152518</v>
      </c>
      <c r="Z225">
        <f t="shared" si="32"/>
        <v>2.7291210796824248</v>
      </c>
      <c r="AA225" s="6" cm="1">
        <f t="array" ref="AA225">INDEX('Source Spectra'!F$2:F$384,_xlfn.XMATCH($A225,'Source Spectra'!F$2:F$384,-1))</f>
        <v>576.38579044882204</v>
      </c>
      <c r="AB225" s="6" cm="1">
        <f t="array" ref="AB225">INDEX('Source Spectra'!F$2:F$384,_xlfn.XMATCH($A225,'Source Spectra'!F$2:F$384,1))</f>
        <v>584.63505627607401</v>
      </c>
      <c r="AC225" s="6" cm="1">
        <f t="array" ref="AC225">INDEX('Source Spectra'!G$2:G$384,_xlfn.XMATCH($A225,'Source Spectra'!F$2:F$384,-1))</f>
        <v>64.017242500267699</v>
      </c>
      <c r="AD225" s="6" cm="1">
        <f t="array" ref="AD225">INDEX('Source Spectra'!G$2:G$384,_xlfn.XMATCH($A225,'Source Spectra'!F$2:F$384,1))</f>
        <v>64.376434166042003</v>
      </c>
      <c r="AE225">
        <f t="shared" si="40"/>
        <v>64.261697864287086</v>
      </c>
      <c r="AF225" s="6" cm="1">
        <f t="array" ref="AF225">INDEX('Source Spectra'!$AM$2:$AM$49,_xlfn.XMATCH($A225,'Source Spectra'!$AM$2:$AM$49,-1))</f>
        <v>580</v>
      </c>
      <c r="AG225" s="6" cm="1">
        <f t="array" ref="AG225">INDEX('Source Spectra'!$AM$2:$AM$49,_xlfn.XMATCH($A225,'Source Spectra'!$AM$2:$AM$49,1))</f>
        <v>590</v>
      </c>
      <c r="AH225" s="6" cm="1">
        <f t="array" ref="AH225">INDEX('Source Spectra'!$AN$2:$AN$49,_xlfn.XMATCH($A225,'Source Spectra'!$AM$2:$AM$49,-1))</f>
        <v>26.371022939836045</v>
      </c>
      <c r="AI225" s="6" cm="1">
        <f t="array" ref="AI225">INDEX('Source Spectra'!$AN$2:$AN$49,_xlfn.XMATCH($A225,'Source Spectra'!$AM$2:$AM$49,1))</f>
        <v>26.592443089707363</v>
      </c>
      <c r="AJ225">
        <f t="shared" si="33"/>
        <v>26.41530696981031</v>
      </c>
      <c r="AK225" s="6" cm="1">
        <f t="array" ref="AK225">INDEX('Source Spectra'!$AM$2:$AM$49,_xlfn.XMATCH($A225,'Source Spectra'!$AM$2:$AM$49,-1))</f>
        <v>580</v>
      </c>
      <c r="AL225" s="6" cm="1">
        <f t="array" ref="AL225">INDEX('Source Spectra'!$AM$2:$AM$49,_xlfn.XMATCH($A225,'Source Spectra'!$AM$2:$AM$49,1))</f>
        <v>590</v>
      </c>
      <c r="AM225" s="6" cm="1">
        <f t="array" ref="AM225">INDEX('Source Spectra'!$AO$2:$AO$49,_xlfn.XMATCH($A225,'Source Spectra'!$AM$2:$AM$49,-1))</f>
        <v>22.069377990430588</v>
      </c>
      <c r="AN225" s="6" cm="1">
        <f t="array" ref="AN225">INDEX('Source Spectra'!$AO$2:$AO$49,_xlfn.XMATCH($A225,'Source Spectra'!$AM$2:$AM$49,1))</f>
        <v>22.678539783802908</v>
      </c>
      <c r="AO225">
        <f t="shared" si="34"/>
        <v>22.191210349105052</v>
      </c>
      <c r="AP225">
        <f t="shared" si="35"/>
        <v>24.303258659457683</v>
      </c>
      <c r="AQ225" s="6" cm="1">
        <f t="array" ref="AQ225">INDEX('Source Spectra'!AR$2:AR$102,_xlfn.XMATCH($A225,'Source Spectra'!AR$2:AR$102,-1))</f>
        <v>567.64984703602704</v>
      </c>
      <c r="AR225" s="6" cm="1">
        <f t="array" ref="AR225">INDEX('Source Spectra'!AR$2:AR$102,_xlfn.XMATCH($A225,'Source Spectra'!AR$2:AR$102,1))</f>
        <v>594.81482695064506</v>
      </c>
      <c r="AS225" s="6" cm="1">
        <f t="array" ref="AS225">INDEX('Source Spectra'!AS$2:AS$102,_xlfn.XMATCH($A225,'Source Spectra'!AR$2:AR$102,-1))</f>
        <v>0.24829937463863799</v>
      </c>
      <c r="AT225" s="6" cm="1">
        <f t="array" ref="AT225">INDEX('Source Spectra'!AS$2:AS$102,_xlfn.XMATCH($A225,'Source Spectra'!AR$2:AR$102,1))</f>
        <v>0.25156763252379899</v>
      </c>
      <c r="AU225">
        <f t="shared" si="36"/>
        <v>0.25002586222394751</v>
      </c>
    </row>
    <row r="226" spans="1:47" x14ac:dyDescent="0.2">
      <c r="A226">
        <v>583</v>
      </c>
      <c r="B226" s="6" cm="1">
        <f t="array" ref="B226">INDEX('Source Spectra'!J$2:J$27,_xlfn.XMATCH(A226,'Source Spectra'!J$2:J$27,-1))</f>
        <v>566</v>
      </c>
      <c r="C226" s="6" cm="1">
        <f t="array" ref="C226">INDEX('Source Spectra'!J$2:J$27,_xlfn.XMATCH(A226,'Source Spectra'!J$2:J$27,1))</f>
        <v>604</v>
      </c>
      <c r="D226" s="6" cm="1">
        <f t="array" ref="D226">INDEX('Source Spectra'!K$2:K$27,_xlfn.XMATCH(A226,'Source Spectra'!J$2:J$27,-1))</f>
        <v>7.9208377239199101E-2</v>
      </c>
      <c r="E226" s="6" cm="1">
        <f t="array" ref="E226">INDEX('Source Spectra'!K$2:K$27,_xlfn.XMATCH(A226,'Source Spectra'!J$2:J$27,1))</f>
        <v>8.5084562697576402E-2</v>
      </c>
      <c r="F226">
        <f t="shared" si="31"/>
        <v>8.1837197049525787E-2</v>
      </c>
      <c r="G226" s="6" cm="1">
        <f t="array" ref="G226">INDEX('Source Spectra'!B$2:B$1698,_xlfn.XMATCH($A226,'Source Spectra'!B$2:B$1698,-1))</f>
        <v>582.5</v>
      </c>
      <c r="H226" s="6" cm="1">
        <f t="array" ref="H226">INDEX('Source Spectra'!B$2:B$1698,_xlfn.XMATCH($A226,'Source Spectra'!B$2:B$1698,1))</f>
        <v>583.5</v>
      </c>
      <c r="I226" s="6" cm="1">
        <f t="array" ref="I226">INDEX('Source Spectra'!C$2:C$1698,_xlfn.XMATCH($A226,'Source Spectra'!B$2:B$1698,-1))</f>
        <v>1873</v>
      </c>
      <c r="J226" s="6" cm="1">
        <f t="array" ref="J226">INDEX('Source Spectra'!C$2:C$1698,_xlfn.XMATCH($A226,'Source Spectra'!B$2:B$1698,1))</f>
        <v>1857</v>
      </c>
      <c r="K226">
        <f t="shared" si="37"/>
        <v>1865</v>
      </c>
      <c r="L226" s="6" cm="1">
        <f t="array" ref="L226">INDEX('Source Spectra'!O$2:O$33,_xlfn.XMATCH($A226,'Source Spectra'!O$2:O$33,-1))</f>
        <v>563</v>
      </c>
      <c r="M226" s="6" cm="1">
        <f t="array" ref="M226">INDEX('Source Spectra'!O$2:O$33,_xlfn.XMATCH($A226,'Source Spectra'!O$2:O$33,1))</f>
        <v>592</v>
      </c>
      <c r="N226" s="6" cm="1">
        <f t="array" ref="N226">INDEX('Source Spectra'!P$2:P$33,_xlfn.XMATCH($A226,'Source Spectra'!O$2:O$33,-1))</f>
        <v>15547.8613956605</v>
      </c>
      <c r="O226" s="6" cm="1">
        <f t="array" ref="O226">INDEX('Source Spectra'!P$2:P$33,_xlfn.XMATCH($A226,'Source Spectra'!O$2:O$33,1))</f>
        <v>16420.357910249499</v>
      </c>
      <c r="P226">
        <f t="shared" si="38"/>
        <v>16149.58312985981</v>
      </c>
      <c r="Q226" s="6" cm="1">
        <f t="array" ref="Q226">INDEX('Source Spectra'!S$2:S$51,_xlfn.XMATCH($A226,'Source Spectra'!S$2:S$51,-1))</f>
        <v>563</v>
      </c>
      <c r="R226" s="6" cm="1">
        <f t="array" ref="R226">INDEX('Source Spectra'!S$2:S$51,_xlfn.XMATCH($A226,'Source Spectra'!S$2:S$51,1))</f>
        <v>592</v>
      </c>
      <c r="S226" s="6" cm="1">
        <f t="array" ref="S226">INDEX('Source Spectra'!T$2:T$51,_xlfn.XMATCH($A226,'Source Spectra'!S$2:S$51,-1))</f>
        <v>2.7325539802212218</v>
      </c>
      <c r="T226" s="6" cm="1">
        <f t="array" ref="T226">INDEX('Source Spectra'!T$2:T$51,_xlfn.XMATCH($A226,'Source Spectra'!S$2:S$51,1))</f>
        <v>2.8858962157221595</v>
      </c>
      <c r="U226">
        <f t="shared" si="39"/>
        <v>2.8383072460839376</v>
      </c>
      <c r="V226" s="6" cm="1">
        <f t="array" ref="V226">INDEX('Source Spectra'!W$2:W$51,_xlfn.XMATCH($A226,'Source Spectra'!W$2:W$51,-1))</f>
        <v>580</v>
      </c>
      <c r="W226" s="6" cm="1">
        <f t="array" ref="W226">INDEX('Source Spectra'!W$2:W$51,_xlfn.XMATCH($A226,'Source Spectra'!W$2:W$51,1))</f>
        <v>590</v>
      </c>
      <c r="X226" s="6" cm="1">
        <f t="array" ref="X226">INDEX('Source Spectra'!X$2:X$51,_xlfn.XMATCH($A226,'Source Spectra'!W$2:W$51,-1))</f>
        <v>2.6976779993149016</v>
      </c>
      <c r="Y226" s="6" cm="1">
        <f t="array" ref="Y226">INDEX('Source Spectra'!X$2:X$51,_xlfn.XMATCH($A226,'Source Spectra'!W$2:W$51,1))</f>
        <v>2.854893401152518</v>
      </c>
      <c r="Z226">
        <f t="shared" si="32"/>
        <v>2.7448426198661866</v>
      </c>
      <c r="AA226" s="6" cm="1">
        <f t="array" ref="AA226">INDEX('Source Spectra'!F$2:F$384,_xlfn.XMATCH($A226,'Source Spectra'!F$2:F$384,-1))</f>
        <v>576.38579044882204</v>
      </c>
      <c r="AB226" s="6" cm="1">
        <f t="array" ref="AB226">INDEX('Source Spectra'!F$2:F$384,_xlfn.XMATCH($A226,'Source Spectra'!F$2:F$384,1))</f>
        <v>584.63505627607401</v>
      </c>
      <c r="AC226" s="6" cm="1">
        <f t="array" ref="AC226">INDEX('Source Spectra'!G$2:G$384,_xlfn.XMATCH($A226,'Source Spectra'!F$2:F$384,-1))</f>
        <v>64.017242500267699</v>
      </c>
      <c r="AD226" s="6" cm="1">
        <f t="array" ref="AD226">INDEX('Source Spectra'!G$2:G$384,_xlfn.XMATCH($A226,'Source Spectra'!F$2:F$384,1))</f>
        <v>64.376434166042003</v>
      </c>
      <c r="AE226">
        <f t="shared" si="40"/>
        <v>64.3052401228706</v>
      </c>
      <c r="AF226" s="6" cm="1">
        <f t="array" ref="AF226">INDEX('Source Spectra'!$AM$2:$AM$49,_xlfn.XMATCH($A226,'Source Spectra'!$AM$2:$AM$49,-1))</f>
        <v>580</v>
      </c>
      <c r="AG226" s="6" cm="1">
        <f t="array" ref="AG226">INDEX('Source Spectra'!$AM$2:$AM$49,_xlfn.XMATCH($A226,'Source Spectra'!$AM$2:$AM$49,1))</f>
        <v>590</v>
      </c>
      <c r="AH226" s="6" cm="1">
        <f t="array" ref="AH226">INDEX('Source Spectra'!$AN$2:$AN$49,_xlfn.XMATCH($A226,'Source Spectra'!$AM$2:$AM$49,-1))</f>
        <v>26.371022939836045</v>
      </c>
      <c r="AI226" s="6" cm="1">
        <f t="array" ref="AI226">INDEX('Source Spectra'!$AN$2:$AN$49,_xlfn.XMATCH($A226,'Source Spectra'!$AM$2:$AM$49,1))</f>
        <v>26.592443089707363</v>
      </c>
      <c r="AJ226">
        <f t="shared" si="33"/>
        <v>26.437448984797442</v>
      </c>
      <c r="AK226" s="6" cm="1">
        <f t="array" ref="AK226">INDEX('Source Spectra'!$AM$2:$AM$49,_xlfn.XMATCH($A226,'Source Spectra'!$AM$2:$AM$49,-1))</f>
        <v>580</v>
      </c>
      <c r="AL226" s="6" cm="1">
        <f t="array" ref="AL226">INDEX('Source Spectra'!$AM$2:$AM$49,_xlfn.XMATCH($A226,'Source Spectra'!$AM$2:$AM$49,1))</f>
        <v>590</v>
      </c>
      <c r="AM226" s="6" cm="1">
        <f t="array" ref="AM226">INDEX('Source Spectra'!$AO$2:$AO$49,_xlfn.XMATCH($A226,'Source Spectra'!$AM$2:$AM$49,-1))</f>
        <v>22.069377990430588</v>
      </c>
      <c r="AN226" s="6" cm="1">
        <f t="array" ref="AN226">INDEX('Source Spectra'!$AO$2:$AO$49,_xlfn.XMATCH($A226,'Source Spectra'!$AM$2:$AM$49,1))</f>
        <v>22.678539783802908</v>
      </c>
      <c r="AO226">
        <f t="shared" si="34"/>
        <v>22.252126528442282</v>
      </c>
      <c r="AP226">
        <f t="shared" si="35"/>
        <v>24.344787756619862</v>
      </c>
      <c r="AQ226" s="6" cm="1">
        <f t="array" ref="AQ226">INDEX('Source Spectra'!AR$2:AR$102,_xlfn.XMATCH($A226,'Source Spectra'!AR$2:AR$102,-1))</f>
        <v>567.64984703602704</v>
      </c>
      <c r="AR226" s="6" cm="1">
        <f t="array" ref="AR226">INDEX('Source Spectra'!AR$2:AR$102,_xlfn.XMATCH($A226,'Source Spectra'!AR$2:AR$102,1))</f>
        <v>594.81482695064506</v>
      </c>
      <c r="AS226" s="6" cm="1">
        <f t="array" ref="AS226">INDEX('Source Spectra'!AS$2:AS$102,_xlfn.XMATCH($A226,'Source Spectra'!AR$2:AR$102,-1))</f>
        <v>0.24829937463863799</v>
      </c>
      <c r="AT226" s="6" cm="1">
        <f t="array" ref="AT226">INDEX('Source Spectra'!AS$2:AS$102,_xlfn.XMATCH($A226,'Source Spectra'!AR$2:AR$102,1))</f>
        <v>0.25156763252379899</v>
      </c>
      <c r="AU226">
        <f t="shared" si="36"/>
        <v>0.25014617366520142</v>
      </c>
    </row>
    <row r="227" spans="1:47" x14ac:dyDescent="0.2">
      <c r="A227">
        <v>584</v>
      </c>
      <c r="B227" s="6" cm="1">
        <f t="array" ref="B227">INDEX('Source Spectra'!J$2:J$27,_xlfn.XMATCH(A227,'Source Spectra'!J$2:J$27,-1))</f>
        <v>566</v>
      </c>
      <c r="C227" s="6" cm="1">
        <f t="array" ref="C227">INDEX('Source Spectra'!J$2:J$27,_xlfn.XMATCH(A227,'Source Spectra'!J$2:J$27,1))</f>
        <v>604</v>
      </c>
      <c r="D227" s="6" cm="1">
        <f t="array" ref="D227">INDEX('Source Spectra'!K$2:K$27,_xlfn.XMATCH(A227,'Source Spectra'!J$2:J$27,-1))</f>
        <v>7.9208377239199101E-2</v>
      </c>
      <c r="E227" s="6" cm="1">
        <f t="array" ref="E227">INDEX('Source Spectra'!K$2:K$27,_xlfn.XMATCH(A227,'Source Spectra'!J$2:J$27,1))</f>
        <v>8.5084562697576402E-2</v>
      </c>
      <c r="F227">
        <f t="shared" si="31"/>
        <v>8.1991833508956766E-2</v>
      </c>
      <c r="G227" s="6" cm="1">
        <f t="array" ref="G227">INDEX('Source Spectra'!B$2:B$1698,_xlfn.XMATCH($A227,'Source Spectra'!B$2:B$1698,-1))</f>
        <v>583.5</v>
      </c>
      <c r="H227" s="6" cm="1">
        <f t="array" ref="H227">INDEX('Source Spectra'!B$2:B$1698,_xlfn.XMATCH($A227,'Source Spectra'!B$2:B$1698,1))</f>
        <v>584.5</v>
      </c>
      <c r="I227" s="6" cm="1">
        <f t="array" ref="I227">INDEX('Source Spectra'!C$2:C$1698,_xlfn.XMATCH($A227,'Source Spectra'!B$2:B$1698,-1))</f>
        <v>1857</v>
      </c>
      <c r="J227" s="6" cm="1">
        <f t="array" ref="J227">INDEX('Source Spectra'!C$2:C$1698,_xlfn.XMATCH($A227,'Source Spectra'!B$2:B$1698,1))</f>
        <v>1860</v>
      </c>
      <c r="K227">
        <f t="shared" si="37"/>
        <v>1858.5</v>
      </c>
      <c r="L227" s="6" cm="1">
        <f t="array" ref="L227">INDEX('Source Spectra'!O$2:O$33,_xlfn.XMATCH($A227,'Source Spectra'!O$2:O$33,-1))</f>
        <v>563</v>
      </c>
      <c r="M227" s="6" cm="1">
        <f t="array" ref="M227">INDEX('Source Spectra'!O$2:O$33,_xlfn.XMATCH($A227,'Source Spectra'!O$2:O$33,1))</f>
        <v>592</v>
      </c>
      <c r="N227" s="6" cm="1">
        <f t="array" ref="N227">INDEX('Source Spectra'!P$2:P$33,_xlfn.XMATCH($A227,'Source Spectra'!O$2:O$33,-1))</f>
        <v>15547.8613956605</v>
      </c>
      <c r="O227" s="6" cm="1">
        <f t="array" ref="O227">INDEX('Source Spectra'!P$2:P$33,_xlfn.XMATCH($A227,'Source Spectra'!O$2:O$33,1))</f>
        <v>16420.357910249499</v>
      </c>
      <c r="P227">
        <f t="shared" si="38"/>
        <v>16179.669216569775</v>
      </c>
      <c r="Q227" s="6" cm="1">
        <f t="array" ref="Q227">INDEX('Source Spectra'!S$2:S$51,_xlfn.XMATCH($A227,'Source Spectra'!S$2:S$51,-1))</f>
        <v>563</v>
      </c>
      <c r="R227" s="6" cm="1">
        <f t="array" ref="R227">INDEX('Source Spectra'!S$2:S$51,_xlfn.XMATCH($A227,'Source Spectra'!S$2:S$51,1))</f>
        <v>592</v>
      </c>
      <c r="S227" s="6" cm="1">
        <f t="array" ref="S227">INDEX('Source Spectra'!T$2:T$51,_xlfn.XMATCH($A227,'Source Spectra'!S$2:S$51,-1))</f>
        <v>2.7325539802212218</v>
      </c>
      <c r="T227" s="6" cm="1">
        <f t="array" ref="T227">INDEX('Source Spectra'!T$2:T$51,_xlfn.XMATCH($A227,'Source Spectra'!S$2:S$51,1))</f>
        <v>2.8858962157221595</v>
      </c>
      <c r="U227">
        <f t="shared" si="39"/>
        <v>2.8435949093770732</v>
      </c>
      <c r="V227" s="6" cm="1">
        <f t="array" ref="V227">INDEX('Source Spectra'!W$2:W$51,_xlfn.XMATCH($A227,'Source Spectra'!W$2:W$51,-1))</f>
        <v>580</v>
      </c>
      <c r="W227" s="6" cm="1">
        <f t="array" ref="W227">INDEX('Source Spectra'!W$2:W$51,_xlfn.XMATCH($A227,'Source Spectra'!W$2:W$51,1))</f>
        <v>590</v>
      </c>
      <c r="X227" s="6" cm="1">
        <f t="array" ref="X227">INDEX('Source Spectra'!X$2:X$51,_xlfn.XMATCH($A227,'Source Spectra'!W$2:W$51,-1))</f>
        <v>2.6976779993149016</v>
      </c>
      <c r="Y227" s="6" cm="1">
        <f t="array" ref="Y227">INDEX('Source Spectra'!X$2:X$51,_xlfn.XMATCH($A227,'Source Spectra'!W$2:W$51,1))</f>
        <v>2.854893401152518</v>
      </c>
      <c r="Z227">
        <f t="shared" si="32"/>
        <v>2.760564160049948</v>
      </c>
      <c r="AA227" s="6" cm="1">
        <f t="array" ref="AA227">INDEX('Source Spectra'!F$2:F$384,_xlfn.XMATCH($A227,'Source Spectra'!F$2:F$384,-1))</f>
        <v>576.38579044882204</v>
      </c>
      <c r="AB227" s="6" cm="1">
        <f t="array" ref="AB227">INDEX('Source Spectra'!F$2:F$384,_xlfn.XMATCH($A227,'Source Spectra'!F$2:F$384,1))</f>
        <v>584.63505627607401</v>
      </c>
      <c r="AC227" s="6" cm="1">
        <f t="array" ref="AC227">INDEX('Source Spectra'!G$2:G$384,_xlfn.XMATCH($A227,'Source Spectra'!F$2:F$384,-1))</f>
        <v>64.017242500267699</v>
      </c>
      <c r="AD227" s="6" cm="1">
        <f t="array" ref="AD227">INDEX('Source Spectra'!G$2:G$384,_xlfn.XMATCH($A227,'Source Spectra'!F$2:F$384,1))</f>
        <v>64.376434166042003</v>
      </c>
      <c r="AE227">
        <f t="shared" si="40"/>
        <v>64.348782381454114</v>
      </c>
      <c r="AF227" s="6" cm="1">
        <f t="array" ref="AF227">INDEX('Source Spectra'!$AM$2:$AM$49,_xlfn.XMATCH($A227,'Source Spectra'!$AM$2:$AM$49,-1))</f>
        <v>580</v>
      </c>
      <c r="AG227" s="6" cm="1">
        <f t="array" ref="AG227">INDEX('Source Spectra'!$AM$2:$AM$49,_xlfn.XMATCH($A227,'Source Spectra'!$AM$2:$AM$49,1))</f>
        <v>590</v>
      </c>
      <c r="AH227" s="6" cm="1">
        <f t="array" ref="AH227">INDEX('Source Spectra'!$AN$2:$AN$49,_xlfn.XMATCH($A227,'Source Spectra'!$AM$2:$AM$49,-1))</f>
        <v>26.371022939836045</v>
      </c>
      <c r="AI227" s="6" cm="1">
        <f t="array" ref="AI227">INDEX('Source Spectra'!$AN$2:$AN$49,_xlfn.XMATCH($A227,'Source Spectra'!$AM$2:$AM$49,1))</f>
        <v>26.592443089707363</v>
      </c>
      <c r="AJ227">
        <f t="shared" si="33"/>
        <v>26.459590999784574</v>
      </c>
      <c r="AK227" s="6" cm="1">
        <f t="array" ref="AK227">INDEX('Source Spectra'!$AM$2:$AM$49,_xlfn.XMATCH($A227,'Source Spectra'!$AM$2:$AM$49,-1))</f>
        <v>580</v>
      </c>
      <c r="AL227" s="6" cm="1">
        <f t="array" ref="AL227">INDEX('Source Spectra'!$AM$2:$AM$49,_xlfn.XMATCH($A227,'Source Spectra'!$AM$2:$AM$49,1))</f>
        <v>590</v>
      </c>
      <c r="AM227" s="6" cm="1">
        <f t="array" ref="AM227">INDEX('Source Spectra'!$AO$2:$AO$49,_xlfn.XMATCH($A227,'Source Spectra'!$AM$2:$AM$49,-1))</f>
        <v>22.069377990430588</v>
      </c>
      <c r="AN227" s="6" cm="1">
        <f t="array" ref="AN227">INDEX('Source Spectra'!$AO$2:$AO$49,_xlfn.XMATCH($A227,'Source Spectra'!$AM$2:$AM$49,1))</f>
        <v>22.678539783802908</v>
      </c>
      <c r="AO227">
        <f t="shared" si="34"/>
        <v>22.313042707779516</v>
      </c>
      <c r="AP227">
        <f t="shared" si="35"/>
        <v>24.386316853782045</v>
      </c>
      <c r="AQ227" s="6" cm="1">
        <f t="array" ref="AQ227">INDEX('Source Spectra'!AR$2:AR$102,_xlfn.XMATCH($A227,'Source Spectra'!AR$2:AR$102,-1))</f>
        <v>567.64984703602704</v>
      </c>
      <c r="AR227" s="6" cm="1">
        <f t="array" ref="AR227">INDEX('Source Spectra'!AR$2:AR$102,_xlfn.XMATCH($A227,'Source Spectra'!AR$2:AR$102,1))</f>
        <v>594.81482695064506</v>
      </c>
      <c r="AS227" s="6" cm="1">
        <f t="array" ref="AS227">INDEX('Source Spectra'!AS$2:AS$102,_xlfn.XMATCH($A227,'Source Spectra'!AR$2:AR$102,-1))</f>
        <v>0.24829937463863799</v>
      </c>
      <c r="AT227" s="6" cm="1">
        <f t="array" ref="AT227">INDEX('Source Spectra'!AS$2:AS$102,_xlfn.XMATCH($A227,'Source Spectra'!AR$2:AR$102,1))</f>
        <v>0.25156763252379899</v>
      </c>
      <c r="AU227">
        <f t="shared" si="36"/>
        <v>0.25026648510645533</v>
      </c>
    </row>
    <row r="228" spans="1:47" x14ac:dyDescent="0.2">
      <c r="A228">
        <v>585</v>
      </c>
      <c r="B228" s="6" cm="1">
        <f t="array" ref="B228">INDEX('Source Spectra'!J$2:J$27,_xlfn.XMATCH(A228,'Source Spectra'!J$2:J$27,-1))</f>
        <v>566</v>
      </c>
      <c r="C228" s="6" cm="1">
        <f t="array" ref="C228">INDEX('Source Spectra'!J$2:J$27,_xlfn.XMATCH(A228,'Source Spectra'!J$2:J$27,1))</f>
        <v>604</v>
      </c>
      <c r="D228" s="6" cm="1">
        <f t="array" ref="D228">INDEX('Source Spectra'!K$2:K$27,_xlfn.XMATCH(A228,'Source Spectra'!J$2:J$27,-1))</f>
        <v>7.9208377239199101E-2</v>
      </c>
      <c r="E228" s="6" cm="1">
        <f t="array" ref="E228">INDEX('Source Spectra'!K$2:K$27,_xlfn.XMATCH(A228,'Source Spectra'!J$2:J$27,1))</f>
        <v>8.5084562697576402E-2</v>
      </c>
      <c r="F228">
        <f t="shared" si="31"/>
        <v>8.2146469968387759E-2</v>
      </c>
      <c r="G228" s="6" cm="1">
        <f t="array" ref="G228">INDEX('Source Spectra'!B$2:B$1698,_xlfn.XMATCH($A228,'Source Spectra'!B$2:B$1698,-1))</f>
        <v>584.5</v>
      </c>
      <c r="H228" s="6" cm="1">
        <f t="array" ref="H228">INDEX('Source Spectra'!B$2:B$1698,_xlfn.XMATCH($A228,'Source Spectra'!B$2:B$1698,1))</f>
        <v>585.5</v>
      </c>
      <c r="I228" s="6" cm="1">
        <f t="array" ref="I228">INDEX('Source Spectra'!C$2:C$1698,_xlfn.XMATCH($A228,'Source Spectra'!B$2:B$1698,-1))</f>
        <v>1860</v>
      </c>
      <c r="J228" s="6" cm="1">
        <f t="array" ref="J228">INDEX('Source Spectra'!C$2:C$1698,_xlfn.XMATCH($A228,'Source Spectra'!B$2:B$1698,1))</f>
        <v>1783</v>
      </c>
      <c r="K228">
        <f t="shared" si="37"/>
        <v>1821.5</v>
      </c>
      <c r="L228" s="6" cm="1">
        <f t="array" ref="L228">INDEX('Source Spectra'!O$2:O$33,_xlfn.XMATCH($A228,'Source Spectra'!O$2:O$33,-1))</f>
        <v>563</v>
      </c>
      <c r="M228" s="6" cm="1">
        <f t="array" ref="M228">INDEX('Source Spectra'!O$2:O$33,_xlfn.XMATCH($A228,'Source Spectra'!O$2:O$33,1))</f>
        <v>592</v>
      </c>
      <c r="N228" s="6" cm="1">
        <f t="array" ref="N228">INDEX('Source Spectra'!P$2:P$33,_xlfn.XMATCH($A228,'Source Spectra'!O$2:O$33,-1))</f>
        <v>15547.8613956605</v>
      </c>
      <c r="O228" s="6" cm="1">
        <f t="array" ref="O228">INDEX('Source Spectra'!P$2:P$33,_xlfn.XMATCH($A228,'Source Spectra'!O$2:O$33,1))</f>
        <v>16420.357910249499</v>
      </c>
      <c r="P228">
        <f t="shared" si="38"/>
        <v>16209.75530327974</v>
      </c>
      <c r="Q228" s="6" cm="1">
        <f t="array" ref="Q228">INDEX('Source Spectra'!S$2:S$51,_xlfn.XMATCH($A228,'Source Spectra'!S$2:S$51,-1))</f>
        <v>563</v>
      </c>
      <c r="R228" s="6" cm="1">
        <f t="array" ref="R228">INDEX('Source Spectra'!S$2:S$51,_xlfn.XMATCH($A228,'Source Spectra'!S$2:S$51,1))</f>
        <v>592</v>
      </c>
      <c r="S228" s="6" cm="1">
        <f t="array" ref="S228">INDEX('Source Spectra'!T$2:T$51,_xlfn.XMATCH($A228,'Source Spectra'!S$2:S$51,-1))</f>
        <v>2.7325539802212218</v>
      </c>
      <c r="T228" s="6" cm="1">
        <f t="array" ref="T228">INDEX('Source Spectra'!T$2:T$51,_xlfn.XMATCH($A228,'Source Spectra'!S$2:S$51,1))</f>
        <v>2.8858962157221595</v>
      </c>
      <c r="U228">
        <f t="shared" si="39"/>
        <v>2.8488825726702092</v>
      </c>
      <c r="V228" s="6" cm="1">
        <f t="array" ref="V228">INDEX('Source Spectra'!W$2:W$51,_xlfn.XMATCH($A228,'Source Spectra'!W$2:W$51,-1))</f>
        <v>580</v>
      </c>
      <c r="W228" s="6" cm="1">
        <f t="array" ref="W228">INDEX('Source Spectra'!W$2:W$51,_xlfn.XMATCH($A228,'Source Spectra'!W$2:W$51,1))</f>
        <v>590</v>
      </c>
      <c r="X228" s="6" cm="1">
        <f t="array" ref="X228">INDEX('Source Spectra'!X$2:X$51,_xlfn.XMATCH($A228,'Source Spectra'!W$2:W$51,-1))</f>
        <v>2.6976779993149016</v>
      </c>
      <c r="Y228" s="6" cm="1">
        <f t="array" ref="Y228">INDEX('Source Spectra'!X$2:X$51,_xlfn.XMATCH($A228,'Source Spectra'!W$2:W$51,1))</f>
        <v>2.854893401152518</v>
      </c>
      <c r="Z228">
        <f t="shared" si="32"/>
        <v>2.7762857002337098</v>
      </c>
      <c r="AA228" s="6" cm="1">
        <f t="array" ref="AA228">INDEX('Source Spectra'!F$2:F$384,_xlfn.XMATCH($A228,'Source Spectra'!F$2:F$384,-1))</f>
        <v>584.63505627607401</v>
      </c>
      <c r="AB228" s="6" cm="1">
        <f t="array" ref="AB228">INDEX('Source Spectra'!F$2:F$384,_xlfn.XMATCH($A228,'Source Spectra'!F$2:F$384,1))</f>
        <v>589.51802977023203</v>
      </c>
      <c r="AC228" s="6" cm="1">
        <f t="array" ref="AC228">INDEX('Source Spectra'!G$2:G$384,_xlfn.XMATCH($A228,'Source Spectra'!F$2:F$384,-1))</f>
        <v>64.376434166042003</v>
      </c>
      <c r="AD228" s="6" cm="1">
        <f t="array" ref="AD228">INDEX('Source Spectra'!G$2:G$384,_xlfn.XMATCH($A228,'Source Spectra'!F$2:F$384,1))</f>
        <v>63.582283842494199</v>
      </c>
      <c r="AE228">
        <f t="shared" si="40"/>
        <v>64.317080950879287</v>
      </c>
      <c r="AF228" s="6" cm="1">
        <f t="array" ref="AF228">INDEX('Source Spectra'!$AM$2:$AM$49,_xlfn.XMATCH($A228,'Source Spectra'!$AM$2:$AM$49,-1))</f>
        <v>580</v>
      </c>
      <c r="AG228" s="6" cm="1">
        <f t="array" ref="AG228">INDEX('Source Spectra'!$AM$2:$AM$49,_xlfn.XMATCH($A228,'Source Spectra'!$AM$2:$AM$49,1))</f>
        <v>590</v>
      </c>
      <c r="AH228" s="6" cm="1">
        <f t="array" ref="AH228">INDEX('Source Spectra'!$AN$2:$AN$49,_xlfn.XMATCH($A228,'Source Spectra'!$AM$2:$AM$49,-1))</f>
        <v>26.371022939836045</v>
      </c>
      <c r="AI228" s="6" cm="1">
        <f t="array" ref="AI228">INDEX('Source Spectra'!$AN$2:$AN$49,_xlfn.XMATCH($A228,'Source Spectra'!$AM$2:$AM$49,1))</f>
        <v>26.592443089707363</v>
      </c>
      <c r="AJ228">
        <f t="shared" si="33"/>
        <v>26.481733014771706</v>
      </c>
      <c r="AK228" s="6" cm="1">
        <f t="array" ref="AK228">INDEX('Source Spectra'!$AM$2:$AM$49,_xlfn.XMATCH($A228,'Source Spectra'!$AM$2:$AM$49,-1))</f>
        <v>580</v>
      </c>
      <c r="AL228" s="6" cm="1">
        <f t="array" ref="AL228">INDEX('Source Spectra'!$AM$2:$AM$49,_xlfn.XMATCH($A228,'Source Spectra'!$AM$2:$AM$49,1))</f>
        <v>590</v>
      </c>
      <c r="AM228" s="6" cm="1">
        <f t="array" ref="AM228">INDEX('Source Spectra'!$AO$2:$AO$49,_xlfn.XMATCH($A228,'Source Spectra'!$AM$2:$AM$49,-1))</f>
        <v>22.069377990430588</v>
      </c>
      <c r="AN228" s="6" cm="1">
        <f t="array" ref="AN228">INDEX('Source Spectra'!$AO$2:$AO$49,_xlfn.XMATCH($A228,'Source Spectra'!$AM$2:$AM$49,1))</f>
        <v>22.678539783802908</v>
      </c>
      <c r="AO228">
        <f t="shared" si="34"/>
        <v>22.37395888711675</v>
      </c>
      <c r="AP228">
        <f t="shared" si="35"/>
        <v>24.427845950944228</v>
      </c>
      <c r="AQ228" s="6" cm="1">
        <f t="array" ref="AQ228">INDEX('Source Spectra'!AR$2:AR$102,_xlfn.XMATCH($A228,'Source Spectra'!AR$2:AR$102,-1))</f>
        <v>567.64984703602704</v>
      </c>
      <c r="AR228" s="6" cm="1">
        <f t="array" ref="AR228">INDEX('Source Spectra'!AR$2:AR$102,_xlfn.XMATCH($A228,'Source Spectra'!AR$2:AR$102,1))</f>
        <v>594.81482695064506</v>
      </c>
      <c r="AS228" s="6" cm="1">
        <f t="array" ref="AS228">INDEX('Source Spectra'!AS$2:AS$102,_xlfn.XMATCH($A228,'Source Spectra'!AR$2:AR$102,-1))</f>
        <v>0.24829937463863799</v>
      </c>
      <c r="AT228" s="6" cm="1">
        <f t="array" ref="AT228">INDEX('Source Spectra'!AS$2:AS$102,_xlfn.XMATCH($A228,'Source Spectra'!AR$2:AR$102,1))</f>
        <v>0.25156763252379899</v>
      </c>
      <c r="AU228">
        <f t="shared" si="36"/>
        <v>0.25038679654770923</v>
      </c>
    </row>
    <row r="229" spans="1:47" x14ac:dyDescent="0.2">
      <c r="A229">
        <v>586</v>
      </c>
      <c r="B229" s="6" cm="1">
        <f t="array" ref="B229">INDEX('Source Spectra'!J$2:J$27,_xlfn.XMATCH(A229,'Source Spectra'!J$2:J$27,-1))</f>
        <v>566</v>
      </c>
      <c r="C229" s="6" cm="1">
        <f t="array" ref="C229">INDEX('Source Spectra'!J$2:J$27,_xlfn.XMATCH(A229,'Source Spectra'!J$2:J$27,1))</f>
        <v>604</v>
      </c>
      <c r="D229" s="6" cm="1">
        <f t="array" ref="D229">INDEX('Source Spectra'!K$2:K$27,_xlfn.XMATCH(A229,'Source Spectra'!J$2:J$27,-1))</f>
        <v>7.9208377239199101E-2</v>
      </c>
      <c r="E229" s="6" cm="1">
        <f t="array" ref="E229">INDEX('Source Spectra'!K$2:K$27,_xlfn.XMATCH(A229,'Source Spectra'!J$2:J$27,1))</f>
        <v>8.5084562697576402E-2</v>
      </c>
      <c r="F229">
        <f t="shared" si="31"/>
        <v>8.2301106427818738E-2</v>
      </c>
      <c r="G229" s="6" cm="1">
        <f t="array" ref="G229">INDEX('Source Spectra'!B$2:B$1698,_xlfn.XMATCH($A229,'Source Spectra'!B$2:B$1698,-1))</f>
        <v>585.5</v>
      </c>
      <c r="H229" s="6" cm="1">
        <f t="array" ref="H229">INDEX('Source Spectra'!B$2:B$1698,_xlfn.XMATCH($A229,'Source Spectra'!B$2:B$1698,1))</f>
        <v>586.5</v>
      </c>
      <c r="I229" s="6" cm="1">
        <f t="array" ref="I229">INDEX('Source Spectra'!C$2:C$1698,_xlfn.XMATCH($A229,'Source Spectra'!B$2:B$1698,-1))</f>
        <v>1783</v>
      </c>
      <c r="J229" s="6" cm="1">
        <f t="array" ref="J229">INDEX('Source Spectra'!C$2:C$1698,_xlfn.XMATCH($A229,'Source Spectra'!B$2:B$1698,1))</f>
        <v>1830</v>
      </c>
      <c r="K229">
        <f t="shared" si="37"/>
        <v>1806.5</v>
      </c>
      <c r="L229" s="6" cm="1">
        <f t="array" ref="L229">INDEX('Source Spectra'!O$2:O$33,_xlfn.XMATCH($A229,'Source Spectra'!O$2:O$33,-1))</f>
        <v>563</v>
      </c>
      <c r="M229" s="6" cm="1">
        <f t="array" ref="M229">INDEX('Source Spectra'!O$2:O$33,_xlfn.XMATCH($A229,'Source Spectra'!O$2:O$33,1))</f>
        <v>592</v>
      </c>
      <c r="N229" s="6" cm="1">
        <f t="array" ref="N229">INDEX('Source Spectra'!P$2:P$33,_xlfn.XMATCH($A229,'Source Spectra'!O$2:O$33,-1))</f>
        <v>15547.8613956605</v>
      </c>
      <c r="O229" s="6" cm="1">
        <f t="array" ref="O229">INDEX('Source Spectra'!P$2:P$33,_xlfn.XMATCH($A229,'Source Spectra'!O$2:O$33,1))</f>
        <v>16420.357910249499</v>
      </c>
      <c r="P229">
        <f t="shared" si="38"/>
        <v>16239.841389989706</v>
      </c>
      <c r="Q229" s="6" cm="1">
        <f t="array" ref="Q229">INDEX('Source Spectra'!S$2:S$51,_xlfn.XMATCH($A229,'Source Spectra'!S$2:S$51,-1))</f>
        <v>563</v>
      </c>
      <c r="R229" s="6" cm="1">
        <f t="array" ref="R229">INDEX('Source Spectra'!S$2:S$51,_xlfn.XMATCH($A229,'Source Spectra'!S$2:S$51,1))</f>
        <v>592</v>
      </c>
      <c r="S229" s="6" cm="1">
        <f t="array" ref="S229">INDEX('Source Spectra'!T$2:T$51,_xlfn.XMATCH($A229,'Source Spectra'!S$2:S$51,-1))</f>
        <v>2.7325539802212218</v>
      </c>
      <c r="T229" s="6" cm="1">
        <f t="array" ref="T229">INDEX('Source Spectra'!T$2:T$51,_xlfn.XMATCH($A229,'Source Spectra'!S$2:S$51,1))</f>
        <v>2.8858962157221595</v>
      </c>
      <c r="U229">
        <f t="shared" si="39"/>
        <v>2.8541702359633447</v>
      </c>
      <c r="V229" s="6" cm="1">
        <f t="array" ref="V229">INDEX('Source Spectra'!W$2:W$51,_xlfn.XMATCH($A229,'Source Spectra'!W$2:W$51,-1))</f>
        <v>580</v>
      </c>
      <c r="W229" s="6" cm="1">
        <f t="array" ref="W229">INDEX('Source Spectra'!W$2:W$51,_xlfn.XMATCH($A229,'Source Spectra'!W$2:W$51,1))</f>
        <v>590</v>
      </c>
      <c r="X229" s="6" cm="1">
        <f t="array" ref="X229">INDEX('Source Spectra'!X$2:X$51,_xlfn.XMATCH($A229,'Source Spectra'!W$2:W$51,-1))</f>
        <v>2.6976779993149016</v>
      </c>
      <c r="Y229" s="6" cm="1">
        <f t="array" ref="Y229">INDEX('Source Spectra'!X$2:X$51,_xlfn.XMATCH($A229,'Source Spectra'!W$2:W$51,1))</f>
        <v>2.854893401152518</v>
      </c>
      <c r="Z229">
        <f t="shared" si="32"/>
        <v>2.7920072404174716</v>
      </c>
      <c r="AA229" s="6" cm="1">
        <f t="array" ref="AA229">INDEX('Source Spectra'!F$2:F$384,_xlfn.XMATCH($A229,'Source Spectra'!F$2:F$384,-1))</f>
        <v>584.63505627607401</v>
      </c>
      <c r="AB229" s="6" cm="1">
        <f t="array" ref="AB229">INDEX('Source Spectra'!F$2:F$384,_xlfn.XMATCH($A229,'Source Spectra'!F$2:F$384,1))</f>
        <v>589.51802977023203</v>
      </c>
      <c r="AC229" s="6" cm="1">
        <f t="array" ref="AC229">INDEX('Source Spectra'!G$2:G$384,_xlfn.XMATCH($A229,'Source Spectra'!F$2:F$384,-1))</f>
        <v>64.376434166042003</v>
      </c>
      <c r="AD229" s="6" cm="1">
        <f t="array" ref="AD229">INDEX('Source Spectra'!G$2:G$384,_xlfn.XMATCH($A229,'Source Spectra'!F$2:F$384,1))</f>
        <v>63.582283842494199</v>
      </c>
      <c r="AE229">
        <f t="shared" si="40"/>
        <v>64.154444327006985</v>
      </c>
      <c r="AF229" s="6" cm="1">
        <f t="array" ref="AF229">INDEX('Source Spectra'!$AM$2:$AM$49,_xlfn.XMATCH($A229,'Source Spectra'!$AM$2:$AM$49,-1))</f>
        <v>580</v>
      </c>
      <c r="AG229" s="6" cm="1">
        <f t="array" ref="AG229">INDEX('Source Spectra'!$AM$2:$AM$49,_xlfn.XMATCH($A229,'Source Spectra'!$AM$2:$AM$49,1))</f>
        <v>590</v>
      </c>
      <c r="AH229" s="6" cm="1">
        <f t="array" ref="AH229">INDEX('Source Spectra'!$AN$2:$AN$49,_xlfn.XMATCH($A229,'Source Spectra'!$AM$2:$AM$49,-1))</f>
        <v>26.371022939836045</v>
      </c>
      <c r="AI229" s="6" cm="1">
        <f t="array" ref="AI229">INDEX('Source Spectra'!$AN$2:$AN$49,_xlfn.XMATCH($A229,'Source Spectra'!$AM$2:$AM$49,1))</f>
        <v>26.592443089707363</v>
      </c>
      <c r="AJ229">
        <f t="shared" si="33"/>
        <v>26.503875029758834</v>
      </c>
      <c r="AK229" s="6" cm="1">
        <f t="array" ref="AK229">INDEX('Source Spectra'!$AM$2:$AM$49,_xlfn.XMATCH($A229,'Source Spectra'!$AM$2:$AM$49,-1))</f>
        <v>580</v>
      </c>
      <c r="AL229" s="6" cm="1">
        <f t="array" ref="AL229">INDEX('Source Spectra'!$AM$2:$AM$49,_xlfn.XMATCH($A229,'Source Spectra'!$AM$2:$AM$49,1))</f>
        <v>590</v>
      </c>
      <c r="AM229" s="6" cm="1">
        <f t="array" ref="AM229">INDEX('Source Spectra'!$AO$2:$AO$49,_xlfn.XMATCH($A229,'Source Spectra'!$AM$2:$AM$49,-1))</f>
        <v>22.069377990430588</v>
      </c>
      <c r="AN229" s="6" cm="1">
        <f t="array" ref="AN229">INDEX('Source Spectra'!$AO$2:$AO$49,_xlfn.XMATCH($A229,'Source Spectra'!$AM$2:$AM$49,1))</f>
        <v>22.678539783802908</v>
      </c>
      <c r="AO229">
        <f t="shared" si="34"/>
        <v>22.43487506645398</v>
      </c>
      <c r="AP229">
        <f t="shared" si="35"/>
        <v>24.469375048106407</v>
      </c>
      <c r="AQ229" s="6" cm="1">
        <f t="array" ref="AQ229">INDEX('Source Spectra'!AR$2:AR$102,_xlfn.XMATCH($A229,'Source Spectra'!AR$2:AR$102,-1))</f>
        <v>567.64984703602704</v>
      </c>
      <c r="AR229" s="6" cm="1">
        <f t="array" ref="AR229">INDEX('Source Spectra'!AR$2:AR$102,_xlfn.XMATCH($A229,'Source Spectra'!AR$2:AR$102,1))</f>
        <v>594.81482695064506</v>
      </c>
      <c r="AS229" s="6" cm="1">
        <f t="array" ref="AS229">INDEX('Source Spectra'!AS$2:AS$102,_xlfn.XMATCH($A229,'Source Spectra'!AR$2:AR$102,-1))</f>
        <v>0.24829937463863799</v>
      </c>
      <c r="AT229" s="6" cm="1">
        <f t="array" ref="AT229">INDEX('Source Spectra'!AS$2:AS$102,_xlfn.XMATCH($A229,'Source Spectra'!AR$2:AR$102,1))</f>
        <v>0.25156763252379899</v>
      </c>
      <c r="AU229">
        <f t="shared" si="36"/>
        <v>0.25050710798896314</v>
      </c>
    </row>
    <row r="230" spans="1:47" x14ac:dyDescent="0.2">
      <c r="A230">
        <v>587</v>
      </c>
      <c r="B230" s="6" cm="1">
        <f t="array" ref="B230">INDEX('Source Spectra'!J$2:J$27,_xlfn.XMATCH(A230,'Source Spectra'!J$2:J$27,-1))</f>
        <v>566</v>
      </c>
      <c r="C230" s="6" cm="1">
        <f t="array" ref="C230">INDEX('Source Spectra'!J$2:J$27,_xlfn.XMATCH(A230,'Source Spectra'!J$2:J$27,1))</f>
        <v>604</v>
      </c>
      <c r="D230" s="6" cm="1">
        <f t="array" ref="D230">INDEX('Source Spectra'!K$2:K$27,_xlfn.XMATCH(A230,'Source Spectra'!J$2:J$27,-1))</f>
        <v>7.9208377239199101E-2</v>
      </c>
      <c r="E230" s="6" cm="1">
        <f t="array" ref="E230">INDEX('Source Spectra'!K$2:K$27,_xlfn.XMATCH(A230,'Source Spectra'!J$2:J$27,1))</f>
        <v>8.5084562697576402E-2</v>
      </c>
      <c r="F230">
        <f t="shared" si="31"/>
        <v>8.2455742887249717E-2</v>
      </c>
      <c r="G230" s="6" cm="1">
        <f t="array" ref="G230">INDEX('Source Spectra'!B$2:B$1698,_xlfn.XMATCH($A230,'Source Spectra'!B$2:B$1698,-1))</f>
        <v>586.5</v>
      </c>
      <c r="H230" s="6" cm="1">
        <f t="array" ref="H230">INDEX('Source Spectra'!B$2:B$1698,_xlfn.XMATCH($A230,'Source Spectra'!B$2:B$1698,1))</f>
        <v>587.5</v>
      </c>
      <c r="I230" s="6" cm="1">
        <f t="array" ref="I230">INDEX('Source Spectra'!C$2:C$1698,_xlfn.XMATCH($A230,'Source Spectra'!B$2:B$1698,-1))</f>
        <v>1830</v>
      </c>
      <c r="J230" s="6" cm="1">
        <f t="array" ref="J230">INDEX('Source Spectra'!C$2:C$1698,_xlfn.XMATCH($A230,'Source Spectra'!B$2:B$1698,1))</f>
        <v>1848</v>
      </c>
      <c r="K230">
        <f t="shared" si="37"/>
        <v>1839</v>
      </c>
      <c r="L230" s="6" cm="1">
        <f t="array" ref="L230">INDEX('Source Spectra'!O$2:O$33,_xlfn.XMATCH($A230,'Source Spectra'!O$2:O$33,-1))</f>
        <v>563</v>
      </c>
      <c r="M230" s="6" cm="1">
        <f t="array" ref="M230">INDEX('Source Spectra'!O$2:O$33,_xlfn.XMATCH($A230,'Source Spectra'!O$2:O$33,1))</f>
        <v>592</v>
      </c>
      <c r="N230" s="6" cm="1">
        <f t="array" ref="N230">INDEX('Source Spectra'!P$2:P$33,_xlfn.XMATCH($A230,'Source Spectra'!O$2:O$33,-1))</f>
        <v>15547.8613956605</v>
      </c>
      <c r="O230" s="6" cm="1">
        <f t="array" ref="O230">INDEX('Source Spectra'!P$2:P$33,_xlfn.XMATCH($A230,'Source Spectra'!O$2:O$33,1))</f>
        <v>16420.357910249499</v>
      </c>
      <c r="P230">
        <f t="shared" si="38"/>
        <v>16269.927476699671</v>
      </c>
      <c r="Q230" s="6" cm="1">
        <f t="array" ref="Q230">INDEX('Source Spectra'!S$2:S$51,_xlfn.XMATCH($A230,'Source Spectra'!S$2:S$51,-1))</f>
        <v>563</v>
      </c>
      <c r="R230" s="6" cm="1">
        <f t="array" ref="R230">INDEX('Source Spectra'!S$2:S$51,_xlfn.XMATCH($A230,'Source Spectra'!S$2:S$51,1))</f>
        <v>592</v>
      </c>
      <c r="S230" s="6" cm="1">
        <f t="array" ref="S230">INDEX('Source Spectra'!T$2:T$51,_xlfn.XMATCH($A230,'Source Spectra'!S$2:S$51,-1))</f>
        <v>2.7325539802212218</v>
      </c>
      <c r="T230" s="6" cm="1">
        <f t="array" ref="T230">INDEX('Source Spectra'!T$2:T$51,_xlfn.XMATCH($A230,'Source Spectra'!S$2:S$51,1))</f>
        <v>2.8858962157221595</v>
      </c>
      <c r="U230">
        <f t="shared" si="39"/>
        <v>2.8594578992564808</v>
      </c>
      <c r="V230" s="6" cm="1">
        <f t="array" ref="V230">INDEX('Source Spectra'!W$2:W$51,_xlfn.XMATCH($A230,'Source Spectra'!W$2:W$51,-1))</f>
        <v>580</v>
      </c>
      <c r="W230" s="6" cm="1">
        <f t="array" ref="W230">INDEX('Source Spectra'!W$2:W$51,_xlfn.XMATCH($A230,'Source Spectra'!W$2:W$51,1))</f>
        <v>590</v>
      </c>
      <c r="X230" s="6" cm="1">
        <f t="array" ref="X230">INDEX('Source Spectra'!X$2:X$51,_xlfn.XMATCH($A230,'Source Spectra'!W$2:W$51,-1))</f>
        <v>2.6976779993149016</v>
      </c>
      <c r="Y230" s="6" cm="1">
        <f t="array" ref="Y230">INDEX('Source Spectra'!X$2:X$51,_xlfn.XMATCH($A230,'Source Spectra'!W$2:W$51,1))</f>
        <v>2.854893401152518</v>
      </c>
      <c r="Z230">
        <f t="shared" si="32"/>
        <v>2.807728780601233</v>
      </c>
      <c r="AA230" s="6" cm="1">
        <f t="array" ref="AA230">INDEX('Source Spectra'!F$2:F$384,_xlfn.XMATCH($A230,'Source Spectra'!F$2:F$384,-1))</f>
        <v>584.63505627607401</v>
      </c>
      <c r="AB230" s="6" cm="1">
        <f t="array" ref="AB230">INDEX('Source Spectra'!F$2:F$384,_xlfn.XMATCH($A230,'Source Spectra'!F$2:F$384,1))</f>
        <v>589.51802977023203</v>
      </c>
      <c r="AC230" s="6" cm="1">
        <f t="array" ref="AC230">INDEX('Source Spectra'!G$2:G$384,_xlfn.XMATCH($A230,'Source Spectra'!F$2:F$384,-1))</f>
        <v>64.376434166042003</v>
      </c>
      <c r="AD230" s="6" cm="1">
        <f t="array" ref="AD230">INDEX('Source Spectra'!G$2:G$384,_xlfn.XMATCH($A230,'Source Spectra'!F$2:F$384,1))</f>
        <v>63.582283842494199</v>
      </c>
      <c r="AE230">
        <f t="shared" si="40"/>
        <v>63.99180770313469</v>
      </c>
      <c r="AF230" s="6" cm="1">
        <f t="array" ref="AF230">INDEX('Source Spectra'!$AM$2:$AM$49,_xlfn.XMATCH($A230,'Source Spectra'!$AM$2:$AM$49,-1))</f>
        <v>580</v>
      </c>
      <c r="AG230" s="6" cm="1">
        <f t="array" ref="AG230">INDEX('Source Spectra'!$AM$2:$AM$49,_xlfn.XMATCH($A230,'Source Spectra'!$AM$2:$AM$49,1))</f>
        <v>590</v>
      </c>
      <c r="AH230" s="6" cm="1">
        <f t="array" ref="AH230">INDEX('Source Spectra'!$AN$2:$AN$49,_xlfn.XMATCH($A230,'Source Spectra'!$AM$2:$AM$49,-1))</f>
        <v>26.371022939836045</v>
      </c>
      <c r="AI230" s="6" cm="1">
        <f t="array" ref="AI230">INDEX('Source Spectra'!$AN$2:$AN$49,_xlfn.XMATCH($A230,'Source Spectra'!$AM$2:$AM$49,1))</f>
        <v>26.592443089707363</v>
      </c>
      <c r="AJ230">
        <f t="shared" si="33"/>
        <v>26.526017044745966</v>
      </c>
      <c r="AK230" s="6" cm="1">
        <f t="array" ref="AK230">INDEX('Source Spectra'!$AM$2:$AM$49,_xlfn.XMATCH($A230,'Source Spectra'!$AM$2:$AM$49,-1))</f>
        <v>580</v>
      </c>
      <c r="AL230" s="6" cm="1">
        <f t="array" ref="AL230">INDEX('Source Spectra'!$AM$2:$AM$49,_xlfn.XMATCH($A230,'Source Spectra'!$AM$2:$AM$49,1))</f>
        <v>590</v>
      </c>
      <c r="AM230" s="6" cm="1">
        <f t="array" ref="AM230">INDEX('Source Spectra'!$AO$2:$AO$49,_xlfn.XMATCH($A230,'Source Spectra'!$AM$2:$AM$49,-1))</f>
        <v>22.069377990430588</v>
      </c>
      <c r="AN230" s="6" cm="1">
        <f t="array" ref="AN230">INDEX('Source Spectra'!$AO$2:$AO$49,_xlfn.XMATCH($A230,'Source Spectra'!$AM$2:$AM$49,1))</f>
        <v>22.678539783802908</v>
      </c>
      <c r="AO230">
        <f t="shared" si="34"/>
        <v>22.49579124579121</v>
      </c>
      <c r="AP230">
        <f t="shared" si="35"/>
        <v>24.51090414526859</v>
      </c>
      <c r="AQ230" s="6" cm="1">
        <f t="array" ref="AQ230">INDEX('Source Spectra'!AR$2:AR$102,_xlfn.XMATCH($A230,'Source Spectra'!AR$2:AR$102,-1))</f>
        <v>567.64984703602704</v>
      </c>
      <c r="AR230" s="6" cm="1">
        <f t="array" ref="AR230">INDEX('Source Spectra'!AR$2:AR$102,_xlfn.XMATCH($A230,'Source Spectra'!AR$2:AR$102,1))</f>
        <v>594.81482695064506</v>
      </c>
      <c r="AS230" s="6" cm="1">
        <f t="array" ref="AS230">INDEX('Source Spectra'!AS$2:AS$102,_xlfn.XMATCH($A230,'Source Spectra'!AR$2:AR$102,-1))</f>
        <v>0.24829937463863799</v>
      </c>
      <c r="AT230" s="6" cm="1">
        <f t="array" ref="AT230">INDEX('Source Spectra'!AS$2:AS$102,_xlfn.XMATCH($A230,'Source Spectra'!AR$2:AR$102,1))</f>
        <v>0.25156763252379899</v>
      </c>
      <c r="AU230">
        <f t="shared" si="36"/>
        <v>0.25062741943021705</v>
      </c>
    </row>
    <row r="231" spans="1:47" x14ac:dyDescent="0.2">
      <c r="A231">
        <v>588</v>
      </c>
      <c r="B231" s="6" cm="1">
        <f t="array" ref="B231">INDEX('Source Spectra'!J$2:J$27,_xlfn.XMATCH(A231,'Source Spectra'!J$2:J$27,-1))</f>
        <v>566</v>
      </c>
      <c r="C231" s="6" cm="1">
        <f t="array" ref="C231">INDEX('Source Spectra'!J$2:J$27,_xlfn.XMATCH(A231,'Source Spectra'!J$2:J$27,1))</f>
        <v>604</v>
      </c>
      <c r="D231" s="6" cm="1">
        <f t="array" ref="D231">INDEX('Source Spectra'!K$2:K$27,_xlfn.XMATCH(A231,'Source Spectra'!J$2:J$27,-1))</f>
        <v>7.9208377239199101E-2</v>
      </c>
      <c r="E231" s="6" cm="1">
        <f t="array" ref="E231">INDEX('Source Spectra'!K$2:K$27,_xlfn.XMATCH(A231,'Source Spectra'!J$2:J$27,1))</f>
        <v>8.5084562697576402E-2</v>
      </c>
      <c r="F231">
        <f t="shared" si="31"/>
        <v>8.2610379346680696E-2</v>
      </c>
      <c r="G231" s="6" cm="1">
        <f t="array" ref="G231">INDEX('Source Spectra'!B$2:B$1698,_xlfn.XMATCH($A231,'Source Spectra'!B$2:B$1698,-1))</f>
        <v>587.5</v>
      </c>
      <c r="H231" s="6" cm="1">
        <f t="array" ref="H231">INDEX('Source Spectra'!B$2:B$1698,_xlfn.XMATCH($A231,'Source Spectra'!B$2:B$1698,1))</f>
        <v>588.5</v>
      </c>
      <c r="I231" s="6" cm="1">
        <f t="array" ref="I231">INDEX('Source Spectra'!C$2:C$1698,_xlfn.XMATCH($A231,'Source Spectra'!B$2:B$1698,-1))</f>
        <v>1848</v>
      </c>
      <c r="J231" s="6" cm="1">
        <f t="array" ref="J231">INDEX('Source Spectra'!C$2:C$1698,_xlfn.XMATCH($A231,'Source Spectra'!B$2:B$1698,1))</f>
        <v>1750</v>
      </c>
      <c r="K231">
        <f t="shared" si="37"/>
        <v>1799</v>
      </c>
      <c r="L231" s="6" cm="1">
        <f t="array" ref="L231">INDEX('Source Spectra'!O$2:O$33,_xlfn.XMATCH($A231,'Source Spectra'!O$2:O$33,-1))</f>
        <v>563</v>
      </c>
      <c r="M231" s="6" cm="1">
        <f t="array" ref="M231">INDEX('Source Spectra'!O$2:O$33,_xlfn.XMATCH($A231,'Source Spectra'!O$2:O$33,1))</f>
        <v>592</v>
      </c>
      <c r="N231" s="6" cm="1">
        <f t="array" ref="N231">INDEX('Source Spectra'!P$2:P$33,_xlfn.XMATCH($A231,'Source Spectra'!O$2:O$33,-1))</f>
        <v>15547.8613956605</v>
      </c>
      <c r="O231" s="6" cm="1">
        <f t="array" ref="O231">INDEX('Source Spectra'!P$2:P$33,_xlfn.XMATCH($A231,'Source Spectra'!O$2:O$33,1))</f>
        <v>16420.357910249499</v>
      </c>
      <c r="P231">
        <f t="shared" si="38"/>
        <v>16300.013563409637</v>
      </c>
      <c r="Q231" s="6" cm="1">
        <f t="array" ref="Q231">INDEX('Source Spectra'!S$2:S$51,_xlfn.XMATCH($A231,'Source Spectra'!S$2:S$51,-1))</f>
        <v>563</v>
      </c>
      <c r="R231" s="6" cm="1">
        <f t="array" ref="R231">INDEX('Source Spectra'!S$2:S$51,_xlfn.XMATCH($A231,'Source Spectra'!S$2:S$51,1))</f>
        <v>592</v>
      </c>
      <c r="S231" s="6" cm="1">
        <f t="array" ref="S231">INDEX('Source Spectra'!T$2:T$51,_xlfn.XMATCH($A231,'Source Spectra'!S$2:S$51,-1))</f>
        <v>2.7325539802212218</v>
      </c>
      <c r="T231" s="6" cm="1">
        <f t="array" ref="T231">INDEX('Source Spectra'!T$2:T$51,_xlfn.XMATCH($A231,'Source Spectra'!S$2:S$51,1))</f>
        <v>2.8858962157221595</v>
      </c>
      <c r="U231">
        <f t="shared" si="39"/>
        <v>2.8647455625496163</v>
      </c>
      <c r="V231" s="6" cm="1">
        <f t="array" ref="V231">INDEX('Source Spectra'!W$2:W$51,_xlfn.XMATCH($A231,'Source Spectra'!W$2:W$51,-1))</f>
        <v>580</v>
      </c>
      <c r="W231" s="6" cm="1">
        <f t="array" ref="W231">INDEX('Source Spectra'!W$2:W$51,_xlfn.XMATCH($A231,'Source Spectra'!W$2:W$51,1))</f>
        <v>590</v>
      </c>
      <c r="X231" s="6" cm="1">
        <f t="array" ref="X231">INDEX('Source Spectra'!X$2:X$51,_xlfn.XMATCH($A231,'Source Spectra'!W$2:W$51,-1))</f>
        <v>2.6976779993149016</v>
      </c>
      <c r="Y231" s="6" cm="1">
        <f t="array" ref="Y231">INDEX('Source Spectra'!X$2:X$51,_xlfn.XMATCH($A231,'Source Spectra'!W$2:W$51,1))</f>
        <v>2.854893401152518</v>
      </c>
      <c r="Z231">
        <f t="shared" si="32"/>
        <v>2.8234503207849948</v>
      </c>
      <c r="AA231" s="6" cm="1">
        <f t="array" ref="AA231">INDEX('Source Spectra'!F$2:F$384,_xlfn.XMATCH($A231,'Source Spectra'!F$2:F$384,-1))</f>
        <v>584.63505627607401</v>
      </c>
      <c r="AB231" s="6" cm="1">
        <f t="array" ref="AB231">INDEX('Source Spectra'!F$2:F$384,_xlfn.XMATCH($A231,'Source Spectra'!F$2:F$384,1))</f>
        <v>589.51802977023203</v>
      </c>
      <c r="AC231" s="6" cm="1">
        <f t="array" ref="AC231">INDEX('Source Spectra'!G$2:G$384,_xlfn.XMATCH($A231,'Source Spectra'!F$2:F$384,-1))</f>
        <v>64.376434166042003</v>
      </c>
      <c r="AD231" s="6" cm="1">
        <f t="array" ref="AD231">INDEX('Source Spectra'!G$2:G$384,_xlfn.XMATCH($A231,'Source Spectra'!F$2:F$384,1))</f>
        <v>63.582283842494199</v>
      </c>
      <c r="AE231">
        <f t="shared" si="40"/>
        <v>63.829171079262387</v>
      </c>
      <c r="AF231" s="6" cm="1">
        <f t="array" ref="AF231">INDEX('Source Spectra'!$AM$2:$AM$49,_xlfn.XMATCH($A231,'Source Spectra'!$AM$2:$AM$49,-1))</f>
        <v>580</v>
      </c>
      <c r="AG231" s="6" cm="1">
        <f t="array" ref="AG231">INDEX('Source Spectra'!$AM$2:$AM$49,_xlfn.XMATCH($A231,'Source Spectra'!$AM$2:$AM$49,1))</f>
        <v>590</v>
      </c>
      <c r="AH231" s="6" cm="1">
        <f t="array" ref="AH231">INDEX('Source Spectra'!$AN$2:$AN$49,_xlfn.XMATCH($A231,'Source Spectra'!$AM$2:$AM$49,-1))</f>
        <v>26.371022939836045</v>
      </c>
      <c r="AI231" s="6" cm="1">
        <f t="array" ref="AI231">INDEX('Source Spectra'!$AN$2:$AN$49,_xlfn.XMATCH($A231,'Source Spectra'!$AM$2:$AM$49,1))</f>
        <v>26.592443089707363</v>
      </c>
      <c r="AJ231">
        <f t="shared" si="33"/>
        <v>26.548159059733099</v>
      </c>
      <c r="AK231" s="6" cm="1">
        <f t="array" ref="AK231">INDEX('Source Spectra'!$AM$2:$AM$49,_xlfn.XMATCH($A231,'Source Spectra'!$AM$2:$AM$49,-1))</f>
        <v>580</v>
      </c>
      <c r="AL231" s="6" cm="1">
        <f t="array" ref="AL231">INDEX('Source Spectra'!$AM$2:$AM$49,_xlfn.XMATCH($A231,'Source Spectra'!$AM$2:$AM$49,1))</f>
        <v>590</v>
      </c>
      <c r="AM231" s="6" cm="1">
        <f t="array" ref="AM231">INDEX('Source Spectra'!$AO$2:$AO$49,_xlfn.XMATCH($A231,'Source Spectra'!$AM$2:$AM$49,-1))</f>
        <v>22.069377990430588</v>
      </c>
      <c r="AN231" s="6" cm="1">
        <f t="array" ref="AN231">INDEX('Source Spectra'!$AO$2:$AO$49,_xlfn.XMATCH($A231,'Source Spectra'!$AM$2:$AM$49,1))</f>
        <v>22.678539783802908</v>
      </c>
      <c r="AO231">
        <f t="shared" si="34"/>
        <v>22.556707425128444</v>
      </c>
      <c r="AP231">
        <f t="shared" si="35"/>
        <v>24.552433242430773</v>
      </c>
      <c r="AQ231" s="6" cm="1">
        <f t="array" ref="AQ231">INDEX('Source Spectra'!AR$2:AR$102,_xlfn.XMATCH($A231,'Source Spectra'!AR$2:AR$102,-1))</f>
        <v>567.64984703602704</v>
      </c>
      <c r="AR231" s="6" cm="1">
        <f t="array" ref="AR231">INDEX('Source Spectra'!AR$2:AR$102,_xlfn.XMATCH($A231,'Source Spectra'!AR$2:AR$102,1))</f>
        <v>594.81482695064506</v>
      </c>
      <c r="AS231" s="6" cm="1">
        <f t="array" ref="AS231">INDEX('Source Spectra'!AS$2:AS$102,_xlfn.XMATCH($A231,'Source Spectra'!AR$2:AR$102,-1))</f>
        <v>0.24829937463863799</v>
      </c>
      <c r="AT231" s="6" cm="1">
        <f t="array" ref="AT231">INDEX('Source Spectra'!AS$2:AS$102,_xlfn.XMATCH($A231,'Source Spectra'!AR$2:AR$102,1))</f>
        <v>0.25156763252379899</v>
      </c>
      <c r="AU231">
        <f t="shared" si="36"/>
        <v>0.25074773087147095</v>
      </c>
    </row>
    <row r="232" spans="1:47" x14ac:dyDescent="0.2">
      <c r="A232">
        <v>589</v>
      </c>
      <c r="B232" s="6" cm="1">
        <f t="array" ref="B232">INDEX('Source Spectra'!J$2:J$27,_xlfn.XMATCH(A232,'Source Spectra'!J$2:J$27,-1))</f>
        <v>566</v>
      </c>
      <c r="C232" s="6" cm="1">
        <f t="array" ref="C232">INDEX('Source Spectra'!J$2:J$27,_xlfn.XMATCH(A232,'Source Spectra'!J$2:J$27,1))</f>
        <v>604</v>
      </c>
      <c r="D232" s="6" cm="1">
        <f t="array" ref="D232">INDEX('Source Spectra'!K$2:K$27,_xlfn.XMATCH(A232,'Source Spectra'!J$2:J$27,-1))</f>
        <v>7.9208377239199101E-2</v>
      </c>
      <c r="E232" s="6" cm="1">
        <f t="array" ref="E232">INDEX('Source Spectra'!K$2:K$27,_xlfn.XMATCH(A232,'Source Spectra'!J$2:J$27,1))</f>
        <v>8.5084562697576402E-2</v>
      </c>
      <c r="F232">
        <f t="shared" si="31"/>
        <v>8.2765015806111675E-2</v>
      </c>
      <c r="G232" s="6" cm="1">
        <f t="array" ref="G232">INDEX('Source Spectra'!B$2:B$1698,_xlfn.XMATCH($A232,'Source Spectra'!B$2:B$1698,-1))</f>
        <v>588.5</v>
      </c>
      <c r="H232" s="6" cm="1">
        <f t="array" ref="H232">INDEX('Source Spectra'!B$2:B$1698,_xlfn.XMATCH($A232,'Source Spectra'!B$2:B$1698,1))</f>
        <v>589.5</v>
      </c>
      <c r="I232" s="6" cm="1">
        <f t="array" ref="I232">INDEX('Source Spectra'!C$2:C$1698,_xlfn.XMATCH($A232,'Source Spectra'!B$2:B$1698,-1))</f>
        <v>1750</v>
      </c>
      <c r="J232" s="6" cm="1">
        <f t="array" ref="J232">INDEX('Source Spectra'!C$2:C$1698,_xlfn.XMATCH($A232,'Source Spectra'!B$2:B$1698,1))</f>
        <v>1612</v>
      </c>
      <c r="K232">
        <f t="shared" si="37"/>
        <v>1681</v>
      </c>
      <c r="L232" s="6" cm="1">
        <f t="array" ref="L232">INDEX('Source Spectra'!O$2:O$33,_xlfn.XMATCH($A232,'Source Spectra'!O$2:O$33,-1))</f>
        <v>563</v>
      </c>
      <c r="M232" s="6" cm="1">
        <f t="array" ref="M232">INDEX('Source Spectra'!O$2:O$33,_xlfn.XMATCH($A232,'Source Spectra'!O$2:O$33,1))</f>
        <v>592</v>
      </c>
      <c r="N232" s="6" cm="1">
        <f t="array" ref="N232">INDEX('Source Spectra'!P$2:P$33,_xlfn.XMATCH($A232,'Source Spectra'!O$2:O$33,-1))</f>
        <v>15547.8613956605</v>
      </c>
      <c r="O232" s="6" cm="1">
        <f t="array" ref="O232">INDEX('Source Spectra'!P$2:P$33,_xlfn.XMATCH($A232,'Source Spectra'!O$2:O$33,1))</f>
        <v>16420.357910249499</v>
      </c>
      <c r="P232">
        <f t="shared" si="38"/>
        <v>16330.099650119602</v>
      </c>
      <c r="Q232" s="6" cm="1">
        <f t="array" ref="Q232">INDEX('Source Spectra'!S$2:S$51,_xlfn.XMATCH($A232,'Source Spectra'!S$2:S$51,-1))</f>
        <v>563</v>
      </c>
      <c r="R232" s="6" cm="1">
        <f t="array" ref="R232">INDEX('Source Spectra'!S$2:S$51,_xlfn.XMATCH($A232,'Source Spectra'!S$2:S$51,1))</f>
        <v>592</v>
      </c>
      <c r="S232" s="6" cm="1">
        <f t="array" ref="S232">INDEX('Source Spectra'!T$2:T$51,_xlfn.XMATCH($A232,'Source Spectra'!S$2:S$51,-1))</f>
        <v>2.7325539802212218</v>
      </c>
      <c r="T232" s="6" cm="1">
        <f t="array" ref="T232">INDEX('Source Spectra'!T$2:T$51,_xlfn.XMATCH($A232,'Source Spectra'!S$2:S$51,1))</f>
        <v>2.8858962157221595</v>
      </c>
      <c r="U232">
        <f t="shared" si="39"/>
        <v>2.8700332258427523</v>
      </c>
      <c r="V232" s="6" cm="1">
        <f t="array" ref="V232">INDEX('Source Spectra'!W$2:W$51,_xlfn.XMATCH($A232,'Source Spectra'!W$2:W$51,-1))</f>
        <v>580</v>
      </c>
      <c r="W232" s="6" cm="1">
        <f t="array" ref="W232">INDEX('Source Spectra'!W$2:W$51,_xlfn.XMATCH($A232,'Source Spectra'!W$2:W$51,1))</f>
        <v>590</v>
      </c>
      <c r="X232" s="6" cm="1">
        <f t="array" ref="X232">INDEX('Source Spectra'!X$2:X$51,_xlfn.XMATCH($A232,'Source Spectra'!W$2:W$51,-1))</f>
        <v>2.6976779993149016</v>
      </c>
      <c r="Y232" s="6" cm="1">
        <f t="array" ref="Y232">INDEX('Source Spectra'!X$2:X$51,_xlfn.XMATCH($A232,'Source Spectra'!W$2:W$51,1))</f>
        <v>2.854893401152518</v>
      </c>
      <c r="Z232">
        <f t="shared" si="32"/>
        <v>2.8391718609687562</v>
      </c>
      <c r="AA232" s="6" cm="1">
        <f t="array" ref="AA232">INDEX('Source Spectra'!F$2:F$384,_xlfn.XMATCH($A232,'Source Spectra'!F$2:F$384,-1))</f>
        <v>584.63505627607401</v>
      </c>
      <c r="AB232" s="6" cm="1">
        <f t="array" ref="AB232">INDEX('Source Spectra'!F$2:F$384,_xlfn.XMATCH($A232,'Source Spectra'!F$2:F$384,1))</f>
        <v>589.51802977023203</v>
      </c>
      <c r="AC232" s="6" cm="1">
        <f t="array" ref="AC232">INDEX('Source Spectra'!G$2:G$384,_xlfn.XMATCH($A232,'Source Spectra'!F$2:F$384,-1))</f>
        <v>64.376434166042003</v>
      </c>
      <c r="AD232" s="6" cm="1">
        <f t="array" ref="AD232">INDEX('Source Spectra'!G$2:G$384,_xlfn.XMATCH($A232,'Source Spectra'!F$2:F$384,1))</f>
        <v>63.582283842494199</v>
      </c>
      <c r="AE232">
        <f t="shared" si="40"/>
        <v>63.666534455390085</v>
      </c>
      <c r="AF232" s="6" cm="1">
        <f t="array" ref="AF232">INDEX('Source Spectra'!$AM$2:$AM$49,_xlfn.XMATCH($A232,'Source Spectra'!$AM$2:$AM$49,-1))</f>
        <v>580</v>
      </c>
      <c r="AG232" s="6" cm="1">
        <f t="array" ref="AG232">INDEX('Source Spectra'!$AM$2:$AM$49,_xlfn.XMATCH($A232,'Source Spectra'!$AM$2:$AM$49,1))</f>
        <v>590</v>
      </c>
      <c r="AH232" s="6" cm="1">
        <f t="array" ref="AH232">INDEX('Source Spectra'!$AN$2:$AN$49,_xlfn.XMATCH($A232,'Source Spectra'!$AM$2:$AM$49,-1))</f>
        <v>26.371022939836045</v>
      </c>
      <c r="AI232" s="6" cm="1">
        <f t="array" ref="AI232">INDEX('Source Spectra'!$AN$2:$AN$49,_xlfn.XMATCH($A232,'Source Spectra'!$AM$2:$AM$49,1))</f>
        <v>26.592443089707363</v>
      </c>
      <c r="AJ232">
        <f t="shared" si="33"/>
        <v>26.570301074720231</v>
      </c>
      <c r="AK232" s="6" cm="1">
        <f t="array" ref="AK232">INDEX('Source Spectra'!$AM$2:$AM$49,_xlfn.XMATCH($A232,'Source Spectra'!$AM$2:$AM$49,-1))</f>
        <v>580</v>
      </c>
      <c r="AL232" s="6" cm="1">
        <f t="array" ref="AL232">INDEX('Source Spectra'!$AM$2:$AM$49,_xlfn.XMATCH($A232,'Source Spectra'!$AM$2:$AM$49,1))</f>
        <v>590</v>
      </c>
      <c r="AM232" s="6" cm="1">
        <f t="array" ref="AM232">INDEX('Source Spectra'!$AO$2:$AO$49,_xlfn.XMATCH($A232,'Source Spectra'!$AM$2:$AM$49,-1))</f>
        <v>22.069377990430588</v>
      </c>
      <c r="AN232" s="6" cm="1">
        <f t="array" ref="AN232">INDEX('Source Spectra'!$AO$2:$AO$49,_xlfn.XMATCH($A232,'Source Spectra'!$AM$2:$AM$49,1))</f>
        <v>22.678539783802908</v>
      </c>
      <c r="AO232">
        <f t="shared" si="34"/>
        <v>22.617623604465678</v>
      </c>
      <c r="AP232">
        <f t="shared" si="35"/>
        <v>24.593962339592956</v>
      </c>
      <c r="AQ232" s="6" cm="1">
        <f t="array" ref="AQ232">INDEX('Source Spectra'!AR$2:AR$102,_xlfn.XMATCH($A232,'Source Spectra'!AR$2:AR$102,-1))</f>
        <v>567.64984703602704</v>
      </c>
      <c r="AR232" s="6" cm="1">
        <f t="array" ref="AR232">INDEX('Source Spectra'!AR$2:AR$102,_xlfn.XMATCH($A232,'Source Spectra'!AR$2:AR$102,1))</f>
        <v>594.81482695064506</v>
      </c>
      <c r="AS232" s="6" cm="1">
        <f t="array" ref="AS232">INDEX('Source Spectra'!AS$2:AS$102,_xlfn.XMATCH($A232,'Source Spectra'!AR$2:AR$102,-1))</f>
        <v>0.24829937463863799</v>
      </c>
      <c r="AT232" s="6" cm="1">
        <f t="array" ref="AT232">INDEX('Source Spectra'!AS$2:AS$102,_xlfn.XMATCH($A232,'Source Spectra'!AR$2:AR$102,1))</f>
        <v>0.25156763252379899</v>
      </c>
      <c r="AU232">
        <f t="shared" si="36"/>
        <v>0.25086804231272486</v>
      </c>
    </row>
    <row r="233" spans="1:47" x14ac:dyDescent="0.2">
      <c r="A233">
        <v>590</v>
      </c>
      <c r="B233" s="6" cm="1">
        <f t="array" ref="B233">INDEX('Source Spectra'!J$2:J$27,_xlfn.XMATCH(A233,'Source Spectra'!J$2:J$27,-1))</f>
        <v>566</v>
      </c>
      <c r="C233" s="6" cm="1">
        <f t="array" ref="C233">INDEX('Source Spectra'!J$2:J$27,_xlfn.XMATCH(A233,'Source Spectra'!J$2:J$27,1))</f>
        <v>604</v>
      </c>
      <c r="D233" s="6" cm="1">
        <f t="array" ref="D233">INDEX('Source Spectra'!K$2:K$27,_xlfn.XMATCH(A233,'Source Spectra'!J$2:J$27,-1))</f>
        <v>7.9208377239199101E-2</v>
      </c>
      <c r="E233" s="6" cm="1">
        <f t="array" ref="E233">INDEX('Source Spectra'!K$2:K$27,_xlfn.XMATCH(A233,'Source Spectra'!J$2:J$27,1))</f>
        <v>8.5084562697576402E-2</v>
      </c>
      <c r="F233">
        <f t="shared" si="31"/>
        <v>8.2919652265542654E-2</v>
      </c>
      <c r="G233" s="6" cm="1">
        <f t="array" ref="G233">INDEX('Source Spectra'!B$2:B$1698,_xlfn.XMATCH($A233,'Source Spectra'!B$2:B$1698,-1))</f>
        <v>589.5</v>
      </c>
      <c r="H233" s="6" cm="1">
        <f t="array" ref="H233">INDEX('Source Spectra'!B$2:B$1698,_xlfn.XMATCH($A233,'Source Spectra'!B$2:B$1698,1))</f>
        <v>590.5</v>
      </c>
      <c r="I233" s="6" cm="1">
        <f t="array" ref="I233">INDEX('Source Spectra'!C$2:C$1698,_xlfn.XMATCH($A233,'Source Spectra'!B$2:B$1698,-1))</f>
        <v>1612</v>
      </c>
      <c r="J233" s="6" cm="1">
        <f t="array" ref="J233">INDEX('Source Spectra'!C$2:C$1698,_xlfn.XMATCH($A233,'Source Spectra'!B$2:B$1698,1))</f>
        <v>1813</v>
      </c>
      <c r="K233">
        <f t="shared" si="37"/>
        <v>1712.5</v>
      </c>
      <c r="L233" s="6" cm="1">
        <f t="array" ref="L233">INDEX('Source Spectra'!O$2:O$33,_xlfn.XMATCH($A233,'Source Spectra'!O$2:O$33,-1))</f>
        <v>563</v>
      </c>
      <c r="M233" s="6" cm="1">
        <f t="array" ref="M233">INDEX('Source Spectra'!O$2:O$33,_xlfn.XMATCH($A233,'Source Spectra'!O$2:O$33,1))</f>
        <v>592</v>
      </c>
      <c r="N233" s="6" cm="1">
        <f t="array" ref="N233">INDEX('Source Spectra'!P$2:P$33,_xlfn.XMATCH($A233,'Source Spectra'!O$2:O$33,-1))</f>
        <v>15547.8613956605</v>
      </c>
      <c r="O233" s="6" cm="1">
        <f t="array" ref="O233">INDEX('Source Spectra'!P$2:P$33,_xlfn.XMATCH($A233,'Source Spectra'!O$2:O$33,1))</f>
        <v>16420.357910249499</v>
      </c>
      <c r="P233">
        <f t="shared" si="38"/>
        <v>16360.185736829568</v>
      </c>
      <c r="Q233" s="6" cm="1">
        <f t="array" ref="Q233">INDEX('Source Spectra'!S$2:S$51,_xlfn.XMATCH($A233,'Source Spectra'!S$2:S$51,-1))</f>
        <v>563</v>
      </c>
      <c r="R233" s="6" cm="1">
        <f t="array" ref="R233">INDEX('Source Spectra'!S$2:S$51,_xlfn.XMATCH($A233,'Source Spectra'!S$2:S$51,1))</f>
        <v>592</v>
      </c>
      <c r="S233" s="6" cm="1">
        <f t="array" ref="S233">INDEX('Source Spectra'!T$2:T$51,_xlfn.XMATCH($A233,'Source Spectra'!S$2:S$51,-1))</f>
        <v>2.7325539802212218</v>
      </c>
      <c r="T233" s="6" cm="1">
        <f t="array" ref="T233">INDEX('Source Spectra'!T$2:T$51,_xlfn.XMATCH($A233,'Source Spectra'!S$2:S$51,1))</f>
        <v>2.8858962157221595</v>
      </c>
      <c r="U233">
        <f t="shared" si="39"/>
        <v>2.8753208891358879</v>
      </c>
      <c r="V233" s="6" cm="1">
        <f t="array" ref="V233">INDEX('Source Spectra'!W$2:W$51,_xlfn.XMATCH($A233,'Source Spectra'!W$2:W$51,-1))</f>
        <v>590</v>
      </c>
      <c r="W233" s="6" cm="1">
        <f t="array" ref="W233">INDEX('Source Spectra'!W$2:W$51,_xlfn.XMATCH($A233,'Source Spectra'!W$2:W$51,1))</f>
        <v>590</v>
      </c>
      <c r="X233" s="6" cm="1">
        <f t="array" ref="X233">INDEX('Source Spectra'!X$2:X$51,_xlfn.XMATCH($A233,'Source Spectra'!W$2:W$51,-1))</f>
        <v>2.854893401152518</v>
      </c>
      <c r="Y233" s="6" cm="1">
        <f t="array" ref="Y233">INDEX('Source Spectra'!X$2:X$51,_xlfn.XMATCH($A233,'Source Spectra'!W$2:W$51,1))</f>
        <v>2.854893401152518</v>
      </c>
      <c r="Z233">
        <f t="shared" si="32"/>
        <v>2.854893401152518</v>
      </c>
      <c r="AA233" s="6" cm="1">
        <f t="array" ref="AA233">INDEX('Source Spectra'!F$2:F$384,_xlfn.XMATCH($A233,'Source Spectra'!F$2:F$384,-1))</f>
        <v>589.51802977023203</v>
      </c>
      <c r="AB233" s="6" cm="1">
        <f t="array" ref="AB233">INDEX('Source Spectra'!F$2:F$384,_xlfn.XMATCH($A233,'Source Spectra'!F$2:F$384,1))</f>
        <v>593.71048176016609</v>
      </c>
      <c r="AC233" s="6" cm="1">
        <f t="array" ref="AC233">INDEX('Source Spectra'!G$2:G$384,_xlfn.XMATCH($A233,'Source Spectra'!F$2:F$384,-1))</f>
        <v>63.582283842494199</v>
      </c>
      <c r="AD233" s="6" cm="1">
        <f t="array" ref="AD233">INDEX('Source Spectra'!G$2:G$384,_xlfn.XMATCH($A233,'Source Spectra'!F$2:F$384,1))</f>
        <v>61.661606185228798</v>
      </c>
      <c r="AE233">
        <f t="shared" si="40"/>
        <v>63.36148001361196</v>
      </c>
      <c r="AF233" s="6" cm="1">
        <f t="array" ref="AF233">INDEX('Source Spectra'!$AM$2:$AM$49,_xlfn.XMATCH($A233,'Source Spectra'!$AM$2:$AM$49,-1))</f>
        <v>590</v>
      </c>
      <c r="AG233" s="6" cm="1">
        <f t="array" ref="AG233">INDEX('Source Spectra'!$AM$2:$AM$49,_xlfn.XMATCH($A233,'Source Spectra'!$AM$2:$AM$49,1))</f>
        <v>590</v>
      </c>
      <c r="AH233" s="6" cm="1">
        <f t="array" ref="AH233">INDEX('Source Spectra'!$AN$2:$AN$49,_xlfn.XMATCH($A233,'Source Spectra'!$AM$2:$AM$49,-1))</f>
        <v>26.592443089707363</v>
      </c>
      <c r="AI233" s="6" cm="1">
        <f t="array" ref="AI233">INDEX('Source Spectra'!$AN$2:$AN$49,_xlfn.XMATCH($A233,'Source Spectra'!$AM$2:$AM$49,1))</f>
        <v>26.592443089707363</v>
      </c>
      <c r="AJ233">
        <f t="shared" si="33"/>
        <v>26.592443089707363</v>
      </c>
      <c r="AK233" s="6" cm="1">
        <f t="array" ref="AK233">INDEX('Source Spectra'!$AM$2:$AM$49,_xlfn.XMATCH($A233,'Source Spectra'!$AM$2:$AM$49,-1))</f>
        <v>590</v>
      </c>
      <c r="AL233" s="6" cm="1">
        <f t="array" ref="AL233">INDEX('Source Spectra'!$AM$2:$AM$49,_xlfn.XMATCH($A233,'Source Spectra'!$AM$2:$AM$49,1))</f>
        <v>590</v>
      </c>
      <c r="AM233" s="6" cm="1">
        <f t="array" ref="AM233">INDEX('Source Spectra'!$AO$2:$AO$49,_xlfn.XMATCH($A233,'Source Spectra'!$AM$2:$AM$49,-1))</f>
        <v>22.678539783802908</v>
      </c>
      <c r="AN233" s="6" cm="1">
        <f t="array" ref="AN233">INDEX('Source Spectra'!$AO$2:$AO$49,_xlfn.XMATCH($A233,'Source Spectra'!$AM$2:$AM$49,1))</f>
        <v>22.678539783802908</v>
      </c>
      <c r="AO233">
        <f t="shared" si="34"/>
        <v>22.678539783802908</v>
      </c>
      <c r="AP233">
        <f t="shared" si="35"/>
        <v>24.635491436755135</v>
      </c>
      <c r="AQ233" s="6" cm="1">
        <f t="array" ref="AQ233">INDEX('Source Spectra'!AR$2:AR$102,_xlfn.XMATCH($A233,'Source Spectra'!AR$2:AR$102,-1))</f>
        <v>567.64984703602704</v>
      </c>
      <c r="AR233" s="6" cm="1">
        <f t="array" ref="AR233">INDEX('Source Spectra'!AR$2:AR$102,_xlfn.XMATCH($A233,'Source Spectra'!AR$2:AR$102,1))</f>
        <v>594.81482695064506</v>
      </c>
      <c r="AS233" s="6" cm="1">
        <f t="array" ref="AS233">INDEX('Source Spectra'!AS$2:AS$102,_xlfn.XMATCH($A233,'Source Spectra'!AR$2:AR$102,-1))</f>
        <v>0.24829937463863799</v>
      </c>
      <c r="AT233" s="6" cm="1">
        <f t="array" ref="AT233">INDEX('Source Spectra'!AS$2:AS$102,_xlfn.XMATCH($A233,'Source Spectra'!AR$2:AR$102,1))</f>
        <v>0.25156763252379899</v>
      </c>
      <c r="AU233">
        <f t="shared" si="36"/>
        <v>0.25098835375397877</v>
      </c>
    </row>
    <row r="234" spans="1:47" x14ac:dyDescent="0.2">
      <c r="A234">
        <v>591</v>
      </c>
      <c r="B234" s="6" cm="1">
        <f t="array" ref="B234">INDEX('Source Spectra'!J$2:J$27,_xlfn.XMATCH(A234,'Source Spectra'!J$2:J$27,-1))</f>
        <v>566</v>
      </c>
      <c r="C234" s="6" cm="1">
        <f t="array" ref="C234">INDEX('Source Spectra'!J$2:J$27,_xlfn.XMATCH(A234,'Source Spectra'!J$2:J$27,1))</f>
        <v>604</v>
      </c>
      <c r="D234" s="6" cm="1">
        <f t="array" ref="D234">INDEX('Source Spectra'!K$2:K$27,_xlfn.XMATCH(A234,'Source Spectra'!J$2:J$27,-1))</f>
        <v>7.9208377239199101E-2</v>
      </c>
      <c r="E234" s="6" cm="1">
        <f t="array" ref="E234">INDEX('Source Spectra'!K$2:K$27,_xlfn.XMATCH(A234,'Source Spectra'!J$2:J$27,1))</f>
        <v>8.5084562697576402E-2</v>
      </c>
      <c r="F234">
        <f t="shared" si="31"/>
        <v>8.3074288724973647E-2</v>
      </c>
      <c r="G234" s="6" cm="1">
        <f t="array" ref="G234">INDEX('Source Spectra'!B$2:B$1698,_xlfn.XMATCH($A234,'Source Spectra'!B$2:B$1698,-1))</f>
        <v>590.5</v>
      </c>
      <c r="H234" s="6" cm="1">
        <f t="array" ref="H234">INDEX('Source Spectra'!B$2:B$1698,_xlfn.XMATCH($A234,'Source Spectra'!B$2:B$1698,1))</f>
        <v>591.5</v>
      </c>
      <c r="I234" s="6" cm="1">
        <f t="array" ref="I234">INDEX('Source Spectra'!C$2:C$1698,_xlfn.XMATCH($A234,'Source Spectra'!B$2:B$1698,-1))</f>
        <v>1813</v>
      </c>
      <c r="J234" s="6" cm="1">
        <f t="array" ref="J234">INDEX('Source Spectra'!C$2:C$1698,_xlfn.XMATCH($A234,'Source Spectra'!B$2:B$1698,1))</f>
        <v>1787</v>
      </c>
      <c r="K234">
        <f t="shared" si="37"/>
        <v>1800</v>
      </c>
      <c r="L234" s="6" cm="1">
        <f t="array" ref="L234">INDEX('Source Spectra'!O$2:O$33,_xlfn.XMATCH($A234,'Source Spectra'!O$2:O$33,-1))</f>
        <v>563</v>
      </c>
      <c r="M234" s="6" cm="1">
        <f t="array" ref="M234">INDEX('Source Spectra'!O$2:O$33,_xlfn.XMATCH($A234,'Source Spectra'!O$2:O$33,1))</f>
        <v>592</v>
      </c>
      <c r="N234" s="6" cm="1">
        <f t="array" ref="N234">INDEX('Source Spectra'!P$2:P$33,_xlfn.XMATCH($A234,'Source Spectra'!O$2:O$33,-1))</f>
        <v>15547.8613956605</v>
      </c>
      <c r="O234" s="6" cm="1">
        <f t="array" ref="O234">INDEX('Source Spectra'!P$2:P$33,_xlfn.XMATCH($A234,'Source Spectra'!O$2:O$33,1))</f>
        <v>16420.357910249499</v>
      </c>
      <c r="P234">
        <f t="shared" si="38"/>
        <v>16390.271823539533</v>
      </c>
      <c r="Q234" s="6" cm="1">
        <f t="array" ref="Q234">INDEX('Source Spectra'!S$2:S$51,_xlfn.XMATCH($A234,'Source Spectra'!S$2:S$51,-1))</f>
        <v>563</v>
      </c>
      <c r="R234" s="6" cm="1">
        <f t="array" ref="R234">INDEX('Source Spectra'!S$2:S$51,_xlfn.XMATCH($A234,'Source Spectra'!S$2:S$51,1))</f>
        <v>592</v>
      </c>
      <c r="S234" s="6" cm="1">
        <f t="array" ref="S234">INDEX('Source Spectra'!T$2:T$51,_xlfn.XMATCH($A234,'Source Spectra'!S$2:S$51,-1))</f>
        <v>2.7325539802212218</v>
      </c>
      <c r="T234" s="6" cm="1">
        <f t="array" ref="T234">INDEX('Source Spectra'!T$2:T$51,_xlfn.XMATCH($A234,'Source Spectra'!S$2:S$51,1))</f>
        <v>2.8858962157221595</v>
      </c>
      <c r="U234">
        <f t="shared" si="39"/>
        <v>2.8806085524290239</v>
      </c>
      <c r="V234" s="6" cm="1">
        <f t="array" ref="V234">INDEX('Source Spectra'!W$2:W$51,_xlfn.XMATCH($A234,'Source Spectra'!W$2:W$51,-1))</f>
        <v>590</v>
      </c>
      <c r="W234" s="6" cm="1">
        <f t="array" ref="W234">INDEX('Source Spectra'!W$2:W$51,_xlfn.XMATCH($A234,'Source Spectra'!W$2:W$51,1))</f>
        <v>600</v>
      </c>
      <c r="X234" s="6" cm="1">
        <f t="array" ref="X234">INDEX('Source Spectra'!X$2:X$51,_xlfn.XMATCH($A234,'Source Spectra'!W$2:W$51,-1))</f>
        <v>2.854893401152518</v>
      </c>
      <c r="Y234" s="6" cm="1">
        <f t="array" ref="Y234">INDEX('Source Spectra'!X$2:X$51,_xlfn.XMATCH($A234,'Source Spectra'!W$2:W$51,1))</f>
        <v>2.9423921726657452</v>
      </c>
      <c r="Z234">
        <f t="shared" si="32"/>
        <v>2.8636432783038406</v>
      </c>
      <c r="AA234" s="6" cm="1">
        <f t="array" ref="AA234">INDEX('Source Spectra'!F$2:F$384,_xlfn.XMATCH($A234,'Source Spectra'!F$2:F$384,-1))</f>
        <v>589.51802977023203</v>
      </c>
      <c r="AB234" s="6" cm="1">
        <f t="array" ref="AB234">INDEX('Source Spectra'!F$2:F$384,_xlfn.XMATCH($A234,'Source Spectra'!F$2:F$384,1))</f>
        <v>593.71048176016609</v>
      </c>
      <c r="AC234" s="6" cm="1">
        <f t="array" ref="AC234">INDEX('Source Spectra'!G$2:G$384,_xlfn.XMATCH($A234,'Source Spectra'!F$2:F$384,-1))</f>
        <v>63.582283842494199</v>
      </c>
      <c r="AD234" s="6" cm="1">
        <f t="array" ref="AD234">INDEX('Source Spectra'!G$2:G$384,_xlfn.XMATCH($A234,'Source Spectra'!F$2:F$384,1))</f>
        <v>61.661606185228798</v>
      </c>
      <c r="AE234">
        <f t="shared" si="40"/>
        <v>62.903352487792489</v>
      </c>
      <c r="AF234" s="6" cm="1">
        <f t="array" ref="AF234">INDEX('Source Spectra'!$AM$2:$AM$49,_xlfn.XMATCH($A234,'Source Spectra'!$AM$2:$AM$49,-1))</f>
        <v>590</v>
      </c>
      <c r="AG234" s="6" cm="1">
        <f t="array" ref="AG234">INDEX('Source Spectra'!$AM$2:$AM$49,_xlfn.XMATCH($A234,'Source Spectra'!$AM$2:$AM$49,1))</f>
        <v>600</v>
      </c>
      <c r="AH234" s="6" cm="1">
        <f t="array" ref="AH234">INDEX('Source Spectra'!$AN$2:$AN$49,_xlfn.XMATCH($A234,'Source Spectra'!$AM$2:$AM$49,-1))</f>
        <v>26.592443089707363</v>
      </c>
      <c r="AI234" s="6" cm="1">
        <f t="array" ref="AI234">INDEX('Source Spectra'!$AN$2:$AN$49,_xlfn.XMATCH($A234,'Source Spectra'!$AM$2:$AM$49,1))</f>
        <v>26.149602789964725</v>
      </c>
      <c r="AJ234">
        <f t="shared" si="33"/>
        <v>26.548159059733099</v>
      </c>
      <c r="AK234" s="6" cm="1">
        <f t="array" ref="AK234">INDEX('Source Spectra'!$AM$2:$AM$49,_xlfn.XMATCH($A234,'Source Spectra'!$AM$2:$AM$49,-1))</f>
        <v>590</v>
      </c>
      <c r="AL234" s="6" cm="1">
        <f t="array" ref="AL234">INDEX('Source Spectra'!$AM$2:$AM$49,_xlfn.XMATCH($A234,'Source Spectra'!$AM$2:$AM$49,1))</f>
        <v>600</v>
      </c>
      <c r="AM234" s="6" cm="1">
        <f t="array" ref="AM234">INDEX('Source Spectra'!$AO$2:$AO$49,_xlfn.XMATCH($A234,'Source Spectra'!$AM$2:$AM$49,-1))</f>
        <v>22.678539783802908</v>
      </c>
      <c r="AN234" s="6" cm="1">
        <f t="array" ref="AN234">INDEX('Source Spectra'!$AO$2:$AO$49,_xlfn.XMATCH($A234,'Source Spectra'!$AM$2:$AM$49,1))</f>
        <v>24.118376749955679</v>
      </c>
      <c r="AO234">
        <f t="shared" si="34"/>
        <v>22.822523480418184</v>
      </c>
      <c r="AP234">
        <f t="shared" si="35"/>
        <v>24.685341270075639</v>
      </c>
      <c r="AQ234" s="6" cm="1">
        <f t="array" ref="AQ234">INDEX('Source Spectra'!AR$2:AR$102,_xlfn.XMATCH($A234,'Source Spectra'!AR$2:AR$102,-1))</f>
        <v>567.64984703602704</v>
      </c>
      <c r="AR234" s="6" cm="1">
        <f t="array" ref="AR234">INDEX('Source Spectra'!AR$2:AR$102,_xlfn.XMATCH($A234,'Source Spectra'!AR$2:AR$102,1))</f>
        <v>594.81482695064506</v>
      </c>
      <c r="AS234" s="6" cm="1">
        <f t="array" ref="AS234">INDEX('Source Spectra'!AS$2:AS$102,_xlfn.XMATCH($A234,'Source Spectra'!AR$2:AR$102,-1))</f>
        <v>0.24829937463863799</v>
      </c>
      <c r="AT234" s="6" cm="1">
        <f t="array" ref="AT234">INDEX('Source Spectra'!AS$2:AS$102,_xlfn.XMATCH($A234,'Source Spectra'!AR$2:AR$102,1))</f>
        <v>0.25156763252379899</v>
      </c>
      <c r="AU234">
        <f t="shared" si="36"/>
        <v>0.25110866519523267</v>
      </c>
    </row>
    <row r="235" spans="1:47" x14ac:dyDescent="0.2">
      <c r="A235">
        <v>592</v>
      </c>
      <c r="B235" s="6" cm="1">
        <f t="array" ref="B235">INDEX('Source Spectra'!J$2:J$27,_xlfn.XMATCH(A235,'Source Spectra'!J$2:J$27,-1))</f>
        <v>566</v>
      </c>
      <c r="C235" s="6" cm="1">
        <f t="array" ref="C235">INDEX('Source Spectra'!J$2:J$27,_xlfn.XMATCH(A235,'Source Spectra'!J$2:J$27,1))</f>
        <v>604</v>
      </c>
      <c r="D235" s="6" cm="1">
        <f t="array" ref="D235">INDEX('Source Spectra'!K$2:K$27,_xlfn.XMATCH(A235,'Source Spectra'!J$2:J$27,-1))</f>
        <v>7.9208377239199101E-2</v>
      </c>
      <c r="E235" s="6" cm="1">
        <f t="array" ref="E235">INDEX('Source Spectra'!K$2:K$27,_xlfn.XMATCH(A235,'Source Spectra'!J$2:J$27,1))</f>
        <v>8.5084562697576402E-2</v>
      </c>
      <c r="F235">
        <f t="shared" si="31"/>
        <v>8.3228925184404626E-2</v>
      </c>
      <c r="G235" s="6" cm="1">
        <f t="array" ref="G235">INDEX('Source Spectra'!B$2:B$1698,_xlfn.XMATCH($A235,'Source Spectra'!B$2:B$1698,-1))</f>
        <v>591.5</v>
      </c>
      <c r="H235" s="6" cm="1">
        <f t="array" ref="H235">INDEX('Source Spectra'!B$2:B$1698,_xlfn.XMATCH($A235,'Source Spectra'!B$2:B$1698,1))</f>
        <v>592.5</v>
      </c>
      <c r="I235" s="6" cm="1">
        <f t="array" ref="I235">INDEX('Source Spectra'!C$2:C$1698,_xlfn.XMATCH($A235,'Source Spectra'!B$2:B$1698,-1))</f>
        <v>1787</v>
      </c>
      <c r="J235" s="6" cm="1">
        <f t="array" ref="J235">INDEX('Source Spectra'!C$2:C$1698,_xlfn.XMATCH($A235,'Source Spectra'!B$2:B$1698,1))</f>
        <v>1808</v>
      </c>
      <c r="K235">
        <f t="shared" si="37"/>
        <v>1797.5</v>
      </c>
      <c r="L235" s="6" cm="1">
        <f t="array" ref="L235">INDEX('Source Spectra'!O$2:O$33,_xlfn.XMATCH($A235,'Source Spectra'!O$2:O$33,-1))</f>
        <v>592</v>
      </c>
      <c r="M235" s="6" cm="1">
        <f t="array" ref="M235">INDEX('Source Spectra'!O$2:O$33,_xlfn.XMATCH($A235,'Source Spectra'!O$2:O$33,1))</f>
        <v>592</v>
      </c>
      <c r="N235" s="6" cm="1">
        <f t="array" ref="N235">INDEX('Source Spectra'!P$2:P$33,_xlfn.XMATCH($A235,'Source Spectra'!O$2:O$33,-1))</f>
        <v>16420.357910249499</v>
      </c>
      <c r="O235" s="6" cm="1">
        <f t="array" ref="O235">INDEX('Source Spectra'!P$2:P$33,_xlfn.XMATCH($A235,'Source Spectra'!O$2:O$33,1))</f>
        <v>16420.357910249499</v>
      </c>
      <c r="P235">
        <f t="shared" si="38"/>
        <v>16420.357910249499</v>
      </c>
      <c r="Q235" s="6" cm="1">
        <f t="array" ref="Q235">INDEX('Source Spectra'!S$2:S$51,_xlfn.XMATCH($A235,'Source Spectra'!S$2:S$51,-1))</f>
        <v>592</v>
      </c>
      <c r="R235" s="6" cm="1">
        <f t="array" ref="R235">INDEX('Source Spectra'!S$2:S$51,_xlfn.XMATCH($A235,'Source Spectra'!S$2:S$51,1))</f>
        <v>592</v>
      </c>
      <c r="S235" s="6" cm="1">
        <f t="array" ref="S235">INDEX('Source Spectra'!T$2:T$51,_xlfn.XMATCH($A235,'Source Spectra'!S$2:S$51,-1))</f>
        <v>2.8858962157221595</v>
      </c>
      <c r="T235" s="6" cm="1">
        <f t="array" ref="T235">INDEX('Source Spectra'!T$2:T$51,_xlfn.XMATCH($A235,'Source Spectra'!S$2:S$51,1))</f>
        <v>2.8858962157221595</v>
      </c>
      <c r="U235">
        <f t="shared" si="39"/>
        <v>2.8858962157221595</v>
      </c>
      <c r="V235" s="6" cm="1">
        <f t="array" ref="V235">INDEX('Source Spectra'!W$2:W$51,_xlfn.XMATCH($A235,'Source Spectra'!W$2:W$51,-1))</f>
        <v>590</v>
      </c>
      <c r="W235" s="6" cm="1">
        <f t="array" ref="W235">INDEX('Source Spectra'!W$2:W$51,_xlfn.XMATCH($A235,'Source Spectra'!W$2:W$51,1))</f>
        <v>600</v>
      </c>
      <c r="X235" s="6" cm="1">
        <f t="array" ref="X235">INDEX('Source Spectra'!X$2:X$51,_xlfn.XMATCH($A235,'Source Spectra'!W$2:W$51,-1))</f>
        <v>2.854893401152518</v>
      </c>
      <c r="Y235" s="6" cm="1">
        <f t="array" ref="Y235">INDEX('Source Spectra'!X$2:X$51,_xlfn.XMATCH($A235,'Source Spectra'!W$2:W$51,1))</f>
        <v>2.9423921726657452</v>
      </c>
      <c r="Z235">
        <f t="shared" si="32"/>
        <v>2.8723931554551636</v>
      </c>
      <c r="AA235" s="6" cm="1">
        <f t="array" ref="AA235">INDEX('Source Spectra'!F$2:F$384,_xlfn.XMATCH($A235,'Source Spectra'!F$2:F$384,-1))</f>
        <v>589.51802977023203</v>
      </c>
      <c r="AB235" s="6" cm="1">
        <f t="array" ref="AB235">INDEX('Source Spectra'!F$2:F$384,_xlfn.XMATCH($A235,'Source Spectra'!F$2:F$384,1))</f>
        <v>593.71048176016609</v>
      </c>
      <c r="AC235" s="6" cm="1">
        <f t="array" ref="AC235">INDEX('Source Spectra'!G$2:G$384,_xlfn.XMATCH($A235,'Source Spectra'!F$2:F$384,-1))</f>
        <v>63.582283842494199</v>
      </c>
      <c r="AD235" s="6" cm="1">
        <f t="array" ref="AD235">INDEX('Source Spectra'!G$2:G$384,_xlfn.XMATCH($A235,'Source Spectra'!F$2:F$384,1))</f>
        <v>61.661606185228798</v>
      </c>
      <c r="AE235">
        <f t="shared" si="40"/>
        <v>62.445224961973018</v>
      </c>
      <c r="AF235" s="6" cm="1">
        <f t="array" ref="AF235">INDEX('Source Spectra'!$AM$2:$AM$49,_xlfn.XMATCH($A235,'Source Spectra'!$AM$2:$AM$49,-1))</f>
        <v>590</v>
      </c>
      <c r="AG235" s="6" cm="1">
        <f t="array" ref="AG235">INDEX('Source Spectra'!$AM$2:$AM$49,_xlfn.XMATCH($A235,'Source Spectra'!$AM$2:$AM$49,1))</f>
        <v>600</v>
      </c>
      <c r="AH235" s="6" cm="1">
        <f t="array" ref="AH235">INDEX('Source Spectra'!$AN$2:$AN$49,_xlfn.XMATCH($A235,'Source Spectra'!$AM$2:$AM$49,-1))</f>
        <v>26.592443089707363</v>
      </c>
      <c r="AI235" s="6" cm="1">
        <f t="array" ref="AI235">INDEX('Source Spectra'!$AN$2:$AN$49,_xlfn.XMATCH($A235,'Source Spectra'!$AM$2:$AM$49,1))</f>
        <v>26.149602789964725</v>
      </c>
      <c r="AJ235">
        <f t="shared" si="33"/>
        <v>26.503875029758834</v>
      </c>
      <c r="AK235" s="6" cm="1">
        <f t="array" ref="AK235">INDEX('Source Spectra'!$AM$2:$AM$49,_xlfn.XMATCH($A235,'Source Spectra'!$AM$2:$AM$49,-1))</f>
        <v>590</v>
      </c>
      <c r="AL235" s="6" cm="1">
        <f t="array" ref="AL235">INDEX('Source Spectra'!$AM$2:$AM$49,_xlfn.XMATCH($A235,'Source Spectra'!$AM$2:$AM$49,1))</f>
        <v>600</v>
      </c>
      <c r="AM235" s="6" cm="1">
        <f t="array" ref="AM235">INDEX('Source Spectra'!$AO$2:$AO$49,_xlfn.XMATCH($A235,'Source Spectra'!$AM$2:$AM$49,-1))</f>
        <v>22.678539783802908</v>
      </c>
      <c r="AN235" s="6" cm="1">
        <f t="array" ref="AN235">INDEX('Source Spectra'!$AO$2:$AO$49,_xlfn.XMATCH($A235,'Source Spectra'!$AM$2:$AM$49,1))</f>
        <v>24.118376749955679</v>
      </c>
      <c r="AO235">
        <f t="shared" si="34"/>
        <v>22.966507177033463</v>
      </c>
      <c r="AP235">
        <f t="shared" si="35"/>
        <v>24.735191103396147</v>
      </c>
      <c r="AQ235" s="6" cm="1">
        <f t="array" ref="AQ235">INDEX('Source Spectra'!AR$2:AR$102,_xlfn.XMATCH($A235,'Source Spectra'!AR$2:AR$102,-1))</f>
        <v>567.64984703602704</v>
      </c>
      <c r="AR235" s="6" cm="1">
        <f t="array" ref="AR235">INDEX('Source Spectra'!AR$2:AR$102,_xlfn.XMATCH($A235,'Source Spectra'!AR$2:AR$102,1))</f>
        <v>594.81482695064506</v>
      </c>
      <c r="AS235" s="6" cm="1">
        <f t="array" ref="AS235">INDEX('Source Spectra'!AS$2:AS$102,_xlfn.XMATCH($A235,'Source Spectra'!AR$2:AR$102,-1))</f>
        <v>0.24829937463863799</v>
      </c>
      <c r="AT235" s="6" cm="1">
        <f t="array" ref="AT235">INDEX('Source Spectra'!AS$2:AS$102,_xlfn.XMATCH($A235,'Source Spectra'!AR$2:AR$102,1))</f>
        <v>0.25156763252379899</v>
      </c>
      <c r="AU235">
        <f t="shared" si="36"/>
        <v>0.25122897663648658</v>
      </c>
    </row>
    <row r="236" spans="1:47" x14ac:dyDescent="0.2">
      <c r="A236">
        <v>593</v>
      </c>
      <c r="B236" s="6" cm="1">
        <f t="array" ref="B236">INDEX('Source Spectra'!J$2:J$27,_xlfn.XMATCH(A236,'Source Spectra'!J$2:J$27,-1))</f>
        <v>566</v>
      </c>
      <c r="C236" s="6" cm="1">
        <f t="array" ref="C236">INDEX('Source Spectra'!J$2:J$27,_xlfn.XMATCH(A236,'Source Spectra'!J$2:J$27,1))</f>
        <v>604</v>
      </c>
      <c r="D236" s="6" cm="1">
        <f t="array" ref="D236">INDEX('Source Spectra'!K$2:K$27,_xlfn.XMATCH(A236,'Source Spectra'!J$2:J$27,-1))</f>
        <v>7.9208377239199101E-2</v>
      </c>
      <c r="E236" s="6" cm="1">
        <f t="array" ref="E236">INDEX('Source Spectra'!K$2:K$27,_xlfn.XMATCH(A236,'Source Spectra'!J$2:J$27,1))</f>
        <v>8.5084562697576402E-2</v>
      </c>
      <c r="F236">
        <f t="shared" si="31"/>
        <v>8.3383561643835605E-2</v>
      </c>
      <c r="G236" s="6" cm="1">
        <f t="array" ref="G236">INDEX('Source Spectra'!B$2:B$1698,_xlfn.XMATCH($A236,'Source Spectra'!B$2:B$1698,-1))</f>
        <v>592.5</v>
      </c>
      <c r="H236" s="6" cm="1">
        <f t="array" ref="H236">INDEX('Source Spectra'!B$2:B$1698,_xlfn.XMATCH($A236,'Source Spectra'!B$2:B$1698,1))</f>
        <v>593.5</v>
      </c>
      <c r="I236" s="6" cm="1">
        <f t="array" ref="I236">INDEX('Source Spectra'!C$2:C$1698,_xlfn.XMATCH($A236,'Source Spectra'!B$2:B$1698,-1))</f>
        <v>1808</v>
      </c>
      <c r="J236" s="6" cm="1">
        <f t="array" ref="J236">INDEX('Source Spectra'!C$2:C$1698,_xlfn.XMATCH($A236,'Source Spectra'!B$2:B$1698,1))</f>
        <v>1796</v>
      </c>
      <c r="K236">
        <f t="shared" si="37"/>
        <v>1802</v>
      </c>
      <c r="L236" s="6" cm="1">
        <f t="array" ref="L236">INDEX('Source Spectra'!O$2:O$33,_xlfn.XMATCH($A236,'Source Spectra'!O$2:O$33,-1))</f>
        <v>592</v>
      </c>
      <c r="M236" s="6" cm="1">
        <f t="array" ref="M236">INDEX('Source Spectra'!O$2:O$33,_xlfn.XMATCH($A236,'Source Spectra'!O$2:O$33,1))</f>
        <v>604</v>
      </c>
      <c r="N236" s="6" cm="1">
        <f t="array" ref="N236">INDEX('Source Spectra'!P$2:P$33,_xlfn.XMATCH($A236,'Source Spectra'!O$2:O$33,-1))</f>
        <v>16420.357910249499</v>
      </c>
      <c r="O236" s="6" cm="1">
        <f t="array" ref="O236">INDEX('Source Spectra'!P$2:P$33,_xlfn.XMATCH($A236,'Source Spectra'!O$2:O$33,1))</f>
        <v>16765.687547139449</v>
      </c>
      <c r="P236">
        <f t="shared" si="38"/>
        <v>16449.135379990326</v>
      </c>
      <c r="Q236" s="6" cm="1">
        <f t="array" ref="Q236">INDEX('Source Spectra'!S$2:S$51,_xlfn.XMATCH($A236,'Source Spectra'!S$2:S$51,-1))</f>
        <v>592</v>
      </c>
      <c r="R236" s="6" cm="1">
        <f t="array" ref="R236">INDEX('Source Spectra'!S$2:S$51,_xlfn.XMATCH($A236,'Source Spectra'!S$2:S$51,1))</f>
        <v>604</v>
      </c>
      <c r="S236" s="6" cm="1">
        <f t="array" ref="S236">INDEX('Source Spectra'!T$2:T$51,_xlfn.XMATCH($A236,'Source Spectra'!S$2:S$51,-1))</f>
        <v>2.8858962157221595</v>
      </c>
      <c r="T236" s="6" cm="1">
        <f t="array" ref="T236">INDEX('Source Spectra'!T$2:T$51,_xlfn.XMATCH($A236,'Source Spectra'!S$2:S$51,1))</f>
        <v>2.9465882845384761</v>
      </c>
      <c r="U236">
        <f t="shared" si="39"/>
        <v>2.8909538881235193</v>
      </c>
      <c r="V236" s="6" cm="1">
        <f t="array" ref="V236">INDEX('Source Spectra'!W$2:W$51,_xlfn.XMATCH($A236,'Source Spectra'!W$2:W$51,-1))</f>
        <v>590</v>
      </c>
      <c r="W236" s="6" cm="1">
        <f t="array" ref="W236">INDEX('Source Spectra'!W$2:W$51,_xlfn.XMATCH($A236,'Source Spectra'!W$2:W$51,1))</f>
        <v>600</v>
      </c>
      <c r="X236" s="6" cm="1">
        <f t="array" ref="X236">INDEX('Source Spectra'!X$2:X$51,_xlfn.XMATCH($A236,'Source Spectra'!W$2:W$51,-1))</f>
        <v>2.854893401152518</v>
      </c>
      <c r="Y236" s="6" cm="1">
        <f t="array" ref="Y236">INDEX('Source Spectra'!X$2:X$51,_xlfn.XMATCH($A236,'Source Spectra'!W$2:W$51,1))</f>
        <v>2.9423921726657452</v>
      </c>
      <c r="Z236">
        <f t="shared" si="32"/>
        <v>2.8811430326064862</v>
      </c>
      <c r="AA236" s="6" cm="1">
        <f t="array" ref="AA236">INDEX('Source Spectra'!F$2:F$384,_xlfn.XMATCH($A236,'Source Spectra'!F$2:F$384,-1))</f>
        <v>589.51802977023203</v>
      </c>
      <c r="AB236" s="6" cm="1">
        <f t="array" ref="AB236">INDEX('Source Spectra'!F$2:F$384,_xlfn.XMATCH($A236,'Source Spectra'!F$2:F$384,1))</f>
        <v>593.71048176016609</v>
      </c>
      <c r="AC236" s="6" cm="1">
        <f t="array" ref="AC236">INDEX('Source Spectra'!G$2:G$384,_xlfn.XMATCH($A236,'Source Spectra'!F$2:F$384,-1))</f>
        <v>63.582283842494199</v>
      </c>
      <c r="AD236" s="6" cm="1">
        <f t="array" ref="AD236">INDEX('Source Spectra'!G$2:G$384,_xlfn.XMATCH($A236,'Source Spectra'!F$2:F$384,1))</f>
        <v>61.661606185228798</v>
      </c>
      <c r="AE236">
        <f t="shared" si="40"/>
        <v>61.987097436153547</v>
      </c>
      <c r="AF236" s="6" cm="1">
        <f t="array" ref="AF236">INDEX('Source Spectra'!$AM$2:$AM$49,_xlfn.XMATCH($A236,'Source Spectra'!$AM$2:$AM$49,-1))</f>
        <v>590</v>
      </c>
      <c r="AG236" s="6" cm="1">
        <f t="array" ref="AG236">INDEX('Source Spectra'!$AM$2:$AM$49,_xlfn.XMATCH($A236,'Source Spectra'!$AM$2:$AM$49,1))</f>
        <v>600</v>
      </c>
      <c r="AH236" s="6" cm="1">
        <f t="array" ref="AH236">INDEX('Source Spectra'!$AN$2:$AN$49,_xlfn.XMATCH($A236,'Source Spectra'!$AM$2:$AM$49,-1))</f>
        <v>26.592443089707363</v>
      </c>
      <c r="AI236" s="6" cm="1">
        <f t="array" ref="AI236">INDEX('Source Spectra'!$AN$2:$AN$49,_xlfn.XMATCH($A236,'Source Spectra'!$AM$2:$AM$49,1))</f>
        <v>26.149602789964725</v>
      </c>
      <c r="AJ236">
        <f t="shared" si="33"/>
        <v>26.45959099978457</v>
      </c>
      <c r="AK236" s="6" cm="1">
        <f t="array" ref="AK236">INDEX('Source Spectra'!$AM$2:$AM$49,_xlfn.XMATCH($A236,'Source Spectra'!$AM$2:$AM$49,-1))</f>
        <v>590</v>
      </c>
      <c r="AL236" s="6" cm="1">
        <f t="array" ref="AL236">INDEX('Source Spectra'!$AM$2:$AM$49,_xlfn.XMATCH($A236,'Source Spectra'!$AM$2:$AM$49,1))</f>
        <v>600</v>
      </c>
      <c r="AM236" s="6" cm="1">
        <f t="array" ref="AM236">INDEX('Source Spectra'!$AO$2:$AO$49,_xlfn.XMATCH($A236,'Source Spectra'!$AM$2:$AM$49,-1))</f>
        <v>22.678539783802908</v>
      </c>
      <c r="AN236" s="6" cm="1">
        <f t="array" ref="AN236">INDEX('Source Spectra'!$AO$2:$AO$49,_xlfn.XMATCH($A236,'Source Spectra'!$AM$2:$AM$49,1))</f>
        <v>24.118376749955679</v>
      </c>
      <c r="AO236">
        <f t="shared" si="34"/>
        <v>23.11049087364874</v>
      </c>
      <c r="AP236">
        <f t="shared" si="35"/>
        <v>24.785040936716655</v>
      </c>
      <c r="AQ236" s="6" cm="1">
        <f t="array" ref="AQ236">INDEX('Source Spectra'!AR$2:AR$102,_xlfn.XMATCH($A236,'Source Spectra'!AR$2:AR$102,-1))</f>
        <v>567.64984703602704</v>
      </c>
      <c r="AR236" s="6" cm="1">
        <f t="array" ref="AR236">INDEX('Source Spectra'!AR$2:AR$102,_xlfn.XMATCH($A236,'Source Spectra'!AR$2:AR$102,1))</f>
        <v>594.81482695064506</v>
      </c>
      <c r="AS236" s="6" cm="1">
        <f t="array" ref="AS236">INDEX('Source Spectra'!AS$2:AS$102,_xlfn.XMATCH($A236,'Source Spectra'!AR$2:AR$102,-1))</f>
        <v>0.24829937463863799</v>
      </c>
      <c r="AT236" s="6" cm="1">
        <f t="array" ref="AT236">INDEX('Source Spectra'!AS$2:AS$102,_xlfn.XMATCH($A236,'Source Spectra'!AR$2:AR$102,1))</f>
        <v>0.25156763252379899</v>
      </c>
      <c r="AU236">
        <f t="shared" si="36"/>
        <v>0.25134928807774048</v>
      </c>
    </row>
    <row r="237" spans="1:47" x14ac:dyDescent="0.2">
      <c r="A237">
        <v>594</v>
      </c>
      <c r="B237" s="6" cm="1">
        <f t="array" ref="B237">INDEX('Source Spectra'!J$2:J$27,_xlfn.XMATCH(A237,'Source Spectra'!J$2:J$27,-1))</f>
        <v>566</v>
      </c>
      <c r="C237" s="6" cm="1">
        <f t="array" ref="C237">INDEX('Source Spectra'!J$2:J$27,_xlfn.XMATCH(A237,'Source Spectra'!J$2:J$27,1))</f>
        <v>604</v>
      </c>
      <c r="D237" s="6" cm="1">
        <f t="array" ref="D237">INDEX('Source Spectra'!K$2:K$27,_xlfn.XMATCH(A237,'Source Spectra'!J$2:J$27,-1))</f>
        <v>7.9208377239199101E-2</v>
      </c>
      <c r="E237" s="6" cm="1">
        <f t="array" ref="E237">INDEX('Source Spectra'!K$2:K$27,_xlfn.XMATCH(A237,'Source Spectra'!J$2:J$27,1))</f>
        <v>8.5084562697576402E-2</v>
      </c>
      <c r="F237">
        <f t="shared" si="31"/>
        <v>8.3538198103266584E-2</v>
      </c>
      <c r="G237" s="6" cm="1">
        <f t="array" ref="G237">INDEX('Source Spectra'!B$2:B$1698,_xlfn.XMATCH($A237,'Source Spectra'!B$2:B$1698,-1))</f>
        <v>593.5</v>
      </c>
      <c r="H237" s="6" cm="1">
        <f t="array" ref="H237">INDEX('Source Spectra'!B$2:B$1698,_xlfn.XMATCH($A237,'Source Spectra'!B$2:B$1698,1))</f>
        <v>594.5</v>
      </c>
      <c r="I237" s="6" cm="1">
        <f t="array" ref="I237">INDEX('Source Spectra'!C$2:C$1698,_xlfn.XMATCH($A237,'Source Spectra'!B$2:B$1698,-1))</f>
        <v>1796</v>
      </c>
      <c r="J237" s="6" cm="1">
        <f t="array" ref="J237">INDEX('Source Spectra'!C$2:C$1698,_xlfn.XMATCH($A237,'Source Spectra'!B$2:B$1698,1))</f>
        <v>1773</v>
      </c>
      <c r="K237">
        <f t="shared" si="37"/>
        <v>1784.5</v>
      </c>
      <c r="L237" s="6" cm="1">
        <f t="array" ref="L237">INDEX('Source Spectra'!O$2:O$33,_xlfn.XMATCH($A237,'Source Spectra'!O$2:O$33,-1))</f>
        <v>592</v>
      </c>
      <c r="M237" s="6" cm="1">
        <f t="array" ref="M237">INDEX('Source Spectra'!O$2:O$33,_xlfn.XMATCH($A237,'Source Spectra'!O$2:O$33,1))</f>
        <v>604</v>
      </c>
      <c r="N237" s="6" cm="1">
        <f t="array" ref="N237">INDEX('Source Spectra'!P$2:P$33,_xlfn.XMATCH($A237,'Source Spectra'!O$2:O$33,-1))</f>
        <v>16420.357910249499</v>
      </c>
      <c r="O237" s="6" cm="1">
        <f t="array" ref="O237">INDEX('Source Spectra'!P$2:P$33,_xlfn.XMATCH($A237,'Source Spectra'!O$2:O$33,1))</f>
        <v>16765.687547139449</v>
      </c>
      <c r="P237">
        <f t="shared" si="38"/>
        <v>16477.912849731158</v>
      </c>
      <c r="Q237" s="6" cm="1">
        <f t="array" ref="Q237">INDEX('Source Spectra'!S$2:S$51,_xlfn.XMATCH($A237,'Source Spectra'!S$2:S$51,-1))</f>
        <v>592</v>
      </c>
      <c r="R237" s="6" cm="1">
        <f t="array" ref="R237">INDEX('Source Spectra'!S$2:S$51,_xlfn.XMATCH($A237,'Source Spectra'!S$2:S$51,1))</f>
        <v>604</v>
      </c>
      <c r="S237" s="6" cm="1">
        <f t="array" ref="S237">INDEX('Source Spectra'!T$2:T$51,_xlfn.XMATCH($A237,'Source Spectra'!S$2:S$51,-1))</f>
        <v>2.8858962157221595</v>
      </c>
      <c r="T237" s="6" cm="1">
        <f t="array" ref="T237">INDEX('Source Spectra'!T$2:T$51,_xlfn.XMATCH($A237,'Source Spectra'!S$2:S$51,1))</f>
        <v>2.9465882845384761</v>
      </c>
      <c r="U237">
        <f t="shared" si="39"/>
        <v>2.8960115605248791</v>
      </c>
      <c r="V237" s="6" cm="1">
        <f t="array" ref="V237">INDEX('Source Spectra'!W$2:W$51,_xlfn.XMATCH($A237,'Source Spectra'!W$2:W$51,-1))</f>
        <v>590</v>
      </c>
      <c r="W237" s="6" cm="1">
        <f t="array" ref="W237">INDEX('Source Spectra'!W$2:W$51,_xlfn.XMATCH($A237,'Source Spectra'!W$2:W$51,1))</f>
        <v>600</v>
      </c>
      <c r="X237" s="6" cm="1">
        <f t="array" ref="X237">INDEX('Source Spectra'!X$2:X$51,_xlfn.XMATCH($A237,'Source Spectra'!W$2:W$51,-1))</f>
        <v>2.854893401152518</v>
      </c>
      <c r="Y237" s="6" cm="1">
        <f t="array" ref="Y237">INDEX('Source Spectra'!X$2:X$51,_xlfn.XMATCH($A237,'Source Spectra'!W$2:W$51,1))</f>
        <v>2.9423921726657452</v>
      </c>
      <c r="Z237">
        <f t="shared" si="32"/>
        <v>2.8898929097578088</v>
      </c>
      <c r="AA237" s="6" cm="1">
        <f t="array" ref="AA237">INDEX('Source Spectra'!F$2:F$384,_xlfn.XMATCH($A237,'Source Spectra'!F$2:F$384,-1))</f>
        <v>593.71048176016609</v>
      </c>
      <c r="AB237" s="6" cm="1">
        <f t="array" ref="AB237">INDEX('Source Spectra'!F$2:F$384,_xlfn.XMATCH($A237,'Source Spectra'!F$2:F$384,1))</f>
        <v>599.13600786478605</v>
      </c>
      <c r="AC237" s="6" cm="1">
        <f t="array" ref="AC237">INDEX('Source Spectra'!G$2:G$384,_xlfn.XMATCH($A237,'Source Spectra'!F$2:F$384,-1))</f>
        <v>61.661606185228798</v>
      </c>
      <c r="AD237" s="6" cm="1">
        <f t="array" ref="AD237">INDEX('Source Spectra'!G$2:G$384,_xlfn.XMATCH($A237,'Source Spectra'!F$2:F$384,1))</f>
        <v>60.705944331410898</v>
      </c>
      <c r="AE237">
        <f t="shared" si="40"/>
        <v>61.610609925611108</v>
      </c>
      <c r="AF237" s="6" cm="1">
        <f t="array" ref="AF237">INDEX('Source Spectra'!$AM$2:$AM$49,_xlfn.XMATCH($A237,'Source Spectra'!$AM$2:$AM$49,-1))</f>
        <v>590</v>
      </c>
      <c r="AG237" s="6" cm="1">
        <f t="array" ref="AG237">INDEX('Source Spectra'!$AM$2:$AM$49,_xlfn.XMATCH($A237,'Source Spectra'!$AM$2:$AM$49,1))</f>
        <v>600</v>
      </c>
      <c r="AH237" s="6" cm="1">
        <f t="array" ref="AH237">INDEX('Source Spectra'!$AN$2:$AN$49,_xlfn.XMATCH($A237,'Source Spectra'!$AM$2:$AM$49,-1))</f>
        <v>26.592443089707363</v>
      </c>
      <c r="AI237" s="6" cm="1">
        <f t="array" ref="AI237">INDEX('Source Spectra'!$AN$2:$AN$49,_xlfn.XMATCH($A237,'Source Spectra'!$AM$2:$AM$49,1))</f>
        <v>26.149602789964725</v>
      </c>
      <c r="AJ237">
        <f t="shared" si="33"/>
        <v>26.415306969810306</v>
      </c>
      <c r="AK237" s="6" cm="1">
        <f t="array" ref="AK237">INDEX('Source Spectra'!$AM$2:$AM$49,_xlfn.XMATCH($A237,'Source Spectra'!$AM$2:$AM$49,-1))</f>
        <v>590</v>
      </c>
      <c r="AL237" s="6" cm="1">
        <f t="array" ref="AL237">INDEX('Source Spectra'!$AM$2:$AM$49,_xlfn.XMATCH($A237,'Source Spectra'!$AM$2:$AM$49,1))</f>
        <v>600</v>
      </c>
      <c r="AM237" s="6" cm="1">
        <f t="array" ref="AM237">INDEX('Source Spectra'!$AO$2:$AO$49,_xlfn.XMATCH($A237,'Source Spectra'!$AM$2:$AM$49,-1))</f>
        <v>22.678539783802908</v>
      </c>
      <c r="AN237" s="6" cm="1">
        <f t="array" ref="AN237">INDEX('Source Spectra'!$AO$2:$AO$49,_xlfn.XMATCH($A237,'Source Spectra'!$AM$2:$AM$49,1))</f>
        <v>24.118376749955679</v>
      </c>
      <c r="AO237">
        <f t="shared" si="34"/>
        <v>23.254474570264016</v>
      </c>
      <c r="AP237">
        <f t="shared" si="35"/>
        <v>24.834890770037163</v>
      </c>
      <c r="AQ237" s="6" cm="1">
        <f t="array" ref="AQ237">INDEX('Source Spectra'!AR$2:AR$102,_xlfn.XMATCH($A237,'Source Spectra'!AR$2:AR$102,-1))</f>
        <v>567.64984703602704</v>
      </c>
      <c r="AR237" s="6" cm="1">
        <f t="array" ref="AR237">INDEX('Source Spectra'!AR$2:AR$102,_xlfn.XMATCH($A237,'Source Spectra'!AR$2:AR$102,1))</f>
        <v>594.81482695064506</v>
      </c>
      <c r="AS237" s="6" cm="1">
        <f t="array" ref="AS237">INDEX('Source Spectra'!AS$2:AS$102,_xlfn.XMATCH($A237,'Source Spectra'!AR$2:AR$102,-1))</f>
        <v>0.24829937463863799</v>
      </c>
      <c r="AT237" s="6" cm="1">
        <f t="array" ref="AT237">INDEX('Source Spectra'!AS$2:AS$102,_xlfn.XMATCH($A237,'Source Spectra'!AR$2:AR$102,1))</f>
        <v>0.25156763252379899</v>
      </c>
      <c r="AU237">
        <f t="shared" si="36"/>
        <v>0.25146959951899434</v>
      </c>
    </row>
    <row r="238" spans="1:47" x14ac:dyDescent="0.2">
      <c r="A238">
        <v>595</v>
      </c>
      <c r="B238" s="6" cm="1">
        <f t="array" ref="B238">INDEX('Source Spectra'!J$2:J$27,_xlfn.XMATCH(A238,'Source Spectra'!J$2:J$27,-1))</f>
        <v>566</v>
      </c>
      <c r="C238" s="6" cm="1">
        <f t="array" ref="C238">INDEX('Source Spectra'!J$2:J$27,_xlfn.XMATCH(A238,'Source Spectra'!J$2:J$27,1))</f>
        <v>604</v>
      </c>
      <c r="D238" s="6" cm="1">
        <f t="array" ref="D238">INDEX('Source Spectra'!K$2:K$27,_xlfn.XMATCH(A238,'Source Spectra'!J$2:J$27,-1))</f>
        <v>7.9208377239199101E-2</v>
      </c>
      <c r="E238" s="6" cm="1">
        <f t="array" ref="E238">INDEX('Source Spectra'!K$2:K$27,_xlfn.XMATCH(A238,'Source Spectra'!J$2:J$27,1))</f>
        <v>8.5084562697576402E-2</v>
      </c>
      <c r="F238">
        <f t="shared" si="31"/>
        <v>8.3692834562697563E-2</v>
      </c>
      <c r="G238" s="6" cm="1">
        <f t="array" ref="G238">INDEX('Source Spectra'!B$2:B$1698,_xlfn.XMATCH($A238,'Source Spectra'!B$2:B$1698,-1))</f>
        <v>594.5</v>
      </c>
      <c r="H238" s="6" cm="1">
        <f t="array" ref="H238">INDEX('Source Spectra'!B$2:B$1698,_xlfn.XMATCH($A238,'Source Spectra'!B$2:B$1698,1))</f>
        <v>595.5</v>
      </c>
      <c r="I238" s="6" cm="1">
        <f t="array" ref="I238">INDEX('Source Spectra'!C$2:C$1698,_xlfn.XMATCH($A238,'Source Spectra'!B$2:B$1698,-1))</f>
        <v>1773</v>
      </c>
      <c r="J238" s="6" cm="1">
        <f t="array" ref="J238">INDEX('Source Spectra'!C$2:C$1698,_xlfn.XMATCH($A238,'Source Spectra'!B$2:B$1698,1))</f>
        <v>1782</v>
      </c>
      <c r="K238">
        <f t="shared" si="37"/>
        <v>1777.5</v>
      </c>
      <c r="L238" s="6" cm="1">
        <f t="array" ref="L238">INDEX('Source Spectra'!O$2:O$33,_xlfn.XMATCH($A238,'Source Spectra'!O$2:O$33,-1))</f>
        <v>592</v>
      </c>
      <c r="M238" s="6" cm="1">
        <f t="array" ref="M238">INDEX('Source Spectra'!O$2:O$33,_xlfn.XMATCH($A238,'Source Spectra'!O$2:O$33,1))</f>
        <v>604</v>
      </c>
      <c r="N238" s="6" cm="1">
        <f t="array" ref="N238">INDEX('Source Spectra'!P$2:P$33,_xlfn.XMATCH($A238,'Source Spectra'!O$2:O$33,-1))</f>
        <v>16420.357910249499</v>
      </c>
      <c r="O238" s="6" cm="1">
        <f t="array" ref="O238">INDEX('Source Spectra'!P$2:P$33,_xlfn.XMATCH($A238,'Source Spectra'!O$2:O$33,1))</f>
        <v>16765.687547139449</v>
      </c>
      <c r="P238">
        <f t="shared" si="38"/>
        <v>16506.690319471985</v>
      </c>
      <c r="Q238" s="6" cm="1">
        <f t="array" ref="Q238">INDEX('Source Spectra'!S$2:S$51,_xlfn.XMATCH($A238,'Source Spectra'!S$2:S$51,-1))</f>
        <v>592</v>
      </c>
      <c r="R238" s="6" cm="1">
        <f t="array" ref="R238">INDEX('Source Spectra'!S$2:S$51,_xlfn.XMATCH($A238,'Source Spectra'!S$2:S$51,1))</f>
        <v>604</v>
      </c>
      <c r="S238" s="6" cm="1">
        <f t="array" ref="S238">INDEX('Source Spectra'!T$2:T$51,_xlfn.XMATCH($A238,'Source Spectra'!S$2:S$51,-1))</f>
        <v>2.8858962157221595</v>
      </c>
      <c r="T238" s="6" cm="1">
        <f t="array" ref="T238">INDEX('Source Spectra'!T$2:T$51,_xlfn.XMATCH($A238,'Source Spectra'!S$2:S$51,1))</f>
        <v>2.9465882845384761</v>
      </c>
      <c r="U238">
        <f t="shared" si="39"/>
        <v>2.9010692329262389</v>
      </c>
      <c r="V238" s="6" cm="1">
        <f t="array" ref="V238">INDEX('Source Spectra'!W$2:W$51,_xlfn.XMATCH($A238,'Source Spectra'!W$2:W$51,-1))</f>
        <v>590</v>
      </c>
      <c r="W238" s="6" cm="1">
        <f t="array" ref="W238">INDEX('Source Spectra'!W$2:W$51,_xlfn.XMATCH($A238,'Source Spectra'!W$2:W$51,1))</f>
        <v>600</v>
      </c>
      <c r="X238" s="6" cm="1">
        <f t="array" ref="X238">INDEX('Source Spectra'!X$2:X$51,_xlfn.XMATCH($A238,'Source Spectra'!W$2:W$51,-1))</f>
        <v>2.854893401152518</v>
      </c>
      <c r="Y238" s="6" cm="1">
        <f t="array" ref="Y238">INDEX('Source Spectra'!X$2:X$51,_xlfn.XMATCH($A238,'Source Spectra'!W$2:W$51,1))</f>
        <v>2.9423921726657452</v>
      </c>
      <c r="Z238">
        <f t="shared" si="32"/>
        <v>2.8986427869091314</v>
      </c>
      <c r="AA238" s="6" cm="1">
        <f t="array" ref="AA238">INDEX('Source Spectra'!F$2:F$384,_xlfn.XMATCH($A238,'Source Spectra'!F$2:F$384,-1))</f>
        <v>593.71048176016609</v>
      </c>
      <c r="AB238" s="6" cm="1">
        <f t="array" ref="AB238">INDEX('Source Spectra'!F$2:F$384,_xlfn.XMATCH($A238,'Source Spectra'!F$2:F$384,1))</f>
        <v>599.13600786478605</v>
      </c>
      <c r="AC238" s="6" cm="1">
        <f t="array" ref="AC238">INDEX('Source Spectra'!G$2:G$384,_xlfn.XMATCH($A238,'Source Spectra'!F$2:F$384,-1))</f>
        <v>61.661606185228798</v>
      </c>
      <c r="AD238" s="6" cm="1">
        <f t="array" ref="AD238">INDEX('Source Spectra'!G$2:G$384,_xlfn.XMATCH($A238,'Source Spectra'!F$2:F$384,1))</f>
        <v>60.705944331410898</v>
      </c>
      <c r="AE238">
        <f t="shared" si="40"/>
        <v>61.434468140392504</v>
      </c>
      <c r="AF238" s="6" cm="1">
        <f t="array" ref="AF238">INDEX('Source Spectra'!$AM$2:$AM$49,_xlfn.XMATCH($A238,'Source Spectra'!$AM$2:$AM$49,-1))</f>
        <v>590</v>
      </c>
      <c r="AG238" s="6" cm="1">
        <f t="array" ref="AG238">INDEX('Source Spectra'!$AM$2:$AM$49,_xlfn.XMATCH($A238,'Source Spectra'!$AM$2:$AM$49,1))</f>
        <v>600</v>
      </c>
      <c r="AH238" s="6" cm="1">
        <f t="array" ref="AH238">INDEX('Source Spectra'!$AN$2:$AN$49,_xlfn.XMATCH($A238,'Source Spectra'!$AM$2:$AM$49,-1))</f>
        <v>26.592443089707363</v>
      </c>
      <c r="AI238" s="6" cm="1">
        <f t="array" ref="AI238">INDEX('Source Spectra'!$AN$2:$AN$49,_xlfn.XMATCH($A238,'Source Spectra'!$AM$2:$AM$49,1))</f>
        <v>26.149602789964725</v>
      </c>
      <c r="AJ238">
        <f t="shared" si="33"/>
        <v>26.371022939836045</v>
      </c>
      <c r="AK238" s="6" cm="1">
        <f t="array" ref="AK238">INDEX('Source Spectra'!$AM$2:$AM$49,_xlfn.XMATCH($A238,'Source Spectra'!$AM$2:$AM$49,-1))</f>
        <v>590</v>
      </c>
      <c r="AL238" s="6" cm="1">
        <f t="array" ref="AL238">INDEX('Source Spectra'!$AM$2:$AM$49,_xlfn.XMATCH($A238,'Source Spectra'!$AM$2:$AM$49,1))</f>
        <v>600</v>
      </c>
      <c r="AM238" s="6" cm="1">
        <f t="array" ref="AM238">INDEX('Source Spectra'!$AO$2:$AO$49,_xlfn.XMATCH($A238,'Source Spectra'!$AM$2:$AM$49,-1))</f>
        <v>22.678539783802908</v>
      </c>
      <c r="AN238" s="6" cm="1">
        <f t="array" ref="AN238">INDEX('Source Spectra'!$AO$2:$AO$49,_xlfn.XMATCH($A238,'Source Spectra'!$AM$2:$AM$49,1))</f>
        <v>24.118376749955679</v>
      </c>
      <c r="AO238">
        <f t="shared" si="34"/>
        <v>23.398458266879295</v>
      </c>
      <c r="AP238">
        <f t="shared" si="35"/>
        <v>24.88474060335767</v>
      </c>
      <c r="AQ238" s="6" cm="1">
        <f t="array" ref="AQ238">INDEX('Source Spectra'!AR$2:AR$102,_xlfn.XMATCH($A238,'Source Spectra'!AR$2:AR$102,-1))</f>
        <v>594.81482695064506</v>
      </c>
      <c r="AR238" s="6" cm="1">
        <f t="array" ref="AR238">INDEX('Source Spectra'!AR$2:AR$102,_xlfn.XMATCH($A238,'Source Spectra'!AR$2:AR$102,1))</f>
        <v>621.97980686526205</v>
      </c>
      <c r="AS238" s="6" cm="1">
        <f t="array" ref="AS238">INDEX('Source Spectra'!AS$2:AS$102,_xlfn.XMATCH($A238,'Source Spectra'!AR$2:AR$102,-1))</f>
        <v>0.25156763252379899</v>
      </c>
      <c r="AT238" s="6" cm="1">
        <f t="array" ref="AT238">INDEX('Source Spectra'!AS$2:AS$102,_xlfn.XMATCH($A238,'Source Spectra'!AR$2:AR$102,1))</f>
        <v>0.25432230702700598</v>
      </c>
      <c r="AU238">
        <f t="shared" si="36"/>
        <v>0.25158641006309196</v>
      </c>
    </row>
    <row r="239" spans="1:47" x14ac:dyDescent="0.2">
      <c r="A239">
        <v>596</v>
      </c>
      <c r="B239" s="6" cm="1">
        <f t="array" ref="B239">INDEX('Source Spectra'!J$2:J$27,_xlfn.XMATCH(A239,'Source Spectra'!J$2:J$27,-1))</f>
        <v>566</v>
      </c>
      <c r="C239" s="6" cm="1">
        <f t="array" ref="C239">INDEX('Source Spectra'!J$2:J$27,_xlfn.XMATCH(A239,'Source Spectra'!J$2:J$27,1))</f>
        <v>604</v>
      </c>
      <c r="D239" s="6" cm="1">
        <f t="array" ref="D239">INDEX('Source Spectra'!K$2:K$27,_xlfn.XMATCH(A239,'Source Spectra'!J$2:J$27,-1))</f>
        <v>7.9208377239199101E-2</v>
      </c>
      <c r="E239" s="6" cm="1">
        <f t="array" ref="E239">INDEX('Source Spectra'!K$2:K$27,_xlfn.XMATCH(A239,'Source Spectra'!J$2:J$27,1))</f>
        <v>8.5084562697576402E-2</v>
      </c>
      <c r="F239">
        <f t="shared" si="31"/>
        <v>8.3847471022128556E-2</v>
      </c>
      <c r="G239" s="6" cm="1">
        <f t="array" ref="G239">INDEX('Source Spectra'!B$2:B$1698,_xlfn.XMATCH($A239,'Source Spectra'!B$2:B$1698,-1))</f>
        <v>595.5</v>
      </c>
      <c r="H239" s="6" cm="1">
        <f t="array" ref="H239">INDEX('Source Spectra'!B$2:B$1698,_xlfn.XMATCH($A239,'Source Spectra'!B$2:B$1698,1))</f>
        <v>596.5</v>
      </c>
      <c r="I239" s="6" cm="1">
        <f t="array" ref="I239">INDEX('Source Spectra'!C$2:C$1698,_xlfn.XMATCH($A239,'Source Spectra'!B$2:B$1698,-1))</f>
        <v>1782</v>
      </c>
      <c r="J239" s="6" cm="1">
        <f t="array" ref="J239">INDEX('Source Spectra'!C$2:C$1698,_xlfn.XMATCH($A239,'Source Spectra'!B$2:B$1698,1))</f>
        <v>1805</v>
      </c>
      <c r="K239">
        <f t="shared" si="37"/>
        <v>1793.5</v>
      </c>
      <c r="L239" s="6" cm="1">
        <f t="array" ref="L239">INDEX('Source Spectra'!O$2:O$33,_xlfn.XMATCH($A239,'Source Spectra'!O$2:O$33,-1))</f>
        <v>592</v>
      </c>
      <c r="M239" s="6" cm="1">
        <f t="array" ref="M239">INDEX('Source Spectra'!O$2:O$33,_xlfn.XMATCH($A239,'Source Spectra'!O$2:O$33,1))</f>
        <v>604</v>
      </c>
      <c r="N239" s="6" cm="1">
        <f t="array" ref="N239">INDEX('Source Spectra'!P$2:P$33,_xlfn.XMATCH($A239,'Source Spectra'!O$2:O$33,-1))</f>
        <v>16420.357910249499</v>
      </c>
      <c r="O239" s="6" cm="1">
        <f t="array" ref="O239">INDEX('Source Spectra'!P$2:P$33,_xlfn.XMATCH($A239,'Source Spectra'!O$2:O$33,1))</f>
        <v>16765.687547139449</v>
      </c>
      <c r="P239">
        <f t="shared" si="38"/>
        <v>16535.467789212817</v>
      </c>
      <c r="Q239" s="6" cm="1">
        <f t="array" ref="Q239">INDEX('Source Spectra'!S$2:S$51,_xlfn.XMATCH($A239,'Source Spectra'!S$2:S$51,-1))</f>
        <v>592</v>
      </c>
      <c r="R239" s="6" cm="1">
        <f t="array" ref="R239">INDEX('Source Spectra'!S$2:S$51,_xlfn.XMATCH($A239,'Source Spectra'!S$2:S$51,1))</f>
        <v>604</v>
      </c>
      <c r="S239" s="6" cm="1">
        <f t="array" ref="S239">INDEX('Source Spectra'!T$2:T$51,_xlfn.XMATCH($A239,'Source Spectra'!S$2:S$51,-1))</f>
        <v>2.8858962157221595</v>
      </c>
      <c r="T239" s="6" cm="1">
        <f t="array" ref="T239">INDEX('Source Spectra'!T$2:T$51,_xlfn.XMATCH($A239,'Source Spectra'!S$2:S$51,1))</f>
        <v>2.9465882845384761</v>
      </c>
      <c r="U239">
        <f t="shared" si="39"/>
        <v>2.9061269053275982</v>
      </c>
      <c r="V239" s="6" cm="1">
        <f t="array" ref="V239">INDEX('Source Spectra'!W$2:W$51,_xlfn.XMATCH($A239,'Source Spectra'!W$2:W$51,-1))</f>
        <v>590</v>
      </c>
      <c r="W239" s="6" cm="1">
        <f t="array" ref="W239">INDEX('Source Spectra'!W$2:W$51,_xlfn.XMATCH($A239,'Source Spectra'!W$2:W$51,1))</f>
        <v>600</v>
      </c>
      <c r="X239" s="6" cm="1">
        <f t="array" ref="X239">INDEX('Source Spectra'!X$2:X$51,_xlfn.XMATCH($A239,'Source Spectra'!W$2:W$51,-1))</f>
        <v>2.854893401152518</v>
      </c>
      <c r="Y239" s="6" cm="1">
        <f t="array" ref="Y239">INDEX('Source Spectra'!X$2:X$51,_xlfn.XMATCH($A239,'Source Spectra'!W$2:W$51,1))</f>
        <v>2.9423921726657452</v>
      </c>
      <c r="Z239">
        <f t="shared" si="32"/>
        <v>2.9073926640604544</v>
      </c>
      <c r="AA239" s="6" cm="1">
        <f t="array" ref="AA239">INDEX('Source Spectra'!F$2:F$384,_xlfn.XMATCH($A239,'Source Spectra'!F$2:F$384,-1))</f>
        <v>593.71048176016609</v>
      </c>
      <c r="AB239" s="6" cm="1">
        <f t="array" ref="AB239">INDEX('Source Spectra'!F$2:F$384,_xlfn.XMATCH($A239,'Source Spectra'!F$2:F$384,1))</f>
        <v>599.13600786478605</v>
      </c>
      <c r="AC239" s="6" cm="1">
        <f t="array" ref="AC239">INDEX('Source Spectra'!G$2:G$384,_xlfn.XMATCH($A239,'Source Spectra'!F$2:F$384,-1))</f>
        <v>61.661606185228798</v>
      </c>
      <c r="AD239" s="6" cm="1">
        <f t="array" ref="AD239">INDEX('Source Spectra'!G$2:G$384,_xlfn.XMATCH($A239,'Source Spectra'!F$2:F$384,1))</f>
        <v>60.705944331410898</v>
      </c>
      <c r="AE239">
        <f t="shared" si="40"/>
        <v>61.258326355173899</v>
      </c>
      <c r="AF239" s="6" cm="1">
        <f t="array" ref="AF239">INDEX('Source Spectra'!$AM$2:$AM$49,_xlfn.XMATCH($A239,'Source Spectra'!$AM$2:$AM$49,-1))</f>
        <v>590</v>
      </c>
      <c r="AG239" s="6" cm="1">
        <f t="array" ref="AG239">INDEX('Source Spectra'!$AM$2:$AM$49,_xlfn.XMATCH($A239,'Source Spectra'!$AM$2:$AM$49,1))</f>
        <v>600</v>
      </c>
      <c r="AH239" s="6" cm="1">
        <f t="array" ref="AH239">INDEX('Source Spectra'!$AN$2:$AN$49,_xlfn.XMATCH($A239,'Source Spectra'!$AM$2:$AM$49,-1))</f>
        <v>26.592443089707363</v>
      </c>
      <c r="AI239" s="6" cm="1">
        <f t="array" ref="AI239">INDEX('Source Spectra'!$AN$2:$AN$49,_xlfn.XMATCH($A239,'Source Spectra'!$AM$2:$AM$49,1))</f>
        <v>26.149602789964725</v>
      </c>
      <c r="AJ239">
        <f t="shared" si="33"/>
        <v>26.326738909861781</v>
      </c>
      <c r="AK239" s="6" cm="1">
        <f t="array" ref="AK239">INDEX('Source Spectra'!$AM$2:$AM$49,_xlfn.XMATCH($A239,'Source Spectra'!$AM$2:$AM$49,-1))</f>
        <v>590</v>
      </c>
      <c r="AL239" s="6" cm="1">
        <f t="array" ref="AL239">INDEX('Source Spectra'!$AM$2:$AM$49,_xlfn.XMATCH($A239,'Source Spectra'!$AM$2:$AM$49,1))</f>
        <v>600</v>
      </c>
      <c r="AM239" s="6" cm="1">
        <f t="array" ref="AM239">INDEX('Source Spectra'!$AO$2:$AO$49,_xlfn.XMATCH($A239,'Source Spectra'!$AM$2:$AM$49,-1))</f>
        <v>22.678539783802908</v>
      </c>
      <c r="AN239" s="6" cm="1">
        <f t="array" ref="AN239">INDEX('Source Spectra'!$AO$2:$AO$49,_xlfn.XMATCH($A239,'Source Spectra'!$AM$2:$AM$49,1))</f>
        <v>24.118376749955679</v>
      </c>
      <c r="AO239">
        <f t="shared" si="34"/>
        <v>23.542441963494571</v>
      </c>
      <c r="AP239">
        <f t="shared" si="35"/>
        <v>24.934590436678178</v>
      </c>
      <c r="AQ239" s="6" cm="1">
        <f t="array" ref="AQ239">INDEX('Source Spectra'!AR$2:AR$102,_xlfn.XMATCH($A239,'Source Spectra'!AR$2:AR$102,-1))</f>
        <v>594.81482695064506</v>
      </c>
      <c r="AR239" s="6" cm="1">
        <f t="array" ref="AR239">INDEX('Source Spectra'!AR$2:AR$102,_xlfn.XMATCH($A239,'Source Spectra'!AR$2:AR$102,1))</f>
        <v>621.97980686526205</v>
      </c>
      <c r="AS239" s="6" cm="1">
        <f t="array" ref="AS239">INDEX('Source Spectra'!AS$2:AS$102,_xlfn.XMATCH($A239,'Source Spectra'!AR$2:AR$102,-1))</f>
        <v>0.25156763252379899</v>
      </c>
      <c r="AT239" s="6" cm="1">
        <f t="array" ref="AT239">INDEX('Source Spectra'!AS$2:AS$102,_xlfn.XMATCH($A239,'Source Spectra'!AR$2:AR$102,1))</f>
        <v>0.25432230702700598</v>
      </c>
      <c r="AU239">
        <f t="shared" si="36"/>
        <v>0.25168781542072022</v>
      </c>
    </row>
    <row r="240" spans="1:47" x14ac:dyDescent="0.2">
      <c r="A240">
        <v>597</v>
      </c>
      <c r="B240" s="6" cm="1">
        <f t="array" ref="B240">INDEX('Source Spectra'!J$2:J$27,_xlfn.XMATCH(A240,'Source Spectra'!J$2:J$27,-1))</f>
        <v>566</v>
      </c>
      <c r="C240" s="6" cm="1">
        <f t="array" ref="C240">INDEX('Source Spectra'!J$2:J$27,_xlfn.XMATCH(A240,'Source Spectra'!J$2:J$27,1))</f>
        <v>604</v>
      </c>
      <c r="D240" s="6" cm="1">
        <f t="array" ref="D240">INDEX('Source Spectra'!K$2:K$27,_xlfn.XMATCH(A240,'Source Spectra'!J$2:J$27,-1))</f>
        <v>7.9208377239199101E-2</v>
      </c>
      <c r="E240" s="6" cm="1">
        <f t="array" ref="E240">INDEX('Source Spectra'!K$2:K$27,_xlfn.XMATCH(A240,'Source Spectra'!J$2:J$27,1))</f>
        <v>8.5084562697576402E-2</v>
      </c>
      <c r="F240">
        <f t="shared" si="31"/>
        <v>8.4002107481559535E-2</v>
      </c>
      <c r="G240" s="6" cm="1">
        <f t="array" ref="G240">INDEX('Source Spectra'!B$2:B$1698,_xlfn.XMATCH($A240,'Source Spectra'!B$2:B$1698,-1))</f>
        <v>596.5</v>
      </c>
      <c r="H240" s="6" cm="1">
        <f t="array" ref="H240">INDEX('Source Spectra'!B$2:B$1698,_xlfn.XMATCH($A240,'Source Spectra'!B$2:B$1698,1))</f>
        <v>597.5</v>
      </c>
      <c r="I240" s="6" cm="1">
        <f t="array" ref="I240">INDEX('Source Spectra'!C$2:C$1698,_xlfn.XMATCH($A240,'Source Spectra'!B$2:B$1698,-1))</f>
        <v>1805</v>
      </c>
      <c r="J240" s="6" cm="1">
        <f t="array" ref="J240">INDEX('Source Spectra'!C$2:C$1698,_xlfn.XMATCH($A240,'Source Spectra'!B$2:B$1698,1))</f>
        <v>1780</v>
      </c>
      <c r="K240">
        <f t="shared" si="37"/>
        <v>1792.5</v>
      </c>
      <c r="L240" s="6" cm="1">
        <f t="array" ref="L240">INDEX('Source Spectra'!O$2:O$33,_xlfn.XMATCH($A240,'Source Spectra'!O$2:O$33,-1))</f>
        <v>592</v>
      </c>
      <c r="M240" s="6" cm="1">
        <f t="array" ref="M240">INDEX('Source Spectra'!O$2:O$33,_xlfn.XMATCH($A240,'Source Spectra'!O$2:O$33,1))</f>
        <v>604</v>
      </c>
      <c r="N240" s="6" cm="1">
        <f t="array" ref="N240">INDEX('Source Spectra'!P$2:P$33,_xlfn.XMATCH($A240,'Source Spectra'!O$2:O$33,-1))</f>
        <v>16420.357910249499</v>
      </c>
      <c r="O240" s="6" cm="1">
        <f t="array" ref="O240">INDEX('Source Spectra'!P$2:P$33,_xlfn.XMATCH($A240,'Source Spectra'!O$2:O$33,1))</f>
        <v>16765.687547139449</v>
      </c>
      <c r="P240">
        <f t="shared" si="38"/>
        <v>16564.245258953644</v>
      </c>
      <c r="Q240" s="6" cm="1">
        <f t="array" ref="Q240">INDEX('Source Spectra'!S$2:S$51,_xlfn.XMATCH($A240,'Source Spectra'!S$2:S$51,-1))</f>
        <v>592</v>
      </c>
      <c r="R240" s="6" cm="1">
        <f t="array" ref="R240">INDEX('Source Spectra'!S$2:S$51,_xlfn.XMATCH($A240,'Source Spectra'!S$2:S$51,1))</f>
        <v>604</v>
      </c>
      <c r="S240" s="6" cm="1">
        <f t="array" ref="S240">INDEX('Source Spectra'!T$2:T$51,_xlfn.XMATCH($A240,'Source Spectra'!S$2:S$51,-1))</f>
        <v>2.8858962157221595</v>
      </c>
      <c r="T240" s="6" cm="1">
        <f t="array" ref="T240">INDEX('Source Spectra'!T$2:T$51,_xlfn.XMATCH($A240,'Source Spectra'!S$2:S$51,1))</f>
        <v>2.9465882845384761</v>
      </c>
      <c r="U240">
        <f t="shared" si="39"/>
        <v>2.911184577728958</v>
      </c>
      <c r="V240" s="6" cm="1">
        <f t="array" ref="V240">INDEX('Source Spectra'!W$2:W$51,_xlfn.XMATCH($A240,'Source Spectra'!W$2:W$51,-1))</f>
        <v>590</v>
      </c>
      <c r="W240" s="6" cm="1">
        <f t="array" ref="W240">INDEX('Source Spectra'!W$2:W$51,_xlfn.XMATCH($A240,'Source Spectra'!W$2:W$51,1))</f>
        <v>600</v>
      </c>
      <c r="X240" s="6" cm="1">
        <f t="array" ref="X240">INDEX('Source Spectra'!X$2:X$51,_xlfn.XMATCH($A240,'Source Spectra'!W$2:W$51,-1))</f>
        <v>2.854893401152518</v>
      </c>
      <c r="Y240" s="6" cm="1">
        <f t="array" ref="Y240">INDEX('Source Spectra'!X$2:X$51,_xlfn.XMATCH($A240,'Source Spectra'!W$2:W$51,1))</f>
        <v>2.9423921726657452</v>
      </c>
      <c r="Z240">
        <f t="shared" si="32"/>
        <v>2.916142541211777</v>
      </c>
      <c r="AA240" s="6" cm="1">
        <f t="array" ref="AA240">INDEX('Source Spectra'!F$2:F$384,_xlfn.XMATCH($A240,'Source Spectra'!F$2:F$384,-1))</f>
        <v>593.71048176016609</v>
      </c>
      <c r="AB240" s="6" cm="1">
        <f t="array" ref="AB240">INDEX('Source Spectra'!F$2:F$384,_xlfn.XMATCH($A240,'Source Spectra'!F$2:F$384,1))</f>
        <v>599.13600786478605</v>
      </c>
      <c r="AC240" s="6" cm="1">
        <f t="array" ref="AC240">INDEX('Source Spectra'!G$2:G$384,_xlfn.XMATCH($A240,'Source Spectra'!F$2:F$384,-1))</f>
        <v>61.661606185228798</v>
      </c>
      <c r="AD240" s="6" cm="1">
        <f t="array" ref="AD240">INDEX('Source Spectra'!G$2:G$384,_xlfn.XMATCH($A240,'Source Spectra'!F$2:F$384,1))</f>
        <v>60.705944331410898</v>
      </c>
      <c r="AE240">
        <f t="shared" si="40"/>
        <v>61.082184569955295</v>
      </c>
      <c r="AF240" s="6" cm="1">
        <f t="array" ref="AF240">INDEX('Source Spectra'!$AM$2:$AM$49,_xlfn.XMATCH($A240,'Source Spectra'!$AM$2:$AM$49,-1))</f>
        <v>590</v>
      </c>
      <c r="AG240" s="6" cm="1">
        <f t="array" ref="AG240">INDEX('Source Spectra'!$AM$2:$AM$49,_xlfn.XMATCH($A240,'Source Spectra'!$AM$2:$AM$49,1))</f>
        <v>600</v>
      </c>
      <c r="AH240" s="6" cm="1">
        <f t="array" ref="AH240">INDEX('Source Spectra'!$AN$2:$AN$49,_xlfn.XMATCH($A240,'Source Spectra'!$AM$2:$AM$49,-1))</f>
        <v>26.592443089707363</v>
      </c>
      <c r="AI240" s="6" cm="1">
        <f t="array" ref="AI240">INDEX('Source Spectra'!$AN$2:$AN$49,_xlfn.XMATCH($A240,'Source Spectra'!$AM$2:$AM$49,1))</f>
        <v>26.149602789964725</v>
      </c>
      <c r="AJ240">
        <f t="shared" si="33"/>
        <v>26.282454879887517</v>
      </c>
      <c r="AK240" s="6" cm="1">
        <f t="array" ref="AK240">INDEX('Source Spectra'!$AM$2:$AM$49,_xlfn.XMATCH($A240,'Source Spectra'!$AM$2:$AM$49,-1))</f>
        <v>590</v>
      </c>
      <c r="AL240" s="6" cm="1">
        <f t="array" ref="AL240">INDEX('Source Spectra'!$AM$2:$AM$49,_xlfn.XMATCH($A240,'Source Spectra'!$AM$2:$AM$49,1))</f>
        <v>600</v>
      </c>
      <c r="AM240" s="6" cm="1">
        <f t="array" ref="AM240">INDEX('Source Spectra'!$AO$2:$AO$49,_xlfn.XMATCH($A240,'Source Spectra'!$AM$2:$AM$49,-1))</f>
        <v>22.678539783802908</v>
      </c>
      <c r="AN240" s="6" cm="1">
        <f t="array" ref="AN240">INDEX('Source Spectra'!$AO$2:$AO$49,_xlfn.XMATCH($A240,'Source Spectra'!$AM$2:$AM$49,1))</f>
        <v>24.118376749955679</v>
      </c>
      <c r="AO240">
        <f t="shared" si="34"/>
        <v>23.686425660109848</v>
      </c>
      <c r="AP240">
        <f t="shared" si="35"/>
        <v>24.984440269998682</v>
      </c>
      <c r="AQ240" s="6" cm="1">
        <f t="array" ref="AQ240">INDEX('Source Spectra'!AR$2:AR$102,_xlfn.XMATCH($A240,'Source Spectra'!AR$2:AR$102,-1))</f>
        <v>594.81482695064506</v>
      </c>
      <c r="AR240" s="6" cm="1">
        <f t="array" ref="AR240">INDEX('Source Spectra'!AR$2:AR$102,_xlfn.XMATCH($A240,'Source Spectra'!AR$2:AR$102,1))</f>
        <v>621.97980686526205</v>
      </c>
      <c r="AS240" s="6" cm="1">
        <f t="array" ref="AS240">INDEX('Source Spectra'!AS$2:AS$102,_xlfn.XMATCH($A240,'Source Spectra'!AR$2:AR$102,-1))</f>
        <v>0.25156763252379899</v>
      </c>
      <c r="AT240" s="6" cm="1">
        <f t="array" ref="AT240">INDEX('Source Spectra'!AS$2:AS$102,_xlfn.XMATCH($A240,'Source Spectra'!AR$2:AR$102,1))</f>
        <v>0.25432230702700598</v>
      </c>
      <c r="AU240">
        <f t="shared" si="36"/>
        <v>0.25178922077834853</v>
      </c>
    </row>
    <row r="241" spans="1:47" x14ac:dyDescent="0.2">
      <c r="A241">
        <v>598</v>
      </c>
      <c r="B241" s="6" cm="1">
        <f t="array" ref="B241">INDEX('Source Spectra'!J$2:J$27,_xlfn.XMATCH(A241,'Source Spectra'!J$2:J$27,-1))</f>
        <v>566</v>
      </c>
      <c r="C241" s="6" cm="1">
        <f t="array" ref="C241">INDEX('Source Spectra'!J$2:J$27,_xlfn.XMATCH(A241,'Source Spectra'!J$2:J$27,1))</f>
        <v>604</v>
      </c>
      <c r="D241" s="6" cm="1">
        <f t="array" ref="D241">INDEX('Source Spectra'!K$2:K$27,_xlfn.XMATCH(A241,'Source Spectra'!J$2:J$27,-1))</f>
        <v>7.9208377239199101E-2</v>
      </c>
      <c r="E241" s="6" cm="1">
        <f t="array" ref="E241">INDEX('Source Spectra'!K$2:K$27,_xlfn.XMATCH(A241,'Source Spectra'!J$2:J$27,1))</f>
        <v>8.5084562697576402E-2</v>
      </c>
      <c r="F241">
        <f t="shared" si="31"/>
        <v>8.4156743940990514E-2</v>
      </c>
      <c r="G241" s="6" cm="1">
        <f t="array" ref="G241">INDEX('Source Spectra'!B$2:B$1698,_xlfn.XMATCH($A241,'Source Spectra'!B$2:B$1698,-1))</f>
        <v>597.5</v>
      </c>
      <c r="H241" s="6" cm="1">
        <f t="array" ref="H241">INDEX('Source Spectra'!B$2:B$1698,_xlfn.XMATCH($A241,'Source Spectra'!B$2:B$1698,1))</f>
        <v>598.5</v>
      </c>
      <c r="I241" s="6" cm="1">
        <f t="array" ref="I241">INDEX('Source Spectra'!C$2:C$1698,_xlfn.XMATCH($A241,'Source Spectra'!B$2:B$1698,-1))</f>
        <v>1780</v>
      </c>
      <c r="J241" s="6" cm="1">
        <f t="array" ref="J241">INDEX('Source Spectra'!C$2:C$1698,_xlfn.XMATCH($A241,'Source Spectra'!B$2:B$1698,1))</f>
        <v>1757</v>
      </c>
      <c r="K241">
        <f t="shared" si="37"/>
        <v>1768.5</v>
      </c>
      <c r="L241" s="6" cm="1">
        <f t="array" ref="L241">INDEX('Source Spectra'!O$2:O$33,_xlfn.XMATCH($A241,'Source Spectra'!O$2:O$33,-1))</f>
        <v>592</v>
      </c>
      <c r="M241" s="6" cm="1">
        <f t="array" ref="M241">INDEX('Source Spectra'!O$2:O$33,_xlfn.XMATCH($A241,'Source Spectra'!O$2:O$33,1))</f>
        <v>604</v>
      </c>
      <c r="N241" s="6" cm="1">
        <f t="array" ref="N241">INDEX('Source Spectra'!P$2:P$33,_xlfn.XMATCH($A241,'Source Spectra'!O$2:O$33,-1))</f>
        <v>16420.357910249499</v>
      </c>
      <c r="O241" s="6" cm="1">
        <f t="array" ref="O241">INDEX('Source Spectra'!P$2:P$33,_xlfn.XMATCH($A241,'Source Spectra'!O$2:O$33,1))</f>
        <v>16765.687547139449</v>
      </c>
      <c r="P241">
        <f t="shared" si="38"/>
        <v>16593.022728694472</v>
      </c>
      <c r="Q241" s="6" cm="1">
        <f t="array" ref="Q241">INDEX('Source Spectra'!S$2:S$51,_xlfn.XMATCH($A241,'Source Spectra'!S$2:S$51,-1))</f>
        <v>592</v>
      </c>
      <c r="R241" s="6" cm="1">
        <f t="array" ref="R241">INDEX('Source Spectra'!S$2:S$51,_xlfn.XMATCH($A241,'Source Spectra'!S$2:S$51,1))</f>
        <v>604</v>
      </c>
      <c r="S241" s="6" cm="1">
        <f t="array" ref="S241">INDEX('Source Spectra'!T$2:T$51,_xlfn.XMATCH($A241,'Source Spectra'!S$2:S$51,-1))</f>
        <v>2.8858962157221595</v>
      </c>
      <c r="T241" s="6" cm="1">
        <f t="array" ref="T241">INDEX('Source Spectra'!T$2:T$51,_xlfn.XMATCH($A241,'Source Spectra'!S$2:S$51,1))</f>
        <v>2.9465882845384761</v>
      </c>
      <c r="U241">
        <f t="shared" si="39"/>
        <v>2.9162422501303178</v>
      </c>
      <c r="V241" s="6" cm="1">
        <f t="array" ref="V241">INDEX('Source Spectra'!W$2:W$51,_xlfn.XMATCH($A241,'Source Spectra'!W$2:W$51,-1))</f>
        <v>590</v>
      </c>
      <c r="W241" s="6" cm="1">
        <f t="array" ref="W241">INDEX('Source Spectra'!W$2:W$51,_xlfn.XMATCH($A241,'Source Spectra'!W$2:W$51,1))</f>
        <v>600</v>
      </c>
      <c r="X241" s="6" cm="1">
        <f t="array" ref="X241">INDEX('Source Spectra'!X$2:X$51,_xlfn.XMATCH($A241,'Source Spectra'!W$2:W$51,-1))</f>
        <v>2.854893401152518</v>
      </c>
      <c r="Y241" s="6" cm="1">
        <f t="array" ref="Y241">INDEX('Source Spectra'!X$2:X$51,_xlfn.XMATCH($A241,'Source Spectra'!W$2:W$51,1))</f>
        <v>2.9423921726657452</v>
      </c>
      <c r="Z241">
        <f t="shared" si="32"/>
        <v>2.9248924183630995</v>
      </c>
      <c r="AA241" s="6" cm="1">
        <f t="array" ref="AA241">INDEX('Source Spectra'!F$2:F$384,_xlfn.XMATCH($A241,'Source Spectra'!F$2:F$384,-1))</f>
        <v>593.71048176016609</v>
      </c>
      <c r="AB241" s="6" cm="1">
        <f t="array" ref="AB241">INDEX('Source Spectra'!F$2:F$384,_xlfn.XMATCH($A241,'Source Spectra'!F$2:F$384,1))</f>
        <v>599.13600786478605</v>
      </c>
      <c r="AC241" s="6" cm="1">
        <f t="array" ref="AC241">INDEX('Source Spectra'!G$2:G$384,_xlfn.XMATCH($A241,'Source Spectra'!F$2:F$384,-1))</f>
        <v>61.661606185228798</v>
      </c>
      <c r="AD241" s="6" cm="1">
        <f t="array" ref="AD241">INDEX('Source Spectra'!G$2:G$384,_xlfn.XMATCH($A241,'Source Spectra'!F$2:F$384,1))</f>
        <v>60.705944331410898</v>
      </c>
      <c r="AE241">
        <f t="shared" si="40"/>
        <v>60.906042784736691</v>
      </c>
      <c r="AF241" s="6" cm="1">
        <f t="array" ref="AF241">INDEX('Source Spectra'!$AM$2:$AM$49,_xlfn.XMATCH($A241,'Source Spectra'!$AM$2:$AM$49,-1))</f>
        <v>590</v>
      </c>
      <c r="AG241" s="6" cm="1">
        <f t="array" ref="AG241">INDEX('Source Spectra'!$AM$2:$AM$49,_xlfn.XMATCH($A241,'Source Spectra'!$AM$2:$AM$49,1))</f>
        <v>600</v>
      </c>
      <c r="AH241" s="6" cm="1">
        <f t="array" ref="AH241">INDEX('Source Spectra'!$AN$2:$AN$49,_xlfn.XMATCH($A241,'Source Spectra'!$AM$2:$AM$49,-1))</f>
        <v>26.592443089707363</v>
      </c>
      <c r="AI241" s="6" cm="1">
        <f t="array" ref="AI241">INDEX('Source Spectra'!$AN$2:$AN$49,_xlfn.XMATCH($A241,'Source Spectra'!$AM$2:$AM$49,1))</f>
        <v>26.149602789964725</v>
      </c>
      <c r="AJ241">
        <f t="shared" si="33"/>
        <v>26.238170849913253</v>
      </c>
      <c r="AK241" s="6" cm="1">
        <f t="array" ref="AK241">INDEX('Source Spectra'!$AM$2:$AM$49,_xlfn.XMATCH($A241,'Source Spectra'!$AM$2:$AM$49,-1))</f>
        <v>590</v>
      </c>
      <c r="AL241" s="6" cm="1">
        <f t="array" ref="AL241">INDEX('Source Spectra'!$AM$2:$AM$49,_xlfn.XMATCH($A241,'Source Spectra'!$AM$2:$AM$49,1))</f>
        <v>600</v>
      </c>
      <c r="AM241" s="6" cm="1">
        <f t="array" ref="AM241">INDEX('Source Spectra'!$AO$2:$AO$49,_xlfn.XMATCH($A241,'Source Spectra'!$AM$2:$AM$49,-1))</f>
        <v>22.678539783802908</v>
      </c>
      <c r="AN241" s="6" cm="1">
        <f t="array" ref="AN241">INDEX('Source Spectra'!$AO$2:$AO$49,_xlfn.XMATCH($A241,'Source Spectra'!$AM$2:$AM$49,1))</f>
        <v>24.118376749955679</v>
      </c>
      <c r="AO241">
        <f t="shared" si="34"/>
        <v>23.830409356725124</v>
      </c>
      <c r="AP241">
        <f t="shared" si="35"/>
        <v>25.034290103319186</v>
      </c>
      <c r="AQ241" s="6" cm="1">
        <f t="array" ref="AQ241">INDEX('Source Spectra'!AR$2:AR$102,_xlfn.XMATCH($A241,'Source Spectra'!AR$2:AR$102,-1))</f>
        <v>594.81482695064506</v>
      </c>
      <c r="AR241" s="6" cm="1">
        <f t="array" ref="AR241">INDEX('Source Spectra'!AR$2:AR$102,_xlfn.XMATCH($A241,'Source Spectra'!AR$2:AR$102,1))</f>
        <v>621.97980686526205</v>
      </c>
      <c r="AS241" s="6" cm="1">
        <f t="array" ref="AS241">INDEX('Source Spectra'!AS$2:AS$102,_xlfn.XMATCH($A241,'Source Spectra'!AR$2:AR$102,-1))</f>
        <v>0.25156763252379899</v>
      </c>
      <c r="AT241" s="6" cm="1">
        <f t="array" ref="AT241">INDEX('Source Spectra'!AS$2:AS$102,_xlfn.XMATCH($A241,'Source Spectra'!AR$2:AR$102,1))</f>
        <v>0.25432230702700598</v>
      </c>
      <c r="AU241">
        <f t="shared" si="36"/>
        <v>0.25189062613597679</v>
      </c>
    </row>
    <row r="242" spans="1:47" x14ac:dyDescent="0.2">
      <c r="A242">
        <v>599</v>
      </c>
      <c r="B242" s="6" cm="1">
        <f t="array" ref="B242">INDEX('Source Spectra'!J$2:J$27,_xlfn.XMATCH(A242,'Source Spectra'!J$2:J$27,-1))</f>
        <v>566</v>
      </c>
      <c r="C242" s="6" cm="1">
        <f t="array" ref="C242">INDEX('Source Spectra'!J$2:J$27,_xlfn.XMATCH(A242,'Source Spectra'!J$2:J$27,1))</f>
        <v>604</v>
      </c>
      <c r="D242" s="6" cm="1">
        <f t="array" ref="D242">INDEX('Source Spectra'!K$2:K$27,_xlfn.XMATCH(A242,'Source Spectra'!J$2:J$27,-1))</f>
        <v>7.9208377239199101E-2</v>
      </c>
      <c r="E242" s="6" cm="1">
        <f t="array" ref="E242">INDEX('Source Spectra'!K$2:K$27,_xlfn.XMATCH(A242,'Source Spectra'!J$2:J$27,1))</f>
        <v>8.5084562697576402E-2</v>
      </c>
      <c r="F242">
        <f t="shared" si="31"/>
        <v>8.4311380400421493E-2</v>
      </c>
      <c r="G242" s="6" cm="1">
        <f t="array" ref="G242">INDEX('Source Spectra'!B$2:B$1698,_xlfn.XMATCH($A242,'Source Spectra'!B$2:B$1698,-1))</f>
        <v>598.5</v>
      </c>
      <c r="H242" s="6" cm="1">
        <f t="array" ref="H242">INDEX('Source Spectra'!B$2:B$1698,_xlfn.XMATCH($A242,'Source Spectra'!B$2:B$1698,1))</f>
        <v>599.5</v>
      </c>
      <c r="I242" s="6" cm="1">
        <f t="array" ref="I242">INDEX('Source Spectra'!C$2:C$1698,_xlfn.XMATCH($A242,'Source Spectra'!B$2:B$1698,-1))</f>
        <v>1757</v>
      </c>
      <c r="J242" s="6" cm="1">
        <f t="array" ref="J242">INDEX('Source Spectra'!C$2:C$1698,_xlfn.XMATCH($A242,'Source Spectra'!B$2:B$1698,1))</f>
        <v>1774</v>
      </c>
      <c r="K242">
        <f t="shared" si="37"/>
        <v>1765.5</v>
      </c>
      <c r="L242" s="6" cm="1">
        <f t="array" ref="L242">INDEX('Source Spectra'!O$2:O$33,_xlfn.XMATCH($A242,'Source Spectra'!O$2:O$33,-1))</f>
        <v>592</v>
      </c>
      <c r="M242" s="6" cm="1">
        <f t="array" ref="M242">INDEX('Source Spectra'!O$2:O$33,_xlfn.XMATCH($A242,'Source Spectra'!O$2:O$33,1))</f>
        <v>604</v>
      </c>
      <c r="N242" s="6" cm="1">
        <f t="array" ref="N242">INDEX('Source Spectra'!P$2:P$33,_xlfn.XMATCH($A242,'Source Spectra'!O$2:O$33,-1))</f>
        <v>16420.357910249499</v>
      </c>
      <c r="O242" s="6" cm="1">
        <f t="array" ref="O242">INDEX('Source Spectra'!P$2:P$33,_xlfn.XMATCH($A242,'Source Spectra'!O$2:O$33,1))</f>
        <v>16765.687547139449</v>
      </c>
      <c r="P242">
        <f t="shared" si="38"/>
        <v>16621.800198435303</v>
      </c>
      <c r="Q242" s="6" cm="1">
        <f t="array" ref="Q242">INDEX('Source Spectra'!S$2:S$51,_xlfn.XMATCH($A242,'Source Spectra'!S$2:S$51,-1))</f>
        <v>592</v>
      </c>
      <c r="R242" s="6" cm="1">
        <f t="array" ref="R242">INDEX('Source Spectra'!S$2:S$51,_xlfn.XMATCH($A242,'Source Spectra'!S$2:S$51,1))</f>
        <v>604</v>
      </c>
      <c r="S242" s="6" cm="1">
        <f t="array" ref="S242">INDEX('Source Spectra'!T$2:T$51,_xlfn.XMATCH($A242,'Source Spectra'!S$2:S$51,-1))</f>
        <v>2.8858962157221595</v>
      </c>
      <c r="T242" s="6" cm="1">
        <f t="array" ref="T242">INDEX('Source Spectra'!T$2:T$51,_xlfn.XMATCH($A242,'Source Spectra'!S$2:S$51,1))</f>
        <v>2.9465882845384761</v>
      </c>
      <c r="U242">
        <f t="shared" si="39"/>
        <v>2.9212999225316776</v>
      </c>
      <c r="V242" s="6" cm="1">
        <f t="array" ref="V242">INDEX('Source Spectra'!W$2:W$51,_xlfn.XMATCH($A242,'Source Spectra'!W$2:W$51,-1))</f>
        <v>590</v>
      </c>
      <c r="W242" s="6" cm="1">
        <f t="array" ref="W242">INDEX('Source Spectra'!W$2:W$51,_xlfn.XMATCH($A242,'Source Spectra'!W$2:W$51,1))</f>
        <v>600</v>
      </c>
      <c r="X242" s="6" cm="1">
        <f t="array" ref="X242">INDEX('Source Spectra'!X$2:X$51,_xlfn.XMATCH($A242,'Source Spectra'!W$2:W$51,-1))</f>
        <v>2.854893401152518</v>
      </c>
      <c r="Y242" s="6" cm="1">
        <f t="array" ref="Y242">INDEX('Source Spectra'!X$2:X$51,_xlfn.XMATCH($A242,'Source Spectra'!W$2:W$51,1))</f>
        <v>2.9423921726657452</v>
      </c>
      <c r="Z242">
        <f t="shared" si="32"/>
        <v>2.9336422955144226</v>
      </c>
      <c r="AA242" s="6" cm="1">
        <f t="array" ref="AA242">INDEX('Source Spectra'!F$2:F$384,_xlfn.XMATCH($A242,'Source Spectra'!F$2:F$384,-1))</f>
        <v>593.71048176016609</v>
      </c>
      <c r="AB242" s="6" cm="1">
        <f t="array" ref="AB242">INDEX('Source Spectra'!F$2:F$384,_xlfn.XMATCH($A242,'Source Spectra'!F$2:F$384,1))</f>
        <v>599.13600786478605</v>
      </c>
      <c r="AC242" s="6" cm="1">
        <f t="array" ref="AC242">INDEX('Source Spectra'!G$2:G$384,_xlfn.XMATCH($A242,'Source Spectra'!F$2:F$384,-1))</f>
        <v>61.661606185228798</v>
      </c>
      <c r="AD242" s="6" cm="1">
        <f t="array" ref="AD242">INDEX('Source Spectra'!G$2:G$384,_xlfn.XMATCH($A242,'Source Spectra'!F$2:F$384,1))</f>
        <v>60.705944331410898</v>
      </c>
      <c r="AE242">
        <f t="shared" si="40"/>
        <v>60.729900999518087</v>
      </c>
      <c r="AF242" s="6" cm="1">
        <f t="array" ref="AF242">INDEX('Source Spectra'!$AM$2:$AM$49,_xlfn.XMATCH($A242,'Source Spectra'!$AM$2:$AM$49,-1))</f>
        <v>590</v>
      </c>
      <c r="AG242" s="6" cm="1">
        <f t="array" ref="AG242">INDEX('Source Spectra'!$AM$2:$AM$49,_xlfn.XMATCH($A242,'Source Spectra'!$AM$2:$AM$49,1))</f>
        <v>600</v>
      </c>
      <c r="AH242" s="6" cm="1">
        <f t="array" ref="AH242">INDEX('Source Spectra'!$AN$2:$AN$49,_xlfn.XMATCH($A242,'Source Spectra'!$AM$2:$AM$49,-1))</f>
        <v>26.592443089707363</v>
      </c>
      <c r="AI242" s="6" cm="1">
        <f t="array" ref="AI242">INDEX('Source Spectra'!$AN$2:$AN$49,_xlfn.XMATCH($A242,'Source Spectra'!$AM$2:$AM$49,1))</f>
        <v>26.149602789964725</v>
      </c>
      <c r="AJ242">
        <f t="shared" si="33"/>
        <v>26.193886819938989</v>
      </c>
      <c r="AK242" s="6" cm="1">
        <f t="array" ref="AK242">INDEX('Source Spectra'!$AM$2:$AM$49,_xlfn.XMATCH($A242,'Source Spectra'!$AM$2:$AM$49,-1))</f>
        <v>590</v>
      </c>
      <c r="AL242" s="6" cm="1">
        <f t="array" ref="AL242">INDEX('Source Spectra'!$AM$2:$AM$49,_xlfn.XMATCH($A242,'Source Spectra'!$AM$2:$AM$49,1))</f>
        <v>600</v>
      </c>
      <c r="AM242" s="6" cm="1">
        <f t="array" ref="AM242">INDEX('Source Spectra'!$AO$2:$AO$49,_xlfn.XMATCH($A242,'Source Spectra'!$AM$2:$AM$49,-1))</f>
        <v>22.678539783802908</v>
      </c>
      <c r="AN242" s="6" cm="1">
        <f t="array" ref="AN242">INDEX('Source Spectra'!$AO$2:$AO$49,_xlfn.XMATCH($A242,'Source Spectra'!$AM$2:$AM$49,1))</f>
        <v>24.118376749955679</v>
      </c>
      <c r="AO242">
        <f t="shared" si="34"/>
        <v>23.974393053340403</v>
      </c>
      <c r="AP242">
        <f t="shared" si="35"/>
        <v>25.084139936639694</v>
      </c>
      <c r="AQ242" s="6" cm="1">
        <f t="array" ref="AQ242">INDEX('Source Spectra'!AR$2:AR$102,_xlfn.XMATCH($A242,'Source Spectra'!AR$2:AR$102,-1))</f>
        <v>594.81482695064506</v>
      </c>
      <c r="AR242" s="6" cm="1">
        <f t="array" ref="AR242">INDEX('Source Spectra'!AR$2:AR$102,_xlfn.XMATCH($A242,'Source Spectra'!AR$2:AR$102,1))</f>
        <v>621.97980686526205</v>
      </c>
      <c r="AS242" s="6" cm="1">
        <f t="array" ref="AS242">INDEX('Source Spectra'!AS$2:AS$102,_xlfn.XMATCH($A242,'Source Spectra'!AR$2:AR$102,-1))</f>
        <v>0.25156763252379899</v>
      </c>
      <c r="AT242" s="6" cm="1">
        <f t="array" ref="AT242">INDEX('Source Spectra'!AS$2:AS$102,_xlfn.XMATCH($A242,'Source Spectra'!AR$2:AR$102,1))</f>
        <v>0.25432230702700598</v>
      </c>
      <c r="AU242">
        <f t="shared" si="36"/>
        <v>0.25199203149360511</v>
      </c>
    </row>
    <row r="243" spans="1:47" x14ac:dyDescent="0.2">
      <c r="A243">
        <v>600</v>
      </c>
      <c r="B243" s="6" cm="1">
        <f t="array" ref="B243">INDEX('Source Spectra'!J$2:J$27,_xlfn.XMATCH(A243,'Source Spectra'!J$2:J$27,-1))</f>
        <v>566</v>
      </c>
      <c r="C243" s="6" cm="1">
        <f t="array" ref="C243">INDEX('Source Spectra'!J$2:J$27,_xlfn.XMATCH(A243,'Source Spectra'!J$2:J$27,1))</f>
        <v>604</v>
      </c>
      <c r="D243" s="6" cm="1">
        <f t="array" ref="D243">INDEX('Source Spectra'!K$2:K$27,_xlfn.XMATCH(A243,'Source Spectra'!J$2:J$27,-1))</f>
        <v>7.9208377239199101E-2</v>
      </c>
      <c r="E243" s="6" cm="1">
        <f t="array" ref="E243">INDEX('Source Spectra'!K$2:K$27,_xlfn.XMATCH(A243,'Source Spectra'!J$2:J$27,1))</f>
        <v>8.5084562697576402E-2</v>
      </c>
      <c r="F243">
        <f t="shared" si="31"/>
        <v>8.4466016859852472E-2</v>
      </c>
      <c r="G243" s="6" cm="1">
        <f t="array" ref="G243">INDEX('Source Spectra'!B$2:B$1698,_xlfn.XMATCH($A243,'Source Spectra'!B$2:B$1698,-1))</f>
        <v>599.5</v>
      </c>
      <c r="H243" s="6" cm="1">
        <f t="array" ref="H243">INDEX('Source Spectra'!B$2:B$1698,_xlfn.XMATCH($A243,'Source Spectra'!B$2:B$1698,1))</f>
        <v>600.5</v>
      </c>
      <c r="I243" s="6" cm="1">
        <f t="array" ref="I243">INDEX('Source Spectra'!C$2:C$1698,_xlfn.XMATCH($A243,'Source Spectra'!B$2:B$1698,-1))</f>
        <v>1774</v>
      </c>
      <c r="J243" s="6" cm="1">
        <f t="array" ref="J243">INDEX('Source Spectra'!C$2:C$1698,_xlfn.XMATCH($A243,'Source Spectra'!B$2:B$1698,1))</f>
        <v>1746</v>
      </c>
      <c r="K243">
        <f t="shared" si="37"/>
        <v>1760</v>
      </c>
      <c r="L243" s="6" cm="1">
        <f t="array" ref="L243">INDEX('Source Spectra'!O$2:O$33,_xlfn.XMATCH($A243,'Source Spectra'!O$2:O$33,-1))</f>
        <v>592</v>
      </c>
      <c r="M243" s="6" cm="1">
        <f t="array" ref="M243">INDEX('Source Spectra'!O$2:O$33,_xlfn.XMATCH($A243,'Source Spectra'!O$2:O$33,1))</f>
        <v>604</v>
      </c>
      <c r="N243" s="6" cm="1">
        <f t="array" ref="N243">INDEX('Source Spectra'!P$2:P$33,_xlfn.XMATCH($A243,'Source Spectra'!O$2:O$33,-1))</f>
        <v>16420.357910249499</v>
      </c>
      <c r="O243" s="6" cm="1">
        <f t="array" ref="O243">INDEX('Source Spectra'!P$2:P$33,_xlfn.XMATCH($A243,'Source Spectra'!O$2:O$33,1))</f>
        <v>16765.687547139449</v>
      </c>
      <c r="P243">
        <f t="shared" si="38"/>
        <v>16650.577668176131</v>
      </c>
      <c r="Q243" s="6" cm="1">
        <f t="array" ref="Q243">INDEX('Source Spectra'!S$2:S$51,_xlfn.XMATCH($A243,'Source Spectra'!S$2:S$51,-1))</f>
        <v>592</v>
      </c>
      <c r="R243" s="6" cm="1">
        <f t="array" ref="R243">INDEX('Source Spectra'!S$2:S$51,_xlfn.XMATCH($A243,'Source Spectra'!S$2:S$51,1))</f>
        <v>604</v>
      </c>
      <c r="S243" s="6" cm="1">
        <f t="array" ref="S243">INDEX('Source Spectra'!T$2:T$51,_xlfn.XMATCH($A243,'Source Spectra'!S$2:S$51,-1))</f>
        <v>2.8858962157221595</v>
      </c>
      <c r="T243" s="6" cm="1">
        <f t="array" ref="T243">INDEX('Source Spectra'!T$2:T$51,_xlfn.XMATCH($A243,'Source Spectra'!S$2:S$51,1))</f>
        <v>2.9465882845384761</v>
      </c>
      <c r="U243">
        <f t="shared" si="39"/>
        <v>2.9263575949330374</v>
      </c>
      <c r="V243" s="6" cm="1">
        <f t="array" ref="V243">INDEX('Source Spectra'!W$2:W$51,_xlfn.XMATCH($A243,'Source Spectra'!W$2:W$51,-1))</f>
        <v>600</v>
      </c>
      <c r="W243" s="6" cm="1">
        <f t="array" ref="W243">INDEX('Source Spectra'!W$2:W$51,_xlfn.XMATCH($A243,'Source Spectra'!W$2:W$51,1))</f>
        <v>600</v>
      </c>
      <c r="X243" s="6" cm="1">
        <f t="array" ref="X243">INDEX('Source Spectra'!X$2:X$51,_xlfn.XMATCH($A243,'Source Spectra'!W$2:W$51,-1))</f>
        <v>2.9423921726657452</v>
      </c>
      <c r="Y243" s="6" cm="1">
        <f t="array" ref="Y243">INDEX('Source Spectra'!X$2:X$51,_xlfn.XMATCH($A243,'Source Spectra'!W$2:W$51,1))</f>
        <v>2.9423921726657452</v>
      </c>
      <c r="Z243">
        <f t="shared" si="32"/>
        <v>2.9423921726657452</v>
      </c>
      <c r="AA243" s="6" cm="1">
        <f t="array" ref="AA243">INDEX('Source Spectra'!F$2:F$384,_xlfn.XMATCH($A243,'Source Spectra'!F$2:F$384,-1))</f>
        <v>599.13600786478605</v>
      </c>
      <c r="AB243" s="6" cm="1">
        <f t="array" ref="AB243">INDEX('Source Spectra'!F$2:F$384,_xlfn.XMATCH($A243,'Source Spectra'!F$2:F$384,1))</f>
        <v>603.82168950059497</v>
      </c>
      <c r="AC243" s="6" cm="1">
        <f t="array" ref="AC243">INDEX('Source Spectra'!G$2:G$384,_xlfn.XMATCH($A243,'Source Spectra'!F$2:F$384,-1))</f>
        <v>60.705944331410898</v>
      </c>
      <c r="AD243" s="6" cm="1">
        <f t="array" ref="AD243">INDEX('Source Spectra'!G$2:G$384,_xlfn.XMATCH($A243,'Source Spectra'!F$2:F$384,1))</f>
        <v>59.274790038091503</v>
      </c>
      <c r="AE243">
        <f t="shared" si="40"/>
        <v>60.44205400556033</v>
      </c>
      <c r="AF243" s="6" cm="1">
        <f t="array" ref="AF243">INDEX('Source Spectra'!$AM$2:$AM$49,_xlfn.XMATCH($A243,'Source Spectra'!$AM$2:$AM$49,-1))</f>
        <v>600</v>
      </c>
      <c r="AG243" s="6" cm="1">
        <f t="array" ref="AG243">INDEX('Source Spectra'!$AM$2:$AM$49,_xlfn.XMATCH($A243,'Source Spectra'!$AM$2:$AM$49,1))</f>
        <v>600</v>
      </c>
      <c r="AH243" s="6" cm="1">
        <f t="array" ref="AH243">INDEX('Source Spectra'!$AN$2:$AN$49,_xlfn.XMATCH($A243,'Source Spectra'!$AM$2:$AM$49,-1))</f>
        <v>26.149602789964725</v>
      </c>
      <c r="AI243" s="6" cm="1">
        <f t="array" ref="AI243">INDEX('Source Spectra'!$AN$2:$AN$49,_xlfn.XMATCH($A243,'Source Spectra'!$AM$2:$AM$49,1))</f>
        <v>26.149602789964725</v>
      </c>
      <c r="AJ243">
        <f t="shared" si="33"/>
        <v>26.149602789964725</v>
      </c>
      <c r="AK243" s="6" cm="1">
        <f t="array" ref="AK243">INDEX('Source Spectra'!$AM$2:$AM$49,_xlfn.XMATCH($A243,'Source Spectra'!$AM$2:$AM$49,-1))</f>
        <v>600</v>
      </c>
      <c r="AL243" s="6" cm="1">
        <f t="array" ref="AL243">INDEX('Source Spectra'!$AM$2:$AM$49,_xlfn.XMATCH($A243,'Source Spectra'!$AM$2:$AM$49,1))</f>
        <v>600</v>
      </c>
      <c r="AM243" s="6" cm="1">
        <f t="array" ref="AM243">INDEX('Source Spectra'!$AO$2:$AO$49,_xlfn.XMATCH($A243,'Source Spectra'!$AM$2:$AM$49,-1))</f>
        <v>24.118376749955679</v>
      </c>
      <c r="AN243" s="6" cm="1">
        <f t="array" ref="AN243">INDEX('Source Spectra'!$AO$2:$AO$49,_xlfn.XMATCH($A243,'Source Spectra'!$AM$2:$AM$49,1))</f>
        <v>24.118376749955679</v>
      </c>
      <c r="AO243">
        <f t="shared" si="34"/>
        <v>24.118376749955679</v>
      </c>
      <c r="AP243">
        <f t="shared" si="35"/>
        <v>25.133989769960202</v>
      </c>
      <c r="AQ243" s="6" cm="1">
        <f t="array" ref="AQ243">INDEX('Source Spectra'!AR$2:AR$102,_xlfn.XMATCH($A243,'Source Spectra'!AR$2:AR$102,-1))</f>
        <v>594.81482695064506</v>
      </c>
      <c r="AR243" s="6" cm="1">
        <f t="array" ref="AR243">INDEX('Source Spectra'!AR$2:AR$102,_xlfn.XMATCH($A243,'Source Spectra'!AR$2:AR$102,1))</f>
        <v>621.97980686526205</v>
      </c>
      <c r="AS243" s="6" cm="1">
        <f t="array" ref="AS243">INDEX('Source Spectra'!AS$2:AS$102,_xlfn.XMATCH($A243,'Source Spectra'!AR$2:AR$102,-1))</f>
        <v>0.25156763252379899</v>
      </c>
      <c r="AT243" s="6" cm="1">
        <f t="array" ref="AT243">INDEX('Source Spectra'!AS$2:AS$102,_xlfn.XMATCH($A243,'Source Spectra'!AR$2:AR$102,1))</f>
        <v>0.25432230702700598</v>
      </c>
      <c r="AU243">
        <f t="shared" si="36"/>
        <v>0.25209343685123337</v>
      </c>
    </row>
    <row r="244" spans="1:47" x14ac:dyDescent="0.2">
      <c r="A244">
        <v>601</v>
      </c>
      <c r="B244" s="6" cm="1">
        <f t="array" ref="B244">INDEX('Source Spectra'!J$2:J$27,_xlfn.XMATCH(A244,'Source Spectra'!J$2:J$27,-1))</f>
        <v>566</v>
      </c>
      <c r="C244" s="6" cm="1">
        <f t="array" ref="C244">INDEX('Source Spectra'!J$2:J$27,_xlfn.XMATCH(A244,'Source Spectra'!J$2:J$27,1))</f>
        <v>604</v>
      </c>
      <c r="D244" s="6" cm="1">
        <f t="array" ref="D244">INDEX('Source Spectra'!K$2:K$27,_xlfn.XMATCH(A244,'Source Spectra'!J$2:J$27,-1))</f>
        <v>7.9208377239199101E-2</v>
      </c>
      <c r="E244" s="6" cm="1">
        <f t="array" ref="E244">INDEX('Source Spectra'!K$2:K$27,_xlfn.XMATCH(A244,'Source Spectra'!J$2:J$27,1))</f>
        <v>8.5084562697576402E-2</v>
      </c>
      <c r="F244">
        <f t="shared" ref="F244:F307" si="41">IF(B244=C244,D244,($A244-B244)/(C244-B244)*(E244-D244)+D244)</f>
        <v>8.4620653319283451E-2</v>
      </c>
      <c r="G244" s="6" cm="1">
        <f t="array" ref="G244">INDEX('Source Spectra'!B$2:B$1698,_xlfn.XMATCH($A244,'Source Spectra'!B$2:B$1698,-1))</f>
        <v>600.5</v>
      </c>
      <c r="H244" s="6" cm="1">
        <f t="array" ref="H244">INDEX('Source Spectra'!B$2:B$1698,_xlfn.XMATCH($A244,'Source Spectra'!B$2:B$1698,1))</f>
        <v>601.5</v>
      </c>
      <c r="I244" s="6" cm="1">
        <f t="array" ref="I244">INDEX('Source Spectra'!C$2:C$1698,_xlfn.XMATCH($A244,'Source Spectra'!B$2:B$1698,-1))</f>
        <v>1746</v>
      </c>
      <c r="J244" s="6" cm="1">
        <f t="array" ref="J244">INDEX('Source Spectra'!C$2:C$1698,_xlfn.XMATCH($A244,'Source Spectra'!B$2:B$1698,1))</f>
        <v>1751</v>
      </c>
      <c r="K244">
        <f t="shared" si="37"/>
        <v>1748.5</v>
      </c>
      <c r="L244" s="6" cm="1">
        <f t="array" ref="L244">INDEX('Source Spectra'!O$2:O$33,_xlfn.XMATCH($A244,'Source Spectra'!O$2:O$33,-1))</f>
        <v>592</v>
      </c>
      <c r="M244" s="6" cm="1">
        <f t="array" ref="M244">INDEX('Source Spectra'!O$2:O$33,_xlfn.XMATCH($A244,'Source Spectra'!O$2:O$33,1))</f>
        <v>604</v>
      </c>
      <c r="N244" s="6" cm="1">
        <f t="array" ref="N244">INDEX('Source Spectra'!P$2:P$33,_xlfn.XMATCH($A244,'Source Spectra'!O$2:O$33,-1))</f>
        <v>16420.357910249499</v>
      </c>
      <c r="O244" s="6" cm="1">
        <f t="array" ref="O244">INDEX('Source Spectra'!P$2:P$33,_xlfn.XMATCH($A244,'Source Spectra'!O$2:O$33,1))</f>
        <v>16765.687547139449</v>
      </c>
      <c r="P244">
        <f t="shared" si="38"/>
        <v>16679.355137916962</v>
      </c>
      <c r="Q244" s="6" cm="1">
        <f t="array" ref="Q244">INDEX('Source Spectra'!S$2:S$51,_xlfn.XMATCH($A244,'Source Spectra'!S$2:S$51,-1))</f>
        <v>592</v>
      </c>
      <c r="R244" s="6" cm="1">
        <f t="array" ref="R244">INDEX('Source Spectra'!S$2:S$51,_xlfn.XMATCH($A244,'Source Spectra'!S$2:S$51,1))</f>
        <v>604</v>
      </c>
      <c r="S244" s="6" cm="1">
        <f t="array" ref="S244">INDEX('Source Spectra'!T$2:T$51,_xlfn.XMATCH($A244,'Source Spectra'!S$2:S$51,-1))</f>
        <v>2.8858962157221595</v>
      </c>
      <c r="T244" s="6" cm="1">
        <f t="array" ref="T244">INDEX('Source Spectra'!T$2:T$51,_xlfn.XMATCH($A244,'Source Spectra'!S$2:S$51,1))</f>
        <v>2.9465882845384761</v>
      </c>
      <c r="U244">
        <f t="shared" si="39"/>
        <v>2.9314152673343967</v>
      </c>
      <c r="V244" s="6" cm="1">
        <f t="array" ref="V244">INDEX('Source Spectra'!W$2:W$51,_xlfn.XMATCH($A244,'Source Spectra'!W$2:W$51,-1))</f>
        <v>600</v>
      </c>
      <c r="W244" s="6" cm="1">
        <f t="array" ref="W244">INDEX('Source Spectra'!W$2:W$51,_xlfn.XMATCH($A244,'Source Spectra'!W$2:W$51,1))</f>
        <v>610</v>
      </c>
      <c r="X244" s="6" cm="1">
        <f t="array" ref="X244">INDEX('Source Spectra'!X$2:X$51,_xlfn.XMATCH($A244,'Source Spectra'!W$2:W$51,-1))</f>
        <v>2.9423921726657452</v>
      </c>
      <c r="Y244" s="6" cm="1">
        <f t="array" ref="Y244">INDEX('Source Spectra'!X$2:X$51,_xlfn.XMATCH($A244,'Source Spectra'!W$2:W$51,1))</f>
        <v>3.0178506443762005</v>
      </c>
      <c r="Z244">
        <f t="shared" ref="Z244:Z307" si="42">IF(V244=W244,X244,($A244-V244)/(W244-V244)*(Y244-X244)+X244)</f>
        <v>2.9499380198367908</v>
      </c>
      <c r="AA244" s="6" cm="1">
        <f t="array" ref="AA244">INDEX('Source Spectra'!F$2:F$384,_xlfn.XMATCH($A244,'Source Spectra'!F$2:F$384,-1))</f>
        <v>599.13600786478605</v>
      </c>
      <c r="AB244" s="6" cm="1">
        <f t="array" ref="AB244">INDEX('Source Spectra'!F$2:F$384,_xlfn.XMATCH($A244,'Source Spectra'!F$2:F$384,1))</f>
        <v>603.82168950059497</v>
      </c>
      <c r="AC244" s="6" cm="1">
        <f t="array" ref="AC244">INDEX('Source Spectra'!G$2:G$384,_xlfn.XMATCH($A244,'Source Spectra'!F$2:F$384,-1))</f>
        <v>60.705944331410898</v>
      </c>
      <c r="AD244" s="6" cm="1">
        <f t="array" ref="AD244">INDEX('Source Spectra'!G$2:G$384,_xlfn.XMATCH($A244,'Source Spectra'!F$2:F$384,1))</f>
        <v>59.274790038091503</v>
      </c>
      <c r="AE244">
        <f t="shared" si="40"/>
        <v>60.136622607408519</v>
      </c>
      <c r="AF244" s="6" cm="1">
        <f t="array" ref="AF244">INDEX('Source Spectra'!$AM$2:$AM$49,_xlfn.XMATCH($A244,'Source Spectra'!$AM$2:$AM$49,-1))</f>
        <v>600</v>
      </c>
      <c r="AG244" s="6" cm="1">
        <f t="array" ref="AG244">INDEX('Source Spectra'!$AM$2:$AM$49,_xlfn.XMATCH($A244,'Source Spectra'!$AM$2:$AM$49,1))</f>
        <v>610</v>
      </c>
      <c r="AH244" s="6" cm="1">
        <f t="array" ref="AH244">INDEX('Source Spectra'!$AN$2:$AN$49,_xlfn.XMATCH($A244,'Source Spectra'!$AM$2:$AM$49,-1))</f>
        <v>26.149602789964725</v>
      </c>
      <c r="AI244" s="6" cm="1">
        <f t="array" ref="AI244">INDEX('Source Spectra'!$AN$2:$AN$49,_xlfn.XMATCH($A244,'Source Spectra'!$AM$2:$AM$49,1))</f>
        <v>25.983537677561227</v>
      </c>
      <c r="AJ244">
        <f t="shared" ref="AJ244:AJ307" si="43">IF(AF244=AG244,AH244,($A244-AF244)/(AG244-AF244)*(AI244-AH244)+AH244)</f>
        <v>26.132996278724374</v>
      </c>
      <c r="AK244" s="6" cm="1">
        <f t="array" ref="AK244">INDEX('Source Spectra'!$AM$2:$AM$49,_xlfn.XMATCH($A244,'Source Spectra'!$AM$2:$AM$49,-1))</f>
        <v>600</v>
      </c>
      <c r="AL244" s="6" cm="1">
        <f t="array" ref="AL244">INDEX('Source Spectra'!$AM$2:$AM$49,_xlfn.XMATCH($A244,'Source Spectra'!$AM$2:$AM$49,1))</f>
        <v>610</v>
      </c>
      <c r="AM244" s="6" cm="1">
        <f t="array" ref="AM244">INDEX('Source Spectra'!$AO$2:$AO$49,_xlfn.XMATCH($A244,'Source Spectra'!$AM$2:$AM$49,-1))</f>
        <v>24.118376749955679</v>
      </c>
      <c r="AN244" s="6" cm="1">
        <f t="array" ref="AN244">INDEX('Source Spectra'!$AO$2:$AO$49,_xlfn.XMATCH($A244,'Source Spectra'!$AM$2:$AM$49,1))</f>
        <v>24.33989012936377</v>
      </c>
      <c r="AO244">
        <f t="shared" ref="AO244:AO307" si="44">IF(AK244=AL244,AM244,($A244-AK244)/(AL244-AK244)*(AN244-AM244)+AM244)</f>
        <v>24.140528087896488</v>
      </c>
      <c r="AP244">
        <f t="shared" si="35"/>
        <v>25.136762183310431</v>
      </c>
      <c r="AQ244" s="6" cm="1">
        <f t="array" ref="AQ244">INDEX('Source Spectra'!AR$2:AR$102,_xlfn.XMATCH($A244,'Source Spectra'!AR$2:AR$102,-1))</f>
        <v>594.81482695064506</v>
      </c>
      <c r="AR244" s="6" cm="1">
        <f t="array" ref="AR244">INDEX('Source Spectra'!AR$2:AR$102,_xlfn.XMATCH($A244,'Source Spectra'!AR$2:AR$102,1))</f>
        <v>621.97980686526205</v>
      </c>
      <c r="AS244" s="6" cm="1">
        <f t="array" ref="AS244">INDEX('Source Spectra'!AS$2:AS$102,_xlfn.XMATCH($A244,'Source Spectra'!AR$2:AR$102,-1))</f>
        <v>0.25156763252379899</v>
      </c>
      <c r="AT244" s="6" cm="1">
        <f t="array" ref="AT244">INDEX('Source Spectra'!AS$2:AS$102,_xlfn.XMATCH($A244,'Source Spectra'!AR$2:AR$102,1))</f>
        <v>0.25432230702700598</v>
      </c>
      <c r="AU244">
        <f t="shared" si="36"/>
        <v>0.25219484220886168</v>
      </c>
    </row>
    <row r="245" spans="1:47" x14ac:dyDescent="0.2">
      <c r="A245">
        <v>602</v>
      </c>
      <c r="B245" s="6" cm="1">
        <f t="array" ref="B245">INDEX('Source Spectra'!J$2:J$27,_xlfn.XMATCH(A245,'Source Spectra'!J$2:J$27,-1))</f>
        <v>566</v>
      </c>
      <c r="C245" s="6" cm="1">
        <f t="array" ref="C245">INDEX('Source Spectra'!J$2:J$27,_xlfn.XMATCH(A245,'Source Spectra'!J$2:J$27,1))</f>
        <v>604</v>
      </c>
      <c r="D245" s="6" cm="1">
        <f t="array" ref="D245">INDEX('Source Spectra'!K$2:K$27,_xlfn.XMATCH(A245,'Source Spectra'!J$2:J$27,-1))</f>
        <v>7.9208377239199101E-2</v>
      </c>
      <c r="E245" s="6" cm="1">
        <f t="array" ref="E245">INDEX('Source Spectra'!K$2:K$27,_xlfn.XMATCH(A245,'Source Spectra'!J$2:J$27,1))</f>
        <v>8.5084562697576402E-2</v>
      </c>
      <c r="F245">
        <f t="shared" si="41"/>
        <v>8.4775289778714444E-2</v>
      </c>
      <c r="G245" s="6" cm="1">
        <f t="array" ref="G245">INDEX('Source Spectra'!B$2:B$1698,_xlfn.XMATCH($A245,'Source Spectra'!B$2:B$1698,-1))</f>
        <v>601.5</v>
      </c>
      <c r="H245" s="6" cm="1">
        <f t="array" ref="H245">INDEX('Source Spectra'!B$2:B$1698,_xlfn.XMATCH($A245,'Source Spectra'!B$2:B$1698,1))</f>
        <v>602.5</v>
      </c>
      <c r="I245" s="6" cm="1">
        <f t="array" ref="I245">INDEX('Source Spectra'!C$2:C$1698,_xlfn.XMATCH($A245,'Source Spectra'!B$2:B$1698,-1))</f>
        <v>1751</v>
      </c>
      <c r="J245" s="6" cm="1">
        <f t="array" ref="J245">INDEX('Source Spectra'!C$2:C$1698,_xlfn.XMATCH($A245,'Source Spectra'!B$2:B$1698,1))</f>
        <v>1719</v>
      </c>
      <c r="K245">
        <f t="shared" si="37"/>
        <v>1735</v>
      </c>
      <c r="L245" s="6" cm="1">
        <f t="array" ref="L245">INDEX('Source Spectra'!O$2:O$33,_xlfn.XMATCH($A245,'Source Spectra'!O$2:O$33,-1))</f>
        <v>592</v>
      </c>
      <c r="M245" s="6" cm="1">
        <f t="array" ref="M245">INDEX('Source Spectra'!O$2:O$33,_xlfn.XMATCH($A245,'Source Spectra'!O$2:O$33,1))</f>
        <v>604</v>
      </c>
      <c r="N245" s="6" cm="1">
        <f t="array" ref="N245">INDEX('Source Spectra'!P$2:P$33,_xlfn.XMATCH($A245,'Source Spectra'!O$2:O$33,-1))</f>
        <v>16420.357910249499</v>
      </c>
      <c r="O245" s="6" cm="1">
        <f t="array" ref="O245">INDEX('Source Spectra'!P$2:P$33,_xlfn.XMATCH($A245,'Source Spectra'!O$2:O$33,1))</f>
        <v>16765.687547139449</v>
      </c>
      <c r="P245">
        <f t="shared" si="38"/>
        <v>16708.13260765779</v>
      </c>
      <c r="Q245" s="6" cm="1">
        <f t="array" ref="Q245">INDEX('Source Spectra'!S$2:S$51,_xlfn.XMATCH($A245,'Source Spectra'!S$2:S$51,-1))</f>
        <v>592</v>
      </c>
      <c r="R245" s="6" cm="1">
        <f t="array" ref="R245">INDEX('Source Spectra'!S$2:S$51,_xlfn.XMATCH($A245,'Source Spectra'!S$2:S$51,1))</f>
        <v>604</v>
      </c>
      <c r="S245" s="6" cm="1">
        <f t="array" ref="S245">INDEX('Source Spectra'!T$2:T$51,_xlfn.XMATCH($A245,'Source Spectra'!S$2:S$51,-1))</f>
        <v>2.8858962157221595</v>
      </c>
      <c r="T245" s="6" cm="1">
        <f t="array" ref="T245">INDEX('Source Spectra'!T$2:T$51,_xlfn.XMATCH($A245,'Source Spectra'!S$2:S$51,1))</f>
        <v>2.9465882845384761</v>
      </c>
      <c r="U245">
        <f t="shared" si="39"/>
        <v>2.9364729397357565</v>
      </c>
      <c r="V245" s="6" cm="1">
        <f t="array" ref="V245">INDEX('Source Spectra'!W$2:W$51,_xlfn.XMATCH($A245,'Source Spectra'!W$2:W$51,-1))</f>
        <v>600</v>
      </c>
      <c r="W245" s="6" cm="1">
        <f t="array" ref="W245">INDEX('Source Spectra'!W$2:W$51,_xlfn.XMATCH($A245,'Source Spectra'!W$2:W$51,1))</f>
        <v>610</v>
      </c>
      <c r="X245" s="6" cm="1">
        <f t="array" ref="X245">INDEX('Source Spectra'!X$2:X$51,_xlfn.XMATCH($A245,'Source Spectra'!W$2:W$51,-1))</f>
        <v>2.9423921726657452</v>
      </c>
      <c r="Y245" s="6" cm="1">
        <f t="array" ref="Y245">INDEX('Source Spectra'!X$2:X$51,_xlfn.XMATCH($A245,'Source Spectra'!W$2:W$51,1))</f>
        <v>3.0178506443762005</v>
      </c>
      <c r="Z245">
        <f t="shared" si="42"/>
        <v>2.9574838670078361</v>
      </c>
      <c r="AA245" s="6" cm="1">
        <f t="array" ref="AA245">INDEX('Source Spectra'!F$2:F$384,_xlfn.XMATCH($A245,'Source Spectra'!F$2:F$384,-1))</f>
        <v>599.13600786478605</v>
      </c>
      <c r="AB245" s="6" cm="1">
        <f t="array" ref="AB245">INDEX('Source Spectra'!F$2:F$384,_xlfn.XMATCH($A245,'Source Spectra'!F$2:F$384,1))</f>
        <v>603.82168950059497</v>
      </c>
      <c r="AC245" s="6" cm="1">
        <f t="array" ref="AC245">INDEX('Source Spectra'!G$2:G$384,_xlfn.XMATCH($A245,'Source Spectra'!F$2:F$384,-1))</f>
        <v>60.705944331410898</v>
      </c>
      <c r="AD245" s="6" cm="1">
        <f t="array" ref="AD245">INDEX('Source Spectra'!G$2:G$384,_xlfn.XMATCH($A245,'Source Spectra'!F$2:F$384,1))</f>
        <v>59.274790038091503</v>
      </c>
      <c r="AE245">
        <f t="shared" si="40"/>
        <v>59.831191209256701</v>
      </c>
      <c r="AF245" s="6" cm="1">
        <f t="array" ref="AF245">INDEX('Source Spectra'!$AM$2:$AM$49,_xlfn.XMATCH($A245,'Source Spectra'!$AM$2:$AM$49,-1))</f>
        <v>600</v>
      </c>
      <c r="AG245" s="6" cm="1">
        <f t="array" ref="AG245">INDEX('Source Spectra'!$AM$2:$AM$49,_xlfn.XMATCH($A245,'Source Spectra'!$AM$2:$AM$49,1))</f>
        <v>610</v>
      </c>
      <c r="AH245" s="6" cm="1">
        <f t="array" ref="AH245">INDEX('Source Spectra'!$AN$2:$AN$49,_xlfn.XMATCH($A245,'Source Spectra'!$AM$2:$AM$49,-1))</f>
        <v>26.149602789964725</v>
      </c>
      <c r="AI245" s="6" cm="1">
        <f t="array" ref="AI245">INDEX('Source Spectra'!$AN$2:$AN$49,_xlfn.XMATCH($A245,'Source Spectra'!$AM$2:$AM$49,1))</f>
        <v>25.983537677561227</v>
      </c>
      <c r="AJ245">
        <f t="shared" si="43"/>
        <v>26.116389767484026</v>
      </c>
      <c r="AK245" s="6" cm="1">
        <f t="array" ref="AK245">INDEX('Source Spectra'!$AM$2:$AM$49,_xlfn.XMATCH($A245,'Source Spectra'!$AM$2:$AM$49,-1))</f>
        <v>600</v>
      </c>
      <c r="AL245" s="6" cm="1">
        <f t="array" ref="AL245">INDEX('Source Spectra'!$AM$2:$AM$49,_xlfn.XMATCH($A245,'Source Spectra'!$AM$2:$AM$49,1))</f>
        <v>610</v>
      </c>
      <c r="AM245" s="6" cm="1">
        <f t="array" ref="AM245">INDEX('Source Spectra'!$AO$2:$AO$49,_xlfn.XMATCH($A245,'Source Spectra'!$AM$2:$AM$49,-1))</f>
        <v>24.118376749955679</v>
      </c>
      <c r="AN245" s="6" cm="1">
        <f t="array" ref="AN245">INDEX('Source Spectra'!$AO$2:$AO$49,_xlfn.XMATCH($A245,'Source Spectra'!$AM$2:$AM$49,1))</f>
        <v>24.33989012936377</v>
      </c>
      <c r="AO245">
        <f t="shared" si="44"/>
        <v>24.162679425837297</v>
      </c>
      <c r="AP245">
        <f t="shared" ref="AP245:AP308" si="45">(AJ245+AO245)/2</f>
        <v>25.13953459666066</v>
      </c>
      <c r="AQ245" s="6" cm="1">
        <f t="array" ref="AQ245">INDEX('Source Spectra'!AR$2:AR$102,_xlfn.XMATCH($A245,'Source Spectra'!AR$2:AR$102,-1))</f>
        <v>594.81482695064506</v>
      </c>
      <c r="AR245" s="6" cm="1">
        <f t="array" ref="AR245">INDEX('Source Spectra'!AR$2:AR$102,_xlfn.XMATCH($A245,'Source Spectra'!AR$2:AR$102,1))</f>
        <v>621.97980686526205</v>
      </c>
      <c r="AS245" s="6" cm="1">
        <f t="array" ref="AS245">INDEX('Source Spectra'!AS$2:AS$102,_xlfn.XMATCH($A245,'Source Spectra'!AR$2:AR$102,-1))</f>
        <v>0.25156763252379899</v>
      </c>
      <c r="AT245" s="6" cm="1">
        <f t="array" ref="AT245">INDEX('Source Spectra'!AS$2:AS$102,_xlfn.XMATCH($A245,'Source Spectra'!AR$2:AR$102,1))</f>
        <v>0.25432230702700598</v>
      </c>
      <c r="AU245">
        <f t="shared" ref="AU245:AU308" si="46">IF(AQ245=AR245,AS245,($A245-AQ245)/(AR245-AQ245)*(AT245-AS245)+AS245)</f>
        <v>0.25229624756648994</v>
      </c>
    </row>
    <row r="246" spans="1:47" x14ac:dyDescent="0.2">
      <c r="A246">
        <v>603</v>
      </c>
      <c r="B246" s="6" cm="1">
        <f t="array" ref="B246">INDEX('Source Spectra'!J$2:J$27,_xlfn.XMATCH(A246,'Source Spectra'!J$2:J$27,-1))</f>
        <v>566</v>
      </c>
      <c r="C246" s="6" cm="1">
        <f t="array" ref="C246">INDEX('Source Spectra'!J$2:J$27,_xlfn.XMATCH(A246,'Source Spectra'!J$2:J$27,1))</f>
        <v>604</v>
      </c>
      <c r="D246" s="6" cm="1">
        <f t="array" ref="D246">INDEX('Source Spectra'!K$2:K$27,_xlfn.XMATCH(A246,'Source Spectra'!J$2:J$27,-1))</f>
        <v>7.9208377239199101E-2</v>
      </c>
      <c r="E246" s="6" cm="1">
        <f t="array" ref="E246">INDEX('Source Spectra'!K$2:K$27,_xlfn.XMATCH(A246,'Source Spectra'!J$2:J$27,1))</f>
        <v>8.5084562697576402E-2</v>
      </c>
      <c r="F246">
        <f t="shared" si="41"/>
        <v>8.4929926238145423E-2</v>
      </c>
      <c r="G246" s="6" cm="1">
        <f t="array" ref="G246">INDEX('Source Spectra'!B$2:B$1698,_xlfn.XMATCH($A246,'Source Spectra'!B$2:B$1698,-1))</f>
        <v>602.5</v>
      </c>
      <c r="H246" s="6" cm="1">
        <f t="array" ref="H246">INDEX('Source Spectra'!B$2:B$1698,_xlfn.XMATCH($A246,'Source Spectra'!B$2:B$1698,1))</f>
        <v>603.5</v>
      </c>
      <c r="I246" s="6" cm="1">
        <f t="array" ref="I246">INDEX('Source Spectra'!C$2:C$1698,_xlfn.XMATCH($A246,'Source Spectra'!B$2:B$1698,-1))</f>
        <v>1719</v>
      </c>
      <c r="J246" s="6" cm="1">
        <f t="array" ref="J246">INDEX('Source Spectra'!C$2:C$1698,_xlfn.XMATCH($A246,'Source Spectra'!B$2:B$1698,1))</f>
        <v>1787</v>
      </c>
      <c r="K246">
        <f t="shared" si="37"/>
        <v>1753</v>
      </c>
      <c r="L246" s="6" cm="1">
        <f t="array" ref="L246">INDEX('Source Spectra'!O$2:O$33,_xlfn.XMATCH($A246,'Source Spectra'!O$2:O$33,-1))</f>
        <v>592</v>
      </c>
      <c r="M246" s="6" cm="1">
        <f t="array" ref="M246">INDEX('Source Spectra'!O$2:O$33,_xlfn.XMATCH($A246,'Source Spectra'!O$2:O$33,1))</f>
        <v>604</v>
      </c>
      <c r="N246" s="6" cm="1">
        <f t="array" ref="N246">INDEX('Source Spectra'!P$2:P$33,_xlfn.XMATCH($A246,'Source Spectra'!O$2:O$33,-1))</f>
        <v>16420.357910249499</v>
      </c>
      <c r="O246" s="6" cm="1">
        <f t="array" ref="O246">INDEX('Source Spectra'!P$2:P$33,_xlfn.XMATCH($A246,'Source Spectra'!O$2:O$33,1))</f>
        <v>16765.687547139449</v>
      </c>
      <c r="P246">
        <f t="shared" si="38"/>
        <v>16736.910077398621</v>
      </c>
      <c r="Q246" s="6" cm="1">
        <f t="array" ref="Q246">INDEX('Source Spectra'!S$2:S$51,_xlfn.XMATCH($A246,'Source Spectra'!S$2:S$51,-1))</f>
        <v>592</v>
      </c>
      <c r="R246" s="6" cm="1">
        <f t="array" ref="R246">INDEX('Source Spectra'!S$2:S$51,_xlfn.XMATCH($A246,'Source Spectra'!S$2:S$51,1))</f>
        <v>604</v>
      </c>
      <c r="S246" s="6" cm="1">
        <f t="array" ref="S246">INDEX('Source Spectra'!T$2:T$51,_xlfn.XMATCH($A246,'Source Spectra'!S$2:S$51,-1))</f>
        <v>2.8858962157221595</v>
      </c>
      <c r="T246" s="6" cm="1">
        <f t="array" ref="T246">INDEX('Source Spectra'!T$2:T$51,_xlfn.XMATCH($A246,'Source Spectra'!S$2:S$51,1))</f>
        <v>2.9465882845384761</v>
      </c>
      <c r="U246">
        <f t="shared" si="39"/>
        <v>2.9415306121371163</v>
      </c>
      <c r="V246" s="6" cm="1">
        <f t="array" ref="V246">INDEX('Source Spectra'!W$2:W$51,_xlfn.XMATCH($A246,'Source Spectra'!W$2:W$51,-1))</f>
        <v>600</v>
      </c>
      <c r="W246" s="6" cm="1">
        <f t="array" ref="W246">INDEX('Source Spectra'!W$2:W$51,_xlfn.XMATCH($A246,'Source Spectra'!W$2:W$51,1))</f>
        <v>610</v>
      </c>
      <c r="X246" s="6" cm="1">
        <f t="array" ref="X246">INDEX('Source Spectra'!X$2:X$51,_xlfn.XMATCH($A246,'Source Spectra'!W$2:W$51,-1))</f>
        <v>2.9423921726657452</v>
      </c>
      <c r="Y246" s="6" cm="1">
        <f t="array" ref="Y246">INDEX('Source Spectra'!X$2:X$51,_xlfn.XMATCH($A246,'Source Spectra'!W$2:W$51,1))</f>
        <v>3.0178506443762005</v>
      </c>
      <c r="Z246">
        <f t="shared" si="42"/>
        <v>2.9650297141788817</v>
      </c>
      <c r="AA246" s="6" cm="1">
        <f t="array" ref="AA246">INDEX('Source Spectra'!F$2:F$384,_xlfn.XMATCH($A246,'Source Spectra'!F$2:F$384,-1))</f>
        <v>599.13600786478605</v>
      </c>
      <c r="AB246" s="6" cm="1">
        <f t="array" ref="AB246">INDEX('Source Spectra'!F$2:F$384,_xlfn.XMATCH($A246,'Source Spectra'!F$2:F$384,1))</f>
        <v>603.82168950059497</v>
      </c>
      <c r="AC246" s="6" cm="1">
        <f t="array" ref="AC246">INDEX('Source Spectra'!G$2:G$384,_xlfn.XMATCH($A246,'Source Spectra'!F$2:F$384,-1))</f>
        <v>60.705944331410898</v>
      </c>
      <c r="AD246" s="6" cm="1">
        <f t="array" ref="AD246">INDEX('Source Spectra'!G$2:G$384,_xlfn.XMATCH($A246,'Source Spectra'!F$2:F$384,1))</f>
        <v>59.274790038091503</v>
      </c>
      <c r="AE246">
        <f t="shared" si="40"/>
        <v>59.525759811104891</v>
      </c>
      <c r="AF246" s="6" cm="1">
        <f t="array" ref="AF246">INDEX('Source Spectra'!$AM$2:$AM$49,_xlfn.XMATCH($A246,'Source Spectra'!$AM$2:$AM$49,-1))</f>
        <v>600</v>
      </c>
      <c r="AG246" s="6" cm="1">
        <f t="array" ref="AG246">INDEX('Source Spectra'!$AM$2:$AM$49,_xlfn.XMATCH($A246,'Source Spectra'!$AM$2:$AM$49,1))</f>
        <v>610</v>
      </c>
      <c r="AH246" s="6" cm="1">
        <f t="array" ref="AH246">INDEX('Source Spectra'!$AN$2:$AN$49,_xlfn.XMATCH($A246,'Source Spectra'!$AM$2:$AM$49,-1))</f>
        <v>26.149602789964725</v>
      </c>
      <c r="AI246" s="6" cm="1">
        <f t="array" ref="AI246">INDEX('Source Spectra'!$AN$2:$AN$49,_xlfn.XMATCH($A246,'Source Spectra'!$AM$2:$AM$49,1))</f>
        <v>25.983537677561227</v>
      </c>
      <c r="AJ246">
        <f t="shared" si="43"/>
        <v>26.099783256243676</v>
      </c>
      <c r="AK246" s="6" cm="1">
        <f t="array" ref="AK246">INDEX('Source Spectra'!$AM$2:$AM$49,_xlfn.XMATCH($A246,'Source Spectra'!$AM$2:$AM$49,-1))</f>
        <v>600</v>
      </c>
      <c r="AL246" s="6" cm="1">
        <f t="array" ref="AL246">INDEX('Source Spectra'!$AM$2:$AM$49,_xlfn.XMATCH($A246,'Source Spectra'!$AM$2:$AM$49,1))</f>
        <v>610</v>
      </c>
      <c r="AM246" s="6" cm="1">
        <f t="array" ref="AM246">INDEX('Source Spectra'!$AO$2:$AO$49,_xlfn.XMATCH($A246,'Source Spectra'!$AM$2:$AM$49,-1))</f>
        <v>24.118376749955679</v>
      </c>
      <c r="AN246" s="6" cm="1">
        <f t="array" ref="AN246">INDEX('Source Spectra'!$AO$2:$AO$49,_xlfn.XMATCH($A246,'Source Spectra'!$AM$2:$AM$49,1))</f>
        <v>24.33989012936377</v>
      </c>
      <c r="AO246">
        <f t="shared" si="44"/>
        <v>24.184830763778105</v>
      </c>
      <c r="AP246">
        <f t="shared" si="45"/>
        <v>25.142307010010889</v>
      </c>
      <c r="AQ246" s="6" cm="1">
        <f t="array" ref="AQ246">INDEX('Source Spectra'!AR$2:AR$102,_xlfn.XMATCH($A246,'Source Spectra'!AR$2:AR$102,-1))</f>
        <v>594.81482695064506</v>
      </c>
      <c r="AR246" s="6" cm="1">
        <f t="array" ref="AR246">INDEX('Source Spectra'!AR$2:AR$102,_xlfn.XMATCH($A246,'Source Spectra'!AR$2:AR$102,1))</f>
        <v>621.97980686526205</v>
      </c>
      <c r="AS246" s="6" cm="1">
        <f t="array" ref="AS246">INDEX('Source Spectra'!AS$2:AS$102,_xlfn.XMATCH($A246,'Source Spectra'!AR$2:AR$102,-1))</f>
        <v>0.25156763252379899</v>
      </c>
      <c r="AT246" s="6" cm="1">
        <f t="array" ref="AT246">INDEX('Source Spectra'!AS$2:AS$102,_xlfn.XMATCH($A246,'Source Spectra'!AR$2:AR$102,1))</f>
        <v>0.25432230702700598</v>
      </c>
      <c r="AU246">
        <f t="shared" si="46"/>
        <v>0.25239765292411825</v>
      </c>
    </row>
    <row r="247" spans="1:47" x14ac:dyDescent="0.2">
      <c r="A247">
        <v>604</v>
      </c>
      <c r="B247" s="6" cm="1">
        <f t="array" ref="B247">INDEX('Source Spectra'!J$2:J$27,_xlfn.XMATCH(A247,'Source Spectra'!J$2:J$27,-1))</f>
        <v>604</v>
      </c>
      <c r="C247" s="6" cm="1">
        <f t="array" ref="C247">INDEX('Source Spectra'!J$2:J$27,_xlfn.XMATCH(A247,'Source Spectra'!J$2:J$27,1))</f>
        <v>604</v>
      </c>
      <c r="D247" s="6" cm="1">
        <f t="array" ref="D247">INDEX('Source Spectra'!K$2:K$27,_xlfn.XMATCH(A247,'Source Spectra'!J$2:J$27,-1))</f>
        <v>8.5084562697576402E-2</v>
      </c>
      <c r="E247" s="6" cm="1">
        <f t="array" ref="E247">INDEX('Source Spectra'!K$2:K$27,_xlfn.XMATCH(A247,'Source Spectra'!J$2:J$27,1))</f>
        <v>8.5084562697576402E-2</v>
      </c>
      <c r="F247">
        <f t="shared" si="41"/>
        <v>8.5084562697576402E-2</v>
      </c>
      <c r="G247" s="6" cm="1">
        <f t="array" ref="G247">INDEX('Source Spectra'!B$2:B$1698,_xlfn.XMATCH($A247,'Source Spectra'!B$2:B$1698,-1))</f>
        <v>603.5</v>
      </c>
      <c r="H247" s="6" cm="1">
        <f t="array" ref="H247">INDEX('Source Spectra'!B$2:B$1698,_xlfn.XMATCH($A247,'Source Spectra'!B$2:B$1698,1))</f>
        <v>604.5</v>
      </c>
      <c r="I247" s="6" cm="1">
        <f t="array" ref="I247">INDEX('Source Spectra'!C$2:C$1698,_xlfn.XMATCH($A247,'Source Spectra'!B$2:B$1698,-1))</f>
        <v>1787</v>
      </c>
      <c r="J247" s="6" cm="1">
        <f t="array" ref="J247">INDEX('Source Spectra'!C$2:C$1698,_xlfn.XMATCH($A247,'Source Spectra'!B$2:B$1698,1))</f>
        <v>1776</v>
      </c>
      <c r="K247">
        <f t="shared" si="37"/>
        <v>1781.5</v>
      </c>
      <c r="L247" s="6" cm="1">
        <f t="array" ref="L247">INDEX('Source Spectra'!O$2:O$33,_xlfn.XMATCH($A247,'Source Spectra'!O$2:O$33,-1))</f>
        <v>604</v>
      </c>
      <c r="M247" s="6" cm="1">
        <f t="array" ref="M247">INDEX('Source Spectra'!O$2:O$33,_xlfn.XMATCH($A247,'Source Spectra'!O$2:O$33,1))</f>
        <v>604</v>
      </c>
      <c r="N247" s="6" cm="1">
        <f t="array" ref="N247">INDEX('Source Spectra'!P$2:P$33,_xlfn.XMATCH($A247,'Source Spectra'!O$2:O$33,-1))</f>
        <v>16765.687547139449</v>
      </c>
      <c r="O247" s="6" cm="1">
        <f t="array" ref="O247">INDEX('Source Spectra'!P$2:P$33,_xlfn.XMATCH($A247,'Source Spectra'!O$2:O$33,1))</f>
        <v>16765.687547139449</v>
      </c>
      <c r="P247">
        <f t="shared" si="38"/>
        <v>16765.687547139449</v>
      </c>
      <c r="Q247" s="6" cm="1">
        <f t="array" ref="Q247">INDEX('Source Spectra'!S$2:S$51,_xlfn.XMATCH($A247,'Source Spectra'!S$2:S$51,-1))</f>
        <v>604</v>
      </c>
      <c r="R247" s="6" cm="1">
        <f t="array" ref="R247">INDEX('Source Spectra'!S$2:S$51,_xlfn.XMATCH($A247,'Source Spectra'!S$2:S$51,1))</f>
        <v>604</v>
      </c>
      <c r="S247" s="6" cm="1">
        <f t="array" ref="S247">INDEX('Source Spectra'!T$2:T$51,_xlfn.XMATCH($A247,'Source Spectra'!S$2:S$51,-1))</f>
        <v>2.9465882845384761</v>
      </c>
      <c r="T247" s="6" cm="1">
        <f t="array" ref="T247">INDEX('Source Spectra'!T$2:T$51,_xlfn.XMATCH($A247,'Source Spectra'!S$2:S$51,1))</f>
        <v>2.9465882845384761</v>
      </c>
      <c r="U247">
        <f t="shared" si="39"/>
        <v>2.9465882845384761</v>
      </c>
      <c r="V247" s="6" cm="1">
        <f t="array" ref="V247">INDEX('Source Spectra'!W$2:W$51,_xlfn.XMATCH($A247,'Source Spectra'!W$2:W$51,-1))</f>
        <v>600</v>
      </c>
      <c r="W247" s="6" cm="1">
        <f t="array" ref="W247">INDEX('Source Spectra'!W$2:W$51,_xlfn.XMATCH($A247,'Source Spectra'!W$2:W$51,1))</f>
        <v>610</v>
      </c>
      <c r="X247" s="6" cm="1">
        <f t="array" ref="X247">INDEX('Source Spectra'!X$2:X$51,_xlfn.XMATCH($A247,'Source Spectra'!W$2:W$51,-1))</f>
        <v>2.9423921726657452</v>
      </c>
      <c r="Y247" s="6" cm="1">
        <f t="array" ref="Y247">INDEX('Source Spectra'!X$2:X$51,_xlfn.XMATCH($A247,'Source Spectra'!W$2:W$51,1))</f>
        <v>3.0178506443762005</v>
      </c>
      <c r="Z247">
        <f t="shared" si="42"/>
        <v>2.9725755613499274</v>
      </c>
      <c r="AA247" s="6" cm="1">
        <f t="array" ref="AA247">INDEX('Source Spectra'!F$2:F$384,_xlfn.XMATCH($A247,'Source Spectra'!F$2:F$384,-1))</f>
        <v>603.82168950059497</v>
      </c>
      <c r="AB247" s="6" cm="1">
        <f t="array" ref="AB247">INDEX('Source Spectra'!F$2:F$384,_xlfn.XMATCH($A247,'Source Spectra'!F$2:F$384,1))</f>
        <v>610.82555047201299</v>
      </c>
      <c r="AC247" s="6" cm="1">
        <f t="array" ref="AC247">INDEX('Source Spectra'!G$2:G$384,_xlfn.XMATCH($A247,'Source Spectra'!F$2:F$384,-1))</f>
        <v>59.274790038091503</v>
      </c>
      <c r="AD247" s="6" cm="1">
        <f t="array" ref="AD247">INDEX('Source Spectra'!G$2:G$384,_xlfn.XMATCH($A247,'Source Spectra'!F$2:F$384,1))</f>
        <v>59.1737673820924</v>
      </c>
      <c r="AE247">
        <f t="shared" si="40"/>
        <v>59.272218113789187</v>
      </c>
      <c r="AF247" s="6" cm="1">
        <f t="array" ref="AF247">INDEX('Source Spectra'!$AM$2:$AM$49,_xlfn.XMATCH($A247,'Source Spectra'!$AM$2:$AM$49,-1))</f>
        <v>600</v>
      </c>
      <c r="AG247" s="6" cm="1">
        <f t="array" ref="AG247">INDEX('Source Spectra'!$AM$2:$AM$49,_xlfn.XMATCH($A247,'Source Spectra'!$AM$2:$AM$49,1))</f>
        <v>610</v>
      </c>
      <c r="AH247" s="6" cm="1">
        <f t="array" ref="AH247">INDEX('Source Spectra'!$AN$2:$AN$49,_xlfn.XMATCH($A247,'Source Spectra'!$AM$2:$AM$49,-1))</f>
        <v>26.149602789964725</v>
      </c>
      <c r="AI247" s="6" cm="1">
        <f t="array" ref="AI247">INDEX('Source Spectra'!$AN$2:$AN$49,_xlfn.XMATCH($A247,'Source Spectra'!$AM$2:$AM$49,1))</f>
        <v>25.983537677561227</v>
      </c>
      <c r="AJ247">
        <f t="shared" si="43"/>
        <v>26.083176745003325</v>
      </c>
      <c r="AK247" s="6" cm="1">
        <f t="array" ref="AK247">INDEX('Source Spectra'!$AM$2:$AM$49,_xlfn.XMATCH($A247,'Source Spectra'!$AM$2:$AM$49,-1))</f>
        <v>600</v>
      </c>
      <c r="AL247" s="6" cm="1">
        <f t="array" ref="AL247">INDEX('Source Spectra'!$AM$2:$AM$49,_xlfn.XMATCH($A247,'Source Spectra'!$AM$2:$AM$49,1))</f>
        <v>610</v>
      </c>
      <c r="AM247" s="6" cm="1">
        <f t="array" ref="AM247">INDEX('Source Spectra'!$AO$2:$AO$49,_xlfn.XMATCH($A247,'Source Spectra'!$AM$2:$AM$49,-1))</f>
        <v>24.118376749955679</v>
      </c>
      <c r="AN247" s="6" cm="1">
        <f t="array" ref="AN247">INDEX('Source Spectra'!$AO$2:$AO$49,_xlfn.XMATCH($A247,'Source Spectra'!$AM$2:$AM$49,1))</f>
        <v>24.33989012936377</v>
      </c>
      <c r="AO247">
        <f t="shared" si="44"/>
        <v>24.206982101718914</v>
      </c>
      <c r="AP247">
        <f t="shared" si="45"/>
        <v>25.145079423361118</v>
      </c>
      <c r="AQ247" s="6" cm="1">
        <f t="array" ref="AQ247">INDEX('Source Spectra'!AR$2:AR$102,_xlfn.XMATCH($A247,'Source Spectra'!AR$2:AR$102,-1))</f>
        <v>594.81482695064506</v>
      </c>
      <c r="AR247" s="6" cm="1">
        <f t="array" ref="AR247">INDEX('Source Spectra'!AR$2:AR$102,_xlfn.XMATCH($A247,'Source Spectra'!AR$2:AR$102,1))</f>
        <v>621.97980686526205</v>
      </c>
      <c r="AS247" s="6" cm="1">
        <f t="array" ref="AS247">INDEX('Source Spectra'!AS$2:AS$102,_xlfn.XMATCH($A247,'Source Spectra'!AR$2:AR$102,-1))</f>
        <v>0.25156763252379899</v>
      </c>
      <c r="AT247" s="6" cm="1">
        <f t="array" ref="AT247">INDEX('Source Spectra'!AS$2:AS$102,_xlfn.XMATCH($A247,'Source Spectra'!AR$2:AR$102,1))</f>
        <v>0.25432230702700598</v>
      </c>
      <c r="AU247">
        <f t="shared" si="46"/>
        <v>0.25249905828174651</v>
      </c>
    </row>
    <row r="248" spans="1:47" x14ac:dyDescent="0.2">
      <c r="A248">
        <v>605</v>
      </c>
      <c r="B248" s="6" cm="1">
        <f t="array" ref="B248">INDEX('Source Spectra'!J$2:J$27,_xlfn.XMATCH(A248,'Source Spectra'!J$2:J$27,-1))</f>
        <v>604</v>
      </c>
      <c r="C248" s="6" cm="1">
        <f t="array" ref="C248">INDEX('Source Spectra'!J$2:J$27,_xlfn.XMATCH(A248,'Source Spectra'!J$2:J$27,1))</f>
        <v>643</v>
      </c>
      <c r="D248" s="6" cm="1">
        <f t="array" ref="D248">INDEX('Source Spectra'!K$2:K$27,_xlfn.XMATCH(A248,'Source Spectra'!J$2:J$27,-1))</f>
        <v>8.5084562697576402E-2</v>
      </c>
      <c r="E248" s="6" cm="1">
        <f t="array" ref="E248">INDEX('Source Spectra'!K$2:K$27,_xlfn.XMATCH(A248,'Source Spectra'!J$2:J$27,1))</f>
        <v>8.9414383561643801E-2</v>
      </c>
      <c r="F248">
        <f t="shared" si="41"/>
        <v>8.5195583745373005E-2</v>
      </c>
      <c r="G248" s="6" cm="1">
        <f t="array" ref="G248">INDEX('Source Spectra'!B$2:B$1698,_xlfn.XMATCH($A248,'Source Spectra'!B$2:B$1698,-1))</f>
        <v>604.5</v>
      </c>
      <c r="H248" s="6" cm="1">
        <f t="array" ref="H248">INDEX('Source Spectra'!B$2:B$1698,_xlfn.XMATCH($A248,'Source Spectra'!B$2:B$1698,1))</f>
        <v>605.5</v>
      </c>
      <c r="I248" s="6" cm="1">
        <f t="array" ref="I248">INDEX('Source Spectra'!C$2:C$1698,_xlfn.XMATCH($A248,'Source Spectra'!B$2:B$1698,-1))</f>
        <v>1776</v>
      </c>
      <c r="J248" s="6" cm="1">
        <f t="array" ref="J248">INDEX('Source Spectra'!C$2:C$1698,_xlfn.XMATCH($A248,'Source Spectra'!B$2:B$1698,1))</f>
        <v>1763</v>
      </c>
      <c r="K248">
        <f t="shared" si="37"/>
        <v>1769.5</v>
      </c>
      <c r="L248" s="6" cm="1">
        <f t="array" ref="L248">INDEX('Source Spectra'!O$2:O$33,_xlfn.XMATCH($A248,'Source Spectra'!O$2:O$33,-1))</f>
        <v>604</v>
      </c>
      <c r="M248" s="6" cm="1">
        <f t="array" ref="M248">INDEX('Source Spectra'!O$2:O$33,_xlfn.XMATCH($A248,'Source Spectra'!O$2:O$33,1))</f>
        <v>616</v>
      </c>
      <c r="N248" s="6" cm="1">
        <f t="array" ref="N248">INDEX('Source Spectra'!P$2:P$33,_xlfn.XMATCH($A248,'Source Spectra'!O$2:O$33,-1))</f>
        <v>16765.687547139449</v>
      </c>
      <c r="O248" s="6" cm="1">
        <f t="array" ref="O248">INDEX('Source Spectra'!P$2:P$33,_xlfn.XMATCH($A248,'Source Spectra'!O$2:O$33,1))</f>
        <v>17483.148369969298</v>
      </c>
      <c r="P248">
        <f t="shared" si="38"/>
        <v>16825.475949041935</v>
      </c>
      <c r="Q248" s="6" cm="1">
        <f t="array" ref="Q248">INDEX('Source Spectra'!S$2:S$51,_xlfn.XMATCH($A248,'Source Spectra'!S$2:S$51,-1))</f>
        <v>604</v>
      </c>
      <c r="R248" s="6" cm="1">
        <f t="array" ref="R248">INDEX('Source Spectra'!S$2:S$51,_xlfn.XMATCH($A248,'Source Spectra'!S$2:S$51,1))</f>
        <v>616</v>
      </c>
      <c r="S248" s="6" cm="1">
        <f t="array" ref="S248">INDEX('Source Spectra'!T$2:T$51,_xlfn.XMATCH($A248,'Source Spectra'!S$2:S$51,-1))</f>
        <v>2.9465882845384761</v>
      </c>
      <c r="T248" s="6" cm="1">
        <f t="array" ref="T248">INDEX('Source Spectra'!T$2:T$51,_xlfn.XMATCH($A248,'Source Spectra'!S$2:S$51,1))</f>
        <v>3.0726828243073787</v>
      </c>
      <c r="U248">
        <f t="shared" si="39"/>
        <v>2.9570961628525514</v>
      </c>
      <c r="V248" s="6" cm="1">
        <f t="array" ref="V248">INDEX('Source Spectra'!W$2:W$51,_xlfn.XMATCH($A248,'Source Spectra'!W$2:W$51,-1))</f>
        <v>600</v>
      </c>
      <c r="W248" s="6" cm="1">
        <f t="array" ref="W248">INDEX('Source Spectra'!W$2:W$51,_xlfn.XMATCH($A248,'Source Spectra'!W$2:W$51,1))</f>
        <v>610</v>
      </c>
      <c r="X248" s="6" cm="1">
        <f t="array" ref="X248">INDEX('Source Spectra'!X$2:X$51,_xlfn.XMATCH($A248,'Source Spectra'!W$2:W$51,-1))</f>
        <v>2.9423921726657452</v>
      </c>
      <c r="Y248" s="6" cm="1">
        <f t="array" ref="Y248">INDEX('Source Spectra'!X$2:X$51,_xlfn.XMATCH($A248,'Source Spectra'!W$2:W$51,1))</f>
        <v>3.0178506443762005</v>
      </c>
      <c r="Z248">
        <f t="shared" si="42"/>
        <v>2.9801214085209731</v>
      </c>
      <c r="AA248" s="6" cm="1">
        <f t="array" ref="AA248">INDEX('Source Spectra'!F$2:F$384,_xlfn.XMATCH($A248,'Source Spectra'!F$2:F$384,-1))</f>
        <v>603.82168950059497</v>
      </c>
      <c r="AB248" s="6" cm="1">
        <f t="array" ref="AB248">INDEX('Source Spectra'!F$2:F$384,_xlfn.XMATCH($A248,'Source Spectra'!F$2:F$384,1))</f>
        <v>610.82555047201299</v>
      </c>
      <c r="AC248" s="6" cm="1">
        <f t="array" ref="AC248">INDEX('Source Spectra'!G$2:G$384,_xlfn.XMATCH($A248,'Source Spectra'!F$2:F$384,-1))</f>
        <v>59.274790038091503</v>
      </c>
      <c r="AD248" s="6" cm="1">
        <f t="array" ref="AD248">INDEX('Source Spectra'!G$2:G$384,_xlfn.XMATCH($A248,'Source Spectra'!F$2:F$384,1))</f>
        <v>59.1737673820924</v>
      </c>
      <c r="AE248">
        <f t="shared" si="40"/>
        <v>59.25779426151523</v>
      </c>
      <c r="AF248" s="6" cm="1">
        <f t="array" ref="AF248">INDEX('Source Spectra'!$AM$2:$AM$49,_xlfn.XMATCH($A248,'Source Spectra'!$AM$2:$AM$49,-1))</f>
        <v>600</v>
      </c>
      <c r="AG248" s="6" cm="1">
        <f t="array" ref="AG248">INDEX('Source Spectra'!$AM$2:$AM$49,_xlfn.XMATCH($A248,'Source Spectra'!$AM$2:$AM$49,1))</f>
        <v>610</v>
      </c>
      <c r="AH248" s="6" cm="1">
        <f t="array" ref="AH248">INDEX('Source Spectra'!$AN$2:$AN$49,_xlfn.XMATCH($A248,'Source Spectra'!$AM$2:$AM$49,-1))</f>
        <v>26.149602789964725</v>
      </c>
      <c r="AI248" s="6" cm="1">
        <f t="array" ref="AI248">INDEX('Source Spectra'!$AN$2:$AN$49,_xlfn.XMATCH($A248,'Source Spectra'!$AM$2:$AM$49,1))</f>
        <v>25.983537677561227</v>
      </c>
      <c r="AJ248">
        <f t="shared" si="43"/>
        <v>26.066570233762974</v>
      </c>
      <c r="AK248" s="6" cm="1">
        <f t="array" ref="AK248">INDEX('Source Spectra'!$AM$2:$AM$49,_xlfn.XMATCH($A248,'Source Spectra'!$AM$2:$AM$49,-1))</f>
        <v>600</v>
      </c>
      <c r="AL248" s="6" cm="1">
        <f t="array" ref="AL248">INDEX('Source Spectra'!$AM$2:$AM$49,_xlfn.XMATCH($A248,'Source Spectra'!$AM$2:$AM$49,1))</f>
        <v>610</v>
      </c>
      <c r="AM248" s="6" cm="1">
        <f t="array" ref="AM248">INDEX('Source Spectra'!$AO$2:$AO$49,_xlfn.XMATCH($A248,'Source Spectra'!$AM$2:$AM$49,-1))</f>
        <v>24.118376749955679</v>
      </c>
      <c r="AN248" s="6" cm="1">
        <f t="array" ref="AN248">INDEX('Source Spectra'!$AO$2:$AO$49,_xlfn.XMATCH($A248,'Source Spectra'!$AM$2:$AM$49,1))</f>
        <v>24.33989012936377</v>
      </c>
      <c r="AO248">
        <f t="shared" si="44"/>
        <v>24.229133439659726</v>
      </c>
      <c r="AP248">
        <f t="shared" si="45"/>
        <v>25.14785183671135</v>
      </c>
      <c r="AQ248" s="6" cm="1">
        <f t="array" ref="AQ248">INDEX('Source Spectra'!AR$2:AR$102,_xlfn.XMATCH($A248,'Source Spectra'!AR$2:AR$102,-1))</f>
        <v>594.81482695064506</v>
      </c>
      <c r="AR248" s="6" cm="1">
        <f t="array" ref="AR248">INDEX('Source Spectra'!AR$2:AR$102,_xlfn.XMATCH($A248,'Source Spectra'!AR$2:AR$102,1))</f>
        <v>621.97980686526205</v>
      </c>
      <c r="AS248" s="6" cm="1">
        <f t="array" ref="AS248">INDEX('Source Spectra'!AS$2:AS$102,_xlfn.XMATCH($A248,'Source Spectra'!AR$2:AR$102,-1))</f>
        <v>0.25156763252379899</v>
      </c>
      <c r="AT248" s="6" cm="1">
        <f t="array" ref="AT248">INDEX('Source Spectra'!AS$2:AS$102,_xlfn.XMATCH($A248,'Source Spectra'!AR$2:AR$102,1))</f>
        <v>0.25432230702700598</v>
      </c>
      <c r="AU248">
        <f t="shared" si="46"/>
        <v>0.25260046363937483</v>
      </c>
    </row>
    <row r="249" spans="1:47" x14ac:dyDescent="0.2">
      <c r="A249">
        <v>606</v>
      </c>
      <c r="B249" s="6" cm="1">
        <f t="array" ref="B249">INDEX('Source Spectra'!J$2:J$27,_xlfn.XMATCH(A249,'Source Spectra'!J$2:J$27,-1))</f>
        <v>604</v>
      </c>
      <c r="C249" s="6" cm="1">
        <f t="array" ref="C249">INDEX('Source Spectra'!J$2:J$27,_xlfn.XMATCH(A249,'Source Spectra'!J$2:J$27,1))</f>
        <v>643</v>
      </c>
      <c r="D249" s="6" cm="1">
        <f t="array" ref="D249">INDEX('Source Spectra'!K$2:K$27,_xlfn.XMATCH(A249,'Source Spectra'!J$2:J$27,-1))</f>
        <v>8.5084562697576402E-2</v>
      </c>
      <c r="E249" s="6" cm="1">
        <f t="array" ref="E249">INDEX('Source Spectra'!K$2:K$27,_xlfn.XMATCH(A249,'Source Spectra'!J$2:J$27,1))</f>
        <v>8.9414383561643801E-2</v>
      </c>
      <c r="F249">
        <f t="shared" si="41"/>
        <v>8.5306604793169608E-2</v>
      </c>
      <c r="G249" s="6" cm="1">
        <f t="array" ref="G249">INDEX('Source Spectra'!B$2:B$1698,_xlfn.XMATCH($A249,'Source Spectra'!B$2:B$1698,-1))</f>
        <v>605.5</v>
      </c>
      <c r="H249" s="6" cm="1">
        <f t="array" ref="H249">INDEX('Source Spectra'!B$2:B$1698,_xlfn.XMATCH($A249,'Source Spectra'!B$2:B$1698,1))</f>
        <v>606.5</v>
      </c>
      <c r="I249" s="6" cm="1">
        <f t="array" ref="I249">INDEX('Source Spectra'!C$2:C$1698,_xlfn.XMATCH($A249,'Source Spectra'!B$2:B$1698,-1))</f>
        <v>1763</v>
      </c>
      <c r="J249" s="6" cm="1">
        <f t="array" ref="J249">INDEX('Source Spectra'!C$2:C$1698,_xlfn.XMATCH($A249,'Source Spectra'!B$2:B$1698,1))</f>
        <v>1759</v>
      </c>
      <c r="K249">
        <f t="shared" si="37"/>
        <v>1761</v>
      </c>
      <c r="L249" s="6" cm="1">
        <f t="array" ref="L249">INDEX('Source Spectra'!O$2:O$33,_xlfn.XMATCH($A249,'Source Spectra'!O$2:O$33,-1))</f>
        <v>604</v>
      </c>
      <c r="M249" s="6" cm="1">
        <f t="array" ref="M249">INDEX('Source Spectra'!O$2:O$33,_xlfn.XMATCH($A249,'Source Spectra'!O$2:O$33,1))</f>
        <v>616</v>
      </c>
      <c r="N249" s="6" cm="1">
        <f t="array" ref="N249">INDEX('Source Spectra'!P$2:P$33,_xlfn.XMATCH($A249,'Source Spectra'!O$2:O$33,-1))</f>
        <v>16765.687547139449</v>
      </c>
      <c r="O249" s="6" cm="1">
        <f t="array" ref="O249">INDEX('Source Spectra'!P$2:P$33,_xlfn.XMATCH($A249,'Source Spectra'!O$2:O$33,1))</f>
        <v>17483.148369969298</v>
      </c>
      <c r="P249">
        <f t="shared" si="38"/>
        <v>16885.264350944424</v>
      </c>
      <c r="Q249" s="6" cm="1">
        <f t="array" ref="Q249">INDEX('Source Spectra'!S$2:S$51,_xlfn.XMATCH($A249,'Source Spectra'!S$2:S$51,-1))</f>
        <v>604</v>
      </c>
      <c r="R249" s="6" cm="1">
        <f t="array" ref="R249">INDEX('Source Spectra'!S$2:S$51,_xlfn.XMATCH($A249,'Source Spectra'!S$2:S$51,1))</f>
        <v>616</v>
      </c>
      <c r="S249" s="6" cm="1">
        <f t="array" ref="S249">INDEX('Source Spectra'!T$2:T$51,_xlfn.XMATCH($A249,'Source Spectra'!S$2:S$51,-1))</f>
        <v>2.9465882845384761</v>
      </c>
      <c r="T249" s="6" cm="1">
        <f t="array" ref="T249">INDEX('Source Spectra'!T$2:T$51,_xlfn.XMATCH($A249,'Source Spectra'!S$2:S$51,1))</f>
        <v>3.0726828243073787</v>
      </c>
      <c r="U249">
        <f t="shared" si="39"/>
        <v>2.9676040411666267</v>
      </c>
      <c r="V249" s="6" cm="1">
        <f t="array" ref="V249">INDEX('Source Spectra'!W$2:W$51,_xlfn.XMATCH($A249,'Source Spectra'!W$2:W$51,-1))</f>
        <v>600</v>
      </c>
      <c r="W249" s="6" cm="1">
        <f t="array" ref="W249">INDEX('Source Spectra'!W$2:W$51,_xlfn.XMATCH($A249,'Source Spectra'!W$2:W$51,1))</f>
        <v>610</v>
      </c>
      <c r="X249" s="6" cm="1">
        <f t="array" ref="X249">INDEX('Source Spectra'!X$2:X$51,_xlfn.XMATCH($A249,'Source Spectra'!W$2:W$51,-1))</f>
        <v>2.9423921726657452</v>
      </c>
      <c r="Y249" s="6" cm="1">
        <f t="array" ref="Y249">INDEX('Source Spectra'!X$2:X$51,_xlfn.XMATCH($A249,'Source Spectra'!W$2:W$51,1))</f>
        <v>3.0178506443762005</v>
      </c>
      <c r="Z249">
        <f t="shared" si="42"/>
        <v>2.9876672556920183</v>
      </c>
      <c r="AA249" s="6" cm="1">
        <f t="array" ref="AA249">INDEX('Source Spectra'!F$2:F$384,_xlfn.XMATCH($A249,'Source Spectra'!F$2:F$384,-1))</f>
        <v>603.82168950059497</v>
      </c>
      <c r="AB249" s="6" cm="1">
        <f t="array" ref="AB249">INDEX('Source Spectra'!F$2:F$384,_xlfn.XMATCH($A249,'Source Spectra'!F$2:F$384,1))</f>
        <v>610.82555047201299</v>
      </c>
      <c r="AC249" s="6" cm="1">
        <f t="array" ref="AC249">INDEX('Source Spectra'!G$2:G$384,_xlfn.XMATCH($A249,'Source Spectra'!F$2:F$384,-1))</f>
        <v>59.274790038091503</v>
      </c>
      <c r="AD249" s="6" cm="1">
        <f t="array" ref="AD249">INDEX('Source Spectra'!G$2:G$384,_xlfn.XMATCH($A249,'Source Spectra'!F$2:F$384,1))</f>
        <v>59.1737673820924</v>
      </c>
      <c r="AE249">
        <f t="shared" si="40"/>
        <v>59.243370409241265</v>
      </c>
      <c r="AF249" s="6" cm="1">
        <f t="array" ref="AF249">INDEX('Source Spectra'!$AM$2:$AM$49,_xlfn.XMATCH($A249,'Source Spectra'!$AM$2:$AM$49,-1))</f>
        <v>600</v>
      </c>
      <c r="AG249" s="6" cm="1">
        <f t="array" ref="AG249">INDEX('Source Spectra'!$AM$2:$AM$49,_xlfn.XMATCH($A249,'Source Spectra'!$AM$2:$AM$49,1))</f>
        <v>610</v>
      </c>
      <c r="AH249" s="6" cm="1">
        <f t="array" ref="AH249">INDEX('Source Spectra'!$AN$2:$AN$49,_xlfn.XMATCH($A249,'Source Spectra'!$AM$2:$AM$49,-1))</f>
        <v>26.149602789964725</v>
      </c>
      <c r="AI249" s="6" cm="1">
        <f t="array" ref="AI249">INDEX('Source Spectra'!$AN$2:$AN$49,_xlfn.XMATCH($A249,'Source Spectra'!$AM$2:$AM$49,1))</f>
        <v>25.983537677561227</v>
      </c>
      <c r="AJ249">
        <f t="shared" si="43"/>
        <v>26.049963722522627</v>
      </c>
      <c r="AK249" s="6" cm="1">
        <f t="array" ref="AK249">INDEX('Source Spectra'!$AM$2:$AM$49,_xlfn.XMATCH($A249,'Source Spectra'!$AM$2:$AM$49,-1))</f>
        <v>600</v>
      </c>
      <c r="AL249" s="6" cm="1">
        <f t="array" ref="AL249">INDEX('Source Spectra'!$AM$2:$AM$49,_xlfn.XMATCH($A249,'Source Spectra'!$AM$2:$AM$49,1))</f>
        <v>610</v>
      </c>
      <c r="AM249" s="6" cm="1">
        <f t="array" ref="AM249">INDEX('Source Spectra'!$AO$2:$AO$49,_xlfn.XMATCH($A249,'Source Spectra'!$AM$2:$AM$49,-1))</f>
        <v>24.118376749955679</v>
      </c>
      <c r="AN249" s="6" cm="1">
        <f t="array" ref="AN249">INDEX('Source Spectra'!$AO$2:$AO$49,_xlfn.XMATCH($A249,'Source Spectra'!$AM$2:$AM$49,1))</f>
        <v>24.33989012936377</v>
      </c>
      <c r="AO249">
        <f t="shared" si="44"/>
        <v>24.251284777600535</v>
      </c>
      <c r="AP249">
        <f t="shared" si="45"/>
        <v>25.150624250061583</v>
      </c>
      <c r="AQ249" s="6" cm="1">
        <f t="array" ref="AQ249">INDEX('Source Spectra'!AR$2:AR$102,_xlfn.XMATCH($A249,'Source Spectra'!AR$2:AR$102,-1))</f>
        <v>594.81482695064506</v>
      </c>
      <c r="AR249" s="6" cm="1">
        <f t="array" ref="AR249">INDEX('Source Spectra'!AR$2:AR$102,_xlfn.XMATCH($A249,'Source Spectra'!AR$2:AR$102,1))</f>
        <v>621.97980686526205</v>
      </c>
      <c r="AS249" s="6" cm="1">
        <f t="array" ref="AS249">INDEX('Source Spectra'!AS$2:AS$102,_xlfn.XMATCH($A249,'Source Spectra'!AR$2:AR$102,-1))</f>
        <v>0.25156763252379899</v>
      </c>
      <c r="AT249" s="6" cm="1">
        <f t="array" ref="AT249">INDEX('Source Spectra'!AS$2:AS$102,_xlfn.XMATCH($A249,'Source Spectra'!AR$2:AR$102,1))</f>
        <v>0.25432230702700598</v>
      </c>
      <c r="AU249">
        <f t="shared" si="46"/>
        <v>0.25270186899700309</v>
      </c>
    </row>
    <row r="250" spans="1:47" x14ac:dyDescent="0.2">
      <c r="A250">
        <v>607</v>
      </c>
      <c r="B250" s="6" cm="1">
        <f t="array" ref="B250">INDEX('Source Spectra'!J$2:J$27,_xlfn.XMATCH(A250,'Source Spectra'!J$2:J$27,-1))</f>
        <v>604</v>
      </c>
      <c r="C250" s="6" cm="1">
        <f t="array" ref="C250">INDEX('Source Spectra'!J$2:J$27,_xlfn.XMATCH(A250,'Source Spectra'!J$2:J$27,1))</f>
        <v>643</v>
      </c>
      <c r="D250" s="6" cm="1">
        <f t="array" ref="D250">INDEX('Source Spectra'!K$2:K$27,_xlfn.XMATCH(A250,'Source Spectra'!J$2:J$27,-1))</f>
        <v>8.5084562697576402E-2</v>
      </c>
      <c r="E250" s="6" cm="1">
        <f t="array" ref="E250">INDEX('Source Spectra'!K$2:K$27,_xlfn.XMATCH(A250,'Source Spectra'!J$2:J$27,1))</f>
        <v>8.9414383561643801E-2</v>
      </c>
      <c r="F250">
        <f t="shared" si="41"/>
        <v>8.5417625840966196E-2</v>
      </c>
      <c r="G250" s="6" cm="1">
        <f t="array" ref="G250">INDEX('Source Spectra'!B$2:B$1698,_xlfn.XMATCH($A250,'Source Spectra'!B$2:B$1698,-1))</f>
        <v>606.5</v>
      </c>
      <c r="H250" s="6" cm="1">
        <f t="array" ref="H250">INDEX('Source Spectra'!B$2:B$1698,_xlfn.XMATCH($A250,'Source Spectra'!B$2:B$1698,1))</f>
        <v>607.5</v>
      </c>
      <c r="I250" s="6" cm="1">
        <f t="array" ref="I250">INDEX('Source Spectra'!C$2:C$1698,_xlfn.XMATCH($A250,'Source Spectra'!B$2:B$1698,-1))</f>
        <v>1759</v>
      </c>
      <c r="J250" s="6" cm="1">
        <f t="array" ref="J250">INDEX('Source Spectra'!C$2:C$1698,_xlfn.XMATCH($A250,'Source Spectra'!B$2:B$1698,1))</f>
        <v>1757</v>
      </c>
      <c r="K250">
        <f t="shared" ref="K250:K313" si="47">IF(G250=H250,I250,($A250-G250)/(H250-G250)*(J250-I250)+I250)</f>
        <v>1758</v>
      </c>
      <c r="L250" s="6" cm="1">
        <f t="array" ref="L250">INDEX('Source Spectra'!O$2:O$33,_xlfn.XMATCH($A250,'Source Spectra'!O$2:O$33,-1))</f>
        <v>604</v>
      </c>
      <c r="M250" s="6" cm="1">
        <f t="array" ref="M250">INDEX('Source Spectra'!O$2:O$33,_xlfn.XMATCH($A250,'Source Spectra'!O$2:O$33,1))</f>
        <v>616</v>
      </c>
      <c r="N250" s="6" cm="1">
        <f t="array" ref="N250">INDEX('Source Spectra'!P$2:P$33,_xlfn.XMATCH($A250,'Source Spectra'!O$2:O$33,-1))</f>
        <v>16765.687547139449</v>
      </c>
      <c r="O250" s="6" cm="1">
        <f t="array" ref="O250">INDEX('Source Spectra'!P$2:P$33,_xlfn.XMATCH($A250,'Source Spectra'!O$2:O$33,1))</f>
        <v>17483.148369969298</v>
      </c>
      <c r="P250">
        <f t="shared" ref="P250:P313" si="48">IF(L250=M250,N250,($A250-L250)/(M250-L250)*(O250-N250)+N250)</f>
        <v>16945.05275284691</v>
      </c>
      <c r="Q250" s="6" cm="1">
        <f t="array" ref="Q250">INDEX('Source Spectra'!S$2:S$51,_xlfn.XMATCH($A250,'Source Spectra'!S$2:S$51,-1))</f>
        <v>604</v>
      </c>
      <c r="R250" s="6" cm="1">
        <f t="array" ref="R250">INDEX('Source Spectra'!S$2:S$51,_xlfn.XMATCH($A250,'Source Spectra'!S$2:S$51,1))</f>
        <v>616</v>
      </c>
      <c r="S250" s="6" cm="1">
        <f t="array" ref="S250">INDEX('Source Spectra'!T$2:T$51,_xlfn.XMATCH($A250,'Source Spectra'!S$2:S$51,-1))</f>
        <v>2.9465882845384761</v>
      </c>
      <c r="T250" s="6" cm="1">
        <f t="array" ref="T250">INDEX('Source Spectra'!T$2:T$51,_xlfn.XMATCH($A250,'Source Spectra'!S$2:S$51,1))</f>
        <v>3.0726828243073787</v>
      </c>
      <c r="U250">
        <f t="shared" ref="U250:U313" si="49">IF(Q250=R250,S250,($A250-Q250)/(R250-Q250)*(T250-S250)+S250)</f>
        <v>2.9781119194807015</v>
      </c>
      <c r="V250" s="6" cm="1">
        <f t="array" ref="V250">INDEX('Source Spectra'!W$2:W$51,_xlfn.XMATCH($A250,'Source Spectra'!W$2:W$51,-1))</f>
        <v>600</v>
      </c>
      <c r="W250" s="6" cm="1">
        <f t="array" ref="W250">INDEX('Source Spectra'!W$2:W$51,_xlfn.XMATCH($A250,'Source Spectra'!W$2:W$51,1))</f>
        <v>610</v>
      </c>
      <c r="X250" s="6" cm="1">
        <f t="array" ref="X250">INDEX('Source Spectra'!X$2:X$51,_xlfn.XMATCH($A250,'Source Spectra'!W$2:W$51,-1))</f>
        <v>2.9423921726657452</v>
      </c>
      <c r="Y250" s="6" cm="1">
        <f t="array" ref="Y250">INDEX('Source Spectra'!X$2:X$51,_xlfn.XMATCH($A250,'Source Spectra'!W$2:W$51,1))</f>
        <v>3.0178506443762005</v>
      </c>
      <c r="Z250">
        <f t="shared" si="42"/>
        <v>2.995213102863064</v>
      </c>
      <c r="AA250" s="6" cm="1">
        <f t="array" ref="AA250">INDEX('Source Spectra'!F$2:F$384,_xlfn.XMATCH($A250,'Source Spectra'!F$2:F$384,-1))</f>
        <v>603.82168950059497</v>
      </c>
      <c r="AB250" s="6" cm="1">
        <f t="array" ref="AB250">INDEX('Source Spectra'!F$2:F$384,_xlfn.XMATCH($A250,'Source Spectra'!F$2:F$384,1))</f>
        <v>610.82555047201299</v>
      </c>
      <c r="AC250" s="6" cm="1">
        <f t="array" ref="AC250">INDEX('Source Spectra'!G$2:G$384,_xlfn.XMATCH($A250,'Source Spectra'!F$2:F$384,-1))</f>
        <v>59.274790038091503</v>
      </c>
      <c r="AD250" s="6" cm="1">
        <f t="array" ref="AD250">INDEX('Source Spectra'!G$2:G$384,_xlfn.XMATCH($A250,'Source Spectra'!F$2:F$384,1))</f>
        <v>59.1737673820924</v>
      </c>
      <c r="AE250">
        <f t="shared" ref="AE250:AE313" si="50">($A250-AA250)/(AB250-AA250)*(AD250-AC250)+AC250</f>
        <v>59.228946556967301</v>
      </c>
      <c r="AF250" s="6" cm="1">
        <f t="array" ref="AF250">INDEX('Source Spectra'!$AM$2:$AM$49,_xlfn.XMATCH($A250,'Source Spectra'!$AM$2:$AM$49,-1))</f>
        <v>600</v>
      </c>
      <c r="AG250" s="6" cm="1">
        <f t="array" ref="AG250">INDEX('Source Spectra'!$AM$2:$AM$49,_xlfn.XMATCH($A250,'Source Spectra'!$AM$2:$AM$49,1))</f>
        <v>610</v>
      </c>
      <c r="AH250" s="6" cm="1">
        <f t="array" ref="AH250">INDEX('Source Spectra'!$AN$2:$AN$49,_xlfn.XMATCH($A250,'Source Spectra'!$AM$2:$AM$49,-1))</f>
        <v>26.149602789964725</v>
      </c>
      <c r="AI250" s="6" cm="1">
        <f t="array" ref="AI250">INDEX('Source Spectra'!$AN$2:$AN$49,_xlfn.XMATCH($A250,'Source Spectra'!$AM$2:$AM$49,1))</f>
        <v>25.983537677561227</v>
      </c>
      <c r="AJ250">
        <f t="shared" si="43"/>
        <v>26.033357211282276</v>
      </c>
      <c r="AK250" s="6" cm="1">
        <f t="array" ref="AK250">INDEX('Source Spectra'!$AM$2:$AM$49,_xlfn.XMATCH($A250,'Source Spectra'!$AM$2:$AM$49,-1))</f>
        <v>600</v>
      </c>
      <c r="AL250" s="6" cm="1">
        <f t="array" ref="AL250">INDEX('Source Spectra'!$AM$2:$AM$49,_xlfn.XMATCH($A250,'Source Spectra'!$AM$2:$AM$49,1))</f>
        <v>610</v>
      </c>
      <c r="AM250" s="6" cm="1">
        <f t="array" ref="AM250">INDEX('Source Spectra'!$AO$2:$AO$49,_xlfn.XMATCH($A250,'Source Spectra'!$AM$2:$AM$49,-1))</f>
        <v>24.118376749955679</v>
      </c>
      <c r="AN250" s="6" cm="1">
        <f t="array" ref="AN250">INDEX('Source Spectra'!$AO$2:$AO$49,_xlfn.XMATCH($A250,'Source Spectra'!$AM$2:$AM$49,1))</f>
        <v>24.33989012936377</v>
      </c>
      <c r="AO250">
        <f t="shared" si="44"/>
        <v>24.273436115541344</v>
      </c>
      <c r="AP250">
        <f t="shared" si="45"/>
        <v>25.153396663411812</v>
      </c>
      <c r="AQ250" s="6" cm="1">
        <f t="array" ref="AQ250">INDEX('Source Spectra'!AR$2:AR$102,_xlfn.XMATCH($A250,'Source Spectra'!AR$2:AR$102,-1))</f>
        <v>594.81482695064506</v>
      </c>
      <c r="AR250" s="6" cm="1">
        <f t="array" ref="AR250">INDEX('Source Spectra'!AR$2:AR$102,_xlfn.XMATCH($A250,'Source Spectra'!AR$2:AR$102,1))</f>
        <v>621.97980686526205</v>
      </c>
      <c r="AS250" s="6" cm="1">
        <f t="array" ref="AS250">INDEX('Source Spectra'!AS$2:AS$102,_xlfn.XMATCH($A250,'Source Spectra'!AR$2:AR$102,-1))</f>
        <v>0.25156763252379899</v>
      </c>
      <c r="AT250" s="6" cm="1">
        <f t="array" ref="AT250">INDEX('Source Spectra'!AS$2:AS$102,_xlfn.XMATCH($A250,'Source Spectra'!AR$2:AR$102,1))</f>
        <v>0.25432230702700598</v>
      </c>
      <c r="AU250">
        <f t="shared" si="46"/>
        <v>0.2528032743546314</v>
      </c>
    </row>
    <row r="251" spans="1:47" x14ac:dyDescent="0.2">
      <c r="A251">
        <v>608</v>
      </c>
      <c r="B251" s="6" cm="1">
        <f t="array" ref="B251">INDEX('Source Spectra'!J$2:J$27,_xlfn.XMATCH(A251,'Source Spectra'!J$2:J$27,-1))</f>
        <v>604</v>
      </c>
      <c r="C251" s="6" cm="1">
        <f t="array" ref="C251">INDEX('Source Spectra'!J$2:J$27,_xlfn.XMATCH(A251,'Source Spectra'!J$2:J$27,1))</f>
        <v>643</v>
      </c>
      <c r="D251" s="6" cm="1">
        <f t="array" ref="D251">INDEX('Source Spectra'!K$2:K$27,_xlfn.XMATCH(A251,'Source Spectra'!J$2:J$27,-1))</f>
        <v>8.5084562697576402E-2</v>
      </c>
      <c r="E251" s="6" cm="1">
        <f t="array" ref="E251">INDEX('Source Spectra'!K$2:K$27,_xlfn.XMATCH(A251,'Source Spectra'!J$2:J$27,1))</f>
        <v>8.9414383561643801E-2</v>
      </c>
      <c r="F251">
        <f t="shared" si="41"/>
        <v>8.5528646888762799E-2</v>
      </c>
      <c r="G251" s="6" cm="1">
        <f t="array" ref="G251">INDEX('Source Spectra'!B$2:B$1698,_xlfn.XMATCH($A251,'Source Spectra'!B$2:B$1698,-1))</f>
        <v>607.5</v>
      </c>
      <c r="H251" s="6" cm="1">
        <f t="array" ref="H251">INDEX('Source Spectra'!B$2:B$1698,_xlfn.XMATCH($A251,'Source Spectra'!B$2:B$1698,1))</f>
        <v>608.5</v>
      </c>
      <c r="I251" s="6" cm="1">
        <f t="array" ref="I251">INDEX('Source Spectra'!C$2:C$1698,_xlfn.XMATCH($A251,'Source Spectra'!B$2:B$1698,-1))</f>
        <v>1757</v>
      </c>
      <c r="J251" s="6" cm="1">
        <f t="array" ref="J251">INDEX('Source Spectra'!C$2:C$1698,_xlfn.XMATCH($A251,'Source Spectra'!B$2:B$1698,1))</f>
        <v>1743</v>
      </c>
      <c r="K251">
        <f t="shared" si="47"/>
        <v>1750</v>
      </c>
      <c r="L251" s="6" cm="1">
        <f t="array" ref="L251">INDEX('Source Spectra'!O$2:O$33,_xlfn.XMATCH($A251,'Source Spectra'!O$2:O$33,-1))</f>
        <v>604</v>
      </c>
      <c r="M251" s="6" cm="1">
        <f t="array" ref="M251">INDEX('Source Spectra'!O$2:O$33,_xlfn.XMATCH($A251,'Source Spectra'!O$2:O$33,1))</f>
        <v>616</v>
      </c>
      <c r="N251" s="6" cm="1">
        <f t="array" ref="N251">INDEX('Source Spectra'!P$2:P$33,_xlfn.XMATCH($A251,'Source Spectra'!O$2:O$33,-1))</f>
        <v>16765.687547139449</v>
      </c>
      <c r="O251" s="6" cm="1">
        <f t="array" ref="O251">INDEX('Source Spectra'!P$2:P$33,_xlfn.XMATCH($A251,'Source Spectra'!O$2:O$33,1))</f>
        <v>17483.148369969298</v>
      </c>
      <c r="P251">
        <f t="shared" si="48"/>
        <v>17004.8411547494</v>
      </c>
      <c r="Q251" s="6" cm="1">
        <f t="array" ref="Q251">INDEX('Source Spectra'!S$2:S$51,_xlfn.XMATCH($A251,'Source Spectra'!S$2:S$51,-1))</f>
        <v>604</v>
      </c>
      <c r="R251" s="6" cm="1">
        <f t="array" ref="R251">INDEX('Source Spectra'!S$2:S$51,_xlfn.XMATCH($A251,'Source Spectra'!S$2:S$51,1))</f>
        <v>616</v>
      </c>
      <c r="S251" s="6" cm="1">
        <f t="array" ref="S251">INDEX('Source Spectra'!T$2:T$51,_xlfn.XMATCH($A251,'Source Spectra'!S$2:S$51,-1))</f>
        <v>2.9465882845384761</v>
      </c>
      <c r="T251" s="6" cm="1">
        <f t="array" ref="T251">INDEX('Source Spectra'!T$2:T$51,_xlfn.XMATCH($A251,'Source Spectra'!S$2:S$51,1))</f>
        <v>3.0726828243073787</v>
      </c>
      <c r="U251">
        <f t="shared" si="49"/>
        <v>2.9886197977947768</v>
      </c>
      <c r="V251" s="6" cm="1">
        <f t="array" ref="V251">INDEX('Source Spectra'!W$2:W$51,_xlfn.XMATCH($A251,'Source Spectra'!W$2:W$51,-1))</f>
        <v>600</v>
      </c>
      <c r="W251" s="6" cm="1">
        <f t="array" ref="W251">INDEX('Source Spectra'!W$2:W$51,_xlfn.XMATCH($A251,'Source Spectra'!W$2:W$51,1))</f>
        <v>610</v>
      </c>
      <c r="X251" s="6" cm="1">
        <f t="array" ref="X251">INDEX('Source Spectra'!X$2:X$51,_xlfn.XMATCH($A251,'Source Spectra'!W$2:W$51,-1))</f>
        <v>2.9423921726657452</v>
      </c>
      <c r="Y251" s="6" cm="1">
        <f t="array" ref="Y251">INDEX('Source Spectra'!X$2:X$51,_xlfn.XMATCH($A251,'Source Spectra'!W$2:W$51,1))</f>
        <v>3.0178506443762005</v>
      </c>
      <c r="Z251">
        <f t="shared" si="42"/>
        <v>3.0027589500341096</v>
      </c>
      <c r="AA251" s="6" cm="1">
        <f t="array" ref="AA251">INDEX('Source Spectra'!F$2:F$384,_xlfn.XMATCH($A251,'Source Spectra'!F$2:F$384,-1))</f>
        <v>603.82168950059497</v>
      </c>
      <c r="AB251" s="6" cm="1">
        <f t="array" ref="AB251">INDEX('Source Spectra'!F$2:F$384,_xlfn.XMATCH($A251,'Source Spectra'!F$2:F$384,1))</f>
        <v>610.82555047201299</v>
      </c>
      <c r="AC251" s="6" cm="1">
        <f t="array" ref="AC251">INDEX('Source Spectra'!G$2:G$384,_xlfn.XMATCH($A251,'Source Spectra'!F$2:F$384,-1))</f>
        <v>59.274790038091503</v>
      </c>
      <c r="AD251" s="6" cm="1">
        <f t="array" ref="AD251">INDEX('Source Spectra'!G$2:G$384,_xlfn.XMATCH($A251,'Source Spectra'!F$2:F$384,1))</f>
        <v>59.1737673820924</v>
      </c>
      <c r="AE251">
        <f t="shared" si="50"/>
        <v>59.214522704693337</v>
      </c>
      <c r="AF251" s="6" cm="1">
        <f t="array" ref="AF251">INDEX('Source Spectra'!$AM$2:$AM$49,_xlfn.XMATCH($A251,'Source Spectra'!$AM$2:$AM$49,-1))</f>
        <v>600</v>
      </c>
      <c r="AG251" s="6" cm="1">
        <f t="array" ref="AG251">INDEX('Source Spectra'!$AM$2:$AM$49,_xlfn.XMATCH($A251,'Source Spectra'!$AM$2:$AM$49,1))</f>
        <v>610</v>
      </c>
      <c r="AH251" s="6" cm="1">
        <f t="array" ref="AH251">INDEX('Source Spectra'!$AN$2:$AN$49,_xlfn.XMATCH($A251,'Source Spectra'!$AM$2:$AM$49,-1))</f>
        <v>26.149602789964725</v>
      </c>
      <c r="AI251" s="6" cm="1">
        <f t="array" ref="AI251">INDEX('Source Spectra'!$AN$2:$AN$49,_xlfn.XMATCH($A251,'Source Spectra'!$AM$2:$AM$49,1))</f>
        <v>25.983537677561227</v>
      </c>
      <c r="AJ251">
        <f t="shared" si="43"/>
        <v>26.016750700041925</v>
      </c>
      <c r="AK251" s="6" cm="1">
        <f t="array" ref="AK251">INDEX('Source Spectra'!$AM$2:$AM$49,_xlfn.XMATCH($A251,'Source Spectra'!$AM$2:$AM$49,-1))</f>
        <v>600</v>
      </c>
      <c r="AL251" s="6" cm="1">
        <f t="array" ref="AL251">INDEX('Source Spectra'!$AM$2:$AM$49,_xlfn.XMATCH($A251,'Source Spectra'!$AM$2:$AM$49,1))</f>
        <v>610</v>
      </c>
      <c r="AM251" s="6" cm="1">
        <f t="array" ref="AM251">INDEX('Source Spectra'!$AO$2:$AO$49,_xlfn.XMATCH($A251,'Source Spectra'!$AM$2:$AM$49,-1))</f>
        <v>24.118376749955679</v>
      </c>
      <c r="AN251" s="6" cm="1">
        <f t="array" ref="AN251">INDEX('Source Spectra'!$AO$2:$AO$49,_xlfn.XMATCH($A251,'Source Spectra'!$AM$2:$AM$49,1))</f>
        <v>24.33989012936377</v>
      </c>
      <c r="AO251">
        <f t="shared" si="44"/>
        <v>24.295587453482153</v>
      </c>
      <c r="AP251">
        <f t="shared" si="45"/>
        <v>25.156169076762041</v>
      </c>
      <c r="AQ251" s="6" cm="1">
        <f t="array" ref="AQ251">INDEX('Source Spectra'!AR$2:AR$102,_xlfn.XMATCH($A251,'Source Spectra'!AR$2:AR$102,-1))</f>
        <v>594.81482695064506</v>
      </c>
      <c r="AR251" s="6" cm="1">
        <f t="array" ref="AR251">INDEX('Source Spectra'!AR$2:AR$102,_xlfn.XMATCH($A251,'Source Spectra'!AR$2:AR$102,1))</f>
        <v>621.97980686526205</v>
      </c>
      <c r="AS251" s="6" cm="1">
        <f t="array" ref="AS251">INDEX('Source Spectra'!AS$2:AS$102,_xlfn.XMATCH($A251,'Source Spectra'!AR$2:AR$102,-1))</f>
        <v>0.25156763252379899</v>
      </c>
      <c r="AT251" s="6" cm="1">
        <f t="array" ref="AT251">INDEX('Source Spectra'!AS$2:AS$102,_xlfn.XMATCH($A251,'Source Spectra'!AR$2:AR$102,1))</f>
        <v>0.25432230702700598</v>
      </c>
      <c r="AU251">
        <f t="shared" si="46"/>
        <v>0.25290467971225966</v>
      </c>
    </row>
    <row r="252" spans="1:47" x14ac:dyDescent="0.2">
      <c r="A252">
        <v>609</v>
      </c>
      <c r="B252" s="6" cm="1">
        <f t="array" ref="B252">INDEX('Source Spectra'!J$2:J$27,_xlfn.XMATCH(A252,'Source Spectra'!J$2:J$27,-1))</f>
        <v>604</v>
      </c>
      <c r="C252" s="6" cm="1">
        <f t="array" ref="C252">INDEX('Source Spectra'!J$2:J$27,_xlfn.XMATCH(A252,'Source Spectra'!J$2:J$27,1))</f>
        <v>643</v>
      </c>
      <c r="D252" s="6" cm="1">
        <f t="array" ref="D252">INDEX('Source Spectra'!K$2:K$27,_xlfn.XMATCH(A252,'Source Spectra'!J$2:J$27,-1))</f>
        <v>8.5084562697576402E-2</v>
      </c>
      <c r="E252" s="6" cm="1">
        <f t="array" ref="E252">INDEX('Source Spectra'!K$2:K$27,_xlfn.XMATCH(A252,'Source Spectra'!J$2:J$27,1))</f>
        <v>8.9414383561643801E-2</v>
      </c>
      <c r="F252">
        <f t="shared" si="41"/>
        <v>8.5639667936559402E-2</v>
      </c>
      <c r="G252" s="6" cm="1">
        <f t="array" ref="G252">INDEX('Source Spectra'!B$2:B$1698,_xlfn.XMATCH($A252,'Source Spectra'!B$2:B$1698,-1))</f>
        <v>608.5</v>
      </c>
      <c r="H252" s="6" cm="1">
        <f t="array" ref="H252">INDEX('Source Spectra'!B$2:B$1698,_xlfn.XMATCH($A252,'Source Spectra'!B$2:B$1698,1))</f>
        <v>609.5</v>
      </c>
      <c r="I252" s="6" cm="1">
        <f t="array" ref="I252">INDEX('Source Spectra'!C$2:C$1698,_xlfn.XMATCH($A252,'Source Spectra'!B$2:B$1698,-1))</f>
        <v>1743</v>
      </c>
      <c r="J252" s="6" cm="1">
        <f t="array" ref="J252">INDEX('Source Spectra'!C$2:C$1698,_xlfn.XMATCH($A252,'Source Spectra'!B$2:B$1698,1))</f>
        <v>1744</v>
      </c>
      <c r="K252">
        <f t="shared" si="47"/>
        <v>1743.5</v>
      </c>
      <c r="L252" s="6" cm="1">
        <f t="array" ref="L252">INDEX('Source Spectra'!O$2:O$33,_xlfn.XMATCH($A252,'Source Spectra'!O$2:O$33,-1))</f>
        <v>604</v>
      </c>
      <c r="M252" s="6" cm="1">
        <f t="array" ref="M252">INDEX('Source Spectra'!O$2:O$33,_xlfn.XMATCH($A252,'Source Spectra'!O$2:O$33,1))</f>
        <v>616</v>
      </c>
      <c r="N252" s="6" cm="1">
        <f t="array" ref="N252">INDEX('Source Spectra'!P$2:P$33,_xlfn.XMATCH($A252,'Source Spectra'!O$2:O$33,-1))</f>
        <v>16765.687547139449</v>
      </c>
      <c r="O252" s="6" cm="1">
        <f t="array" ref="O252">INDEX('Source Spectra'!P$2:P$33,_xlfn.XMATCH($A252,'Source Spectra'!O$2:O$33,1))</f>
        <v>17483.148369969298</v>
      </c>
      <c r="P252">
        <f t="shared" si="48"/>
        <v>17064.629556651886</v>
      </c>
      <c r="Q252" s="6" cm="1">
        <f t="array" ref="Q252">INDEX('Source Spectra'!S$2:S$51,_xlfn.XMATCH($A252,'Source Spectra'!S$2:S$51,-1))</f>
        <v>604</v>
      </c>
      <c r="R252" s="6" cm="1">
        <f t="array" ref="R252">INDEX('Source Spectra'!S$2:S$51,_xlfn.XMATCH($A252,'Source Spectra'!S$2:S$51,1))</f>
        <v>616</v>
      </c>
      <c r="S252" s="6" cm="1">
        <f t="array" ref="S252">INDEX('Source Spectra'!T$2:T$51,_xlfn.XMATCH($A252,'Source Spectra'!S$2:S$51,-1))</f>
        <v>2.9465882845384761</v>
      </c>
      <c r="T252" s="6" cm="1">
        <f t="array" ref="T252">INDEX('Source Spectra'!T$2:T$51,_xlfn.XMATCH($A252,'Source Spectra'!S$2:S$51,1))</f>
        <v>3.0726828243073787</v>
      </c>
      <c r="U252">
        <f t="shared" si="49"/>
        <v>2.9991276761088521</v>
      </c>
      <c r="V252" s="6" cm="1">
        <f t="array" ref="V252">INDEX('Source Spectra'!W$2:W$51,_xlfn.XMATCH($A252,'Source Spectra'!W$2:W$51,-1))</f>
        <v>600</v>
      </c>
      <c r="W252" s="6" cm="1">
        <f t="array" ref="W252">INDEX('Source Spectra'!W$2:W$51,_xlfn.XMATCH($A252,'Source Spectra'!W$2:W$51,1))</f>
        <v>610</v>
      </c>
      <c r="X252" s="6" cm="1">
        <f t="array" ref="X252">INDEX('Source Spectra'!X$2:X$51,_xlfn.XMATCH($A252,'Source Spectra'!W$2:W$51,-1))</f>
        <v>2.9423921726657452</v>
      </c>
      <c r="Y252" s="6" cm="1">
        <f t="array" ref="Y252">INDEX('Source Spectra'!X$2:X$51,_xlfn.XMATCH($A252,'Source Spectra'!W$2:W$51,1))</f>
        <v>3.0178506443762005</v>
      </c>
      <c r="Z252">
        <f t="shared" si="42"/>
        <v>3.0103047972051549</v>
      </c>
      <c r="AA252" s="6" cm="1">
        <f t="array" ref="AA252">INDEX('Source Spectra'!F$2:F$384,_xlfn.XMATCH($A252,'Source Spectra'!F$2:F$384,-1))</f>
        <v>603.82168950059497</v>
      </c>
      <c r="AB252" s="6" cm="1">
        <f t="array" ref="AB252">INDEX('Source Spectra'!F$2:F$384,_xlfn.XMATCH($A252,'Source Spectra'!F$2:F$384,1))</f>
        <v>610.82555047201299</v>
      </c>
      <c r="AC252" s="6" cm="1">
        <f t="array" ref="AC252">INDEX('Source Spectra'!G$2:G$384,_xlfn.XMATCH($A252,'Source Spectra'!F$2:F$384,-1))</f>
        <v>59.274790038091503</v>
      </c>
      <c r="AD252" s="6" cm="1">
        <f t="array" ref="AD252">INDEX('Source Spectra'!G$2:G$384,_xlfn.XMATCH($A252,'Source Spectra'!F$2:F$384,1))</f>
        <v>59.1737673820924</v>
      </c>
      <c r="AE252">
        <f t="shared" si="50"/>
        <v>59.20009885241938</v>
      </c>
      <c r="AF252" s="6" cm="1">
        <f t="array" ref="AF252">INDEX('Source Spectra'!$AM$2:$AM$49,_xlfn.XMATCH($A252,'Source Spectra'!$AM$2:$AM$49,-1))</f>
        <v>600</v>
      </c>
      <c r="AG252" s="6" cm="1">
        <f t="array" ref="AG252">INDEX('Source Spectra'!$AM$2:$AM$49,_xlfn.XMATCH($A252,'Source Spectra'!$AM$2:$AM$49,1))</f>
        <v>610</v>
      </c>
      <c r="AH252" s="6" cm="1">
        <f t="array" ref="AH252">INDEX('Source Spectra'!$AN$2:$AN$49,_xlfn.XMATCH($A252,'Source Spectra'!$AM$2:$AM$49,-1))</f>
        <v>26.149602789964725</v>
      </c>
      <c r="AI252" s="6" cm="1">
        <f t="array" ref="AI252">INDEX('Source Spectra'!$AN$2:$AN$49,_xlfn.XMATCH($A252,'Source Spectra'!$AM$2:$AM$49,1))</f>
        <v>25.983537677561227</v>
      </c>
      <c r="AJ252">
        <f t="shared" si="43"/>
        <v>26.000144188801578</v>
      </c>
      <c r="AK252" s="6" cm="1">
        <f t="array" ref="AK252">INDEX('Source Spectra'!$AM$2:$AM$49,_xlfn.XMATCH($A252,'Source Spectra'!$AM$2:$AM$49,-1))</f>
        <v>600</v>
      </c>
      <c r="AL252" s="6" cm="1">
        <f t="array" ref="AL252">INDEX('Source Spectra'!$AM$2:$AM$49,_xlfn.XMATCH($A252,'Source Spectra'!$AM$2:$AM$49,1))</f>
        <v>610</v>
      </c>
      <c r="AM252" s="6" cm="1">
        <f t="array" ref="AM252">INDEX('Source Spectra'!$AO$2:$AO$49,_xlfn.XMATCH($A252,'Source Spectra'!$AM$2:$AM$49,-1))</f>
        <v>24.118376749955679</v>
      </c>
      <c r="AN252" s="6" cm="1">
        <f t="array" ref="AN252">INDEX('Source Spectra'!$AO$2:$AO$49,_xlfn.XMATCH($A252,'Source Spectra'!$AM$2:$AM$49,1))</f>
        <v>24.33989012936377</v>
      </c>
      <c r="AO252">
        <f t="shared" si="44"/>
        <v>24.317738791422961</v>
      </c>
      <c r="AP252">
        <f t="shared" si="45"/>
        <v>25.158941490112269</v>
      </c>
      <c r="AQ252" s="6" cm="1">
        <f t="array" ref="AQ252">INDEX('Source Spectra'!AR$2:AR$102,_xlfn.XMATCH($A252,'Source Spectra'!AR$2:AR$102,-1))</f>
        <v>594.81482695064506</v>
      </c>
      <c r="AR252" s="6" cm="1">
        <f t="array" ref="AR252">INDEX('Source Spectra'!AR$2:AR$102,_xlfn.XMATCH($A252,'Source Spectra'!AR$2:AR$102,1))</f>
        <v>621.97980686526205</v>
      </c>
      <c r="AS252" s="6" cm="1">
        <f t="array" ref="AS252">INDEX('Source Spectra'!AS$2:AS$102,_xlfn.XMATCH($A252,'Source Spectra'!AR$2:AR$102,-1))</f>
        <v>0.25156763252379899</v>
      </c>
      <c r="AT252" s="6" cm="1">
        <f t="array" ref="AT252">INDEX('Source Spectra'!AS$2:AS$102,_xlfn.XMATCH($A252,'Source Spectra'!AR$2:AR$102,1))</f>
        <v>0.25432230702700598</v>
      </c>
      <c r="AU252">
        <f t="shared" si="46"/>
        <v>0.25300608506988798</v>
      </c>
    </row>
    <row r="253" spans="1:47" x14ac:dyDescent="0.2">
      <c r="A253">
        <v>610</v>
      </c>
      <c r="B253" s="6" cm="1">
        <f t="array" ref="B253">INDEX('Source Spectra'!J$2:J$27,_xlfn.XMATCH(A253,'Source Spectra'!J$2:J$27,-1))</f>
        <v>604</v>
      </c>
      <c r="C253" s="6" cm="1">
        <f t="array" ref="C253">INDEX('Source Spectra'!J$2:J$27,_xlfn.XMATCH(A253,'Source Spectra'!J$2:J$27,1))</f>
        <v>643</v>
      </c>
      <c r="D253" s="6" cm="1">
        <f t="array" ref="D253">INDEX('Source Spectra'!K$2:K$27,_xlfn.XMATCH(A253,'Source Spectra'!J$2:J$27,-1))</f>
        <v>8.5084562697576402E-2</v>
      </c>
      <c r="E253" s="6" cm="1">
        <f t="array" ref="E253">INDEX('Source Spectra'!K$2:K$27,_xlfn.XMATCH(A253,'Source Spectra'!J$2:J$27,1))</f>
        <v>8.9414383561643801E-2</v>
      </c>
      <c r="F253">
        <f t="shared" si="41"/>
        <v>8.5750688984356005E-2</v>
      </c>
      <c r="G253" s="6" cm="1">
        <f t="array" ref="G253">INDEX('Source Spectra'!B$2:B$1698,_xlfn.XMATCH($A253,'Source Spectra'!B$2:B$1698,-1))</f>
        <v>609.5</v>
      </c>
      <c r="H253" s="6" cm="1">
        <f t="array" ref="H253">INDEX('Source Spectra'!B$2:B$1698,_xlfn.XMATCH($A253,'Source Spectra'!B$2:B$1698,1))</f>
        <v>610.5</v>
      </c>
      <c r="I253" s="6" cm="1">
        <f t="array" ref="I253">INDEX('Source Spectra'!C$2:C$1698,_xlfn.XMATCH($A253,'Source Spectra'!B$2:B$1698,-1))</f>
        <v>1744</v>
      </c>
      <c r="J253" s="6" cm="1">
        <f t="array" ref="J253">INDEX('Source Spectra'!C$2:C$1698,_xlfn.XMATCH($A253,'Source Spectra'!B$2:B$1698,1))</f>
        <v>1703</v>
      </c>
      <c r="K253">
        <f t="shared" si="47"/>
        <v>1723.5</v>
      </c>
      <c r="L253" s="6" cm="1">
        <f t="array" ref="L253">INDEX('Source Spectra'!O$2:O$33,_xlfn.XMATCH($A253,'Source Spectra'!O$2:O$33,-1))</f>
        <v>604</v>
      </c>
      <c r="M253" s="6" cm="1">
        <f t="array" ref="M253">INDEX('Source Spectra'!O$2:O$33,_xlfn.XMATCH($A253,'Source Spectra'!O$2:O$33,1))</f>
        <v>616</v>
      </c>
      <c r="N253" s="6" cm="1">
        <f t="array" ref="N253">INDEX('Source Spectra'!P$2:P$33,_xlfn.XMATCH($A253,'Source Spectra'!O$2:O$33,-1))</f>
        <v>16765.687547139449</v>
      </c>
      <c r="O253" s="6" cm="1">
        <f t="array" ref="O253">INDEX('Source Spectra'!P$2:P$33,_xlfn.XMATCH($A253,'Source Spectra'!O$2:O$33,1))</f>
        <v>17483.148369969298</v>
      </c>
      <c r="P253">
        <f t="shared" si="48"/>
        <v>17124.417958554375</v>
      </c>
      <c r="Q253" s="6" cm="1">
        <f t="array" ref="Q253">INDEX('Source Spectra'!S$2:S$51,_xlfn.XMATCH($A253,'Source Spectra'!S$2:S$51,-1))</f>
        <v>604</v>
      </c>
      <c r="R253" s="6" cm="1">
        <f t="array" ref="R253">INDEX('Source Spectra'!S$2:S$51,_xlfn.XMATCH($A253,'Source Spectra'!S$2:S$51,1))</f>
        <v>616</v>
      </c>
      <c r="S253" s="6" cm="1">
        <f t="array" ref="S253">INDEX('Source Spectra'!T$2:T$51,_xlfn.XMATCH($A253,'Source Spectra'!S$2:S$51,-1))</f>
        <v>2.9465882845384761</v>
      </c>
      <c r="T253" s="6" cm="1">
        <f t="array" ref="T253">INDEX('Source Spectra'!T$2:T$51,_xlfn.XMATCH($A253,'Source Spectra'!S$2:S$51,1))</f>
        <v>3.0726828243073787</v>
      </c>
      <c r="U253">
        <f t="shared" si="49"/>
        <v>3.0096355544229274</v>
      </c>
      <c r="V253" s="6" cm="1">
        <f t="array" ref="V253">INDEX('Source Spectra'!W$2:W$51,_xlfn.XMATCH($A253,'Source Spectra'!W$2:W$51,-1))</f>
        <v>610</v>
      </c>
      <c r="W253" s="6" cm="1">
        <f t="array" ref="W253">INDEX('Source Spectra'!W$2:W$51,_xlfn.XMATCH($A253,'Source Spectra'!W$2:W$51,1))</f>
        <v>610</v>
      </c>
      <c r="X253" s="6" cm="1">
        <f t="array" ref="X253">INDEX('Source Spectra'!X$2:X$51,_xlfn.XMATCH($A253,'Source Spectra'!W$2:W$51,-1))</f>
        <v>3.0178506443762005</v>
      </c>
      <c r="Y253" s="6" cm="1">
        <f t="array" ref="Y253">INDEX('Source Spectra'!X$2:X$51,_xlfn.XMATCH($A253,'Source Spectra'!W$2:W$51,1))</f>
        <v>3.0178506443762005</v>
      </c>
      <c r="Z253">
        <f t="shared" si="42"/>
        <v>3.0178506443762005</v>
      </c>
      <c r="AA253" s="6" cm="1">
        <f t="array" ref="AA253">INDEX('Source Spectra'!F$2:F$384,_xlfn.XMATCH($A253,'Source Spectra'!F$2:F$384,-1))</f>
        <v>603.82168950059497</v>
      </c>
      <c r="AB253" s="6" cm="1">
        <f t="array" ref="AB253">INDEX('Source Spectra'!F$2:F$384,_xlfn.XMATCH($A253,'Source Spectra'!F$2:F$384,1))</f>
        <v>610.82555047201299</v>
      </c>
      <c r="AC253" s="6" cm="1">
        <f t="array" ref="AC253">INDEX('Source Spectra'!G$2:G$384,_xlfn.XMATCH($A253,'Source Spectra'!F$2:F$384,-1))</f>
        <v>59.274790038091503</v>
      </c>
      <c r="AD253" s="6" cm="1">
        <f t="array" ref="AD253">INDEX('Source Spectra'!G$2:G$384,_xlfn.XMATCH($A253,'Source Spectra'!F$2:F$384,1))</f>
        <v>59.1737673820924</v>
      </c>
      <c r="AE253">
        <f t="shared" si="50"/>
        <v>59.185675000145416</v>
      </c>
      <c r="AF253" s="6" cm="1">
        <f t="array" ref="AF253">INDEX('Source Spectra'!$AM$2:$AM$49,_xlfn.XMATCH($A253,'Source Spectra'!$AM$2:$AM$49,-1))</f>
        <v>610</v>
      </c>
      <c r="AG253" s="6" cm="1">
        <f t="array" ref="AG253">INDEX('Source Spectra'!$AM$2:$AM$49,_xlfn.XMATCH($A253,'Source Spectra'!$AM$2:$AM$49,1))</f>
        <v>610</v>
      </c>
      <c r="AH253" s="6" cm="1">
        <f t="array" ref="AH253">INDEX('Source Spectra'!$AN$2:$AN$49,_xlfn.XMATCH($A253,'Source Spectra'!$AM$2:$AM$49,-1))</f>
        <v>25.983537677561227</v>
      </c>
      <c r="AI253" s="6" cm="1">
        <f t="array" ref="AI253">INDEX('Source Spectra'!$AN$2:$AN$49,_xlfn.XMATCH($A253,'Source Spectra'!$AM$2:$AM$49,1))</f>
        <v>25.983537677561227</v>
      </c>
      <c r="AJ253">
        <f t="shared" si="43"/>
        <v>25.983537677561227</v>
      </c>
      <c r="AK253" s="6" cm="1">
        <f t="array" ref="AK253">INDEX('Source Spectra'!$AM$2:$AM$49,_xlfn.XMATCH($A253,'Source Spectra'!$AM$2:$AM$49,-1))</f>
        <v>610</v>
      </c>
      <c r="AL253" s="6" cm="1">
        <f t="array" ref="AL253">INDEX('Source Spectra'!$AM$2:$AM$49,_xlfn.XMATCH($A253,'Source Spectra'!$AM$2:$AM$49,1))</f>
        <v>610</v>
      </c>
      <c r="AM253" s="6" cm="1">
        <f t="array" ref="AM253">INDEX('Source Spectra'!$AO$2:$AO$49,_xlfn.XMATCH($A253,'Source Spectra'!$AM$2:$AM$49,-1))</f>
        <v>24.33989012936377</v>
      </c>
      <c r="AN253" s="6" cm="1">
        <f t="array" ref="AN253">INDEX('Source Spectra'!$AO$2:$AO$49,_xlfn.XMATCH($A253,'Source Spectra'!$AM$2:$AM$49,1))</f>
        <v>24.33989012936377</v>
      </c>
      <c r="AO253">
        <f t="shared" si="44"/>
        <v>24.33989012936377</v>
      </c>
      <c r="AP253">
        <f t="shared" si="45"/>
        <v>25.161713903462498</v>
      </c>
      <c r="AQ253" s="6" cm="1">
        <f t="array" ref="AQ253">INDEX('Source Spectra'!AR$2:AR$102,_xlfn.XMATCH($A253,'Source Spectra'!AR$2:AR$102,-1))</f>
        <v>594.81482695064506</v>
      </c>
      <c r="AR253" s="6" cm="1">
        <f t="array" ref="AR253">INDEX('Source Spectra'!AR$2:AR$102,_xlfn.XMATCH($A253,'Source Spectra'!AR$2:AR$102,1))</f>
        <v>621.97980686526205</v>
      </c>
      <c r="AS253" s="6" cm="1">
        <f t="array" ref="AS253">INDEX('Source Spectra'!AS$2:AS$102,_xlfn.XMATCH($A253,'Source Spectra'!AR$2:AR$102,-1))</f>
        <v>0.25156763252379899</v>
      </c>
      <c r="AT253" s="6" cm="1">
        <f t="array" ref="AT253">INDEX('Source Spectra'!AS$2:AS$102,_xlfn.XMATCH($A253,'Source Spectra'!AR$2:AR$102,1))</f>
        <v>0.25432230702700598</v>
      </c>
      <c r="AU253">
        <f t="shared" si="46"/>
        <v>0.25310749042751629</v>
      </c>
    </row>
    <row r="254" spans="1:47" x14ac:dyDescent="0.2">
      <c r="A254">
        <v>611</v>
      </c>
      <c r="B254" s="6" cm="1">
        <f t="array" ref="B254">INDEX('Source Spectra'!J$2:J$27,_xlfn.XMATCH(A254,'Source Spectra'!J$2:J$27,-1))</f>
        <v>604</v>
      </c>
      <c r="C254" s="6" cm="1">
        <f t="array" ref="C254">INDEX('Source Spectra'!J$2:J$27,_xlfn.XMATCH(A254,'Source Spectra'!J$2:J$27,1))</f>
        <v>643</v>
      </c>
      <c r="D254" s="6" cm="1">
        <f t="array" ref="D254">INDEX('Source Spectra'!K$2:K$27,_xlfn.XMATCH(A254,'Source Spectra'!J$2:J$27,-1))</f>
        <v>8.5084562697576402E-2</v>
      </c>
      <c r="E254" s="6" cm="1">
        <f t="array" ref="E254">INDEX('Source Spectra'!K$2:K$27,_xlfn.XMATCH(A254,'Source Spectra'!J$2:J$27,1))</f>
        <v>8.9414383561643801E-2</v>
      </c>
      <c r="F254">
        <f t="shared" si="41"/>
        <v>8.5861710032152608E-2</v>
      </c>
      <c r="G254" s="6" cm="1">
        <f t="array" ref="G254">INDEX('Source Spectra'!B$2:B$1698,_xlfn.XMATCH($A254,'Source Spectra'!B$2:B$1698,-1))</f>
        <v>610.5</v>
      </c>
      <c r="H254" s="6" cm="1">
        <f t="array" ref="H254">INDEX('Source Spectra'!B$2:B$1698,_xlfn.XMATCH($A254,'Source Spectra'!B$2:B$1698,1))</f>
        <v>611.5</v>
      </c>
      <c r="I254" s="6" cm="1">
        <f t="array" ref="I254">INDEX('Source Spectra'!C$2:C$1698,_xlfn.XMATCH($A254,'Source Spectra'!B$2:B$1698,-1))</f>
        <v>1703</v>
      </c>
      <c r="J254" s="6" cm="1">
        <f t="array" ref="J254">INDEX('Source Spectra'!C$2:C$1698,_xlfn.XMATCH($A254,'Source Spectra'!B$2:B$1698,1))</f>
        <v>1746</v>
      </c>
      <c r="K254">
        <f t="shared" si="47"/>
        <v>1724.5</v>
      </c>
      <c r="L254" s="6" cm="1">
        <f t="array" ref="L254">INDEX('Source Spectra'!O$2:O$33,_xlfn.XMATCH($A254,'Source Spectra'!O$2:O$33,-1))</f>
        <v>604</v>
      </c>
      <c r="M254" s="6" cm="1">
        <f t="array" ref="M254">INDEX('Source Spectra'!O$2:O$33,_xlfn.XMATCH($A254,'Source Spectra'!O$2:O$33,1))</f>
        <v>616</v>
      </c>
      <c r="N254" s="6" cm="1">
        <f t="array" ref="N254">INDEX('Source Spectra'!P$2:P$33,_xlfn.XMATCH($A254,'Source Spectra'!O$2:O$33,-1))</f>
        <v>16765.687547139449</v>
      </c>
      <c r="O254" s="6" cm="1">
        <f t="array" ref="O254">INDEX('Source Spectra'!P$2:P$33,_xlfn.XMATCH($A254,'Source Spectra'!O$2:O$33,1))</f>
        <v>17483.148369969298</v>
      </c>
      <c r="P254">
        <f t="shared" si="48"/>
        <v>17184.206360456861</v>
      </c>
      <c r="Q254" s="6" cm="1">
        <f t="array" ref="Q254">INDEX('Source Spectra'!S$2:S$51,_xlfn.XMATCH($A254,'Source Spectra'!S$2:S$51,-1))</f>
        <v>604</v>
      </c>
      <c r="R254" s="6" cm="1">
        <f t="array" ref="R254">INDEX('Source Spectra'!S$2:S$51,_xlfn.XMATCH($A254,'Source Spectra'!S$2:S$51,1))</f>
        <v>616</v>
      </c>
      <c r="S254" s="6" cm="1">
        <f t="array" ref="S254">INDEX('Source Spectra'!T$2:T$51,_xlfn.XMATCH($A254,'Source Spectra'!S$2:S$51,-1))</f>
        <v>2.9465882845384761</v>
      </c>
      <c r="T254" s="6" cm="1">
        <f t="array" ref="T254">INDEX('Source Spectra'!T$2:T$51,_xlfn.XMATCH($A254,'Source Spectra'!S$2:S$51,1))</f>
        <v>3.0726828243073787</v>
      </c>
      <c r="U254">
        <f t="shared" si="49"/>
        <v>3.0201434327370027</v>
      </c>
      <c r="V254" s="6" cm="1">
        <f t="array" ref="V254">INDEX('Source Spectra'!W$2:W$51,_xlfn.XMATCH($A254,'Source Spectra'!W$2:W$51,-1))</f>
        <v>610</v>
      </c>
      <c r="W254" s="6" cm="1">
        <f t="array" ref="W254">INDEX('Source Spectra'!W$2:W$51,_xlfn.XMATCH($A254,'Source Spectra'!W$2:W$51,1))</f>
        <v>620</v>
      </c>
      <c r="X254" s="6" cm="1">
        <f t="array" ref="X254">INDEX('Source Spectra'!X$2:X$51,_xlfn.XMATCH($A254,'Source Spectra'!W$2:W$51,-1))</f>
        <v>3.0178506443762005</v>
      </c>
      <c r="Y254" s="6" cm="1">
        <f t="array" ref="Y254">INDEX('Source Spectra'!X$2:X$51,_xlfn.XMATCH($A254,'Source Spectra'!W$2:W$51,1))</f>
        <v>3.099227883528533</v>
      </c>
      <c r="Z254">
        <f t="shared" si="42"/>
        <v>3.0259883682914337</v>
      </c>
      <c r="AA254" s="6" cm="1">
        <f t="array" ref="AA254">INDEX('Source Spectra'!F$2:F$384,_xlfn.XMATCH($A254,'Source Spectra'!F$2:F$384,-1))</f>
        <v>610.82555047201299</v>
      </c>
      <c r="AB254" s="6" cm="1">
        <f t="array" ref="AB254">INDEX('Source Spectra'!F$2:F$384,_xlfn.XMATCH($A254,'Source Spectra'!F$2:F$384,1))</f>
        <v>611.50197970064107</v>
      </c>
      <c r="AC254" s="6" cm="1">
        <f t="array" ref="AC254">INDEX('Source Spectra'!G$2:G$384,_xlfn.XMATCH($A254,'Source Spectra'!F$2:F$384,-1))</f>
        <v>59.1737673820924</v>
      </c>
      <c r="AD254" s="6" cm="1">
        <f t="array" ref="AD254">INDEX('Source Spectra'!G$2:G$384,_xlfn.XMATCH($A254,'Source Spectra'!F$2:F$384,1))</f>
        <v>59.731797291420399</v>
      </c>
      <c r="AE254">
        <f t="shared" si="50"/>
        <v>59.317682000451427</v>
      </c>
      <c r="AF254" s="6" cm="1">
        <f t="array" ref="AF254">INDEX('Source Spectra'!$AM$2:$AM$49,_xlfn.XMATCH($A254,'Source Spectra'!$AM$2:$AM$49,-1))</f>
        <v>610</v>
      </c>
      <c r="AG254" s="6" cm="1">
        <f t="array" ref="AG254">INDEX('Source Spectra'!$AM$2:$AM$49,_xlfn.XMATCH($A254,'Source Spectra'!$AM$2:$AM$49,1))</f>
        <v>620</v>
      </c>
      <c r="AH254" s="6" cm="1">
        <f t="array" ref="AH254">INDEX('Source Spectra'!$AN$2:$AN$49,_xlfn.XMATCH($A254,'Source Spectra'!$AM$2:$AM$49,-1))</f>
        <v>25.983537677561227</v>
      </c>
      <c r="AI254" s="6" cm="1">
        <f t="array" ref="AI254">INDEX('Source Spectra'!$AN$2:$AN$49,_xlfn.XMATCH($A254,'Source Spectra'!$AM$2:$AM$49,1))</f>
        <v>27.090638426917863</v>
      </c>
      <c r="AJ254">
        <f t="shared" si="43"/>
        <v>26.094247752496891</v>
      </c>
      <c r="AK254" s="6" cm="1">
        <f t="array" ref="AK254">INDEX('Source Spectra'!$AM$2:$AM$49,_xlfn.XMATCH($A254,'Source Spectra'!$AM$2:$AM$49,-1))</f>
        <v>610</v>
      </c>
      <c r="AL254" s="6" cm="1">
        <f t="array" ref="AL254">INDEX('Source Spectra'!$AM$2:$AM$49,_xlfn.XMATCH($A254,'Source Spectra'!$AM$2:$AM$49,1))</f>
        <v>620</v>
      </c>
      <c r="AM254" s="6" cm="1">
        <f t="array" ref="AM254">INDEX('Source Spectra'!$AO$2:$AO$49,_xlfn.XMATCH($A254,'Source Spectra'!$AM$2:$AM$49,-1))</f>
        <v>24.33989012936377</v>
      </c>
      <c r="AN254" s="6" cm="1">
        <f t="array" ref="AN254">INDEX('Source Spectra'!$AO$2:$AO$49,_xlfn.XMATCH($A254,'Source Spectra'!$AM$2:$AM$49,1))</f>
        <v>24.062998405103635</v>
      </c>
      <c r="AO254">
        <f t="shared" si="44"/>
        <v>24.312200956937758</v>
      </c>
      <c r="AP254">
        <f t="shared" si="45"/>
        <v>25.203224354717324</v>
      </c>
      <c r="AQ254" s="6" cm="1">
        <f t="array" ref="AQ254">INDEX('Source Spectra'!AR$2:AR$102,_xlfn.XMATCH($A254,'Source Spectra'!AR$2:AR$102,-1))</f>
        <v>594.81482695064506</v>
      </c>
      <c r="AR254" s="6" cm="1">
        <f t="array" ref="AR254">INDEX('Source Spectra'!AR$2:AR$102,_xlfn.XMATCH($A254,'Source Spectra'!AR$2:AR$102,1))</f>
        <v>621.97980686526205</v>
      </c>
      <c r="AS254" s="6" cm="1">
        <f t="array" ref="AS254">INDEX('Source Spectra'!AS$2:AS$102,_xlfn.XMATCH($A254,'Source Spectra'!AR$2:AR$102,-1))</f>
        <v>0.25156763252379899</v>
      </c>
      <c r="AT254" s="6" cm="1">
        <f t="array" ref="AT254">INDEX('Source Spectra'!AS$2:AS$102,_xlfn.XMATCH($A254,'Source Spectra'!AR$2:AR$102,1))</f>
        <v>0.25432230702700598</v>
      </c>
      <c r="AU254">
        <f t="shared" si="46"/>
        <v>0.25320889578514455</v>
      </c>
    </row>
    <row r="255" spans="1:47" x14ac:dyDescent="0.2">
      <c r="A255">
        <v>612</v>
      </c>
      <c r="B255" s="6" cm="1">
        <f t="array" ref="B255">INDEX('Source Spectra'!J$2:J$27,_xlfn.XMATCH(A255,'Source Spectra'!J$2:J$27,-1))</f>
        <v>604</v>
      </c>
      <c r="C255" s="6" cm="1">
        <f t="array" ref="C255">INDEX('Source Spectra'!J$2:J$27,_xlfn.XMATCH(A255,'Source Spectra'!J$2:J$27,1))</f>
        <v>643</v>
      </c>
      <c r="D255" s="6" cm="1">
        <f t="array" ref="D255">INDEX('Source Spectra'!K$2:K$27,_xlfn.XMATCH(A255,'Source Spectra'!J$2:J$27,-1))</f>
        <v>8.5084562697576402E-2</v>
      </c>
      <c r="E255" s="6" cm="1">
        <f t="array" ref="E255">INDEX('Source Spectra'!K$2:K$27,_xlfn.XMATCH(A255,'Source Spectra'!J$2:J$27,1))</f>
        <v>8.9414383561643801E-2</v>
      </c>
      <c r="F255">
        <f t="shared" si="41"/>
        <v>8.5972731079949197E-2</v>
      </c>
      <c r="G255" s="6" cm="1">
        <f t="array" ref="G255">INDEX('Source Spectra'!B$2:B$1698,_xlfn.XMATCH($A255,'Source Spectra'!B$2:B$1698,-1))</f>
        <v>611.5</v>
      </c>
      <c r="H255" s="6" cm="1">
        <f t="array" ref="H255">INDEX('Source Spectra'!B$2:B$1698,_xlfn.XMATCH($A255,'Source Spectra'!B$2:B$1698,1))</f>
        <v>612.5</v>
      </c>
      <c r="I255" s="6" cm="1">
        <f t="array" ref="I255">INDEX('Source Spectra'!C$2:C$1698,_xlfn.XMATCH($A255,'Source Spectra'!B$2:B$1698,-1))</f>
        <v>1746</v>
      </c>
      <c r="J255" s="6" cm="1">
        <f t="array" ref="J255">INDEX('Source Spectra'!C$2:C$1698,_xlfn.XMATCH($A255,'Source Spectra'!B$2:B$1698,1))</f>
        <v>1705</v>
      </c>
      <c r="K255">
        <f t="shared" si="47"/>
        <v>1725.5</v>
      </c>
      <c r="L255" s="6" cm="1">
        <f t="array" ref="L255">INDEX('Source Spectra'!O$2:O$33,_xlfn.XMATCH($A255,'Source Spectra'!O$2:O$33,-1))</f>
        <v>604</v>
      </c>
      <c r="M255" s="6" cm="1">
        <f t="array" ref="M255">INDEX('Source Spectra'!O$2:O$33,_xlfn.XMATCH($A255,'Source Spectra'!O$2:O$33,1))</f>
        <v>616</v>
      </c>
      <c r="N255" s="6" cm="1">
        <f t="array" ref="N255">INDEX('Source Spectra'!P$2:P$33,_xlfn.XMATCH($A255,'Source Spectra'!O$2:O$33,-1))</f>
        <v>16765.687547139449</v>
      </c>
      <c r="O255" s="6" cm="1">
        <f t="array" ref="O255">INDEX('Source Spectra'!P$2:P$33,_xlfn.XMATCH($A255,'Source Spectra'!O$2:O$33,1))</f>
        <v>17483.148369969298</v>
      </c>
      <c r="P255">
        <f t="shared" si="48"/>
        <v>17243.994762359347</v>
      </c>
      <c r="Q255" s="6" cm="1">
        <f t="array" ref="Q255">INDEX('Source Spectra'!S$2:S$51,_xlfn.XMATCH($A255,'Source Spectra'!S$2:S$51,-1))</f>
        <v>604</v>
      </c>
      <c r="R255" s="6" cm="1">
        <f t="array" ref="R255">INDEX('Source Spectra'!S$2:S$51,_xlfn.XMATCH($A255,'Source Spectra'!S$2:S$51,1))</f>
        <v>616</v>
      </c>
      <c r="S255" s="6" cm="1">
        <f t="array" ref="S255">INDEX('Source Spectra'!T$2:T$51,_xlfn.XMATCH($A255,'Source Spectra'!S$2:S$51,-1))</f>
        <v>2.9465882845384761</v>
      </c>
      <c r="T255" s="6" cm="1">
        <f t="array" ref="T255">INDEX('Source Spectra'!T$2:T$51,_xlfn.XMATCH($A255,'Source Spectra'!S$2:S$51,1))</f>
        <v>3.0726828243073787</v>
      </c>
      <c r="U255">
        <f t="shared" si="49"/>
        <v>3.030651311051078</v>
      </c>
      <c r="V255" s="6" cm="1">
        <f t="array" ref="V255">INDEX('Source Spectra'!W$2:W$51,_xlfn.XMATCH($A255,'Source Spectra'!W$2:W$51,-1))</f>
        <v>610</v>
      </c>
      <c r="W255" s="6" cm="1">
        <f t="array" ref="W255">INDEX('Source Spectra'!W$2:W$51,_xlfn.XMATCH($A255,'Source Spectra'!W$2:W$51,1))</f>
        <v>620</v>
      </c>
      <c r="X255" s="6" cm="1">
        <f t="array" ref="X255">INDEX('Source Spectra'!X$2:X$51,_xlfn.XMATCH($A255,'Source Spectra'!W$2:W$51,-1))</f>
        <v>3.0178506443762005</v>
      </c>
      <c r="Y255" s="6" cm="1">
        <f t="array" ref="Y255">INDEX('Source Spectra'!X$2:X$51,_xlfn.XMATCH($A255,'Source Spectra'!W$2:W$51,1))</f>
        <v>3.099227883528533</v>
      </c>
      <c r="Z255">
        <f t="shared" si="42"/>
        <v>3.0341260922066668</v>
      </c>
      <c r="AA255" s="6" cm="1">
        <f t="array" ref="AA255">INDEX('Source Spectra'!F$2:F$384,_xlfn.XMATCH($A255,'Source Spectra'!F$2:F$384,-1))</f>
        <v>611.50197970064107</v>
      </c>
      <c r="AB255" s="6" cm="1">
        <f t="array" ref="AB255">INDEX('Source Spectra'!F$2:F$384,_xlfn.XMATCH($A255,'Source Spectra'!F$2:F$384,1))</f>
        <v>618.002041819488</v>
      </c>
      <c r="AC255" s="6" cm="1">
        <f t="array" ref="AC255">INDEX('Source Spectra'!G$2:G$384,_xlfn.XMATCH($A255,'Source Spectra'!F$2:F$384,-1))</f>
        <v>59.731797291420399</v>
      </c>
      <c r="AD255" s="6" cm="1">
        <f t="array" ref="AD255">INDEX('Source Spectra'!G$2:G$384,_xlfn.XMATCH($A255,'Source Spectra'!F$2:F$384,1))</f>
        <v>59.929566512159198</v>
      </c>
      <c r="AE255">
        <f t="shared" si="50"/>
        <v>59.746949929151469</v>
      </c>
      <c r="AF255" s="6" cm="1">
        <f t="array" ref="AF255">INDEX('Source Spectra'!$AM$2:$AM$49,_xlfn.XMATCH($A255,'Source Spectra'!$AM$2:$AM$49,-1))</f>
        <v>610</v>
      </c>
      <c r="AG255" s="6" cm="1">
        <f t="array" ref="AG255">INDEX('Source Spectra'!$AM$2:$AM$49,_xlfn.XMATCH($A255,'Source Spectra'!$AM$2:$AM$49,1))</f>
        <v>620</v>
      </c>
      <c r="AH255" s="6" cm="1">
        <f t="array" ref="AH255">INDEX('Source Spectra'!$AN$2:$AN$49,_xlfn.XMATCH($A255,'Source Spectra'!$AM$2:$AM$49,-1))</f>
        <v>25.983537677561227</v>
      </c>
      <c r="AI255" s="6" cm="1">
        <f t="array" ref="AI255">INDEX('Source Spectra'!$AN$2:$AN$49,_xlfn.XMATCH($A255,'Source Spectra'!$AM$2:$AM$49,1))</f>
        <v>27.090638426917863</v>
      </c>
      <c r="AJ255">
        <f t="shared" si="43"/>
        <v>26.204957827432555</v>
      </c>
      <c r="AK255" s="6" cm="1">
        <f t="array" ref="AK255">INDEX('Source Spectra'!$AM$2:$AM$49,_xlfn.XMATCH($A255,'Source Spectra'!$AM$2:$AM$49,-1))</f>
        <v>610</v>
      </c>
      <c r="AL255" s="6" cm="1">
        <f t="array" ref="AL255">INDEX('Source Spectra'!$AM$2:$AM$49,_xlfn.XMATCH($A255,'Source Spectra'!$AM$2:$AM$49,1))</f>
        <v>620</v>
      </c>
      <c r="AM255" s="6" cm="1">
        <f t="array" ref="AM255">INDEX('Source Spectra'!$AO$2:$AO$49,_xlfn.XMATCH($A255,'Source Spectra'!$AM$2:$AM$49,-1))</f>
        <v>24.33989012936377</v>
      </c>
      <c r="AN255" s="6" cm="1">
        <f t="array" ref="AN255">INDEX('Source Spectra'!$AO$2:$AO$49,_xlfn.XMATCH($A255,'Source Spectra'!$AM$2:$AM$49,1))</f>
        <v>24.062998405103635</v>
      </c>
      <c r="AO255">
        <f t="shared" si="44"/>
        <v>24.284511784511743</v>
      </c>
      <c r="AP255">
        <f t="shared" si="45"/>
        <v>25.244734805972151</v>
      </c>
      <c r="AQ255" s="6" cm="1">
        <f t="array" ref="AQ255">INDEX('Source Spectra'!AR$2:AR$102,_xlfn.XMATCH($A255,'Source Spectra'!AR$2:AR$102,-1))</f>
        <v>594.81482695064506</v>
      </c>
      <c r="AR255" s="6" cm="1">
        <f t="array" ref="AR255">INDEX('Source Spectra'!AR$2:AR$102,_xlfn.XMATCH($A255,'Source Spectra'!AR$2:AR$102,1))</f>
        <v>621.97980686526205</v>
      </c>
      <c r="AS255" s="6" cm="1">
        <f t="array" ref="AS255">INDEX('Source Spectra'!AS$2:AS$102,_xlfn.XMATCH($A255,'Source Spectra'!AR$2:AR$102,-1))</f>
        <v>0.25156763252379899</v>
      </c>
      <c r="AT255" s="6" cm="1">
        <f t="array" ref="AT255">INDEX('Source Spectra'!AS$2:AS$102,_xlfn.XMATCH($A255,'Source Spectra'!AR$2:AR$102,1))</f>
        <v>0.25432230702700598</v>
      </c>
      <c r="AU255">
        <f t="shared" si="46"/>
        <v>0.25331030114277286</v>
      </c>
    </row>
    <row r="256" spans="1:47" x14ac:dyDescent="0.2">
      <c r="A256">
        <v>613</v>
      </c>
      <c r="B256" s="6" cm="1">
        <f t="array" ref="B256">INDEX('Source Spectra'!J$2:J$27,_xlfn.XMATCH(A256,'Source Spectra'!J$2:J$27,-1))</f>
        <v>604</v>
      </c>
      <c r="C256" s="6" cm="1">
        <f t="array" ref="C256">INDEX('Source Spectra'!J$2:J$27,_xlfn.XMATCH(A256,'Source Spectra'!J$2:J$27,1))</f>
        <v>643</v>
      </c>
      <c r="D256" s="6" cm="1">
        <f t="array" ref="D256">INDEX('Source Spectra'!K$2:K$27,_xlfn.XMATCH(A256,'Source Spectra'!J$2:J$27,-1))</f>
        <v>8.5084562697576402E-2</v>
      </c>
      <c r="E256" s="6" cm="1">
        <f t="array" ref="E256">INDEX('Source Spectra'!K$2:K$27,_xlfn.XMATCH(A256,'Source Spectra'!J$2:J$27,1))</f>
        <v>8.9414383561643801E-2</v>
      </c>
      <c r="F256">
        <f t="shared" si="41"/>
        <v>8.60837521277458E-2</v>
      </c>
      <c r="G256" s="6" cm="1">
        <f t="array" ref="G256">INDEX('Source Spectra'!B$2:B$1698,_xlfn.XMATCH($A256,'Source Spectra'!B$2:B$1698,-1))</f>
        <v>612.5</v>
      </c>
      <c r="H256" s="6" cm="1">
        <f t="array" ref="H256">INDEX('Source Spectra'!B$2:B$1698,_xlfn.XMATCH($A256,'Source Spectra'!B$2:B$1698,1))</f>
        <v>613.5</v>
      </c>
      <c r="I256" s="6" cm="1">
        <f t="array" ref="I256">INDEX('Source Spectra'!C$2:C$1698,_xlfn.XMATCH($A256,'Source Spectra'!B$2:B$1698,-1))</f>
        <v>1705</v>
      </c>
      <c r="J256" s="6" cm="1">
        <f t="array" ref="J256">INDEX('Source Spectra'!C$2:C$1698,_xlfn.XMATCH($A256,'Source Spectra'!B$2:B$1698,1))</f>
        <v>1683</v>
      </c>
      <c r="K256">
        <f t="shared" si="47"/>
        <v>1694</v>
      </c>
      <c r="L256" s="6" cm="1">
        <f t="array" ref="L256">INDEX('Source Spectra'!O$2:O$33,_xlfn.XMATCH($A256,'Source Spectra'!O$2:O$33,-1))</f>
        <v>604</v>
      </c>
      <c r="M256" s="6" cm="1">
        <f t="array" ref="M256">INDEX('Source Spectra'!O$2:O$33,_xlfn.XMATCH($A256,'Source Spectra'!O$2:O$33,1))</f>
        <v>616</v>
      </c>
      <c r="N256" s="6" cm="1">
        <f t="array" ref="N256">INDEX('Source Spectra'!P$2:P$33,_xlfn.XMATCH($A256,'Source Spectra'!O$2:O$33,-1))</f>
        <v>16765.687547139449</v>
      </c>
      <c r="O256" s="6" cm="1">
        <f t="array" ref="O256">INDEX('Source Spectra'!P$2:P$33,_xlfn.XMATCH($A256,'Source Spectra'!O$2:O$33,1))</f>
        <v>17483.148369969298</v>
      </c>
      <c r="P256">
        <f t="shared" si="48"/>
        <v>17303.783164261837</v>
      </c>
      <c r="Q256" s="6" cm="1">
        <f t="array" ref="Q256">INDEX('Source Spectra'!S$2:S$51,_xlfn.XMATCH($A256,'Source Spectra'!S$2:S$51,-1))</f>
        <v>604</v>
      </c>
      <c r="R256" s="6" cm="1">
        <f t="array" ref="R256">INDEX('Source Spectra'!S$2:S$51,_xlfn.XMATCH($A256,'Source Spectra'!S$2:S$51,1))</f>
        <v>616</v>
      </c>
      <c r="S256" s="6" cm="1">
        <f t="array" ref="S256">INDEX('Source Spectra'!T$2:T$51,_xlfn.XMATCH($A256,'Source Spectra'!S$2:S$51,-1))</f>
        <v>2.9465882845384761</v>
      </c>
      <c r="T256" s="6" cm="1">
        <f t="array" ref="T256">INDEX('Source Spectra'!T$2:T$51,_xlfn.XMATCH($A256,'Source Spectra'!S$2:S$51,1))</f>
        <v>3.0726828243073787</v>
      </c>
      <c r="U256">
        <f t="shared" si="49"/>
        <v>3.0411591893651533</v>
      </c>
      <c r="V256" s="6" cm="1">
        <f t="array" ref="V256">INDEX('Source Spectra'!W$2:W$51,_xlfn.XMATCH($A256,'Source Spectra'!W$2:W$51,-1))</f>
        <v>610</v>
      </c>
      <c r="W256" s="6" cm="1">
        <f t="array" ref="W256">INDEX('Source Spectra'!W$2:W$51,_xlfn.XMATCH($A256,'Source Spectra'!W$2:W$51,1))</f>
        <v>620</v>
      </c>
      <c r="X256" s="6" cm="1">
        <f t="array" ref="X256">INDEX('Source Spectra'!X$2:X$51,_xlfn.XMATCH($A256,'Source Spectra'!W$2:W$51,-1))</f>
        <v>3.0178506443762005</v>
      </c>
      <c r="Y256" s="6" cm="1">
        <f t="array" ref="Y256">INDEX('Source Spectra'!X$2:X$51,_xlfn.XMATCH($A256,'Source Spectra'!W$2:W$51,1))</f>
        <v>3.099227883528533</v>
      </c>
      <c r="Z256">
        <f t="shared" si="42"/>
        <v>3.0422638161219004</v>
      </c>
      <c r="AA256" s="6" cm="1">
        <f t="array" ref="AA256">INDEX('Source Spectra'!F$2:F$384,_xlfn.XMATCH($A256,'Source Spectra'!F$2:F$384,-1))</f>
        <v>611.50197970064107</v>
      </c>
      <c r="AB256" s="6" cm="1">
        <f t="array" ref="AB256">INDEX('Source Spectra'!F$2:F$384,_xlfn.XMATCH($A256,'Source Spectra'!F$2:F$384,1))</f>
        <v>618.002041819488</v>
      </c>
      <c r="AC256" s="6" cm="1">
        <f t="array" ref="AC256">INDEX('Source Spectra'!G$2:G$384,_xlfn.XMATCH($A256,'Source Spectra'!F$2:F$384,-1))</f>
        <v>59.731797291420399</v>
      </c>
      <c r="AD256" s="6" cm="1">
        <f t="array" ref="AD256">INDEX('Source Spectra'!G$2:G$384,_xlfn.XMATCH($A256,'Source Spectra'!F$2:F$384,1))</f>
        <v>59.929566512159198</v>
      </c>
      <c r="AE256">
        <f t="shared" si="50"/>
        <v>59.777375672340192</v>
      </c>
      <c r="AF256" s="6" cm="1">
        <f t="array" ref="AF256">INDEX('Source Spectra'!$AM$2:$AM$49,_xlfn.XMATCH($A256,'Source Spectra'!$AM$2:$AM$49,-1))</f>
        <v>610</v>
      </c>
      <c r="AG256" s="6" cm="1">
        <f t="array" ref="AG256">INDEX('Source Spectra'!$AM$2:$AM$49,_xlfn.XMATCH($A256,'Source Spectra'!$AM$2:$AM$49,1))</f>
        <v>620</v>
      </c>
      <c r="AH256" s="6" cm="1">
        <f t="array" ref="AH256">INDEX('Source Spectra'!$AN$2:$AN$49,_xlfn.XMATCH($A256,'Source Spectra'!$AM$2:$AM$49,-1))</f>
        <v>25.983537677561227</v>
      </c>
      <c r="AI256" s="6" cm="1">
        <f t="array" ref="AI256">INDEX('Source Spectra'!$AN$2:$AN$49,_xlfn.XMATCH($A256,'Source Spectra'!$AM$2:$AM$49,1))</f>
        <v>27.090638426917863</v>
      </c>
      <c r="AJ256">
        <f t="shared" si="43"/>
        <v>26.315667902368219</v>
      </c>
      <c r="AK256" s="6" cm="1">
        <f t="array" ref="AK256">INDEX('Source Spectra'!$AM$2:$AM$49,_xlfn.XMATCH($A256,'Source Spectra'!$AM$2:$AM$49,-1))</f>
        <v>610</v>
      </c>
      <c r="AL256" s="6" cm="1">
        <f t="array" ref="AL256">INDEX('Source Spectra'!$AM$2:$AM$49,_xlfn.XMATCH($A256,'Source Spectra'!$AM$2:$AM$49,1))</f>
        <v>620</v>
      </c>
      <c r="AM256" s="6" cm="1">
        <f t="array" ref="AM256">INDEX('Source Spectra'!$AO$2:$AO$49,_xlfn.XMATCH($A256,'Source Spectra'!$AM$2:$AM$49,-1))</f>
        <v>24.33989012936377</v>
      </c>
      <c r="AN256" s="6" cm="1">
        <f t="array" ref="AN256">INDEX('Source Spectra'!$AO$2:$AO$49,_xlfn.XMATCH($A256,'Source Spectra'!$AM$2:$AM$49,1))</f>
        <v>24.062998405103635</v>
      </c>
      <c r="AO256">
        <f t="shared" si="44"/>
        <v>24.256822612085728</v>
      </c>
      <c r="AP256">
        <f t="shared" si="45"/>
        <v>25.286245257226973</v>
      </c>
      <c r="AQ256" s="6" cm="1">
        <f t="array" ref="AQ256">INDEX('Source Spectra'!AR$2:AR$102,_xlfn.XMATCH($A256,'Source Spectra'!AR$2:AR$102,-1))</f>
        <v>594.81482695064506</v>
      </c>
      <c r="AR256" s="6" cm="1">
        <f t="array" ref="AR256">INDEX('Source Spectra'!AR$2:AR$102,_xlfn.XMATCH($A256,'Source Spectra'!AR$2:AR$102,1))</f>
        <v>621.97980686526205</v>
      </c>
      <c r="AS256" s="6" cm="1">
        <f t="array" ref="AS256">INDEX('Source Spectra'!AS$2:AS$102,_xlfn.XMATCH($A256,'Source Spectra'!AR$2:AR$102,-1))</f>
        <v>0.25156763252379899</v>
      </c>
      <c r="AT256" s="6" cm="1">
        <f t="array" ref="AT256">INDEX('Source Spectra'!AS$2:AS$102,_xlfn.XMATCH($A256,'Source Spectra'!AR$2:AR$102,1))</f>
        <v>0.25432230702700598</v>
      </c>
      <c r="AU256">
        <f t="shared" si="46"/>
        <v>0.25341170650040112</v>
      </c>
    </row>
    <row r="257" spans="1:47" x14ac:dyDescent="0.2">
      <c r="A257">
        <v>614</v>
      </c>
      <c r="B257" s="6" cm="1">
        <f t="array" ref="B257">INDEX('Source Spectra'!J$2:J$27,_xlfn.XMATCH(A257,'Source Spectra'!J$2:J$27,-1))</f>
        <v>604</v>
      </c>
      <c r="C257" s="6" cm="1">
        <f t="array" ref="C257">INDEX('Source Spectra'!J$2:J$27,_xlfn.XMATCH(A257,'Source Spectra'!J$2:J$27,1))</f>
        <v>643</v>
      </c>
      <c r="D257" s="6" cm="1">
        <f t="array" ref="D257">INDEX('Source Spectra'!K$2:K$27,_xlfn.XMATCH(A257,'Source Spectra'!J$2:J$27,-1))</f>
        <v>8.5084562697576402E-2</v>
      </c>
      <c r="E257" s="6" cm="1">
        <f t="array" ref="E257">INDEX('Source Spectra'!K$2:K$27,_xlfn.XMATCH(A257,'Source Spectra'!J$2:J$27,1))</f>
        <v>8.9414383561643801E-2</v>
      </c>
      <c r="F257">
        <f t="shared" si="41"/>
        <v>8.6194773175542402E-2</v>
      </c>
      <c r="G257" s="6" cm="1">
        <f t="array" ref="G257">INDEX('Source Spectra'!B$2:B$1698,_xlfn.XMATCH($A257,'Source Spectra'!B$2:B$1698,-1))</f>
        <v>613.5</v>
      </c>
      <c r="H257" s="6" cm="1">
        <f t="array" ref="H257">INDEX('Source Spectra'!B$2:B$1698,_xlfn.XMATCH($A257,'Source Spectra'!B$2:B$1698,1))</f>
        <v>614.5</v>
      </c>
      <c r="I257" s="6" cm="1">
        <f t="array" ref="I257">INDEX('Source Spectra'!C$2:C$1698,_xlfn.XMATCH($A257,'Source Spectra'!B$2:B$1698,-1))</f>
        <v>1683</v>
      </c>
      <c r="J257" s="6" cm="1">
        <f t="array" ref="J257">INDEX('Source Spectra'!C$2:C$1698,_xlfn.XMATCH($A257,'Source Spectra'!B$2:B$1698,1))</f>
        <v>1713</v>
      </c>
      <c r="K257">
        <f t="shared" si="47"/>
        <v>1698</v>
      </c>
      <c r="L257" s="6" cm="1">
        <f t="array" ref="L257">INDEX('Source Spectra'!O$2:O$33,_xlfn.XMATCH($A257,'Source Spectra'!O$2:O$33,-1))</f>
        <v>604</v>
      </c>
      <c r="M257" s="6" cm="1">
        <f t="array" ref="M257">INDEX('Source Spectra'!O$2:O$33,_xlfn.XMATCH($A257,'Source Spectra'!O$2:O$33,1))</f>
        <v>616</v>
      </c>
      <c r="N257" s="6" cm="1">
        <f t="array" ref="N257">INDEX('Source Spectra'!P$2:P$33,_xlfn.XMATCH($A257,'Source Spectra'!O$2:O$33,-1))</f>
        <v>16765.687547139449</v>
      </c>
      <c r="O257" s="6" cm="1">
        <f t="array" ref="O257">INDEX('Source Spectra'!P$2:P$33,_xlfn.XMATCH($A257,'Source Spectra'!O$2:O$33,1))</f>
        <v>17483.148369969298</v>
      </c>
      <c r="P257">
        <f t="shared" si="48"/>
        <v>17363.571566164323</v>
      </c>
      <c r="Q257" s="6" cm="1">
        <f t="array" ref="Q257">INDEX('Source Spectra'!S$2:S$51,_xlfn.XMATCH($A257,'Source Spectra'!S$2:S$51,-1))</f>
        <v>604</v>
      </c>
      <c r="R257" s="6" cm="1">
        <f t="array" ref="R257">INDEX('Source Spectra'!S$2:S$51,_xlfn.XMATCH($A257,'Source Spectra'!S$2:S$51,1))</f>
        <v>616</v>
      </c>
      <c r="S257" s="6" cm="1">
        <f t="array" ref="S257">INDEX('Source Spectra'!T$2:T$51,_xlfn.XMATCH($A257,'Source Spectra'!S$2:S$51,-1))</f>
        <v>2.9465882845384761</v>
      </c>
      <c r="T257" s="6" cm="1">
        <f t="array" ref="T257">INDEX('Source Spectra'!T$2:T$51,_xlfn.XMATCH($A257,'Source Spectra'!S$2:S$51,1))</f>
        <v>3.0726828243073787</v>
      </c>
      <c r="U257">
        <f t="shared" si="49"/>
        <v>3.0516670676792281</v>
      </c>
      <c r="V257" s="6" cm="1">
        <f t="array" ref="V257">INDEX('Source Spectra'!W$2:W$51,_xlfn.XMATCH($A257,'Source Spectra'!W$2:W$51,-1))</f>
        <v>610</v>
      </c>
      <c r="W257" s="6" cm="1">
        <f t="array" ref="W257">INDEX('Source Spectra'!W$2:W$51,_xlfn.XMATCH($A257,'Source Spectra'!W$2:W$51,1))</f>
        <v>620</v>
      </c>
      <c r="X257" s="6" cm="1">
        <f t="array" ref="X257">INDEX('Source Spectra'!X$2:X$51,_xlfn.XMATCH($A257,'Source Spectra'!W$2:W$51,-1))</f>
        <v>3.0178506443762005</v>
      </c>
      <c r="Y257" s="6" cm="1">
        <f t="array" ref="Y257">INDEX('Source Spectra'!X$2:X$51,_xlfn.XMATCH($A257,'Source Spectra'!W$2:W$51,1))</f>
        <v>3.099227883528533</v>
      </c>
      <c r="Z257">
        <f t="shared" si="42"/>
        <v>3.0504015400371336</v>
      </c>
      <c r="AA257" s="6" cm="1">
        <f t="array" ref="AA257">INDEX('Source Spectra'!F$2:F$384,_xlfn.XMATCH($A257,'Source Spectra'!F$2:F$384,-1))</f>
        <v>611.50197970064107</v>
      </c>
      <c r="AB257" s="6" cm="1">
        <f t="array" ref="AB257">INDEX('Source Spectra'!F$2:F$384,_xlfn.XMATCH($A257,'Source Spectra'!F$2:F$384,1))</f>
        <v>618.002041819488</v>
      </c>
      <c r="AC257" s="6" cm="1">
        <f t="array" ref="AC257">INDEX('Source Spectra'!G$2:G$384,_xlfn.XMATCH($A257,'Source Spectra'!F$2:F$384,-1))</f>
        <v>59.731797291420399</v>
      </c>
      <c r="AD257" s="6" cm="1">
        <f t="array" ref="AD257">INDEX('Source Spectra'!G$2:G$384,_xlfn.XMATCH($A257,'Source Spectra'!F$2:F$384,1))</f>
        <v>59.929566512159198</v>
      </c>
      <c r="AE257">
        <f t="shared" si="50"/>
        <v>59.807801415528914</v>
      </c>
      <c r="AF257" s="6" cm="1">
        <f t="array" ref="AF257">INDEX('Source Spectra'!$AM$2:$AM$49,_xlfn.XMATCH($A257,'Source Spectra'!$AM$2:$AM$49,-1))</f>
        <v>610</v>
      </c>
      <c r="AG257" s="6" cm="1">
        <f t="array" ref="AG257">INDEX('Source Spectra'!$AM$2:$AM$49,_xlfn.XMATCH($A257,'Source Spectra'!$AM$2:$AM$49,1))</f>
        <v>620</v>
      </c>
      <c r="AH257" s="6" cm="1">
        <f t="array" ref="AH257">INDEX('Source Spectra'!$AN$2:$AN$49,_xlfn.XMATCH($A257,'Source Spectra'!$AM$2:$AM$49,-1))</f>
        <v>25.983537677561227</v>
      </c>
      <c r="AI257" s="6" cm="1">
        <f t="array" ref="AI257">INDEX('Source Spectra'!$AN$2:$AN$49,_xlfn.XMATCH($A257,'Source Spectra'!$AM$2:$AM$49,1))</f>
        <v>27.090638426917863</v>
      </c>
      <c r="AJ257">
        <f t="shared" si="43"/>
        <v>26.426377977303883</v>
      </c>
      <c r="AK257" s="6" cm="1">
        <f t="array" ref="AK257">INDEX('Source Spectra'!$AM$2:$AM$49,_xlfn.XMATCH($A257,'Source Spectra'!$AM$2:$AM$49,-1))</f>
        <v>610</v>
      </c>
      <c r="AL257" s="6" cm="1">
        <f t="array" ref="AL257">INDEX('Source Spectra'!$AM$2:$AM$49,_xlfn.XMATCH($A257,'Source Spectra'!$AM$2:$AM$49,1))</f>
        <v>620</v>
      </c>
      <c r="AM257" s="6" cm="1">
        <f t="array" ref="AM257">INDEX('Source Spectra'!$AO$2:$AO$49,_xlfn.XMATCH($A257,'Source Spectra'!$AM$2:$AM$49,-1))</f>
        <v>24.33989012936377</v>
      </c>
      <c r="AN257" s="6" cm="1">
        <f t="array" ref="AN257">INDEX('Source Spectra'!$AO$2:$AO$49,_xlfn.XMATCH($A257,'Source Spectra'!$AM$2:$AM$49,1))</f>
        <v>24.062998405103635</v>
      </c>
      <c r="AO257">
        <f t="shared" si="44"/>
        <v>24.229133439659716</v>
      </c>
      <c r="AP257">
        <f t="shared" si="45"/>
        <v>25.327755708481799</v>
      </c>
      <c r="AQ257" s="6" cm="1">
        <f t="array" ref="AQ257">INDEX('Source Spectra'!AR$2:AR$102,_xlfn.XMATCH($A257,'Source Spectra'!AR$2:AR$102,-1))</f>
        <v>594.81482695064506</v>
      </c>
      <c r="AR257" s="6" cm="1">
        <f t="array" ref="AR257">INDEX('Source Spectra'!AR$2:AR$102,_xlfn.XMATCH($A257,'Source Spectra'!AR$2:AR$102,1))</f>
        <v>621.97980686526205</v>
      </c>
      <c r="AS257" s="6" cm="1">
        <f t="array" ref="AS257">INDEX('Source Spectra'!AS$2:AS$102,_xlfn.XMATCH($A257,'Source Spectra'!AR$2:AR$102,-1))</f>
        <v>0.25156763252379899</v>
      </c>
      <c r="AT257" s="6" cm="1">
        <f t="array" ref="AT257">INDEX('Source Spectra'!AS$2:AS$102,_xlfn.XMATCH($A257,'Source Spectra'!AR$2:AR$102,1))</f>
        <v>0.25432230702700598</v>
      </c>
      <c r="AU257">
        <f t="shared" si="46"/>
        <v>0.25351311185802944</v>
      </c>
    </row>
    <row r="258" spans="1:47" x14ac:dyDescent="0.2">
      <c r="A258">
        <v>615</v>
      </c>
      <c r="B258" s="6" cm="1">
        <f t="array" ref="B258">INDEX('Source Spectra'!J$2:J$27,_xlfn.XMATCH(A258,'Source Spectra'!J$2:J$27,-1))</f>
        <v>604</v>
      </c>
      <c r="C258" s="6" cm="1">
        <f t="array" ref="C258">INDEX('Source Spectra'!J$2:J$27,_xlfn.XMATCH(A258,'Source Spectra'!J$2:J$27,1))</f>
        <v>643</v>
      </c>
      <c r="D258" s="6" cm="1">
        <f t="array" ref="D258">INDEX('Source Spectra'!K$2:K$27,_xlfn.XMATCH(A258,'Source Spectra'!J$2:J$27,-1))</f>
        <v>8.5084562697576402E-2</v>
      </c>
      <c r="E258" s="6" cm="1">
        <f t="array" ref="E258">INDEX('Source Spectra'!K$2:K$27,_xlfn.XMATCH(A258,'Source Spectra'!J$2:J$27,1))</f>
        <v>8.9414383561643801E-2</v>
      </c>
      <c r="F258">
        <f t="shared" si="41"/>
        <v>8.6305794223339005E-2</v>
      </c>
      <c r="G258" s="6" cm="1">
        <f t="array" ref="G258">INDEX('Source Spectra'!B$2:B$1698,_xlfn.XMATCH($A258,'Source Spectra'!B$2:B$1698,-1))</f>
        <v>614.5</v>
      </c>
      <c r="H258" s="6" cm="1">
        <f t="array" ref="H258">INDEX('Source Spectra'!B$2:B$1698,_xlfn.XMATCH($A258,'Source Spectra'!B$2:B$1698,1))</f>
        <v>615.5</v>
      </c>
      <c r="I258" s="6" cm="1">
        <f t="array" ref="I258">INDEX('Source Spectra'!C$2:C$1698,_xlfn.XMATCH($A258,'Source Spectra'!B$2:B$1698,-1))</f>
        <v>1713</v>
      </c>
      <c r="J258" s="6" cm="1">
        <f t="array" ref="J258">INDEX('Source Spectra'!C$2:C$1698,_xlfn.XMATCH($A258,'Source Spectra'!B$2:B$1698,1))</f>
        <v>1713</v>
      </c>
      <c r="K258">
        <f t="shared" si="47"/>
        <v>1713</v>
      </c>
      <c r="L258" s="6" cm="1">
        <f t="array" ref="L258">INDEX('Source Spectra'!O$2:O$33,_xlfn.XMATCH($A258,'Source Spectra'!O$2:O$33,-1))</f>
        <v>604</v>
      </c>
      <c r="M258" s="6" cm="1">
        <f t="array" ref="M258">INDEX('Source Spectra'!O$2:O$33,_xlfn.XMATCH($A258,'Source Spectra'!O$2:O$33,1))</f>
        <v>616</v>
      </c>
      <c r="N258" s="6" cm="1">
        <f t="array" ref="N258">INDEX('Source Spectra'!P$2:P$33,_xlfn.XMATCH($A258,'Source Spectra'!O$2:O$33,-1))</f>
        <v>16765.687547139449</v>
      </c>
      <c r="O258" s="6" cm="1">
        <f t="array" ref="O258">INDEX('Source Spectra'!P$2:P$33,_xlfn.XMATCH($A258,'Source Spectra'!O$2:O$33,1))</f>
        <v>17483.148369969298</v>
      </c>
      <c r="P258">
        <f t="shared" si="48"/>
        <v>17423.359968066812</v>
      </c>
      <c r="Q258" s="6" cm="1">
        <f t="array" ref="Q258">INDEX('Source Spectra'!S$2:S$51,_xlfn.XMATCH($A258,'Source Spectra'!S$2:S$51,-1))</f>
        <v>604</v>
      </c>
      <c r="R258" s="6" cm="1">
        <f t="array" ref="R258">INDEX('Source Spectra'!S$2:S$51,_xlfn.XMATCH($A258,'Source Spectra'!S$2:S$51,1))</f>
        <v>616</v>
      </c>
      <c r="S258" s="6" cm="1">
        <f t="array" ref="S258">INDEX('Source Spectra'!T$2:T$51,_xlfn.XMATCH($A258,'Source Spectra'!S$2:S$51,-1))</f>
        <v>2.9465882845384761</v>
      </c>
      <c r="T258" s="6" cm="1">
        <f t="array" ref="T258">INDEX('Source Spectra'!T$2:T$51,_xlfn.XMATCH($A258,'Source Spectra'!S$2:S$51,1))</f>
        <v>3.0726828243073787</v>
      </c>
      <c r="U258">
        <f t="shared" si="49"/>
        <v>3.0621749459933034</v>
      </c>
      <c r="V258" s="6" cm="1">
        <f t="array" ref="V258">INDEX('Source Spectra'!W$2:W$51,_xlfn.XMATCH($A258,'Source Spectra'!W$2:W$51,-1))</f>
        <v>610</v>
      </c>
      <c r="W258" s="6" cm="1">
        <f t="array" ref="W258">INDEX('Source Spectra'!W$2:W$51,_xlfn.XMATCH($A258,'Source Spectra'!W$2:W$51,1))</f>
        <v>620</v>
      </c>
      <c r="X258" s="6" cm="1">
        <f t="array" ref="X258">INDEX('Source Spectra'!X$2:X$51,_xlfn.XMATCH($A258,'Source Spectra'!W$2:W$51,-1))</f>
        <v>3.0178506443762005</v>
      </c>
      <c r="Y258" s="6" cm="1">
        <f t="array" ref="Y258">INDEX('Source Spectra'!X$2:X$51,_xlfn.XMATCH($A258,'Source Spectra'!W$2:W$51,1))</f>
        <v>3.099227883528533</v>
      </c>
      <c r="Z258">
        <f t="shared" si="42"/>
        <v>3.0585392639523667</v>
      </c>
      <c r="AA258" s="6" cm="1">
        <f t="array" ref="AA258">INDEX('Source Spectra'!F$2:F$384,_xlfn.XMATCH($A258,'Source Spectra'!F$2:F$384,-1))</f>
        <v>611.50197970064107</v>
      </c>
      <c r="AB258" s="6" cm="1">
        <f t="array" ref="AB258">INDEX('Source Spectra'!F$2:F$384,_xlfn.XMATCH($A258,'Source Spectra'!F$2:F$384,1))</f>
        <v>618.002041819488</v>
      </c>
      <c r="AC258" s="6" cm="1">
        <f t="array" ref="AC258">INDEX('Source Spectra'!G$2:G$384,_xlfn.XMATCH($A258,'Source Spectra'!F$2:F$384,-1))</f>
        <v>59.731797291420399</v>
      </c>
      <c r="AD258" s="6" cm="1">
        <f t="array" ref="AD258">INDEX('Source Spectra'!G$2:G$384,_xlfn.XMATCH($A258,'Source Spectra'!F$2:F$384,1))</f>
        <v>59.929566512159198</v>
      </c>
      <c r="AE258">
        <f t="shared" si="50"/>
        <v>59.838227158717643</v>
      </c>
      <c r="AF258" s="6" cm="1">
        <f t="array" ref="AF258">INDEX('Source Spectra'!$AM$2:$AM$49,_xlfn.XMATCH($A258,'Source Spectra'!$AM$2:$AM$49,-1))</f>
        <v>610</v>
      </c>
      <c r="AG258" s="6" cm="1">
        <f t="array" ref="AG258">INDEX('Source Spectra'!$AM$2:$AM$49,_xlfn.XMATCH($A258,'Source Spectra'!$AM$2:$AM$49,1))</f>
        <v>620</v>
      </c>
      <c r="AH258" s="6" cm="1">
        <f t="array" ref="AH258">INDEX('Source Spectra'!$AN$2:$AN$49,_xlfn.XMATCH($A258,'Source Spectra'!$AM$2:$AM$49,-1))</f>
        <v>25.983537677561227</v>
      </c>
      <c r="AI258" s="6" cm="1">
        <f t="array" ref="AI258">INDEX('Source Spectra'!$AN$2:$AN$49,_xlfn.XMATCH($A258,'Source Spectra'!$AM$2:$AM$49,1))</f>
        <v>27.090638426917863</v>
      </c>
      <c r="AJ258">
        <f t="shared" si="43"/>
        <v>26.537088052239547</v>
      </c>
      <c r="AK258" s="6" cm="1">
        <f t="array" ref="AK258">INDEX('Source Spectra'!$AM$2:$AM$49,_xlfn.XMATCH($A258,'Source Spectra'!$AM$2:$AM$49,-1))</f>
        <v>610</v>
      </c>
      <c r="AL258" s="6" cm="1">
        <f t="array" ref="AL258">INDEX('Source Spectra'!$AM$2:$AM$49,_xlfn.XMATCH($A258,'Source Spectra'!$AM$2:$AM$49,1))</f>
        <v>620</v>
      </c>
      <c r="AM258" s="6" cm="1">
        <f t="array" ref="AM258">INDEX('Source Spectra'!$AO$2:$AO$49,_xlfn.XMATCH($A258,'Source Spectra'!$AM$2:$AM$49,-1))</f>
        <v>24.33989012936377</v>
      </c>
      <c r="AN258" s="6" cm="1">
        <f t="array" ref="AN258">INDEX('Source Spectra'!$AO$2:$AO$49,_xlfn.XMATCH($A258,'Source Spectra'!$AM$2:$AM$49,1))</f>
        <v>24.062998405103635</v>
      </c>
      <c r="AO258">
        <f t="shared" si="44"/>
        <v>24.201444267233704</v>
      </c>
      <c r="AP258">
        <f t="shared" si="45"/>
        <v>25.369266159736625</v>
      </c>
      <c r="AQ258" s="6" cm="1">
        <f t="array" ref="AQ258">INDEX('Source Spectra'!AR$2:AR$102,_xlfn.XMATCH($A258,'Source Spectra'!AR$2:AR$102,-1))</f>
        <v>594.81482695064506</v>
      </c>
      <c r="AR258" s="6" cm="1">
        <f t="array" ref="AR258">INDEX('Source Spectra'!AR$2:AR$102,_xlfn.XMATCH($A258,'Source Spectra'!AR$2:AR$102,1))</f>
        <v>621.97980686526205</v>
      </c>
      <c r="AS258" s="6" cm="1">
        <f t="array" ref="AS258">INDEX('Source Spectra'!AS$2:AS$102,_xlfn.XMATCH($A258,'Source Spectra'!AR$2:AR$102,-1))</f>
        <v>0.25156763252379899</v>
      </c>
      <c r="AT258" s="6" cm="1">
        <f t="array" ref="AT258">INDEX('Source Spectra'!AS$2:AS$102,_xlfn.XMATCH($A258,'Source Spectra'!AR$2:AR$102,1))</f>
        <v>0.25432230702700598</v>
      </c>
      <c r="AU258">
        <f t="shared" si="46"/>
        <v>0.2536145172156577</v>
      </c>
    </row>
    <row r="259" spans="1:47" x14ac:dyDescent="0.2">
      <c r="A259">
        <v>616</v>
      </c>
      <c r="B259" s="6" cm="1">
        <f t="array" ref="B259">INDEX('Source Spectra'!J$2:J$27,_xlfn.XMATCH(A259,'Source Spectra'!J$2:J$27,-1))</f>
        <v>604</v>
      </c>
      <c r="C259" s="6" cm="1">
        <f t="array" ref="C259">INDEX('Source Spectra'!J$2:J$27,_xlfn.XMATCH(A259,'Source Spectra'!J$2:J$27,1))</f>
        <v>643</v>
      </c>
      <c r="D259" s="6" cm="1">
        <f t="array" ref="D259">INDEX('Source Spectra'!K$2:K$27,_xlfn.XMATCH(A259,'Source Spectra'!J$2:J$27,-1))</f>
        <v>8.5084562697576402E-2</v>
      </c>
      <c r="E259" s="6" cm="1">
        <f t="array" ref="E259">INDEX('Source Spectra'!K$2:K$27,_xlfn.XMATCH(A259,'Source Spectra'!J$2:J$27,1))</f>
        <v>8.9414383561643801E-2</v>
      </c>
      <c r="F259">
        <f t="shared" si="41"/>
        <v>8.6416815271135608E-2</v>
      </c>
      <c r="G259" s="6" cm="1">
        <f t="array" ref="G259">INDEX('Source Spectra'!B$2:B$1698,_xlfn.XMATCH($A259,'Source Spectra'!B$2:B$1698,-1))</f>
        <v>615.5</v>
      </c>
      <c r="H259" s="6" cm="1">
        <f t="array" ref="H259">INDEX('Source Spectra'!B$2:B$1698,_xlfn.XMATCH($A259,'Source Spectra'!B$2:B$1698,1))</f>
        <v>616.5</v>
      </c>
      <c r="I259" s="6" cm="1">
        <f t="array" ref="I259">INDEX('Source Spectra'!C$2:C$1698,_xlfn.XMATCH($A259,'Source Spectra'!B$2:B$1698,-1))</f>
        <v>1713</v>
      </c>
      <c r="J259" s="6" cm="1">
        <f t="array" ref="J259">INDEX('Source Spectra'!C$2:C$1698,_xlfn.XMATCH($A259,'Source Spectra'!B$2:B$1698,1))</f>
        <v>1609</v>
      </c>
      <c r="K259">
        <f t="shared" si="47"/>
        <v>1661</v>
      </c>
      <c r="L259" s="6" cm="1">
        <f t="array" ref="L259">INDEX('Source Spectra'!O$2:O$33,_xlfn.XMATCH($A259,'Source Spectra'!O$2:O$33,-1))</f>
        <v>616</v>
      </c>
      <c r="M259" s="6" cm="1">
        <f t="array" ref="M259">INDEX('Source Spectra'!O$2:O$33,_xlfn.XMATCH($A259,'Source Spectra'!O$2:O$33,1))</f>
        <v>616</v>
      </c>
      <c r="N259" s="6" cm="1">
        <f t="array" ref="N259">INDEX('Source Spectra'!P$2:P$33,_xlfn.XMATCH($A259,'Source Spectra'!O$2:O$33,-1))</f>
        <v>17483.148369969298</v>
      </c>
      <c r="O259" s="6" cm="1">
        <f t="array" ref="O259">INDEX('Source Spectra'!P$2:P$33,_xlfn.XMATCH($A259,'Source Spectra'!O$2:O$33,1))</f>
        <v>17483.148369969298</v>
      </c>
      <c r="P259">
        <f t="shared" si="48"/>
        <v>17483.148369969298</v>
      </c>
      <c r="Q259" s="6" cm="1">
        <f t="array" ref="Q259">INDEX('Source Spectra'!S$2:S$51,_xlfn.XMATCH($A259,'Source Spectra'!S$2:S$51,-1))</f>
        <v>616</v>
      </c>
      <c r="R259" s="6" cm="1">
        <f t="array" ref="R259">INDEX('Source Spectra'!S$2:S$51,_xlfn.XMATCH($A259,'Source Spectra'!S$2:S$51,1))</f>
        <v>616</v>
      </c>
      <c r="S259" s="6" cm="1">
        <f t="array" ref="S259">INDEX('Source Spectra'!T$2:T$51,_xlfn.XMATCH($A259,'Source Spectra'!S$2:S$51,-1))</f>
        <v>3.0726828243073787</v>
      </c>
      <c r="T259" s="6" cm="1">
        <f t="array" ref="T259">INDEX('Source Spectra'!T$2:T$51,_xlfn.XMATCH($A259,'Source Spectra'!S$2:S$51,1))</f>
        <v>3.0726828243073787</v>
      </c>
      <c r="U259">
        <f t="shared" si="49"/>
        <v>3.0726828243073787</v>
      </c>
      <c r="V259" s="6" cm="1">
        <f t="array" ref="V259">INDEX('Source Spectra'!W$2:W$51,_xlfn.XMATCH($A259,'Source Spectra'!W$2:W$51,-1))</f>
        <v>610</v>
      </c>
      <c r="W259" s="6" cm="1">
        <f t="array" ref="W259">INDEX('Source Spectra'!W$2:W$51,_xlfn.XMATCH($A259,'Source Spectra'!W$2:W$51,1))</f>
        <v>620</v>
      </c>
      <c r="X259" s="6" cm="1">
        <f t="array" ref="X259">INDEX('Source Spectra'!X$2:X$51,_xlfn.XMATCH($A259,'Source Spectra'!W$2:W$51,-1))</f>
        <v>3.0178506443762005</v>
      </c>
      <c r="Y259" s="6" cm="1">
        <f t="array" ref="Y259">INDEX('Source Spectra'!X$2:X$51,_xlfn.XMATCH($A259,'Source Spectra'!W$2:W$51,1))</f>
        <v>3.099227883528533</v>
      </c>
      <c r="Z259">
        <f t="shared" si="42"/>
        <v>3.0666769878675999</v>
      </c>
      <c r="AA259" s="6" cm="1">
        <f t="array" ref="AA259">INDEX('Source Spectra'!F$2:F$384,_xlfn.XMATCH($A259,'Source Spectra'!F$2:F$384,-1))</f>
        <v>611.50197970064107</v>
      </c>
      <c r="AB259" s="6" cm="1">
        <f t="array" ref="AB259">INDEX('Source Spectra'!F$2:F$384,_xlfn.XMATCH($A259,'Source Spectra'!F$2:F$384,1))</f>
        <v>618.002041819488</v>
      </c>
      <c r="AC259" s="6" cm="1">
        <f t="array" ref="AC259">INDEX('Source Spectra'!G$2:G$384,_xlfn.XMATCH($A259,'Source Spectra'!F$2:F$384,-1))</f>
        <v>59.731797291420399</v>
      </c>
      <c r="AD259" s="6" cm="1">
        <f t="array" ref="AD259">INDEX('Source Spectra'!G$2:G$384,_xlfn.XMATCH($A259,'Source Spectra'!F$2:F$384,1))</f>
        <v>59.929566512159198</v>
      </c>
      <c r="AE259">
        <f t="shared" si="50"/>
        <v>59.868652901906366</v>
      </c>
      <c r="AF259" s="6" cm="1">
        <f t="array" ref="AF259">INDEX('Source Spectra'!$AM$2:$AM$49,_xlfn.XMATCH($A259,'Source Spectra'!$AM$2:$AM$49,-1))</f>
        <v>610</v>
      </c>
      <c r="AG259" s="6" cm="1">
        <f t="array" ref="AG259">INDEX('Source Spectra'!$AM$2:$AM$49,_xlfn.XMATCH($A259,'Source Spectra'!$AM$2:$AM$49,1))</f>
        <v>620</v>
      </c>
      <c r="AH259" s="6" cm="1">
        <f t="array" ref="AH259">INDEX('Source Spectra'!$AN$2:$AN$49,_xlfn.XMATCH($A259,'Source Spectra'!$AM$2:$AM$49,-1))</f>
        <v>25.983537677561227</v>
      </c>
      <c r="AI259" s="6" cm="1">
        <f t="array" ref="AI259">INDEX('Source Spectra'!$AN$2:$AN$49,_xlfn.XMATCH($A259,'Source Spectra'!$AM$2:$AM$49,1))</f>
        <v>27.090638426917863</v>
      </c>
      <c r="AJ259">
        <f t="shared" si="43"/>
        <v>26.647798127175207</v>
      </c>
      <c r="AK259" s="6" cm="1">
        <f t="array" ref="AK259">INDEX('Source Spectra'!$AM$2:$AM$49,_xlfn.XMATCH($A259,'Source Spectra'!$AM$2:$AM$49,-1))</f>
        <v>610</v>
      </c>
      <c r="AL259" s="6" cm="1">
        <f t="array" ref="AL259">INDEX('Source Spectra'!$AM$2:$AM$49,_xlfn.XMATCH($A259,'Source Spectra'!$AM$2:$AM$49,1))</f>
        <v>620</v>
      </c>
      <c r="AM259" s="6" cm="1">
        <f t="array" ref="AM259">INDEX('Source Spectra'!$AO$2:$AO$49,_xlfn.XMATCH($A259,'Source Spectra'!$AM$2:$AM$49,-1))</f>
        <v>24.33989012936377</v>
      </c>
      <c r="AN259" s="6" cm="1">
        <f t="array" ref="AN259">INDEX('Source Spectra'!$AO$2:$AO$49,_xlfn.XMATCH($A259,'Source Spectra'!$AM$2:$AM$49,1))</f>
        <v>24.062998405103635</v>
      </c>
      <c r="AO259">
        <f t="shared" si="44"/>
        <v>24.173755094807689</v>
      </c>
      <c r="AP259">
        <f t="shared" si="45"/>
        <v>25.410776610991448</v>
      </c>
      <c r="AQ259" s="6" cm="1">
        <f t="array" ref="AQ259">INDEX('Source Spectra'!AR$2:AR$102,_xlfn.XMATCH($A259,'Source Spectra'!AR$2:AR$102,-1))</f>
        <v>594.81482695064506</v>
      </c>
      <c r="AR259" s="6" cm="1">
        <f t="array" ref="AR259">INDEX('Source Spectra'!AR$2:AR$102,_xlfn.XMATCH($A259,'Source Spectra'!AR$2:AR$102,1))</f>
        <v>621.97980686526205</v>
      </c>
      <c r="AS259" s="6" cm="1">
        <f t="array" ref="AS259">INDEX('Source Spectra'!AS$2:AS$102,_xlfn.XMATCH($A259,'Source Spectra'!AR$2:AR$102,-1))</f>
        <v>0.25156763252379899</v>
      </c>
      <c r="AT259" s="6" cm="1">
        <f t="array" ref="AT259">INDEX('Source Spectra'!AS$2:AS$102,_xlfn.XMATCH($A259,'Source Spectra'!AR$2:AR$102,1))</f>
        <v>0.25432230702700598</v>
      </c>
      <c r="AU259">
        <f t="shared" si="46"/>
        <v>0.25371592257328601</v>
      </c>
    </row>
    <row r="260" spans="1:47" x14ac:dyDescent="0.2">
      <c r="A260">
        <v>617</v>
      </c>
      <c r="B260" s="6" cm="1">
        <f t="array" ref="B260">INDEX('Source Spectra'!J$2:J$27,_xlfn.XMATCH(A260,'Source Spectra'!J$2:J$27,-1))</f>
        <v>604</v>
      </c>
      <c r="C260" s="6" cm="1">
        <f t="array" ref="C260">INDEX('Source Spectra'!J$2:J$27,_xlfn.XMATCH(A260,'Source Spectra'!J$2:J$27,1))</f>
        <v>643</v>
      </c>
      <c r="D260" s="6" cm="1">
        <f t="array" ref="D260">INDEX('Source Spectra'!K$2:K$27,_xlfn.XMATCH(A260,'Source Spectra'!J$2:J$27,-1))</f>
        <v>8.5084562697576402E-2</v>
      </c>
      <c r="E260" s="6" cm="1">
        <f t="array" ref="E260">INDEX('Source Spectra'!K$2:K$27,_xlfn.XMATCH(A260,'Source Spectra'!J$2:J$27,1))</f>
        <v>8.9414383561643801E-2</v>
      </c>
      <c r="F260">
        <f t="shared" si="41"/>
        <v>8.6527836318932197E-2</v>
      </c>
      <c r="G260" s="6" cm="1">
        <f t="array" ref="G260">INDEX('Source Spectra'!B$2:B$1698,_xlfn.XMATCH($A260,'Source Spectra'!B$2:B$1698,-1))</f>
        <v>616.5</v>
      </c>
      <c r="H260" s="6" cm="1">
        <f t="array" ref="H260">INDEX('Source Spectra'!B$2:B$1698,_xlfn.XMATCH($A260,'Source Spectra'!B$2:B$1698,1))</f>
        <v>617.5</v>
      </c>
      <c r="I260" s="6" cm="1">
        <f t="array" ref="I260">INDEX('Source Spectra'!C$2:C$1698,_xlfn.XMATCH($A260,'Source Spectra'!B$2:B$1698,-1))</f>
        <v>1609</v>
      </c>
      <c r="J260" s="6" cm="1">
        <f t="array" ref="J260">INDEX('Source Spectra'!C$2:C$1698,_xlfn.XMATCH($A260,'Source Spectra'!B$2:B$1698,1))</f>
        <v>1707</v>
      </c>
      <c r="K260">
        <f t="shared" si="47"/>
        <v>1658</v>
      </c>
      <c r="L260" s="6" cm="1">
        <f t="array" ref="L260">INDEX('Source Spectra'!O$2:O$33,_xlfn.XMATCH($A260,'Source Spectra'!O$2:O$33,-1))</f>
        <v>616</v>
      </c>
      <c r="M260" s="6" cm="1">
        <f t="array" ref="M260">INDEX('Source Spectra'!O$2:O$33,_xlfn.XMATCH($A260,'Source Spectra'!O$2:O$33,1))</f>
        <v>626</v>
      </c>
      <c r="N260" s="6" cm="1">
        <f t="array" ref="N260">INDEX('Source Spectra'!P$2:P$33,_xlfn.XMATCH($A260,'Source Spectra'!O$2:O$33,-1))</f>
        <v>17483.148369969298</v>
      </c>
      <c r="O260" s="6" cm="1">
        <f t="array" ref="O260">INDEX('Source Spectra'!P$2:P$33,_xlfn.XMATCH($A260,'Source Spectra'!O$2:O$33,1))</f>
        <v>17749.528098542549</v>
      </c>
      <c r="P260">
        <f t="shared" si="48"/>
        <v>17509.786342826625</v>
      </c>
      <c r="Q260" s="6" cm="1">
        <f t="array" ref="Q260">INDEX('Source Spectra'!S$2:S$51,_xlfn.XMATCH($A260,'Source Spectra'!S$2:S$51,-1))</f>
        <v>616</v>
      </c>
      <c r="R260" s="6" cm="1">
        <f t="array" ref="R260">INDEX('Source Spectra'!S$2:S$51,_xlfn.XMATCH($A260,'Source Spectra'!S$2:S$51,1))</f>
        <v>626</v>
      </c>
      <c r="S260" s="6" cm="1">
        <f t="array" ref="S260">INDEX('Source Spectra'!T$2:T$51,_xlfn.XMATCH($A260,'Source Spectra'!S$2:S$51,-1))</f>
        <v>3.0726828243073787</v>
      </c>
      <c r="T260" s="6" cm="1">
        <f t="array" ref="T260">INDEX('Source Spectra'!T$2:T$51,_xlfn.XMATCH($A260,'Source Spectra'!S$2:S$51,1))</f>
        <v>3.1194993586872291</v>
      </c>
      <c r="U260">
        <f t="shared" si="49"/>
        <v>3.0773644777453639</v>
      </c>
      <c r="V260" s="6" cm="1">
        <f t="array" ref="V260">INDEX('Source Spectra'!W$2:W$51,_xlfn.XMATCH($A260,'Source Spectra'!W$2:W$51,-1))</f>
        <v>610</v>
      </c>
      <c r="W260" s="6" cm="1">
        <f t="array" ref="W260">INDEX('Source Spectra'!W$2:W$51,_xlfn.XMATCH($A260,'Source Spectra'!W$2:W$51,1))</f>
        <v>620</v>
      </c>
      <c r="X260" s="6" cm="1">
        <f t="array" ref="X260">INDEX('Source Spectra'!X$2:X$51,_xlfn.XMATCH($A260,'Source Spectra'!W$2:W$51,-1))</f>
        <v>3.0178506443762005</v>
      </c>
      <c r="Y260" s="6" cm="1">
        <f t="array" ref="Y260">INDEX('Source Spectra'!X$2:X$51,_xlfn.XMATCH($A260,'Source Spectra'!W$2:W$51,1))</f>
        <v>3.099227883528533</v>
      </c>
      <c r="Z260">
        <f t="shared" si="42"/>
        <v>3.0748147117828331</v>
      </c>
      <c r="AA260" s="6" cm="1">
        <f t="array" ref="AA260">INDEX('Source Spectra'!F$2:F$384,_xlfn.XMATCH($A260,'Source Spectra'!F$2:F$384,-1))</f>
        <v>611.50197970064107</v>
      </c>
      <c r="AB260" s="6" cm="1">
        <f t="array" ref="AB260">INDEX('Source Spectra'!F$2:F$384,_xlfn.XMATCH($A260,'Source Spectra'!F$2:F$384,1))</f>
        <v>618.002041819488</v>
      </c>
      <c r="AC260" s="6" cm="1">
        <f t="array" ref="AC260">INDEX('Source Spectra'!G$2:G$384,_xlfn.XMATCH($A260,'Source Spectra'!F$2:F$384,-1))</f>
        <v>59.731797291420399</v>
      </c>
      <c r="AD260" s="6" cm="1">
        <f t="array" ref="AD260">INDEX('Source Spectra'!G$2:G$384,_xlfn.XMATCH($A260,'Source Spectra'!F$2:F$384,1))</f>
        <v>59.929566512159198</v>
      </c>
      <c r="AE260">
        <f t="shared" si="50"/>
        <v>59.899078645095095</v>
      </c>
      <c r="AF260" s="6" cm="1">
        <f t="array" ref="AF260">INDEX('Source Spectra'!$AM$2:$AM$49,_xlfn.XMATCH($A260,'Source Spectra'!$AM$2:$AM$49,-1))</f>
        <v>610</v>
      </c>
      <c r="AG260" s="6" cm="1">
        <f t="array" ref="AG260">INDEX('Source Spectra'!$AM$2:$AM$49,_xlfn.XMATCH($A260,'Source Spectra'!$AM$2:$AM$49,1))</f>
        <v>620</v>
      </c>
      <c r="AH260" s="6" cm="1">
        <f t="array" ref="AH260">INDEX('Source Spectra'!$AN$2:$AN$49,_xlfn.XMATCH($A260,'Source Spectra'!$AM$2:$AM$49,-1))</f>
        <v>25.983537677561227</v>
      </c>
      <c r="AI260" s="6" cm="1">
        <f t="array" ref="AI260">INDEX('Source Spectra'!$AN$2:$AN$49,_xlfn.XMATCH($A260,'Source Spectra'!$AM$2:$AM$49,1))</f>
        <v>27.090638426917863</v>
      </c>
      <c r="AJ260">
        <f t="shared" si="43"/>
        <v>26.758508202110871</v>
      </c>
      <c r="AK260" s="6" cm="1">
        <f t="array" ref="AK260">INDEX('Source Spectra'!$AM$2:$AM$49,_xlfn.XMATCH($A260,'Source Spectra'!$AM$2:$AM$49,-1))</f>
        <v>610</v>
      </c>
      <c r="AL260" s="6" cm="1">
        <f t="array" ref="AL260">INDEX('Source Spectra'!$AM$2:$AM$49,_xlfn.XMATCH($A260,'Source Spectra'!$AM$2:$AM$49,1))</f>
        <v>620</v>
      </c>
      <c r="AM260" s="6" cm="1">
        <f t="array" ref="AM260">INDEX('Source Spectra'!$AO$2:$AO$49,_xlfn.XMATCH($A260,'Source Spectra'!$AM$2:$AM$49,-1))</f>
        <v>24.33989012936377</v>
      </c>
      <c r="AN260" s="6" cm="1">
        <f t="array" ref="AN260">INDEX('Source Spectra'!$AO$2:$AO$49,_xlfn.XMATCH($A260,'Source Spectra'!$AM$2:$AM$49,1))</f>
        <v>24.062998405103635</v>
      </c>
      <c r="AO260">
        <f t="shared" si="44"/>
        <v>24.146065922381673</v>
      </c>
      <c r="AP260">
        <f t="shared" si="45"/>
        <v>25.45228706224627</v>
      </c>
      <c r="AQ260" s="6" cm="1">
        <f t="array" ref="AQ260">INDEX('Source Spectra'!AR$2:AR$102,_xlfn.XMATCH($A260,'Source Spectra'!AR$2:AR$102,-1))</f>
        <v>594.81482695064506</v>
      </c>
      <c r="AR260" s="6" cm="1">
        <f t="array" ref="AR260">INDEX('Source Spectra'!AR$2:AR$102,_xlfn.XMATCH($A260,'Source Spectra'!AR$2:AR$102,1))</f>
        <v>621.97980686526205</v>
      </c>
      <c r="AS260" s="6" cm="1">
        <f t="array" ref="AS260">INDEX('Source Spectra'!AS$2:AS$102,_xlfn.XMATCH($A260,'Source Spectra'!AR$2:AR$102,-1))</f>
        <v>0.25156763252379899</v>
      </c>
      <c r="AT260" s="6" cm="1">
        <f t="array" ref="AT260">INDEX('Source Spectra'!AS$2:AS$102,_xlfn.XMATCH($A260,'Source Spectra'!AR$2:AR$102,1))</f>
        <v>0.25432230702700598</v>
      </c>
      <c r="AU260">
        <f t="shared" si="46"/>
        <v>0.25381732793091427</v>
      </c>
    </row>
    <row r="261" spans="1:47" x14ac:dyDescent="0.2">
      <c r="A261">
        <v>618</v>
      </c>
      <c r="B261" s="6" cm="1">
        <f t="array" ref="B261">INDEX('Source Spectra'!J$2:J$27,_xlfn.XMATCH(A261,'Source Spectra'!J$2:J$27,-1))</f>
        <v>604</v>
      </c>
      <c r="C261" s="6" cm="1">
        <f t="array" ref="C261">INDEX('Source Spectra'!J$2:J$27,_xlfn.XMATCH(A261,'Source Spectra'!J$2:J$27,1))</f>
        <v>643</v>
      </c>
      <c r="D261" s="6" cm="1">
        <f t="array" ref="D261">INDEX('Source Spectra'!K$2:K$27,_xlfn.XMATCH(A261,'Source Spectra'!J$2:J$27,-1))</f>
        <v>8.5084562697576402E-2</v>
      </c>
      <c r="E261" s="6" cm="1">
        <f t="array" ref="E261">INDEX('Source Spectra'!K$2:K$27,_xlfn.XMATCH(A261,'Source Spectra'!J$2:J$27,1))</f>
        <v>8.9414383561643801E-2</v>
      </c>
      <c r="F261">
        <f t="shared" si="41"/>
        <v>8.66388573667288E-2</v>
      </c>
      <c r="G261" s="6" cm="1">
        <f t="array" ref="G261">INDEX('Source Spectra'!B$2:B$1698,_xlfn.XMATCH($A261,'Source Spectra'!B$2:B$1698,-1))</f>
        <v>617.5</v>
      </c>
      <c r="H261" s="6" cm="1">
        <f t="array" ref="H261">INDEX('Source Spectra'!B$2:B$1698,_xlfn.XMATCH($A261,'Source Spectra'!B$2:B$1698,1))</f>
        <v>618.5</v>
      </c>
      <c r="I261" s="6" cm="1">
        <f t="array" ref="I261">INDEX('Source Spectra'!C$2:C$1698,_xlfn.XMATCH($A261,'Source Spectra'!B$2:B$1698,-1))</f>
        <v>1707</v>
      </c>
      <c r="J261" s="6" cm="1">
        <f t="array" ref="J261">INDEX('Source Spectra'!C$2:C$1698,_xlfn.XMATCH($A261,'Source Spectra'!B$2:B$1698,1))</f>
        <v>1724</v>
      </c>
      <c r="K261">
        <f t="shared" si="47"/>
        <v>1715.5</v>
      </c>
      <c r="L261" s="6" cm="1">
        <f t="array" ref="L261">INDEX('Source Spectra'!O$2:O$33,_xlfn.XMATCH($A261,'Source Spectra'!O$2:O$33,-1))</f>
        <v>616</v>
      </c>
      <c r="M261" s="6" cm="1">
        <f t="array" ref="M261">INDEX('Source Spectra'!O$2:O$33,_xlfn.XMATCH($A261,'Source Spectra'!O$2:O$33,1))</f>
        <v>626</v>
      </c>
      <c r="N261" s="6" cm="1">
        <f t="array" ref="N261">INDEX('Source Spectra'!P$2:P$33,_xlfn.XMATCH($A261,'Source Spectra'!O$2:O$33,-1))</f>
        <v>17483.148369969298</v>
      </c>
      <c r="O261" s="6" cm="1">
        <f t="array" ref="O261">INDEX('Source Spectra'!P$2:P$33,_xlfn.XMATCH($A261,'Source Spectra'!O$2:O$33,1))</f>
        <v>17749.528098542549</v>
      </c>
      <c r="P261">
        <f t="shared" si="48"/>
        <v>17536.424315683947</v>
      </c>
      <c r="Q261" s="6" cm="1">
        <f t="array" ref="Q261">INDEX('Source Spectra'!S$2:S$51,_xlfn.XMATCH($A261,'Source Spectra'!S$2:S$51,-1))</f>
        <v>616</v>
      </c>
      <c r="R261" s="6" cm="1">
        <f t="array" ref="R261">INDEX('Source Spectra'!S$2:S$51,_xlfn.XMATCH($A261,'Source Spectra'!S$2:S$51,1))</f>
        <v>626</v>
      </c>
      <c r="S261" s="6" cm="1">
        <f t="array" ref="S261">INDEX('Source Spectra'!T$2:T$51,_xlfn.XMATCH($A261,'Source Spectra'!S$2:S$51,-1))</f>
        <v>3.0726828243073787</v>
      </c>
      <c r="T261" s="6" cm="1">
        <f t="array" ref="T261">INDEX('Source Spectra'!T$2:T$51,_xlfn.XMATCH($A261,'Source Spectra'!S$2:S$51,1))</f>
        <v>3.1194993586872291</v>
      </c>
      <c r="U261">
        <f t="shared" si="49"/>
        <v>3.0820461311833487</v>
      </c>
      <c r="V261" s="6" cm="1">
        <f t="array" ref="V261">INDEX('Source Spectra'!W$2:W$51,_xlfn.XMATCH($A261,'Source Spectra'!W$2:W$51,-1))</f>
        <v>610</v>
      </c>
      <c r="W261" s="6" cm="1">
        <f t="array" ref="W261">INDEX('Source Spectra'!W$2:W$51,_xlfn.XMATCH($A261,'Source Spectra'!W$2:W$51,1))</f>
        <v>620</v>
      </c>
      <c r="X261" s="6" cm="1">
        <f t="array" ref="X261">INDEX('Source Spectra'!X$2:X$51,_xlfn.XMATCH($A261,'Source Spectra'!W$2:W$51,-1))</f>
        <v>3.0178506443762005</v>
      </c>
      <c r="Y261" s="6" cm="1">
        <f t="array" ref="Y261">INDEX('Source Spectra'!X$2:X$51,_xlfn.XMATCH($A261,'Source Spectra'!W$2:W$51,1))</f>
        <v>3.099227883528533</v>
      </c>
      <c r="Z261">
        <f t="shared" si="42"/>
        <v>3.0829524356980667</v>
      </c>
      <c r="AA261" s="6" cm="1">
        <f t="array" ref="AA261">INDEX('Source Spectra'!F$2:F$384,_xlfn.XMATCH($A261,'Source Spectra'!F$2:F$384,-1))</f>
        <v>611.50197970064107</v>
      </c>
      <c r="AB261" s="6" cm="1">
        <f t="array" ref="AB261">INDEX('Source Spectra'!F$2:F$384,_xlfn.XMATCH($A261,'Source Spectra'!F$2:F$384,1))</f>
        <v>618.002041819488</v>
      </c>
      <c r="AC261" s="6" cm="1">
        <f t="array" ref="AC261">INDEX('Source Spectra'!G$2:G$384,_xlfn.XMATCH($A261,'Source Spectra'!F$2:F$384,-1))</f>
        <v>59.731797291420399</v>
      </c>
      <c r="AD261" s="6" cm="1">
        <f t="array" ref="AD261">INDEX('Source Spectra'!G$2:G$384,_xlfn.XMATCH($A261,'Source Spectra'!F$2:F$384,1))</f>
        <v>59.929566512159198</v>
      </c>
      <c r="AE261">
        <f t="shared" si="50"/>
        <v>59.929504388283817</v>
      </c>
      <c r="AF261" s="6" cm="1">
        <f t="array" ref="AF261">INDEX('Source Spectra'!$AM$2:$AM$49,_xlfn.XMATCH($A261,'Source Spectra'!$AM$2:$AM$49,-1))</f>
        <v>610</v>
      </c>
      <c r="AG261" s="6" cm="1">
        <f t="array" ref="AG261">INDEX('Source Spectra'!$AM$2:$AM$49,_xlfn.XMATCH($A261,'Source Spectra'!$AM$2:$AM$49,1))</f>
        <v>620</v>
      </c>
      <c r="AH261" s="6" cm="1">
        <f t="array" ref="AH261">INDEX('Source Spectra'!$AN$2:$AN$49,_xlfn.XMATCH($A261,'Source Spectra'!$AM$2:$AM$49,-1))</f>
        <v>25.983537677561227</v>
      </c>
      <c r="AI261" s="6" cm="1">
        <f t="array" ref="AI261">INDEX('Source Spectra'!$AN$2:$AN$49,_xlfn.XMATCH($A261,'Source Spectra'!$AM$2:$AM$49,1))</f>
        <v>27.090638426917863</v>
      </c>
      <c r="AJ261">
        <f t="shared" si="43"/>
        <v>26.869218277046535</v>
      </c>
      <c r="AK261" s="6" cm="1">
        <f t="array" ref="AK261">INDEX('Source Spectra'!$AM$2:$AM$49,_xlfn.XMATCH($A261,'Source Spectra'!$AM$2:$AM$49,-1))</f>
        <v>610</v>
      </c>
      <c r="AL261" s="6" cm="1">
        <f t="array" ref="AL261">INDEX('Source Spectra'!$AM$2:$AM$49,_xlfn.XMATCH($A261,'Source Spectra'!$AM$2:$AM$49,1))</f>
        <v>620</v>
      </c>
      <c r="AM261" s="6" cm="1">
        <f t="array" ref="AM261">INDEX('Source Spectra'!$AO$2:$AO$49,_xlfn.XMATCH($A261,'Source Spectra'!$AM$2:$AM$49,-1))</f>
        <v>24.33989012936377</v>
      </c>
      <c r="AN261" s="6" cm="1">
        <f t="array" ref="AN261">INDEX('Source Spectra'!$AO$2:$AO$49,_xlfn.XMATCH($A261,'Source Spectra'!$AM$2:$AM$49,1))</f>
        <v>24.062998405103635</v>
      </c>
      <c r="AO261">
        <f t="shared" si="44"/>
        <v>24.118376749955662</v>
      </c>
      <c r="AP261">
        <f t="shared" si="45"/>
        <v>25.4937975135011</v>
      </c>
      <c r="AQ261" s="6" cm="1">
        <f t="array" ref="AQ261">INDEX('Source Spectra'!AR$2:AR$102,_xlfn.XMATCH($A261,'Source Spectra'!AR$2:AR$102,-1))</f>
        <v>594.81482695064506</v>
      </c>
      <c r="AR261" s="6" cm="1">
        <f t="array" ref="AR261">INDEX('Source Spectra'!AR$2:AR$102,_xlfn.XMATCH($A261,'Source Spectra'!AR$2:AR$102,1))</f>
        <v>621.97980686526205</v>
      </c>
      <c r="AS261" s="6" cm="1">
        <f t="array" ref="AS261">INDEX('Source Spectra'!AS$2:AS$102,_xlfn.XMATCH($A261,'Source Spectra'!AR$2:AR$102,-1))</f>
        <v>0.25156763252379899</v>
      </c>
      <c r="AT261" s="6" cm="1">
        <f t="array" ref="AT261">INDEX('Source Spectra'!AS$2:AS$102,_xlfn.XMATCH($A261,'Source Spectra'!AR$2:AR$102,1))</f>
        <v>0.25432230702700598</v>
      </c>
      <c r="AU261">
        <f t="shared" si="46"/>
        <v>0.25391873328854259</v>
      </c>
    </row>
    <row r="262" spans="1:47" x14ac:dyDescent="0.2">
      <c r="A262">
        <v>619</v>
      </c>
      <c r="B262" s="6" cm="1">
        <f t="array" ref="B262">INDEX('Source Spectra'!J$2:J$27,_xlfn.XMATCH(A262,'Source Spectra'!J$2:J$27,-1))</f>
        <v>604</v>
      </c>
      <c r="C262" s="6" cm="1">
        <f t="array" ref="C262">INDEX('Source Spectra'!J$2:J$27,_xlfn.XMATCH(A262,'Source Spectra'!J$2:J$27,1))</f>
        <v>643</v>
      </c>
      <c r="D262" s="6" cm="1">
        <f t="array" ref="D262">INDEX('Source Spectra'!K$2:K$27,_xlfn.XMATCH(A262,'Source Spectra'!J$2:J$27,-1))</f>
        <v>8.5084562697576402E-2</v>
      </c>
      <c r="E262" s="6" cm="1">
        <f t="array" ref="E262">INDEX('Source Spectra'!K$2:K$27,_xlfn.XMATCH(A262,'Source Spectra'!J$2:J$27,1))</f>
        <v>8.9414383561643801E-2</v>
      </c>
      <c r="F262">
        <f t="shared" si="41"/>
        <v>8.6749878414525403E-2</v>
      </c>
      <c r="G262" s="6" cm="1">
        <f t="array" ref="G262">INDEX('Source Spectra'!B$2:B$1698,_xlfn.XMATCH($A262,'Source Spectra'!B$2:B$1698,-1))</f>
        <v>618.5</v>
      </c>
      <c r="H262" s="6" cm="1">
        <f t="array" ref="H262">INDEX('Source Spectra'!B$2:B$1698,_xlfn.XMATCH($A262,'Source Spectra'!B$2:B$1698,1))</f>
        <v>619.5</v>
      </c>
      <c r="I262" s="6" cm="1">
        <f t="array" ref="I262">INDEX('Source Spectra'!C$2:C$1698,_xlfn.XMATCH($A262,'Source Spectra'!B$2:B$1698,-1))</f>
        <v>1724</v>
      </c>
      <c r="J262" s="6" cm="1">
        <f t="array" ref="J262">INDEX('Source Spectra'!C$2:C$1698,_xlfn.XMATCH($A262,'Source Spectra'!B$2:B$1698,1))</f>
        <v>1707</v>
      </c>
      <c r="K262">
        <f t="shared" si="47"/>
        <v>1715.5</v>
      </c>
      <c r="L262" s="6" cm="1">
        <f t="array" ref="L262">INDEX('Source Spectra'!O$2:O$33,_xlfn.XMATCH($A262,'Source Spectra'!O$2:O$33,-1))</f>
        <v>616</v>
      </c>
      <c r="M262" s="6" cm="1">
        <f t="array" ref="M262">INDEX('Source Spectra'!O$2:O$33,_xlfn.XMATCH($A262,'Source Spectra'!O$2:O$33,1))</f>
        <v>626</v>
      </c>
      <c r="N262" s="6" cm="1">
        <f t="array" ref="N262">INDEX('Source Spectra'!P$2:P$33,_xlfn.XMATCH($A262,'Source Spectra'!O$2:O$33,-1))</f>
        <v>17483.148369969298</v>
      </c>
      <c r="O262" s="6" cm="1">
        <f t="array" ref="O262">INDEX('Source Spectra'!P$2:P$33,_xlfn.XMATCH($A262,'Source Spectra'!O$2:O$33,1))</f>
        <v>17749.528098542549</v>
      </c>
      <c r="P262">
        <f t="shared" si="48"/>
        <v>17563.062288541274</v>
      </c>
      <c r="Q262" s="6" cm="1">
        <f t="array" ref="Q262">INDEX('Source Spectra'!S$2:S$51,_xlfn.XMATCH($A262,'Source Spectra'!S$2:S$51,-1))</f>
        <v>616</v>
      </c>
      <c r="R262" s="6" cm="1">
        <f t="array" ref="R262">INDEX('Source Spectra'!S$2:S$51,_xlfn.XMATCH($A262,'Source Spectra'!S$2:S$51,1))</f>
        <v>626</v>
      </c>
      <c r="S262" s="6" cm="1">
        <f t="array" ref="S262">INDEX('Source Spectra'!T$2:T$51,_xlfn.XMATCH($A262,'Source Spectra'!S$2:S$51,-1))</f>
        <v>3.0726828243073787</v>
      </c>
      <c r="T262" s="6" cm="1">
        <f t="array" ref="T262">INDEX('Source Spectra'!T$2:T$51,_xlfn.XMATCH($A262,'Source Spectra'!S$2:S$51,1))</f>
        <v>3.1194993586872291</v>
      </c>
      <c r="U262">
        <f t="shared" si="49"/>
        <v>3.0867277846213339</v>
      </c>
      <c r="V262" s="6" cm="1">
        <f t="array" ref="V262">INDEX('Source Spectra'!W$2:W$51,_xlfn.XMATCH($A262,'Source Spectra'!W$2:W$51,-1))</f>
        <v>610</v>
      </c>
      <c r="W262" s="6" cm="1">
        <f t="array" ref="W262">INDEX('Source Spectra'!W$2:W$51,_xlfn.XMATCH($A262,'Source Spectra'!W$2:W$51,1))</f>
        <v>620</v>
      </c>
      <c r="X262" s="6" cm="1">
        <f t="array" ref="X262">INDEX('Source Spectra'!X$2:X$51,_xlfn.XMATCH($A262,'Source Spectra'!W$2:W$51,-1))</f>
        <v>3.0178506443762005</v>
      </c>
      <c r="Y262" s="6" cm="1">
        <f t="array" ref="Y262">INDEX('Source Spectra'!X$2:X$51,_xlfn.XMATCH($A262,'Source Spectra'!W$2:W$51,1))</f>
        <v>3.099227883528533</v>
      </c>
      <c r="Z262">
        <f t="shared" si="42"/>
        <v>3.0910901596132998</v>
      </c>
      <c r="AA262" s="6" cm="1">
        <f t="array" ref="AA262">INDEX('Source Spectra'!F$2:F$384,_xlfn.XMATCH($A262,'Source Spectra'!F$2:F$384,-1))</f>
        <v>618.002041819488</v>
      </c>
      <c r="AB262" s="6" cm="1">
        <f t="array" ref="AB262">INDEX('Source Spectra'!F$2:F$384,_xlfn.XMATCH($A262,'Source Spectra'!F$2:F$384,1))</f>
        <v>620.22157522592397</v>
      </c>
      <c r="AC262" s="6" cm="1">
        <f t="array" ref="AC262">INDEX('Source Spectra'!G$2:G$384,_xlfn.XMATCH($A262,'Source Spectra'!F$2:F$384,-1))</f>
        <v>59.929566512159198</v>
      </c>
      <c r="AD262" s="6" cm="1">
        <f t="array" ref="AD262">INDEX('Source Spectra'!G$2:G$384,_xlfn.XMATCH($A262,'Source Spectra'!F$2:F$384,1))</f>
        <v>58.446965495877301</v>
      </c>
      <c r="AE262">
        <f t="shared" si="50"/>
        <v>59.262951714497845</v>
      </c>
      <c r="AF262" s="6" cm="1">
        <f t="array" ref="AF262">INDEX('Source Spectra'!$AM$2:$AM$49,_xlfn.XMATCH($A262,'Source Spectra'!$AM$2:$AM$49,-1))</f>
        <v>610</v>
      </c>
      <c r="AG262" s="6" cm="1">
        <f t="array" ref="AG262">INDEX('Source Spectra'!$AM$2:$AM$49,_xlfn.XMATCH($A262,'Source Spectra'!$AM$2:$AM$49,1))</f>
        <v>620</v>
      </c>
      <c r="AH262" s="6" cm="1">
        <f t="array" ref="AH262">INDEX('Source Spectra'!$AN$2:$AN$49,_xlfn.XMATCH($A262,'Source Spectra'!$AM$2:$AM$49,-1))</f>
        <v>25.983537677561227</v>
      </c>
      <c r="AI262" s="6" cm="1">
        <f t="array" ref="AI262">INDEX('Source Spectra'!$AN$2:$AN$49,_xlfn.XMATCH($A262,'Source Spectra'!$AM$2:$AM$49,1))</f>
        <v>27.090638426917863</v>
      </c>
      <c r="AJ262">
        <f t="shared" si="43"/>
        <v>26.979928351982199</v>
      </c>
      <c r="AK262" s="6" cm="1">
        <f t="array" ref="AK262">INDEX('Source Spectra'!$AM$2:$AM$49,_xlfn.XMATCH($A262,'Source Spectra'!$AM$2:$AM$49,-1))</f>
        <v>610</v>
      </c>
      <c r="AL262" s="6" cm="1">
        <f t="array" ref="AL262">INDEX('Source Spectra'!$AM$2:$AM$49,_xlfn.XMATCH($A262,'Source Spectra'!$AM$2:$AM$49,1))</f>
        <v>620</v>
      </c>
      <c r="AM262" s="6" cm="1">
        <f t="array" ref="AM262">INDEX('Source Spectra'!$AO$2:$AO$49,_xlfn.XMATCH($A262,'Source Spectra'!$AM$2:$AM$49,-1))</f>
        <v>24.33989012936377</v>
      </c>
      <c r="AN262" s="6" cm="1">
        <f t="array" ref="AN262">INDEX('Source Spectra'!$AO$2:$AO$49,_xlfn.XMATCH($A262,'Source Spectra'!$AM$2:$AM$49,1))</f>
        <v>24.062998405103635</v>
      </c>
      <c r="AO262">
        <f t="shared" si="44"/>
        <v>24.09068757752965</v>
      </c>
      <c r="AP262">
        <f t="shared" si="45"/>
        <v>25.535307964755923</v>
      </c>
      <c r="AQ262" s="6" cm="1">
        <f t="array" ref="AQ262">INDEX('Source Spectra'!AR$2:AR$102,_xlfn.XMATCH($A262,'Source Spectra'!AR$2:AR$102,-1))</f>
        <v>594.81482695064506</v>
      </c>
      <c r="AR262" s="6" cm="1">
        <f t="array" ref="AR262">INDEX('Source Spectra'!AR$2:AR$102,_xlfn.XMATCH($A262,'Source Spectra'!AR$2:AR$102,1))</f>
        <v>621.97980686526205</v>
      </c>
      <c r="AS262" s="6" cm="1">
        <f t="array" ref="AS262">INDEX('Source Spectra'!AS$2:AS$102,_xlfn.XMATCH($A262,'Source Spectra'!AR$2:AR$102,-1))</f>
        <v>0.25156763252379899</v>
      </c>
      <c r="AT262" s="6" cm="1">
        <f t="array" ref="AT262">INDEX('Source Spectra'!AS$2:AS$102,_xlfn.XMATCH($A262,'Source Spectra'!AR$2:AR$102,1))</f>
        <v>0.25432230702700598</v>
      </c>
      <c r="AU262">
        <f t="shared" si="46"/>
        <v>0.25402013864617085</v>
      </c>
    </row>
    <row r="263" spans="1:47" x14ac:dyDescent="0.2">
      <c r="A263">
        <v>620</v>
      </c>
      <c r="B263" s="6" cm="1">
        <f t="array" ref="B263">INDEX('Source Spectra'!J$2:J$27,_xlfn.XMATCH(A263,'Source Spectra'!J$2:J$27,-1))</f>
        <v>604</v>
      </c>
      <c r="C263" s="6" cm="1">
        <f t="array" ref="C263">INDEX('Source Spectra'!J$2:J$27,_xlfn.XMATCH(A263,'Source Spectra'!J$2:J$27,1))</f>
        <v>643</v>
      </c>
      <c r="D263" s="6" cm="1">
        <f t="array" ref="D263">INDEX('Source Spectra'!K$2:K$27,_xlfn.XMATCH(A263,'Source Spectra'!J$2:J$27,-1))</f>
        <v>8.5084562697576402E-2</v>
      </c>
      <c r="E263" s="6" cm="1">
        <f t="array" ref="E263">INDEX('Source Spectra'!K$2:K$27,_xlfn.XMATCH(A263,'Source Spectra'!J$2:J$27,1))</f>
        <v>8.9414383561643801E-2</v>
      </c>
      <c r="F263">
        <f t="shared" si="41"/>
        <v>8.6860899462322005E-2</v>
      </c>
      <c r="G263" s="6" cm="1">
        <f t="array" ref="G263">INDEX('Source Spectra'!B$2:B$1698,_xlfn.XMATCH($A263,'Source Spectra'!B$2:B$1698,-1))</f>
        <v>619.5</v>
      </c>
      <c r="H263" s="6" cm="1">
        <f t="array" ref="H263">INDEX('Source Spectra'!B$2:B$1698,_xlfn.XMATCH($A263,'Source Spectra'!B$2:B$1698,1))</f>
        <v>620.5</v>
      </c>
      <c r="I263" s="6" cm="1">
        <f t="array" ref="I263">INDEX('Source Spectra'!C$2:C$1698,_xlfn.XMATCH($A263,'Source Spectra'!B$2:B$1698,-1))</f>
        <v>1707</v>
      </c>
      <c r="J263" s="6" cm="1">
        <f t="array" ref="J263">INDEX('Source Spectra'!C$2:C$1698,_xlfn.XMATCH($A263,'Source Spectra'!B$2:B$1698,1))</f>
        <v>1734</v>
      </c>
      <c r="K263">
        <f t="shared" si="47"/>
        <v>1720.5</v>
      </c>
      <c r="L263" s="6" cm="1">
        <f t="array" ref="L263">INDEX('Source Spectra'!O$2:O$33,_xlfn.XMATCH($A263,'Source Spectra'!O$2:O$33,-1))</f>
        <v>616</v>
      </c>
      <c r="M263" s="6" cm="1">
        <f t="array" ref="M263">INDEX('Source Spectra'!O$2:O$33,_xlfn.XMATCH($A263,'Source Spectra'!O$2:O$33,1))</f>
        <v>626</v>
      </c>
      <c r="N263" s="6" cm="1">
        <f t="array" ref="N263">INDEX('Source Spectra'!P$2:P$33,_xlfn.XMATCH($A263,'Source Spectra'!O$2:O$33,-1))</f>
        <v>17483.148369969298</v>
      </c>
      <c r="O263" s="6" cm="1">
        <f t="array" ref="O263">INDEX('Source Spectra'!P$2:P$33,_xlfn.XMATCH($A263,'Source Spectra'!O$2:O$33,1))</f>
        <v>17749.528098542549</v>
      </c>
      <c r="P263">
        <f t="shared" si="48"/>
        <v>17589.700261398597</v>
      </c>
      <c r="Q263" s="6" cm="1">
        <f t="array" ref="Q263">INDEX('Source Spectra'!S$2:S$51,_xlfn.XMATCH($A263,'Source Spectra'!S$2:S$51,-1))</f>
        <v>616</v>
      </c>
      <c r="R263" s="6" cm="1">
        <f t="array" ref="R263">INDEX('Source Spectra'!S$2:S$51,_xlfn.XMATCH($A263,'Source Spectra'!S$2:S$51,1))</f>
        <v>626</v>
      </c>
      <c r="S263" s="6" cm="1">
        <f t="array" ref="S263">INDEX('Source Spectra'!T$2:T$51,_xlfn.XMATCH($A263,'Source Spectra'!S$2:S$51,-1))</f>
        <v>3.0726828243073787</v>
      </c>
      <c r="T263" s="6" cm="1">
        <f t="array" ref="T263">INDEX('Source Spectra'!T$2:T$51,_xlfn.XMATCH($A263,'Source Spectra'!S$2:S$51,1))</f>
        <v>3.1194993586872291</v>
      </c>
      <c r="U263">
        <f t="shared" si="49"/>
        <v>3.0914094380593187</v>
      </c>
      <c r="V263" s="6" cm="1">
        <f t="array" ref="V263">INDEX('Source Spectra'!W$2:W$51,_xlfn.XMATCH($A263,'Source Spectra'!W$2:W$51,-1))</f>
        <v>620</v>
      </c>
      <c r="W263" s="6" cm="1">
        <f t="array" ref="W263">INDEX('Source Spectra'!W$2:W$51,_xlfn.XMATCH($A263,'Source Spectra'!W$2:W$51,1))</f>
        <v>620</v>
      </c>
      <c r="X263" s="6" cm="1">
        <f t="array" ref="X263">INDEX('Source Spectra'!X$2:X$51,_xlfn.XMATCH($A263,'Source Spectra'!W$2:W$51,-1))</f>
        <v>3.099227883528533</v>
      </c>
      <c r="Y263" s="6" cm="1">
        <f t="array" ref="Y263">INDEX('Source Spectra'!X$2:X$51,_xlfn.XMATCH($A263,'Source Spectra'!W$2:W$51,1))</f>
        <v>3.099227883528533</v>
      </c>
      <c r="Z263">
        <f t="shared" si="42"/>
        <v>3.099227883528533</v>
      </c>
      <c r="AA263" s="6" cm="1">
        <f t="array" ref="AA263">INDEX('Source Spectra'!F$2:F$384,_xlfn.XMATCH($A263,'Source Spectra'!F$2:F$384,-1))</f>
        <v>618.002041819488</v>
      </c>
      <c r="AB263" s="6" cm="1">
        <f t="array" ref="AB263">INDEX('Source Spectra'!F$2:F$384,_xlfn.XMATCH($A263,'Source Spectra'!F$2:F$384,1))</f>
        <v>620.22157522592397</v>
      </c>
      <c r="AC263" s="6" cm="1">
        <f t="array" ref="AC263">INDEX('Source Spectra'!G$2:G$384,_xlfn.XMATCH($A263,'Source Spectra'!F$2:F$384,-1))</f>
        <v>59.929566512159198</v>
      </c>
      <c r="AD263" s="6" cm="1">
        <f t="array" ref="AD263">INDEX('Source Spectra'!G$2:G$384,_xlfn.XMATCH($A263,'Source Spectra'!F$2:F$384,1))</f>
        <v>58.446965495877301</v>
      </c>
      <c r="AE263">
        <f t="shared" si="50"/>
        <v>58.594973024930567</v>
      </c>
      <c r="AF263" s="6" cm="1">
        <f t="array" ref="AF263">INDEX('Source Spectra'!$AM$2:$AM$49,_xlfn.XMATCH($A263,'Source Spectra'!$AM$2:$AM$49,-1))</f>
        <v>620</v>
      </c>
      <c r="AG263" s="6" cm="1">
        <f t="array" ref="AG263">INDEX('Source Spectra'!$AM$2:$AM$49,_xlfn.XMATCH($A263,'Source Spectra'!$AM$2:$AM$49,1))</f>
        <v>620</v>
      </c>
      <c r="AH263" s="6" cm="1">
        <f t="array" ref="AH263">INDEX('Source Spectra'!$AN$2:$AN$49,_xlfn.XMATCH($A263,'Source Spectra'!$AM$2:$AM$49,-1))</f>
        <v>27.090638426917863</v>
      </c>
      <c r="AI263" s="6" cm="1">
        <f t="array" ref="AI263">INDEX('Source Spectra'!$AN$2:$AN$49,_xlfn.XMATCH($A263,'Source Spectra'!$AM$2:$AM$49,1))</f>
        <v>27.090638426917863</v>
      </c>
      <c r="AJ263">
        <f t="shared" si="43"/>
        <v>27.090638426917863</v>
      </c>
      <c r="AK263" s="6" cm="1">
        <f t="array" ref="AK263">INDEX('Source Spectra'!$AM$2:$AM$49,_xlfn.XMATCH($A263,'Source Spectra'!$AM$2:$AM$49,-1))</f>
        <v>620</v>
      </c>
      <c r="AL263" s="6" cm="1">
        <f t="array" ref="AL263">INDEX('Source Spectra'!$AM$2:$AM$49,_xlfn.XMATCH($A263,'Source Spectra'!$AM$2:$AM$49,1))</f>
        <v>620</v>
      </c>
      <c r="AM263" s="6" cm="1">
        <f t="array" ref="AM263">INDEX('Source Spectra'!$AO$2:$AO$49,_xlfn.XMATCH($A263,'Source Spectra'!$AM$2:$AM$49,-1))</f>
        <v>24.062998405103635</v>
      </c>
      <c r="AN263" s="6" cm="1">
        <f t="array" ref="AN263">INDEX('Source Spectra'!$AO$2:$AO$49,_xlfn.XMATCH($A263,'Source Spectra'!$AM$2:$AM$49,1))</f>
        <v>24.062998405103635</v>
      </c>
      <c r="AO263">
        <f t="shared" si="44"/>
        <v>24.062998405103635</v>
      </c>
      <c r="AP263">
        <f t="shared" si="45"/>
        <v>25.576818416010749</v>
      </c>
      <c r="AQ263" s="6" cm="1">
        <f t="array" ref="AQ263">INDEX('Source Spectra'!AR$2:AR$102,_xlfn.XMATCH($A263,'Source Spectra'!AR$2:AR$102,-1))</f>
        <v>594.81482695064506</v>
      </c>
      <c r="AR263" s="6" cm="1">
        <f t="array" ref="AR263">INDEX('Source Spectra'!AR$2:AR$102,_xlfn.XMATCH($A263,'Source Spectra'!AR$2:AR$102,1))</f>
        <v>621.97980686526205</v>
      </c>
      <c r="AS263" s="6" cm="1">
        <f t="array" ref="AS263">INDEX('Source Spectra'!AS$2:AS$102,_xlfn.XMATCH($A263,'Source Spectra'!AR$2:AR$102,-1))</f>
        <v>0.25156763252379899</v>
      </c>
      <c r="AT263" s="6" cm="1">
        <f t="array" ref="AT263">INDEX('Source Spectra'!AS$2:AS$102,_xlfn.XMATCH($A263,'Source Spectra'!AR$2:AR$102,1))</f>
        <v>0.25432230702700598</v>
      </c>
      <c r="AU263">
        <f t="shared" si="46"/>
        <v>0.25412154400379916</v>
      </c>
    </row>
    <row r="264" spans="1:47" x14ac:dyDescent="0.2">
      <c r="A264">
        <v>621</v>
      </c>
      <c r="B264" s="6" cm="1">
        <f t="array" ref="B264">INDEX('Source Spectra'!J$2:J$27,_xlfn.XMATCH(A264,'Source Spectra'!J$2:J$27,-1))</f>
        <v>604</v>
      </c>
      <c r="C264" s="6" cm="1">
        <f t="array" ref="C264">INDEX('Source Spectra'!J$2:J$27,_xlfn.XMATCH(A264,'Source Spectra'!J$2:J$27,1))</f>
        <v>643</v>
      </c>
      <c r="D264" s="6" cm="1">
        <f t="array" ref="D264">INDEX('Source Spectra'!K$2:K$27,_xlfn.XMATCH(A264,'Source Spectra'!J$2:J$27,-1))</f>
        <v>8.5084562697576402E-2</v>
      </c>
      <c r="E264" s="6" cm="1">
        <f t="array" ref="E264">INDEX('Source Spectra'!K$2:K$27,_xlfn.XMATCH(A264,'Source Spectra'!J$2:J$27,1))</f>
        <v>8.9414383561643801E-2</v>
      </c>
      <c r="F264">
        <f t="shared" si="41"/>
        <v>8.6971920510118608E-2</v>
      </c>
      <c r="G264" s="6" cm="1">
        <f t="array" ref="G264">INDEX('Source Spectra'!B$2:B$1698,_xlfn.XMATCH($A264,'Source Spectra'!B$2:B$1698,-1))</f>
        <v>620.5</v>
      </c>
      <c r="H264" s="6" cm="1">
        <f t="array" ref="H264">INDEX('Source Spectra'!B$2:B$1698,_xlfn.XMATCH($A264,'Source Spectra'!B$2:B$1698,1))</f>
        <v>621.5</v>
      </c>
      <c r="I264" s="6" cm="1">
        <f t="array" ref="I264">INDEX('Source Spectra'!C$2:C$1698,_xlfn.XMATCH($A264,'Source Spectra'!B$2:B$1698,-1))</f>
        <v>1734</v>
      </c>
      <c r="J264" s="6" cm="1">
        <f t="array" ref="J264">INDEX('Source Spectra'!C$2:C$1698,_xlfn.XMATCH($A264,'Source Spectra'!B$2:B$1698,1))</f>
        <v>1690</v>
      </c>
      <c r="K264">
        <f t="shared" si="47"/>
        <v>1712</v>
      </c>
      <c r="L264" s="6" cm="1">
        <f t="array" ref="L264">INDEX('Source Spectra'!O$2:O$33,_xlfn.XMATCH($A264,'Source Spectra'!O$2:O$33,-1))</f>
        <v>616</v>
      </c>
      <c r="M264" s="6" cm="1">
        <f t="array" ref="M264">INDEX('Source Spectra'!O$2:O$33,_xlfn.XMATCH($A264,'Source Spectra'!O$2:O$33,1))</f>
        <v>626</v>
      </c>
      <c r="N264" s="6" cm="1">
        <f t="array" ref="N264">INDEX('Source Spectra'!P$2:P$33,_xlfn.XMATCH($A264,'Source Spectra'!O$2:O$33,-1))</f>
        <v>17483.148369969298</v>
      </c>
      <c r="O264" s="6" cm="1">
        <f t="array" ref="O264">INDEX('Source Spectra'!P$2:P$33,_xlfn.XMATCH($A264,'Source Spectra'!O$2:O$33,1))</f>
        <v>17749.528098542549</v>
      </c>
      <c r="P264">
        <f t="shared" si="48"/>
        <v>17616.338234255923</v>
      </c>
      <c r="Q264" s="6" cm="1">
        <f t="array" ref="Q264">INDEX('Source Spectra'!S$2:S$51,_xlfn.XMATCH($A264,'Source Spectra'!S$2:S$51,-1))</f>
        <v>616</v>
      </c>
      <c r="R264" s="6" cm="1">
        <f t="array" ref="R264">INDEX('Source Spectra'!S$2:S$51,_xlfn.XMATCH($A264,'Source Spectra'!S$2:S$51,1))</f>
        <v>626</v>
      </c>
      <c r="S264" s="6" cm="1">
        <f t="array" ref="S264">INDEX('Source Spectra'!T$2:T$51,_xlfn.XMATCH($A264,'Source Spectra'!S$2:S$51,-1))</f>
        <v>3.0726828243073787</v>
      </c>
      <c r="T264" s="6" cm="1">
        <f t="array" ref="T264">INDEX('Source Spectra'!T$2:T$51,_xlfn.XMATCH($A264,'Source Spectra'!S$2:S$51,1))</f>
        <v>3.1194993586872291</v>
      </c>
      <c r="U264">
        <f t="shared" si="49"/>
        <v>3.0960910914973039</v>
      </c>
      <c r="V264" s="6" cm="1">
        <f t="array" ref="V264">INDEX('Source Spectra'!W$2:W$51,_xlfn.XMATCH($A264,'Source Spectra'!W$2:W$51,-1))</f>
        <v>620</v>
      </c>
      <c r="W264" s="6" cm="1">
        <f t="array" ref="W264">INDEX('Source Spectra'!W$2:W$51,_xlfn.XMATCH($A264,'Source Spectra'!W$2:W$51,1))</f>
        <v>630</v>
      </c>
      <c r="X264" s="6" cm="1">
        <f t="array" ref="X264">INDEX('Source Spectra'!X$2:X$51,_xlfn.XMATCH($A264,'Source Spectra'!W$2:W$51,-1))</f>
        <v>3.099227883528533</v>
      </c>
      <c r="Y264" s="6" cm="1">
        <f t="array" ref="Y264">INDEX('Source Spectra'!X$2:X$51,_xlfn.XMATCH($A264,'Source Spectra'!W$2:W$51,1))</f>
        <v>3.0992363692139966</v>
      </c>
      <c r="Z264">
        <f t="shared" si="42"/>
        <v>3.0992287320970795</v>
      </c>
      <c r="AA264" s="6" cm="1">
        <f t="array" ref="AA264">INDEX('Source Spectra'!F$2:F$384,_xlfn.XMATCH($A264,'Source Spectra'!F$2:F$384,-1))</f>
        <v>620.22157522592397</v>
      </c>
      <c r="AB264" s="6" cm="1">
        <f t="array" ref="AB264">INDEX('Source Spectra'!F$2:F$384,_xlfn.XMATCH($A264,'Source Spectra'!F$2:F$384,1))</f>
        <v>622.07118639795306</v>
      </c>
      <c r="AC264" s="6" cm="1">
        <f t="array" ref="AC264">INDEX('Source Spectra'!G$2:G$384,_xlfn.XMATCH($A264,'Source Spectra'!F$2:F$384,-1))</f>
        <v>58.446965495877301</v>
      </c>
      <c r="AD264" s="6" cm="1">
        <f t="array" ref="AD264">INDEX('Source Spectra'!G$2:G$384,_xlfn.XMATCH($A264,'Source Spectra'!F$2:F$384,1))</f>
        <v>56.847440109226099</v>
      </c>
      <c r="AE264">
        <f t="shared" si="50"/>
        <v>57.773791476082152</v>
      </c>
      <c r="AF264" s="6" cm="1">
        <f t="array" ref="AF264">INDEX('Source Spectra'!$AM$2:$AM$49,_xlfn.XMATCH($A264,'Source Spectra'!$AM$2:$AM$49,-1))</f>
        <v>620</v>
      </c>
      <c r="AG264" s="6" cm="1">
        <f t="array" ref="AG264">INDEX('Source Spectra'!$AM$2:$AM$49,_xlfn.XMATCH($A264,'Source Spectra'!$AM$2:$AM$49,1))</f>
        <v>630</v>
      </c>
      <c r="AH264" s="6" cm="1">
        <f t="array" ref="AH264">INDEX('Source Spectra'!$AN$2:$AN$49,_xlfn.XMATCH($A264,'Source Spectra'!$AM$2:$AM$49,-1))</f>
        <v>27.090638426917863</v>
      </c>
      <c r="AI264" s="6" cm="1">
        <f t="array" ref="AI264">INDEX('Source Spectra'!$AN$2:$AN$49,_xlfn.XMATCH($A264,'Source Spectra'!$AM$2:$AM$49,1))</f>
        <v>28.419159326145817</v>
      </c>
      <c r="AJ264">
        <f t="shared" si="43"/>
        <v>27.223490516840659</v>
      </c>
      <c r="AK264" s="6" cm="1">
        <f t="array" ref="AK264">INDEX('Source Spectra'!$AM$2:$AM$49,_xlfn.XMATCH($A264,'Source Spectra'!$AM$2:$AM$49,-1))</f>
        <v>620</v>
      </c>
      <c r="AL264" s="6" cm="1">
        <f t="array" ref="AL264">INDEX('Source Spectra'!$AM$2:$AM$49,_xlfn.XMATCH($A264,'Source Spectra'!$AM$2:$AM$49,1))</f>
        <v>630</v>
      </c>
      <c r="AM264" s="6" cm="1">
        <f t="array" ref="AM264">INDEX('Source Spectra'!$AO$2:$AO$49,_xlfn.XMATCH($A264,'Source Spectra'!$AM$2:$AM$49,-1))</f>
        <v>24.062998405103635</v>
      </c>
      <c r="AN264" s="6" cm="1">
        <f t="array" ref="AN264">INDEX('Source Spectra'!$AO$2:$AO$49,_xlfn.XMATCH($A264,'Source Spectra'!$AM$2:$AM$49,1))</f>
        <v>23.619971646287407</v>
      </c>
      <c r="AO264">
        <f t="shared" si="44"/>
        <v>24.01869572922201</v>
      </c>
      <c r="AP264">
        <f t="shared" si="45"/>
        <v>25.621093123031336</v>
      </c>
      <c r="AQ264" s="6" cm="1">
        <f t="array" ref="AQ264">INDEX('Source Spectra'!AR$2:AR$102,_xlfn.XMATCH($A264,'Source Spectra'!AR$2:AR$102,-1))</f>
        <v>594.81482695064506</v>
      </c>
      <c r="AR264" s="6" cm="1">
        <f t="array" ref="AR264">INDEX('Source Spectra'!AR$2:AR$102,_xlfn.XMATCH($A264,'Source Spectra'!AR$2:AR$102,1))</f>
        <v>621.97980686526205</v>
      </c>
      <c r="AS264" s="6" cm="1">
        <f t="array" ref="AS264">INDEX('Source Spectra'!AS$2:AS$102,_xlfn.XMATCH($A264,'Source Spectra'!AR$2:AR$102,-1))</f>
        <v>0.25156763252379899</v>
      </c>
      <c r="AT264" s="6" cm="1">
        <f t="array" ref="AT264">INDEX('Source Spectra'!AS$2:AS$102,_xlfn.XMATCH($A264,'Source Spectra'!AR$2:AR$102,1))</f>
        <v>0.25432230702700598</v>
      </c>
      <c r="AU264">
        <f t="shared" si="46"/>
        <v>0.25422294936142742</v>
      </c>
    </row>
    <row r="265" spans="1:47" x14ac:dyDescent="0.2">
      <c r="A265">
        <v>622</v>
      </c>
      <c r="B265" s="6" cm="1">
        <f t="array" ref="B265">INDEX('Source Spectra'!J$2:J$27,_xlfn.XMATCH(A265,'Source Spectra'!J$2:J$27,-1))</f>
        <v>604</v>
      </c>
      <c r="C265" s="6" cm="1">
        <f t="array" ref="C265">INDEX('Source Spectra'!J$2:J$27,_xlfn.XMATCH(A265,'Source Spectra'!J$2:J$27,1))</f>
        <v>643</v>
      </c>
      <c r="D265" s="6" cm="1">
        <f t="array" ref="D265">INDEX('Source Spectra'!K$2:K$27,_xlfn.XMATCH(A265,'Source Spectra'!J$2:J$27,-1))</f>
        <v>8.5084562697576402E-2</v>
      </c>
      <c r="E265" s="6" cm="1">
        <f t="array" ref="E265">INDEX('Source Spectra'!K$2:K$27,_xlfn.XMATCH(A265,'Source Spectra'!J$2:J$27,1))</f>
        <v>8.9414383561643801E-2</v>
      </c>
      <c r="F265">
        <f t="shared" si="41"/>
        <v>8.7082941557915197E-2</v>
      </c>
      <c r="G265" s="6" cm="1">
        <f t="array" ref="G265">INDEX('Source Spectra'!B$2:B$1698,_xlfn.XMATCH($A265,'Source Spectra'!B$2:B$1698,-1))</f>
        <v>621.5</v>
      </c>
      <c r="H265" s="6" cm="1">
        <f t="array" ref="H265">INDEX('Source Spectra'!B$2:B$1698,_xlfn.XMATCH($A265,'Source Spectra'!B$2:B$1698,1))</f>
        <v>622.5</v>
      </c>
      <c r="I265" s="6" cm="1">
        <f t="array" ref="I265">INDEX('Source Spectra'!C$2:C$1698,_xlfn.XMATCH($A265,'Source Spectra'!B$2:B$1698,-1))</f>
        <v>1690</v>
      </c>
      <c r="J265" s="6" cm="1">
        <f t="array" ref="J265">INDEX('Source Spectra'!C$2:C$1698,_xlfn.XMATCH($A265,'Source Spectra'!B$2:B$1698,1))</f>
        <v>1713</v>
      </c>
      <c r="K265">
        <f t="shared" si="47"/>
        <v>1701.5</v>
      </c>
      <c r="L265" s="6" cm="1">
        <f t="array" ref="L265">INDEX('Source Spectra'!O$2:O$33,_xlfn.XMATCH($A265,'Source Spectra'!O$2:O$33,-1))</f>
        <v>616</v>
      </c>
      <c r="M265" s="6" cm="1">
        <f t="array" ref="M265">INDEX('Source Spectra'!O$2:O$33,_xlfn.XMATCH($A265,'Source Spectra'!O$2:O$33,1))</f>
        <v>626</v>
      </c>
      <c r="N265" s="6" cm="1">
        <f t="array" ref="N265">INDEX('Source Spectra'!P$2:P$33,_xlfn.XMATCH($A265,'Source Spectra'!O$2:O$33,-1))</f>
        <v>17483.148369969298</v>
      </c>
      <c r="O265" s="6" cm="1">
        <f t="array" ref="O265">INDEX('Source Spectra'!P$2:P$33,_xlfn.XMATCH($A265,'Source Spectra'!O$2:O$33,1))</f>
        <v>17749.528098542549</v>
      </c>
      <c r="P265">
        <f t="shared" si="48"/>
        <v>17642.97620711325</v>
      </c>
      <c r="Q265" s="6" cm="1">
        <f t="array" ref="Q265">INDEX('Source Spectra'!S$2:S$51,_xlfn.XMATCH($A265,'Source Spectra'!S$2:S$51,-1))</f>
        <v>616</v>
      </c>
      <c r="R265" s="6" cm="1">
        <f t="array" ref="R265">INDEX('Source Spectra'!S$2:S$51,_xlfn.XMATCH($A265,'Source Spectra'!S$2:S$51,1))</f>
        <v>626</v>
      </c>
      <c r="S265" s="6" cm="1">
        <f t="array" ref="S265">INDEX('Source Spectra'!T$2:T$51,_xlfn.XMATCH($A265,'Source Spectra'!S$2:S$51,-1))</f>
        <v>3.0726828243073787</v>
      </c>
      <c r="T265" s="6" cm="1">
        <f t="array" ref="T265">INDEX('Source Spectra'!T$2:T$51,_xlfn.XMATCH($A265,'Source Spectra'!S$2:S$51,1))</f>
        <v>3.1194993586872291</v>
      </c>
      <c r="U265">
        <f t="shared" si="49"/>
        <v>3.1007727449352891</v>
      </c>
      <c r="V265" s="6" cm="1">
        <f t="array" ref="V265">INDEX('Source Spectra'!W$2:W$51,_xlfn.XMATCH($A265,'Source Spectra'!W$2:W$51,-1))</f>
        <v>620</v>
      </c>
      <c r="W265" s="6" cm="1">
        <f t="array" ref="W265">INDEX('Source Spectra'!W$2:W$51,_xlfn.XMATCH($A265,'Source Spectra'!W$2:W$51,1))</f>
        <v>630</v>
      </c>
      <c r="X265" s="6" cm="1">
        <f t="array" ref="X265">INDEX('Source Spectra'!X$2:X$51,_xlfn.XMATCH($A265,'Source Spectra'!W$2:W$51,-1))</f>
        <v>3.099227883528533</v>
      </c>
      <c r="Y265" s="6" cm="1">
        <f t="array" ref="Y265">INDEX('Source Spectra'!X$2:X$51,_xlfn.XMATCH($A265,'Source Spectra'!W$2:W$51,1))</f>
        <v>3.0992363692139966</v>
      </c>
      <c r="Z265">
        <f t="shared" si="42"/>
        <v>3.0992295806656256</v>
      </c>
      <c r="AA265" s="6" cm="1">
        <f t="array" ref="AA265">INDEX('Source Spectra'!F$2:F$384,_xlfn.XMATCH($A265,'Source Spectra'!F$2:F$384,-1))</f>
        <v>620.22157522592397</v>
      </c>
      <c r="AB265" s="6" cm="1">
        <f t="array" ref="AB265">INDEX('Source Spectra'!F$2:F$384,_xlfn.XMATCH($A265,'Source Spectra'!F$2:F$384,1))</f>
        <v>622.07118639795306</v>
      </c>
      <c r="AC265" s="6" cm="1">
        <f t="array" ref="AC265">INDEX('Source Spectra'!G$2:G$384,_xlfn.XMATCH($A265,'Source Spectra'!F$2:F$384,-1))</f>
        <v>58.446965495877301</v>
      </c>
      <c r="AD265" s="6" cm="1">
        <f t="array" ref="AD265">INDEX('Source Spectra'!G$2:G$384,_xlfn.XMATCH($A265,'Source Spectra'!F$2:F$384,1))</f>
        <v>56.847440109226099</v>
      </c>
      <c r="AE265">
        <f t="shared" si="50"/>
        <v>56.909001399746018</v>
      </c>
      <c r="AF265" s="6" cm="1">
        <f t="array" ref="AF265">INDEX('Source Spectra'!$AM$2:$AM$49,_xlfn.XMATCH($A265,'Source Spectra'!$AM$2:$AM$49,-1))</f>
        <v>620</v>
      </c>
      <c r="AG265" s="6" cm="1">
        <f t="array" ref="AG265">INDEX('Source Spectra'!$AM$2:$AM$49,_xlfn.XMATCH($A265,'Source Spectra'!$AM$2:$AM$49,1))</f>
        <v>630</v>
      </c>
      <c r="AH265" s="6" cm="1">
        <f t="array" ref="AH265">INDEX('Source Spectra'!$AN$2:$AN$49,_xlfn.XMATCH($A265,'Source Spectra'!$AM$2:$AM$49,-1))</f>
        <v>27.090638426917863</v>
      </c>
      <c r="AI265" s="6" cm="1">
        <f t="array" ref="AI265">INDEX('Source Spectra'!$AN$2:$AN$49,_xlfn.XMATCH($A265,'Source Spectra'!$AM$2:$AM$49,1))</f>
        <v>28.419159326145817</v>
      </c>
      <c r="AJ265">
        <f t="shared" si="43"/>
        <v>27.356342606763455</v>
      </c>
      <c r="AK265" s="6" cm="1">
        <f t="array" ref="AK265">INDEX('Source Spectra'!$AM$2:$AM$49,_xlfn.XMATCH($A265,'Source Spectra'!$AM$2:$AM$49,-1))</f>
        <v>620</v>
      </c>
      <c r="AL265" s="6" cm="1">
        <f t="array" ref="AL265">INDEX('Source Spectra'!$AM$2:$AM$49,_xlfn.XMATCH($A265,'Source Spectra'!$AM$2:$AM$49,1))</f>
        <v>630</v>
      </c>
      <c r="AM265" s="6" cm="1">
        <f t="array" ref="AM265">INDEX('Source Spectra'!$AO$2:$AO$49,_xlfn.XMATCH($A265,'Source Spectra'!$AM$2:$AM$49,-1))</f>
        <v>24.062998405103635</v>
      </c>
      <c r="AN265" s="6" cm="1">
        <f t="array" ref="AN265">INDEX('Source Spectra'!$AO$2:$AO$49,_xlfn.XMATCH($A265,'Source Spectra'!$AM$2:$AM$49,1))</f>
        <v>23.619971646287407</v>
      </c>
      <c r="AO265">
        <f t="shared" si="44"/>
        <v>23.974393053340389</v>
      </c>
      <c r="AP265">
        <f t="shared" si="45"/>
        <v>25.66536783005192</v>
      </c>
      <c r="AQ265" s="6" cm="1">
        <f t="array" ref="AQ265">INDEX('Source Spectra'!AR$2:AR$102,_xlfn.XMATCH($A265,'Source Spectra'!AR$2:AR$102,-1))</f>
        <v>621.97980686526205</v>
      </c>
      <c r="AR265" s="6" cm="1">
        <f t="array" ref="AR265">INDEX('Source Spectra'!AR$2:AR$102,_xlfn.XMATCH($A265,'Source Spectra'!AR$2:AR$102,1))</f>
        <v>649.14478677987995</v>
      </c>
      <c r="AS265" s="6" cm="1">
        <f t="array" ref="AS265">INDEX('Source Spectra'!AS$2:AS$102,_xlfn.XMATCH($A265,'Source Spectra'!AR$2:AR$102,-1))</f>
        <v>0.25432230702700598</v>
      </c>
      <c r="AT265" s="6" cm="1">
        <f t="array" ref="AT265">INDEX('Source Spectra'!AS$2:AS$102,_xlfn.XMATCH($A265,'Source Spectra'!AR$2:AR$102,1))</f>
        <v>0.25749718611544897</v>
      </c>
      <c r="AU265">
        <f t="shared" si="46"/>
        <v>0.25432466707885992</v>
      </c>
    </row>
    <row r="266" spans="1:47" x14ac:dyDescent="0.2">
      <c r="A266">
        <v>623</v>
      </c>
      <c r="B266" s="6" cm="1">
        <f t="array" ref="B266">INDEX('Source Spectra'!J$2:J$27,_xlfn.XMATCH(A266,'Source Spectra'!J$2:J$27,-1))</f>
        <v>604</v>
      </c>
      <c r="C266" s="6" cm="1">
        <f t="array" ref="C266">INDEX('Source Spectra'!J$2:J$27,_xlfn.XMATCH(A266,'Source Spectra'!J$2:J$27,1))</f>
        <v>643</v>
      </c>
      <c r="D266" s="6" cm="1">
        <f t="array" ref="D266">INDEX('Source Spectra'!K$2:K$27,_xlfn.XMATCH(A266,'Source Spectra'!J$2:J$27,-1))</f>
        <v>8.5084562697576402E-2</v>
      </c>
      <c r="E266" s="6" cm="1">
        <f t="array" ref="E266">INDEX('Source Spectra'!K$2:K$27,_xlfn.XMATCH(A266,'Source Spectra'!J$2:J$27,1))</f>
        <v>8.9414383561643801E-2</v>
      </c>
      <c r="F266">
        <f t="shared" si="41"/>
        <v>8.71939626057118E-2</v>
      </c>
      <c r="G266" s="6" cm="1">
        <f t="array" ref="G266">INDEX('Source Spectra'!B$2:B$1698,_xlfn.XMATCH($A266,'Source Spectra'!B$2:B$1698,-1))</f>
        <v>622.5</v>
      </c>
      <c r="H266" s="6" cm="1">
        <f t="array" ref="H266">INDEX('Source Spectra'!B$2:B$1698,_xlfn.XMATCH($A266,'Source Spectra'!B$2:B$1698,1))</f>
        <v>623.5</v>
      </c>
      <c r="I266" s="6" cm="1">
        <f t="array" ref="I266">INDEX('Source Spectra'!C$2:C$1698,_xlfn.XMATCH($A266,'Source Spectra'!B$2:B$1698,-1))</f>
        <v>1713</v>
      </c>
      <c r="J266" s="6" cm="1">
        <f t="array" ref="J266">INDEX('Source Spectra'!C$2:C$1698,_xlfn.XMATCH($A266,'Source Spectra'!B$2:B$1698,1))</f>
        <v>1666</v>
      </c>
      <c r="K266">
        <f t="shared" si="47"/>
        <v>1689.5</v>
      </c>
      <c r="L266" s="6" cm="1">
        <f t="array" ref="L266">INDEX('Source Spectra'!O$2:O$33,_xlfn.XMATCH($A266,'Source Spectra'!O$2:O$33,-1))</f>
        <v>616</v>
      </c>
      <c r="M266" s="6" cm="1">
        <f t="array" ref="M266">INDEX('Source Spectra'!O$2:O$33,_xlfn.XMATCH($A266,'Source Spectra'!O$2:O$33,1))</f>
        <v>626</v>
      </c>
      <c r="N266" s="6" cm="1">
        <f t="array" ref="N266">INDEX('Source Spectra'!P$2:P$33,_xlfn.XMATCH($A266,'Source Spectra'!O$2:O$33,-1))</f>
        <v>17483.148369969298</v>
      </c>
      <c r="O266" s="6" cm="1">
        <f t="array" ref="O266">INDEX('Source Spectra'!P$2:P$33,_xlfn.XMATCH($A266,'Source Spectra'!O$2:O$33,1))</f>
        <v>17749.528098542549</v>
      </c>
      <c r="P266">
        <f t="shared" si="48"/>
        <v>17669.614179970573</v>
      </c>
      <c r="Q266" s="6" cm="1">
        <f t="array" ref="Q266">INDEX('Source Spectra'!S$2:S$51,_xlfn.XMATCH($A266,'Source Spectra'!S$2:S$51,-1))</f>
        <v>616</v>
      </c>
      <c r="R266" s="6" cm="1">
        <f t="array" ref="R266">INDEX('Source Spectra'!S$2:S$51,_xlfn.XMATCH($A266,'Source Spectra'!S$2:S$51,1))</f>
        <v>626</v>
      </c>
      <c r="S266" s="6" cm="1">
        <f t="array" ref="S266">INDEX('Source Spectra'!T$2:T$51,_xlfn.XMATCH($A266,'Source Spectra'!S$2:S$51,-1))</f>
        <v>3.0726828243073787</v>
      </c>
      <c r="T266" s="6" cm="1">
        <f t="array" ref="T266">INDEX('Source Spectra'!T$2:T$51,_xlfn.XMATCH($A266,'Source Spectra'!S$2:S$51,1))</f>
        <v>3.1194993586872291</v>
      </c>
      <c r="U266">
        <f t="shared" si="49"/>
        <v>3.1054543983732739</v>
      </c>
      <c r="V266" s="6" cm="1">
        <f t="array" ref="V266">INDEX('Source Spectra'!W$2:W$51,_xlfn.XMATCH($A266,'Source Spectra'!W$2:W$51,-1))</f>
        <v>620</v>
      </c>
      <c r="W266" s="6" cm="1">
        <f t="array" ref="W266">INDEX('Source Spectra'!W$2:W$51,_xlfn.XMATCH($A266,'Source Spectra'!W$2:W$51,1))</f>
        <v>630</v>
      </c>
      <c r="X266" s="6" cm="1">
        <f t="array" ref="X266">INDEX('Source Spectra'!X$2:X$51,_xlfn.XMATCH($A266,'Source Spectra'!W$2:W$51,-1))</f>
        <v>3.099227883528533</v>
      </c>
      <c r="Y266" s="6" cm="1">
        <f t="array" ref="Y266">INDEX('Source Spectra'!X$2:X$51,_xlfn.XMATCH($A266,'Source Spectra'!W$2:W$51,1))</f>
        <v>3.0992363692139966</v>
      </c>
      <c r="Z266">
        <f t="shared" si="42"/>
        <v>3.0992304292341721</v>
      </c>
      <c r="AA266" s="6" cm="1">
        <f t="array" ref="AA266">INDEX('Source Spectra'!F$2:F$384,_xlfn.XMATCH($A266,'Source Spectra'!F$2:F$384,-1))</f>
        <v>622.07118639795306</v>
      </c>
      <c r="AB266" s="6" cm="1">
        <f t="array" ref="AB266">INDEX('Source Spectra'!F$2:F$384,_xlfn.XMATCH($A266,'Source Spectra'!F$2:F$384,1))</f>
        <v>623.92079756998294</v>
      </c>
      <c r="AC266" s="6" cm="1">
        <f t="array" ref="AC266">INDEX('Source Spectra'!G$2:G$384,_xlfn.XMATCH($A266,'Source Spectra'!F$2:F$384,-1))</f>
        <v>56.847440109226099</v>
      </c>
      <c r="AD266" s="6" cm="1">
        <f t="array" ref="AD266">INDEX('Source Spectra'!G$2:G$384,_xlfn.XMATCH($A266,'Source Spectra'!F$2:F$384,1))</f>
        <v>53.353739922593299</v>
      </c>
      <c r="AE266">
        <f t="shared" si="50"/>
        <v>55.093019340207263</v>
      </c>
      <c r="AF266" s="6" cm="1">
        <f t="array" ref="AF266">INDEX('Source Spectra'!$AM$2:$AM$49,_xlfn.XMATCH($A266,'Source Spectra'!$AM$2:$AM$49,-1))</f>
        <v>620</v>
      </c>
      <c r="AG266" s="6" cm="1">
        <f t="array" ref="AG266">INDEX('Source Spectra'!$AM$2:$AM$49,_xlfn.XMATCH($A266,'Source Spectra'!$AM$2:$AM$49,1))</f>
        <v>630</v>
      </c>
      <c r="AH266" s="6" cm="1">
        <f t="array" ref="AH266">INDEX('Source Spectra'!$AN$2:$AN$49,_xlfn.XMATCH($A266,'Source Spectra'!$AM$2:$AM$49,-1))</f>
        <v>27.090638426917863</v>
      </c>
      <c r="AI266" s="6" cm="1">
        <f t="array" ref="AI266">INDEX('Source Spectra'!$AN$2:$AN$49,_xlfn.XMATCH($A266,'Source Spectra'!$AM$2:$AM$49,1))</f>
        <v>28.419159326145817</v>
      </c>
      <c r="AJ266">
        <f t="shared" si="43"/>
        <v>27.489194696686248</v>
      </c>
      <c r="AK266" s="6" cm="1">
        <f t="array" ref="AK266">INDEX('Source Spectra'!$AM$2:$AM$49,_xlfn.XMATCH($A266,'Source Spectra'!$AM$2:$AM$49,-1))</f>
        <v>620</v>
      </c>
      <c r="AL266" s="6" cm="1">
        <f t="array" ref="AL266">INDEX('Source Spectra'!$AM$2:$AM$49,_xlfn.XMATCH($A266,'Source Spectra'!$AM$2:$AM$49,1))</f>
        <v>630</v>
      </c>
      <c r="AM266" s="6" cm="1">
        <f t="array" ref="AM266">INDEX('Source Spectra'!$AO$2:$AO$49,_xlfn.XMATCH($A266,'Source Spectra'!$AM$2:$AM$49,-1))</f>
        <v>24.062998405103635</v>
      </c>
      <c r="AN266" s="6" cm="1">
        <f t="array" ref="AN266">INDEX('Source Spectra'!$AO$2:$AO$49,_xlfn.XMATCH($A266,'Source Spectra'!$AM$2:$AM$49,1))</f>
        <v>23.619971646287407</v>
      </c>
      <c r="AO266">
        <f t="shared" si="44"/>
        <v>23.930090377458768</v>
      </c>
      <c r="AP266">
        <f t="shared" si="45"/>
        <v>25.709642537072508</v>
      </c>
      <c r="AQ266" s="6" cm="1">
        <f t="array" ref="AQ266">INDEX('Source Spectra'!AR$2:AR$102,_xlfn.XMATCH($A266,'Source Spectra'!AR$2:AR$102,-1))</f>
        <v>621.97980686526205</v>
      </c>
      <c r="AR266" s="6" cm="1">
        <f t="array" ref="AR266">INDEX('Source Spectra'!AR$2:AR$102,_xlfn.XMATCH($A266,'Source Spectra'!AR$2:AR$102,1))</f>
        <v>649.14478677987995</v>
      </c>
      <c r="AS266" s="6" cm="1">
        <f t="array" ref="AS266">INDEX('Source Spectra'!AS$2:AS$102,_xlfn.XMATCH($A266,'Source Spectra'!AR$2:AR$102,-1))</f>
        <v>0.25432230702700598</v>
      </c>
      <c r="AT266" s="6" cm="1">
        <f t="array" ref="AT266">INDEX('Source Spectra'!AS$2:AS$102,_xlfn.XMATCH($A266,'Source Spectra'!AR$2:AR$102,1))</f>
        <v>0.25749718611544897</v>
      </c>
      <c r="AU266">
        <f t="shared" si="46"/>
        <v>0.25444154105036376</v>
      </c>
    </row>
    <row r="267" spans="1:47" x14ac:dyDescent="0.2">
      <c r="A267">
        <v>624</v>
      </c>
      <c r="B267" s="6" cm="1">
        <f t="array" ref="B267">INDEX('Source Spectra'!J$2:J$27,_xlfn.XMATCH(A267,'Source Spectra'!J$2:J$27,-1))</f>
        <v>604</v>
      </c>
      <c r="C267" s="6" cm="1">
        <f t="array" ref="C267">INDEX('Source Spectra'!J$2:J$27,_xlfn.XMATCH(A267,'Source Spectra'!J$2:J$27,1))</f>
        <v>643</v>
      </c>
      <c r="D267" s="6" cm="1">
        <f t="array" ref="D267">INDEX('Source Spectra'!K$2:K$27,_xlfn.XMATCH(A267,'Source Spectra'!J$2:J$27,-1))</f>
        <v>8.5084562697576402E-2</v>
      </c>
      <c r="E267" s="6" cm="1">
        <f t="array" ref="E267">INDEX('Source Spectra'!K$2:K$27,_xlfn.XMATCH(A267,'Source Spectra'!J$2:J$27,1))</f>
        <v>8.9414383561643801E-2</v>
      </c>
      <c r="F267">
        <f t="shared" si="41"/>
        <v>8.7304983653508403E-2</v>
      </c>
      <c r="G267" s="6" cm="1">
        <f t="array" ref="G267">INDEX('Source Spectra'!B$2:B$1698,_xlfn.XMATCH($A267,'Source Spectra'!B$2:B$1698,-1))</f>
        <v>623.5</v>
      </c>
      <c r="H267" s="6" cm="1">
        <f t="array" ref="H267">INDEX('Source Spectra'!B$2:B$1698,_xlfn.XMATCH($A267,'Source Spectra'!B$2:B$1698,1))</f>
        <v>624.5</v>
      </c>
      <c r="I267" s="6" cm="1">
        <f t="array" ref="I267">INDEX('Source Spectra'!C$2:C$1698,_xlfn.XMATCH($A267,'Source Spectra'!B$2:B$1698,-1))</f>
        <v>1666</v>
      </c>
      <c r="J267" s="6" cm="1">
        <f t="array" ref="J267">INDEX('Source Spectra'!C$2:C$1698,_xlfn.XMATCH($A267,'Source Spectra'!B$2:B$1698,1))</f>
        <v>1656</v>
      </c>
      <c r="K267">
        <f t="shared" si="47"/>
        <v>1661</v>
      </c>
      <c r="L267" s="6" cm="1">
        <f t="array" ref="L267">INDEX('Source Spectra'!O$2:O$33,_xlfn.XMATCH($A267,'Source Spectra'!O$2:O$33,-1))</f>
        <v>616</v>
      </c>
      <c r="M267" s="6" cm="1">
        <f t="array" ref="M267">INDEX('Source Spectra'!O$2:O$33,_xlfn.XMATCH($A267,'Source Spectra'!O$2:O$33,1))</f>
        <v>626</v>
      </c>
      <c r="N267" s="6" cm="1">
        <f t="array" ref="N267">INDEX('Source Spectra'!P$2:P$33,_xlfn.XMATCH($A267,'Source Spectra'!O$2:O$33,-1))</f>
        <v>17483.148369969298</v>
      </c>
      <c r="O267" s="6" cm="1">
        <f t="array" ref="O267">INDEX('Source Spectra'!P$2:P$33,_xlfn.XMATCH($A267,'Source Spectra'!O$2:O$33,1))</f>
        <v>17749.528098542549</v>
      </c>
      <c r="P267">
        <f t="shared" si="48"/>
        <v>17696.252152827899</v>
      </c>
      <c r="Q267" s="6" cm="1">
        <f t="array" ref="Q267">INDEX('Source Spectra'!S$2:S$51,_xlfn.XMATCH($A267,'Source Spectra'!S$2:S$51,-1))</f>
        <v>616</v>
      </c>
      <c r="R267" s="6" cm="1">
        <f t="array" ref="R267">INDEX('Source Spectra'!S$2:S$51,_xlfn.XMATCH($A267,'Source Spectra'!S$2:S$51,1))</f>
        <v>626</v>
      </c>
      <c r="S267" s="6" cm="1">
        <f t="array" ref="S267">INDEX('Source Spectra'!T$2:T$51,_xlfn.XMATCH($A267,'Source Spectra'!S$2:S$51,-1))</f>
        <v>3.0726828243073787</v>
      </c>
      <c r="T267" s="6" cm="1">
        <f t="array" ref="T267">INDEX('Source Spectra'!T$2:T$51,_xlfn.XMATCH($A267,'Source Spectra'!S$2:S$51,1))</f>
        <v>3.1194993586872291</v>
      </c>
      <c r="U267">
        <f t="shared" si="49"/>
        <v>3.1101360518112591</v>
      </c>
      <c r="V267" s="6" cm="1">
        <f t="array" ref="V267">INDEX('Source Spectra'!W$2:W$51,_xlfn.XMATCH($A267,'Source Spectra'!W$2:W$51,-1))</f>
        <v>620</v>
      </c>
      <c r="W267" s="6" cm="1">
        <f t="array" ref="W267">INDEX('Source Spectra'!W$2:W$51,_xlfn.XMATCH($A267,'Source Spectra'!W$2:W$51,1))</f>
        <v>630</v>
      </c>
      <c r="X267" s="6" cm="1">
        <f t="array" ref="X267">INDEX('Source Spectra'!X$2:X$51,_xlfn.XMATCH($A267,'Source Spectra'!W$2:W$51,-1))</f>
        <v>3.099227883528533</v>
      </c>
      <c r="Y267" s="6" cm="1">
        <f t="array" ref="Y267">INDEX('Source Spectra'!X$2:X$51,_xlfn.XMATCH($A267,'Source Spectra'!W$2:W$51,1))</f>
        <v>3.0992363692139966</v>
      </c>
      <c r="Z267">
        <f t="shared" si="42"/>
        <v>3.0992312778027182</v>
      </c>
      <c r="AA267" s="6" cm="1">
        <f t="array" ref="AA267">INDEX('Source Spectra'!F$2:F$384,_xlfn.XMATCH($A267,'Source Spectra'!F$2:F$384,-1))</f>
        <v>623.92079756998294</v>
      </c>
      <c r="AB267" s="6" cm="1">
        <f t="array" ref="AB267">INDEX('Source Spectra'!F$2:F$384,_xlfn.XMATCH($A267,'Source Spectra'!F$2:F$384,1))</f>
        <v>625.54276429007007</v>
      </c>
      <c r="AC267" s="6" cm="1">
        <f t="array" ref="AC267">INDEX('Source Spectra'!G$2:G$384,_xlfn.XMATCH($A267,'Source Spectra'!F$2:F$384,-1))</f>
        <v>53.353739922593299</v>
      </c>
      <c r="AD267" s="6" cm="1">
        <f t="array" ref="AD267">INDEX('Source Spectra'!G$2:G$384,_xlfn.XMATCH($A267,'Source Spectra'!F$2:F$384,1))</f>
        <v>55.000754591979003</v>
      </c>
      <c r="AE267">
        <f t="shared" si="50"/>
        <v>53.434165471695863</v>
      </c>
      <c r="AF267" s="6" cm="1">
        <f t="array" ref="AF267">INDEX('Source Spectra'!$AM$2:$AM$49,_xlfn.XMATCH($A267,'Source Spectra'!$AM$2:$AM$49,-1))</f>
        <v>620</v>
      </c>
      <c r="AG267" s="6" cm="1">
        <f t="array" ref="AG267">INDEX('Source Spectra'!$AM$2:$AM$49,_xlfn.XMATCH($A267,'Source Spectra'!$AM$2:$AM$49,1))</f>
        <v>630</v>
      </c>
      <c r="AH267" s="6" cm="1">
        <f t="array" ref="AH267">INDEX('Source Spectra'!$AN$2:$AN$49,_xlfn.XMATCH($A267,'Source Spectra'!$AM$2:$AM$49,-1))</f>
        <v>27.090638426917863</v>
      </c>
      <c r="AI267" s="6" cm="1">
        <f t="array" ref="AI267">INDEX('Source Spectra'!$AN$2:$AN$49,_xlfn.XMATCH($A267,'Source Spectra'!$AM$2:$AM$49,1))</f>
        <v>28.419159326145817</v>
      </c>
      <c r="AJ267">
        <f t="shared" si="43"/>
        <v>27.622046786609044</v>
      </c>
      <c r="AK267" s="6" cm="1">
        <f t="array" ref="AK267">INDEX('Source Spectra'!$AM$2:$AM$49,_xlfn.XMATCH($A267,'Source Spectra'!$AM$2:$AM$49,-1))</f>
        <v>620</v>
      </c>
      <c r="AL267" s="6" cm="1">
        <f t="array" ref="AL267">INDEX('Source Spectra'!$AM$2:$AM$49,_xlfn.XMATCH($A267,'Source Spectra'!$AM$2:$AM$49,1))</f>
        <v>630</v>
      </c>
      <c r="AM267" s="6" cm="1">
        <f t="array" ref="AM267">INDEX('Source Spectra'!$AO$2:$AO$49,_xlfn.XMATCH($A267,'Source Spectra'!$AM$2:$AM$49,-1))</f>
        <v>24.062998405103635</v>
      </c>
      <c r="AN267" s="6" cm="1">
        <f t="array" ref="AN267">INDEX('Source Spectra'!$AO$2:$AO$49,_xlfn.XMATCH($A267,'Source Spectra'!$AM$2:$AM$49,1))</f>
        <v>23.619971646287407</v>
      </c>
      <c r="AO267">
        <f t="shared" si="44"/>
        <v>23.885787701577144</v>
      </c>
      <c r="AP267">
        <f t="shared" si="45"/>
        <v>25.753917244093095</v>
      </c>
      <c r="AQ267" s="6" cm="1">
        <f t="array" ref="AQ267">INDEX('Source Spectra'!AR$2:AR$102,_xlfn.XMATCH($A267,'Source Spectra'!AR$2:AR$102,-1))</f>
        <v>621.97980686526205</v>
      </c>
      <c r="AR267" s="6" cm="1">
        <f t="array" ref="AR267">INDEX('Source Spectra'!AR$2:AR$102,_xlfn.XMATCH($A267,'Source Spectra'!AR$2:AR$102,1))</f>
        <v>649.14478677987995</v>
      </c>
      <c r="AS267" s="6" cm="1">
        <f t="array" ref="AS267">INDEX('Source Spectra'!AS$2:AS$102,_xlfn.XMATCH($A267,'Source Spectra'!AR$2:AR$102,-1))</f>
        <v>0.25432230702700598</v>
      </c>
      <c r="AT267" s="6" cm="1">
        <f t="array" ref="AT267">INDEX('Source Spectra'!AS$2:AS$102,_xlfn.XMATCH($A267,'Source Spectra'!AR$2:AR$102,1))</f>
        <v>0.25749718611544897</v>
      </c>
      <c r="AU267">
        <f t="shared" si="46"/>
        <v>0.25455841502186755</v>
      </c>
    </row>
    <row r="268" spans="1:47" x14ac:dyDescent="0.2">
      <c r="A268">
        <v>625</v>
      </c>
      <c r="B268" s="6" cm="1">
        <f t="array" ref="B268">INDEX('Source Spectra'!J$2:J$27,_xlfn.XMATCH(A268,'Source Spectra'!J$2:J$27,-1))</f>
        <v>604</v>
      </c>
      <c r="C268" s="6" cm="1">
        <f t="array" ref="C268">INDEX('Source Spectra'!J$2:J$27,_xlfn.XMATCH(A268,'Source Spectra'!J$2:J$27,1))</f>
        <v>643</v>
      </c>
      <c r="D268" s="6" cm="1">
        <f t="array" ref="D268">INDEX('Source Spectra'!K$2:K$27,_xlfn.XMATCH(A268,'Source Spectra'!J$2:J$27,-1))</f>
        <v>8.5084562697576402E-2</v>
      </c>
      <c r="E268" s="6" cm="1">
        <f t="array" ref="E268">INDEX('Source Spectra'!K$2:K$27,_xlfn.XMATCH(A268,'Source Spectra'!J$2:J$27,1))</f>
        <v>8.9414383561643801E-2</v>
      </c>
      <c r="F268">
        <f t="shared" si="41"/>
        <v>8.7416004701305006E-2</v>
      </c>
      <c r="G268" s="6" cm="1">
        <f t="array" ref="G268">INDEX('Source Spectra'!B$2:B$1698,_xlfn.XMATCH($A268,'Source Spectra'!B$2:B$1698,-1))</f>
        <v>624.5</v>
      </c>
      <c r="H268" s="6" cm="1">
        <f t="array" ref="H268">INDEX('Source Spectra'!B$2:B$1698,_xlfn.XMATCH($A268,'Source Spectra'!B$2:B$1698,1))</f>
        <v>625.5</v>
      </c>
      <c r="I268" s="6" cm="1">
        <f t="array" ref="I268">INDEX('Source Spectra'!C$2:C$1698,_xlfn.XMATCH($A268,'Source Spectra'!B$2:B$1698,-1))</f>
        <v>1656</v>
      </c>
      <c r="J268" s="6" cm="1">
        <f t="array" ref="J268">INDEX('Source Spectra'!C$2:C$1698,_xlfn.XMATCH($A268,'Source Spectra'!B$2:B$1698,1))</f>
        <v>1632</v>
      </c>
      <c r="K268">
        <f t="shared" si="47"/>
        <v>1644</v>
      </c>
      <c r="L268" s="6" cm="1">
        <f t="array" ref="L268">INDEX('Source Spectra'!O$2:O$33,_xlfn.XMATCH($A268,'Source Spectra'!O$2:O$33,-1))</f>
        <v>616</v>
      </c>
      <c r="M268" s="6" cm="1">
        <f t="array" ref="M268">INDEX('Source Spectra'!O$2:O$33,_xlfn.XMATCH($A268,'Source Spectra'!O$2:O$33,1))</f>
        <v>626</v>
      </c>
      <c r="N268" s="6" cm="1">
        <f t="array" ref="N268">INDEX('Source Spectra'!P$2:P$33,_xlfn.XMATCH($A268,'Source Spectra'!O$2:O$33,-1))</f>
        <v>17483.148369969298</v>
      </c>
      <c r="O268" s="6" cm="1">
        <f t="array" ref="O268">INDEX('Source Spectra'!P$2:P$33,_xlfn.XMATCH($A268,'Source Spectra'!O$2:O$33,1))</f>
        <v>17749.528098542549</v>
      </c>
      <c r="P268">
        <f t="shared" si="48"/>
        <v>17722.890125685222</v>
      </c>
      <c r="Q268" s="6" cm="1">
        <f t="array" ref="Q268">INDEX('Source Spectra'!S$2:S$51,_xlfn.XMATCH($A268,'Source Spectra'!S$2:S$51,-1))</f>
        <v>616</v>
      </c>
      <c r="R268" s="6" cm="1">
        <f t="array" ref="R268">INDEX('Source Spectra'!S$2:S$51,_xlfn.XMATCH($A268,'Source Spectra'!S$2:S$51,1))</f>
        <v>626</v>
      </c>
      <c r="S268" s="6" cm="1">
        <f t="array" ref="S268">INDEX('Source Spectra'!T$2:T$51,_xlfn.XMATCH($A268,'Source Spectra'!S$2:S$51,-1))</f>
        <v>3.0726828243073787</v>
      </c>
      <c r="T268" s="6" cm="1">
        <f t="array" ref="T268">INDEX('Source Spectra'!T$2:T$51,_xlfn.XMATCH($A268,'Source Spectra'!S$2:S$51,1))</f>
        <v>3.1194993586872291</v>
      </c>
      <c r="U268">
        <f t="shared" si="49"/>
        <v>3.1148177052492438</v>
      </c>
      <c r="V268" s="6" cm="1">
        <f t="array" ref="V268">INDEX('Source Spectra'!W$2:W$51,_xlfn.XMATCH($A268,'Source Spectra'!W$2:W$51,-1))</f>
        <v>620</v>
      </c>
      <c r="W268" s="6" cm="1">
        <f t="array" ref="W268">INDEX('Source Spectra'!W$2:W$51,_xlfn.XMATCH($A268,'Source Spectra'!W$2:W$51,1))</f>
        <v>630</v>
      </c>
      <c r="X268" s="6" cm="1">
        <f t="array" ref="X268">INDEX('Source Spectra'!X$2:X$51,_xlfn.XMATCH($A268,'Source Spectra'!W$2:W$51,-1))</f>
        <v>3.099227883528533</v>
      </c>
      <c r="Y268" s="6" cm="1">
        <f t="array" ref="Y268">INDEX('Source Spectra'!X$2:X$51,_xlfn.XMATCH($A268,'Source Spectra'!W$2:W$51,1))</f>
        <v>3.0992363692139966</v>
      </c>
      <c r="Z268">
        <f t="shared" si="42"/>
        <v>3.0992321263712648</v>
      </c>
      <c r="AA268" s="6" cm="1">
        <f t="array" ref="AA268">INDEX('Source Spectra'!F$2:F$384,_xlfn.XMATCH($A268,'Source Spectra'!F$2:F$384,-1))</f>
        <v>623.92079756998294</v>
      </c>
      <c r="AB268" s="6" cm="1">
        <f t="array" ref="AB268">INDEX('Source Spectra'!F$2:F$384,_xlfn.XMATCH($A268,'Source Spectra'!F$2:F$384,1))</f>
        <v>625.54276429007007</v>
      </c>
      <c r="AC268" s="6" cm="1">
        <f t="array" ref="AC268">INDEX('Source Spectra'!G$2:G$384,_xlfn.XMATCH($A268,'Source Spectra'!F$2:F$384,-1))</f>
        <v>53.353739922593299</v>
      </c>
      <c r="AD268" s="6" cm="1">
        <f t="array" ref="AD268">INDEX('Source Spectra'!G$2:G$384,_xlfn.XMATCH($A268,'Source Spectra'!F$2:F$384,1))</f>
        <v>55.000754591979003</v>
      </c>
      <c r="AE268">
        <f t="shared" si="50"/>
        <v>54.449608420671559</v>
      </c>
      <c r="AF268" s="6" cm="1">
        <f t="array" ref="AF268">INDEX('Source Spectra'!$AM$2:$AM$49,_xlfn.XMATCH($A268,'Source Spectra'!$AM$2:$AM$49,-1))</f>
        <v>620</v>
      </c>
      <c r="AG268" s="6" cm="1">
        <f t="array" ref="AG268">INDEX('Source Spectra'!$AM$2:$AM$49,_xlfn.XMATCH($A268,'Source Spectra'!$AM$2:$AM$49,1))</f>
        <v>630</v>
      </c>
      <c r="AH268" s="6" cm="1">
        <f t="array" ref="AH268">INDEX('Source Spectra'!$AN$2:$AN$49,_xlfn.XMATCH($A268,'Source Spectra'!$AM$2:$AM$49,-1))</f>
        <v>27.090638426917863</v>
      </c>
      <c r="AI268" s="6" cm="1">
        <f t="array" ref="AI268">INDEX('Source Spectra'!$AN$2:$AN$49,_xlfn.XMATCH($A268,'Source Spectra'!$AM$2:$AM$49,1))</f>
        <v>28.419159326145817</v>
      </c>
      <c r="AJ268">
        <f t="shared" si="43"/>
        <v>27.75489887653184</v>
      </c>
      <c r="AK268" s="6" cm="1">
        <f t="array" ref="AK268">INDEX('Source Spectra'!$AM$2:$AM$49,_xlfn.XMATCH($A268,'Source Spectra'!$AM$2:$AM$49,-1))</f>
        <v>620</v>
      </c>
      <c r="AL268" s="6" cm="1">
        <f t="array" ref="AL268">INDEX('Source Spectra'!$AM$2:$AM$49,_xlfn.XMATCH($A268,'Source Spectra'!$AM$2:$AM$49,1))</f>
        <v>630</v>
      </c>
      <c r="AM268" s="6" cm="1">
        <f t="array" ref="AM268">INDEX('Source Spectra'!$AO$2:$AO$49,_xlfn.XMATCH($A268,'Source Spectra'!$AM$2:$AM$49,-1))</f>
        <v>24.062998405103635</v>
      </c>
      <c r="AN268" s="6" cm="1">
        <f t="array" ref="AN268">INDEX('Source Spectra'!$AO$2:$AO$49,_xlfn.XMATCH($A268,'Source Spectra'!$AM$2:$AM$49,1))</f>
        <v>23.619971646287407</v>
      </c>
      <c r="AO268">
        <f t="shared" si="44"/>
        <v>23.841485025695519</v>
      </c>
      <c r="AP268">
        <f t="shared" si="45"/>
        <v>25.798191951113679</v>
      </c>
      <c r="AQ268" s="6" cm="1">
        <f t="array" ref="AQ268">INDEX('Source Spectra'!AR$2:AR$102,_xlfn.XMATCH($A268,'Source Spectra'!AR$2:AR$102,-1))</f>
        <v>621.97980686526205</v>
      </c>
      <c r="AR268" s="6" cm="1">
        <f t="array" ref="AR268">INDEX('Source Spectra'!AR$2:AR$102,_xlfn.XMATCH($A268,'Source Spectra'!AR$2:AR$102,1))</f>
        <v>649.14478677987995</v>
      </c>
      <c r="AS268" s="6" cm="1">
        <f t="array" ref="AS268">INDEX('Source Spectra'!AS$2:AS$102,_xlfn.XMATCH($A268,'Source Spectra'!AR$2:AR$102,-1))</f>
        <v>0.25432230702700598</v>
      </c>
      <c r="AT268" s="6" cm="1">
        <f t="array" ref="AT268">INDEX('Source Spectra'!AS$2:AS$102,_xlfn.XMATCH($A268,'Source Spectra'!AR$2:AR$102,1))</f>
        <v>0.25749718611544897</v>
      </c>
      <c r="AU268">
        <f t="shared" si="46"/>
        <v>0.25467528899337138</v>
      </c>
    </row>
    <row r="269" spans="1:47" x14ac:dyDescent="0.2">
      <c r="A269">
        <v>626</v>
      </c>
      <c r="B269" s="6" cm="1">
        <f t="array" ref="B269">INDEX('Source Spectra'!J$2:J$27,_xlfn.XMATCH(A269,'Source Spectra'!J$2:J$27,-1))</f>
        <v>604</v>
      </c>
      <c r="C269" s="6" cm="1">
        <f t="array" ref="C269">INDEX('Source Spectra'!J$2:J$27,_xlfn.XMATCH(A269,'Source Spectra'!J$2:J$27,1))</f>
        <v>643</v>
      </c>
      <c r="D269" s="6" cm="1">
        <f t="array" ref="D269">INDEX('Source Spectra'!K$2:K$27,_xlfn.XMATCH(A269,'Source Spectra'!J$2:J$27,-1))</f>
        <v>8.5084562697576402E-2</v>
      </c>
      <c r="E269" s="6" cm="1">
        <f t="array" ref="E269">INDEX('Source Spectra'!K$2:K$27,_xlfn.XMATCH(A269,'Source Spectra'!J$2:J$27,1))</f>
        <v>8.9414383561643801E-2</v>
      </c>
      <c r="F269">
        <f t="shared" si="41"/>
        <v>8.7527025749101595E-2</v>
      </c>
      <c r="G269" s="6" cm="1">
        <f t="array" ref="G269">INDEX('Source Spectra'!B$2:B$1698,_xlfn.XMATCH($A269,'Source Spectra'!B$2:B$1698,-1))</f>
        <v>625.5</v>
      </c>
      <c r="H269" s="6" cm="1">
        <f t="array" ref="H269">INDEX('Source Spectra'!B$2:B$1698,_xlfn.XMATCH($A269,'Source Spectra'!B$2:B$1698,1))</f>
        <v>626.5</v>
      </c>
      <c r="I269" s="6" cm="1">
        <f t="array" ref="I269">INDEX('Source Spectra'!C$2:C$1698,_xlfn.XMATCH($A269,'Source Spectra'!B$2:B$1698,-1))</f>
        <v>1632</v>
      </c>
      <c r="J269" s="6" cm="1">
        <f t="array" ref="J269">INDEX('Source Spectra'!C$2:C$1698,_xlfn.XMATCH($A269,'Source Spectra'!B$2:B$1698,1))</f>
        <v>1697</v>
      </c>
      <c r="K269">
        <f t="shared" si="47"/>
        <v>1664.5</v>
      </c>
      <c r="L269" s="6" cm="1">
        <f t="array" ref="L269">INDEX('Source Spectra'!O$2:O$33,_xlfn.XMATCH($A269,'Source Spectra'!O$2:O$33,-1))</f>
        <v>626</v>
      </c>
      <c r="M269" s="6" cm="1">
        <f t="array" ref="M269">INDEX('Source Spectra'!O$2:O$33,_xlfn.XMATCH($A269,'Source Spectra'!O$2:O$33,1))</f>
        <v>626</v>
      </c>
      <c r="N269" s="6" cm="1">
        <f t="array" ref="N269">INDEX('Source Spectra'!P$2:P$33,_xlfn.XMATCH($A269,'Source Spectra'!O$2:O$33,-1))</f>
        <v>17749.528098542549</v>
      </c>
      <c r="O269" s="6" cm="1">
        <f t="array" ref="O269">INDEX('Source Spectra'!P$2:P$33,_xlfn.XMATCH($A269,'Source Spectra'!O$2:O$33,1))</f>
        <v>17749.528098542549</v>
      </c>
      <c r="P269">
        <f t="shared" si="48"/>
        <v>17749.528098542549</v>
      </c>
      <c r="Q269" s="6" cm="1">
        <f t="array" ref="Q269">INDEX('Source Spectra'!S$2:S$51,_xlfn.XMATCH($A269,'Source Spectra'!S$2:S$51,-1))</f>
        <v>626</v>
      </c>
      <c r="R269" s="6" cm="1">
        <f t="array" ref="R269">INDEX('Source Spectra'!S$2:S$51,_xlfn.XMATCH($A269,'Source Spectra'!S$2:S$51,1))</f>
        <v>626</v>
      </c>
      <c r="S269" s="6" cm="1">
        <f t="array" ref="S269">INDEX('Source Spectra'!T$2:T$51,_xlfn.XMATCH($A269,'Source Spectra'!S$2:S$51,-1))</f>
        <v>3.1194993586872291</v>
      </c>
      <c r="T269" s="6" cm="1">
        <f t="array" ref="T269">INDEX('Source Spectra'!T$2:T$51,_xlfn.XMATCH($A269,'Source Spectra'!S$2:S$51,1))</f>
        <v>3.1194993586872291</v>
      </c>
      <c r="U269">
        <f t="shared" si="49"/>
        <v>3.1194993586872291</v>
      </c>
      <c r="V269" s="6" cm="1">
        <f t="array" ref="V269">INDEX('Source Spectra'!W$2:W$51,_xlfn.XMATCH($A269,'Source Spectra'!W$2:W$51,-1))</f>
        <v>620</v>
      </c>
      <c r="W269" s="6" cm="1">
        <f t="array" ref="W269">INDEX('Source Spectra'!W$2:W$51,_xlfn.XMATCH($A269,'Source Spectra'!W$2:W$51,1))</f>
        <v>630</v>
      </c>
      <c r="X269" s="6" cm="1">
        <f t="array" ref="X269">INDEX('Source Spectra'!X$2:X$51,_xlfn.XMATCH($A269,'Source Spectra'!W$2:W$51,-1))</f>
        <v>3.099227883528533</v>
      </c>
      <c r="Y269" s="6" cm="1">
        <f t="array" ref="Y269">INDEX('Source Spectra'!X$2:X$51,_xlfn.XMATCH($A269,'Source Spectra'!W$2:W$51,1))</f>
        <v>3.0992363692139966</v>
      </c>
      <c r="Z269">
        <f t="shared" si="42"/>
        <v>3.0992329749398113</v>
      </c>
      <c r="AA269" s="6" cm="1">
        <f t="array" ref="AA269">INDEX('Source Spectra'!F$2:F$384,_xlfn.XMATCH($A269,'Source Spectra'!F$2:F$384,-1))</f>
        <v>625.54276429007007</v>
      </c>
      <c r="AB269" s="6" cm="1">
        <f t="array" ref="AB269">INDEX('Source Spectra'!F$2:F$384,_xlfn.XMATCH($A269,'Source Spectra'!F$2:F$384,1))</f>
        <v>633.82649295796296</v>
      </c>
      <c r="AC269" s="6" cm="1">
        <f t="array" ref="AC269">INDEX('Source Spectra'!G$2:G$384,_xlfn.XMATCH($A269,'Source Spectra'!F$2:F$384,-1))</f>
        <v>55.000754591979003</v>
      </c>
      <c r="AD269" s="6" cm="1">
        <f t="array" ref="AD269">INDEX('Source Spectra'!G$2:G$384,_xlfn.XMATCH($A269,'Source Spectra'!F$2:F$384,1))</f>
        <v>55.676637413928802</v>
      </c>
      <c r="AE269">
        <f t="shared" si="50"/>
        <v>55.038061193186437</v>
      </c>
      <c r="AF269" s="6" cm="1">
        <f t="array" ref="AF269">INDEX('Source Spectra'!$AM$2:$AM$49,_xlfn.XMATCH($A269,'Source Spectra'!$AM$2:$AM$49,-1))</f>
        <v>620</v>
      </c>
      <c r="AG269" s="6" cm="1">
        <f t="array" ref="AG269">INDEX('Source Spectra'!$AM$2:$AM$49,_xlfn.XMATCH($A269,'Source Spectra'!$AM$2:$AM$49,1))</f>
        <v>630</v>
      </c>
      <c r="AH269" s="6" cm="1">
        <f t="array" ref="AH269">INDEX('Source Spectra'!$AN$2:$AN$49,_xlfn.XMATCH($A269,'Source Spectra'!$AM$2:$AM$49,-1))</f>
        <v>27.090638426917863</v>
      </c>
      <c r="AI269" s="6" cm="1">
        <f t="array" ref="AI269">INDEX('Source Spectra'!$AN$2:$AN$49,_xlfn.XMATCH($A269,'Source Spectra'!$AM$2:$AM$49,1))</f>
        <v>28.419159326145817</v>
      </c>
      <c r="AJ269">
        <f t="shared" si="43"/>
        <v>27.887750966454636</v>
      </c>
      <c r="AK269" s="6" cm="1">
        <f t="array" ref="AK269">INDEX('Source Spectra'!$AM$2:$AM$49,_xlfn.XMATCH($A269,'Source Spectra'!$AM$2:$AM$49,-1))</f>
        <v>620</v>
      </c>
      <c r="AL269" s="6" cm="1">
        <f t="array" ref="AL269">INDEX('Source Spectra'!$AM$2:$AM$49,_xlfn.XMATCH($A269,'Source Spectra'!$AM$2:$AM$49,1))</f>
        <v>630</v>
      </c>
      <c r="AM269" s="6" cm="1">
        <f t="array" ref="AM269">INDEX('Source Spectra'!$AO$2:$AO$49,_xlfn.XMATCH($A269,'Source Spectra'!$AM$2:$AM$49,-1))</f>
        <v>24.062998405103635</v>
      </c>
      <c r="AN269" s="6" cm="1">
        <f t="array" ref="AN269">INDEX('Source Spectra'!$AO$2:$AO$49,_xlfn.XMATCH($A269,'Source Spectra'!$AM$2:$AM$49,1))</f>
        <v>23.619971646287407</v>
      </c>
      <c r="AO269">
        <f t="shared" si="44"/>
        <v>23.797182349813898</v>
      </c>
      <c r="AP269">
        <f t="shared" si="45"/>
        <v>25.842466658134267</v>
      </c>
      <c r="AQ269" s="6" cm="1">
        <f t="array" ref="AQ269">INDEX('Source Spectra'!AR$2:AR$102,_xlfn.XMATCH($A269,'Source Spectra'!AR$2:AR$102,-1))</f>
        <v>621.97980686526205</v>
      </c>
      <c r="AR269" s="6" cm="1">
        <f t="array" ref="AR269">INDEX('Source Spectra'!AR$2:AR$102,_xlfn.XMATCH($A269,'Source Spectra'!AR$2:AR$102,1))</f>
        <v>649.14478677987995</v>
      </c>
      <c r="AS269" s="6" cm="1">
        <f t="array" ref="AS269">INDEX('Source Spectra'!AS$2:AS$102,_xlfn.XMATCH($A269,'Source Spectra'!AR$2:AR$102,-1))</f>
        <v>0.25432230702700598</v>
      </c>
      <c r="AT269" s="6" cm="1">
        <f t="array" ref="AT269">INDEX('Source Spectra'!AS$2:AS$102,_xlfn.XMATCH($A269,'Source Spectra'!AR$2:AR$102,1))</f>
        <v>0.25749718611544897</v>
      </c>
      <c r="AU269">
        <f t="shared" si="46"/>
        <v>0.25479216296487522</v>
      </c>
    </row>
    <row r="270" spans="1:47" x14ac:dyDescent="0.2">
      <c r="A270">
        <v>627</v>
      </c>
      <c r="B270" s="6" cm="1">
        <f t="array" ref="B270">INDEX('Source Spectra'!J$2:J$27,_xlfn.XMATCH(A270,'Source Spectra'!J$2:J$27,-1))</f>
        <v>604</v>
      </c>
      <c r="C270" s="6" cm="1">
        <f t="array" ref="C270">INDEX('Source Spectra'!J$2:J$27,_xlfn.XMATCH(A270,'Source Spectra'!J$2:J$27,1))</f>
        <v>643</v>
      </c>
      <c r="D270" s="6" cm="1">
        <f t="array" ref="D270">INDEX('Source Spectra'!K$2:K$27,_xlfn.XMATCH(A270,'Source Spectra'!J$2:J$27,-1))</f>
        <v>8.5084562697576402E-2</v>
      </c>
      <c r="E270" s="6" cm="1">
        <f t="array" ref="E270">INDEX('Source Spectra'!K$2:K$27,_xlfn.XMATCH(A270,'Source Spectra'!J$2:J$27,1))</f>
        <v>8.9414383561643801E-2</v>
      </c>
      <c r="F270">
        <f t="shared" si="41"/>
        <v>8.7638046796898197E-2</v>
      </c>
      <c r="G270" s="6" cm="1">
        <f t="array" ref="G270">INDEX('Source Spectra'!B$2:B$1698,_xlfn.XMATCH($A270,'Source Spectra'!B$2:B$1698,-1))</f>
        <v>626.5</v>
      </c>
      <c r="H270" s="6" cm="1">
        <f t="array" ref="H270">INDEX('Source Spectra'!B$2:B$1698,_xlfn.XMATCH($A270,'Source Spectra'!B$2:B$1698,1))</f>
        <v>627.5</v>
      </c>
      <c r="I270" s="6" cm="1">
        <f t="array" ref="I270">INDEX('Source Spectra'!C$2:C$1698,_xlfn.XMATCH($A270,'Source Spectra'!B$2:B$1698,-1))</f>
        <v>1697</v>
      </c>
      <c r="J270" s="6" cm="1">
        <f t="array" ref="J270">INDEX('Source Spectra'!C$2:C$1698,_xlfn.XMATCH($A270,'Source Spectra'!B$2:B$1698,1))</f>
        <v>1697</v>
      </c>
      <c r="K270">
        <f t="shared" si="47"/>
        <v>1697</v>
      </c>
      <c r="L270" s="6" cm="1">
        <f t="array" ref="L270">INDEX('Source Spectra'!O$2:O$33,_xlfn.XMATCH($A270,'Source Spectra'!O$2:O$33,-1))</f>
        <v>626</v>
      </c>
      <c r="M270" s="6" cm="1">
        <f t="array" ref="M270">INDEX('Source Spectra'!O$2:O$33,_xlfn.XMATCH($A270,'Source Spectra'!O$2:O$33,1))</f>
        <v>632</v>
      </c>
      <c r="N270" s="6" cm="1">
        <f t="array" ref="N270">INDEX('Source Spectra'!P$2:P$33,_xlfn.XMATCH($A270,'Source Spectra'!O$2:O$33,-1))</f>
        <v>17749.528098542549</v>
      </c>
      <c r="O270" s="6" cm="1">
        <f t="array" ref="O270">INDEX('Source Spectra'!P$2:P$33,_xlfn.XMATCH($A270,'Source Spectra'!O$2:O$33,1))</f>
        <v>17818.326329650052</v>
      </c>
      <c r="P270">
        <f t="shared" si="48"/>
        <v>17760.994470393798</v>
      </c>
      <c r="Q270" s="6" cm="1">
        <f t="array" ref="Q270">INDEX('Source Spectra'!S$2:S$51,_xlfn.XMATCH($A270,'Source Spectra'!S$2:S$51,-1))</f>
        <v>626</v>
      </c>
      <c r="R270" s="6" cm="1">
        <f t="array" ref="R270">INDEX('Source Spectra'!S$2:S$51,_xlfn.XMATCH($A270,'Source Spectra'!S$2:S$51,1))</f>
        <v>632</v>
      </c>
      <c r="S270" s="6" cm="1">
        <f t="array" ref="S270">INDEX('Source Spectra'!T$2:T$51,_xlfn.XMATCH($A270,'Source Spectra'!S$2:S$51,-1))</f>
        <v>3.1194993586872291</v>
      </c>
      <c r="T270" s="6" cm="1">
        <f t="array" ref="T270">INDEX('Source Spectra'!T$2:T$51,_xlfn.XMATCH($A270,'Source Spectra'!S$2:S$51,1))</f>
        <v>3.1315907245324026</v>
      </c>
      <c r="U270">
        <f t="shared" si="49"/>
        <v>3.1215145863280913</v>
      </c>
      <c r="V270" s="6" cm="1">
        <f t="array" ref="V270">INDEX('Source Spectra'!W$2:W$51,_xlfn.XMATCH($A270,'Source Spectra'!W$2:W$51,-1))</f>
        <v>620</v>
      </c>
      <c r="W270" s="6" cm="1">
        <f t="array" ref="W270">INDEX('Source Spectra'!W$2:W$51,_xlfn.XMATCH($A270,'Source Spectra'!W$2:W$51,1))</f>
        <v>630</v>
      </c>
      <c r="X270" s="6" cm="1">
        <f t="array" ref="X270">INDEX('Source Spectra'!X$2:X$51,_xlfn.XMATCH($A270,'Source Spectra'!W$2:W$51,-1))</f>
        <v>3.099227883528533</v>
      </c>
      <c r="Y270" s="6" cm="1">
        <f t="array" ref="Y270">INDEX('Source Spectra'!X$2:X$51,_xlfn.XMATCH($A270,'Source Spectra'!W$2:W$51,1))</f>
        <v>3.0992363692139966</v>
      </c>
      <c r="Z270">
        <f t="shared" si="42"/>
        <v>3.0992338235083574</v>
      </c>
      <c r="AA270" s="6" cm="1">
        <f t="array" ref="AA270">INDEX('Source Spectra'!F$2:F$384,_xlfn.XMATCH($A270,'Source Spectra'!F$2:F$384,-1))</f>
        <v>625.54276429007007</v>
      </c>
      <c r="AB270" s="6" cm="1">
        <f t="array" ref="AB270">INDEX('Source Spectra'!F$2:F$384,_xlfn.XMATCH($A270,'Source Spectra'!F$2:F$384,1))</f>
        <v>633.82649295796296</v>
      </c>
      <c r="AC270" s="6" cm="1">
        <f t="array" ref="AC270">INDEX('Source Spectra'!G$2:G$384,_xlfn.XMATCH($A270,'Source Spectra'!F$2:F$384,-1))</f>
        <v>55.000754591979003</v>
      </c>
      <c r="AD270" s="6" cm="1">
        <f t="array" ref="AD270">INDEX('Source Spectra'!G$2:G$384,_xlfn.XMATCH($A270,'Source Spectra'!F$2:F$384,1))</f>
        <v>55.676637413928802</v>
      </c>
      <c r="AE270">
        <f t="shared" si="50"/>
        <v>55.119652810807793</v>
      </c>
      <c r="AF270" s="6" cm="1">
        <f t="array" ref="AF270">INDEX('Source Spectra'!$AM$2:$AM$49,_xlfn.XMATCH($A270,'Source Spectra'!$AM$2:$AM$49,-1))</f>
        <v>620</v>
      </c>
      <c r="AG270" s="6" cm="1">
        <f t="array" ref="AG270">INDEX('Source Spectra'!$AM$2:$AM$49,_xlfn.XMATCH($A270,'Source Spectra'!$AM$2:$AM$49,1))</f>
        <v>630</v>
      </c>
      <c r="AH270" s="6" cm="1">
        <f t="array" ref="AH270">INDEX('Source Spectra'!$AN$2:$AN$49,_xlfn.XMATCH($A270,'Source Spectra'!$AM$2:$AM$49,-1))</f>
        <v>27.090638426917863</v>
      </c>
      <c r="AI270" s="6" cm="1">
        <f t="array" ref="AI270">INDEX('Source Spectra'!$AN$2:$AN$49,_xlfn.XMATCH($A270,'Source Spectra'!$AM$2:$AM$49,1))</f>
        <v>28.419159326145817</v>
      </c>
      <c r="AJ270">
        <f t="shared" si="43"/>
        <v>28.020603056377432</v>
      </c>
      <c r="AK270" s="6" cm="1">
        <f t="array" ref="AK270">INDEX('Source Spectra'!$AM$2:$AM$49,_xlfn.XMATCH($A270,'Source Spectra'!$AM$2:$AM$49,-1))</f>
        <v>620</v>
      </c>
      <c r="AL270" s="6" cm="1">
        <f t="array" ref="AL270">INDEX('Source Spectra'!$AM$2:$AM$49,_xlfn.XMATCH($A270,'Source Spectra'!$AM$2:$AM$49,1))</f>
        <v>630</v>
      </c>
      <c r="AM270" s="6" cm="1">
        <f t="array" ref="AM270">INDEX('Source Spectra'!$AO$2:$AO$49,_xlfn.XMATCH($A270,'Source Spectra'!$AM$2:$AM$49,-1))</f>
        <v>24.062998405103635</v>
      </c>
      <c r="AN270" s="6" cm="1">
        <f t="array" ref="AN270">INDEX('Source Spectra'!$AO$2:$AO$49,_xlfn.XMATCH($A270,'Source Spectra'!$AM$2:$AM$49,1))</f>
        <v>23.619971646287407</v>
      </c>
      <c r="AO270">
        <f t="shared" si="44"/>
        <v>23.752879673932277</v>
      </c>
      <c r="AP270">
        <f t="shared" si="45"/>
        <v>25.886741365154855</v>
      </c>
      <c r="AQ270" s="6" cm="1">
        <f t="array" ref="AQ270">INDEX('Source Spectra'!AR$2:AR$102,_xlfn.XMATCH($A270,'Source Spectra'!AR$2:AR$102,-1))</f>
        <v>621.97980686526205</v>
      </c>
      <c r="AR270" s="6" cm="1">
        <f t="array" ref="AR270">INDEX('Source Spectra'!AR$2:AR$102,_xlfn.XMATCH($A270,'Source Spectra'!AR$2:AR$102,1))</f>
        <v>649.14478677987995</v>
      </c>
      <c r="AS270" s="6" cm="1">
        <f t="array" ref="AS270">INDEX('Source Spectra'!AS$2:AS$102,_xlfn.XMATCH($A270,'Source Spectra'!AR$2:AR$102,-1))</f>
        <v>0.25432230702700598</v>
      </c>
      <c r="AT270" s="6" cm="1">
        <f t="array" ref="AT270">INDEX('Source Spectra'!AS$2:AS$102,_xlfn.XMATCH($A270,'Source Spectra'!AR$2:AR$102,1))</f>
        <v>0.25749718611544897</v>
      </c>
      <c r="AU270">
        <f t="shared" si="46"/>
        <v>0.25490903693637901</v>
      </c>
    </row>
    <row r="271" spans="1:47" x14ac:dyDescent="0.2">
      <c r="A271">
        <v>628</v>
      </c>
      <c r="B271" s="6" cm="1">
        <f t="array" ref="B271">INDEX('Source Spectra'!J$2:J$27,_xlfn.XMATCH(A271,'Source Spectra'!J$2:J$27,-1))</f>
        <v>604</v>
      </c>
      <c r="C271" s="6" cm="1">
        <f t="array" ref="C271">INDEX('Source Spectra'!J$2:J$27,_xlfn.XMATCH(A271,'Source Spectra'!J$2:J$27,1))</f>
        <v>643</v>
      </c>
      <c r="D271" s="6" cm="1">
        <f t="array" ref="D271">INDEX('Source Spectra'!K$2:K$27,_xlfn.XMATCH(A271,'Source Spectra'!J$2:J$27,-1))</f>
        <v>8.5084562697576402E-2</v>
      </c>
      <c r="E271" s="6" cm="1">
        <f t="array" ref="E271">INDEX('Source Spectra'!K$2:K$27,_xlfn.XMATCH(A271,'Source Spectra'!J$2:J$27,1))</f>
        <v>8.9414383561643801E-2</v>
      </c>
      <c r="F271">
        <f t="shared" si="41"/>
        <v>8.77490678446948E-2</v>
      </c>
      <c r="G271" s="6" cm="1">
        <f t="array" ref="G271">INDEX('Source Spectra'!B$2:B$1698,_xlfn.XMATCH($A271,'Source Spectra'!B$2:B$1698,-1))</f>
        <v>627.5</v>
      </c>
      <c r="H271" s="6" cm="1">
        <f t="array" ref="H271">INDEX('Source Spectra'!B$2:B$1698,_xlfn.XMATCH($A271,'Source Spectra'!B$2:B$1698,1))</f>
        <v>628.5</v>
      </c>
      <c r="I271" s="6" cm="1">
        <f t="array" ref="I271">INDEX('Source Spectra'!C$2:C$1698,_xlfn.XMATCH($A271,'Source Spectra'!B$2:B$1698,-1))</f>
        <v>1697</v>
      </c>
      <c r="J271" s="6" cm="1">
        <f t="array" ref="J271">INDEX('Source Spectra'!C$2:C$1698,_xlfn.XMATCH($A271,'Source Spectra'!B$2:B$1698,1))</f>
        <v>1697</v>
      </c>
      <c r="K271">
        <f t="shared" si="47"/>
        <v>1697</v>
      </c>
      <c r="L271" s="6" cm="1">
        <f t="array" ref="L271">INDEX('Source Spectra'!O$2:O$33,_xlfn.XMATCH($A271,'Source Spectra'!O$2:O$33,-1))</f>
        <v>626</v>
      </c>
      <c r="M271" s="6" cm="1">
        <f t="array" ref="M271">INDEX('Source Spectra'!O$2:O$33,_xlfn.XMATCH($A271,'Source Spectra'!O$2:O$33,1))</f>
        <v>632</v>
      </c>
      <c r="N271" s="6" cm="1">
        <f t="array" ref="N271">INDEX('Source Spectra'!P$2:P$33,_xlfn.XMATCH($A271,'Source Spectra'!O$2:O$33,-1))</f>
        <v>17749.528098542549</v>
      </c>
      <c r="O271" s="6" cm="1">
        <f t="array" ref="O271">INDEX('Source Spectra'!P$2:P$33,_xlfn.XMATCH($A271,'Source Spectra'!O$2:O$33,1))</f>
        <v>17818.326329650052</v>
      </c>
      <c r="P271">
        <f t="shared" si="48"/>
        <v>17772.460842245051</v>
      </c>
      <c r="Q271" s="6" cm="1">
        <f t="array" ref="Q271">INDEX('Source Spectra'!S$2:S$51,_xlfn.XMATCH($A271,'Source Spectra'!S$2:S$51,-1))</f>
        <v>626</v>
      </c>
      <c r="R271" s="6" cm="1">
        <f t="array" ref="R271">INDEX('Source Spectra'!S$2:S$51,_xlfn.XMATCH($A271,'Source Spectra'!S$2:S$51,1))</f>
        <v>632</v>
      </c>
      <c r="S271" s="6" cm="1">
        <f t="array" ref="S271">INDEX('Source Spectra'!T$2:T$51,_xlfn.XMATCH($A271,'Source Spectra'!S$2:S$51,-1))</f>
        <v>3.1194993586872291</v>
      </c>
      <c r="T271" s="6" cm="1">
        <f t="array" ref="T271">INDEX('Source Spectra'!T$2:T$51,_xlfn.XMATCH($A271,'Source Spectra'!S$2:S$51,1))</f>
        <v>3.1315907245324026</v>
      </c>
      <c r="U271">
        <f t="shared" si="49"/>
        <v>3.1235298139689536</v>
      </c>
      <c r="V271" s="6" cm="1">
        <f t="array" ref="V271">INDEX('Source Spectra'!W$2:W$51,_xlfn.XMATCH($A271,'Source Spectra'!W$2:W$51,-1))</f>
        <v>620</v>
      </c>
      <c r="W271" s="6" cm="1">
        <f t="array" ref="W271">INDEX('Source Spectra'!W$2:W$51,_xlfn.XMATCH($A271,'Source Spectra'!W$2:W$51,1))</f>
        <v>630</v>
      </c>
      <c r="X271" s="6" cm="1">
        <f t="array" ref="X271">INDEX('Source Spectra'!X$2:X$51,_xlfn.XMATCH($A271,'Source Spectra'!W$2:W$51,-1))</f>
        <v>3.099227883528533</v>
      </c>
      <c r="Y271" s="6" cm="1">
        <f t="array" ref="Y271">INDEX('Source Spectra'!X$2:X$51,_xlfn.XMATCH($A271,'Source Spectra'!W$2:W$51,1))</f>
        <v>3.0992363692139966</v>
      </c>
      <c r="Z271">
        <f t="shared" si="42"/>
        <v>3.099234672076904</v>
      </c>
      <c r="AA271" s="6" cm="1">
        <f t="array" ref="AA271">INDEX('Source Spectra'!F$2:F$384,_xlfn.XMATCH($A271,'Source Spectra'!F$2:F$384,-1))</f>
        <v>625.54276429007007</v>
      </c>
      <c r="AB271" s="6" cm="1">
        <f t="array" ref="AB271">INDEX('Source Spectra'!F$2:F$384,_xlfn.XMATCH($A271,'Source Spectra'!F$2:F$384,1))</f>
        <v>633.82649295796296</v>
      </c>
      <c r="AC271" s="6" cm="1">
        <f t="array" ref="AC271">INDEX('Source Spectra'!G$2:G$384,_xlfn.XMATCH($A271,'Source Spectra'!F$2:F$384,-1))</f>
        <v>55.000754591979003</v>
      </c>
      <c r="AD271" s="6" cm="1">
        <f t="array" ref="AD271">INDEX('Source Spectra'!G$2:G$384,_xlfn.XMATCH($A271,'Source Spectra'!F$2:F$384,1))</f>
        <v>55.676637413928802</v>
      </c>
      <c r="AE271">
        <f t="shared" si="50"/>
        <v>55.201244428429156</v>
      </c>
      <c r="AF271" s="6" cm="1">
        <f t="array" ref="AF271">INDEX('Source Spectra'!$AM$2:$AM$49,_xlfn.XMATCH($A271,'Source Spectra'!$AM$2:$AM$49,-1))</f>
        <v>620</v>
      </c>
      <c r="AG271" s="6" cm="1">
        <f t="array" ref="AG271">INDEX('Source Spectra'!$AM$2:$AM$49,_xlfn.XMATCH($A271,'Source Spectra'!$AM$2:$AM$49,1))</f>
        <v>630</v>
      </c>
      <c r="AH271" s="6" cm="1">
        <f t="array" ref="AH271">INDEX('Source Spectra'!$AN$2:$AN$49,_xlfn.XMATCH($A271,'Source Spectra'!$AM$2:$AM$49,-1))</f>
        <v>27.090638426917863</v>
      </c>
      <c r="AI271" s="6" cm="1">
        <f t="array" ref="AI271">INDEX('Source Spectra'!$AN$2:$AN$49,_xlfn.XMATCH($A271,'Source Spectra'!$AM$2:$AM$49,1))</f>
        <v>28.419159326145817</v>
      </c>
      <c r="AJ271">
        <f t="shared" si="43"/>
        <v>28.153455146300224</v>
      </c>
      <c r="AK271" s="6" cm="1">
        <f t="array" ref="AK271">INDEX('Source Spectra'!$AM$2:$AM$49,_xlfn.XMATCH($A271,'Source Spectra'!$AM$2:$AM$49,-1))</f>
        <v>620</v>
      </c>
      <c r="AL271" s="6" cm="1">
        <f t="array" ref="AL271">INDEX('Source Spectra'!$AM$2:$AM$49,_xlfn.XMATCH($A271,'Source Spectra'!$AM$2:$AM$49,1))</f>
        <v>630</v>
      </c>
      <c r="AM271" s="6" cm="1">
        <f t="array" ref="AM271">INDEX('Source Spectra'!$AO$2:$AO$49,_xlfn.XMATCH($A271,'Source Spectra'!$AM$2:$AM$49,-1))</f>
        <v>24.062998405103635</v>
      </c>
      <c r="AN271" s="6" cm="1">
        <f t="array" ref="AN271">INDEX('Source Spectra'!$AO$2:$AO$49,_xlfn.XMATCH($A271,'Source Spectra'!$AM$2:$AM$49,1))</f>
        <v>23.619971646287407</v>
      </c>
      <c r="AO271">
        <f t="shared" si="44"/>
        <v>23.708576998050653</v>
      </c>
      <c r="AP271">
        <f t="shared" si="45"/>
        <v>25.931016072175439</v>
      </c>
      <c r="AQ271" s="6" cm="1">
        <f t="array" ref="AQ271">INDEX('Source Spectra'!AR$2:AR$102,_xlfn.XMATCH($A271,'Source Spectra'!AR$2:AR$102,-1))</f>
        <v>621.97980686526205</v>
      </c>
      <c r="AR271" s="6" cm="1">
        <f t="array" ref="AR271">INDEX('Source Spectra'!AR$2:AR$102,_xlfn.XMATCH($A271,'Source Spectra'!AR$2:AR$102,1))</f>
        <v>649.14478677987995</v>
      </c>
      <c r="AS271" s="6" cm="1">
        <f t="array" ref="AS271">INDEX('Source Spectra'!AS$2:AS$102,_xlfn.XMATCH($A271,'Source Spectra'!AR$2:AR$102,-1))</f>
        <v>0.25432230702700598</v>
      </c>
      <c r="AT271" s="6" cm="1">
        <f t="array" ref="AT271">INDEX('Source Spectra'!AS$2:AS$102,_xlfn.XMATCH($A271,'Source Spectra'!AR$2:AR$102,1))</f>
        <v>0.25749718611544897</v>
      </c>
      <c r="AU271">
        <f t="shared" si="46"/>
        <v>0.25502591090788285</v>
      </c>
    </row>
    <row r="272" spans="1:47" x14ac:dyDescent="0.2">
      <c r="A272">
        <v>629</v>
      </c>
      <c r="B272" s="6" cm="1">
        <f t="array" ref="B272">INDEX('Source Spectra'!J$2:J$27,_xlfn.XMATCH(A272,'Source Spectra'!J$2:J$27,-1))</f>
        <v>604</v>
      </c>
      <c r="C272" s="6" cm="1">
        <f t="array" ref="C272">INDEX('Source Spectra'!J$2:J$27,_xlfn.XMATCH(A272,'Source Spectra'!J$2:J$27,1))</f>
        <v>643</v>
      </c>
      <c r="D272" s="6" cm="1">
        <f t="array" ref="D272">INDEX('Source Spectra'!K$2:K$27,_xlfn.XMATCH(A272,'Source Spectra'!J$2:J$27,-1))</f>
        <v>8.5084562697576402E-2</v>
      </c>
      <c r="E272" s="6" cm="1">
        <f t="array" ref="E272">INDEX('Source Spectra'!K$2:K$27,_xlfn.XMATCH(A272,'Source Spectra'!J$2:J$27,1))</f>
        <v>8.9414383561643801E-2</v>
      </c>
      <c r="F272">
        <f t="shared" si="41"/>
        <v>8.7860088892491403E-2</v>
      </c>
      <c r="G272" s="6" cm="1">
        <f t="array" ref="G272">INDEX('Source Spectra'!B$2:B$1698,_xlfn.XMATCH($A272,'Source Spectra'!B$2:B$1698,-1))</f>
        <v>628.5</v>
      </c>
      <c r="H272" s="6" cm="1">
        <f t="array" ref="H272">INDEX('Source Spectra'!B$2:B$1698,_xlfn.XMATCH($A272,'Source Spectra'!B$2:B$1698,1))</f>
        <v>629.5</v>
      </c>
      <c r="I272" s="6" cm="1">
        <f t="array" ref="I272">INDEX('Source Spectra'!C$2:C$1698,_xlfn.XMATCH($A272,'Source Spectra'!B$2:B$1698,-1))</f>
        <v>1697</v>
      </c>
      <c r="J272" s="6" cm="1">
        <f t="array" ref="J272">INDEX('Source Spectra'!C$2:C$1698,_xlfn.XMATCH($A272,'Source Spectra'!B$2:B$1698,1))</f>
        <v>1677</v>
      </c>
      <c r="K272">
        <f t="shared" si="47"/>
        <v>1687</v>
      </c>
      <c r="L272" s="6" cm="1">
        <f t="array" ref="L272">INDEX('Source Spectra'!O$2:O$33,_xlfn.XMATCH($A272,'Source Spectra'!O$2:O$33,-1))</f>
        <v>626</v>
      </c>
      <c r="M272" s="6" cm="1">
        <f t="array" ref="M272">INDEX('Source Spectra'!O$2:O$33,_xlfn.XMATCH($A272,'Source Spectra'!O$2:O$33,1))</f>
        <v>632</v>
      </c>
      <c r="N272" s="6" cm="1">
        <f t="array" ref="N272">INDEX('Source Spectra'!P$2:P$33,_xlfn.XMATCH($A272,'Source Spectra'!O$2:O$33,-1))</f>
        <v>17749.528098542549</v>
      </c>
      <c r="O272" s="6" cm="1">
        <f t="array" ref="O272">INDEX('Source Spectra'!P$2:P$33,_xlfn.XMATCH($A272,'Source Spectra'!O$2:O$33,1))</f>
        <v>17818.326329650052</v>
      </c>
      <c r="P272">
        <f t="shared" si="48"/>
        <v>17783.9272140963</v>
      </c>
      <c r="Q272" s="6" cm="1">
        <f t="array" ref="Q272">INDEX('Source Spectra'!S$2:S$51,_xlfn.XMATCH($A272,'Source Spectra'!S$2:S$51,-1))</f>
        <v>626</v>
      </c>
      <c r="R272" s="6" cm="1">
        <f t="array" ref="R272">INDEX('Source Spectra'!S$2:S$51,_xlfn.XMATCH($A272,'Source Spectra'!S$2:S$51,1))</f>
        <v>632</v>
      </c>
      <c r="S272" s="6" cm="1">
        <f t="array" ref="S272">INDEX('Source Spectra'!T$2:T$51,_xlfn.XMATCH($A272,'Source Spectra'!S$2:S$51,-1))</f>
        <v>3.1194993586872291</v>
      </c>
      <c r="T272" s="6" cm="1">
        <f t="array" ref="T272">INDEX('Source Spectra'!T$2:T$51,_xlfn.XMATCH($A272,'Source Spectra'!S$2:S$51,1))</f>
        <v>3.1315907245324026</v>
      </c>
      <c r="U272">
        <f t="shared" si="49"/>
        <v>3.1255450416098158</v>
      </c>
      <c r="V272" s="6" cm="1">
        <f t="array" ref="V272">INDEX('Source Spectra'!W$2:W$51,_xlfn.XMATCH($A272,'Source Spectra'!W$2:W$51,-1))</f>
        <v>620</v>
      </c>
      <c r="W272" s="6" cm="1">
        <f t="array" ref="W272">INDEX('Source Spectra'!W$2:W$51,_xlfn.XMATCH($A272,'Source Spectra'!W$2:W$51,1))</f>
        <v>630</v>
      </c>
      <c r="X272" s="6" cm="1">
        <f t="array" ref="X272">INDEX('Source Spectra'!X$2:X$51,_xlfn.XMATCH($A272,'Source Spectra'!W$2:W$51,-1))</f>
        <v>3.099227883528533</v>
      </c>
      <c r="Y272" s="6" cm="1">
        <f t="array" ref="Y272">INDEX('Source Spectra'!X$2:X$51,_xlfn.XMATCH($A272,'Source Spectra'!W$2:W$51,1))</f>
        <v>3.0992363692139966</v>
      </c>
      <c r="Z272">
        <f t="shared" si="42"/>
        <v>3.09923552064545</v>
      </c>
      <c r="AA272" s="6" cm="1">
        <f t="array" ref="AA272">INDEX('Source Spectra'!F$2:F$384,_xlfn.XMATCH($A272,'Source Spectra'!F$2:F$384,-1))</f>
        <v>625.54276429007007</v>
      </c>
      <c r="AB272" s="6" cm="1">
        <f t="array" ref="AB272">INDEX('Source Spectra'!F$2:F$384,_xlfn.XMATCH($A272,'Source Spectra'!F$2:F$384,1))</f>
        <v>633.82649295796296</v>
      </c>
      <c r="AC272" s="6" cm="1">
        <f t="array" ref="AC272">INDEX('Source Spectra'!G$2:G$384,_xlfn.XMATCH($A272,'Source Spectra'!F$2:F$384,-1))</f>
        <v>55.000754591979003</v>
      </c>
      <c r="AD272" s="6" cm="1">
        <f t="array" ref="AD272">INDEX('Source Spectra'!G$2:G$384,_xlfn.XMATCH($A272,'Source Spectra'!F$2:F$384,1))</f>
        <v>55.676637413928802</v>
      </c>
      <c r="AE272">
        <f t="shared" si="50"/>
        <v>55.282836046050512</v>
      </c>
      <c r="AF272" s="6" cm="1">
        <f t="array" ref="AF272">INDEX('Source Spectra'!$AM$2:$AM$49,_xlfn.XMATCH($A272,'Source Spectra'!$AM$2:$AM$49,-1))</f>
        <v>620</v>
      </c>
      <c r="AG272" s="6" cm="1">
        <f t="array" ref="AG272">INDEX('Source Spectra'!$AM$2:$AM$49,_xlfn.XMATCH($A272,'Source Spectra'!$AM$2:$AM$49,1))</f>
        <v>630</v>
      </c>
      <c r="AH272" s="6" cm="1">
        <f t="array" ref="AH272">INDEX('Source Spectra'!$AN$2:$AN$49,_xlfn.XMATCH($A272,'Source Spectra'!$AM$2:$AM$49,-1))</f>
        <v>27.090638426917863</v>
      </c>
      <c r="AI272" s="6" cm="1">
        <f t="array" ref="AI272">INDEX('Source Spectra'!$AN$2:$AN$49,_xlfn.XMATCH($A272,'Source Spectra'!$AM$2:$AM$49,1))</f>
        <v>28.419159326145817</v>
      </c>
      <c r="AJ272">
        <f t="shared" si="43"/>
        <v>28.286307236223021</v>
      </c>
      <c r="AK272" s="6" cm="1">
        <f t="array" ref="AK272">INDEX('Source Spectra'!$AM$2:$AM$49,_xlfn.XMATCH($A272,'Source Spectra'!$AM$2:$AM$49,-1))</f>
        <v>620</v>
      </c>
      <c r="AL272" s="6" cm="1">
        <f t="array" ref="AL272">INDEX('Source Spectra'!$AM$2:$AM$49,_xlfn.XMATCH($A272,'Source Spectra'!$AM$2:$AM$49,1))</f>
        <v>630</v>
      </c>
      <c r="AM272" s="6" cm="1">
        <f t="array" ref="AM272">INDEX('Source Spectra'!$AO$2:$AO$49,_xlfn.XMATCH($A272,'Source Spectra'!$AM$2:$AM$49,-1))</f>
        <v>24.062998405103635</v>
      </c>
      <c r="AN272" s="6" cm="1">
        <f t="array" ref="AN272">INDEX('Source Spectra'!$AO$2:$AO$49,_xlfn.XMATCH($A272,'Source Spectra'!$AM$2:$AM$49,1))</f>
        <v>23.619971646287407</v>
      </c>
      <c r="AO272">
        <f t="shared" si="44"/>
        <v>23.664274322169028</v>
      </c>
      <c r="AP272">
        <f t="shared" si="45"/>
        <v>25.975290779196023</v>
      </c>
      <c r="AQ272" s="6" cm="1">
        <f t="array" ref="AQ272">INDEX('Source Spectra'!AR$2:AR$102,_xlfn.XMATCH($A272,'Source Spectra'!AR$2:AR$102,-1))</f>
        <v>621.97980686526205</v>
      </c>
      <c r="AR272" s="6" cm="1">
        <f t="array" ref="AR272">INDEX('Source Spectra'!AR$2:AR$102,_xlfn.XMATCH($A272,'Source Spectra'!AR$2:AR$102,1))</f>
        <v>649.14478677987995</v>
      </c>
      <c r="AS272" s="6" cm="1">
        <f t="array" ref="AS272">INDEX('Source Spectra'!AS$2:AS$102,_xlfn.XMATCH($A272,'Source Spectra'!AR$2:AR$102,-1))</f>
        <v>0.25432230702700598</v>
      </c>
      <c r="AT272" s="6" cm="1">
        <f t="array" ref="AT272">INDEX('Source Spectra'!AS$2:AS$102,_xlfn.XMATCH($A272,'Source Spectra'!AR$2:AR$102,1))</f>
        <v>0.25749718611544897</v>
      </c>
      <c r="AU272">
        <f t="shared" si="46"/>
        <v>0.25514278487938669</v>
      </c>
    </row>
    <row r="273" spans="1:47" x14ac:dyDescent="0.2">
      <c r="A273">
        <v>630</v>
      </c>
      <c r="B273" s="6" cm="1">
        <f t="array" ref="B273">INDEX('Source Spectra'!J$2:J$27,_xlfn.XMATCH(A273,'Source Spectra'!J$2:J$27,-1))</f>
        <v>604</v>
      </c>
      <c r="C273" s="6" cm="1">
        <f t="array" ref="C273">INDEX('Source Spectra'!J$2:J$27,_xlfn.XMATCH(A273,'Source Spectra'!J$2:J$27,1))</f>
        <v>643</v>
      </c>
      <c r="D273" s="6" cm="1">
        <f t="array" ref="D273">INDEX('Source Spectra'!K$2:K$27,_xlfn.XMATCH(A273,'Source Spectra'!J$2:J$27,-1))</f>
        <v>8.5084562697576402E-2</v>
      </c>
      <c r="E273" s="6" cm="1">
        <f t="array" ref="E273">INDEX('Source Spectra'!K$2:K$27,_xlfn.XMATCH(A273,'Source Spectra'!J$2:J$27,1))</f>
        <v>8.9414383561643801E-2</v>
      </c>
      <c r="F273">
        <f t="shared" si="41"/>
        <v>8.7971109940288006E-2</v>
      </c>
      <c r="G273" s="6" cm="1">
        <f t="array" ref="G273">INDEX('Source Spectra'!B$2:B$1698,_xlfn.XMATCH($A273,'Source Spectra'!B$2:B$1698,-1))</f>
        <v>629.5</v>
      </c>
      <c r="H273" s="6" cm="1">
        <f t="array" ref="H273">INDEX('Source Spectra'!B$2:B$1698,_xlfn.XMATCH($A273,'Source Spectra'!B$2:B$1698,1))</f>
        <v>631</v>
      </c>
      <c r="I273" s="6" cm="1">
        <f t="array" ref="I273">INDEX('Source Spectra'!C$2:C$1698,_xlfn.XMATCH($A273,'Source Spectra'!B$2:B$1698,-1))</f>
        <v>1677</v>
      </c>
      <c r="J273" s="6" cm="1">
        <f t="array" ref="J273">INDEX('Source Spectra'!C$2:C$1698,_xlfn.XMATCH($A273,'Source Spectra'!B$2:B$1698,1))</f>
        <v>1639</v>
      </c>
      <c r="K273">
        <f t="shared" si="47"/>
        <v>1664.3333333333333</v>
      </c>
      <c r="L273" s="6" cm="1">
        <f t="array" ref="L273">INDEX('Source Spectra'!O$2:O$33,_xlfn.XMATCH($A273,'Source Spectra'!O$2:O$33,-1))</f>
        <v>626</v>
      </c>
      <c r="M273" s="6" cm="1">
        <f t="array" ref="M273">INDEX('Source Spectra'!O$2:O$33,_xlfn.XMATCH($A273,'Source Spectra'!O$2:O$33,1))</f>
        <v>632</v>
      </c>
      <c r="N273" s="6" cm="1">
        <f t="array" ref="N273">INDEX('Source Spectra'!P$2:P$33,_xlfn.XMATCH($A273,'Source Spectra'!O$2:O$33,-1))</f>
        <v>17749.528098542549</v>
      </c>
      <c r="O273" s="6" cm="1">
        <f t="array" ref="O273">INDEX('Source Spectra'!P$2:P$33,_xlfn.XMATCH($A273,'Source Spectra'!O$2:O$33,1))</f>
        <v>17818.326329650052</v>
      </c>
      <c r="P273">
        <f t="shared" si="48"/>
        <v>17795.39358594755</v>
      </c>
      <c r="Q273" s="6" cm="1">
        <f t="array" ref="Q273">INDEX('Source Spectra'!S$2:S$51,_xlfn.XMATCH($A273,'Source Spectra'!S$2:S$51,-1))</f>
        <v>626</v>
      </c>
      <c r="R273" s="6" cm="1">
        <f t="array" ref="R273">INDEX('Source Spectra'!S$2:S$51,_xlfn.XMATCH($A273,'Source Spectra'!S$2:S$51,1))</f>
        <v>632</v>
      </c>
      <c r="S273" s="6" cm="1">
        <f t="array" ref="S273">INDEX('Source Spectra'!T$2:T$51,_xlfn.XMATCH($A273,'Source Spectra'!S$2:S$51,-1))</f>
        <v>3.1194993586872291</v>
      </c>
      <c r="T273" s="6" cm="1">
        <f t="array" ref="T273">INDEX('Source Spectra'!T$2:T$51,_xlfn.XMATCH($A273,'Source Spectra'!S$2:S$51,1))</f>
        <v>3.1315907245324026</v>
      </c>
      <c r="U273">
        <f t="shared" si="49"/>
        <v>3.1275602692506781</v>
      </c>
      <c r="V273" s="6" cm="1">
        <f t="array" ref="V273">INDEX('Source Spectra'!W$2:W$51,_xlfn.XMATCH($A273,'Source Spectra'!W$2:W$51,-1))</f>
        <v>630</v>
      </c>
      <c r="W273" s="6" cm="1">
        <f t="array" ref="W273">INDEX('Source Spectra'!W$2:W$51,_xlfn.XMATCH($A273,'Source Spectra'!W$2:W$51,1))</f>
        <v>630</v>
      </c>
      <c r="X273" s="6" cm="1">
        <f t="array" ref="X273">INDEX('Source Spectra'!X$2:X$51,_xlfn.XMATCH($A273,'Source Spectra'!W$2:W$51,-1))</f>
        <v>3.0992363692139966</v>
      </c>
      <c r="Y273" s="6" cm="1">
        <f t="array" ref="Y273">INDEX('Source Spectra'!X$2:X$51,_xlfn.XMATCH($A273,'Source Spectra'!W$2:W$51,1))</f>
        <v>3.0992363692139966</v>
      </c>
      <c r="Z273">
        <f t="shared" si="42"/>
        <v>3.0992363692139966</v>
      </c>
      <c r="AA273" s="6" cm="1">
        <f t="array" ref="AA273">INDEX('Source Spectra'!F$2:F$384,_xlfn.XMATCH($A273,'Source Spectra'!F$2:F$384,-1))</f>
        <v>625.54276429007007</v>
      </c>
      <c r="AB273" s="6" cm="1">
        <f t="array" ref="AB273">INDEX('Source Spectra'!F$2:F$384,_xlfn.XMATCH($A273,'Source Spectra'!F$2:F$384,1))</f>
        <v>633.82649295796296</v>
      </c>
      <c r="AC273" s="6" cm="1">
        <f t="array" ref="AC273">INDEX('Source Spectra'!G$2:G$384,_xlfn.XMATCH($A273,'Source Spectra'!F$2:F$384,-1))</f>
        <v>55.000754591979003</v>
      </c>
      <c r="AD273" s="6" cm="1">
        <f t="array" ref="AD273">INDEX('Source Spectra'!G$2:G$384,_xlfn.XMATCH($A273,'Source Spectra'!F$2:F$384,1))</f>
        <v>55.676637413928802</v>
      </c>
      <c r="AE273">
        <f t="shared" si="50"/>
        <v>55.364427663671869</v>
      </c>
      <c r="AF273" s="6" cm="1">
        <f t="array" ref="AF273">INDEX('Source Spectra'!$AM$2:$AM$49,_xlfn.XMATCH($A273,'Source Spectra'!$AM$2:$AM$49,-1))</f>
        <v>630</v>
      </c>
      <c r="AG273" s="6" cm="1">
        <f t="array" ref="AG273">INDEX('Source Spectra'!$AM$2:$AM$49,_xlfn.XMATCH($A273,'Source Spectra'!$AM$2:$AM$49,1))</f>
        <v>630</v>
      </c>
      <c r="AH273" s="6" cm="1">
        <f t="array" ref="AH273">INDEX('Source Spectra'!$AN$2:$AN$49,_xlfn.XMATCH($A273,'Source Spectra'!$AM$2:$AM$49,-1))</f>
        <v>28.419159326145817</v>
      </c>
      <c r="AI273" s="6" cm="1">
        <f t="array" ref="AI273">INDEX('Source Spectra'!$AN$2:$AN$49,_xlfn.XMATCH($A273,'Source Spectra'!$AM$2:$AM$49,1))</f>
        <v>28.419159326145817</v>
      </c>
      <c r="AJ273">
        <f t="shared" si="43"/>
        <v>28.419159326145817</v>
      </c>
      <c r="AK273" s="6" cm="1">
        <f t="array" ref="AK273">INDEX('Source Spectra'!$AM$2:$AM$49,_xlfn.XMATCH($A273,'Source Spectra'!$AM$2:$AM$49,-1))</f>
        <v>630</v>
      </c>
      <c r="AL273" s="6" cm="1">
        <f t="array" ref="AL273">INDEX('Source Spectra'!$AM$2:$AM$49,_xlfn.XMATCH($A273,'Source Spectra'!$AM$2:$AM$49,1))</f>
        <v>630</v>
      </c>
      <c r="AM273" s="6" cm="1">
        <f t="array" ref="AM273">INDEX('Source Spectra'!$AO$2:$AO$49,_xlfn.XMATCH($A273,'Source Spectra'!$AM$2:$AM$49,-1))</f>
        <v>23.619971646287407</v>
      </c>
      <c r="AN273" s="6" cm="1">
        <f t="array" ref="AN273">INDEX('Source Spectra'!$AO$2:$AO$49,_xlfn.XMATCH($A273,'Source Spectra'!$AM$2:$AM$49,1))</f>
        <v>23.619971646287407</v>
      </c>
      <c r="AO273">
        <f t="shared" si="44"/>
        <v>23.619971646287407</v>
      </c>
      <c r="AP273">
        <f t="shared" si="45"/>
        <v>26.019565486216614</v>
      </c>
      <c r="AQ273" s="6" cm="1">
        <f t="array" ref="AQ273">INDEX('Source Spectra'!AR$2:AR$102,_xlfn.XMATCH($A273,'Source Spectra'!AR$2:AR$102,-1))</f>
        <v>621.97980686526205</v>
      </c>
      <c r="AR273" s="6" cm="1">
        <f t="array" ref="AR273">INDEX('Source Spectra'!AR$2:AR$102,_xlfn.XMATCH($A273,'Source Spectra'!AR$2:AR$102,1))</f>
        <v>649.14478677987995</v>
      </c>
      <c r="AS273" s="6" cm="1">
        <f t="array" ref="AS273">INDEX('Source Spectra'!AS$2:AS$102,_xlfn.XMATCH($A273,'Source Spectra'!AR$2:AR$102,-1))</f>
        <v>0.25432230702700598</v>
      </c>
      <c r="AT273" s="6" cm="1">
        <f t="array" ref="AT273">INDEX('Source Spectra'!AS$2:AS$102,_xlfn.XMATCH($A273,'Source Spectra'!AR$2:AR$102,1))</f>
        <v>0.25749718611544897</v>
      </c>
      <c r="AU273">
        <f t="shared" si="46"/>
        <v>0.25525965885089053</v>
      </c>
    </row>
    <row r="274" spans="1:47" x14ac:dyDescent="0.2">
      <c r="A274">
        <v>631</v>
      </c>
      <c r="B274" s="6" cm="1">
        <f t="array" ref="B274">INDEX('Source Spectra'!J$2:J$27,_xlfn.XMATCH(A274,'Source Spectra'!J$2:J$27,-1))</f>
        <v>604</v>
      </c>
      <c r="C274" s="6" cm="1">
        <f t="array" ref="C274">INDEX('Source Spectra'!J$2:J$27,_xlfn.XMATCH(A274,'Source Spectra'!J$2:J$27,1))</f>
        <v>643</v>
      </c>
      <c r="D274" s="6" cm="1">
        <f t="array" ref="D274">INDEX('Source Spectra'!K$2:K$27,_xlfn.XMATCH(A274,'Source Spectra'!J$2:J$27,-1))</f>
        <v>8.5084562697576402E-2</v>
      </c>
      <c r="E274" s="6" cm="1">
        <f t="array" ref="E274">INDEX('Source Spectra'!K$2:K$27,_xlfn.XMATCH(A274,'Source Spectra'!J$2:J$27,1))</f>
        <v>8.9414383561643801E-2</v>
      </c>
      <c r="F274">
        <f t="shared" si="41"/>
        <v>8.8082130988084595E-2</v>
      </c>
      <c r="G274" s="6" cm="1">
        <f t="array" ref="G274">INDEX('Source Spectra'!B$2:B$1698,_xlfn.XMATCH($A274,'Source Spectra'!B$2:B$1698,-1))</f>
        <v>631</v>
      </c>
      <c r="H274" s="6" cm="1">
        <f t="array" ref="H274">INDEX('Source Spectra'!B$2:B$1698,_xlfn.XMATCH($A274,'Source Spectra'!B$2:B$1698,1))</f>
        <v>631</v>
      </c>
      <c r="I274" s="6" cm="1">
        <f t="array" ref="I274">INDEX('Source Spectra'!C$2:C$1698,_xlfn.XMATCH($A274,'Source Spectra'!B$2:B$1698,-1))</f>
        <v>1639</v>
      </c>
      <c r="J274" s="6" cm="1">
        <f t="array" ref="J274">INDEX('Source Spectra'!C$2:C$1698,_xlfn.XMATCH($A274,'Source Spectra'!B$2:B$1698,1))</f>
        <v>1639</v>
      </c>
      <c r="K274">
        <f t="shared" si="47"/>
        <v>1639</v>
      </c>
      <c r="L274" s="6" cm="1">
        <f t="array" ref="L274">INDEX('Source Spectra'!O$2:O$33,_xlfn.XMATCH($A274,'Source Spectra'!O$2:O$33,-1))</f>
        <v>626</v>
      </c>
      <c r="M274" s="6" cm="1">
        <f t="array" ref="M274">INDEX('Source Spectra'!O$2:O$33,_xlfn.XMATCH($A274,'Source Spectra'!O$2:O$33,1))</f>
        <v>632</v>
      </c>
      <c r="N274" s="6" cm="1">
        <f t="array" ref="N274">INDEX('Source Spectra'!P$2:P$33,_xlfn.XMATCH($A274,'Source Spectra'!O$2:O$33,-1))</f>
        <v>17749.528098542549</v>
      </c>
      <c r="O274" s="6" cm="1">
        <f t="array" ref="O274">INDEX('Source Spectra'!P$2:P$33,_xlfn.XMATCH($A274,'Source Spectra'!O$2:O$33,1))</f>
        <v>17818.326329650052</v>
      </c>
      <c r="P274">
        <f t="shared" si="48"/>
        <v>17806.859957798802</v>
      </c>
      <c r="Q274" s="6" cm="1">
        <f t="array" ref="Q274">INDEX('Source Spectra'!S$2:S$51,_xlfn.XMATCH($A274,'Source Spectra'!S$2:S$51,-1))</f>
        <v>626</v>
      </c>
      <c r="R274" s="6" cm="1">
        <f t="array" ref="R274">INDEX('Source Spectra'!S$2:S$51,_xlfn.XMATCH($A274,'Source Spectra'!S$2:S$51,1))</f>
        <v>632</v>
      </c>
      <c r="S274" s="6" cm="1">
        <f t="array" ref="S274">INDEX('Source Spectra'!T$2:T$51,_xlfn.XMATCH($A274,'Source Spectra'!S$2:S$51,-1))</f>
        <v>3.1194993586872291</v>
      </c>
      <c r="T274" s="6" cm="1">
        <f t="array" ref="T274">INDEX('Source Spectra'!T$2:T$51,_xlfn.XMATCH($A274,'Source Spectra'!S$2:S$51,1))</f>
        <v>3.1315907245324026</v>
      </c>
      <c r="U274">
        <f t="shared" si="49"/>
        <v>3.1295754968915404</v>
      </c>
      <c r="V274" s="6" cm="1">
        <f t="array" ref="V274">INDEX('Source Spectra'!W$2:W$51,_xlfn.XMATCH($A274,'Source Spectra'!W$2:W$51,-1))</f>
        <v>630</v>
      </c>
      <c r="W274" s="6" cm="1">
        <f t="array" ref="W274">INDEX('Source Spectra'!W$2:W$51,_xlfn.XMATCH($A274,'Source Spectra'!W$2:W$51,1))</f>
        <v>640</v>
      </c>
      <c r="X274" s="6" cm="1">
        <f t="array" ref="X274">INDEX('Source Spectra'!X$2:X$51,_xlfn.XMATCH($A274,'Source Spectra'!W$2:W$51,-1))</f>
        <v>3.0992363692139966</v>
      </c>
      <c r="Y274" s="6" cm="1">
        <f t="array" ref="Y274">INDEX('Source Spectra'!X$2:X$51,_xlfn.XMATCH($A274,'Source Spectra'!W$2:W$51,1))</f>
        <v>3.0992363692139966</v>
      </c>
      <c r="Z274">
        <f t="shared" si="42"/>
        <v>3.0992363692139966</v>
      </c>
      <c r="AA274" s="6" cm="1">
        <f t="array" ref="AA274">INDEX('Source Spectra'!F$2:F$384,_xlfn.XMATCH($A274,'Source Spectra'!F$2:F$384,-1))</f>
        <v>625.54276429007007</v>
      </c>
      <c r="AB274" s="6" cm="1">
        <f t="array" ref="AB274">INDEX('Source Spectra'!F$2:F$384,_xlfn.XMATCH($A274,'Source Spectra'!F$2:F$384,1))</f>
        <v>633.82649295796296</v>
      </c>
      <c r="AC274" s="6" cm="1">
        <f t="array" ref="AC274">INDEX('Source Spectra'!G$2:G$384,_xlfn.XMATCH($A274,'Source Spectra'!F$2:F$384,-1))</f>
        <v>55.000754591979003</v>
      </c>
      <c r="AD274" s="6" cm="1">
        <f t="array" ref="AD274">INDEX('Source Spectra'!G$2:G$384,_xlfn.XMATCH($A274,'Source Spectra'!F$2:F$384,1))</f>
        <v>55.676637413928802</v>
      </c>
      <c r="AE274">
        <f t="shared" si="50"/>
        <v>55.446019281293225</v>
      </c>
      <c r="AF274" s="6" cm="1">
        <f t="array" ref="AF274">INDEX('Source Spectra'!$AM$2:$AM$49,_xlfn.XMATCH($A274,'Source Spectra'!$AM$2:$AM$49,-1))</f>
        <v>630</v>
      </c>
      <c r="AG274" s="6" cm="1">
        <f t="array" ref="AG274">INDEX('Source Spectra'!$AM$2:$AM$49,_xlfn.XMATCH($A274,'Source Spectra'!$AM$2:$AM$49,1))</f>
        <v>640</v>
      </c>
      <c r="AH274" s="6" cm="1">
        <f t="array" ref="AH274">INDEX('Source Spectra'!$AN$2:$AN$49,_xlfn.XMATCH($A274,'Source Spectra'!$AM$2:$AM$49,-1))</f>
        <v>28.419159326145817</v>
      </c>
      <c r="AI274" s="6" cm="1">
        <f t="array" ref="AI274">INDEX('Source Spectra'!$AN$2:$AN$49,_xlfn.XMATCH($A274,'Source Spectra'!$AM$2:$AM$49,1))</f>
        <v>27.478123689192682</v>
      </c>
      <c r="AJ274">
        <f t="shared" si="43"/>
        <v>28.325055762450503</v>
      </c>
      <c r="AK274" s="6" cm="1">
        <f t="array" ref="AK274">INDEX('Source Spectra'!$AM$2:$AM$49,_xlfn.XMATCH($A274,'Source Spectra'!$AM$2:$AM$49,-1))</f>
        <v>630</v>
      </c>
      <c r="AL274" s="6" cm="1">
        <f t="array" ref="AL274">INDEX('Source Spectra'!$AM$2:$AM$49,_xlfn.XMATCH($A274,'Source Spectra'!$AM$2:$AM$49,1))</f>
        <v>640</v>
      </c>
      <c r="AM274" s="6" cm="1">
        <f t="array" ref="AM274">INDEX('Source Spectra'!$AO$2:$AO$49,_xlfn.XMATCH($A274,'Source Spectra'!$AM$2:$AM$49,-1))</f>
        <v>23.619971646287407</v>
      </c>
      <c r="AN274" s="6" cm="1">
        <f t="array" ref="AN274">INDEX('Source Spectra'!$AO$2:$AO$49,_xlfn.XMATCH($A274,'Source Spectra'!$AM$2:$AM$49,1))</f>
        <v>23.675349991139452</v>
      </c>
      <c r="AO274">
        <f t="shared" si="44"/>
        <v>23.62550948077261</v>
      </c>
      <c r="AP274">
        <f t="shared" si="45"/>
        <v>25.975282621611555</v>
      </c>
      <c r="AQ274" s="6" cm="1">
        <f t="array" ref="AQ274">INDEX('Source Spectra'!AR$2:AR$102,_xlfn.XMATCH($A274,'Source Spectra'!AR$2:AR$102,-1))</f>
        <v>621.97980686526205</v>
      </c>
      <c r="AR274" s="6" cm="1">
        <f t="array" ref="AR274">INDEX('Source Spectra'!AR$2:AR$102,_xlfn.XMATCH($A274,'Source Spectra'!AR$2:AR$102,1))</f>
        <v>649.14478677987995</v>
      </c>
      <c r="AS274" s="6" cm="1">
        <f t="array" ref="AS274">INDEX('Source Spectra'!AS$2:AS$102,_xlfn.XMATCH($A274,'Source Spectra'!AR$2:AR$102,-1))</f>
        <v>0.25432230702700598</v>
      </c>
      <c r="AT274" s="6" cm="1">
        <f t="array" ref="AT274">INDEX('Source Spectra'!AS$2:AS$102,_xlfn.XMATCH($A274,'Source Spectra'!AR$2:AR$102,1))</f>
        <v>0.25749718611544897</v>
      </c>
      <c r="AU274">
        <f t="shared" si="46"/>
        <v>0.25537653282239431</v>
      </c>
    </row>
    <row r="275" spans="1:47" x14ac:dyDescent="0.2">
      <c r="A275">
        <v>632</v>
      </c>
      <c r="B275" s="6" cm="1">
        <f t="array" ref="B275">INDEX('Source Spectra'!J$2:J$27,_xlfn.XMATCH(A275,'Source Spectra'!J$2:J$27,-1))</f>
        <v>604</v>
      </c>
      <c r="C275" s="6" cm="1">
        <f t="array" ref="C275">INDEX('Source Spectra'!J$2:J$27,_xlfn.XMATCH(A275,'Source Spectra'!J$2:J$27,1))</f>
        <v>643</v>
      </c>
      <c r="D275" s="6" cm="1">
        <f t="array" ref="D275">INDEX('Source Spectra'!K$2:K$27,_xlfn.XMATCH(A275,'Source Spectra'!J$2:J$27,-1))</f>
        <v>8.5084562697576402E-2</v>
      </c>
      <c r="E275" s="6" cm="1">
        <f t="array" ref="E275">INDEX('Source Spectra'!K$2:K$27,_xlfn.XMATCH(A275,'Source Spectra'!J$2:J$27,1))</f>
        <v>8.9414383561643801E-2</v>
      </c>
      <c r="F275">
        <f t="shared" si="41"/>
        <v>8.8193152035881198E-2</v>
      </c>
      <c r="G275" s="6" cm="1">
        <f t="array" ref="G275">INDEX('Source Spectra'!B$2:B$1698,_xlfn.XMATCH($A275,'Source Spectra'!B$2:B$1698,-1))</f>
        <v>631</v>
      </c>
      <c r="H275" s="6" cm="1">
        <f t="array" ref="H275">INDEX('Source Spectra'!B$2:B$1698,_xlfn.XMATCH($A275,'Source Spectra'!B$2:B$1698,1))</f>
        <v>633</v>
      </c>
      <c r="I275" s="6" cm="1">
        <f t="array" ref="I275">INDEX('Source Spectra'!C$2:C$1698,_xlfn.XMATCH($A275,'Source Spectra'!B$2:B$1698,-1))</f>
        <v>1639</v>
      </c>
      <c r="J275" s="6" cm="1">
        <f t="array" ref="J275">INDEX('Source Spectra'!C$2:C$1698,_xlfn.XMATCH($A275,'Source Spectra'!B$2:B$1698,1))</f>
        <v>1651</v>
      </c>
      <c r="K275">
        <f t="shared" si="47"/>
        <v>1645</v>
      </c>
      <c r="L275" s="6" cm="1">
        <f t="array" ref="L275">INDEX('Source Spectra'!O$2:O$33,_xlfn.XMATCH($A275,'Source Spectra'!O$2:O$33,-1))</f>
        <v>632</v>
      </c>
      <c r="M275" s="6" cm="1">
        <f t="array" ref="M275">INDEX('Source Spectra'!O$2:O$33,_xlfn.XMATCH($A275,'Source Spectra'!O$2:O$33,1))</f>
        <v>632</v>
      </c>
      <c r="N275" s="6" cm="1">
        <f t="array" ref="N275">INDEX('Source Spectra'!P$2:P$33,_xlfn.XMATCH($A275,'Source Spectra'!O$2:O$33,-1))</f>
        <v>17818.326329650052</v>
      </c>
      <c r="O275" s="6" cm="1">
        <f t="array" ref="O275">INDEX('Source Spectra'!P$2:P$33,_xlfn.XMATCH($A275,'Source Spectra'!O$2:O$33,1))</f>
        <v>17818.326329650052</v>
      </c>
      <c r="P275">
        <f t="shared" si="48"/>
        <v>17818.326329650052</v>
      </c>
      <c r="Q275" s="6" cm="1">
        <f t="array" ref="Q275">INDEX('Source Spectra'!S$2:S$51,_xlfn.XMATCH($A275,'Source Spectra'!S$2:S$51,-1))</f>
        <v>632</v>
      </c>
      <c r="R275" s="6" cm="1">
        <f t="array" ref="R275">INDEX('Source Spectra'!S$2:S$51,_xlfn.XMATCH($A275,'Source Spectra'!S$2:S$51,1))</f>
        <v>632</v>
      </c>
      <c r="S275" s="6" cm="1">
        <f t="array" ref="S275">INDEX('Source Spectra'!T$2:T$51,_xlfn.XMATCH($A275,'Source Spectra'!S$2:S$51,-1))</f>
        <v>3.1315907245324026</v>
      </c>
      <c r="T275" s="6" cm="1">
        <f t="array" ref="T275">INDEX('Source Spectra'!T$2:T$51,_xlfn.XMATCH($A275,'Source Spectra'!S$2:S$51,1))</f>
        <v>3.1315907245324026</v>
      </c>
      <c r="U275">
        <f t="shared" si="49"/>
        <v>3.1315907245324026</v>
      </c>
      <c r="V275" s="6" cm="1">
        <f t="array" ref="V275">INDEX('Source Spectra'!W$2:W$51,_xlfn.XMATCH($A275,'Source Spectra'!W$2:W$51,-1))</f>
        <v>630</v>
      </c>
      <c r="W275" s="6" cm="1">
        <f t="array" ref="W275">INDEX('Source Spectra'!W$2:W$51,_xlfn.XMATCH($A275,'Source Spectra'!W$2:W$51,1))</f>
        <v>640</v>
      </c>
      <c r="X275" s="6" cm="1">
        <f t="array" ref="X275">INDEX('Source Spectra'!X$2:X$51,_xlfn.XMATCH($A275,'Source Spectra'!W$2:W$51,-1))</f>
        <v>3.0992363692139966</v>
      </c>
      <c r="Y275" s="6" cm="1">
        <f t="array" ref="Y275">INDEX('Source Spectra'!X$2:X$51,_xlfn.XMATCH($A275,'Source Spectra'!W$2:W$51,1))</f>
        <v>3.0992363692139966</v>
      </c>
      <c r="Z275">
        <f t="shared" si="42"/>
        <v>3.0992363692139966</v>
      </c>
      <c r="AA275" s="6" cm="1">
        <f t="array" ref="AA275">INDEX('Source Spectra'!F$2:F$384,_xlfn.XMATCH($A275,'Source Spectra'!F$2:F$384,-1))</f>
        <v>625.54276429007007</v>
      </c>
      <c r="AB275" s="6" cm="1">
        <f t="array" ref="AB275">INDEX('Source Spectra'!F$2:F$384,_xlfn.XMATCH($A275,'Source Spectra'!F$2:F$384,1))</f>
        <v>633.82649295796296</v>
      </c>
      <c r="AC275" s="6" cm="1">
        <f t="array" ref="AC275">INDEX('Source Spectra'!G$2:G$384,_xlfn.XMATCH($A275,'Source Spectra'!F$2:F$384,-1))</f>
        <v>55.000754591979003</v>
      </c>
      <c r="AD275" s="6" cm="1">
        <f t="array" ref="AD275">INDEX('Source Spectra'!G$2:G$384,_xlfn.XMATCH($A275,'Source Spectra'!F$2:F$384,1))</f>
        <v>55.676637413928802</v>
      </c>
      <c r="AE275">
        <f t="shared" si="50"/>
        <v>55.527610898914588</v>
      </c>
      <c r="AF275" s="6" cm="1">
        <f t="array" ref="AF275">INDEX('Source Spectra'!$AM$2:$AM$49,_xlfn.XMATCH($A275,'Source Spectra'!$AM$2:$AM$49,-1))</f>
        <v>630</v>
      </c>
      <c r="AG275" s="6" cm="1">
        <f t="array" ref="AG275">INDEX('Source Spectra'!$AM$2:$AM$49,_xlfn.XMATCH($A275,'Source Spectra'!$AM$2:$AM$49,1))</f>
        <v>640</v>
      </c>
      <c r="AH275" s="6" cm="1">
        <f t="array" ref="AH275">INDEX('Source Spectra'!$AN$2:$AN$49,_xlfn.XMATCH($A275,'Source Spectra'!$AM$2:$AM$49,-1))</f>
        <v>28.419159326145817</v>
      </c>
      <c r="AI275" s="6" cm="1">
        <f t="array" ref="AI275">INDEX('Source Spectra'!$AN$2:$AN$49,_xlfn.XMATCH($A275,'Source Spectra'!$AM$2:$AM$49,1))</f>
        <v>27.478123689192682</v>
      </c>
      <c r="AJ275">
        <f t="shared" si="43"/>
        <v>28.23095219875519</v>
      </c>
      <c r="AK275" s="6" cm="1">
        <f t="array" ref="AK275">INDEX('Source Spectra'!$AM$2:$AM$49,_xlfn.XMATCH($A275,'Source Spectra'!$AM$2:$AM$49,-1))</f>
        <v>630</v>
      </c>
      <c r="AL275" s="6" cm="1">
        <f t="array" ref="AL275">INDEX('Source Spectra'!$AM$2:$AM$49,_xlfn.XMATCH($A275,'Source Spectra'!$AM$2:$AM$49,1))</f>
        <v>640</v>
      </c>
      <c r="AM275" s="6" cm="1">
        <f t="array" ref="AM275">INDEX('Source Spectra'!$AO$2:$AO$49,_xlfn.XMATCH($A275,'Source Spectra'!$AM$2:$AM$49,-1))</f>
        <v>23.619971646287407</v>
      </c>
      <c r="AN275" s="6" cm="1">
        <f t="array" ref="AN275">INDEX('Source Spectra'!$AO$2:$AO$49,_xlfn.XMATCH($A275,'Source Spectra'!$AM$2:$AM$49,1))</f>
        <v>23.675349991139452</v>
      </c>
      <c r="AO275">
        <f t="shared" si="44"/>
        <v>23.631047315257817</v>
      </c>
      <c r="AP275">
        <f t="shared" si="45"/>
        <v>25.930999757006504</v>
      </c>
      <c r="AQ275" s="6" cm="1">
        <f t="array" ref="AQ275">INDEX('Source Spectra'!AR$2:AR$102,_xlfn.XMATCH($A275,'Source Spectra'!AR$2:AR$102,-1))</f>
        <v>621.97980686526205</v>
      </c>
      <c r="AR275" s="6" cm="1">
        <f t="array" ref="AR275">INDEX('Source Spectra'!AR$2:AR$102,_xlfn.XMATCH($A275,'Source Spectra'!AR$2:AR$102,1))</f>
        <v>649.14478677987995</v>
      </c>
      <c r="AS275" s="6" cm="1">
        <f t="array" ref="AS275">INDEX('Source Spectra'!AS$2:AS$102,_xlfn.XMATCH($A275,'Source Spectra'!AR$2:AR$102,-1))</f>
        <v>0.25432230702700598</v>
      </c>
      <c r="AT275" s="6" cm="1">
        <f t="array" ref="AT275">INDEX('Source Spectra'!AS$2:AS$102,_xlfn.XMATCH($A275,'Source Spectra'!AR$2:AR$102,1))</f>
        <v>0.25749718611544897</v>
      </c>
      <c r="AU275">
        <f t="shared" si="46"/>
        <v>0.25549340679389815</v>
      </c>
    </row>
    <row r="276" spans="1:47" x14ac:dyDescent="0.2">
      <c r="A276">
        <v>633</v>
      </c>
      <c r="B276" s="6" cm="1">
        <f t="array" ref="B276">INDEX('Source Spectra'!J$2:J$27,_xlfn.XMATCH(A276,'Source Spectra'!J$2:J$27,-1))</f>
        <v>604</v>
      </c>
      <c r="C276" s="6" cm="1">
        <f t="array" ref="C276">INDEX('Source Spectra'!J$2:J$27,_xlfn.XMATCH(A276,'Source Spectra'!J$2:J$27,1))</f>
        <v>643</v>
      </c>
      <c r="D276" s="6" cm="1">
        <f t="array" ref="D276">INDEX('Source Spectra'!K$2:K$27,_xlfn.XMATCH(A276,'Source Spectra'!J$2:J$27,-1))</f>
        <v>8.5084562697576402E-2</v>
      </c>
      <c r="E276" s="6" cm="1">
        <f t="array" ref="E276">INDEX('Source Spectra'!K$2:K$27,_xlfn.XMATCH(A276,'Source Spectra'!J$2:J$27,1))</f>
        <v>8.9414383561643801E-2</v>
      </c>
      <c r="F276">
        <f t="shared" si="41"/>
        <v>8.83041730836778E-2</v>
      </c>
      <c r="G276" s="6" cm="1">
        <f t="array" ref="G276">INDEX('Source Spectra'!B$2:B$1698,_xlfn.XMATCH($A276,'Source Spectra'!B$2:B$1698,-1))</f>
        <v>633</v>
      </c>
      <c r="H276" s="6" cm="1">
        <f t="array" ref="H276">INDEX('Source Spectra'!B$2:B$1698,_xlfn.XMATCH($A276,'Source Spectra'!B$2:B$1698,1))</f>
        <v>633</v>
      </c>
      <c r="I276" s="6" cm="1">
        <f t="array" ref="I276">INDEX('Source Spectra'!C$2:C$1698,_xlfn.XMATCH($A276,'Source Spectra'!B$2:B$1698,-1))</f>
        <v>1651</v>
      </c>
      <c r="J276" s="6" cm="1">
        <f t="array" ref="J276">INDEX('Source Spectra'!C$2:C$1698,_xlfn.XMATCH($A276,'Source Spectra'!B$2:B$1698,1))</f>
        <v>1651</v>
      </c>
      <c r="K276">
        <f t="shared" si="47"/>
        <v>1651</v>
      </c>
      <c r="L276" s="6" cm="1">
        <f t="array" ref="L276">INDEX('Source Spectra'!O$2:O$33,_xlfn.XMATCH($A276,'Source Spectra'!O$2:O$33,-1))</f>
        <v>632</v>
      </c>
      <c r="M276" s="6" cm="1">
        <f t="array" ref="M276">INDEX('Source Spectra'!O$2:O$33,_xlfn.XMATCH($A276,'Source Spectra'!O$2:O$33,1))</f>
        <v>658</v>
      </c>
      <c r="N276" s="6" cm="1">
        <f t="array" ref="N276">INDEX('Source Spectra'!P$2:P$33,_xlfn.XMATCH($A276,'Source Spectra'!O$2:O$33,-1))</f>
        <v>17818.326329650052</v>
      </c>
      <c r="O276" s="6" cm="1">
        <f t="array" ref="O276">INDEX('Source Spectra'!P$2:P$33,_xlfn.XMATCH($A276,'Source Spectra'!O$2:O$33,1))</f>
        <v>17827.676416326449</v>
      </c>
      <c r="P276">
        <f t="shared" si="48"/>
        <v>17818.685948368373</v>
      </c>
      <c r="Q276" s="6" cm="1">
        <f t="array" ref="Q276">INDEX('Source Spectra'!S$2:S$51,_xlfn.XMATCH($A276,'Source Spectra'!S$2:S$51,-1))</f>
        <v>632</v>
      </c>
      <c r="R276" s="6" cm="1">
        <f t="array" ref="R276">INDEX('Source Spectra'!S$2:S$51,_xlfn.XMATCH($A276,'Source Spectra'!S$2:S$51,1))</f>
        <v>658</v>
      </c>
      <c r="S276" s="6" cm="1">
        <f t="array" ref="S276">INDEX('Source Spectra'!T$2:T$51,_xlfn.XMATCH($A276,'Source Spectra'!S$2:S$51,-1))</f>
        <v>3.1315907245324026</v>
      </c>
      <c r="T276" s="6" cm="1">
        <f t="array" ref="T276">INDEX('Source Spectra'!T$2:T$51,_xlfn.XMATCH($A276,'Source Spectra'!S$2:S$51,1))</f>
        <v>3.1332340126935727</v>
      </c>
      <c r="U276">
        <f t="shared" si="49"/>
        <v>3.131653927923217</v>
      </c>
      <c r="V276" s="6" cm="1">
        <f t="array" ref="V276">INDEX('Source Spectra'!W$2:W$51,_xlfn.XMATCH($A276,'Source Spectra'!W$2:W$51,-1))</f>
        <v>630</v>
      </c>
      <c r="W276" s="6" cm="1">
        <f t="array" ref="W276">INDEX('Source Spectra'!W$2:W$51,_xlfn.XMATCH($A276,'Source Spectra'!W$2:W$51,1))</f>
        <v>640</v>
      </c>
      <c r="X276" s="6" cm="1">
        <f t="array" ref="X276">INDEX('Source Spectra'!X$2:X$51,_xlfn.XMATCH($A276,'Source Spectra'!W$2:W$51,-1))</f>
        <v>3.0992363692139966</v>
      </c>
      <c r="Y276" s="6" cm="1">
        <f t="array" ref="Y276">INDEX('Source Spectra'!X$2:X$51,_xlfn.XMATCH($A276,'Source Spectra'!W$2:W$51,1))</f>
        <v>3.0992363692139966</v>
      </c>
      <c r="Z276">
        <f t="shared" si="42"/>
        <v>3.0992363692139966</v>
      </c>
      <c r="AA276" s="6" cm="1">
        <f t="array" ref="AA276">INDEX('Source Spectra'!F$2:F$384,_xlfn.XMATCH($A276,'Source Spectra'!F$2:F$384,-1))</f>
        <v>625.54276429007007</v>
      </c>
      <c r="AB276" s="6" cm="1">
        <f t="array" ref="AB276">INDEX('Source Spectra'!F$2:F$384,_xlfn.XMATCH($A276,'Source Spectra'!F$2:F$384,1))</f>
        <v>633.82649295796296</v>
      </c>
      <c r="AC276" s="6" cm="1">
        <f t="array" ref="AC276">INDEX('Source Spectra'!G$2:G$384,_xlfn.XMATCH($A276,'Source Spectra'!F$2:F$384,-1))</f>
        <v>55.000754591979003</v>
      </c>
      <c r="AD276" s="6" cm="1">
        <f t="array" ref="AD276">INDEX('Source Spectra'!G$2:G$384,_xlfn.XMATCH($A276,'Source Spectra'!F$2:F$384,1))</f>
        <v>55.676637413928802</v>
      </c>
      <c r="AE276">
        <f t="shared" si="50"/>
        <v>55.609202516535944</v>
      </c>
      <c r="AF276" s="6" cm="1">
        <f t="array" ref="AF276">INDEX('Source Spectra'!$AM$2:$AM$49,_xlfn.XMATCH($A276,'Source Spectra'!$AM$2:$AM$49,-1))</f>
        <v>630</v>
      </c>
      <c r="AG276" s="6" cm="1">
        <f t="array" ref="AG276">INDEX('Source Spectra'!$AM$2:$AM$49,_xlfn.XMATCH($A276,'Source Spectra'!$AM$2:$AM$49,1))</f>
        <v>640</v>
      </c>
      <c r="AH276" s="6" cm="1">
        <f t="array" ref="AH276">INDEX('Source Spectra'!$AN$2:$AN$49,_xlfn.XMATCH($A276,'Source Spectra'!$AM$2:$AM$49,-1))</f>
        <v>28.419159326145817</v>
      </c>
      <c r="AI276" s="6" cm="1">
        <f t="array" ref="AI276">INDEX('Source Spectra'!$AN$2:$AN$49,_xlfn.XMATCH($A276,'Source Spectra'!$AM$2:$AM$49,1))</f>
        <v>27.478123689192682</v>
      </c>
      <c r="AJ276">
        <f t="shared" si="43"/>
        <v>28.136848635059877</v>
      </c>
      <c r="AK276" s="6" cm="1">
        <f t="array" ref="AK276">INDEX('Source Spectra'!$AM$2:$AM$49,_xlfn.XMATCH($A276,'Source Spectra'!$AM$2:$AM$49,-1))</f>
        <v>630</v>
      </c>
      <c r="AL276" s="6" cm="1">
        <f t="array" ref="AL276">INDEX('Source Spectra'!$AM$2:$AM$49,_xlfn.XMATCH($A276,'Source Spectra'!$AM$2:$AM$49,1))</f>
        <v>640</v>
      </c>
      <c r="AM276" s="6" cm="1">
        <f t="array" ref="AM276">INDEX('Source Spectra'!$AO$2:$AO$49,_xlfn.XMATCH($A276,'Source Spectra'!$AM$2:$AM$49,-1))</f>
        <v>23.619971646287407</v>
      </c>
      <c r="AN276" s="6" cm="1">
        <f t="array" ref="AN276">INDEX('Source Spectra'!$AO$2:$AO$49,_xlfn.XMATCH($A276,'Source Spectra'!$AM$2:$AM$49,1))</f>
        <v>23.675349991139452</v>
      </c>
      <c r="AO276">
        <f t="shared" si="44"/>
        <v>23.63658514974302</v>
      </c>
      <c r="AP276">
        <f t="shared" si="45"/>
        <v>25.886716892401449</v>
      </c>
      <c r="AQ276" s="6" cm="1">
        <f t="array" ref="AQ276">INDEX('Source Spectra'!AR$2:AR$102,_xlfn.XMATCH($A276,'Source Spectra'!AR$2:AR$102,-1))</f>
        <v>621.97980686526205</v>
      </c>
      <c r="AR276" s="6" cm="1">
        <f t="array" ref="AR276">INDEX('Source Spectra'!AR$2:AR$102,_xlfn.XMATCH($A276,'Source Spectra'!AR$2:AR$102,1))</f>
        <v>649.14478677987995</v>
      </c>
      <c r="AS276" s="6" cm="1">
        <f t="array" ref="AS276">INDEX('Source Spectra'!AS$2:AS$102,_xlfn.XMATCH($A276,'Source Spectra'!AR$2:AR$102,-1))</f>
        <v>0.25432230702700598</v>
      </c>
      <c r="AT276" s="6" cm="1">
        <f t="array" ref="AT276">INDEX('Source Spectra'!AS$2:AS$102,_xlfn.XMATCH($A276,'Source Spectra'!AR$2:AR$102,1))</f>
        <v>0.25749718611544897</v>
      </c>
      <c r="AU276">
        <f t="shared" si="46"/>
        <v>0.25561028076540199</v>
      </c>
    </row>
    <row r="277" spans="1:47" x14ac:dyDescent="0.2">
      <c r="A277">
        <v>634</v>
      </c>
      <c r="B277" s="6" cm="1">
        <f t="array" ref="B277">INDEX('Source Spectra'!J$2:J$27,_xlfn.XMATCH(A277,'Source Spectra'!J$2:J$27,-1))</f>
        <v>604</v>
      </c>
      <c r="C277" s="6" cm="1">
        <f t="array" ref="C277">INDEX('Source Spectra'!J$2:J$27,_xlfn.XMATCH(A277,'Source Spectra'!J$2:J$27,1))</f>
        <v>643</v>
      </c>
      <c r="D277" s="6" cm="1">
        <f t="array" ref="D277">INDEX('Source Spectra'!K$2:K$27,_xlfn.XMATCH(A277,'Source Spectra'!J$2:J$27,-1))</f>
        <v>8.5084562697576402E-2</v>
      </c>
      <c r="E277" s="6" cm="1">
        <f t="array" ref="E277">INDEX('Source Spectra'!K$2:K$27,_xlfn.XMATCH(A277,'Source Spectra'!J$2:J$27,1))</f>
        <v>8.9414383561643801E-2</v>
      </c>
      <c r="F277">
        <f t="shared" si="41"/>
        <v>8.8415194131474403E-2</v>
      </c>
      <c r="G277" s="6" cm="1">
        <f t="array" ref="G277">INDEX('Source Spectra'!B$2:B$1698,_xlfn.XMATCH($A277,'Source Spectra'!B$2:B$1698,-1))</f>
        <v>633</v>
      </c>
      <c r="H277" s="6" cm="1">
        <f t="array" ref="H277">INDEX('Source Spectra'!B$2:B$1698,_xlfn.XMATCH($A277,'Source Spectra'!B$2:B$1698,1))</f>
        <v>635</v>
      </c>
      <c r="I277" s="6" cm="1">
        <f t="array" ref="I277">INDEX('Source Spectra'!C$2:C$1698,_xlfn.XMATCH($A277,'Source Spectra'!B$2:B$1698,-1))</f>
        <v>1651</v>
      </c>
      <c r="J277" s="6" cm="1">
        <f t="array" ref="J277">INDEX('Source Spectra'!C$2:C$1698,_xlfn.XMATCH($A277,'Source Spectra'!B$2:B$1698,1))</f>
        <v>1656</v>
      </c>
      <c r="K277">
        <f t="shared" si="47"/>
        <v>1653.5</v>
      </c>
      <c r="L277" s="6" cm="1">
        <f t="array" ref="L277">INDEX('Source Spectra'!O$2:O$33,_xlfn.XMATCH($A277,'Source Spectra'!O$2:O$33,-1))</f>
        <v>632</v>
      </c>
      <c r="M277" s="6" cm="1">
        <f t="array" ref="M277">INDEX('Source Spectra'!O$2:O$33,_xlfn.XMATCH($A277,'Source Spectra'!O$2:O$33,1))</f>
        <v>658</v>
      </c>
      <c r="N277" s="6" cm="1">
        <f t="array" ref="N277">INDEX('Source Spectra'!P$2:P$33,_xlfn.XMATCH($A277,'Source Spectra'!O$2:O$33,-1))</f>
        <v>17818.326329650052</v>
      </c>
      <c r="O277" s="6" cm="1">
        <f t="array" ref="O277">INDEX('Source Spectra'!P$2:P$33,_xlfn.XMATCH($A277,'Source Spectra'!O$2:O$33,1))</f>
        <v>17827.676416326449</v>
      </c>
      <c r="P277">
        <f t="shared" si="48"/>
        <v>17819.045567086698</v>
      </c>
      <c r="Q277" s="6" cm="1">
        <f t="array" ref="Q277">INDEX('Source Spectra'!S$2:S$51,_xlfn.XMATCH($A277,'Source Spectra'!S$2:S$51,-1))</f>
        <v>632</v>
      </c>
      <c r="R277" s="6" cm="1">
        <f t="array" ref="R277">INDEX('Source Spectra'!S$2:S$51,_xlfn.XMATCH($A277,'Source Spectra'!S$2:S$51,1))</f>
        <v>658</v>
      </c>
      <c r="S277" s="6" cm="1">
        <f t="array" ref="S277">INDEX('Source Spectra'!T$2:T$51,_xlfn.XMATCH($A277,'Source Spectra'!S$2:S$51,-1))</f>
        <v>3.1315907245324026</v>
      </c>
      <c r="T277" s="6" cm="1">
        <f t="array" ref="T277">INDEX('Source Spectra'!T$2:T$51,_xlfn.XMATCH($A277,'Source Spectra'!S$2:S$51,1))</f>
        <v>3.1332340126935727</v>
      </c>
      <c r="U277">
        <f t="shared" si="49"/>
        <v>3.1317171313140313</v>
      </c>
      <c r="V277" s="6" cm="1">
        <f t="array" ref="V277">INDEX('Source Spectra'!W$2:W$51,_xlfn.XMATCH($A277,'Source Spectra'!W$2:W$51,-1))</f>
        <v>630</v>
      </c>
      <c r="W277" s="6" cm="1">
        <f t="array" ref="W277">INDEX('Source Spectra'!W$2:W$51,_xlfn.XMATCH($A277,'Source Spectra'!W$2:W$51,1))</f>
        <v>640</v>
      </c>
      <c r="X277" s="6" cm="1">
        <f t="array" ref="X277">INDEX('Source Spectra'!X$2:X$51,_xlfn.XMATCH($A277,'Source Spectra'!W$2:W$51,-1))</f>
        <v>3.0992363692139966</v>
      </c>
      <c r="Y277" s="6" cm="1">
        <f t="array" ref="Y277">INDEX('Source Spectra'!X$2:X$51,_xlfn.XMATCH($A277,'Source Spectra'!W$2:W$51,1))</f>
        <v>3.0992363692139966</v>
      </c>
      <c r="Z277">
        <f t="shared" si="42"/>
        <v>3.0992363692139966</v>
      </c>
      <c r="AA277" s="6" cm="1">
        <f t="array" ref="AA277">INDEX('Source Spectra'!F$2:F$384,_xlfn.XMATCH($A277,'Source Spectra'!F$2:F$384,-1))</f>
        <v>633.82649295796296</v>
      </c>
      <c r="AB277" s="6" cm="1">
        <f t="array" ref="AB277">INDEX('Source Spectra'!F$2:F$384,_xlfn.XMATCH($A277,'Source Spectra'!F$2:F$384,1))</f>
        <v>641.30714258706098</v>
      </c>
      <c r="AC277" s="6" cm="1">
        <f t="array" ref="AC277">INDEX('Source Spectra'!G$2:G$384,_xlfn.XMATCH($A277,'Source Spectra'!F$2:F$384,-1))</f>
        <v>55.676637413928802</v>
      </c>
      <c r="AD277" s="6" cm="1">
        <f t="array" ref="AD277">INDEX('Source Spectra'!G$2:G$384,_xlfn.XMATCH($A277,'Source Spectra'!F$2:F$384,1))</f>
        <v>55.601805816892501</v>
      </c>
      <c r="AE277">
        <f t="shared" si="50"/>
        <v>55.674901761318878</v>
      </c>
      <c r="AF277" s="6" cm="1">
        <f t="array" ref="AF277">INDEX('Source Spectra'!$AM$2:$AM$49,_xlfn.XMATCH($A277,'Source Spectra'!$AM$2:$AM$49,-1))</f>
        <v>630</v>
      </c>
      <c r="AG277" s="6" cm="1">
        <f t="array" ref="AG277">INDEX('Source Spectra'!$AM$2:$AM$49,_xlfn.XMATCH($A277,'Source Spectra'!$AM$2:$AM$49,1))</f>
        <v>640</v>
      </c>
      <c r="AH277" s="6" cm="1">
        <f t="array" ref="AH277">INDEX('Source Spectra'!$AN$2:$AN$49,_xlfn.XMATCH($A277,'Source Spectra'!$AM$2:$AM$49,-1))</f>
        <v>28.419159326145817</v>
      </c>
      <c r="AI277" s="6" cm="1">
        <f t="array" ref="AI277">INDEX('Source Spectra'!$AN$2:$AN$49,_xlfn.XMATCH($A277,'Source Spectra'!$AM$2:$AM$49,1))</f>
        <v>27.478123689192682</v>
      </c>
      <c r="AJ277">
        <f t="shared" si="43"/>
        <v>28.042745071364564</v>
      </c>
      <c r="AK277" s="6" cm="1">
        <f t="array" ref="AK277">INDEX('Source Spectra'!$AM$2:$AM$49,_xlfn.XMATCH($A277,'Source Spectra'!$AM$2:$AM$49,-1))</f>
        <v>630</v>
      </c>
      <c r="AL277" s="6" cm="1">
        <f t="array" ref="AL277">INDEX('Source Spectra'!$AM$2:$AM$49,_xlfn.XMATCH($A277,'Source Spectra'!$AM$2:$AM$49,1))</f>
        <v>640</v>
      </c>
      <c r="AM277" s="6" cm="1">
        <f t="array" ref="AM277">INDEX('Source Spectra'!$AO$2:$AO$49,_xlfn.XMATCH($A277,'Source Spectra'!$AM$2:$AM$49,-1))</f>
        <v>23.619971646287407</v>
      </c>
      <c r="AN277" s="6" cm="1">
        <f t="array" ref="AN277">INDEX('Source Spectra'!$AO$2:$AO$49,_xlfn.XMATCH($A277,'Source Spectra'!$AM$2:$AM$49,1))</f>
        <v>23.675349991139452</v>
      </c>
      <c r="AO277">
        <f t="shared" si="44"/>
        <v>23.642122984228227</v>
      </c>
      <c r="AP277">
        <f t="shared" si="45"/>
        <v>25.842434027796394</v>
      </c>
      <c r="AQ277" s="6" cm="1">
        <f t="array" ref="AQ277">INDEX('Source Spectra'!AR$2:AR$102,_xlfn.XMATCH($A277,'Source Spectra'!AR$2:AR$102,-1))</f>
        <v>621.97980686526205</v>
      </c>
      <c r="AR277" s="6" cm="1">
        <f t="array" ref="AR277">INDEX('Source Spectra'!AR$2:AR$102,_xlfn.XMATCH($A277,'Source Spectra'!AR$2:AR$102,1))</f>
        <v>649.14478677987995</v>
      </c>
      <c r="AS277" s="6" cm="1">
        <f t="array" ref="AS277">INDEX('Source Spectra'!AS$2:AS$102,_xlfn.XMATCH($A277,'Source Spectra'!AR$2:AR$102,-1))</f>
        <v>0.25432230702700598</v>
      </c>
      <c r="AT277" s="6" cm="1">
        <f t="array" ref="AT277">INDEX('Source Spectra'!AS$2:AS$102,_xlfn.XMATCH($A277,'Source Spectra'!AR$2:AR$102,1))</f>
        <v>0.25749718611544897</v>
      </c>
      <c r="AU277">
        <f t="shared" si="46"/>
        <v>0.25572715473690577</v>
      </c>
    </row>
    <row r="278" spans="1:47" x14ac:dyDescent="0.2">
      <c r="A278">
        <v>635</v>
      </c>
      <c r="B278" s="6" cm="1">
        <f t="array" ref="B278">INDEX('Source Spectra'!J$2:J$27,_xlfn.XMATCH(A278,'Source Spectra'!J$2:J$27,-1))</f>
        <v>604</v>
      </c>
      <c r="C278" s="6" cm="1">
        <f t="array" ref="C278">INDEX('Source Spectra'!J$2:J$27,_xlfn.XMATCH(A278,'Source Spectra'!J$2:J$27,1))</f>
        <v>643</v>
      </c>
      <c r="D278" s="6" cm="1">
        <f t="array" ref="D278">INDEX('Source Spectra'!K$2:K$27,_xlfn.XMATCH(A278,'Source Spectra'!J$2:J$27,-1))</f>
        <v>8.5084562697576402E-2</v>
      </c>
      <c r="E278" s="6" cm="1">
        <f t="array" ref="E278">INDEX('Source Spectra'!K$2:K$27,_xlfn.XMATCH(A278,'Source Spectra'!J$2:J$27,1))</f>
        <v>8.9414383561643801E-2</v>
      </c>
      <c r="F278">
        <f t="shared" si="41"/>
        <v>8.8526215179271006E-2</v>
      </c>
      <c r="G278" s="6" cm="1">
        <f t="array" ref="G278">INDEX('Source Spectra'!B$2:B$1698,_xlfn.XMATCH($A278,'Source Spectra'!B$2:B$1698,-1))</f>
        <v>635</v>
      </c>
      <c r="H278" s="6" cm="1">
        <f t="array" ref="H278">INDEX('Source Spectra'!B$2:B$1698,_xlfn.XMATCH($A278,'Source Spectra'!B$2:B$1698,1))</f>
        <v>635</v>
      </c>
      <c r="I278" s="6" cm="1">
        <f t="array" ref="I278">INDEX('Source Spectra'!C$2:C$1698,_xlfn.XMATCH($A278,'Source Spectra'!B$2:B$1698,-1))</f>
        <v>1656</v>
      </c>
      <c r="J278" s="6" cm="1">
        <f t="array" ref="J278">INDEX('Source Spectra'!C$2:C$1698,_xlfn.XMATCH($A278,'Source Spectra'!B$2:B$1698,1))</f>
        <v>1656</v>
      </c>
      <c r="K278">
        <f t="shared" si="47"/>
        <v>1656</v>
      </c>
      <c r="L278" s="6" cm="1">
        <f t="array" ref="L278">INDEX('Source Spectra'!O$2:O$33,_xlfn.XMATCH($A278,'Source Spectra'!O$2:O$33,-1))</f>
        <v>632</v>
      </c>
      <c r="M278" s="6" cm="1">
        <f t="array" ref="M278">INDEX('Source Spectra'!O$2:O$33,_xlfn.XMATCH($A278,'Source Spectra'!O$2:O$33,1))</f>
        <v>658</v>
      </c>
      <c r="N278" s="6" cm="1">
        <f t="array" ref="N278">INDEX('Source Spectra'!P$2:P$33,_xlfn.XMATCH($A278,'Source Spectra'!O$2:O$33,-1))</f>
        <v>17818.326329650052</v>
      </c>
      <c r="O278" s="6" cm="1">
        <f t="array" ref="O278">INDEX('Source Spectra'!P$2:P$33,_xlfn.XMATCH($A278,'Source Spectra'!O$2:O$33,1))</f>
        <v>17827.676416326449</v>
      </c>
      <c r="P278">
        <f t="shared" si="48"/>
        <v>17819.405185805022</v>
      </c>
      <c r="Q278" s="6" cm="1">
        <f t="array" ref="Q278">INDEX('Source Spectra'!S$2:S$51,_xlfn.XMATCH($A278,'Source Spectra'!S$2:S$51,-1))</f>
        <v>632</v>
      </c>
      <c r="R278" s="6" cm="1">
        <f t="array" ref="R278">INDEX('Source Spectra'!S$2:S$51,_xlfn.XMATCH($A278,'Source Spectra'!S$2:S$51,1))</f>
        <v>658</v>
      </c>
      <c r="S278" s="6" cm="1">
        <f t="array" ref="S278">INDEX('Source Spectra'!T$2:T$51,_xlfn.XMATCH($A278,'Source Spectra'!S$2:S$51,-1))</f>
        <v>3.1315907245324026</v>
      </c>
      <c r="T278" s="6" cm="1">
        <f t="array" ref="T278">INDEX('Source Spectra'!T$2:T$51,_xlfn.XMATCH($A278,'Source Spectra'!S$2:S$51,1))</f>
        <v>3.1332340126935727</v>
      </c>
      <c r="U278">
        <f t="shared" si="49"/>
        <v>3.1317803347048452</v>
      </c>
      <c r="V278" s="6" cm="1">
        <f t="array" ref="V278">INDEX('Source Spectra'!W$2:W$51,_xlfn.XMATCH($A278,'Source Spectra'!W$2:W$51,-1))</f>
        <v>630</v>
      </c>
      <c r="W278" s="6" cm="1">
        <f t="array" ref="W278">INDEX('Source Spectra'!W$2:W$51,_xlfn.XMATCH($A278,'Source Spectra'!W$2:W$51,1))</f>
        <v>640</v>
      </c>
      <c r="X278" s="6" cm="1">
        <f t="array" ref="X278">INDEX('Source Spectra'!X$2:X$51,_xlfn.XMATCH($A278,'Source Spectra'!W$2:W$51,-1))</f>
        <v>3.0992363692139966</v>
      </c>
      <c r="Y278" s="6" cm="1">
        <f t="array" ref="Y278">INDEX('Source Spectra'!X$2:X$51,_xlfn.XMATCH($A278,'Source Spectra'!W$2:W$51,1))</f>
        <v>3.0992363692139966</v>
      </c>
      <c r="Z278">
        <f t="shared" si="42"/>
        <v>3.0992363692139966</v>
      </c>
      <c r="AA278" s="6" cm="1">
        <f t="array" ref="AA278">INDEX('Source Spectra'!F$2:F$384,_xlfn.XMATCH($A278,'Source Spectra'!F$2:F$384,-1))</f>
        <v>633.82649295796296</v>
      </c>
      <c r="AB278" s="6" cm="1">
        <f t="array" ref="AB278">INDEX('Source Spectra'!F$2:F$384,_xlfn.XMATCH($A278,'Source Spectra'!F$2:F$384,1))</f>
        <v>641.30714258706098</v>
      </c>
      <c r="AC278" s="6" cm="1">
        <f t="array" ref="AC278">INDEX('Source Spectra'!G$2:G$384,_xlfn.XMATCH($A278,'Source Spectra'!F$2:F$384,-1))</f>
        <v>55.676637413928802</v>
      </c>
      <c r="AD278" s="6" cm="1">
        <f t="array" ref="AD278">INDEX('Source Spectra'!G$2:G$384,_xlfn.XMATCH($A278,'Source Spectra'!F$2:F$384,1))</f>
        <v>55.601805816892501</v>
      </c>
      <c r="AE278">
        <f t="shared" si="50"/>
        <v>55.664898405895677</v>
      </c>
      <c r="AF278" s="6" cm="1">
        <f t="array" ref="AF278">INDEX('Source Spectra'!$AM$2:$AM$49,_xlfn.XMATCH($A278,'Source Spectra'!$AM$2:$AM$49,-1))</f>
        <v>630</v>
      </c>
      <c r="AG278" s="6" cm="1">
        <f t="array" ref="AG278">INDEX('Source Spectra'!$AM$2:$AM$49,_xlfn.XMATCH($A278,'Source Spectra'!$AM$2:$AM$49,1))</f>
        <v>640</v>
      </c>
      <c r="AH278" s="6" cm="1">
        <f t="array" ref="AH278">INDEX('Source Spectra'!$AN$2:$AN$49,_xlfn.XMATCH($A278,'Source Spectra'!$AM$2:$AM$49,-1))</f>
        <v>28.419159326145817</v>
      </c>
      <c r="AI278" s="6" cm="1">
        <f t="array" ref="AI278">INDEX('Source Spectra'!$AN$2:$AN$49,_xlfn.XMATCH($A278,'Source Spectra'!$AM$2:$AM$49,1))</f>
        <v>27.478123689192682</v>
      </c>
      <c r="AJ278">
        <f t="shared" si="43"/>
        <v>27.948641507669251</v>
      </c>
      <c r="AK278" s="6" cm="1">
        <f t="array" ref="AK278">INDEX('Source Spectra'!$AM$2:$AM$49,_xlfn.XMATCH($A278,'Source Spectra'!$AM$2:$AM$49,-1))</f>
        <v>630</v>
      </c>
      <c r="AL278" s="6" cm="1">
        <f t="array" ref="AL278">INDEX('Source Spectra'!$AM$2:$AM$49,_xlfn.XMATCH($A278,'Source Spectra'!$AM$2:$AM$49,1))</f>
        <v>640</v>
      </c>
      <c r="AM278" s="6" cm="1">
        <f t="array" ref="AM278">INDEX('Source Spectra'!$AO$2:$AO$49,_xlfn.XMATCH($A278,'Source Spectra'!$AM$2:$AM$49,-1))</f>
        <v>23.619971646287407</v>
      </c>
      <c r="AN278" s="6" cm="1">
        <f t="array" ref="AN278">INDEX('Source Spectra'!$AO$2:$AO$49,_xlfn.XMATCH($A278,'Source Spectra'!$AM$2:$AM$49,1))</f>
        <v>23.675349991139452</v>
      </c>
      <c r="AO278">
        <f t="shared" si="44"/>
        <v>23.64766081871343</v>
      </c>
      <c r="AP278">
        <f t="shared" si="45"/>
        <v>25.798151163191342</v>
      </c>
      <c r="AQ278" s="6" cm="1">
        <f t="array" ref="AQ278">INDEX('Source Spectra'!AR$2:AR$102,_xlfn.XMATCH($A278,'Source Spectra'!AR$2:AR$102,-1))</f>
        <v>621.97980686526205</v>
      </c>
      <c r="AR278" s="6" cm="1">
        <f t="array" ref="AR278">INDEX('Source Spectra'!AR$2:AR$102,_xlfn.XMATCH($A278,'Source Spectra'!AR$2:AR$102,1))</f>
        <v>649.14478677987995</v>
      </c>
      <c r="AS278" s="6" cm="1">
        <f t="array" ref="AS278">INDEX('Source Spectra'!AS$2:AS$102,_xlfn.XMATCH($A278,'Source Spectra'!AR$2:AR$102,-1))</f>
        <v>0.25432230702700598</v>
      </c>
      <c r="AT278" s="6" cm="1">
        <f t="array" ref="AT278">INDEX('Source Spectra'!AS$2:AS$102,_xlfn.XMATCH($A278,'Source Spectra'!AR$2:AR$102,1))</f>
        <v>0.25749718611544897</v>
      </c>
      <c r="AU278">
        <f t="shared" si="46"/>
        <v>0.25584402870840961</v>
      </c>
    </row>
    <row r="279" spans="1:47" x14ac:dyDescent="0.2">
      <c r="A279">
        <v>636</v>
      </c>
      <c r="B279" s="6" cm="1">
        <f t="array" ref="B279">INDEX('Source Spectra'!J$2:J$27,_xlfn.XMATCH(A279,'Source Spectra'!J$2:J$27,-1))</f>
        <v>604</v>
      </c>
      <c r="C279" s="6" cm="1">
        <f t="array" ref="C279">INDEX('Source Spectra'!J$2:J$27,_xlfn.XMATCH(A279,'Source Spectra'!J$2:J$27,1))</f>
        <v>643</v>
      </c>
      <c r="D279" s="6" cm="1">
        <f t="array" ref="D279">INDEX('Source Spectra'!K$2:K$27,_xlfn.XMATCH(A279,'Source Spectra'!J$2:J$27,-1))</f>
        <v>8.5084562697576402E-2</v>
      </c>
      <c r="E279" s="6" cm="1">
        <f t="array" ref="E279">INDEX('Source Spectra'!K$2:K$27,_xlfn.XMATCH(A279,'Source Spectra'!J$2:J$27,1))</f>
        <v>8.9414383561643801E-2</v>
      </c>
      <c r="F279">
        <f t="shared" si="41"/>
        <v>8.8637236227067595E-2</v>
      </c>
      <c r="G279" s="6" cm="1">
        <f t="array" ref="G279">INDEX('Source Spectra'!B$2:B$1698,_xlfn.XMATCH($A279,'Source Spectra'!B$2:B$1698,-1))</f>
        <v>635</v>
      </c>
      <c r="H279" s="6" cm="1">
        <f t="array" ref="H279">INDEX('Source Spectra'!B$2:B$1698,_xlfn.XMATCH($A279,'Source Spectra'!B$2:B$1698,1))</f>
        <v>637</v>
      </c>
      <c r="I279" s="6" cm="1">
        <f t="array" ref="I279">INDEX('Source Spectra'!C$2:C$1698,_xlfn.XMATCH($A279,'Source Spectra'!B$2:B$1698,-1))</f>
        <v>1656</v>
      </c>
      <c r="J279" s="6" cm="1">
        <f t="array" ref="J279">INDEX('Source Spectra'!C$2:C$1698,_xlfn.XMATCH($A279,'Source Spectra'!B$2:B$1698,1))</f>
        <v>1654</v>
      </c>
      <c r="K279">
        <f t="shared" si="47"/>
        <v>1655</v>
      </c>
      <c r="L279" s="6" cm="1">
        <f t="array" ref="L279">INDEX('Source Spectra'!O$2:O$33,_xlfn.XMATCH($A279,'Source Spectra'!O$2:O$33,-1))</f>
        <v>632</v>
      </c>
      <c r="M279" s="6" cm="1">
        <f t="array" ref="M279">INDEX('Source Spectra'!O$2:O$33,_xlfn.XMATCH($A279,'Source Spectra'!O$2:O$33,1))</f>
        <v>658</v>
      </c>
      <c r="N279" s="6" cm="1">
        <f t="array" ref="N279">INDEX('Source Spectra'!P$2:P$33,_xlfn.XMATCH($A279,'Source Spectra'!O$2:O$33,-1))</f>
        <v>17818.326329650052</v>
      </c>
      <c r="O279" s="6" cm="1">
        <f t="array" ref="O279">INDEX('Source Spectra'!P$2:P$33,_xlfn.XMATCH($A279,'Source Spectra'!O$2:O$33,1))</f>
        <v>17827.676416326449</v>
      </c>
      <c r="P279">
        <f t="shared" si="48"/>
        <v>17819.764804523344</v>
      </c>
      <c r="Q279" s="6" cm="1">
        <f t="array" ref="Q279">INDEX('Source Spectra'!S$2:S$51,_xlfn.XMATCH($A279,'Source Spectra'!S$2:S$51,-1))</f>
        <v>632</v>
      </c>
      <c r="R279" s="6" cm="1">
        <f t="array" ref="R279">INDEX('Source Spectra'!S$2:S$51,_xlfn.XMATCH($A279,'Source Spectra'!S$2:S$51,1))</f>
        <v>658</v>
      </c>
      <c r="S279" s="6" cm="1">
        <f t="array" ref="S279">INDEX('Source Spectra'!T$2:T$51,_xlfn.XMATCH($A279,'Source Spectra'!S$2:S$51,-1))</f>
        <v>3.1315907245324026</v>
      </c>
      <c r="T279" s="6" cm="1">
        <f t="array" ref="T279">INDEX('Source Spectra'!T$2:T$51,_xlfn.XMATCH($A279,'Source Spectra'!S$2:S$51,1))</f>
        <v>3.1332340126935727</v>
      </c>
      <c r="U279">
        <f t="shared" si="49"/>
        <v>3.1318435380956595</v>
      </c>
      <c r="V279" s="6" cm="1">
        <f t="array" ref="V279">INDEX('Source Spectra'!W$2:W$51,_xlfn.XMATCH($A279,'Source Spectra'!W$2:W$51,-1))</f>
        <v>630</v>
      </c>
      <c r="W279" s="6" cm="1">
        <f t="array" ref="W279">INDEX('Source Spectra'!W$2:W$51,_xlfn.XMATCH($A279,'Source Spectra'!W$2:W$51,1))</f>
        <v>640</v>
      </c>
      <c r="X279" s="6" cm="1">
        <f t="array" ref="X279">INDEX('Source Spectra'!X$2:X$51,_xlfn.XMATCH($A279,'Source Spectra'!W$2:W$51,-1))</f>
        <v>3.0992363692139966</v>
      </c>
      <c r="Y279" s="6" cm="1">
        <f t="array" ref="Y279">INDEX('Source Spectra'!X$2:X$51,_xlfn.XMATCH($A279,'Source Spectra'!W$2:W$51,1))</f>
        <v>3.0992363692139966</v>
      </c>
      <c r="Z279">
        <f t="shared" si="42"/>
        <v>3.0992363692139966</v>
      </c>
      <c r="AA279" s="6" cm="1">
        <f t="array" ref="AA279">INDEX('Source Spectra'!F$2:F$384,_xlfn.XMATCH($A279,'Source Spectra'!F$2:F$384,-1))</f>
        <v>633.82649295796296</v>
      </c>
      <c r="AB279" s="6" cm="1">
        <f t="array" ref="AB279">INDEX('Source Spectra'!F$2:F$384,_xlfn.XMATCH($A279,'Source Spectra'!F$2:F$384,1))</f>
        <v>641.30714258706098</v>
      </c>
      <c r="AC279" s="6" cm="1">
        <f t="array" ref="AC279">INDEX('Source Spectra'!G$2:G$384,_xlfn.XMATCH($A279,'Source Spectra'!F$2:F$384,-1))</f>
        <v>55.676637413928802</v>
      </c>
      <c r="AD279" s="6" cm="1">
        <f t="array" ref="AD279">INDEX('Source Spectra'!G$2:G$384,_xlfn.XMATCH($A279,'Source Spectra'!F$2:F$384,1))</f>
        <v>55.601805816892501</v>
      </c>
      <c r="AE279">
        <f t="shared" si="50"/>
        <v>55.654895050472476</v>
      </c>
      <c r="AF279" s="6" cm="1">
        <f t="array" ref="AF279">INDEX('Source Spectra'!$AM$2:$AM$49,_xlfn.XMATCH($A279,'Source Spectra'!$AM$2:$AM$49,-1))</f>
        <v>630</v>
      </c>
      <c r="AG279" s="6" cm="1">
        <f t="array" ref="AG279">INDEX('Source Spectra'!$AM$2:$AM$49,_xlfn.XMATCH($A279,'Source Spectra'!$AM$2:$AM$49,1))</f>
        <v>640</v>
      </c>
      <c r="AH279" s="6" cm="1">
        <f t="array" ref="AH279">INDEX('Source Spectra'!$AN$2:$AN$49,_xlfn.XMATCH($A279,'Source Spectra'!$AM$2:$AM$49,-1))</f>
        <v>28.419159326145817</v>
      </c>
      <c r="AI279" s="6" cm="1">
        <f t="array" ref="AI279">INDEX('Source Spectra'!$AN$2:$AN$49,_xlfn.XMATCH($A279,'Source Spectra'!$AM$2:$AM$49,1))</f>
        <v>27.478123689192682</v>
      </c>
      <c r="AJ279">
        <f t="shared" si="43"/>
        <v>27.854537943973934</v>
      </c>
      <c r="AK279" s="6" cm="1">
        <f t="array" ref="AK279">INDEX('Source Spectra'!$AM$2:$AM$49,_xlfn.XMATCH($A279,'Source Spectra'!$AM$2:$AM$49,-1))</f>
        <v>630</v>
      </c>
      <c r="AL279" s="6" cm="1">
        <f t="array" ref="AL279">INDEX('Source Spectra'!$AM$2:$AM$49,_xlfn.XMATCH($A279,'Source Spectra'!$AM$2:$AM$49,1))</f>
        <v>640</v>
      </c>
      <c r="AM279" s="6" cm="1">
        <f t="array" ref="AM279">INDEX('Source Spectra'!$AO$2:$AO$49,_xlfn.XMATCH($A279,'Source Spectra'!$AM$2:$AM$49,-1))</f>
        <v>23.619971646287407</v>
      </c>
      <c r="AN279" s="6" cm="1">
        <f t="array" ref="AN279">INDEX('Source Spectra'!$AO$2:$AO$49,_xlfn.XMATCH($A279,'Source Spectra'!$AM$2:$AM$49,1))</f>
        <v>23.675349991139452</v>
      </c>
      <c r="AO279">
        <f t="shared" si="44"/>
        <v>23.653198653198633</v>
      </c>
      <c r="AP279">
        <f t="shared" si="45"/>
        <v>25.753868298586283</v>
      </c>
      <c r="AQ279" s="6" cm="1">
        <f t="array" ref="AQ279">INDEX('Source Spectra'!AR$2:AR$102,_xlfn.XMATCH($A279,'Source Spectra'!AR$2:AR$102,-1))</f>
        <v>621.97980686526205</v>
      </c>
      <c r="AR279" s="6" cm="1">
        <f t="array" ref="AR279">INDEX('Source Spectra'!AR$2:AR$102,_xlfn.XMATCH($A279,'Source Spectra'!AR$2:AR$102,1))</f>
        <v>649.14478677987995</v>
      </c>
      <c r="AS279" s="6" cm="1">
        <f t="array" ref="AS279">INDEX('Source Spectra'!AS$2:AS$102,_xlfn.XMATCH($A279,'Source Spectra'!AR$2:AR$102,-1))</f>
        <v>0.25432230702700598</v>
      </c>
      <c r="AT279" s="6" cm="1">
        <f t="array" ref="AT279">INDEX('Source Spectra'!AS$2:AS$102,_xlfn.XMATCH($A279,'Source Spectra'!AR$2:AR$102,1))</f>
        <v>0.25749718611544897</v>
      </c>
      <c r="AU279">
        <f t="shared" si="46"/>
        <v>0.25596090267991345</v>
      </c>
    </row>
    <row r="280" spans="1:47" x14ac:dyDescent="0.2">
      <c r="A280">
        <v>637</v>
      </c>
      <c r="B280" s="6" cm="1">
        <f t="array" ref="B280">INDEX('Source Spectra'!J$2:J$27,_xlfn.XMATCH(A280,'Source Spectra'!J$2:J$27,-1))</f>
        <v>604</v>
      </c>
      <c r="C280" s="6" cm="1">
        <f t="array" ref="C280">INDEX('Source Spectra'!J$2:J$27,_xlfn.XMATCH(A280,'Source Spectra'!J$2:J$27,1))</f>
        <v>643</v>
      </c>
      <c r="D280" s="6" cm="1">
        <f t="array" ref="D280">INDEX('Source Spectra'!K$2:K$27,_xlfn.XMATCH(A280,'Source Spectra'!J$2:J$27,-1))</f>
        <v>8.5084562697576402E-2</v>
      </c>
      <c r="E280" s="6" cm="1">
        <f t="array" ref="E280">INDEX('Source Spectra'!K$2:K$27,_xlfn.XMATCH(A280,'Source Spectra'!J$2:J$27,1))</f>
        <v>8.9414383561643801E-2</v>
      </c>
      <c r="F280">
        <f t="shared" si="41"/>
        <v>8.8748257274864198E-2</v>
      </c>
      <c r="G280" s="6" cm="1">
        <f t="array" ref="G280">INDEX('Source Spectra'!B$2:B$1698,_xlfn.XMATCH($A280,'Source Spectra'!B$2:B$1698,-1))</f>
        <v>637</v>
      </c>
      <c r="H280" s="6" cm="1">
        <f t="array" ref="H280">INDEX('Source Spectra'!B$2:B$1698,_xlfn.XMATCH($A280,'Source Spectra'!B$2:B$1698,1))</f>
        <v>637</v>
      </c>
      <c r="I280" s="6" cm="1">
        <f t="array" ref="I280">INDEX('Source Spectra'!C$2:C$1698,_xlfn.XMATCH($A280,'Source Spectra'!B$2:B$1698,-1))</f>
        <v>1654</v>
      </c>
      <c r="J280" s="6" cm="1">
        <f t="array" ref="J280">INDEX('Source Spectra'!C$2:C$1698,_xlfn.XMATCH($A280,'Source Spectra'!B$2:B$1698,1))</f>
        <v>1654</v>
      </c>
      <c r="K280">
        <f t="shared" si="47"/>
        <v>1654</v>
      </c>
      <c r="L280" s="6" cm="1">
        <f t="array" ref="L280">INDEX('Source Spectra'!O$2:O$33,_xlfn.XMATCH($A280,'Source Spectra'!O$2:O$33,-1))</f>
        <v>632</v>
      </c>
      <c r="M280" s="6" cm="1">
        <f t="array" ref="M280">INDEX('Source Spectra'!O$2:O$33,_xlfn.XMATCH($A280,'Source Spectra'!O$2:O$33,1))</f>
        <v>658</v>
      </c>
      <c r="N280" s="6" cm="1">
        <f t="array" ref="N280">INDEX('Source Spectra'!P$2:P$33,_xlfn.XMATCH($A280,'Source Spectra'!O$2:O$33,-1))</f>
        <v>17818.326329650052</v>
      </c>
      <c r="O280" s="6" cm="1">
        <f t="array" ref="O280">INDEX('Source Spectra'!P$2:P$33,_xlfn.XMATCH($A280,'Source Spectra'!O$2:O$33,1))</f>
        <v>17827.676416326449</v>
      </c>
      <c r="P280">
        <f t="shared" si="48"/>
        <v>17820.124423241665</v>
      </c>
      <c r="Q280" s="6" cm="1">
        <f t="array" ref="Q280">INDEX('Source Spectra'!S$2:S$51,_xlfn.XMATCH($A280,'Source Spectra'!S$2:S$51,-1))</f>
        <v>632</v>
      </c>
      <c r="R280" s="6" cm="1">
        <f t="array" ref="R280">INDEX('Source Spectra'!S$2:S$51,_xlfn.XMATCH($A280,'Source Spectra'!S$2:S$51,1))</f>
        <v>658</v>
      </c>
      <c r="S280" s="6" cm="1">
        <f t="array" ref="S280">INDEX('Source Spectra'!T$2:T$51,_xlfn.XMATCH($A280,'Source Spectra'!S$2:S$51,-1))</f>
        <v>3.1315907245324026</v>
      </c>
      <c r="T280" s="6" cm="1">
        <f t="array" ref="T280">INDEX('Source Spectra'!T$2:T$51,_xlfn.XMATCH($A280,'Source Spectra'!S$2:S$51,1))</f>
        <v>3.1332340126935727</v>
      </c>
      <c r="U280">
        <f t="shared" si="49"/>
        <v>3.1319067414864739</v>
      </c>
      <c r="V280" s="6" cm="1">
        <f t="array" ref="V280">INDEX('Source Spectra'!W$2:W$51,_xlfn.XMATCH($A280,'Source Spectra'!W$2:W$51,-1))</f>
        <v>630</v>
      </c>
      <c r="W280" s="6" cm="1">
        <f t="array" ref="W280">INDEX('Source Spectra'!W$2:W$51,_xlfn.XMATCH($A280,'Source Spectra'!W$2:W$51,1))</f>
        <v>640</v>
      </c>
      <c r="X280" s="6" cm="1">
        <f t="array" ref="X280">INDEX('Source Spectra'!X$2:X$51,_xlfn.XMATCH($A280,'Source Spectra'!W$2:W$51,-1))</f>
        <v>3.0992363692139966</v>
      </c>
      <c r="Y280" s="6" cm="1">
        <f t="array" ref="Y280">INDEX('Source Spectra'!X$2:X$51,_xlfn.XMATCH($A280,'Source Spectra'!W$2:W$51,1))</f>
        <v>3.0992363692139966</v>
      </c>
      <c r="Z280">
        <f t="shared" si="42"/>
        <v>3.0992363692139966</v>
      </c>
      <c r="AA280" s="6" cm="1">
        <f t="array" ref="AA280">INDEX('Source Spectra'!F$2:F$384,_xlfn.XMATCH($A280,'Source Spectra'!F$2:F$384,-1))</f>
        <v>633.82649295796296</v>
      </c>
      <c r="AB280" s="6" cm="1">
        <f t="array" ref="AB280">INDEX('Source Spectra'!F$2:F$384,_xlfn.XMATCH($A280,'Source Spectra'!F$2:F$384,1))</f>
        <v>641.30714258706098</v>
      </c>
      <c r="AC280" s="6" cm="1">
        <f t="array" ref="AC280">INDEX('Source Spectra'!G$2:G$384,_xlfn.XMATCH($A280,'Source Spectra'!F$2:F$384,-1))</f>
        <v>55.676637413928802</v>
      </c>
      <c r="AD280" s="6" cm="1">
        <f t="array" ref="AD280">INDEX('Source Spectra'!G$2:G$384,_xlfn.XMATCH($A280,'Source Spectra'!F$2:F$384,1))</f>
        <v>55.601805816892501</v>
      </c>
      <c r="AE280">
        <f t="shared" si="50"/>
        <v>55.644891695049274</v>
      </c>
      <c r="AF280" s="6" cm="1">
        <f t="array" ref="AF280">INDEX('Source Spectra'!$AM$2:$AM$49,_xlfn.XMATCH($A280,'Source Spectra'!$AM$2:$AM$49,-1))</f>
        <v>630</v>
      </c>
      <c r="AG280" s="6" cm="1">
        <f t="array" ref="AG280">INDEX('Source Spectra'!$AM$2:$AM$49,_xlfn.XMATCH($A280,'Source Spectra'!$AM$2:$AM$49,1))</f>
        <v>640</v>
      </c>
      <c r="AH280" s="6" cm="1">
        <f t="array" ref="AH280">INDEX('Source Spectra'!$AN$2:$AN$49,_xlfn.XMATCH($A280,'Source Spectra'!$AM$2:$AM$49,-1))</f>
        <v>28.419159326145817</v>
      </c>
      <c r="AI280" s="6" cm="1">
        <f t="array" ref="AI280">INDEX('Source Spectra'!$AN$2:$AN$49,_xlfn.XMATCH($A280,'Source Spectra'!$AM$2:$AM$49,1))</f>
        <v>27.478123689192682</v>
      </c>
      <c r="AJ280">
        <f t="shared" si="43"/>
        <v>27.760434380278621</v>
      </c>
      <c r="AK280" s="6" cm="1">
        <f t="array" ref="AK280">INDEX('Source Spectra'!$AM$2:$AM$49,_xlfn.XMATCH($A280,'Source Spectra'!$AM$2:$AM$49,-1))</f>
        <v>630</v>
      </c>
      <c r="AL280" s="6" cm="1">
        <f t="array" ref="AL280">INDEX('Source Spectra'!$AM$2:$AM$49,_xlfn.XMATCH($A280,'Source Spectra'!$AM$2:$AM$49,1))</f>
        <v>640</v>
      </c>
      <c r="AM280" s="6" cm="1">
        <f t="array" ref="AM280">INDEX('Source Spectra'!$AO$2:$AO$49,_xlfn.XMATCH($A280,'Source Spectra'!$AM$2:$AM$49,-1))</f>
        <v>23.619971646287407</v>
      </c>
      <c r="AN280" s="6" cm="1">
        <f t="array" ref="AN280">INDEX('Source Spectra'!$AO$2:$AO$49,_xlfn.XMATCH($A280,'Source Spectra'!$AM$2:$AM$49,1))</f>
        <v>23.675349991139452</v>
      </c>
      <c r="AO280">
        <f t="shared" si="44"/>
        <v>23.658736487683839</v>
      </c>
      <c r="AP280">
        <f t="shared" si="45"/>
        <v>25.709585433981232</v>
      </c>
      <c r="AQ280" s="6" cm="1">
        <f t="array" ref="AQ280">INDEX('Source Spectra'!AR$2:AR$102,_xlfn.XMATCH($A280,'Source Spectra'!AR$2:AR$102,-1))</f>
        <v>621.97980686526205</v>
      </c>
      <c r="AR280" s="6" cm="1">
        <f t="array" ref="AR280">INDEX('Source Spectra'!AR$2:AR$102,_xlfn.XMATCH($A280,'Source Spectra'!AR$2:AR$102,1))</f>
        <v>649.14478677987995</v>
      </c>
      <c r="AS280" s="6" cm="1">
        <f t="array" ref="AS280">INDEX('Source Spectra'!AS$2:AS$102,_xlfn.XMATCH($A280,'Source Spectra'!AR$2:AR$102,-1))</f>
        <v>0.25432230702700598</v>
      </c>
      <c r="AT280" s="6" cm="1">
        <f t="array" ref="AT280">INDEX('Source Spectra'!AS$2:AS$102,_xlfn.XMATCH($A280,'Source Spectra'!AR$2:AR$102,1))</f>
        <v>0.25749718611544897</v>
      </c>
      <c r="AU280">
        <f t="shared" si="46"/>
        <v>0.25607777665141729</v>
      </c>
    </row>
    <row r="281" spans="1:47" x14ac:dyDescent="0.2">
      <c r="A281">
        <v>638</v>
      </c>
      <c r="B281" s="6" cm="1">
        <f t="array" ref="B281">INDEX('Source Spectra'!J$2:J$27,_xlfn.XMATCH(A281,'Source Spectra'!J$2:J$27,-1))</f>
        <v>604</v>
      </c>
      <c r="C281" s="6" cm="1">
        <f t="array" ref="C281">INDEX('Source Spectra'!J$2:J$27,_xlfn.XMATCH(A281,'Source Spectra'!J$2:J$27,1))</f>
        <v>643</v>
      </c>
      <c r="D281" s="6" cm="1">
        <f t="array" ref="D281">INDEX('Source Spectra'!K$2:K$27,_xlfn.XMATCH(A281,'Source Spectra'!J$2:J$27,-1))</f>
        <v>8.5084562697576402E-2</v>
      </c>
      <c r="E281" s="6" cm="1">
        <f t="array" ref="E281">INDEX('Source Spectra'!K$2:K$27,_xlfn.XMATCH(A281,'Source Spectra'!J$2:J$27,1))</f>
        <v>8.9414383561643801E-2</v>
      </c>
      <c r="F281">
        <f t="shared" si="41"/>
        <v>8.8859278322660801E-2</v>
      </c>
      <c r="G281" s="6" cm="1">
        <f t="array" ref="G281">INDEX('Source Spectra'!B$2:B$1698,_xlfn.XMATCH($A281,'Source Spectra'!B$2:B$1698,-1))</f>
        <v>637</v>
      </c>
      <c r="H281" s="6" cm="1">
        <f t="array" ref="H281">INDEX('Source Spectra'!B$2:B$1698,_xlfn.XMATCH($A281,'Source Spectra'!B$2:B$1698,1))</f>
        <v>639</v>
      </c>
      <c r="I281" s="6" cm="1">
        <f t="array" ref="I281">INDEX('Source Spectra'!C$2:C$1698,_xlfn.XMATCH($A281,'Source Spectra'!B$2:B$1698,-1))</f>
        <v>1654</v>
      </c>
      <c r="J281" s="6" cm="1">
        <f t="array" ref="J281">INDEX('Source Spectra'!C$2:C$1698,_xlfn.XMATCH($A281,'Source Spectra'!B$2:B$1698,1))</f>
        <v>1651</v>
      </c>
      <c r="K281">
        <f t="shared" si="47"/>
        <v>1652.5</v>
      </c>
      <c r="L281" s="6" cm="1">
        <f t="array" ref="L281">INDEX('Source Spectra'!O$2:O$33,_xlfn.XMATCH($A281,'Source Spectra'!O$2:O$33,-1))</f>
        <v>632</v>
      </c>
      <c r="M281" s="6" cm="1">
        <f t="array" ref="M281">INDEX('Source Spectra'!O$2:O$33,_xlfn.XMATCH($A281,'Source Spectra'!O$2:O$33,1))</f>
        <v>658</v>
      </c>
      <c r="N281" s="6" cm="1">
        <f t="array" ref="N281">INDEX('Source Spectra'!P$2:P$33,_xlfn.XMATCH($A281,'Source Spectra'!O$2:O$33,-1))</f>
        <v>17818.326329650052</v>
      </c>
      <c r="O281" s="6" cm="1">
        <f t="array" ref="O281">INDEX('Source Spectra'!P$2:P$33,_xlfn.XMATCH($A281,'Source Spectra'!O$2:O$33,1))</f>
        <v>17827.676416326449</v>
      </c>
      <c r="P281">
        <f t="shared" si="48"/>
        <v>17820.48404195999</v>
      </c>
      <c r="Q281" s="6" cm="1">
        <f t="array" ref="Q281">INDEX('Source Spectra'!S$2:S$51,_xlfn.XMATCH($A281,'Source Spectra'!S$2:S$51,-1))</f>
        <v>632</v>
      </c>
      <c r="R281" s="6" cm="1">
        <f t="array" ref="R281">INDEX('Source Spectra'!S$2:S$51,_xlfn.XMATCH($A281,'Source Spectra'!S$2:S$51,1))</f>
        <v>658</v>
      </c>
      <c r="S281" s="6" cm="1">
        <f t="array" ref="S281">INDEX('Source Spectra'!T$2:T$51,_xlfn.XMATCH($A281,'Source Spectra'!S$2:S$51,-1))</f>
        <v>3.1315907245324026</v>
      </c>
      <c r="T281" s="6" cm="1">
        <f t="array" ref="T281">INDEX('Source Spectra'!T$2:T$51,_xlfn.XMATCH($A281,'Source Spectra'!S$2:S$51,1))</f>
        <v>3.1332340126935727</v>
      </c>
      <c r="U281">
        <f t="shared" si="49"/>
        <v>3.1319699448772882</v>
      </c>
      <c r="V281" s="6" cm="1">
        <f t="array" ref="V281">INDEX('Source Spectra'!W$2:W$51,_xlfn.XMATCH($A281,'Source Spectra'!W$2:W$51,-1))</f>
        <v>630</v>
      </c>
      <c r="W281" s="6" cm="1">
        <f t="array" ref="W281">INDEX('Source Spectra'!W$2:W$51,_xlfn.XMATCH($A281,'Source Spectra'!W$2:W$51,1))</f>
        <v>640</v>
      </c>
      <c r="X281" s="6" cm="1">
        <f t="array" ref="X281">INDEX('Source Spectra'!X$2:X$51,_xlfn.XMATCH($A281,'Source Spectra'!W$2:W$51,-1))</f>
        <v>3.0992363692139966</v>
      </c>
      <c r="Y281" s="6" cm="1">
        <f t="array" ref="Y281">INDEX('Source Spectra'!X$2:X$51,_xlfn.XMATCH($A281,'Source Spectra'!W$2:W$51,1))</f>
        <v>3.0992363692139966</v>
      </c>
      <c r="Z281">
        <f t="shared" si="42"/>
        <v>3.0992363692139966</v>
      </c>
      <c r="AA281" s="6" cm="1">
        <f t="array" ref="AA281">INDEX('Source Spectra'!F$2:F$384,_xlfn.XMATCH($A281,'Source Spectra'!F$2:F$384,-1))</f>
        <v>633.82649295796296</v>
      </c>
      <c r="AB281" s="6" cm="1">
        <f t="array" ref="AB281">INDEX('Source Spectra'!F$2:F$384,_xlfn.XMATCH($A281,'Source Spectra'!F$2:F$384,1))</f>
        <v>641.30714258706098</v>
      </c>
      <c r="AC281" s="6" cm="1">
        <f t="array" ref="AC281">INDEX('Source Spectra'!G$2:G$384,_xlfn.XMATCH($A281,'Source Spectra'!F$2:F$384,-1))</f>
        <v>55.676637413928802</v>
      </c>
      <c r="AD281" s="6" cm="1">
        <f t="array" ref="AD281">INDEX('Source Spectra'!G$2:G$384,_xlfn.XMATCH($A281,'Source Spectra'!F$2:F$384,1))</f>
        <v>55.601805816892501</v>
      </c>
      <c r="AE281">
        <f t="shared" si="50"/>
        <v>55.634888339626073</v>
      </c>
      <c r="AF281" s="6" cm="1">
        <f t="array" ref="AF281">INDEX('Source Spectra'!$AM$2:$AM$49,_xlfn.XMATCH($A281,'Source Spectra'!$AM$2:$AM$49,-1))</f>
        <v>630</v>
      </c>
      <c r="AG281" s="6" cm="1">
        <f t="array" ref="AG281">INDEX('Source Spectra'!$AM$2:$AM$49,_xlfn.XMATCH($A281,'Source Spectra'!$AM$2:$AM$49,1))</f>
        <v>640</v>
      </c>
      <c r="AH281" s="6" cm="1">
        <f t="array" ref="AH281">INDEX('Source Spectra'!$AN$2:$AN$49,_xlfn.XMATCH($A281,'Source Spectra'!$AM$2:$AM$49,-1))</f>
        <v>28.419159326145817</v>
      </c>
      <c r="AI281" s="6" cm="1">
        <f t="array" ref="AI281">INDEX('Source Spectra'!$AN$2:$AN$49,_xlfn.XMATCH($A281,'Source Spectra'!$AM$2:$AM$49,1))</f>
        <v>27.478123689192682</v>
      </c>
      <c r="AJ281">
        <f t="shared" si="43"/>
        <v>27.666330816583308</v>
      </c>
      <c r="AK281" s="6" cm="1">
        <f t="array" ref="AK281">INDEX('Source Spectra'!$AM$2:$AM$49,_xlfn.XMATCH($A281,'Source Spectra'!$AM$2:$AM$49,-1))</f>
        <v>630</v>
      </c>
      <c r="AL281" s="6" cm="1">
        <f t="array" ref="AL281">INDEX('Source Spectra'!$AM$2:$AM$49,_xlfn.XMATCH($A281,'Source Spectra'!$AM$2:$AM$49,1))</f>
        <v>640</v>
      </c>
      <c r="AM281" s="6" cm="1">
        <f t="array" ref="AM281">INDEX('Source Spectra'!$AO$2:$AO$49,_xlfn.XMATCH($A281,'Source Spectra'!$AM$2:$AM$49,-1))</f>
        <v>23.619971646287407</v>
      </c>
      <c r="AN281" s="6" cm="1">
        <f t="array" ref="AN281">INDEX('Source Spectra'!$AO$2:$AO$49,_xlfn.XMATCH($A281,'Source Spectra'!$AM$2:$AM$49,1))</f>
        <v>23.675349991139452</v>
      </c>
      <c r="AO281">
        <f t="shared" si="44"/>
        <v>23.664274322169042</v>
      </c>
      <c r="AP281">
        <f t="shared" si="45"/>
        <v>25.665302569376173</v>
      </c>
      <c r="AQ281" s="6" cm="1">
        <f t="array" ref="AQ281">INDEX('Source Spectra'!AR$2:AR$102,_xlfn.XMATCH($A281,'Source Spectra'!AR$2:AR$102,-1))</f>
        <v>621.97980686526205</v>
      </c>
      <c r="AR281" s="6" cm="1">
        <f t="array" ref="AR281">INDEX('Source Spectra'!AR$2:AR$102,_xlfn.XMATCH($A281,'Source Spectra'!AR$2:AR$102,1))</f>
        <v>649.14478677987995</v>
      </c>
      <c r="AS281" s="6" cm="1">
        <f t="array" ref="AS281">INDEX('Source Spectra'!AS$2:AS$102,_xlfn.XMATCH($A281,'Source Spectra'!AR$2:AR$102,-1))</f>
        <v>0.25432230702700598</v>
      </c>
      <c r="AT281" s="6" cm="1">
        <f t="array" ref="AT281">INDEX('Source Spectra'!AS$2:AS$102,_xlfn.XMATCH($A281,'Source Spectra'!AR$2:AR$102,1))</f>
        <v>0.25749718611544897</v>
      </c>
      <c r="AU281">
        <f t="shared" si="46"/>
        <v>0.25619465062292107</v>
      </c>
    </row>
    <row r="282" spans="1:47" x14ac:dyDescent="0.2">
      <c r="A282">
        <v>639</v>
      </c>
      <c r="B282" s="6" cm="1">
        <f t="array" ref="B282">INDEX('Source Spectra'!J$2:J$27,_xlfn.XMATCH(A282,'Source Spectra'!J$2:J$27,-1))</f>
        <v>604</v>
      </c>
      <c r="C282" s="6" cm="1">
        <f t="array" ref="C282">INDEX('Source Spectra'!J$2:J$27,_xlfn.XMATCH(A282,'Source Spectra'!J$2:J$27,1))</f>
        <v>643</v>
      </c>
      <c r="D282" s="6" cm="1">
        <f t="array" ref="D282">INDEX('Source Spectra'!K$2:K$27,_xlfn.XMATCH(A282,'Source Spectra'!J$2:J$27,-1))</f>
        <v>8.5084562697576402E-2</v>
      </c>
      <c r="E282" s="6" cm="1">
        <f t="array" ref="E282">INDEX('Source Spectra'!K$2:K$27,_xlfn.XMATCH(A282,'Source Spectra'!J$2:J$27,1))</f>
        <v>8.9414383561643801E-2</v>
      </c>
      <c r="F282">
        <f t="shared" si="41"/>
        <v>8.8970299370457404E-2</v>
      </c>
      <c r="G282" s="6" cm="1">
        <f t="array" ref="G282">INDEX('Source Spectra'!B$2:B$1698,_xlfn.XMATCH($A282,'Source Spectra'!B$2:B$1698,-1))</f>
        <v>639</v>
      </c>
      <c r="H282" s="6" cm="1">
        <f t="array" ref="H282">INDEX('Source Spectra'!B$2:B$1698,_xlfn.XMATCH($A282,'Source Spectra'!B$2:B$1698,1))</f>
        <v>639</v>
      </c>
      <c r="I282" s="6" cm="1">
        <f t="array" ref="I282">INDEX('Source Spectra'!C$2:C$1698,_xlfn.XMATCH($A282,'Source Spectra'!B$2:B$1698,-1))</f>
        <v>1651</v>
      </c>
      <c r="J282" s="6" cm="1">
        <f t="array" ref="J282">INDEX('Source Spectra'!C$2:C$1698,_xlfn.XMATCH($A282,'Source Spectra'!B$2:B$1698,1))</f>
        <v>1651</v>
      </c>
      <c r="K282">
        <f t="shared" si="47"/>
        <v>1651</v>
      </c>
      <c r="L282" s="6" cm="1">
        <f t="array" ref="L282">INDEX('Source Spectra'!O$2:O$33,_xlfn.XMATCH($A282,'Source Spectra'!O$2:O$33,-1))</f>
        <v>632</v>
      </c>
      <c r="M282" s="6" cm="1">
        <f t="array" ref="M282">INDEX('Source Spectra'!O$2:O$33,_xlfn.XMATCH($A282,'Source Spectra'!O$2:O$33,1))</f>
        <v>658</v>
      </c>
      <c r="N282" s="6" cm="1">
        <f t="array" ref="N282">INDEX('Source Spectra'!P$2:P$33,_xlfn.XMATCH($A282,'Source Spectra'!O$2:O$33,-1))</f>
        <v>17818.326329650052</v>
      </c>
      <c r="O282" s="6" cm="1">
        <f t="array" ref="O282">INDEX('Source Spectra'!P$2:P$33,_xlfn.XMATCH($A282,'Source Spectra'!O$2:O$33,1))</f>
        <v>17827.676416326449</v>
      </c>
      <c r="P282">
        <f t="shared" si="48"/>
        <v>17820.843660678314</v>
      </c>
      <c r="Q282" s="6" cm="1">
        <f t="array" ref="Q282">INDEX('Source Spectra'!S$2:S$51,_xlfn.XMATCH($A282,'Source Spectra'!S$2:S$51,-1))</f>
        <v>632</v>
      </c>
      <c r="R282" s="6" cm="1">
        <f t="array" ref="R282">INDEX('Source Spectra'!S$2:S$51,_xlfn.XMATCH($A282,'Source Spectra'!S$2:S$51,1))</f>
        <v>658</v>
      </c>
      <c r="S282" s="6" cm="1">
        <f t="array" ref="S282">INDEX('Source Spectra'!T$2:T$51,_xlfn.XMATCH($A282,'Source Spectra'!S$2:S$51,-1))</f>
        <v>3.1315907245324026</v>
      </c>
      <c r="T282" s="6" cm="1">
        <f t="array" ref="T282">INDEX('Source Spectra'!T$2:T$51,_xlfn.XMATCH($A282,'Source Spectra'!S$2:S$51,1))</f>
        <v>3.1332340126935727</v>
      </c>
      <c r="U282">
        <f t="shared" si="49"/>
        <v>3.1320331482681021</v>
      </c>
      <c r="V282" s="6" cm="1">
        <f t="array" ref="V282">INDEX('Source Spectra'!W$2:W$51,_xlfn.XMATCH($A282,'Source Spectra'!W$2:W$51,-1))</f>
        <v>630</v>
      </c>
      <c r="W282" s="6" cm="1">
        <f t="array" ref="W282">INDEX('Source Spectra'!W$2:W$51,_xlfn.XMATCH($A282,'Source Spectra'!W$2:W$51,1))</f>
        <v>640</v>
      </c>
      <c r="X282" s="6" cm="1">
        <f t="array" ref="X282">INDEX('Source Spectra'!X$2:X$51,_xlfn.XMATCH($A282,'Source Spectra'!W$2:W$51,-1))</f>
        <v>3.0992363692139966</v>
      </c>
      <c r="Y282" s="6" cm="1">
        <f t="array" ref="Y282">INDEX('Source Spectra'!X$2:X$51,_xlfn.XMATCH($A282,'Source Spectra'!W$2:W$51,1))</f>
        <v>3.0992363692139966</v>
      </c>
      <c r="Z282">
        <f t="shared" si="42"/>
        <v>3.0992363692139966</v>
      </c>
      <c r="AA282" s="6" cm="1">
        <f t="array" ref="AA282">INDEX('Source Spectra'!F$2:F$384,_xlfn.XMATCH($A282,'Source Spectra'!F$2:F$384,-1))</f>
        <v>633.82649295796296</v>
      </c>
      <c r="AB282" s="6" cm="1">
        <f t="array" ref="AB282">INDEX('Source Spectra'!F$2:F$384,_xlfn.XMATCH($A282,'Source Spectra'!F$2:F$384,1))</f>
        <v>641.30714258706098</v>
      </c>
      <c r="AC282" s="6" cm="1">
        <f t="array" ref="AC282">INDEX('Source Spectra'!G$2:G$384,_xlfn.XMATCH($A282,'Source Spectra'!F$2:F$384,-1))</f>
        <v>55.676637413928802</v>
      </c>
      <c r="AD282" s="6" cm="1">
        <f t="array" ref="AD282">INDEX('Source Spectra'!G$2:G$384,_xlfn.XMATCH($A282,'Source Spectra'!F$2:F$384,1))</f>
        <v>55.601805816892501</v>
      </c>
      <c r="AE282">
        <f t="shared" si="50"/>
        <v>55.624884984202872</v>
      </c>
      <c r="AF282" s="6" cm="1">
        <f t="array" ref="AF282">INDEX('Source Spectra'!$AM$2:$AM$49,_xlfn.XMATCH($A282,'Source Spectra'!$AM$2:$AM$49,-1))</f>
        <v>630</v>
      </c>
      <c r="AG282" s="6" cm="1">
        <f t="array" ref="AG282">INDEX('Source Spectra'!$AM$2:$AM$49,_xlfn.XMATCH($A282,'Source Spectra'!$AM$2:$AM$49,1))</f>
        <v>640</v>
      </c>
      <c r="AH282" s="6" cm="1">
        <f t="array" ref="AH282">INDEX('Source Spectra'!$AN$2:$AN$49,_xlfn.XMATCH($A282,'Source Spectra'!$AM$2:$AM$49,-1))</f>
        <v>28.419159326145817</v>
      </c>
      <c r="AI282" s="6" cm="1">
        <f t="array" ref="AI282">INDEX('Source Spectra'!$AN$2:$AN$49,_xlfn.XMATCH($A282,'Source Spectra'!$AM$2:$AM$49,1))</f>
        <v>27.478123689192682</v>
      </c>
      <c r="AJ282">
        <f t="shared" si="43"/>
        <v>27.572227252887995</v>
      </c>
      <c r="AK282" s="6" cm="1">
        <f t="array" ref="AK282">INDEX('Source Spectra'!$AM$2:$AM$49,_xlfn.XMATCH($A282,'Source Spectra'!$AM$2:$AM$49,-1))</f>
        <v>630</v>
      </c>
      <c r="AL282" s="6" cm="1">
        <f t="array" ref="AL282">INDEX('Source Spectra'!$AM$2:$AM$49,_xlfn.XMATCH($A282,'Source Spectra'!$AM$2:$AM$49,1))</f>
        <v>640</v>
      </c>
      <c r="AM282" s="6" cm="1">
        <f t="array" ref="AM282">INDEX('Source Spectra'!$AO$2:$AO$49,_xlfn.XMATCH($A282,'Source Spectra'!$AM$2:$AM$49,-1))</f>
        <v>23.619971646287407</v>
      </c>
      <c r="AN282" s="6" cm="1">
        <f t="array" ref="AN282">INDEX('Source Spectra'!$AO$2:$AO$49,_xlfn.XMATCH($A282,'Source Spectra'!$AM$2:$AM$49,1))</f>
        <v>23.675349991139452</v>
      </c>
      <c r="AO282">
        <f t="shared" si="44"/>
        <v>23.669812156654249</v>
      </c>
      <c r="AP282">
        <f t="shared" si="45"/>
        <v>25.621019704771122</v>
      </c>
      <c r="AQ282" s="6" cm="1">
        <f t="array" ref="AQ282">INDEX('Source Spectra'!AR$2:AR$102,_xlfn.XMATCH($A282,'Source Spectra'!AR$2:AR$102,-1))</f>
        <v>621.97980686526205</v>
      </c>
      <c r="AR282" s="6" cm="1">
        <f t="array" ref="AR282">INDEX('Source Spectra'!AR$2:AR$102,_xlfn.XMATCH($A282,'Source Spectra'!AR$2:AR$102,1))</f>
        <v>649.14478677987995</v>
      </c>
      <c r="AS282" s="6" cm="1">
        <f t="array" ref="AS282">INDEX('Source Spectra'!AS$2:AS$102,_xlfn.XMATCH($A282,'Source Spectra'!AR$2:AR$102,-1))</f>
        <v>0.25432230702700598</v>
      </c>
      <c r="AT282" s="6" cm="1">
        <f t="array" ref="AT282">INDEX('Source Spectra'!AS$2:AS$102,_xlfn.XMATCH($A282,'Source Spectra'!AR$2:AR$102,1))</f>
        <v>0.25749718611544897</v>
      </c>
      <c r="AU282">
        <f t="shared" si="46"/>
        <v>0.25631152459442491</v>
      </c>
    </row>
    <row r="283" spans="1:47" x14ac:dyDescent="0.2">
      <c r="A283">
        <v>640</v>
      </c>
      <c r="B283" s="6" cm="1">
        <f t="array" ref="B283">INDEX('Source Spectra'!J$2:J$27,_xlfn.XMATCH(A283,'Source Spectra'!J$2:J$27,-1))</f>
        <v>604</v>
      </c>
      <c r="C283" s="6" cm="1">
        <f t="array" ref="C283">INDEX('Source Spectra'!J$2:J$27,_xlfn.XMATCH(A283,'Source Spectra'!J$2:J$27,1))</f>
        <v>643</v>
      </c>
      <c r="D283" s="6" cm="1">
        <f t="array" ref="D283">INDEX('Source Spectra'!K$2:K$27,_xlfn.XMATCH(A283,'Source Spectra'!J$2:J$27,-1))</f>
        <v>8.5084562697576402E-2</v>
      </c>
      <c r="E283" s="6" cm="1">
        <f t="array" ref="E283">INDEX('Source Spectra'!K$2:K$27,_xlfn.XMATCH(A283,'Source Spectra'!J$2:J$27,1))</f>
        <v>8.9414383561643801E-2</v>
      </c>
      <c r="F283">
        <f t="shared" si="41"/>
        <v>8.9081320418254006E-2</v>
      </c>
      <c r="G283" s="6" cm="1">
        <f t="array" ref="G283">INDEX('Source Spectra'!B$2:B$1698,_xlfn.XMATCH($A283,'Source Spectra'!B$2:B$1698,-1))</f>
        <v>639</v>
      </c>
      <c r="H283" s="6" cm="1">
        <f t="array" ref="H283">INDEX('Source Spectra'!B$2:B$1698,_xlfn.XMATCH($A283,'Source Spectra'!B$2:B$1698,1))</f>
        <v>641</v>
      </c>
      <c r="I283" s="6" cm="1">
        <f t="array" ref="I283">INDEX('Source Spectra'!C$2:C$1698,_xlfn.XMATCH($A283,'Source Spectra'!B$2:B$1698,-1))</f>
        <v>1651</v>
      </c>
      <c r="J283" s="6" cm="1">
        <f t="array" ref="J283">INDEX('Source Spectra'!C$2:C$1698,_xlfn.XMATCH($A283,'Source Spectra'!B$2:B$1698,1))</f>
        <v>1614</v>
      </c>
      <c r="K283">
        <f t="shared" si="47"/>
        <v>1632.5</v>
      </c>
      <c r="L283" s="6" cm="1">
        <f t="array" ref="L283">INDEX('Source Spectra'!O$2:O$33,_xlfn.XMATCH($A283,'Source Spectra'!O$2:O$33,-1))</f>
        <v>632</v>
      </c>
      <c r="M283" s="6" cm="1">
        <f t="array" ref="M283">INDEX('Source Spectra'!O$2:O$33,_xlfn.XMATCH($A283,'Source Spectra'!O$2:O$33,1))</f>
        <v>658</v>
      </c>
      <c r="N283" s="6" cm="1">
        <f t="array" ref="N283">INDEX('Source Spectra'!P$2:P$33,_xlfn.XMATCH($A283,'Source Spectra'!O$2:O$33,-1))</f>
        <v>17818.326329650052</v>
      </c>
      <c r="O283" s="6" cm="1">
        <f t="array" ref="O283">INDEX('Source Spectra'!P$2:P$33,_xlfn.XMATCH($A283,'Source Spectra'!O$2:O$33,1))</f>
        <v>17827.676416326449</v>
      </c>
      <c r="P283">
        <f t="shared" si="48"/>
        <v>17821.203279396635</v>
      </c>
      <c r="Q283" s="6" cm="1">
        <f t="array" ref="Q283">INDEX('Source Spectra'!S$2:S$51,_xlfn.XMATCH($A283,'Source Spectra'!S$2:S$51,-1))</f>
        <v>632</v>
      </c>
      <c r="R283" s="6" cm="1">
        <f t="array" ref="R283">INDEX('Source Spectra'!S$2:S$51,_xlfn.XMATCH($A283,'Source Spectra'!S$2:S$51,1))</f>
        <v>658</v>
      </c>
      <c r="S283" s="6" cm="1">
        <f t="array" ref="S283">INDEX('Source Spectra'!T$2:T$51,_xlfn.XMATCH($A283,'Source Spectra'!S$2:S$51,-1))</f>
        <v>3.1315907245324026</v>
      </c>
      <c r="T283" s="6" cm="1">
        <f t="array" ref="T283">INDEX('Source Spectra'!T$2:T$51,_xlfn.XMATCH($A283,'Source Spectra'!S$2:S$51,1))</f>
        <v>3.1332340126935727</v>
      </c>
      <c r="U283">
        <f t="shared" si="49"/>
        <v>3.1320963516589164</v>
      </c>
      <c r="V283" s="6" cm="1">
        <f t="array" ref="V283">INDEX('Source Spectra'!W$2:W$51,_xlfn.XMATCH($A283,'Source Spectra'!W$2:W$51,-1))</f>
        <v>640</v>
      </c>
      <c r="W283" s="6" cm="1">
        <f t="array" ref="W283">INDEX('Source Spectra'!W$2:W$51,_xlfn.XMATCH($A283,'Source Spectra'!W$2:W$51,1))</f>
        <v>640</v>
      </c>
      <c r="X283" s="6" cm="1">
        <f t="array" ref="X283">INDEX('Source Spectra'!X$2:X$51,_xlfn.XMATCH($A283,'Source Spectra'!W$2:W$51,-1))</f>
        <v>3.0992363692139966</v>
      </c>
      <c r="Y283" s="6" cm="1">
        <f t="array" ref="Y283">INDEX('Source Spectra'!X$2:X$51,_xlfn.XMATCH($A283,'Source Spectra'!W$2:W$51,1))</f>
        <v>3.0992363692139966</v>
      </c>
      <c r="Z283">
        <f t="shared" si="42"/>
        <v>3.0992363692139966</v>
      </c>
      <c r="AA283" s="6" cm="1">
        <f t="array" ref="AA283">INDEX('Source Spectra'!F$2:F$384,_xlfn.XMATCH($A283,'Source Spectra'!F$2:F$384,-1))</f>
        <v>633.82649295796296</v>
      </c>
      <c r="AB283" s="6" cm="1">
        <f t="array" ref="AB283">INDEX('Source Spectra'!F$2:F$384,_xlfn.XMATCH($A283,'Source Spectra'!F$2:F$384,1))</f>
        <v>641.30714258706098</v>
      </c>
      <c r="AC283" s="6" cm="1">
        <f t="array" ref="AC283">INDEX('Source Spectra'!G$2:G$384,_xlfn.XMATCH($A283,'Source Spectra'!F$2:F$384,-1))</f>
        <v>55.676637413928802</v>
      </c>
      <c r="AD283" s="6" cm="1">
        <f t="array" ref="AD283">INDEX('Source Spectra'!G$2:G$384,_xlfn.XMATCH($A283,'Source Spectra'!F$2:F$384,1))</f>
        <v>55.601805816892501</v>
      </c>
      <c r="AE283">
        <f t="shared" si="50"/>
        <v>55.614881628779671</v>
      </c>
      <c r="AF283" s="6" cm="1">
        <f t="array" ref="AF283">INDEX('Source Spectra'!$AM$2:$AM$49,_xlfn.XMATCH($A283,'Source Spectra'!$AM$2:$AM$49,-1))</f>
        <v>640</v>
      </c>
      <c r="AG283" s="6" cm="1">
        <f t="array" ref="AG283">INDEX('Source Spectra'!$AM$2:$AM$49,_xlfn.XMATCH($A283,'Source Spectra'!$AM$2:$AM$49,1))</f>
        <v>640</v>
      </c>
      <c r="AH283" s="6" cm="1">
        <f t="array" ref="AH283">INDEX('Source Spectra'!$AN$2:$AN$49,_xlfn.XMATCH($A283,'Source Spectra'!$AM$2:$AM$49,-1))</f>
        <v>27.478123689192682</v>
      </c>
      <c r="AI283" s="6" cm="1">
        <f t="array" ref="AI283">INDEX('Source Spectra'!$AN$2:$AN$49,_xlfn.XMATCH($A283,'Source Spectra'!$AM$2:$AM$49,1))</f>
        <v>27.478123689192682</v>
      </c>
      <c r="AJ283">
        <f t="shared" si="43"/>
        <v>27.478123689192682</v>
      </c>
      <c r="AK283" s="6" cm="1">
        <f t="array" ref="AK283">INDEX('Source Spectra'!$AM$2:$AM$49,_xlfn.XMATCH($A283,'Source Spectra'!$AM$2:$AM$49,-1))</f>
        <v>640</v>
      </c>
      <c r="AL283" s="6" cm="1">
        <f t="array" ref="AL283">INDEX('Source Spectra'!$AM$2:$AM$49,_xlfn.XMATCH($A283,'Source Spectra'!$AM$2:$AM$49,1))</f>
        <v>640</v>
      </c>
      <c r="AM283" s="6" cm="1">
        <f t="array" ref="AM283">INDEX('Source Spectra'!$AO$2:$AO$49,_xlfn.XMATCH($A283,'Source Spectra'!$AM$2:$AM$49,-1))</f>
        <v>23.675349991139452</v>
      </c>
      <c r="AN283" s="6" cm="1">
        <f t="array" ref="AN283">INDEX('Source Spectra'!$AO$2:$AO$49,_xlfn.XMATCH($A283,'Source Spectra'!$AM$2:$AM$49,1))</f>
        <v>23.675349991139452</v>
      </c>
      <c r="AO283">
        <f t="shared" si="44"/>
        <v>23.675349991139452</v>
      </c>
      <c r="AP283">
        <f t="shared" si="45"/>
        <v>25.576736840166067</v>
      </c>
      <c r="AQ283" s="6" cm="1">
        <f t="array" ref="AQ283">INDEX('Source Spectra'!AR$2:AR$102,_xlfn.XMATCH($A283,'Source Spectra'!AR$2:AR$102,-1))</f>
        <v>621.97980686526205</v>
      </c>
      <c r="AR283" s="6" cm="1">
        <f t="array" ref="AR283">INDEX('Source Spectra'!AR$2:AR$102,_xlfn.XMATCH($A283,'Source Spectra'!AR$2:AR$102,1))</f>
        <v>649.14478677987995</v>
      </c>
      <c r="AS283" s="6" cm="1">
        <f t="array" ref="AS283">INDEX('Source Spectra'!AS$2:AS$102,_xlfn.XMATCH($A283,'Source Spectra'!AR$2:AR$102,-1))</f>
        <v>0.25432230702700598</v>
      </c>
      <c r="AT283" s="6" cm="1">
        <f t="array" ref="AT283">INDEX('Source Spectra'!AS$2:AS$102,_xlfn.XMATCH($A283,'Source Spectra'!AR$2:AR$102,1))</f>
        <v>0.25749718611544897</v>
      </c>
      <c r="AU283">
        <f t="shared" si="46"/>
        <v>0.25642839856592875</v>
      </c>
    </row>
    <row r="284" spans="1:47" x14ac:dyDescent="0.2">
      <c r="A284">
        <v>641</v>
      </c>
      <c r="B284" s="6" cm="1">
        <f t="array" ref="B284">INDEX('Source Spectra'!J$2:J$27,_xlfn.XMATCH(A284,'Source Spectra'!J$2:J$27,-1))</f>
        <v>604</v>
      </c>
      <c r="C284" s="6" cm="1">
        <f t="array" ref="C284">INDEX('Source Spectra'!J$2:J$27,_xlfn.XMATCH(A284,'Source Spectra'!J$2:J$27,1))</f>
        <v>643</v>
      </c>
      <c r="D284" s="6" cm="1">
        <f t="array" ref="D284">INDEX('Source Spectra'!K$2:K$27,_xlfn.XMATCH(A284,'Source Spectra'!J$2:J$27,-1))</f>
        <v>8.5084562697576402E-2</v>
      </c>
      <c r="E284" s="6" cm="1">
        <f t="array" ref="E284">INDEX('Source Spectra'!K$2:K$27,_xlfn.XMATCH(A284,'Source Spectra'!J$2:J$27,1))</f>
        <v>8.9414383561643801E-2</v>
      </c>
      <c r="F284">
        <f t="shared" si="41"/>
        <v>8.9192341466050595E-2</v>
      </c>
      <c r="G284" s="6" cm="1">
        <f t="array" ref="G284">INDEX('Source Spectra'!B$2:B$1698,_xlfn.XMATCH($A284,'Source Spectra'!B$2:B$1698,-1))</f>
        <v>641</v>
      </c>
      <c r="H284" s="6" cm="1">
        <f t="array" ref="H284">INDEX('Source Spectra'!B$2:B$1698,_xlfn.XMATCH($A284,'Source Spectra'!B$2:B$1698,1))</f>
        <v>641</v>
      </c>
      <c r="I284" s="6" cm="1">
        <f t="array" ref="I284">INDEX('Source Spectra'!C$2:C$1698,_xlfn.XMATCH($A284,'Source Spectra'!B$2:B$1698,-1))</f>
        <v>1614</v>
      </c>
      <c r="J284" s="6" cm="1">
        <f t="array" ref="J284">INDEX('Source Spectra'!C$2:C$1698,_xlfn.XMATCH($A284,'Source Spectra'!B$2:B$1698,1))</f>
        <v>1614</v>
      </c>
      <c r="K284">
        <f t="shared" si="47"/>
        <v>1614</v>
      </c>
      <c r="L284" s="6" cm="1">
        <f t="array" ref="L284">INDEX('Source Spectra'!O$2:O$33,_xlfn.XMATCH($A284,'Source Spectra'!O$2:O$33,-1))</f>
        <v>632</v>
      </c>
      <c r="M284" s="6" cm="1">
        <f t="array" ref="M284">INDEX('Source Spectra'!O$2:O$33,_xlfn.XMATCH($A284,'Source Spectra'!O$2:O$33,1))</f>
        <v>658</v>
      </c>
      <c r="N284" s="6" cm="1">
        <f t="array" ref="N284">INDEX('Source Spectra'!P$2:P$33,_xlfn.XMATCH($A284,'Source Spectra'!O$2:O$33,-1))</f>
        <v>17818.326329650052</v>
      </c>
      <c r="O284" s="6" cm="1">
        <f t="array" ref="O284">INDEX('Source Spectra'!P$2:P$33,_xlfn.XMATCH($A284,'Source Spectra'!O$2:O$33,1))</f>
        <v>17827.676416326449</v>
      </c>
      <c r="P284">
        <f t="shared" si="48"/>
        <v>17821.562898114957</v>
      </c>
      <c r="Q284" s="6" cm="1">
        <f t="array" ref="Q284">INDEX('Source Spectra'!S$2:S$51,_xlfn.XMATCH($A284,'Source Spectra'!S$2:S$51,-1))</f>
        <v>632</v>
      </c>
      <c r="R284" s="6" cm="1">
        <f t="array" ref="R284">INDEX('Source Spectra'!S$2:S$51,_xlfn.XMATCH($A284,'Source Spectra'!S$2:S$51,1))</f>
        <v>658</v>
      </c>
      <c r="S284" s="6" cm="1">
        <f t="array" ref="S284">INDEX('Source Spectra'!T$2:T$51,_xlfn.XMATCH($A284,'Source Spectra'!S$2:S$51,-1))</f>
        <v>3.1315907245324026</v>
      </c>
      <c r="T284" s="6" cm="1">
        <f t="array" ref="T284">INDEX('Source Spectra'!T$2:T$51,_xlfn.XMATCH($A284,'Source Spectra'!S$2:S$51,1))</f>
        <v>3.1332340126935727</v>
      </c>
      <c r="U284">
        <f t="shared" si="49"/>
        <v>3.1321595550497308</v>
      </c>
      <c r="V284" s="6" cm="1">
        <f t="array" ref="V284">INDEX('Source Spectra'!W$2:W$51,_xlfn.XMATCH($A284,'Source Spectra'!W$2:W$51,-1))</f>
        <v>640</v>
      </c>
      <c r="W284" s="6" cm="1">
        <f t="array" ref="W284">INDEX('Source Spectra'!W$2:W$51,_xlfn.XMATCH($A284,'Source Spectra'!W$2:W$51,1))</f>
        <v>650</v>
      </c>
      <c r="X284" s="6" cm="1">
        <f t="array" ref="X284">INDEX('Source Spectra'!X$2:X$51,_xlfn.XMATCH($A284,'Source Spectra'!W$2:W$51,-1))</f>
        <v>3.0992363692139966</v>
      </c>
      <c r="Y284" s="6" cm="1">
        <f t="array" ref="Y284">INDEX('Source Spectra'!X$2:X$51,_xlfn.XMATCH($A284,'Source Spectra'!W$2:W$51,1))</f>
        <v>3.0992415049279183</v>
      </c>
      <c r="Z284">
        <f t="shared" si="42"/>
        <v>3.0992368827853887</v>
      </c>
      <c r="AA284" s="6" cm="1">
        <f t="array" ref="AA284">INDEX('Source Spectra'!F$2:F$384,_xlfn.XMATCH($A284,'Source Spectra'!F$2:F$384,-1))</f>
        <v>633.82649295796296</v>
      </c>
      <c r="AB284" s="6" cm="1">
        <f t="array" ref="AB284">INDEX('Source Spectra'!F$2:F$384,_xlfn.XMATCH($A284,'Source Spectra'!F$2:F$384,1))</f>
        <v>641.30714258706098</v>
      </c>
      <c r="AC284" s="6" cm="1">
        <f t="array" ref="AC284">INDEX('Source Spectra'!G$2:G$384,_xlfn.XMATCH($A284,'Source Spectra'!F$2:F$384,-1))</f>
        <v>55.676637413928802</v>
      </c>
      <c r="AD284" s="6" cm="1">
        <f t="array" ref="AD284">INDEX('Source Spectra'!G$2:G$384,_xlfn.XMATCH($A284,'Source Spectra'!F$2:F$384,1))</f>
        <v>55.601805816892501</v>
      </c>
      <c r="AE284">
        <f t="shared" si="50"/>
        <v>55.604878273356476</v>
      </c>
      <c r="AF284" s="6" cm="1">
        <f t="array" ref="AF284">INDEX('Source Spectra'!$AM$2:$AM$49,_xlfn.XMATCH($A284,'Source Spectra'!$AM$2:$AM$49,-1))</f>
        <v>640</v>
      </c>
      <c r="AG284" s="6" cm="1">
        <f t="array" ref="AG284">INDEX('Source Spectra'!$AM$2:$AM$49,_xlfn.XMATCH($A284,'Source Spectra'!$AM$2:$AM$49,1))</f>
        <v>650</v>
      </c>
      <c r="AH284" s="6" cm="1">
        <f t="array" ref="AH284">INDEX('Source Spectra'!$AN$2:$AN$49,_xlfn.XMATCH($A284,'Source Spectra'!$AM$2:$AM$49,-1))</f>
        <v>27.478123689192682</v>
      </c>
      <c r="AI284" s="6" cm="1">
        <f t="array" ref="AI284">INDEX('Source Spectra'!$AN$2:$AN$49,_xlfn.XMATCH($A284,'Source Spectra'!$AM$2:$AM$49,1))</f>
        <v>26.75850820211086</v>
      </c>
      <c r="AJ284">
        <f t="shared" si="43"/>
        <v>27.406162140484501</v>
      </c>
      <c r="AK284" s="6" cm="1">
        <f t="array" ref="AK284">INDEX('Source Spectra'!$AM$2:$AM$49,_xlfn.XMATCH($A284,'Source Spectra'!$AM$2:$AM$49,-1))</f>
        <v>640</v>
      </c>
      <c r="AL284" s="6" cm="1">
        <f t="array" ref="AL284">INDEX('Source Spectra'!$AM$2:$AM$49,_xlfn.XMATCH($A284,'Source Spectra'!$AM$2:$AM$49,1))</f>
        <v>650</v>
      </c>
      <c r="AM284" s="6" cm="1">
        <f t="array" ref="AM284">INDEX('Source Spectra'!$AO$2:$AO$49,_xlfn.XMATCH($A284,'Source Spectra'!$AM$2:$AM$49,-1))</f>
        <v>23.675349991139452</v>
      </c>
      <c r="AN284" s="6" cm="1">
        <f t="array" ref="AN284">INDEX('Source Spectra'!$AO$2:$AO$49,_xlfn.XMATCH($A284,'Source Spectra'!$AM$2:$AM$49,1))</f>
        <v>24.616781853623952</v>
      </c>
      <c r="AO284">
        <f t="shared" si="44"/>
        <v>23.769493177387901</v>
      </c>
      <c r="AP284">
        <f t="shared" si="45"/>
        <v>25.587827658936199</v>
      </c>
      <c r="AQ284" s="6" cm="1">
        <f t="array" ref="AQ284">INDEX('Source Spectra'!AR$2:AR$102,_xlfn.XMATCH($A284,'Source Spectra'!AR$2:AR$102,-1))</f>
        <v>621.97980686526205</v>
      </c>
      <c r="AR284" s="6" cm="1">
        <f t="array" ref="AR284">INDEX('Source Spectra'!AR$2:AR$102,_xlfn.XMATCH($A284,'Source Spectra'!AR$2:AR$102,1))</f>
        <v>649.14478677987995</v>
      </c>
      <c r="AS284" s="6" cm="1">
        <f t="array" ref="AS284">INDEX('Source Spectra'!AS$2:AS$102,_xlfn.XMATCH($A284,'Source Spectra'!AR$2:AR$102,-1))</f>
        <v>0.25432230702700598</v>
      </c>
      <c r="AT284" s="6" cm="1">
        <f t="array" ref="AT284">INDEX('Source Spectra'!AS$2:AS$102,_xlfn.XMATCH($A284,'Source Spectra'!AR$2:AR$102,1))</f>
        <v>0.25749718611544897</v>
      </c>
      <c r="AU284">
        <f t="shared" si="46"/>
        <v>0.25654527253743259</v>
      </c>
    </row>
    <row r="285" spans="1:47" x14ac:dyDescent="0.2">
      <c r="A285">
        <v>642</v>
      </c>
      <c r="B285" s="6" cm="1">
        <f t="array" ref="B285">INDEX('Source Spectra'!J$2:J$27,_xlfn.XMATCH(A285,'Source Spectra'!J$2:J$27,-1))</f>
        <v>604</v>
      </c>
      <c r="C285" s="6" cm="1">
        <f t="array" ref="C285">INDEX('Source Spectra'!J$2:J$27,_xlfn.XMATCH(A285,'Source Spectra'!J$2:J$27,1))</f>
        <v>643</v>
      </c>
      <c r="D285" s="6" cm="1">
        <f t="array" ref="D285">INDEX('Source Spectra'!K$2:K$27,_xlfn.XMATCH(A285,'Source Spectra'!J$2:J$27,-1))</f>
        <v>8.5084562697576402E-2</v>
      </c>
      <c r="E285" s="6" cm="1">
        <f t="array" ref="E285">INDEX('Source Spectra'!K$2:K$27,_xlfn.XMATCH(A285,'Source Spectra'!J$2:J$27,1))</f>
        <v>8.9414383561643801E-2</v>
      </c>
      <c r="F285">
        <f t="shared" si="41"/>
        <v>8.9303362513847198E-2</v>
      </c>
      <c r="G285" s="6" cm="1">
        <f t="array" ref="G285">INDEX('Source Spectra'!B$2:B$1698,_xlfn.XMATCH($A285,'Source Spectra'!B$2:B$1698,-1))</f>
        <v>641</v>
      </c>
      <c r="H285" s="6" cm="1">
        <f t="array" ref="H285">INDEX('Source Spectra'!B$2:B$1698,_xlfn.XMATCH($A285,'Source Spectra'!B$2:B$1698,1))</f>
        <v>643</v>
      </c>
      <c r="I285" s="6" cm="1">
        <f t="array" ref="I285">INDEX('Source Spectra'!C$2:C$1698,_xlfn.XMATCH($A285,'Source Spectra'!B$2:B$1698,-1))</f>
        <v>1614</v>
      </c>
      <c r="J285" s="6" cm="1">
        <f t="array" ref="J285">INDEX('Source Spectra'!C$2:C$1698,_xlfn.XMATCH($A285,'Source Spectra'!B$2:B$1698,1))</f>
        <v>1621</v>
      </c>
      <c r="K285">
        <f t="shared" si="47"/>
        <v>1617.5</v>
      </c>
      <c r="L285" s="6" cm="1">
        <f t="array" ref="L285">INDEX('Source Spectra'!O$2:O$33,_xlfn.XMATCH($A285,'Source Spectra'!O$2:O$33,-1))</f>
        <v>632</v>
      </c>
      <c r="M285" s="6" cm="1">
        <f t="array" ref="M285">INDEX('Source Spectra'!O$2:O$33,_xlfn.XMATCH($A285,'Source Spectra'!O$2:O$33,1))</f>
        <v>658</v>
      </c>
      <c r="N285" s="6" cm="1">
        <f t="array" ref="N285">INDEX('Source Spectra'!P$2:P$33,_xlfn.XMATCH($A285,'Source Spectra'!O$2:O$33,-1))</f>
        <v>17818.326329650052</v>
      </c>
      <c r="O285" s="6" cm="1">
        <f t="array" ref="O285">INDEX('Source Spectra'!P$2:P$33,_xlfn.XMATCH($A285,'Source Spectra'!O$2:O$33,1))</f>
        <v>17827.676416326449</v>
      </c>
      <c r="P285">
        <f t="shared" si="48"/>
        <v>17821.922516833281</v>
      </c>
      <c r="Q285" s="6" cm="1">
        <f t="array" ref="Q285">INDEX('Source Spectra'!S$2:S$51,_xlfn.XMATCH($A285,'Source Spectra'!S$2:S$51,-1))</f>
        <v>632</v>
      </c>
      <c r="R285" s="6" cm="1">
        <f t="array" ref="R285">INDEX('Source Spectra'!S$2:S$51,_xlfn.XMATCH($A285,'Source Spectra'!S$2:S$51,1))</f>
        <v>658</v>
      </c>
      <c r="S285" s="6" cm="1">
        <f t="array" ref="S285">INDEX('Source Spectra'!T$2:T$51,_xlfn.XMATCH($A285,'Source Spectra'!S$2:S$51,-1))</f>
        <v>3.1315907245324026</v>
      </c>
      <c r="T285" s="6" cm="1">
        <f t="array" ref="T285">INDEX('Source Spectra'!T$2:T$51,_xlfn.XMATCH($A285,'Source Spectra'!S$2:S$51,1))</f>
        <v>3.1332340126935727</v>
      </c>
      <c r="U285">
        <f t="shared" si="49"/>
        <v>3.1322227584405451</v>
      </c>
      <c r="V285" s="6" cm="1">
        <f t="array" ref="V285">INDEX('Source Spectra'!W$2:W$51,_xlfn.XMATCH($A285,'Source Spectra'!W$2:W$51,-1))</f>
        <v>640</v>
      </c>
      <c r="W285" s="6" cm="1">
        <f t="array" ref="W285">INDEX('Source Spectra'!W$2:W$51,_xlfn.XMATCH($A285,'Source Spectra'!W$2:W$51,1))</f>
        <v>650</v>
      </c>
      <c r="X285" s="6" cm="1">
        <f t="array" ref="X285">INDEX('Source Spectra'!X$2:X$51,_xlfn.XMATCH($A285,'Source Spectra'!W$2:W$51,-1))</f>
        <v>3.0992363692139966</v>
      </c>
      <c r="Y285" s="6" cm="1">
        <f t="array" ref="Y285">INDEX('Source Spectra'!X$2:X$51,_xlfn.XMATCH($A285,'Source Spectra'!W$2:W$51,1))</f>
        <v>3.0992415049279183</v>
      </c>
      <c r="Z285">
        <f t="shared" si="42"/>
        <v>3.0992373963567807</v>
      </c>
      <c r="AA285" s="6" cm="1">
        <f t="array" ref="AA285">INDEX('Source Spectra'!F$2:F$384,_xlfn.XMATCH($A285,'Source Spectra'!F$2:F$384,-1))</f>
        <v>641.30714258706098</v>
      </c>
      <c r="AB285" s="6" cm="1">
        <f t="array" ref="AB285">INDEX('Source Spectra'!F$2:F$384,_xlfn.XMATCH($A285,'Source Spectra'!F$2:F$384,1))</f>
        <v>648.89054839238202</v>
      </c>
      <c r="AC285" s="6" cm="1">
        <f t="array" ref="AC285">INDEX('Source Spectra'!G$2:G$384,_xlfn.XMATCH($A285,'Source Spectra'!F$2:F$384,-1))</f>
        <v>55.601805816892501</v>
      </c>
      <c r="AD285" s="6" cm="1">
        <f t="array" ref="AD285">INDEX('Source Spectra'!G$2:G$384,_xlfn.XMATCH($A285,'Source Spectra'!F$2:F$384,1))</f>
        <v>54.284624945547201</v>
      </c>
      <c r="AE285">
        <f t="shared" si="50"/>
        <v>55.481461666213832</v>
      </c>
      <c r="AF285" s="6" cm="1">
        <f t="array" ref="AF285">INDEX('Source Spectra'!$AM$2:$AM$49,_xlfn.XMATCH($A285,'Source Spectra'!$AM$2:$AM$49,-1))</f>
        <v>640</v>
      </c>
      <c r="AG285" s="6" cm="1">
        <f t="array" ref="AG285">INDEX('Source Spectra'!$AM$2:$AM$49,_xlfn.XMATCH($A285,'Source Spectra'!$AM$2:$AM$49,1))</f>
        <v>650</v>
      </c>
      <c r="AH285" s="6" cm="1">
        <f t="array" ref="AH285">INDEX('Source Spectra'!$AN$2:$AN$49,_xlfn.XMATCH($A285,'Source Spectra'!$AM$2:$AM$49,-1))</f>
        <v>27.478123689192682</v>
      </c>
      <c r="AI285" s="6" cm="1">
        <f t="array" ref="AI285">INDEX('Source Spectra'!$AN$2:$AN$49,_xlfn.XMATCH($A285,'Source Spectra'!$AM$2:$AM$49,1))</f>
        <v>26.75850820211086</v>
      </c>
      <c r="AJ285">
        <f t="shared" si="43"/>
        <v>27.334200591776316</v>
      </c>
      <c r="AK285" s="6" cm="1">
        <f t="array" ref="AK285">INDEX('Source Spectra'!$AM$2:$AM$49,_xlfn.XMATCH($A285,'Source Spectra'!$AM$2:$AM$49,-1))</f>
        <v>640</v>
      </c>
      <c r="AL285" s="6" cm="1">
        <f t="array" ref="AL285">INDEX('Source Spectra'!$AM$2:$AM$49,_xlfn.XMATCH($A285,'Source Spectra'!$AM$2:$AM$49,1))</f>
        <v>650</v>
      </c>
      <c r="AM285" s="6" cm="1">
        <f t="array" ref="AM285">INDEX('Source Spectra'!$AO$2:$AO$49,_xlfn.XMATCH($A285,'Source Spectra'!$AM$2:$AM$49,-1))</f>
        <v>23.675349991139452</v>
      </c>
      <c r="AN285" s="6" cm="1">
        <f t="array" ref="AN285">INDEX('Source Spectra'!$AO$2:$AO$49,_xlfn.XMATCH($A285,'Source Spectra'!$AM$2:$AM$49,1))</f>
        <v>24.616781853623952</v>
      </c>
      <c r="AO285">
        <f t="shared" si="44"/>
        <v>23.863636363636353</v>
      </c>
      <c r="AP285">
        <f t="shared" si="45"/>
        <v>25.598918477706334</v>
      </c>
      <c r="AQ285" s="6" cm="1">
        <f t="array" ref="AQ285">INDEX('Source Spectra'!AR$2:AR$102,_xlfn.XMATCH($A285,'Source Spectra'!AR$2:AR$102,-1))</f>
        <v>621.97980686526205</v>
      </c>
      <c r="AR285" s="6" cm="1">
        <f t="array" ref="AR285">INDEX('Source Spectra'!AR$2:AR$102,_xlfn.XMATCH($A285,'Source Spectra'!AR$2:AR$102,1))</f>
        <v>649.14478677987995</v>
      </c>
      <c r="AS285" s="6" cm="1">
        <f t="array" ref="AS285">INDEX('Source Spectra'!AS$2:AS$102,_xlfn.XMATCH($A285,'Source Spectra'!AR$2:AR$102,-1))</f>
        <v>0.25432230702700598</v>
      </c>
      <c r="AT285" s="6" cm="1">
        <f t="array" ref="AT285">INDEX('Source Spectra'!AS$2:AS$102,_xlfn.XMATCH($A285,'Source Spectra'!AR$2:AR$102,1))</f>
        <v>0.25749718611544897</v>
      </c>
      <c r="AU285">
        <f t="shared" si="46"/>
        <v>0.25666214650893637</v>
      </c>
    </row>
    <row r="286" spans="1:47" x14ac:dyDescent="0.2">
      <c r="A286">
        <v>643</v>
      </c>
      <c r="B286" s="6" cm="1">
        <f t="array" ref="B286">INDEX('Source Spectra'!J$2:J$27,_xlfn.XMATCH(A286,'Source Spectra'!J$2:J$27,-1))</f>
        <v>643</v>
      </c>
      <c r="C286" s="6" cm="1">
        <f t="array" ref="C286">INDEX('Source Spectra'!J$2:J$27,_xlfn.XMATCH(A286,'Source Spectra'!J$2:J$27,1))</f>
        <v>643</v>
      </c>
      <c r="D286" s="6" cm="1">
        <f t="array" ref="D286">INDEX('Source Spectra'!K$2:K$27,_xlfn.XMATCH(A286,'Source Spectra'!J$2:J$27,-1))</f>
        <v>8.9414383561643801E-2</v>
      </c>
      <c r="E286" s="6" cm="1">
        <f t="array" ref="E286">INDEX('Source Spectra'!K$2:K$27,_xlfn.XMATCH(A286,'Source Spectra'!J$2:J$27,1))</f>
        <v>8.9414383561643801E-2</v>
      </c>
      <c r="F286">
        <f t="shared" si="41"/>
        <v>8.9414383561643801E-2</v>
      </c>
      <c r="G286" s="6" cm="1">
        <f t="array" ref="G286">INDEX('Source Spectra'!B$2:B$1698,_xlfn.XMATCH($A286,'Source Spectra'!B$2:B$1698,-1))</f>
        <v>643</v>
      </c>
      <c r="H286" s="6" cm="1">
        <f t="array" ref="H286">INDEX('Source Spectra'!B$2:B$1698,_xlfn.XMATCH($A286,'Source Spectra'!B$2:B$1698,1))</f>
        <v>643</v>
      </c>
      <c r="I286" s="6" cm="1">
        <f t="array" ref="I286">INDEX('Source Spectra'!C$2:C$1698,_xlfn.XMATCH($A286,'Source Spectra'!B$2:B$1698,-1))</f>
        <v>1621</v>
      </c>
      <c r="J286" s="6" cm="1">
        <f t="array" ref="J286">INDEX('Source Spectra'!C$2:C$1698,_xlfn.XMATCH($A286,'Source Spectra'!B$2:B$1698,1))</f>
        <v>1621</v>
      </c>
      <c r="K286">
        <f t="shared" si="47"/>
        <v>1621</v>
      </c>
      <c r="L286" s="6" cm="1">
        <f t="array" ref="L286">INDEX('Source Spectra'!O$2:O$33,_xlfn.XMATCH($A286,'Source Spectra'!O$2:O$33,-1))</f>
        <v>632</v>
      </c>
      <c r="M286" s="6" cm="1">
        <f t="array" ref="M286">INDEX('Source Spectra'!O$2:O$33,_xlfn.XMATCH($A286,'Source Spectra'!O$2:O$33,1))</f>
        <v>658</v>
      </c>
      <c r="N286" s="6" cm="1">
        <f t="array" ref="N286">INDEX('Source Spectra'!P$2:P$33,_xlfn.XMATCH($A286,'Source Spectra'!O$2:O$33,-1))</f>
        <v>17818.326329650052</v>
      </c>
      <c r="O286" s="6" cm="1">
        <f t="array" ref="O286">INDEX('Source Spectra'!P$2:P$33,_xlfn.XMATCH($A286,'Source Spectra'!O$2:O$33,1))</f>
        <v>17827.676416326449</v>
      </c>
      <c r="P286">
        <f t="shared" si="48"/>
        <v>17822.282135551606</v>
      </c>
      <c r="Q286" s="6" cm="1">
        <f t="array" ref="Q286">INDEX('Source Spectra'!S$2:S$51,_xlfn.XMATCH($A286,'Source Spectra'!S$2:S$51,-1))</f>
        <v>632</v>
      </c>
      <c r="R286" s="6" cm="1">
        <f t="array" ref="R286">INDEX('Source Spectra'!S$2:S$51,_xlfn.XMATCH($A286,'Source Spectra'!S$2:S$51,1))</f>
        <v>658</v>
      </c>
      <c r="S286" s="6" cm="1">
        <f t="array" ref="S286">INDEX('Source Spectra'!T$2:T$51,_xlfn.XMATCH($A286,'Source Spectra'!S$2:S$51,-1))</f>
        <v>3.1315907245324026</v>
      </c>
      <c r="T286" s="6" cm="1">
        <f t="array" ref="T286">INDEX('Source Spectra'!T$2:T$51,_xlfn.XMATCH($A286,'Source Spectra'!S$2:S$51,1))</f>
        <v>3.1332340126935727</v>
      </c>
      <c r="U286">
        <f t="shared" si="49"/>
        <v>3.132285961831359</v>
      </c>
      <c r="V286" s="6" cm="1">
        <f t="array" ref="V286">INDEX('Source Spectra'!W$2:W$51,_xlfn.XMATCH($A286,'Source Spectra'!W$2:W$51,-1))</f>
        <v>640</v>
      </c>
      <c r="W286" s="6" cm="1">
        <f t="array" ref="W286">INDEX('Source Spectra'!W$2:W$51,_xlfn.XMATCH($A286,'Source Spectra'!W$2:W$51,1))</f>
        <v>650</v>
      </c>
      <c r="X286" s="6" cm="1">
        <f t="array" ref="X286">INDEX('Source Spectra'!X$2:X$51,_xlfn.XMATCH($A286,'Source Spectra'!W$2:W$51,-1))</f>
        <v>3.0992363692139966</v>
      </c>
      <c r="Y286" s="6" cm="1">
        <f t="array" ref="Y286">INDEX('Source Spectra'!X$2:X$51,_xlfn.XMATCH($A286,'Source Spectra'!W$2:W$51,1))</f>
        <v>3.0992415049279183</v>
      </c>
      <c r="Z286">
        <f t="shared" si="42"/>
        <v>3.0992379099281733</v>
      </c>
      <c r="AA286" s="6" cm="1">
        <f t="array" ref="AA286">INDEX('Source Spectra'!F$2:F$384,_xlfn.XMATCH($A286,'Source Spectra'!F$2:F$384,-1))</f>
        <v>641.30714258706098</v>
      </c>
      <c r="AB286" s="6" cm="1">
        <f t="array" ref="AB286">INDEX('Source Spectra'!F$2:F$384,_xlfn.XMATCH($A286,'Source Spectra'!F$2:F$384,1))</f>
        <v>648.89054839238202</v>
      </c>
      <c r="AC286" s="6" cm="1">
        <f t="array" ref="AC286">INDEX('Source Spectra'!G$2:G$384,_xlfn.XMATCH($A286,'Source Spectra'!F$2:F$384,-1))</f>
        <v>55.601805816892501</v>
      </c>
      <c r="AD286" s="6" cm="1">
        <f t="array" ref="AD286">INDEX('Source Spectra'!G$2:G$384,_xlfn.XMATCH($A286,'Source Spectra'!F$2:F$384,1))</f>
        <v>54.284624945547201</v>
      </c>
      <c r="AE286">
        <f t="shared" si="50"/>
        <v>55.307769145312328</v>
      </c>
      <c r="AF286" s="6" cm="1">
        <f t="array" ref="AF286">INDEX('Source Spectra'!$AM$2:$AM$49,_xlfn.XMATCH($A286,'Source Spectra'!$AM$2:$AM$49,-1))</f>
        <v>640</v>
      </c>
      <c r="AG286" s="6" cm="1">
        <f t="array" ref="AG286">INDEX('Source Spectra'!$AM$2:$AM$49,_xlfn.XMATCH($A286,'Source Spectra'!$AM$2:$AM$49,1))</f>
        <v>650</v>
      </c>
      <c r="AH286" s="6" cm="1">
        <f t="array" ref="AH286">INDEX('Source Spectra'!$AN$2:$AN$49,_xlfn.XMATCH($A286,'Source Spectra'!$AM$2:$AM$49,-1))</f>
        <v>27.478123689192682</v>
      </c>
      <c r="AI286" s="6" cm="1">
        <f t="array" ref="AI286">INDEX('Source Spectra'!$AN$2:$AN$49,_xlfn.XMATCH($A286,'Source Spectra'!$AM$2:$AM$49,1))</f>
        <v>26.75850820211086</v>
      </c>
      <c r="AJ286">
        <f t="shared" si="43"/>
        <v>27.262239043068135</v>
      </c>
      <c r="AK286" s="6" cm="1">
        <f t="array" ref="AK286">INDEX('Source Spectra'!$AM$2:$AM$49,_xlfn.XMATCH($A286,'Source Spectra'!$AM$2:$AM$49,-1))</f>
        <v>640</v>
      </c>
      <c r="AL286" s="6" cm="1">
        <f t="array" ref="AL286">INDEX('Source Spectra'!$AM$2:$AM$49,_xlfn.XMATCH($A286,'Source Spectra'!$AM$2:$AM$49,1))</f>
        <v>650</v>
      </c>
      <c r="AM286" s="6" cm="1">
        <f t="array" ref="AM286">INDEX('Source Spectra'!$AO$2:$AO$49,_xlfn.XMATCH($A286,'Source Spectra'!$AM$2:$AM$49,-1))</f>
        <v>23.675349991139452</v>
      </c>
      <c r="AN286" s="6" cm="1">
        <f t="array" ref="AN286">INDEX('Source Spectra'!$AO$2:$AO$49,_xlfn.XMATCH($A286,'Source Spectra'!$AM$2:$AM$49,1))</f>
        <v>24.616781853623952</v>
      </c>
      <c r="AO286">
        <f t="shared" si="44"/>
        <v>23.957779549884801</v>
      </c>
      <c r="AP286">
        <f t="shared" si="45"/>
        <v>25.61000929647647</v>
      </c>
      <c r="AQ286" s="6" cm="1">
        <f t="array" ref="AQ286">INDEX('Source Spectra'!AR$2:AR$102,_xlfn.XMATCH($A286,'Source Spectra'!AR$2:AR$102,-1))</f>
        <v>621.97980686526205</v>
      </c>
      <c r="AR286" s="6" cm="1">
        <f t="array" ref="AR286">INDEX('Source Spectra'!AR$2:AR$102,_xlfn.XMATCH($A286,'Source Spectra'!AR$2:AR$102,1))</f>
        <v>649.14478677987995</v>
      </c>
      <c r="AS286" s="6" cm="1">
        <f t="array" ref="AS286">INDEX('Source Spectra'!AS$2:AS$102,_xlfn.XMATCH($A286,'Source Spectra'!AR$2:AR$102,-1))</f>
        <v>0.25432230702700598</v>
      </c>
      <c r="AT286" s="6" cm="1">
        <f t="array" ref="AT286">INDEX('Source Spectra'!AS$2:AS$102,_xlfn.XMATCH($A286,'Source Spectra'!AR$2:AR$102,1))</f>
        <v>0.25749718611544897</v>
      </c>
      <c r="AU286">
        <f t="shared" si="46"/>
        <v>0.25677902048044021</v>
      </c>
    </row>
    <row r="287" spans="1:47" x14ac:dyDescent="0.2">
      <c r="A287">
        <v>644</v>
      </c>
      <c r="B287" s="6" cm="1">
        <f t="array" ref="B287">INDEX('Source Spectra'!J$2:J$27,_xlfn.XMATCH(A287,'Source Spectra'!J$2:J$27,-1))</f>
        <v>643</v>
      </c>
      <c r="C287" s="6" cm="1">
        <f t="array" ref="C287">INDEX('Source Spectra'!J$2:J$27,_xlfn.XMATCH(A287,'Source Spectra'!J$2:J$27,1))</f>
        <v>665.50340845948404</v>
      </c>
      <c r="D287" s="6" cm="1">
        <f t="array" ref="D287">INDEX('Source Spectra'!K$2:K$27,_xlfn.XMATCH(A287,'Source Spectra'!J$2:J$27,-1))</f>
        <v>8.9414383561643801E-2</v>
      </c>
      <c r="E287" s="6" cm="1">
        <f t="array" ref="E287">INDEX('Source Spectra'!K$2:K$27,_xlfn.XMATCH(A287,'Source Spectra'!J$2:J$27,1))</f>
        <v>9.5075327335948701E-2</v>
      </c>
      <c r="F287">
        <f t="shared" si="41"/>
        <v>8.9665942954724062E-2</v>
      </c>
      <c r="G287" s="6" cm="1">
        <f t="array" ref="G287">INDEX('Source Spectra'!B$2:B$1698,_xlfn.XMATCH($A287,'Source Spectra'!B$2:B$1698,-1))</f>
        <v>643</v>
      </c>
      <c r="H287" s="6" cm="1">
        <f t="array" ref="H287">INDEX('Source Spectra'!B$2:B$1698,_xlfn.XMATCH($A287,'Source Spectra'!B$2:B$1698,1))</f>
        <v>645</v>
      </c>
      <c r="I287" s="6" cm="1">
        <f t="array" ref="I287">INDEX('Source Spectra'!C$2:C$1698,_xlfn.XMATCH($A287,'Source Spectra'!B$2:B$1698,-1))</f>
        <v>1621</v>
      </c>
      <c r="J287" s="6" cm="1">
        <f t="array" ref="J287">INDEX('Source Spectra'!C$2:C$1698,_xlfn.XMATCH($A287,'Source Spectra'!B$2:B$1698,1))</f>
        <v>1627</v>
      </c>
      <c r="K287">
        <f t="shared" si="47"/>
        <v>1624</v>
      </c>
      <c r="L287" s="6" cm="1">
        <f t="array" ref="L287">INDEX('Source Spectra'!O$2:O$33,_xlfn.XMATCH($A287,'Source Spectra'!O$2:O$33,-1))</f>
        <v>632</v>
      </c>
      <c r="M287" s="6" cm="1">
        <f t="array" ref="M287">INDEX('Source Spectra'!O$2:O$33,_xlfn.XMATCH($A287,'Source Spectra'!O$2:O$33,1))</f>
        <v>658</v>
      </c>
      <c r="N287" s="6" cm="1">
        <f t="array" ref="N287">INDEX('Source Spectra'!P$2:P$33,_xlfn.XMATCH($A287,'Source Spectra'!O$2:O$33,-1))</f>
        <v>17818.326329650052</v>
      </c>
      <c r="O287" s="6" cm="1">
        <f t="array" ref="O287">INDEX('Source Spectra'!P$2:P$33,_xlfn.XMATCH($A287,'Source Spectra'!O$2:O$33,1))</f>
        <v>17827.676416326449</v>
      </c>
      <c r="P287">
        <f t="shared" si="48"/>
        <v>17822.641754269927</v>
      </c>
      <c r="Q287" s="6" cm="1">
        <f t="array" ref="Q287">INDEX('Source Spectra'!S$2:S$51,_xlfn.XMATCH($A287,'Source Spectra'!S$2:S$51,-1))</f>
        <v>632</v>
      </c>
      <c r="R287" s="6" cm="1">
        <f t="array" ref="R287">INDEX('Source Spectra'!S$2:S$51,_xlfn.XMATCH($A287,'Source Spectra'!S$2:S$51,1))</f>
        <v>658</v>
      </c>
      <c r="S287" s="6" cm="1">
        <f t="array" ref="S287">INDEX('Source Spectra'!T$2:T$51,_xlfn.XMATCH($A287,'Source Spectra'!S$2:S$51,-1))</f>
        <v>3.1315907245324026</v>
      </c>
      <c r="T287" s="6" cm="1">
        <f t="array" ref="T287">INDEX('Source Spectra'!T$2:T$51,_xlfn.XMATCH($A287,'Source Spectra'!S$2:S$51,1))</f>
        <v>3.1332340126935727</v>
      </c>
      <c r="U287">
        <f t="shared" si="49"/>
        <v>3.1323491652221733</v>
      </c>
      <c r="V287" s="6" cm="1">
        <f t="array" ref="V287">INDEX('Source Spectra'!W$2:W$51,_xlfn.XMATCH($A287,'Source Spectra'!W$2:W$51,-1))</f>
        <v>640</v>
      </c>
      <c r="W287" s="6" cm="1">
        <f t="array" ref="W287">INDEX('Source Spectra'!W$2:W$51,_xlfn.XMATCH($A287,'Source Spectra'!W$2:W$51,1))</f>
        <v>650</v>
      </c>
      <c r="X287" s="6" cm="1">
        <f t="array" ref="X287">INDEX('Source Spectra'!X$2:X$51,_xlfn.XMATCH($A287,'Source Spectra'!W$2:W$51,-1))</f>
        <v>3.0992363692139966</v>
      </c>
      <c r="Y287" s="6" cm="1">
        <f t="array" ref="Y287">INDEX('Source Spectra'!X$2:X$51,_xlfn.XMATCH($A287,'Source Spectra'!W$2:W$51,1))</f>
        <v>3.0992415049279183</v>
      </c>
      <c r="Z287">
        <f t="shared" si="42"/>
        <v>3.0992384234995654</v>
      </c>
      <c r="AA287" s="6" cm="1">
        <f t="array" ref="AA287">INDEX('Source Spectra'!F$2:F$384,_xlfn.XMATCH($A287,'Source Spectra'!F$2:F$384,-1))</f>
        <v>641.30714258706098</v>
      </c>
      <c r="AB287" s="6" cm="1">
        <f t="array" ref="AB287">INDEX('Source Spectra'!F$2:F$384,_xlfn.XMATCH($A287,'Source Spectra'!F$2:F$384,1))</f>
        <v>648.89054839238202</v>
      </c>
      <c r="AC287" s="6" cm="1">
        <f t="array" ref="AC287">INDEX('Source Spectra'!G$2:G$384,_xlfn.XMATCH($A287,'Source Spectra'!F$2:F$384,-1))</f>
        <v>55.601805816892501</v>
      </c>
      <c r="AD287" s="6" cm="1">
        <f t="array" ref="AD287">INDEX('Source Spectra'!G$2:G$384,_xlfn.XMATCH($A287,'Source Spectra'!F$2:F$384,1))</f>
        <v>54.284624945547201</v>
      </c>
      <c r="AE287">
        <f t="shared" si="50"/>
        <v>55.134076624410824</v>
      </c>
      <c r="AF287" s="6" cm="1">
        <f t="array" ref="AF287">INDEX('Source Spectra'!$AM$2:$AM$49,_xlfn.XMATCH($A287,'Source Spectra'!$AM$2:$AM$49,-1))</f>
        <v>640</v>
      </c>
      <c r="AG287" s="6" cm="1">
        <f t="array" ref="AG287">INDEX('Source Spectra'!$AM$2:$AM$49,_xlfn.XMATCH($A287,'Source Spectra'!$AM$2:$AM$49,1))</f>
        <v>650</v>
      </c>
      <c r="AH287" s="6" cm="1">
        <f t="array" ref="AH287">INDEX('Source Spectra'!$AN$2:$AN$49,_xlfn.XMATCH($A287,'Source Spectra'!$AM$2:$AM$49,-1))</f>
        <v>27.478123689192682</v>
      </c>
      <c r="AI287" s="6" cm="1">
        <f t="array" ref="AI287">INDEX('Source Spectra'!$AN$2:$AN$49,_xlfn.XMATCH($A287,'Source Spectra'!$AM$2:$AM$49,1))</f>
        <v>26.75850820211086</v>
      </c>
      <c r="AJ287">
        <f t="shared" si="43"/>
        <v>27.190277494359954</v>
      </c>
      <c r="AK287" s="6" cm="1">
        <f t="array" ref="AK287">INDEX('Source Spectra'!$AM$2:$AM$49,_xlfn.XMATCH($A287,'Source Spectra'!$AM$2:$AM$49,-1))</f>
        <v>640</v>
      </c>
      <c r="AL287" s="6" cm="1">
        <f t="array" ref="AL287">INDEX('Source Spectra'!$AM$2:$AM$49,_xlfn.XMATCH($A287,'Source Spectra'!$AM$2:$AM$49,1))</f>
        <v>650</v>
      </c>
      <c r="AM287" s="6" cm="1">
        <f t="array" ref="AM287">INDEX('Source Spectra'!$AO$2:$AO$49,_xlfn.XMATCH($A287,'Source Spectra'!$AM$2:$AM$49,-1))</f>
        <v>23.675349991139452</v>
      </c>
      <c r="AN287" s="6" cm="1">
        <f t="array" ref="AN287">INDEX('Source Spectra'!$AO$2:$AO$49,_xlfn.XMATCH($A287,'Source Spectra'!$AM$2:$AM$49,1))</f>
        <v>24.616781853623952</v>
      </c>
      <c r="AO287">
        <f t="shared" si="44"/>
        <v>24.051922736133253</v>
      </c>
      <c r="AP287">
        <f t="shared" si="45"/>
        <v>25.621100115246605</v>
      </c>
      <c r="AQ287" s="6" cm="1">
        <f t="array" ref="AQ287">INDEX('Source Spectra'!AR$2:AR$102,_xlfn.XMATCH($A287,'Source Spectra'!AR$2:AR$102,-1))</f>
        <v>621.97980686526205</v>
      </c>
      <c r="AR287" s="6" cm="1">
        <f t="array" ref="AR287">INDEX('Source Spectra'!AR$2:AR$102,_xlfn.XMATCH($A287,'Source Spectra'!AR$2:AR$102,1))</f>
        <v>649.14478677987995</v>
      </c>
      <c r="AS287" s="6" cm="1">
        <f t="array" ref="AS287">INDEX('Source Spectra'!AS$2:AS$102,_xlfn.XMATCH($A287,'Source Spectra'!AR$2:AR$102,-1))</f>
        <v>0.25432230702700598</v>
      </c>
      <c r="AT287" s="6" cm="1">
        <f t="array" ref="AT287">INDEX('Source Spectra'!AS$2:AS$102,_xlfn.XMATCH($A287,'Source Spectra'!AR$2:AR$102,1))</f>
        <v>0.25749718611544897</v>
      </c>
      <c r="AU287">
        <f t="shared" si="46"/>
        <v>0.25689589445194405</v>
      </c>
    </row>
    <row r="288" spans="1:47" x14ac:dyDescent="0.2">
      <c r="A288">
        <v>645</v>
      </c>
      <c r="B288" s="6" cm="1">
        <f t="array" ref="B288">INDEX('Source Spectra'!J$2:J$27,_xlfn.XMATCH(A288,'Source Spectra'!J$2:J$27,-1))</f>
        <v>643</v>
      </c>
      <c r="C288" s="6" cm="1">
        <f t="array" ref="C288">INDEX('Source Spectra'!J$2:J$27,_xlfn.XMATCH(A288,'Source Spectra'!J$2:J$27,1))</f>
        <v>665.50340845948404</v>
      </c>
      <c r="D288" s="6" cm="1">
        <f t="array" ref="D288">INDEX('Source Spectra'!K$2:K$27,_xlfn.XMATCH(A288,'Source Spectra'!J$2:J$27,-1))</f>
        <v>8.9414383561643801E-2</v>
      </c>
      <c r="E288" s="6" cm="1">
        <f t="array" ref="E288">INDEX('Source Spectra'!K$2:K$27,_xlfn.XMATCH(A288,'Source Spectra'!J$2:J$27,1))</f>
        <v>9.5075327335948701E-2</v>
      </c>
      <c r="F288">
        <f t="shared" si="41"/>
        <v>8.991750234780431E-2</v>
      </c>
      <c r="G288" s="6" cm="1">
        <f t="array" ref="G288">INDEX('Source Spectra'!B$2:B$1698,_xlfn.XMATCH($A288,'Source Spectra'!B$2:B$1698,-1))</f>
        <v>645</v>
      </c>
      <c r="H288" s="6" cm="1">
        <f t="array" ref="H288">INDEX('Source Spectra'!B$2:B$1698,_xlfn.XMATCH($A288,'Source Spectra'!B$2:B$1698,1))</f>
        <v>645</v>
      </c>
      <c r="I288" s="6" cm="1">
        <f t="array" ref="I288">INDEX('Source Spectra'!C$2:C$1698,_xlfn.XMATCH($A288,'Source Spectra'!B$2:B$1698,-1))</f>
        <v>1627</v>
      </c>
      <c r="J288" s="6" cm="1">
        <f t="array" ref="J288">INDEX('Source Spectra'!C$2:C$1698,_xlfn.XMATCH($A288,'Source Spectra'!B$2:B$1698,1))</f>
        <v>1627</v>
      </c>
      <c r="K288">
        <f t="shared" si="47"/>
        <v>1627</v>
      </c>
      <c r="L288" s="6" cm="1">
        <f t="array" ref="L288">INDEX('Source Spectra'!O$2:O$33,_xlfn.XMATCH($A288,'Source Spectra'!O$2:O$33,-1))</f>
        <v>632</v>
      </c>
      <c r="M288" s="6" cm="1">
        <f t="array" ref="M288">INDEX('Source Spectra'!O$2:O$33,_xlfn.XMATCH($A288,'Source Spectra'!O$2:O$33,1))</f>
        <v>658</v>
      </c>
      <c r="N288" s="6" cm="1">
        <f t="array" ref="N288">INDEX('Source Spectra'!P$2:P$33,_xlfn.XMATCH($A288,'Source Spectra'!O$2:O$33,-1))</f>
        <v>17818.326329650052</v>
      </c>
      <c r="O288" s="6" cm="1">
        <f t="array" ref="O288">INDEX('Source Spectra'!P$2:P$33,_xlfn.XMATCH($A288,'Source Spectra'!O$2:O$33,1))</f>
        <v>17827.676416326449</v>
      </c>
      <c r="P288">
        <f t="shared" si="48"/>
        <v>17823.001372988248</v>
      </c>
      <c r="Q288" s="6" cm="1">
        <f t="array" ref="Q288">INDEX('Source Spectra'!S$2:S$51,_xlfn.XMATCH($A288,'Source Spectra'!S$2:S$51,-1))</f>
        <v>632</v>
      </c>
      <c r="R288" s="6" cm="1">
        <f t="array" ref="R288">INDEX('Source Spectra'!S$2:S$51,_xlfn.XMATCH($A288,'Source Spectra'!S$2:S$51,1))</f>
        <v>658</v>
      </c>
      <c r="S288" s="6" cm="1">
        <f t="array" ref="S288">INDEX('Source Spectra'!T$2:T$51,_xlfn.XMATCH($A288,'Source Spectra'!S$2:S$51,-1))</f>
        <v>3.1315907245324026</v>
      </c>
      <c r="T288" s="6" cm="1">
        <f t="array" ref="T288">INDEX('Source Spectra'!T$2:T$51,_xlfn.XMATCH($A288,'Source Spectra'!S$2:S$51,1))</f>
        <v>3.1332340126935727</v>
      </c>
      <c r="U288">
        <f t="shared" si="49"/>
        <v>3.1324123686129877</v>
      </c>
      <c r="V288" s="6" cm="1">
        <f t="array" ref="V288">INDEX('Source Spectra'!W$2:W$51,_xlfn.XMATCH($A288,'Source Spectra'!W$2:W$51,-1))</f>
        <v>640</v>
      </c>
      <c r="W288" s="6" cm="1">
        <f t="array" ref="W288">INDEX('Source Spectra'!W$2:W$51,_xlfn.XMATCH($A288,'Source Spectra'!W$2:W$51,1))</f>
        <v>650</v>
      </c>
      <c r="X288" s="6" cm="1">
        <f t="array" ref="X288">INDEX('Source Spectra'!X$2:X$51,_xlfn.XMATCH($A288,'Source Spectra'!W$2:W$51,-1))</f>
        <v>3.0992363692139966</v>
      </c>
      <c r="Y288" s="6" cm="1">
        <f t="array" ref="Y288">INDEX('Source Spectra'!X$2:X$51,_xlfn.XMATCH($A288,'Source Spectra'!W$2:W$51,1))</f>
        <v>3.0992415049279183</v>
      </c>
      <c r="Z288">
        <f t="shared" si="42"/>
        <v>3.0992389370709574</v>
      </c>
      <c r="AA288" s="6" cm="1">
        <f t="array" ref="AA288">INDEX('Source Spectra'!F$2:F$384,_xlfn.XMATCH($A288,'Source Spectra'!F$2:F$384,-1))</f>
        <v>641.30714258706098</v>
      </c>
      <c r="AB288" s="6" cm="1">
        <f t="array" ref="AB288">INDEX('Source Spectra'!F$2:F$384,_xlfn.XMATCH($A288,'Source Spectra'!F$2:F$384,1))</f>
        <v>648.89054839238202</v>
      </c>
      <c r="AC288" s="6" cm="1">
        <f t="array" ref="AC288">INDEX('Source Spectra'!G$2:G$384,_xlfn.XMATCH($A288,'Source Spectra'!F$2:F$384,-1))</f>
        <v>55.601805816892501</v>
      </c>
      <c r="AD288" s="6" cm="1">
        <f t="array" ref="AD288">INDEX('Source Spectra'!G$2:G$384,_xlfn.XMATCH($A288,'Source Spectra'!F$2:F$384,1))</f>
        <v>54.284624945547201</v>
      </c>
      <c r="AE288">
        <f t="shared" si="50"/>
        <v>54.96038410350932</v>
      </c>
      <c r="AF288" s="6" cm="1">
        <f t="array" ref="AF288">INDEX('Source Spectra'!$AM$2:$AM$49,_xlfn.XMATCH($A288,'Source Spectra'!$AM$2:$AM$49,-1))</f>
        <v>640</v>
      </c>
      <c r="AG288" s="6" cm="1">
        <f t="array" ref="AG288">INDEX('Source Spectra'!$AM$2:$AM$49,_xlfn.XMATCH($A288,'Source Spectra'!$AM$2:$AM$49,1))</f>
        <v>650</v>
      </c>
      <c r="AH288" s="6" cm="1">
        <f t="array" ref="AH288">INDEX('Source Spectra'!$AN$2:$AN$49,_xlfn.XMATCH($A288,'Source Spectra'!$AM$2:$AM$49,-1))</f>
        <v>27.478123689192682</v>
      </c>
      <c r="AI288" s="6" cm="1">
        <f t="array" ref="AI288">INDEX('Source Spectra'!$AN$2:$AN$49,_xlfn.XMATCH($A288,'Source Spectra'!$AM$2:$AM$49,1))</f>
        <v>26.75850820211086</v>
      </c>
      <c r="AJ288">
        <f t="shared" si="43"/>
        <v>27.118315945651773</v>
      </c>
      <c r="AK288" s="6" cm="1">
        <f t="array" ref="AK288">INDEX('Source Spectra'!$AM$2:$AM$49,_xlfn.XMATCH($A288,'Source Spectra'!$AM$2:$AM$49,-1))</f>
        <v>640</v>
      </c>
      <c r="AL288" s="6" cm="1">
        <f t="array" ref="AL288">INDEX('Source Spectra'!$AM$2:$AM$49,_xlfn.XMATCH($A288,'Source Spectra'!$AM$2:$AM$49,1))</f>
        <v>650</v>
      </c>
      <c r="AM288" s="6" cm="1">
        <f t="array" ref="AM288">INDEX('Source Spectra'!$AO$2:$AO$49,_xlfn.XMATCH($A288,'Source Spectra'!$AM$2:$AM$49,-1))</f>
        <v>23.675349991139452</v>
      </c>
      <c r="AN288" s="6" cm="1">
        <f t="array" ref="AN288">INDEX('Source Spectra'!$AO$2:$AO$49,_xlfn.XMATCH($A288,'Source Spectra'!$AM$2:$AM$49,1))</f>
        <v>24.616781853623952</v>
      </c>
      <c r="AO288">
        <f t="shared" si="44"/>
        <v>24.146065922381702</v>
      </c>
      <c r="AP288">
        <f t="shared" si="45"/>
        <v>25.632190934016737</v>
      </c>
      <c r="AQ288" s="6" cm="1">
        <f t="array" ref="AQ288">INDEX('Source Spectra'!AR$2:AR$102,_xlfn.XMATCH($A288,'Source Spectra'!AR$2:AR$102,-1))</f>
        <v>621.97980686526205</v>
      </c>
      <c r="AR288" s="6" cm="1">
        <f t="array" ref="AR288">INDEX('Source Spectra'!AR$2:AR$102,_xlfn.XMATCH($A288,'Source Spectra'!AR$2:AR$102,1))</f>
        <v>649.14478677987995</v>
      </c>
      <c r="AS288" s="6" cm="1">
        <f t="array" ref="AS288">INDEX('Source Spectra'!AS$2:AS$102,_xlfn.XMATCH($A288,'Source Spectra'!AR$2:AR$102,-1))</f>
        <v>0.25432230702700598</v>
      </c>
      <c r="AT288" s="6" cm="1">
        <f t="array" ref="AT288">INDEX('Source Spectra'!AS$2:AS$102,_xlfn.XMATCH($A288,'Source Spectra'!AR$2:AR$102,1))</f>
        <v>0.25749718611544897</v>
      </c>
      <c r="AU288">
        <f t="shared" si="46"/>
        <v>0.25701276842344783</v>
      </c>
    </row>
    <row r="289" spans="1:47" x14ac:dyDescent="0.2">
      <c r="A289">
        <v>646</v>
      </c>
      <c r="B289" s="6" cm="1">
        <f t="array" ref="B289">INDEX('Source Spectra'!J$2:J$27,_xlfn.XMATCH(A289,'Source Spectra'!J$2:J$27,-1))</f>
        <v>643</v>
      </c>
      <c r="C289" s="6" cm="1">
        <f t="array" ref="C289">INDEX('Source Spectra'!J$2:J$27,_xlfn.XMATCH(A289,'Source Spectra'!J$2:J$27,1))</f>
        <v>665.50340845948404</v>
      </c>
      <c r="D289" s="6" cm="1">
        <f t="array" ref="D289">INDEX('Source Spectra'!K$2:K$27,_xlfn.XMATCH(A289,'Source Spectra'!J$2:J$27,-1))</f>
        <v>8.9414383561643801E-2</v>
      </c>
      <c r="E289" s="6" cm="1">
        <f t="array" ref="E289">INDEX('Source Spectra'!K$2:K$27,_xlfn.XMATCH(A289,'Source Spectra'!J$2:J$27,1))</f>
        <v>9.5075327335948701E-2</v>
      </c>
      <c r="F289">
        <f t="shared" si="41"/>
        <v>9.0169061740884571E-2</v>
      </c>
      <c r="G289" s="6" cm="1">
        <f t="array" ref="G289">INDEX('Source Spectra'!B$2:B$1698,_xlfn.XMATCH($A289,'Source Spectra'!B$2:B$1698,-1))</f>
        <v>645</v>
      </c>
      <c r="H289" s="6" cm="1">
        <f t="array" ref="H289">INDEX('Source Spectra'!B$2:B$1698,_xlfn.XMATCH($A289,'Source Spectra'!B$2:B$1698,1))</f>
        <v>647</v>
      </c>
      <c r="I289" s="6" cm="1">
        <f t="array" ref="I289">INDEX('Source Spectra'!C$2:C$1698,_xlfn.XMATCH($A289,'Source Spectra'!B$2:B$1698,-1))</f>
        <v>1627</v>
      </c>
      <c r="J289" s="6" cm="1">
        <f t="array" ref="J289">INDEX('Source Spectra'!C$2:C$1698,_xlfn.XMATCH($A289,'Source Spectra'!B$2:B$1698,1))</f>
        <v>1603</v>
      </c>
      <c r="K289">
        <f t="shared" si="47"/>
        <v>1615</v>
      </c>
      <c r="L289" s="6" cm="1">
        <f t="array" ref="L289">INDEX('Source Spectra'!O$2:O$33,_xlfn.XMATCH($A289,'Source Spectra'!O$2:O$33,-1))</f>
        <v>632</v>
      </c>
      <c r="M289" s="6" cm="1">
        <f t="array" ref="M289">INDEX('Source Spectra'!O$2:O$33,_xlfn.XMATCH($A289,'Source Spectra'!O$2:O$33,1))</f>
        <v>658</v>
      </c>
      <c r="N289" s="6" cm="1">
        <f t="array" ref="N289">INDEX('Source Spectra'!P$2:P$33,_xlfn.XMATCH($A289,'Source Spectra'!O$2:O$33,-1))</f>
        <v>17818.326329650052</v>
      </c>
      <c r="O289" s="6" cm="1">
        <f t="array" ref="O289">INDEX('Source Spectra'!P$2:P$33,_xlfn.XMATCH($A289,'Source Spectra'!O$2:O$33,1))</f>
        <v>17827.676416326449</v>
      </c>
      <c r="P289">
        <f t="shared" si="48"/>
        <v>17823.360991706573</v>
      </c>
      <c r="Q289" s="6" cm="1">
        <f t="array" ref="Q289">INDEX('Source Spectra'!S$2:S$51,_xlfn.XMATCH($A289,'Source Spectra'!S$2:S$51,-1))</f>
        <v>632</v>
      </c>
      <c r="R289" s="6" cm="1">
        <f t="array" ref="R289">INDEX('Source Spectra'!S$2:S$51,_xlfn.XMATCH($A289,'Source Spectra'!S$2:S$51,1))</f>
        <v>658</v>
      </c>
      <c r="S289" s="6" cm="1">
        <f t="array" ref="S289">INDEX('Source Spectra'!T$2:T$51,_xlfn.XMATCH($A289,'Source Spectra'!S$2:S$51,-1))</f>
        <v>3.1315907245324026</v>
      </c>
      <c r="T289" s="6" cm="1">
        <f t="array" ref="T289">INDEX('Source Spectra'!T$2:T$51,_xlfn.XMATCH($A289,'Source Spectra'!S$2:S$51,1))</f>
        <v>3.1332340126935727</v>
      </c>
      <c r="U289">
        <f t="shared" si="49"/>
        <v>3.132475572003802</v>
      </c>
      <c r="V289" s="6" cm="1">
        <f t="array" ref="V289">INDEX('Source Spectra'!W$2:W$51,_xlfn.XMATCH($A289,'Source Spectra'!W$2:W$51,-1))</f>
        <v>640</v>
      </c>
      <c r="W289" s="6" cm="1">
        <f t="array" ref="W289">INDEX('Source Spectra'!W$2:W$51,_xlfn.XMATCH($A289,'Source Spectra'!W$2:W$51,1))</f>
        <v>650</v>
      </c>
      <c r="X289" s="6" cm="1">
        <f t="array" ref="X289">INDEX('Source Spectra'!X$2:X$51,_xlfn.XMATCH($A289,'Source Spectra'!W$2:W$51,-1))</f>
        <v>3.0992363692139966</v>
      </c>
      <c r="Y289" s="6" cm="1">
        <f t="array" ref="Y289">INDEX('Source Spectra'!X$2:X$51,_xlfn.XMATCH($A289,'Source Spectra'!W$2:W$51,1))</f>
        <v>3.0992415049279183</v>
      </c>
      <c r="Z289">
        <f t="shared" si="42"/>
        <v>3.0992394506423495</v>
      </c>
      <c r="AA289" s="6" cm="1">
        <f t="array" ref="AA289">INDEX('Source Spectra'!F$2:F$384,_xlfn.XMATCH($A289,'Source Spectra'!F$2:F$384,-1))</f>
        <v>641.30714258706098</v>
      </c>
      <c r="AB289" s="6" cm="1">
        <f t="array" ref="AB289">INDEX('Source Spectra'!F$2:F$384,_xlfn.XMATCH($A289,'Source Spectra'!F$2:F$384,1))</f>
        <v>648.89054839238202</v>
      </c>
      <c r="AC289" s="6" cm="1">
        <f t="array" ref="AC289">INDEX('Source Spectra'!G$2:G$384,_xlfn.XMATCH($A289,'Source Spectra'!F$2:F$384,-1))</f>
        <v>55.601805816892501</v>
      </c>
      <c r="AD289" s="6" cm="1">
        <f t="array" ref="AD289">INDEX('Source Spectra'!G$2:G$384,_xlfn.XMATCH($A289,'Source Spectra'!F$2:F$384,1))</f>
        <v>54.284624945547201</v>
      </c>
      <c r="AE289">
        <f t="shared" si="50"/>
        <v>54.786691582607816</v>
      </c>
      <c r="AF289" s="6" cm="1">
        <f t="array" ref="AF289">INDEX('Source Spectra'!$AM$2:$AM$49,_xlfn.XMATCH($A289,'Source Spectra'!$AM$2:$AM$49,-1))</f>
        <v>640</v>
      </c>
      <c r="AG289" s="6" cm="1">
        <f t="array" ref="AG289">INDEX('Source Spectra'!$AM$2:$AM$49,_xlfn.XMATCH($A289,'Source Spectra'!$AM$2:$AM$49,1))</f>
        <v>650</v>
      </c>
      <c r="AH289" s="6" cm="1">
        <f t="array" ref="AH289">INDEX('Source Spectra'!$AN$2:$AN$49,_xlfn.XMATCH($A289,'Source Spectra'!$AM$2:$AM$49,-1))</f>
        <v>27.478123689192682</v>
      </c>
      <c r="AI289" s="6" cm="1">
        <f t="array" ref="AI289">INDEX('Source Spectra'!$AN$2:$AN$49,_xlfn.XMATCH($A289,'Source Spectra'!$AM$2:$AM$49,1))</f>
        <v>26.75850820211086</v>
      </c>
      <c r="AJ289">
        <f t="shared" si="43"/>
        <v>27.046354396943588</v>
      </c>
      <c r="AK289" s="6" cm="1">
        <f t="array" ref="AK289">INDEX('Source Spectra'!$AM$2:$AM$49,_xlfn.XMATCH($A289,'Source Spectra'!$AM$2:$AM$49,-1))</f>
        <v>640</v>
      </c>
      <c r="AL289" s="6" cm="1">
        <f t="array" ref="AL289">INDEX('Source Spectra'!$AM$2:$AM$49,_xlfn.XMATCH($A289,'Source Spectra'!$AM$2:$AM$49,1))</f>
        <v>650</v>
      </c>
      <c r="AM289" s="6" cm="1">
        <f t="array" ref="AM289">INDEX('Source Spectra'!$AO$2:$AO$49,_xlfn.XMATCH($A289,'Source Spectra'!$AM$2:$AM$49,-1))</f>
        <v>23.675349991139452</v>
      </c>
      <c r="AN289" s="6" cm="1">
        <f t="array" ref="AN289">INDEX('Source Spectra'!$AO$2:$AO$49,_xlfn.XMATCH($A289,'Source Spectra'!$AM$2:$AM$49,1))</f>
        <v>24.616781853623952</v>
      </c>
      <c r="AO289">
        <f t="shared" si="44"/>
        <v>24.24020910863015</v>
      </c>
      <c r="AP289">
        <f t="shared" si="45"/>
        <v>25.643281752786869</v>
      </c>
      <c r="AQ289" s="6" cm="1">
        <f t="array" ref="AQ289">INDEX('Source Spectra'!AR$2:AR$102,_xlfn.XMATCH($A289,'Source Spectra'!AR$2:AR$102,-1))</f>
        <v>621.97980686526205</v>
      </c>
      <c r="AR289" s="6" cm="1">
        <f t="array" ref="AR289">INDEX('Source Spectra'!AR$2:AR$102,_xlfn.XMATCH($A289,'Source Spectra'!AR$2:AR$102,1))</f>
        <v>649.14478677987995</v>
      </c>
      <c r="AS289" s="6" cm="1">
        <f t="array" ref="AS289">INDEX('Source Spectra'!AS$2:AS$102,_xlfn.XMATCH($A289,'Source Spectra'!AR$2:AR$102,-1))</f>
        <v>0.25432230702700598</v>
      </c>
      <c r="AT289" s="6" cm="1">
        <f t="array" ref="AT289">INDEX('Source Spectra'!AS$2:AS$102,_xlfn.XMATCH($A289,'Source Spectra'!AR$2:AR$102,1))</f>
        <v>0.25749718611544897</v>
      </c>
      <c r="AU289">
        <f t="shared" si="46"/>
        <v>0.25712964239495167</v>
      </c>
    </row>
    <row r="290" spans="1:47" x14ac:dyDescent="0.2">
      <c r="A290">
        <v>647</v>
      </c>
      <c r="B290" s="6" cm="1">
        <f t="array" ref="B290">INDEX('Source Spectra'!J$2:J$27,_xlfn.XMATCH(A290,'Source Spectra'!J$2:J$27,-1))</f>
        <v>643</v>
      </c>
      <c r="C290" s="6" cm="1">
        <f t="array" ref="C290">INDEX('Source Spectra'!J$2:J$27,_xlfn.XMATCH(A290,'Source Spectra'!J$2:J$27,1))</f>
        <v>665.50340845948404</v>
      </c>
      <c r="D290" s="6" cm="1">
        <f t="array" ref="D290">INDEX('Source Spectra'!K$2:K$27,_xlfn.XMATCH(A290,'Source Spectra'!J$2:J$27,-1))</f>
        <v>8.9414383561643801E-2</v>
      </c>
      <c r="E290" s="6" cm="1">
        <f t="array" ref="E290">INDEX('Source Spectra'!K$2:K$27,_xlfn.XMATCH(A290,'Source Spectra'!J$2:J$27,1))</f>
        <v>9.5075327335948701E-2</v>
      </c>
      <c r="F290">
        <f t="shared" si="41"/>
        <v>9.0420621133964818E-2</v>
      </c>
      <c r="G290" s="6" cm="1">
        <f t="array" ref="G290">INDEX('Source Spectra'!B$2:B$1698,_xlfn.XMATCH($A290,'Source Spectra'!B$2:B$1698,-1))</f>
        <v>647</v>
      </c>
      <c r="H290" s="6" cm="1">
        <f t="array" ref="H290">INDEX('Source Spectra'!B$2:B$1698,_xlfn.XMATCH($A290,'Source Spectra'!B$2:B$1698,1))</f>
        <v>647</v>
      </c>
      <c r="I290" s="6" cm="1">
        <f t="array" ref="I290">INDEX('Source Spectra'!C$2:C$1698,_xlfn.XMATCH($A290,'Source Spectra'!B$2:B$1698,-1))</f>
        <v>1603</v>
      </c>
      <c r="J290" s="6" cm="1">
        <f t="array" ref="J290">INDEX('Source Spectra'!C$2:C$1698,_xlfn.XMATCH($A290,'Source Spectra'!B$2:B$1698,1))</f>
        <v>1603</v>
      </c>
      <c r="K290">
        <f t="shared" si="47"/>
        <v>1603</v>
      </c>
      <c r="L290" s="6" cm="1">
        <f t="array" ref="L290">INDEX('Source Spectra'!O$2:O$33,_xlfn.XMATCH($A290,'Source Spectra'!O$2:O$33,-1))</f>
        <v>632</v>
      </c>
      <c r="M290" s="6" cm="1">
        <f t="array" ref="M290">INDEX('Source Spectra'!O$2:O$33,_xlfn.XMATCH($A290,'Source Spectra'!O$2:O$33,1))</f>
        <v>658</v>
      </c>
      <c r="N290" s="6" cm="1">
        <f t="array" ref="N290">INDEX('Source Spectra'!P$2:P$33,_xlfn.XMATCH($A290,'Source Spectra'!O$2:O$33,-1))</f>
        <v>17818.326329650052</v>
      </c>
      <c r="O290" s="6" cm="1">
        <f t="array" ref="O290">INDEX('Source Spectra'!P$2:P$33,_xlfn.XMATCH($A290,'Source Spectra'!O$2:O$33,1))</f>
        <v>17827.676416326449</v>
      </c>
      <c r="P290">
        <f t="shared" si="48"/>
        <v>17823.720610424894</v>
      </c>
      <c r="Q290" s="6" cm="1">
        <f t="array" ref="Q290">INDEX('Source Spectra'!S$2:S$51,_xlfn.XMATCH($A290,'Source Spectra'!S$2:S$51,-1))</f>
        <v>632</v>
      </c>
      <c r="R290" s="6" cm="1">
        <f t="array" ref="R290">INDEX('Source Spectra'!S$2:S$51,_xlfn.XMATCH($A290,'Source Spectra'!S$2:S$51,1))</f>
        <v>658</v>
      </c>
      <c r="S290" s="6" cm="1">
        <f t="array" ref="S290">INDEX('Source Spectra'!T$2:T$51,_xlfn.XMATCH($A290,'Source Spectra'!S$2:S$51,-1))</f>
        <v>3.1315907245324026</v>
      </c>
      <c r="T290" s="6" cm="1">
        <f t="array" ref="T290">INDEX('Source Spectra'!T$2:T$51,_xlfn.XMATCH($A290,'Source Spectra'!S$2:S$51,1))</f>
        <v>3.1332340126935727</v>
      </c>
      <c r="U290">
        <f t="shared" si="49"/>
        <v>3.1325387753946163</v>
      </c>
      <c r="V290" s="6" cm="1">
        <f t="array" ref="V290">INDEX('Source Spectra'!W$2:W$51,_xlfn.XMATCH($A290,'Source Spectra'!W$2:W$51,-1))</f>
        <v>640</v>
      </c>
      <c r="W290" s="6" cm="1">
        <f t="array" ref="W290">INDEX('Source Spectra'!W$2:W$51,_xlfn.XMATCH($A290,'Source Spectra'!W$2:W$51,1))</f>
        <v>650</v>
      </c>
      <c r="X290" s="6" cm="1">
        <f t="array" ref="X290">INDEX('Source Spectra'!X$2:X$51,_xlfn.XMATCH($A290,'Source Spectra'!W$2:W$51,-1))</f>
        <v>3.0992363692139966</v>
      </c>
      <c r="Y290" s="6" cm="1">
        <f t="array" ref="Y290">INDEX('Source Spectra'!X$2:X$51,_xlfn.XMATCH($A290,'Source Spectra'!W$2:W$51,1))</f>
        <v>3.0992415049279183</v>
      </c>
      <c r="Z290">
        <f t="shared" si="42"/>
        <v>3.0992399642137416</v>
      </c>
      <c r="AA290" s="6" cm="1">
        <f t="array" ref="AA290">INDEX('Source Spectra'!F$2:F$384,_xlfn.XMATCH($A290,'Source Spectra'!F$2:F$384,-1))</f>
        <v>641.30714258706098</v>
      </c>
      <c r="AB290" s="6" cm="1">
        <f t="array" ref="AB290">INDEX('Source Spectra'!F$2:F$384,_xlfn.XMATCH($A290,'Source Spectra'!F$2:F$384,1))</f>
        <v>648.89054839238202</v>
      </c>
      <c r="AC290" s="6" cm="1">
        <f t="array" ref="AC290">INDEX('Source Spectra'!G$2:G$384,_xlfn.XMATCH($A290,'Source Spectra'!F$2:F$384,-1))</f>
        <v>55.601805816892501</v>
      </c>
      <c r="AD290" s="6" cm="1">
        <f t="array" ref="AD290">INDEX('Source Spectra'!G$2:G$384,_xlfn.XMATCH($A290,'Source Spectra'!F$2:F$384,1))</f>
        <v>54.284624945547201</v>
      </c>
      <c r="AE290">
        <f t="shared" si="50"/>
        <v>54.612999061706319</v>
      </c>
      <c r="AF290" s="6" cm="1">
        <f t="array" ref="AF290">INDEX('Source Spectra'!$AM$2:$AM$49,_xlfn.XMATCH($A290,'Source Spectra'!$AM$2:$AM$49,-1))</f>
        <v>640</v>
      </c>
      <c r="AG290" s="6" cm="1">
        <f t="array" ref="AG290">INDEX('Source Spectra'!$AM$2:$AM$49,_xlfn.XMATCH($A290,'Source Spectra'!$AM$2:$AM$49,1))</f>
        <v>650</v>
      </c>
      <c r="AH290" s="6" cm="1">
        <f t="array" ref="AH290">INDEX('Source Spectra'!$AN$2:$AN$49,_xlfn.XMATCH($A290,'Source Spectra'!$AM$2:$AM$49,-1))</f>
        <v>27.478123689192682</v>
      </c>
      <c r="AI290" s="6" cm="1">
        <f t="array" ref="AI290">INDEX('Source Spectra'!$AN$2:$AN$49,_xlfn.XMATCH($A290,'Source Spectra'!$AM$2:$AM$49,1))</f>
        <v>26.75850820211086</v>
      </c>
      <c r="AJ290">
        <f t="shared" si="43"/>
        <v>26.974392848235407</v>
      </c>
      <c r="AK290" s="6" cm="1">
        <f t="array" ref="AK290">INDEX('Source Spectra'!$AM$2:$AM$49,_xlfn.XMATCH($A290,'Source Spectra'!$AM$2:$AM$49,-1))</f>
        <v>640</v>
      </c>
      <c r="AL290" s="6" cm="1">
        <f t="array" ref="AL290">INDEX('Source Spectra'!$AM$2:$AM$49,_xlfn.XMATCH($A290,'Source Spectra'!$AM$2:$AM$49,1))</f>
        <v>650</v>
      </c>
      <c r="AM290" s="6" cm="1">
        <f t="array" ref="AM290">INDEX('Source Spectra'!$AO$2:$AO$49,_xlfn.XMATCH($A290,'Source Spectra'!$AM$2:$AM$49,-1))</f>
        <v>23.675349991139452</v>
      </c>
      <c r="AN290" s="6" cm="1">
        <f t="array" ref="AN290">INDEX('Source Spectra'!$AO$2:$AO$49,_xlfn.XMATCH($A290,'Source Spectra'!$AM$2:$AM$49,1))</f>
        <v>24.616781853623952</v>
      </c>
      <c r="AO290">
        <f t="shared" si="44"/>
        <v>24.334352294878602</v>
      </c>
      <c r="AP290">
        <f t="shared" si="45"/>
        <v>25.654372571557005</v>
      </c>
      <c r="AQ290" s="6" cm="1">
        <f t="array" ref="AQ290">INDEX('Source Spectra'!AR$2:AR$102,_xlfn.XMATCH($A290,'Source Spectra'!AR$2:AR$102,-1))</f>
        <v>621.97980686526205</v>
      </c>
      <c r="AR290" s="6" cm="1">
        <f t="array" ref="AR290">INDEX('Source Spectra'!AR$2:AR$102,_xlfn.XMATCH($A290,'Source Spectra'!AR$2:AR$102,1))</f>
        <v>649.14478677987995</v>
      </c>
      <c r="AS290" s="6" cm="1">
        <f t="array" ref="AS290">INDEX('Source Spectra'!AS$2:AS$102,_xlfn.XMATCH($A290,'Source Spectra'!AR$2:AR$102,-1))</f>
        <v>0.25432230702700598</v>
      </c>
      <c r="AT290" s="6" cm="1">
        <f t="array" ref="AT290">INDEX('Source Spectra'!AS$2:AS$102,_xlfn.XMATCH($A290,'Source Spectra'!AR$2:AR$102,1))</f>
        <v>0.25749718611544897</v>
      </c>
      <c r="AU290">
        <f t="shared" si="46"/>
        <v>0.25724651636645551</v>
      </c>
    </row>
    <row r="291" spans="1:47" x14ac:dyDescent="0.2">
      <c r="A291">
        <v>648</v>
      </c>
      <c r="B291" s="6" cm="1">
        <f t="array" ref="B291">INDEX('Source Spectra'!J$2:J$27,_xlfn.XMATCH(A291,'Source Spectra'!J$2:J$27,-1))</f>
        <v>643</v>
      </c>
      <c r="C291" s="6" cm="1">
        <f t="array" ref="C291">INDEX('Source Spectra'!J$2:J$27,_xlfn.XMATCH(A291,'Source Spectra'!J$2:J$27,1))</f>
        <v>665.50340845948404</v>
      </c>
      <c r="D291" s="6" cm="1">
        <f t="array" ref="D291">INDEX('Source Spectra'!K$2:K$27,_xlfn.XMATCH(A291,'Source Spectra'!J$2:J$27,-1))</f>
        <v>8.9414383561643801E-2</v>
      </c>
      <c r="E291" s="6" cm="1">
        <f t="array" ref="E291">INDEX('Source Spectra'!K$2:K$27,_xlfn.XMATCH(A291,'Source Spectra'!J$2:J$27,1))</f>
        <v>9.5075327335948701E-2</v>
      </c>
      <c r="F291">
        <f t="shared" si="41"/>
        <v>9.0672180527045079E-2</v>
      </c>
      <c r="G291" s="6" cm="1">
        <f t="array" ref="G291">INDEX('Source Spectra'!B$2:B$1698,_xlfn.XMATCH($A291,'Source Spectra'!B$2:B$1698,-1))</f>
        <v>647</v>
      </c>
      <c r="H291" s="6" cm="1">
        <f t="array" ref="H291">INDEX('Source Spectra'!B$2:B$1698,_xlfn.XMATCH($A291,'Source Spectra'!B$2:B$1698,1))</f>
        <v>649</v>
      </c>
      <c r="I291" s="6" cm="1">
        <f t="array" ref="I291">INDEX('Source Spectra'!C$2:C$1698,_xlfn.XMATCH($A291,'Source Spectra'!B$2:B$1698,-1))</f>
        <v>1603</v>
      </c>
      <c r="J291" s="6" cm="1">
        <f t="array" ref="J291">INDEX('Source Spectra'!C$2:C$1698,_xlfn.XMATCH($A291,'Source Spectra'!B$2:B$1698,1))</f>
        <v>1558</v>
      </c>
      <c r="K291">
        <f t="shared" si="47"/>
        <v>1580.5</v>
      </c>
      <c r="L291" s="6" cm="1">
        <f t="array" ref="L291">INDEX('Source Spectra'!O$2:O$33,_xlfn.XMATCH($A291,'Source Spectra'!O$2:O$33,-1))</f>
        <v>632</v>
      </c>
      <c r="M291" s="6" cm="1">
        <f t="array" ref="M291">INDEX('Source Spectra'!O$2:O$33,_xlfn.XMATCH($A291,'Source Spectra'!O$2:O$33,1))</f>
        <v>658</v>
      </c>
      <c r="N291" s="6" cm="1">
        <f t="array" ref="N291">INDEX('Source Spectra'!P$2:P$33,_xlfn.XMATCH($A291,'Source Spectra'!O$2:O$33,-1))</f>
        <v>17818.326329650052</v>
      </c>
      <c r="O291" s="6" cm="1">
        <f t="array" ref="O291">INDEX('Source Spectra'!P$2:P$33,_xlfn.XMATCH($A291,'Source Spectra'!O$2:O$33,1))</f>
        <v>17827.676416326449</v>
      </c>
      <c r="P291">
        <f t="shared" si="48"/>
        <v>17824.080229143219</v>
      </c>
      <c r="Q291" s="6" cm="1">
        <f t="array" ref="Q291">INDEX('Source Spectra'!S$2:S$51,_xlfn.XMATCH($A291,'Source Spectra'!S$2:S$51,-1))</f>
        <v>632</v>
      </c>
      <c r="R291" s="6" cm="1">
        <f t="array" ref="R291">INDEX('Source Spectra'!S$2:S$51,_xlfn.XMATCH($A291,'Source Spectra'!S$2:S$51,1))</f>
        <v>658</v>
      </c>
      <c r="S291" s="6" cm="1">
        <f t="array" ref="S291">INDEX('Source Spectra'!T$2:T$51,_xlfn.XMATCH($A291,'Source Spectra'!S$2:S$51,-1))</f>
        <v>3.1315907245324026</v>
      </c>
      <c r="T291" s="6" cm="1">
        <f t="array" ref="T291">INDEX('Source Spectra'!T$2:T$51,_xlfn.XMATCH($A291,'Source Spectra'!S$2:S$51,1))</f>
        <v>3.1332340126935727</v>
      </c>
      <c r="U291">
        <f t="shared" si="49"/>
        <v>3.1326019787854302</v>
      </c>
      <c r="V291" s="6" cm="1">
        <f t="array" ref="V291">INDEX('Source Spectra'!W$2:W$51,_xlfn.XMATCH($A291,'Source Spectra'!W$2:W$51,-1))</f>
        <v>640</v>
      </c>
      <c r="W291" s="6" cm="1">
        <f t="array" ref="W291">INDEX('Source Spectra'!W$2:W$51,_xlfn.XMATCH($A291,'Source Spectra'!W$2:W$51,1))</f>
        <v>650</v>
      </c>
      <c r="X291" s="6" cm="1">
        <f t="array" ref="X291">INDEX('Source Spectra'!X$2:X$51,_xlfn.XMATCH($A291,'Source Spectra'!W$2:W$51,-1))</f>
        <v>3.0992363692139966</v>
      </c>
      <c r="Y291" s="6" cm="1">
        <f t="array" ref="Y291">INDEX('Source Spectra'!X$2:X$51,_xlfn.XMATCH($A291,'Source Spectra'!W$2:W$51,1))</f>
        <v>3.0992415049279183</v>
      </c>
      <c r="Z291">
        <f t="shared" si="42"/>
        <v>3.0992404777851341</v>
      </c>
      <c r="AA291" s="6" cm="1">
        <f t="array" ref="AA291">INDEX('Source Spectra'!F$2:F$384,_xlfn.XMATCH($A291,'Source Spectra'!F$2:F$384,-1))</f>
        <v>641.30714258706098</v>
      </c>
      <c r="AB291" s="6" cm="1">
        <f t="array" ref="AB291">INDEX('Source Spectra'!F$2:F$384,_xlfn.XMATCH($A291,'Source Spectra'!F$2:F$384,1))</f>
        <v>648.89054839238202</v>
      </c>
      <c r="AC291" s="6" cm="1">
        <f t="array" ref="AC291">INDEX('Source Spectra'!G$2:G$384,_xlfn.XMATCH($A291,'Source Spectra'!F$2:F$384,-1))</f>
        <v>55.601805816892501</v>
      </c>
      <c r="AD291" s="6" cm="1">
        <f t="array" ref="AD291">INDEX('Source Spectra'!G$2:G$384,_xlfn.XMATCH($A291,'Source Spectra'!F$2:F$384,1))</f>
        <v>54.284624945547201</v>
      </c>
      <c r="AE291">
        <f t="shared" si="50"/>
        <v>54.439306540804814</v>
      </c>
      <c r="AF291" s="6" cm="1">
        <f t="array" ref="AF291">INDEX('Source Spectra'!$AM$2:$AM$49,_xlfn.XMATCH($A291,'Source Spectra'!$AM$2:$AM$49,-1))</f>
        <v>640</v>
      </c>
      <c r="AG291" s="6" cm="1">
        <f t="array" ref="AG291">INDEX('Source Spectra'!$AM$2:$AM$49,_xlfn.XMATCH($A291,'Source Spectra'!$AM$2:$AM$49,1))</f>
        <v>650</v>
      </c>
      <c r="AH291" s="6" cm="1">
        <f t="array" ref="AH291">INDEX('Source Spectra'!$AN$2:$AN$49,_xlfn.XMATCH($A291,'Source Spectra'!$AM$2:$AM$49,-1))</f>
        <v>27.478123689192682</v>
      </c>
      <c r="AI291" s="6" cm="1">
        <f t="array" ref="AI291">INDEX('Source Spectra'!$AN$2:$AN$49,_xlfn.XMATCH($A291,'Source Spectra'!$AM$2:$AM$49,1))</f>
        <v>26.75850820211086</v>
      </c>
      <c r="AJ291">
        <f t="shared" si="43"/>
        <v>26.902431299527226</v>
      </c>
      <c r="AK291" s="6" cm="1">
        <f t="array" ref="AK291">INDEX('Source Spectra'!$AM$2:$AM$49,_xlfn.XMATCH($A291,'Source Spectra'!$AM$2:$AM$49,-1))</f>
        <v>640</v>
      </c>
      <c r="AL291" s="6" cm="1">
        <f t="array" ref="AL291">INDEX('Source Spectra'!$AM$2:$AM$49,_xlfn.XMATCH($A291,'Source Spectra'!$AM$2:$AM$49,1))</f>
        <v>650</v>
      </c>
      <c r="AM291" s="6" cm="1">
        <f t="array" ref="AM291">INDEX('Source Spectra'!$AO$2:$AO$49,_xlfn.XMATCH($A291,'Source Spectra'!$AM$2:$AM$49,-1))</f>
        <v>23.675349991139452</v>
      </c>
      <c r="AN291" s="6" cm="1">
        <f t="array" ref="AN291">INDEX('Source Spectra'!$AO$2:$AO$49,_xlfn.XMATCH($A291,'Source Spectra'!$AM$2:$AM$49,1))</f>
        <v>24.616781853623952</v>
      </c>
      <c r="AO291">
        <f t="shared" si="44"/>
        <v>24.428495481127051</v>
      </c>
      <c r="AP291">
        <f t="shared" si="45"/>
        <v>25.66546339032714</v>
      </c>
      <c r="AQ291" s="6" cm="1">
        <f t="array" ref="AQ291">INDEX('Source Spectra'!AR$2:AR$102,_xlfn.XMATCH($A291,'Source Spectra'!AR$2:AR$102,-1))</f>
        <v>621.97980686526205</v>
      </c>
      <c r="AR291" s="6" cm="1">
        <f t="array" ref="AR291">INDEX('Source Spectra'!AR$2:AR$102,_xlfn.XMATCH($A291,'Source Spectra'!AR$2:AR$102,1))</f>
        <v>649.14478677987995</v>
      </c>
      <c r="AS291" s="6" cm="1">
        <f t="array" ref="AS291">INDEX('Source Spectra'!AS$2:AS$102,_xlfn.XMATCH($A291,'Source Spectra'!AR$2:AR$102,-1))</f>
        <v>0.25432230702700598</v>
      </c>
      <c r="AT291" s="6" cm="1">
        <f t="array" ref="AT291">INDEX('Source Spectra'!AS$2:AS$102,_xlfn.XMATCH($A291,'Source Spectra'!AR$2:AR$102,1))</f>
        <v>0.25749718611544897</v>
      </c>
      <c r="AU291">
        <f t="shared" si="46"/>
        <v>0.25736339033795935</v>
      </c>
    </row>
    <row r="292" spans="1:47" x14ac:dyDescent="0.2">
      <c r="A292">
        <v>649</v>
      </c>
      <c r="B292" s="6" cm="1">
        <f t="array" ref="B292">INDEX('Source Spectra'!J$2:J$27,_xlfn.XMATCH(A292,'Source Spectra'!J$2:J$27,-1))</f>
        <v>643</v>
      </c>
      <c r="C292" s="6" cm="1">
        <f t="array" ref="C292">INDEX('Source Spectra'!J$2:J$27,_xlfn.XMATCH(A292,'Source Spectra'!J$2:J$27,1))</f>
        <v>665.50340845948404</v>
      </c>
      <c r="D292" s="6" cm="1">
        <f t="array" ref="D292">INDEX('Source Spectra'!K$2:K$27,_xlfn.XMATCH(A292,'Source Spectra'!J$2:J$27,-1))</f>
        <v>8.9414383561643801E-2</v>
      </c>
      <c r="E292" s="6" cm="1">
        <f t="array" ref="E292">INDEX('Source Spectra'!K$2:K$27,_xlfn.XMATCH(A292,'Source Spectra'!J$2:J$27,1))</f>
        <v>9.5075327335948701E-2</v>
      </c>
      <c r="F292">
        <f t="shared" si="41"/>
        <v>9.092373992012534E-2</v>
      </c>
      <c r="G292" s="6" cm="1">
        <f t="array" ref="G292">INDEX('Source Spectra'!B$2:B$1698,_xlfn.XMATCH($A292,'Source Spectra'!B$2:B$1698,-1))</f>
        <v>649</v>
      </c>
      <c r="H292" s="6" cm="1">
        <f t="array" ref="H292">INDEX('Source Spectra'!B$2:B$1698,_xlfn.XMATCH($A292,'Source Spectra'!B$2:B$1698,1))</f>
        <v>649</v>
      </c>
      <c r="I292" s="6" cm="1">
        <f t="array" ref="I292">INDEX('Source Spectra'!C$2:C$1698,_xlfn.XMATCH($A292,'Source Spectra'!B$2:B$1698,-1))</f>
        <v>1558</v>
      </c>
      <c r="J292" s="6" cm="1">
        <f t="array" ref="J292">INDEX('Source Spectra'!C$2:C$1698,_xlfn.XMATCH($A292,'Source Spectra'!B$2:B$1698,1))</f>
        <v>1558</v>
      </c>
      <c r="K292">
        <f t="shared" si="47"/>
        <v>1558</v>
      </c>
      <c r="L292" s="6" cm="1">
        <f t="array" ref="L292">INDEX('Source Spectra'!O$2:O$33,_xlfn.XMATCH($A292,'Source Spectra'!O$2:O$33,-1))</f>
        <v>632</v>
      </c>
      <c r="M292" s="6" cm="1">
        <f t="array" ref="M292">INDEX('Source Spectra'!O$2:O$33,_xlfn.XMATCH($A292,'Source Spectra'!O$2:O$33,1))</f>
        <v>658</v>
      </c>
      <c r="N292" s="6" cm="1">
        <f t="array" ref="N292">INDEX('Source Spectra'!P$2:P$33,_xlfn.XMATCH($A292,'Source Spectra'!O$2:O$33,-1))</f>
        <v>17818.326329650052</v>
      </c>
      <c r="O292" s="6" cm="1">
        <f t="array" ref="O292">INDEX('Source Spectra'!P$2:P$33,_xlfn.XMATCH($A292,'Source Spectra'!O$2:O$33,1))</f>
        <v>17827.676416326449</v>
      </c>
      <c r="P292">
        <f t="shared" si="48"/>
        <v>17824.43984786154</v>
      </c>
      <c r="Q292" s="6" cm="1">
        <f t="array" ref="Q292">INDEX('Source Spectra'!S$2:S$51,_xlfn.XMATCH($A292,'Source Spectra'!S$2:S$51,-1))</f>
        <v>632</v>
      </c>
      <c r="R292" s="6" cm="1">
        <f t="array" ref="R292">INDEX('Source Spectra'!S$2:S$51,_xlfn.XMATCH($A292,'Source Spectra'!S$2:S$51,1))</f>
        <v>658</v>
      </c>
      <c r="S292" s="6" cm="1">
        <f t="array" ref="S292">INDEX('Source Spectra'!T$2:T$51,_xlfn.XMATCH($A292,'Source Spectra'!S$2:S$51,-1))</f>
        <v>3.1315907245324026</v>
      </c>
      <c r="T292" s="6" cm="1">
        <f t="array" ref="T292">INDEX('Source Spectra'!T$2:T$51,_xlfn.XMATCH($A292,'Source Spectra'!S$2:S$51,1))</f>
        <v>3.1332340126935727</v>
      </c>
      <c r="U292">
        <f t="shared" si="49"/>
        <v>3.1326651821762446</v>
      </c>
      <c r="V292" s="6" cm="1">
        <f t="array" ref="V292">INDEX('Source Spectra'!W$2:W$51,_xlfn.XMATCH($A292,'Source Spectra'!W$2:W$51,-1))</f>
        <v>640</v>
      </c>
      <c r="W292" s="6" cm="1">
        <f t="array" ref="W292">INDEX('Source Spectra'!W$2:W$51,_xlfn.XMATCH($A292,'Source Spectra'!W$2:W$51,1))</f>
        <v>650</v>
      </c>
      <c r="X292" s="6" cm="1">
        <f t="array" ref="X292">INDEX('Source Spectra'!X$2:X$51,_xlfn.XMATCH($A292,'Source Spectra'!W$2:W$51,-1))</f>
        <v>3.0992363692139966</v>
      </c>
      <c r="Y292" s="6" cm="1">
        <f t="array" ref="Y292">INDEX('Source Spectra'!X$2:X$51,_xlfn.XMATCH($A292,'Source Spectra'!W$2:W$51,1))</f>
        <v>3.0992415049279183</v>
      </c>
      <c r="Z292">
        <f t="shared" si="42"/>
        <v>3.0992409913565262</v>
      </c>
      <c r="AA292" s="6" cm="1">
        <f t="array" ref="AA292">INDEX('Source Spectra'!F$2:F$384,_xlfn.XMATCH($A292,'Source Spectra'!F$2:F$384,-1))</f>
        <v>648.89054839238202</v>
      </c>
      <c r="AB292" s="6" cm="1">
        <f t="array" ref="AB292">INDEX('Source Spectra'!F$2:F$384,_xlfn.XMATCH($A292,'Source Spectra'!F$2:F$384,1))</f>
        <v>654.2544207912681</v>
      </c>
      <c r="AC292" s="6" cm="1">
        <f t="array" ref="AC292">INDEX('Source Spectra'!G$2:G$384,_xlfn.XMATCH($A292,'Source Spectra'!F$2:F$384,-1))</f>
        <v>54.284624945547201</v>
      </c>
      <c r="AD292" s="6" cm="1">
        <f t="array" ref="AD292">INDEX('Source Spectra'!G$2:G$384,_xlfn.XMATCH($A292,'Source Spectra'!F$2:F$384,1))</f>
        <v>55.374193042573701</v>
      </c>
      <c r="AE292">
        <f t="shared" si="50"/>
        <v>54.306857946439166</v>
      </c>
      <c r="AF292" s="6" cm="1">
        <f t="array" ref="AF292">INDEX('Source Spectra'!$AM$2:$AM$49,_xlfn.XMATCH($A292,'Source Spectra'!$AM$2:$AM$49,-1))</f>
        <v>640</v>
      </c>
      <c r="AG292" s="6" cm="1">
        <f t="array" ref="AG292">INDEX('Source Spectra'!$AM$2:$AM$49,_xlfn.XMATCH($A292,'Source Spectra'!$AM$2:$AM$49,1))</f>
        <v>650</v>
      </c>
      <c r="AH292" s="6" cm="1">
        <f t="array" ref="AH292">INDEX('Source Spectra'!$AN$2:$AN$49,_xlfn.XMATCH($A292,'Source Spectra'!$AM$2:$AM$49,-1))</f>
        <v>27.478123689192682</v>
      </c>
      <c r="AI292" s="6" cm="1">
        <f t="array" ref="AI292">INDEX('Source Spectra'!$AN$2:$AN$49,_xlfn.XMATCH($A292,'Source Spectra'!$AM$2:$AM$49,1))</f>
        <v>26.75850820211086</v>
      </c>
      <c r="AJ292">
        <f t="shared" si="43"/>
        <v>26.830469750819042</v>
      </c>
      <c r="AK292" s="6" cm="1">
        <f t="array" ref="AK292">INDEX('Source Spectra'!$AM$2:$AM$49,_xlfn.XMATCH($A292,'Source Spectra'!$AM$2:$AM$49,-1))</f>
        <v>640</v>
      </c>
      <c r="AL292" s="6" cm="1">
        <f t="array" ref="AL292">INDEX('Source Spectra'!$AM$2:$AM$49,_xlfn.XMATCH($A292,'Source Spectra'!$AM$2:$AM$49,1))</f>
        <v>650</v>
      </c>
      <c r="AM292" s="6" cm="1">
        <f t="array" ref="AM292">INDEX('Source Spectra'!$AO$2:$AO$49,_xlfn.XMATCH($A292,'Source Spectra'!$AM$2:$AM$49,-1))</f>
        <v>23.675349991139452</v>
      </c>
      <c r="AN292" s="6" cm="1">
        <f t="array" ref="AN292">INDEX('Source Spectra'!$AO$2:$AO$49,_xlfn.XMATCH($A292,'Source Spectra'!$AM$2:$AM$49,1))</f>
        <v>24.616781853623952</v>
      </c>
      <c r="AO292">
        <f t="shared" si="44"/>
        <v>24.522638667375503</v>
      </c>
      <c r="AP292">
        <f t="shared" si="45"/>
        <v>25.676554209097272</v>
      </c>
      <c r="AQ292" s="6" cm="1">
        <f t="array" ref="AQ292">INDEX('Source Spectra'!AR$2:AR$102,_xlfn.XMATCH($A292,'Source Spectra'!AR$2:AR$102,-1))</f>
        <v>621.97980686526205</v>
      </c>
      <c r="AR292" s="6" cm="1">
        <f t="array" ref="AR292">INDEX('Source Spectra'!AR$2:AR$102,_xlfn.XMATCH($A292,'Source Spectra'!AR$2:AR$102,1))</f>
        <v>649.14478677987995</v>
      </c>
      <c r="AS292" s="6" cm="1">
        <f t="array" ref="AS292">INDEX('Source Spectra'!AS$2:AS$102,_xlfn.XMATCH($A292,'Source Spectra'!AR$2:AR$102,-1))</f>
        <v>0.25432230702700598</v>
      </c>
      <c r="AT292" s="6" cm="1">
        <f t="array" ref="AT292">INDEX('Source Spectra'!AS$2:AS$102,_xlfn.XMATCH($A292,'Source Spectra'!AR$2:AR$102,1))</f>
        <v>0.25749718611544897</v>
      </c>
      <c r="AU292">
        <f t="shared" si="46"/>
        <v>0.25748026430946314</v>
      </c>
    </row>
    <row r="293" spans="1:47" x14ac:dyDescent="0.2">
      <c r="A293">
        <v>650</v>
      </c>
      <c r="B293" s="6" cm="1">
        <f t="array" ref="B293">INDEX('Source Spectra'!J$2:J$27,_xlfn.XMATCH(A293,'Source Spectra'!J$2:J$27,-1))</f>
        <v>643</v>
      </c>
      <c r="C293" s="6" cm="1">
        <f t="array" ref="C293">INDEX('Source Spectra'!J$2:J$27,_xlfn.XMATCH(A293,'Source Spectra'!J$2:J$27,1))</f>
        <v>665.50340845948404</v>
      </c>
      <c r="D293" s="6" cm="1">
        <f t="array" ref="D293">INDEX('Source Spectra'!K$2:K$27,_xlfn.XMATCH(A293,'Source Spectra'!J$2:J$27,-1))</f>
        <v>8.9414383561643801E-2</v>
      </c>
      <c r="E293" s="6" cm="1">
        <f t="array" ref="E293">INDEX('Source Spectra'!K$2:K$27,_xlfn.XMATCH(A293,'Source Spectra'!J$2:J$27,1))</f>
        <v>9.5075327335948701E-2</v>
      </c>
      <c r="F293">
        <f t="shared" si="41"/>
        <v>9.1175299313205588E-2</v>
      </c>
      <c r="G293" s="6" cm="1">
        <f t="array" ref="G293">INDEX('Source Spectra'!B$2:B$1698,_xlfn.XMATCH($A293,'Source Spectra'!B$2:B$1698,-1))</f>
        <v>649</v>
      </c>
      <c r="H293" s="6" cm="1">
        <f t="array" ref="H293">INDEX('Source Spectra'!B$2:B$1698,_xlfn.XMATCH($A293,'Source Spectra'!B$2:B$1698,1))</f>
        <v>651</v>
      </c>
      <c r="I293" s="6" cm="1">
        <f t="array" ref="I293">INDEX('Source Spectra'!C$2:C$1698,_xlfn.XMATCH($A293,'Source Spectra'!B$2:B$1698,-1))</f>
        <v>1558</v>
      </c>
      <c r="J293" s="6" cm="1">
        <f t="array" ref="J293">INDEX('Source Spectra'!C$2:C$1698,_xlfn.XMATCH($A293,'Source Spectra'!B$2:B$1698,1))</f>
        <v>1606</v>
      </c>
      <c r="K293">
        <f t="shared" si="47"/>
        <v>1582</v>
      </c>
      <c r="L293" s="6" cm="1">
        <f t="array" ref="L293">INDEX('Source Spectra'!O$2:O$33,_xlfn.XMATCH($A293,'Source Spectra'!O$2:O$33,-1))</f>
        <v>632</v>
      </c>
      <c r="M293" s="6" cm="1">
        <f t="array" ref="M293">INDEX('Source Spectra'!O$2:O$33,_xlfn.XMATCH($A293,'Source Spectra'!O$2:O$33,1))</f>
        <v>658</v>
      </c>
      <c r="N293" s="6" cm="1">
        <f t="array" ref="N293">INDEX('Source Spectra'!P$2:P$33,_xlfn.XMATCH($A293,'Source Spectra'!O$2:O$33,-1))</f>
        <v>17818.326329650052</v>
      </c>
      <c r="O293" s="6" cm="1">
        <f t="array" ref="O293">INDEX('Source Spectra'!P$2:P$33,_xlfn.XMATCH($A293,'Source Spectra'!O$2:O$33,1))</f>
        <v>17827.676416326449</v>
      </c>
      <c r="P293">
        <f t="shared" si="48"/>
        <v>17824.799466579865</v>
      </c>
      <c r="Q293" s="6" cm="1">
        <f t="array" ref="Q293">INDEX('Source Spectra'!S$2:S$51,_xlfn.XMATCH($A293,'Source Spectra'!S$2:S$51,-1))</f>
        <v>632</v>
      </c>
      <c r="R293" s="6" cm="1">
        <f t="array" ref="R293">INDEX('Source Spectra'!S$2:S$51,_xlfn.XMATCH($A293,'Source Spectra'!S$2:S$51,1))</f>
        <v>658</v>
      </c>
      <c r="S293" s="6" cm="1">
        <f t="array" ref="S293">INDEX('Source Spectra'!T$2:T$51,_xlfn.XMATCH($A293,'Source Spectra'!S$2:S$51,-1))</f>
        <v>3.1315907245324026</v>
      </c>
      <c r="T293" s="6" cm="1">
        <f t="array" ref="T293">INDEX('Source Spectra'!T$2:T$51,_xlfn.XMATCH($A293,'Source Spectra'!S$2:S$51,1))</f>
        <v>3.1332340126935727</v>
      </c>
      <c r="U293">
        <f t="shared" si="49"/>
        <v>3.1327283855670589</v>
      </c>
      <c r="V293" s="6" cm="1">
        <f t="array" ref="V293">INDEX('Source Spectra'!W$2:W$51,_xlfn.XMATCH($A293,'Source Spectra'!W$2:W$51,-1))</f>
        <v>650</v>
      </c>
      <c r="W293" s="6" cm="1">
        <f t="array" ref="W293">INDEX('Source Spectra'!W$2:W$51,_xlfn.XMATCH($A293,'Source Spectra'!W$2:W$51,1))</f>
        <v>650</v>
      </c>
      <c r="X293" s="6" cm="1">
        <f t="array" ref="X293">INDEX('Source Spectra'!X$2:X$51,_xlfn.XMATCH($A293,'Source Spectra'!W$2:W$51,-1))</f>
        <v>3.0992415049279183</v>
      </c>
      <c r="Y293" s="6" cm="1">
        <f t="array" ref="Y293">INDEX('Source Spectra'!X$2:X$51,_xlfn.XMATCH($A293,'Source Spectra'!W$2:W$51,1))</f>
        <v>3.0992415049279183</v>
      </c>
      <c r="Z293">
        <f t="shared" si="42"/>
        <v>3.0992415049279183</v>
      </c>
      <c r="AA293" s="6" cm="1">
        <f t="array" ref="AA293">INDEX('Source Spectra'!F$2:F$384,_xlfn.XMATCH($A293,'Source Spectra'!F$2:F$384,-1))</f>
        <v>648.89054839238202</v>
      </c>
      <c r="AB293" s="6" cm="1">
        <f t="array" ref="AB293">INDEX('Source Spectra'!F$2:F$384,_xlfn.XMATCH($A293,'Source Spectra'!F$2:F$384,1))</f>
        <v>654.2544207912681</v>
      </c>
      <c r="AC293" s="6" cm="1">
        <f t="array" ref="AC293">INDEX('Source Spectra'!G$2:G$384,_xlfn.XMATCH($A293,'Source Spectra'!F$2:F$384,-1))</f>
        <v>54.284624945547201</v>
      </c>
      <c r="AD293" s="6" cm="1">
        <f t="array" ref="AD293">INDEX('Source Spectra'!G$2:G$384,_xlfn.XMATCH($A293,'Source Spectra'!F$2:F$384,1))</f>
        <v>55.374193042573701</v>
      </c>
      <c r="AE293">
        <f t="shared" si="50"/>
        <v>54.509988822045521</v>
      </c>
      <c r="AF293" s="6" cm="1">
        <f t="array" ref="AF293">INDEX('Source Spectra'!$AM$2:$AM$49,_xlfn.XMATCH($A293,'Source Spectra'!$AM$2:$AM$49,-1))</f>
        <v>650</v>
      </c>
      <c r="AG293" s="6" cm="1">
        <f t="array" ref="AG293">INDEX('Source Spectra'!$AM$2:$AM$49,_xlfn.XMATCH($A293,'Source Spectra'!$AM$2:$AM$49,1))</f>
        <v>650</v>
      </c>
      <c r="AH293" s="6" cm="1">
        <f t="array" ref="AH293">INDEX('Source Spectra'!$AN$2:$AN$49,_xlfn.XMATCH($A293,'Source Spectra'!$AM$2:$AM$49,-1))</f>
        <v>26.75850820211086</v>
      </c>
      <c r="AI293" s="6" cm="1">
        <f t="array" ref="AI293">INDEX('Source Spectra'!$AN$2:$AN$49,_xlfn.XMATCH($A293,'Source Spectra'!$AM$2:$AM$49,1))</f>
        <v>26.75850820211086</v>
      </c>
      <c r="AJ293">
        <f t="shared" si="43"/>
        <v>26.75850820211086</v>
      </c>
      <c r="AK293" s="6" cm="1">
        <f t="array" ref="AK293">INDEX('Source Spectra'!$AM$2:$AM$49,_xlfn.XMATCH($A293,'Source Spectra'!$AM$2:$AM$49,-1))</f>
        <v>650</v>
      </c>
      <c r="AL293" s="6" cm="1">
        <f t="array" ref="AL293">INDEX('Source Spectra'!$AM$2:$AM$49,_xlfn.XMATCH($A293,'Source Spectra'!$AM$2:$AM$49,1))</f>
        <v>650</v>
      </c>
      <c r="AM293" s="6" cm="1">
        <f t="array" ref="AM293">INDEX('Source Spectra'!$AO$2:$AO$49,_xlfn.XMATCH($A293,'Source Spectra'!$AM$2:$AM$49,-1))</f>
        <v>24.616781853623952</v>
      </c>
      <c r="AN293" s="6" cm="1">
        <f t="array" ref="AN293">INDEX('Source Spectra'!$AO$2:$AO$49,_xlfn.XMATCH($A293,'Source Spectra'!$AM$2:$AM$49,1))</f>
        <v>24.616781853623952</v>
      </c>
      <c r="AO293">
        <f t="shared" si="44"/>
        <v>24.616781853623952</v>
      </c>
      <c r="AP293">
        <f t="shared" si="45"/>
        <v>25.687645027867404</v>
      </c>
      <c r="AQ293" s="6" cm="1">
        <f t="array" ref="AQ293">INDEX('Source Spectra'!AR$2:AR$102,_xlfn.XMATCH($A293,'Source Spectra'!AR$2:AR$102,-1))</f>
        <v>649.14478677987995</v>
      </c>
      <c r="AR293" s="6" cm="1">
        <f t="array" ref="AR293">INDEX('Source Spectra'!AR$2:AR$102,_xlfn.XMATCH($A293,'Source Spectra'!AR$2:AR$102,1))</f>
        <v>676.30976669449694</v>
      </c>
      <c r="AS293" s="6" cm="1">
        <f t="array" ref="AS293">INDEX('Source Spectra'!AS$2:AS$102,_xlfn.XMATCH($A293,'Source Spectra'!AR$2:AR$102,-1))</f>
        <v>0.25749718611544897</v>
      </c>
      <c r="AT293" s="6" cm="1">
        <f t="array" ref="AT293">INDEX('Source Spectra'!AS$2:AS$102,_xlfn.XMATCH($A293,'Source Spectra'!AR$2:AR$102,1))</f>
        <v>0.26081213339896903</v>
      </c>
      <c r="AU293">
        <f t="shared" si="46"/>
        <v>0.25760154793532802</v>
      </c>
    </row>
    <row r="294" spans="1:47" x14ac:dyDescent="0.2">
      <c r="A294">
        <v>651</v>
      </c>
      <c r="B294" s="6" cm="1">
        <f t="array" ref="B294">INDEX('Source Spectra'!J$2:J$27,_xlfn.XMATCH(A294,'Source Spectra'!J$2:J$27,-1))</f>
        <v>643</v>
      </c>
      <c r="C294" s="6" cm="1">
        <f t="array" ref="C294">INDEX('Source Spectra'!J$2:J$27,_xlfn.XMATCH(A294,'Source Spectra'!J$2:J$27,1))</f>
        <v>665.50340845948404</v>
      </c>
      <c r="D294" s="6" cm="1">
        <f t="array" ref="D294">INDEX('Source Spectra'!K$2:K$27,_xlfn.XMATCH(A294,'Source Spectra'!J$2:J$27,-1))</f>
        <v>8.9414383561643801E-2</v>
      </c>
      <c r="E294" s="6" cm="1">
        <f t="array" ref="E294">INDEX('Source Spectra'!K$2:K$27,_xlfn.XMATCH(A294,'Source Spectra'!J$2:J$27,1))</f>
        <v>9.5075327335948701E-2</v>
      </c>
      <c r="F294">
        <f t="shared" si="41"/>
        <v>9.1426858706285849E-2</v>
      </c>
      <c r="G294" s="6" cm="1">
        <f t="array" ref="G294">INDEX('Source Spectra'!B$2:B$1698,_xlfn.XMATCH($A294,'Source Spectra'!B$2:B$1698,-1))</f>
        <v>651</v>
      </c>
      <c r="H294" s="6" cm="1">
        <f t="array" ref="H294">INDEX('Source Spectra'!B$2:B$1698,_xlfn.XMATCH($A294,'Source Spectra'!B$2:B$1698,1))</f>
        <v>651</v>
      </c>
      <c r="I294" s="6" cm="1">
        <f t="array" ref="I294">INDEX('Source Spectra'!C$2:C$1698,_xlfn.XMATCH($A294,'Source Spectra'!B$2:B$1698,-1))</f>
        <v>1606</v>
      </c>
      <c r="J294" s="6" cm="1">
        <f t="array" ref="J294">INDEX('Source Spectra'!C$2:C$1698,_xlfn.XMATCH($A294,'Source Spectra'!B$2:B$1698,1))</f>
        <v>1606</v>
      </c>
      <c r="K294">
        <f t="shared" si="47"/>
        <v>1606</v>
      </c>
      <c r="L294" s="6" cm="1">
        <f t="array" ref="L294">INDEX('Source Spectra'!O$2:O$33,_xlfn.XMATCH($A294,'Source Spectra'!O$2:O$33,-1))</f>
        <v>632</v>
      </c>
      <c r="M294" s="6" cm="1">
        <f t="array" ref="M294">INDEX('Source Spectra'!O$2:O$33,_xlfn.XMATCH($A294,'Source Spectra'!O$2:O$33,1))</f>
        <v>658</v>
      </c>
      <c r="N294" s="6" cm="1">
        <f t="array" ref="N294">INDEX('Source Spectra'!P$2:P$33,_xlfn.XMATCH($A294,'Source Spectra'!O$2:O$33,-1))</f>
        <v>17818.326329650052</v>
      </c>
      <c r="O294" s="6" cm="1">
        <f t="array" ref="O294">INDEX('Source Spectra'!P$2:P$33,_xlfn.XMATCH($A294,'Source Spectra'!O$2:O$33,1))</f>
        <v>17827.676416326449</v>
      </c>
      <c r="P294">
        <f t="shared" si="48"/>
        <v>17825.15908529819</v>
      </c>
      <c r="Q294" s="6" cm="1">
        <f t="array" ref="Q294">INDEX('Source Spectra'!S$2:S$51,_xlfn.XMATCH($A294,'Source Spectra'!S$2:S$51,-1))</f>
        <v>632</v>
      </c>
      <c r="R294" s="6" cm="1">
        <f t="array" ref="R294">INDEX('Source Spectra'!S$2:S$51,_xlfn.XMATCH($A294,'Source Spectra'!S$2:S$51,1))</f>
        <v>658</v>
      </c>
      <c r="S294" s="6" cm="1">
        <f t="array" ref="S294">INDEX('Source Spectra'!T$2:T$51,_xlfn.XMATCH($A294,'Source Spectra'!S$2:S$51,-1))</f>
        <v>3.1315907245324026</v>
      </c>
      <c r="T294" s="6" cm="1">
        <f t="array" ref="T294">INDEX('Source Spectra'!T$2:T$51,_xlfn.XMATCH($A294,'Source Spectra'!S$2:S$51,1))</f>
        <v>3.1332340126935727</v>
      </c>
      <c r="U294">
        <f t="shared" si="49"/>
        <v>3.1327915889578732</v>
      </c>
      <c r="V294" s="6" cm="1">
        <f t="array" ref="V294">INDEX('Source Spectra'!W$2:W$51,_xlfn.XMATCH($A294,'Source Spectra'!W$2:W$51,-1))</f>
        <v>650</v>
      </c>
      <c r="W294" s="6" cm="1">
        <f t="array" ref="W294">INDEX('Source Spectra'!W$2:W$51,_xlfn.XMATCH($A294,'Source Spectra'!W$2:W$51,1))</f>
        <v>660</v>
      </c>
      <c r="X294" s="6" cm="1">
        <f t="array" ref="X294">INDEX('Source Spectra'!X$2:X$51,_xlfn.XMATCH($A294,'Source Spectra'!W$2:W$51,-1))</f>
        <v>3.0992415049279183</v>
      </c>
      <c r="Y294" s="6" cm="1">
        <f t="array" ref="Y294">INDEX('Source Spectra'!X$2:X$51,_xlfn.XMATCH($A294,'Source Spectra'!W$2:W$51,1))</f>
        <v>3.0992441871162644</v>
      </c>
      <c r="Z294">
        <f t="shared" si="42"/>
        <v>3.099241773146753</v>
      </c>
      <c r="AA294" s="6" cm="1">
        <f t="array" ref="AA294">INDEX('Source Spectra'!F$2:F$384,_xlfn.XMATCH($A294,'Source Spectra'!F$2:F$384,-1))</f>
        <v>648.89054839238202</v>
      </c>
      <c r="AB294" s="6" cm="1">
        <f t="array" ref="AB294">INDEX('Source Spectra'!F$2:F$384,_xlfn.XMATCH($A294,'Source Spectra'!F$2:F$384,1))</f>
        <v>654.2544207912681</v>
      </c>
      <c r="AC294" s="6" cm="1">
        <f t="array" ref="AC294">INDEX('Source Spectra'!G$2:G$384,_xlfn.XMATCH($A294,'Source Spectra'!F$2:F$384,-1))</f>
        <v>54.284624945547201</v>
      </c>
      <c r="AD294" s="6" cm="1">
        <f t="array" ref="AD294">INDEX('Source Spectra'!G$2:G$384,_xlfn.XMATCH($A294,'Source Spectra'!F$2:F$384,1))</f>
        <v>55.374193042573701</v>
      </c>
      <c r="AE294">
        <f t="shared" si="50"/>
        <v>54.713119697651877</v>
      </c>
      <c r="AF294" s="6" cm="1">
        <f t="array" ref="AF294">INDEX('Source Spectra'!$AM$2:$AM$49,_xlfn.XMATCH($A294,'Source Spectra'!$AM$2:$AM$49,-1))</f>
        <v>650</v>
      </c>
      <c r="AG294" s="6" cm="1">
        <f t="array" ref="AG294">INDEX('Source Spectra'!$AM$2:$AM$49,_xlfn.XMATCH($A294,'Source Spectra'!$AM$2:$AM$49,1))</f>
        <v>660</v>
      </c>
      <c r="AH294" s="6" cm="1">
        <f t="array" ref="AH294">INDEX('Source Spectra'!$AN$2:$AN$49,_xlfn.XMATCH($A294,'Source Spectra'!$AM$2:$AM$49,-1))</f>
        <v>26.75850820211086</v>
      </c>
      <c r="AI294" s="6" cm="1">
        <f t="array" ref="AI294">INDEX('Source Spectra'!$AN$2:$AN$49,_xlfn.XMATCH($A294,'Source Spectra'!$AM$2:$AM$49,1))</f>
        <v>26.149602789964725</v>
      </c>
      <c r="AJ294">
        <f t="shared" si="43"/>
        <v>26.697617660896245</v>
      </c>
      <c r="AK294" s="6" cm="1">
        <f t="array" ref="AK294">INDEX('Source Spectra'!$AM$2:$AM$49,_xlfn.XMATCH($A294,'Source Spectra'!$AM$2:$AM$49,-1))</f>
        <v>650</v>
      </c>
      <c r="AL294" s="6" cm="1">
        <f t="array" ref="AL294">INDEX('Source Spectra'!$AM$2:$AM$49,_xlfn.XMATCH($A294,'Source Spectra'!$AM$2:$AM$49,1))</f>
        <v>660</v>
      </c>
      <c r="AM294" s="6" cm="1">
        <f t="array" ref="AM294">INDEX('Source Spectra'!$AO$2:$AO$49,_xlfn.XMATCH($A294,'Source Spectra'!$AM$2:$AM$49,-1))</f>
        <v>24.616781853623952</v>
      </c>
      <c r="AN294" s="6" cm="1">
        <f t="array" ref="AN294">INDEX('Source Spectra'!$AO$2:$AO$49,_xlfn.XMATCH($A294,'Source Spectra'!$AM$2:$AM$49,1))</f>
        <v>23.343079922027272</v>
      </c>
      <c r="AO294">
        <f t="shared" si="44"/>
        <v>24.489411660464285</v>
      </c>
      <c r="AP294">
        <f t="shared" si="45"/>
        <v>25.593514660680263</v>
      </c>
      <c r="AQ294" s="6" cm="1">
        <f t="array" ref="AQ294">INDEX('Source Spectra'!AR$2:AR$102,_xlfn.XMATCH($A294,'Source Spectra'!AR$2:AR$102,-1))</f>
        <v>649.14478677987995</v>
      </c>
      <c r="AR294" s="6" cm="1">
        <f t="array" ref="AR294">INDEX('Source Spectra'!AR$2:AR$102,_xlfn.XMATCH($A294,'Source Spectra'!AR$2:AR$102,1))</f>
        <v>676.30976669449694</v>
      </c>
      <c r="AS294" s="6" cm="1">
        <f t="array" ref="AS294">INDEX('Source Spectra'!AS$2:AS$102,_xlfn.XMATCH($A294,'Source Spectra'!AR$2:AR$102,-1))</f>
        <v>0.25749718611544897</v>
      </c>
      <c r="AT294" s="6" cm="1">
        <f t="array" ref="AT294">INDEX('Source Spectra'!AS$2:AS$102,_xlfn.XMATCH($A294,'Source Spectra'!AR$2:AR$102,1))</f>
        <v>0.26081213339896903</v>
      </c>
      <c r="AU294">
        <f t="shared" si="46"/>
        <v>0.25772357811145696</v>
      </c>
    </row>
    <row r="295" spans="1:47" x14ac:dyDescent="0.2">
      <c r="A295">
        <v>652</v>
      </c>
      <c r="B295" s="6" cm="1">
        <f t="array" ref="B295">INDEX('Source Spectra'!J$2:J$27,_xlfn.XMATCH(A295,'Source Spectra'!J$2:J$27,-1))</f>
        <v>643</v>
      </c>
      <c r="C295" s="6" cm="1">
        <f t="array" ref="C295">INDEX('Source Spectra'!J$2:J$27,_xlfn.XMATCH(A295,'Source Spectra'!J$2:J$27,1))</f>
        <v>665.50340845948404</v>
      </c>
      <c r="D295" s="6" cm="1">
        <f t="array" ref="D295">INDEX('Source Spectra'!K$2:K$27,_xlfn.XMATCH(A295,'Source Spectra'!J$2:J$27,-1))</f>
        <v>8.9414383561643801E-2</v>
      </c>
      <c r="E295" s="6" cm="1">
        <f t="array" ref="E295">INDEX('Source Spectra'!K$2:K$27,_xlfn.XMATCH(A295,'Source Spectra'!J$2:J$27,1))</f>
        <v>9.5075327335948701E-2</v>
      </c>
      <c r="F295">
        <f t="shared" si="41"/>
        <v>9.167841809936611E-2</v>
      </c>
      <c r="G295" s="6" cm="1">
        <f t="array" ref="G295">INDEX('Source Spectra'!B$2:B$1698,_xlfn.XMATCH($A295,'Source Spectra'!B$2:B$1698,-1))</f>
        <v>651</v>
      </c>
      <c r="H295" s="6" cm="1">
        <f t="array" ref="H295">INDEX('Source Spectra'!B$2:B$1698,_xlfn.XMATCH($A295,'Source Spectra'!B$2:B$1698,1))</f>
        <v>653</v>
      </c>
      <c r="I295" s="6" cm="1">
        <f t="array" ref="I295">INDEX('Source Spectra'!C$2:C$1698,_xlfn.XMATCH($A295,'Source Spectra'!B$2:B$1698,-1))</f>
        <v>1606</v>
      </c>
      <c r="J295" s="6" cm="1">
        <f t="array" ref="J295">INDEX('Source Spectra'!C$2:C$1698,_xlfn.XMATCH($A295,'Source Spectra'!B$2:B$1698,1))</f>
        <v>1599</v>
      </c>
      <c r="K295">
        <f t="shared" si="47"/>
        <v>1602.5</v>
      </c>
      <c r="L295" s="6" cm="1">
        <f t="array" ref="L295">INDEX('Source Spectra'!O$2:O$33,_xlfn.XMATCH($A295,'Source Spectra'!O$2:O$33,-1))</f>
        <v>632</v>
      </c>
      <c r="M295" s="6" cm="1">
        <f t="array" ref="M295">INDEX('Source Spectra'!O$2:O$33,_xlfn.XMATCH($A295,'Source Spectra'!O$2:O$33,1))</f>
        <v>658</v>
      </c>
      <c r="N295" s="6" cm="1">
        <f t="array" ref="N295">INDEX('Source Spectra'!P$2:P$33,_xlfn.XMATCH($A295,'Source Spectra'!O$2:O$33,-1))</f>
        <v>17818.326329650052</v>
      </c>
      <c r="O295" s="6" cm="1">
        <f t="array" ref="O295">INDEX('Source Spectra'!P$2:P$33,_xlfn.XMATCH($A295,'Source Spectra'!O$2:O$33,1))</f>
        <v>17827.676416326449</v>
      </c>
      <c r="P295">
        <f t="shared" si="48"/>
        <v>17825.518704016511</v>
      </c>
      <c r="Q295" s="6" cm="1">
        <f t="array" ref="Q295">INDEX('Source Spectra'!S$2:S$51,_xlfn.XMATCH($A295,'Source Spectra'!S$2:S$51,-1))</f>
        <v>632</v>
      </c>
      <c r="R295" s="6" cm="1">
        <f t="array" ref="R295">INDEX('Source Spectra'!S$2:S$51,_xlfn.XMATCH($A295,'Source Spectra'!S$2:S$51,1))</f>
        <v>658</v>
      </c>
      <c r="S295" s="6" cm="1">
        <f t="array" ref="S295">INDEX('Source Spectra'!T$2:T$51,_xlfn.XMATCH($A295,'Source Spectra'!S$2:S$51,-1))</f>
        <v>3.1315907245324026</v>
      </c>
      <c r="T295" s="6" cm="1">
        <f t="array" ref="T295">INDEX('Source Spectra'!T$2:T$51,_xlfn.XMATCH($A295,'Source Spectra'!S$2:S$51,1))</f>
        <v>3.1332340126935727</v>
      </c>
      <c r="U295">
        <f t="shared" si="49"/>
        <v>3.1328547923486871</v>
      </c>
      <c r="V295" s="6" cm="1">
        <f t="array" ref="V295">INDEX('Source Spectra'!W$2:W$51,_xlfn.XMATCH($A295,'Source Spectra'!W$2:W$51,-1))</f>
        <v>650</v>
      </c>
      <c r="W295" s="6" cm="1">
        <f t="array" ref="W295">INDEX('Source Spectra'!W$2:W$51,_xlfn.XMATCH($A295,'Source Spectra'!W$2:W$51,1))</f>
        <v>660</v>
      </c>
      <c r="X295" s="6" cm="1">
        <f t="array" ref="X295">INDEX('Source Spectra'!X$2:X$51,_xlfn.XMATCH($A295,'Source Spectra'!W$2:W$51,-1))</f>
        <v>3.0992415049279183</v>
      </c>
      <c r="Y295" s="6" cm="1">
        <f t="array" ref="Y295">INDEX('Source Spectra'!X$2:X$51,_xlfn.XMATCH($A295,'Source Spectra'!W$2:W$51,1))</f>
        <v>3.0992441871162644</v>
      </c>
      <c r="Z295">
        <f t="shared" si="42"/>
        <v>3.0992420413655877</v>
      </c>
      <c r="AA295" s="6" cm="1">
        <f t="array" ref="AA295">INDEX('Source Spectra'!F$2:F$384,_xlfn.XMATCH($A295,'Source Spectra'!F$2:F$384,-1))</f>
        <v>648.89054839238202</v>
      </c>
      <c r="AB295" s="6" cm="1">
        <f t="array" ref="AB295">INDEX('Source Spectra'!F$2:F$384,_xlfn.XMATCH($A295,'Source Spectra'!F$2:F$384,1))</f>
        <v>654.2544207912681</v>
      </c>
      <c r="AC295" s="6" cm="1">
        <f t="array" ref="AC295">INDEX('Source Spectra'!G$2:G$384,_xlfn.XMATCH($A295,'Source Spectra'!F$2:F$384,-1))</f>
        <v>54.284624945547201</v>
      </c>
      <c r="AD295" s="6" cm="1">
        <f t="array" ref="AD295">INDEX('Source Spectra'!G$2:G$384,_xlfn.XMATCH($A295,'Source Spectra'!F$2:F$384,1))</f>
        <v>55.374193042573701</v>
      </c>
      <c r="AE295">
        <f t="shared" si="50"/>
        <v>54.916250573258239</v>
      </c>
      <c r="AF295" s="6" cm="1">
        <f t="array" ref="AF295">INDEX('Source Spectra'!$AM$2:$AM$49,_xlfn.XMATCH($A295,'Source Spectra'!$AM$2:$AM$49,-1))</f>
        <v>650</v>
      </c>
      <c r="AG295" s="6" cm="1">
        <f t="array" ref="AG295">INDEX('Source Spectra'!$AM$2:$AM$49,_xlfn.XMATCH($A295,'Source Spectra'!$AM$2:$AM$49,1))</f>
        <v>660</v>
      </c>
      <c r="AH295" s="6" cm="1">
        <f t="array" ref="AH295">INDEX('Source Spectra'!$AN$2:$AN$49,_xlfn.XMATCH($A295,'Source Spectra'!$AM$2:$AM$49,-1))</f>
        <v>26.75850820211086</v>
      </c>
      <c r="AI295" s="6" cm="1">
        <f t="array" ref="AI295">INDEX('Source Spectra'!$AN$2:$AN$49,_xlfn.XMATCH($A295,'Source Spectra'!$AM$2:$AM$49,1))</f>
        <v>26.149602789964725</v>
      </c>
      <c r="AJ295">
        <f t="shared" si="43"/>
        <v>26.636727119681634</v>
      </c>
      <c r="AK295" s="6" cm="1">
        <f t="array" ref="AK295">INDEX('Source Spectra'!$AM$2:$AM$49,_xlfn.XMATCH($A295,'Source Spectra'!$AM$2:$AM$49,-1))</f>
        <v>650</v>
      </c>
      <c r="AL295" s="6" cm="1">
        <f t="array" ref="AL295">INDEX('Source Spectra'!$AM$2:$AM$49,_xlfn.XMATCH($A295,'Source Spectra'!$AM$2:$AM$49,1))</f>
        <v>660</v>
      </c>
      <c r="AM295" s="6" cm="1">
        <f t="array" ref="AM295">INDEX('Source Spectra'!$AO$2:$AO$49,_xlfn.XMATCH($A295,'Source Spectra'!$AM$2:$AM$49,-1))</f>
        <v>24.616781853623952</v>
      </c>
      <c r="AN295" s="6" cm="1">
        <f t="array" ref="AN295">INDEX('Source Spectra'!$AO$2:$AO$49,_xlfn.XMATCH($A295,'Source Spectra'!$AM$2:$AM$49,1))</f>
        <v>23.343079922027272</v>
      </c>
      <c r="AO295">
        <f t="shared" si="44"/>
        <v>24.362041467304614</v>
      </c>
      <c r="AP295">
        <f t="shared" si="45"/>
        <v>25.499384293493122</v>
      </c>
      <c r="AQ295" s="6" cm="1">
        <f t="array" ref="AQ295">INDEX('Source Spectra'!AR$2:AR$102,_xlfn.XMATCH($A295,'Source Spectra'!AR$2:AR$102,-1))</f>
        <v>649.14478677987995</v>
      </c>
      <c r="AR295" s="6" cm="1">
        <f t="array" ref="AR295">INDEX('Source Spectra'!AR$2:AR$102,_xlfn.XMATCH($A295,'Source Spectra'!AR$2:AR$102,1))</f>
        <v>676.30976669449694</v>
      </c>
      <c r="AS295" s="6" cm="1">
        <f t="array" ref="AS295">INDEX('Source Spectra'!AS$2:AS$102,_xlfn.XMATCH($A295,'Source Spectra'!AR$2:AR$102,-1))</f>
        <v>0.25749718611544897</v>
      </c>
      <c r="AT295" s="6" cm="1">
        <f t="array" ref="AT295">INDEX('Source Spectra'!AS$2:AS$102,_xlfn.XMATCH($A295,'Source Spectra'!AR$2:AR$102,1))</f>
        <v>0.26081213339896903</v>
      </c>
      <c r="AU295">
        <f t="shared" si="46"/>
        <v>0.2578456082875859</v>
      </c>
    </row>
    <row r="296" spans="1:47" x14ac:dyDescent="0.2">
      <c r="A296">
        <v>653</v>
      </c>
      <c r="B296" s="6" cm="1">
        <f t="array" ref="B296">INDEX('Source Spectra'!J$2:J$27,_xlfn.XMATCH(A296,'Source Spectra'!J$2:J$27,-1))</f>
        <v>643</v>
      </c>
      <c r="C296" s="6" cm="1">
        <f t="array" ref="C296">INDEX('Source Spectra'!J$2:J$27,_xlfn.XMATCH(A296,'Source Spectra'!J$2:J$27,1))</f>
        <v>665.50340845948404</v>
      </c>
      <c r="D296" s="6" cm="1">
        <f t="array" ref="D296">INDEX('Source Spectra'!K$2:K$27,_xlfn.XMATCH(A296,'Source Spectra'!J$2:J$27,-1))</f>
        <v>8.9414383561643801E-2</v>
      </c>
      <c r="E296" s="6" cm="1">
        <f t="array" ref="E296">INDEX('Source Spectra'!K$2:K$27,_xlfn.XMATCH(A296,'Source Spectra'!J$2:J$27,1))</f>
        <v>9.5075327335948701E-2</v>
      </c>
      <c r="F296">
        <f t="shared" si="41"/>
        <v>9.1929977492446358E-2</v>
      </c>
      <c r="G296" s="6" cm="1">
        <f t="array" ref="G296">INDEX('Source Spectra'!B$2:B$1698,_xlfn.XMATCH($A296,'Source Spectra'!B$2:B$1698,-1))</f>
        <v>653</v>
      </c>
      <c r="H296" s="6" cm="1">
        <f t="array" ref="H296">INDEX('Source Spectra'!B$2:B$1698,_xlfn.XMATCH($A296,'Source Spectra'!B$2:B$1698,1))</f>
        <v>653</v>
      </c>
      <c r="I296" s="6" cm="1">
        <f t="array" ref="I296">INDEX('Source Spectra'!C$2:C$1698,_xlfn.XMATCH($A296,'Source Spectra'!B$2:B$1698,-1))</f>
        <v>1599</v>
      </c>
      <c r="J296" s="6" cm="1">
        <f t="array" ref="J296">INDEX('Source Spectra'!C$2:C$1698,_xlfn.XMATCH($A296,'Source Spectra'!B$2:B$1698,1))</f>
        <v>1599</v>
      </c>
      <c r="K296">
        <f t="shared" si="47"/>
        <v>1599</v>
      </c>
      <c r="L296" s="6" cm="1">
        <f t="array" ref="L296">INDEX('Source Spectra'!O$2:O$33,_xlfn.XMATCH($A296,'Source Spectra'!O$2:O$33,-1))</f>
        <v>632</v>
      </c>
      <c r="M296" s="6" cm="1">
        <f t="array" ref="M296">INDEX('Source Spectra'!O$2:O$33,_xlfn.XMATCH($A296,'Source Spectra'!O$2:O$33,1))</f>
        <v>658</v>
      </c>
      <c r="N296" s="6" cm="1">
        <f t="array" ref="N296">INDEX('Source Spectra'!P$2:P$33,_xlfn.XMATCH($A296,'Source Spectra'!O$2:O$33,-1))</f>
        <v>17818.326329650052</v>
      </c>
      <c r="O296" s="6" cm="1">
        <f t="array" ref="O296">INDEX('Source Spectra'!P$2:P$33,_xlfn.XMATCH($A296,'Source Spectra'!O$2:O$33,1))</f>
        <v>17827.676416326449</v>
      </c>
      <c r="P296">
        <f t="shared" si="48"/>
        <v>17825.878322734832</v>
      </c>
      <c r="Q296" s="6" cm="1">
        <f t="array" ref="Q296">INDEX('Source Spectra'!S$2:S$51,_xlfn.XMATCH($A296,'Source Spectra'!S$2:S$51,-1))</f>
        <v>632</v>
      </c>
      <c r="R296" s="6" cm="1">
        <f t="array" ref="R296">INDEX('Source Spectra'!S$2:S$51,_xlfn.XMATCH($A296,'Source Spectra'!S$2:S$51,1))</f>
        <v>658</v>
      </c>
      <c r="S296" s="6" cm="1">
        <f t="array" ref="S296">INDEX('Source Spectra'!T$2:T$51,_xlfn.XMATCH($A296,'Source Spectra'!S$2:S$51,-1))</f>
        <v>3.1315907245324026</v>
      </c>
      <c r="T296" s="6" cm="1">
        <f t="array" ref="T296">INDEX('Source Spectra'!T$2:T$51,_xlfn.XMATCH($A296,'Source Spectra'!S$2:S$51,1))</f>
        <v>3.1332340126935727</v>
      </c>
      <c r="U296">
        <f t="shared" si="49"/>
        <v>3.1329179957395015</v>
      </c>
      <c r="V296" s="6" cm="1">
        <f t="array" ref="V296">INDEX('Source Spectra'!W$2:W$51,_xlfn.XMATCH($A296,'Source Spectra'!W$2:W$51,-1))</f>
        <v>650</v>
      </c>
      <c r="W296" s="6" cm="1">
        <f t="array" ref="W296">INDEX('Source Spectra'!W$2:W$51,_xlfn.XMATCH($A296,'Source Spectra'!W$2:W$51,1))</f>
        <v>660</v>
      </c>
      <c r="X296" s="6" cm="1">
        <f t="array" ref="X296">INDEX('Source Spectra'!X$2:X$51,_xlfn.XMATCH($A296,'Source Spectra'!W$2:W$51,-1))</f>
        <v>3.0992415049279183</v>
      </c>
      <c r="Y296" s="6" cm="1">
        <f t="array" ref="Y296">INDEX('Source Spectra'!X$2:X$51,_xlfn.XMATCH($A296,'Source Spectra'!W$2:W$51,1))</f>
        <v>3.0992441871162644</v>
      </c>
      <c r="Z296">
        <f t="shared" si="42"/>
        <v>3.0992423095844219</v>
      </c>
      <c r="AA296" s="6" cm="1">
        <f t="array" ref="AA296">INDEX('Source Spectra'!F$2:F$384,_xlfn.XMATCH($A296,'Source Spectra'!F$2:F$384,-1))</f>
        <v>648.89054839238202</v>
      </c>
      <c r="AB296" s="6" cm="1">
        <f t="array" ref="AB296">INDEX('Source Spectra'!F$2:F$384,_xlfn.XMATCH($A296,'Source Spectra'!F$2:F$384,1))</f>
        <v>654.2544207912681</v>
      </c>
      <c r="AC296" s="6" cm="1">
        <f t="array" ref="AC296">INDEX('Source Spectra'!G$2:G$384,_xlfn.XMATCH($A296,'Source Spectra'!F$2:F$384,-1))</f>
        <v>54.284624945547201</v>
      </c>
      <c r="AD296" s="6" cm="1">
        <f t="array" ref="AD296">INDEX('Source Spectra'!G$2:G$384,_xlfn.XMATCH($A296,'Source Spectra'!F$2:F$384,1))</f>
        <v>55.374193042573701</v>
      </c>
      <c r="AE296">
        <f t="shared" si="50"/>
        <v>55.119381448864594</v>
      </c>
      <c r="AF296" s="6" cm="1">
        <f t="array" ref="AF296">INDEX('Source Spectra'!$AM$2:$AM$49,_xlfn.XMATCH($A296,'Source Spectra'!$AM$2:$AM$49,-1))</f>
        <v>650</v>
      </c>
      <c r="AG296" s="6" cm="1">
        <f t="array" ref="AG296">INDEX('Source Spectra'!$AM$2:$AM$49,_xlfn.XMATCH($A296,'Source Spectra'!$AM$2:$AM$49,1))</f>
        <v>660</v>
      </c>
      <c r="AH296" s="6" cm="1">
        <f t="array" ref="AH296">INDEX('Source Spectra'!$AN$2:$AN$49,_xlfn.XMATCH($A296,'Source Spectra'!$AM$2:$AM$49,-1))</f>
        <v>26.75850820211086</v>
      </c>
      <c r="AI296" s="6" cm="1">
        <f t="array" ref="AI296">INDEX('Source Spectra'!$AN$2:$AN$49,_xlfn.XMATCH($A296,'Source Spectra'!$AM$2:$AM$49,1))</f>
        <v>26.149602789964725</v>
      </c>
      <c r="AJ296">
        <f t="shared" si="43"/>
        <v>26.575836578467019</v>
      </c>
      <c r="AK296" s="6" cm="1">
        <f t="array" ref="AK296">INDEX('Source Spectra'!$AM$2:$AM$49,_xlfn.XMATCH($A296,'Source Spectra'!$AM$2:$AM$49,-1))</f>
        <v>650</v>
      </c>
      <c r="AL296" s="6" cm="1">
        <f t="array" ref="AL296">INDEX('Source Spectra'!$AM$2:$AM$49,_xlfn.XMATCH($A296,'Source Spectra'!$AM$2:$AM$49,1))</f>
        <v>660</v>
      </c>
      <c r="AM296" s="6" cm="1">
        <f t="array" ref="AM296">INDEX('Source Spectra'!$AO$2:$AO$49,_xlfn.XMATCH($A296,'Source Spectra'!$AM$2:$AM$49,-1))</f>
        <v>24.616781853623952</v>
      </c>
      <c r="AN296" s="6" cm="1">
        <f t="array" ref="AN296">INDEX('Source Spectra'!$AO$2:$AO$49,_xlfn.XMATCH($A296,'Source Spectra'!$AM$2:$AM$49,1))</f>
        <v>23.343079922027272</v>
      </c>
      <c r="AO296">
        <f t="shared" si="44"/>
        <v>24.234671274144947</v>
      </c>
      <c r="AP296">
        <f t="shared" si="45"/>
        <v>25.405253926305981</v>
      </c>
      <c r="AQ296" s="6" cm="1">
        <f t="array" ref="AQ296">INDEX('Source Spectra'!AR$2:AR$102,_xlfn.XMATCH($A296,'Source Spectra'!AR$2:AR$102,-1))</f>
        <v>649.14478677987995</v>
      </c>
      <c r="AR296" s="6" cm="1">
        <f t="array" ref="AR296">INDEX('Source Spectra'!AR$2:AR$102,_xlfn.XMATCH($A296,'Source Spectra'!AR$2:AR$102,1))</f>
        <v>676.30976669449694</v>
      </c>
      <c r="AS296" s="6" cm="1">
        <f t="array" ref="AS296">INDEX('Source Spectra'!AS$2:AS$102,_xlfn.XMATCH($A296,'Source Spectra'!AR$2:AR$102,-1))</f>
        <v>0.25749718611544897</v>
      </c>
      <c r="AT296" s="6" cm="1">
        <f t="array" ref="AT296">INDEX('Source Spectra'!AS$2:AS$102,_xlfn.XMATCH($A296,'Source Spectra'!AR$2:AR$102,1))</f>
        <v>0.26081213339896903</v>
      </c>
      <c r="AU296">
        <f t="shared" si="46"/>
        <v>0.2579676384637149</v>
      </c>
    </row>
    <row r="297" spans="1:47" x14ac:dyDescent="0.2">
      <c r="A297">
        <v>654</v>
      </c>
      <c r="B297" s="6" cm="1">
        <f t="array" ref="B297">INDEX('Source Spectra'!J$2:J$27,_xlfn.XMATCH(A297,'Source Spectra'!J$2:J$27,-1))</f>
        <v>643</v>
      </c>
      <c r="C297" s="6" cm="1">
        <f t="array" ref="C297">INDEX('Source Spectra'!J$2:J$27,_xlfn.XMATCH(A297,'Source Spectra'!J$2:J$27,1))</f>
        <v>665.50340845948404</v>
      </c>
      <c r="D297" s="6" cm="1">
        <f t="array" ref="D297">INDEX('Source Spectra'!K$2:K$27,_xlfn.XMATCH(A297,'Source Spectra'!J$2:J$27,-1))</f>
        <v>8.9414383561643801E-2</v>
      </c>
      <c r="E297" s="6" cm="1">
        <f t="array" ref="E297">INDEX('Source Spectra'!K$2:K$27,_xlfn.XMATCH(A297,'Source Spectra'!J$2:J$27,1))</f>
        <v>9.5075327335948701E-2</v>
      </c>
      <c r="F297">
        <f t="shared" si="41"/>
        <v>9.2181536885526619E-2</v>
      </c>
      <c r="G297" s="6" cm="1">
        <f t="array" ref="G297">INDEX('Source Spectra'!B$2:B$1698,_xlfn.XMATCH($A297,'Source Spectra'!B$2:B$1698,-1))</f>
        <v>653</v>
      </c>
      <c r="H297" s="6" cm="1">
        <f t="array" ref="H297">INDEX('Source Spectra'!B$2:B$1698,_xlfn.XMATCH($A297,'Source Spectra'!B$2:B$1698,1))</f>
        <v>655</v>
      </c>
      <c r="I297" s="6" cm="1">
        <f t="array" ref="I297">INDEX('Source Spectra'!C$2:C$1698,_xlfn.XMATCH($A297,'Source Spectra'!B$2:B$1698,-1))</f>
        <v>1599</v>
      </c>
      <c r="J297" s="6" cm="1">
        <f t="array" ref="J297">INDEX('Source Spectra'!C$2:C$1698,_xlfn.XMATCH($A297,'Source Spectra'!B$2:B$1698,1))</f>
        <v>1532</v>
      </c>
      <c r="K297">
        <f t="shared" si="47"/>
        <v>1565.5</v>
      </c>
      <c r="L297" s="6" cm="1">
        <f t="array" ref="L297">INDEX('Source Spectra'!O$2:O$33,_xlfn.XMATCH($A297,'Source Spectra'!O$2:O$33,-1))</f>
        <v>632</v>
      </c>
      <c r="M297" s="6" cm="1">
        <f t="array" ref="M297">INDEX('Source Spectra'!O$2:O$33,_xlfn.XMATCH($A297,'Source Spectra'!O$2:O$33,1))</f>
        <v>658</v>
      </c>
      <c r="N297" s="6" cm="1">
        <f t="array" ref="N297">INDEX('Source Spectra'!P$2:P$33,_xlfn.XMATCH($A297,'Source Spectra'!O$2:O$33,-1))</f>
        <v>17818.326329650052</v>
      </c>
      <c r="O297" s="6" cm="1">
        <f t="array" ref="O297">INDEX('Source Spectra'!P$2:P$33,_xlfn.XMATCH($A297,'Source Spectra'!O$2:O$33,1))</f>
        <v>17827.676416326449</v>
      </c>
      <c r="P297">
        <f t="shared" si="48"/>
        <v>17826.237941453157</v>
      </c>
      <c r="Q297" s="6" cm="1">
        <f t="array" ref="Q297">INDEX('Source Spectra'!S$2:S$51,_xlfn.XMATCH($A297,'Source Spectra'!S$2:S$51,-1))</f>
        <v>632</v>
      </c>
      <c r="R297" s="6" cm="1">
        <f t="array" ref="R297">INDEX('Source Spectra'!S$2:S$51,_xlfn.XMATCH($A297,'Source Spectra'!S$2:S$51,1))</f>
        <v>658</v>
      </c>
      <c r="S297" s="6" cm="1">
        <f t="array" ref="S297">INDEX('Source Spectra'!T$2:T$51,_xlfn.XMATCH($A297,'Source Spectra'!S$2:S$51,-1))</f>
        <v>3.1315907245324026</v>
      </c>
      <c r="T297" s="6" cm="1">
        <f t="array" ref="T297">INDEX('Source Spectra'!T$2:T$51,_xlfn.XMATCH($A297,'Source Spectra'!S$2:S$51,1))</f>
        <v>3.1332340126935727</v>
      </c>
      <c r="U297">
        <f t="shared" si="49"/>
        <v>3.1329811991303158</v>
      </c>
      <c r="V297" s="6" cm="1">
        <f t="array" ref="V297">INDEX('Source Spectra'!W$2:W$51,_xlfn.XMATCH($A297,'Source Spectra'!W$2:W$51,-1))</f>
        <v>650</v>
      </c>
      <c r="W297" s="6" cm="1">
        <f t="array" ref="W297">INDEX('Source Spectra'!W$2:W$51,_xlfn.XMATCH($A297,'Source Spectra'!W$2:W$51,1))</f>
        <v>660</v>
      </c>
      <c r="X297" s="6" cm="1">
        <f t="array" ref="X297">INDEX('Source Spectra'!X$2:X$51,_xlfn.XMATCH($A297,'Source Spectra'!W$2:W$51,-1))</f>
        <v>3.0992415049279183</v>
      </c>
      <c r="Y297" s="6" cm="1">
        <f t="array" ref="Y297">INDEX('Source Spectra'!X$2:X$51,_xlfn.XMATCH($A297,'Source Spectra'!W$2:W$51,1))</f>
        <v>3.0992441871162644</v>
      </c>
      <c r="Z297">
        <f t="shared" si="42"/>
        <v>3.0992425778032566</v>
      </c>
      <c r="AA297" s="6" cm="1">
        <f t="array" ref="AA297">INDEX('Source Spectra'!F$2:F$384,_xlfn.XMATCH($A297,'Source Spectra'!F$2:F$384,-1))</f>
        <v>648.89054839238202</v>
      </c>
      <c r="AB297" s="6" cm="1">
        <f t="array" ref="AB297">INDEX('Source Spectra'!F$2:F$384,_xlfn.XMATCH($A297,'Source Spectra'!F$2:F$384,1))</f>
        <v>654.2544207912681</v>
      </c>
      <c r="AC297" s="6" cm="1">
        <f t="array" ref="AC297">INDEX('Source Spectra'!G$2:G$384,_xlfn.XMATCH($A297,'Source Spectra'!F$2:F$384,-1))</f>
        <v>54.284624945547201</v>
      </c>
      <c r="AD297" s="6" cm="1">
        <f t="array" ref="AD297">INDEX('Source Spectra'!G$2:G$384,_xlfn.XMATCH($A297,'Source Spectra'!F$2:F$384,1))</f>
        <v>55.374193042573701</v>
      </c>
      <c r="AE297">
        <f t="shared" si="50"/>
        <v>55.322512324470949</v>
      </c>
      <c r="AF297" s="6" cm="1">
        <f t="array" ref="AF297">INDEX('Source Spectra'!$AM$2:$AM$49,_xlfn.XMATCH($A297,'Source Spectra'!$AM$2:$AM$49,-1))</f>
        <v>650</v>
      </c>
      <c r="AG297" s="6" cm="1">
        <f t="array" ref="AG297">INDEX('Source Spectra'!$AM$2:$AM$49,_xlfn.XMATCH($A297,'Source Spectra'!$AM$2:$AM$49,1))</f>
        <v>660</v>
      </c>
      <c r="AH297" s="6" cm="1">
        <f t="array" ref="AH297">INDEX('Source Spectra'!$AN$2:$AN$49,_xlfn.XMATCH($A297,'Source Spectra'!$AM$2:$AM$49,-1))</f>
        <v>26.75850820211086</v>
      </c>
      <c r="AI297" s="6" cm="1">
        <f t="array" ref="AI297">INDEX('Source Spectra'!$AN$2:$AN$49,_xlfn.XMATCH($A297,'Source Spectra'!$AM$2:$AM$49,1))</f>
        <v>26.149602789964725</v>
      </c>
      <c r="AJ297">
        <f t="shared" si="43"/>
        <v>26.514946037252408</v>
      </c>
      <c r="AK297" s="6" cm="1">
        <f t="array" ref="AK297">INDEX('Source Spectra'!$AM$2:$AM$49,_xlfn.XMATCH($A297,'Source Spectra'!$AM$2:$AM$49,-1))</f>
        <v>650</v>
      </c>
      <c r="AL297" s="6" cm="1">
        <f t="array" ref="AL297">INDEX('Source Spectra'!$AM$2:$AM$49,_xlfn.XMATCH($A297,'Source Spectra'!$AM$2:$AM$49,1))</f>
        <v>660</v>
      </c>
      <c r="AM297" s="6" cm="1">
        <f t="array" ref="AM297">INDEX('Source Spectra'!$AO$2:$AO$49,_xlfn.XMATCH($A297,'Source Spectra'!$AM$2:$AM$49,-1))</f>
        <v>24.616781853623952</v>
      </c>
      <c r="AN297" s="6" cm="1">
        <f t="array" ref="AN297">INDEX('Source Spectra'!$AO$2:$AO$49,_xlfn.XMATCH($A297,'Source Spectra'!$AM$2:$AM$49,1))</f>
        <v>23.343079922027272</v>
      </c>
      <c r="AO297">
        <f t="shared" si="44"/>
        <v>24.10730108098528</v>
      </c>
      <c r="AP297">
        <f t="shared" si="45"/>
        <v>25.311123559118844</v>
      </c>
      <c r="AQ297" s="6" cm="1">
        <f t="array" ref="AQ297">INDEX('Source Spectra'!AR$2:AR$102,_xlfn.XMATCH($A297,'Source Spectra'!AR$2:AR$102,-1))</f>
        <v>649.14478677987995</v>
      </c>
      <c r="AR297" s="6" cm="1">
        <f t="array" ref="AR297">INDEX('Source Spectra'!AR$2:AR$102,_xlfn.XMATCH($A297,'Source Spectra'!AR$2:AR$102,1))</f>
        <v>676.30976669449694</v>
      </c>
      <c r="AS297" s="6" cm="1">
        <f t="array" ref="AS297">INDEX('Source Spectra'!AS$2:AS$102,_xlfn.XMATCH($A297,'Source Spectra'!AR$2:AR$102,-1))</f>
        <v>0.25749718611544897</v>
      </c>
      <c r="AT297" s="6" cm="1">
        <f t="array" ref="AT297">INDEX('Source Spectra'!AS$2:AS$102,_xlfn.XMATCH($A297,'Source Spectra'!AR$2:AR$102,1))</f>
        <v>0.26081213339896903</v>
      </c>
      <c r="AU297">
        <f t="shared" si="46"/>
        <v>0.25808966863984384</v>
      </c>
    </row>
    <row r="298" spans="1:47" x14ac:dyDescent="0.2">
      <c r="A298">
        <v>655</v>
      </c>
      <c r="B298" s="6" cm="1">
        <f t="array" ref="B298">INDEX('Source Spectra'!J$2:J$27,_xlfn.XMATCH(A298,'Source Spectra'!J$2:J$27,-1))</f>
        <v>643</v>
      </c>
      <c r="C298" s="6" cm="1">
        <f t="array" ref="C298">INDEX('Source Spectra'!J$2:J$27,_xlfn.XMATCH(A298,'Source Spectra'!J$2:J$27,1))</f>
        <v>665.50340845948404</v>
      </c>
      <c r="D298" s="6" cm="1">
        <f t="array" ref="D298">INDEX('Source Spectra'!K$2:K$27,_xlfn.XMATCH(A298,'Source Spectra'!J$2:J$27,-1))</f>
        <v>8.9414383561643801E-2</v>
      </c>
      <c r="E298" s="6" cm="1">
        <f t="array" ref="E298">INDEX('Source Spectra'!K$2:K$27,_xlfn.XMATCH(A298,'Source Spectra'!J$2:J$27,1))</f>
        <v>9.5075327335948701E-2</v>
      </c>
      <c r="F298">
        <f t="shared" si="41"/>
        <v>9.2433096278606866E-2</v>
      </c>
      <c r="G298" s="6" cm="1">
        <f t="array" ref="G298">INDEX('Source Spectra'!B$2:B$1698,_xlfn.XMATCH($A298,'Source Spectra'!B$2:B$1698,-1))</f>
        <v>655</v>
      </c>
      <c r="H298" s="6" cm="1">
        <f t="array" ref="H298">INDEX('Source Spectra'!B$2:B$1698,_xlfn.XMATCH($A298,'Source Spectra'!B$2:B$1698,1))</f>
        <v>655</v>
      </c>
      <c r="I298" s="6" cm="1">
        <f t="array" ref="I298">INDEX('Source Spectra'!C$2:C$1698,_xlfn.XMATCH($A298,'Source Spectra'!B$2:B$1698,-1))</f>
        <v>1532</v>
      </c>
      <c r="J298" s="6" cm="1">
        <f t="array" ref="J298">INDEX('Source Spectra'!C$2:C$1698,_xlfn.XMATCH($A298,'Source Spectra'!B$2:B$1698,1))</f>
        <v>1532</v>
      </c>
      <c r="K298">
        <f t="shared" si="47"/>
        <v>1532</v>
      </c>
      <c r="L298" s="6" cm="1">
        <f t="array" ref="L298">INDEX('Source Spectra'!O$2:O$33,_xlfn.XMATCH($A298,'Source Spectra'!O$2:O$33,-1))</f>
        <v>632</v>
      </c>
      <c r="M298" s="6" cm="1">
        <f t="array" ref="M298">INDEX('Source Spectra'!O$2:O$33,_xlfn.XMATCH($A298,'Source Spectra'!O$2:O$33,1))</f>
        <v>658</v>
      </c>
      <c r="N298" s="6" cm="1">
        <f t="array" ref="N298">INDEX('Source Spectra'!P$2:P$33,_xlfn.XMATCH($A298,'Source Spectra'!O$2:O$33,-1))</f>
        <v>17818.326329650052</v>
      </c>
      <c r="O298" s="6" cm="1">
        <f t="array" ref="O298">INDEX('Source Spectra'!P$2:P$33,_xlfn.XMATCH($A298,'Source Spectra'!O$2:O$33,1))</f>
        <v>17827.676416326449</v>
      </c>
      <c r="P298">
        <f t="shared" si="48"/>
        <v>17826.597560171482</v>
      </c>
      <c r="Q298" s="6" cm="1">
        <f t="array" ref="Q298">INDEX('Source Spectra'!S$2:S$51,_xlfn.XMATCH($A298,'Source Spectra'!S$2:S$51,-1))</f>
        <v>632</v>
      </c>
      <c r="R298" s="6" cm="1">
        <f t="array" ref="R298">INDEX('Source Spectra'!S$2:S$51,_xlfn.XMATCH($A298,'Source Spectra'!S$2:S$51,1))</f>
        <v>658</v>
      </c>
      <c r="S298" s="6" cm="1">
        <f t="array" ref="S298">INDEX('Source Spectra'!T$2:T$51,_xlfn.XMATCH($A298,'Source Spectra'!S$2:S$51,-1))</f>
        <v>3.1315907245324026</v>
      </c>
      <c r="T298" s="6" cm="1">
        <f t="array" ref="T298">INDEX('Source Spectra'!T$2:T$51,_xlfn.XMATCH($A298,'Source Spectra'!S$2:S$51,1))</f>
        <v>3.1332340126935727</v>
      </c>
      <c r="U298">
        <f t="shared" si="49"/>
        <v>3.1330444025211301</v>
      </c>
      <c r="V298" s="6" cm="1">
        <f t="array" ref="V298">INDEX('Source Spectra'!W$2:W$51,_xlfn.XMATCH($A298,'Source Spectra'!W$2:W$51,-1))</f>
        <v>650</v>
      </c>
      <c r="W298" s="6" cm="1">
        <f t="array" ref="W298">INDEX('Source Spectra'!W$2:W$51,_xlfn.XMATCH($A298,'Source Spectra'!W$2:W$51,1))</f>
        <v>660</v>
      </c>
      <c r="X298" s="6" cm="1">
        <f t="array" ref="X298">INDEX('Source Spectra'!X$2:X$51,_xlfn.XMATCH($A298,'Source Spectra'!W$2:W$51,-1))</f>
        <v>3.0992415049279183</v>
      </c>
      <c r="Y298" s="6" cm="1">
        <f t="array" ref="Y298">INDEX('Source Spectra'!X$2:X$51,_xlfn.XMATCH($A298,'Source Spectra'!W$2:W$51,1))</f>
        <v>3.0992441871162644</v>
      </c>
      <c r="Z298">
        <f t="shared" si="42"/>
        <v>3.0992428460220913</v>
      </c>
      <c r="AA298" s="6" cm="1">
        <f t="array" ref="AA298">INDEX('Source Spectra'!F$2:F$384,_xlfn.XMATCH($A298,'Source Spectra'!F$2:F$384,-1))</f>
        <v>654.2544207912681</v>
      </c>
      <c r="AB298" s="6" cm="1">
        <f t="array" ref="AB298">INDEX('Source Spectra'!F$2:F$384,_xlfn.XMATCH($A298,'Source Spectra'!F$2:F$384,1))</f>
        <v>657.95364313532696</v>
      </c>
      <c r="AC298" s="6" cm="1">
        <f t="array" ref="AC298">INDEX('Source Spectra'!G$2:G$384,_xlfn.XMATCH($A298,'Source Spectra'!F$2:F$384,-1))</f>
        <v>55.374193042573701</v>
      </c>
      <c r="AD298" s="6" cm="1">
        <f t="array" ref="AD298">INDEX('Source Spectra'!G$2:G$384,_xlfn.XMATCH($A298,'Source Spectra'!F$2:F$384,1))</f>
        <v>53.723220932960103</v>
      </c>
      <c r="AE298">
        <f t="shared" si="50"/>
        <v>55.04143919199722</v>
      </c>
      <c r="AF298" s="6" cm="1">
        <f t="array" ref="AF298">INDEX('Source Spectra'!$AM$2:$AM$49,_xlfn.XMATCH($A298,'Source Spectra'!$AM$2:$AM$49,-1))</f>
        <v>650</v>
      </c>
      <c r="AG298" s="6" cm="1">
        <f t="array" ref="AG298">INDEX('Source Spectra'!$AM$2:$AM$49,_xlfn.XMATCH($A298,'Source Spectra'!$AM$2:$AM$49,1))</f>
        <v>660</v>
      </c>
      <c r="AH298" s="6" cm="1">
        <f t="array" ref="AH298">INDEX('Source Spectra'!$AN$2:$AN$49,_xlfn.XMATCH($A298,'Source Spectra'!$AM$2:$AM$49,-1))</f>
        <v>26.75850820211086</v>
      </c>
      <c r="AI298" s="6" cm="1">
        <f t="array" ref="AI298">INDEX('Source Spectra'!$AN$2:$AN$49,_xlfn.XMATCH($A298,'Source Spectra'!$AM$2:$AM$49,1))</f>
        <v>26.149602789964725</v>
      </c>
      <c r="AJ298">
        <f t="shared" si="43"/>
        <v>26.454055496037792</v>
      </c>
      <c r="AK298" s="6" cm="1">
        <f t="array" ref="AK298">INDEX('Source Spectra'!$AM$2:$AM$49,_xlfn.XMATCH($A298,'Source Spectra'!$AM$2:$AM$49,-1))</f>
        <v>650</v>
      </c>
      <c r="AL298" s="6" cm="1">
        <f t="array" ref="AL298">INDEX('Source Spectra'!$AM$2:$AM$49,_xlfn.XMATCH($A298,'Source Spectra'!$AM$2:$AM$49,1))</f>
        <v>660</v>
      </c>
      <c r="AM298" s="6" cm="1">
        <f t="array" ref="AM298">INDEX('Source Spectra'!$AO$2:$AO$49,_xlfn.XMATCH($A298,'Source Spectra'!$AM$2:$AM$49,-1))</f>
        <v>24.616781853623952</v>
      </c>
      <c r="AN298" s="6" cm="1">
        <f t="array" ref="AN298">INDEX('Source Spectra'!$AO$2:$AO$49,_xlfn.XMATCH($A298,'Source Spectra'!$AM$2:$AM$49,1))</f>
        <v>23.343079922027272</v>
      </c>
      <c r="AO298">
        <f t="shared" si="44"/>
        <v>23.97993088782561</v>
      </c>
      <c r="AP298">
        <f t="shared" si="45"/>
        <v>25.216993191931699</v>
      </c>
      <c r="AQ298" s="6" cm="1">
        <f t="array" ref="AQ298">INDEX('Source Spectra'!AR$2:AR$102,_xlfn.XMATCH($A298,'Source Spectra'!AR$2:AR$102,-1))</f>
        <v>649.14478677987995</v>
      </c>
      <c r="AR298" s="6" cm="1">
        <f t="array" ref="AR298">INDEX('Source Spectra'!AR$2:AR$102,_xlfn.XMATCH($A298,'Source Spectra'!AR$2:AR$102,1))</f>
        <v>676.30976669449694</v>
      </c>
      <c r="AS298" s="6" cm="1">
        <f t="array" ref="AS298">INDEX('Source Spectra'!AS$2:AS$102,_xlfn.XMATCH($A298,'Source Spectra'!AR$2:AR$102,-1))</f>
        <v>0.25749718611544897</v>
      </c>
      <c r="AT298" s="6" cm="1">
        <f t="array" ref="AT298">INDEX('Source Spectra'!AS$2:AS$102,_xlfn.XMATCH($A298,'Source Spectra'!AR$2:AR$102,1))</f>
        <v>0.26081213339896903</v>
      </c>
      <c r="AU298">
        <f t="shared" si="46"/>
        <v>0.25821169881597278</v>
      </c>
    </row>
    <row r="299" spans="1:47" x14ac:dyDescent="0.2">
      <c r="A299">
        <v>656</v>
      </c>
      <c r="B299" s="6" cm="1">
        <f t="array" ref="B299">INDEX('Source Spectra'!J$2:J$27,_xlfn.XMATCH(A299,'Source Spectra'!J$2:J$27,-1))</f>
        <v>643</v>
      </c>
      <c r="C299" s="6" cm="1">
        <f t="array" ref="C299">INDEX('Source Spectra'!J$2:J$27,_xlfn.XMATCH(A299,'Source Spectra'!J$2:J$27,1))</f>
        <v>665.50340845948404</v>
      </c>
      <c r="D299" s="6" cm="1">
        <f t="array" ref="D299">INDEX('Source Spectra'!K$2:K$27,_xlfn.XMATCH(A299,'Source Spectra'!J$2:J$27,-1))</f>
        <v>8.9414383561643801E-2</v>
      </c>
      <c r="E299" s="6" cm="1">
        <f t="array" ref="E299">INDEX('Source Spectra'!K$2:K$27,_xlfn.XMATCH(A299,'Source Spectra'!J$2:J$27,1))</f>
        <v>9.5075327335948701E-2</v>
      </c>
      <c r="F299">
        <f t="shared" si="41"/>
        <v>9.2684655671687127E-2</v>
      </c>
      <c r="G299" s="6" cm="1">
        <f t="array" ref="G299">INDEX('Source Spectra'!B$2:B$1698,_xlfn.XMATCH($A299,'Source Spectra'!B$2:B$1698,-1))</f>
        <v>655</v>
      </c>
      <c r="H299" s="6" cm="1">
        <f t="array" ref="H299">INDEX('Source Spectra'!B$2:B$1698,_xlfn.XMATCH($A299,'Source Spectra'!B$2:B$1698,1))</f>
        <v>657</v>
      </c>
      <c r="I299" s="6" cm="1">
        <f t="array" ref="I299">INDEX('Source Spectra'!C$2:C$1698,_xlfn.XMATCH($A299,'Source Spectra'!B$2:B$1698,-1))</f>
        <v>1532</v>
      </c>
      <c r="J299" s="6" cm="1">
        <f t="array" ref="J299">INDEX('Source Spectra'!C$2:C$1698,_xlfn.XMATCH($A299,'Source Spectra'!B$2:B$1698,1))</f>
        <v>1384</v>
      </c>
      <c r="K299">
        <f t="shared" si="47"/>
        <v>1458</v>
      </c>
      <c r="L299" s="6" cm="1">
        <f t="array" ref="L299">INDEX('Source Spectra'!O$2:O$33,_xlfn.XMATCH($A299,'Source Spectra'!O$2:O$33,-1))</f>
        <v>632</v>
      </c>
      <c r="M299" s="6" cm="1">
        <f t="array" ref="M299">INDEX('Source Spectra'!O$2:O$33,_xlfn.XMATCH($A299,'Source Spectra'!O$2:O$33,1))</f>
        <v>658</v>
      </c>
      <c r="N299" s="6" cm="1">
        <f t="array" ref="N299">INDEX('Source Spectra'!P$2:P$33,_xlfn.XMATCH($A299,'Source Spectra'!O$2:O$33,-1))</f>
        <v>17818.326329650052</v>
      </c>
      <c r="O299" s="6" cm="1">
        <f t="array" ref="O299">INDEX('Source Spectra'!P$2:P$33,_xlfn.XMATCH($A299,'Source Spectra'!O$2:O$33,1))</f>
        <v>17827.676416326449</v>
      </c>
      <c r="P299">
        <f t="shared" si="48"/>
        <v>17826.957178889803</v>
      </c>
      <c r="Q299" s="6" cm="1">
        <f t="array" ref="Q299">INDEX('Source Spectra'!S$2:S$51,_xlfn.XMATCH($A299,'Source Spectra'!S$2:S$51,-1))</f>
        <v>632</v>
      </c>
      <c r="R299" s="6" cm="1">
        <f t="array" ref="R299">INDEX('Source Spectra'!S$2:S$51,_xlfn.XMATCH($A299,'Source Spectra'!S$2:S$51,1))</f>
        <v>658</v>
      </c>
      <c r="S299" s="6" cm="1">
        <f t="array" ref="S299">INDEX('Source Spectra'!T$2:T$51,_xlfn.XMATCH($A299,'Source Spectra'!S$2:S$51,-1))</f>
        <v>3.1315907245324026</v>
      </c>
      <c r="T299" s="6" cm="1">
        <f t="array" ref="T299">INDEX('Source Spectra'!T$2:T$51,_xlfn.XMATCH($A299,'Source Spectra'!S$2:S$51,1))</f>
        <v>3.1332340126935727</v>
      </c>
      <c r="U299">
        <f t="shared" si="49"/>
        <v>3.133107605911944</v>
      </c>
      <c r="V299" s="6" cm="1">
        <f t="array" ref="V299">INDEX('Source Spectra'!W$2:W$51,_xlfn.XMATCH($A299,'Source Spectra'!W$2:W$51,-1))</f>
        <v>650</v>
      </c>
      <c r="W299" s="6" cm="1">
        <f t="array" ref="W299">INDEX('Source Spectra'!W$2:W$51,_xlfn.XMATCH($A299,'Source Spectra'!W$2:W$51,1))</f>
        <v>660</v>
      </c>
      <c r="X299" s="6" cm="1">
        <f t="array" ref="X299">INDEX('Source Spectra'!X$2:X$51,_xlfn.XMATCH($A299,'Source Spectra'!W$2:W$51,-1))</f>
        <v>3.0992415049279183</v>
      </c>
      <c r="Y299" s="6" cm="1">
        <f t="array" ref="Y299">INDEX('Source Spectra'!X$2:X$51,_xlfn.XMATCH($A299,'Source Spectra'!W$2:W$51,1))</f>
        <v>3.0992441871162644</v>
      </c>
      <c r="Z299">
        <f t="shared" si="42"/>
        <v>3.099243114240926</v>
      </c>
      <c r="AA299" s="6" cm="1">
        <f t="array" ref="AA299">INDEX('Source Spectra'!F$2:F$384,_xlfn.XMATCH($A299,'Source Spectra'!F$2:F$384,-1))</f>
        <v>654.2544207912681</v>
      </c>
      <c r="AB299" s="6" cm="1">
        <f t="array" ref="AB299">INDEX('Source Spectra'!F$2:F$384,_xlfn.XMATCH($A299,'Source Spectra'!F$2:F$384,1))</f>
        <v>657.95364313532696</v>
      </c>
      <c r="AC299" s="6" cm="1">
        <f t="array" ref="AC299">INDEX('Source Spectra'!G$2:G$384,_xlfn.XMATCH($A299,'Source Spectra'!F$2:F$384,-1))</f>
        <v>55.374193042573701</v>
      </c>
      <c r="AD299" s="6" cm="1">
        <f t="array" ref="AD299">INDEX('Source Spectra'!G$2:G$384,_xlfn.XMATCH($A299,'Source Spectra'!F$2:F$384,1))</f>
        <v>53.723220932960103</v>
      </c>
      <c r="AE299">
        <f t="shared" si="50"/>
        <v>54.59513671108116</v>
      </c>
      <c r="AF299" s="6" cm="1">
        <f t="array" ref="AF299">INDEX('Source Spectra'!$AM$2:$AM$49,_xlfn.XMATCH($A299,'Source Spectra'!$AM$2:$AM$49,-1))</f>
        <v>650</v>
      </c>
      <c r="AG299" s="6" cm="1">
        <f t="array" ref="AG299">INDEX('Source Spectra'!$AM$2:$AM$49,_xlfn.XMATCH($A299,'Source Spectra'!$AM$2:$AM$49,1))</f>
        <v>660</v>
      </c>
      <c r="AH299" s="6" cm="1">
        <f t="array" ref="AH299">INDEX('Source Spectra'!$AN$2:$AN$49,_xlfn.XMATCH($A299,'Source Spectra'!$AM$2:$AM$49,-1))</f>
        <v>26.75850820211086</v>
      </c>
      <c r="AI299" s="6" cm="1">
        <f t="array" ref="AI299">INDEX('Source Spectra'!$AN$2:$AN$49,_xlfn.XMATCH($A299,'Source Spectra'!$AM$2:$AM$49,1))</f>
        <v>26.149602789964725</v>
      </c>
      <c r="AJ299">
        <f t="shared" si="43"/>
        <v>26.393164954823177</v>
      </c>
      <c r="AK299" s="6" cm="1">
        <f t="array" ref="AK299">INDEX('Source Spectra'!$AM$2:$AM$49,_xlfn.XMATCH($A299,'Source Spectra'!$AM$2:$AM$49,-1))</f>
        <v>650</v>
      </c>
      <c r="AL299" s="6" cm="1">
        <f t="array" ref="AL299">INDEX('Source Spectra'!$AM$2:$AM$49,_xlfn.XMATCH($A299,'Source Spectra'!$AM$2:$AM$49,1))</f>
        <v>660</v>
      </c>
      <c r="AM299" s="6" cm="1">
        <f t="array" ref="AM299">INDEX('Source Spectra'!$AO$2:$AO$49,_xlfn.XMATCH($A299,'Source Spectra'!$AM$2:$AM$49,-1))</f>
        <v>24.616781853623952</v>
      </c>
      <c r="AN299" s="6" cm="1">
        <f t="array" ref="AN299">INDEX('Source Spectra'!$AO$2:$AO$49,_xlfn.XMATCH($A299,'Source Spectra'!$AM$2:$AM$49,1))</f>
        <v>23.343079922027272</v>
      </c>
      <c r="AO299">
        <f t="shared" si="44"/>
        <v>23.852560694665943</v>
      </c>
      <c r="AP299">
        <f t="shared" si="45"/>
        <v>25.122862824744558</v>
      </c>
      <c r="AQ299" s="6" cm="1">
        <f t="array" ref="AQ299">INDEX('Source Spectra'!AR$2:AR$102,_xlfn.XMATCH($A299,'Source Spectra'!AR$2:AR$102,-1))</f>
        <v>649.14478677987995</v>
      </c>
      <c r="AR299" s="6" cm="1">
        <f t="array" ref="AR299">INDEX('Source Spectra'!AR$2:AR$102,_xlfn.XMATCH($A299,'Source Spectra'!AR$2:AR$102,1))</f>
        <v>676.30976669449694</v>
      </c>
      <c r="AS299" s="6" cm="1">
        <f t="array" ref="AS299">INDEX('Source Spectra'!AS$2:AS$102,_xlfn.XMATCH($A299,'Source Spectra'!AR$2:AR$102,-1))</f>
        <v>0.25749718611544897</v>
      </c>
      <c r="AT299" s="6" cm="1">
        <f t="array" ref="AT299">INDEX('Source Spectra'!AS$2:AS$102,_xlfn.XMATCH($A299,'Source Spectra'!AR$2:AR$102,1))</f>
        <v>0.26081213339896903</v>
      </c>
      <c r="AU299">
        <f t="shared" si="46"/>
        <v>0.25833372899210172</v>
      </c>
    </row>
    <row r="300" spans="1:47" x14ac:dyDescent="0.2">
      <c r="A300">
        <v>657</v>
      </c>
      <c r="B300" s="6" cm="1">
        <f t="array" ref="B300">INDEX('Source Spectra'!J$2:J$27,_xlfn.XMATCH(A300,'Source Spectra'!J$2:J$27,-1))</f>
        <v>643</v>
      </c>
      <c r="C300" s="6" cm="1">
        <f t="array" ref="C300">INDEX('Source Spectra'!J$2:J$27,_xlfn.XMATCH(A300,'Source Spectra'!J$2:J$27,1))</f>
        <v>665.50340845948404</v>
      </c>
      <c r="D300" s="6" cm="1">
        <f t="array" ref="D300">INDEX('Source Spectra'!K$2:K$27,_xlfn.XMATCH(A300,'Source Spectra'!J$2:J$27,-1))</f>
        <v>8.9414383561643801E-2</v>
      </c>
      <c r="E300" s="6" cm="1">
        <f t="array" ref="E300">INDEX('Source Spectra'!K$2:K$27,_xlfn.XMATCH(A300,'Source Spectra'!J$2:J$27,1))</f>
        <v>9.5075327335948701E-2</v>
      </c>
      <c r="F300">
        <f t="shared" si="41"/>
        <v>9.2936215064767388E-2</v>
      </c>
      <c r="G300" s="6" cm="1">
        <f t="array" ref="G300">INDEX('Source Spectra'!B$2:B$1698,_xlfn.XMATCH($A300,'Source Spectra'!B$2:B$1698,-1))</f>
        <v>657</v>
      </c>
      <c r="H300" s="6" cm="1">
        <f t="array" ref="H300">INDEX('Source Spectra'!B$2:B$1698,_xlfn.XMATCH($A300,'Source Spectra'!B$2:B$1698,1))</f>
        <v>657</v>
      </c>
      <c r="I300" s="6" cm="1">
        <f t="array" ref="I300">INDEX('Source Spectra'!C$2:C$1698,_xlfn.XMATCH($A300,'Source Spectra'!B$2:B$1698,-1))</f>
        <v>1384</v>
      </c>
      <c r="J300" s="6" cm="1">
        <f t="array" ref="J300">INDEX('Source Spectra'!C$2:C$1698,_xlfn.XMATCH($A300,'Source Spectra'!B$2:B$1698,1))</f>
        <v>1384</v>
      </c>
      <c r="K300">
        <f t="shared" si="47"/>
        <v>1384</v>
      </c>
      <c r="L300" s="6" cm="1">
        <f t="array" ref="L300">INDEX('Source Spectra'!O$2:O$33,_xlfn.XMATCH($A300,'Source Spectra'!O$2:O$33,-1))</f>
        <v>632</v>
      </c>
      <c r="M300" s="6" cm="1">
        <f t="array" ref="M300">INDEX('Source Spectra'!O$2:O$33,_xlfn.XMATCH($A300,'Source Spectra'!O$2:O$33,1))</f>
        <v>658</v>
      </c>
      <c r="N300" s="6" cm="1">
        <f t="array" ref="N300">INDEX('Source Spectra'!P$2:P$33,_xlfn.XMATCH($A300,'Source Spectra'!O$2:O$33,-1))</f>
        <v>17818.326329650052</v>
      </c>
      <c r="O300" s="6" cm="1">
        <f t="array" ref="O300">INDEX('Source Spectra'!P$2:P$33,_xlfn.XMATCH($A300,'Source Spectra'!O$2:O$33,1))</f>
        <v>17827.676416326449</v>
      </c>
      <c r="P300">
        <f t="shared" si="48"/>
        <v>17827.316797608124</v>
      </c>
      <c r="Q300" s="6" cm="1">
        <f t="array" ref="Q300">INDEX('Source Spectra'!S$2:S$51,_xlfn.XMATCH($A300,'Source Spectra'!S$2:S$51,-1))</f>
        <v>632</v>
      </c>
      <c r="R300" s="6" cm="1">
        <f t="array" ref="R300">INDEX('Source Spectra'!S$2:S$51,_xlfn.XMATCH($A300,'Source Spectra'!S$2:S$51,1))</f>
        <v>658</v>
      </c>
      <c r="S300" s="6" cm="1">
        <f t="array" ref="S300">INDEX('Source Spectra'!T$2:T$51,_xlfn.XMATCH($A300,'Source Spectra'!S$2:S$51,-1))</f>
        <v>3.1315907245324026</v>
      </c>
      <c r="T300" s="6" cm="1">
        <f t="array" ref="T300">INDEX('Source Spectra'!T$2:T$51,_xlfn.XMATCH($A300,'Source Spectra'!S$2:S$51,1))</f>
        <v>3.1332340126935727</v>
      </c>
      <c r="U300">
        <f t="shared" si="49"/>
        <v>3.1331708093027584</v>
      </c>
      <c r="V300" s="6" cm="1">
        <f t="array" ref="V300">INDEX('Source Spectra'!W$2:W$51,_xlfn.XMATCH($A300,'Source Spectra'!W$2:W$51,-1))</f>
        <v>650</v>
      </c>
      <c r="W300" s="6" cm="1">
        <f t="array" ref="W300">INDEX('Source Spectra'!W$2:W$51,_xlfn.XMATCH($A300,'Source Spectra'!W$2:W$51,1))</f>
        <v>660</v>
      </c>
      <c r="X300" s="6" cm="1">
        <f t="array" ref="X300">INDEX('Source Spectra'!X$2:X$51,_xlfn.XMATCH($A300,'Source Spectra'!W$2:W$51,-1))</f>
        <v>3.0992415049279183</v>
      </c>
      <c r="Y300" s="6" cm="1">
        <f t="array" ref="Y300">INDEX('Source Spectra'!X$2:X$51,_xlfn.XMATCH($A300,'Source Spectra'!W$2:W$51,1))</f>
        <v>3.0992441871162644</v>
      </c>
      <c r="Z300">
        <f t="shared" si="42"/>
        <v>3.0992433824597607</v>
      </c>
      <c r="AA300" s="6" cm="1">
        <f t="array" ref="AA300">INDEX('Source Spectra'!F$2:F$384,_xlfn.XMATCH($A300,'Source Spectra'!F$2:F$384,-1))</f>
        <v>654.2544207912681</v>
      </c>
      <c r="AB300" s="6" cm="1">
        <f t="array" ref="AB300">INDEX('Source Spectra'!F$2:F$384,_xlfn.XMATCH($A300,'Source Spectra'!F$2:F$384,1))</f>
        <v>657.95364313532696</v>
      </c>
      <c r="AC300" s="6" cm="1">
        <f t="array" ref="AC300">INDEX('Source Spectra'!G$2:G$384,_xlfn.XMATCH($A300,'Source Spectra'!F$2:F$384,-1))</f>
        <v>55.374193042573701</v>
      </c>
      <c r="AD300" s="6" cm="1">
        <f t="array" ref="AD300">INDEX('Source Spectra'!G$2:G$384,_xlfn.XMATCH($A300,'Source Spectra'!F$2:F$384,1))</f>
        <v>53.723220932960103</v>
      </c>
      <c r="AE300">
        <f t="shared" si="50"/>
        <v>54.148834230165093</v>
      </c>
      <c r="AF300" s="6" cm="1">
        <f t="array" ref="AF300">INDEX('Source Spectra'!$AM$2:$AM$49,_xlfn.XMATCH($A300,'Source Spectra'!$AM$2:$AM$49,-1))</f>
        <v>650</v>
      </c>
      <c r="AG300" s="6" cm="1">
        <f t="array" ref="AG300">INDEX('Source Spectra'!$AM$2:$AM$49,_xlfn.XMATCH($A300,'Source Spectra'!$AM$2:$AM$49,1))</f>
        <v>660</v>
      </c>
      <c r="AH300" s="6" cm="1">
        <f t="array" ref="AH300">INDEX('Source Spectra'!$AN$2:$AN$49,_xlfn.XMATCH($A300,'Source Spectra'!$AM$2:$AM$49,-1))</f>
        <v>26.75850820211086</v>
      </c>
      <c r="AI300" s="6" cm="1">
        <f t="array" ref="AI300">INDEX('Source Spectra'!$AN$2:$AN$49,_xlfn.XMATCH($A300,'Source Spectra'!$AM$2:$AM$49,1))</f>
        <v>26.149602789964725</v>
      </c>
      <c r="AJ300">
        <f t="shared" si="43"/>
        <v>26.332274413608566</v>
      </c>
      <c r="AK300" s="6" cm="1">
        <f t="array" ref="AK300">INDEX('Source Spectra'!$AM$2:$AM$49,_xlfn.XMATCH($A300,'Source Spectra'!$AM$2:$AM$49,-1))</f>
        <v>650</v>
      </c>
      <c r="AL300" s="6" cm="1">
        <f t="array" ref="AL300">INDEX('Source Spectra'!$AM$2:$AM$49,_xlfn.XMATCH($A300,'Source Spectra'!$AM$2:$AM$49,1))</f>
        <v>660</v>
      </c>
      <c r="AM300" s="6" cm="1">
        <f t="array" ref="AM300">INDEX('Source Spectra'!$AO$2:$AO$49,_xlfn.XMATCH($A300,'Source Spectra'!$AM$2:$AM$49,-1))</f>
        <v>24.616781853623952</v>
      </c>
      <c r="AN300" s="6" cm="1">
        <f t="array" ref="AN300">INDEX('Source Spectra'!$AO$2:$AO$49,_xlfn.XMATCH($A300,'Source Spectra'!$AM$2:$AM$49,1))</f>
        <v>23.343079922027272</v>
      </c>
      <c r="AO300">
        <f t="shared" si="44"/>
        <v>23.725190501506276</v>
      </c>
      <c r="AP300">
        <f t="shared" si="45"/>
        <v>25.028732457557421</v>
      </c>
      <c r="AQ300" s="6" cm="1">
        <f t="array" ref="AQ300">INDEX('Source Spectra'!AR$2:AR$102,_xlfn.XMATCH($A300,'Source Spectra'!AR$2:AR$102,-1))</f>
        <v>649.14478677987995</v>
      </c>
      <c r="AR300" s="6" cm="1">
        <f t="array" ref="AR300">INDEX('Source Spectra'!AR$2:AR$102,_xlfn.XMATCH($A300,'Source Spectra'!AR$2:AR$102,1))</f>
        <v>676.30976669449694</v>
      </c>
      <c r="AS300" s="6" cm="1">
        <f t="array" ref="AS300">INDEX('Source Spectra'!AS$2:AS$102,_xlfn.XMATCH($A300,'Source Spectra'!AR$2:AR$102,-1))</f>
        <v>0.25749718611544897</v>
      </c>
      <c r="AT300" s="6" cm="1">
        <f t="array" ref="AT300">INDEX('Source Spectra'!AS$2:AS$102,_xlfn.XMATCH($A300,'Source Spectra'!AR$2:AR$102,1))</f>
        <v>0.26081213339896903</v>
      </c>
      <c r="AU300">
        <f t="shared" si="46"/>
        <v>0.25845575916823066</v>
      </c>
    </row>
    <row r="301" spans="1:47" x14ac:dyDescent="0.2">
      <c r="A301">
        <v>658</v>
      </c>
      <c r="B301" s="6" cm="1">
        <f t="array" ref="B301">INDEX('Source Spectra'!J$2:J$27,_xlfn.XMATCH(A301,'Source Spectra'!J$2:J$27,-1))</f>
        <v>643</v>
      </c>
      <c r="C301" s="6" cm="1">
        <f t="array" ref="C301">INDEX('Source Spectra'!J$2:J$27,_xlfn.XMATCH(A301,'Source Spectra'!J$2:J$27,1))</f>
        <v>665.50340845948404</v>
      </c>
      <c r="D301" s="6" cm="1">
        <f t="array" ref="D301">INDEX('Source Spectra'!K$2:K$27,_xlfn.XMATCH(A301,'Source Spectra'!J$2:J$27,-1))</f>
        <v>8.9414383561643801E-2</v>
      </c>
      <c r="E301" s="6" cm="1">
        <f t="array" ref="E301">INDEX('Source Spectra'!K$2:K$27,_xlfn.XMATCH(A301,'Source Spectra'!J$2:J$27,1))</f>
        <v>9.5075327335948701E-2</v>
      </c>
      <c r="F301">
        <f t="shared" si="41"/>
        <v>9.3187774457847636E-2</v>
      </c>
      <c r="G301" s="6" cm="1">
        <f t="array" ref="G301">INDEX('Source Spectra'!B$2:B$1698,_xlfn.XMATCH($A301,'Source Spectra'!B$2:B$1698,-1))</f>
        <v>657</v>
      </c>
      <c r="H301" s="6" cm="1">
        <f t="array" ref="H301">INDEX('Source Spectra'!B$2:B$1698,_xlfn.XMATCH($A301,'Source Spectra'!B$2:B$1698,1))</f>
        <v>659</v>
      </c>
      <c r="I301" s="6" cm="1">
        <f t="array" ref="I301">INDEX('Source Spectra'!C$2:C$1698,_xlfn.XMATCH($A301,'Source Spectra'!B$2:B$1698,-1))</f>
        <v>1384</v>
      </c>
      <c r="J301" s="6" cm="1">
        <f t="array" ref="J301">INDEX('Source Spectra'!C$2:C$1698,_xlfn.XMATCH($A301,'Source Spectra'!B$2:B$1698,1))</f>
        <v>1549</v>
      </c>
      <c r="K301">
        <f t="shared" si="47"/>
        <v>1466.5</v>
      </c>
      <c r="L301" s="6" cm="1">
        <f t="array" ref="L301">INDEX('Source Spectra'!O$2:O$33,_xlfn.XMATCH($A301,'Source Spectra'!O$2:O$33,-1))</f>
        <v>658</v>
      </c>
      <c r="M301" s="6" cm="1">
        <f t="array" ref="M301">INDEX('Source Spectra'!O$2:O$33,_xlfn.XMATCH($A301,'Source Spectra'!O$2:O$33,1))</f>
        <v>658</v>
      </c>
      <c r="N301" s="6" cm="1">
        <f t="array" ref="N301">INDEX('Source Spectra'!P$2:P$33,_xlfn.XMATCH($A301,'Source Spectra'!O$2:O$33,-1))</f>
        <v>17827.676416326449</v>
      </c>
      <c r="O301" s="6" cm="1">
        <f t="array" ref="O301">INDEX('Source Spectra'!P$2:P$33,_xlfn.XMATCH($A301,'Source Spectra'!O$2:O$33,1))</f>
        <v>17827.676416326449</v>
      </c>
      <c r="P301">
        <f t="shared" si="48"/>
        <v>17827.676416326449</v>
      </c>
      <c r="Q301" s="6" cm="1">
        <f t="array" ref="Q301">INDEX('Source Spectra'!S$2:S$51,_xlfn.XMATCH($A301,'Source Spectra'!S$2:S$51,-1))</f>
        <v>658</v>
      </c>
      <c r="R301" s="6" cm="1">
        <f t="array" ref="R301">INDEX('Source Spectra'!S$2:S$51,_xlfn.XMATCH($A301,'Source Spectra'!S$2:S$51,1))</f>
        <v>658</v>
      </c>
      <c r="S301" s="6" cm="1">
        <f t="array" ref="S301">INDEX('Source Spectra'!T$2:T$51,_xlfn.XMATCH($A301,'Source Spectra'!S$2:S$51,-1))</f>
        <v>3.1332340126935727</v>
      </c>
      <c r="T301" s="6" cm="1">
        <f t="array" ref="T301">INDEX('Source Spectra'!T$2:T$51,_xlfn.XMATCH($A301,'Source Spectra'!S$2:S$51,1))</f>
        <v>3.1332340126935727</v>
      </c>
      <c r="U301">
        <f t="shared" si="49"/>
        <v>3.1332340126935727</v>
      </c>
      <c r="V301" s="6" cm="1">
        <f t="array" ref="V301">INDEX('Source Spectra'!W$2:W$51,_xlfn.XMATCH($A301,'Source Spectra'!W$2:W$51,-1))</f>
        <v>650</v>
      </c>
      <c r="W301" s="6" cm="1">
        <f t="array" ref="W301">INDEX('Source Spectra'!W$2:W$51,_xlfn.XMATCH($A301,'Source Spectra'!W$2:W$51,1))</f>
        <v>660</v>
      </c>
      <c r="X301" s="6" cm="1">
        <f t="array" ref="X301">INDEX('Source Spectra'!X$2:X$51,_xlfn.XMATCH($A301,'Source Spectra'!W$2:W$51,-1))</f>
        <v>3.0992415049279183</v>
      </c>
      <c r="Y301" s="6" cm="1">
        <f t="array" ref="Y301">INDEX('Source Spectra'!X$2:X$51,_xlfn.XMATCH($A301,'Source Spectra'!W$2:W$51,1))</f>
        <v>3.0992441871162644</v>
      </c>
      <c r="Z301">
        <f t="shared" si="42"/>
        <v>3.099243650678595</v>
      </c>
      <c r="AA301" s="6" cm="1">
        <f t="array" ref="AA301">INDEX('Source Spectra'!F$2:F$384,_xlfn.XMATCH($A301,'Source Spectra'!F$2:F$384,-1))</f>
        <v>657.95364313532696</v>
      </c>
      <c r="AB301" s="6" cm="1">
        <f t="array" ref="AB301">INDEX('Source Spectra'!F$2:F$384,_xlfn.XMATCH($A301,'Source Spectra'!F$2:F$384,1))</f>
        <v>664.24232112022798</v>
      </c>
      <c r="AC301" s="6" cm="1">
        <f t="array" ref="AC301">INDEX('Source Spectra'!G$2:G$384,_xlfn.XMATCH($A301,'Source Spectra'!F$2:F$384,-1))</f>
        <v>53.723220932960103</v>
      </c>
      <c r="AD301" s="6" cm="1">
        <f t="array" ref="AD301">INDEX('Source Spectra'!G$2:G$384,_xlfn.XMATCH($A301,'Source Spectra'!F$2:F$384,1))</f>
        <v>53.427721160572403</v>
      </c>
      <c r="AE301">
        <f t="shared" si="50"/>
        <v>53.721042662265951</v>
      </c>
      <c r="AF301" s="6" cm="1">
        <f t="array" ref="AF301">INDEX('Source Spectra'!$AM$2:$AM$49,_xlfn.XMATCH($A301,'Source Spectra'!$AM$2:$AM$49,-1))</f>
        <v>650</v>
      </c>
      <c r="AG301" s="6" cm="1">
        <f t="array" ref="AG301">INDEX('Source Spectra'!$AM$2:$AM$49,_xlfn.XMATCH($A301,'Source Spectra'!$AM$2:$AM$49,1))</f>
        <v>660</v>
      </c>
      <c r="AH301" s="6" cm="1">
        <f t="array" ref="AH301">INDEX('Source Spectra'!$AN$2:$AN$49,_xlfn.XMATCH($A301,'Source Spectra'!$AM$2:$AM$49,-1))</f>
        <v>26.75850820211086</v>
      </c>
      <c r="AI301" s="6" cm="1">
        <f t="array" ref="AI301">INDEX('Source Spectra'!$AN$2:$AN$49,_xlfn.XMATCH($A301,'Source Spectra'!$AM$2:$AM$49,1))</f>
        <v>26.149602789964725</v>
      </c>
      <c r="AJ301">
        <f t="shared" si="43"/>
        <v>26.271383872393951</v>
      </c>
      <c r="AK301" s="6" cm="1">
        <f t="array" ref="AK301">INDEX('Source Spectra'!$AM$2:$AM$49,_xlfn.XMATCH($A301,'Source Spectra'!$AM$2:$AM$49,-1))</f>
        <v>650</v>
      </c>
      <c r="AL301" s="6" cm="1">
        <f t="array" ref="AL301">INDEX('Source Spectra'!$AM$2:$AM$49,_xlfn.XMATCH($A301,'Source Spectra'!$AM$2:$AM$49,1))</f>
        <v>660</v>
      </c>
      <c r="AM301" s="6" cm="1">
        <f t="array" ref="AM301">INDEX('Source Spectra'!$AO$2:$AO$49,_xlfn.XMATCH($A301,'Source Spectra'!$AM$2:$AM$49,-1))</f>
        <v>24.616781853623952</v>
      </c>
      <c r="AN301" s="6" cm="1">
        <f t="array" ref="AN301">INDEX('Source Spectra'!$AO$2:$AO$49,_xlfn.XMATCH($A301,'Source Spectra'!$AM$2:$AM$49,1))</f>
        <v>23.343079922027272</v>
      </c>
      <c r="AO301">
        <f t="shared" si="44"/>
        <v>23.597820308346609</v>
      </c>
      <c r="AP301">
        <f t="shared" si="45"/>
        <v>24.93460209037028</v>
      </c>
      <c r="AQ301" s="6" cm="1">
        <f t="array" ref="AQ301">INDEX('Source Spectra'!AR$2:AR$102,_xlfn.XMATCH($A301,'Source Spectra'!AR$2:AR$102,-1))</f>
        <v>649.14478677987995</v>
      </c>
      <c r="AR301" s="6" cm="1">
        <f t="array" ref="AR301">INDEX('Source Spectra'!AR$2:AR$102,_xlfn.XMATCH($A301,'Source Spectra'!AR$2:AR$102,1))</f>
        <v>676.30976669449694</v>
      </c>
      <c r="AS301" s="6" cm="1">
        <f t="array" ref="AS301">INDEX('Source Spectra'!AS$2:AS$102,_xlfn.XMATCH($A301,'Source Spectra'!AR$2:AR$102,-1))</f>
        <v>0.25749718611544897</v>
      </c>
      <c r="AT301" s="6" cm="1">
        <f t="array" ref="AT301">INDEX('Source Spectra'!AS$2:AS$102,_xlfn.XMATCH($A301,'Source Spectra'!AR$2:AR$102,1))</f>
        <v>0.26081213339896903</v>
      </c>
      <c r="AU301">
        <f t="shared" si="46"/>
        <v>0.2585777893443596</v>
      </c>
    </row>
    <row r="302" spans="1:47" x14ac:dyDescent="0.2">
      <c r="A302">
        <v>659</v>
      </c>
      <c r="B302" s="6" cm="1">
        <f t="array" ref="B302">INDEX('Source Spectra'!J$2:J$27,_xlfn.XMATCH(A302,'Source Spectra'!J$2:J$27,-1))</f>
        <v>643</v>
      </c>
      <c r="C302" s="6" cm="1">
        <f t="array" ref="C302">INDEX('Source Spectra'!J$2:J$27,_xlfn.XMATCH(A302,'Source Spectra'!J$2:J$27,1))</f>
        <v>665.50340845948404</v>
      </c>
      <c r="D302" s="6" cm="1">
        <f t="array" ref="D302">INDEX('Source Spectra'!K$2:K$27,_xlfn.XMATCH(A302,'Source Spectra'!J$2:J$27,-1))</f>
        <v>8.9414383561643801E-2</v>
      </c>
      <c r="E302" s="6" cm="1">
        <f t="array" ref="E302">INDEX('Source Spectra'!K$2:K$27,_xlfn.XMATCH(A302,'Source Spectra'!J$2:J$27,1))</f>
        <v>9.5075327335948701E-2</v>
      </c>
      <c r="F302">
        <f t="shared" si="41"/>
        <v>9.3439333850927897E-2</v>
      </c>
      <c r="G302" s="6" cm="1">
        <f t="array" ref="G302">INDEX('Source Spectra'!B$2:B$1698,_xlfn.XMATCH($A302,'Source Spectra'!B$2:B$1698,-1))</f>
        <v>659</v>
      </c>
      <c r="H302" s="6" cm="1">
        <f t="array" ref="H302">INDEX('Source Spectra'!B$2:B$1698,_xlfn.XMATCH($A302,'Source Spectra'!B$2:B$1698,1))</f>
        <v>659</v>
      </c>
      <c r="I302" s="6" cm="1">
        <f t="array" ref="I302">INDEX('Source Spectra'!C$2:C$1698,_xlfn.XMATCH($A302,'Source Spectra'!B$2:B$1698,-1))</f>
        <v>1549</v>
      </c>
      <c r="J302" s="6" cm="1">
        <f t="array" ref="J302">INDEX('Source Spectra'!C$2:C$1698,_xlfn.XMATCH($A302,'Source Spectra'!B$2:B$1698,1))</f>
        <v>1549</v>
      </c>
      <c r="K302">
        <f t="shared" si="47"/>
        <v>1549</v>
      </c>
      <c r="L302" s="6" cm="1">
        <f t="array" ref="L302">INDEX('Source Spectra'!O$2:O$33,_xlfn.XMATCH($A302,'Source Spectra'!O$2:O$33,-1))</f>
        <v>658</v>
      </c>
      <c r="M302" s="6" cm="1">
        <f t="array" ref="M302">INDEX('Source Spectra'!O$2:O$33,_xlfn.XMATCH($A302,'Source Spectra'!O$2:O$33,1))</f>
        <v>663</v>
      </c>
      <c r="N302" s="6" cm="1">
        <f t="array" ref="N302">INDEX('Source Spectra'!P$2:P$33,_xlfn.XMATCH($A302,'Source Spectra'!O$2:O$33,-1))</f>
        <v>17827.676416326449</v>
      </c>
      <c r="O302" s="6" cm="1">
        <f t="array" ref="O302">INDEX('Source Spectra'!P$2:P$33,_xlfn.XMATCH($A302,'Source Spectra'!O$2:O$33,1))</f>
        <v>18121.479756057099</v>
      </c>
      <c r="P302">
        <f t="shared" si="48"/>
        <v>17886.43708427258</v>
      </c>
      <c r="Q302" s="6" cm="1">
        <f t="array" ref="Q302">INDEX('Source Spectra'!S$2:S$51,_xlfn.XMATCH($A302,'Source Spectra'!S$2:S$51,-1))</f>
        <v>658</v>
      </c>
      <c r="R302" s="6" cm="1">
        <f t="array" ref="R302">INDEX('Source Spectra'!S$2:S$51,_xlfn.XMATCH($A302,'Source Spectra'!S$2:S$51,1))</f>
        <v>663</v>
      </c>
      <c r="S302" s="6" cm="1">
        <f t="array" ref="S302">INDEX('Source Spectra'!T$2:T$51,_xlfn.XMATCH($A302,'Source Spectra'!S$2:S$51,-1))</f>
        <v>3.1332340126935727</v>
      </c>
      <c r="T302" s="6" cm="1">
        <f t="array" ref="T302">INDEX('Source Spectra'!T$2:T$51,_xlfn.XMATCH($A302,'Source Spectra'!S$2:S$51,1))</f>
        <v>3.1848702773188382</v>
      </c>
      <c r="U302">
        <f t="shared" si="49"/>
        <v>3.1435612656186258</v>
      </c>
      <c r="V302" s="6" cm="1">
        <f t="array" ref="V302">INDEX('Source Spectra'!W$2:W$51,_xlfn.XMATCH($A302,'Source Spectra'!W$2:W$51,-1))</f>
        <v>650</v>
      </c>
      <c r="W302" s="6" cm="1">
        <f t="array" ref="W302">INDEX('Source Spectra'!W$2:W$51,_xlfn.XMATCH($A302,'Source Spectra'!W$2:W$51,1))</f>
        <v>660</v>
      </c>
      <c r="X302" s="6" cm="1">
        <f t="array" ref="X302">INDEX('Source Spectra'!X$2:X$51,_xlfn.XMATCH($A302,'Source Spectra'!W$2:W$51,-1))</f>
        <v>3.0992415049279183</v>
      </c>
      <c r="Y302" s="6" cm="1">
        <f t="array" ref="Y302">INDEX('Source Spectra'!X$2:X$51,_xlfn.XMATCH($A302,'Source Spectra'!W$2:W$51,1))</f>
        <v>3.0992441871162644</v>
      </c>
      <c r="Z302">
        <f t="shared" si="42"/>
        <v>3.0992439188974297</v>
      </c>
      <c r="AA302" s="6" cm="1">
        <f t="array" ref="AA302">INDEX('Source Spectra'!F$2:F$384,_xlfn.XMATCH($A302,'Source Spectra'!F$2:F$384,-1))</f>
        <v>657.95364313532696</v>
      </c>
      <c r="AB302" s="6" cm="1">
        <f t="array" ref="AB302">INDEX('Source Spectra'!F$2:F$384,_xlfn.XMATCH($A302,'Source Spectra'!F$2:F$384,1))</f>
        <v>664.24232112022798</v>
      </c>
      <c r="AC302" s="6" cm="1">
        <f t="array" ref="AC302">INDEX('Source Spectra'!G$2:G$384,_xlfn.XMATCH($A302,'Source Spectra'!F$2:F$384,-1))</f>
        <v>53.723220932960103</v>
      </c>
      <c r="AD302" s="6" cm="1">
        <f t="array" ref="AD302">INDEX('Source Spectra'!G$2:G$384,_xlfn.XMATCH($A302,'Source Spectra'!F$2:F$384,1))</f>
        <v>53.427721160572403</v>
      </c>
      <c r="AE302">
        <f t="shared" si="50"/>
        <v>53.674053490122425</v>
      </c>
      <c r="AF302" s="6" cm="1">
        <f t="array" ref="AF302">INDEX('Source Spectra'!$AM$2:$AM$49,_xlfn.XMATCH($A302,'Source Spectra'!$AM$2:$AM$49,-1))</f>
        <v>650</v>
      </c>
      <c r="AG302" s="6" cm="1">
        <f t="array" ref="AG302">INDEX('Source Spectra'!$AM$2:$AM$49,_xlfn.XMATCH($A302,'Source Spectra'!$AM$2:$AM$49,1))</f>
        <v>660</v>
      </c>
      <c r="AH302" s="6" cm="1">
        <f t="array" ref="AH302">INDEX('Source Spectra'!$AN$2:$AN$49,_xlfn.XMATCH($A302,'Source Spectra'!$AM$2:$AM$49,-1))</f>
        <v>26.75850820211086</v>
      </c>
      <c r="AI302" s="6" cm="1">
        <f t="array" ref="AI302">INDEX('Source Spectra'!$AN$2:$AN$49,_xlfn.XMATCH($A302,'Source Spectra'!$AM$2:$AM$49,1))</f>
        <v>26.149602789964725</v>
      </c>
      <c r="AJ302">
        <f t="shared" si="43"/>
        <v>26.21049333117934</v>
      </c>
      <c r="AK302" s="6" cm="1">
        <f t="array" ref="AK302">INDEX('Source Spectra'!$AM$2:$AM$49,_xlfn.XMATCH($A302,'Source Spectra'!$AM$2:$AM$49,-1))</f>
        <v>650</v>
      </c>
      <c r="AL302" s="6" cm="1">
        <f t="array" ref="AL302">INDEX('Source Spectra'!$AM$2:$AM$49,_xlfn.XMATCH($A302,'Source Spectra'!$AM$2:$AM$49,1))</f>
        <v>660</v>
      </c>
      <c r="AM302" s="6" cm="1">
        <f t="array" ref="AM302">INDEX('Source Spectra'!$AO$2:$AO$49,_xlfn.XMATCH($A302,'Source Spectra'!$AM$2:$AM$49,-1))</f>
        <v>24.616781853623952</v>
      </c>
      <c r="AN302" s="6" cm="1">
        <f t="array" ref="AN302">INDEX('Source Spectra'!$AO$2:$AO$49,_xlfn.XMATCH($A302,'Source Spectra'!$AM$2:$AM$49,1))</f>
        <v>23.343079922027272</v>
      </c>
      <c r="AO302">
        <f t="shared" si="44"/>
        <v>23.470450115186939</v>
      </c>
      <c r="AP302">
        <f t="shared" si="45"/>
        <v>24.840471723183139</v>
      </c>
      <c r="AQ302" s="6" cm="1">
        <f t="array" ref="AQ302">INDEX('Source Spectra'!AR$2:AR$102,_xlfn.XMATCH($A302,'Source Spectra'!AR$2:AR$102,-1))</f>
        <v>649.14478677987995</v>
      </c>
      <c r="AR302" s="6" cm="1">
        <f t="array" ref="AR302">INDEX('Source Spectra'!AR$2:AR$102,_xlfn.XMATCH($A302,'Source Spectra'!AR$2:AR$102,1))</f>
        <v>676.30976669449694</v>
      </c>
      <c r="AS302" s="6" cm="1">
        <f t="array" ref="AS302">INDEX('Source Spectra'!AS$2:AS$102,_xlfn.XMATCH($A302,'Source Spectra'!AR$2:AR$102,-1))</f>
        <v>0.25749718611544897</v>
      </c>
      <c r="AT302" s="6" cm="1">
        <f t="array" ref="AT302">INDEX('Source Spectra'!AS$2:AS$102,_xlfn.XMATCH($A302,'Source Spectra'!AR$2:AR$102,1))</f>
        <v>0.26081213339896903</v>
      </c>
      <c r="AU302">
        <f t="shared" si="46"/>
        <v>0.25869981952048854</v>
      </c>
    </row>
    <row r="303" spans="1:47" x14ac:dyDescent="0.2">
      <c r="A303">
        <v>660</v>
      </c>
      <c r="B303" s="6" cm="1">
        <f t="array" ref="B303">INDEX('Source Spectra'!J$2:J$27,_xlfn.XMATCH(A303,'Source Spectra'!J$2:J$27,-1))</f>
        <v>643</v>
      </c>
      <c r="C303" s="6" cm="1">
        <f t="array" ref="C303">INDEX('Source Spectra'!J$2:J$27,_xlfn.XMATCH(A303,'Source Spectra'!J$2:J$27,1))</f>
        <v>665.50340845948404</v>
      </c>
      <c r="D303" s="6" cm="1">
        <f t="array" ref="D303">INDEX('Source Spectra'!K$2:K$27,_xlfn.XMATCH(A303,'Source Spectra'!J$2:J$27,-1))</f>
        <v>8.9414383561643801E-2</v>
      </c>
      <c r="E303" s="6" cm="1">
        <f t="array" ref="E303">INDEX('Source Spectra'!K$2:K$27,_xlfn.XMATCH(A303,'Source Spectra'!J$2:J$27,1))</f>
        <v>9.5075327335948701E-2</v>
      </c>
      <c r="F303">
        <f t="shared" si="41"/>
        <v>9.3690893244008144E-2</v>
      </c>
      <c r="G303" s="6" cm="1">
        <f t="array" ref="G303">INDEX('Source Spectra'!B$2:B$1698,_xlfn.XMATCH($A303,'Source Spectra'!B$2:B$1698,-1))</f>
        <v>659</v>
      </c>
      <c r="H303" s="6" cm="1">
        <f t="array" ref="H303">INDEX('Source Spectra'!B$2:B$1698,_xlfn.XMATCH($A303,'Source Spectra'!B$2:B$1698,1))</f>
        <v>661</v>
      </c>
      <c r="I303" s="6" cm="1">
        <f t="array" ref="I303">INDEX('Source Spectra'!C$2:C$1698,_xlfn.XMATCH($A303,'Source Spectra'!B$2:B$1698,-1))</f>
        <v>1549</v>
      </c>
      <c r="J303" s="6" cm="1">
        <f t="array" ref="J303">INDEX('Source Spectra'!C$2:C$1698,_xlfn.XMATCH($A303,'Source Spectra'!B$2:B$1698,1))</f>
        <v>1571</v>
      </c>
      <c r="K303">
        <f t="shared" si="47"/>
        <v>1560</v>
      </c>
      <c r="L303" s="6" cm="1">
        <f t="array" ref="L303">INDEX('Source Spectra'!O$2:O$33,_xlfn.XMATCH($A303,'Source Spectra'!O$2:O$33,-1))</f>
        <v>658</v>
      </c>
      <c r="M303" s="6" cm="1">
        <f t="array" ref="M303">INDEX('Source Spectra'!O$2:O$33,_xlfn.XMATCH($A303,'Source Spectra'!O$2:O$33,1))</f>
        <v>663</v>
      </c>
      <c r="N303" s="6" cm="1">
        <f t="array" ref="N303">INDEX('Source Spectra'!P$2:P$33,_xlfn.XMATCH($A303,'Source Spectra'!O$2:O$33,-1))</f>
        <v>17827.676416326449</v>
      </c>
      <c r="O303" s="6" cm="1">
        <f t="array" ref="O303">INDEX('Source Spectra'!P$2:P$33,_xlfn.XMATCH($A303,'Source Spectra'!O$2:O$33,1))</f>
        <v>18121.479756057099</v>
      </c>
      <c r="P303">
        <f t="shared" si="48"/>
        <v>17945.197752218708</v>
      </c>
      <c r="Q303" s="6" cm="1">
        <f t="array" ref="Q303">INDEX('Source Spectra'!S$2:S$51,_xlfn.XMATCH($A303,'Source Spectra'!S$2:S$51,-1))</f>
        <v>658</v>
      </c>
      <c r="R303" s="6" cm="1">
        <f t="array" ref="R303">INDEX('Source Spectra'!S$2:S$51,_xlfn.XMATCH($A303,'Source Spectra'!S$2:S$51,1))</f>
        <v>663</v>
      </c>
      <c r="S303" s="6" cm="1">
        <f t="array" ref="S303">INDEX('Source Spectra'!T$2:T$51,_xlfn.XMATCH($A303,'Source Spectra'!S$2:S$51,-1))</f>
        <v>3.1332340126935727</v>
      </c>
      <c r="T303" s="6" cm="1">
        <f t="array" ref="T303">INDEX('Source Spectra'!T$2:T$51,_xlfn.XMATCH($A303,'Source Spectra'!S$2:S$51,1))</f>
        <v>3.1848702773188382</v>
      </c>
      <c r="U303">
        <f t="shared" si="49"/>
        <v>3.1538885185436789</v>
      </c>
      <c r="V303" s="6" cm="1">
        <f t="array" ref="V303">INDEX('Source Spectra'!W$2:W$51,_xlfn.XMATCH($A303,'Source Spectra'!W$2:W$51,-1))</f>
        <v>660</v>
      </c>
      <c r="W303" s="6" cm="1">
        <f t="array" ref="W303">INDEX('Source Spectra'!W$2:W$51,_xlfn.XMATCH($A303,'Source Spectra'!W$2:W$51,1))</f>
        <v>660</v>
      </c>
      <c r="X303" s="6" cm="1">
        <f t="array" ref="X303">INDEX('Source Spectra'!X$2:X$51,_xlfn.XMATCH($A303,'Source Spectra'!W$2:W$51,-1))</f>
        <v>3.0992441871162644</v>
      </c>
      <c r="Y303" s="6" cm="1">
        <f t="array" ref="Y303">INDEX('Source Spectra'!X$2:X$51,_xlfn.XMATCH($A303,'Source Spectra'!W$2:W$51,1))</f>
        <v>3.0992441871162644</v>
      </c>
      <c r="Z303">
        <f t="shared" si="42"/>
        <v>3.0992441871162644</v>
      </c>
      <c r="AA303" s="6" cm="1">
        <f t="array" ref="AA303">INDEX('Source Spectra'!F$2:F$384,_xlfn.XMATCH($A303,'Source Spectra'!F$2:F$384,-1))</f>
        <v>657.95364313532696</v>
      </c>
      <c r="AB303" s="6" cm="1">
        <f t="array" ref="AB303">INDEX('Source Spectra'!F$2:F$384,_xlfn.XMATCH($A303,'Source Spectra'!F$2:F$384,1))</f>
        <v>664.24232112022798</v>
      </c>
      <c r="AC303" s="6" cm="1">
        <f t="array" ref="AC303">INDEX('Source Spectra'!G$2:G$384,_xlfn.XMATCH($A303,'Source Spectra'!F$2:F$384,-1))</f>
        <v>53.723220932960103</v>
      </c>
      <c r="AD303" s="6" cm="1">
        <f t="array" ref="AD303">INDEX('Source Spectra'!G$2:G$384,_xlfn.XMATCH($A303,'Source Spectra'!F$2:F$384,1))</f>
        <v>53.427721160572403</v>
      </c>
      <c r="AE303">
        <f t="shared" si="50"/>
        <v>53.627064317978899</v>
      </c>
      <c r="AF303" s="6" cm="1">
        <f t="array" ref="AF303">INDEX('Source Spectra'!$AM$2:$AM$49,_xlfn.XMATCH($A303,'Source Spectra'!$AM$2:$AM$49,-1))</f>
        <v>660</v>
      </c>
      <c r="AG303" s="6" cm="1">
        <f t="array" ref="AG303">INDEX('Source Spectra'!$AM$2:$AM$49,_xlfn.XMATCH($A303,'Source Spectra'!$AM$2:$AM$49,1))</f>
        <v>660</v>
      </c>
      <c r="AH303" s="6" cm="1">
        <f t="array" ref="AH303">INDEX('Source Spectra'!$AN$2:$AN$49,_xlfn.XMATCH($A303,'Source Spectra'!$AM$2:$AM$49,-1))</f>
        <v>26.149602789964725</v>
      </c>
      <c r="AI303" s="6" cm="1">
        <f t="array" ref="AI303">INDEX('Source Spectra'!$AN$2:$AN$49,_xlfn.XMATCH($A303,'Source Spectra'!$AM$2:$AM$49,1))</f>
        <v>26.149602789964725</v>
      </c>
      <c r="AJ303">
        <f t="shared" si="43"/>
        <v>26.149602789964725</v>
      </c>
      <c r="AK303" s="6" cm="1">
        <f t="array" ref="AK303">INDEX('Source Spectra'!$AM$2:$AM$49,_xlfn.XMATCH($A303,'Source Spectra'!$AM$2:$AM$49,-1))</f>
        <v>660</v>
      </c>
      <c r="AL303" s="6" cm="1">
        <f t="array" ref="AL303">INDEX('Source Spectra'!$AM$2:$AM$49,_xlfn.XMATCH($A303,'Source Spectra'!$AM$2:$AM$49,1))</f>
        <v>660</v>
      </c>
      <c r="AM303" s="6" cm="1">
        <f t="array" ref="AM303">INDEX('Source Spectra'!$AO$2:$AO$49,_xlfn.XMATCH($A303,'Source Spectra'!$AM$2:$AM$49,-1))</f>
        <v>23.343079922027272</v>
      </c>
      <c r="AN303" s="6" cm="1">
        <f t="array" ref="AN303">INDEX('Source Spectra'!$AO$2:$AO$49,_xlfn.XMATCH($A303,'Source Spectra'!$AM$2:$AM$49,1))</f>
        <v>23.343079922027272</v>
      </c>
      <c r="AO303">
        <f t="shared" si="44"/>
        <v>23.343079922027272</v>
      </c>
      <c r="AP303">
        <f t="shared" si="45"/>
        <v>24.746341355995998</v>
      </c>
      <c r="AQ303" s="6" cm="1">
        <f t="array" ref="AQ303">INDEX('Source Spectra'!AR$2:AR$102,_xlfn.XMATCH($A303,'Source Spectra'!AR$2:AR$102,-1))</f>
        <v>649.14478677987995</v>
      </c>
      <c r="AR303" s="6" cm="1">
        <f t="array" ref="AR303">INDEX('Source Spectra'!AR$2:AR$102,_xlfn.XMATCH($A303,'Source Spectra'!AR$2:AR$102,1))</f>
        <v>676.30976669449694</v>
      </c>
      <c r="AS303" s="6" cm="1">
        <f t="array" ref="AS303">INDEX('Source Spectra'!AS$2:AS$102,_xlfn.XMATCH($A303,'Source Spectra'!AR$2:AR$102,-1))</f>
        <v>0.25749718611544897</v>
      </c>
      <c r="AT303" s="6" cm="1">
        <f t="array" ref="AT303">INDEX('Source Spectra'!AS$2:AS$102,_xlfn.XMATCH($A303,'Source Spectra'!AR$2:AR$102,1))</f>
        <v>0.26081213339896903</v>
      </c>
      <c r="AU303">
        <f t="shared" si="46"/>
        <v>0.25882184969661753</v>
      </c>
    </row>
    <row r="304" spans="1:47" x14ac:dyDescent="0.2">
      <c r="A304">
        <v>661</v>
      </c>
      <c r="B304" s="6" cm="1">
        <f t="array" ref="B304">INDEX('Source Spectra'!J$2:J$27,_xlfn.XMATCH(A304,'Source Spectra'!J$2:J$27,-1))</f>
        <v>643</v>
      </c>
      <c r="C304" s="6" cm="1">
        <f t="array" ref="C304">INDEX('Source Spectra'!J$2:J$27,_xlfn.XMATCH(A304,'Source Spectra'!J$2:J$27,1))</f>
        <v>665.50340845948404</v>
      </c>
      <c r="D304" s="6" cm="1">
        <f t="array" ref="D304">INDEX('Source Spectra'!K$2:K$27,_xlfn.XMATCH(A304,'Source Spectra'!J$2:J$27,-1))</f>
        <v>8.9414383561643801E-2</v>
      </c>
      <c r="E304" s="6" cm="1">
        <f t="array" ref="E304">INDEX('Source Spectra'!K$2:K$27,_xlfn.XMATCH(A304,'Source Spectra'!J$2:J$27,1))</f>
        <v>9.5075327335948701E-2</v>
      </c>
      <c r="F304">
        <f t="shared" si="41"/>
        <v>9.3942452637088406E-2</v>
      </c>
      <c r="G304" s="6" cm="1">
        <f t="array" ref="G304">INDEX('Source Spectra'!B$2:B$1698,_xlfn.XMATCH($A304,'Source Spectra'!B$2:B$1698,-1))</f>
        <v>661</v>
      </c>
      <c r="H304" s="6" cm="1">
        <f t="array" ref="H304">INDEX('Source Spectra'!B$2:B$1698,_xlfn.XMATCH($A304,'Source Spectra'!B$2:B$1698,1))</f>
        <v>661</v>
      </c>
      <c r="I304" s="6" cm="1">
        <f t="array" ref="I304">INDEX('Source Spectra'!C$2:C$1698,_xlfn.XMATCH($A304,'Source Spectra'!B$2:B$1698,-1))</f>
        <v>1571</v>
      </c>
      <c r="J304" s="6" cm="1">
        <f t="array" ref="J304">INDEX('Source Spectra'!C$2:C$1698,_xlfn.XMATCH($A304,'Source Spectra'!B$2:B$1698,1))</f>
        <v>1571</v>
      </c>
      <c r="K304">
        <f t="shared" si="47"/>
        <v>1571</v>
      </c>
      <c r="L304" s="6" cm="1">
        <f t="array" ref="L304">INDEX('Source Spectra'!O$2:O$33,_xlfn.XMATCH($A304,'Source Spectra'!O$2:O$33,-1))</f>
        <v>658</v>
      </c>
      <c r="M304" s="6" cm="1">
        <f t="array" ref="M304">INDEX('Source Spectra'!O$2:O$33,_xlfn.XMATCH($A304,'Source Spectra'!O$2:O$33,1))</f>
        <v>663</v>
      </c>
      <c r="N304" s="6" cm="1">
        <f t="array" ref="N304">INDEX('Source Spectra'!P$2:P$33,_xlfn.XMATCH($A304,'Source Spectra'!O$2:O$33,-1))</f>
        <v>17827.676416326449</v>
      </c>
      <c r="O304" s="6" cm="1">
        <f t="array" ref="O304">INDEX('Source Spectra'!P$2:P$33,_xlfn.XMATCH($A304,'Source Spectra'!O$2:O$33,1))</f>
        <v>18121.479756057099</v>
      </c>
      <c r="P304">
        <f t="shared" si="48"/>
        <v>18003.958420164839</v>
      </c>
      <c r="Q304" s="6" cm="1">
        <f t="array" ref="Q304">INDEX('Source Spectra'!S$2:S$51,_xlfn.XMATCH($A304,'Source Spectra'!S$2:S$51,-1))</f>
        <v>658</v>
      </c>
      <c r="R304" s="6" cm="1">
        <f t="array" ref="R304">INDEX('Source Spectra'!S$2:S$51,_xlfn.XMATCH($A304,'Source Spectra'!S$2:S$51,1))</f>
        <v>663</v>
      </c>
      <c r="S304" s="6" cm="1">
        <f t="array" ref="S304">INDEX('Source Spectra'!T$2:T$51,_xlfn.XMATCH($A304,'Source Spectra'!S$2:S$51,-1))</f>
        <v>3.1332340126935727</v>
      </c>
      <c r="T304" s="6" cm="1">
        <f t="array" ref="T304">INDEX('Source Spectra'!T$2:T$51,_xlfn.XMATCH($A304,'Source Spectra'!S$2:S$51,1))</f>
        <v>3.1848702773188382</v>
      </c>
      <c r="U304">
        <f t="shared" si="49"/>
        <v>3.164215771468732</v>
      </c>
      <c r="V304" s="6" cm="1">
        <f t="array" ref="V304">INDEX('Source Spectra'!W$2:W$51,_xlfn.XMATCH($A304,'Source Spectra'!W$2:W$51,-1))</f>
        <v>660</v>
      </c>
      <c r="W304" s="6" cm="1">
        <f t="array" ref="W304">INDEX('Source Spectra'!W$2:W$51,_xlfn.XMATCH($A304,'Source Spectra'!W$2:W$51,1))</f>
        <v>670</v>
      </c>
      <c r="X304" s="6" cm="1">
        <f t="array" ref="X304">INDEX('Source Spectra'!X$2:X$51,_xlfn.XMATCH($A304,'Source Spectra'!W$2:W$51,-1))</f>
        <v>3.0992441871162644</v>
      </c>
      <c r="Y304" s="6" cm="1">
        <f t="array" ref="Y304">INDEX('Source Spectra'!X$2:X$51,_xlfn.XMATCH($A304,'Source Spectra'!W$2:W$51,1))</f>
        <v>3.1907506578888052</v>
      </c>
      <c r="Z304">
        <f t="shared" si="42"/>
        <v>3.1083948341935184</v>
      </c>
      <c r="AA304" s="6" cm="1">
        <f t="array" ref="AA304">INDEX('Source Spectra'!F$2:F$384,_xlfn.XMATCH($A304,'Source Spectra'!F$2:F$384,-1))</f>
        <v>657.95364313532696</v>
      </c>
      <c r="AB304" s="6" cm="1">
        <f t="array" ref="AB304">INDEX('Source Spectra'!F$2:F$384,_xlfn.XMATCH($A304,'Source Spectra'!F$2:F$384,1))</f>
        <v>664.24232112022798</v>
      </c>
      <c r="AC304" s="6" cm="1">
        <f t="array" ref="AC304">INDEX('Source Spectra'!G$2:G$384,_xlfn.XMATCH($A304,'Source Spectra'!F$2:F$384,-1))</f>
        <v>53.723220932960103</v>
      </c>
      <c r="AD304" s="6" cm="1">
        <f t="array" ref="AD304">INDEX('Source Spectra'!G$2:G$384,_xlfn.XMATCH($A304,'Source Spectra'!F$2:F$384,1))</f>
        <v>53.427721160572403</v>
      </c>
      <c r="AE304">
        <f t="shared" si="50"/>
        <v>53.58007514583538</v>
      </c>
      <c r="AF304" s="6" cm="1">
        <f t="array" ref="AF304">INDEX('Source Spectra'!$AM$2:$AM$49,_xlfn.XMATCH($A304,'Source Spectra'!$AM$2:$AM$49,-1))</f>
        <v>660</v>
      </c>
      <c r="AG304" s="6" cm="1">
        <f t="array" ref="AG304">INDEX('Source Spectra'!$AM$2:$AM$49,_xlfn.XMATCH($A304,'Source Spectra'!$AM$2:$AM$49,1))</f>
        <v>670</v>
      </c>
      <c r="AH304" s="6" cm="1">
        <f t="array" ref="AH304">INDEX('Source Spectra'!$AN$2:$AN$49,_xlfn.XMATCH($A304,'Source Spectra'!$AM$2:$AM$49,-1))</f>
        <v>26.149602789964725</v>
      </c>
      <c r="AI304" s="6" cm="1">
        <f t="array" ref="AI304">INDEX('Source Spectra'!$AN$2:$AN$49,_xlfn.XMATCH($A304,'Source Spectra'!$AM$2:$AM$49,1))</f>
        <v>28.806644588420681</v>
      </c>
      <c r="AJ304">
        <f t="shared" si="43"/>
        <v>26.41530696981032</v>
      </c>
      <c r="AK304" s="6" cm="1">
        <f t="array" ref="AK304">INDEX('Source Spectra'!$AM$2:$AM$49,_xlfn.XMATCH($A304,'Source Spectra'!$AM$2:$AM$49,-1))</f>
        <v>660</v>
      </c>
      <c r="AL304" s="6" cm="1">
        <f t="array" ref="AL304">INDEX('Source Spectra'!$AM$2:$AM$49,_xlfn.XMATCH($A304,'Source Spectra'!$AM$2:$AM$49,1))</f>
        <v>670</v>
      </c>
      <c r="AM304" s="6" cm="1">
        <f t="array" ref="AM304">INDEX('Source Spectra'!$AO$2:$AO$49,_xlfn.XMATCH($A304,'Source Spectra'!$AM$2:$AM$49,-1))</f>
        <v>23.343079922027272</v>
      </c>
      <c r="AN304" s="6" cm="1">
        <f t="array" ref="AN304">INDEX('Source Spectra'!$AO$2:$AO$49,_xlfn.XMATCH($A304,'Source Spectra'!$AM$2:$AM$49,1))</f>
        <v>24.33989012936377</v>
      </c>
      <c r="AO304">
        <f t="shared" si="44"/>
        <v>23.44276094276092</v>
      </c>
      <c r="AP304">
        <f t="shared" si="45"/>
        <v>24.929033956285622</v>
      </c>
      <c r="AQ304" s="6" cm="1">
        <f t="array" ref="AQ304">INDEX('Source Spectra'!AR$2:AR$102,_xlfn.XMATCH($A304,'Source Spectra'!AR$2:AR$102,-1))</f>
        <v>649.14478677987995</v>
      </c>
      <c r="AR304" s="6" cm="1">
        <f t="array" ref="AR304">INDEX('Source Spectra'!AR$2:AR$102,_xlfn.XMATCH($A304,'Source Spectra'!AR$2:AR$102,1))</f>
        <v>676.30976669449694</v>
      </c>
      <c r="AS304" s="6" cm="1">
        <f t="array" ref="AS304">INDEX('Source Spectra'!AS$2:AS$102,_xlfn.XMATCH($A304,'Source Spectra'!AR$2:AR$102,-1))</f>
        <v>0.25749718611544897</v>
      </c>
      <c r="AT304" s="6" cm="1">
        <f t="array" ref="AT304">INDEX('Source Spectra'!AS$2:AS$102,_xlfn.XMATCH($A304,'Source Spectra'!AR$2:AR$102,1))</f>
        <v>0.26081213339896903</v>
      </c>
      <c r="AU304">
        <f t="shared" si="46"/>
        <v>0.25894387987274647</v>
      </c>
    </row>
    <row r="305" spans="1:47" x14ac:dyDescent="0.2">
      <c r="A305">
        <v>662</v>
      </c>
      <c r="B305" s="6" cm="1">
        <f t="array" ref="B305">INDEX('Source Spectra'!J$2:J$27,_xlfn.XMATCH(A305,'Source Spectra'!J$2:J$27,-1))</f>
        <v>643</v>
      </c>
      <c r="C305" s="6" cm="1">
        <f t="array" ref="C305">INDEX('Source Spectra'!J$2:J$27,_xlfn.XMATCH(A305,'Source Spectra'!J$2:J$27,1))</f>
        <v>665.50340845948404</v>
      </c>
      <c r="D305" s="6" cm="1">
        <f t="array" ref="D305">INDEX('Source Spectra'!K$2:K$27,_xlfn.XMATCH(A305,'Source Spectra'!J$2:J$27,-1))</f>
        <v>8.9414383561643801E-2</v>
      </c>
      <c r="E305" s="6" cm="1">
        <f t="array" ref="E305">INDEX('Source Spectra'!K$2:K$27,_xlfn.XMATCH(A305,'Source Spectra'!J$2:J$27,1))</f>
        <v>9.5075327335948701E-2</v>
      </c>
      <c r="F305">
        <f t="shared" si="41"/>
        <v>9.4194012030168667E-2</v>
      </c>
      <c r="G305" s="6" cm="1">
        <f t="array" ref="G305">INDEX('Source Spectra'!B$2:B$1698,_xlfn.XMATCH($A305,'Source Spectra'!B$2:B$1698,-1))</f>
        <v>661</v>
      </c>
      <c r="H305" s="6" cm="1">
        <f t="array" ref="H305">INDEX('Source Spectra'!B$2:B$1698,_xlfn.XMATCH($A305,'Source Spectra'!B$2:B$1698,1))</f>
        <v>663</v>
      </c>
      <c r="I305" s="6" cm="1">
        <f t="array" ref="I305">INDEX('Source Spectra'!C$2:C$1698,_xlfn.XMATCH($A305,'Source Spectra'!B$2:B$1698,-1))</f>
        <v>1571</v>
      </c>
      <c r="J305" s="6" cm="1">
        <f t="array" ref="J305">INDEX('Source Spectra'!C$2:C$1698,_xlfn.XMATCH($A305,'Source Spectra'!B$2:B$1698,1))</f>
        <v>1555</v>
      </c>
      <c r="K305">
        <f t="shared" si="47"/>
        <v>1563</v>
      </c>
      <c r="L305" s="6" cm="1">
        <f t="array" ref="L305">INDEX('Source Spectra'!O$2:O$33,_xlfn.XMATCH($A305,'Source Spectra'!O$2:O$33,-1))</f>
        <v>658</v>
      </c>
      <c r="M305" s="6" cm="1">
        <f t="array" ref="M305">INDEX('Source Spectra'!O$2:O$33,_xlfn.XMATCH($A305,'Source Spectra'!O$2:O$33,1))</f>
        <v>663</v>
      </c>
      <c r="N305" s="6" cm="1">
        <f t="array" ref="N305">INDEX('Source Spectra'!P$2:P$33,_xlfn.XMATCH($A305,'Source Spectra'!O$2:O$33,-1))</f>
        <v>17827.676416326449</v>
      </c>
      <c r="O305" s="6" cm="1">
        <f t="array" ref="O305">INDEX('Source Spectra'!P$2:P$33,_xlfn.XMATCH($A305,'Source Spectra'!O$2:O$33,1))</f>
        <v>18121.479756057099</v>
      </c>
      <c r="P305">
        <f t="shared" si="48"/>
        <v>18062.719088110967</v>
      </c>
      <c r="Q305" s="6" cm="1">
        <f t="array" ref="Q305">INDEX('Source Spectra'!S$2:S$51,_xlfn.XMATCH($A305,'Source Spectra'!S$2:S$51,-1))</f>
        <v>658</v>
      </c>
      <c r="R305" s="6" cm="1">
        <f t="array" ref="R305">INDEX('Source Spectra'!S$2:S$51,_xlfn.XMATCH($A305,'Source Spectra'!S$2:S$51,1))</f>
        <v>663</v>
      </c>
      <c r="S305" s="6" cm="1">
        <f t="array" ref="S305">INDEX('Source Spectra'!T$2:T$51,_xlfn.XMATCH($A305,'Source Spectra'!S$2:S$51,-1))</f>
        <v>3.1332340126935727</v>
      </c>
      <c r="T305" s="6" cm="1">
        <f t="array" ref="T305">INDEX('Source Spectra'!T$2:T$51,_xlfn.XMATCH($A305,'Source Spectra'!S$2:S$51,1))</f>
        <v>3.1848702773188382</v>
      </c>
      <c r="U305">
        <f t="shared" si="49"/>
        <v>3.1745430243937851</v>
      </c>
      <c r="V305" s="6" cm="1">
        <f t="array" ref="V305">INDEX('Source Spectra'!W$2:W$51,_xlfn.XMATCH($A305,'Source Spectra'!W$2:W$51,-1))</f>
        <v>660</v>
      </c>
      <c r="W305" s="6" cm="1">
        <f t="array" ref="W305">INDEX('Source Spectra'!W$2:W$51,_xlfn.XMATCH($A305,'Source Spectra'!W$2:W$51,1))</f>
        <v>670</v>
      </c>
      <c r="X305" s="6" cm="1">
        <f t="array" ref="X305">INDEX('Source Spectra'!X$2:X$51,_xlfn.XMATCH($A305,'Source Spectra'!W$2:W$51,-1))</f>
        <v>3.0992441871162644</v>
      </c>
      <c r="Y305" s="6" cm="1">
        <f t="array" ref="Y305">INDEX('Source Spectra'!X$2:X$51,_xlfn.XMATCH($A305,'Source Spectra'!W$2:W$51,1))</f>
        <v>3.1907506578888052</v>
      </c>
      <c r="Z305">
        <f t="shared" si="42"/>
        <v>3.1175454812707724</v>
      </c>
      <c r="AA305" s="6" cm="1">
        <f t="array" ref="AA305">INDEX('Source Spectra'!F$2:F$384,_xlfn.XMATCH($A305,'Source Spectra'!F$2:F$384,-1))</f>
        <v>657.95364313532696</v>
      </c>
      <c r="AB305" s="6" cm="1">
        <f t="array" ref="AB305">INDEX('Source Spectra'!F$2:F$384,_xlfn.XMATCH($A305,'Source Spectra'!F$2:F$384,1))</f>
        <v>664.24232112022798</v>
      </c>
      <c r="AC305" s="6" cm="1">
        <f t="array" ref="AC305">INDEX('Source Spectra'!G$2:G$384,_xlfn.XMATCH($A305,'Source Spectra'!F$2:F$384,-1))</f>
        <v>53.723220932960103</v>
      </c>
      <c r="AD305" s="6" cm="1">
        <f t="array" ref="AD305">INDEX('Source Spectra'!G$2:G$384,_xlfn.XMATCH($A305,'Source Spectra'!F$2:F$384,1))</f>
        <v>53.427721160572403</v>
      </c>
      <c r="AE305">
        <f t="shared" si="50"/>
        <v>53.533085973691854</v>
      </c>
      <c r="AF305" s="6" cm="1">
        <f t="array" ref="AF305">INDEX('Source Spectra'!$AM$2:$AM$49,_xlfn.XMATCH($A305,'Source Spectra'!$AM$2:$AM$49,-1))</f>
        <v>660</v>
      </c>
      <c r="AG305" s="6" cm="1">
        <f t="array" ref="AG305">INDEX('Source Spectra'!$AM$2:$AM$49,_xlfn.XMATCH($A305,'Source Spectra'!$AM$2:$AM$49,1))</f>
        <v>670</v>
      </c>
      <c r="AH305" s="6" cm="1">
        <f t="array" ref="AH305">INDEX('Source Spectra'!$AN$2:$AN$49,_xlfn.XMATCH($A305,'Source Spectra'!$AM$2:$AM$49,-1))</f>
        <v>26.149602789964725</v>
      </c>
      <c r="AI305" s="6" cm="1">
        <f t="array" ref="AI305">INDEX('Source Spectra'!$AN$2:$AN$49,_xlfn.XMATCH($A305,'Source Spectra'!$AM$2:$AM$49,1))</f>
        <v>28.806644588420681</v>
      </c>
      <c r="AJ305">
        <f t="shared" si="43"/>
        <v>26.681011149655916</v>
      </c>
      <c r="AK305" s="6" cm="1">
        <f t="array" ref="AK305">INDEX('Source Spectra'!$AM$2:$AM$49,_xlfn.XMATCH($A305,'Source Spectra'!$AM$2:$AM$49,-1))</f>
        <v>660</v>
      </c>
      <c r="AL305" s="6" cm="1">
        <f t="array" ref="AL305">INDEX('Source Spectra'!$AM$2:$AM$49,_xlfn.XMATCH($A305,'Source Spectra'!$AM$2:$AM$49,1))</f>
        <v>670</v>
      </c>
      <c r="AM305" s="6" cm="1">
        <f t="array" ref="AM305">INDEX('Source Spectra'!$AO$2:$AO$49,_xlfn.XMATCH($A305,'Source Spectra'!$AM$2:$AM$49,-1))</f>
        <v>23.343079922027272</v>
      </c>
      <c r="AN305" s="6" cm="1">
        <f t="array" ref="AN305">INDEX('Source Spectra'!$AO$2:$AO$49,_xlfn.XMATCH($A305,'Source Spectra'!$AM$2:$AM$49,1))</f>
        <v>24.33989012936377</v>
      </c>
      <c r="AO305">
        <f t="shared" si="44"/>
        <v>23.542441963494571</v>
      </c>
      <c r="AP305">
        <f t="shared" si="45"/>
        <v>25.111726556575242</v>
      </c>
      <c r="AQ305" s="6" cm="1">
        <f t="array" ref="AQ305">INDEX('Source Spectra'!AR$2:AR$102,_xlfn.XMATCH($A305,'Source Spectra'!AR$2:AR$102,-1))</f>
        <v>649.14478677987995</v>
      </c>
      <c r="AR305" s="6" cm="1">
        <f t="array" ref="AR305">INDEX('Source Spectra'!AR$2:AR$102,_xlfn.XMATCH($A305,'Source Spectra'!AR$2:AR$102,1))</f>
        <v>676.30976669449694</v>
      </c>
      <c r="AS305" s="6" cm="1">
        <f t="array" ref="AS305">INDEX('Source Spectra'!AS$2:AS$102,_xlfn.XMATCH($A305,'Source Spectra'!AR$2:AR$102,-1))</f>
        <v>0.25749718611544897</v>
      </c>
      <c r="AT305" s="6" cm="1">
        <f t="array" ref="AT305">INDEX('Source Spectra'!AS$2:AS$102,_xlfn.XMATCH($A305,'Source Spectra'!AR$2:AR$102,1))</f>
        <v>0.26081213339896903</v>
      </c>
      <c r="AU305">
        <f t="shared" si="46"/>
        <v>0.25906591004887541</v>
      </c>
    </row>
    <row r="306" spans="1:47" x14ac:dyDescent="0.2">
      <c r="A306">
        <v>663</v>
      </c>
      <c r="B306" s="6" cm="1">
        <f t="array" ref="B306">INDEX('Source Spectra'!J$2:J$27,_xlfn.XMATCH(A306,'Source Spectra'!J$2:J$27,-1))</f>
        <v>643</v>
      </c>
      <c r="C306" s="6" cm="1">
        <f t="array" ref="C306">INDEX('Source Spectra'!J$2:J$27,_xlfn.XMATCH(A306,'Source Spectra'!J$2:J$27,1))</f>
        <v>665.50340845948404</v>
      </c>
      <c r="D306" s="6" cm="1">
        <f t="array" ref="D306">INDEX('Source Spectra'!K$2:K$27,_xlfn.XMATCH(A306,'Source Spectra'!J$2:J$27,-1))</f>
        <v>8.9414383561643801E-2</v>
      </c>
      <c r="E306" s="6" cm="1">
        <f t="array" ref="E306">INDEX('Source Spectra'!K$2:K$27,_xlfn.XMATCH(A306,'Source Spectra'!J$2:J$27,1))</f>
        <v>9.5075327335948701E-2</v>
      </c>
      <c r="F306">
        <f t="shared" si="41"/>
        <v>9.4445571423248914E-2</v>
      </c>
      <c r="G306" s="6" cm="1">
        <f t="array" ref="G306">INDEX('Source Spectra'!B$2:B$1698,_xlfn.XMATCH($A306,'Source Spectra'!B$2:B$1698,-1))</f>
        <v>663</v>
      </c>
      <c r="H306" s="6" cm="1">
        <f t="array" ref="H306">INDEX('Source Spectra'!B$2:B$1698,_xlfn.XMATCH($A306,'Source Spectra'!B$2:B$1698,1))</f>
        <v>663</v>
      </c>
      <c r="I306" s="6" cm="1">
        <f t="array" ref="I306">INDEX('Source Spectra'!C$2:C$1698,_xlfn.XMATCH($A306,'Source Spectra'!B$2:B$1698,-1))</f>
        <v>1555</v>
      </c>
      <c r="J306" s="6" cm="1">
        <f t="array" ref="J306">INDEX('Source Spectra'!C$2:C$1698,_xlfn.XMATCH($A306,'Source Spectra'!B$2:B$1698,1))</f>
        <v>1555</v>
      </c>
      <c r="K306">
        <f t="shared" si="47"/>
        <v>1555</v>
      </c>
      <c r="L306" s="6" cm="1">
        <f t="array" ref="L306">INDEX('Source Spectra'!O$2:O$33,_xlfn.XMATCH($A306,'Source Spectra'!O$2:O$33,-1))</f>
        <v>663</v>
      </c>
      <c r="M306" s="6" cm="1">
        <f t="array" ref="M306">INDEX('Source Spectra'!O$2:O$33,_xlfn.XMATCH($A306,'Source Spectra'!O$2:O$33,1))</f>
        <v>663</v>
      </c>
      <c r="N306" s="6" cm="1">
        <f t="array" ref="N306">INDEX('Source Spectra'!P$2:P$33,_xlfn.XMATCH($A306,'Source Spectra'!O$2:O$33,-1))</f>
        <v>18121.479756057099</v>
      </c>
      <c r="O306" s="6" cm="1">
        <f t="array" ref="O306">INDEX('Source Spectra'!P$2:P$33,_xlfn.XMATCH($A306,'Source Spectra'!O$2:O$33,1))</f>
        <v>18121.479756057099</v>
      </c>
      <c r="P306">
        <f t="shared" si="48"/>
        <v>18121.479756057099</v>
      </c>
      <c r="Q306" s="6" cm="1">
        <f t="array" ref="Q306">INDEX('Source Spectra'!S$2:S$51,_xlfn.XMATCH($A306,'Source Spectra'!S$2:S$51,-1))</f>
        <v>663</v>
      </c>
      <c r="R306" s="6" cm="1">
        <f t="array" ref="R306">INDEX('Source Spectra'!S$2:S$51,_xlfn.XMATCH($A306,'Source Spectra'!S$2:S$51,1))</f>
        <v>663</v>
      </c>
      <c r="S306" s="6" cm="1">
        <f t="array" ref="S306">INDEX('Source Spectra'!T$2:T$51,_xlfn.XMATCH($A306,'Source Spectra'!S$2:S$51,-1))</f>
        <v>3.1848702773188382</v>
      </c>
      <c r="T306" s="6" cm="1">
        <f t="array" ref="T306">INDEX('Source Spectra'!T$2:T$51,_xlfn.XMATCH($A306,'Source Spectra'!S$2:S$51,1))</f>
        <v>3.1848702773188382</v>
      </c>
      <c r="U306">
        <f t="shared" si="49"/>
        <v>3.1848702773188382</v>
      </c>
      <c r="V306" s="6" cm="1">
        <f t="array" ref="V306">INDEX('Source Spectra'!W$2:W$51,_xlfn.XMATCH($A306,'Source Spectra'!W$2:W$51,-1))</f>
        <v>660</v>
      </c>
      <c r="W306" s="6" cm="1">
        <f t="array" ref="W306">INDEX('Source Spectra'!W$2:W$51,_xlfn.XMATCH($A306,'Source Spectra'!W$2:W$51,1))</f>
        <v>670</v>
      </c>
      <c r="X306" s="6" cm="1">
        <f t="array" ref="X306">INDEX('Source Spectra'!X$2:X$51,_xlfn.XMATCH($A306,'Source Spectra'!W$2:W$51,-1))</f>
        <v>3.0992441871162644</v>
      </c>
      <c r="Y306" s="6" cm="1">
        <f t="array" ref="Y306">INDEX('Source Spectra'!X$2:X$51,_xlfn.XMATCH($A306,'Source Spectra'!W$2:W$51,1))</f>
        <v>3.1907506578888052</v>
      </c>
      <c r="Z306">
        <f t="shared" si="42"/>
        <v>3.1266961283480268</v>
      </c>
      <c r="AA306" s="6" cm="1">
        <f t="array" ref="AA306">INDEX('Source Spectra'!F$2:F$384,_xlfn.XMATCH($A306,'Source Spectra'!F$2:F$384,-1))</f>
        <v>657.95364313532696</v>
      </c>
      <c r="AB306" s="6" cm="1">
        <f t="array" ref="AB306">INDEX('Source Spectra'!F$2:F$384,_xlfn.XMATCH($A306,'Source Spectra'!F$2:F$384,1))</f>
        <v>664.24232112022798</v>
      </c>
      <c r="AC306" s="6" cm="1">
        <f t="array" ref="AC306">INDEX('Source Spectra'!G$2:G$384,_xlfn.XMATCH($A306,'Source Spectra'!F$2:F$384,-1))</f>
        <v>53.723220932960103</v>
      </c>
      <c r="AD306" s="6" cm="1">
        <f t="array" ref="AD306">INDEX('Source Spectra'!G$2:G$384,_xlfn.XMATCH($A306,'Source Spectra'!F$2:F$384,1))</f>
        <v>53.427721160572403</v>
      </c>
      <c r="AE306">
        <f t="shared" si="50"/>
        <v>53.486096801548328</v>
      </c>
      <c r="AF306" s="6" cm="1">
        <f t="array" ref="AF306">INDEX('Source Spectra'!$AM$2:$AM$49,_xlfn.XMATCH($A306,'Source Spectra'!$AM$2:$AM$49,-1))</f>
        <v>660</v>
      </c>
      <c r="AG306" s="6" cm="1">
        <f t="array" ref="AG306">INDEX('Source Spectra'!$AM$2:$AM$49,_xlfn.XMATCH($A306,'Source Spectra'!$AM$2:$AM$49,1))</f>
        <v>670</v>
      </c>
      <c r="AH306" s="6" cm="1">
        <f t="array" ref="AH306">INDEX('Source Spectra'!$AN$2:$AN$49,_xlfn.XMATCH($A306,'Source Spectra'!$AM$2:$AM$49,-1))</f>
        <v>26.149602789964725</v>
      </c>
      <c r="AI306" s="6" cm="1">
        <f t="array" ref="AI306">INDEX('Source Spectra'!$AN$2:$AN$49,_xlfn.XMATCH($A306,'Source Spectra'!$AM$2:$AM$49,1))</f>
        <v>28.806644588420681</v>
      </c>
      <c r="AJ306">
        <f t="shared" si="43"/>
        <v>26.946715329501512</v>
      </c>
      <c r="AK306" s="6" cm="1">
        <f t="array" ref="AK306">INDEX('Source Spectra'!$AM$2:$AM$49,_xlfn.XMATCH($A306,'Source Spectra'!$AM$2:$AM$49,-1))</f>
        <v>660</v>
      </c>
      <c r="AL306" s="6" cm="1">
        <f t="array" ref="AL306">INDEX('Source Spectra'!$AM$2:$AM$49,_xlfn.XMATCH($A306,'Source Spectra'!$AM$2:$AM$49,1))</f>
        <v>670</v>
      </c>
      <c r="AM306" s="6" cm="1">
        <f t="array" ref="AM306">INDEX('Source Spectra'!$AO$2:$AO$49,_xlfn.XMATCH($A306,'Source Spectra'!$AM$2:$AM$49,-1))</f>
        <v>23.343079922027272</v>
      </c>
      <c r="AN306" s="6" cm="1">
        <f t="array" ref="AN306">INDEX('Source Spectra'!$AO$2:$AO$49,_xlfn.XMATCH($A306,'Source Spectra'!$AM$2:$AM$49,1))</f>
        <v>24.33989012936377</v>
      </c>
      <c r="AO306">
        <f t="shared" si="44"/>
        <v>23.642122984228223</v>
      </c>
      <c r="AP306">
        <f t="shared" si="45"/>
        <v>25.294419156864869</v>
      </c>
      <c r="AQ306" s="6" cm="1">
        <f t="array" ref="AQ306">INDEX('Source Spectra'!AR$2:AR$102,_xlfn.XMATCH($A306,'Source Spectra'!AR$2:AR$102,-1))</f>
        <v>649.14478677987995</v>
      </c>
      <c r="AR306" s="6" cm="1">
        <f t="array" ref="AR306">INDEX('Source Spectra'!AR$2:AR$102,_xlfn.XMATCH($A306,'Source Spectra'!AR$2:AR$102,1))</f>
        <v>676.30976669449694</v>
      </c>
      <c r="AS306" s="6" cm="1">
        <f t="array" ref="AS306">INDEX('Source Spectra'!AS$2:AS$102,_xlfn.XMATCH($A306,'Source Spectra'!AR$2:AR$102,-1))</f>
        <v>0.25749718611544897</v>
      </c>
      <c r="AT306" s="6" cm="1">
        <f t="array" ref="AT306">INDEX('Source Spectra'!AS$2:AS$102,_xlfn.XMATCH($A306,'Source Spectra'!AR$2:AR$102,1))</f>
        <v>0.26081213339896903</v>
      </c>
      <c r="AU306">
        <f t="shared" si="46"/>
        <v>0.25918794022500435</v>
      </c>
    </row>
    <row r="307" spans="1:47" x14ac:dyDescent="0.2">
      <c r="A307">
        <v>664</v>
      </c>
      <c r="B307" s="6" cm="1">
        <f t="array" ref="B307">INDEX('Source Spectra'!J$2:J$27,_xlfn.XMATCH(A307,'Source Spectra'!J$2:J$27,-1))</f>
        <v>643</v>
      </c>
      <c r="C307" s="6" cm="1">
        <f t="array" ref="C307">INDEX('Source Spectra'!J$2:J$27,_xlfn.XMATCH(A307,'Source Spectra'!J$2:J$27,1))</f>
        <v>665.50340845948404</v>
      </c>
      <c r="D307" s="6" cm="1">
        <f t="array" ref="D307">INDEX('Source Spectra'!K$2:K$27,_xlfn.XMATCH(A307,'Source Spectra'!J$2:J$27,-1))</f>
        <v>8.9414383561643801E-2</v>
      </c>
      <c r="E307" s="6" cm="1">
        <f t="array" ref="E307">INDEX('Source Spectra'!K$2:K$27,_xlfn.XMATCH(A307,'Source Spectra'!J$2:J$27,1))</f>
        <v>9.5075327335948701E-2</v>
      </c>
      <c r="F307">
        <f t="shared" si="41"/>
        <v>9.4697130816329175E-2</v>
      </c>
      <c r="G307" s="6" cm="1">
        <f t="array" ref="G307">INDEX('Source Spectra'!B$2:B$1698,_xlfn.XMATCH($A307,'Source Spectra'!B$2:B$1698,-1))</f>
        <v>663</v>
      </c>
      <c r="H307" s="6" cm="1">
        <f t="array" ref="H307">INDEX('Source Spectra'!B$2:B$1698,_xlfn.XMATCH($A307,'Source Spectra'!B$2:B$1698,1))</f>
        <v>665</v>
      </c>
      <c r="I307" s="6" cm="1">
        <f t="array" ref="I307">INDEX('Source Spectra'!C$2:C$1698,_xlfn.XMATCH($A307,'Source Spectra'!B$2:B$1698,-1))</f>
        <v>1555</v>
      </c>
      <c r="J307" s="6" cm="1">
        <f t="array" ref="J307">INDEX('Source Spectra'!C$2:C$1698,_xlfn.XMATCH($A307,'Source Spectra'!B$2:B$1698,1))</f>
        <v>1560</v>
      </c>
      <c r="K307">
        <f t="shared" si="47"/>
        <v>1557.5</v>
      </c>
      <c r="L307" s="6" cm="1">
        <f t="array" ref="L307">INDEX('Source Spectra'!O$2:O$33,_xlfn.XMATCH($A307,'Source Spectra'!O$2:O$33,-1))</f>
        <v>663</v>
      </c>
      <c r="M307" s="6" cm="1">
        <f t="array" ref="M307">INDEX('Source Spectra'!O$2:O$33,_xlfn.XMATCH($A307,'Source Spectra'!O$2:O$33,1))</f>
        <v>684</v>
      </c>
      <c r="N307" s="6" cm="1">
        <f t="array" ref="N307">INDEX('Source Spectra'!P$2:P$33,_xlfn.XMATCH($A307,'Source Spectra'!O$2:O$33,-1))</f>
        <v>18121.479756057099</v>
      </c>
      <c r="O307" s="6" cm="1">
        <f t="array" ref="O307">INDEX('Source Spectra'!P$2:P$33,_xlfn.XMATCH($A307,'Source Spectra'!O$2:O$33,1))</f>
        <v>18532.2873231181</v>
      </c>
      <c r="P307">
        <f t="shared" si="48"/>
        <v>18141.042021155241</v>
      </c>
      <c r="Q307" s="6" cm="1">
        <f t="array" ref="Q307">INDEX('Source Spectra'!S$2:S$51,_xlfn.XMATCH($A307,'Source Spectra'!S$2:S$51,-1))</f>
        <v>663</v>
      </c>
      <c r="R307" s="6" cm="1">
        <f t="array" ref="R307">INDEX('Source Spectra'!S$2:S$51,_xlfn.XMATCH($A307,'Source Spectra'!S$2:S$51,1))</f>
        <v>684</v>
      </c>
      <c r="S307" s="6" cm="1">
        <f t="array" ref="S307">INDEX('Source Spectra'!T$2:T$51,_xlfn.XMATCH($A307,'Source Spectra'!S$2:S$51,-1))</f>
        <v>3.1848702773188382</v>
      </c>
      <c r="T307" s="6" cm="1">
        <f t="array" ref="T307">INDEX('Source Spectra'!T$2:T$51,_xlfn.XMATCH($A307,'Source Spectra'!S$2:S$51,1))</f>
        <v>3.2570701653877432</v>
      </c>
      <c r="U307">
        <f t="shared" si="49"/>
        <v>3.1883083672268815</v>
      </c>
      <c r="V307" s="6" cm="1">
        <f t="array" ref="V307">INDEX('Source Spectra'!W$2:W$51,_xlfn.XMATCH($A307,'Source Spectra'!W$2:W$51,-1))</f>
        <v>660</v>
      </c>
      <c r="W307" s="6" cm="1">
        <f t="array" ref="W307">INDEX('Source Spectra'!W$2:W$51,_xlfn.XMATCH($A307,'Source Spectra'!W$2:W$51,1))</f>
        <v>670</v>
      </c>
      <c r="X307" s="6" cm="1">
        <f t="array" ref="X307">INDEX('Source Spectra'!X$2:X$51,_xlfn.XMATCH($A307,'Source Spectra'!W$2:W$51,-1))</f>
        <v>3.0992441871162644</v>
      </c>
      <c r="Y307" s="6" cm="1">
        <f t="array" ref="Y307">INDEX('Source Spectra'!X$2:X$51,_xlfn.XMATCH($A307,'Source Spectra'!W$2:W$51,1))</f>
        <v>3.1907506578888052</v>
      </c>
      <c r="Z307">
        <f t="shared" si="42"/>
        <v>3.1358467754252808</v>
      </c>
      <c r="AA307" s="6" cm="1">
        <f t="array" ref="AA307">INDEX('Source Spectra'!F$2:F$384,_xlfn.XMATCH($A307,'Source Spectra'!F$2:F$384,-1))</f>
        <v>657.95364313532696</v>
      </c>
      <c r="AB307" s="6" cm="1">
        <f t="array" ref="AB307">INDEX('Source Spectra'!F$2:F$384,_xlfn.XMATCH($A307,'Source Spectra'!F$2:F$384,1))</f>
        <v>664.24232112022798</v>
      </c>
      <c r="AC307" s="6" cm="1">
        <f t="array" ref="AC307">INDEX('Source Spectra'!G$2:G$384,_xlfn.XMATCH($A307,'Source Spectra'!F$2:F$384,-1))</f>
        <v>53.723220932960103</v>
      </c>
      <c r="AD307" s="6" cm="1">
        <f t="array" ref="AD307">INDEX('Source Spectra'!G$2:G$384,_xlfn.XMATCH($A307,'Source Spectra'!F$2:F$384,1))</f>
        <v>53.427721160572403</v>
      </c>
      <c r="AE307">
        <f t="shared" si="50"/>
        <v>53.439107629404809</v>
      </c>
      <c r="AF307" s="6" cm="1">
        <f t="array" ref="AF307">INDEX('Source Spectra'!$AM$2:$AM$49,_xlfn.XMATCH($A307,'Source Spectra'!$AM$2:$AM$49,-1))</f>
        <v>660</v>
      </c>
      <c r="AG307" s="6" cm="1">
        <f t="array" ref="AG307">INDEX('Source Spectra'!$AM$2:$AM$49,_xlfn.XMATCH($A307,'Source Spectra'!$AM$2:$AM$49,1))</f>
        <v>670</v>
      </c>
      <c r="AH307" s="6" cm="1">
        <f t="array" ref="AH307">INDEX('Source Spectra'!$AN$2:$AN$49,_xlfn.XMATCH($A307,'Source Spectra'!$AM$2:$AM$49,-1))</f>
        <v>26.149602789964725</v>
      </c>
      <c r="AI307" s="6" cm="1">
        <f t="array" ref="AI307">INDEX('Source Spectra'!$AN$2:$AN$49,_xlfn.XMATCH($A307,'Source Spectra'!$AM$2:$AM$49,1))</f>
        <v>28.806644588420681</v>
      </c>
      <c r="AJ307">
        <f t="shared" si="43"/>
        <v>27.212419509347107</v>
      </c>
      <c r="AK307" s="6" cm="1">
        <f t="array" ref="AK307">INDEX('Source Spectra'!$AM$2:$AM$49,_xlfn.XMATCH($A307,'Source Spectra'!$AM$2:$AM$49,-1))</f>
        <v>660</v>
      </c>
      <c r="AL307" s="6" cm="1">
        <f t="array" ref="AL307">INDEX('Source Spectra'!$AM$2:$AM$49,_xlfn.XMATCH($A307,'Source Spectra'!$AM$2:$AM$49,1))</f>
        <v>670</v>
      </c>
      <c r="AM307" s="6" cm="1">
        <f t="array" ref="AM307">INDEX('Source Spectra'!$AO$2:$AO$49,_xlfn.XMATCH($A307,'Source Spectra'!$AM$2:$AM$49,-1))</f>
        <v>23.343079922027272</v>
      </c>
      <c r="AN307" s="6" cm="1">
        <f t="array" ref="AN307">INDEX('Source Spectra'!$AO$2:$AO$49,_xlfn.XMATCH($A307,'Source Spectra'!$AM$2:$AM$49,1))</f>
        <v>24.33989012936377</v>
      </c>
      <c r="AO307">
        <f t="shared" si="44"/>
        <v>23.741804004961871</v>
      </c>
      <c r="AP307">
        <f t="shared" si="45"/>
        <v>25.477111757154489</v>
      </c>
      <c r="AQ307" s="6" cm="1">
        <f t="array" ref="AQ307">INDEX('Source Spectra'!AR$2:AR$102,_xlfn.XMATCH($A307,'Source Spectra'!AR$2:AR$102,-1))</f>
        <v>649.14478677987995</v>
      </c>
      <c r="AR307" s="6" cm="1">
        <f t="array" ref="AR307">INDEX('Source Spectra'!AR$2:AR$102,_xlfn.XMATCH($A307,'Source Spectra'!AR$2:AR$102,1))</f>
        <v>676.30976669449694</v>
      </c>
      <c r="AS307" s="6" cm="1">
        <f t="array" ref="AS307">INDEX('Source Spectra'!AS$2:AS$102,_xlfn.XMATCH($A307,'Source Spectra'!AR$2:AR$102,-1))</f>
        <v>0.25749718611544897</v>
      </c>
      <c r="AT307" s="6" cm="1">
        <f t="array" ref="AT307">INDEX('Source Spectra'!AS$2:AS$102,_xlfn.XMATCH($A307,'Source Spectra'!AR$2:AR$102,1))</f>
        <v>0.26081213339896903</v>
      </c>
      <c r="AU307">
        <f t="shared" si="46"/>
        <v>0.25930997040113329</v>
      </c>
    </row>
    <row r="308" spans="1:47" x14ac:dyDescent="0.2">
      <c r="A308">
        <v>665</v>
      </c>
      <c r="B308" s="6" cm="1">
        <f t="array" ref="B308">INDEX('Source Spectra'!J$2:J$27,_xlfn.XMATCH(A308,'Source Spectra'!J$2:J$27,-1))</f>
        <v>643</v>
      </c>
      <c r="C308" s="6" cm="1">
        <f t="array" ref="C308">INDEX('Source Spectra'!J$2:J$27,_xlfn.XMATCH(A308,'Source Spectra'!J$2:J$27,1))</f>
        <v>665.50340845948404</v>
      </c>
      <c r="D308" s="6" cm="1">
        <f t="array" ref="D308">INDEX('Source Spectra'!K$2:K$27,_xlfn.XMATCH(A308,'Source Spectra'!J$2:J$27,-1))</f>
        <v>8.9414383561643801E-2</v>
      </c>
      <c r="E308" s="6" cm="1">
        <f t="array" ref="E308">INDEX('Source Spectra'!K$2:K$27,_xlfn.XMATCH(A308,'Source Spectra'!J$2:J$27,1))</f>
        <v>9.5075327335948701E-2</v>
      </c>
      <c r="F308">
        <f t="shared" ref="F308:F371" si="51">IF(B308=C308,D308,($A308-B308)/(C308-B308)*(E308-D308)+D308)</f>
        <v>9.4948690209409436E-2</v>
      </c>
      <c r="G308" s="6" cm="1">
        <f t="array" ref="G308">INDEX('Source Spectra'!B$2:B$1698,_xlfn.XMATCH($A308,'Source Spectra'!B$2:B$1698,-1))</f>
        <v>665</v>
      </c>
      <c r="H308" s="6" cm="1">
        <f t="array" ref="H308">INDEX('Source Spectra'!B$2:B$1698,_xlfn.XMATCH($A308,'Source Spectra'!B$2:B$1698,1))</f>
        <v>665</v>
      </c>
      <c r="I308" s="6" cm="1">
        <f t="array" ref="I308">INDEX('Source Spectra'!C$2:C$1698,_xlfn.XMATCH($A308,'Source Spectra'!B$2:B$1698,-1))</f>
        <v>1560</v>
      </c>
      <c r="J308" s="6" cm="1">
        <f t="array" ref="J308">INDEX('Source Spectra'!C$2:C$1698,_xlfn.XMATCH($A308,'Source Spectra'!B$2:B$1698,1))</f>
        <v>1560</v>
      </c>
      <c r="K308">
        <f t="shared" si="47"/>
        <v>1560</v>
      </c>
      <c r="L308" s="6" cm="1">
        <f t="array" ref="L308">INDEX('Source Spectra'!O$2:O$33,_xlfn.XMATCH($A308,'Source Spectra'!O$2:O$33,-1))</f>
        <v>663</v>
      </c>
      <c r="M308" s="6" cm="1">
        <f t="array" ref="M308">INDEX('Source Spectra'!O$2:O$33,_xlfn.XMATCH($A308,'Source Spectra'!O$2:O$33,1))</f>
        <v>684</v>
      </c>
      <c r="N308" s="6" cm="1">
        <f t="array" ref="N308">INDEX('Source Spectra'!P$2:P$33,_xlfn.XMATCH($A308,'Source Spectra'!O$2:O$33,-1))</f>
        <v>18121.479756057099</v>
      </c>
      <c r="O308" s="6" cm="1">
        <f t="array" ref="O308">INDEX('Source Spectra'!P$2:P$33,_xlfn.XMATCH($A308,'Source Spectra'!O$2:O$33,1))</f>
        <v>18532.2873231181</v>
      </c>
      <c r="P308">
        <f t="shared" si="48"/>
        <v>18160.604286253383</v>
      </c>
      <c r="Q308" s="6" cm="1">
        <f t="array" ref="Q308">INDEX('Source Spectra'!S$2:S$51,_xlfn.XMATCH($A308,'Source Spectra'!S$2:S$51,-1))</f>
        <v>663</v>
      </c>
      <c r="R308" s="6" cm="1">
        <f t="array" ref="R308">INDEX('Source Spectra'!S$2:S$51,_xlfn.XMATCH($A308,'Source Spectra'!S$2:S$51,1))</f>
        <v>684</v>
      </c>
      <c r="S308" s="6" cm="1">
        <f t="array" ref="S308">INDEX('Source Spectra'!T$2:T$51,_xlfn.XMATCH($A308,'Source Spectra'!S$2:S$51,-1))</f>
        <v>3.1848702773188382</v>
      </c>
      <c r="T308" s="6" cm="1">
        <f t="array" ref="T308">INDEX('Source Spectra'!T$2:T$51,_xlfn.XMATCH($A308,'Source Spectra'!S$2:S$51,1))</f>
        <v>3.2570701653877432</v>
      </c>
      <c r="U308">
        <f t="shared" si="49"/>
        <v>3.1917464571349243</v>
      </c>
      <c r="V308" s="6" cm="1">
        <f t="array" ref="V308">INDEX('Source Spectra'!W$2:W$51,_xlfn.XMATCH($A308,'Source Spectra'!W$2:W$51,-1))</f>
        <v>660</v>
      </c>
      <c r="W308" s="6" cm="1">
        <f t="array" ref="W308">INDEX('Source Spectra'!W$2:W$51,_xlfn.XMATCH($A308,'Source Spectra'!W$2:W$51,1))</f>
        <v>670</v>
      </c>
      <c r="X308" s="6" cm="1">
        <f t="array" ref="X308">INDEX('Source Spectra'!X$2:X$51,_xlfn.XMATCH($A308,'Source Spectra'!W$2:W$51,-1))</f>
        <v>3.0992441871162644</v>
      </c>
      <c r="Y308" s="6" cm="1">
        <f t="array" ref="Y308">INDEX('Source Spectra'!X$2:X$51,_xlfn.XMATCH($A308,'Source Spectra'!W$2:W$51,1))</f>
        <v>3.1907506578888052</v>
      </c>
      <c r="Z308">
        <f t="shared" ref="Z308:Z371" si="52">IF(V308=W308,X308,($A308-V308)/(W308-V308)*(Y308-X308)+X308)</f>
        <v>3.1449974225025348</v>
      </c>
      <c r="AA308" s="6" cm="1">
        <f t="array" ref="AA308">INDEX('Source Spectra'!F$2:F$384,_xlfn.XMATCH($A308,'Source Spectra'!F$2:F$384,-1))</f>
        <v>664.24232112022798</v>
      </c>
      <c r="AB308" s="6" cm="1">
        <f t="array" ref="AB308">INDEX('Source Spectra'!F$2:F$384,_xlfn.XMATCH($A308,'Source Spectra'!F$2:F$384,1))</f>
        <v>672.01068804275201</v>
      </c>
      <c r="AC308" s="6" cm="1">
        <f t="array" ref="AC308">INDEX('Source Spectra'!G$2:G$384,_xlfn.XMATCH($A308,'Source Spectra'!F$2:F$384,-1))</f>
        <v>53.427721160572403</v>
      </c>
      <c r="AD308" s="6" cm="1">
        <f t="array" ref="AD308">INDEX('Source Spectra'!G$2:G$384,_xlfn.XMATCH($A308,'Source Spectra'!F$2:F$384,1))</f>
        <v>53.477212057703198</v>
      </c>
      <c r="AE308">
        <f t="shared" si="50"/>
        <v>53.432548199237154</v>
      </c>
      <c r="AF308" s="6" cm="1">
        <f t="array" ref="AF308">INDEX('Source Spectra'!$AM$2:$AM$49,_xlfn.XMATCH($A308,'Source Spectra'!$AM$2:$AM$49,-1))</f>
        <v>660</v>
      </c>
      <c r="AG308" s="6" cm="1">
        <f t="array" ref="AG308">INDEX('Source Spectra'!$AM$2:$AM$49,_xlfn.XMATCH($A308,'Source Spectra'!$AM$2:$AM$49,1))</f>
        <v>670</v>
      </c>
      <c r="AH308" s="6" cm="1">
        <f t="array" ref="AH308">INDEX('Source Spectra'!$AN$2:$AN$49,_xlfn.XMATCH($A308,'Source Spectra'!$AM$2:$AM$49,-1))</f>
        <v>26.149602789964725</v>
      </c>
      <c r="AI308" s="6" cm="1">
        <f t="array" ref="AI308">INDEX('Source Spectra'!$AN$2:$AN$49,_xlfn.XMATCH($A308,'Source Spectra'!$AM$2:$AM$49,1))</f>
        <v>28.806644588420681</v>
      </c>
      <c r="AJ308">
        <f t="shared" ref="AJ308:AJ371" si="53">IF(AF308=AG308,AH308,($A308-AF308)/(AG308-AF308)*(AI308-AH308)+AH308)</f>
        <v>27.478123689192703</v>
      </c>
      <c r="AK308" s="6" cm="1">
        <f t="array" ref="AK308">INDEX('Source Spectra'!$AM$2:$AM$49,_xlfn.XMATCH($A308,'Source Spectra'!$AM$2:$AM$49,-1))</f>
        <v>660</v>
      </c>
      <c r="AL308" s="6" cm="1">
        <f t="array" ref="AL308">INDEX('Source Spectra'!$AM$2:$AM$49,_xlfn.XMATCH($A308,'Source Spectra'!$AM$2:$AM$49,1))</f>
        <v>670</v>
      </c>
      <c r="AM308" s="6" cm="1">
        <f t="array" ref="AM308">INDEX('Source Spectra'!$AO$2:$AO$49,_xlfn.XMATCH($A308,'Source Spectra'!$AM$2:$AM$49,-1))</f>
        <v>23.343079922027272</v>
      </c>
      <c r="AN308" s="6" cm="1">
        <f t="array" ref="AN308">INDEX('Source Spectra'!$AO$2:$AO$49,_xlfn.XMATCH($A308,'Source Spectra'!$AM$2:$AM$49,1))</f>
        <v>24.33989012936377</v>
      </c>
      <c r="AO308">
        <f t="shared" ref="AO308:AO371" si="54">IF(AK308=AL308,AM308,($A308-AK308)/(AL308-AK308)*(AN308-AM308)+AM308)</f>
        <v>23.841485025695519</v>
      </c>
      <c r="AP308">
        <f t="shared" si="45"/>
        <v>25.659804357444109</v>
      </c>
      <c r="AQ308" s="6" cm="1">
        <f t="array" ref="AQ308">INDEX('Source Spectra'!AR$2:AR$102,_xlfn.XMATCH($A308,'Source Spectra'!AR$2:AR$102,-1))</f>
        <v>649.14478677987995</v>
      </c>
      <c r="AR308" s="6" cm="1">
        <f t="array" ref="AR308">INDEX('Source Spectra'!AR$2:AR$102,_xlfn.XMATCH($A308,'Source Spectra'!AR$2:AR$102,1))</f>
        <v>676.30976669449694</v>
      </c>
      <c r="AS308" s="6" cm="1">
        <f t="array" ref="AS308">INDEX('Source Spectra'!AS$2:AS$102,_xlfn.XMATCH($A308,'Source Spectra'!AR$2:AR$102,-1))</f>
        <v>0.25749718611544897</v>
      </c>
      <c r="AT308" s="6" cm="1">
        <f t="array" ref="AT308">INDEX('Source Spectra'!AS$2:AS$102,_xlfn.XMATCH($A308,'Source Spectra'!AR$2:AR$102,1))</f>
        <v>0.26081213339896903</v>
      </c>
      <c r="AU308">
        <f t="shared" si="46"/>
        <v>0.25943200057726223</v>
      </c>
    </row>
    <row r="309" spans="1:47" x14ac:dyDescent="0.2">
      <c r="A309">
        <v>666</v>
      </c>
      <c r="B309" s="6" cm="1">
        <f t="array" ref="B309">INDEX('Source Spectra'!J$2:J$27,_xlfn.XMATCH(A309,'Source Spectra'!J$2:J$27,-1))</f>
        <v>665.50340845948404</v>
      </c>
      <c r="C309" s="6" cm="1">
        <f t="array" ref="C309">INDEX('Source Spectra'!J$2:J$27,_xlfn.XMATCH(A309,'Source Spectra'!J$2:J$27,1))</f>
        <v>689</v>
      </c>
      <c r="D309" s="6" cm="1">
        <f t="array" ref="D309">INDEX('Source Spectra'!K$2:K$27,_xlfn.XMATCH(A309,'Source Spectra'!J$2:J$27,-1))</f>
        <v>9.5075327335948701E-2</v>
      </c>
      <c r="E309" s="6" cm="1">
        <f t="array" ref="E309">INDEX('Source Spectra'!K$2:K$27,_xlfn.XMATCH(A309,'Source Spectra'!J$2:J$27,1))</f>
        <v>9.5599841938883004E-2</v>
      </c>
      <c r="F309">
        <f t="shared" si="51"/>
        <v>9.5086412752922692E-2</v>
      </c>
      <c r="G309" s="6" cm="1">
        <f t="array" ref="G309">INDEX('Source Spectra'!B$2:B$1698,_xlfn.XMATCH($A309,'Source Spectra'!B$2:B$1698,-1))</f>
        <v>665</v>
      </c>
      <c r="H309" s="6" cm="1">
        <f t="array" ref="H309">INDEX('Source Spectra'!B$2:B$1698,_xlfn.XMATCH($A309,'Source Spectra'!B$2:B$1698,1))</f>
        <v>667</v>
      </c>
      <c r="I309" s="6" cm="1">
        <f t="array" ref="I309">INDEX('Source Spectra'!C$2:C$1698,_xlfn.XMATCH($A309,'Source Spectra'!B$2:B$1698,-1))</f>
        <v>1560</v>
      </c>
      <c r="J309" s="6" cm="1">
        <f t="array" ref="J309">INDEX('Source Spectra'!C$2:C$1698,_xlfn.XMATCH($A309,'Source Spectra'!B$2:B$1698,1))</f>
        <v>1535</v>
      </c>
      <c r="K309">
        <f t="shared" si="47"/>
        <v>1547.5</v>
      </c>
      <c r="L309" s="6" cm="1">
        <f t="array" ref="L309">INDEX('Source Spectra'!O$2:O$33,_xlfn.XMATCH($A309,'Source Spectra'!O$2:O$33,-1))</f>
        <v>663</v>
      </c>
      <c r="M309" s="6" cm="1">
        <f t="array" ref="M309">INDEX('Source Spectra'!O$2:O$33,_xlfn.XMATCH($A309,'Source Spectra'!O$2:O$33,1))</f>
        <v>684</v>
      </c>
      <c r="N309" s="6" cm="1">
        <f t="array" ref="N309">INDEX('Source Spectra'!P$2:P$33,_xlfn.XMATCH($A309,'Source Spectra'!O$2:O$33,-1))</f>
        <v>18121.479756057099</v>
      </c>
      <c r="O309" s="6" cm="1">
        <f t="array" ref="O309">INDEX('Source Spectra'!P$2:P$33,_xlfn.XMATCH($A309,'Source Spectra'!O$2:O$33,1))</f>
        <v>18532.2873231181</v>
      </c>
      <c r="P309">
        <f t="shared" si="48"/>
        <v>18180.166551351529</v>
      </c>
      <c r="Q309" s="6" cm="1">
        <f t="array" ref="Q309">INDEX('Source Spectra'!S$2:S$51,_xlfn.XMATCH($A309,'Source Spectra'!S$2:S$51,-1))</f>
        <v>663</v>
      </c>
      <c r="R309" s="6" cm="1">
        <f t="array" ref="R309">INDEX('Source Spectra'!S$2:S$51,_xlfn.XMATCH($A309,'Source Spectra'!S$2:S$51,1))</f>
        <v>684</v>
      </c>
      <c r="S309" s="6" cm="1">
        <f t="array" ref="S309">INDEX('Source Spectra'!T$2:T$51,_xlfn.XMATCH($A309,'Source Spectra'!S$2:S$51,-1))</f>
        <v>3.1848702773188382</v>
      </c>
      <c r="T309" s="6" cm="1">
        <f t="array" ref="T309">INDEX('Source Spectra'!T$2:T$51,_xlfn.XMATCH($A309,'Source Spectra'!S$2:S$51,1))</f>
        <v>3.2570701653877432</v>
      </c>
      <c r="U309">
        <f t="shared" si="49"/>
        <v>3.1951845470429676</v>
      </c>
      <c r="V309" s="6" cm="1">
        <f t="array" ref="V309">INDEX('Source Spectra'!W$2:W$51,_xlfn.XMATCH($A309,'Source Spectra'!W$2:W$51,-1))</f>
        <v>660</v>
      </c>
      <c r="W309" s="6" cm="1">
        <f t="array" ref="W309">INDEX('Source Spectra'!W$2:W$51,_xlfn.XMATCH($A309,'Source Spectra'!W$2:W$51,1))</f>
        <v>670</v>
      </c>
      <c r="X309" s="6" cm="1">
        <f t="array" ref="X309">INDEX('Source Spectra'!X$2:X$51,_xlfn.XMATCH($A309,'Source Spectra'!W$2:W$51,-1))</f>
        <v>3.0992441871162644</v>
      </c>
      <c r="Y309" s="6" cm="1">
        <f t="array" ref="Y309">INDEX('Source Spectra'!X$2:X$51,_xlfn.XMATCH($A309,'Source Spectra'!W$2:W$51,1))</f>
        <v>3.1907506578888052</v>
      </c>
      <c r="Z309">
        <f t="shared" si="52"/>
        <v>3.1541480695797888</v>
      </c>
      <c r="AA309" s="6" cm="1">
        <f t="array" ref="AA309">INDEX('Source Spectra'!F$2:F$384,_xlfn.XMATCH($A309,'Source Spectra'!F$2:F$384,-1))</f>
        <v>664.24232112022798</v>
      </c>
      <c r="AB309" s="6" cm="1">
        <f t="array" ref="AB309">INDEX('Source Spectra'!F$2:F$384,_xlfn.XMATCH($A309,'Source Spectra'!F$2:F$384,1))</f>
        <v>672.01068804275201</v>
      </c>
      <c r="AC309" s="6" cm="1">
        <f t="array" ref="AC309">INDEX('Source Spectra'!G$2:G$384,_xlfn.XMATCH($A309,'Source Spectra'!F$2:F$384,-1))</f>
        <v>53.427721160572403</v>
      </c>
      <c r="AD309" s="6" cm="1">
        <f t="array" ref="AD309">INDEX('Source Spectra'!G$2:G$384,_xlfn.XMATCH($A309,'Source Spectra'!F$2:F$384,1))</f>
        <v>53.477212057703198</v>
      </c>
      <c r="AE309">
        <f t="shared" si="50"/>
        <v>53.438919023069801</v>
      </c>
      <c r="AF309" s="6" cm="1">
        <f t="array" ref="AF309">INDEX('Source Spectra'!$AM$2:$AM$49,_xlfn.XMATCH($A309,'Source Spectra'!$AM$2:$AM$49,-1))</f>
        <v>660</v>
      </c>
      <c r="AG309" s="6" cm="1">
        <f t="array" ref="AG309">INDEX('Source Spectra'!$AM$2:$AM$49,_xlfn.XMATCH($A309,'Source Spectra'!$AM$2:$AM$49,1))</f>
        <v>670</v>
      </c>
      <c r="AH309" s="6" cm="1">
        <f t="array" ref="AH309">INDEX('Source Spectra'!$AN$2:$AN$49,_xlfn.XMATCH($A309,'Source Spectra'!$AM$2:$AM$49,-1))</f>
        <v>26.149602789964725</v>
      </c>
      <c r="AI309" s="6" cm="1">
        <f t="array" ref="AI309">INDEX('Source Spectra'!$AN$2:$AN$49,_xlfn.XMATCH($A309,'Source Spectra'!$AM$2:$AM$49,1))</f>
        <v>28.806644588420681</v>
      </c>
      <c r="AJ309">
        <f t="shared" si="53"/>
        <v>27.743827869038299</v>
      </c>
      <c r="AK309" s="6" cm="1">
        <f t="array" ref="AK309">INDEX('Source Spectra'!$AM$2:$AM$49,_xlfn.XMATCH($A309,'Source Spectra'!$AM$2:$AM$49,-1))</f>
        <v>660</v>
      </c>
      <c r="AL309" s="6" cm="1">
        <f t="array" ref="AL309">INDEX('Source Spectra'!$AM$2:$AM$49,_xlfn.XMATCH($A309,'Source Spectra'!$AM$2:$AM$49,1))</f>
        <v>670</v>
      </c>
      <c r="AM309" s="6" cm="1">
        <f t="array" ref="AM309">INDEX('Source Spectra'!$AO$2:$AO$49,_xlfn.XMATCH($A309,'Source Spectra'!$AM$2:$AM$49,-1))</f>
        <v>23.343079922027272</v>
      </c>
      <c r="AN309" s="6" cm="1">
        <f t="array" ref="AN309">INDEX('Source Spectra'!$AO$2:$AO$49,_xlfn.XMATCH($A309,'Source Spectra'!$AM$2:$AM$49,1))</f>
        <v>24.33989012936377</v>
      </c>
      <c r="AO309">
        <f t="shared" si="54"/>
        <v>23.941166046429171</v>
      </c>
      <c r="AP309">
        <f t="shared" ref="AP309:AP372" si="55">(AJ309+AO309)/2</f>
        <v>25.842496957733736</v>
      </c>
      <c r="AQ309" s="6" cm="1">
        <f t="array" ref="AQ309">INDEX('Source Spectra'!AR$2:AR$102,_xlfn.XMATCH($A309,'Source Spectra'!AR$2:AR$102,-1))</f>
        <v>649.14478677987995</v>
      </c>
      <c r="AR309" s="6" cm="1">
        <f t="array" ref="AR309">INDEX('Source Spectra'!AR$2:AR$102,_xlfn.XMATCH($A309,'Source Spectra'!AR$2:AR$102,1))</f>
        <v>676.30976669449694</v>
      </c>
      <c r="AS309" s="6" cm="1">
        <f t="array" ref="AS309">INDEX('Source Spectra'!AS$2:AS$102,_xlfn.XMATCH($A309,'Source Spectra'!AR$2:AR$102,-1))</f>
        <v>0.25749718611544897</v>
      </c>
      <c r="AT309" s="6" cm="1">
        <f t="array" ref="AT309">INDEX('Source Spectra'!AS$2:AS$102,_xlfn.XMATCH($A309,'Source Spectra'!AR$2:AR$102,1))</f>
        <v>0.26081213339896903</v>
      </c>
      <c r="AU309">
        <f t="shared" ref="AU309:AU372" si="56">IF(AQ309=AR309,AS309,($A309-AQ309)/(AR309-AQ309)*(AT309-AS309)+AS309)</f>
        <v>0.25955403075339117</v>
      </c>
    </row>
    <row r="310" spans="1:47" x14ac:dyDescent="0.2">
      <c r="A310">
        <v>667</v>
      </c>
      <c r="B310" s="6" cm="1">
        <f t="array" ref="B310">INDEX('Source Spectra'!J$2:J$27,_xlfn.XMATCH(A310,'Source Spectra'!J$2:J$27,-1))</f>
        <v>665.50340845948404</v>
      </c>
      <c r="C310" s="6" cm="1">
        <f t="array" ref="C310">INDEX('Source Spectra'!J$2:J$27,_xlfn.XMATCH(A310,'Source Spectra'!J$2:J$27,1))</f>
        <v>689</v>
      </c>
      <c r="D310" s="6" cm="1">
        <f t="array" ref="D310">INDEX('Source Spectra'!K$2:K$27,_xlfn.XMATCH(A310,'Source Spectra'!J$2:J$27,-1))</f>
        <v>9.5075327335948701E-2</v>
      </c>
      <c r="E310" s="6" cm="1">
        <f t="array" ref="E310">INDEX('Source Spectra'!K$2:K$27,_xlfn.XMATCH(A310,'Source Spectra'!J$2:J$27,1))</f>
        <v>9.5599841938883004E-2</v>
      </c>
      <c r="F310">
        <f t="shared" si="51"/>
        <v>9.5108735761007923E-2</v>
      </c>
      <c r="G310" s="6" cm="1">
        <f t="array" ref="G310">INDEX('Source Spectra'!B$2:B$1698,_xlfn.XMATCH($A310,'Source Spectra'!B$2:B$1698,-1))</f>
        <v>667</v>
      </c>
      <c r="H310" s="6" cm="1">
        <f t="array" ref="H310">INDEX('Source Spectra'!B$2:B$1698,_xlfn.XMATCH($A310,'Source Spectra'!B$2:B$1698,1))</f>
        <v>667</v>
      </c>
      <c r="I310" s="6" cm="1">
        <f t="array" ref="I310">INDEX('Source Spectra'!C$2:C$1698,_xlfn.XMATCH($A310,'Source Spectra'!B$2:B$1698,-1))</f>
        <v>1535</v>
      </c>
      <c r="J310" s="6" cm="1">
        <f t="array" ref="J310">INDEX('Source Spectra'!C$2:C$1698,_xlfn.XMATCH($A310,'Source Spectra'!B$2:B$1698,1))</f>
        <v>1535</v>
      </c>
      <c r="K310">
        <f t="shared" si="47"/>
        <v>1535</v>
      </c>
      <c r="L310" s="6" cm="1">
        <f t="array" ref="L310">INDEX('Source Spectra'!O$2:O$33,_xlfn.XMATCH($A310,'Source Spectra'!O$2:O$33,-1))</f>
        <v>663</v>
      </c>
      <c r="M310" s="6" cm="1">
        <f t="array" ref="M310">INDEX('Source Spectra'!O$2:O$33,_xlfn.XMATCH($A310,'Source Spectra'!O$2:O$33,1))</f>
        <v>684</v>
      </c>
      <c r="N310" s="6" cm="1">
        <f t="array" ref="N310">INDEX('Source Spectra'!P$2:P$33,_xlfn.XMATCH($A310,'Source Spectra'!O$2:O$33,-1))</f>
        <v>18121.479756057099</v>
      </c>
      <c r="O310" s="6" cm="1">
        <f t="array" ref="O310">INDEX('Source Spectra'!P$2:P$33,_xlfn.XMATCH($A310,'Source Spectra'!O$2:O$33,1))</f>
        <v>18532.2873231181</v>
      </c>
      <c r="P310">
        <f t="shared" si="48"/>
        <v>18199.728816449671</v>
      </c>
      <c r="Q310" s="6" cm="1">
        <f t="array" ref="Q310">INDEX('Source Spectra'!S$2:S$51,_xlfn.XMATCH($A310,'Source Spectra'!S$2:S$51,-1))</f>
        <v>663</v>
      </c>
      <c r="R310" s="6" cm="1">
        <f t="array" ref="R310">INDEX('Source Spectra'!S$2:S$51,_xlfn.XMATCH($A310,'Source Spectra'!S$2:S$51,1))</f>
        <v>684</v>
      </c>
      <c r="S310" s="6" cm="1">
        <f t="array" ref="S310">INDEX('Source Spectra'!T$2:T$51,_xlfn.XMATCH($A310,'Source Spectra'!S$2:S$51,-1))</f>
        <v>3.1848702773188382</v>
      </c>
      <c r="T310" s="6" cm="1">
        <f t="array" ref="T310">INDEX('Source Spectra'!T$2:T$51,_xlfn.XMATCH($A310,'Source Spectra'!S$2:S$51,1))</f>
        <v>3.2570701653877432</v>
      </c>
      <c r="U310">
        <f t="shared" si="49"/>
        <v>3.1986226369510105</v>
      </c>
      <c r="V310" s="6" cm="1">
        <f t="array" ref="V310">INDEX('Source Spectra'!W$2:W$51,_xlfn.XMATCH($A310,'Source Spectra'!W$2:W$51,-1))</f>
        <v>660</v>
      </c>
      <c r="W310" s="6" cm="1">
        <f t="array" ref="W310">INDEX('Source Spectra'!W$2:W$51,_xlfn.XMATCH($A310,'Source Spectra'!W$2:W$51,1))</f>
        <v>670</v>
      </c>
      <c r="X310" s="6" cm="1">
        <f t="array" ref="X310">INDEX('Source Spectra'!X$2:X$51,_xlfn.XMATCH($A310,'Source Spectra'!W$2:W$51,-1))</f>
        <v>3.0992441871162644</v>
      </c>
      <c r="Y310" s="6" cm="1">
        <f t="array" ref="Y310">INDEX('Source Spectra'!X$2:X$51,_xlfn.XMATCH($A310,'Source Spectra'!W$2:W$51,1))</f>
        <v>3.1907506578888052</v>
      </c>
      <c r="Z310">
        <f t="shared" si="52"/>
        <v>3.1632987166570428</v>
      </c>
      <c r="AA310" s="6" cm="1">
        <f t="array" ref="AA310">INDEX('Source Spectra'!F$2:F$384,_xlfn.XMATCH($A310,'Source Spectra'!F$2:F$384,-1))</f>
        <v>664.24232112022798</v>
      </c>
      <c r="AB310" s="6" cm="1">
        <f t="array" ref="AB310">INDEX('Source Spectra'!F$2:F$384,_xlfn.XMATCH($A310,'Source Spectra'!F$2:F$384,1))</f>
        <v>672.01068804275201</v>
      </c>
      <c r="AC310" s="6" cm="1">
        <f t="array" ref="AC310">INDEX('Source Spectra'!G$2:G$384,_xlfn.XMATCH($A310,'Source Spectra'!F$2:F$384,-1))</f>
        <v>53.427721160572403</v>
      </c>
      <c r="AD310" s="6" cm="1">
        <f t="array" ref="AD310">INDEX('Source Spectra'!G$2:G$384,_xlfn.XMATCH($A310,'Source Spectra'!F$2:F$384,1))</f>
        <v>53.477212057703198</v>
      </c>
      <c r="AE310">
        <f t="shared" si="50"/>
        <v>53.445289846902455</v>
      </c>
      <c r="AF310" s="6" cm="1">
        <f t="array" ref="AF310">INDEX('Source Spectra'!$AM$2:$AM$49,_xlfn.XMATCH($A310,'Source Spectra'!$AM$2:$AM$49,-1))</f>
        <v>660</v>
      </c>
      <c r="AG310" s="6" cm="1">
        <f t="array" ref="AG310">INDEX('Source Spectra'!$AM$2:$AM$49,_xlfn.XMATCH($A310,'Source Spectra'!$AM$2:$AM$49,1))</f>
        <v>670</v>
      </c>
      <c r="AH310" s="6" cm="1">
        <f t="array" ref="AH310">INDEX('Source Spectra'!$AN$2:$AN$49,_xlfn.XMATCH($A310,'Source Spectra'!$AM$2:$AM$49,-1))</f>
        <v>26.149602789964725</v>
      </c>
      <c r="AI310" s="6" cm="1">
        <f t="array" ref="AI310">INDEX('Source Spectra'!$AN$2:$AN$49,_xlfn.XMATCH($A310,'Source Spectra'!$AM$2:$AM$49,1))</f>
        <v>28.806644588420681</v>
      </c>
      <c r="AJ310">
        <f t="shared" si="53"/>
        <v>28.009532048883894</v>
      </c>
      <c r="AK310" s="6" cm="1">
        <f t="array" ref="AK310">INDEX('Source Spectra'!$AM$2:$AM$49,_xlfn.XMATCH($A310,'Source Spectra'!$AM$2:$AM$49,-1))</f>
        <v>660</v>
      </c>
      <c r="AL310" s="6" cm="1">
        <f t="array" ref="AL310">INDEX('Source Spectra'!$AM$2:$AM$49,_xlfn.XMATCH($A310,'Source Spectra'!$AM$2:$AM$49,1))</f>
        <v>670</v>
      </c>
      <c r="AM310" s="6" cm="1">
        <f t="array" ref="AM310">INDEX('Source Spectra'!$AO$2:$AO$49,_xlfn.XMATCH($A310,'Source Spectra'!$AM$2:$AM$49,-1))</f>
        <v>23.343079922027272</v>
      </c>
      <c r="AN310" s="6" cm="1">
        <f t="array" ref="AN310">INDEX('Source Spectra'!$AO$2:$AO$49,_xlfn.XMATCH($A310,'Source Spectra'!$AM$2:$AM$49,1))</f>
        <v>24.33989012936377</v>
      </c>
      <c r="AO310">
        <f t="shared" si="54"/>
        <v>24.040847067162822</v>
      </c>
      <c r="AP310">
        <f t="shared" si="55"/>
        <v>26.025189558023357</v>
      </c>
      <c r="AQ310" s="6" cm="1">
        <f t="array" ref="AQ310">INDEX('Source Spectra'!AR$2:AR$102,_xlfn.XMATCH($A310,'Source Spectra'!AR$2:AR$102,-1))</f>
        <v>649.14478677987995</v>
      </c>
      <c r="AR310" s="6" cm="1">
        <f t="array" ref="AR310">INDEX('Source Spectra'!AR$2:AR$102,_xlfn.XMATCH($A310,'Source Spectra'!AR$2:AR$102,1))</f>
        <v>676.30976669449694</v>
      </c>
      <c r="AS310" s="6" cm="1">
        <f t="array" ref="AS310">INDEX('Source Spectra'!AS$2:AS$102,_xlfn.XMATCH($A310,'Source Spectra'!AR$2:AR$102,-1))</f>
        <v>0.25749718611544897</v>
      </c>
      <c r="AT310" s="6" cm="1">
        <f t="array" ref="AT310">INDEX('Source Spectra'!AS$2:AS$102,_xlfn.XMATCH($A310,'Source Spectra'!AR$2:AR$102,1))</f>
        <v>0.26081213339896903</v>
      </c>
      <c r="AU310">
        <f t="shared" si="56"/>
        <v>0.25967606092952017</v>
      </c>
    </row>
    <row r="311" spans="1:47" x14ac:dyDescent="0.2">
      <c r="A311">
        <v>668</v>
      </c>
      <c r="B311" s="6" cm="1">
        <f t="array" ref="B311">INDEX('Source Spectra'!J$2:J$27,_xlfn.XMATCH(A311,'Source Spectra'!J$2:J$27,-1))</f>
        <v>665.50340845948404</v>
      </c>
      <c r="C311" s="6" cm="1">
        <f t="array" ref="C311">INDEX('Source Spectra'!J$2:J$27,_xlfn.XMATCH(A311,'Source Spectra'!J$2:J$27,1))</f>
        <v>689</v>
      </c>
      <c r="D311" s="6" cm="1">
        <f t="array" ref="D311">INDEX('Source Spectra'!K$2:K$27,_xlfn.XMATCH(A311,'Source Spectra'!J$2:J$27,-1))</f>
        <v>9.5075327335948701E-2</v>
      </c>
      <c r="E311" s="6" cm="1">
        <f t="array" ref="E311">INDEX('Source Spectra'!K$2:K$27,_xlfn.XMATCH(A311,'Source Spectra'!J$2:J$27,1))</f>
        <v>9.5599841938883004E-2</v>
      </c>
      <c r="F311">
        <f t="shared" si="51"/>
        <v>9.5131058769093155E-2</v>
      </c>
      <c r="G311" s="6" cm="1">
        <f t="array" ref="G311">INDEX('Source Spectra'!B$2:B$1698,_xlfn.XMATCH($A311,'Source Spectra'!B$2:B$1698,-1))</f>
        <v>667</v>
      </c>
      <c r="H311" s="6" cm="1">
        <f t="array" ref="H311">INDEX('Source Spectra'!B$2:B$1698,_xlfn.XMATCH($A311,'Source Spectra'!B$2:B$1698,1))</f>
        <v>669</v>
      </c>
      <c r="I311" s="6" cm="1">
        <f t="array" ref="I311">INDEX('Source Spectra'!C$2:C$1698,_xlfn.XMATCH($A311,'Source Spectra'!B$2:B$1698,-1))</f>
        <v>1535</v>
      </c>
      <c r="J311" s="6" cm="1">
        <f t="array" ref="J311">INDEX('Source Spectra'!C$2:C$1698,_xlfn.XMATCH($A311,'Source Spectra'!B$2:B$1698,1))</f>
        <v>1546</v>
      </c>
      <c r="K311">
        <f t="shared" si="47"/>
        <v>1540.5</v>
      </c>
      <c r="L311" s="6" cm="1">
        <f t="array" ref="L311">INDEX('Source Spectra'!O$2:O$33,_xlfn.XMATCH($A311,'Source Spectra'!O$2:O$33,-1))</f>
        <v>663</v>
      </c>
      <c r="M311" s="6" cm="1">
        <f t="array" ref="M311">INDEX('Source Spectra'!O$2:O$33,_xlfn.XMATCH($A311,'Source Spectra'!O$2:O$33,1))</f>
        <v>684</v>
      </c>
      <c r="N311" s="6" cm="1">
        <f t="array" ref="N311">INDEX('Source Spectra'!P$2:P$33,_xlfn.XMATCH($A311,'Source Spectra'!O$2:O$33,-1))</f>
        <v>18121.479756057099</v>
      </c>
      <c r="O311" s="6" cm="1">
        <f t="array" ref="O311">INDEX('Source Spectra'!P$2:P$33,_xlfn.XMATCH($A311,'Source Spectra'!O$2:O$33,1))</f>
        <v>18532.2873231181</v>
      </c>
      <c r="P311">
        <f t="shared" si="48"/>
        <v>18219.291081547814</v>
      </c>
      <c r="Q311" s="6" cm="1">
        <f t="array" ref="Q311">INDEX('Source Spectra'!S$2:S$51,_xlfn.XMATCH($A311,'Source Spectra'!S$2:S$51,-1))</f>
        <v>663</v>
      </c>
      <c r="R311" s="6" cm="1">
        <f t="array" ref="R311">INDEX('Source Spectra'!S$2:S$51,_xlfn.XMATCH($A311,'Source Spectra'!S$2:S$51,1))</f>
        <v>684</v>
      </c>
      <c r="S311" s="6" cm="1">
        <f t="array" ref="S311">INDEX('Source Spectra'!T$2:T$51,_xlfn.XMATCH($A311,'Source Spectra'!S$2:S$51,-1))</f>
        <v>3.1848702773188382</v>
      </c>
      <c r="T311" s="6" cm="1">
        <f t="array" ref="T311">INDEX('Source Spectra'!T$2:T$51,_xlfn.XMATCH($A311,'Source Spectra'!S$2:S$51,1))</f>
        <v>3.2570701653877432</v>
      </c>
      <c r="U311">
        <f t="shared" si="49"/>
        <v>3.2020607268590537</v>
      </c>
      <c r="V311" s="6" cm="1">
        <f t="array" ref="V311">INDEX('Source Spectra'!W$2:W$51,_xlfn.XMATCH($A311,'Source Spectra'!W$2:W$51,-1))</f>
        <v>660</v>
      </c>
      <c r="W311" s="6" cm="1">
        <f t="array" ref="W311">INDEX('Source Spectra'!W$2:W$51,_xlfn.XMATCH($A311,'Source Spectra'!W$2:W$51,1))</f>
        <v>670</v>
      </c>
      <c r="X311" s="6" cm="1">
        <f t="array" ref="X311">INDEX('Source Spectra'!X$2:X$51,_xlfn.XMATCH($A311,'Source Spectra'!W$2:W$51,-1))</f>
        <v>3.0992441871162644</v>
      </c>
      <c r="Y311" s="6" cm="1">
        <f t="array" ref="Y311">INDEX('Source Spectra'!X$2:X$51,_xlfn.XMATCH($A311,'Source Spectra'!W$2:W$51,1))</f>
        <v>3.1907506578888052</v>
      </c>
      <c r="Z311">
        <f t="shared" si="52"/>
        <v>3.1724493637342972</v>
      </c>
      <c r="AA311" s="6" cm="1">
        <f t="array" ref="AA311">INDEX('Source Spectra'!F$2:F$384,_xlfn.XMATCH($A311,'Source Spectra'!F$2:F$384,-1))</f>
        <v>664.24232112022798</v>
      </c>
      <c r="AB311" s="6" cm="1">
        <f t="array" ref="AB311">INDEX('Source Spectra'!F$2:F$384,_xlfn.XMATCH($A311,'Source Spectra'!F$2:F$384,1))</f>
        <v>672.01068804275201</v>
      </c>
      <c r="AC311" s="6" cm="1">
        <f t="array" ref="AC311">INDEX('Source Spectra'!G$2:G$384,_xlfn.XMATCH($A311,'Source Spectra'!F$2:F$384,-1))</f>
        <v>53.427721160572403</v>
      </c>
      <c r="AD311" s="6" cm="1">
        <f t="array" ref="AD311">INDEX('Source Spectra'!G$2:G$384,_xlfn.XMATCH($A311,'Source Spectra'!F$2:F$384,1))</f>
        <v>53.477212057703198</v>
      </c>
      <c r="AE311">
        <f t="shared" si="50"/>
        <v>53.451660670735102</v>
      </c>
      <c r="AF311" s="6" cm="1">
        <f t="array" ref="AF311">INDEX('Source Spectra'!$AM$2:$AM$49,_xlfn.XMATCH($A311,'Source Spectra'!$AM$2:$AM$49,-1))</f>
        <v>660</v>
      </c>
      <c r="AG311" s="6" cm="1">
        <f t="array" ref="AG311">INDEX('Source Spectra'!$AM$2:$AM$49,_xlfn.XMATCH($A311,'Source Spectra'!$AM$2:$AM$49,1))</f>
        <v>670</v>
      </c>
      <c r="AH311" s="6" cm="1">
        <f t="array" ref="AH311">INDEX('Source Spectra'!$AN$2:$AN$49,_xlfn.XMATCH($A311,'Source Spectra'!$AM$2:$AM$49,-1))</f>
        <v>26.149602789964725</v>
      </c>
      <c r="AI311" s="6" cm="1">
        <f t="array" ref="AI311">INDEX('Source Spectra'!$AN$2:$AN$49,_xlfn.XMATCH($A311,'Source Spectra'!$AM$2:$AM$49,1))</f>
        <v>28.806644588420681</v>
      </c>
      <c r="AJ311">
        <f t="shared" si="53"/>
        <v>28.27523622872949</v>
      </c>
      <c r="AK311" s="6" cm="1">
        <f t="array" ref="AK311">INDEX('Source Spectra'!$AM$2:$AM$49,_xlfn.XMATCH($A311,'Source Spectra'!$AM$2:$AM$49,-1))</f>
        <v>660</v>
      </c>
      <c r="AL311" s="6" cm="1">
        <f t="array" ref="AL311">INDEX('Source Spectra'!$AM$2:$AM$49,_xlfn.XMATCH($A311,'Source Spectra'!$AM$2:$AM$49,1))</f>
        <v>670</v>
      </c>
      <c r="AM311" s="6" cm="1">
        <f t="array" ref="AM311">INDEX('Source Spectra'!$AO$2:$AO$49,_xlfn.XMATCH($A311,'Source Spectra'!$AM$2:$AM$49,-1))</f>
        <v>23.343079922027272</v>
      </c>
      <c r="AN311" s="6" cm="1">
        <f t="array" ref="AN311">INDEX('Source Spectra'!$AO$2:$AO$49,_xlfn.XMATCH($A311,'Source Spectra'!$AM$2:$AM$49,1))</f>
        <v>24.33989012936377</v>
      </c>
      <c r="AO311">
        <f t="shared" si="54"/>
        <v>24.14052808789647</v>
      </c>
      <c r="AP311">
        <f t="shared" si="55"/>
        <v>26.20788215831298</v>
      </c>
      <c r="AQ311" s="6" cm="1">
        <f t="array" ref="AQ311">INDEX('Source Spectra'!AR$2:AR$102,_xlfn.XMATCH($A311,'Source Spectra'!AR$2:AR$102,-1))</f>
        <v>649.14478677987995</v>
      </c>
      <c r="AR311" s="6" cm="1">
        <f t="array" ref="AR311">INDEX('Source Spectra'!AR$2:AR$102,_xlfn.XMATCH($A311,'Source Spectra'!AR$2:AR$102,1))</f>
        <v>676.30976669449694</v>
      </c>
      <c r="AS311" s="6" cm="1">
        <f t="array" ref="AS311">INDEX('Source Spectra'!AS$2:AS$102,_xlfn.XMATCH($A311,'Source Spectra'!AR$2:AR$102,-1))</f>
        <v>0.25749718611544897</v>
      </c>
      <c r="AT311" s="6" cm="1">
        <f t="array" ref="AT311">INDEX('Source Spectra'!AS$2:AS$102,_xlfn.XMATCH($A311,'Source Spectra'!AR$2:AR$102,1))</f>
        <v>0.26081213339896903</v>
      </c>
      <c r="AU311">
        <f t="shared" si="56"/>
        <v>0.25979809110564911</v>
      </c>
    </row>
    <row r="312" spans="1:47" x14ac:dyDescent="0.2">
      <c r="A312">
        <v>669</v>
      </c>
      <c r="B312" s="6" cm="1">
        <f t="array" ref="B312">INDEX('Source Spectra'!J$2:J$27,_xlfn.XMATCH(A312,'Source Spectra'!J$2:J$27,-1))</f>
        <v>665.50340845948404</v>
      </c>
      <c r="C312" s="6" cm="1">
        <f t="array" ref="C312">INDEX('Source Spectra'!J$2:J$27,_xlfn.XMATCH(A312,'Source Spectra'!J$2:J$27,1))</f>
        <v>689</v>
      </c>
      <c r="D312" s="6" cm="1">
        <f t="array" ref="D312">INDEX('Source Spectra'!K$2:K$27,_xlfn.XMATCH(A312,'Source Spectra'!J$2:J$27,-1))</f>
        <v>9.5075327335948701E-2</v>
      </c>
      <c r="E312" s="6" cm="1">
        <f t="array" ref="E312">INDEX('Source Spectra'!K$2:K$27,_xlfn.XMATCH(A312,'Source Spectra'!J$2:J$27,1))</f>
        <v>9.5599841938883004E-2</v>
      </c>
      <c r="F312">
        <f t="shared" si="51"/>
        <v>9.5153381777178386E-2</v>
      </c>
      <c r="G312" s="6" cm="1">
        <f t="array" ref="G312">INDEX('Source Spectra'!B$2:B$1698,_xlfn.XMATCH($A312,'Source Spectra'!B$2:B$1698,-1))</f>
        <v>669</v>
      </c>
      <c r="H312" s="6" cm="1">
        <f t="array" ref="H312">INDEX('Source Spectra'!B$2:B$1698,_xlfn.XMATCH($A312,'Source Spectra'!B$2:B$1698,1))</f>
        <v>669</v>
      </c>
      <c r="I312" s="6" cm="1">
        <f t="array" ref="I312">INDEX('Source Spectra'!C$2:C$1698,_xlfn.XMATCH($A312,'Source Spectra'!B$2:B$1698,-1))</f>
        <v>1546</v>
      </c>
      <c r="J312" s="6" cm="1">
        <f t="array" ref="J312">INDEX('Source Spectra'!C$2:C$1698,_xlfn.XMATCH($A312,'Source Spectra'!B$2:B$1698,1))</f>
        <v>1546</v>
      </c>
      <c r="K312">
        <f t="shared" si="47"/>
        <v>1546</v>
      </c>
      <c r="L312" s="6" cm="1">
        <f t="array" ref="L312">INDEX('Source Spectra'!O$2:O$33,_xlfn.XMATCH($A312,'Source Spectra'!O$2:O$33,-1))</f>
        <v>663</v>
      </c>
      <c r="M312" s="6" cm="1">
        <f t="array" ref="M312">INDEX('Source Spectra'!O$2:O$33,_xlfn.XMATCH($A312,'Source Spectra'!O$2:O$33,1))</f>
        <v>684</v>
      </c>
      <c r="N312" s="6" cm="1">
        <f t="array" ref="N312">INDEX('Source Spectra'!P$2:P$33,_xlfn.XMATCH($A312,'Source Spectra'!O$2:O$33,-1))</f>
        <v>18121.479756057099</v>
      </c>
      <c r="O312" s="6" cm="1">
        <f t="array" ref="O312">INDEX('Source Spectra'!P$2:P$33,_xlfn.XMATCH($A312,'Source Spectra'!O$2:O$33,1))</f>
        <v>18532.2873231181</v>
      </c>
      <c r="P312">
        <f t="shared" si="48"/>
        <v>18238.853346645956</v>
      </c>
      <c r="Q312" s="6" cm="1">
        <f t="array" ref="Q312">INDEX('Source Spectra'!S$2:S$51,_xlfn.XMATCH($A312,'Source Spectra'!S$2:S$51,-1))</f>
        <v>663</v>
      </c>
      <c r="R312" s="6" cm="1">
        <f t="array" ref="R312">INDEX('Source Spectra'!S$2:S$51,_xlfn.XMATCH($A312,'Source Spectra'!S$2:S$51,1))</f>
        <v>684</v>
      </c>
      <c r="S312" s="6" cm="1">
        <f t="array" ref="S312">INDEX('Source Spectra'!T$2:T$51,_xlfn.XMATCH($A312,'Source Spectra'!S$2:S$51,-1))</f>
        <v>3.1848702773188382</v>
      </c>
      <c r="T312" s="6" cm="1">
        <f t="array" ref="T312">INDEX('Source Spectra'!T$2:T$51,_xlfn.XMATCH($A312,'Source Spectra'!S$2:S$51,1))</f>
        <v>3.2570701653877432</v>
      </c>
      <c r="U312">
        <f t="shared" si="49"/>
        <v>3.2054988167670966</v>
      </c>
      <c r="V312" s="6" cm="1">
        <f t="array" ref="V312">INDEX('Source Spectra'!W$2:W$51,_xlfn.XMATCH($A312,'Source Spectra'!W$2:W$51,-1))</f>
        <v>660</v>
      </c>
      <c r="W312" s="6" cm="1">
        <f t="array" ref="W312">INDEX('Source Spectra'!W$2:W$51,_xlfn.XMATCH($A312,'Source Spectra'!W$2:W$51,1))</f>
        <v>670</v>
      </c>
      <c r="X312" s="6" cm="1">
        <f t="array" ref="X312">INDEX('Source Spectra'!X$2:X$51,_xlfn.XMATCH($A312,'Source Spectra'!W$2:W$51,-1))</f>
        <v>3.0992441871162644</v>
      </c>
      <c r="Y312" s="6" cm="1">
        <f t="array" ref="Y312">INDEX('Source Spectra'!X$2:X$51,_xlfn.XMATCH($A312,'Source Spectra'!W$2:W$51,1))</f>
        <v>3.1907506578888052</v>
      </c>
      <c r="Z312">
        <f t="shared" si="52"/>
        <v>3.1816000108115512</v>
      </c>
      <c r="AA312" s="6" cm="1">
        <f t="array" ref="AA312">INDEX('Source Spectra'!F$2:F$384,_xlfn.XMATCH($A312,'Source Spectra'!F$2:F$384,-1))</f>
        <v>664.24232112022798</v>
      </c>
      <c r="AB312" s="6" cm="1">
        <f t="array" ref="AB312">INDEX('Source Spectra'!F$2:F$384,_xlfn.XMATCH($A312,'Source Spectra'!F$2:F$384,1))</f>
        <v>672.01068804275201</v>
      </c>
      <c r="AC312" s="6" cm="1">
        <f t="array" ref="AC312">INDEX('Source Spectra'!G$2:G$384,_xlfn.XMATCH($A312,'Source Spectra'!F$2:F$384,-1))</f>
        <v>53.427721160572403</v>
      </c>
      <c r="AD312" s="6" cm="1">
        <f t="array" ref="AD312">INDEX('Source Spectra'!G$2:G$384,_xlfn.XMATCH($A312,'Source Spectra'!F$2:F$384,1))</f>
        <v>53.477212057703198</v>
      </c>
      <c r="AE312">
        <f t="shared" si="50"/>
        <v>53.458031494567756</v>
      </c>
      <c r="AF312" s="6" cm="1">
        <f t="array" ref="AF312">INDEX('Source Spectra'!$AM$2:$AM$49,_xlfn.XMATCH($A312,'Source Spectra'!$AM$2:$AM$49,-1))</f>
        <v>660</v>
      </c>
      <c r="AG312" s="6" cm="1">
        <f t="array" ref="AG312">INDEX('Source Spectra'!$AM$2:$AM$49,_xlfn.XMATCH($A312,'Source Spectra'!$AM$2:$AM$49,1))</f>
        <v>670</v>
      </c>
      <c r="AH312" s="6" cm="1">
        <f t="array" ref="AH312">INDEX('Source Spectra'!$AN$2:$AN$49,_xlfn.XMATCH($A312,'Source Spectra'!$AM$2:$AM$49,-1))</f>
        <v>26.149602789964725</v>
      </c>
      <c r="AI312" s="6" cm="1">
        <f t="array" ref="AI312">INDEX('Source Spectra'!$AN$2:$AN$49,_xlfn.XMATCH($A312,'Source Spectra'!$AM$2:$AM$49,1))</f>
        <v>28.806644588420681</v>
      </c>
      <c r="AJ312">
        <f t="shared" si="53"/>
        <v>28.540940408575086</v>
      </c>
      <c r="AK312" s="6" cm="1">
        <f t="array" ref="AK312">INDEX('Source Spectra'!$AM$2:$AM$49,_xlfn.XMATCH($A312,'Source Spectra'!$AM$2:$AM$49,-1))</f>
        <v>660</v>
      </c>
      <c r="AL312" s="6" cm="1">
        <f t="array" ref="AL312">INDEX('Source Spectra'!$AM$2:$AM$49,_xlfn.XMATCH($A312,'Source Spectra'!$AM$2:$AM$49,1))</f>
        <v>670</v>
      </c>
      <c r="AM312" s="6" cm="1">
        <f t="array" ref="AM312">INDEX('Source Spectra'!$AO$2:$AO$49,_xlfn.XMATCH($A312,'Source Spectra'!$AM$2:$AM$49,-1))</f>
        <v>23.343079922027272</v>
      </c>
      <c r="AN312" s="6" cm="1">
        <f t="array" ref="AN312">INDEX('Source Spectra'!$AO$2:$AO$49,_xlfn.XMATCH($A312,'Source Spectra'!$AM$2:$AM$49,1))</f>
        <v>24.33989012936377</v>
      </c>
      <c r="AO312">
        <f t="shared" si="54"/>
        <v>24.240209108630118</v>
      </c>
      <c r="AP312">
        <f t="shared" si="55"/>
        <v>26.390574758602604</v>
      </c>
      <c r="AQ312" s="6" cm="1">
        <f t="array" ref="AQ312">INDEX('Source Spectra'!AR$2:AR$102,_xlfn.XMATCH($A312,'Source Spectra'!AR$2:AR$102,-1))</f>
        <v>649.14478677987995</v>
      </c>
      <c r="AR312" s="6" cm="1">
        <f t="array" ref="AR312">INDEX('Source Spectra'!AR$2:AR$102,_xlfn.XMATCH($A312,'Source Spectra'!AR$2:AR$102,1))</f>
        <v>676.30976669449694</v>
      </c>
      <c r="AS312" s="6" cm="1">
        <f t="array" ref="AS312">INDEX('Source Spectra'!AS$2:AS$102,_xlfn.XMATCH($A312,'Source Spectra'!AR$2:AR$102,-1))</f>
        <v>0.25749718611544897</v>
      </c>
      <c r="AT312" s="6" cm="1">
        <f t="array" ref="AT312">INDEX('Source Spectra'!AS$2:AS$102,_xlfn.XMATCH($A312,'Source Spectra'!AR$2:AR$102,1))</f>
        <v>0.26081213339896903</v>
      </c>
      <c r="AU312">
        <f t="shared" si="56"/>
        <v>0.25992012128177805</v>
      </c>
    </row>
    <row r="313" spans="1:47" x14ac:dyDescent="0.2">
      <c r="A313">
        <v>670</v>
      </c>
      <c r="B313" s="6" cm="1">
        <f t="array" ref="B313">INDEX('Source Spectra'!J$2:J$27,_xlfn.XMATCH(A313,'Source Spectra'!J$2:J$27,-1))</f>
        <v>665.50340845948404</v>
      </c>
      <c r="C313" s="6" cm="1">
        <f t="array" ref="C313">INDEX('Source Spectra'!J$2:J$27,_xlfn.XMATCH(A313,'Source Spectra'!J$2:J$27,1))</f>
        <v>689</v>
      </c>
      <c r="D313" s="6" cm="1">
        <f t="array" ref="D313">INDEX('Source Spectra'!K$2:K$27,_xlfn.XMATCH(A313,'Source Spectra'!J$2:J$27,-1))</f>
        <v>9.5075327335948701E-2</v>
      </c>
      <c r="E313" s="6" cm="1">
        <f t="array" ref="E313">INDEX('Source Spectra'!K$2:K$27,_xlfn.XMATCH(A313,'Source Spectra'!J$2:J$27,1))</f>
        <v>9.5599841938883004E-2</v>
      </c>
      <c r="F313">
        <f t="shared" si="51"/>
        <v>9.5175704785263618E-2</v>
      </c>
      <c r="G313" s="6" cm="1">
        <f t="array" ref="G313">INDEX('Source Spectra'!B$2:B$1698,_xlfn.XMATCH($A313,'Source Spectra'!B$2:B$1698,-1))</f>
        <v>669</v>
      </c>
      <c r="H313" s="6" cm="1">
        <f t="array" ref="H313">INDEX('Source Spectra'!B$2:B$1698,_xlfn.XMATCH($A313,'Source Spectra'!B$2:B$1698,1))</f>
        <v>671</v>
      </c>
      <c r="I313" s="6" cm="1">
        <f t="array" ref="I313">INDEX('Source Spectra'!C$2:C$1698,_xlfn.XMATCH($A313,'Source Spectra'!B$2:B$1698,-1))</f>
        <v>1546</v>
      </c>
      <c r="J313" s="6" cm="1">
        <f t="array" ref="J313">INDEX('Source Spectra'!C$2:C$1698,_xlfn.XMATCH($A313,'Source Spectra'!B$2:B$1698,1))</f>
        <v>1516</v>
      </c>
      <c r="K313">
        <f t="shared" si="47"/>
        <v>1531</v>
      </c>
      <c r="L313" s="6" cm="1">
        <f t="array" ref="L313">INDEX('Source Spectra'!O$2:O$33,_xlfn.XMATCH($A313,'Source Spectra'!O$2:O$33,-1))</f>
        <v>663</v>
      </c>
      <c r="M313" s="6" cm="1">
        <f t="array" ref="M313">INDEX('Source Spectra'!O$2:O$33,_xlfn.XMATCH($A313,'Source Spectra'!O$2:O$33,1))</f>
        <v>684</v>
      </c>
      <c r="N313" s="6" cm="1">
        <f t="array" ref="N313">INDEX('Source Spectra'!P$2:P$33,_xlfn.XMATCH($A313,'Source Spectra'!O$2:O$33,-1))</f>
        <v>18121.479756057099</v>
      </c>
      <c r="O313" s="6" cm="1">
        <f t="array" ref="O313">INDEX('Source Spectra'!P$2:P$33,_xlfn.XMATCH($A313,'Source Spectra'!O$2:O$33,1))</f>
        <v>18532.2873231181</v>
      </c>
      <c r="P313">
        <f t="shared" si="48"/>
        <v>18258.415611744098</v>
      </c>
      <c r="Q313" s="6" cm="1">
        <f t="array" ref="Q313">INDEX('Source Spectra'!S$2:S$51,_xlfn.XMATCH($A313,'Source Spectra'!S$2:S$51,-1))</f>
        <v>663</v>
      </c>
      <c r="R313" s="6" cm="1">
        <f t="array" ref="R313">INDEX('Source Spectra'!S$2:S$51,_xlfn.XMATCH($A313,'Source Spectra'!S$2:S$51,1))</f>
        <v>684</v>
      </c>
      <c r="S313" s="6" cm="1">
        <f t="array" ref="S313">INDEX('Source Spectra'!T$2:T$51,_xlfn.XMATCH($A313,'Source Spectra'!S$2:S$51,-1))</f>
        <v>3.1848702773188382</v>
      </c>
      <c r="T313" s="6" cm="1">
        <f t="array" ref="T313">INDEX('Source Spectra'!T$2:T$51,_xlfn.XMATCH($A313,'Source Spectra'!S$2:S$51,1))</f>
        <v>3.2570701653877432</v>
      </c>
      <c r="U313">
        <f t="shared" si="49"/>
        <v>3.2089369066751399</v>
      </c>
      <c r="V313" s="6" cm="1">
        <f t="array" ref="V313">INDEX('Source Spectra'!W$2:W$51,_xlfn.XMATCH($A313,'Source Spectra'!W$2:W$51,-1))</f>
        <v>670</v>
      </c>
      <c r="W313" s="6" cm="1">
        <f t="array" ref="W313">INDEX('Source Spectra'!W$2:W$51,_xlfn.XMATCH($A313,'Source Spectra'!W$2:W$51,1))</f>
        <v>670</v>
      </c>
      <c r="X313" s="6" cm="1">
        <f t="array" ref="X313">INDEX('Source Spectra'!X$2:X$51,_xlfn.XMATCH($A313,'Source Spectra'!W$2:W$51,-1))</f>
        <v>3.1907506578888052</v>
      </c>
      <c r="Y313" s="6" cm="1">
        <f t="array" ref="Y313">INDEX('Source Spectra'!X$2:X$51,_xlfn.XMATCH($A313,'Source Spectra'!W$2:W$51,1))</f>
        <v>3.1907506578888052</v>
      </c>
      <c r="Z313">
        <f t="shared" si="52"/>
        <v>3.1907506578888052</v>
      </c>
      <c r="AA313" s="6" cm="1">
        <f t="array" ref="AA313">INDEX('Source Spectra'!F$2:F$384,_xlfn.XMATCH($A313,'Source Spectra'!F$2:F$384,-1))</f>
        <v>664.24232112022798</v>
      </c>
      <c r="AB313" s="6" cm="1">
        <f t="array" ref="AB313">INDEX('Source Spectra'!F$2:F$384,_xlfn.XMATCH($A313,'Source Spectra'!F$2:F$384,1))</f>
        <v>672.01068804275201</v>
      </c>
      <c r="AC313" s="6" cm="1">
        <f t="array" ref="AC313">INDEX('Source Spectra'!G$2:G$384,_xlfn.XMATCH($A313,'Source Spectra'!F$2:F$384,-1))</f>
        <v>53.427721160572403</v>
      </c>
      <c r="AD313" s="6" cm="1">
        <f t="array" ref="AD313">INDEX('Source Spectra'!G$2:G$384,_xlfn.XMATCH($A313,'Source Spectra'!F$2:F$384,1))</f>
        <v>53.477212057703198</v>
      </c>
      <c r="AE313">
        <f t="shared" si="50"/>
        <v>53.46440231840041</v>
      </c>
      <c r="AF313" s="6" cm="1">
        <f t="array" ref="AF313">INDEX('Source Spectra'!$AM$2:$AM$49,_xlfn.XMATCH($A313,'Source Spectra'!$AM$2:$AM$49,-1))</f>
        <v>670</v>
      </c>
      <c r="AG313" s="6" cm="1">
        <f t="array" ref="AG313">INDEX('Source Spectra'!$AM$2:$AM$49,_xlfn.XMATCH($A313,'Source Spectra'!$AM$2:$AM$49,1))</f>
        <v>670</v>
      </c>
      <c r="AH313" s="6" cm="1">
        <f t="array" ref="AH313">INDEX('Source Spectra'!$AN$2:$AN$49,_xlfn.XMATCH($A313,'Source Spectra'!$AM$2:$AM$49,-1))</f>
        <v>28.806644588420681</v>
      </c>
      <c r="AI313" s="6" cm="1">
        <f t="array" ref="AI313">INDEX('Source Spectra'!$AN$2:$AN$49,_xlfn.XMATCH($A313,'Source Spectra'!$AM$2:$AM$49,1))</f>
        <v>28.806644588420681</v>
      </c>
      <c r="AJ313">
        <f t="shared" si="53"/>
        <v>28.806644588420681</v>
      </c>
      <c r="AK313" s="6" cm="1">
        <f t="array" ref="AK313">INDEX('Source Spectra'!$AM$2:$AM$49,_xlfn.XMATCH($A313,'Source Spectra'!$AM$2:$AM$49,-1))</f>
        <v>670</v>
      </c>
      <c r="AL313" s="6" cm="1">
        <f t="array" ref="AL313">INDEX('Source Spectra'!$AM$2:$AM$49,_xlfn.XMATCH($A313,'Source Spectra'!$AM$2:$AM$49,1))</f>
        <v>670</v>
      </c>
      <c r="AM313" s="6" cm="1">
        <f t="array" ref="AM313">INDEX('Source Spectra'!$AO$2:$AO$49,_xlfn.XMATCH($A313,'Source Spectra'!$AM$2:$AM$49,-1))</f>
        <v>24.33989012936377</v>
      </c>
      <c r="AN313" s="6" cm="1">
        <f t="array" ref="AN313">INDEX('Source Spectra'!$AO$2:$AO$49,_xlfn.XMATCH($A313,'Source Spectra'!$AM$2:$AM$49,1))</f>
        <v>24.33989012936377</v>
      </c>
      <c r="AO313">
        <f t="shared" si="54"/>
        <v>24.33989012936377</v>
      </c>
      <c r="AP313">
        <f t="shared" si="55"/>
        <v>26.573267358892224</v>
      </c>
      <c r="AQ313" s="6" cm="1">
        <f t="array" ref="AQ313">INDEX('Source Spectra'!AR$2:AR$102,_xlfn.XMATCH($A313,'Source Spectra'!AR$2:AR$102,-1))</f>
        <v>649.14478677987995</v>
      </c>
      <c r="AR313" s="6" cm="1">
        <f t="array" ref="AR313">INDEX('Source Spectra'!AR$2:AR$102,_xlfn.XMATCH($A313,'Source Spectra'!AR$2:AR$102,1))</f>
        <v>676.30976669449694</v>
      </c>
      <c r="AS313" s="6" cm="1">
        <f t="array" ref="AS313">INDEX('Source Spectra'!AS$2:AS$102,_xlfn.XMATCH($A313,'Source Spectra'!AR$2:AR$102,-1))</f>
        <v>0.25749718611544897</v>
      </c>
      <c r="AT313" s="6" cm="1">
        <f t="array" ref="AT313">INDEX('Source Spectra'!AS$2:AS$102,_xlfn.XMATCH($A313,'Source Spectra'!AR$2:AR$102,1))</f>
        <v>0.26081213339896903</v>
      </c>
      <c r="AU313">
        <f t="shared" si="56"/>
        <v>0.26004215145790699</v>
      </c>
    </row>
    <row r="314" spans="1:47" x14ac:dyDescent="0.2">
      <c r="A314">
        <v>671</v>
      </c>
      <c r="B314" s="6" cm="1">
        <f t="array" ref="B314">INDEX('Source Spectra'!J$2:J$27,_xlfn.XMATCH(A314,'Source Spectra'!J$2:J$27,-1))</f>
        <v>665.50340845948404</v>
      </c>
      <c r="C314" s="6" cm="1">
        <f t="array" ref="C314">INDEX('Source Spectra'!J$2:J$27,_xlfn.XMATCH(A314,'Source Spectra'!J$2:J$27,1))</f>
        <v>689</v>
      </c>
      <c r="D314" s="6" cm="1">
        <f t="array" ref="D314">INDEX('Source Spectra'!K$2:K$27,_xlfn.XMATCH(A314,'Source Spectra'!J$2:J$27,-1))</f>
        <v>9.5075327335948701E-2</v>
      </c>
      <c r="E314" s="6" cm="1">
        <f t="array" ref="E314">INDEX('Source Spectra'!K$2:K$27,_xlfn.XMATCH(A314,'Source Spectra'!J$2:J$27,1))</f>
        <v>9.5599841938883004E-2</v>
      </c>
      <c r="F314">
        <f t="shared" si="51"/>
        <v>9.5198027793348849E-2</v>
      </c>
      <c r="G314" s="6" cm="1">
        <f t="array" ref="G314">INDEX('Source Spectra'!B$2:B$1698,_xlfn.XMATCH($A314,'Source Spectra'!B$2:B$1698,-1))</f>
        <v>671</v>
      </c>
      <c r="H314" s="6" cm="1">
        <f t="array" ref="H314">INDEX('Source Spectra'!B$2:B$1698,_xlfn.XMATCH($A314,'Source Spectra'!B$2:B$1698,1))</f>
        <v>671</v>
      </c>
      <c r="I314" s="6" cm="1">
        <f t="array" ref="I314">INDEX('Source Spectra'!C$2:C$1698,_xlfn.XMATCH($A314,'Source Spectra'!B$2:B$1698,-1))</f>
        <v>1516</v>
      </c>
      <c r="J314" s="6" cm="1">
        <f t="array" ref="J314">INDEX('Source Spectra'!C$2:C$1698,_xlfn.XMATCH($A314,'Source Spectra'!B$2:B$1698,1))</f>
        <v>1516</v>
      </c>
      <c r="K314">
        <f t="shared" ref="K314:K377" si="57">IF(G314=H314,I314,($A314-G314)/(H314-G314)*(J314-I314)+I314)</f>
        <v>1516</v>
      </c>
      <c r="L314" s="6" cm="1">
        <f t="array" ref="L314">INDEX('Source Spectra'!O$2:O$33,_xlfn.XMATCH($A314,'Source Spectra'!O$2:O$33,-1))</f>
        <v>663</v>
      </c>
      <c r="M314" s="6" cm="1">
        <f t="array" ref="M314">INDEX('Source Spectra'!O$2:O$33,_xlfn.XMATCH($A314,'Source Spectra'!O$2:O$33,1))</f>
        <v>684</v>
      </c>
      <c r="N314" s="6" cm="1">
        <f t="array" ref="N314">INDEX('Source Spectra'!P$2:P$33,_xlfn.XMATCH($A314,'Source Spectra'!O$2:O$33,-1))</f>
        <v>18121.479756057099</v>
      </c>
      <c r="O314" s="6" cm="1">
        <f t="array" ref="O314">INDEX('Source Spectra'!P$2:P$33,_xlfn.XMATCH($A314,'Source Spectra'!O$2:O$33,1))</f>
        <v>18532.2873231181</v>
      </c>
      <c r="P314">
        <f t="shared" ref="P314:P377" si="58">IF(L314=M314,N314,($A314-L314)/(M314-L314)*(O314-N314)+N314)</f>
        <v>18277.977876842244</v>
      </c>
      <c r="Q314" s="6" cm="1">
        <f t="array" ref="Q314">INDEX('Source Spectra'!S$2:S$51,_xlfn.XMATCH($A314,'Source Spectra'!S$2:S$51,-1))</f>
        <v>663</v>
      </c>
      <c r="R314" s="6" cm="1">
        <f t="array" ref="R314">INDEX('Source Spectra'!S$2:S$51,_xlfn.XMATCH($A314,'Source Spectra'!S$2:S$51,1))</f>
        <v>684</v>
      </c>
      <c r="S314" s="6" cm="1">
        <f t="array" ref="S314">INDEX('Source Spectra'!T$2:T$51,_xlfn.XMATCH($A314,'Source Spectra'!S$2:S$51,-1))</f>
        <v>3.1848702773188382</v>
      </c>
      <c r="T314" s="6" cm="1">
        <f t="array" ref="T314">INDEX('Source Spectra'!T$2:T$51,_xlfn.XMATCH($A314,'Source Spectra'!S$2:S$51,1))</f>
        <v>3.2570701653877432</v>
      </c>
      <c r="U314">
        <f t="shared" ref="U314:U377" si="59">IF(Q314=R314,S314,($A314-Q314)/(R314-Q314)*(T314-S314)+S314)</f>
        <v>3.2123749965831832</v>
      </c>
      <c r="V314" s="6" cm="1">
        <f t="array" ref="V314">INDEX('Source Spectra'!W$2:W$51,_xlfn.XMATCH($A314,'Source Spectra'!W$2:W$51,-1))</f>
        <v>670</v>
      </c>
      <c r="W314" s="6" cm="1">
        <f t="array" ref="W314">INDEX('Source Spectra'!W$2:W$51,_xlfn.XMATCH($A314,'Source Spectra'!W$2:W$51,1))</f>
        <v>680</v>
      </c>
      <c r="X314" s="6" cm="1">
        <f t="array" ref="X314">INDEX('Source Spectra'!X$2:X$51,_xlfn.XMATCH($A314,'Source Spectra'!W$2:W$51,-1))</f>
        <v>3.1907506578888052</v>
      </c>
      <c r="Y314" s="6" cm="1">
        <f t="array" ref="Y314">INDEX('Source Spectra'!X$2:X$51,_xlfn.XMATCH($A314,'Source Spectra'!W$2:W$51,1))</f>
        <v>3.2271826208889869</v>
      </c>
      <c r="Z314">
        <f t="shared" si="52"/>
        <v>3.1943938541888235</v>
      </c>
      <c r="AA314" s="6" cm="1">
        <f t="array" ref="AA314">INDEX('Source Spectra'!F$2:F$384,_xlfn.XMATCH($A314,'Source Spectra'!F$2:F$384,-1))</f>
        <v>664.24232112022798</v>
      </c>
      <c r="AB314" s="6" cm="1">
        <f t="array" ref="AB314">INDEX('Source Spectra'!F$2:F$384,_xlfn.XMATCH($A314,'Source Spectra'!F$2:F$384,1))</f>
        <v>672.01068804275201</v>
      </c>
      <c r="AC314" s="6" cm="1">
        <f t="array" ref="AC314">INDEX('Source Spectra'!G$2:G$384,_xlfn.XMATCH($A314,'Source Spectra'!F$2:F$384,-1))</f>
        <v>53.427721160572403</v>
      </c>
      <c r="AD314" s="6" cm="1">
        <f t="array" ref="AD314">INDEX('Source Spectra'!G$2:G$384,_xlfn.XMATCH($A314,'Source Spectra'!F$2:F$384,1))</f>
        <v>53.477212057703198</v>
      </c>
      <c r="AE314">
        <f t="shared" ref="AE314:AE377" si="60">($A314-AA314)/(AB314-AA314)*(AD314-AC314)+AC314</f>
        <v>53.470773142233057</v>
      </c>
      <c r="AF314" s="6" cm="1">
        <f t="array" ref="AF314">INDEX('Source Spectra'!$AM$2:$AM$49,_xlfn.XMATCH($A314,'Source Spectra'!$AM$2:$AM$49,-1))</f>
        <v>670</v>
      </c>
      <c r="AG314" s="6" cm="1">
        <f t="array" ref="AG314">INDEX('Source Spectra'!$AM$2:$AM$49,_xlfn.XMATCH($A314,'Source Spectra'!$AM$2:$AM$49,1))</f>
        <v>680</v>
      </c>
      <c r="AH314" s="6" cm="1">
        <f t="array" ref="AH314">INDEX('Source Spectra'!$AN$2:$AN$49,_xlfn.XMATCH($A314,'Source Spectra'!$AM$2:$AM$49,-1))</f>
        <v>28.806644588420681</v>
      </c>
      <c r="AI314" s="6" cm="1">
        <f t="array" ref="AI314">INDEX('Source Spectra'!$AN$2:$AN$49,_xlfn.XMATCH($A314,'Source Spectra'!$AM$2:$AM$49,1))</f>
        <v>31.186911199537452</v>
      </c>
      <c r="AJ314">
        <f t="shared" si="53"/>
        <v>29.044671249532357</v>
      </c>
      <c r="AK314" s="6" cm="1">
        <f t="array" ref="AK314">INDEX('Source Spectra'!$AM$2:$AM$49,_xlfn.XMATCH($A314,'Source Spectra'!$AM$2:$AM$49,-1))</f>
        <v>670</v>
      </c>
      <c r="AL314" s="6" cm="1">
        <f t="array" ref="AL314">INDEX('Source Spectra'!$AM$2:$AM$49,_xlfn.XMATCH($A314,'Source Spectra'!$AM$2:$AM$49,1))</f>
        <v>680</v>
      </c>
      <c r="AM314" s="6" cm="1">
        <f t="array" ref="AM314">INDEX('Source Spectra'!$AO$2:$AO$49,_xlfn.XMATCH($A314,'Source Spectra'!$AM$2:$AM$49,-1))</f>
        <v>24.33989012936377</v>
      </c>
      <c r="AN314" s="6" cm="1">
        <f t="array" ref="AN314">INDEX('Source Spectra'!$AO$2:$AO$49,_xlfn.XMATCH($A314,'Source Spectra'!$AM$2:$AM$49,1))</f>
        <v>25.502835371256406</v>
      </c>
      <c r="AO314">
        <f t="shared" si="54"/>
        <v>24.456184653553034</v>
      </c>
      <c r="AP314">
        <f t="shared" si="55"/>
        <v>26.750427951542697</v>
      </c>
      <c r="AQ314" s="6" cm="1">
        <f t="array" ref="AQ314">INDEX('Source Spectra'!AR$2:AR$102,_xlfn.XMATCH($A314,'Source Spectra'!AR$2:AR$102,-1))</f>
        <v>649.14478677987995</v>
      </c>
      <c r="AR314" s="6" cm="1">
        <f t="array" ref="AR314">INDEX('Source Spectra'!AR$2:AR$102,_xlfn.XMATCH($A314,'Source Spectra'!AR$2:AR$102,1))</f>
        <v>676.30976669449694</v>
      </c>
      <c r="AS314" s="6" cm="1">
        <f t="array" ref="AS314">INDEX('Source Spectra'!AS$2:AS$102,_xlfn.XMATCH($A314,'Source Spectra'!AR$2:AR$102,-1))</f>
        <v>0.25749718611544897</v>
      </c>
      <c r="AT314" s="6" cm="1">
        <f t="array" ref="AT314">INDEX('Source Spectra'!AS$2:AS$102,_xlfn.XMATCH($A314,'Source Spectra'!AR$2:AR$102,1))</f>
        <v>0.26081213339896903</v>
      </c>
      <c r="AU314">
        <f t="shared" si="56"/>
        <v>0.26016418163403593</v>
      </c>
    </row>
    <row r="315" spans="1:47" x14ac:dyDescent="0.2">
      <c r="A315">
        <v>672</v>
      </c>
      <c r="B315" s="6" cm="1">
        <f t="array" ref="B315">INDEX('Source Spectra'!J$2:J$27,_xlfn.XMATCH(A315,'Source Spectra'!J$2:J$27,-1))</f>
        <v>665.50340845948404</v>
      </c>
      <c r="C315" s="6" cm="1">
        <f t="array" ref="C315">INDEX('Source Spectra'!J$2:J$27,_xlfn.XMATCH(A315,'Source Spectra'!J$2:J$27,1))</f>
        <v>689</v>
      </c>
      <c r="D315" s="6" cm="1">
        <f t="array" ref="D315">INDEX('Source Spectra'!K$2:K$27,_xlfn.XMATCH(A315,'Source Spectra'!J$2:J$27,-1))</f>
        <v>9.5075327335948701E-2</v>
      </c>
      <c r="E315" s="6" cm="1">
        <f t="array" ref="E315">INDEX('Source Spectra'!K$2:K$27,_xlfn.XMATCH(A315,'Source Spectra'!J$2:J$27,1))</f>
        <v>9.5599841938883004E-2</v>
      </c>
      <c r="F315">
        <f t="shared" si="51"/>
        <v>9.5220350801434081E-2</v>
      </c>
      <c r="G315" s="6" cm="1">
        <f t="array" ref="G315">INDEX('Source Spectra'!B$2:B$1698,_xlfn.XMATCH($A315,'Source Spectra'!B$2:B$1698,-1))</f>
        <v>671</v>
      </c>
      <c r="H315" s="6" cm="1">
        <f t="array" ref="H315">INDEX('Source Spectra'!B$2:B$1698,_xlfn.XMATCH($A315,'Source Spectra'!B$2:B$1698,1))</f>
        <v>673</v>
      </c>
      <c r="I315" s="6" cm="1">
        <f t="array" ref="I315">INDEX('Source Spectra'!C$2:C$1698,_xlfn.XMATCH($A315,'Source Spectra'!B$2:B$1698,-1))</f>
        <v>1516</v>
      </c>
      <c r="J315" s="6" cm="1">
        <f t="array" ref="J315">INDEX('Source Spectra'!C$2:C$1698,_xlfn.XMATCH($A315,'Source Spectra'!B$2:B$1698,1))</f>
        <v>1521</v>
      </c>
      <c r="K315">
        <f t="shared" si="57"/>
        <v>1518.5</v>
      </c>
      <c r="L315" s="6" cm="1">
        <f t="array" ref="L315">INDEX('Source Spectra'!O$2:O$33,_xlfn.XMATCH($A315,'Source Spectra'!O$2:O$33,-1))</f>
        <v>663</v>
      </c>
      <c r="M315" s="6" cm="1">
        <f t="array" ref="M315">INDEX('Source Spectra'!O$2:O$33,_xlfn.XMATCH($A315,'Source Spectra'!O$2:O$33,1))</f>
        <v>684</v>
      </c>
      <c r="N315" s="6" cm="1">
        <f t="array" ref="N315">INDEX('Source Spectra'!P$2:P$33,_xlfn.XMATCH($A315,'Source Spectra'!O$2:O$33,-1))</f>
        <v>18121.479756057099</v>
      </c>
      <c r="O315" s="6" cm="1">
        <f t="array" ref="O315">INDEX('Source Spectra'!P$2:P$33,_xlfn.XMATCH($A315,'Source Spectra'!O$2:O$33,1))</f>
        <v>18532.2873231181</v>
      </c>
      <c r="P315">
        <f t="shared" si="58"/>
        <v>18297.540141940386</v>
      </c>
      <c r="Q315" s="6" cm="1">
        <f t="array" ref="Q315">INDEX('Source Spectra'!S$2:S$51,_xlfn.XMATCH($A315,'Source Spectra'!S$2:S$51,-1))</f>
        <v>663</v>
      </c>
      <c r="R315" s="6" cm="1">
        <f t="array" ref="R315">INDEX('Source Spectra'!S$2:S$51,_xlfn.XMATCH($A315,'Source Spectra'!S$2:S$51,1))</f>
        <v>684</v>
      </c>
      <c r="S315" s="6" cm="1">
        <f t="array" ref="S315">INDEX('Source Spectra'!T$2:T$51,_xlfn.XMATCH($A315,'Source Spectra'!S$2:S$51,-1))</f>
        <v>3.1848702773188382</v>
      </c>
      <c r="T315" s="6" cm="1">
        <f t="array" ref="T315">INDEX('Source Spectra'!T$2:T$51,_xlfn.XMATCH($A315,'Source Spectra'!S$2:S$51,1))</f>
        <v>3.2570701653877432</v>
      </c>
      <c r="U315">
        <f t="shared" si="59"/>
        <v>3.215813086491226</v>
      </c>
      <c r="V315" s="6" cm="1">
        <f t="array" ref="V315">INDEX('Source Spectra'!W$2:W$51,_xlfn.XMATCH($A315,'Source Spectra'!W$2:W$51,-1))</f>
        <v>670</v>
      </c>
      <c r="W315" s="6" cm="1">
        <f t="array" ref="W315">INDEX('Source Spectra'!W$2:W$51,_xlfn.XMATCH($A315,'Source Spectra'!W$2:W$51,1))</f>
        <v>680</v>
      </c>
      <c r="X315" s="6" cm="1">
        <f t="array" ref="X315">INDEX('Source Spectra'!X$2:X$51,_xlfn.XMATCH($A315,'Source Spectra'!W$2:W$51,-1))</f>
        <v>3.1907506578888052</v>
      </c>
      <c r="Y315" s="6" cm="1">
        <f t="array" ref="Y315">INDEX('Source Spectra'!X$2:X$51,_xlfn.XMATCH($A315,'Source Spectra'!W$2:W$51,1))</f>
        <v>3.2271826208889869</v>
      </c>
      <c r="Z315">
        <f t="shared" si="52"/>
        <v>3.1980370504888413</v>
      </c>
      <c r="AA315" s="6" cm="1">
        <f t="array" ref="AA315">INDEX('Source Spectra'!F$2:F$384,_xlfn.XMATCH($A315,'Source Spectra'!F$2:F$384,-1))</f>
        <v>664.24232112022798</v>
      </c>
      <c r="AB315" s="6" cm="1">
        <f t="array" ref="AB315">INDEX('Source Spectra'!F$2:F$384,_xlfn.XMATCH($A315,'Source Spectra'!F$2:F$384,1))</f>
        <v>672.01068804275201</v>
      </c>
      <c r="AC315" s="6" cm="1">
        <f t="array" ref="AC315">INDEX('Source Spectra'!G$2:G$384,_xlfn.XMATCH($A315,'Source Spectra'!F$2:F$384,-1))</f>
        <v>53.427721160572403</v>
      </c>
      <c r="AD315" s="6" cm="1">
        <f t="array" ref="AD315">INDEX('Source Spectra'!G$2:G$384,_xlfn.XMATCH($A315,'Source Spectra'!F$2:F$384,1))</f>
        <v>53.477212057703198</v>
      </c>
      <c r="AE315">
        <f t="shared" si="60"/>
        <v>53.477143966065711</v>
      </c>
      <c r="AF315" s="6" cm="1">
        <f t="array" ref="AF315">INDEX('Source Spectra'!$AM$2:$AM$49,_xlfn.XMATCH($A315,'Source Spectra'!$AM$2:$AM$49,-1))</f>
        <v>670</v>
      </c>
      <c r="AG315" s="6" cm="1">
        <f t="array" ref="AG315">INDEX('Source Spectra'!$AM$2:$AM$49,_xlfn.XMATCH($A315,'Source Spectra'!$AM$2:$AM$49,1))</f>
        <v>680</v>
      </c>
      <c r="AH315" s="6" cm="1">
        <f t="array" ref="AH315">INDEX('Source Spectra'!$AN$2:$AN$49,_xlfn.XMATCH($A315,'Source Spectra'!$AM$2:$AM$49,-1))</f>
        <v>28.806644588420681</v>
      </c>
      <c r="AI315" s="6" cm="1">
        <f t="array" ref="AI315">INDEX('Source Spectra'!$AN$2:$AN$49,_xlfn.XMATCH($A315,'Source Spectra'!$AM$2:$AM$49,1))</f>
        <v>31.186911199537452</v>
      </c>
      <c r="AJ315">
        <f t="shared" si="53"/>
        <v>29.282697910644035</v>
      </c>
      <c r="AK315" s="6" cm="1">
        <f t="array" ref="AK315">INDEX('Source Spectra'!$AM$2:$AM$49,_xlfn.XMATCH($A315,'Source Spectra'!$AM$2:$AM$49,-1))</f>
        <v>670</v>
      </c>
      <c r="AL315" s="6" cm="1">
        <f t="array" ref="AL315">INDEX('Source Spectra'!$AM$2:$AM$49,_xlfn.XMATCH($A315,'Source Spectra'!$AM$2:$AM$49,1))</f>
        <v>680</v>
      </c>
      <c r="AM315" s="6" cm="1">
        <f t="array" ref="AM315">INDEX('Source Spectra'!$AO$2:$AO$49,_xlfn.XMATCH($A315,'Source Spectra'!$AM$2:$AM$49,-1))</f>
        <v>24.33989012936377</v>
      </c>
      <c r="AN315" s="6" cm="1">
        <f t="array" ref="AN315">INDEX('Source Spectra'!$AO$2:$AO$49,_xlfn.XMATCH($A315,'Source Spectra'!$AM$2:$AM$49,1))</f>
        <v>25.502835371256406</v>
      </c>
      <c r="AO315">
        <f t="shared" si="54"/>
        <v>24.572479177742299</v>
      </c>
      <c r="AP315">
        <f t="shared" si="55"/>
        <v>26.927588544193167</v>
      </c>
      <c r="AQ315" s="6" cm="1">
        <f t="array" ref="AQ315">INDEX('Source Spectra'!AR$2:AR$102,_xlfn.XMATCH($A315,'Source Spectra'!AR$2:AR$102,-1))</f>
        <v>649.14478677987995</v>
      </c>
      <c r="AR315" s="6" cm="1">
        <f t="array" ref="AR315">INDEX('Source Spectra'!AR$2:AR$102,_xlfn.XMATCH($A315,'Source Spectra'!AR$2:AR$102,1))</f>
        <v>676.30976669449694</v>
      </c>
      <c r="AS315" s="6" cm="1">
        <f t="array" ref="AS315">INDEX('Source Spectra'!AS$2:AS$102,_xlfn.XMATCH($A315,'Source Spectra'!AR$2:AR$102,-1))</f>
        <v>0.25749718611544897</v>
      </c>
      <c r="AT315" s="6" cm="1">
        <f t="array" ref="AT315">INDEX('Source Spectra'!AS$2:AS$102,_xlfn.XMATCH($A315,'Source Spectra'!AR$2:AR$102,1))</f>
        <v>0.26081213339896903</v>
      </c>
      <c r="AU315">
        <f t="shared" si="56"/>
        <v>0.26028621181016487</v>
      </c>
    </row>
    <row r="316" spans="1:47" x14ac:dyDescent="0.2">
      <c r="A316">
        <v>673</v>
      </c>
      <c r="B316" s="6" cm="1">
        <f t="array" ref="B316">INDEX('Source Spectra'!J$2:J$27,_xlfn.XMATCH(A316,'Source Spectra'!J$2:J$27,-1))</f>
        <v>665.50340845948404</v>
      </c>
      <c r="C316" s="6" cm="1">
        <f t="array" ref="C316">INDEX('Source Spectra'!J$2:J$27,_xlfn.XMATCH(A316,'Source Spectra'!J$2:J$27,1))</f>
        <v>689</v>
      </c>
      <c r="D316" s="6" cm="1">
        <f t="array" ref="D316">INDEX('Source Spectra'!K$2:K$27,_xlfn.XMATCH(A316,'Source Spectra'!J$2:J$27,-1))</f>
        <v>9.5075327335948701E-2</v>
      </c>
      <c r="E316" s="6" cm="1">
        <f t="array" ref="E316">INDEX('Source Spectra'!K$2:K$27,_xlfn.XMATCH(A316,'Source Spectra'!J$2:J$27,1))</f>
        <v>9.5599841938883004E-2</v>
      </c>
      <c r="F316">
        <f t="shared" si="51"/>
        <v>9.5242673809519313E-2</v>
      </c>
      <c r="G316" s="6" cm="1">
        <f t="array" ref="G316">INDEX('Source Spectra'!B$2:B$1698,_xlfn.XMATCH($A316,'Source Spectra'!B$2:B$1698,-1))</f>
        <v>673</v>
      </c>
      <c r="H316" s="6" cm="1">
        <f t="array" ref="H316">INDEX('Source Spectra'!B$2:B$1698,_xlfn.XMATCH($A316,'Source Spectra'!B$2:B$1698,1))</f>
        <v>673</v>
      </c>
      <c r="I316" s="6" cm="1">
        <f t="array" ref="I316">INDEX('Source Spectra'!C$2:C$1698,_xlfn.XMATCH($A316,'Source Spectra'!B$2:B$1698,-1))</f>
        <v>1521</v>
      </c>
      <c r="J316" s="6" cm="1">
        <f t="array" ref="J316">INDEX('Source Spectra'!C$2:C$1698,_xlfn.XMATCH($A316,'Source Spectra'!B$2:B$1698,1))</f>
        <v>1521</v>
      </c>
      <c r="K316">
        <f t="shared" si="57"/>
        <v>1521</v>
      </c>
      <c r="L316" s="6" cm="1">
        <f t="array" ref="L316">INDEX('Source Spectra'!O$2:O$33,_xlfn.XMATCH($A316,'Source Spectra'!O$2:O$33,-1))</f>
        <v>663</v>
      </c>
      <c r="M316" s="6" cm="1">
        <f t="array" ref="M316">INDEX('Source Spectra'!O$2:O$33,_xlfn.XMATCH($A316,'Source Spectra'!O$2:O$33,1))</f>
        <v>684</v>
      </c>
      <c r="N316" s="6" cm="1">
        <f t="array" ref="N316">INDEX('Source Spectra'!P$2:P$33,_xlfn.XMATCH($A316,'Source Spectra'!O$2:O$33,-1))</f>
        <v>18121.479756057099</v>
      </c>
      <c r="O316" s="6" cm="1">
        <f t="array" ref="O316">INDEX('Source Spectra'!P$2:P$33,_xlfn.XMATCH($A316,'Source Spectra'!O$2:O$33,1))</f>
        <v>18532.2873231181</v>
      </c>
      <c r="P316">
        <f t="shared" si="58"/>
        <v>18317.102407038528</v>
      </c>
      <c r="Q316" s="6" cm="1">
        <f t="array" ref="Q316">INDEX('Source Spectra'!S$2:S$51,_xlfn.XMATCH($A316,'Source Spectra'!S$2:S$51,-1))</f>
        <v>663</v>
      </c>
      <c r="R316" s="6" cm="1">
        <f t="array" ref="R316">INDEX('Source Spectra'!S$2:S$51,_xlfn.XMATCH($A316,'Source Spectra'!S$2:S$51,1))</f>
        <v>684</v>
      </c>
      <c r="S316" s="6" cm="1">
        <f t="array" ref="S316">INDEX('Source Spectra'!T$2:T$51,_xlfn.XMATCH($A316,'Source Spectra'!S$2:S$51,-1))</f>
        <v>3.1848702773188382</v>
      </c>
      <c r="T316" s="6" cm="1">
        <f t="array" ref="T316">INDEX('Source Spectra'!T$2:T$51,_xlfn.XMATCH($A316,'Source Spectra'!S$2:S$51,1))</f>
        <v>3.2570701653877432</v>
      </c>
      <c r="U316">
        <f t="shared" si="59"/>
        <v>3.2192511763992693</v>
      </c>
      <c r="V316" s="6" cm="1">
        <f t="array" ref="V316">INDEX('Source Spectra'!W$2:W$51,_xlfn.XMATCH($A316,'Source Spectra'!W$2:W$51,-1))</f>
        <v>670</v>
      </c>
      <c r="W316" s="6" cm="1">
        <f t="array" ref="W316">INDEX('Source Spectra'!W$2:W$51,_xlfn.XMATCH($A316,'Source Spectra'!W$2:W$51,1))</f>
        <v>680</v>
      </c>
      <c r="X316" s="6" cm="1">
        <f t="array" ref="X316">INDEX('Source Spectra'!X$2:X$51,_xlfn.XMATCH($A316,'Source Spectra'!W$2:W$51,-1))</f>
        <v>3.1907506578888052</v>
      </c>
      <c r="Y316" s="6" cm="1">
        <f t="array" ref="Y316">INDEX('Source Spectra'!X$2:X$51,_xlfn.XMATCH($A316,'Source Spectra'!W$2:W$51,1))</f>
        <v>3.2271826208889869</v>
      </c>
      <c r="Z316">
        <f t="shared" si="52"/>
        <v>3.2016802467888597</v>
      </c>
      <c r="AA316" s="6" cm="1">
        <f t="array" ref="AA316">INDEX('Source Spectra'!F$2:F$384,_xlfn.XMATCH($A316,'Source Spectra'!F$2:F$384,-1))</f>
        <v>672.01068804275201</v>
      </c>
      <c r="AB316" s="6" cm="1">
        <f t="array" ref="AB316">INDEX('Source Spectra'!F$2:F$384,_xlfn.XMATCH($A316,'Source Spectra'!F$2:F$384,1))</f>
        <v>679.50161328947206</v>
      </c>
      <c r="AC316" s="6" cm="1">
        <f t="array" ref="AC316">INDEX('Source Spectra'!G$2:G$384,_xlfn.XMATCH($A316,'Source Spectra'!F$2:F$384,-1))</f>
        <v>53.477212057703198</v>
      </c>
      <c r="AD316" s="6" cm="1">
        <f t="array" ref="AD316">INDEX('Source Spectra'!G$2:G$384,_xlfn.XMATCH($A316,'Source Spectra'!F$2:F$384,1))</f>
        <v>51.747199073719997</v>
      </c>
      <c r="AE316">
        <f t="shared" si="60"/>
        <v>53.248732600910024</v>
      </c>
      <c r="AF316" s="6" cm="1">
        <f t="array" ref="AF316">INDEX('Source Spectra'!$AM$2:$AM$49,_xlfn.XMATCH($A316,'Source Spectra'!$AM$2:$AM$49,-1))</f>
        <v>670</v>
      </c>
      <c r="AG316" s="6" cm="1">
        <f t="array" ref="AG316">INDEX('Source Spectra'!$AM$2:$AM$49,_xlfn.XMATCH($A316,'Source Spectra'!$AM$2:$AM$49,1))</f>
        <v>680</v>
      </c>
      <c r="AH316" s="6" cm="1">
        <f t="array" ref="AH316">INDEX('Source Spectra'!$AN$2:$AN$49,_xlfn.XMATCH($A316,'Source Spectra'!$AM$2:$AM$49,-1))</f>
        <v>28.806644588420681</v>
      </c>
      <c r="AI316" s="6" cm="1">
        <f t="array" ref="AI316">INDEX('Source Spectra'!$AN$2:$AN$49,_xlfn.XMATCH($A316,'Source Spectra'!$AM$2:$AM$49,1))</f>
        <v>31.186911199537452</v>
      </c>
      <c r="AJ316">
        <f t="shared" si="53"/>
        <v>29.520724571755714</v>
      </c>
      <c r="AK316" s="6" cm="1">
        <f t="array" ref="AK316">INDEX('Source Spectra'!$AM$2:$AM$49,_xlfn.XMATCH($A316,'Source Spectra'!$AM$2:$AM$49,-1))</f>
        <v>670</v>
      </c>
      <c r="AL316" s="6" cm="1">
        <f t="array" ref="AL316">INDEX('Source Spectra'!$AM$2:$AM$49,_xlfn.XMATCH($A316,'Source Spectra'!$AM$2:$AM$49,1))</f>
        <v>680</v>
      </c>
      <c r="AM316" s="6" cm="1">
        <f t="array" ref="AM316">INDEX('Source Spectra'!$AO$2:$AO$49,_xlfn.XMATCH($A316,'Source Spectra'!$AM$2:$AM$49,-1))</f>
        <v>24.33989012936377</v>
      </c>
      <c r="AN316" s="6" cm="1">
        <f t="array" ref="AN316">INDEX('Source Spectra'!$AO$2:$AO$49,_xlfn.XMATCH($A316,'Source Spectra'!$AM$2:$AM$49,1))</f>
        <v>25.502835371256406</v>
      </c>
      <c r="AO316">
        <f t="shared" si="54"/>
        <v>24.688773701931559</v>
      </c>
      <c r="AP316">
        <f t="shared" si="55"/>
        <v>27.104749136843637</v>
      </c>
      <c r="AQ316" s="6" cm="1">
        <f t="array" ref="AQ316">INDEX('Source Spectra'!AR$2:AR$102,_xlfn.XMATCH($A316,'Source Spectra'!AR$2:AR$102,-1))</f>
        <v>649.14478677987995</v>
      </c>
      <c r="AR316" s="6" cm="1">
        <f t="array" ref="AR316">INDEX('Source Spectra'!AR$2:AR$102,_xlfn.XMATCH($A316,'Source Spectra'!AR$2:AR$102,1))</f>
        <v>676.30976669449694</v>
      </c>
      <c r="AS316" s="6" cm="1">
        <f t="array" ref="AS316">INDEX('Source Spectra'!AS$2:AS$102,_xlfn.XMATCH($A316,'Source Spectra'!AR$2:AR$102,-1))</f>
        <v>0.25749718611544897</v>
      </c>
      <c r="AT316" s="6" cm="1">
        <f t="array" ref="AT316">INDEX('Source Spectra'!AS$2:AS$102,_xlfn.XMATCH($A316,'Source Spectra'!AR$2:AR$102,1))</f>
        <v>0.26081213339896903</v>
      </c>
      <c r="AU316">
        <f t="shared" si="56"/>
        <v>0.26040824198629386</v>
      </c>
    </row>
    <row r="317" spans="1:47" x14ac:dyDescent="0.2">
      <c r="A317">
        <v>674</v>
      </c>
      <c r="B317" s="6" cm="1">
        <f t="array" ref="B317">INDEX('Source Spectra'!J$2:J$27,_xlfn.XMATCH(A317,'Source Spectra'!J$2:J$27,-1))</f>
        <v>665.50340845948404</v>
      </c>
      <c r="C317" s="6" cm="1">
        <f t="array" ref="C317">INDEX('Source Spectra'!J$2:J$27,_xlfn.XMATCH(A317,'Source Spectra'!J$2:J$27,1))</f>
        <v>689</v>
      </c>
      <c r="D317" s="6" cm="1">
        <f t="array" ref="D317">INDEX('Source Spectra'!K$2:K$27,_xlfn.XMATCH(A317,'Source Spectra'!J$2:J$27,-1))</f>
        <v>9.5075327335948701E-2</v>
      </c>
      <c r="E317" s="6" cm="1">
        <f t="array" ref="E317">INDEX('Source Spectra'!K$2:K$27,_xlfn.XMATCH(A317,'Source Spectra'!J$2:J$27,1))</f>
        <v>9.5599841938883004E-2</v>
      </c>
      <c r="F317">
        <f t="shared" si="51"/>
        <v>9.5264996817604544E-2</v>
      </c>
      <c r="G317" s="6" cm="1">
        <f t="array" ref="G317">INDEX('Source Spectra'!B$2:B$1698,_xlfn.XMATCH($A317,'Source Spectra'!B$2:B$1698,-1))</f>
        <v>673</v>
      </c>
      <c r="H317" s="6" cm="1">
        <f t="array" ref="H317">INDEX('Source Spectra'!B$2:B$1698,_xlfn.XMATCH($A317,'Source Spectra'!B$2:B$1698,1))</f>
        <v>675</v>
      </c>
      <c r="I317" s="6" cm="1">
        <f t="array" ref="I317">INDEX('Source Spectra'!C$2:C$1698,_xlfn.XMATCH($A317,'Source Spectra'!B$2:B$1698,-1))</f>
        <v>1521</v>
      </c>
      <c r="J317" s="6" cm="1">
        <f t="array" ref="J317">INDEX('Source Spectra'!C$2:C$1698,_xlfn.XMATCH($A317,'Source Spectra'!B$2:B$1698,1))</f>
        <v>1510</v>
      </c>
      <c r="K317">
        <f t="shared" si="57"/>
        <v>1515.5</v>
      </c>
      <c r="L317" s="6" cm="1">
        <f t="array" ref="L317">INDEX('Source Spectra'!O$2:O$33,_xlfn.XMATCH($A317,'Source Spectra'!O$2:O$33,-1))</f>
        <v>663</v>
      </c>
      <c r="M317" s="6" cm="1">
        <f t="array" ref="M317">INDEX('Source Spectra'!O$2:O$33,_xlfn.XMATCH($A317,'Source Spectra'!O$2:O$33,1))</f>
        <v>684</v>
      </c>
      <c r="N317" s="6" cm="1">
        <f t="array" ref="N317">INDEX('Source Spectra'!P$2:P$33,_xlfn.XMATCH($A317,'Source Spectra'!O$2:O$33,-1))</f>
        <v>18121.479756057099</v>
      </c>
      <c r="O317" s="6" cm="1">
        <f t="array" ref="O317">INDEX('Source Spectra'!P$2:P$33,_xlfn.XMATCH($A317,'Source Spectra'!O$2:O$33,1))</f>
        <v>18532.2873231181</v>
      </c>
      <c r="P317">
        <f t="shared" si="58"/>
        <v>18336.664672136671</v>
      </c>
      <c r="Q317" s="6" cm="1">
        <f t="array" ref="Q317">INDEX('Source Spectra'!S$2:S$51,_xlfn.XMATCH($A317,'Source Spectra'!S$2:S$51,-1))</f>
        <v>663</v>
      </c>
      <c r="R317" s="6" cm="1">
        <f t="array" ref="R317">INDEX('Source Spectra'!S$2:S$51,_xlfn.XMATCH($A317,'Source Spectra'!S$2:S$51,1))</f>
        <v>684</v>
      </c>
      <c r="S317" s="6" cm="1">
        <f t="array" ref="S317">INDEX('Source Spectra'!T$2:T$51,_xlfn.XMATCH($A317,'Source Spectra'!S$2:S$51,-1))</f>
        <v>3.1848702773188382</v>
      </c>
      <c r="T317" s="6" cm="1">
        <f t="array" ref="T317">INDEX('Source Spectra'!T$2:T$51,_xlfn.XMATCH($A317,'Source Spectra'!S$2:S$51,1))</f>
        <v>3.2570701653877432</v>
      </c>
      <c r="U317">
        <f t="shared" si="59"/>
        <v>3.2226892663073121</v>
      </c>
      <c r="V317" s="6" cm="1">
        <f t="array" ref="V317">INDEX('Source Spectra'!W$2:W$51,_xlfn.XMATCH($A317,'Source Spectra'!W$2:W$51,-1))</f>
        <v>670</v>
      </c>
      <c r="W317" s="6" cm="1">
        <f t="array" ref="W317">INDEX('Source Spectra'!W$2:W$51,_xlfn.XMATCH($A317,'Source Spectra'!W$2:W$51,1))</f>
        <v>680</v>
      </c>
      <c r="X317" s="6" cm="1">
        <f t="array" ref="X317">INDEX('Source Spectra'!X$2:X$51,_xlfn.XMATCH($A317,'Source Spectra'!W$2:W$51,-1))</f>
        <v>3.1907506578888052</v>
      </c>
      <c r="Y317" s="6" cm="1">
        <f t="array" ref="Y317">INDEX('Source Spectra'!X$2:X$51,_xlfn.XMATCH($A317,'Source Spectra'!W$2:W$51,1))</f>
        <v>3.2271826208889869</v>
      </c>
      <c r="Z317">
        <f t="shared" si="52"/>
        <v>3.205323443088878</v>
      </c>
      <c r="AA317" s="6" cm="1">
        <f t="array" ref="AA317">INDEX('Source Spectra'!F$2:F$384,_xlfn.XMATCH($A317,'Source Spectra'!F$2:F$384,-1))</f>
        <v>672.01068804275201</v>
      </c>
      <c r="AB317" s="6" cm="1">
        <f t="array" ref="AB317">INDEX('Source Spectra'!F$2:F$384,_xlfn.XMATCH($A317,'Source Spectra'!F$2:F$384,1))</f>
        <v>679.50161328947206</v>
      </c>
      <c r="AC317" s="6" cm="1">
        <f t="array" ref="AC317">INDEX('Source Spectra'!G$2:G$384,_xlfn.XMATCH($A317,'Source Spectra'!F$2:F$384,-1))</f>
        <v>53.477212057703198</v>
      </c>
      <c r="AD317" s="6" cm="1">
        <f t="array" ref="AD317">INDEX('Source Spectra'!G$2:G$384,_xlfn.XMATCH($A317,'Source Spectra'!F$2:F$384,1))</f>
        <v>51.747199073719997</v>
      </c>
      <c r="AE317">
        <f t="shared" si="60"/>
        <v>53.017784763759906</v>
      </c>
      <c r="AF317" s="6" cm="1">
        <f t="array" ref="AF317">INDEX('Source Spectra'!$AM$2:$AM$49,_xlfn.XMATCH($A317,'Source Spectra'!$AM$2:$AM$49,-1))</f>
        <v>670</v>
      </c>
      <c r="AG317" s="6" cm="1">
        <f t="array" ref="AG317">INDEX('Source Spectra'!$AM$2:$AM$49,_xlfn.XMATCH($A317,'Source Spectra'!$AM$2:$AM$49,1))</f>
        <v>680</v>
      </c>
      <c r="AH317" s="6" cm="1">
        <f t="array" ref="AH317">INDEX('Source Spectra'!$AN$2:$AN$49,_xlfn.XMATCH($A317,'Source Spectra'!$AM$2:$AM$49,-1))</f>
        <v>28.806644588420681</v>
      </c>
      <c r="AI317" s="6" cm="1">
        <f t="array" ref="AI317">INDEX('Source Spectra'!$AN$2:$AN$49,_xlfn.XMATCH($A317,'Source Spectra'!$AM$2:$AM$49,1))</f>
        <v>31.186911199537452</v>
      </c>
      <c r="AJ317">
        <f t="shared" si="53"/>
        <v>29.75875123286739</v>
      </c>
      <c r="AK317" s="6" cm="1">
        <f t="array" ref="AK317">INDEX('Source Spectra'!$AM$2:$AM$49,_xlfn.XMATCH($A317,'Source Spectra'!$AM$2:$AM$49,-1))</f>
        <v>670</v>
      </c>
      <c r="AL317" s="6" cm="1">
        <f t="array" ref="AL317">INDEX('Source Spectra'!$AM$2:$AM$49,_xlfn.XMATCH($A317,'Source Spectra'!$AM$2:$AM$49,1))</f>
        <v>680</v>
      </c>
      <c r="AM317" s="6" cm="1">
        <f t="array" ref="AM317">INDEX('Source Spectra'!$AO$2:$AO$49,_xlfn.XMATCH($A317,'Source Spectra'!$AM$2:$AM$49,-1))</f>
        <v>24.33989012936377</v>
      </c>
      <c r="AN317" s="6" cm="1">
        <f t="array" ref="AN317">INDEX('Source Spectra'!$AO$2:$AO$49,_xlfn.XMATCH($A317,'Source Spectra'!$AM$2:$AM$49,1))</f>
        <v>25.502835371256406</v>
      </c>
      <c r="AO317">
        <f t="shared" si="54"/>
        <v>24.805068226120824</v>
      </c>
      <c r="AP317">
        <f t="shared" si="55"/>
        <v>27.281909729494107</v>
      </c>
      <c r="AQ317" s="6" cm="1">
        <f t="array" ref="AQ317">INDEX('Source Spectra'!AR$2:AR$102,_xlfn.XMATCH($A317,'Source Spectra'!AR$2:AR$102,-1))</f>
        <v>649.14478677987995</v>
      </c>
      <c r="AR317" s="6" cm="1">
        <f t="array" ref="AR317">INDEX('Source Spectra'!AR$2:AR$102,_xlfn.XMATCH($A317,'Source Spectra'!AR$2:AR$102,1))</f>
        <v>676.30976669449694</v>
      </c>
      <c r="AS317" s="6" cm="1">
        <f t="array" ref="AS317">INDEX('Source Spectra'!AS$2:AS$102,_xlfn.XMATCH($A317,'Source Spectra'!AR$2:AR$102,-1))</f>
        <v>0.25749718611544897</v>
      </c>
      <c r="AT317" s="6" cm="1">
        <f t="array" ref="AT317">INDEX('Source Spectra'!AS$2:AS$102,_xlfn.XMATCH($A317,'Source Spectra'!AR$2:AR$102,1))</f>
        <v>0.26081213339896903</v>
      </c>
      <c r="AU317">
        <f t="shared" si="56"/>
        <v>0.2605302721624228</v>
      </c>
    </row>
    <row r="318" spans="1:47" x14ac:dyDescent="0.2">
      <c r="A318">
        <v>675</v>
      </c>
      <c r="B318" s="6" cm="1">
        <f t="array" ref="B318">INDEX('Source Spectra'!J$2:J$27,_xlfn.XMATCH(A318,'Source Spectra'!J$2:J$27,-1))</f>
        <v>665.50340845948404</v>
      </c>
      <c r="C318" s="6" cm="1">
        <f t="array" ref="C318">INDEX('Source Spectra'!J$2:J$27,_xlfn.XMATCH(A318,'Source Spectra'!J$2:J$27,1))</f>
        <v>689</v>
      </c>
      <c r="D318" s="6" cm="1">
        <f t="array" ref="D318">INDEX('Source Spectra'!K$2:K$27,_xlfn.XMATCH(A318,'Source Spectra'!J$2:J$27,-1))</f>
        <v>9.5075327335948701E-2</v>
      </c>
      <c r="E318" s="6" cm="1">
        <f t="array" ref="E318">INDEX('Source Spectra'!K$2:K$27,_xlfn.XMATCH(A318,'Source Spectra'!J$2:J$27,1))</f>
        <v>9.5599841938883004E-2</v>
      </c>
      <c r="F318">
        <f t="shared" si="51"/>
        <v>9.5287319825689776E-2</v>
      </c>
      <c r="G318" s="6" cm="1">
        <f t="array" ref="G318">INDEX('Source Spectra'!B$2:B$1698,_xlfn.XMATCH($A318,'Source Spectra'!B$2:B$1698,-1))</f>
        <v>675</v>
      </c>
      <c r="H318" s="6" cm="1">
        <f t="array" ref="H318">INDEX('Source Spectra'!B$2:B$1698,_xlfn.XMATCH($A318,'Source Spectra'!B$2:B$1698,1))</f>
        <v>675</v>
      </c>
      <c r="I318" s="6" cm="1">
        <f t="array" ref="I318">INDEX('Source Spectra'!C$2:C$1698,_xlfn.XMATCH($A318,'Source Spectra'!B$2:B$1698,-1))</f>
        <v>1510</v>
      </c>
      <c r="J318" s="6" cm="1">
        <f t="array" ref="J318">INDEX('Source Spectra'!C$2:C$1698,_xlfn.XMATCH($A318,'Source Spectra'!B$2:B$1698,1))</f>
        <v>1510</v>
      </c>
      <c r="K318">
        <f t="shared" si="57"/>
        <v>1510</v>
      </c>
      <c r="L318" s="6" cm="1">
        <f t="array" ref="L318">INDEX('Source Spectra'!O$2:O$33,_xlfn.XMATCH($A318,'Source Spectra'!O$2:O$33,-1))</f>
        <v>663</v>
      </c>
      <c r="M318" s="6" cm="1">
        <f t="array" ref="M318">INDEX('Source Spectra'!O$2:O$33,_xlfn.XMATCH($A318,'Source Spectra'!O$2:O$33,1))</f>
        <v>684</v>
      </c>
      <c r="N318" s="6" cm="1">
        <f t="array" ref="N318">INDEX('Source Spectra'!P$2:P$33,_xlfn.XMATCH($A318,'Source Spectra'!O$2:O$33,-1))</f>
        <v>18121.479756057099</v>
      </c>
      <c r="O318" s="6" cm="1">
        <f t="array" ref="O318">INDEX('Source Spectra'!P$2:P$33,_xlfn.XMATCH($A318,'Source Spectra'!O$2:O$33,1))</f>
        <v>18532.2873231181</v>
      </c>
      <c r="P318">
        <f t="shared" si="58"/>
        <v>18356.226937234813</v>
      </c>
      <c r="Q318" s="6" cm="1">
        <f t="array" ref="Q318">INDEX('Source Spectra'!S$2:S$51,_xlfn.XMATCH($A318,'Source Spectra'!S$2:S$51,-1))</f>
        <v>663</v>
      </c>
      <c r="R318" s="6" cm="1">
        <f t="array" ref="R318">INDEX('Source Spectra'!S$2:S$51,_xlfn.XMATCH($A318,'Source Spectra'!S$2:S$51,1))</f>
        <v>684</v>
      </c>
      <c r="S318" s="6" cm="1">
        <f t="array" ref="S318">INDEX('Source Spectra'!T$2:T$51,_xlfn.XMATCH($A318,'Source Spectra'!S$2:S$51,-1))</f>
        <v>3.1848702773188382</v>
      </c>
      <c r="T318" s="6" cm="1">
        <f t="array" ref="T318">INDEX('Source Spectra'!T$2:T$51,_xlfn.XMATCH($A318,'Source Spectra'!S$2:S$51,1))</f>
        <v>3.2570701653877432</v>
      </c>
      <c r="U318">
        <f t="shared" si="59"/>
        <v>3.2261273562153554</v>
      </c>
      <c r="V318" s="6" cm="1">
        <f t="array" ref="V318">INDEX('Source Spectra'!W$2:W$51,_xlfn.XMATCH($A318,'Source Spectra'!W$2:W$51,-1))</f>
        <v>670</v>
      </c>
      <c r="W318" s="6" cm="1">
        <f t="array" ref="W318">INDEX('Source Spectra'!W$2:W$51,_xlfn.XMATCH($A318,'Source Spectra'!W$2:W$51,1))</f>
        <v>680</v>
      </c>
      <c r="X318" s="6" cm="1">
        <f t="array" ref="X318">INDEX('Source Spectra'!X$2:X$51,_xlfn.XMATCH($A318,'Source Spectra'!W$2:W$51,-1))</f>
        <v>3.1907506578888052</v>
      </c>
      <c r="Y318" s="6" cm="1">
        <f t="array" ref="Y318">INDEX('Source Spectra'!X$2:X$51,_xlfn.XMATCH($A318,'Source Spectra'!W$2:W$51,1))</f>
        <v>3.2271826208889869</v>
      </c>
      <c r="Z318">
        <f t="shared" si="52"/>
        <v>3.2089666393888958</v>
      </c>
      <c r="AA318" s="6" cm="1">
        <f t="array" ref="AA318">INDEX('Source Spectra'!F$2:F$384,_xlfn.XMATCH($A318,'Source Spectra'!F$2:F$384,-1))</f>
        <v>672.01068804275201</v>
      </c>
      <c r="AB318" s="6" cm="1">
        <f t="array" ref="AB318">INDEX('Source Spectra'!F$2:F$384,_xlfn.XMATCH($A318,'Source Spectra'!F$2:F$384,1))</f>
        <v>679.50161328947206</v>
      </c>
      <c r="AC318" s="6" cm="1">
        <f t="array" ref="AC318">INDEX('Source Spectra'!G$2:G$384,_xlfn.XMATCH($A318,'Source Spectra'!F$2:F$384,-1))</f>
        <v>53.477212057703198</v>
      </c>
      <c r="AD318" s="6" cm="1">
        <f t="array" ref="AD318">INDEX('Source Spectra'!G$2:G$384,_xlfn.XMATCH($A318,'Source Spectra'!F$2:F$384,1))</f>
        <v>51.747199073719997</v>
      </c>
      <c r="AE318">
        <f t="shared" si="60"/>
        <v>52.786836926609794</v>
      </c>
      <c r="AF318" s="6" cm="1">
        <f t="array" ref="AF318">INDEX('Source Spectra'!$AM$2:$AM$49,_xlfn.XMATCH($A318,'Source Spectra'!$AM$2:$AM$49,-1))</f>
        <v>670</v>
      </c>
      <c r="AG318" s="6" cm="1">
        <f t="array" ref="AG318">INDEX('Source Spectra'!$AM$2:$AM$49,_xlfn.XMATCH($A318,'Source Spectra'!$AM$2:$AM$49,1))</f>
        <v>680</v>
      </c>
      <c r="AH318" s="6" cm="1">
        <f t="array" ref="AH318">INDEX('Source Spectra'!$AN$2:$AN$49,_xlfn.XMATCH($A318,'Source Spectra'!$AM$2:$AM$49,-1))</f>
        <v>28.806644588420681</v>
      </c>
      <c r="AI318" s="6" cm="1">
        <f t="array" ref="AI318">INDEX('Source Spectra'!$AN$2:$AN$49,_xlfn.XMATCH($A318,'Source Spectra'!$AM$2:$AM$49,1))</f>
        <v>31.186911199537452</v>
      </c>
      <c r="AJ318">
        <f t="shared" si="53"/>
        <v>29.996777893979065</v>
      </c>
      <c r="AK318" s="6" cm="1">
        <f t="array" ref="AK318">INDEX('Source Spectra'!$AM$2:$AM$49,_xlfn.XMATCH($A318,'Source Spectra'!$AM$2:$AM$49,-1))</f>
        <v>670</v>
      </c>
      <c r="AL318" s="6" cm="1">
        <f t="array" ref="AL318">INDEX('Source Spectra'!$AM$2:$AM$49,_xlfn.XMATCH($A318,'Source Spectra'!$AM$2:$AM$49,1))</f>
        <v>680</v>
      </c>
      <c r="AM318" s="6" cm="1">
        <f t="array" ref="AM318">INDEX('Source Spectra'!$AO$2:$AO$49,_xlfn.XMATCH($A318,'Source Spectra'!$AM$2:$AM$49,-1))</f>
        <v>24.33989012936377</v>
      </c>
      <c r="AN318" s="6" cm="1">
        <f t="array" ref="AN318">INDEX('Source Spectra'!$AO$2:$AO$49,_xlfn.XMATCH($A318,'Source Spectra'!$AM$2:$AM$49,1))</f>
        <v>25.502835371256406</v>
      </c>
      <c r="AO318">
        <f t="shared" si="54"/>
        <v>24.921362750310088</v>
      </c>
      <c r="AP318">
        <f t="shared" si="55"/>
        <v>27.459070322144576</v>
      </c>
      <c r="AQ318" s="6" cm="1">
        <f t="array" ref="AQ318">INDEX('Source Spectra'!AR$2:AR$102,_xlfn.XMATCH($A318,'Source Spectra'!AR$2:AR$102,-1))</f>
        <v>649.14478677987995</v>
      </c>
      <c r="AR318" s="6" cm="1">
        <f t="array" ref="AR318">INDEX('Source Spectra'!AR$2:AR$102,_xlfn.XMATCH($A318,'Source Spectra'!AR$2:AR$102,1))</f>
        <v>676.30976669449694</v>
      </c>
      <c r="AS318" s="6" cm="1">
        <f t="array" ref="AS318">INDEX('Source Spectra'!AS$2:AS$102,_xlfn.XMATCH($A318,'Source Spectra'!AR$2:AR$102,-1))</f>
        <v>0.25749718611544897</v>
      </c>
      <c r="AT318" s="6" cm="1">
        <f t="array" ref="AT318">INDEX('Source Spectra'!AS$2:AS$102,_xlfn.XMATCH($A318,'Source Spectra'!AR$2:AR$102,1))</f>
        <v>0.26081213339896903</v>
      </c>
      <c r="AU318">
        <f t="shared" si="56"/>
        <v>0.26065230233855174</v>
      </c>
    </row>
    <row r="319" spans="1:47" x14ac:dyDescent="0.2">
      <c r="A319">
        <v>676</v>
      </c>
      <c r="B319" s="6" cm="1">
        <f t="array" ref="B319">INDEX('Source Spectra'!J$2:J$27,_xlfn.XMATCH(A319,'Source Spectra'!J$2:J$27,-1))</f>
        <v>665.50340845948404</v>
      </c>
      <c r="C319" s="6" cm="1">
        <f t="array" ref="C319">INDEX('Source Spectra'!J$2:J$27,_xlfn.XMATCH(A319,'Source Spectra'!J$2:J$27,1))</f>
        <v>689</v>
      </c>
      <c r="D319" s="6" cm="1">
        <f t="array" ref="D319">INDEX('Source Spectra'!K$2:K$27,_xlfn.XMATCH(A319,'Source Spectra'!J$2:J$27,-1))</f>
        <v>9.5075327335948701E-2</v>
      </c>
      <c r="E319" s="6" cm="1">
        <f t="array" ref="E319">INDEX('Source Spectra'!K$2:K$27,_xlfn.XMATCH(A319,'Source Spectra'!J$2:J$27,1))</f>
        <v>9.5599841938883004E-2</v>
      </c>
      <c r="F319">
        <f t="shared" si="51"/>
        <v>9.5309642833775007E-2</v>
      </c>
      <c r="G319" s="6" cm="1">
        <f t="array" ref="G319">INDEX('Source Spectra'!B$2:B$1698,_xlfn.XMATCH($A319,'Source Spectra'!B$2:B$1698,-1))</f>
        <v>675</v>
      </c>
      <c r="H319" s="6" cm="1">
        <f t="array" ref="H319">INDEX('Source Spectra'!B$2:B$1698,_xlfn.XMATCH($A319,'Source Spectra'!B$2:B$1698,1))</f>
        <v>677</v>
      </c>
      <c r="I319" s="6" cm="1">
        <f t="array" ref="I319">INDEX('Source Spectra'!C$2:C$1698,_xlfn.XMATCH($A319,'Source Spectra'!B$2:B$1698,-1))</f>
        <v>1510</v>
      </c>
      <c r="J319" s="6" cm="1">
        <f t="array" ref="J319">INDEX('Source Spectra'!C$2:C$1698,_xlfn.XMATCH($A319,'Source Spectra'!B$2:B$1698,1))</f>
        <v>1508</v>
      </c>
      <c r="K319">
        <f t="shared" si="57"/>
        <v>1509</v>
      </c>
      <c r="L319" s="6" cm="1">
        <f t="array" ref="L319">INDEX('Source Spectra'!O$2:O$33,_xlfn.XMATCH($A319,'Source Spectra'!O$2:O$33,-1))</f>
        <v>663</v>
      </c>
      <c r="M319" s="6" cm="1">
        <f t="array" ref="M319">INDEX('Source Spectra'!O$2:O$33,_xlfn.XMATCH($A319,'Source Spectra'!O$2:O$33,1))</f>
        <v>684</v>
      </c>
      <c r="N319" s="6" cm="1">
        <f t="array" ref="N319">INDEX('Source Spectra'!P$2:P$33,_xlfn.XMATCH($A319,'Source Spectra'!O$2:O$33,-1))</f>
        <v>18121.479756057099</v>
      </c>
      <c r="O319" s="6" cm="1">
        <f t="array" ref="O319">INDEX('Source Spectra'!P$2:P$33,_xlfn.XMATCH($A319,'Source Spectra'!O$2:O$33,1))</f>
        <v>18532.2873231181</v>
      </c>
      <c r="P319">
        <f t="shared" si="58"/>
        <v>18375.789202332955</v>
      </c>
      <c r="Q319" s="6" cm="1">
        <f t="array" ref="Q319">INDEX('Source Spectra'!S$2:S$51,_xlfn.XMATCH($A319,'Source Spectra'!S$2:S$51,-1))</f>
        <v>663</v>
      </c>
      <c r="R319" s="6" cm="1">
        <f t="array" ref="R319">INDEX('Source Spectra'!S$2:S$51,_xlfn.XMATCH($A319,'Source Spectra'!S$2:S$51,1))</f>
        <v>684</v>
      </c>
      <c r="S319" s="6" cm="1">
        <f t="array" ref="S319">INDEX('Source Spectra'!T$2:T$51,_xlfn.XMATCH($A319,'Source Spectra'!S$2:S$51,-1))</f>
        <v>3.1848702773188382</v>
      </c>
      <c r="T319" s="6" cm="1">
        <f t="array" ref="T319">INDEX('Source Spectra'!T$2:T$51,_xlfn.XMATCH($A319,'Source Spectra'!S$2:S$51,1))</f>
        <v>3.2570701653877432</v>
      </c>
      <c r="U319">
        <f t="shared" si="59"/>
        <v>3.2295654461233982</v>
      </c>
      <c r="V319" s="6" cm="1">
        <f t="array" ref="V319">INDEX('Source Spectra'!W$2:W$51,_xlfn.XMATCH($A319,'Source Spectra'!W$2:W$51,-1))</f>
        <v>670</v>
      </c>
      <c r="W319" s="6" cm="1">
        <f t="array" ref="W319">INDEX('Source Spectra'!W$2:W$51,_xlfn.XMATCH($A319,'Source Spectra'!W$2:W$51,1))</f>
        <v>680</v>
      </c>
      <c r="X319" s="6" cm="1">
        <f t="array" ref="X319">INDEX('Source Spectra'!X$2:X$51,_xlfn.XMATCH($A319,'Source Spectra'!W$2:W$51,-1))</f>
        <v>3.1907506578888052</v>
      </c>
      <c r="Y319" s="6" cm="1">
        <f t="array" ref="Y319">INDEX('Source Spectra'!X$2:X$51,_xlfn.XMATCH($A319,'Source Spectra'!W$2:W$51,1))</f>
        <v>3.2271826208889869</v>
      </c>
      <c r="Z319">
        <f t="shared" si="52"/>
        <v>3.2126098356889141</v>
      </c>
      <c r="AA319" s="6" cm="1">
        <f t="array" ref="AA319">INDEX('Source Spectra'!F$2:F$384,_xlfn.XMATCH($A319,'Source Spectra'!F$2:F$384,-1))</f>
        <v>672.01068804275201</v>
      </c>
      <c r="AB319" s="6" cm="1">
        <f t="array" ref="AB319">INDEX('Source Spectra'!F$2:F$384,_xlfn.XMATCH($A319,'Source Spectra'!F$2:F$384,1))</f>
        <v>679.50161328947206</v>
      </c>
      <c r="AC319" s="6" cm="1">
        <f t="array" ref="AC319">INDEX('Source Spectra'!G$2:G$384,_xlfn.XMATCH($A319,'Source Spectra'!F$2:F$384,-1))</f>
        <v>53.477212057703198</v>
      </c>
      <c r="AD319" s="6" cm="1">
        <f t="array" ref="AD319">INDEX('Source Spectra'!G$2:G$384,_xlfn.XMATCH($A319,'Source Spectra'!F$2:F$384,1))</f>
        <v>51.747199073719997</v>
      </c>
      <c r="AE319">
        <f t="shared" si="60"/>
        <v>52.555889089459676</v>
      </c>
      <c r="AF319" s="6" cm="1">
        <f t="array" ref="AF319">INDEX('Source Spectra'!$AM$2:$AM$49,_xlfn.XMATCH($A319,'Source Spectra'!$AM$2:$AM$49,-1))</f>
        <v>670</v>
      </c>
      <c r="AG319" s="6" cm="1">
        <f t="array" ref="AG319">INDEX('Source Spectra'!$AM$2:$AM$49,_xlfn.XMATCH($A319,'Source Spectra'!$AM$2:$AM$49,1))</f>
        <v>680</v>
      </c>
      <c r="AH319" s="6" cm="1">
        <f t="array" ref="AH319">INDEX('Source Spectra'!$AN$2:$AN$49,_xlfn.XMATCH($A319,'Source Spectra'!$AM$2:$AM$49,-1))</f>
        <v>28.806644588420681</v>
      </c>
      <c r="AI319" s="6" cm="1">
        <f t="array" ref="AI319">INDEX('Source Spectra'!$AN$2:$AN$49,_xlfn.XMATCH($A319,'Source Spectra'!$AM$2:$AM$49,1))</f>
        <v>31.186911199537452</v>
      </c>
      <c r="AJ319">
        <f t="shared" si="53"/>
        <v>30.234804555090744</v>
      </c>
      <c r="AK319" s="6" cm="1">
        <f t="array" ref="AK319">INDEX('Source Spectra'!$AM$2:$AM$49,_xlfn.XMATCH($A319,'Source Spectra'!$AM$2:$AM$49,-1))</f>
        <v>670</v>
      </c>
      <c r="AL319" s="6" cm="1">
        <f t="array" ref="AL319">INDEX('Source Spectra'!$AM$2:$AM$49,_xlfn.XMATCH($A319,'Source Spectra'!$AM$2:$AM$49,1))</f>
        <v>680</v>
      </c>
      <c r="AM319" s="6" cm="1">
        <f t="array" ref="AM319">INDEX('Source Spectra'!$AO$2:$AO$49,_xlfn.XMATCH($A319,'Source Spectra'!$AM$2:$AM$49,-1))</f>
        <v>24.33989012936377</v>
      </c>
      <c r="AN319" s="6" cm="1">
        <f t="array" ref="AN319">INDEX('Source Spectra'!$AO$2:$AO$49,_xlfn.XMATCH($A319,'Source Spectra'!$AM$2:$AM$49,1))</f>
        <v>25.502835371256406</v>
      </c>
      <c r="AO319">
        <f t="shared" si="54"/>
        <v>25.037657274499352</v>
      </c>
      <c r="AP319">
        <f t="shared" si="55"/>
        <v>27.63623091479505</v>
      </c>
      <c r="AQ319" s="6" cm="1">
        <f t="array" ref="AQ319">INDEX('Source Spectra'!AR$2:AR$102,_xlfn.XMATCH($A319,'Source Spectra'!AR$2:AR$102,-1))</f>
        <v>649.14478677987995</v>
      </c>
      <c r="AR319" s="6" cm="1">
        <f t="array" ref="AR319">INDEX('Source Spectra'!AR$2:AR$102,_xlfn.XMATCH($A319,'Source Spectra'!AR$2:AR$102,1))</f>
        <v>676.30976669449694</v>
      </c>
      <c r="AS319" s="6" cm="1">
        <f t="array" ref="AS319">INDEX('Source Spectra'!AS$2:AS$102,_xlfn.XMATCH($A319,'Source Spectra'!AR$2:AR$102,-1))</f>
        <v>0.25749718611544897</v>
      </c>
      <c r="AT319" s="6" cm="1">
        <f t="array" ref="AT319">INDEX('Source Spectra'!AS$2:AS$102,_xlfn.XMATCH($A319,'Source Spectra'!AR$2:AR$102,1))</f>
        <v>0.26081213339896903</v>
      </c>
      <c r="AU319">
        <f t="shared" si="56"/>
        <v>0.26077433251468068</v>
      </c>
    </row>
    <row r="320" spans="1:47" x14ac:dyDescent="0.2">
      <c r="A320">
        <v>677</v>
      </c>
      <c r="B320" s="6" cm="1">
        <f t="array" ref="B320">INDEX('Source Spectra'!J$2:J$27,_xlfn.XMATCH(A320,'Source Spectra'!J$2:J$27,-1))</f>
        <v>665.50340845948404</v>
      </c>
      <c r="C320" s="6" cm="1">
        <f t="array" ref="C320">INDEX('Source Spectra'!J$2:J$27,_xlfn.XMATCH(A320,'Source Spectra'!J$2:J$27,1))</f>
        <v>689</v>
      </c>
      <c r="D320" s="6" cm="1">
        <f t="array" ref="D320">INDEX('Source Spectra'!K$2:K$27,_xlfn.XMATCH(A320,'Source Spectra'!J$2:J$27,-1))</f>
        <v>9.5075327335948701E-2</v>
      </c>
      <c r="E320" s="6" cm="1">
        <f t="array" ref="E320">INDEX('Source Spectra'!K$2:K$27,_xlfn.XMATCH(A320,'Source Spectra'!J$2:J$27,1))</f>
        <v>9.5599841938883004E-2</v>
      </c>
      <c r="F320">
        <f t="shared" si="51"/>
        <v>9.5331965841860239E-2</v>
      </c>
      <c r="G320" s="6" cm="1">
        <f t="array" ref="G320">INDEX('Source Spectra'!B$2:B$1698,_xlfn.XMATCH($A320,'Source Spectra'!B$2:B$1698,-1))</f>
        <v>677</v>
      </c>
      <c r="H320" s="6" cm="1">
        <f t="array" ref="H320">INDEX('Source Spectra'!B$2:B$1698,_xlfn.XMATCH($A320,'Source Spectra'!B$2:B$1698,1))</f>
        <v>677</v>
      </c>
      <c r="I320" s="6" cm="1">
        <f t="array" ref="I320">INDEX('Source Spectra'!C$2:C$1698,_xlfn.XMATCH($A320,'Source Spectra'!B$2:B$1698,-1))</f>
        <v>1508</v>
      </c>
      <c r="J320" s="6" cm="1">
        <f t="array" ref="J320">INDEX('Source Spectra'!C$2:C$1698,_xlfn.XMATCH($A320,'Source Spectra'!B$2:B$1698,1))</f>
        <v>1508</v>
      </c>
      <c r="K320">
        <f t="shared" si="57"/>
        <v>1508</v>
      </c>
      <c r="L320" s="6" cm="1">
        <f t="array" ref="L320">INDEX('Source Spectra'!O$2:O$33,_xlfn.XMATCH($A320,'Source Spectra'!O$2:O$33,-1))</f>
        <v>663</v>
      </c>
      <c r="M320" s="6" cm="1">
        <f t="array" ref="M320">INDEX('Source Spectra'!O$2:O$33,_xlfn.XMATCH($A320,'Source Spectra'!O$2:O$33,1))</f>
        <v>684</v>
      </c>
      <c r="N320" s="6" cm="1">
        <f t="array" ref="N320">INDEX('Source Spectra'!P$2:P$33,_xlfn.XMATCH($A320,'Source Spectra'!O$2:O$33,-1))</f>
        <v>18121.479756057099</v>
      </c>
      <c r="O320" s="6" cm="1">
        <f t="array" ref="O320">INDEX('Source Spectra'!P$2:P$33,_xlfn.XMATCH($A320,'Source Spectra'!O$2:O$33,1))</f>
        <v>18532.2873231181</v>
      </c>
      <c r="P320">
        <f t="shared" si="58"/>
        <v>18395.351467431101</v>
      </c>
      <c r="Q320" s="6" cm="1">
        <f t="array" ref="Q320">INDEX('Source Spectra'!S$2:S$51,_xlfn.XMATCH($A320,'Source Spectra'!S$2:S$51,-1))</f>
        <v>663</v>
      </c>
      <c r="R320" s="6" cm="1">
        <f t="array" ref="R320">INDEX('Source Spectra'!S$2:S$51,_xlfn.XMATCH($A320,'Source Spectra'!S$2:S$51,1))</f>
        <v>684</v>
      </c>
      <c r="S320" s="6" cm="1">
        <f t="array" ref="S320">INDEX('Source Spectra'!T$2:T$51,_xlfn.XMATCH($A320,'Source Spectra'!S$2:S$51,-1))</f>
        <v>3.1848702773188382</v>
      </c>
      <c r="T320" s="6" cm="1">
        <f t="array" ref="T320">INDEX('Source Spectra'!T$2:T$51,_xlfn.XMATCH($A320,'Source Spectra'!S$2:S$51,1))</f>
        <v>3.2570701653877432</v>
      </c>
      <c r="U320">
        <f t="shared" si="59"/>
        <v>3.2330035360314415</v>
      </c>
      <c r="V320" s="6" cm="1">
        <f t="array" ref="V320">INDEX('Source Spectra'!W$2:W$51,_xlfn.XMATCH($A320,'Source Spectra'!W$2:W$51,-1))</f>
        <v>670</v>
      </c>
      <c r="W320" s="6" cm="1">
        <f t="array" ref="W320">INDEX('Source Spectra'!W$2:W$51,_xlfn.XMATCH($A320,'Source Spectra'!W$2:W$51,1))</f>
        <v>680</v>
      </c>
      <c r="X320" s="6" cm="1">
        <f t="array" ref="X320">INDEX('Source Spectra'!X$2:X$51,_xlfn.XMATCH($A320,'Source Spectra'!W$2:W$51,-1))</f>
        <v>3.1907506578888052</v>
      </c>
      <c r="Y320" s="6" cm="1">
        <f t="array" ref="Y320">INDEX('Source Spectra'!X$2:X$51,_xlfn.XMATCH($A320,'Source Spectra'!W$2:W$51,1))</f>
        <v>3.2271826208889869</v>
      </c>
      <c r="Z320">
        <f t="shared" si="52"/>
        <v>3.2162530319889324</v>
      </c>
      <c r="AA320" s="6" cm="1">
        <f t="array" ref="AA320">INDEX('Source Spectra'!F$2:F$384,_xlfn.XMATCH($A320,'Source Spectra'!F$2:F$384,-1))</f>
        <v>672.01068804275201</v>
      </c>
      <c r="AB320" s="6" cm="1">
        <f t="array" ref="AB320">INDEX('Source Spectra'!F$2:F$384,_xlfn.XMATCH($A320,'Source Spectra'!F$2:F$384,1))</f>
        <v>679.50161328947206</v>
      </c>
      <c r="AC320" s="6" cm="1">
        <f t="array" ref="AC320">INDEX('Source Spectra'!G$2:G$384,_xlfn.XMATCH($A320,'Source Spectra'!F$2:F$384,-1))</f>
        <v>53.477212057703198</v>
      </c>
      <c r="AD320" s="6" cm="1">
        <f t="array" ref="AD320">INDEX('Source Spectra'!G$2:G$384,_xlfn.XMATCH($A320,'Source Spectra'!F$2:F$384,1))</f>
        <v>51.747199073719997</v>
      </c>
      <c r="AE320">
        <f t="shared" si="60"/>
        <v>52.324941252309557</v>
      </c>
      <c r="AF320" s="6" cm="1">
        <f t="array" ref="AF320">INDEX('Source Spectra'!$AM$2:$AM$49,_xlfn.XMATCH($A320,'Source Spectra'!$AM$2:$AM$49,-1))</f>
        <v>670</v>
      </c>
      <c r="AG320" s="6" cm="1">
        <f t="array" ref="AG320">INDEX('Source Spectra'!$AM$2:$AM$49,_xlfn.XMATCH($A320,'Source Spectra'!$AM$2:$AM$49,1))</f>
        <v>680</v>
      </c>
      <c r="AH320" s="6" cm="1">
        <f t="array" ref="AH320">INDEX('Source Spectra'!$AN$2:$AN$49,_xlfn.XMATCH($A320,'Source Spectra'!$AM$2:$AM$49,-1))</f>
        <v>28.806644588420681</v>
      </c>
      <c r="AI320" s="6" cm="1">
        <f t="array" ref="AI320">INDEX('Source Spectra'!$AN$2:$AN$49,_xlfn.XMATCH($A320,'Source Spectra'!$AM$2:$AM$49,1))</f>
        <v>31.186911199537452</v>
      </c>
      <c r="AJ320">
        <f t="shared" si="53"/>
        <v>30.472831216202422</v>
      </c>
      <c r="AK320" s="6" cm="1">
        <f t="array" ref="AK320">INDEX('Source Spectra'!$AM$2:$AM$49,_xlfn.XMATCH($A320,'Source Spectra'!$AM$2:$AM$49,-1))</f>
        <v>670</v>
      </c>
      <c r="AL320" s="6" cm="1">
        <f t="array" ref="AL320">INDEX('Source Spectra'!$AM$2:$AM$49,_xlfn.XMATCH($A320,'Source Spectra'!$AM$2:$AM$49,1))</f>
        <v>680</v>
      </c>
      <c r="AM320" s="6" cm="1">
        <f t="array" ref="AM320">INDEX('Source Spectra'!$AO$2:$AO$49,_xlfn.XMATCH($A320,'Source Spectra'!$AM$2:$AM$49,-1))</f>
        <v>24.33989012936377</v>
      </c>
      <c r="AN320" s="6" cm="1">
        <f t="array" ref="AN320">INDEX('Source Spectra'!$AO$2:$AO$49,_xlfn.XMATCH($A320,'Source Spectra'!$AM$2:$AM$49,1))</f>
        <v>25.502835371256406</v>
      </c>
      <c r="AO320">
        <f t="shared" si="54"/>
        <v>25.153951798688617</v>
      </c>
      <c r="AP320">
        <f t="shared" si="55"/>
        <v>27.81339150744552</v>
      </c>
      <c r="AQ320" s="6" cm="1">
        <f t="array" ref="AQ320">INDEX('Source Spectra'!AR$2:AR$102,_xlfn.XMATCH($A320,'Source Spectra'!AR$2:AR$102,-1))</f>
        <v>676.30976669449694</v>
      </c>
      <c r="AR320" s="6" cm="1">
        <f t="array" ref="AR320">INDEX('Source Spectra'!AR$2:AR$102,_xlfn.XMATCH($A320,'Source Spectra'!AR$2:AR$102,1))</f>
        <v>703.47474660911405</v>
      </c>
      <c r="AS320" s="6" cm="1">
        <f t="array" ref="AS320">INDEX('Source Spectra'!AS$2:AS$102,_xlfn.XMATCH($A320,'Source Spectra'!AR$2:AR$102,-1))</f>
        <v>0.26081213339896903</v>
      </c>
      <c r="AT320" s="6" cm="1">
        <f t="array" ref="AT320">INDEX('Source Spectra'!AS$2:AS$102,_xlfn.XMATCH($A320,'Source Spectra'!AR$2:AR$102,1))</f>
        <v>0.26384694429233302</v>
      </c>
      <c r="AU320">
        <f t="shared" si="56"/>
        <v>0.26088924472248509</v>
      </c>
    </row>
    <row r="321" spans="1:47" x14ac:dyDescent="0.2">
      <c r="A321">
        <v>678</v>
      </c>
      <c r="B321" s="6" cm="1">
        <f t="array" ref="B321">INDEX('Source Spectra'!J$2:J$27,_xlfn.XMATCH(A321,'Source Spectra'!J$2:J$27,-1))</f>
        <v>665.50340845948404</v>
      </c>
      <c r="C321" s="6" cm="1">
        <f t="array" ref="C321">INDEX('Source Spectra'!J$2:J$27,_xlfn.XMATCH(A321,'Source Spectra'!J$2:J$27,1))</f>
        <v>689</v>
      </c>
      <c r="D321" s="6" cm="1">
        <f t="array" ref="D321">INDEX('Source Spectra'!K$2:K$27,_xlfn.XMATCH(A321,'Source Spectra'!J$2:J$27,-1))</f>
        <v>9.5075327335948701E-2</v>
      </c>
      <c r="E321" s="6" cm="1">
        <f t="array" ref="E321">INDEX('Source Spectra'!K$2:K$27,_xlfn.XMATCH(A321,'Source Spectra'!J$2:J$27,1))</f>
        <v>9.5599841938883004E-2</v>
      </c>
      <c r="F321">
        <f t="shared" si="51"/>
        <v>9.535428884994547E-2</v>
      </c>
      <c r="G321" s="6" cm="1">
        <f t="array" ref="G321">INDEX('Source Spectra'!B$2:B$1698,_xlfn.XMATCH($A321,'Source Spectra'!B$2:B$1698,-1))</f>
        <v>677</v>
      </c>
      <c r="H321" s="6" cm="1">
        <f t="array" ref="H321">INDEX('Source Spectra'!B$2:B$1698,_xlfn.XMATCH($A321,'Source Spectra'!B$2:B$1698,1))</f>
        <v>679</v>
      </c>
      <c r="I321" s="6" cm="1">
        <f t="array" ref="I321">INDEX('Source Spectra'!C$2:C$1698,_xlfn.XMATCH($A321,'Source Spectra'!B$2:B$1698,-1))</f>
        <v>1508</v>
      </c>
      <c r="J321" s="6" cm="1">
        <f t="array" ref="J321">INDEX('Source Spectra'!C$2:C$1698,_xlfn.XMATCH($A321,'Source Spectra'!B$2:B$1698,1))</f>
        <v>1498</v>
      </c>
      <c r="K321">
        <f t="shared" si="57"/>
        <v>1503</v>
      </c>
      <c r="L321" s="6" cm="1">
        <f t="array" ref="L321">INDEX('Source Spectra'!O$2:O$33,_xlfn.XMATCH($A321,'Source Spectra'!O$2:O$33,-1))</f>
        <v>663</v>
      </c>
      <c r="M321" s="6" cm="1">
        <f t="array" ref="M321">INDEX('Source Spectra'!O$2:O$33,_xlfn.XMATCH($A321,'Source Spectra'!O$2:O$33,1))</f>
        <v>684</v>
      </c>
      <c r="N321" s="6" cm="1">
        <f t="array" ref="N321">INDEX('Source Spectra'!P$2:P$33,_xlfn.XMATCH($A321,'Source Spectra'!O$2:O$33,-1))</f>
        <v>18121.479756057099</v>
      </c>
      <c r="O321" s="6" cm="1">
        <f t="array" ref="O321">INDEX('Source Spectra'!P$2:P$33,_xlfn.XMATCH($A321,'Source Spectra'!O$2:O$33,1))</f>
        <v>18532.2873231181</v>
      </c>
      <c r="P321">
        <f t="shared" si="58"/>
        <v>18414.913732529243</v>
      </c>
      <c r="Q321" s="6" cm="1">
        <f t="array" ref="Q321">INDEX('Source Spectra'!S$2:S$51,_xlfn.XMATCH($A321,'Source Spectra'!S$2:S$51,-1))</f>
        <v>663</v>
      </c>
      <c r="R321" s="6" cm="1">
        <f t="array" ref="R321">INDEX('Source Spectra'!S$2:S$51,_xlfn.XMATCH($A321,'Source Spectra'!S$2:S$51,1))</f>
        <v>684</v>
      </c>
      <c r="S321" s="6" cm="1">
        <f t="array" ref="S321">INDEX('Source Spectra'!T$2:T$51,_xlfn.XMATCH($A321,'Source Spectra'!S$2:S$51,-1))</f>
        <v>3.1848702773188382</v>
      </c>
      <c r="T321" s="6" cm="1">
        <f t="array" ref="T321">INDEX('Source Spectra'!T$2:T$51,_xlfn.XMATCH($A321,'Source Spectra'!S$2:S$51,1))</f>
        <v>3.2570701653877432</v>
      </c>
      <c r="U321">
        <f t="shared" si="59"/>
        <v>3.2364416259394848</v>
      </c>
      <c r="V321" s="6" cm="1">
        <f t="array" ref="V321">INDEX('Source Spectra'!W$2:W$51,_xlfn.XMATCH($A321,'Source Spectra'!W$2:W$51,-1))</f>
        <v>670</v>
      </c>
      <c r="W321" s="6" cm="1">
        <f t="array" ref="W321">INDEX('Source Spectra'!W$2:W$51,_xlfn.XMATCH($A321,'Source Spectra'!W$2:W$51,1))</f>
        <v>680</v>
      </c>
      <c r="X321" s="6" cm="1">
        <f t="array" ref="X321">INDEX('Source Spectra'!X$2:X$51,_xlfn.XMATCH($A321,'Source Spectra'!W$2:W$51,-1))</f>
        <v>3.1907506578888052</v>
      </c>
      <c r="Y321" s="6" cm="1">
        <f t="array" ref="Y321">INDEX('Source Spectra'!X$2:X$51,_xlfn.XMATCH($A321,'Source Spectra'!W$2:W$51,1))</f>
        <v>3.2271826208889869</v>
      </c>
      <c r="Z321">
        <f t="shared" si="52"/>
        <v>3.2198962282889507</v>
      </c>
      <c r="AA321" s="6" cm="1">
        <f t="array" ref="AA321">INDEX('Source Spectra'!F$2:F$384,_xlfn.XMATCH($A321,'Source Spectra'!F$2:F$384,-1))</f>
        <v>672.01068804275201</v>
      </c>
      <c r="AB321" s="6" cm="1">
        <f t="array" ref="AB321">INDEX('Source Spectra'!F$2:F$384,_xlfn.XMATCH($A321,'Source Spectra'!F$2:F$384,1))</f>
        <v>679.50161328947206</v>
      </c>
      <c r="AC321" s="6" cm="1">
        <f t="array" ref="AC321">INDEX('Source Spectra'!G$2:G$384,_xlfn.XMATCH($A321,'Source Spectra'!F$2:F$384,-1))</f>
        <v>53.477212057703198</v>
      </c>
      <c r="AD321" s="6" cm="1">
        <f t="array" ref="AD321">INDEX('Source Spectra'!G$2:G$384,_xlfn.XMATCH($A321,'Source Spectra'!F$2:F$384,1))</f>
        <v>51.747199073719997</v>
      </c>
      <c r="AE321">
        <f t="shared" si="60"/>
        <v>52.093993415159446</v>
      </c>
      <c r="AF321" s="6" cm="1">
        <f t="array" ref="AF321">INDEX('Source Spectra'!$AM$2:$AM$49,_xlfn.XMATCH($A321,'Source Spectra'!$AM$2:$AM$49,-1))</f>
        <v>670</v>
      </c>
      <c r="AG321" s="6" cm="1">
        <f t="array" ref="AG321">INDEX('Source Spectra'!$AM$2:$AM$49,_xlfn.XMATCH($A321,'Source Spectra'!$AM$2:$AM$49,1))</f>
        <v>680</v>
      </c>
      <c r="AH321" s="6" cm="1">
        <f t="array" ref="AH321">INDEX('Source Spectra'!$AN$2:$AN$49,_xlfn.XMATCH($A321,'Source Spectra'!$AM$2:$AM$49,-1))</f>
        <v>28.806644588420681</v>
      </c>
      <c r="AI321" s="6" cm="1">
        <f t="array" ref="AI321">INDEX('Source Spectra'!$AN$2:$AN$49,_xlfn.XMATCH($A321,'Source Spectra'!$AM$2:$AM$49,1))</f>
        <v>31.186911199537452</v>
      </c>
      <c r="AJ321">
        <f t="shared" si="53"/>
        <v>30.710857877314098</v>
      </c>
      <c r="AK321" s="6" cm="1">
        <f t="array" ref="AK321">INDEX('Source Spectra'!$AM$2:$AM$49,_xlfn.XMATCH($A321,'Source Spectra'!$AM$2:$AM$49,-1))</f>
        <v>670</v>
      </c>
      <c r="AL321" s="6" cm="1">
        <f t="array" ref="AL321">INDEX('Source Spectra'!$AM$2:$AM$49,_xlfn.XMATCH($A321,'Source Spectra'!$AM$2:$AM$49,1))</f>
        <v>680</v>
      </c>
      <c r="AM321" s="6" cm="1">
        <f t="array" ref="AM321">INDEX('Source Spectra'!$AO$2:$AO$49,_xlfn.XMATCH($A321,'Source Spectra'!$AM$2:$AM$49,-1))</f>
        <v>24.33989012936377</v>
      </c>
      <c r="AN321" s="6" cm="1">
        <f t="array" ref="AN321">INDEX('Source Spectra'!$AO$2:$AO$49,_xlfn.XMATCH($A321,'Source Spectra'!$AM$2:$AM$49,1))</f>
        <v>25.502835371256406</v>
      </c>
      <c r="AO321">
        <f t="shared" si="54"/>
        <v>25.270246322877878</v>
      </c>
      <c r="AP321">
        <f t="shared" si="55"/>
        <v>27.990552100095989</v>
      </c>
      <c r="AQ321" s="6" cm="1">
        <f t="array" ref="AQ321">INDEX('Source Spectra'!AR$2:AR$102,_xlfn.XMATCH($A321,'Source Spectra'!AR$2:AR$102,-1))</f>
        <v>676.30976669449694</v>
      </c>
      <c r="AR321" s="6" cm="1">
        <f t="array" ref="AR321">INDEX('Source Spectra'!AR$2:AR$102,_xlfn.XMATCH($A321,'Source Spectra'!AR$2:AR$102,1))</f>
        <v>703.47474660911405</v>
      </c>
      <c r="AS321" s="6" cm="1">
        <f t="array" ref="AS321">INDEX('Source Spectra'!AS$2:AS$102,_xlfn.XMATCH($A321,'Source Spectra'!AR$2:AR$102,-1))</f>
        <v>0.26081213339896903</v>
      </c>
      <c r="AT321" s="6" cm="1">
        <f t="array" ref="AT321">INDEX('Source Spectra'!AS$2:AS$102,_xlfn.XMATCH($A321,'Source Spectra'!AR$2:AR$102,1))</f>
        <v>0.26384694429233302</v>
      </c>
      <c r="AU321">
        <f t="shared" si="56"/>
        <v>0.26100096248936372</v>
      </c>
    </row>
    <row r="322" spans="1:47" x14ac:dyDescent="0.2">
      <c r="A322">
        <v>679</v>
      </c>
      <c r="B322" s="6" cm="1">
        <f t="array" ref="B322">INDEX('Source Spectra'!J$2:J$27,_xlfn.XMATCH(A322,'Source Spectra'!J$2:J$27,-1))</f>
        <v>665.50340845948404</v>
      </c>
      <c r="C322" s="6" cm="1">
        <f t="array" ref="C322">INDEX('Source Spectra'!J$2:J$27,_xlfn.XMATCH(A322,'Source Spectra'!J$2:J$27,1))</f>
        <v>689</v>
      </c>
      <c r="D322" s="6" cm="1">
        <f t="array" ref="D322">INDEX('Source Spectra'!K$2:K$27,_xlfn.XMATCH(A322,'Source Spectra'!J$2:J$27,-1))</f>
        <v>9.5075327335948701E-2</v>
      </c>
      <c r="E322" s="6" cm="1">
        <f t="array" ref="E322">INDEX('Source Spectra'!K$2:K$27,_xlfn.XMATCH(A322,'Source Spectra'!J$2:J$27,1))</f>
        <v>9.5599841938883004E-2</v>
      </c>
      <c r="F322">
        <f t="shared" si="51"/>
        <v>9.5376611858030702E-2</v>
      </c>
      <c r="G322" s="6" cm="1">
        <f t="array" ref="G322">INDEX('Source Spectra'!B$2:B$1698,_xlfn.XMATCH($A322,'Source Spectra'!B$2:B$1698,-1))</f>
        <v>679</v>
      </c>
      <c r="H322" s="6" cm="1">
        <f t="array" ref="H322">INDEX('Source Spectra'!B$2:B$1698,_xlfn.XMATCH($A322,'Source Spectra'!B$2:B$1698,1))</f>
        <v>679</v>
      </c>
      <c r="I322" s="6" cm="1">
        <f t="array" ref="I322">INDEX('Source Spectra'!C$2:C$1698,_xlfn.XMATCH($A322,'Source Spectra'!B$2:B$1698,-1))</f>
        <v>1498</v>
      </c>
      <c r="J322" s="6" cm="1">
        <f t="array" ref="J322">INDEX('Source Spectra'!C$2:C$1698,_xlfn.XMATCH($A322,'Source Spectra'!B$2:B$1698,1))</f>
        <v>1498</v>
      </c>
      <c r="K322">
        <f t="shared" si="57"/>
        <v>1498</v>
      </c>
      <c r="L322" s="6" cm="1">
        <f t="array" ref="L322">INDEX('Source Spectra'!O$2:O$33,_xlfn.XMATCH($A322,'Source Spectra'!O$2:O$33,-1))</f>
        <v>663</v>
      </c>
      <c r="M322" s="6" cm="1">
        <f t="array" ref="M322">INDEX('Source Spectra'!O$2:O$33,_xlfn.XMATCH($A322,'Source Spectra'!O$2:O$33,1))</f>
        <v>684</v>
      </c>
      <c r="N322" s="6" cm="1">
        <f t="array" ref="N322">INDEX('Source Spectra'!P$2:P$33,_xlfn.XMATCH($A322,'Source Spectra'!O$2:O$33,-1))</f>
        <v>18121.479756057099</v>
      </c>
      <c r="O322" s="6" cm="1">
        <f t="array" ref="O322">INDEX('Source Spectra'!P$2:P$33,_xlfn.XMATCH($A322,'Source Spectra'!O$2:O$33,1))</f>
        <v>18532.2873231181</v>
      </c>
      <c r="P322">
        <f t="shared" si="58"/>
        <v>18434.475997627385</v>
      </c>
      <c r="Q322" s="6" cm="1">
        <f t="array" ref="Q322">INDEX('Source Spectra'!S$2:S$51,_xlfn.XMATCH($A322,'Source Spectra'!S$2:S$51,-1))</f>
        <v>663</v>
      </c>
      <c r="R322" s="6" cm="1">
        <f t="array" ref="R322">INDEX('Source Spectra'!S$2:S$51,_xlfn.XMATCH($A322,'Source Spectra'!S$2:S$51,1))</f>
        <v>684</v>
      </c>
      <c r="S322" s="6" cm="1">
        <f t="array" ref="S322">INDEX('Source Spectra'!T$2:T$51,_xlfn.XMATCH($A322,'Source Spectra'!S$2:S$51,-1))</f>
        <v>3.1848702773188382</v>
      </c>
      <c r="T322" s="6" cm="1">
        <f t="array" ref="T322">INDEX('Source Spectra'!T$2:T$51,_xlfn.XMATCH($A322,'Source Spectra'!S$2:S$51,1))</f>
        <v>3.2570701653877432</v>
      </c>
      <c r="U322">
        <f t="shared" si="59"/>
        <v>3.2398797158475277</v>
      </c>
      <c r="V322" s="6" cm="1">
        <f t="array" ref="V322">INDEX('Source Spectra'!W$2:W$51,_xlfn.XMATCH($A322,'Source Spectra'!W$2:W$51,-1))</f>
        <v>670</v>
      </c>
      <c r="W322" s="6" cm="1">
        <f t="array" ref="W322">INDEX('Source Spectra'!W$2:W$51,_xlfn.XMATCH($A322,'Source Spectra'!W$2:W$51,1))</f>
        <v>680</v>
      </c>
      <c r="X322" s="6" cm="1">
        <f t="array" ref="X322">INDEX('Source Spectra'!X$2:X$51,_xlfn.XMATCH($A322,'Source Spectra'!W$2:W$51,-1))</f>
        <v>3.1907506578888052</v>
      </c>
      <c r="Y322" s="6" cm="1">
        <f t="array" ref="Y322">INDEX('Source Spectra'!X$2:X$51,_xlfn.XMATCH($A322,'Source Spectra'!W$2:W$51,1))</f>
        <v>3.2271826208889869</v>
      </c>
      <c r="Z322">
        <f t="shared" si="52"/>
        <v>3.2235394245889686</v>
      </c>
      <c r="AA322" s="6" cm="1">
        <f t="array" ref="AA322">INDEX('Source Spectra'!F$2:F$384,_xlfn.XMATCH($A322,'Source Spectra'!F$2:F$384,-1))</f>
        <v>672.01068804275201</v>
      </c>
      <c r="AB322" s="6" cm="1">
        <f t="array" ref="AB322">INDEX('Source Spectra'!F$2:F$384,_xlfn.XMATCH($A322,'Source Spectra'!F$2:F$384,1))</f>
        <v>679.50161328947206</v>
      </c>
      <c r="AC322" s="6" cm="1">
        <f t="array" ref="AC322">INDEX('Source Spectra'!G$2:G$384,_xlfn.XMATCH($A322,'Source Spectra'!F$2:F$384,-1))</f>
        <v>53.477212057703198</v>
      </c>
      <c r="AD322" s="6" cm="1">
        <f t="array" ref="AD322">INDEX('Source Spectra'!G$2:G$384,_xlfn.XMATCH($A322,'Source Spectra'!F$2:F$384,1))</f>
        <v>51.747199073719997</v>
      </c>
      <c r="AE322">
        <f t="shared" si="60"/>
        <v>51.863045578009327</v>
      </c>
      <c r="AF322" s="6" cm="1">
        <f t="array" ref="AF322">INDEX('Source Spectra'!$AM$2:$AM$49,_xlfn.XMATCH($A322,'Source Spectra'!$AM$2:$AM$49,-1))</f>
        <v>670</v>
      </c>
      <c r="AG322" s="6" cm="1">
        <f t="array" ref="AG322">INDEX('Source Spectra'!$AM$2:$AM$49,_xlfn.XMATCH($A322,'Source Spectra'!$AM$2:$AM$49,1))</f>
        <v>680</v>
      </c>
      <c r="AH322" s="6" cm="1">
        <f t="array" ref="AH322">INDEX('Source Spectra'!$AN$2:$AN$49,_xlfn.XMATCH($A322,'Source Spectra'!$AM$2:$AM$49,-1))</f>
        <v>28.806644588420681</v>
      </c>
      <c r="AI322" s="6" cm="1">
        <f t="array" ref="AI322">INDEX('Source Spectra'!$AN$2:$AN$49,_xlfn.XMATCH($A322,'Source Spectra'!$AM$2:$AM$49,1))</f>
        <v>31.186911199537452</v>
      </c>
      <c r="AJ322">
        <f t="shared" si="53"/>
        <v>30.948884538425773</v>
      </c>
      <c r="AK322" s="6" cm="1">
        <f t="array" ref="AK322">INDEX('Source Spectra'!$AM$2:$AM$49,_xlfn.XMATCH($A322,'Source Spectra'!$AM$2:$AM$49,-1))</f>
        <v>670</v>
      </c>
      <c r="AL322" s="6" cm="1">
        <f t="array" ref="AL322">INDEX('Source Spectra'!$AM$2:$AM$49,_xlfn.XMATCH($A322,'Source Spectra'!$AM$2:$AM$49,1))</f>
        <v>680</v>
      </c>
      <c r="AM322" s="6" cm="1">
        <f t="array" ref="AM322">INDEX('Source Spectra'!$AO$2:$AO$49,_xlfn.XMATCH($A322,'Source Spectra'!$AM$2:$AM$49,-1))</f>
        <v>24.33989012936377</v>
      </c>
      <c r="AN322" s="6" cm="1">
        <f t="array" ref="AN322">INDEX('Source Spectra'!$AO$2:$AO$49,_xlfn.XMATCH($A322,'Source Spectra'!$AM$2:$AM$49,1))</f>
        <v>25.502835371256406</v>
      </c>
      <c r="AO322">
        <f t="shared" si="54"/>
        <v>25.386540847067142</v>
      </c>
      <c r="AP322">
        <f t="shared" si="55"/>
        <v>28.167712692746456</v>
      </c>
      <c r="AQ322" s="6" cm="1">
        <f t="array" ref="AQ322">INDEX('Source Spectra'!AR$2:AR$102,_xlfn.XMATCH($A322,'Source Spectra'!AR$2:AR$102,-1))</f>
        <v>676.30976669449694</v>
      </c>
      <c r="AR322" s="6" cm="1">
        <f t="array" ref="AR322">INDEX('Source Spectra'!AR$2:AR$102,_xlfn.XMATCH($A322,'Source Spectra'!AR$2:AR$102,1))</f>
        <v>703.47474660911405</v>
      </c>
      <c r="AS322" s="6" cm="1">
        <f t="array" ref="AS322">INDEX('Source Spectra'!AS$2:AS$102,_xlfn.XMATCH($A322,'Source Spectra'!AR$2:AR$102,-1))</f>
        <v>0.26081213339896903</v>
      </c>
      <c r="AT322" s="6" cm="1">
        <f t="array" ref="AT322">INDEX('Source Spectra'!AS$2:AS$102,_xlfn.XMATCH($A322,'Source Spectra'!AR$2:AR$102,1))</f>
        <v>0.26384694429233302</v>
      </c>
      <c r="AU322">
        <f t="shared" si="56"/>
        <v>0.26111268025624235</v>
      </c>
    </row>
    <row r="323" spans="1:47" x14ac:dyDescent="0.2">
      <c r="A323">
        <v>680</v>
      </c>
      <c r="B323" s="6" cm="1">
        <f t="array" ref="B323">INDEX('Source Spectra'!J$2:J$27,_xlfn.XMATCH(A323,'Source Spectra'!J$2:J$27,-1))</f>
        <v>665.50340845948404</v>
      </c>
      <c r="C323" s="6" cm="1">
        <f t="array" ref="C323">INDEX('Source Spectra'!J$2:J$27,_xlfn.XMATCH(A323,'Source Spectra'!J$2:J$27,1))</f>
        <v>689</v>
      </c>
      <c r="D323" s="6" cm="1">
        <f t="array" ref="D323">INDEX('Source Spectra'!K$2:K$27,_xlfn.XMATCH(A323,'Source Spectra'!J$2:J$27,-1))</f>
        <v>9.5075327335948701E-2</v>
      </c>
      <c r="E323" s="6" cm="1">
        <f t="array" ref="E323">INDEX('Source Spectra'!K$2:K$27,_xlfn.XMATCH(A323,'Source Spectra'!J$2:J$27,1))</f>
        <v>9.5599841938883004E-2</v>
      </c>
      <c r="F323">
        <f t="shared" si="51"/>
        <v>9.5398934866115934E-2</v>
      </c>
      <c r="G323" s="6" cm="1">
        <f t="array" ref="G323">INDEX('Source Spectra'!B$2:B$1698,_xlfn.XMATCH($A323,'Source Spectra'!B$2:B$1698,-1))</f>
        <v>679</v>
      </c>
      <c r="H323" s="6" cm="1">
        <f t="array" ref="H323">INDEX('Source Spectra'!B$2:B$1698,_xlfn.XMATCH($A323,'Source Spectra'!B$2:B$1698,1))</f>
        <v>681</v>
      </c>
      <c r="I323" s="6" cm="1">
        <f t="array" ref="I323">INDEX('Source Spectra'!C$2:C$1698,_xlfn.XMATCH($A323,'Source Spectra'!B$2:B$1698,-1))</f>
        <v>1498</v>
      </c>
      <c r="J323" s="6" cm="1">
        <f t="array" ref="J323">INDEX('Source Spectra'!C$2:C$1698,_xlfn.XMATCH($A323,'Source Spectra'!B$2:B$1698,1))</f>
        <v>1492</v>
      </c>
      <c r="K323">
        <f t="shared" si="57"/>
        <v>1495</v>
      </c>
      <c r="L323" s="6" cm="1">
        <f t="array" ref="L323">INDEX('Source Spectra'!O$2:O$33,_xlfn.XMATCH($A323,'Source Spectra'!O$2:O$33,-1))</f>
        <v>663</v>
      </c>
      <c r="M323" s="6" cm="1">
        <f t="array" ref="M323">INDEX('Source Spectra'!O$2:O$33,_xlfn.XMATCH($A323,'Source Spectra'!O$2:O$33,1))</f>
        <v>684</v>
      </c>
      <c r="N323" s="6" cm="1">
        <f t="array" ref="N323">INDEX('Source Spectra'!P$2:P$33,_xlfn.XMATCH($A323,'Source Spectra'!O$2:O$33,-1))</f>
        <v>18121.479756057099</v>
      </c>
      <c r="O323" s="6" cm="1">
        <f t="array" ref="O323">INDEX('Source Spectra'!P$2:P$33,_xlfn.XMATCH($A323,'Source Spectra'!O$2:O$33,1))</f>
        <v>18532.2873231181</v>
      </c>
      <c r="P323">
        <f t="shared" si="58"/>
        <v>18454.038262725528</v>
      </c>
      <c r="Q323" s="6" cm="1">
        <f t="array" ref="Q323">INDEX('Source Spectra'!S$2:S$51,_xlfn.XMATCH($A323,'Source Spectra'!S$2:S$51,-1))</f>
        <v>663</v>
      </c>
      <c r="R323" s="6" cm="1">
        <f t="array" ref="R323">INDEX('Source Spectra'!S$2:S$51,_xlfn.XMATCH($A323,'Source Spectra'!S$2:S$51,1))</f>
        <v>684</v>
      </c>
      <c r="S323" s="6" cm="1">
        <f t="array" ref="S323">INDEX('Source Spectra'!T$2:T$51,_xlfn.XMATCH($A323,'Source Spectra'!S$2:S$51,-1))</f>
        <v>3.1848702773188382</v>
      </c>
      <c r="T323" s="6" cm="1">
        <f t="array" ref="T323">INDEX('Source Spectra'!T$2:T$51,_xlfn.XMATCH($A323,'Source Spectra'!S$2:S$51,1))</f>
        <v>3.2570701653877432</v>
      </c>
      <c r="U323">
        <f t="shared" si="59"/>
        <v>3.2433178057555709</v>
      </c>
      <c r="V323" s="6" cm="1">
        <f t="array" ref="V323">INDEX('Source Spectra'!W$2:W$51,_xlfn.XMATCH($A323,'Source Spectra'!W$2:W$51,-1))</f>
        <v>680</v>
      </c>
      <c r="W323" s="6" cm="1">
        <f t="array" ref="W323">INDEX('Source Spectra'!W$2:W$51,_xlfn.XMATCH($A323,'Source Spectra'!W$2:W$51,1))</f>
        <v>680</v>
      </c>
      <c r="X323" s="6" cm="1">
        <f t="array" ref="X323">INDEX('Source Spectra'!X$2:X$51,_xlfn.XMATCH($A323,'Source Spectra'!W$2:W$51,-1))</f>
        <v>3.2271826208889869</v>
      </c>
      <c r="Y323" s="6" cm="1">
        <f t="array" ref="Y323">INDEX('Source Spectra'!X$2:X$51,_xlfn.XMATCH($A323,'Source Spectra'!W$2:W$51,1))</f>
        <v>3.2271826208889869</v>
      </c>
      <c r="Z323">
        <f t="shared" si="52"/>
        <v>3.2271826208889869</v>
      </c>
      <c r="AA323" s="6" cm="1">
        <f t="array" ref="AA323">INDEX('Source Spectra'!F$2:F$384,_xlfn.XMATCH($A323,'Source Spectra'!F$2:F$384,-1))</f>
        <v>679.50161328947206</v>
      </c>
      <c r="AB323" s="6" cm="1">
        <f t="array" ref="AB323">INDEX('Source Spectra'!F$2:F$384,_xlfn.XMATCH($A323,'Source Spectra'!F$2:F$384,1))</f>
        <v>681.47012803684709</v>
      </c>
      <c r="AC323" s="6" cm="1">
        <f t="array" ref="AC323">INDEX('Source Spectra'!G$2:G$384,_xlfn.XMATCH($A323,'Source Spectra'!F$2:F$384,-1))</f>
        <v>51.747199073719997</v>
      </c>
      <c r="AD323" s="6" cm="1">
        <f t="array" ref="AD323">INDEX('Source Spectra'!G$2:G$384,_xlfn.XMATCH($A323,'Source Spectra'!F$2:F$384,1))</f>
        <v>50.8963237270615</v>
      </c>
      <c r="AE323">
        <f t="shared" si="60"/>
        <v>51.531775254489823</v>
      </c>
      <c r="AF323" s="6" cm="1">
        <f t="array" ref="AF323">INDEX('Source Spectra'!$AM$2:$AM$49,_xlfn.XMATCH($A323,'Source Spectra'!$AM$2:$AM$49,-1))</f>
        <v>680</v>
      </c>
      <c r="AG323" s="6" cm="1">
        <f t="array" ref="AG323">INDEX('Source Spectra'!$AM$2:$AM$49,_xlfn.XMATCH($A323,'Source Spectra'!$AM$2:$AM$49,1))</f>
        <v>680</v>
      </c>
      <c r="AH323" s="6" cm="1">
        <f t="array" ref="AH323">INDEX('Source Spectra'!$AN$2:$AN$49,_xlfn.XMATCH($A323,'Source Spectra'!$AM$2:$AM$49,-1))</f>
        <v>31.186911199537452</v>
      </c>
      <c r="AI323" s="6" cm="1">
        <f t="array" ref="AI323">INDEX('Source Spectra'!$AN$2:$AN$49,_xlfn.XMATCH($A323,'Source Spectra'!$AM$2:$AM$49,1))</f>
        <v>31.186911199537452</v>
      </c>
      <c r="AJ323">
        <f t="shared" si="53"/>
        <v>31.186911199537452</v>
      </c>
      <c r="AK323" s="6" cm="1">
        <f t="array" ref="AK323">INDEX('Source Spectra'!$AM$2:$AM$49,_xlfn.XMATCH($A323,'Source Spectra'!$AM$2:$AM$49,-1))</f>
        <v>680</v>
      </c>
      <c r="AL323" s="6" cm="1">
        <f t="array" ref="AL323">INDEX('Source Spectra'!$AM$2:$AM$49,_xlfn.XMATCH($A323,'Source Spectra'!$AM$2:$AM$49,1))</f>
        <v>680</v>
      </c>
      <c r="AM323" s="6" cm="1">
        <f t="array" ref="AM323">INDEX('Source Spectra'!$AO$2:$AO$49,_xlfn.XMATCH($A323,'Source Spectra'!$AM$2:$AM$49,-1))</f>
        <v>25.502835371256406</v>
      </c>
      <c r="AN323" s="6" cm="1">
        <f t="array" ref="AN323">INDEX('Source Spectra'!$AO$2:$AO$49,_xlfn.XMATCH($A323,'Source Spectra'!$AM$2:$AM$49,1))</f>
        <v>25.502835371256406</v>
      </c>
      <c r="AO323">
        <f t="shared" si="54"/>
        <v>25.502835371256406</v>
      </c>
      <c r="AP323">
        <f t="shared" si="55"/>
        <v>28.344873285396929</v>
      </c>
      <c r="AQ323" s="6" cm="1">
        <f t="array" ref="AQ323">INDEX('Source Spectra'!AR$2:AR$102,_xlfn.XMATCH($A323,'Source Spectra'!AR$2:AR$102,-1))</f>
        <v>676.30976669449694</v>
      </c>
      <c r="AR323" s="6" cm="1">
        <f t="array" ref="AR323">INDEX('Source Spectra'!AR$2:AR$102,_xlfn.XMATCH($A323,'Source Spectra'!AR$2:AR$102,1))</f>
        <v>703.47474660911405</v>
      </c>
      <c r="AS323" s="6" cm="1">
        <f t="array" ref="AS323">INDEX('Source Spectra'!AS$2:AS$102,_xlfn.XMATCH($A323,'Source Spectra'!AR$2:AR$102,-1))</f>
        <v>0.26081213339896903</v>
      </c>
      <c r="AT323" s="6" cm="1">
        <f t="array" ref="AT323">INDEX('Source Spectra'!AS$2:AS$102,_xlfn.XMATCH($A323,'Source Spectra'!AR$2:AR$102,1))</f>
        <v>0.26384694429233302</v>
      </c>
      <c r="AU323">
        <f t="shared" si="56"/>
        <v>0.26122439802312097</v>
      </c>
    </row>
    <row r="324" spans="1:47" x14ac:dyDescent="0.2">
      <c r="A324">
        <v>681</v>
      </c>
      <c r="B324" s="6" cm="1">
        <f t="array" ref="B324">INDEX('Source Spectra'!J$2:J$27,_xlfn.XMATCH(A324,'Source Spectra'!J$2:J$27,-1))</f>
        <v>665.50340845948404</v>
      </c>
      <c r="C324" s="6" cm="1">
        <f t="array" ref="C324">INDEX('Source Spectra'!J$2:J$27,_xlfn.XMATCH(A324,'Source Spectra'!J$2:J$27,1))</f>
        <v>689</v>
      </c>
      <c r="D324" s="6" cm="1">
        <f t="array" ref="D324">INDEX('Source Spectra'!K$2:K$27,_xlfn.XMATCH(A324,'Source Spectra'!J$2:J$27,-1))</f>
        <v>9.5075327335948701E-2</v>
      </c>
      <c r="E324" s="6" cm="1">
        <f t="array" ref="E324">INDEX('Source Spectra'!K$2:K$27,_xlfn.XMATCH(A324,'Source Spectra'!J$2:J$27,1))</f>
        <v>9.5599841938883004E-2</v>
      </c>
      <c r="F324">
        <f t="shared" si="51"/>
        <v>9.5421257874201151E-2</v>
      </c>
      <c r="G324" s="6" cm="1">
        <f t="array" ref="G324">INDEX('Source Spectra'!B$2:B$1698,_xlfn.XMATCH($A324,'Source Spectra'!B$2:B$1698,-1))</f>
        <v>681</v>
      </c>
      <c r="H324" s="6" cm="1">
        <f t="array" ref="H324">INDEX('Source Spectra'!B$2:B$1698,_xlfn.XMATCH($A324,'Source Spectra'!B$2:B$1698,1))</f>
        <v>681</v>
      </c>
      <c r="I324" s="6" cm="1">
        <f t="array" ref="I324">INDEX('Source Spectra'!C$2:C$1698,_xlfn.XMATCH($A324,'Source Spectra'!B$2:B$1698,-1))</f>
        <v>1492</v>
      </c>
      <c r="J324" s="6" cm="1">
        <f t="array" ref="J324">INDEX('Source Spectra'!C$2:C$1698,_xlfn.XMATCH($A324,'Source Spectra'!B$2:B$1698,1))</f>
        <v>1492</v>
      </c>
      <c r="K324">
        <f t="shared" si="57"/>
        <v>1492</v>
      </c>
      <c r="L324" s="6" cm="1">
        <f t="array" ref="L324">INDEX('Source Spectra'!O$2:O$33,_xlfn.XMATCH($A324,'Source Spectra'!O$2:O$33,-1))</f>
        <v>663</v>
      </c>
      <c r="M324" s="6" cm="1">
        <f t="array" ref="M324">INDEX('Source Spectra'!O$2:O$33,_xlfn.XMATCH($A324,'Source Spectra'!O$2:O$33,1))</f>
        <v>684</v>
      </c>
      <c r="N324" s="6" cm="1">
        <f t="array" ref="N324">INDEX('Source Spectra'!P$2:P$33,_xlfn.XMATCH($A324,'Source Spectra'!O$2:O$33,-1))</f>
        <v>18121.479756057099</v>
      </c>
      <c r="O324" s="6" cm="1">
        <f t="array" ref="O324">INDEX('Source Spectra'!P$2:P$33,_xlfn.XMATCH($A324,'Source Spectra'!O$2:O$33,1))</f>
        <v>18532.2873231181</v>
      </c>
      <c r="P324">
        <f t="shared" si="58"/>
        <v>18473.60052782367</v>
      </c>
      <c r="Q324" s="6" cm="1">
        <f t="array" ref="Q324">INDEX('Source Spectra'!S$2:S$51,_xlfn.XMATCH($A324,'Source Spectra'!S$2:S$51,-1))</f>
        <v>663</v>
      </c>
      <c r="R324" s="6" cm="1">
        <f t="array" ref="R324">INDEX('Source Spectra'!S$2:S$51,_xlfn.XMATCH($A324,'Source Spectra'!S$2:S$51,1))</f>
        <v>684</v>
      </c>
      <c r="S324" s="6" cm="1">
        <f t="array" ref="S324">INDEX('Source Spectra'!T$2:T$51,_xlfn.XMATCH($A324,'Source Spectra'!S$2:S$51,-1))</f>
        <v>3.1848702773188382</v>
      </c>
      <c r="T324" s="6" cm="1">
        <f t="array" ref="T324">INDEX('Source Spectra'!T$2:T$51,_xlfn.XMATCH($A324,'Source Spectra'!S$2:S$51,1))</f>
        <v>3.2570701653877432</v>
      </c>
      <c r="U324">
        <f t="shared" si="59"/>
        <v>3.2467558956636138</v>
      </c>
      <c r="V324" s="6" cm="1">
        <f t="array" ref="V324">INDEX('Source Spectra'!W$2:W$51,_xlfn.XMATCH($A324,'Source Spectra'!W$2:W$51,-1))</f>
        <v>680</v>
      </c>
      <c r="W324" s="6" cm="1">
        <f t="array" ref="W324">INDEX('Source Spectra'!W$2:W$51,_xlfn.XMATCH($A324,'Source Spectra'!W$2:W$51,1))</f>
        <v>690</v>
      </c>
      <c r="X324" s="6" cm="1">
        <f t="array" ref="X324">INDEX('Source Spectra'!X$2:X$51,_xlfn.XMATCH($A324,'Source Spectra'!W$2:W$51,-1))</f>
        <v>3.2271826208889869</v>
      </c>
      <c r="Y324" s="6" cm="1">
        <f t="array" ref="Y324">INDEX('Source Spectra'!X$2:X$51,_xlfn.XMATCH($A324,'Source Spectra'!W$2:W$51,1))</f>
        <v>3.2587912933117056</v>
      </c>
      <c r="Z324">
        <f t="shared" si="52"/>
        <v>3.2303434881312589</v>
      </c>
      <c r="AA324" s="6" cm="1">
        <f t="array" ref="AA324">INDEX('Source Spectra'!F$2:F$384,_xlfn.XMATCH($A324,'Source Spectra'!F$2:F$384,-1))</f>
        <v>679.50161328947206</v>
      </c>
      <c r="AB324" s="6" cm="1">
        <f t="array" ref="AB324">INDEX('Source Spectra'!F$2:F$384,_xlfn.XMATCH($A324,'Source Spectra'!F$2:F$384,1))</f>
        <v>681.47012803684709</v>
      </c>
      <c r="AC324" s="6" cm="1">
        <f t="array" ref="AC324">INDEX('Source Spectra'!G$2:G$384,_xlfn.XMATCH($A324,'Source Spectra'!F$2:F$384,-1))</f>
        <v>51.747199073719997</v>
      </c>
      <c r="AD324" s="6" cm="1">
        <f t="array" ref="AD324">INDEX('Source Spectra'!G$2:G$384,_xlfn.XMATCH($A324,'Source Spectra'!F$2:F$384,1))</f>
        <v>50.8963237270615</v>
      </c>
      <c r="AE324">
        <f t="shared" si="60"/>
        <v>51.099532952117883</v>
      </c>
      <c r="AF324" s="6" cm="1">
        <f t="array" ref="AF324">INDEX('Source Spectra'!$AM$2:$AM$49,_xlfn.XMATCH($A324,'Source Spectra'!$AM$2:$AM$49,-1))</f>
        <v>680</v>
      </c>
      <c r="AG324" s="6" cm="1">
        <f t="array" ref="AG324">INDEX('Source Spectra'!$AM$2:$AM$49,_xlfn.XMATCH($A324,'Source Spectra'!$AM$2:$AM$49,1))</f>
        <v>690</v>
      </c>
      <c r="AH324" s="6" cm="1">
        <f t="array" ref="AH324">INDEX('Source Spectra'!$AN$2:$AN$49,_xlfn.XMATCH($A324,'Source Spectra'!$AM$2:$AM$49,-1))</f>
        <v>31.186911199537452</v>
      </c>
      <c r="AI324" s="6" cm="1">
        <f t="array" ref="AI324">INDEX('Source Spectra'!$AN$2:$AN$49,_xlfn.XMATCH($A324,'Source Spectra'!$AM$2:$AM$49,1))</f>
        <v>32.404722023829727</v>
      </c>
      <c r="AJ324">
        <f t="shared" si="53"/>
        <v>31.308692281966678</v>
      </c>
      <c r="AK324" s="6" cm="1">
        <f t="array" ref="AK324">INDEX('Source Spectra'!$AM$2:$AM$49,_xlfn.XMATCH($A324,'Source Spectra'!$AM$2:$AM$49,-1))</f>
        <v>680</v>
      </c>
      <c r="AL324" s="6" cm="1">
        <f t="array" ref="AL324">INDEX('Source Spectra'!$AM$2:$AM$49,_xlfn.XMATCH($A324,'Source Spectra'!$AM$2:$AM$49,1))</f>
        <v>690</v>
      </c>
      <c r="AM324" s="6" cm="1">
        <f t="array" ref="AM324">INDEX('Source Spectra'!$AO$2:$AO$49,_xlfn.XMATCH($A324,'Source Spectra'!$AM$2:$AM$49,-1))</f>
        <v>25.502835371256406</v>
      </c>
      <c r="AN324" s="6" cm="1">
        <f t="array" ref="AN324">INDEX('Source Spectra'!$AO$2:$AO$49,_xlfn.XMATCH($A324,'Source Spectra'!$AM$2:$AM$49,1))</f>
        <v>27.551834130781497</v>
      </c>
      <c r="AO324">
        <f t="shared" si="54"/>
        <v>25.707735247208916</v>
      </c>
      <c r="AP324">
        <f t="shared" si="55"/>
        <v>28.508213764587797</v>
      </c>
      <c r="AQ324" s="6" cm="1">
        <f t="array" ref="AQ324">INDEX('Source Spectra'!AR$2:AR$102,_xlfn.XMATCH($A324,'Source Spectra'!AR$2:AR$102,-1))</f>
        <v>676.30976669449694</v>
      </c>
      <c r="AR324" s="6" cm="1">
        <f t="array" ref="AR324">INDEX('Source Spectra'!AR$2:AR$102,_xlfn.XMATCH($A324,'Source Spectra'!AR$2:AR$102,1))</f>
        <v>703.47474660911405</v>
      </c>
      <c r="AS324" s="6" cm="1">
        <f t="array" ref="AS324">INDEX('Source Spectra'!AS$2:AS$102,_xlfn.XMATCH($A324,'Source Spectra'!AR$2:AR$102,-1))</f>
        <v>0.26081213339896903</v>
      </c>
      <c r="AT324" s="6" cm="1">
        <f t="array" ref="AT324">INDEX('Source Spectra'!AS$2:AS$102,_xlfn.XMATCH($A324,'Source Spectra'!AR$2:AR$102,1))</f>
        <v>0.26384694429233302</v>
      </c>
      <c r="AU324">
        <f t="shared" si="56"/>
        <v>0.2613361157899996</v>
      </c>
    </row>
    <row r="325" spans="1:47" x14ac:dyDescent="0.2">
      <c r="A325">
        <v>682</v>
      </c>
      <c r="B325" s="6" cm="1">
        <f t="array" ref="B325">INDEX('Source Spectra'!J$2:J$27,_xlfn.XMATCH(A325,'Source Spectra'!J$2:J$27,-1))</f>
        <v>665.50340845948404</v>
      </c>
      <c r="C325" s="6" cm="1">
        <f t="array" ref="C325">INDEX('Source Spectra'!J$2:J$27,_xlfn.XMATCH(A325,'Source Spectra'!J$2:J$27,1))</f>
        <v>689</v>
      </c>
      <c r="D325" s="6" cm="1">
        <f t="array" ref="D325">INDEX('Source Spectra'!K$2:K$27,_xlfn.XMATCH(A325,'Source Spectra'!J$2:J$27,-1))</f>
        <v>9.5075327335948701E-2</v>
      </c>
      <c r="E325" s="6" cm="1">
        <f t="array" ref="E325">INDEX('Source Spectra'!K$2:K$27,_xlfn.XMATCH(A325,'Source Spectra'!J$2:J$27,1))</f>
        <v>9.5599841938883004E-2</v>
      </c>
      <c r="F325">
        <f t="shared" si="51"/>
        <v>9.5443580882286383E-2</v>
      </c>
      <c r="G325" s="6" cm="1">
        <f t="array" ref="G325">INDEX('Source Spectra'!B$2:B$1698,_xlfn.XMATCH($A325,'Source Spectra'!B$2:B$1698,-1))</f>
        <v>681</v>
      </c>
      <c r="H325" s="6" cm="1">
        <f t="array" ref="H325">INDEX('Source Spectra'!B$2:B$1698,_xlfn.XMATCH($A325,'Source Spectra'!B$2:B$1698,1))</f>
        <v>683</v>
      </c>
      <c r="I325" s="6" cm="1">
        <f t="array" ref="I325">INDEX('Source Spectra'!C$2:C$1698,_xlfn.XMATCH($A325,'Source Spectra'!B$2:B$1698,-1))</f>
        <v>1492</v>
      </c>
      <c r="J325" s="6" cm="1">
        <f t="array" ref="J325">INDEX('Source Spectra'!C$2:C$1698,_xlfn.XMATCH($A325,'Source Spectra'!B$2:B$1698,1))</f>
        <v>1479</v>
      </c>
      <c r="K325">
        <f t="shared" si="57"/>
        <v>1485.5</v>
      </c>
      <c r="L325" s="6" cm="1">
        <f t="array" ref="L325">INDEX('Source Spectra'!O$2:O$33,_xlfn.XMATCH($A325,'Source Spectra'!O$2:O$33,-1))</f>
        <v>663</v>
      </c>
      <c r="M325" s="6" cm="1">
        <f t="array" ref="M325">INDEX('Source Spectra'!O$2:O$33,_xlfn.XMATCH($A325,'Source Spectra'!O$2:O$33,1))</f>
        <v>684</v>
      </c>
      <c r="N325" s="6" cm="1">
        <f t="array" ref="N325">INDEX('Source Spectra'!P$2:P$33,_xlfn.XMATCH($A325,'Source Spectra'!O$2:O$33,-1))</f>
        <v>18121.479756057099</v>
      </c>
      <c r="O325" s="6" cm="1">
        <f t="array" ref="O325">INDEX('Source Spectra'!P$2:P$33,_xlfn.XMATCH($A325,'Source Spectra'!O$2:O$33,1))</f>
        <v>18532.2873231181</v>
      </c>
      <c r="P325">
        <f t="shared" si="58"/>
        <v>18493.162792921816</v>
      </c>
      <c r="Q325" s="6" cm="1">
        <f t="array" ref="Q325">INDEX('Source Spectra'!S$2:S$51,_xlfn.XMATCH($A325,'Source Spectra'!S$2:S$51,-1))</f>
        <v>663</v>
      </c>
      <c r="R325" s="6" cm="1">
        <f t="array" ref="R325">INDEX('Source Spectra'!S$2:S$51,_xlfn.XMATCH($A325,'Source Spectra'!S$2:S$51,1))</f>
        <v>684</v>
      </c>
      <c r="S325" s="6" cm="1">
        <f t="array" ref="S325">INDEX('Source Spectra'!T$2:T$51,_xlfn.XMATCH($A325,'Source Spectra'!S$2:S$51,-1))</f>
        <v>3.1848702773188382</v>
      </c>
      <c r="T325" s="6" cm="1">
        <f t="array" ref="T325">INDEX('Source Spectra'!T$2:T$51,_xlfn.XMATCH($A325,'Source Spectra'!S$2:S$51,1))</f>
        <v>3.2570701653877432</v>
      </c>
      <c r="U325">
        <f t="shared" si="59"/>
        <v>3.2501939855716571</v>
      </c>
      <c r="V325" s="6" cm="1">
        <f t="array" ref="V325">INDEX('Source Spectra'!W$2:W$51,_xlfn.XMATCH($A325,'Source Spectra'!W$2:W$51,-1))</f>
        <v>680</v>
      </c>
      <c r="W325" s="6" cm="1">
        <f t="array" ref="W325">INDEX('Source Spectra'!W$2:W$51,_xlfn.XMATCH($A325,'Source Spectra'!W$2:W$51,1))</f>
        <v>690</v>
      </c>
      <c r="X325" s="6" cm="1">
        <f t="array" ref="X325">INDEX('Source Spectra'!X$2:X$51,_xlfn.XMATCH($A325,'Source Spectra'!W$2:W$51,-1))</f>
        <v>3.2271826208889869</v>
      </c>
      <c r="Y325" s="6" cm="1">
        <f t="array" ref="Y325">INDEX('Source Spectra'!X$2:X$51,_xlfn.XMATCH($A325,'Source Spectra'!W$2:W$51,1))</f>
        <v>3.2587912933117056</v>
      </c>
      <c r="Z325">
        <f t="shared" si="52"/>
        <v>3.2335043553735305</v>
      </c>
      <c r="AA325" s="6" cm="1">
        <f t="array" ref="AA325">INDEX('Source Spectra'!F$2:F$384,_xlfn.XMATCH($A325,'Source Spectra'!F$2:F$384,-1))</f>
        <v>681.47012803684709</v>
      </c>
      <c r="AB325" s="6" cm="1">
        <f t="array" ref="AB325">INDEX('Source Spectra'!F$2:F$384,_xlfn.XMATCH($A325,'Source Spectra'!F$2:F$384,1))</f>
        <v>685.45119589283399</v>
      </c>
      <c r="AC325" s="6" cm="1">
        <f t="array" ref="AC325">INDEX('Source Spectra'!G$2:G$384,_xlfn.XMATCH($A325,'Source Spectra'!F$2:F$384,-1))</f>
        <v>50.8963237270615</v>
      </c>
      <c r="AD325" s="6" cm="1">
        <f t="array" ref="AD325">INDEX('Source Spectra'!G$2:G$384,_xlfn.XMATCH($A325,'Source Spectra'!F$2:F$384,1))</f>
        <v>48.2277755256059</v>
      </c>
      <c r="AE325">
        <f t="shared" si="60"/>
        <v>50.541145436858024</v>
      </c>
      <c r="AF325" s="6" cm="1">
        <f t="array" ref="AF325">INDEX('Source Spectra'!$AM$2:$AM$49,_xlfn.XMATCH($A325,'Source Spectra'!$AM$2:$AM$49,-1))</f>
        <v>680</v>
      </c>
      <c r="AG325" s="6" cm="1">
        <f t="array" ref="AG325">INDEX('Source Spectra'!$AM$2:$AM$49,_xlfn.XMATCH($A325,'Source Spectra'!$AM$2:$AM$49,1))</f>
        <v>690</v>
      </c>
      <c r="AH325" s="6" cm="1">
        <f t="array" ref="AH325">INDEX('Source Spectra'!$AN$2:$AN$49,_xlfn.XMATCH($A325,'Source Spectra'!$AM$2:$AM$49,-1))</f>
        <v>31.186911199537452</v>
      </c>
      <c r="AI325" s="6" cm="1">
        <f t="array" ref="AI325">INDEX('Source Spectra'!$AN$2:$AN$49,_xlfn.XMATCH($A325,'Source Spectra'!$AM$2:$AM$49,1))</f>
        <v>32.404722023829727</v>
      </c>
      <c r="AJ325">
        <f t="shared" si="53"/>
        <v>31.430473364395908</v>
      </c>
      <c r="AK325" s="6" cm="1">
        <f t="array" ref="AK325">INDEX('Source Spectra'!$AM$2:$AM$49,_xlfn.XMATCH($A325,'Source Spectra'!$AM$2:$AM$49,-1))</f>
        <v>680</v>
      </c>
      <c r="AL325" s="6" cm="1">
        <f t="array" ref="AL325">INDEX('Source Spectra'!$AM$2:$AM$49,_xlfn.XMATCH($A325,'Source Spectra'!$AM$2:$AM$49,1))</f>
        <v>690</v>
      </c>
      <c r="AM325" s="6" cm="1">
        <f t="array" ref="AM325">INDEX('Source Spectra'!$AO$2:$AO$49,_xlfn.XMATCH($A325,'Source Spectra'!$AM$2:$AM$49,-1))</f>
        <v>25.502835371256406</v>
      </c>
      <c r="AN325" s="6" cm="1">
        <f t="array" ref="AN325">INDEX('Source Spectra'!$AO$2:$AO$49,_xlfn.XMATCH($A325,'Source Spectra'!$AM$2:$AM$49,1))</f>
        <v>27.551834130781497</v>
      </c>
      <c r="AO325">
        <f t="shared" si="54"/>
        <v>25.912635123161426</v>
      </c>
      <c r="AP325">
        <f t="shared" si="55"/>
        <v>28.671554243778665</v>
      </c>
      <c r="AQ325" s="6" cm="1">
        <f t="array" ref="AQ325">INDEX('Source Spectra'!AR$2:AR$102,_xlfn.XMATCH($A325,'Source Spectra'!AR$2:AR$102,-1))</f>
        <v>676.30976669449694</v>
      </c>
      <c r="AR325" s="6" cm="1">
        <f t="array" ref="AR325">INDEX('Source Spectra'!AR$2:AR$102,_xlfn.XMATCH($A325,'Source Spectra'!AR$2:AR$102,1))</f>
        <v>703.47474660911405</v>
      </c>
      <c r="AS325" s="6" cm="1">
        <f t="array" ref="AS325">INDEX('Source Spectra'!AS$2:AS$102,_xlfn.XMATCH($A325,'Source Spectra'!AR$2:AR$102,-1))</f>
        <v>0.26081213339896903</v>
      </c>
      <c r="AT325" s="6" cm="1">
        <f t="array" ref="AT325">INDEX('Source Spectra'!AS$2:AS$102,_xlfn.XMATCH($A325,'Source Spectra'!AR$2:AR$102,1))</f>
        <v>0.26384694429233302</v>
      </c>
      <c r="AU325">
        <f t="shared" si="56"/>
        <v>0.26144783355687828</v>
      </c>
    </row>
    <row r="326" spans="1:47" x14ac:dyDescent="0.2">
      <c r="A326">
        <v>683</v>
      </c>
      <c r="B326" s="6" cm="1">
        <f t="array" ref="B326">INDEX('Source Spectra'!J$2:J$27,_xlfn.XMATCH(A326,'Source Spectra'!J$2:J$27,-1))</f>
        <v>665.50340845948404</v>
      </c>
      <c r="C326" s="6" cm="1">
        <f t="array" ref="C326">INDEX('Source Spectra'!J$2:J$27,_xlfn.XMATCH(A326,'Source Spectra'!J$2:J$27,1))</f>
        <v>689</v>
      </c>
      <c r="D326" s="6" cm="1">
        <f t="array" ref="D326">INDEX('Source Spectra'!K$2:K$27,_xlfn.XMATCH(A326,'Source Spectra'!J$2:J$27,-1))</f>
        <v>9.5075327335948701E-2</v>
      </c>
      <c r="E326" s="6" cm="1">
        <f t="array" ref="E326">INDEX('Source Spectra'!K$2:K$27,_xlfn.XMATCH(A326,'Source Spectra'!J$2:J$27,1))</f>
        <v>9.5599841938883004E-2</v>
      </c>
      <c r="F326">
        <f t="shared" si="51"/>
        <v>9.5465903890371615E-2</v>
      </c>
      <c r="G326" s="6" cm="1">
        <f t="array" ref="G326">INDEX('Source Spectra'!B$2:B$1698,_xlfn.XMATCH($A326,'Source Spectra'!B$2:B$1698,-1))</f>
        <v>683</v>
      </c>
      <c r="H326" s="6" cm="1">
        <f t="array" ref="H326">INDEX('Source Spectra'!B$2:B$1698,_xlfn.XMATCH($A326,'Source Spectra'!B$2:B$1698,1))</f>
        <v>683</v>
      </c>
      <c r="I326" s="6" cm="1">
        <f t="array" ref="I326">INDEX('Source Spectra'!C$2:C$1698,_xlfn.XMATCH($A326,'Source Spectra'!B$2:B$1698,-1))</f>
        <v>1479</v>
      </c>
      <c r="J326" s="6" cm="1">
        <f t="array" ref="J326">INDEX('Source Spectra'!C$2:C$1698,_xlfn.XMATCH($A326,'Source Spectra'!B$2:B$1698,1))</f>
        <v>1479</v>
      </c>
      <c r="K326">
        <f t="shared" si="57"/>
        <v>1479</v>
      </c>
      <c r="L326" s="6" cm="1">
        <f t="array" ref="L326">INDEX('Source Spectra'!O$2:O$33,_xlfn.XMATCH($A326,'Source Spectra'!O$2:O$33,-1))</f>
        <v>663</v>
      </c>
      <c r="M326" s="6" cm="1">
        <f t="array" ref="M326">INDEX('Source Spectra'!O$2:O$33,_xlfn.XMATCH($A326,'Source Spectra'!O$2:O$33,1))</f>
        <v>684</v>
      </c>
      <c r="N326" s="6" cm="1">
        <f t="array" ref="N326">INDEX('Source Spectra'!P$2:P$33,_xlfn.XMATCH($A326,'Source Spectra'!O$2:O$33,-1))</f>
        <v>18121.479756057099</v>
      </c>
      <c r="O326" s="6" cm="1">
        <f t="array" ref="O326">INDEX('Source Spectra'!P$2:P$33,_xlfn.XMATCH($A326,'Source Spectra'!O$2:O$33,1))</f>
        <v>18532.2873231181</v>
      </c>
      <c r="P326">
        <f t="shared" si="58"/>
        <v>18512.725058019958</v>
      </c>
      <c r="Q326" s="6" cm="1">
        <f t="array" ref="Q326">INDEX('Source Spectra'!S$2:S$51,_xlfn.XMATCH($A326,'Source Spectra'!S$2:S$51,-1))</f>
        <v>663</v>
      </c>
      <c r="R326" s="6" cm="1">
        <f t="array" ref="R326">INDEX('Source Spectra'!S$2:S$51,_xlfn.XMATCH($A326,'Source Spectra'!S$2:S$51,1))</f>
        <v>684</v>
      </c>
      <c r="S326" s="6" cm="1">
        <f t="array" ref="S326">INDEX('Source Spectra'!T$2:T$51,_xlfn.XMATCH($A326,'Source Spectra'!S$2:S$51,-1))</f>
        <v>3.1848702773188382</v>
      </c>
      <c r="T326" s="6" cm="1">
        <f t="array" ref="T326">INDEX('Source Spectra'!T$2:T$51,_xlfn.XMATCH($A326,'Source Spectra'!S$2:S$51,1))</f>
        <v>3.2570701653877432</v>
      </c>
      <c r="U326">
        <f t="shared" si="59"/>
        <v>3.2536320754796999</v>
      </c>
      <c r="V326" s="6" cm="1">
        <f t="array" ref="V326">INDEX('Source Spectra'!W$2:W$51,_xlfn.XMATCH($A326,'Source Spectra'!W$2:W$51,-1))</f>
        <v>680</v>
      </c>
      <c r="W326" s="6" cm="1">
        <f t="array" ref="W326">INDEX('Source Spectra'!W$2:W$51,_xlfn.XMATCH($A326,'Source Spectra'!W$2:W$51,1))</f>
        <v>690</v>
      </c>
      <c r="X326" s="6" cm="1">
        <f t="array" ref="X326">INDEX('Source Spectra'!X$2:X$51,_xlfn.XMATCH($A326,'Source Spectra'!W$2:W$51,-1))</f>
        <v>3.2271826208889869</v>
      </c>
      <c r="Y326" s="6" cm="1">
        <f t="array" ref="Y326">INDEX('Source Spectra'!X$2:X$51,_xlfn.XMATCH($A326,'Source Spectra'!W$2:W$51,1))</f>
        <v>3.2587912933117056</v>
      </c>
      <c r="Z326">
        <f t="shared" si="52"/>
        <v>3.2366652226158026</v>
      </c>
      <c r="AA326" s="6" cm="1">
        <f t="array" ref="AA326">INDEX('Source Spectra'!F$2:F$384,_xlfn.XMATCH($A326,'Source Spectra'!F$2:F$384,-1))</f>
        <v>681.47012803684709</v>
      </c>
      <c r="AB326" s="6" cm="1">
        <f t="array" ref="AB326">INDEX('Source Spectra'!F$2:F$384,_xlfn.XMATCH($A326,'Source Spectra'!F$2:F$384,1))</f>
        <v>685.45119589283399</v>
      </c>
      <c r="AC326" s="6" cm="1">
        <f t="array" ref="AC326">INDEX('Source Spectra'!G$2:G$384,_xlfn.XMATCH($A326,'Source Spectra'!F$2:F$384,-1))</f>
        <v>50.8963237270615</v>
      </c>
      <c r="AD326" s="6" cm="1">
        <f t="array" ref="AD326">INDEX('Source Spectra'!G$2:G$384,_xlfn.XMATCH($A326,'Source Spectra'!F$2:F$384,1))</f>
        <v>48.2277755256059</v>
      </c>
      <c r="AE326">
        <f t="shared" si="60"/>
        <v>49.870835786786991</v>
      </c>
      <c r="AF326" s="6" cm="1">
        <f t="array" ref="AF326">INDEX('Source Spectra'!$AM$2:$AM$49,_xlfn.XMATCH($A326,'Source Spectra'!$AM$2:$AM$49,-1))</f>
        <v>680</v>
      </c>
      <c r="AG326" s="6" cm="1">
        <f t="array" ref="AG326">INDEX('Source Spectra'!$AM$2:$AM$49,_xlfn.XMATCH($A326,'Source Spectra'!$AM$2:$AM$49,1))</f>
        <v>690</v>
      </c>
      <c r="AH326" s="6" cm="1">
        <f t="array" ref="AH326">INDEX('Source Spectra'!$AN$2:$AN$49,_xlfn.XMATCH($A326,'Source Spectra'!$AM$2:$AM$49,-1))</f>
        <v>31.186911199537452</v>
      </c>
      <c r="AI326" s="6" cm="1">
        <f t="array" ref="AI326">INDEX('Source Spectra'!$AN$2:$AN$49,_xlfn.XMATCH($A326,'Source Spectra'!$AM$2:$AM$49,1))</f>
        <v>32.404722023829727</v>
      </c>
      <c r="AJ326">
        <f t="shared" si="53"/>
        <v>31.552254446825135</v>
      </c>
      <c r="AK326" s="6" cm="1">
        <f t="array" ref="AK326">INDEX('Source Spectra'!$AM$2:$AM$49,_xlfn.XMATCH($A326,'Source Spectra'!$AM$2:$AM$49,-1))</f>
        <v>680</v>
      </c>
      <c r="AL326" s="6" cm="1">
        <f t="array" ref="AL326">INDEX('Source Spectra'!$AM$2:$AM$49,_xlfn.XMATCH($A326,'Source Spectra'!$AM$2:$AM$49,1))</f>
        <v>690</v>
      </c>
      <c r="AM326" s="6" cm="1">
        <f t="array" ref="AM326">INDEX('Source Spectra'!$AO$2:$AO$49,_xlfn.XMATCH($A326,'Source Spectra'!$AM$2:$AM$49,-1))</f>
        <v>25.502835371256406</v>
      </c>
      <c r="AN326" s="6" cm="1">
        <f t="array" ref="AN326">INDEX('Source Spectra'!$AO$2:$AO$49,_xlfn.XMATCH($A326,'Source Spectra'!$AM$2:$AM$49,1))</f>
        <v>27.551834130781497</v>
      </c>
      <c r="AO326">
        <f t="shared" si="54"/>
        <v>26.117534999113932</v>
      </c>
      <c r="AP326">
        <f t="shared" si="55"/>
        <v>28.834894722969533</v>
      </c>
      <c r="AQ326" s="6" cm="1">
        <f t="array" ref="AQ326">INDEX('Source Spectra'!AR$2:AR$102,_xlfn.XMATCH($A326,'Source Spectra'!AR$2:AR$102,-1))</f>
        <v>676.30976669449694</v>
      </c>
      <c r="AR326" s="6" cm="1">
        <f t="array" ref="AR326">INDEX('Source Spectra'!AR$2:AR$102,_xlfn.XMATCH($A326,'Source Spectra'!AR$2:AR$102,1))</f>
        <v>703.47474660911405</v>
      </c>
      <c r="AS326" s="6" cm="1">
        <f t="array" ref="AS326">INDEX('Source Spectra'!AS$2:AS$102,_xlfn.XMATCH($A326,'Source Spectra'!AR$2:AR$102,-1))</f>
        <v>0.26081213339896903</v>
      </c>
      <c r="AT326" s="6" cm="1">
        <f t="array" ref="AT326">INDEX('Source Spectra'!AS$2:AS$102,_xlfn.XMATCH($A326,'Source Spectra'!AR$2:AR$102,1))</f>
        <v>0.26384694429233302</v>
      </c>
      <c r="AU326">
        <f t="shared" si="56"/>
        <v>0.26155955132375691</v>
      </c>
    </row>
    <row r="327" spans="1:47" x14ac:dyDescent="0.2">
      <c r="A327">
        <v>684</v>
      </c>
      <c r="B327" s="6" cm="1">
        <f t="array" ref="B327">INDEX('Source Spectra'!J$2:J$27,_xlfn.XMATCH(A327,'Source Spectra'!J$2:J$27,-1))</f>
        <v>665.50340845948404</v>
      </c>
      <c r="C327" s="6" cm="1">
        <f t="array" ref="C327">INDEX('Source Spectra'!J$2:J$27,_xlfn.XMATCH(A327,'Source Spectra'!J$2:J$27,1))</f>
        <v>689</v>
      </c>
      <c r="D327" s="6" cm="1">
        <f t="array" ref="D327">INDEX('Source Spectra'!K$2:K$27,_xlfn.XMATCH(A327,'Source Spectra'!J$2:J$27,-1))</f>
        <v>9.5075327335948701E-2</v>
      </c>
      <c r="E327" s="6" cm="1">
        <f t="array" ref="E327">INDEX('Source Spectra'!K$2:K$27,_xlfn.XMATCH(A327,'Source Spectra'!J$2:J$27,1))</f>
        <v>9.5599841938883004E-2</v>
      </c>
      <c r="F327">
        <f t="shared" si="51"/>
        <v>9.5488226898456846E-2</v>
      </c>
      <c r="G327" s="6" cm="1">
        <f t="array" ref="G327">INDEX('Source Spectra'!B$2:B$1698,_xlfn.XMATCH($A327,'Source Spectra'!B$2:B$1698,-1))</f>
        <v>683</v>
      </c>
      <c r="H327" s="6" cm="1">
        <f t="array" ref="H327">INDEX('Source Spectra'!B$2:B$1698,_xlfn.XMATCH($A327,'Source Spectra'!B$2:B$1698,1))</f>
        <v>685</v>
      </c>
      <c r="I327" s="6" cm="1">
        <f t="array" ref="I327">INDEX('Source Spectra'!C$2:C$1698,_xlfn.XMATCH($A327,'Source Spectra'!B$2:B$1698,-1))</f>
        <v>1479</v>
      </c>
      <c r="J327" s="6" cm="1">
        <f t="array" ref="J327">INDEX('Source Spectra'!C$2:C$1698,_xlfn.XMATCH($A327,'Source Spectra'!B$2:B$1698,1))</f>
        <v>1455</v>
      </c>
      <c r="K327">
        <f t="shared" si="57"/>
        <v>1467</v>
      </c>
      <c r="L327" s="6" cm="1">
        <f t="array" ref="L327">INDEX('Source Spectra'!O$2:O$33,_xlfn.XMATCH($A327,'Source Spectra'!O$2:O$33,-1))</f>
        <v>684</v>
      </c>
      <c r="M327" s="6" cm="1">
        <f t="array" ref="M327">INDEX('Source Spectra'!O$2:O$33,_xlfn.XMATCH($A327,'Source Spectra'!O$2:O$33,1))</f>
        <v>684</v>
      </c>
      <c r="N327" s="6" cm="1">
        <f t="array" ref="N327">INDEX('Source Spectra'!P$2:P$33,_xlfn.XMATCH($A327,'Source Spectra'!O$2:O$33,-1))</f>
        <v>18532.2873231181</v>
      </c>
      <c r="O327" s="6" cm="1">
        <f t="array" ref="O327">INDEX('Source Spectra'!P$2:P$33,_xlfn.XMATCH($A327,'Source Spectra'!O$2:O$33,1))</f>
        <v>18532.2873231181</v>
      </c>
      <c r="P327">
        <f t="shared" si="58"/>
        <v>18532.2873231181</v>
      </c>
      <c r="Q327" s="6" cm="1">
        <f t="array" ref="Q327">INDEX('Source Spectra'!S$2:S$51,_xlfn.XMATCH($A327,'Source Spectra'!S$2:S$51,-1))</f>
        <v>684</v>
      </c>
      <c r="R327" s="6" cm="1">
        <f t="array" ref="R327">INDEX('Source Spectra'!S$2:S$51,_xlfn.XMATCH($A327,'Source Spectra'!S$2:S$51,1))</f>
        <v>684</v>
      </c>
      <c r="S327" s="6" cm="1">
        <f t="array" ref="S327">INDEX('Source Spectra'!T$2:T$51,_xlfn.XMATCH($A327,'Source Spectra'!S$2:S$51,-1))</f>
        <v>3.2570701653877432</v>
      </c>
      <c r="T327" s="6" cm="1">
        <f t="array" ref="T327">INDEX('Source Spectra'!T$2:T$51,_xlfn.XMATCH($A327,'Source Spectra'!S$2:S$51,1))</f>
        <v>3.2570701653877432</v>
      </c>
      <c r="U327">
        <f t="shared" si="59"/>
        <v>3.2570701653877432</v>
      </c>
      <c r="V327" s="6" cm="1">
        <f t="array" ref="V327">INDEX('Source Spectra'!W$2:W$51,_xlfn.XMATCH($A327,'Source Spectra'!W$2:W$51,-1))</f>
        <v>680</v>
      </c>
      <c r="W327" s="6" cm="1">
        <f t="array" ref="W327">INDEX('Source Spectra'!W$2:W$51,_xlfn.XMATCH($A327,'Source Spectra'!W$2:W$51,1))</f>
        <v>690</v>
      </c>
      <c r="X327" s="6" cm="1">
        <f t="array" ref="X327">INDEX('Source Spectra'!X$2:X$51,_xlfn.XMATCH($A327,'Source Spectra'!W$2:W$51,-1))</f>
        <v>3.2271826208889869</v>
      </c>
      <c r="Y327" s="6" cm="1">
        <f t="array" ref="Y327">INDEX('Source Spectra'!X$2:X$51,_xlfn.XMATCH($A327,'Source Spectra'!W$2:W$51,1))</f>
        <v>3.2587912933117056</v>
      </c>
      <c r="Z327">
        <f t="shared" si="52"/>
        <v>3.2398260898580742</v>
      </c>
      <c r="AA327" s="6" cm="1">
        <f t="array" ref="AA327">INDEX('Source Spectra'!F$2:F$384,_xlfn.XMATCH($A327,'Source Spectra'!F$2:F$384,-1))</f>
        <v>681.47012803684709</v>
      </c>
      <c r="AB327" s="6" cm="1">
        <f t="array" ref="AB327">INDEX('Source Spectra'!F$2:F$384,_xlfn.XMATCH($A327,'Source Spectra'!F$2:F$384,1))</f>
        <v>685.45119589283399</v>
      </c>
      <c r="AC327" s="6" cm="1">
        <f t="array" ref="AC327">INDEX('Source Spectra'!G$2:G$384,_xlfn.XMATCH($A327,'Source Spectra'!F$2:F$384,-1))</f>
        <v>50.8963237270615</v>
      </c>
      <c r="AD327" s="6" cm="1">
        <f t="array" ref="AD327">INDEX('Source Spectra'!G$2:G$384,_xlfn.XMATCH($A327,'Source Spectra'!F$2:F$384,1))</f>
        <v>48.2277755256059</v>
      </c>
      <c r="AE327">
        <f t="shared" si="60"/>
        <v>49.200526136715965</v>
      </c>
      <c r="AF327" s="6" cm="1">
        <f t="array" ref="AF327">INDEX('Source Spectra'!$AM$2:$AM$49,_xlfn.XMATCH($A327,'Source Spectra'!$AM$2:$AM$49,-1))</f>
        <v>680</v>
      </c>
      <c r="AG327" s="6" cm="1">
        <f t="array" ref="AG327">INDEX('Source Spectra'!$AM$2:$AM$49,_xlfn.XMATCH($A327,'Source Spectra'!$AM$2:$AM$49,1))</f>
        <v>690</v>
      </c>
      <c r="AH327" s="6" cm="1">
        <f t="array" ref="AH327">INDEX('Source Spectra'!$AN$2:$AN$49,_xlfn.XMATCH($A327,'Source Spectra'!$AM$2:$AM$49,-1))</f>
        <v>31.186911199537452</v>
      </c>
      <c r="AI327" s="6" cm="1">
        <f t="array" ref="AI327">INDEX('Source Spectra'!$AN$2:$AN$49,_xlfn.XMATCH($A327,'Source Spectra'!$AM$2:$AM$49,1))</f>
        <v>32.404722023829727</v>
      </c>
      <c r="AJ327">
        <f t="shared" si="53"/>
        <v>31.674035529254361</v>
      </c>
      <c r="AK327" s="6" cm="1">
        <f t="array" ref="AK327">INDEX('Source Spectra'!$AM$2:$AM$49,_xlfn.XMATCH($A327,'Source Spectra'!$AM$2:$AM$49,-1))</f>
        <v>680</v>
      </c>
      <c r="AL327" s="6" cm="1">
        <f t="array" ref="AL327">INDEX('Source Spectra'!$AM$2:$AM$49,_xlfn.XMATCH($A327,'Source Spectra'!$AM$2:$AM$49,1))</f>
        <v>690</v>
      </c>
      <c r="AM327" s="6" cm="1">
        <f t="array" ref="AM327">INDEX('Source Spectra'!$AO$2:$AO$49,_xlfn.XMATCH($A327,'Source Spectra'!$AM$2:$AM$49,-1))</f>
        <v>25.502835371256406</v>
      </c>
      <c r="AN327" s="6" cm="1">
        <f t="array" ref="AN327">INDEX('Source Spectra'!$AO$2:$AO$49,_xlfn.XMATCH($A327,'Source Spectra'!$AM$2:$AM$49,1))</f>
        <v>27.551834130781497</v>
      </c>
      <c r="AO327">
        <f t="shared" si="54"/>
        <v>26.322434875066442</v>
      </c>
      <c r="AP327">
        <f t="shared" si="55"/>
        <v>28.998235202160402</v>
      </c>
      <c r="AQ327" s="6" cm="1">
        <f t="array" ref="AQ327">INDEX('Source Spectra'!AR$2:AR$102,_xlfn.XMATCH($A327,'Source Spectra'!AR$2:AR$102,-1))</f>
        <v>676.30976669449694</v>
      </c>
      <c r="AR327" s="6" cm="1">
        <f t="array" ref="AR327">INDEX('Source Spectra'!AR$2:AR$102,_xlfn.XMATCH($A327,'Source Spectra'!AR$2:AR$102,1))</f>
        <v>703.47474660911405</v>
      </c>
      <c r="AS327" s="6" cm="1">
        <f t="array" ref="AS327">INDEX('Source Spectra'!AS$2:AS$102,_xlfn.XMATCH($A327,'Source Spectra'!AR$2:AR$102,-1))</f>
        <v>0.26081213339896903</v>
      </c>
      <c r="AT327" s="6" cm="1">
        <f t="array" ref="AT327">INDEX('Source Spectra'!AS$2:AS$102,_xlfn.XMATCH($A327,'Source Spectra'!AR$2:AR$102,1))</f>
        <v>0.26384694429233302</v>
      </c>
      <c r="AU327">
        <f t="shared" si="56"/>
        <v>0.26167126909063554</v>
      </c>
    </row>
    <row r="328" spans="1:47" x14ac:dyDescent="0.2">
      <c r="A328">
        <v>685</v>
      </c>
      <c r="B328" s="6" cm="1">
        <f t="array" ref="B328">INDEX('Source Spectra'!J$2:J$27,_xlfn.XMATCH(A328,'Source Spectra'!J$2:J$27,-1))</f>
        <v>665.50340845948404</v>
      </c>
      <c r="C328" s="6" cm="1">
        <f t="array" ref="C328">INDEX('Source Spectra'!J$2:J$27,_xlfn.XMATCH(A328,'Source Spectra'!J$2:J$27,1))</f>
        <v>689</v>
      </c>
      <c r="D328" s="6" cm="1">
        <f t="array" ref="D328">INDEX('Source Spectra'!K$2:K$27,_xlfn.XMATCH(A328,'Source Spectra'!J$2:J$27,-1))</f>
        <v>9.5075327335948701E-2</v>
      </c>
      <c r="E328" s="6" cm="1">
        <f t="array" ref="E328">INDEX('Source Spectra'!K$2:K$27,_xlfn.XMATCH(A328,'Source Spectra'!J$2:J$27,1))</f>
        <v>9.5599841938883004E-2</v>
      </c>
      <c r="F328">
        <f t="shared" si="51"/>
        <v>9.5510549906542078E-2</v>
      </c>
      <c r="G328" s="6" cm="1">
        <f t="array" ref="G328">INDEX('Source Spectra'!B$2:B$1698,_xlfn.XMATCH($A328,'Source Spectra'!B$2:B$1698,-1))</f>
        <v>685</v>
      </c>
      <c r="H328" s="6" cm="1">
        <f t="array" ref="H328">INDEX('Source Spectra'!B$2:B$1698,_xlfn.XMATCH($A328,'Source Spectra'!B$2:B$1698,1))</f>
        <v>685</v>
      </c>
      <c r="I328" s="6" cm="1">
        <f t="array" ref="I328">INDEX('Source Spectra'!C$2:C$1698,_xlfn.XMATCH($A328,'Source Spectra'!B$2:B$1698,-1))</f>
        <v>1455</v>
      </c>
      <c r="J328" s="6" cm="1">
        <f t="array" ref="J328">INDEX('Source Spectra'!C$2:C$1698,_xlfn.XMATCH($A328,'Source Spectra'!B$2:B$1698,1))</f>
        <v>1455</v>
      </c>
      <c r="K328">
        <f t="shared" si="57"/>
        <v>1455</v>
      </c>
      <c r="L328" s="6" cm="1">
        <f t="array" ref="L328">INDEX('Source Spectra'!O$2:O$33,_xlfn.XMATCH($A328,'Source Spectra'!O$2:O$33,-1))</f>
        <v>684</v>
      </c>
      <c r="M328" s="6" cm="1">
        <f t="array" ref="M328">INDEX('Source Spectra'!O$2:O$33,_xlfn.XMATCH($A328,'Source Spectra'!O$2:O$33,1))</f>
        <v>694</v>
      </c>
      <c r="N328" s="6" cm="1">
        <f t="array" ref="N328">INDEX('Source Spectra'!P$2:P$33,_xlfn.XMATCH($A328,'Source Spectra'!O$2:O$33,-1))</f>
        <v>18532.2873231181</v>
      </c>
      <c r="O328" s="6" cm="1">
        <f t="array" ref="O328">INDEX('Source Spectra'!P$2:P$33,_xlfn.XMATCH($A328,'Source Spectra'!O$2:O$33,1))</f>
        <v>18798.512451971201</v>
      </c>
      <c r="P328">
        <f t="shared" si="58"/>
        <v>18558.909836003411</v>
      </c>
      <c r="Q328" s="6" cm="1">
        <f t="array" ref="Q328">INDEX('Source Spectra'!S$2:S$51,_xlfn.XMATCH($A328,'Source Spectra'!S$2:S$51,-1))</f>
        <v>684</v>
      </c>
      <c r="R328" s="6" cm="1">
        <f t="array" ref="R328">INDEX('Source Spectra'!S$2:S$51,_xlfn.XMATCH($A328,'Source Spectra'!S$2:S$51,1))</f>
        <v>694</v>
      </c>
      <c r="S328" s="6" cm="1">
        <f t="array" ref="S328">INDEX('Source Spectra'!T$2:T$51,_xlfn.XMATCH($A328,'Source Spectra'!S$2:S$51,-1))</f>
        <v>3.2570701653877432</v>
      </c>
      <c r="T328" s="6" cm="1">
        <f t="array" ref="T328">INDEX('Source Spectra'!T$2:T$51,_xlfn.XMATCH($A328,'Source Spectra'!S$2:S$51,1))</f>
        <v>3.3038595286943577</v>
      </c>
      <c r="U328">
        <f t="shared" si="59"/>
        <v>3.2617491017184048</v>
      </c>
      <c r="V328" s="6" cm="1">
        <f t="array" ref="V328">INDEX('Source Spectra'!W$2:W$51,_xlfn.XMATCH($A328,'Source Spectra'!W$2:W$51,-1))</f>
        <v>680</v>
      </c>
      <c r="W328" s="6" cm="1">
        <f t="array" ref="W328">INDEX('Source Spectra'!W$2:W$51,_xlfn.XMATCH($A328,'Source Spectra'!W$2:W$51,1))</f>
        <v>690</v>
      </c>
      <c r="X328" s="6" cm="1">
        <f t="array" ref="X328">INDEX('Source Spectra'!X$2:X$51,_xlfn.XMATCH($A328,'Source Spectra'!W$2:W$51,-1))</f>
        <v>3.2271826208889869</v>
      </c>
      <c r="Y328" s="6" cm="1">
        <f t="array" ref="Y328">INDEX('Source Spectra'!X$2:X$51,_xlfn.XMATCH($A328,'Source Spectra'!W$2:W$51,1))</f>
        <v>3.2587912933117056</v>
      </c>
      <c r="Z328">
        <f t="shared" si="52"/>
        <v>3.2429869571003462</v>
      </c>
      <c r="AA328" s="6" cm="1">
        <f t="array" ref="AA328">INDEX('Source Spectra'!F$2:F$384,_xlfn.XMATCH($A328,'Source Spectra'!F$2:F$384,-1))</f>
        <v>681.47012803684709</v>
      </c>
      <c r="AB328" s="6" cm="1">
        <f t="array" ref="AB328">INDEX('Source Spectra'!F$2:F$384,_xlfn.XMATCH($A328,'Source Spectra'!F$2:F$384,1))</f>
        <v>685.45119589283399</v>
      </c>
      <c r="AC328" s="6" cm="1">
        <f t="array" ref="AC328">INDEX('Source Spectra'!G$2:G$384,_xlfn.XMATCH($A328,'Source Spectra'!F$2:F$384,-1))</f>
        <v>50.8963237270615</v>
      </c>
      <c r="AD328" s="6" cm="1">
        <f t="array" ref="AD328">INDEX('Source Spectra'!G$2:G$384,_xlfn.XMATCH($A328,'Source Spectra'!F$2:F$384,1))</f>
        <v>48.2277755256059</v>
      </c>
      <c r="AE328">
        <f t="shared" si="60"/>
        <v>48.530216486644939</v>
      </c>
      <c r="AF328" s="6" cm="1">
        <f t="array" ref="AF328">INDEX('Source Spectra'!$AM$2:$AM$49,_xlfn.XMATCH($A328,'Source Spectra'!$AM$2:$AM$49,-1))</f>
        <v>680</v>
      </c>
      <c r="AG328" s="6" cm="1">
        <f t="array" ref="AG328">INDEX('Source Spectra'!$AM$2:$AM$49,_xlfn.XMATCH($A328,'Source Spectra'!$AM$2:$AM$49,1))</f>
        <v>690</v>
      </c>
      <c r="AH328" s="6" cm="1">
        <f t="array" ref="AH328">INDEX('Source Spectra'!$AN$2:$AN$49,_xlfn.XMATCH($A328,'Source Spectra'!$AM$2:$AM$49,-1))</f>
        <v>31.186911199537452</v>
      </c>
      <c r="AI328" s="6" cm="1">
        <f t="array" ref="AI328">INDEX('Source Spectra'!$AN$2:$AN$49,_xlfn.XMATCH($A328,'Source Spectra'!$AM$2:$AM$49,1))</f>
        <v>32.404722023829727</v>
      </c>
      <c r="AJ328">
        <f t="shared" si="53"/>
        <v>31.795816611683591</v>
      </c>
      <c r="AK328" s="6" cm="1">
        <f t="array" ref="AK328">INDEX('Source Spectra'!$AM$2:$AM$49,_xlfn.XMATCH($A328,'Source Spectra'!$AM$2:$AM$49,-1))</f>
        <v>680</v>
      </c>
      <c r="AL328" s="6" cm="1">
        <f t="array" ref="AL328">INDEX('Source Spectra'!$AM$2:$AM$49,_xlfn.XMATCH($A328,'Source Spectra'!$AM$2:$AM$49,1))</f>
        <v>690</v>
      </c>
      <c r="AM328" s="6" cm="1">
        <f t="array" ref="AM328">INDEX('Source Spectra'!$AO$2:$AO$49,_xlfn.XMATCH($A328,'Source Spectra'!$AM$2:$AM$49,-1))</f>
        <v>25.502835371256406</v>
      </c>
      <c r="AN328" s="6" cm="1">
        <f t="array" ref="AN328">INDEX('Source Spectra'!$AO$2:$AO$49,_xlfn.XMATCH($A328,'Source Spectra'!$AM$2:$AM$49,1))</f>
        <v>27.551834130781497</v>
      </c>
      <c r="AO328">
        <f t="shared" si="54"/>
        <v>26.527334751018952</v>
      </c>
      <c r="AP328">
        <f t="shared" si="55"/>
        <v>29.161575681351273</v>
      </c>
      <c r="AQ328" s="6" cm="1">
        <f t="array" ref="AQ328">INDEX('Source Spectra'!AR$2:AR$102,_xlfn.XMATCH($A328,'Source Spectra'!AR$2:AR$102,-1))</f>
        <v>676.30976669449694</v>
      </c>
      <c r="AR328" s="6" cm="1">
        <f t="array" ref="AR328">INDEX('Source Spectra'!AR$2:AR$102,_xlfn.XMATCH($A328,'Source Spectra'!AR$2:AR$102,1))</f>
        <v>703.47474660911405</v>
      </c>
      <c r="AS328" s="6" cm="1">
        <f t="array" ref="AS328">INDEX('Source Spectra'!AS$2:AS$102,_xlfn.XMATCH($A328,'Source Spectra'!AR$2:AR$102,-1))</f>
        <v>0.26081213339896903</v>
      </c>
      <c r="AT328" s="6" cm="1">
        <f t="array" ref="AT328">INDEX('Source Spectra'!AS$2:AS$102,_xlfn.XMATCH($A328,'Source Spectra'!AR$2:AR$102,1))</f>
        <v>0.26384694429233302</v>
      </c>
      <c r="AU328">
        <f t="shared" si="56"/>
        <v>0.26178298685751417</v>
      </c>
    </row>
    <row r="329" spans="1:47" x14ac:dyDescent="0.2">
      <c r="A329">
        <v>686</v>
      </c>
      <c r="B329" s="6" cm="1">
        <f t="array" ref="B329">INDEX('Source Spectra'!J$2:J$27,_xlfn.XMATCH(A329,'Source Spectra'!J$2:J$27,-1))</f>
        <v>665.50340845948404</v>
      </c>
      <c r="C329" s="6" cm="1">
        <f t="array" ref="C329">INDEX('Source Spectra'!J$2:J$27,_xlfn.XMATCH(A329,'Source Spectra'!J$2:J$27,1))</f>
        <v>689</v>
      </c>
      <c r="D329" s="6" cm="1">
        <f t="array" ref="D329">INDEX('Source Spectra'!K$2:K$27,_xlfn.XMATCH(A329,'Source Spectra'!J$2:J$27,-1))</f>
        <v>9.5075327335948701E-2</v>
      </c>
      <c r="E329" s="6" cm="1">
        <f t="array" ref="E329">INDEX('Source Spectra'!K$2:K$27,_xlfn.XMATCH(A329,'Source Spectra'!J$2:J$27,1))</f>
        <v>9.5599841938883004E-2</v>
      </c>
      <c r="F329">
        <f t="shared" si="51"/>
        <v>9.5532872914627309E-2</v>
      </c>
      <c r="G329" s="6" cm="1">
        <f t="array" ref="G329">INDEX('Source Spectra'!B$2:B$1698,_xlfn.XMATCH($A329,'Source Spectra'!B$2:B$1698,-1))</f>
        <v>685</v>
      </c>
      <c r="H329" s="6" cm="1">
        <f t="array" ref="H329">INDEX('Source Spectra'!B$2:B$1698,_xlfn.XMATCH($A329,'Source Spectra'!B$2:B$1698,1))</f>
        <v>687</v>
      </c>
      <c r="I329" s="6" cm="1">
        <f t="array" ref="I329">INDEX('Source Spectra'!C$2:C$1698,_xlfn.XMATCH($A329,'Source Spectra'!B$2:B$1698,-1))</f>
        <v>1455</v>
      </c>
      <c r="J329" s="6" cm="1">
        <f t="array" ref="J329">INDEX('Source Spectra'!C$2:C$1698,_xlfn.XMATCH($A329,'Source Spectra'!B$2:B$1698,1))</f>
        <v>1467</v>
      </c>
      <c r="K329">
        <f t="shared" si="57"/>
        <v>1461</v>
      </c>
      <c r="L329" s="6" cm="1">
        <f t="array" ref="L329">INDEX('Source Spectra'!O$2:O$33,_xlfn.XMATCH($A329,'Source Spectra'!O$2:O$33,-1))</f>
        <v>684</v>
      </c>
      <c r="M329" s="6" cm="1">
        <f t="array" ref="M329">INDEX('Source Spectra'!O$2:O$33,_xlfn.XMATCH($A329,'Source Spectra'!O$2:O$33,1))</f>
        <v>694</v>
      </c>
      <c r="N329" s="6" cm="1">
        <f t="array" ref="N329">INDEX('Source Spectra'!P$2:P$33,_xlfn.XMATCH($A329,'Source Spectra'!O$2:O$33,-1))</f>
        <v>18532.2873231181</v>
      </c>
      <c r="O329" s="6" cm="1">
        <f t="array" ref="O329">INDEX('Source Spectra'!P$2:P$33,_xlfn.XMATCH($A329,'Source Spectra'!O$2:O$33,1))</f>
        <v>18798.512451971201</v>
      </c>
      <c r="P329">
        <f t="shared" si="58"/>
        <v>18585.532348888719</v>
      </c>
      <c r="Q329" s="6" cm="1">
        <f t="array" ref="Q329">INDEX('Source Spectra'!S$2:S$51,_xlfn.XMATCH($A329,'Source Spectra'!S$2:S$51,-1))</f>
        <v>684</v>
      </c>
      <c r="R329" s="6" cm="1">
        <f t="array" ref="R329">INDEX('Source Spectra'!S$2:S$51,_xlfn.XMATCH($A329,'Source Spectra'!S$2:S$51,1))</f>
        <v>694</v>
      </c>
      <c r="S329" s="6" cm="1">
        <f t="array" ref="S329">INDEX('Source Spectra'!T$2:T$51,_xlfn.XMATCH($A329,'Source Spectra'!S$2:S$51,-1))</f>
        <v>3.2570701653877432</v>
      </c>
      <c r="T329" s="6" cm="1">
        <f t="array" ref="T329">INDEX('Source Spectra'!T$2:T$51,_xlfn.XMATCH($A329,'Source Spectra'!S$2:S$51,1))</f>
        <v>3.3038595286943577</v>
      </c>
      <c r="U329">
        <f t="shared" si="59"/>
        <v>3.266428038049066</v>
      </c>
      <c r="V329" s="6" cm="1">
        <f t="array" ref="V329">INDEX('Source Spectra'!W$2:W$51,_xlfn.XMATCH($A329,'Source Spectra'!W$2:W$51,-1))</f>
        <v>680</v>
      </c>
      <c r="W329" s="6" cm="1">
        <f t="array" ref="W329">INDEX('Source Spectra'!W$2:W$51,_xlfn.XMATCH($A329,'Source Spectra'!W$2:W$51,1))</f>
        <v>690</v>
      </c>
      <c r="X329" s="6" cm="1">
        <f t="array" ref="X329">INDEX('Source Spectra'!X$2:X$51,_xlfn.XMATCH($A329,'Source Spectra'!W$2:W$51,-1))</f>
        <v>3.2271826208889869</v>
      </c>
      <c r="Y329" s="6" cm="1">
        <f t="array" ref="Y329">INDEX('Source Spectra'!X$2:X$51,_xlfn.XMATCH($A329,'Source Spectra'!W$2:W$51,1))</f>
        <v>3.2587912933117056</v>
      </c>
      <c r="Z329">
        <f t="shared" si="52"/>
        <v>3.2461478243426183</v>
      </c>
      <c r="AA329" s="6" cm="1">
        <f t="array" ref="AA329">INDEX('Source Spectra'!F$2:F$384,_xlfn.XMATCH($A329,'Source Spectra'!F$2:F$384,-1))</f>
        <v>685.45119589283399</v>
      </c>
      <c r="AB329" s="6" cm="1">
        <f t="array" ref="AB329">INDEX('Source Spectra'!F$2:F$384,_xlfn.XMATCH($A329,'Source Spectra'!F$2:F$384,1))</f>
        <v>686.22627105063702</v>
      </c>
      <c r="AC329" s="6" cm="1">
        <f t="array" ref="AC329">INDEX('Source Spectra'!G$2:G$384,_xlfn.XMATCH($A329,'Source Spectra'!F$2:F$384,-1))</f>
        <v>48.2277755256059</v>
      </c>
      <c r="AD329" s="6" cm="1">
        <f t="array" ref="AD329">INDEX('Source Spectra'!G$2:G$384,_xlfn.XMATCH($A329,'Source Spectra'!F$2:F$384,1))</f>
        <v>46.711099407102097</v>
      </c>
      <c r="AE329">
        <f t="shared" si="60"/>
        <v>47.153869240911106</v>
      </c>
      <c r="AF329" s="6" cm="1">
        <f t="array" ref="AF329">INDEX('Source Spectra'!$AM$2:$AM$49,_xlfn.XMATCH($A329,'Source Spectra'!$AM$2:$AM$49,-1))</f>
        <v>680</v>
      </c>
      <c r="AG329" s="6" cm="1">
        <f t="array" ref="AG329">INDEX('Source Spectra'!$AM$2:$AM$49,_xlfn.XMATCH($A329,'Source Spectra'!$AM$2:$AM$49,1))</f>
        <v>690</v>
      </c>
      <c r="AH329" s="6" cm="1">
        <f t="array" ref="AH329">INDEX('Source Spectra'!$AN$2:$AN$49,_xlfn.XMATCH($A329,'Source Spectra'!$AM$2:$AM$49,-1))</f>
        <v>31.186911199537452</v>
      </c>
      <c r="AI329" s="6" cm="1">
        <f t="array" ref="AI329">INDEX('Source Spectra'!$AN$2:$AN$49,_xlfn.XMATCH($A329,'Source Spectra'!$AM$2:$AM$49,1))</f>
        <v>32.404722023829727</v>
      </c>
      <c r="AJ329">
        <f t="shared" si="53"/>
        <v>31.917597694112818</v>
      </c>
      <c r="AK329" s="6" cm="1">
        <f t="array" ref="AK329">INDEX('Source Spectra'!$AM$2:$AM$49,_xlfn.XMATCH($A329,'Source Spectra'!$AM$2:$AM$49,-1))</f>
        <v>680</v>
      </c>
      <c r="AL329" s="6" cm="1">
        <f t="array" ref="AL329">INDEX('Source Spectra'!$AM$2:$AM$49,_xlfn.XMATCH($A329,'Source Spectra'!$AM$2:$AM$49,1))</f>
        <v>690</v>
      </c>
      <c r="AM329" s="6" cm="1">
        <f t="array" ref="AM329">INDEX('Source Spectra'!$AO$2:$AO$49,_xlfn.XMATCH($A329,'Source Spectra'!$AM$2:$AM$49,-1))</f>
        <v>25.502835371256406</v>
      </c>
      <c r="AN329" s="6" cm="1">
        <f t="array" ref="AN329">INDEX('Source Spectra'!$AO$2:$AO$49,_xlfn.XMATCH($A329,'Source Spectra'!$AM$2:$AM$49,1))</f>
        <v>27.551834130781497</v>
      </c>
      <c r="AO329">
        <f t="shared" si="54"/>
        <v>26.732234626971461</v>
      </c>
      <c r="AP329">
        <f t="shared" si="55"/>
        <v>29.324916160542138</v>
      </c>
      <c r="AQ329" s="6" cm="1">
        <f t="array" ref="AQ329">INDEX('Source Spectra'!AR$2:AR$102,_xlfn.XMATCH($A329,'Source Spectra'!AR$2:AR$102,-1))</f>
        <v>676.30976669449694</v>
      </c>
      <c r="AR329" s="6" cm="1">
        <f t="array" ref="AR329">INDEX('Source Spectra'!AR$2:AR$102,_xlfn.XMATCH($A329,'Source Spectra'!AR$2:AR$102,1))</f>
        <v>703.47474660911405</v>
      </c>
      <c r="AS329" s="6" cm="1">
        <f t="array" ref="AS329">INDEX('Source Spectra'!AS$2:AS$102,_xlfn.XMATCH($A329,'Source Spectra'!AR$2:AR$102,-1))</f>
        <v>0.26081213339896903</v>
      </c>
      <c r="AT329" s="6" cm="1">
        <f t="array" ref="AT329">INDEX('Source Spectra'!AS$2:AS$102,_xlfn.XMATCH($A329,'Source Spectra'!AR$2:AR$102,1))</f>
        <v>0.26384694429233302</v>
      </c>
      <c r="AU329">
        <f t="shared" si="56"/>
        <v>0.26189470462439279</v>
      </c>
    </row>
    <row r="330" spans="1:47" x14ac:dyDescent="0.2">
      <c r="A330">
        <v>687</v>
      </c>
      <c r="B330" s="6" cm="1">
        <f t="array" ref="B330">INDEX('Source Spectra'!J$2:J$27,_xlfn.XMATCH(A330,'Source Spectra'!J$2:J$27,-1))</f>
        <v>665.50340845948404</v>
      </c>
      <c r="C330" s="6" cm="1">
        <f t="array" ref="C330">INDEX('Source Spectra'!J$2:J$27,_xlfn.XMATCH(A330,'Source Spectra'!J$2:J$27,1))</f>
        <v>689</v>
      </c>
      <c r="D330" s="6" cm="1">
        <f t="array" ref="D330">INDEX('Source Spectra'!K$2:K$27,_xlfn.XMATCH(A330,'Source Spectra'!J$2:J$27,-1))</f>
        <v>9.5075327335948701E-2</v>
      </c>
      <c r="E330" s="6" cm="1">
        <f t="array" ref="E330">INDEX('Source Spectra'!K$2:K$27,_xlfn.XMATCH(A330,'Source Spectra'!J$2:J$27,1))</f>
        <v>9.5599841938883004E-2</v>
      </c>
      <c r="F330">
        <f t="shared" si="51"/>
        <v>9.5555195922712541E-2</v>
      </c>
      <c r="G330" s="6" cm="1">
        <f t="array" ref="G330">INDEX('Source Spectra'!B$2:B$1698,_xlfn.XMATCH($A330,'Source Spectra'!B$2:B$1698,-1))</f>
        <v>687</v>
      </c>
      <c r="H330" s="6" cm="1">
        <f t="array" ref="H330">INDEX('Source Spectra'!B$2:B$1698,_xlfn.XMATCH($A330,'Source Spectra'!B$2:B$1698,1))</f>
        <v>687</v>
      </c>
      <c r="I330" s="6" cm="1">
        <f t="array" ref="I330">INDEX('Source Spectra'!C$2:C$1698,_xlfn.XMATCH($A330,'Source Spectra'!B$2:B$1698,-1))</f>
        <v>1467</v>
      </c>
      <c r="J330" s="6" cm="1">
        <f t="array" ref="J330">INDEX('Source Spectra'!C$2:C$1698,_xlfn.XMATCH($A330,'Source Spectra'!B$2:B$1698,1))</f>
        <v>1467</v>
      </c>
      <c r="K330">
        <f t="shared" si="57"/>
        <v>1467</v>
      </c>
      <c r="L330" s="6" cm="1">
        <f t="array" ref="L330">INDEX('Source Spectra'!O$2:O$33,_xlfn.XMATCH($A330,'Source Spectra'!O$2:O$33,-1))</f>
        <v>684</v>
      </c>
      <c r="M330" s="6" cm="1">
        <f t="array" ref="M330">INDEX('Source Spectra'!O$2:O$33,_xlfn.XMATCH($A330,'Source Spectra'!O$2:O$33,1))</f>
        <v>694</v>
      </c>
      <c r="N330" s="6" cm="1">
        <f t="array" ref="N330">INDEX('Source Spectra'!P$2:P$33,_xlfn.XMATCH($A330,'Source Spectra'!O$2:O$33,-1))</f>
        <v>18532.2873231181</v>
      </c>
      <c r="O330" s="6" cm="1">
        <f t="array" ref="O330">INDEX('Source Spectra'!P$2:P$33,_xlfn.XMATCH($A330,'Source Spectra'!O$2:O$33,1))</f>
        <v>18798.512451971201</v>
      </c>
      <c r="P330">
        <f t="shared" si="58"/>
        <v>18612.15486177403</v>
      </c>
      <c r="Q330" s="6" cm="1">
        <f t="array" ref="Q330">INDEX('Source Spectra'!S$2:S$51,_xlfn.XMATCH($A330,'Source Spectra'!S$2:S$51,-1))</f>
        <v>684</v>
      </c>
      <c r="R330" s="6" cm="1">
        <f t="array" ref="R330">INDEX('Source Spectra'!S$2:S$51,_xlfn.XMATCH($A330,'Source Spectra'!S$2:S$51,1))</f>
        <v>694</v>
      </c>
      <c r="S330" s="6" cm="1">
        <f t="array" ref="S330">INDEX('Source Spectra'!T$2:T$51,_xlfn.XMATCH($A330,'Source Spectra'!S$2:S$51,-1))</f>
        <v>3.2570701653877432</v>
      </c>
      <c r="T330" s="6" cm="1">
        <f t="array" ref="T330">INDEX('Source Spectra'!T$2:T$51,_xlfn.XMATCH($A330,'Source Spectra'!S$2:S$51,1))</f>
        <v>3.3038595286943577</v>
      </c>
      <c r="U330">
        <f t="shared" si="59"/>
        <v>3.2711069743797276</v>
      </c>
      <c r="V330" s="6" cm="1">
        <f t="array" ref="V330">INDEX('Source Spectra'!W$2:W$51,_xlfn.XMATCH($A330,'Source Spectra'!W$2:W$51,-1))</f>
        <v>680</v>
      </c>
      <c r="W330" s="6" cm="1">
        <f t="array" ref="W330">INDEX('Source Spectra'!W$2:W$51,_xlfn.XMATCH($A330,'Source Spectra'!W$2:W$51,1))</f>
        <v>690</v>
      </c>
      <c r="X330" s="6" cm="1">
        <f t="array" ref="X330">INDEX('Source Spectra'!X$2:X$51,_xlfn.XMATCH($A330,'Source Spectra'!W$2:W$51,-1))</f>
        <v>3.2271826208889869</v>
      </c>
      <c r="Y330" s="6" cm="1">
        <f t="array" ref="Y330">INDEX('Source Spectra'!X$2:X$51,_xlfn.XMATCH($A330,'Source Spectra'!W$2:W$51,1))</f>
        <v>3.2587912933117056</v>
      </c>
      <c r="Z330">
        <f t="shared" si="52"/>
        <v>3.2493086915848899</v>
      </c>
      <c r="AA330" s="6" cm="1">
        <f t="array" ref="AA330">INDEX('Source Spectra'!F$2:F$384,_xlfn.XMATCH($A330,'Source Spectra'!F$2:F$384,-1))</f>
        <v>686.80757741898901</v>
      </c>
      <c r="AB330" s="6" cm="1">
        <f t="array" ref="AB330">INDEX('Source Spectra'!F$2:F$384,_xlfn.XMATCH($A330,'Source Spectra'!F$2:F$384,1))</f>
        <v>692.35641093507809</v>
      </c>
      <c r="AC330" s="6" cm="1">
        <f t="array" ref="AC330">INDEX('Source Spectra'!G$2:G$384,_xlfn.XMATCH($A330,'Source Spectra'!F$2:F$384,-1))</f>
        <v>49.819817752553497</v>
      </c>
      <c r="AD330" s="6" cm="1">
        <f t="array" ref="AD330">INDEX('Source Spectra'!G$2:G$384,_xlfn.XMATCH($A330,'Source Spectra'!F$2:F$384,1))</f>
        <v>51.6202829844283</v>
      </c>
      <c r="AE330">
        <f t="shared" si="60"/>
        <v>49.882254328805665</v>
      </c>
      <c r="AF330" s="6" cm="1">
        <f t="array" ref="AF330">INDEX('Source Spectra'!$AM$2:$AM$49,_xlfn.XMATCH($A330,'Source Spectra'!$AM$2:$AM$49,-1))</f>
        <v>680</v>
      </c>
      <c r="AG330" s="6" cm="1">
        <f t="array" ref="AG330">INDEX('Source Spectra'!$AM$2:$AM$49,_xlfn.XMATCH($A330,'Source Spectra'!$AM$2:$AM$49,1))</f>
        <v>690</v>
      </c>
      <c r="AH330" s="6" cm="1">
        <f t="array" ref="AH330">INDEX('Source Spectra'!$AN$2:$AN$49,_xlfn.XMATCH($A330,'Source Spectra'!$AM$2:$AM$49,-1))</f>
        <v>31.186911199537452</v>
      </c>
      <c r="AI330" s="6" cm="1">
        <f t="array" ref="AI330">INDEX('Source Spectra'!$AN$2:$AN$49,_xlfn.XMATCH($A330,'Source Spectra'!$AM$2:$AM$49,1))</f>
        <v>32.404722023829727</v>
      </c>
      <c r="AJ330">
        <f t="shared" si="53"/>
        <v>32.039378776542044</v>
      </c>
      <c r="AK330" s="6" cm="1">
        <f t="array" ref="AK330">INDEX('Source Spectra'!$AM$2:$AM$49,_xlfn.XMATCH($A330,'Source Spectra'!$AM$2:$AM$49,-1))</f>
        <v>680</v>
      </c>
      <c r="AL330" s="6" cm="1">
        <f t="array" ref="AL330">INDEX('Source Spectra'!$AM$2:$AM$49,_xlfn.XMATCH($A330,'Source Spectra'!$AM$2:$AM$49,1))</f>
        <v>690</v>
      </c>
      <c r="AM330" s="6" cm="1">
        <f t="array" ref="AM330">INDEX('Source Spectra'!$AO$2:$AO$49,_xlfn.XMATCH($A330,'Source Spectra'!$AM$2:$AM$49,-1))</f>
        <v>25.502835371256406</v>
      </c>
      <c r="AN330" s="6" cm="1">
        <f t="array" ref="AN330">INDEX('Source Spectra'!$AO$2:$AO$49,_xlfn.XMATCH($A330,'Source Spectra'!$AM$2:$AM$49,1))</f>
        <v>27.551834130781497</v>
      </c>
      <c r="AO330">
        <f t="shared" si="54"/>
        <v>26.937134502923971</v>
      </c>
      <c r="AP330">
        <f t="shared" si="55"/>
        <v>29.488256639733009</v>
      </c>
      <c r="AQ330" s="6" cm="1">
        <f t="array" ref="AQ330">INDEX('Source Spectra'!AR$2:AR$102,_xlfn.XMATCH($A330,'Source Spectra'!AR$2:AR$102,-1))</f>
        <v>676.30976669449694</v>
      </c>
      <c r="AR330" s="6" cm="1">
        <f t="array" ref="AR330">INDEX('Source Spectra'!AR$2:AR$102,_xlfn.XMATCH($A330,'Source Spectra'!AR$2:AR$102,1))</f>
        <v>703.47474660911405</v>
      </c>
      <c r="AS330" s="6" cm="1">
        <f t="array" ref="AS330">INDEX('Source Spectra'!AS$2:AS$102,_xlfn.XMATCH($A330,'Source Spectra'!AR$2:AR$102,-1))</f>
        <v>0.26081213339896903</v>
      </c>
      <c r="AT330" s="6" cm="1">
        <f t="array" ref="AT330">INDEX('Source Spectra'!AS$2:AS$102,_xlfn.XMATCH($A330,'Source Spectra'!AR$2:AR$102,1))</f>
        <v>0.26384694429233302</v>
      </c>
      <c r="AU330">
        <f t="shared" si="56"/>
        <v>0.26200642239127142</v>
      </c>
    </row>
    <row r="331" spans="1:47" x14ac:dyDescent="0.2">
      <c r="A331">
        <v>688</v>
      </c>
      <c r="B331" s="6" cm="1">
        <f t="array" ref="B331">INDEX('Source Spectra'!J$2:J$27,_xlfn.XMATCH(A331,'Source Spectra'!J$2:J$27,-1))</f>
        <v>665.50340845948404</v>
      </c>
      <c r="C331" s="6" cm="1">
        <f t="array" ref="C331">INDEX('Source Spectra'!J$2:J$27,_xlfn.XMATCH(A331,'Source Spectra'!J$2:J$27,1))</f>
        <v>689</v>
      </c>
      <c r="D331" s="6" cm="1">
        <f t="array" ref="D331">INDEX('Source Spectra'!K$2:K$27,_xlfn.XMATCH(A331,'Source Spectra'!J$2:J$27,-1))</f>
        <v>9.5075327335948701E-2</v>
      </c>
      <c r="E331" s="6" cm="1">
        <f t="array" ref="E331">INDEX('Source Spectra'!K$2:K$27,_xlfn.XMATCH(A331,'Source Spectra'!J$2:J$27,1))</f>
        <v>9.5599841938883004E-2</v>
      </c>
      <c r="F331">
        <f t="shared" si="51"/>
        <v>9.5577518930797772E-2</v>
      </c>
      <c r="G331" s="6" cm="1">
        <f t="array" ref="G331">INDEX('Source Spectra'!B$2:B$1698,_xlfn.XMATCH($A331,'Source Spectra'!B$2:B$1698,-1))</f>
        <v>687</v>
      </c>
      <c r="H331" s="6" cm="1">
        <f t="array" ref="H331">INDEX('Source Spectra'!B$2:B$1698,_xlfn.XMATCH($A331,'Source Spectra'!B$2:B$1698,1))</f>
        <v>689</v>
      </c>
      <c r="I331" s="6" cm="1">
        <f t="array" ref="I331">INDEX('Source Spectra'!C$2:C$1698,_xlfn.XMATCH($A331,'Source Spectra'!B$2:B$1698,-1))</f>
        <v>1467</v>
      </c>
      <c r="J331" s="6" cm="1">
        <f t="array" ref="J331">INDEX('Source Spectra'!C$2:C$1698,_xlfn.XMATCH($A331,'Source Spectra'!B$2:B$1698,1))</f>
        <v>1461</v>
      </c>
      <c r="K331">
        <f t="shared" si="57"/>
        <v>1464</v>
      </c>
      <c r="L331" s="6" cm="1">
        <f t="array" ref="L331">INDEX('Source Spectra'!O$2:O$33,_xlfn.XMATCH($A331,'Source Spectra'!O$2:O$33,-1))</f>
        <v>684</v>
      </c>
      <c r="M331" s="6" cm="1">
        <f t="array" ref="M331">INDEX('Source Spectra'!O$2:O$33,_xlfn.XMATCH($A331,'Source Spectra'!O$2:O$33,1))</f>
        <v>694</v>
      </c>
      <c r="N331" s="6" cm="1">
        <f t="array" ref="N331">INDEX('Source Spectra'!P$2:P$33,_xlfn.XMATCH($A331,'Source Spectra'!O$2:O$33,-1))</f>
        <v>18532.2873231181</v>
      </c>
      <c r="O331" s="6" cm="1">
        <f t="array" ref="O331">INDEX('Source Spectra'!P$2:P$33,_xlfn.XMATCH($A331,'Source Spectra'!O$2:O$33,1))</f>
        <v>18798.512451971201</v>
      </c>
      <c r="P331">
        <f t="shared" si="58"/>
        <v>18638.777374659341</v>
      </c>
      <c r="Q331" s="6" cm="1">
        <f t="array" ref="Q331">INDEX('Source Spectra'!S$2:S$51,_xlfn.XMATCH($A331,'Source Spectra'!S$2:S$51,-1))</f>
        <v>684</v>
      </c>
      <c r="R331" s="6" cm="1">
        <f t="array" ref="R331">INDEX('Source Spectra'!S$2:S$51,_xlfn.XMATCH($A331,'Source Spectra'!S$2:S$51,1))</f>
        <v>694</v>
      </c>
      <c r="S331" s="6" cm="1">
        <f t="array" ref="S331">INDEX('Source Spectra'!T$2:T$51,_xlfn.XMATCH($A331,'Source Spectra'!S$2:S$51,-1))</f>
        <v>3.2570701653877432</v>
      </c>
      <c r="T331" s="6" cm="1">
        <f t="array" ref="T331">INDEX('Source Spectra'!T$2:T$51,_xlfn.XMATCH($A331,'Source Spectra'!S$2:S$51,1))</f>
        <v>3.3038595286943577</v>
      </c>
      <c r="U331">
        <f t="shared" si="59"/>
        <v>3.2757859107103888</v>
      </c>
      <c r="V331" s="6" cm="1">
        <f t="array" ref="V331">INDEX('Source Spectra'!W$2:W$51,_xlfn.XMATCH($A331,'Source Spectra'!W$2:W$51,-1))</f>
        <v>680</v>
      </c>
      <c r="W331" s="6" cm="1">
        <f t="array" ref="W331">INDEX('Source Spectra'!W$2:W$51,_xlfn.XMATCH($A331,'Source Spectra'!W$2:W$51,1))</f>
        <v>690</v>
      </c>
      <c r="X331" s="6" cm="1">
        <f t="array" ref="X331">INDEX('Source Spectra'!X$2:X$51,_xlfn.XMATCH($A331,'Source Spectra'!W$2:W$51,-1))</f>
        <v>3.2271826208889869</v>
      </c>
      <c r="Y331" s="6" cm="1">
        <f t="array" ref="Y331">INDEX('Source Spectra'!X$2:X$51,_xlfn.XMATCH($A331,'Source Spectra'!W$2:W$51,1))</f>
        <v>3.2587912933117056</v>
      </c>
      <c r="Z331">
        <f t="shared" si="52"/>
        <v>3.2524695588271619</v>
      </c>
      <c r="AA331" s="6" cm="1">
        <f t="array" ref="AA331">INDEX('Source Spectra'!F$2:F$384,_xlfn.XMATCH($A331,'Source Spectra'!F$2:F$384,-1))</f>
        <v>686.80757741898901</v>
      </c>
      <c r="AB331" s="6" cm="1">
        <f t="array" ref="AB331">INDEX('Source Spectra'!F$2:F$384,_xlfn.XMATCH($A331,'Source Spectra'!F$2:F$384,1))</f>
        <v>692.35641093507809</v>
      </c>
      <c r="AC331" s="6" cm="1">
        <f t="array" ref="AC331">INDEX('Source Spectra'!G$2:G$384,_xlfn.XMATCH($A331,'Source Spectra'!F$2:F$384,-1))</f>
        <v>49.819817752553497</v>
      </c>
      <c r="AD331" s="6" cm="1">
        <f t="array" ref="AD331">INDEX('Source Spectra'!G$2:G$384,_xlfn.XMATCH($A331,'Source Spectra'!F$2:F$384,1))</f>
        <v>51.6202829844283</v>
      </c>
      <c r="AE331">
        <f t="shared" si="60"/>
        <v>50.206730676249556</v>
      </c>
      <c r="AF331" s="6" cm="1">
        <f t="array" ref="AF331">INDEX('Source Spectra'!$AM$2:$AM$49,_xlfn.XMATCH($A331,'Source Spectra'!$AM$2:$AM$49,-1))</f>
        <v>680</v>
      </c>
      <c r="AG331" s="6" cm="1">
        <f t="array" ref="AG331">INDEX('Source Spectra'!$AM$2:$AM$49,_xlfn.XMATCH($A331,'Source Spectra'!$AM$2:$AM$49,1))</f>
        <v>690</v>
      </c>
      <c r="AH331" s="6" cm="1">
        <f t="array" ref="AH331">INDEX('Source Spectra'!$AN$2:$AN$49,_xlfn.XMATCH($A331,'Source Spectra'!$AM$2:$AM$49,-1))</f>
        <v>31.186911199537452</v>
      </c>
      <c r="AI331" s="6" cm="1">
        <f t="array" ref="AI331">INDEX('Source Spectra'!$AN$2:$AN$49,_xlfn.XMATCH($A331,'Source Spectra'!$AM$2:$AM$49,1))</f>
        <v>32.404722023829727</v>
      </c>
      <c r="AJ331">
        <f t="shared" si="53"/>
        <v>32.161159858971274</v>
      </c>
      <c r="AK331" s="6" cm="1">
        <f t="array" ref="AK331">INDEX('Source Spectra'!$AM$2:$AM$49,_xlfn.XMATCH($A331,'Source Spectra'!$AM$2:$AM$49,-1))</f>
        <v>680</v>
      </c>
      <c r="AL331" s="6" cm="1">
        <f t="array" ref="AL331">INDEX('Source Spectra'!$AM$2:$AM$49,_xlfn.XMATCH($A331,'Source Spectra'!$AM$2:$AM$49,1))</f>
        <v>690</v>
      </c>
      <c r="AM331" s="6" cm="1">
        <f t="array" ref="AM331">INDEX('Source Spectra'!$AO$2:$AO$49,_xlfn.XMATCH($A331,'Source Spectra'!$AM$2:$AM$49,-1))</f>
        <v>25.502835371256406</v>
      </c>
      <c r="AN331" s="6" cm="1">
        <f t="array" ref="AN331">INDEX('Source Spectra'!$AO$2:$AO$49,_xlfn.XMATCH($A331,'Source Spectra'!$AM$2:$AM$49,1))</f>
        <v>27.551834130781497</v>
      </c>
      <c r="AO331">
        <f t="shared" si="54"/>
        <v>27.142034378876478</v>
      </c>
      <c r="AP331">
        <f t="shared" si="55"/>
        <v>29.651597118923874</v>
      </c>
      <c r="AQ331" s="6" cm="1">
        <f t="array" ref="AQ331">INDEX('Source Spectra'!AR$2:AR$102,_xlfn.XMATCH($A331,'Source Spectra'!AR$2:AR$102,-1))</f>
        <v>676.30976669449694</v>
      </c>
      <c r="AR331" s="6" cm="1">
        <f t="array" ref="AR331">INDEX('Source Spectra'!AR$2:AR$102,_xlfn.XMATCH($A331,'Source Spectra'!AR$2:AR$102,1))</f>
        <v>703.47474660911405</v>
      </c>
      <c r="AS331" s="6" cm="1">
        <f t="array" ref="AS331">INDEX('Source Spectra'!AS$2:AS$102,_xlfn.XMATCH($A331,'Source Spectra'!AR$2:AR$102,-1))</f>
        <v>0.26081213339896903</v>
      </c>
      <c r="AT331" s="6" cm="1">
        <f t="array" ref="AT331">INDEX('Source Spectra'!AS$2:AS$102,_xlfn.XMATCH($A331,'Source Spectra'!AR$2:AR$102,1))</f>
        <v>0.26384694429233302</v>
      </c>
      <c r="AU331">
        <f t="shared" si="56"/>
        <v>0.26211814015815005</v>
      </c>
    </row>
    <row r="332" spans="1:47" x14ac:dyDescent="0.2">
      <c r="A332">
        <v>689</v>
      </c>
      <c r="B332" s="6" cm="1">
        <f t="array" ref="B332">INDEX('Source Spectra'!J$2:J$27,_xlfn.XMATCH(A332,'Source Spectra'!J$2:J$27,-1))</f>
        <v>689</v>
      </c>
      <c r="C332" s="6" cm="1">
        <f t="array" ref="C332">INDEX('Source Spectra'!J$2:J$27,_xlfn.XMATCH(A332,'Source Spectra'!J$2:J$27,1))</f>
        <v>689</v>
      </c>
      <c r="D332" s="6" cm="1">
        <f t="array" ref="D332">INDEX('Source Spectra'!K$2:K$27,_xlfn.XMATCH(A332,'Source Spectra'!J$2:J$27,-1))</f>
        <v>9.5599841938883004E-2</v>
      </c>
      <c r="E332" s="6" cm="1">
        <f t="array" ref="E332">INDEX('Source Spectra'!K$2:K$27,_xlfn.XMATCH(A332,'Source Spectra'!J$2:J$27,1))</f>
        <v>9.5599841938883004E-2</v>
      </c>
      <c r="F332">
        <f t="shared" si="51"/>
        <v>9.5599841938883004E-2</v>
      </c>
      <c r="G332" s="6" cm="1">
        <f t="array" ref="G332">INDEX('Source Spectra'!B$2:B$1698,_xlfn.XMATCH($A332,'Source Spectra'!B$2:B$1698,-1))</f>
        <v>689</v>
      </c>
      <c r="H332" s="6" cm="1">
        <f t="array" ref="H332">INDEX('Source Spectra'!B$2:B$1698,_xlfn.XMATCH($A332,'Source Spectra'!B$2:B$1698,1))</f>
        <v>689</v>
      </c>
      <c r="I332" s="6" cm="1">
        <f t="array" ref="I332">INDEX('Source Spectra'!C$2:C$1698,_xlfn.XMATCH($A332,'Source Spectra'!B$2:B$1698,-1))</f>
        <v>1461</v>
      </c>
      <c r="J332" s="6" cm="1">
        <f t="array" ref="J332">INDEX('Source Spectra'!C$2:C$1698,_xlfn.XMATCH($A332,'Source Spectra'!B$2:B$1698,1))</f>
        <v>1461</v>
      </c>
      <c r="K332">
        <f t="shared" si="57"/>
        <v>1461</v>
      </c>
      <c r="L332" s="6" cm="1">
        <f t="array" ref="L332">INDEX('Source Spectra'!O$2:O$33,_xlfn.XMATCH($A332,'Source Spectra'!O$2:O$33,-1))</f>
        <v>684</v>
      </c>
      <c r="M332" s="6" cm="1">
        <f t="array" ref="M332">INDEX('Source Spectra'!O$2:O$33,_xlfn.XMATCH($A332,'Source Spectra'!O$2:O$33,1))</f>
        <v>694</v>
      </c>
      <c r="N332" s="6" cm="1">
        <f t="array" ref="N332">INDEX('Source Spectra'!P$2:P$33,_xlfn.XMATCH($A332,'Source Spectra'!O$2:O$33,-1))</f>
        <v>18532.2873231181</v>
      </c>
      <c r="O332" s="6" cm="1">
        <f t="array" ref="O332">INDEX('Source Spectra'!P$2:P$33,_xlfn.XMATCH($A332,'Source Spectra'!O$2:O$33,1))</f>
        <v>18798.512451971201</v>
      </c>
      <c r="P332">
        <f t="shared" si="58"/>
        <v>18665.399887544649</v>
      </c>
      <c r="Q332" s="6" cm="1">
        <f t="array" ref="Q332">INDEX('Source Spectra'!S$2:S$51,_xlfn.XMATCH($A332,'Source Spectra'!S$2:S$51,-1))</f>
        <v>684</v>
      </c>
      <c r="R332" s="6" cm="1">
        <f t="array" ref="R332">INDEX('Source Spectra'!S$2:S$51,_xlfn.XMATCH($A332,'Source Spectra'!S$2:S$51,1))</f>
        <v>694</v>
      </c>
      <c r="S332" s="6" cm="1">
        <f t="array" ref="S332">INDEX('Source Spectra'!T$2:T$51,_xlfn.XMATCH($A332,'Source Spectra'!S$2:S$51,-1))</f>
        <v>3.2570701653877432</v>
      </c>
      <c r="T332" s="6" cm="1">
        <f t="array" ref="T332">INDEX('Source Spectra'!T$2:T$51,_xlfn.XMATCH($A332,'Source Spectra'!S$2:S$51,1))</f>
        <v>3.3038595286943577</v>
      </c>
      <c r="U332">
        <f t="shared" si="59"/>
        <v>3.2804648470410505</v>
      </c>
      <c r="V332" s="6" cm="1">
        <f t="array" ref="V332">INDEX('Source Spectra'!W$2:W$51,_xlfn.XMATCH($A332,'Source Spectra'!W$2:W$51,-1))</f>
        <v>680</v>
      </c>
      <c r="W332" s="6" cm="1">
        <f t="array" ref="W332">INDEX('Source Spectra'!W$2:W$51,_xlfn.XMATCH($A332,'Source Spectra'!W$2:W$51,1))</f>
        <v>690</v>
      </c>
      <c r="X332" s="6" cm="1">
        <f t="array" ref="X332">INDEX('Source Spectra'!X$2:X$51,_xlfn.XMATCH($A332,'Source Spectra'!W$2:W$51,-1))</f>
        <v>3.2271826208889869</v>
      </c>
      <c r="Y332" s="6" cm="1">
        <f t="array" ref="Y332">INDEX('Source Spectra'!X$2:X$51,_xlfn.XMATCH($A332,'Source Spectra'!W$2:W$51,1))</f>
        <v>3.2587912933117056</v>
      </c>
      <c r="Z332">
        <f t="shared" si="52"/>
        <v>3.2556304260694335</v>
      </c>
      <c r="AA332" s="6" cm="1">
        <f t="array" ref="AA332">INDEX('Source Spectra'!F$2:F$384,_xlfn.XMATCH($A332,'Source Spectra'!F$2:F$384,-1))</f>
        <v>686.80757741898901</v>
      </c>
      <c r="AB332" s="6" cm="1">
        <f t="array" ref="AB332">INDEX('Source Spectra'!F$2:F$384,_xlfn.XMATCH($A332,'Source Spectra'!F$2:F$384,1))</f>
        <v>692.35641093507809</v>
      </c>
      <c r="AC332" s="6" cm="1">
        <f t="array" ref="AC332">INDEX('Source Spectra'!G$2:G$384,_xlfn.XMATCH($A332,'Source Spectra'!F$2:F$384,-1))</f>
        <v>49.819817752553497</v>
      </c>
      <c r="AD332" s="6" cm="1">
        <f t="array" ref="AD332">INDEX('Source Spectra'!G$2:G$384,_xlfn.XMATCH($A332,'Source Spectra'!F$2:F$384,1))</f>
        <v>51.6202829844283</v>
      </c>
      <c r="AE332">
        <f t="shared" si="60"/>
        <v>50.53120702369344</v>
      </c>
      <c r="AF332" s="6" cm="1">
        <f t="array" ref="AF332">INDEX('Source Spectra'!$AM$2:$AM$49,_xlfn.XMATCH($A332,'Source Spectra'!$AM$2:$AM$49,-1))</f>
        <v>680</v>
      </c>
      <c r="AG332" s="6" cm="1">
        <f t="array" ref="AG332">INDEX('Source Spectra'!$AM$2:$AM$49,_xlfn.XMATCH($A332,'Source Spectra'!$AM$2:$AM$49,1))</f>
        <v>690</v>
      </c>
      <c r="AH332" s="6" cm="1">
        <f t="array" ref="AH332">INDEX('Source Spectra'!$AN$2:$AN$49,_xlfn.XMATCH($A332,'Source Spectra'!$AM$2:$AM$49,-1))</f>
        <v>31.186911199537452</v>
      </c>
      <c r="AI332" s="6" cm="1">
        <f t="array" ref="AI332">INDEX('Source Spectra'!$AN$2:$AN$49,_xlfn.XMATCH($A332,'Source Spectra'!$AM$2:$AM$49,1))</f>
        <v>32.404722023829727</v>
      </c>
      <c r="AJ332">
        <f t="shared" si="53"/>
        <v>32.282940941400497</v>
      </c>
      <c r="AK332" s="6" cm="1">
        <f t="array" ref="AK332">INDEX('Source Spectra'!$AM$2:$AM$49,_xlfn.XMATCH($A332,'Source Spectra'!$AM$2:$AM$49,-1))</f>
        <v>680</v>
      </c>
      <c r="AL332" s="6" cm="1">
        <f t="array" ref="AL332">INDEX('Source Spectra'!$AM$2:$AM$49,_xlfn.XMATCH($A332,'Source Spectra'!$AM$2:$AM$49,1))</f>
        <v>690</v>
      </c>
      <c r="AM332" s="6" cm="1">
        <f t="array" ref="AM332">INDEX('Source Spectra'!$AO$2:$AO$49,_xlfn.XMATCH($A332,'Source Spectra'!$AM$2:$AM$49,-1))</f>
        <v>25.502835371256406</v>
      </c>
      <c r="AN332" s="6" cm="1">
        <f t="array" ref="AN332">INDEX('Source Spectra'!$AO$2:$AO$49,_xlfn.XMATCH($A332,'Source Spectra'!$AM$2:$AM$49,1))</f>
        <v>27.551834130781497</v>
      </c>
      <c r="AO332">
        <f t="shared" si="54"/>
        <v>27.346934254828987</v>
      </c>
      <c r="AP332">
        <f t="shared" si="55"/>
        <v>29.814937598114742</v>
      </c>
      <c r="AQ332" s="6" cm="1">
        <f t="array" ref="AQ332">INDEX('Source Spectra'!AR$2:AR$102,_xlfn.XMATCH($A332,'Source Spectra'!AR$2:AR$102,-1))</f>
        <v>676.30976669449694</v>
      </c>
      <c r="AR332" s="6" cm="1">
        <f t="array" ref="AR332">INDEX('Source Spectra'!AR$2:AR$102,_xlfn.XMATCH($A332,'Source Spectra'!AR$2:AR$102,1))</f>
        <v>703.47474660911405</v>
      </c>
      <c r="AS332" s="6" cm="1">
        <f t="array" ref="AS332">INDEX('Source Spectra'!AS$2:AS$102,_xlfn.XMATCH($A332,'Source Spectra'!AR$2:AR$102,-1))</f>
        <v>0.26081213339896903</v>
      </c>
      <c r="AT332" s="6" cm="1">
        <f t="array" ref="AT332">INDEX('Source Spectra'!AS$2:AS$102,_xlfn.XMATCH($A332,'Source Spectra'!AR$2:AR$102,1))</f>
        <v>0.26384694429233302</v>
      </c>
      <c r="AU332">
        <f t="shared" si="56"/>
        <v>0.26222985792502873</v>
      </c>
    </row>
    <row r="333" spans="1:47" x14ac:dyDescent="0.2">
      <c r="A333">
        <v>690</v>
      </c>
      <c r="B333" s="6" cm="1">
        <f t="array" ref="B333">INDEX('Source Spectra'!J$2:J$27,_xlfn.XMATCH(A333,'Source Spectra'!J$2:J$27,-1))</f>
        <v>689</v>
      </c>
      <c r="C333" s="6" cm="1">
        <f t="array" ref="C333">INDEX('Source Spectra'!J$2:J$27,_xlfn.XMATCH(A333,'Source Spectra'!J$2:J$27,1))</f>
        <v>697.32473199886101</v>
      </c>
      <c r="D333" s="6" cm="1">
        <f t="array" ref="D333">INDEX('Source Spectra'!K$2:K$27,_xlfn.XMATCH(A333,'Source Spectra'!J$2:J$27,-1))</f>
        <v>9.5599841938883004E-2</v>
      </c>
      <c r="E333" s="6" cm="1">
        <f t="array" ref="E333">INDEX('Source Spectra'!K$2:K$27,_xlfn.XMATCH(A333,'Source Spectra'!J$2:J$27,1))</f>
        <v>9.3541430034771805E-2</v>
      </c>
      <c r="F333">
        <f t="shared" si="51"/>
        <v>9.5352577293679672E-2</v>
      </c>
      <c r="G333" s="6" cm="1">
        <f t="array" ref="G333">INDEX('Source Spectra'!B$2:B$1698,_xlfn.XMATCH($A333,'Source Spectra'!B$2:B$1698,-1))</f>
        <v>689</v>
      </c>
      <c r="H333" s="6" cm="1">
        <f t="array" ref="H333">INDEX('Source Spectra'!B$2:B$1698,_xlfn.XMATCH($A333,'Source Spectra'!B$2:B$1698,1))</f>
        <v>691</v>
      </c>
      <c r="I333" s="6" cm="1">
        <f t="array" ref="I333">INDEX('Source Spectra'!C$2:C$1698,_xlfn.XMATCH($A333,'Source Spectra'!B$2:B$1698,-1))</f>
        <v>1461</v>
      </c>
      <c r="J333" s="6" cm="1">
        <f t="array" ref="J333">INDEX('Source Spectra'!C$2:C$1698,_xlfn.XMATCH($A333,'Source Spectra'!B$2:B$1698,1))</f>
        <v>1448</v>
      </c>
      <c r="K333">
        <f t="shared" si="57"/>
        <v>1454.5</v>
      </c>
      <c r="L333" s="6" cm="1">
        <f t="array" ref="L333">INDEX('Source Spectra'!O$2:O$33,_xlfn.XMATCH($A333,'Source Spectra'!O$2:O$33,-1))</f>
        <v>684</v>
      </c>
      <c r="M333" s="6" cm="1">
        <f t="array" ref="M333">INDEX('Source Spectra'!O$2:O$33,_xlfn.XMATCH($A333,'Source Spectra'!O$2:O$33,1))</f>
        <v>694</v>
      </c>
      <c r="N333" s="6" cm="1">
        <f t="array" ref="N333">INDEX('Source Spectra'!P$2:P$33,_xlfn.XMATCH($A333,'Source Spectra'!O$2:O$33,-1))</f>
        <v>18532.2873231181</v>
      </c>
      <c r="O333" s="6" cm="1">
        <f t="array" ref="O333">INDEX('Source Spectra'!P$2:P$33,_xlfn.XMATCH($A333,'Source Spectra'!O$2:O$33,1))</f>
        <v>18798.512451971201</v>
      </c>
      <c r="P333">
        <f t="shared" si="58"/>
        <v>18692.02240042996</v>
      </c>
      <c r="Q333" s="6" cm="1">
        <f t="array" ref="Q333">INDEX('Source Spectra'!S$2:S$51,_xlfn.XMATCH($A333,'Source Spectra'!S$2:S$51,-1))</f>
        <v>684</v>
      </c>
      <c r="R333" s="6" cm="1">
        <f t="array" ref="R333">INDEX('Source Spectra'!S$2:S$51,_xlfn.XMATCH($A333,'Source Spectra'!S$2:S$51,1))</f>
        <v>694</v>
      </c>
      <c r="S333" s="6" cm="1">
        <f t="array" ref="S333">INDEX('Source Spectra'!T$2:T$51,_xlfn.XMATCH($A333,'Source Spectra'!S$2:S$51,-1))</f>
        <v>3.2570701653877432</v>
      </c>
      <c r="T333" s="6" cm="1">
        <f t="array" ref="T333">INDEX('Source Spectra'!T$2:T$51,_xlfn.XMATCH($A333,'Source Spectra'!S$2:S$51,1))</f>
        <v>3.3038595286943577</v>
      </c>
      <c r="U333">
        <f t="shared" si="59"/>
        <v>3.2851437833717121</v>
      </c>
      <c r="V333" s="6" cm="1">
        <f t="array" ref="V333">INDEX('Source Spectra'!W$2:W$51,_xlfn.XMATCH($A333,'Source Spectra'!W$2:W$51,-1))</f>
        <v>690</v>
      </c>
      <c r="W333" s="6" cm="1">
        <f t="array" ref="W333">INDEX('Source Spectra'!W$2:W$51,_xlfn.XMATCH($A333,'Source Spectra'!W$2:W$51,1))</f>
        <v>690</v>
      </c>
      <c r="X333" s="6" cm="1">
        <f t="array" ref="X333">INDEX('Source Spectra'!X$2:X$51,_xlfn.XMATCH($A333,'Source Spectra'!W$2:W$51,-1))</f>
        <v>3.2587912933117056</v>
      </c>
      <c r="Y333" s="6" cm="1">
        <f t="array" ref="Y333">INDEX('Source Spectra'!X$2:X$51,_xlfn.XMATCH($A333,'Source Spectra'!W$2:W$51,1))</f>
        <v>3.2587912933117056</v>
      </c>
      <c r="Z333">
        <f t="shared" si="52"/>
        <v>3.2587912933117056</v>
      </c>
      <c r="AA333" s="6" cm="1">
        <f t="array" ref="AA333">INDEX('Source Spectra'!F$2:F$384,_xlfn.XMATCH($A333,'Source Spectra'!F$2:F$384,-1))</f>
        <v>686.80757741898901</v>
      </c>
      <c r="AB333" s="6" cm="1">
        <f t="array" ref="AB333">INDEX('Source Spectra'!F$2:F$384,_xlfn.XMATCH($A333,'Source Spectra'!F$2:F$384,1))</f>
        <v>692.35641093507809</v>
      </c>
      <c r="AC333" s="6" cm="1">
        <f t="array" ref="AC333">INDEX('Source Spectra'!G$2:G$384,_xlfn.XMATCH($A333,'Source Spectra'!F$2:F$384,-1))</f>
        <v>49.819817752553497</v>
      </c>
      <c r="AD333" s="6" cm="1">
        <f t="array" ref="AD333">INDEX('Source Spectra'!G$2:G$384,_xlfn.XMATCH($A333,'Source Spectra'!F$2:F$384,1))</f>
        <v>51.6202829844283</v>
      </c>
      <c r="AE333">
        <f t="shared" si="60"/>
        <v>50.855683371137332</v>
      </c>
      <c r="AF333" s="6" cm="1">
        <f t="array" ref="AF333">INDEX('Source Spectra'!$AM$2:$AM$49,_xlfn.XMATCH($A333,'Source Spectra'!$AM$2:$AM$49,-1))</f>
        <v>690</v>
      </c>
      <c r="AG333" s="6" cm="1">
        <f t="array" ref="AG333">INDEX('Source Spectra'!$AM$2:$AM$49,_xlfn.XMATCH($A333,'Source Spectra'!$AM$2:$AM$49,1))</f>
        <v>690</v>
      </c>
      <c r="AH333" s="6" cm="1">
        <f t="array" ref="AH333">INDEX('Source Spectra'!$AN$2:$AN$49,_xlfn.XMATCH($A333,'Source Spectra'!$AM$2:$AM$49,-1))</f>
        <v>32.404722023829727</v>
      </c>
      <c r="AI333" s="6" cm="1">
        <f t="array" ref="AI333">INDEX('Source Spectra'!$AN$2:$AN$49,_xlfn.XMATCH($A333,'Source Spectra'!$AM$2:$AM$49,1))</f>
        <v>32.404722023829727</v>
      </c>
      <c r="AJ333">
        <f t="shared" si="53"/>
        <v>32.404722023829727</v>
      </c>
      <c r="AK333" s="6" cm="1">
        <f t="array" ref="AK333">INDEX('Source Spectra'!$AM$2:$AM$49,_xlfn.XMATCH($A333,'Source Spectra'!$AM$2:$AM$49,-1))</f>
        <v>690</v>
      </c>
      <c r="AL333" s="6" cm="1">
        <f t="array" ref="AL333">INDEX('Source Spectra'!$AM$2:$AM$49,_xlfn.XMATCH($A333,'Source Spectra'!$AM$2:$AM$49,1))</f>
        <v>690</v>
      </c>
      <c r="AM333" s="6" cm="1">
        <f t="array" ref="AM333">INDEX('Source Spectra'!$AO$2:$AO$49,_xlfn.XMATCH($A333,'Source Spectra'!$AM$2:$AM$49,-1))</f>
        <v>27.551834130781497</v>
      </c>
      <c r="AN333" s="6" cm="1">
        <f t="array" ref="AN333">INDEX('Source Spectra'!$AO$2:$AO$49,_xlfn.XMATCH($A333,'Source Spectra'!$AM$2:$AM$49,1))</f>
        <v>27.551834130781497</v>
      </c>
      <c r="AO333">
        <f t="shared" si="54"/>
        <v>27.551834130781497</v>
      </c>
      <c r="AP333">
        <f t="shared" si="55"/>
        <v>29.97827807730561</v>
      </c>
      <c r="AQ333" s="6" cm="1">
        <f t="array" ref="AQ333">INDEX('Source Spectra'!AR$2:AR$102,_xlfn.XMATCH($A333,'Source Spectra'!AR$2:AR$102,-1))</f>
        <v>676.30976669449694</v>
      </c>
      <c r="AR333" s="6" cm="1">
        <f t="array" ref="AR333">INDEX('Source Spectra'!AR$2:AR$102,_xlfn.XMATCH($A333,'Source Spectra'!AR$2:AR$102,1))</f>
        <v>703.47474660911405</v>
      </c>
      <c r="AS333" s="6" cm="1">
        <f t="array" ref="AS333">INDEX('Source Spectra'!AS$2:AS$102,_xlfn.XMATCH($A333,'Source Spectra'!AR$2:AR$102,-1))</f>
        <v>0.26081213339896903</v>
      </c>
      <c r="AT333" s="6" cm="1">
        <f t="array" ref="AT333">INDEX('Source Spectra'!AS$2:AS$102,_xlfn.XMATCH($A333,'Source Spectra'!AR$2:AR$102,1))</f>
        <v>0.26384694429233302</v>
      </c>
      <c r="AU333">
        <f t="shared" si="56"/>
        <v>0.26234157569190736</v>
      </c>
    </row>
    <row r="334" spans="1:47" x14ac:dyDescent="0.2">
      <c r="A334">
        <v>691</v>
      </c>
      <c r="B334" s="6" cm="1">
        <f t="array" ref="B334">INDEX('Source Spectra'!J$2:J$27,_xlfn.XMATCH(A334,'Source Spectra'!J$2:J$27,-1))</f>
        <v>689</v>
      </c>
      <c r="C334" s="6" cm="1">
        <f t="array" ref="C334">INDEX('Source Spectra'!J$2:J$27,_xlfn.XMATCH(A334,'Source Spectra'!J$2:J$27,1))</f>
        <v>697.32473199886101</v>
      </c>
      <c r="D334" s="6" cm="1">
        <f t="array" ref="D334">INDEX('Source Spectra'!K$2:K$27,_xlfn.XMATCH(A334,'Source Spectra'!J$2:J$27,-1))</f>
        <v>9.5599841938883004E-2</v>
      </c>
      <c r="E334" s="6" cm="1">
        <f t="array" ref="E334">INDEX('Source Spectra'!K$2:K$27,_xlfn.XMATCH(A334,'Source Spectra'!J$2:J$27,1))</f>
        <v>9.3541430034771805E-2</v>
      </c>
      <c r="F334">
        <f t="shared" si="51"/>
        <v>9.5105312648476339E-2</v>
      </c>
      <c r="G334" s="6" cm="1">
        <f t="array" ref="G334">INDEX('Source Spectra'!B$2:B$1698,_xlfn.XMATCH($A334,'Source Spectra'!B$2:B$1698,-1))</f>
        <v>691</v>
      </c>
      <c r="H334" s="6" cm="1">
        <f t="array" ref="H334">INDEX('Source Spectra'!B$2:B$1698,_xlfn.XMATCH($A334,'Source Spectra'!B$2:B$1698,1))</f>
        <v>691</v>
      </c>
      <c r="I334" s="6" cm="1">
        <f t="array" ref="I334">INDEX('Source Spectra'!C$2:C$1698,_xlfn.XMATCH($A334,'Source Spectra'!B$2:B$1698,-1))</f>
        <v>1448</v>
      </c>
      <c r="J334" s="6" cm="1">
        <f t="array" ref="J334">INDEX('Source Spectra'!C$2:C$1698,_xlfn.XMATCH($A334,'Source Spectra'!B$2:B$1698,1))</f>
        <v>1448</v>
      </c>
      <c r="K334">
        <f t="shared" si="57"/>
        <v>1448</v>
      </c>
      <c r="L334" s="6" cm="1">
        <f t="array" ref="L334">INDEX('Source Spectra'!O$2:O$33,_xlfn.XMATCH($A334,'Source Spectra'!O$2:O$33,-1))</f>
        <v>684</v>
      </c>
      <c r="M334" s="6" cm="1">
        <f t="array" ref="M334">INDEX('Source Spectra'!O$2:O$33,_xlfn.XMATCH($A334,'Source Spectra'!O$2:O$33,1))</f>
        <v>694</v>
      </c>
      <c r="N334" s="6" cm="1">
        <f t="array" ref="N334">INDEX('Source Spectra'!P$2:P$33,_xlfn.XMATCH($A334,'Source Spectra'!O$2:O$33,-1))</f>
        <v>18532.2873231181</v>
      </c>
      <c r="O334" s="6" cm="1">
        <f t="array" ref="O334">INDEX('Source Spectra'!P$2:P$33,_xlfn.XMATCH($A334,'Source Spectra'!O$2:O$33,1))</f>
        <v>18798.512451971201</v>
      </c>
      <c r="P334">
        <f t="shared" si="58"/>
        <v>18718.644913315271</v>
      </c>
      <c r="Q334" s="6" cm="1">
        <f t="array" ref="Q334">INDEX('Source Spectra'!S$2:S$51,_xlfn.XMATCH($A334,'Source Spectra'!S$2:S$51,-1))</f>
        <v>684</v>
      </c>
      <c r="R334" s="6" cm="1">
        <f t="array" ref="R334">INDEX('Source Spectra'!S$2:S$51,_xlfn.XMATCH($A334,'Source Spectra'!S$2:S$51,1))</f>
        <v>694</v>
      </c>
      <c r="S334" s="6" cm="1">
        <f t="array" ref="S334">INDEX('Source Spectra'!T$2:T$51,_xlfn.XMATCH($A334,'Source Spectra'!S$2:S$51,-1))</f>
        <v>3.2570701653877432</v>
      </c>
      <c r="T334" s="6" cm="1">
        <f t="array" ref="T334">INDEX('Source Spectra'!T$2:T$51,_xlfn.XMATCH($A334,'Source Spectra'!S$2:S$51,1))</f>
        <v>3.3038595286943577</v>
      </c>
      <c r="U334">
        <f t="shared" si="59"/>
        <v>3.2898227197023733</v>
      </c>
      <c r="V334" s="6" cm="1">
        <f t="array" ref="V334">INDEX('Source Spectra'!W$2:W$51,_xlfn.XMATCH($A334,'Source Spectra'!W$2:W$51,-1))</f>
        <v>690</v>
      </c>
      <c r="W334" s="6" cm="1">
        <f t="array" ref="W334">INDEX('Source Spectra'!W$2:W$51,_xlfn.XMATCH($A334,'Source Spectra'!W$2:W$51,1))</f>
        <v>700</v>
      </c>
      <c r="X334" s="6" cm="1">
        <f t="array" ref="X334">INDEX('Source Spectra'!X$2:X$51,_xlfn.XMATCH($A334,'Source Spectra'!W$2:W$51,-1))</f>
        <v>3.2587912933117056</v>
      </c>
      <c r="Y334" s="6" cm="1">
        <f t="array" ref="Y334">INDEX('Source Spectra'!X$2:X$51,_xlfn.XMATCH($A334,'Source Spectra'!W$2:W$51,1))</f>
        <v>3.323205524156867</v>
      </c>
      <c r="Z334">
        <f t="shared" si="52"/>
        <v>3.2652327163962216</v>
      </c>
      <c r="AA334" s="6" cm="1">
        <f t="array" ref="AA334">INDEX('Source Spectra'!F$2:F$384,_xlfn.XMATCH($A334,'Source Spectra'!F$2:F$384,-1))</f>
        <v>686.80757741898901</v>
      </c>
      <c r="AB334" s="6" cm="1">
        <f t="array" ref="AB334">INDEX('Source Spectra'!F$2:F$384,_xlfn.XMATCH($A334,'Source Spectra'!F$2:F$384,1))</f>
        <v>692.35641093507809</v>
      </c>
      <c r="AC334" s="6" cm="1">
        <f t="array" ref="AC334">INDEX('Source Spectra'!G$2:G$384,_xlfn.XMATCH($A334,'Source Spectra'!F$2:F$384,-1))</f>
        <v>49.819817752553497</v>
      </c>
      <c r="AD334" s="6" cm="1">
        <f t="array" ref="AD334">INDEX('Source Spectra'!G$2:G$384,_xlfn.XMATCH($A334,'Source Spectra'!F$2:F$384,1))</f>
        <v>51.6202829844283</v>
      </c>
      <c r="AE334">
        <f t="shared" si="60"/>
        <v>51.180159718581216</v>
      </c>
      <c r="AF334" s="6" cm="1">
        <f t="array" ref="AF334">INDEX('Source Spectra'!$AM$2:$AM$49,_xlfn.XMATCH($A334,'Source Spectra'!$AM$2:$AM$49,-1))</f>
        <v>690</v>
      </c>
      <c r="AG334" s="6" cm="1">
        <f t="array" ref="AG334">INDEX('Source Spectra'!$AM$2:$AM$49,_xlfn.XMATCH($A334,'Source Spectra'!$AM$2:$AM$49,1))</f>
        <v>700</v>
      </c>
      <c r="AH334" s="6" cm="1">
        <f t="array" ref="AH334">INDEX('Source Spectra'!$AN$2:$AN$49,_xlfn.XMATCH($A334,'Source Spectra'!$AM$2:$AM$49,-1))</f>
        <v>32.404722023829727</v>
      </c>
      <c r="AI334" s="6" cm="1">
        <f t="array" ref="AI334">INDEX('Source Spectra'!$AN$2:$AN$49,_xlfn.XMATCH($A334,'Source Spectra'!$AM$2:$AM$49,1))</f>
        <v>30.135165487648631</v>
      </c>
      <c r="AJ334">
        <f t="shared" si="53"/>
        <v>32.177766370211614</v>
      </c>
      <c r="AK334" s="6" cm="1">
        <f t="array" ref="AK334">INDEX('Source Spectra'!$AM$2:$AM$49,_xlfn.XMATCH($A334,'Source Spectra'!$AM$2:$AM$49,-1))</f>
        <v>690</v>
      </c>
      <c r="AL334" s="6" cm="1">
        <f t="array" ref="AL334">INDEX('Source Spectra'!$AM$2:$AM$49,_xlfn.XMATCH($A334,'Source Spectra'!$AM$2:$AM$49,1))</f>
        <v>700</v>
      </c>
      <c r="AM334" s="6" cm="1">
        <f t="array" ref="AM334">INDEX('Source Spectra'!$AO$2:$AO$49,_xlfn.XMATCH($A334,'Source Spectra'!$AM$2:$AM$49,-1))</f>
        <v>27.551834130781497</v>
      </c>
      <c r="AN334" s="6" cm="1">
        <f t="array" ref="AN334">INDEX('Source Spectra'!$AO$2:$AO$49,_xlfn.XMATCH($A334,'Source Spectra'!$AM$2:$AM$49,1))</f>
        <v>27.93948254474568</v>
      </c>
      <c r="AO334">
        <f t="shared" si="54"/>
        <v>27.590598972177915</v>
      </c>
      <c r="AP334">
        <f t="shared" si="55"/>
        <v>29.884182671194765</v>
      </c>
      <c r="AQ334" s="6" cm="1">
        <f t="array" ref="AQ334">INDEX('Source Spectra'!AR$2:AR$102,_xlfn.XMATCH($A334,'Source Spectra'!AR$2:AR$102,-1))</f>
        <v>676.30976669449694</v>
      </c>
      <c r="AR334" s="6" cm="1">
        <f t="array" ref="AR334">INDEX('Source Spectra'!AR$2:AR$102,_xlfn.XMATCH($A334,'Source Spectra'!AR$2:AR$102,1))</f>
        <v>703.47474660911405</v>
      </c>
      <c r="AS334" s="6" cm="1">
        <f t="array" ref="AS334">INDEX('Source Spectra'!AS$2:AS$102,_xlfn.XMATCH($A334,'Source Spectra'!AR$2:AR$102,-1))</f>
        <v>0.26081213339896903</v>
      </c>
      <c r="AT334" s="6" cm="1">
        <f t="array" ref="AT334">INDEX('Source Spectra'!AS$2:AS$102,_xlfn.XMATCH($A334,'Source Spectra'!AR$2:AR$102,1))</f>
        <v>0.26384694429233302</v>
      </c>
      <c r="AU334">
        <f t="shared" si="56"/>
        <v>0.26245329345878599</v>
      </c>
    </row>
    <row r="335" spans="1:47" x14ac:dyDescent="0.2">
      <c r="A335">
        <v>692</v>
      </c>
      <c r="B335" s="6" cm="1">
        <f t="array" ref="B335">INDEX('Source Spectra'!J$2:J$27,_xlfn.XMATCH(A335,'Source Spectra'!J$2:J$27,-1))</f>
        <v>689</v>
      </c>
      <c r="C335" s="6" cm="1">
        <f t="array" ref="C335">INDEX('Source Spectra'!J$2:J$27,_xlfn.XMATCH(A335,'Source Spectra'!J$2:J$27,1))</f>
        <v>697.32473199886101</v>
      </c>
      <c r="D335" s="6" cm="1">
        <f t="array" ref="D335">INDEX('Source Spectra'!K$2:K$27,_xlfn.XMATCH(A335,'Source Spectra'!J$2:J$27,-1))</f>
        <v>9.5599841938883004E-2</v>
      </c>
      <c r="E335" s="6" cm="1">
        <f t="array" ref="E335">INDEX('Source Spectra'!K$2:K$27,_xlfn.XMATCH(A335,'Source Spectra'!J$2:J$27,1))</f>
        <v>9.3541430034771805E-2</v>
      </c>
      <c r="F335">
        <f t="shared" si="51"/>
        <v>9.4858048003273007E-2</v>
      </c>
      <c r="G335" s="6" cm="1">
        <f t="array" ref="G335">INDEX('Source Spectra'!B$2:B$1698,_xlfn.XMATCH($A335,'Source Spectra'!B$2:B$1698,-1))</f>
        <v>691</v>
      </c>
      <c r="H335" s="6" cm="1">
        <f t="array" ref="H335">INDEX('Source Spectra'!B$2:B$1698,_xlfn.XMATCH($A335,'Source Spectra'!B$2:B$1698,1))</f>
        <v>693</v>
      </c>
      <c r="I335" s="6" cm="1">
        <f t="array" ref="I335">INDEX('Source Spectra'!C$2:C$1698,_xlfn.XMATCH($A335,'Source Spectra'!B$2:B$1698,-1))</f>
        <v>1448</v>
      </c>
      <c r="J335" s="6" cm="1">
        <f t="array" ref="J335">INDEX('Source Spectra'!C$2:C$1698,_xlfn.XMATCH($A335,'Source Spectra'!B$2:B$1698,1))</f>
        <v>1448</v>
      </c>
      <c r="K335">
        <f t="shared" si="57"/>
        <v>1448</v>
      </c>
      <c r="L335" s="6" cm="1">
        <f t="array" ref="L335">INDEX('Source Spectra'!O$2:O$33,_xlfn.XMATCH($A335,'Source Spectra'!O$2:O$33,-1))</f>
        <v>684</v>
      </c>
      <c r="M335" s="6" cm="1">
        <f t="array" ref="M335">INDEX('Source Spectra'!O$2:O$33,_xlfn.XMATCH($A335,'Source Spectra'!O$2:O$33,1))</f>
        <v>694</v>
      </c>
      <c r="N335" s="6" cm="1">
        <f t="array" ref="N335">INDEX('Source Spectra'!P$2:P$33,_xlfn.XMATCH($A335,'Source Spectra'!O$2:O$33,-1))</f>
        <v>18532.2873231181</v>
      </c>
      <c r="O335" s="6" cm="1">
        <f t="array" ref="O335">INDEX('Source Spectra'!P$2:P$33,_xlfn.XMATCH($A335,'Source Spectra'!O$2:O$33,1))</f>
        <v>18798.512451971201</v>
      </c>
      <c r="P335">
        <f t="shared" si="58"/>
        <v>18745.267426200582</v>
      </c>
      <c r="Q335" s="6" cm="1">
        <f t="array" ref="Q335">INDEX('Source Spectra'!S$2:S$51,_xlfn.XMATCH($A335,'Source Spectra'!S$2:S$51,-1))</f>
        <v>684</v>
      </c>
      <c r="R335" s="6" cm="1">
        <f t="array" ref="R335">INDEX('Source Spectra'!S$2:S$51,_xlfn.XMATCH($A335,'Source Spectra'!S$2:S$51,1))</f>
        <v>694</v>
      </c>
      <c r="S335" s="6" cm="1">
        <f t="array" ref="S335">INDEX('Source Spectra'!T$2:T$51,_xlfn.XMATCH($A335,'Source Spectra'!S$2:S$51,-1))</f>
        <v>3.2570701653877432</v>
      </c>
      <c r="T335" s="6" cm="1">
        <f t="array" ref="T335">INDEX('Source Spectra'!T$2:T$51,_xlfn.XMATCH($A335,'Source Spectra'!S$2:S$51,1))</f>
        <v>3.3038595286943577</v>
      </c>
      <c r="U335">
        <f t="shared" si="59"/>
        <v>3.2945016560330349</v>
      </c>
      <c r="V335" s="6" cm="1">
        <f t="array" ref="V335">INDEX('Source Spectra'!W$2:W$51,_xlfn.XMATCH($A335,'Source Spectra'!W$2:W$51,-1))</f>
        <v>690</v>
      </c>
      <c r="W335" s="6" cm="1">
        <f t="array" ref="W335">INDEX('Source Spectra'!W$2:W$51,_xlfn.XMATCH($A335,'Source Spectra'!W$2:W$51,1))</f>
        <v>700</v>
      </c>
      <c r="X335" s="6" cm="1">
        <f t="array" ref="X335">INDEX('Source Spectra'!X$2:X$51,_xlfn.XMATCH($A335,'Source Spectra'!W$2:W$51,-1))</f>
        <v>3.2587912933117056</v>
      </c>
      <c r="Y335" s="6" cm="1">
        <f t="array" ref="Y335">INDEX('Source Spectra'!X$2:X$51,_xlfn.XMATCH($A335,'Source Spectra'!W$2:W$51,1))</f>
        <v>3.323205524156867</v>
      </c>
      <c r="Z335">
        <f t="shared" si="52"/>
        <v>3.271674139480738</v>
      </c>
      <c r="AA335" s="6" cm="1">
        <f t="array" ref="AA335">INDEX('Source Spectra'!F$2:F$384,_xlfn.XMATCH($A335,'Source Spectra'!F$2:F$384,-1))</f>
        <v>686.80757741898901</v>
      </c>
      <c r="AB335" s="6" cm="1">
        <f t="array" ref="AB335">INDEX('Source Spectra'!F$2:F$384,_xlfn.XMATCH($A335,'Source Spectra'!F$2:F$384,1))</f>
        <v>692.35641093507809</v>
      </c>
      <c r="AC335" s="6" cm="1">
        <f t="array" ref="AC335">INDEX('Source Spectra'!G$2:G$384,_xlfn.XMATCH($A335,'Source Spectra'!F$2:F$384,-1))</f>
        <v>49.819817752553497</v>
      </c>
      <c r="AD335" s="6" cm="1">
        <f t="array" ref="AD335">INDEX('Source Spectra'!G$2:G$384,_xlfn.XMATCH($A335,'Source Spectra'!F$2:F$384,1))</f>
        <v>51.6202829844283</v>
      </c>
      <c r="AE335">
        <f t="shared" si="60"/>
        <v>51.5046360660251</v>
      </c>
      <c r="AF335" s="6" cm="1">
        <f t="array" ref="AF335">INDEX('Source Spectra'!$AM$2:$AM$49,_xlfn.XMATCH($A335,'Source Spectra'!$AM$2:$AM$49,-1))</f>
        <v>690</v>
      </c>
      <c r="AG335" s="6" cm="1">
        <f t="array" ref="AG335">INDEX('Source Spectra'!$AM$2:$AM$49,_xlfn.XMATCH($A335,'Source Spectra'!$AM$2:$AM$49,1))</f>
        <v>700</v>
      </c>
      <c r="AH335" s="6" cm="1">
        <f t="array" ref="AH335">INDEX('Source Spectra'!$AN$2:$AN$49,_xlfn.XMATCH($A335,'Source Spectra'!$AM$2:$AM$49,-1))</f>
        <v>32.404722023829727</v>
      </c>
      <c r="AI335" s="6" cm="1">
        <f t="array" ref="AI335">INDEX('Source Spectra'!$AN$2:$AN$49,_xlfn.XMATCH($A335,'Source Spectra'!$AM$2:$AM$49,1))</f>
        <v>30.135165487648631</v>
      </c>
      <c r="AJ335">
        <f t="shared" si="53"/>
        <v>31.950810716593509</v>
      </c>
      <c r="AK335" s="6" cm="1">
        <f t="array" ref="AK335">INDEX('Source Spectra'!$AM$2:$AM$49,_xlfn.XMATCH($A335,'Source Spectra'!$AM$2:$AM$49,-1))</f>
        <v>690</v>
      </c>
      <c r="AL335" s="6" cm="1">
        <f t="array" ref="AL335">INDEX('Source Spectra'!$AM$2:$AM$49,_xlfn.XMATCH($A335,'Source Spectra'!$AM$2:$AM$49,1))</f>
        <v>700</v>
      </c>
      <c r="AM335" s="6" cm="1">
        <f t="array" ref="AM335">INDEX('Source Spectra'!$AO$2:$AO$49,_xlfn.XMATCH($A335,'Source Spectra'!$AM$2:$AM$49,-1))</f>
        <v>27.551834130781497</v>
      </c>
      <c r="AN335" s="6" cm="1">
        <f t="array" ref="AN335">INDEX('Source Spectra'!$AO$2:$AO$49,_xlfn.XMATCH($A335,'Source Spectra'!$AM$2:$AM$49,1))</f>
        <v>27.93948254474568</v>
      </c>
      <c r="AO335">
        <f t="shared" si="54"/>
        <v>27.629363813574333</v>
      </c>
      <c r="AP335">
        <f t="shared" si="55"/>
        <v>29.790087265083919</v>
      </c>
      <c r="AQ335" s="6" cm="1">
        <f t="array" ref="AQ335">INDEX('Source Spectra'!AR$2:AR$102,_xlfn.XMATCH($A335,'Source Spectra'!AR$2:AR$102,-1))</f>
        <v>676.30976669449694</v>
      </c>
      <c r="AR335" s="6" cm="1">
        <f t="array" ref="AR335">INDEX('Source Spectra'!AR$2:AR$102,_xlfn.XMATCH($A335,'Source Spectra'!AR$2:AR$102,1))</f>
        <v>703.47474660911405</v>
      </c>
      <c r="AS335" s="6" cm="1">
        <f t="array" ref="AS335">INDEX('Source Spectra'!AS$2:AS$102,_xlfn.XMATCH($A335,'Source Spectra'!AR$2:AR$102,-1))</f>
        <v>0.26081213339896903</v>
      </c>
      <c r="AT335" s="6" cm="1">
        <f t="array" ref="AT335">INDEX('Source Spectra'!AS$2:AS$102,_xlfn.XMATCH($A335,'Source Spectra'!AR$2:AR$102,1))</f>
        <v>0.26384694429233302</v>
      </c>
      <c r="AU335">
        <f t="shared" si="56"/>
        <v>0.26256501122566461</v>
      </c>
    </row>
    <row r="336" spans="1:47" x14ac:dyDescent="0.2">
      <c r="A336">
        <v>693</v>
      </c>
      <c r="B336" s="6" cm="1">
        <f t="array" ref="B336">INDEX('Source Spectra'!J$2:J$27,_xlfn.XMATCH(A336,'Source Spectra'!J$2:J$27,-1))</f>
        <v>689</v>
      </c>
      <c r="C336" s="6" cm="1">
        <f t="array" ref="C336">INDEX('Source Spectra'!J$2:J$27,_xlfn.XMATCH(A336,'Source Spectra'!J$2:J$27,1))</f>
        <v>697.32473199886101</v>
      </c>
      <c r="D336" s="6" cm="1">
        <f t="array" ref="D336">INDEX('Source Spectra'!K$2:K$27,_xlfn.XMATCH(A336,'Source Spectra'!J$2:J$27,-1))</f>
        <v>9.5599841938883004E-2</v>
      </c>
      <c r="E336" s="6" cm="1">
        <f t="array" ref="E336">INDEX('Source Spectra'!K$2:K$27,_xlfn.XMATCH(A336,'Source Spectra'!J$2:J$27,1))</f>
        <v>9.3541430034771805E-2</v>
      </c>
      <c r="F336">
        <f t="shared" si="51"/>
        <v>9.4610783358069675E-2</v>
      </c>
      <c r="G336" s="6" cm="1">
        <f t="array" ref="G336">INDEX('Source Spectra'!B$2:B$1698,_xlfn.XMATCH($A336,'Source Spectra'!B$2:B$1698,-1))</f>
        <v>693</v>
      </c>
      <c r="H336" s="6" cm="1">
        <f t="array" ref="H336">INDEX('Source Spectra'!B$2:B$1698,_xlfn.XMATCH($A336,'Source Spectra'!B$2:B$1698,1))</f>
        <v>693</v>
      </c>
      <c r="I336" s="6" cm="1">
        <f t="array" ref="I336">INDEX('Source Spectra'!C$2:C$1698,_xlfn.XMATCH($A336,'Source Spectra'!B$2:B$1698,-1))</f>
        <v>1448</v>
      </c>
      <c r="J336" s="6" cm="1">
        <f t="array" ref="J336">INDEX('Source Spectra'!C$2:C$1698,_xlfn.XMATCH($A336,'Source Spectra'!B$2:B$1698,1))</f>
        <v>1448</v>
      </c>
      <c r="K336">
        <f t="shared" si="57"/>
        <v>1448</v>
      </c>
      <c r="L336" s="6" cm="1">
        <f t="array" ref="L336">INDEX('Source Spectra'!O$2:O$33,_xlfn.XMATCH($A336,'Source Spectra'!O$2:O$33,-1))</f>
        <v>684</v>
      </c>
      <c r="M336" s="6" cm="1">
        <f t="array" ref="M336">INDEX('Source Spectra'!O$2:O$33,_xlfn.XMATCH($A336,'Source Spectra'!O$2:O$33,1))</f>
        <v>694</v>
      </c>
      <c r="N336" s="6" cm="1">
        <f t="array" ref="N336">INDEX('Source Spectra'!P$2:P$33,_xlfn.XMATCH($A336,'Source Spectra'!O$2:O$33,-1))</f>
        <v>18532.2873231181</v>
      </c>
      <c r="O336" s="6" cm="1">
        <f t="array" ref="O336">INDEX('Source Spectra'!P$2:P$33,_xlfn.XMATCH($A336,'Source Spectra'!O$2:O$33,1))</f>
        <v>18798.512451971201</v>
      </c>
      <c r="P336">
        <f t="shared" si="58"/>
        <v>18771.88993908589</v>
      </c>
      <c r="Q336" s="6" cm="1">
        <f t="array" ref="Q336">INDEX('Source Spectra'!S$2:S$51,_xlfn.XMATCH($A336,'Source Spectra'!S$2:S$51,-1))</f>
        <v>684</v>
      </c>
      <c r="R336" s="6" cm="1">
        <f t="array" ref="R336">INDEX('Source Spectra'!S$2:S$51,_xlfn.XMATCH($A336,'Source Spectra'!S$2:S$51,1))</f>
        <v>694</v>
      </c>
      <c r="S336" s="6" cm="1">
        <f t="array" ref="S336">INDEX('Source Spectra'!T$2:T$51,_xlfn.XMATCH($A336,'Source Spectra'!S$2:S$51,-1))</f>
        <v>3.2570701653877432</v>
      </c>
      <c r="T336" s="6" cm="1">
        <f t="array" ref="T336">INDEX('Source Spectra'!T$2:T$51,_xlfn.XMATCH($A336,'Source Spectra'!S$2:S$51,1))</f>
        <v>3.3038595286943577</v>
      </c>
      <c r="U336">
        <f t="shared" si="59"/>
        <v>3.2991805923636961</v>
      </c>
      <c r="V336" s="6" cm="1">
        <f t="array" ref="V336">INDEX('Source Spectra'!W$2:W$51,_xlfn.XMATCH($A336,'Source Spectra'!W$2:W$51,-1))</f>
        <v>690</v>
      </c>
      <c r="W336" s="6" cm="1">
        <f t="array" ref="W336">INDEX('Source Spectra'!W$2:W$51,_xlfn.XMATCH($A336,'Source Spectra'!W$2:W$51,1))</f>
        <v>700</v>
      </c>
      <c r="X336" s="6" cm="1">
        <f t="array" ref="X336">INDEX('Source Spectra'!X$2:X$51,_xlfn.XMATCH($A336,'Source Spectra'!W$2:W$51,-1))</f>
        <v>3.2587912933117056</v>
      </c>
      <c r="Y336" s="6" cm="1">
        <f t="array" ref="Y336">INDEX('Source Spectra'!X$2:X$51,_xlfn.XMATCH($A336,'Source Spectra'!W$2:W$51,1))</f>
        <v>3.323205524156867</v>
      </c>
      <c r="Z336">
        <f t="shared" si="52"/>
        <v>3.278115562565254</v>
      </c>
      <c r="AA336" s="6" cm="1">
        <f t="array" ref="AA336">INDEX('Source Spectra'!F$2:F$384,_xlfn.XMATCH($A336,'Source Spectra'!F$2:F$384,-1))</f>
        <v>692.35641093507809</v>
      </c>
      <c r="AB336" s="6" cm="1">
        <f t="array" ref="AB336">INDEX('Source Spectra'!F$2:F$384,_xlfn.XMATCH($A336,'Source Spectra'!F$2:F$384,1))</f>
        <v>700.49470009200797</v>
      </c>
      <c r="AC336" s="6" cm="1">
        <f t="array" ref="AC336">INDEX('Source Spectra'!G$2:G$384,_xlfn.XMATCH($A336,'Source Spectra'!F$2:F$384,-1))</f>
        <v>51.6202829844283</v>
      </c>
      <c r="AD336" s="6" cm="1">
        <f t="array" ref="AD336">INDEX('Source Spectra'!G$2:G$384,_xlfn.XMATCH($A336,'Source Spectra'!F$2:F$384,1))</f>
        <v>51.055219390898401</v>
      </c>
      <c r="AE336">
        <f t="shared" si="60"/>
        <v>51.575596841828947</v>
      </c>
      <c r="AF336" s="6" cm="1">
        <f t="array" ref="AF336">INDEX('Source Spectra'!$AM$2:$AM$49,_xlfn.XMATCH($A336,'Source Spectra'!$AM$2:$AM$49,-1))</f>
        <v>690</v>
      </c>
      <c r="AG336" s="6" cm="1">
        <f t="array" ref="AG336">INDEX('Source Spectra'!$AM$2:$AM$49,_xlfn.XMATCH($A336,'Source Spectra'!$AM$2:$AM$49,1))</f>
        <v>700</v>
      </c>
      <c r="AH336" s="6" cm="1">
        <f t="array" ref="AH336">INDEX('Source Spectra'!$AN$2:$AN$49,_xlfn.XMATCH($A336,'Source Spectra'!$AM$2:$AM$49,-1))</f>
        <v>32.404722023829727</v>
      </c>
      <c r="AI336" s="6" cm="1">
        <f t="array" ref="AI336">INDEX('Source Spectra'!$AN$2:$AN$49,_xlfn.XMATCH($A336,'Source Spectra'!$AM$2:$AM$49,1))</f>
        <v>30.135165487648631</v>
      </c>
      <c r="AJ336">
        <f t="shared" si="53"/>
        <v>31.723855062975399</v>
      </c>
      <c r="AK336" s="6" cm="1">
        <f t="array" ref="AK336">INDEX('Source Spectra'!$AM$2:$AM$49,_xlfn.XMATCH($A336,'Source Spectra'!$AM$2:$AM$49,-1))</f>
        <v>690</v>
      </c>
      <c r="AL336" s="6" cm="1">
        <f t="array" ref="AL336">INDEX('Source Spectra'!$AM$2:$AM$49,_xlfn.XMATCH($A336,'Source Spectra'!$AM$2:$AM$49,1))</f>
        <v>700</v>
      </c>
      <c r="AM336" s="6" cm="1">
        <f t="array" ref="AM336">INDEX('Source Spectra'!$AO$2:$AO$49,_xlfn.XMATCH($A336,'Source Spectra'!$AM$2:$AM$49,-1))</f>
        <v>27.551834130781497</v>
      </c>
      <c r="AN336" s="6" cm="1">
        <f t="array" ref="AN336">INDEX('Source Spectra'!$AO$2:$AO$49,_xlfn.XMATCH($A336,'Source Spectra'!$AM$2:$AM$49,1))</f>
        <v>27.93948254474568</v>
      </c>
      <c r="AO336">
        <f t="shared" si="54"/>
        <v>27.668128654970751</v>
      </c>
      <c r="AP336">
        <f t="shared" si="55"/>
        <v>29.695991858973073</v>
      </c>
      <c r="AQ336" s="6" cm="1">
        <f t="array" ref="AQ336">INDEX('Source Spectra'!AR$2:AR$102,_xlfn.XMATCH($A336,'Source Spectra'!AR$2:AR$102,-1))</f>
        <v>676.30976669449694</v>
      </c>
      <c r="AR336" s="6" cm="1">
        <f t="array" ref="AR336">INDEX('Source Spectra'!AR$2:AR$102,_xlfn.XMATCH($A336,'Source Spectra'!AR$2:AR$102,1))</f>
        <v>703.47474660911405</v>
      </c>
      <c r="AS336" s="6" cm="1">
        <f t="array" ref="AS336">INDEX('Source Spectra'!AS$2:AS$102,_xlfn.XMATCH($A336,'Source Spectra'!AR$2:AR$102,-1))</f>
        <v>0.26081213339896903</v>
      </c>
      <c r="AT336" s="6" cm="1">
        <f t="array" ref="AT336">INDEX('Source Spectra'!AS$2:AS$102,_xlfn.XMATCH($A336,'Source Spectra'!AR$2:AR$102,1))</f>
        <v>0.26384694429233302</v>
      </c>
      <c r="AU336">
        <f t="shared" si="56"/>
        <v>0.26267672899254324</v>
      </c>
    </row>
    <row r="337" spans="1:47" x14ac:dyDescent="0.2">
      <c r="A337">
        <v>694</v>
      </c>
      <c r="B337" s="6" cm="1">
        <f t="array" ref="B337">INDEX('Source Spectra'!J$2:J$27,_xlfn.XMATCH(A337,'Source Spectra'!J$2:J$27,-1))</f>
        <v>689</v>
      </c>
      <c r="C337" s="6" cm="1">
        <f t="array" ref="C337">INDEX('Source Spectra'!J$2:J$27,_xlfn.XMATCH(A337,'Source Spectra'!J$2:J$27,1))</f>
        <v>697.32473199886101</v>
      </c>
      <c r="D337" s="6" cm="1">
        <f t="array" ref="D337">INDEX('Source Spectra'!K$2:K$27,_xlfn.XMATCH(A337,'Source Spectra'!J$2:J$27,-1))</f>
        <v>9.5599841938883004E-2</v>
      </c>
      <c r="E337" s="6" cm="1">
        <f t="array" ref="E337">INDEX('Source Spectra'!K$2:K$27,_xlfn.XMATCH(A337,'Source Spectra'!J$2:J$27,1))</f>
        <v>9.3541430034771805E-2</v>
      </c>
      <c r="F337">
        <f t="shared" si="51"/>
        <v>9.4363518712866343E-2</v>
      </c>
      <c r="G337" s="6" cm="1">
        <f t="array" ref="G337">INDEX('Source Spectra'!B$2:B$1698,_xlfn.XMATCH($A337,'Source Spectra'!B$2:B$1698,-1))</f>
        <v>693</v>
      </c>
      <c r="H337" s="6" cm="1">
        <f t="array" ref="H337">INDEX('Source Spectra'!B$2:B$1698,_xlfn.XMATCH($A337,'Source Spectra'!B$2:B$1698,1))</f>
        <v>695</v>
      </c>
      <c r="I337" s="6" cm="1">
        <f t="array" ref="I337">INDEX('Source Spectra'!C$2:C$1698,_xlfn.XMATCH($A337,'Source Spectra'!B$2:B$1698,-1))</f>
        <v>1448</v>
      </c>
      <c r="J337" s="6" cm="1">
        <f t="array" ref="J337">INDEX('Source Spectra'!C$2:C$1698,_xlfn.XMATCH($A337,'Source Spectra'!B$2:B$1698,1))</f>
        <v>1436</v>
      </c>
      <c r="K337">
        <f t="shared" si="57"/>
        <v>1442</v>
      </c>
      <c r="L337" s="6" cm="1">
        <f t="array" ref="L337">INDEX('Source Spectra'!O$2:O$33,_xlfn.XMATCH($A337,'Source Spectra'!O$2:O$33,-1))</f>
        <v>694</v>
      </c>
      <c r="M337" s="6" cm="1">
        <f t="array" ref="M337">INDEX('Source Spectra'!O$2:O$33,_xlfn.XMATCH($A337,'Source Spectra'!O$2:O$33,1))</f>
        <v>694</v>
      </c>
      <c r="N337" s="6" cm="1">
        <f t="array" ref="N337">INDEX('Source Spectra'!P$2:P$33,_xlfn.XMATCH($A337,'Source Spectra'!O$2:O$33,-1))</f>
        <v>18798.512451971201</v>
      </c>
      <c r="O337" s="6" cm="1">
        <f t="array" ref="O337">INDEX('Source Spectra'!P$2:P$33,_xlfn.XMATCH($A337,'Source Spectra'!O$2:O$33,1))</f>
        <v>18798.512451971201</v>
      </c>
      <c r="P337">
        <f t="shared" si="58"/>
        <v>18798.512451971201</v>
      </c>
      <c r="Q337" s="6" cm="1">
        <f t="array" ref="Q337">INDEX('Source Spectra'!S$2:S$51,_xlfn.XMATCH($A337,'Source Spectra'!S$2:S$51,-1))</f>
        <v>694</v>
      </c>
      <c r="R337" s="6" cm="1">
        <f t="array" ref="R337">INDEX('Source Spectra'!S$2:S$51,_xlfn.XMATCH($A337,'Source Spectra'!S$2:S$51,1))</f>
        <v>694</v>
      </c>
      <c r="S337" s="6" cm="1">
        <f t="array" ref="S337">INDEX('Source Spectra'!T$2:T$51,_xlfn.XMATCH($A337,'Source Spectra'!S$2:S$51,-1))</f>
        <v>3.3038595286943577</v>
      </c>
      <c r="T337" s="6" cm="1">
        <f t="array" ref="T337">INDEX('Source Spectra'!T$2:T$51,_xlfn.XMATCH($A337,'Source Spectra'!S$2:S$51,1))</f>
        <v>3.3038595286943577</v>
      </c>
      <c r="U337">
        <f t="shared" si="59"/>
        <v>3.3038595286943577</v>
      </c>
      <c r="V337" s="6" cm="1">
        <f t="array" ref="V337">INDEX('Source Spectra'!W$2:W$51,_xlfn.XMATCH($A337,'Source Spectra'!W$2:W$51,-1))</f>
        <v>690</v>
      </c>
      <c r="W337" s="6" cm="1">
        <f t="array" ref="W337">INDEX('Source Spectra'!W$2:W$51,_xlfn.XMATCH($A337,'Source Spectra'!W$2:W$51,1))</f>
        <v>700</v>
      </c>
      <c r="X337" s="6" cm="1">
        <f t="array" ref="X337">INDEX('Source Spectra'!X$2:X$51,_xlfn.XMATCH($A337,'Source Spectra'!W$2:W$51,-1))</f>
        <v>3.2587912933117056</v>
      </c>
      <c r="Y337" s="6" cm="1">
        <f t="array" ref="Y337">INDEX('Source Spectra'!X$2:X$51,_xlfn.XMATCH($A337,'Source Spectra'!W$2:W$51,1))</f>
        <v>3.323205524156867</v>
      </c>
      <c r="Z337">
        <f t="shared" si="52"/>
        <v>3.2845569856497701</v>
      </c>
      <c r="AA337" s="6" cm="1">
        <f t="array" ref="AA337">INDEX('Source Spectra'!F$2:F$384,_xlfn.XMATCH($A337,'Source Spectra'!F$2:F$384,-1))</f>
        <v>692.35641093507809</v>
      </c>
      <c r="AB337" s="6" cm="1">
        <f t="array" ref="AB337">INDEX('Source Spectra'!F$2:F$384,_xlfn.XMATCH($A337,'Source Spectra'!F$2:F$384,1))</f>
        <v>700.49470009200797</v>
      </c>
      <c r="AC337" s="6" cm="1">
        <f t="array" ref="AC337">INDEX('Source Spectra'!G$2:G$384,_xlfn.XMATCH($A337,'Source Spectra'!F$2:F$384,-1))</f>
        <v>51.6202829844283</v>
      </c>
      <c r="AD337" s="6" cm="1">
        <f t="array" ref="AD337">INDEX('Source Spectra'!G$2:G$384,_xlfn.XMATCH($A337,'Source Spectra'!F$2:F$384,1))</f>
        <v>51.055219390898401</v>
      </c>
      <c r="AE337">
        <f t="shared" si="60"/>
        <v>51.506164116764282</v>
      </c>
      <c r="AF337" s="6" cm="1">
        <f t="array" ref="AF337">INDEX('Source Spectra'!$AM$2:$AM$49,_xlfn.XMATCH($A337,'Source Spectra'!$AM$2:$AM$49,-1))</f>
        <v>690</v>
      </c>
      <c r="AG337" s="6" cm="1">
        <f t="array" ref="AG337">INDEX('Source Spectra'!$AM$2:$AM$49,_xlfn.XMATCH($A337,'Source Spectra'!$AM$2:$AM$49,1))</f>
        <v>700</v>
      </c>
      <c r="AH337" s="6" cm="1">
        <f t="array" ref="AH337">INDEX('Source Spectra'!$AN$2:$AN$49,_xlfn.XMATCH($A337,'Source Spectra'!$AM$2:$AM$49,-1))</f>
        <v>32.404722023829727</v>
      </c>
      <c r="AI337" s="6" cm="1">
        <f t="array" ref="AI337">INDEX('Source Spectra'!$AN$2:$AN$49,_xlfn.XMATCH($A337,'Source Spectra'!$AM$2:$AM$49,1))</f>
        <v>30.135165487648631</v>
      </c>
      <c r="AJ337">
        <f t="shared" si="53"/>
        <v>31.49689940935729</v>
      </c>
      <c r="AK337" s="6" cm="1">
        <f t="array" ref="AK337">INDEX('Source Spectra'!$AM$2:$AM$49,_xlfn.XMATCH($A337,'Source Spectra'!$AM$2:$AM$49,-1))</f>
        <v>690</v>
      </c>
      <c r="AL337" s="6" cm="1">
        <f t="array" ref="AL337">INDEX('Source Spectra'!$AM$2:$AM$49,_xlfn.XMATCH($A337,'Source Spectra'!$AM$2:$AM$49,1))</f>
        <v>700</v>
      </c>
      <c r="AM337" s="6" cm="1">
        <f t="array" ref="AM337">INDEX('Source Spectra'!$AO$2:$AO$49,_xlfn.XMATCH($A337,'Source Spectra'!$AM$2:$AM$49,-1))</f>
        <v>27.551834130781497</v>
      </c>
      <c r="AN337" s="6" cm="1">
        <f t="array" ref="AN337">INDEX('Source Spectra'!$AO$2:$AO$49,_xlfn.XMATCH($A337,'Source Spectra'!$AM$2:$AM$49,1))</f>
        <v>27.93948254474568</v>
      </c>
      <c r="AO337">
        <f t="shared" si="54"/>
        <v>27.706893496367169</v>
      </c>
      <c r="AP337">
        <f t="shared" si="55"/>
        <v>29.601896452862228</v>
      </c>
      <c r="AQ337" s="6" cm="1">
        <f t="array" ref="AQ337">INDEX('Source Spectra'!AR$2:AR$102,_xlfn.XMATCH($A337,'Source Spectra'!AR$2:AR$102,-1))</f>
        <v>676.30976669449694</v>
      </c>
      <c r="AR337" s="6" cm="1">
        <f t="array" ref="AR337">INDEX('Source Spectra'!AR$2:AR$102,_xlfn.XMATCH($A337,'Source Spectra'!AR$2:AR$102,1))</f>
        <v>703.47474660911405</v>
      </c>
      <c r="AS337" s="6" cm="1">
        <f t="array" ref="AS337">INDEX('Source Spectra'!AS$2:AS$102,_xlfn.XMATCH($A337,'Source Spectra'!AR$2:AR$102,-1))</f>
        <v>0.26081213339896903</v>
      </c>
      <c r="AT337" s="6" cm="1">
        <f t="array" ref="AT337">INDEX('Source Spectra'!AS$2:AS$102,_xlfn.XMATCH($A337,'Source Spectra'!AR$2:AR$102,1))</f>
        <v>0.26384694429233302</v>
      </c>
      <c r="AU337">
        <f t="shared" si="56"/>
        <v>0.26278844675942187</v>
      </c>
    </row>
    <row r="338" spans="1:47" x14ac:dyDescent="0.2">
      <c r="A338">
        <v>695</v>
      </c>
      <c r="B338" s="6" cm="1">
        <f t="array" ref="B338">INDEX('Source Spectra'!J$2:J$27,_xlfn.XMATCH(A338,'Source Spectra'!J$2:J$27,-1))</f>
        <v>689</v>
      </c>
      <c r="C338" s="6" cm="1">
        <f t="array" ref="C338">INDEX('Source Spectra'!J$2:J$27,_xlfn.XMATCH(A338,'Source Spectra'!J$2:J$27,1))</f>
        <v>697.32473199886101</v>
      </c>
      <c r="D338" s="6" cm="1">
        <f t="array" ref="D338">INDEX('Source Spectra'!K$2:K$27,_xlfn.XMATCH(A338,'Source Spectra'!J$2:J$27,-1))</f>
        <v>9.5599841938883004E-2</v>
      </c>
      <c r="E338" s="6" cm="1">
        <f t="array" ref="E338">INDEX('Source Spectra'!K$2:K$27,_xlfn.XMATCH(A338,'Source Spectra'!J$2:J$27,1))</f>
        <v>9.3541430034771805E-2</v>
      </c>
      <c r="F338">
        <f t="shared" si="51"/>
        <v>9.411625406766301E-2</v>
      </c>
      <c r="G338" s="6" cm="1">
        <f t="array" ref="G338">INDEX('Source Spectra'!B$2:B$1698,_xlfn.XMATCH($A338,'Source Spectra'!B$2:B$1698,-1))</f>
        <v>695</v>
      </c>
      <c r="H338" s="6" cm="1">
        <f t="array" ref="H338">INDEX('Source Spectra'!B$2:B$1698,_xlfn.XMATCH($A338,'Source Spectra'!B$2:B$1698,1))</f>
        <v>695</v>
      </c>
      <c r="I338" s="6" cm="1">
        <f t="array" ref="I338">INDEX('Source Spectra'!C$2:C$1698,_xlfn.XMATCH($A338,'Source Spectra'!B$2:B$1698,-1))</f>
        <v>1436</v>
      </c>
      <c r="J338" s="6" cm="1">
        <f t="array" ref="J338">INDEX('Source Spectra'!C$2:C$1698,_xlfn.XMATCH($A338,'Source Spectra'!B$2:B$1698,1))</f>
        <v>1436</v>
      </c>
      <c r="K338">
        <f t="shared" si="57"/>
        <v>1436</v>
      </c>
      <c r="L338" s="6" cm="1">
        <f t="array" ref="L338">INDEX('Source Spectra'!O$2:O$33,_xlfn.XMATCH($A338,'Source Spectra'!O$2:O$33,-1))</f>
        <v>694</v>
      </c>
      <c r="M338" s="6" cm="1">
        <f t="array" ref="M338">INDEX('Source Spectra'!O$2:O$33,_xlfn.XMATCH($A338,'Source Spectra'!O$2:O$33,1))</f>
        <v>716</v>
      </c>
      <c r="N338" s="6" cm="1">
        <f t="array" ref="N338">INDEX('Source Spectra'!P$2:P$33,_xlfn.XMATCH($A338,'Source Spectra'!O$2:O$33,-1))</f>
        <v>18798.512451971201</v>
      </c>
      <c r="O338" s="6" cm="1">
        <f t="array" ref="O338">INDEX('Source Spectra'!P$2:P$33,_xlfn.XMATCH($A338,'Source Spectra'!O$2:O$33,1))</f>
        <v>19025.326017595598</v>
      </c>
      <c r="P338">
        <f t="shared" si="58"/>
        <v>18808.822159499581</v>
      </c>
      <c r="Q338" s="6" cm="1">
        <f t="array" ref="Q338">INDEX('Source Spectra'!S$2:S$51,_xlfn.XMATCH($A338,'Source Spectra'!S$2:S$51,-1))</f>
        <v>694</v>
      </c>
      <c r="R338" s="6" cm="1">
        <f t="array" ref="R338">INDEX('Source Spectra'!S$2:S$51,_xlfn.XMATCH($A338,'Source Spectra'!S$2:S$51,1))</f>
        <v>716</v>
      </c>
      <c r="S338" s="6" cm="1">
        <f t="array" ref="S338">INDEX('Source Spectra'!T$2:T$51,_xlfn.XMATCH($A338,'Source Spectra'!S$2:S$51,-1))</f>
        <v>3.3038595286943577</v>
      </c>
      <c r="T338" s="6" cm="1">
        <f t="array" ref="T338">INDEX('Source Spectra'!T$2:T$51,_xlfn.XMATCH($A338,'Source Spectra'!S$2:S$51,1))</f>
        <v>3.3437222658093222</v>
      </c>
      <c r="U338">
        <f t="shared" si="59"/>
        <v>3.3056714712904927</v>
      </c>
      <c r="V338" s="6" cm="1">
        <f t="array" ref="V338">INDEX('Source Spectra'!W$2:W$51,_xlfn.XMATCH($A338,'Source Spectra'!W$2:W$51,-1))</f>
        <v>690</v>
      </c>
      <c r="W338" s="6" cm="1">
        <f t="array" ref="W338">INDEX('Source Spectra'!W$2:W$51,_xlfn.XMATCH($A338,'Source Spectra'!W$2:W$51,1))</f>
        <v>700</v>
      </c>
      <c r="X338" s="6" cm="1">
        <f t="array" ref="X338">INDEX('Source Spectra'!X$2:X$51,_xlfn.XMATCH($A338,'Source Spectra'!W$2:W$51,-1))</f>
        <v>3.2587912933117056</v>
      </c>
      <c r="Y338" s="6" cm="1">
        <f t="array" ref="Y338">INDEX('Source Spectra'!X$2:X$51,_xlfn.XMATCH($A338,'Source Spectra'!W$2:W$51,1))</f>
        <v>3.323205524156867</v>
      </c>
      <c r="Z338">
        <f t="shared" si="52"/>
        <v>3.2909984087342865</v>
      </c>
      <c r="AA338" s="6" cm="1">
        <f t="array" ref="AA338">INDEX('Source Spectra'!F$2:F$384,_xlfn.XMATCH($A338,'Source Spectra'!F$2:F$384,-1))</f>
        <v>692.35641093507809</v>
      </c>
      <c r="AB338" s="6" cm="1">
        <f t="array" ref="AB338">INDEX('Source Spectra'!F$2:F$384,_xlfn.XMATCH($A338,'Source Spectra'!F$2:F$384,1))</f>
        <v>700.49470009200797</v>
      </c>
      <c r="AC338" s="6" cm="1">
        <f t="array" ref="AC338">INDEX('Source Spectra'!G$2:G$384,_xlfn.XMATCH($A338,'Source Spectra'!F$2:F$384,-1))</f>
        <v>51.6202829844283</v>
      </c>
      <c r="AD338" s="6" cm="1">
        <f t="array" ref="AD338">INDEX('Source Spectra'!G$2:G$384,_xlfn.XMATCH($A338,'Source Spectra'!F$2:F$384,1))</f>
        <v>51.055219390898401</v>
      </c>
      <c r="AE338">
        <f t="shared" si="60"/>
        <v>51.43673139169961</v>
      </c>
      <c r="AF338" s="6" cm="1">
        <f t="array" ref="AF338">INDEX('Source Spectra'!$AM$2:$AM$49,_xlfn.XMATCH($A338,'Source Spectra'!$AM$2:$AM$49,-1))</f>
        <v>690</v>
      </c>
      <c r="AG338" s="6" cm="1">
        <f t="array" ref="AG338">INDEX('Source Spectra'!$AM$2:$AM$49,_xlfn.XMATCH($A338,'Source Spectra'!$AM$2:$AM$49,1))</f>
        <v>700</v>
      </c>
      <c r="AH338" s="6" cm="1">
        <f t="array" ref="AH338">INDEX('Source Spectra'!$AN$2:$AN$49,_xlfn.XMATCH($A338,'Source Spectra'!$AM$2:$AM$49,-1))</f>
        <v>32.404722023829727</v>
      </c>
      <c r="AI338" s="6" cm="1">
        <f t="array" ref="AI338">INDEX('Source Spectra'!$AN$2:$AN$49,_xlfn.XMATCH($A338,'Source Spectra'!$AM$2:$AM$49,1))</f>
        <v>30.135165487648631</v>
      </c>
      <c r="AJ338">
        <f t="shared" si="53"/>
        <v>31.269943755739178</v>
      </c>
      <c r="AK338" s="6" cm="1">
        <f t="array" ref="AK338">INDEX('Source Spectra'!$AM$2:$AM$49,_xlfn.XMATCH($A338,'Source Spectra'!$AM$2:$AM$49,-1))</f>
        <v>690</v>
      </c>
      <c r="AL338" s="6" cm="1">
        <f t="array" ref="AL338">INDEX('Source Spectra'!$AM$2:$AM$49,_xlfn.XMATCH($A338,'Source Spectra'!$AM$2:$AM$49,1))</f>
        <v>700</v>
      </c>
      <c r="AM338" s="6" cm="1">
        <f t="array" ref="AM338">INDEX('Source Spectra'!$AO$2:$AO$49,_xlfn.XMATCH($A338,'Source Spectra'!$AM$2:$AM$49,-1))</f>
        <v>27.551834130781497</v>
      </c>
      <c r="AN338" s="6" cm="1">
        <f t="array" ref="AN338">INDEX('Source Spectra'!$AO$2:$AO$49,_xlfn.XMATCH($A338,'Source Spectra'!$AM$2:$AM$49,1))</f>
        <v>27.93948254474568</v>
      </c>
      <c r="AO338">
        <f t="shared" si="54"/>
        <v>27.745658337763587</v>
      </c>
      <c r="AP338">
        <f t="shared" si="55"/>
        <v>29.507801046751382</v>
      </c>
      <c r="AQ338" s="6" cm="1">
        <f t="array" ref="AQ338">INDEX('Source Spectra'!AR$2:AR$102,_xlfn.XMATCH($A338,'Source Spectra'!AR$2:AR$102,-1))</f>
        <v>676.30976669449694</v>
      </c>
      <c r="AR338" s="6" cm="1">
        <f t="array" ref="AR338">INDEX('Source Spectra'!AR$2:AR$102,_xlfn.XMATCH($A338,'Source Spectra'!AR$2:AR$102,1))</f>
        <v>703.47474660911405</v>
      </c>
      <c r="AS338" s="6" cm="1">
        <f t="array" ref="AS338">INDEX('Source Spectra'!AS$2:AS$102,_xlfn.XMATCH($A338,'Source Spectra'!AR$2:AR$102,-1))</f>
        <v>0.26081213339896903</v>
      </c>
      <c r="AT338" s="6" cm="1">
        <f t="array" ref="AT338">INDEX('Source Spectra'!AS$2:AS$102,_xlfn.XMATCH($A338,'Source Spectra'!AR$2:AR$102,1))</f>
        <v>0.26384694429233302</v>
      </c>
      <c r="AU338">
        <f t="shared" si="56"/>
        <v>0.26290016452630049</v>
      </c>
    </row>
    <row r="339" spans="1:47" x14ac:dyDescent="0.2">
      <c r="A339">
        <v>696</v>
      </c>
      <c r="B339" s="6" cm="1">
        <f t="array" ref="B339">INDEX('Source Spectra'!J$2:J$27,_xlfn.XMATCH(A339,'Source Spectra'!J$2:J$27,-1))</f>
        <v>689</v>
      </c>
      <c r="C339" s="6" cm="1">
        <f t="array" ref="C339">INDEX('Source Spectra'!J$2:J$27,_xlfn.XMATCH(A339,'Source Spectra'!J$2:J$27,1))</f>
        <v>697.32473199886101</v>
      </c>
      <c r="D339" s="6" cm="1">
        <f t="array" ref="D339">INDEX('Source Spectra'!K$2:K$27,_xlfn.XMATCH(A339,'Source Spectra'!J$2:J$27,-1))</f>
        <v>9.5599841938883004E-2</v>
      </c>
      <c r="E339" s="6" cm="1">
        <f t="array" ref="E339">INDEX('Source Spectra'!K$2:K$27,_xlfn.XMATCH(A339,'Source Spectra'!J$2:J$27,1))</f>
        <v>9.3541430034771805E-2</v>
      </c>
      <c r="F339">
        <f t="shared" si="51"/>
        <v>9.3868989422459678E-2</v>
      </c>
      <c r="G339" s="6" cm="1">
        <f t="array" ref="G339">INDEX('Source Spectra'!B$2:B$1698,_xlfn.XMATCH($A339,'Source Spectra'!B$2:B$1698,-1))</f>
        <v>695</v>
      </c>
      <c r="H339" s="6" cm="1">
        <f t="array" ref="H339">INDEX('Source Spectra'!B$2:B$1698,_xlfn.XMATCH($A339,'Source Spectra'!B$2:B$1698,1))</f>
        <v>697</v>
      </c>
      <c r="I339" s="6" cm="1">
        <f t="array" ref="I339">INDEX('Source Spectra'!C$2:C$1698,_xlfn.XMATCH($A339,'Source Spectra'!B$2:B$1698,-1))</f>
        <v>1436</v>
      </c>
      <c r="J339" s="6" cm="1">
        <f t="array" ref="J339">INDEX('Source Spectra'!C$2:C$1698,_xlfn.XMATCH($A339,'Source Spectra'!B$2:B$1698,1))</f>
        <v>1416</v>
      </c>
      <c r="K339">
        <f t="shared" si="57"/>
        <v>1426</v>
      </c>
      <c r="L339" s="6" cm="1">
        <f t="array" ref="L339">INDEX('Source Spectra'!O$2:O$33,_xlfn.XMATCH($A339,'Source Spectra'!O$2:O$33,-1))</f>
        <v>694</v>
      </c>
      <c r="M339" s="6" cm="1">
        <f t="array" ref="M339">INDEX('Source Spectra'!O$2:O$33,_xlfn.XMATCH($A339,'Source Spectra'!O$2:O$33,1))</f>
        <v>716</v>
      </c>
      <c r="N339" s="6" cm="1">
        <f t="array" ref="N339">INDEX('Source Spectra'!P$2:P$33,_xlfn.XMATCH($A339,'Source Spectra'!O$2:O$33,-1))</f>
        <v>18798.512451971201</v>
      </c>
      <c r="O339" s="6" cm="1">
        <f t="array" ref="O339">INDEX('Source Spectra'!P$2:P$33,_xlfn.XMATCH($A339,'Source Spectra'!O$2:O$33,1))</f>
        <v>19025.326017595598</v>
      </c>
      <c r="P339">
        <f t="shared" si="58"/>
        <v>18819.131867027965</v>
      </c>
      <c r="Q339" s="6" cm="1">
        <f t="array" ref="Q339">INDEX('Source Spectra'!S$2:S$51,_xlfn.XMATCH($A339,'Source Spectra'!S$2:S$51,-1))</f>
        <v>694</v>
      </c>
      <c r="R339" s="6" cm="1">
        <f t="array" ref="R339">INDEX('Source Spectra'!S$2:S$51,_xlfn.XMATCH($A339,'Source Spectra'!S$2:S$51,1))</f>
        <v>716</v>
      </c>
      <c r="S339" s="6" cm="1">
        <f t="array" ref="S339">INDEX('Source Spectra'!T$2:T$51,_xlfn.XMATCH($A339,'Source Spectra'!S$2:S$51,-1))</f>
        <v>3.3038595286943577</v>
      </c>
      <c r="T339" s="6" cm="1">
        <f t="array" ref="T339">INDEX('Source Spectra'!T$2:T$51,_xlfn.XMATCH($A339,'Source Spectra'!S$2:S$51,1))</f>
        <v>3.3437222658093222</v>
      </c>
      <c r="U339">
        <f t="shared" si="59"/>
        <v>3.3074834138866271</v>
      </c>
      <c r="V339" s="6" cm="1">
        <f t="array" ref="V339">INDEX('Source Spectra'!W$2:W$51,_xlfn.XMATCH($A339,'Source Spectra'!W$2:W$51,-1))</f>
        <v>690</v>
      </c>
      <c r="W339" s="6" cm="1">
        <f t="array" ref="W339">INDEX('Source Spectra'!W$2:W$51,_xlfn.XMATCH($A339,'Source Spectra'!W$2:W$51,1))</f>
        <v>700</v>
      </c>
      <c r="X339" s="6" cm="1">
        <f t="array" ref="X339">INDEX('Source Spectra'!X$2:X$51,_xlfn.XMATCH($A339,'Source Spectra'!W$2:W$51,-1))</f>
        <v>3.2587912933117056</v>
      </c>
      <c r="Y339" s="6" cm="1">
        <f t="array" ref="Y339">INDEX('Source Spectra'!X$2:X$51,_xlfn.XMATCH($A339,'Source Spectra'!W$2:W$51,1))</f>
        <v>3.323205524156867</v>
      </c>
      <c r="Z339">
        <f t="shared" si="52"/>
        <v>3.2974398318188025</v>
      </c>
      <c r="AA339" s="6" cm="1">
        <f t="array" ref="AA339">INDEX('Source Spectra'!F$2:F$384,_xlfn.XMATCH($A339,'Source Spectra'!F$2:F$384,-1))</f>
        <v>692.35641093507809</v>
      </c>
      <c r="AB339" s="6" cm="1">
        <f t="array" ref="AB339">INDEX('Source Spectra'!F$2:F$384,_xlfn.XMATCH($A339,'Source Spectra'!F$2:F$384,1))</f>
        <v>700.49470009200797</v>
      </c>
      <c r="AC339" s="6" cm="1">
        <f t="array" ref="AC339">INDEX('Source Spectra'!G$2:G$384,_xlfn.XMATCH($A339,'Source Spectra'!F$2:F$384,-1))</f>
        <v>51.6202829844283</v>
      </c>
      <c r="AD339" s="6" cm="1">
        <f t="array" ref="AD339">INDEX('Source Spectra'!G$2:G$384,_xlfn.XMATCH($A339,'Source Spectra'!F$2:F$384,1))</f>
        <v>51.055219390898401</v>
      </c>
      <c r="AE339">
        <f t="shared" si="60"/>
        <v>51.367298666634937</v>
      </c>
      <c r="AF339" s="6" cm="1">
        <f t="array" ref="AF339">INDEX('Source Spectra'!$AM$2:$AM$49,_xlfn.XMATCH($A339,'Source Spectra'!$AM$2:$AM$49,-1))</f>
        <v>690</v>
      </c>
      <c r="AG339" s="6" cm="1">
        <f t="array" ref="AG339">INDEX('Source Spectra'!$AM$2:$AM$49,_xlfn.XMATCH($A339,'Source Spectra'!$AM$2:$AM$49,1))</f>
        <v>700</v>
      </c>
      <c r="AH339" s="6" cm="1">
        <f t="array" ref="AH339">INDEX('Source Spectra'!$AN$2:$AN$49,_xlfn.XMATCH($A339,'Source Spectra'!$AM$2:$AM$49,-1))</f>
        <v>32.404722023829727</v>
      </c>
      <c r="AI339" s="6" cm="1">
        <f t="array" ref="AI339">INDEX('Source Spectra'!$AN$2:$AN$49,_xlfn.XMATCH($A339,'Source Spectra'!$AM$2:$AM$49,1))</f>
        <v>30.135165487648631</v>
      </c>
      <c r="AJ339">
        <f t="shared" si="53"/>
        <v>31.042988102121068</v>
      </c>
      <c r="AK339" s="6" cm="1">
        <f t="array" ref="AK339">INDEX('Source Spectra'!$AM$2:$AM$49,_xlfn.XMATCH($A339,'Source Spectra'!$AM$2:$AM$49,-1))</f>
        <v>690</v>
      </c>
      <c r="AL339" s="6" cm="1">
        <f t="array" ref="AL339">INDEX('Source Spectra'!$AM$2:$AM$49,_xlfn.XMATCH($A339,'Source Spectra'!$AM$2:$AM$49,1))</f>
        <v>700</v>
      </c>
      <c r="AM339" s="6" cm="1">
        <f t="array" ref="AM339">INDEX('Source Spectra'!$AO$2:$AO$49,_xlfn.XMATCH($A339,'Source Spectra'!$AM$2:$AM$49,-1))</f>
        <v>27.551834130781497</v>
      </c>
      <c r="AN339" s="6" cm="1">
        <f t="array" ref="AN339">INDEX('Source Spectra'!$AO$2:$AO$49,_xlfn.XMATCH($A339,'Source Spectra'!$AM$2:$AM$49,1))</f>
        <v>27.93948254474568</v>
      </c>
      <c r="AO339">
        <f t="shared" si="54"/>
        <v>27.784423179160008</v>
      </c>
      <c r="AP339">
        <f t="shared" si="55"/>
        <v>29.413705640640536</v>
      </c>
      <c r="AQ339" s="6" cm="1">
        <f t="array" ref="AQ339">INDEX('Source Spectra'!AR$2:AR$102,_xlfn.XMATCH($A339,'Source Spectra'!AR$2:AR$102,-1))</f>
        <v>676.30976669449694</v>
      </c>
      <c r="AR339" s="6" cm="1">
        <f t="array" ref="AR339">INDEX('Source Spectra'!AR$2:AR$102,_xlfn.XMATCH($A339,'Source Spectra'!AR$2:AR$102,1))</f>
        <v>703.47474660911405</v>
      </c>
      <c r="AS339" s="6" cm="1">
        <f t="array" ref="AS339">INDEX('Source Spectra'!AS$2:AS$102,_xlfn.XMATCH($A339,'Source Spectra'!AR$2:AR$102,-1))</f>
        <v>0.26081213339896903</v>
      </c>
      <c r="AT339" s="6" cm="1">
        <f t="array" ref="AT339">INDEX('Source Spectra'!AS$2:AS$102,_xlfn.XMATCH($A339,'Source Spectra'!AR$2:AR$102,1))</f>
        <v>0.26384694429233302</v>
      </c>
      <c r="AU339">
        <f t="shared" si="56"/>
        <v>0.26301188229317912</v>
      </c>
    </row>
    <row r="340" spans="1:47" x14ac:dyDescent="0.2">
      <c r="A340">
        <v>697</v>
      </c>
      <c r="B340" s="6" cm="1">
        <f t="array" ref="B340">INDEX('Source Spectra'!J$2:J$27,_xlfn.XMATCH(A340,'Source Spectra'!J$2:J$27,-1))</f>
        <v>689</v>
      </c>
      <c r="C340" s="6" cm="1">
        <f t="array" ref="C340">INDEX('Source Spectra'!J$2:J$27,_xlfn.XMATCH(A340,'Source Spectra'!J$2:J$27,1))</f>
        <v>697.32473199886101</v>
      </c>
      <c r="D340" s="6" cm="1">
        <f t="array" ref="D340">INDEX('Source Spectra'!K$2:K$27,_xlfn.XMATCH(A340,'Source Spectra'!J$2:J$27,-1))</f>
        <v>9.5599841938883004E-2</v>
      </c>
      <c r="E340" s="6" cm="1">
        <f t="array" ref="E340">INDEX('Source Spectra'!K$2:K$27,_xlfn.XMATCH(A340,'Source Spectra'!J$2:J$27,1))</f>
        <v>9.3541430034771805E-2</v>
      </c>
      <c r="F340">
        <f t="shared" si="51"/>
        <v>9.3621724777256346E-2</v>
      </c>
      <c r="G340" s="6" cm="1">
        <f t="array" ref="G340">INDEX('Source Spectra'!B$2:B$1698,_xlfn.XMATCH($A340,'Source Spectra'!B$2:B$1698,-1))</f>
        <v>697</v>
      </c>
      <c r="H340" s="6" cm="1">
        <f t="array" ref="H340">INDEX('Source Spectra'!B$2:B$1698,_xlfn.XMATCH($A340,'Source Spectra'!B$2:B$1698,1))</f>
        <v>697</v>
      </c>
      <c r="I340" s="6" cm="1">
        <f t="array" ref="I340">INDEX('Source Spectra'!C$2:C$1698,_xlfn.XMATCH($A340,'Source Spectra'!B$2:B$1698,-1))</f>
        <v>1416</v>
      </c>
      <c r="J340" s="6" cm="1">
        <f t="array" ref="J340">INDEX('Source Spectra'!C$2:C$1698,_xlfn.XMATCH($A340,'Source Spectra'!B$2:B$1698,1))</f>
        <v>1416</v>
      </c>
      <c r="K340">
        <f t="shared" si="57"/>
        <v>1416</v>
      </c>
      <c r="L340" s="6" cm="1">
        <f t="array" ref="L340">INDEX('Source Spectra'!O$2:O$33,_xlfn.XMATCH($A340,'Source Spectra'!O$2:O$33,-1))</f>
        <v>694</v>
      </c>
      <c r="M340" s="6" cm="1">
        <f t="array" ref="M340">INDEX('Source Spectra'!O$2:O$33,_xlfn.XMATCH($A340,'Source Spectra'!O$2:O$33,1))</f>
        <v>716</v>
      </c>
      <c r="N340" s="6" cm="1">
        <f t="array" ref="N340">INDEX('Source Spectra'!P$2:P$33,_xlfn.XMATCH($A340,'Source Spectra'!O$2:O$33,-1))</f>
        <v>18798.512451971201</v>
      </c>
      <c r="O340" s="6" cm="1">
        <f t="array" ref="O340">INDEX('Source Spectra'!P$2:P$33,_xlfn.XMATCH($A340,'Source Spectra'!O$2:O$33,1))</f>
        <v>19025.326017595598</v>
      </c>
      <c r="P340">
        <f t="shared" si="58"/>
        <v>18829.441574556346</v>
      </c>
      <c r="Q340" s="6" cm="1">
        <f t="array" ref="Q340">INDEX('Source Spectra'!S$2:S$51,_xlfn.XMATCH($A340,'Source Spectra'!S$2:S$51,-1))</f>
        <v>694</v>
      </c>
      <c r="R340" s="6" cm="1">
        <f t="array" ref="R340">INDEX('Source Spectra'!S$2:S$51,_xlfn.XMATCH($A340,'Source Spectra'!S$2:S$51,1))</f>
        <v>716</v>
      </c>
      <c r="S340" s="6" cm="1">
        <f t="array" ref="S340">INDEX('Source Spectra'!T$2:T$51,_xlfn.XMATCH($A340,'Source Spectra'!S$2:S$51,-1))</f>
        <v>3.3038595286943577</v>
      </c>
      <c r="T340" s="6" cm="1">
        <f t="array" ref="T340">INDEX('Source Spectra'!T$2:T$51,_xlfn.XMATCH($A340,'Source Spectra'!S$2:S$51,1))</f>
        <v>3.3437222658093222</v>
      </c>
      <c r="U340">
        <f t="shared" si="59"/>
        <v>3.3092953564827621</v>
      </c>
      <c r="V340" s="6" cm="1">
        <f t="array" ref="V340">INDEX('Source Spectra'!W$2:W$51,_xlfn.XMATCH($A340,'Source Spectra'!W$2:W$51,-1))</f>
        <v>690</v>
      </c>
      <c r="W340" s="6" cm="1">
        <f t="array" ref="W340">INDEX('Source Spectra'!W$2:W$51,_xlfn.XMATCH($A340,'Source Spectra'!W$2:W$51,1))</f>
        <v>700</v>
      </c>
      <c r="X340" s="6" cm="1">
        <f t="array" ref="X340">INDEX('Source Spectra'!X$2:X$51,_xlfn.XMATCH($A340,'Source Spectra'!W$2:W$51,-1))</f>
        <v>3.2587912933117056</v>
      </c>
      <c r="Y340" s="6" cm="1">
        <f t="array" ref="Y340">INDEX('Source Spectra'!X$2:X$51,_xlfn.XMATCH($A340,'Source Spectra'!W$2:W$51,1))</f>
        <v>3.323205524156867</v>
      </c>
      <c r="Z340">
        <f t="shared" si="52"/>
        <v>3.3038812549033185</v>
      </c>
      <c r="AA340" s="6" cm="1">
        <f t="array" ref="AA340">INDEX('Source Spectra'!F$2:F$384,_xlfn.XMATCH($A340,'Source Spectra'!F$2:F$384,-1))</f>
        <v>692.35641093507809</v>
      </c>
      <c r="AB340" s="6" cm="1">
        <f t="array" ref="AB340">INDEX('Source Spectra'!F$2:F$384,_xlfn.XMATCH($A340,'Source Spectra'!F$2:F$384,1))</f>
        <v>700.49470009200797</v>
      </c>
      <c r="AC340" s="6" cm="1">
        <f t="array" ref="AC340">INDEX('Source Spectra'!G$2:G$384,_xlfn.XMATCH($A340,'Source Spectra'!F$2:F$384,-1))</f>
        <v>51.6202829844283</v>
      </c>
      <c r="AD340" s="6" cm="1">
        <f t="array" ref="AD340">INDEX('Source Spectra'!G$2:G$384,_xlfn.XMATCH($A340,'Source Spectra'!F$2:F$384,1))</f>
        <v>51.055219390898401</v>
      </c>
      <c r="AE340">
        <f t="shared" si="60"/>
        <v>51.297865941570265</v>
      </c>
      <c r="AF340" s="6" cm="1">
        <f t="array" ref="AF340">INDEX('Source Spectra'!$AM$2:$AM$49,_xlfn.XMATCH($A340,'Source Spectra'!$AM$2:$AM$49,-1))</f>
        <v>690</v>
      </c>
      <c r="AG340" s="6" cm="1">
        <f t="array" ref="AG340">INDEX('Source Spectra'!$AM$2:$AM$49,_xlfn.XMATCH($A340,'Source Spectra'!$AM$2:$AM$49,1))</f>
        <v>700</v>
      </c>
      <c r="AH340" s="6" cm="1">
        <f t="array" ref="AH340">INDEX('Source Spectra'!$AN$2:$AN$49,_xlfn.XMATCH($A340,'Source Spectra'!$AM$2:$AM$49,-1))</f>
        <v>32.404722023829727</v>
      </c>
      <c r="AI340" s="6" cm="1">
        <f t="array" ref="AI340">INDEX('Source Spectra'!$AN$2:$AN$49,_xlfn.XMATCH($A340,'Source Spectra'!$AM$2:$AM$49,1))</f>
        <v>30.135165487648631</v>
      </c>
      <c r="AJ340">
        <f t="shared" si="53"/>
        <v>30.816032448502959</v>
      </c>
      <c r="AK340" s="6" cm="1">
        <f t="array" ref="AK340">INDEX('Source Spectra'!$AM$2:$AM$49,_xlfn.XMATCH($A340,'Source Spectra'!$AM$2:$AM$49,-1))</f>
        <v>690</v>
      </c>
      <c r="AL340" s="6" cm="1">
        <f t="array" ref="AL340">INDEX('Source Spectra'!$AM$2:$AM$49,_xlfn.XMATCH($A340,'Source Spectra'!$AM$2:$AM$49,1))</f>
        <v>700</v>
      </c>
      <c r="AM340" s="6" cm="1">
        <f t="array" ref="AM340">INDEX('Source Spectra'!$AO$2:$AO$49,_xlfn.XMATCH($A340,'Source Spectra'!$AM$2:$AM$49,-1))</f>
        <v>27.551834130781497</v>
      </c>
      <c r="AN340" s="6" cm="1">
        <f t="array" ref="AN340">INDEX('Source Spectra'!$AO$2:$AO$49,_xlfn.XMATCH($A340,'Source Spectra'!$AM$2:$AM$49,1))</f>
        <v>27.93948254474568</v>
      </c>
      <c r="AO340">
        <f t="shared" si="54"/>
        <v>27.823188020556426</v>
      </c>
      <c r="AP340">
        <f t="shared" si="55"/>
        <v>29.319610234529691</v>
      </c>
      <c r="AQ340" s="6" cm="1">
        <f t="array" ref="AQ340">INDEX('Source Spectra'!AR$2:AR$102,_xlfn.XMATCH($A340,'Source Spectra'!AR$2:AR$102,-1))</f>
        <v>676.30976669449694</v>
      </c>
      <c r="AR340" s="6" cm="1">
        <f t="array" ref="AR340">INDEX('Source Spectra'!AR$2:AR$102,_xlfn.XMATCH($A340,'Source Spectra'!AR$2:AR$102,1))</f>
        <v>703.47474660911405</v>
      </c>
      <c r="AS340" s="6" cm="1">
        <f t="array" ref="AS340">INDEX('Source Spectra'!AS$2:AS$102,_xlfn.XMATCH($A340,'Source Spectra'!AR$2:AR$102,-1))</f>
        <v>0.26081213339896903</v>
      </c>
      <c r="AT340" s="6" cm="1">
        <f t="array" ref="AT340">INDEX('Source Spectra'!AS$2:AS$102,_xlfn.XMATCH($A340,'Source Spectra'!AR$2:AR$102,1))</f>
        <v>0.26384694429233302</v>
      </c>
      <c r="AU340">
        <f t="shared" si="56"/>
        <v>0.26312360006005781</v>
      </c>
    </row>
    <row r="341" spans="1:47" x14ac:dyDescent="0.2">
      <c r="A341">
        <v>698</v>
      </c>
      <c r="B341" s="6" cm="1">
        <f t="array" ref="B341">INDEX('Source Spectra'!J$2:J$27,_xlfn.XMATCH(A341,'Source Spectra'!J$2:J$27,-1))</f>
        <v>697.32473199886101</v>
      </c>
      <c r="C341" s="6" cm="1">
        <f t="array" ref="C341">INDEX('Source Spectra'!J$2:J$27,_xlfn.XMATCH(A341,'Source Spectra'!J$2:J$27,1))</f>
        <v>745.05671730792699</v>
      </c>
      <c r="D341" s="6" cm="1">
        <f t="array" ref="D341">INDEX('Source Spectra'!K$2:K$27,_xlfn.XMATCH(A341,'Source Spectra'!J$2:J$27,-1))</f>
        <v>9.3541430034771805E-2</v>
      </c>
      <c r="E341" s="6" cm="1">
        <f t="array" ref="E341">INDEX('Source Spectra'!K$2:K$27,_xlfn.XMATCH(A341,'Source Spectra'!J$2:J$27,1))</f>
        <v>9.8143121938302602E-2</v>
      </c>
      <c r="F341">
        <f t="shared" si="51"/>
        <v>9.3606530517675132E-2</v>
      </c>
      <c r="G341" s="6" cm="1">
        <f t="array" ref="G341">INDEX('Source Spectra'!B$2:B$1698,_xlfn.XMATCH($A341,'Source Spectra'!B$2:B$1698,-1))</f>
        <v>697</v>
      </c>
      <c r="H341" s="6" cm="1">
        <f t="array" ref="H341">INDEX('Source Spectra'!B$2:B$1698,_xlfn.XMATCH($A341,'Source Spectra'!B$2:B$1698,1))</f>
        <v>699</v>
      </c>
      <c r="I341" s="6" cm="1">
        <f t="array" ref="I341">INDEX('Source Spectra'!C$2:C$1698,_xlfn.XMATCH($A341,'Source Spectra'!B$2:B$1698,-1))</f>
        <v>1416</v>
      </c>
      <c r="J341" s="6" cm="1">
        <f t="array" ref="J341">INDEX('Source Spectra'!C$2:C$1698,_xlfn.XMATCH($A341,'Source Spectra'!B$2:B$1698,1))</f>
        <v>1425</v>
      </c>
      <c r="K341">
        <f t="shared" si="57"/>
        <v>1420.5</v>
      </c>
      <c r="L341" s="6" cm="1">
        <f t="array" ref="L341">INDEX('Source Spectra'!O$2:O$33,_xlfn.XMATCH($A341,'Source Spectra'!O$2:O$33,-1))</f>
        <v>694</v>
      </c>
      <c r="M341" s="6" cm="1">
        <f t="array" ref="M341">INDEX('Source Spectra'!O$2:O$33,_xlfn.XMATCH($A341,'Source Spectra'!O$2:O$33,1))</f>
        <v>716</v>
      </c>
      <c r="N341" s="6" cm="1">
        <f t="array" ref="N341">INDEX('Source Spectra'!P$2:P$33,_xlfn.XMATCH($A341,'Source Spectra'!O$2:O$33,-1))</f>
        <v>18798.512451971201</v>
      </c>
      <c r="O341" s="6" cm="1">
        <f t="array" ref="O341">INDEX('Source Spectra'!P$2:P$33,_xlfn.XMATCH($A341,'Source Spectra'!O$2:O$33,1))</f>
        <v>19025.326017595598</v>
      </c>
      <c r="P341">
        <f t="shared" si="58"/>
        <v>18839.751282084726</v>
      </c>
      <c r="Q341" s="6" cm="1">
        <f t="array" ref="Q341">INDEX('Source Spectra'!S$2:S$51,_xlfn.XMATCH($A341,'Source Spectra'!S$2:S$51,-1))</f>
        <v>694</v>
      </c>
      <c r="R341" s="6" cm="1">
        <f t="array" ref="R341">INDEX('Source Spectra'!S$2:S$51,_xlfn.XMATCH($A341,'Source Spectra'!S$2:S$51,1))</f>
        <v>716</v>
      </c>
      <c r="S341" s="6" cm="1">
        <f t="array" ref="S341">INDEX('Source Spectra'!T$2:T$51,_xlfn.XMATCH($A341,'Source Spectra'!S$2:S$51,-1))</f>
        <v>3.3038595286943577</v>
      </c>
      <c r="T341" s="6" cm="1">
        <f t="array" ref="T341">INDEX('Source Spectra'!T$2:T$51,_xlfn.XMATCH($A341,'Source Spectra'!S$2:S$51,1))</f>
        <v>3.3437222658093222</v>
      </c>
      <c r="U341">
        <f t="shared" si="59"/>
        <v>3.3111072990788966</v>
      </c>
      <c r="V341" s="6" cm="1">
        <f t="array" ref="V341">INDEX('Source Spectra'!W$2:W$51,_xlfn.XMATCH($A341,'Source Spectra'!W$2:W$51,-1))</f>
        <v>690</v>
      </c>
      <c r="W341" s="6" cm="1">
        <f t="array" ref="W341">INDEX('Source Spectra'!W$2:W$51,_xlfn.XMATCH($A341,'Source Spectra'!W$2:W$51,1))</f>
        <v>700</v>
      </c>
      <c r="X341" s="6" cm="1">
        <f t="array" ref="X341">INDEX('Source Spectra'!X$2:X$51,_xlfn.XMATCH($A341,'Source Spectra'!W$2:W$51,-1))</f>
        <v>3.2587912933117056</v>
      </c>
      <c r="Y341" s="6" cm="1">
        <f t="array" ref="Y341">INDEX('Source Spectra'!X$2:X$51,_xlfn.XMATCH($A341,'Source Spectra'!W$2:W$51,1))</f>
        <v>3.323205524156867</v>
      </c>
      <c r="Z341">
        <f t="shared" si="52"/>
        <v>3.3103226779878345</v>
      </c>
      <c r="AA341" s="6" cm="1">
        <f t="array" ref="AA341">INDEX('Source Spectra'!F$2:F$384,_xlfn.XMATCH($A341,'Source Spectra'!F$2:F$384,-1))</f>
        <v>692.35641093507809</v>
      </c>
      <c r="AB341" s="6" cm="1">
        <f t="array" ref="AB341">INDEX('Source Spectra'!F$2:F$384,_xlfn.XMATCH($A341,'Source Spectra'!F$2:F$384,1))</f>
        <v>700.49470009200797</v>
      </c>
      <c r="AC341" s="6" cm="1">
        <f t="array" ref="AC341">INDEX('Source Spectra'!G$2:G$384,_xlfn.XMATCH($A341,'Source Spectra'!F$2:F$384,-1))</f>
        <v>51.6202829844283</v>
      </c>
      <c r="AD341" s="6" cm="1">
        <f t="array" ref="AD341">INDEX('Source Spectra'!G$2:G$384,_xlfn.XMATCH($A341,'Source Spectra'!F$2:F$384,1))</f>
        <v>51.055219390898401</v>
      </c>
      <c r="AE341">
        <f t="shared" si="60"/>
        <v>51.2284332165056</v>
      </c>
      <c r="AF341" s="6" cm="1">
        <f t="array" ref="AF341">INDEX('Source Spectra'!$AM$2:$AM$49,_xlfn.XMATCH($A341,'Source Spectra'!$AM$2:$AM$49,-1))</f>
        <v>690</v>
      </c>
      <c r="AG341" s="6" cm="1">
        <f t="array" ref="AG341">INDEX('Source Spectra'!$AM$2:$AM$49,_xlfn.XMATCH($A341,'Source Spectra'!$AM$2:$AM$49,1))</f>
        <v>700</v>
      </c>
      <c r="AH341" s="6" cm="1">
        <f t="array" ref="AH341">INDEX('Source Spectra'!$AN$2:$AN$49,_xlfn.XMATCH($A341,'Source Spectra'!$AM$2:$AM$49,-1))</f>
        <v>32.404722023829727</v>
      </c>
      <c r="AI341" s="6" cm="1">
        <f t="array" ref="AI341">INDEX('Source Spectra'!$AN$2:$AN$49,_xlfn.XMATCH($A341,'Source Spectra'!$AM$2:$AM$49,1))</f>
        <v>30.135165487648631</v>
      </c>
      <c r="AJ341">
        <f t="shared" si="53"/>
        <v>30.58907679488485</v>
      </c>
      <c r="AK341" s="6" cm="1">
        <f t="array" ref="AK341">INDEX('Source Spectra'!$AM$2:$AM$49,_xlfn.XMATCH($A341,'Source Spectra'!$AM$2:$AM$49,-1))</f>
        <v>690</v>
      </c>
      <c r="AL341" s="6" cm="1">
        <f t="array" ref="AL341">INDEX('Source Spectra'!$AM$2:$AM$49,_xlfn.XMATCH($A341,'Source Spectra'!$AM$2:$AM$49,1))</f>
        <v>700</v>
      </c>
      <c r="AM341" s="6" cm="1">
        <f t="array" ref="AM341">INDEX('Source Spectra'!$AO$2:$AO$49,_xlfn.XMATCH($A341,'Source Spectra'!$AM$2:$AM$49,-1))</f>
        <v>27.551834130781497</v>
      </c>
      <c r="AN341" s="6" cm="1">
        <f t="array" ref="AN341">INDEX('Source Spectra'!$AO$2:$AO$49,_xlfn.XMATCH($A341,'Source Spectra'!$AM$2:$AM$49,1))</f>
        <v>27.93948254474568</v>
      </c>
      <c r="AO341">
        <f t="shared" si="54"/>
        <v>27.861952861952844</v>
      </c>
      <c r="AP341">
        <f t="shared" si="55"/>
        <v>29.225514828418845</v>
      </c>
      <c r="AQ341" s="6" cm="1">
        <f t="array" ref="AQ341">INDEX('Source Spectra'!AR$2:AR$102,_xlfn.XMATCH($A341,'Source Spectra'!AR$2:AR$102,-1))</f>
        <v>676.30976669449694</v>
      </c>
      <c r="AR341" s="6" cm="1">
        <f t="array" ref="AR341">INDEX('Source Spectra'!AR$2:AR$102,_xlfn.XMATCH($A341,'Source Spectra'!AR$2:AR$102,1))</f>
        <v>703.47474660911405</v>
      </c>
      <c r="AS341" s="6" cm="1">
        <f t="array" ref="AS341">INDEX('Source Spectra'!AS$2:AS$102,_xlfn.XMATCH($A341,'Source Spectra'!AR$2:AR$102,-1))</f>
        <v>0.26081213339896903</v>
      </c>
      <c r="AT341" s="6" cm="1">
        <f t="array" ref="AT341">INDEX('Source Spectra'!AS$2:AS$102,_xlfn.XMATCH($A341,'Source Spectra'!AR$2:AR$102,1))</f>
        <v>0.26384694429233302</v>
      </c>
      <c r="AU341">
        <f t="shared" si="56"/>
        <v>0.26323531782693643</v>
      </c>
    </row>
    <row r="342" spans="1:47" x14ac:dyDescent="0.2">
      <c r="A342">
        <v>699</v>
      </c>
      <c r="B342" s="6" cm="1">
        <f t="array" ref="B342">INDEX('Source Spectra'!J$2:J$27,_xlfn.XMATCH(A342,'Source Spectra'!J$2:J$27,-1))</f>
        <v>697.32473199886101</v>
      </c>
      <c r="C342" s="6" cm="1">
        <f t="array" ref="C342">INDEX('Source Spectra'!J$2:J$27,_xlfn.XMATCH(A342,'Source Spectra'!J$2:J$27,1))</f>
        <v>745.05671730792699</v>
      </c>
      <c r="D342" s="6" cm="1">
        <f t="array" ref="D342">INDEX('Source Spectra'!K$2:K$27,_xlfn.XMATCH(A342,'Source Spectra'!J$2:J$27,-1))</f>
        <v>9.3541430034771805E-2</v>
      </c>
      <c r="E342" s="6" cm="1">
        <f t="array" ref="E342">INDEX('Source Spectra'!K$2:K$27,_xlfn.XMATCH(A342,'Source Spectra'!J$2:J$27,1))</f>
        <v>9.8143121938302602E-2</v>
      </c>
      <c r="F342">
        <f t="shared" si="51"/>
        <v>9.3702937400266223E-2</v>
      </c>
      <c r="G342" s="6" cm="1">
        <f t="array" ref="G342">INDEX('Source Spectra'!B$2:B$1698,_xlfn.XMATCH($A342,'Source Spectra'!B$2:B$1698,-1))</f>
        <v>699</v>
      </c>
      <c r="H342" s="6" cm="1">
        <f t="array" ref="H342">INDEX('Source Spectra'!B$2:B$1698,_xlfn.XMATCH($A342,'Source Spectra'!B$2:B$1698,1))</f>
        <v>699</v>
      </c>
      <c r="I342" s="6" cm="1">
        <f t="array" ref="I342">INDEX('Source Spectra'!C$2:C$1698,_xlfn.XMATCH($A342,'Source Spectra'!B$2:B$1698,-1))</f>
        <v>1425</v>
      </c>
      <c r="J342" s="6" cm="1">
        <f t="array" ref="J342">INDEX('Source Spectra'!C$2:C$1698,_xlfn.XMATCH($A342,'Source Spectra'!B$2:B$1698,1))</f>
        <v>1425</v>
      </c>
      <c r="K342">
        <f t="shared" si="57"/>
        <v>1425</v>
      </c>
      <c r="L342" s="6" cm="1">
        <f t="array" ref="L342">INDEX('Source Spectra'!O$2:O$33,_xlfn.XMATCH($A342,'Source Spectra'!O$2:O$33,-1))</f>
        <v>694</v>
      </c>
      <c r="M342" s="6" cm="1">
        <f t="array" ref="M342">INDEX('Source Spectra'!O$2:O$33,_xlfn.XMATCH($A342,'Source Spectra'!O$2:O$33,1))</f>
        <v>716</v>
      </c>
      <c r="N342" s="6" cm="1">
        <f t="array" ref="N342">INDEX('Source Spectra'!P$2:P$33,_xlfn.XMATCH($A342,'Source Spectra'!O$2:O$33,-1))</f>
        <v>18798.512451971201</v>
      </c>
      <c r="O342" s="6" cm="1">
        <f t="array" ref="O342">INDEX('Source Spectra'!P$2:P$33,_xlfn.XMATCH($A342,'Source Spectra'!O$2:O$33,1))</f>
        <v>19025.326017595598</v>
      </c>
      <c r="P342">
        <f t="shared" si="58"/>
        <v>18850.06098961311</v>
      </c>
      <c r="Q342" s="6" cm="1">
        <f t="array" ref="Q342">INDEX('Source Spectra'!S$2:S$51,_xlfn.XMATCH($A342,'Source Spectra'!S$2:S$51,-1))</f>
        <v>694</v>
      </c>
      <c r="R342" s="6" cm="1">
        <f t="array" ref="R342">INDEX('Source Spectra'!S$2:S$51,_xlfn.XMATCH($A342,'Source Spectra'!S$2:S$51,1))</f>
        <v>716</v>
      </c>
      <c r="S342" s="6" cm="1">
        <f t="array" ref="S342">INDEX('Source Spectra'!T$2:T$51,_xlfn.XMATCH($A342,'Source Spectra'!S$2:S$51,-1))</f>
        <v>3.3038595286943577</v>
      </c>
      <c r="T342" s="6" cm="1">
        <f t="array" ref="T342">INDEX('Source Spectra'!T$2:T$51,_xlfn.XMATCH($A342,'Source Spectra'!S$2:S$51,1))</f>
        <v>3.3437222658093222</v>
      </c>
      <c r="U342">
        <f t="shared" si="59"/>
        <v>3.3129192416750315</v>
      </c>
      <c r="V342" s="6" cm="1">
        <f t="array" ref="V342">INDEX('Source Spectra'!W$2:W$51,_xlfn.XMATCH($A342,'Source Spectra'!W$2:W$51,-1))</f>
        <v>690</v>
      </c>
      <c r="W342" s="6" cm="1">
        <f t="array" ref="W342">INDEX('Source Spectra'!W$2:W$51,_xlfn.XMATCH($A342,'Source Spectra'!W$2:W$51,1))</f>
        <v>700</v>
      </c>
      <c r="X342" s="6" cm="1">
        <f t="array" ref="X342">INDEX('Source Spectra'!X$2:X$51,_xlfn.XMATCH($A342,'Source Spectra'!W$2:W$51,-1))</f>
        <v>3.2587912933117056</v>
      </c>
      <c r="Y342" s="6" cm="1">
        <f t="array" ref="Y342">INDEX('Source Spectra'!X$2:X$51,_xlfn.XMATCH($A342,'Source Spectra'!W$2:W$51,1))</f>
        <v>3.323205524156867</v>
      </c>
      <c r="Z342">
        <f t="shared" si="52"/>
        <v>3.316764101072351</v>
      </c>
      <c r="AA342" s="6" cm="1">
        <f t="array" ref="AA342">INDEX('Source Spectra'!F$2:F$384,_xlfn.XMATCH($A342,'Source Spectra'!F$2:F$384,-1))</f>
        <v>692.35641093507809</v>
      </c>
      <c r="AB342" s="6" cm="1">
        <f t="array" ref="AB342">INDEX('Source Spectra'!F$2:F$384,_xlfn.XMATCH($A342,'Source Spectra'!F$2:F$384,1))</f>
        <v>700.49470009200797</v>
      </c>
      <c r="AC342" s="6" cm="1">
        <f t="array" ref="AC342">INDEX('Source Spectra'!G$2:G$384,_xlfn.XMATCH($A342,'Source Spectra'!F$2:F$384,-1))</f>
        <v>51.6202829844283</v>
      </c>
      <c r="AD342" s="6" cm="1">
        <f t="array" ref="AD342">INDEX('Source Spectra'!G$2:G$384,_xlfn.XMATCH($A342,'Source Spectra'!F$2:F$384,1))</f>
        <v>51.055219390898401</v>
      </c>
      <c r="AE342">
        <f t="shared" si="60"/>
        <v>51.159000491440928</v>
      </c>
      <c r="AF342" s="6" cm="1">
        <f t="array" ref="AF342">INDEX('Source Spectra'!$AM$2:$AM$49,_xlfn.XMATCH($A342,'Source Spectra'!$AM$2:$AM$49,-1))</f>
        <v>690</v>
      </c>
      <c r="AG342" s="6" cm="1">
        <f t="array" ref="AG342">INDEX('Source Spectra'!$AM$2:$AM$49,_xlfn.XMATCH($A342,'Source Spectra'!$AM$2:$AM$49,1))</f>
        <v>700</v>
      </c>
      <c r="AH342" s="6" cm="1">
        <f t="array" ref="AH342">INDEX('Source Spectra'!$AN$2:$AN$49,_xlfn.XMATCH($A342,'Source Spectra'!$AM$2:$AM$49,-1))</f>
        <v>32.404722023829727</v>
      </c>
      <c r="AI342" s="6" cm="1">
        <f t="array" ref="AI342">INDEX('Source Spectra'!$AN$2:$AN$49,_xlfn.XMATCH($A342,'Source Spectra'!$AM$2:$AM$49,1))</f>
        <v>30.135165487648631</v>
      </c>
      <c r="AJ342">
        <f t="shared" si="53"/>
        <v>30.362121141266741</v>
      </c>
      <c r="AK342" s="6" cm="1">
        <f t="array" ref="AK342">INDEX('Source Spectra'!$AM$2:$AM$49,_xlfn.XMATCH($A342,'Source Spectra'!$AM$2:$AM$49,-1))</f>
        <v>690</v>
      </c>
      <c r="AL342" s="6" cm="1">
        <f t="array" ref="AL342">INDEX('Source Spectra'!$AM$2:$AM$49,_xlfn.XMATCH($A342,'Source Spectra'!$AM$2:$AM$49,1))</f>
        <v>700</v>
      </c>
      <c r="AM342" s="6" cm="1">
        <f t="array" ref="AM342">INDEX('Source Spectra'!$AO$2:$AO$49,_xlfn.XMATCH($A342,'Source Spectra'!$AM$2:$AM$49,-1))</f>
        <v>27.551834130781497</v>
      </c>
      <c r="AN342" s="6" cm="1">
        <f t="array" ref="AN342">INDEX('Source Spectra'!$AO$2:$AO$49,_xlfn.XMATCH($A342,'Source Spectra'!$AM$2:$AM$49,1))</f>
        <v>27.93948254474568</v>
      </c>
      <c r="AO342">
        <f t="shared" si="54"/>
        <v>27.900717703349262</v>
      </c>
      <c r="AP342">
        <f t="shared" si="55"/>
        <v>29.131419422307999</v>
      </c>
      <c r="AQ342" s="6" cm="1">
        <f t="array" ref="AQ342">INDEX('Source Spectra'!AR$2:AR$102,_xlfn.XMATCH($A342,'Source Spectra'!AR$2:AR$102,-1))</f>
        <v>676.30976669449694</v>
      </c>
      <c r="AR342" s="6" cm="1">
        <f t="array" ref="AR342">INDEX('Source Spectra'!AR$2:AR$102,_xlfn.XMATCH($A342,'Source Spectra'!AR$2:AR$102,1))</f>
        <v>703.47474660911405</v>
      </c>
      <c r="AS342" s="6" cm="1">
        <f t="array" ref="AS342">INDEX('Source Spectra'!AS$2:AS$102,_xlfn.XMATCH($A342,'Source Spectra'!AR$2:AR$102,-1))</f>
        <v>0.26081213339896903</v>
      </c>
      <c r="AT342" s="6" cm="1">
        <f t="array" ref="AT342">INDEX('Source Spectra'!AS$2:AS$102,_xlfn.XMATCH($A342,'Source Spectra'!AR$2:AR$102,1))</f>
        <v>0.26384694429233302</v>
      </c>
      <c r="AU342">
        <f t="shared" si="56"/>
        <v>0.26334703559381506</v>
      </c>
    </row>
    <row r="343" spans="1:47" x14ac:dyDescent="0.2">
      <c r="A343">
        <v>700</v>
      </c>
      <c r="B343" s="6" cm="1">
        <f t="array" ref="B343">INDEX('Source Spectra'!J$2:J$27,_xlfn.XMATCH(A343,'Source Spectra'!J$2:J$27,-1))</f>
        <v>697.32473199886101</v>
      </c>
      <c r="C343" s="6" cm="1">
        <f t="array" ref="C343">INDEX('Source Spectra'!J$2:J$27,_xlfn.XMATCH(A343,'Source Spectra'!J$2:J$27,1))</f>
        <v>745.05671730792699</v>
      </c>
      <c r="D343" s="6" cm="1">
        <f t="array" ref="D343">INDEX('Source Spectra'!K$2:K$27,_xlfn.XMATCH(A343,'Source Spectra'!J$2:J$27,-1))</f>
        <v>9.3541430034771805E-2</v>
      </c>
      <c r="E343" s="6" cm="1">
        <f t="array" ref="E343">INDEX('Source Spectra'!K$2:K$27,_xlfn.XMATCH(A343,'Source Spectra'!J$2:J$27,1))</f>
        <v>9.8143121938302602E-2</v>
      </c>
      <c r="F343">
        <f t="shared" si="51"/>
        <v>9.3799344282857314E-2</v>
      </c>
      <c r="G343" s="6" cm="1">
        <f t="array" ref="G343">INDEX('Source Spectra'!B$2:B$1698,_xlfn.XMATCH($A343,'Source Spectra'!B$2:B$1698,-1))</f>
        <v>699</v>
      </c>
      <c r="H343" s="6" cm="1">
        <f t="array" ref="H343">INDEX('Source Spectra'!B$2:B$1698,_xlfn.XMATCH($A343,'Source Spectra'!B$2:B$1698,1))</f>
        <v>701</v>
      </c>
      <c r="I343" s="6" cm="1">
        <f t="array" ref="I343">INDEX('Source Spectra'!C$2:C$1698,_xlfn.XMATCH($A343,'Source Spectra'!B$2:B$1698,-1))</f>
        <v>1425</v>
      </c>
      <c r="J343" s="6" cm="1">
        <f t="array" ref="J343">INDEX('Source Spectra'!C$2:C$1698,_xlfn.XMATCH($A343,'Source Spectra'!B$2:B$1698,1))</f>
        <v>1386</v>
      </c>
      <c r="K343">
        <f t="shared" si="57"/>
        <v>1405.5</v>
      </c>
      <c r="L343" s="6" cm="1">
        <f t="array" ref="L343">INDEX('Source Spectra'!O$2:O$33,_xlfn.XMATCH($A343,'Source Spectra'!O$2:O$33,-1))</f>
        <v>694</v>
      </c>
      <c r="M343" s="6" cm="1">
        <f t="array" ref="M343">INDEX('Source Spectra'!O$2:O$33,_xlfn.XMATCH($A343,'Source Spectra'!O$2:O$33,1))</f>
        <v>716</v>
      </c>
      <c r="N343" s="6" cm="1">
        <f t="array" ref="N343">INDEX('Source Spectra'!P$2:P$33,_xlfn.XMATCH($A343,'Source Spectra'!O$2:O$33,-1))</f>
        <v>18798.512451971201</v>
      </c>
      <c r="O343" s="6" cm="1">
        <f t="array" ref="O343">INDEX('Source Spectra'!P$2:P$33,_xlfn.XMATCH($A343,'Source Spectra'!O$2:O$33,1))</f>
        <v>19025.326017595598</v>
      </c>
      <c r="P343">
        <f t="shared" si="58"/>
        <v>18860.37069714149</v>
      </c>
      <c r="Q343" s="6" cm="1">
        <f t="array" ref="Q343">INDEX('Source Spectra'!S$2:S$51,_xlfn.XMATCH($A343,'Source Spectra'!S$2:S$51,-1))</f>
        <v>694</v>
      </c>
      <c r="R343" s="6" cm="1">
        <f t="array" ref="R343">INDEX('Source Spectra'!S$2:S$51,_xlfn.XMATCH($A343,'Source Spectra'!S$2:S$51,1))</f>
        <v>716</v>
      </c>
      <c r="S343" s="6" cm="1">
        <f t="array" ref="S343">INDEX('Source Spectra'!T$2:T$51,_xlfn.XMATCH($A343,'Source Spectra'!S$2:S$51,-1))</f>
        <v>3.3038595286943577</v>
      </c>
      <c r="T343" s="6" cm="1">
        <f t="array" ref="T343">INDEX('Source Spectra'!T$2:T$51,_xlfn.XMATCH($A343,'Source Spectra'!S$2:S$51,1))</f>
        <v>3.3437222658093222</v>
      </c>
      <c r="U343">
        <f t="shared" si="59"/>
        <v>3.3147311842711664</v>
      </c>
      <c r="V343" s="6" cm="1">
        <f t="array" ref="V343">INDEX('Source Spectra'!W$2:W$51,_xlfn.XMATCH($A343,'Source Spectra'!W$2:W$51,-1))</f>
        <v>700</v>
      </c>
      <c r="W343" s="6" cm="1">
        <f t="array" ref="W343">INDEX('Source Spectra'!W$2:W$51,_xlfn.XMATCH($A343,'Source Spectra'!W$2:W$51,1))</f>
        <v>700</v>
      </c>
      <c r="X343" s="6" cm="1">
        <f t="array" ref="X343">INDEX('Source Spectra'!X$2:X$51,_xlfn.XMATCH($A343,'Source Spectra'!W$2:W$51,-1))</f>
        <v>3.323205524156867</v>
      </c>
      <c r="Y343" s="6" cm="1">
        <f t="array" ref="Y343">INDEX('Source Spectra'!X$2:X$51,_xlfn.XMATCH($A343,'Source Spectra'!W$2:W$51,1))</f>
        <v>3.323205524156867</v>
      </c>
      <c r="Z343">
        <f t="shared" si="52"/>
        <v>3.323205524156867</v>
      </c>
      <c r="AA343" s="6" cm="1">
        <f t="array" ref="AA343">INDEX('Source Spectra'!F$2:F$384,_xlfn.XMATCH($A343,'Source Spectra'!F$2:F$384,-1))</f>
        <v>692.35641093507809</v>
      </c>
      <c r="AB343" s="6" cm="1">
        <f t="array" ref="AB343">INDEX('Source Spectra'!F$2:F$384,_xlfn.XMATCH($A343,'Source Spectra'!F$2:F$384,1))</f>
        <v>700.49470009200797</v>
      </c>
      <c r="AC343" s="6" cm="1">
        <f t="array" ref="AC343">INDEX('Source Spectra'!G$2:G$384,_xlfn.XMATCH($A343,'Source Spectra'!F$2:F$384,-1))</f>
        <v>51.6202829844283</v>
      </c>
      <c r="AD343" s="6" cm="1">
        <f t="array" ref="AD343">INDEX('Source Spectra'!G$2:G$384,_xlfn.XMATCH($A343,'Source Spectra'!F$2:F$384,1))</f>
        <v>51.055219390898401</v>
      </c>
      <c r="AE343">
        <f t="shared" si="60"/>
        <v>51.089567766376256</v>
      </c>
      <c r="AF343" s="6" cm="1">
        <f t="array" ref="AF343">INDEX('Source Spectra'!$AM$2:$AM$49,_xlfn.XMATCH($A343,'Source Spectra'!$AM$2:$AM$49,-1))</f>
        <v>700</v>
      </c>
      <c r="AG343" s="6" cm="1">
        <f t="array" ref="AG343">INDEX('Source Spectra'!$AM$2:$AM$49,_xlfn.XMATCH($A343,'Source Spectra'!$AM$2:$AM$49,1))</f>
        <v>700</v>
      </c>
      <c r="AH343" s="6" cm="1">
        <f t="array" ref="AH343">INDEX('Source Spectra'!$AN$2:$AN$49,_xlfn.XMATCH($A343,'Source Spectra'!$AM$2:$AM$49,-1))</f>
        <v>30.135165487648631</v>
      </c>
      <c r="AI343" s="6" cm="1">
        <f t="array" ref="AI343">INDEX('Source Spectra'!$AN$2:$AN$49,_xlfn.XMATCH($A343,'Source Spectra'!$AM$2:$AM$49,1))</f>
        <v>30.135165487648631</v>
      </c>
      <c r="AJ343">
        <f t="shared" si="53"/>
        <v>30.135165487648631</v>
      </c>
      <c r="AK343" s="6" cm="1">
        <f t="array" ref="AK343">INDEX('Source Spectra'!$AM$2:$AM$49,_xlfn.XMATCH($A343,'Source Spectra'!$AM$2:$AM$49,-1))</f>
        <v>700</v>
      </c>
      <c r="AL343" s="6" cm="1">
        <f t="array" ref="AL343">INDEX('Source Spectra'!$AM$2:$AM$49,_xlfn.XMATCH($A343,'Source Spectra'!$AM$2:$AM$49,1))</f>
        <v>700</v>
      </c>
      <c r="AM343" s="6" cm="1">
        <f t="array" ref="AM343">INDEX('Source Spectra'!$AO$2:$AO$49,_xlfn.XMATCH($A343,'Source Spectra'!$AM$2:$AM$49,-1))</f>
        <v>27.93948254474568</v>
      </c>
      <c r="AN343" s="6" cm="1">
        <f t="array" ref="AN343">INDEX('Source Spectra'!$AO$2:$AO$49,_xlfn.XMATCH($A343,'Source Spectra'!$AM$2:$AM$49,1))</f>
        <v>27.93948254474568</v>
      </c>
      <c r="AO343">
        <f t="shared" si="54"/>
        <v>27.93948254474568</v>
      </c>
      <c r="AP343">
        <f t="shared" si="55"/>
        <v>29.037324016197154</v>
      </c>
      <c r="AQ343" s="6" cm="1">
        <f t="array" ref="AQ343">INDEX('Source Spectra'!AR$2:AR$102,_xlfn.XMATCH($A343,'Source Spectra'!AR$2:AR$102,-1))</f>
        <v>676.30976669449694</v>
      </c>
      <c r="AR343" s="6" cm="1">
        <f t="array" ref="AR343">INDEX('Source Spectra'!AR$2:AR$102,_xlfn.XMATCH($A343,'Source Spectra'!AR$2:AR$102,1))</f>
        <v>703.47474660911405</v>
      </c>
      <c r="AS343" s="6" cm="1">
        <f t="array" ref="AS343">INDEX('Source Spectra'!AS$2:AS$102,_xlfn.XMATCH($A343,'Source Spectra'!AR$2:AR$102,-1))</f>
        <v>0.26081213339896903</v>
      </c>
      <c r="AT343" s="6" cm="1">
        <f t="array" ref="AT343">INDEX('Source Spectra'!AS$2:AS$102,_xlfn.XMATCH($A343,'Source Spectra'!AR$2:AR$102,1))</f>
        <v>0.26384694429233302</v>
      </c>
      <c r="AU343">
        <f t="shared" si="56"/>
        <v>0.26345875336069369</v>
      </c>
    </row>
    <row r="344" spans="1:47" x14ac:dyDescent="0.2">
      <c r="A344">
        <v>701</v>
      </c>
      <c r="B344" s="6" cm="1">
        <f t="array" ref="B344">INDEX('Source Spectra'!J$2:J$27,_xlfn.XMATCH(A344,'Source Spectra'!J$2:J$27,-1))</f>
        <v>697.32473199886101</v>
      </c>
      <c r="C344" s="6" cm="1">
        <f t="array" ref="C344">INDEX('Source Spectra'!J$2:J$27,_xlfn.XMATCH(A344,'Source Spectra'!J$2:J$27,1))</f>
        <v>745.05671730792699</v>
      </c>
      <c r="D344" s="6" cm="1">
        <f t="array" ref="D344">INDEX('Source Spectra'!K$2:K$27,_xlfn.XMATCH(A344,'Source Spectra'!J$2:J$27,-1))</f>
        <v>9.3541430034771805E-2</v>
      </c>
      <c r="E344" s="6" cm="1">
        <f t="array" ref="E344">INDEX('Source Spectra'!K$2:K$27,_xlfn.XMATCH(A344,'Source Spectra'!J$2:J$27,1))</f>
        <v>9.8143121938302602E-2</v>
      </c>
      <c r="F344">
        <f t="shared" si="51"/>
        <v>9.3895751165448404E-2</v>
      </c>
      <c r="G344" s="6" cm="1">
        <f t="array" ref="G344">INDEX('Source Spectra'!B$2:B$1698,_xlfn.XMATCH($A344,'Source Spectra'!B$2:B$1698,-1))</f>
        <v>701</v>
      </c>
      <c r="H344" s="6" cm="1">
        <f t="array" ref="H344">INDEX('Source Spectra'!B$2:B$1698,_xlfn.XMATCH($A344,'Source Spectra'!B$2:B$1698,1))</f>
        <v>701</v>
      </c>
      <c r="I344" s="6" cm="1">
        <f t="array" ref="I344">INDEX('Source Spectra'!C$2:C$1698,_xlfn.XMATCH($A344,'Source Spectra'!B$2:B$1698,-1))</f>
        <v>1386</v>
      </c>
      <c r="J344" s="6" cm="1">
        <f t="array" ref="J344">INDEX('Source Spectra'!C$2:C$1698,_xlfn.XMATCH($A344,'Source Spectra'!B$2:B$1698,1))</f>
        <v>1386</v>
      </c>
      <c r="K344">
        <f t="shared" si="57"/>
        <v>1386</v>
      </c>
      <c r="L344" s="6" cm="1">
        <f t="array" ref="L344">INDEX('Source Spectra'!O$2:O$33,_xlfn.XMATCH($A344,'Source Spectra'!O$2:O$33,-1))</f>
        <v>694</v>
      </c>
      <c r="M344" s="6" cm="1">
        <f t="array" ref="M344">INDEX('Source Spectra'!O$2:O$33,_xlfn.XMATCH($A344,'Source Spectra'!O$2:O$33,1))</f>
        <v>716</v>
      </c>
      <c r="N344" s="6" cm="1">
        <f t="array" ref="N344">INDEX('Source Spectra'!P$2:P$33,_xlfn.XMATCH($A344,'Source Spectra'!O$2:O$33,-1))</f>
        <v>18798.512451971201</v>
      </c>
      <c r="O344" s="6" cm="1">
        <f t="array" ref="O344">INDEX('Source Spectra'!P$2:P$33,_xlfn.XMATCH($A344,'Source Spectra'!O$2:O$33,1))</f>
        <v>19025.326017595598</v>
      </c>
      <c r="P344">
        <f t="shared" si="58"/>
        <v>18870.680404669874</v>
      </c>
      <c r="Q344" s="6" cm="1">
        <f t="array" ref="Q344">INDEX('Source Spectra'!S$2:S$51,_xlfn.XMATCH($A344,'Source Spectra'!S$2:S$51,-1))</f>
        <v>694</v>
      </c>
      <c r="R344" s="6" cm="1">
        <f t="array" ref="R344">INDEX('Source Spectra'!S$2:S$51,_xlfn.XMATCH($A344,'Source Spectra'!S$2:S$51,1))</f>
        <v>716</v>
      </c>
      <c r="S344" s="6" cm="1">
        <f t="array" ref="S344">INDEX('Source Spectra'!T$2:T$51,_xlfn.XMATCH($A344,'Source Spectra'!S$2:S$51,-1))</f>
        <v>3.3038595286943577</v>
      </c>
      <c r="T344" s="6" cm="1">
        <f t="array" ref="T344">INDEX('Source Spectra'!T$2:T$51,_xlfn.XMATCH($A344,'Source Spectra'!S$2:S$51,1))</f>
        <v>3.3437222658093222</v>
      </c>
      <c r="U344">
        <f t="shared" si="59"/>
        <v>3.3165431268673009</v>
      </c>
      <c r="V344" s="6" cm="1">
        <f t="array" ref="V344">INDEX('Source Spectra'!W$2:W$51,_xlfn.XMATCH($A344,'Source Spectra'!W$2:W$51,-1))</f>
        <v>700</v>
      </c>
      <c r="W344" s="6" cm="1">
        <f t="array" ref="W344">INDEX('Source Spectra'!W$2:W$51,_xlfn.XMATCH($A344,'Source Spectra'!W$2:W$51,1))</f>
        <v>710</v>
      </c>
      <c r="X344" s="6" cm="1">
        <f t="array" ref="X344">INDEX('Source Spectra'!X$2:X$51,_xlfn.XMATCH($A344,'Source Spectra'!W$2:W$51,-1))</f>
        <v>3.323205524156867</v>
      </c>
      <c r="Y344" s="6" cm="1">
        <f t="array" ref="Y344">INDEX('Source Spectra'!X$2:X$51,_xlfn.XMATCH($A344,'Source Spectra'!W$2:W$51,1))</f>
        <v>3.2715343885167725</v>
      </c>
      <c r="Z344">
        <f t="shared" si="52"/>
        <v>3.3180384105928575</v>
      </c>
      <c r="AA344" s="6" cm="1">
        <f t="array" ref="AA344">INDEX('Source Spectra'!F$2:F$384,_xlfn.XMATCH($A344,'Source Spectra'!F$2:F$384,-1))</f>
        <v>700.49470009200797</v>
      </c>
      <c r="AB344" s="6" cm="1">
        <f t="array" ref="AB344">INDEX('Source Spectra'!F$2:F$384,_xlfn.XMATCH($A344,'Source Spectra'!F$2:F$384,1))</f>
        <v>707.52322254571993</v>
      </c>
      <c r="AC344" s="6" cm="1">
        <f t="array" ref="AC344">INDEX('Source Spectra'!G$2:G$384,_xlfn.XMATCH($A344,'Source Spectra'!F$2:F$384,-1))</f>
        <v>51.055219390898401</v>
      </c>
      <c r="AD344" s="6" cm="1">
        <f t="array" ref="AD344">INDEX('Source Spectra'!G$2:G$384,_xlfn.XMATCH($A344,'Source Spectra'!F$2:F$384,1))</f>
        <v>50.205356376451</v>
      </c>
      <c r="AE344">
        <f t="shared" si="60"/>
        <v>50.994120389531574</v>
      </c>
      <c r="AF344" s="6" cm="1">
        <f t="array" ref="AF344">INDEX('Source Spectra'!$AM$2:$AM$49,_xlfn.XMATCH($A344,'Source Spectra'!$AM$2:$AM$49,-1))</f>
        <v>700</v>
      </c>
      <c r="AG344" s="6" cm="1">
        <f t="array" ref="AG344">INDEX('Source Spectra'!$AM$2:$AM$49,_xlfn.XMATCH($A344,'Source Spectra'!$AM$2:$AM$49,1))</f>
        <v>710</v>
      </c>
      <c r="AH344" s="6" cm="1">
        <f t="array" ref="AH344">INDEX('Source Spectra'!$AN$2:$AN$49,_xlfn.XMATCH($A344,'Source Spectra'!$AM$2:$AM$49,-1))</f>
        <v>30.135165487648631</v>
      </c>
      <c r="AI344" s="6" cm="1">
        <f t="array" ref="AI344">INDEX('Source Spectra'!$AN$2:$AN$49,_xlfn.XMATCH($A344,'Source Spectra'!$AM$2:$AM$49,1))</f>
        <v>29.74768022537382</v>
      </c>
      <c r="AJ344">
        <f t="shared" si="53"/>
        <v>30.096416961421149</v>
      </c>
      <c r="AK344" s="6" cm="1">
        <f t="array" ref="AK344">INDEX('Source Spectra'!$AM$2:$AM$49,_xlfn.XMATCH($A344,'Source Spectra'!$AM$2:$AM$49,-1))</f>
        <v>700</v>
      </c>
      <c r="AL344" s="6" cm="1">
        <f t="array" ref="AL344">INDEX('Source Spectra'!$AM$2:$AM$49,_xlfn.XMATCH($A344,'Source Spectra'!$AM$2:$AM$49,1))</f>
        <v>710</v>
      </c>
      <c r="AM344" s="6" cm="1">
        <f t="array" ref="AM344">INDEX('Source Spectra'!$AO$2:$AO$49,_xlfn.XMATCH($A344,'Source Spectra'!$AM$2:$AM$49,-1))</f>
        <v>27.93948254474568</v>
      </c>
      <c r="AN344" s="6" cm="1">
        <f t="array" ref="AN344">INDEX('Source Spectra'!$AO$2:$AO$49,_xlfn.XMATCH($A344,'Source Spectra'!$AM$2:$AM$49,1))</f>
        <v>27.607212475633496</v>
      </c>
      <c r="AO344">
        <f t="shared" si="54"/>
        <v>27.906255537834461</v>
      </c>
      <c r="AP344">
        <f t="shared" si="55"/>
        <v>29.001336249627805</v>
      </c>
      <c r="AQ344" s="6" cm="1">
        <f t="array" ref="AQ344">INDEX('Source Spectra'!AR$2:AR$102,_xlfn.XMATCH($A344,'Source Spectra'!AR$2:AR$102,-1))</f>
        <v>676.30976669449694</v>
      </c>
      <c r="AR344" s="6" cm="1">
        <f t="array" ref="AR344">INDEX('Source Spectra'!AR$2:AR$102,_xlfn.XMATCH($A344,'Source Spectra'!AR$2:AR$102,1))</f>
        <v>703.47474660911405</v>
      </c>
      <c r="AS344" s="6" cm="1">
        <f t="array" ref="AS344">INDEX('Source Spectra'!AS$2:AS$102,_xlfn.XMATCH($A344,'Source Spectra'!AR$2:AR$102,-1))</f>
        <v>0.26081213339896903</v>
      </c>
      <c r="AT344" s="6" cm="1">
        <f t="array" ref="AT344">INDEX('Source Spectra'!AS$2:AS$102,_xlfn.XMATCH($A344,'Source Spectra'!AR$2:AR$102,1))</f>
        <v>0.26384694429233302</v>
      </c>
      <c r="AU344">
        <f t="shared" si="56"/>
        <v>0.26357047112757231</v>
      </c>
    </row>
    <row r="345" spans="1:47" x14ac:dyDescent="0.2">
      <c r="A345">
        <v>702</v>
      </c>
      <c r="B345" s="6" cm="1">
        <f t="array" ref="B345">INDEX('Source Spectra'!J$2:J$27,_xlfn.XMATCH(A345,'Source Spectra'!J$2:J$27,-1))</f>
        <v>697.32473199886101</v>
      </c>
      <c r="C345" s="6" cm="1">
        <f t="array" ref="C345">INDEX('Source Spectra'!J$2:J$27,_xlfn.XMATCH(A345,'Source Spectra'!J$2:J$27,1))</f>
        <v>745.05671730792699</v>
      </c>
      <c r="D345" s="6" cm="1">
        <f t="array" ref="D345">INDEX('Source Spectra'!K$2:K$27,_xlfn.XMATCH(A345,'Source Spectra'!J$2:J$27,-1))</f>
        <v>9.3541430034771805E-2</v>
      </c>
      <c r="E345" s="6" cm="1">
        <f t="array" ref="E345">INDEX('Source Spectra'!K$2:K$27,_xlfn.XMATCH(A345,'Source Spectra'!J$2:J$27,1))</f>
        <v>9.8143121938302602E-2</v>
      </c>
      <c r="F345">
        <f t="shared" si="51"/>
        <v>9.3992158048039495E-2</v>
      </c>
      <c r="G345" s="6" cm="1">
        <f t="array" ref="G345">INDEX('Source Spectra'!B$2:B$1698,_xlfn.XMATCH($A345,'Source Spectra'!B$2:B$1698,-1))</f>
        <v>701</v>
      </c>
      <c r="H345" s="6" cm="1">
        <f t="array" ref="H345">INDEX('Source Spectra'!B$2:B$1698,_xlfn.XMATCH($A345,'Source Spectra'!B$2:B$1698,1))</f>
        <v>703</v>
      </c>
      <c r="I345" s="6" cm="1">
        <f t="array" ref="I345">INDEX('Source Spectra'!C$2:C$1698,_xlfn.XMATCH($A345,'Source Spectra'!B$2:B$1698,-1))</f>
        <v>1386</v>
      </c>
      <c r="J345" s="6" cm="1">
        <f t="array" ref="J345">INDEX('Source Spectra'!C$2:C$1698,_xlfn.XMATCH($A345,'Source Spectra'!B$2:B$1698,1))</f>
        <v>1388</v>
      </c>
      <c r="K345">
        <f t="shared" si="57"/>
        <v>1387</v>
      </c>
      <c r="L345" s="6" cm="1">
        <f t="array" ref="L345">INDEX('Source Spectra'!O$2:O$33,_xlfn.XMATCH($A345,'Source Spectra'!O$2:O$33,-1))</f>
        <v>694</v>
      </c>
      <c r="M345" s="6" cm="1">
        <f t="array" ref="M345">INDEX('Source Spectra'!O$2:O$33,_xlfn.XMATCH($A345,'Source Spectra'!O$2:O$33,1))</f>
        <v>716</v>
      </c>
      <c r="N345" s="6" cm="1">
        <f t="array" ref="N345">INDEX('Source Spectra'!P$2:P$33,_xlfn.XMATCH($A345,'Source Spectra'!O$2:O$33,-1))</f>
        <v>18798.512451971201</v>
      </c>
      <c r="O345" s="6" cm="1">
        <f t="array" ref="O345">INDEX('Source Spectra'!P$2:P$33,_xlfn.XMATCH($A345,'Source Spectra'!O$2:O$33,1))</f>
        <v>19025.326017595598</v>
      </c>
      <c r="P345">
        <f t="shared" si="58"/>
        <v>18880.990112198255</v>
      </c>
      <c r="Q345" s="6" cm="1">
        <f t="array" ref="Q345">INDEX('Source Spectra'!S$2:S$51,_xlfn.XMATCH($A345,'Source Spectra'!S$2:S$51,-1))</f>
        <v>694</v>
      </c>
      <c r="R345" s="6" cm="1">
        <f t="array" ref="R345">INDEX('Source Spectra'!S$2:S$51,_xlfn.XMATCH($A345,'Source Spectra'!S$2:S$51,1))</f>
        <v>716</v>
      </c>
      <c r="S345" s="6" cm="1">
        <f t="array" ref="S345">INDEX('Source Spectra'!T$2:T$51,_xlfn.XMATCH($A345,'Source Spectra'!S$2:S$51,-1))</f>
        <v>3.3038595286943577</v>
      </c>
      <c r="T345" s="6" cm="1">
        <f t="array" ref="T345">INDEX('Source Spectra'!T$2:T$51,_xlfn.XMATCH($A345,'Source Spectra'!S$2:S$51,1))</f>
        <v>3.3437222658093222</v>
      </c>
      <c r="U345">
        <f t="shared" si="59"/>
        <v>3.3183550694634358</v>
      </c>
      <c r="V345" s="6" cm="1">
        <f t="array" ref="V345">INDEX('Source Spectra'!W$2:W$51,_xlfn.XMATCH($A345,'Source Spectra'!W$2:W$51,-1))</f>
        <v>700</v>
      </c>
      <c r="W345" s="6" cm="1">
        <f t="array" ref="W345">INDEX('Source Spectra'!W$2:W$51,_xlfn.XMATCH($A345,'Source Spectra'!W$2:W$51,1))</f>
        <v>710</v>
      </c>
      <c r="X345" s="6" cm="1">
        <f t="array" ref="X345">INDEX('Source Spectra'!X$2:X$51,_xlfn.XMATCH($A345,'Source Spectra'!W$2:W$51,-1))</f>
        <v>3.323205524156867</v>
      </c>
      <c r="Y345" s="6" cm="1">
        <f t="array" ref="Y345">INDEX('Source Spectra'!X$2:X$51,_xlfn.XMATCH($A345,'Source Spectra'!W$2:W$51,1))</f>
        <v>3.2715343885167725</v>
      </c>
      <c r="Z345">
        <f t="shared" si="52"/>
        <v>3.3128712970288481</v>
      </c>
      <c r="AA345" s="6" cm="1">
        <f t="array" ref="AA345">INDEX('Source Spectra'!F$2:F$384,_xlfn.XMATCH($A345,'Source Spectra'!F$2:F$384,-1))</f>
        <v>700.49470009200797</v>
      </c>
      <c r="AB345" s="6" cm="1">
        <f t="array" ref="AB345">INDEX('Source Spectra'!F$2:F$384,_xlfn.XMATCH($A345,'Source Spectra'!F$2:F$384,1))</f>
        <v>707.52322254571993</v>
      </c>
      <c r="AC345" s="6" cm="1">
        <f t="array" ref="AC345">INDEX('Source Spectra'!G$2:G$384,_xlfn.XMATCH($A345,'Source Spectra'!F$2:F$384,-1))</f>
        <v>51.055219390898401</v>
      </c>
      <c r="AD345" s="6" cm="1">
        <f t="array" ref="AD345">INDEX('Source Spectra'!G$2:G$384,_xlfn.XMATCH($A345,'Source Spectra'!F$2:F$384,1))</f>
        <v>50.205356376451</v>
      </c>
      <c r="AE345">
        <f t="shared" si="60"/>
        <v>50.873204077455405</v>
      </c>
      <c r="AF345" s="6" cm="1">
        <f t="array" ref="AF345">INDEX('Source Spectra'!$AM$2:$AM$49,_xlfn.XMATCH($A345,'Source Spectra'!$AM$2:$AM$49,-1))</f>
        <v>700</v>
      </c>
      <c r="AG345" s="6" cm="1">
        <f t="array" ref="AG345">INDEX('Source Spectra'!$AM$2:$AM$49,_xlfn.XMATCH($A345,'Source Spectra'!$AM$2:$AM$49,1))</f>
        <v>710</v>
      </c>
      <c r="AH345" s="6" cm="1">
        <f t="array" ref="AH345">INDEX('Source Spectra'!$AN$2:$AN$49,_xlfn.XMATCH($A345,'Source Spectra'!$AM$2:$AM$49,-1))</f>
        <v>30.135165487648631</v>
      </c>
      <c r="AI345" s="6" cm="1">
        <f t="array" ref="AI345">INDEX('Source Spectra'!$AN$2:$AN$49,_xlfn.XMATCH($A345,'Source Spectra'!$AM$2:$AM$49,1))</f>
        <v>29.74768022537382</v>
      </c>
      <c r="AJ345">
        <f t="shared" si="53"/>
        <v>30.057668435193669</v>
      </c>
      <c r="AK345" s="6" cm="1">
        <f t="array" ref="AK345">INDEX('Source Spectra'!$AM$2:$AM$49,_xlfn.XMATCH($A345,'Source Spectra'!$AM$2:$AM$49,-1))</f>
        <v>700</v>
      </c>
      <c r="AL345" s="6" cm="1">
        <f t="array" ref="AL345">INDEX('Source Spectra'!$AM$2:$AM$49,_xlfn.XMATCH($A345,'Source Spectra'!$AM$2:$AM$49,1))</f>
        <v>710</v>
      </c>
      <c r="AM345" s="6" cm="1">
        <f t="array" ref="AM345">INDEX('Source Spectra'!$AO$2:$AO$49,_xlfn.XMATCH($A345,'Source Spectra'!$AM$2:$AM$49,-1))</f>
        <v>27.93948254474568</v>
      </c>
      <c r="AN345" s="6" cm="1">
        <f t="array" ref="AN345">INDEX('Source Spectra'!$AO$2:$AO$49,_xlfn.XMATCH($A345,'Source Spectra'!$AM$2:$AM$49,1))</f>
        <v>27.607212475633496</v>
      </c>
      <c r="AO345">
        <f t="shared" si="54"/>
        <v>27.873028530923243</v>
      </c>
      <c r="AP345">
        <f t="shared" si="55"/>
        <v>28.965348483058456</v>
      </c>
      <c r="AQ345" s="6" cm="1">
        <f t="array" ref="AQ345">INDEX('Source Spectra'!AR$2:AR$102,_xlfn.XMATCH($A345,'Source Spectra'!AR$2:AR$102,-1))</f>
        <v>676.30976669449694</v>
      </c>
      <c r="AR345" s="6" cm="1">
        <f t="array" ref="AR345">INDEX('Source Spectra'!AR$2:AR$102,_xlfn.XMATCH($A345,'Source Spectra'!AR$2:AR$102,1))</f>
        <v>703.47474660911405</v>
      </c>
      <c r="AS345" s="6" cm="1">
        <f t="array" ref="AS345">INDEX('Source Spectra'!AS$2:AS$102,_xlfn.XMATCH($A345,'Source Spectra'!AR$2:AR$102,-1))</f>
        <v>0.26081213339896903</v>
      </c>
      <c r="AT345" s="6" cm="1">
        <f t="array" ref="AT345">INDEX('Source Spectra'!AS$2:AS$102,_xlfn.XMATCH($A345,'Source Spectra'!AR$2:AR$102,1))</f>
        <v>0.26384694429233302</v>
      </c>
      <c r="AU345">
        <f t="shared" si="56"/>
        <v>0.26368218889445094</v>
      </c>
    </row>
    <row r="346" spans="1:47" x14ac:dyDescent="0.2">
      <c r="A346">
        <v>703</v>
      </c>
      <c r="B346" s="6" cm="1">
        <f t="array" ref="B346">INDEX('Source Spectra'!J$2:J$27,_xlfn.XMATCH(A346,'Source Spectra'!J$2:J$27,-1))</f>
        <v>697.32473199886101</v>
      </c>
      <c r="C346" s="6" cm="1">
        <f t="array" ref="C346">INDEX('Source Spectra'!J$2:J$27,_xlfn.XMATCH(A346,'Source Spectra'!J$2:J$27,1))</f>
        <v>745.05671730792699</v>
      </c>
      <c r="D346" s="6" cm="1">
        <f t="array" ref="D346">INDEX('Source Spectra'!K$2:K$27,_xlfn.XMATCH(A346,'Source Spectra'!J$2:J$27,-1))</f>
        <v>9.3541430034771805E-2</v>
      </c>
      <c r="E346" s="6" cm="1">
        <f t="array" ref="E346">INDEX('Source Spectra'!K$2:K$27,_xlfn.XMATCH(A346,'Source Spectra'!J$2:J$27,1))</f>
        <v>9.8143121938302602E-2</v>
      </c>
      <c r="F346">
        <f t="shared" si="51"/>
        <v>9.4088564930630586E-2</v>
      </c>
      <c r="G346" s="6" cm="1">
        <f t="array" ref="G346">INDEX('Source Spectra'!B$2:B$1698,_xlfn.XMATCH($A346,'Source Spectra'!B$2:B$1698,-1))</f>
        <v>703</v>
      </c>
      <c r="H346" s="6" cm="1">
        <f t="array" ref="H346">INDEX('Source Spectra'!B$2:B$1698,_xlfn.XMATCH($A346,'Source Spectra'!B$2:B$1698,1))</f>
        <v>703</v>
      </c>
      <c r="I346" s="6" cm="1">
        <f t="array" ref="I346">INDEX('Source Spectra'!C$2:C$1698,_xlfn.XMATCH($A346,'Source Spectra'!B$2:B$1698,-1))</f>
        <v>1388</v>
      </c>
      <c r="J346" s="6" cm="1">
        <f t="array" ref="J346">INDEX('Source Spectra'!C$2:C$1698,_xlfn.XMATCH($A346,'Source Spectra'!B$2:B$1698,1))</f>
        <v>1388</v>
      </c>
      <c r="K346">
        <f t="shared" si="57"/>
        <v>1388</v>
      </c>
      <c r="L346" s="6" cm="1">
        <f t="array" ref="L346">INDEX('Source Spectra'!O$2:O$33,_xlfn.XMATCH($A346,'Source Spectra'!O$2:O$33,-1))</f>
        <v>694</v>
      </c>
      <c r="M346" s="6" cm="1">
        <f t="array" ref="M346">INDEX('Source Spectra'!O$2:O$33,_xlfn.XMATCH($A346,'Source Spectra'!O$2:O$33,1))</f>
        <v>716</v>
      </c>
      <c r="N346" s="6" cm="1">
        <f t="array" ref="N346">INDEX('Source Spectra'!P$2:P$33,_xlfn.XMATCH($A346,'Source Spectra'!O$2:O$33,-1))</f>
        <v>18798.512451971201</v>
      </c>
      <c r="O346" s="6" cm="1">
        <f t="array" ref="O346">INDEX('Source Spectra'!P$2:P$33,_xlfn.XMATCH($A346,'Source Spectra'!O$2:O$33,1))</f>
        <v>19025.326017595598</v>
      </c>
      <c r="P346">
        <f t="shared" si="58"/>
        <v>18891.299819726635</v>
      </c>
      <c r="Q346" s="6" cm="1">
        <f t="array" ref="Q346">INDEX('Source Spectra'!S$2:S$51,_xlfn.XMATCH($A346,'Source Spectra'!S$2:S$51,-1))</f>
        <v>694</v>
      </c>
      <c r="R346" s="6" cm="1">
        <f t="array" ref="R346">INDEX('Source Spectra'!S$2:S$51,_xlfn.XMATCH($A346,'Source Spectra'!S$2:S$51,1))</f>
        <v>716</v>
      </c>
      <c r="S346" s="6" cm="1">
        <f t="array" ref="S346">INDEX('Source Spectra'!T$2:T$51,_xlfn.XMATCH($A346,'Source Spectra'!S$2:S$51,-1))</f>
        <v>3.3038595286943577</v>
      </c>
      <c r="T346" s="6" cm="1">
        <f t="array" ref="T346">INDEX('Source Spectra'!T$2:T$51,_xlfn.XMATCH($A346,'Source Spectra'!S$2:S$51,1))</f>
        <v>3.3437222658093222</v>
      </c>
      <c r="U346">
        <f t="shared" si="59"/>
        <v>3.3201670120595703</v>
      </c>
      <c r="V346" s="6" cm="1">
        <f t="array" ref="V346">INDEX('Source Spectra'!W$2:W$51,_xlfn.XMATCH($A346,'Source Spectra'!W$2:W$51,-1))</f>
        <v>700</v>
      </c>
      <c r="W346" s="6" cm="1">
        <f t="array" ref="W346">INDEX('Source Spectra'!W$2:W$51,_xlfn.XMATCH($A346,'Source Spectra'!W$2:W$51,1))</f>
        <v>710</v>
      </c>
      <c r="X346" s="6" cm="1">
        <f t="array" ref="X346">INDEX('Source Spectra'!X$2:X$51,_xlfn.XMATCH($A346,'Source Spectra'!W$2:W$51,-1))</f>
        <v>3.323205524156867</v>
      </c>
      <c r="Y346" s="6" cm="1">
        <f t="array" ref="Y346">INDEX('Source Spectra'!X$2:X$51,_xlfn.XMATCH($A346,'Source Spectra'!W$2:W$51,1))</f>
        <v>3.2715343885167725</v>
      </c>
      <c r="Z346">
        <f t="shared" si="52"/>
        <v>3.3077041834648386</v>
      </c>
      <c r="AA346" s="6" cm="1">
        <f t="array" ref="AA346">INDEX('Source Spectra'!F$2:F$384,_xlfn.XMATCH($A346,'Source Spectra'!F$2:F$384,-1))</f>
        <v>700.49470009200797</v>
      </c>
      <c r="AB346" s="6" cm="1">
        <f t="array" ref="AB346">INDEX('Source Spectra'!F$2:F$384,_xlfn.XMATCH($A346,'Source Spectra'!F$2:F$384,1))</f>
        <v>707.52322254571993</v>
      </c>
      <c r="AC346" s="6" cm="1">
        <f t="array" ref="AC346">INDEX('Source Spectra'!G$2:G$384,_xlfn.XMATCH($A346,'Source Spectra'!F$2:F$384,-1))</f>
        <v>51.055219390898401</v>
      </c>
      <c r="AD346" s="6" cm="1">
        <f t="array" ref="AD346">INDEX('Source Spectra'!G$2:G$384,_xlfn.XMATCH($A346,'Source Spectra'!F$2:F$384,1))</f>
        <v>50.205356376451</v>
      </c>
      <c r="AE346">
        <f t="shared" si="60"/>
        <v>50.752287765379236</v>
      </c>
      <c r="AF346" s="6" cm="1">
        <f t="array" ref="AF346">INDEX('Source Spectra'!$AM$2:$AM$49,_xlfn.XMATCH($A346,'Source Spectra'!$AM$2:$AM$49,-1))</f>
        <v>700</v>
      </c>
      <c r="AG346" s="6" cm="1">
        <f t="array" ref="AG346">INDEX('Source Spectra'!$AM$2:$AM$49,_xlfn.XMATCH($A346,'Source Spectra'!$AM$2:$AM$49,1))</f>
        <v>710</v>
      </c>
      <c r="AH346" s="6" cm="1">
        <f t="array" ref="AH346">INDEX('Source Spectra'!$AN$2:$AN$49,_xlfn.XMATCH($A346,'Source Spectra'!$AM$2:$AM$49,-1))</f>
        <v>30.135165487648631</v>
      </c>
      <c r="AI346" s="6" cm="1">
        <f t="array" ref="AI346">INDEX('Source Spectra'!$AN$2:$AN$49,_xlfn.XMATCH($A346,'Source Spectra'!$AM$2:$AM$49,1))</f>
        <v>29.74768022537382</v>
      </c>
      <c r="AJ346">
        <f t="shared" si="53"/>
        <v>30.01891990896619</v>
      </c>
      <c r="AK346" s="6" cm="1">
        <f t="array" ref="AK346">INDEX('Source Spectra'!$AM$2:$AM$49,_xlfn.XMATCH($A346,'Source Spectra'!$AM$2:$AM$49,-1))</f>
        <v>700</v>
      </c>
      <c r="AL346" s="6" cm="1">
        <f t="array" ref="AL346">INDEX('Source Spectra'!$AM$2:$AM$49,_xlfn.XMATCH($A346,'Source Spectra'!$AM$2:$AM$49,1))</f>
        <v>710</v>
      </c>
      <c r="AM346" s="6" cm="1">
        <f t="array" ref="AM346">INDEX('Source Spectra'!$AO$2:$AO$49,_xlfn.XMATCH($A346,'Source Spectra'!$AM$2:$AM$49,-1))</f>
        <v>27.93948254474568</v>
      </c>
      <c r="AN346" s="6" cm="1">
        <f t="array" ref="AN346">INDEX('Source Spectra'!$AO$2:$AO$49,_xlfn.XMATCH($A346,'Source Spectra'!$AM$2:$AM$49,1))</f>
        <v>27.607212475633496</v>
      </c>
      <c r="AO346">
        <f t="shared" si="54"/>
        <v>27.839801524012024</v>
      </c>
      <c r="AP346">
        <f t="shared" si="55"/>
        <v>28.929360716489107</v>
      </c>
      <c r="AQ346" s="6" cm="1">
        <f t="array" ref="AQ346">INDEX('Source Spectra'!AR$2:AR$102,_xlfn.XMATCH($A346,'Source Spectra'!AR$2:AR$102,-1))</f>
        <v>676.30976669449694</v>
      </c>
      <c r="AR346" s="6" cm="1">
        <f t="array" ref="AR346">INDEX('Source Spectra'!AR$2:AR$102,_xlfn.XMATCH($A346,'Source Spectra'!AR$2:AR$102,1))</f>
        <v>703.47474660911405</v>
      </c>
      <c r="AS346" s="6" cm="1">
        <f t="array" ref="AS346">INDEX('Source Spectra'!AS$2:AS$102,_xlfn.XMATCH($A346,'Source Spectra'!AR$2:AR$102,-1))</f>
        <v>0.26081213339896903</v>
      </c>
      <c r="AT346" s="6" cm="1">
        <f t="array" ref="AT346">INDEX('Source Spectra'!AS$2:AS$102,_xlfn.XMATCH($A346,'Source Spectra'!AR$2:AR$102,1))</f>
        <v>0.26384694429233302</v>
      </c>
      <c r="AU346">
        <f t="shared" si="56"/>
        <v>0.26379390666132957</v>
      </c>
    </row>
    <row r="347" spans="1:47" x14ac:dyDescent="0.2">
      <c r="A347">
        <v>704</v>
      </c>
      <c r="B347" s="6" cm="1">
        <f t="array" ref="B347">INDEX('Source Spectra'!J$2:J$27,_xlfn.XMATCH(A347,'Source Spectra'!J$2:J$27,-1))</f>
        <v>697.32473199886101</v>
      </c>
      <c r="C347" s="6" cm="1">
        <f t="array" ref="C347">INDEX('Source Spectra'!J$2:J$27,_xlfn.XMATCH(A347,'Source Spectra'!J$2:J$27,1))</f>
        <v>745.05671730792699</v>
      </c>
      <c r="D347" s="6" cm="1">
        <f t="array" ref="D347">INDEX('Source Spectra'!K$2:K$27,_xlfn.XMATCH(A347,'Source Spectra'!J$2:J$27,-1))</f>
        <v>9.3541430034771805E-2</v>
      </c>
      <c r="E347" s="6" cm="1">
        <f t="array" ref="E347">INDEX('Source Spectra'!K$2:K$27,_xlfn.XMATCH(A347,'Source Spectra'!J$2:J$27,1))</f>
        <v>9.8143121938302602E-2</v>
      </c>
      <c r="F347">
        <f t="shared" si="51"/>
        <v>9.4184971813221677E-2</v>
      </c>
      <c r="G347" s="6" cm="1">
        <f t="array" ref="G347">INDEX('Source Spectra'!B$2:B$1698,_xlfn.XMATCH($A347,'Source Spectra'!B$2:B$1698,-1))</f>
        <v>703</v>
      </c>
      <c r="H347" s="6" cm="1">
        <f t="array" ref="H347">INDEX('Source Spectra'!B$2:B$1698,_xlfn.XMATCH($A347,'Source Spectra'!B$2:B$1698,1))</f>
        <v>705</v>
      </c>
      <c r="I347" s="6" cm="1">
        <f t="array" ref="I347">INDEX('Source Spectra'!C$2:C$1698,_xlfn.XMATCH($A347,'Source Spectra'!B$2:B$1698,-1))</f>
        <v>1388</v>
      </c>
      <c r="J347" s="6" cm="1">
        <f t="array" ref="J347">INDEX('Source Spectra'!C$2:C$1698,_xlfn.XMATCH($A347,'Source Spectra'!B$2:B$1698,1))</f>
        <v>1415</v>
      </c>
      <c r="K347">
        <f t="shared" si="57"/>
        <v>1401.5</v>
      </c>
      <c r="L347" s="6" cm="1">
        <f t="array" ref="L347">INDEX('Source Spectra'!O$2:O$33,_xlfn.XMATCH($A347,'Source Spectra'!O$2:O$33,-1))</f>
        <v>694</v>
      </c>
      <c r="M347" s="6" cm="1">
        <f t="array" ref="M347">INDEX('Source Spectra'!O$2:O$33,_xlfn.XMATCH($A347,'Source Spectra'!O$2:O$33,1))</f>
        <v>716</v>
      </c>
      <c r="N347" s="6" cm="1">
        <f t="array" ref="N347">INDEX('Source Spectra'!P$2:P$33,_xlfn.XMATCH($A347,'Source Spectra'!O$2:O$33,-1))</f>
        <v>18798.512451971201</v>
      </c>
      <c r="O347" s="6" cm="1">
        <f t="array" ref="O347">INDEX('Source Spectra'!P$2:P$33,_xlfn.XMATCH($A347,'Source Spectra'!O$2:O$33,1))</f>
        <v>19025.326017595598</v>
      </c>
      <c r="P347">
        <f t="shared" si="58"/>
        <v>18901.609527255019</v>
      </c>
      <c r="Q347" s="6" cm="1">
        <f t="array" ref="Q347">INDEX('Source Spectra'!S$2:S$51,_xlfn.XMATCH($A347,'Source Spectra'!S$2:S$51,-1))</f>
        <v>694</v>
      </c>
      <c r="R347" s="6" cm="1">
        <f t="array" ref="R347">INDEX('Source Spectra'!S$2:S$51,_xlfn.XMATCH($A347,'Source Spectra'!S$2:S$51,1))</f>
        <v>716</v>
      </c>
      <c r="S347" s="6" cm="1">
        <f t="array" ref="S347">INDEX('Source Spectra'!T$2:T$51,_xlfn.XMATCH($A347,'Source Spectra'!S$2:S$51,-1))</f>
        <v>3.3038595286943577</v>
      </c>
      <c r="T347" s="6" cm="1">
        <f t="array" ref="T347">INDEX('Source Spectra'!T$2:T$51,_xlfn.XMATCH($A347,'Source Spectra'!S$2:S$51,1))</f>
        <v>3.3437222658093222</v>
      </c>
      <c r="U347">
        <f t="shared" si="59"/>
        <v>3.3219789546557053</v>
      </c>
      <c r="V347" s="6" cm="1">
        <f t="array" ref="V347">INDEX('Source Spectra'!W$2:W$51,_xlfn.XMATCH($A347,'Source Spectra'!W$2:W$51,-1))</f>
        <v>700</v>
      </c>
      <c r="W347" s="6" cm="1">
        <f t="array" ref="W347">INDEX('Source Spectra'!W$2:W$51,_xlfn.XMATCH($A347,'Source Spectra'!W$2:W$51,1))</f>
        <v>710</v>
      </c>
      <c r="X347" s="6" cm="1">
        <f t="array" ref="X347">INDEX('Source Spectra'!X$2:X$51,_xlfn.XMATCH($A347,'Source Spectra'!W$2:W$51,-1))</f>
        <v>3.323205524156867</v>
      </c>
      <c r="Y347" s="6" cm="1">
        <f t="array" ref="Y347">INDEX('Source Spectra'!X$2:X$51,_xlfn.XMATCH($A347,'Source Spectra'!W$2:W$51,1))</f>
        <v>3.2715343885167725</v>
      </c>
      <c r="Z347">
        <f t="shared" si="52"/>
        <v>3.3025370699008292</v>
      </c>
      <c r="AA347" s="6" cm="1">
        <f t="array" ref="AA347">INDEX('Source Spectra'!F$2:F$384,_xlfn.XMATCH($A347,'Source Spectra'!F$2:F$384,-1))</f>
        <v>700.49470009200797</v>
      </c>
      <c r="AB347" s="6" cm="1">
        <f t="array" ref="AB347">INDEX('Source Spectra'!F$2:F$384,_xlfn.XMATCH($A347,'Source Spectra'!F$2:F$384,1))</f>
        <v>707.52322254571993</v>
      </c>
      <c r="AC347" s="6" cm="1">
        <f t="array" ref="AC347">INDEX('Source Spectra'!G$2:G$384,_xlfn.XMATCH($A347,'Source Spectra'!F$2:F$384,-1))</f>
        <v>51.055219390898401</v>
      </c>
      <c r="AD347" s="6" cm="1">
        <f t="array" ref="AD347">INDEX('Source Spectra'!G$2:G$384,_xlfn.XMATCH($A347,'Source Spectra'!F$2:F$384,1))</f>
        <v>50.205356376451</v>
      </c>
      <c r="AE347">
        <f t="shared" si="60"/>
        <v>50.631371453303068</v>
      </c>
      <c r="AF347" s="6" cm="1">
        <f t="array" ref="AF347">INDEX('Source Spectra'!$AM$2:$AM$49,_xlfn.XMATCH($A347,'Source Spectra'!$AM$2:$AM$49,-1))</f>
        <v>700</v>
      </c>
      <c r="AG347" s="6" cm="1">
        <f t="array" ref="AG347">INDEX('Source Spectra'!$AM$2:$AM$49,_xlfn.XMATCH($A347,'Source Spectra'!$AM$2:$AM$49,1))</f>
        <v>710</v>
      </c>
      <c r="AH347" s="6" cm="1">
        <f t="array" ref="AH347">INDEX('Source Spectra'!$AN$2:$AN$49,_xlfn.XMATCH($A347,'Source Spectra'!$AM$2:$AM$49,-1))</f>
        <v>30.135165487648631</v>
      </c>
      <c r="AI347" s="6" cm="1">
        <f t="array" ref="AI347">INDEX('Source Spectra'!$AN$2:$AN$49,_xlfn.XMATCH($A347,'Source Spectra'!$AM$2:$AM$49,1))</f>
        <v>29.74768022537382</v>
      </c>
      <c r="AJ347">
        <f t="shared" si="53"/>
        <v>29.980171382738707</v>
      </c>
      <c r="AK347" s="6" cm="1">
        <f t="array" ref="AK347">INDEX('Source Spectra'!$AM$2:$AM$49,_xlfn.XMATCH($A347,'Source Spectra'!$AM$2:$AM$49,-1))</f>
        <v>700</v>
      </c>
      <c r="AL347" s="6" cm="1">
        <f t="array" ref="AL347">INDEX('Source Spectra'!$AM$2:$AM$49,_xlfn.XMATCH($A347,'Source Spectra'!$AM$2:$AM$49,1))</f>
        <v>710</v>
      </c>
      <c r="AM347" s="6" cm="1">
        <f t="array" ref="AM347">INDEX('Source Spectra'!$AO$2:$AO$49,_xlfn.XMATCH($A347,'Source Spectra'!$AM$2:$AM$49,-1))</f>
        <v>27.93948254474568</v>
      </c>
      <c r="AN347" s="6" cm="1">
        <f t="array" ref="AN347">INDEX('Source Spectra'!$AO$2:$AO$49,_xlfn.XMATCH($A347,'Source Spectra'!$AM$2:$AM$49,1))</f>
        <v>27.607212475633496</v>
      </c>
      <c r="AO347">
        <f t="shared" si="54"/>
        <v>27.806574517100806</v>
      </c>
      <c r="AP347">
        <f t="shared" si="55"/>
        <v>28.893372949919758</v>
      </c>
      <c r="AQ347" s="6" cm="1">
        <f t="array" ref="AQ347">INDEX('Source Spectra'!AR$2:AR$102,_xlfn.XMATCH($A347,'Source Spectra'!AR$2:AR$102,-1))</f>
        <v>703.47474660911405</v>
      </c>
      <c r="AR347" s="6" cm="1">
        <f t="array" ref="AR347">INDEX('Source Spectra'!AR$2:AR$102,_xlfn.XMATCH($A347,'Source Spectra'!AR$2:AR$102,1))</f>
        <v>730.63972652373195</v>
      </c>
      <c r="AS347" s="6" cm="1">
        <f t="array" ref="AS347">INDEX('Source Spectra'!AS$2:AS$102,_xlfn.XMATCH($A347,'Source Spectra'!AR$2:AR$102,-1))</f>
        <v>0.26384694429233302</v>
      </c>
      <c r="AT347" s="6" cm="1">
        <f t="array" ref="AT347">INDEX('Source Spectra'!AS$2:AS$102,_xlfn.XMATCH($A347,'Source Spectra'!AR$2:AR$102,1))</f>
        <v>0.266181414210305</v>
      </c>
      <c r="AU347">
        <f t="shared" si="56"/>
        <v>0.26389208285839089</v>
      </c>
    </row>
    <row r="348" spans="1:47" x14ac:dyDescent="0.2">
      <c r="A348">
        <v>705</v>
      </c>
      <c r="B348" s="6" cm="1">
        <f t="array" ref="B348">INDEX('Source Spectra'!J$2:J$27,_xlfn.XMATCH(A348,'Source Spectra'!J$2:J$27,-1))</f>
        <v>697.32473199886101</v>
      </c>
      <c r="C348" s="6" cm="1">
        <f t="array" ref="C348">INDEX('Source Spectra'!J$2:J$27,_xlfn.XMATCH(A348,'Source Spectra'!J$2:J$27,1))</f>
        <v>745.05671730792699</v>
      </c>
      <c r="D348" s="6" cm="1">
        <f t="array" ref="D348">INDEX('Source Spectra'!K$2:K$27,_xlfn.XMATCH(A348,'Source Spectra'!J$2:J$27,-1))</f>
        <v>9.3541430034771805E-2</v>
      </c>
      <c r="E348" s="6" cm="1">
        <f t="array" ref="E348">INDEX('Source Spectra'!K$2:K$27,_xlfn.XMATCH(A348,'Source Spectra'!J$2:J$27,1))</f>
        <v>9.8143121938302602E-2</v>
      </c>
      <c r="F348">
        <f t="shared" si="51"/>
        <v>9.4281378695812768E-2</v>
      </c>
      <c r="G348" s="6" cm="1">
        <f t="array" ref="G348">INDEX('Source Spectra'!B$2:B$1698,_xlfn.XMATCH($A348,'Source Spectra'!B$2:B$1698,-1))</f>
        <v>705</v>
      </c>
      <c r="H348" s="6" cm="1">
        <f t="array" ref="H348">INDEX('Source Spectra'!B$2:B$1698,_xlfn.XMATCH($A348,'Source Spectra'!B$2:B$1698,1))</f>
        <v>705</v>
      </c>
      <c r="I348" s="6" cm="1">
        <f t="array" ref="I348">INDEX('Source Spectra'!C$2:C$1698,_xlfn.XMATCH($A348,'Source Spectra'!B$2:B$1698,-1))</f>
        <v>1415</v>
      </c>
      <c r="J348" s="6" cm="1">
        <f t="array" ref="J348">INDEX('Source Spectra'!C$2:C$1698,_xlfn.XMATCH($A348,'Source Spectra'!B$2:B$1698,1))</f>
        <v>1415</v>
      </c>
      <c r="K348">
        <f t="shared" si="57"/>
        <v>1415</v>
      </c>
      <c r="L348" s="6" cm="1">
        <f t="array" ref="L348">INDEX('Source Spectra'!O$2:O$33,_xlfn.XMATCH($A348,'Source Spectra'!O$2:O$33,-1))</f>
        <v>694</v>
      </c>
      <c r="M348" s="6" cm="1">
        <f t="array" ref="M348">INDEX('Source Spectra'!O$2:O$33,_xlfn.XMATCH($A348,'Source Spectra'!O$2:O$33,1))</f>
        <v>716</v>
      </c>
      <c r="N348" s="6" cm="1">
        <f t="array" ref="N348">INDEX('Source Spectra'!P$2:P$33,_xlfn.XMATCH($A348,'Source Spectra'!O$2:O$33,-1))</f>
        <v>18798.512451971201</v>
      </c>
      <c r="O348" s="6" cm="1">
        <f t="array" ref="O348">INDEX('Source Spectra'!P$2:P$33,_xlfn.XMATCH($A348,'Source Spectra'!O$2:O$33,1))</f>
        <v>19025.326017595598</v>
      </c>
      <c r="P348">
        <f t="shared" si="58"/>
        <v>18911.9192347834</v>
      </c>
      <c r="Q348" s="6" cm="1">
        <f t="array" ref="Q348">INDEX('Source Spectra'!S$2:S$51,_xlfn.XMATCH($A348,'Source Spectra'!S$2:S$51,-1))</f>
        <v>694</v>
      </c>
      <c r="R348" s="6" cm="1">
        <f t="array" ref="R348">INDEX('Source Spectra'!S$2:S$51,_xlfn.XMATCH($A348,'Source Spectra'!S$2:S$51,1))</f>
        <v>716</v>
      </c>
      <c r="S348" s="6" cm="1">
        <f t="array" ref="S348">INDEX('Source Spectra'!T$2:T$51,_xlfn.XMATCH($A348,'Source Spectra'!S$2:S$51,-1))</f>
        <v>3.3038595286943577</v>
      </c>
      <c r="T348" s="6" cm="1">
        <f t="array" ref="T348">INDEX('Source Spectra'!T$2:T$51,_xlfn.XMATCH($A348,'Source Spectra'!S$2:S$51,1))</f>
        <v>3.3437222658093222</v>
      </c>
      <c r="U348">
        <f t="shared" si="59"/>
        <v>3.3237908972518397</v>
      </c>
      <c r="V348" s="6" cm="1">
        <f t="array" ref="V348">INDEX('Source Spectra'!W$2:W$51,_xlfn.XMATCH($A348,'Source Spectra'!W$2:W$51,-1))</f>
        <v>700</v>
      </c>
      <c r="W348" s="6" cm="1">
        <f t="array" ref="W348">INDEX('Source Spectra'!W$2:W$51,_xlfn.XMATCH($A348,'Source Spectra'!W$2:W$51,1))</f>
        <v>710</v>
      </c>
      <c r="X348" s="6" cm="1">
        <f t="array" ref="X348">INDEX('Source Spectra'!X$2:X$51,_xlfn.XMATCH($A348,'Source Spectra'!W$2:W$51,-1))</f>
        <v>3.323205524156867</v>
      </c>
      <c r="Y348" s="6" cm="1">
        <f t="array" ref="Y348">INDEX('Source Spectra'!X$2:X$51,_xlfn.XMATCH($A348,'Source Spectra'!W$2:W$51,1))</f>
        <v>3.2715343885167725</v>
      </c>
      <c r="Z348">
        <f t="shared" si="52"/>
        <v>3.2973699563368197</v>
      </c>
      <c r="AA348" s="6" cm="1">
        <f t="array" ref="AA348">INDEX('Source Spectra'!F$2:F$384,_xlfn.XMATCH($A348,'Source Spectra'!F$2:F$384,-1))</f>
        <v>700.49470009200797</v>
      </c>
      <c r="AB348" s="6" cm="1">
        <f t="array" ref="AB348">INDEX('Source Spectra'!F$2:F$384,_xlfn.XMATCH($A348,'Source Spectra'!F$2:F$384,1))</f>
        <v>707.52322254571993</v>
      </c>
      <c r="AC348" s="6" cm="1">
        <f t="array" ref="AC348">INDEX('Source Spectra'!G$2:G$384,_xlfn.XMATCH($A348,'Source Spectra'!F$2:F$384,-1))</f>
        <v>51.055219390898401</v>
      </c>
      <c r="AD348" s="6" cm="1">
        <f t="array" ref="AD348">INDEX('Source Spectra'!G$2:G$384,_xlfn.XMATCH($A348,'Source Spectra'!F$2:F$384,1))</f>
        <v>50.205356376451</v>
      </c>
      <c r="AE348">
        <f t="shared" si="60"/>
        <v>50.510455141226899</v>
      </c>
      <c r="AF348" s="6" cm="1">
        <f t="array" ref="AF348">INDEX('Source Spectra'!$AM$2:$AM$49,_xlfn.XMATCH($A348,'Source Spectra'!$AM$2:$AM$49,-1))</f>
        <v>700</v>
      </c>
      <c r="AG348" s="6" cm="1">
        <f t="array" ref="AG348">INDEX('Source Spectra'!$AM$2:$AM$49,_xlfn.XMATCH($A348,'Source Spectra'!$AM$2:$AM$49,1))</f>
        <v>710</v>
      </c>
      <c r="AH348" s="6" cm="1">
        <f t="array" ref="AH348">INDEX('Source Spectra'!$AN$2:$AN$49,_xlfn.XMATCH($A348,'Source Spectra'!$AM$2:$AM$49,-1))</f>
        <v>30.135165487648631</v>
      </c>
      <c r="AI348" s="6" cm="1">
        <f t="array" ref="AI348">INDEX('Source Spectra'!$AN$2:$AN$49,_xlfn.XMATCH($A348,'Source Spectra'!$AM$2:$AM$49,1))</f>
        <v>29.74768022537382</v>
      </c>
      <c r="AJ348">
        <f t="shared" si="53"/>
        <v>29.941422856511224</v>
      </c>
      <c r="AK348" s="6" cm="1">
        <f t="array" ref="AK348">INDEX('Source Spectra'!$AM$2:$AM$49,_xlfn.XMATCH($A348,'Source Spectra'!$AM$2:$AM$49,-1))</f>
        <v>700</v>
      </c>
      <c r="AL348" s="6" cm="1">
        <f t="array" ref="AL348">INDEX('Source Spectra'!$AM$2:$AM$49,_xlfn.XMATCH($A348,'Source Spectra'!$AM$2:$AM$49,1))</f>
        <v>710</v>
      </c>
      <c r="AM348" s="6" cm="1">
        <f t="array" ref="AM348">INDEX('Source Spectra'!$AO$2:$AO$49,_xlfn.XMATCH($A348,'Source Spectra'!$AM$2:$AM$49,-1))</f>
        <v>27.93948254474568</v>
      </c>
      <c r="AN348" s="6" cm="1">
        <f t="array" ref="AN348">INDEX('Source Spectra'!$AO$2:$AO$49,_xlfn.XMATCH($A348,'Source Spectra'!$AM$2:$AM$49,1))</f>
        <v>27.607212475633496</v>
      </c>
      <c r="AO348">
        <f t="shared" si="54"/>
        <v>27.773347510189588</v>
      </c>
      <c r="AP348">
        <f t="shared" si="55"/>
        <v>28.857385183350406</v>
      </c>
      <c r="AQ348" s="6" cm="1">
        <f t="array" ref="AQ348">INDEX('Source Spectra'!AR$2:AR$102,_xlfn.XMATCH($A348,'Source Spectra'!AR$2:AR$102,-1))</f>
        <v>703.47474660911405</v>
      </c>
      <c r="AR348" s="6" cm="1">
        <f t="array" ref="AR348">INDEX('Source Spectra'!AR$2:AR$102,_xlfn.XMATCH($A348,'Source Spectra'!AR$2:AR$102,1))</f>
        <v>730.63972652373195</v>
      </c>
      <c r="AS348" s="6" cm="1">
        <f t="array" ref="AS348">INDEX('Source Spectra'!AS$2:AS$102,_xlfn.XMATCH($A348,'Source Spectra'!AR$2:AR$102,-1))</f>
        <v>0.26384694429233302</v>
      </c>
      <c r="AT348" s="6" cm="1">
        <f t="array" ref="AT348">INDEX('Source Spectra'!AS$2:AS$102,_xlfn.XMATCH($A348,'Source Spectra'!AR$2:AR$102,1))</f>
        <v>0.266181414210305</v>
      </c>
      <c r="AU348">
        <f t="shared" si="56"/>
        <v>0.26397801960214362</v>
      </c>
    </row>
    <row r="349" spans="1:47" x14ac:dyDescent="0.2">
      <c r="A349">
        <v>706</v>
      </c>
      <c r="B349" s="6" cm="1">
        <f t="array" ref="B349">INDEX('Source Spectra'!J$2:J$27,_xlfn.XMATCH(A349,'Source Spectra'!J$2:J$27,-1))</f>
        <v>697.32473199886101</v>
      </c>
      <c r="C349" s="6" cm="1">
        <f t="array" ref="C349">INDEX('Source Spectra'!J$2:J$27,_xlfn.XMATCH(A349,'Source Spectra'!J$2:J$27,1))</f>
        <v>745.05671730792699</v>
      </c>
      <c r="D349" s="6" cm="1">
        <f t="array" ref="D349">INDEX('Source Spectra'!K$2:K$27,_xlfn.XMATCH(A349,'Source Spectra'!J$2:J$27,-1))</f>
        <v>9.3541430034771805E-2</v>
      </c>
      <c r="E349" s="6" cm="1">
        <f t="array" ref="E349">INDEX('Source Spectra'!K$2:K$27,_xlfn.XMATCH(A349,'Source Spectra'!J$2:J$27,1))</f>
        <v>9.8143121938302602E-2</v>
      </c>
      <c r="F349">
        <f t="shared" si="51"/>
        <v>9.4377785578403858E-2</v>
      </c>
      <c r="G349" s="6" cm="1">
        <f t="array" ref="G349">INDEX('Source Spectra'!B$2:B$1698,_xlfn.XMATCH($A349,'Source Spectra'!B$2:B$1698,-1))</f>
        <v>705</v>
      </c>
      <c r="H349" s="6" cm="1">
        <f t="array" ref="H349">INDEX('Source Spectra'!B$2:B$1698,_xlfn.XMATCH($A349,'Source Spectra'!B$2:B$1698,1))</f>
        <v>707</v>
      </c>
      <c r="I349" s="6" cm="1">
        <f t="array" ref="I349">INDEX('Source Spectra'!C$2:C$1698,_xlfn.XMATCH($A349,'Source Spectra'!B$2:B$1698,-1))</f>
        <v>1415</v>
      </c>
      <c r="J349" s="6" cm="1">
        <f t="array" ref="J349">INDEX('Source Spectra'!C$2:C$1698,_xlfn.XMATCH($A349,'Source Spectra'!B$2:B$1698,1))</f>
        <v>1400</v>
      </c>
      <c r="K349">
        <f t="shared" si="57"/>
        <v>1407.5</v>
      </c>
      <c r="L349" s="6" cm="1">
        <f t="array" ref="L349">INDEX('Source Spectra'!O$2:O$33,_xlfn.XMATCH($A349,'Source Spectra'!O$2:O$33,-1))</f>
        <v>694</v>
      </c>
      <c r="M349" s="6" cm="1">
        <f t="array" ref="M349">INDEX('Source Spectra'!O$2:O$33,_xlfn.XMATCH($A349,'Source Spectra'!O$2:O$33,1))</f>
        <v>716</v>
      </c>
      <c r="N349" s="6" cm="1">
        <f t="array" ref="N349">INDEX('Source Spectra'!P$2:P$33,_xlfn.XMATCH($A349,'Source Spectra'!O$2:O$33,-1))</f>
        <v>18798.512451971201</v>
      </c>
      <c r="O349" s="6" cm="1">
        <f t="array" ref="O349">INDEX('Source Spectra'!P$2:P$33,_xlfn.XMATCH($A349,'Source Spectra'!O$2:O$33,1))</f>
        <v>19025.326017595598</v>
      </c>
      <c r="P349">
        <f t="shared" si="58"/>
        <v>18922.22894231178</v>
      </c>
      <c r="Q349" s="6" cm="1">
        <f t="array" ref="Q349">INDEX('Source Spectra'!S$2:S$51,_xlfn.XMATCH($A349,'Source Spectra'!S$2:S$51,-1))</f>
        <v>694</v>
      </c>
      <c r="R349" s="6" cm="1">
        <f t="array" ref="R349">INDEX('Source Spectra'!S$2:S$51,_xlfn.XMATCH($A349,'Source Spectra'!S$2:S$51,1))</f>
        <v>716</v>
      </c>
      <c r="S349" s="6" cm="1">
        <f t="array" ref="S349">INDEX('Source Spectra'!T$2:T$51,_xlfn.XMATCH($A349,'Source Spectra'!S$2:S$51,-1))</f>
        <v>3.3038595286943577</v>
      </c>
      <c r="T349" s="6" cm="1">
        <f t="array" ref="T349">INDEX('Source Spectra'!T$2:T$51,_xlfn.XMATCH($A349,'Source Spectra'!S$2:S$51,1))</f>
        <v>3.3437222658093222</v>
      </c>
      <c r="U349">
        <f t="shared" si="59"/>
        <v>3.3256028398479747</v>
      </c>
      <c r="V349" s="6" cm="1">
        <f t="array" ref="V349">INDEX('Source Spectra'!W$2:W$51,_xlfn.XMATCH($A349,'Source Spectra'!W$2:W$51,-1))</f>
        <v>700</v>
      </c>
      <c r="W349" s="6" cm="1">
        <f t="array" ref="W349">INDEX('Source Spectra'!W$2:W$51,_xlfn.XMATCH($A349,'Source Spectra'!W$2:W$51,1))</f>
        <v>710</v>
      </c>
      <c r="X349" s="6" cm="1">
        <f t="array" ref="X349">INDEX('Source Spectra'!X$2:X$51,_xlfn.XMATCH($A349,'Source Spectra'!W$2:W$51,-1))</f>
        <v>3.323205524156867</v>
      </c>
      <c r="Y349" s="6" cm="1">
        <f t="array" ref="Y349">INDEX('Source Spectra'!X$2:X$51,_xlfn.XMATCH($A349,'Source Spectra'!W$2:W$51,1))</f>
        <v>3.2715343885167725</v>
      </c>
      <c r="Z349">
        <f t="shared" si="52"/>
        <v>3.2922028427728103</v>
      </c>
      <c r="AA349" s="6" cm="1">
        <f t="array" ref="AA349">INDEX('Source Spectra'!F$2:F$384,_xlfn.XMATCH($A349,'Source Spectra'!F$2:F$384,-1))</f>
        <v>700.49470009200797</v>
      </c>
      <c r="AB349" s="6" cm="1">
        <f t="array" ref="AB349">INDEX('Source Spectra'!F$2:F$384,_xlfn.XMATCH($A349,'Source Spectra'!F$2:F$384,1))</f>
        <v>707.52322254571993</v>
      </c>
      <c r="AC349" s="6" cm="1">
        <f t="array" ref="AC349">INDEX('Source Spectra'!G$2:G$384,_xlfn.XMATCH($A349,'Source Spectra'!F$2:F$384,-1))</f>
        <v>51.055219390898401</v>
      </c>
      <c r="AD349" s="6" cm="1">
        <f t="array" ref="AD349">INDEX('Source Spectra'!G$2:G$384,_xlfn.XMATCH($A349,'Source Spectra'!F$2:F$384,1))</f>
        <v>50.205356376451</v>
      </c>
      <c r="AE349">
        <f t="shared" si="60"/>
        <v>50.38953882915073</v>
      </c>
      <c r="AF349" s="6" cm="1">
        <f t="array" ref="AF349">INDEX('Source Spectra'!$AM$2:$AM$49,_xlfn.XMATCH($A349,'Source Spectra'!$AM$2:$AM$49,-1))</f>
        <v>700</v>
      </c>
      <c r="AG349" s="6" cm="1">
        <f t="array" ref="AG349">INDEX('Source Spectra'!$AM$2:$AM$49,_xlfn.XMATCH($A349,'Source Spectra'!$AM$2:$AM$49,1))</f>
        <v>710</v>
      </c>
      <c r="AH349" s="6" cm="1">
        <f t="array" ref="AH349">INDEX('Source Spectra'!$AN$2:$AN$49,_xlfn.XMATCH($A349,'Source Spectra'!$AM$2:$AM$49,-1))</f>
        <v>30.135165487648631</v>
      </c>
      <c r="AI349" s="6" cm="1">
        <f t="array" ref="AI349">INDEX('Source Spectra'!$AN$2:$AN$49,_xlfn.XMATCH($A349,'Source Spectra'!$AM$2:$AM$49,1))</f>
        <v>29.74768022537382</v>
      </c>
      <c r="AJ349">
        <f t="shared" si="53"/>
        <v>29.902674330283745</v>
      </c>
      <c r="AK349" s="6" cm="1">
        <f t="array" ref="AK349">INDEX('Source Spectra'!$AM$2:$AM$49,_xlfn.XMATCH($A349,'Source Spectra'!$AM$2:$AM$49,-1))</f>
        <v>700</v>
      </c>
      <c r="AL349" s="6" cm="1">
        <f t="array" ref="AL349">INDEX('Source Spectra'!$AM$2:$AM$49,_xlfn.XMATCH($A349,'Source Spectra'!$AM$2:$AM$49,1))</f>
        <v>710</v>
      </c>
      <c r="AM349" s="6" cm="1">
        <f t="array" ref="AM349">INDEX('Source Spectra'!$AO$2:$AO$49,_xlfn.XMATCH($A349,'Source Spectra'!$AM$2:$AM$49,-1))</f>
        <v>27.93948254474568</v>
      </c>
      <c r="AN349" s="6" cm="1">
        <f t="array" ref="AN349">INDEX('Source Spectra'!$AO$2:$AO$49,_xlfn.XMATCH($A349,'Source Spectra'!$AM$2:$AM$49,1))</f>
        <v>27.607212475633496</v>
      </c>
      <c r="AO349">
        <f t="shared" si="54"/>
        <v>27.740120503278369</v>
      </c>
      <c r="AP349">
        <f t="shared" si="55"/>
        <v>28.821397416781057</v>
      </c>
      <c r="AQ349" s="6" cm="1">
        <f t="array" ref="AQ349">INDEX('Source Spectra'!AR$2:AR$102,_xlfn.XMATCH($A349,'Source Spectra'!AR$2:AR$102,-1))</f>
        <v>703.47474660911405</v>
      </c>
      <c r="AR349" s="6" cm="1">
        <f t="array" ref="AR349">INDEX('Source Spectra'!AR$2:AR$102,_xlfn.XMATCH($A349,'Source Spectra'!AR$2:AR$102,1))</f>
        <v>730.63972652373195</v>
      </c>
      <c r="AS349" s="6" cm="1">
        <f t="array" ref="AS349">INDEX('Source Spectra'!AS$2:AS$102,_xlfn.XMATCH($A349,'Source Spectra'!AR$2:AR$102,-1))</f>
        <v>0.26384694429233302</v>
      </c>
      <c r="AT349" s="6" cm="1">
        <f t="array" ref="AT349">INDEX('Source Spectra'!AS$2:AS$102,_xlfn.XMATCH($A349,'Source Spectra'!AR$2:AR$102,1))</f>
        <v>0.266181414210305</v>
      </c>
      <c r="AU349">
        <f t="shared" si="56"/>
        <v>0.26406395634589641</v>
      </c>
    </row>
    <row r="350" spans="1:47" x14ac:dyDescent="0.2">
      <c r="A350">
        <v>707</v>
      </c>
      <c r="B350" s="6" cm="1">
        <f t="array" ref="B350">INDEX('Source Spectra'!J$2:J$27,_xlfn.XMATCH(A350,'Source Spectra'!J$2:J$27,-1))</f>
        <v>697.32473199886101</v>
      </c>
      <c r="C350" s="6" cm="1">
        <f t="array" ref="C350">INDEX('Source Spectra'!J$2:J$27,_xlfn.XMATCH(A350,'Source Spectra'!J$2:J$27,1))</f>
        <v>745.05671730792699</v>
      </c>
      <c r="D350" s="6" cm="1">
        <f t="array" ref="D350">INDEX('Source Spectra'!K$2:K$27,_xlfn.XMATCH(A350,'Source Spectra'!J$2:J$27,-1))</f>
        <v>9.3541430034771805E-2</v>
      </c>
      <c r="E350" s="6" cm="1">
        <f t="array" ref="E350">INDEX('Source Spectra'!K$2:K$27,_xlfn.XMATCH(A350,'Source Spectra'!J$2:J$27,1))</f>
        <v>9.8143121938302602E-2</v>
      </c>
      <c r="F350">
        <f t="shared" si="51"/>
        <v>9.4474192460994949E-2</v>
      </c>
      <c r="G350" s="6" cm="1">
        <f t="array" ref="G350">INDEX('Source Spectra'!B$2:B$1698,_xlfn.XMATCH($A350,'Source Spectra'!B$2:B$1698,-1))</f>
        <v>707</v>
      </c>
      <c r="H350" s="6" cm="1">
        <f t="array" ref="H350">INDEX('Source Spectra'!B$2:B$1698,_xlfn.XMATCH($A350,'Source Spectra'!B$2:B$1698,1))</f>
        <v>707</v>
      </c>
      <c r="I350" s="6" cm="1">
        <f t="array" ref="I350">INDEX('Source Spectra'!C$2:C$1698,_xlfn.XMATCH($A350,'Source Spectra'!B$2:B$1698,-1))</f>
        <v>1400</v>
      </c>
      <c r="J350" s="6" cm="1">
        <f t="array" ref="J350">INDEX('Source Spectra'!C$2:C$1698,_xlfn.XMATCH($A350,'Source Spectra'!B$2:B$1698,1))</f>
        <v>1400</v>
      </c>
      <c r="K350">
        <f t="shared" si="57"/>
        <v>1400</v>
      </c>
      <c r="L350" s="6" cm="1">
        <f t="array" ref="L350">INDEX('Source Spectra'!O$2:O$33,_xlfn.XMATCH($A350,'Source Spectra'!O$2:O$33,-1))</f>
        <v>694</v>
      </c>
      <c r="M350" s="6" cm="1">
        <f t="array" ref="M350">INDEX('Source Spectra'!O$2:O$33,_xlfn.XMATCH($A350,'Source Spectra'!O$2:O$33,1))</f>
        <v>716</v>
      </c>
      <c r="N350" s="6" cm="1">
        <f t="array" ref="N350">INDEX('Source Spectra'!P$2:P$33,_xlfn.XMATCH($A350,'Source Spectra'!O$2:O$33,-1))</f>
        <v>18798.512451971201</v>
      </c>
      <c r="O350" s="6" cm="1">
        <f t="array" ref="O350">INDEX('Source Spectra'!P$2:P$33,_xlfn.XMATCH($A350,'Source Spectra'!O$2:O$33,1))</f>
        <v>19025.326017595598</v>
      </c>
      <c r="P350">
        <f t="shared" si="58"/>
        <v>18932.538649840164</v>
      </c>
      <c r="Q350" s="6" cm="1">
        <f t="array" ref="Q350">INDEX('Source Spectra'!S$2:S$51,_xlfn.XMATCH($A350,'Source Spectra'!S$2:S$51,-1))</f>
        <v>694</v>
      </c>
      <c r="R350" s="6" cm="1">
        <f t="array" ref="R350">INDEX('Source Spectra'!S$2:S$51,_xlfn.XMATCH($A350,'Source Spectra'!S$2:S$51,1))</f>
        <v>716</v>
      </c>
      <c r="S350" s="6" cm="1">
        <f t="array" ref="S350">INDEX('Source Spectra'!T$2:T$51,_xlfn.XMATCH($A350,'Source Spectra'!S$2:S$51,-1))</f>
        <v>3.3038595286943577</v>
      </c>
      <c r="T350" s="6" cm="1">
        <f t="array" ref="T350">INDEX('Source Spectra'!T$2:T$51,_xlfn.XMATCH($A350,'Source Spectra'!S$2:S$51,1))</f>
        <v>3.3437222658093222</v>
      </c>
      <c r="U350">
        <f t="shared" si="59"/>
        <v>3.3274147824441096</v>
      </c>
      <c r="V350" s="6" cm="1">
        <f t="array" ref="V350">INDEX('Source Spectra'!W$2:W$51,_xlfn.XMATCH($A350,'Source Spectra'!W$2:W$51,-1))</f>
        <v>700</v>
      </c>
      <c r="W350" s="6" cm="1">
        <f t="array" ref="W350">INDEX('Source Spectra'!W$2:W$51,_xlfn.XMATCH($A350,'Source Spectra'!W$2:W$51,1))</f>
        <v>710</v>
      </c>
      <c r="X350" s="6" cm="1">
        <f t="array" ref="X350">INDEX('Source Spectra'!X$2:X$51,_xlfn.XMATCH($A350,'Source Spectra'!W$2:W$51,-1))</f>
        <v>3.323205524156867</v>
      </c>
      <c r="Y350" s="6" cm="1">
        <f t="array" ref="Y350">INDEX('Source Spectra'!X$2:X$51,_xlfn.XMATCH($A350,'Source Spectra'!W$2:W$51,1))</f>
        <v>3.2715343885167725</v>
      </c>
      <c r="Z350">
        <f t="shared" si="52"/>
        <v>3.2870357292088008</v>
      </c>
      <c r="AA350" s="6" cm="1">
        <f t="array" ref="AA350">INDEX('Source Spectra'!F$2:F$384,_xlfn.XMATCH($A350,'Source Spectra'!F$2:F$384,-1))</f>
        <v>700.49470009200797</v>
      </c>
      <c r="AB350" s="6" cm="1">
        <f t="array" ref="AB350">INDEX('Source Spectra'!F$2:F$384,_xlfn.XMATCH($A350,'Source Spectra'!F$2:F$384,1))</f>
        <v>707.52322254571993</v>
      </c>
      <c r="AC350" s="6" cm="1">
        <f t="array" ref="AC350">INDEX('Source Spectra'!G$2:G$384,_xlfn.XMATCH($A350,'Source Spectra'!F$2:F$384,-1))</f>
        <v>51.055219390898401</v>
      </c>
      <c r="AD350" s="6" cm="1">
        <f t="array" ref="AD350">INDEX('Source Spectra'!G$2:G$384,_xlfn.XMATCH($A350,'Source Spectra'!F$2:F$384,1))</f>
        <v>50.205356376451</v>
      </c>
      <c r="AE350">
        <f t="shared" si="60"/>
        <v>50.268622517074562</v>
      </c>
      <c r="AF350" s="6" cm="1">
        <f t="array" ref="AF350">INDEX('Source Spectra'!$AM$2:$AM$49,_xlfn.XMATCH($A350,'Source Spectra'!$AM$2:$AM$49,-1))</f>
        <v>700</v>
      </c>
      <c r="AG350" s="6" cm="1">
        <f t="array" ref="AG350">INDEX('Source Spectra'!$AM$2:$AM$49,_xlfn.XMATCH($A350,'Source Spectra'!$AM$2:$AM$49,1))</f>
        <v>710</v>
      </c>
      <c r="AH350" s="6" cm="1">
        <f t="array" ref="AH350">INDEX('Source Spectra'!$AN$2:$AN$49,_xlfn.XMATCH($A350,'Source Spectra'!$AM$2:$AM$49,-1))</f>
        <v>30.135165487648631</v>
      </c>
      <c r="AI350" s="6" cm="1">
        <f t="array" ref="AI350">INDEX('Source Spectra'!$AN$2:$AN$49,_xlfn.XMATCH($A350,'Source Spectra'!$AM$2:$AM$49,1))</f>
        <v>29.74768022537382</v>
      </c>
      <c r="AJ350">
        <f t="shared" si="53"/>
        <v>29.863925804056265</v>
      </c>
      <c r="AK350" s="6" cm="1">
        <f t="array" ref="AK350">INDEX('Source Spectra'!$AM$2:$AM$49,_xlfn.XMATCH($A350,'Source Spectra'!$AM$2:$AM$49,-1))</f>
        <v>700</v>
      </c>
      <c r="AL350" s="6" cm="1">
        <f t="array" ref="AL350">INDEX('Source Spectra'!$AM$2:$AM$49,_xlfn.XMATCH($A350,'Source Spectra'!$AM$2:$AM$49,1))</f>
        <v>710</v>
      </c>
      <c r="AM350" s="6" cm="1">
        <f t="array" ref="AM350">INDEX('Source Spectra'!$AO$2:$AO$49,_xlfn.XMATCH($A350,'Source Spectra'!$AM$2:$AM$49,-1))</f>
        <v>27.93948254474568</v>
      </c>
      <c r="AN350" s="6" cm="1">
        <f t="array" ref="AN350">INDEX('Source Spectra'!$AO$2:$AO$49,_xlfn.XMATCH($A350,'Source Spectra'!$AM$2:$AM$49,1))</f>
        <v>27.607212475633496</v>
      </c>
      <c r="AO350">
        <f t="shared" si="54"/>
        <v>27.706893496367151</v>
      </c>
      <c r="AP350">
        <f t="shared" si="55"/>
        <v>28.785409650211708</v>
      </c>
      <c r="AQ350" s="6" cm="1">
        <f t="array" ref="AQ350">INDEX('Source Spectra'!AR$2:AR$102,_xlfn.XMATCH($A350,'Source Spectra'!AR$2:AR$102,-1))</f>
        <v>703.47474660911405</v>
      </c>
      <c r="AR350" s="6" cm="1">
        <f t="array" ref="AR350">INDEX('Source Spectra'!AR$2:AR$102,_xlfn.XMATCH($A350,'Source Spectra'!AR$2:AR$102,1))</f>
        <v>730.63972652373195</v>
      </c>
      <c r="AS350" s="6" cm="1">
        <f t="array" ref="AS350">INDEX('Source Spectra'!AS$2:AS$102,_xlfn.XMATCH($A350,'Source Spectra'!AR$2:AR$102,-1))</f>
        <v>0.26384694429233302</v>
      </c>
      <c r="AT350" s="6" cm="1">
        <f t="array" ref="AT350">INDEX('Source Spectra'!AS$2:AS$102,_xlfn.XMATCH($A350,'Source Spectra'!AR$2:AR$102,1))</f>
        <v>0.266181414210305</v>
      </c>
      <c r="AU350">
        <f t="shared" si="56"/>
        <v>0.2641498930896492</v>
      </c>
    </row>
    <row r="351" spans="1:47" x14ac:dyDescent="0.2">
      <c r="A351">
        <v>708</v>
      </c>
      <c r="B351" s="6" cm="1">
        <f t="array" ref="B351">INDEX('Source Spectra'!J$2:J$27,_xlfn.XMATCH(A351,'Source Spectra'!J$2:J$27,-1))</f>
        <v>697.32473199886101</v>
      </c>
      <c r="C351" s="6" cm="1">
        <f t="array" ref="C351">INDEX('Source Spectra'!J$2:J$27,_xlfn.XMATCH(A351,'Source Spectra'!J$2:J$27,1))</f>
        <v>745.05671730792699</v>
      </c>
      <c r="D351" s="6" cm="1">
        <f t="array" ref="D351">INDEX('Source Spectra'!K$2:K$27,_xlfn.XMATCH(A351,'Source Spectra'!J$2:J$27,-1))</f>
        <v>9.3541430034771805E-2</v>
      </c>
      <c r="E351" s="6" cm="1">
        <f t="array" ref="E351">INDEX('Source Spectra'!K$2:K$27,_xlfn.XMATCH(A351,'Source Spectra'!J$2:J$27,1))</f>
        <v>9.8143121938302602E-2</v>
      </c>
      <c r="F351">
        <f t="shared" si="51"/>
        <v>9.457059934358604E-2</v>
      </c>
      <c r="G351" s="6" cm="1">
        <f t="array" ref="G351">INDEX('Source Spectra'!B$2:B$1698,_xlfn.XMATCH($A351,'Source Spectra'!B$2:B$1698,-1))</f>
        <v>707</v>
      </c>
      <c r="H351" s="6" cm="1">
        <f t="array" ref="H351">INDEX('Source Spectra'!B$2:B$1698,_xlfn.XMATCH($A351,'Source Spectra'!B$2:B$1698,1))</f>
        <v>709</v>
      </c>
      <c r="I351" s="6" cm="1">
        <f t="array" ref="I351">INDEX('Source Spectra'!C$2:C$1698,_xlfn.XMATCH($A351,'Source Spectra'!B$2:B$1698,-1))</f>
        <v>1400</v>
      </c>
      <c r="J351" s="6" cm="1">
        <f t="array" ref="J351">INDEX('Source Spectra'!C$2:C$1698,_xlfn.XMATCH($A351,'Source Spectra'!B$2:B$1698,1))</f>
        <v>1384</v>
      </c>
      <c r="K351">
        <f t="shared" si="57"/>
        <v>1392</v>
      </c>
      <c r="L351" s="6" cm="1">
        <f t="array" ref="L351">INDEX('Source Spectra'!O$2:O$33,_xlfn.XMATCH($A351,'Source Spectra'!O$2:O$33,-1))</f>
        <v>694</v>
      </c>
      <c r="M351" s="6" cm="1">
        <f t="array" ref="M351">INDEX('Source Spectra'!O$2:O$33,_xlfn.XMATCH($A351,'Source Spectra'!O$2:O$33,1))</f>
        <v>716</v>
      </c>
      <c r="N351" s="6" cm="1">
        <f t="array" ref="N351">INDEX('Source Spectra'!P$2:P$33,_xlfn.XMATCH($A351,'Source Spectra'!O$2:O$33,-1))</f>
        <v>18798.512451971201</v>
      </c>
      <c r="O351" s="6" cm="1">
        <f t="array" ref="O351">INDEX('Source Spectra'!P$2:P$33,_xlfn.XMATCH($A351,'Source Spectra'!O$2:O$33,1))</f>
        <v>19025.326017595598</v>
      </c>
      <c r="P351">
        <f t="shared" si="58"/>
        <v>18942.848357368544</v>
      </c>
      <c r="Q351" s="6" cm="1">
        <f t="array" ref="Q351">INDEX('Source Spectra'!S$2:S$51,_xlfn.XMATCH($A351,'Source Spectra'!S$2:S$51,-1))</f>
        <v>694</v>
      </c>
      <c r="R351" s="6" cm="1">
        <f t="array" ref="R351">INDEX('Source Spectra'!S$2:S$51,_xlfn.XMATCH($A351,'Source Spectra'!S$2:S$51,1))</f>
        <v>716</v>
      </c>
      <c r="S351" s="6" cm="1">
        <f t="array" ref="S351">INDEX('Source Spectra'!T$2:T$51,_xlfn.XMATCH($A351,'Source Spectra'!S$2:S$51,-1))</f>
        <v>3.3038595286943577</v>
      </c>
      <c r="T351" s="6" cm="1">
        <f t="array" ref="T351">INDEX('Source Spectra'!T$2:T$51,_xlfn.XMATCH($A351,'Source Spectra'!S$2:S$51,1))</f>
        <v>3.3437222658093222</v>
      </c>
      <c r="U351">
        <f t="shared" si="59"/>
        <v>3.3292267250402441</v>
      </c>
      <c r="V351" s="6" cm="1">
        <f t="array" ref="V351">INDEX('Source Spectra'!W$2:W$51,_xlfn.XMATCH($A351,'Source Spectra'!W$2:W$51,-1))</f>
        <v>700</v>
      </c>
      <c r="W351" s="6" cm="1">
        <f t="array" ref="W351">INDEX('Source Spectra'!W$2:W$51,_xlfn.XMATCH($A351,'Source Spectra'!W$2:W$51,1))</f>
        <v>710</v>
      </c>
      <c r="X351" s="6" cm="1">
        <f t="array" ref="X351">INDEX('Source Spectra'!X$2:X$51,_xlfn.XMATCH($A351,'Source Spectra'!W$2:W$51,-1))</f>
        <v>3.323205524156867</v>
      </c>
      <c r="Y351" s="6" cm="1">
        <f t="array" ref="Y351">INDEX('Source Spectra'!X$2:X$51,_xlfn.XMATCH($A351,'Source Spectra'!W$2:W$51,1))</f>
        <v>3.2715343885167725</v>
      </c>
      <c r="Z351">
        <f t="shared" si="52"/>
        <v>3.2818686156447914</v>
      </c>
      <c r="AA351" s="6" cm="1">
        <f t="array" ref="AA351">INDEX('Source Spectra'!F$2:F$384,_xlfn.XMATCH($A351,'Source Spectra'!F$2:F$384,-1))</f>
        <v>707.52322254571993</v>
      </c>
      <c r="AB351" s="6" cm="1">
        <f t="array" ref="AB351">INDEX('Source Spectra'!F$2:F$384,_xlfn.XMATCH($A351,'Source Spectra'!F$2:F$384,1))</f>
        <v>710.70455376161101</v>
      </c>
      <c r="AC351" s="6" cm="1">
        <f t="array" ref="AC351">INDEX('Source Spectra'!G$2:G$384,_xlfn.XMATCH($A351,'Source Spectra'!F$2:F$384,-1))</f>
        <v>50.205356376451</v>
      </c>
      <c r="AD351" s="6" cm="1">
        <f t="array" ref="AD351">INDEX('Source Spectra'!G$2:G$384,_xlfn.XMATCH($A351,'Source Spectra'!F$2:F$384,1))</f>
        <v>47.814330951980303</v>
      </c>
      <c r="AE351">
        <f t="shared" si="60"/>
        <v>49.847019901046082</v>
      </c>
      <c r="AF351" s="6" cm="1">
        <f t="array" ref="AF351">INDEX('Source Spectra'!$AM$2:$AM$49,_xlfn.XMATCH($A351,'Source Spectra'!$AM$2:$AM$49,-1))</f>
        <v>700</v>
      </c>
      <c r="AG351" s="6" cm="1">
        <f t="array" ref="AG351">INDEX('Source Spectra'!$AM$2:$AM$49,_xlfn.XMATCH($A351,'Source Spectra'!$AM$2:$AM$49,1))</f>
        <v>710</v>
      </c>
      <c r="AH351" s="6" cm="1">
        <f t="array" ref="AH351">INDEX('Source Spectra'!$AN$2:$AN$49,_xlfn.XMATCH($A351,'Source Spectra'!$AM$2:$AM$49,-1))</f>
        <v>30.135165487648631</v>
      </c>
      <c r="AI351" s="6" cm="1">
        <f t="array" ref="AI351">INDEX('Source Spectra'!$AN$2:$AN$49,_xlfn.XMATCH($A351,'Source Spectra'!$AM$2:$AM$49,1))</f>
        <v>29.74768022537382</v>
      </c>
      <c r="AJ351">
        <f t="shared" si="53"/>
        <v>29.825177277828782</v>
      </c>
      <c r="AK351" s="6" cm="1">
        <f t="array" ref="AK351">INDEX('Source Spectra'!$AM$2:$AM$49,_xlfn.XMATCH($A351,'Source Spectra'!$AM$2:$AM$49,-1))</f>
        <v>700</v>
      </c>
      <c r="AL351" s="6" cm="1">
        <f t="array" ref="AL351">INDEX('Source Spectra'!$AM$2:$AM$49,_xlfn.XMATCH($A351,'Source Spectra'!$AM$2:$AM$49,1))</f>
        <v>710</v>
      </c>
      <c r="AM351" s="6" cm="1">
        <f t="array" ref="AM351">INDEX('Source Spectra'!$AO$2:$AO$49,_xlfn.XMATCH($A351,'Source Spectra'!$AM$2:$AM$49,-1))</f>
        <v>27.93948254474568</v>
      </c>
      <c r="AN351" s="6" cm="1">
        <f t="array" ref="AN351">INDEX('Source Spectra'!$AO$2:$AO$49,_xlfn.XMATCH($A351,'Source Spectra'!$AM$2:$AM$49,1))</f>
        <v>27.607212475633496</v>
      </c>
      <c r="AO351">
        <f t="shared" si="54"/>
        <v>27.673666489455933</v>
      </c>
      <c r="AP351">
        <f t="shared" si="55"/>
        <v>28.749421883642356</v>
      </c>
      <c r="AQ351" s="6" cm="1">
        <f t="array" ref="AQ351">INDEX('Source Spectra'!AR$2:AR$102,_xlfn.XMATCH($A351,'Source Spectra'!AR$2:AR$102,-1))</f>
        <v>703.47474660911405</v>
      </c>
      <c r="AR351" s="6" cm="1">
        <f t="array" ref="AR351">INDEX('Source Spectra'!AR$2:AR$102,_xlfn.XMATCH($A351,'Source Spectra'!AR$2:AR$102,1))</f>
        <v>730.63972652373195</v>
      </c>
      <c r="AS351" s="6" cm="1">
        <f t="array" ref="AS351">INDEX('Source Spectra'!AS$2:AS$102,_xlfn.XMATCH($A351,'Source Spectra'!AR$2:AR$102,-1))</f>
        <v>0.26384694429233302</v>
      </c>
      <c r="AT351" s="6" cm="1">
        <f t="array" ref="AT351">INDEX('Source Spectra'!AS$2:AS$102,_xlfn.XMATCH($A351,'Source Spectra'!AR$2:AR$102,1))</f>
        <v>0.266181414210305</v>
      </c>
      <c r="AU351">
        <f t="shared" si="56"/>
        <v>0.26423582983340199</v>
      </c>
    </row>
    <row r="352" spans="1:47" x14ac:dyDescent="0.2">
      <c r="A352">
        <v>709</v>
      </c>
      <c r="B352" s="6" cm="1">
        <f t="array" ref="B352">INDEX('Source Spectra'!J$2:J$27,_xlfn.XMATCH(A352,'Source Spectra'!J$2:J$27,-1))</f>
        <v>697.32473199886101</v>
      </c>
      <c r="C352" s="6" cm="1">
        <f t="array" ref="C352">INDEX('Source Spectra'!J$2:J$27,_xlfn.XMATCH(A352,'Source Spectra'!J$2:J$27,1))</f>
        <v>745.05671730792699</v>
      </c>
      <c r="D352" s="6" cm="1">
        <f t="array" ref="D352">INDEX('Source Spectra'!K$2:K$27,_xlfn.XMATCH(A352,'Source Spectra'!J$2:J$27,-1))</f>
        <v>9.3541430034771805E-2</v>
      </c>
      <c r="E352" s="6" cm="1">
        <f t="array" ref="E352">INDEX('Source Spectra'!K$2:K$27,_xlfn.XMATCH(A352,'Source Spectra'!J$2:J$27,1))</f>
        <v>9.8143121938302602E-2</v>
      </c>
      <c r="F352">
        <f t="shared" si="51"/>
        <v>9.4667006226177131E-2</v>
      </c>
      <c r="G352" s="6" cm="1">
        <f t="array" ref="G352">INDEX('Source Spectra'!B$2:B$1698,_xlfn.XMATCH($A352,'Source Spectra'!B$2:B$1698,-1))</f>
        <v>709</v>
      </c>
      <c r="H352" s="6" cm="1">
        <f t="array" ref="H352">INDEX('Source Spectra'!B$2:B$1698,_xlfn.XMATCH($A352,'Source Spectra'!B$2:B$1698,1))</f>
        <v>709</v>
      </c>
      <c r="I352" s="6" cm="1">
        <f t="array" ref="I352">INDEX('Source Spectra'!C$2:C$1698,_xlfn.XMATCH($A352,'Source Spectra'!B$2:B$1698,-1))</f>
        <v>1384</v>
      </c>
      <c r="J352" s="6" cm="1">
        <f t="array" ref="J352">INDEX('Source Spectra'!C$2:C$1698,_xlfn.XMATCH($A352,'Source Spectra'!B$2:B$1698,1))</f>
        <v>1384</v>
      </c>
      <c r="K352">
        <f t="shared" si="57"/>
        <v>1384</v>
      </c>
      <c r="L352" s="6" cm="1">
        <f t="array" ref="L352">INDEX('Source Spectra'!O$2:O$33,_xlfn.XMATCH($A352,'Source Spectra'!O$2:O$33,-1))</f>
        <v>694</v>
      </c>
      <c r="M352" s="6" cm="1">
        <f t="array" ref="M352">INDEX('Source Spectra'!O$2:O$33,_xlfn.XMATCH($A352,'Source Spectra'!O$2:O$33,1))</f>
        <v>716</v>
      </c>
      <c r="N352" s="6" cm="1">
        <f t="array" ref="N352">INDEX('Source Spectra'!P$2:P$33,_xlfn.XMATCH($A352,'Source Spectra'!O$2:O$33,-1))</f>
        <v>18798.512451971201</v>
      </c>
      <c r="O352" s="6" cm="1">
        <f t="array" ref="O352">INDEX('Source Spectra'!P$2:P$33,_xlfn.XMATCH($A352,'Source Spectra'!O$2:O$33,1))</f>
        <v>19025.326017595598</v>
      </c>
      <c r="P352">
        <f t="shared" si="58"/>
        <v>18953.158064896925</v>
      </c>
      <c r="Q352" s="6" cm="1">
        <f t="array" ref="Q352">INDEX('Source Spectra'!S$2:S$51,_xlfn.XMATCH($A352,'Source Spectra'!S$2:S$51,-1))</f>
        <v>694</v>
      </c>
      <c r="R352" s="6" cm="1">
        <f t="array" ref="R352">INDEX('Source Spectra'!S$2:S$51,_xlfn.XMATCH($A352,'Source Spectra'!S$2:S$51,1))</f>
        <v>716</v>
      </c>
      <c r="S352" s="6" cm="1">
        <f t="array" ref="S352">INDEX('Source Spectra'!T$2:T$51,_xlfn.XMATCH($A352,'Source Spectra'!S$2:S$51,-1))</f>
        <v>3.3038595286943577</v>
      </c>
      <c r="T352" s="6" cm="1">
        <f t="array" ref="T352">INDEX('Source Spectra'!T$2:T$51,_xlfn.XMATCH($A352,'Source Spectra'!S$2:S$51,1))</f>
        <v>3.3437222658093222</v>
      </c>
      <c r="U352">
        <f t="shared" si="59"/>
        <v>3.331038667636379</v>
      </c>
      <c r="V352" s="6" cm="1">
        <f t="array" ref="V352">INDEX('Source Spectra'!W$2:W$51,_xlfn.XMATCH($A352,'Source Spectra'!W$2:W$51,-1))</f>
        <v>700</v>
      </c>
      <c r="W352" s="6" cm="1">
        <f t="array" ref="W352">INDEX('Source Spectra'!W$2:W$51,_xlfn.XMATCH($A352,'Source Spectra'!W$2:W$51,1))</f>
        <v>710</v>
      </c>
      <c r="X352" s="6" cm="1">
        <f t="array" ref="X352">INDEX('Source Spectra'!X$2:X$51,_xlfn.XMATCH($A352,'Source Spectra'!W$2:W$51,-1))</f>
        <v>3.323205524156867</v>
      </c>
      <c r="Y352" s="6" cm="1">
        <f t="array" ref="Y352">INDEX('Source Spectra'!X$2:X$51,_xlfn.XMATCH($A352,'Source Spectra'!W$2:W$51,1))</f>
        <v>3.2715343885167725</v>
      </c>
      <c r="Z352">
        <f t="shared" si="52"/>
        <v>3.2767015020807819</v>
      </c>
      <c r="AA352" s="6" cm="1">
        <f t="array" ref="AA352">INDEX('Source Spectra'!F$2:F$384,_xlfn.XMATCH($A352,'Source Spectra'!F$2:F$384,-1))</f>
        <v>707.52322254571993</v>
      </c>
      <c r="AB352" s="6" cm="1">
        <f t="array" ref="AB352">INDEX('Source Spectra'!F$2:F$384,_xlfn.XMATCH($A352,'Source Spectra'!F$2:F$384,1))</f>
        <v>710.70455376161101</v>
      </c>
      <c r="AC352" s="6" cm="1">
        <f t="array" ref="AC352">INDEX('Source Spectra'!G$2:G$384,_xlfn.XMATCH($A352,'Source Spectra'!F$2:F$384,-1))</f>
        <v>50.205356376451</v>
      </c>
      <c r="AD352" s="6" cm="1">
        <f t="array" ref="AD352">INDEX('Source Spectra'!G$2:G$384,_xlfn.XMATCH($A352,'Source Spectra'!F$2:F$384,1))</f>
        <v>47.814330951980303</v>
      </c>
      <c r="AE352">
        <f t="shared" si="60"/>
        <v>49.095439740977469</v>
      </c>
      <c r="AF352" s="6" cm="1">
        <f t="array" ref="AF352">INDEX('Source Spectra'!$AM$2:$AM$49,_xlfn.XMATCH($A352,'Source Spectra'!$AM$2:$AM$49,-1))</f>
        <v>700</v>
      </c>
      <c r="AG352" s="6" cm="1">
        <f t="array" ref="AG352">INDEX('Source Spectra'!$AM$2:$AM$49,_xlfn.XMATCH($A352,'Source Spectra'!$AM$2:$AM$49,1))</f>
        <v>710</v>
      </c>
      <c r="AH352" s="6" cm="1">
        <f t="array" ref="AH352">INDEX('Source Spectra'!$AN$2:$AN$49,_xlfn.XMATCH($A352,'Source Spectra'!$AM$2:$AM$49,-1))</f>
        <v>30.135165487648631</v>
      </c>
      <c r="AI352" s="6" cm="1">
        <f t="array" ref="AI352">INDEX('Source Spectra'!$AN$2:$AN$49,_xlfn.XMATCH($A352,'Source Spectra'!$AM$2:$AM$49,1))</f>
        <v>29.74768022537382</v>
      </c>
      <c r="AJ352">
        <f t="shared" si="53"/>
        <v>29.786428751601299</v>
      </c>
      <c r="AK352" s="6" cm="1">
        <f t="array" ref="AK352">INDEX('Source Spectra'!$AM$2:$AM$49,_xlfn.XMATCH($A352,'Source Spectra'!$AM$2:$AM$49,-1))</f>
        <v>700</v>
      </c>
      <c r="AL352" s="6" cm="1">
        <f t="array" ref="AL352">INDEX('Source Spectra'!$AM$2:$AM$49,_xlfn.XMATCH($A352,'Source Spectra'!$AM$2:$AM$49,1))</f>
        <v>710</v>
      </c>
      <c r="AM352" s="6" cm="1">
        <f t="array" ref="AM352">INDEX('Source Spectra'!$AO$2:$AO$49,_xlfn.XMATCH($A352,'Source Spectra'!$AM$2:$AM$49,-1))</f>
        <v>27.93948254474568</v>
      </c>
      <c r="AN352" s="6" cm="1">
        <f t="array" ref="AN352">INDEX('Source Spectra'!$AO$2:$AO$49,_xlfn.XMATCH($A352,'Source Spectra'!$AM$2:$AM$49,1))</f>
        <v>27.607212475633496</v>
      </c>
      <c r="AO352">
        <f t="shared" si="54"/>
        <v>27.640439482544714</v>
      </c>
      <c r="AP352">
        <f t="shared" si="55"/>
        <v>28.713434117073007</v>
      </c>
      <c r="AQ352" s="6" cm="1">
        <f t="array" ref="AQ352">INDEX('Source Spectra'!AR$2:AR$102,_xlfn.XMATCH($A352,'Source Spectra'!AR$2:AR$102,-1))</f>
        <v>703.47474660911405</v>
      </c>
      <c r="AR352" s="6" cm="1">
        <f t="array" ref="AR352">INDEX('Source Spectra'!AR$2:AR$102,_xlfn.XMATCH($A352,'Source Spectra'!AR$2:AR$102,1))</f>
        <v>730.63972652373195</v>
      </c>
      <c r="AS352" s="6" cm="1">
        <f t="array" ref="AS352">INDEX('Source Spectra'!AS$2:AS$102,_xlfn.XMATCH($A352,'Source Spectra'!AR$2:AR$102,-1))</f>
        <v>0.26384694429233302</v>
      </c>
      <c r="AT352" s="6" cm="1">
        <f t="array" ref="AT352">INDEX('Source Spectra'!AS$2:AS$102,_xlfn.XMATCH($A352,'Source Spectra'!AR$2:AR$102,1))</f>
        <v>0.266181414210305</v>
      </c>
      <c r="AU352">
        <f t="shared" si="56"/>
        <v>0.26432176657715478</v>
      </c>
    </row>
    <row r="353" spans="1:47" x14ac:dyDescent="0.2">
      <c r="A353">
        <v>710</v>
      </c>
      <c r="B353" s="6" cm="1">
        <f t="array" ref="B353">INDEX('Source Spectra'!J$2:J$27,_xlfn.XMATCH(A353,'Source Spectra'!J$2:J$27,-1))</f>
        <v>697.32473199886101</v>
      </c>
      <c r="C353" s="6" cm="1">
        <f t="array" ref="C353">INDEX('Source Spectra'!J$2:J$27,_xlfn.XMATCH(A353,'Source Spectra'!J$2:J$27,1))</f>
        <v>745.05671730792699</v>
      </c>
      <c r="D353" s="6" cm="1">
        <f t="array" ref="D353">INDEX('Source Spectra'!K$2:K$27,_xlfn.XMATCH(A353,'Source Spectra'!J$2:J$27,-1))</f>
        <v>9.3541430034771805E-2</v>
      </c>
      <c r="E353" s="6" cm="1">
        <f t="array" ref="E353">INDEX('Source Spectra'!K$2:K$27,_xlfn.XMATCH(A353,'Source Spectra'!J$2:J$27,1))</f>
        <v>9.8143121938302602E-2</v>
      </c>
      <c r="F353">
        <f t="shared" si="51"/>
        <v>9.4763413108768221E-2</v>
      </c>
      <c r="G353" s="6" cm="1">
        <f t="array" ref="G353">INDEX('Source Spectra'!B$2:B$1698,_xlfn.XMATCH($A353,'Source Spectra'!B$2:B$1698,-1))</f>
        <v>709</v>
      </c>
      <c r="H353" s="6" cm="1">
        <f t="array" ref="H353">INDEX('Source Spectra'!B$2:B$1698,_xlfn.XMATCH($A353,'Source Spectra'!B$2:B$1698,1))</f>
        <v>711</v>
      </c>
      <c r="I353" s="6" cm="1">
        <f t="array" ref="I353">INDEX('Source Spectra'!C$2:C$1698,_xlfn.XMATCH($A353,'Source Spectra'!B$2:B$1698,-1))</f>
        <v>1384</v>
      </c>
      <c r="J353" s="6" cm="1">
        <f t="array" ref="J353">INDEX('Source Spectra'!C$2:C$1698,_xlfn.XMATCH($A353,'Source Spectra'!B$2:B$1698,1))</f>
        <v>1385</v>
      </c>
      <c r="K353">
        <f t="shared" si="57"/>
        <v>1384.5</v>
      </c>
      <c r="L353" s="6" cm="1">
        <f t="array" ref="L353">INDEX('Source Spectra'!O$2:O$33,_xlfn.XMATCH($A353,'Source Spectra'!O$2:O$33,-1))</f>
        <v>694</v>
      </c>
      <c r="M353" s="6" cm="1">
        <f t="array" ref="M353">INDEX('Source Spectra'!O$2:O$33,_xlfn.XMATCH($A353,'Source Spectra'!O$2:O$33,1))</f>
        <v>716</v>
      </c>
      <c r="N353" s="6" cm="1">
        <f t="array" ref="N353">INDEX('Source Spectra'!P$2:P$33,_xlfn.XMATCH($A353,'Source Spectra'!O$2:O$33,-1))</f>
        <v>18798.512451971201</v>
      </c>
      <c r="O353" s="6" cm="1">
        <f t="array" ref="O353">INDEX('Source Spectra'!P$2:P$33,_xlfn.XMATCH($A353,'Source Spectra'!O$2:O$33,1))</f>
        <v>19025.326017595598</v>
      </c>
      <c r="P353">
        <f t="shared" si="58"/>
        <v>18963.467772425309</v>
      </c>
      <c r="Q353" s="6" cm="1">
        <f t="array" ref="Q353">INDEX('Source Spectra'!S$2:S$51,_xlfn.XMATCH($A353,'Source Spectra'!S$2:S$51,-1))</f>
        <v>694</v>
      </c>
      <c r="R353" s="6" cm="1">
        <f t="array" ref="R353">INDEX('Source Spectra'!S$2:S$51,_xlfn.XMATCH($A353,'Source Spectra'!S$2:S$51,1))</f>
        <v>716</v>
      </c>
      <c r="S353" s="6" cm="1">
        <f t="array" ref="S353">INDEX('Source Spectra'!T$2:T$51,_xlfn.XMATCH($A353,'Source Spectra'!S$2:S$51,-1))</f>
        <v>3.3038595286943577</v>
      </c>
      <c r="T353" s="6" cm="1">
        <f t="array" ref="T353">INDEX('Source Spectra'!T$2:T$51,_xlfn.XMATCH($A353,'Source Spectra'!S$2:S$51,1))</f>
        <v>3.3437222658093222</v>
      </c>
      <c r="U353">
        <f t="shared" si="59"/>
        <v>3.3328506102325135</v>
      </c>
      <c r="V353" s="6" cm="1">
        <f t="array" ref="V353">INDEX('Source Spectra'!W$2:W$51,_xlfn.XMATCH($A353,'Source Spectra'!W$2:W$51,-1))</f>
        <v>710</v>
      </c>
      <c r="W353" s="6" cm="1">
        <f t="array" ref="W353">INDEX('Source Spectra'!W$2:W$51,_xlfn.XMATCH($A353,'Source Spectra'!W$2:W$51,1))</f>
        <v>710</v>
      </c>
      <c r="X353" s="6" cm="1">
        <f t="array" ref="X353">INDEX('Source Spectra'!X$2:X$51,_xlfn.XMATCH($A353,'Source Spectra'!W$2:W$51,-1))</f>
        <v>3.2715343885167725</v>
      </c>
      <c r="Y353" s="6" cm="1">
        <f t="array" ref="Y353">INDEX('Source Spectra'!X$2:X$51,_xlfn.XMATCH($A353,'Source Spectra'!W$2:W$51,1))</f>
        <v>3.2715343885167725</v>
      </c>
      <c r="Z353">
        <f t="shared" si="52"/>
        <v>3.2715343885167725</v>
      </c>
      <c r="AA353" s="6" cm="1">
        <f t="array" ref="AA353">INDEX('Source Spectra'!F$2:F$384,_xlfn.XMATCH($A353,'Source Spectra'!F$2:F$384,-1))</f>
        <v>707.52322254571993</v>
      </c>
      <c r="AB353" s="6" cm="1">
        <f t="array" ref="AB353">INDEX('Source Spectra'!F$2:F$384,_xlfn.XMATCH($A353,'Source Spectra'!F$2:F$384,1))</f>
        <v>710.70455376161101</v>
      </c>
      <c r="AC353" s="6" cm="1">
        <f t="array" ref="AC353">INDEX('Source Spectra'!G$2:G$384,_xlfn.XMATCH($A353,'Source Spectra'!F$2:F$384,-1))</f>
        <v>50.205356376451</v>
      </c>
      <c r="AD353" s="6" cm="1">
        <f t="array" ref="AD353">INDEX('Source Spectra'!G$2:G$384,_xlfn.XMATCH($A353,'Source Spectra'!F$2:F$384,1))</f>
        <v>47.814330951980303</v>
      </c>
      <c r="AE353">
        <f t="shared" si="60"/>
        <v>48.343859580908848</v>
      </c>
      <c r="AF353" s="6" cm="1">
        <f t="array" ref="AF353">INDEX('Source Spectra'!$AM$2:$AM$49,_xlfn.XMATCH($A353,'Source Spectra'!$AM$2:$AM$49,-1))</f>
        <v>710</v>
      </c>
      <c r="AG353" s="6" cm="1">
        <f t="array" ref="AG353">INDEX('Source Spectra'!$AM$2:$AM$49,_xlfn.XMATCH($A353,'Source Spectra'!$AM$2:$AM$49,1))</f>
        <v>710</v>
      </c>
      <c r="AH353" s="6" cm="1">
        <f t="array" ref="AH353">INDEX('Source Spectra'!$AN$2:$AN$49,_xlfn.XMATCH($A353,'Source Spectra'!$AM$2:$AM$49,-1))</f>
        <v>29.74768022537382</v>
      </c>
      <c r="AI353" s="6" cm="1">
        <f t="array" ref="AI353">INDEX('Source Spectra'!$AN$2:$AN$49,_xlfn.XMATCH($A353,'Source Spectra'!$AM$2:$AM$49,1))</f>
        <v>29.74768022537382</v>
      </c>
      <c r="AJ353">
        <f t="shared" si="53"/>
        <v>29.74768022537382</v>
      </c>
      <c r="AK353" s="6" cm="1">
        <f t="array" ref="AK353">INDEX('Source Spectra'!$AM$2:$AM$49,_xlfn.XMATCH($A353,'Source Spectra'!$AM$2:$AM$49,-1))</f>
        <v>710</v>
      </c>
      <c r="AL353" s="6" cm="1">
        <f t="array" ref="AL353">INDEX('Source Spectra'!$AM$2:$AM$49,_xlfn.XMATCH($A353,'Source Spectra'!$AM$2:$AM$49,1))</f>
        <v>710</v>
      </c>
      <c r="AM353" s="6" cm="1">
        <f t="array" ref="AM353">INDEX('Source Spectra'!$AO$2:$AO$49,_xlfn.XMATCH($A353,'Source Spectra'!$AM$2:$AM$49,-1))</f>
        <v>27.607212475633496</v>
      </c>
      <c r="AN353" s="6" cm="1">
        <f t="array" ref="AN353">INDEX('Source Spectra'!$AO$2:$AO$49,_xlfn.XMATCH($A353,'Source Spectra'!$AM$2:$AM$49,1))</f>
        <v>27.607212475633496</v>
      </c>
      <c r="AO353">
        <f t="shared" si="54"/>
        <v>27.607212475633496</v>
      </c>
      <c r="AP353">
        <f t="shared" si="55"/>
        <v>28.677446350503658</v>
      </c>
      <c r="AQ353" s="6" cm="1">
        <f t="array" ref="AQ353">INDEX('Source Spectra'!AR$2:AR$102,_xlfn.XMATCH($A353,'Source Spectra'!AR$2:AR$102,-1))</f>
        <v>703.47474660911405</v>
      </c>
      <c r="AR353" s="6" cm="1">
        <f t="array" ref="AR353">INDEX('Source Spectra'!AR$2:AR$102,_xlfn.XMATCH($A353,'Source Spectra'!AR$2:AR$102,1))</f>
        <v>730.63972652373195</v>
      </c>
      <c r="AS353" s="6" cm="1">
        <f t="array" ref="AS353">INDEX('Source Spectra'!AS$2:AS$102,_xlfn.XMATCH($A353,'Source Spectra'!AR$2:AR$102,-1))</f>
        <v>0.26384694429233302</v>
      </c>
      <c r="AT353" s="6" cm="1">
        <f t="array" ref="AT353">INDEX('Source Spectra'!AS$2:AS$102,_xlfn.XMATCH($A353,'Source Spectra'!AR$2:AR$102,1))</f>
        <v>0.266181414210305</v>
      </c>
      <c r="AU353">
        <f t="shared" si="56"/>
        <v>0.26440770332090757</v>
      </c>
    </row>
    <row r="354" spans="1:47" x14ac:dyDescent="0.2">
      <c r="A354">
        <v>711</v>
      </c>
      <c r="B354" s="6" cm="1">
        <f t="array" ref="B354">INDEX('Source Spectra'!J$2:J$27,_xlfn.XMATCH(A354,'Source Spectra'!J$2:J$27,-1))</f>
        <v>697.32473199886101</v>
      </c>
      <c r="C354" s="6" cm="1">
        <f t="array" ref="C354">INDEX('Source Spectra'!J$2:J$27,_xlfn.XMATCH(A354,'Source Spectra'!J$2:J$27,1))</f>
        <v>745.05671730792699</v>
      </c>
      <c r="D354" s="6" cm="1">
        <f t="array" ref="D354">INDEX('Source Spectra'!K$2:K$27,_xlfn.XMATCH(A354,'Source Spectra'!J$2:J$27,-1))</f>
        <v>9.3541430034771805E-2</v>
      </c>
      <c r="E354" s="6" cm="1">
        <f t="array" ref="E354">INDEX('Source Spectra'!K$2:K$27,_xlfn.XMATCH(A354,'Source Spectra'!J$2:J$27,1))</f>
        <v>9.8143121938302602E-2</v>
      </c>
      <c r="F354">
        <f t="shared" si="51"/>
        <v>9.4859819991359312E-2</v>
      </c>
      <c r="G354" s="6" cm="1">
        <f t="array" ref="G354">INDEX('Source Spectra'!B$2:B$1698,_xlfn.XMATCH($A354,'Source Spectra'!B$2:B$1698,-1))</f>
        <v>711</v>
      </c>
      <c r="H354" s="6" cm="1">
        <f t="array" ref="H354">INDEX('Source Spectra'!B$2:B$1698,_xlfn.XMATCH($A354,'Source Spectra'!B$2:B$1698,1))</f>
        <v>711</v>
      </c>
      <c r="I354" s="6" cm="1">
        <f t="array" ref="I354">INDEX('Source Spectra'!C$2:C$1698,_xlfn.XMATCH($A354,'Source Spectra'!B$2:B$1698,-1))</f>
        <v>1385</v>
      </c>
      <c r="J354" s="6" cm="1">
        <f t="array" ref="J354">INDEX('Source Spectra'!C$2:C$1698,_xlfn.XMATCH($A354,'Source Spectra'!B$2:B$1698,1))</f>
        <v>1385</v>
      </c>
      <c r="K354">
        <f t="shared" si="57"/>
        <v>1385</v>
      </c>
      <c r="L354" s="6" cm="1">
        <f t="array" ref="L354">INDEX('Source Spectra'!O$2:O$33,_xlfn.XMATCH($A354,'Source Spectra'!O$2:O$33,-1))</f>
        <v>694</v>
      </c>
      <c r="M354" s="6" cm="1">
        <f t="array" ref="M354">INDEX('Source Spectra'!O$2:O$33,_xlfn.XMATCH($A354,'Source Spectra'!O$2:O$33,1))</f>
        <v>716</v>
      </c>
      <c r="N354" s="6" cm="1">
        <f t="array" ref="N354">INDEX('Source Spectra'!P$2:P$33,_xlfn.XMATCH($A354,'Source Spectra'!O$2:O$33,-1))</f>
        <v>18798.512451971201</v>
      </c>
      <c r="O354" s="6" cm="1">
        <f t="array" ref="O354">INDEX('Source Spectra'!P$2:P$33,_xlfn.XMATCH($A354,'Source Spectra'!O$2:O$33,1))</f>
        <v>19025.326017595598</v>
      </c>
      <c r="P354">
        <f t="shared" si="58"/>
        <v>18973.777479953689</v>
      </c>
      <c r="Q354" s="6" cm="1">
        <f t="array" ref="Q354">INDEX('Source Spectra'!S$2:S$51,_xlfn.XMATCH($A354,'Source Spectra'!S$2:S$51,-1))</f>
        <v>694</v>
      </c>
      <c r="R354" s="6" cm="1">
        <f t="array" ref="R354">INDEX('Source Spectra'!S$2:S$51,_xlfn.XMATCH($A354,'Source Spectra'!S$2:S$51,1))</f>
        <v>716</v>
      </c>
      <c r="S354" s="6" cm="1">
        <f t="array" ref="S354">INDEX('Source Spectra'!T$2:T$51,_xlfn.XMATCH($A354,'Source Spectra'!S$2:S$51,-1))</f>
        <v>3.3038595286943577</v>
      </c>
      <c r="T354" s="6" cm="1">
        <f t="array" ref="T354">INDEX('Source Spectra'!T$2:T$51,_xlfn.XMATCH($A354,'Source Spectra'!S$2:S$51,1))</f>
        <v>3.3437222658093222</v>
      </c>
      <c r="U354">
        <f t="shared" si="59"/>
        <v>3.3346625528286484</v>
      </c>
      <c r="V354" s="6" cm="1">
        <f t="array" ref="V354">INDEX('Source Spectra'!W$2:W$51,_xlfn.XMATCH($A354,'Source Spectra'!W$2:W$51,-1))</f>
        <v>710</v>
      </c>
      <c r="W354" s="6" cm="1">
        <f t="array" ref="W354">INDEX('Source Spectra'!W$2:W$51,_xlfn.XMATCH($A354,'Source Spectra'!W$2:W$51,1))</f>
        <v>720</v>
      </c>
      <c r="X354" s="6" cm="1">
        <f t="array" ref="X354">INDEX('Source Spectra'!X$2:X$51,_xlfn.XMATCH($A354,'Source Spectra'!W$2:W$51,-1))</f>
        <v>3.2715343885167725</v>
      </c>
      <c r="Y354" s="6" cm="1">
        <f t="array" ref="Y354">INDEX('Source Spectra'!X$2:X$51,_xlfn.XMATCH($A354,'Source Spectra'!W$2:W$51,1))</f>
        <v>3.3799526563325113</v>
      </c>
      <c r="Z354">
        <f t="shared" si="52"/>
        <v>3.2823762152983464</v>
      </c>
      <c r="AA354" s="6" cm="1">
        <f t="array" ref="AA354">INDEX('Source Spectra'!F$2:F$384,_xlfn.XMATCH($A354,'Source Spectra'!F$2:F$384,-1))</f>
        <v>710.70455376161101</v>
      </c>
      <c r="AB354" s="6" cm="1">
        <f t="array" ref="AB354">INDEX('Source Spectra'!F$2:F$384,_xlfn.XMATCH($A354,'Source Spectra'!F$2:F$384,1))</f>
        <v>713.07205606180901</v>
      </c>
      <c r="AC354" s="6" cm="1">
        <f t="array" ref="AC354">INDEX('Source Spectra'!G$2:G$384,_xlfn.XMATCH($A354,'Source Spectra'!F$2:F$384,-1))</f>
        <v>47.814330951980303</v>
      </c>
      <c r="AD354" s="6" cm="1">
        <f t="array" ref="AD354">INDEX('Source Spectra'!G$2:G$384,_xlfn.XMATCH($A354,'Source Spectra'!F$2:F$384,1))</f>
        <v>39.783029800058102</v>
      </c>
      <c r="AE354">
        <f t="shared" si="60"/>
        <v>46.812085794919149</v>
      </c>
      <c r="AF354" s="6" cm="1">
        <f t="array" ref="AF354">INDEX('Source Spectra'!$AM$2:$AM$49,_xlfn.XMATCH($A354,'Source Spectra'!$AM$2:$AM$49,-1))</f>
        <v>710</v>
      </c>
      <c r="AG354" s="6" cm="1">
        <f t="array" ref="AG354">INDEX('Source Spectra'!$AM$2:$AM$49,_xlfn.XMATCH($A354,'Source Spectra'!$AM$2:$AM$49,1))</f>
        <v>720</v>
      </c>
      <c r="AH354" s="6" cm="1">
        <f t="array" ref="AH354">INDEX('Source Spectra'!$AN$2:$AN$49,_xlfn.XMATCH($A354,'Source Spectra'!$AM$2:$AM$49,-1))</f>
        <v>29.74768022537382</v>
      </c>
      <c r="AI354" s="6" cm="1">
        <f t="array" ref="AI354">INDEX('Source Spectra'!$AN$2:$AN$49,_xlfn.XMATCH($A354,'Source Spectra'!$AM$2:$AM$49,1))</f>
        <v>28.806644588420681</v>
      </c>
      <c r="AJ354">
        <f t="shared" si="53"/>
        <v>29.653576661678507</v>
      </c>
      <c r="AK354" s="6" cm="1">
        <f t="array" ref="AK354">INDEX('Source Spectra'!$AM$2:$AM$49,_xlfn.XMATCH($A354,'Source Spectra'!$AM$2:$AM$49,-1))</f>
        <v>710</v>
      </c>
      <c r="AL354" s="6" cm="1">
        <f t="array" ref="AL354">INDEX('Source Spectra'!$AM$2:$AM$49,_xlfn.XMATCH($A354,'Source Spectra'!$AM$2:$AM$49,1))</f>
        <v>720</v>
      </c>
      <c r="AM354" s="6" cm="1">
        <f t="array" ref="AM354">INDEX('Source Spectra'!$AO$2:$AO$49,_xlfn.XMATCH($A354,'Source Spectra'!$AM$2:$AM$49,-1))</f>
        <v>27.607212475633496</v>
      </c>
      <c r="AN354" s="6" cm="1">
        <f t="array" ref="AN354">INDEX('Source Spectra'!$AO$2:$AO$49,_xlfn.XMATCH($A354,'Source Spectra'!$AM$2:$AM$49,1))</f>
        <v>28.160995924153816</v>
      </c>
      <c r="AO354">
        <f t="shared" si="54"/>
        <v>27.662590820485526</v>
      </c>
      <c r="AP354">
        <f t="shared" si="55"/>
        <v>28.658083741082017</v>
      </c>
      <c r="AQ354" s="6" cm="1">
        <f t="array" ref="AQ354">INDEX('Source Spectra'!AR$2:AR$102,_xlfn.XMATCH($A354,'Source Spectra'!AR$2:AR$102,-1))</f>
        <v>703.47474660911405</v>
      </c>
      <c r="AR354" s="6" cm="1">
        <f t="array" ref="AR354">INDEX('Source Spectra'!AR$2:AR$102,_xlfn.XMATCH($A354,'Source Spectra'!AR$2:AR$102,1))</f>
        <v>730.63972652373195</v>
      </c>
      <c r="AS354" s="6" cm="1">
        <f t="array" ref="AS354">INDEX('Source Spectra'!AS$2:AS$102,_xlfn.XMATCH($A354,'Source Spectra'!AR$2:AR$102,-1))</f>
        <v>0.26384694429233302</v>
      </c>
      <c r="AT354" s="6" cm="1">
        <f t="array" ref="AT354">INDEX('Source Spectra'!AS$2:AS$102,_xlfn.XMATCH($A354,'Source Spectra'!AR$2:AR$102,1))</f>
        <v>0.266181414210305</v>
      </c>
      <c r="AU354">
        <f t="shared" si="56"/>
        <v>0.26449364006466036</v>
      </c>
    </row>
    <row r="355" spans="1:47" x14ac:dyDescent="0.2">
      <c r="A355">
        <v>712</v>
      </c>
      <c r="B355" s="6" cm="1">
        <f t="array" ref="B355">INDEX('Source Spectra'!J$2:J$27,_xlfn.XMATCH(A355,'Source Spectra'!J$2:J$27,-1))</f>
        <v>697.32473199886101</v>
      </c>
      <c r="C355" s="6" cm="1">
        <f t="array" ref="C355">INDEX('Source Spectra'!J$2:J$27,_xlfn.XMATCH(A355,'Source Spectra'!J$2:J$27,1))</f>
        <v>745.05671730792699</v>
      </c>
      <c r="D355" s="6" cm="1">
        <f t="array" ref="D355">INDEX('Source Spectra'!K$2:K$27,_xlfn.XMATCH(A355,'Source Spectra'!J$2:J$27,-1))</f>
        <v>9.3541430034771805E-2</v>
      </c>
      <c r="E355" s="6" cm="1">
        <f t="array" ref="E355">INDEX('Source Spectra'!K$2:K$27,_xlfn.XMATCH(A355,'Source Spectra'!J$2:J$27,1))</f>
        <v>9.8143121938302602E-2</v>
      </c>
      <c r="F355">
        <f t="shared" si="51"/>
        <v>9.4956226873950403E-2</v>
      </c>
      <c r="G355" s="6" cm="1">
        <f t="array" ref="G355">INDEX('Source Spectra'!B$2:B$1698,_xlfn.XMATCH($A355,'Source Spectra'!B$2:B$1698,-1))</f>
        <v>711</v>
      </c>
      <c r="H355" s="6" cm="1">
        <f t="array" ref="H355">INDEX('Source Spectra'!B$2:B$1698,_xlfn.XMATCH($A355,'Source Spectra'!B$2:B$1698,1))</f>
        <v>713</v>
      </c>
      <c r="I355" s="6" cm="1">
        <f t="array" ref="I355">INDEX('Source Spectra'!C$2:C$1698,_xlfn.XMATCH($A355,'Source Spectra'!B$2:B$1698,-1))</f>
        <v>1385</v>
      </c>
      <c r="J355" s="6" cm="1">
        <f t="array" ref="J355">INDEX('Source Spectra'!C$2:C$1698,_xlfn.XMATCH($A355,'Source Spectra'!B$2:B$1698,1))</f>
        <v>1373</v>
      </c>
      <c r="K355">
        <f t="shared" si="57"/>
        <v>1379</v>
      </c>
      <c r="L355" s="6" cm="1">
        <f t="array" ref="L355">INDEX('Source Spectra'!O$2:O$33,_xlfn.XMATCH($A355,'Source Spectra'!O$2:O$33,-1))</f>
        <v>694</v>
      </c>
      <c r="M355" s="6" cm="1">
        <f t="array" ref="M355">INDEX('Source Spectra'!O$2:O$33,_xlfn.XMATCH($A355,'Source Spectra'!O$2:O$33,1))</f>
        <v>716</v>
      </c>
      <c r="N355" s="6" cm="1">
        <f t="array" ref="N355">INDEX('Source Spectra'!P$2:P$33,_xlfn.XMATCH($A355,'Source Spectra'!O$2:O$33,-1))</f>
        <v>18798.512451971201</v>
      </c>
      <c r="O355" s="6" cm="1">
        <f t="array" ref="O355">INDEX('Source Spectra'!P$2:P$33,_xlfn.XMATCH($A355,'Source Spectra'!O$2:O$33,1))</f>
        <v>19025.326017595598</v>
      </c>
      <c r="P355">
        <f t="shared" si="58"/>
        <v>18984.087187482073</v>
      </c>
      <c r="Q355" s="6" cm="1">
        <f t="array" ref="Q355">INDEX('Source Spectra'!S$2:S$51,_xlfn.XMATCH($A355,'Source Spectra'!S$2:S$51,-1))</f>
        <v>694</v>
      </c>
      <c r="R355" s="6" cm="1">
        <f t="array" ref="R355">INDEX('Source Spectra'!S$2:S$51,_xlfn.XMATCH($A355,'Source Spectra'!S$2:S$51,1))</f>
        <v>716</v>
      </c>
      <c r="S355" s="6" cm="1">
        <f t="array" ref="S355">INDEX('Source Spectra'!T$2:T$51,_xlfn.XMATCH($A355,'Source Spectra'!S$2:S$51,-1))</f>
        <v>3.3038595286943577</v>
      </c>
      <c r="T355" s="6" cm="1">
        <f t="array" ref="T355">INDEX('Source Spectra'!T$2:T$51,_xlfn.XMATCH($A355,'Source Spectra'!S$2:S$51,1))</f>
        <v>3.3437222658093222</v>
      </c>
      <c r="U355">
        <f t="shared" si="59"/>
        <v>3.3364744954247834</v>
      </c>
      <c r="V355" s="6" cm="1">
        <f t="array" ref="V355">INDEX('Source Spectra'!W$2:W$51,_xlfn.XMATCH($A355,'Source Spectra'!W$2:W$51,-1))</f>
        <v>710</v>
      </c>
      <c r="W355" s="6" cm="1">
        <f t="array" ref="W355">INDEX('Source Spectra'!W$2:W$51,_xlfn.XMATCH($A355,'Source Spectra'!W$2:W$51,1))</f>
        <v>720</v>
      </c>
      <c r="X355" s="6" cm="1">
        <f t="array" ref="X355">INDEX('Source Spectra'!X$2:X$51,_xlfn.XMATCH($A355,'Source Spectra'!W$2:W$51,-1))</f>
        <v>3.2715343885167725</v>
      </c>
      <c r="Y355" s="6" cm="1">
        <f t="array" ref="Y355">INDEX('Source Spectra'!X$2:X$51,_xlfn.XMATCH($A355,'Source Spectra'!W$2:W$51,1))</f>
        <v>3.3799526563325113</v>
      </c>
      <c r="Z355">
        <f t="shared" si="52"/>
        <v>3.2932180420799204</v>
      </c>
      <c r="AA355" s="6" cm="1">
        <f t="array" ref="AA355">INDEX('Source Spectra'!F$2:F$384,_xlfn.XMATCH($A355,'Source Spectra'!F$2:F$384,-1))</f>
        <v>710.70455376161101</v>
      </c>
      <c r="AB355" s="6" cm="1">
        <f t="array" ref="AB355">INDEX('Source Spectra'!F$2:F$384,_xlfn.XMATCH($A355,'Source Spectra'!F$2:F$384,1))</f>
        <v>713.07205606180901</v>
      </c>
      <c r="AC355" s="6" cm="1">
        <f t="array" ref="AC355">INDEX('Source Spectra'!G$2:G$384,_xlfn.XMATCH($A355,'Source Spectra'!F$2:F$384,-1))</f>
        <v>47.814330951980303</v>
      </c>
      <c r="AD355" s="6" cm="1">
        <f t="array" ref="AD355">INDEX('Source Spectra'!G$2:G$384,_xlfn.XMATCH($A355,'Source Spectra'!F$2:F$384,1))</f>
        <v>39.783029800058102</v>
      </c>
      <c r="AE355">
        <f t="shared" si="60"/>
        <v>43.419776038239917</v>
      </c>
      <c r="AF355" s="6" cm="1">
        <f t="array" ref="AF355">INDEX('Source Spectra'!$AM$2:$AM$49,_xlfn.XMATCH($A355,'Source Spectra'!$AM$2:$AM$49,-1))</f>
        <v>710</v>
      </c>
      <c r="AG355" s="6" cm="1">
        <f t="array" ref="AG355">INDEX('Source Spectra'!$AM$2:$AM$49,_xlfn.XMATCH($A355,'Source Spectra'!$AM$2:$AM$49,1))</f>
        <v>720</v>
      </c>
      <c r="AH355" s="6" cm="1">
        <f t="array" ref="AH355">INDEX('Source Spectra'!$AN$2:$AN$49,_xlfn.XMATCH($A355,'Source Spectra'!$AM$2:$AM$49,-1))</f>
        <v>29.74768022537382</v>
      </c>
      <c r="AI355" s="6" cm="1">
        <f t="array" ref="AI355">INDEX('Source Spectra'!$AN$2:$AN$49,_xlfn.XMATCH($A355,'Source Spectra'!$AM$2:$AM$49,1))</f>
        <v>28.806644588420681</v>
      </c>
      <c r="AJ355">
        <f t="shared" si="53"/>
        <v>29.559473097983194</v>
      </c>
      <c r="AK355" s="6" cm="1">
        <f t="array" ref="AK355">INDEX('Source Spectra'!$AM$2:$AM$49,_xlfn.XMATCH($A355,'Source Spectra'!$AM$2:$AM$49,-1))</f>
        <v>710</v>
      </c>
      <c r="AL355" s="6" cm="1">
        <f t="array" ref="AL355">INDEX('Source Spectra'!$AM$2:$AM$49,_xlfn.XMATCH($A355,'Source Spectra'!$AM$2:$AM$49,1))</f>
        <v>720</v>
      </c>
      <c r="AM355" s="6" cm="1">
        <f t="array" ref="AM355">INDEX('Source Spectra'!$AO$2:$AO$49,_xlfn.XMATCH($A355,'Source Spectra'!$AM$2:$AM$49,-1))</f>
        <v>27.607212475633496</v>
      </c>
      <c r="AN355" s="6" cm="1">
        <f t="array" ref="AN355">INDEX('Source Spectra'!$AO$2:$AO$49,_xlfn.XMATCH($A355,'Source Spectra'!$AM$2:$AM$49,1))</f>
        <v>28.160995924153816</v>
      </c>
      <c r="AO355">
        <f t="shared" si="54"/>
        <v>27.717969165337561</v>
      </c>
      <c r="AP355">
        <f t="shared" si="55"/>
        <v>28.638721131660375</v>
      </c>
      <c r="AQ355" s="6" cm="1">
        <f t="array" ref="AQ355">INDEX('Source Spectra'!AR$2:AR$102,_xlfn.XMATCH($A355,'Source Spectra'!AR$2:AR$102,-1))</f>
        <v>703.47474660911405</v>
      </c>
      <c r="AR355" s="6" cm="1">
        <f t="array" ref="AR355">INDEX('Source Spectra'!AR$2:AR$102,_xlfn.XMATCH($A355,'Source Spectra'!AR$2:AR$102,1))</f>
        <v>730.63972652373195</v>
      </c>
      <c r="AS355" s="6" cm="1">
        <f t="array" ref="AS355">INDEX('Source Spectra'!AS$2:AS$102,_xlfn.XMATCH($A355,'Source Spectra'!AR$2:AR$102,-1))</f>
        <v>0.26384694429233302</v>
      </c>
      <c r="AT355" s="6" cm="1">
        <f t="array" ref="AT355">INDEX('Source Spectra'!AS$2:AS$102,_xlfn.XMATCH($A355,'Source Spectra'!AR$2:AR$102,1))</f>
        <v>0.266181414210305</v>
      </c>
      <c r="AU355">
        <f t="shared" si="56"/>
        <v>0.2645795768084131</v>
      </c>
    </row>
    <row r="356" spans="1:47" x14ac:dyDescent="0.2">
      <c r="A356">
        <v>713</v>
      </c>
      <c r="B356" s="6" cm="1">
        <f t="array" ref="B356">INDEX('Source Spectra'!J$2:J$27,_xlfn.XMATCH(A356,'Source Spectra'!J$2:J$27,-1))</f>
        <v>697.32473199886101</v>
      </c>
      <c r="C356" s="6" cm="1">
        <f t="array" ref="C356">INDEX('Source Spectra'!J$2:J$27,_xlfn.XMATCH(A356,'Source Spectra'!J$2:J$27,1))</f>
        <v>745.05671730792699</v>
      </c>
      <c r="D356" s="6" cm="1">
        <f t="array" ref="D356">INDEX('Source Spectra'!K$2:K$27,_xlfn.XMATCH(A356,'Source Spectra'!J$2:J$27,-1))</f>
        <v>9.3541430034771805E-2</v>
      </c>
      <c r="E356" s="6" cm="1">
        <f t="array" ref="E356">INDEX('Source Spectra'!K$2:K$27,_xlfn.XMATCH(A356,'Source Spectra'!J$2:J$27,1))</f>
        <v>9.8143121938302602E-2</v>
      </c>
      <c r="F356">
        <f t="shared" si="51"/>
        <v>9.5052633756541494E-2</v>
      </c>
      <c r="G356" s="6" cm="1">
        <f t="array" ref="G356">INDEX('Source Spectra'!B$2:B$1698,_xlfn.XMATCH($A356,'Source Spectra'!B$2:B$1698,-1))</f>
        <v>713</v>
      </c>
      <c r="H356" s="6" cm="1">
        <f t="array" ref="H356">INDEX('Source Spectra'!B$2:B$1698,_xlfn.XMATCH($A356,'Source Spectra'!B$2:B$1698,1))</f>
        <v>713</v>
      </c>
      <c r="I356" s="6" cm="1">
        <f t="array" ref="I356">INDEX('Source Spectra'!C$2:C$1698,_xlfn.XMATCH($A356,'Source Spectra'!B$2:B$1698,-1))</f>
        <v>1373</v>
      </c>
      <c r="J356" s="6" cm="1">
        <f t="array" ref="J356">INDEX('Source Spectra'!C$2:C$1698,_xlfn.XMATCH($A356,'Source Spectra'!B$2:B$1698,1))</f>
        <v>1373</v>
      </c>
      <c r="K356">
        <f t="shared" si="57"/>
        <v>1373</v>
      </c>
      <c r="L356" s="6" cm="1">
        <f t="array" ref="L356">INDEX('Source Spectra'!O$2:O$33,_xlfn.XMATCH($A356,'Source Spectra'!O$2:O$33,-1))</f>
        <v>694</v>
      </c>
      <c r="M356" s="6" cm="1">
        <f t="array" ref="M356">INDEX('Source Spectra'!O$2:O$33,_xlfn.XMATCH($A356,'Source Spectra'!O$2:O$33,1))</f>
        <v>716</v>
      </c>
      <c r="N356" s="6" cm="1">
        <f t="array" ref="N356">INDEX('Source Spectra'!P$2:P$33,_xlfn.XMATCH($A356,'Source Spectra'!O$2:O$33,-1))</f>
        <v>18798.512451971201</v>
      </c>
      <c r="O356" s="6" cm="1">
        <f t="array" ref="O356">INDEX('Source Spectra'!P$2:P$33,_xlfn.XMATCH($A356,'Source Spectra'!O$2:O$33,1))</f>
        <v>19025.326017595598</v>
      </c>
      <c r="P356">
        <f t="shared" si="58"/>
        <v>18994.396895010454</v>
      </c>
      <c r="Q356" s="6" cm="1">
        <f t="array" ref="Q356">INDEX('Source Spectra'!S$2:S$51,_xlfn.XMATCH($A356,'Source Spectra'!S$2:S$51,-1))</f>
        <v>694</v>
      </c>
      <c r="R356" s="6" cm="1">
        <f t="array" ref="R356">INDEX('Source Spectra'!S$2:S$51,_xlfn.XMATCH($A356,'Source Spectra'!S$2:S$51,1))</f>
        <v>716</v>
      </c>
      <c r="S356" s="6" cm="1">
        <f t="array" ref="S356">INDEX('Source Spectra'!T$2:T$51,_xlfn.XMATCH($A356,'Source Spectra'!S$2:S$51,-1))</f>
        <v>3.3038595286943577</v>
      </c>
      <c r="T356" s="6" cm="1">
        <f t="array" ref="T356">INDEX('Source Spectra'!T$2:T$51,_xlfn.XMATCH($A356,'Source Spectra'!S$2:S$51,1))</f>
        <v>3.3437222658093222</v>
      </c>
      <c r="U356">
        <f t="shared" si="59"/>
        <v>3.3382864380209178</v>
      </c>
      <c r="V356" s="6" cm="1">
        <f t="array" ref="V356">INDEX('Source Spectra'!W$2:W$51,_xlfn.XMATCH($A356,'Source Spectra'!W$2:W$51,-1))</f>
        <v>710</v>
      </c>
      <c r="W356" s="6" cm="1">
        <f t="array" ref="W356">INDEX('Source Spectra'!W$2:W$51,_xlfn.XMATCH($A356,'Source Spectra'!W$2:W$51,1))</f>
        <v>720</v>
      </c>
      <c r="X356" s="6" cm="1">
        <f t="array" ref="X356">INDEX('Source Spectra'!X$2:X$51,_xlfn.XMATCH($A356,'Source Spectra'!W$2:W$51,-1))</f>
        <v>3.2715343885167725</v>
      </c>
      <c r="Y356" s="6" cm="1">
        <f t="array" ref="Y356">INDEX('Source Spectra'!X$2:X$51,_xlfn.XMATCH($A356,'Source Spectra'!W$2:W$51,1))</f>
        <v>3.3799526563325113</v>
      </c>
      <c r="Z356">
        <f t="shared" si="52"/>
        <v>3.3040598688614939</v>
      </c>
      <c r="AA356" s="6" cm="1">
        <f t="array" ref="AA356">INDEX('Source Spectra'!F$2:F$384,_xlfn.XMATCH($A356,'Source Spectra'!F$2:F$384,-1))</f>
        <v>710.70455376161101</v>
      </c>
      <c r="AB356" s="6" cm="1">
        <f t="array" ref="AB356">INDEX('Source Spectra'!F$2:F$384,_xlfn.XMATCH($A356,'Source Spectra'!F$2:F$384,1))</f>
        <v>713.07205606180901</v>
      </c>
      <c r="AC356" s="6" cm="1">
        <f t="array" ref="AC356">INDEX('Source Spectra'!G$2:G$384,_xlfn.XMATCH($A356,'Source Spectra'!F$2:F$384,-1))</f>
        <v>47.814330951980303</v>
      </c>
      <c r="AD356" s="6" cm="1">
        <f t="array" ref="AD356">INDEX('Source Spectra'!G$2:G$384,_xlfn.XMATCH($A356,'Source Spectra'!F$2:F$384,1))</f>
        <v>39.783029800058102</v>
      </c>
      <c r="AE356">
        <f t="shared" si="60"/>
        <v>40.027466281560677</v>
      </c>
      <c r="AF356" s="6" cm="1">
        <f t="array" ref="AF356">INDEX('Source Spectra'!$AM$2:$AM$49,_xlfn.XMATCH($A356,'Source Spectra'!$AM$2:$AM$49,-1))</f>
        <v>710</v>
      </c>
      <c r="AG356" s="6" cm="1">
        <f t="array" ref="AG356">INDEX('Source Spectra'!$AM$2:$AM$49,_xlfn.XMATCH($A356,'Source Spectra'!$AM$2:$AM$49,1))</f>
        <v>720</v>
      </c>
      <c r="AH356" s="6" cm="1">
        <f t="array" ref="AH356">INDEX('Source Spectra'!$AN$2:$AN$49,_xlfn.XMATCH($A356,'Source Spectra'!$AM$2:$AM$49,-1))</f>
        <v>29.74768022537382</v>
      </c>
      <c r="AI356" s="6" cm="1">
        <f t="array" ref="AI356">INDEX('Source Spectra'!$AN$2:$AN$49,_xlfn.XMATCH($A356,'Source Spectra'!$AM$2:$AM$49,1))</f>
        <v>28.806644588420681</v>
      </c>
      <c r="AJ356">
        <f t="shared" si="53"/>
        <v>29.465369534287877</v>
      </c>
      <c r="AK356" s="6" cm="1">
        <f t="array" ref="AK356">INDEX('Source Spectra'!$AM$2:$AM$49,_xlfn.XMATCH($A356,'Source Spectra'!$AM$2:$AM$49,-1))</f>
        <v>710</v>
      </c>
      <c r="AL356" s="6" cm="1">
        <f t="array" ref="AL356">INDEX('Source Spectra'!$AM$2:$AM$49,_xlfn.XMATCH($A356,'Source Spectra'!$AM$2:$AM$49,1))</f>
        <v>720</v>
      </c>
      <c r="AM356" s="6" cm="1">
        <f t="array" ref="AM356">INDEX('Source Spectra'!$AO$2:$AO$49,_xlfn.XMATCH($A356,'Source Spectra'!$AM$2:$AM$49,-1))</f>
        <v>27.607212475633496</v>
      </c>
      <c r="AN356" s="6" cm="1">
        <f t="array" ref="AN356">INDEX('Source Spectra'!$AO$2:$AO$49,_xlfn.XMATCH($A356,'Source Spectra'!$AM$2:$AM$49,1))</f>
        <v>28.160995924153816</v>
      </c>
      <c r="AO356">
        <f t="shared" si="54"/>
        <v>27.773347510189591</v>
      </c>
      <c r="AP356">
        <f t="shared" si="55"/>
        <v>28.619358522238734</v>
      </c>
      <c r="AQ356" s="6" cm="1">
        <f t="array" ref="AQ356">INDEX('Source Spectra'!AR$2:AR$102,_xlfn.XMATCH($A356,'Source Spectra'!AR$2:AR$102,-1))</f>
        <v>703.47474660911405</v>
      </c>
      <c r="AR356" s="6" cm="1">
        <f t="array" ref="AR356">INDEX('Source Spectra'!AR$2:AR$102,_xlfn.XMATCH($A356,'Source Spectra'!AR$2:AR$102,1))</f>
        <v>730.63972652373195</v>
      </c>
      <c r="AS356" s="6" cm="1">
        <f t="array" ref="AS356">INDEX('Source Spectra'!AS$2:AS$102,_xlfn.XMATCH($A356,'Source Spectra'!AR$2:AR$102,-1))</f>
        <v>0.26384694429233302</v>
      </c>
      <c r="AT356" s="6" cm="1">
        <f t="array" ref="AT356">INDEX('Source Spectra'!AS$2:AS$102,_xlfn.XMATCH($A356,'Source Spectra'!AR$2:AR$102,1))</f>
        <v>0.266181414210305</v>
      </c>
      <c r="AU356">
        <f t="shared" si="56"/>
        <v>0.26466551355216589</v>
      </c>
    </row>
    <row r="357" spans="1:47" x14ac:dyDescent="0.2">
      <c r="A357">
        <v>714</v>
      </c>
      <c r="B357" s="6" cm="1">
        <f t="array" ref="B357">INDEX('Source Spectra'!J$2:J$27,_xlfn.XMATCH(A357,'Source Spectra'!J$2:J$27,-1))</f>
        <v>697.32473199886101</v>
      </c>
      <c r="C357" s="6" cm="1">
        <f t="array" ref="C357">INDEX('Source Spectra'!J$2:J$27,_xlfn.XMATCH(A357,'Source Spectra'!J$2:J$27,1))</f>
        <v>745.05671730792699</v>
      </c>
      <c r="D357" s="6" cm="1">
        <f t="array" ref="D357">INDEX('Source Spectra'!K$2:K$27,_xlfn.XMATCH(A357,'Source Spectra'!J$2:J$27,-1))</f>
        <v>9.3541430034771805E-2</v>
      </c>
      <c r="E357" s="6" cm="1">
        <f t="array" ref="E357">INDEX('Source Spectra'!K$2:K$27,_xlfn.XMATCH(A357,'Source Spectra'!J$2:J$27,1))</f>
        <v>9.8143121938302602E-2</v>
      </c>
      <c r="F357">
        <f t="shared" si="51"/>
        <v>9.5149040639132584E-2</v>
      </c>
      <c r="G357" s="6" cm="1">
        <f t="array" ref="G357">INDEX('Source Spectra'!B$2:B$1698,_xlfn.XMATCH($A357,'Source Spectra'!B$2:B$1698,-1))</f>
        <v>713</v>
      </c>
      <c r="H357" s="6" cm="1">
        <f t="array" ref="H357">INDEX('Source Spectra'!B$2:B$1698,_xlfn.XMATCH($A357,'Source Spectra'!B$2:B$1698,1))</f>
        <v>715</v>
      </c>
      <c r="I357" s="6" cm="1">
        <f t="array" ref="I357">INDEX('Source Spectra'!C$2:C$1698,_xlfn.XMATCH($A357,'Source Spectra'!B$2:B$1698,-1))</f>
        <v>1373</v>
      </c>
      <c r="J357" s="6" cm="1">
        <f t="array" ref="J357">INDEX('Source Spectra'!C$2:C$1698,_xlfn.XMATCH($A357,'Source Spectra'!B$2:B$1698,1))</f>
        <v>1366</v>
      </c>
      <c r="K357">
        <f t="shared" si="57"/>
        <v>1369.5</v>
      </c>
      <c r="L357" s="6" cm="1">
        <f t="array" ref="L357">INDEX('Source Spectra'!O$2:O$33,_xlfn.XMATCH($A357,'Source Spectra'!O$2:O$33,-1))</f>
        <v>694</v>
      </c>
      <c r="M357" s="6" cm="1">
        <f t="array" ref="M357">INDEX('Source Spectra'!O$2:O$33,_xlfn.XMATCH($A357,'Source Spectra'!O$2:O$33,1))</f>
        <v>716</v>
      </c>
      <c r="N357" s="6" cm="1">
        <f t="array" ref="N357">INDEX('Source Spectra'!P$2:P$33,_xlfn.XMATCH($A357,'Source Spectra'!O$2:O$33,-1))</f>
        <v>18798.512451971201</v>
      </c>
      <c r="O357" s="6" cm="1">
        <f t="array" ref="O357">INDEX('Source Spectra'!P$2:P$33,_xlfn.XMATCH($A357,'Source Spectra'!O$2:O$33,1))</f>
        <v>19025.326017595598</v>
      </c>
      <c r="P357">
        <f t="shared" si="58"/>
        <v>19004.706602538834</v>
      </c>
      <c r="Q357" s="6" cm="1">
        <f t="array" ref="Q357">INDEX('Source Spectra'!S$2:S$51,_xlfn.XMATCH($A357,'Source Spectra'!S$2:S$51,-1))</f>
        <v>694</v>
      </c>
      <c r="R357" s="6" cm="1">
        <f t="array" ref="R357">INDEX('Source Spectra'!S$2:S$51,_xlfn.XMATCH($A357,'Source Spectra'!S$2:S$51,1))</f>
        <v>716</v>
      </c>
      <c r="S357" s="6" cm="1">
        <f t="array" ref="S357">INDEX('Source Spectra'!T$2:T$51,_xlfn.XMATCH($A357,'Source Spectra'!S$2:S$51,-1))</f>
        <v>3.3038595286943577</v>
      </c>
      <c r="T357" s="6" cm="1">
        <f t="array" ref="T357">INDEX('Source Spectra'!T$2:T$51,_xlfn.XMATCH($A357,'Source Spectra'!S$2:S$51,1))</f>
        <v>3.3437222658093222</v>
      </c>
      <c r="U357">
        <f t="shared" si="59"/>
        <v>3.3400983806170528</v>
      </c>
      <c r="V357" s="6" cm="1">
        <f t="array" ref="V357">INDEX('Source Spectra'!W$2:W$51,_xlfn.XMATCH($A357,'Source Spectra'!W$2:W$51,-1))</f>
        <v>710</v>
      </c>
      <c r="W357" s="6" cm="1">
        <f t="array" ref="W357">INDEX('Source Spectra'!W$2:W$51,_xlfn.XMATCH($A357,'Source Spectra'!W$2:W$51,1))</f>
        <v>720</v>
      </c>
      <c r="X357" s="6" cm="1">
        <f t="array" ref="X357">INDEX('Source Spectra'!X$2:X$51,_xlfn.XMATCH($A357,'Source Spectra'!W$2:W$51,-1))</f>
        <v>3.2715343885167725</v>
      </c>
      <c r="Y357" s="6" cm="1">
        <f t="array" ref="Y357">INDEX('Source Spectra'!X$2:X$51,_xlfn.XMATCH($A357,'Source Spectra'!W$2:W$51,1))</f>
        <v>3.3799526563325113</v>
      </c>
      <c r="Z357">
        <f t="shared" si="52"/>
        <v>3.3149016956430679</v>
      </c>
      <c r="AA357" s="6" cm="1">
        <f t="array" ref="AA357">INDEX('Source Spectra'!F$2:F$384,_xlfn.XMATCH($A357,'Source Spectra'!F$2:F$384,-1))</f>
        <v>713.9598694243831</v>
      </c>
      <c r="AB357" s="6" cm="1">
        <f t="array" ref="AB357">INDEX('Source Spectra'!F$2:F$384,_xlfn.XMATCH($A357,'Source Spectra'!F$2:F$384,1))</f>
        <v>722.35374121599409</v>
      </c>
      <c r="AC357" s="6" cm="1">
        <f t="array" ref="AC357">INDEX('Source Spectra'!G$2:G$384,_xlfn.XMATCH($A357,'Source Spectra'!F$2:F$384,-1))</f>
        <v>45.636731478223602</v>
      </c>
      <c r="AD357" s="6" cm="1">
        <f t="array" ref="AD357">INDEX('Source Spectra'!G$2:G$384,_xlfn.XMATCH($A357,'Source Spectra'!F$2:F$384,1))</f>
        <v>46.039801671351</v>
      </c>
      <c r="AE357">
        <f t="shared" si="60"/>
        <v>45.638658531586557</v>
      </c>
      <c r="AF357" s="6" cm="1">
        <f t="array" ref="AF357">INDEX('Source Spectra'!$AM$2:$AM$49,_xlfn.XMATCH($A357,'Source Spectra'!$AM$2:$AM$49,-1))</f>
        <v>710</v>
      </c>
      <c r="AG357" s="6" cm="1">
        <f t="array" ref="AG357">INDEX('Source Spectra'!$AM$2:$AM$49,_xlfn.XMATCH($A357,'Source Spectra'!$AM$2:$AM$49,1))</f>
        <v>720</v>
      </c>
      <c r="AH357" s="6" cm="1">
        <f t="array" ref="AH357">INDEX('Source Spectra'!$AN$2:$AN$49,_xlfn.XMATCH($A357,'Source Spectra'!$AM$2:$AM$49,-1))</f>
        <v>29.74768022537382</v>
      </c>
      <c r="AI357" s="6" cm="1">
        <f t="array" ref="AI357">INDEX('Source Spectra'!$AN$2:$AN$49,_xlfn.XMATCH($A357,'Source Spectra'!$AM$2:$AM$49,1))</f>
        <v>28.806644588420681</v>
      </c>
      <c r="AJ357">
        <f t="shared" si="53"/>
        <v>29.371265970592564</v>
      </c>
      <c r="AK357" s="6" cm="1">
        <f t="array" ref="AK357">INDEX('Source Spectra'!$AM$2:$AM$49,_xlfn.XMATCH($A357,'Source Spectra'!$AM$2:$AM$49,-1))</f>
        <v>710</v>
      </c>
      <c r="AL357" s="6" cm="1">
        <f t="array" ref="AL357">INDEX('Source Spectra'!$AM$2:$AM$49,_xlfn.XMATCH($A357,'Source Spectra'!$AM$2:$AM$49,1))</f>
        <v>720</v>
      </c>
      <c r="AM357" s="6" cm="1">
        <f t="array" ref="AM357">INDEX('Source Spectra'!$AO$2:$AO$49,_xlfn.XMATCH($A357,'Source Spectra'!$AM$2:$AM$49,-1))</f>
        <v>27.607212475633496</v>
      </c>
      <c r="AN357" s="6" cm="1">
        <f t="array" ref="AN357">INDEX('Source Spectra'!$AO$2:$AO$49,_xlfn.XMATCH($A357,'Source Spectra'!$AM$2:$AM$49,1))</f>
        <v>28.160995924153816</v>
      </c>
      <c r="AO357">
        <f t="shared" si="54"/>
        <v>27.828725855041625</v>
      </c>
      <c r="AP357">
        <f t="shared" si="55"/>
        <v>28.599995912817093</v>
      </c>
      <c r="AQ357" s="6" cm="1">
        <f t="array" ref="AQ357">INDEX('Source Spectra'!AR$2:AR$102,_xlfn.XMATCH($A357,'Source Spectra'!AR$2:AR$102,-1))</f>
        <v>703.47474660911405</v>
      </c>
      <c r="AR357" s="6" cm="1">
        <f t="array" ref="AR357">INDEX('Source Spectra'!AR$2:AR$102,_xlfn.XMATCH($A357,'Source Spectra'!AR$2:AR$102,1))</f>
        <v>730.63972652373195</v>
      </c>
      <c r="AS357" s="6" cm="1">
        <f t="array" ref="AS357">INDEX('Source Spectra'!AS$2:AS$102,_xlfn.XMATCH($A357,'Source Spectra'!AR$2:AR$102,-1))</f>
        <v>0.26384694429233302</v>
      </c>
      <c r="AT357" s="6" cm="1">
        <f t="array" ref="AT357">INDEX('Source Spectra'!AS$2:AS$102,_xlfn.XMATCH($A357,'Source Spectra'!AR$2:AR$102,1))</f>
        <v>0.266181414210305</v>
      </c>
      <c r="AU357">
        <f t="shared" si="56"/>
        <v>0.26475145029591868</v>
      </c>
    </row>
    <row r="358" spans="1:47" x14ac:dyDescent="0.2">
      <c r="A358">
        <v>715</v>
      </c>
      <c r="B358" s="6" cm="1">
        <f t="array" ref="B358">INDEX('Source Spectra'!J$2:J$27,_xlfn.XMATCH(A358,'Source Spectra'!J$2:J$27,-1))</f>
        <v>697.32473199886101</v>
      </c>
      <c r="C358" s="6" cm="1">
        <f t="array" ref="C358">INDEX('Source Spectra'!J$2:J$27,_xlfn.XMATCH(A358,'Source Spectra'!J$2:J$27,1))</f>
        <v>745.05671730792699</v>
      </c>
      <c r="D358" s="6" cm="1">
        <f t="array" ref="D358">INDEX('Source Spectra'!K$2:K$27,_xlfn.XMATCH(A358,'Source Spectra'!J$2:J$27,-1))</f>
        <v>9.3541430034771805E-2</v>
      </c>
      <c r="E358" s="6" cm="1">
        <f t="array" ref="E358">INDEX('Source Spectra'!K$2:K$27,_xlfn.XMATCH(A358,'Source Spectra'!J$2:J$27,1))</f>
        <v>9.8143121938302602E-2</v>
      </c>
      <c r="F358">
        <f t="shared" si="51"/>
        <v>9.5245447521723675E-2</v>
      </c>
      <c r="G358" s="6" cm="1">
        <f t="array" ref="G358">INDEX('Source Spectra'!B$2:B$1698,_xlfn.XMATCH($A358,'Source Spectra'!B$2:B$1698,-1))</f>
        <v>715</v>
      </c>
      <c r="H358" s="6" cm="1">
        <f t="array" ref="H358">INDEX('Source Spectra'!B$2:B$1698,_xlfn.XMATCH($A358,'Source Spectra'!B$2:B$1698,1))</f>
        <v>715</v>
      </c>
      <c r="I358" s="6" cm="1">
        <f t="array" ref="I358">INDEX('Source Spectra'!C$2:C$1698,_xlfn.XMATCH($A358,'Source Spectra'!B$2:B$1698,-1))</f>
        <v>1366</v>
      </c>
      <c r="J358" s="6" cm="1">
        <f t="array" ref="J358">INDEX('Source Spectra'!C$2:C$1698,_xlfn.XMATCH($A358,'Source Spectra'!B$2:B$1698,1))</f>
        <v>1366</v>
      </c>
      <c r="K358">
        <f t="shared" si="57"/>
        <v>1366</v>
      </c>
      <c r="L358" s="6" cm="1">
        <f t="array" ref="L358">INDEX('Source Spectra'!O$2:O$33,_xlfn.XMATCH($A358,'Source Spectra'!O$2:O$33,-1))</f>
        <v>694</v>
      </c>
      <c r="M358" s="6" cm="1">
        <f t="array" ref="M358">INDEX('Source Spectra'!O$2:O$33,_xlfn.XMATCH($A358,'Source Spectra'!O$2:O$33,1))</f>
        <v>716</v>
      </c>
      <c r="N358" s="6" cm="1">
        <f t="array" ref="N358">INDEX('Source Spectra'!P$2:P$33,_xlfn.XMATCH($A358,'Source Spectra'!O$2:O$33,-1))</f>
        <v>18798.512451971201</v>
      </c>
      <c r="O358" s="6" cm="1">
        <f t="array" ref="O358">INDEX('Source Spectra'!P$2:P$33,_xlfn.XMATCH($A358,'Source Spectra'!O$2:O$33,1))</f>
        <v>19025.326017595598</v>
      </c>
      <c r="P358">
        <f t="shared" si="58"/>
        <v>19015.016310067218</v>
      </c>
      <c r="Q358" s="6" cm="1">
        <f t="array" ref="Q358">INDEX('Source Spectra'!S$2:S$51,_xlfn.XMATCH($A358,'Source Spectra'!S$2:S$51,-1))</f>
        <v>694</v>
      </c>
      <c r="R358" s="6" cm="1">
        <f t="array" ref="R358">INDEX('Source Spectra'!S$2:S$51,_xlfn.XMATCH($A358,'Source Spectra'!S$2:S$51,1))</f>
        <v>716</v>
      </c>
      <c r="S358" s="6" cm="1">
        <f t="array" ref="S358">INDEX('Source Spectra'!T$2:T$51,_xlfn.XMATCH($A358,'Source Spectra'!S$2:S$51,-1))</f>
        <v>3.3038595286943577</v>
      </c>
      <c r="T358" s="6" cm="1">
        <f t="array" ref="T358">INDEX('Source Spectra'!T$2:T$51,_xlfn.XMATCH($A358,'Source Spectra'!S$2:S$51,1))</f>
        <v>3.3437222658093222</v>
      </c>
      <c r="U358">
        <f t="shared" si="59"/>
        <v>3.3419103232131873</v>
      </c>
      <c r="V358" s="6" cm="1">
        <f t="array" ref="V358">INDEX('Source Spectra'!W$2:W$51,_xlfn.XMATCH($A358,'Source Spectra'!W$2:W$51,-1))</f>
        <v>710</v>
      </c>
      <c r="W358" s="6" cm="1">
        <f t="array" ref="W358">INDEX('Source Spectra'!W$2:W$51,_xlfn.XMATCH($A358,'Source Spectra'!W$2:W$51,1))</f>
        <v>720</v>
      </c>
      <c r="X358" s="6" cm="1">
        <f t="array" ref="X358">INDEX('Source Spectra'!X$2:X$51,_xlfn.XMATCH($A358,'Source Spectra'!W$2:W$51,-1))</f>
        <v>3.2715343885167725</v>
      </c>
      <c r="Y358" s="6" cm="1">
        <f t="array" ref="Y358">INDEX('Source Spectra'!X$2:X$51,_xlfn.XMATCH($A358,'Source Spectra'!W$2:W$51,1))</f>
        <v>3.3799526563325113</v>
      </c>
      <c r="Z358">
        <f t="shared" si="52"/>
        <v>3.3257435224246419</v>
      </c>
      <c r="AA358" s="6" cm="1">
        <f t="array" ref="AA358">INDEX('Source Spectra'!F$2:F$384,_xlfn.XMATCH($A358,'Source Spectra'!F$2:F$384,-1))</f>
        <v>713.9598694243831</v>
      </c>
      <c r="AB358" s="6" cm="1">
        <f t="array" ref="AB358">INDEX('Source Spectra'!F$2:F$384,_xlfn.XMATCH($A358,'Source Spectra'!F$2:F$384,1))</f>
        <v>722.35374121599409</v>
      </c>
      <c r="AC358" s="6" cm="1">
        <f t="array" ref="AC358">INDEX('Source Spectra'!G$2:G$384,_xlfn.XMATCH($A358,'Source Spectra'!F$2:F$384,-1))</f>
        <v>45.636731478223602</v>
      </c>
      <c r="AD358" s="6" cm="1">
        <f t="array" ref="AD358">INDEX('Source Spectra'!G$2:G$384,_xlfn.XMATCH($A358,'Source Spectra'!F$2:F$384,1))</f>
        <v>46.039801671351</v>
      </c>
      <c r="AE358">
        <f t="shared" si="60"/>
        <v>45.686678111005222</v>
      </c>
      <c r="AF358" s="6" cm="1">
        <f t="array" ref="AF358">INDEX('Source Spectra'!$AM$2:$AM$49,_xlfn.XMATCH($A358,'Source Spectra'!$AM$2:$AM$49,-1))</f>
        <v>710</v>
      </c>
      <c r="AG358" s="6" cm="1">
        <f t="array" ref="AG358">INDEX('Source Spectra'!$AM$2:$AM$49,_xlfn.XMATCH($A358,'Source Spectra'!$AM$2:$AM$49,1))</f>
        <v>720</v>
      </c>
      <c r="AH358" s="6" cm="1">
        <f t="array" ref="AH358">INDEX('Source Spectra'!$AN$2:$AN$49,_xlfn.XMATCH($A358,'Source Spectra'!$AM$2:$AM$49,-1))</f>
        <v>29.74768022537382</v>
      </c>
      <c r="AI358" s="6" cm="1">
        <f t="array" ref="AI358">INDEX('Source Spectra'!$AN$2:$AN$49,_xlfn.XMATCH($A358,'Source Spectra'!$AM$2:$AM$49,1))</f>
        <v>28.806644588420681</v>
      </c>
      <c r="AJ358">
        <f t="shared" si="53"/>
        <v>29.277162406897251</v>
      </c>
      <c r="AK358" s="6" cm="1">
        <f t="array" ref="AK358">INDEX('Source Spectra'!$AM$2:$AM$49,_xlfn.XMATCH($A358,'Source Spectra'!$AM$2:$AM$49,-1))</f>
        <v>710</v>
      </c>
      <c r="AL358" s="6" cm="1">
        <f t="array" ref="AL358">INDEX('Source Spectra'!$AM$2:$AM$49,_xlfn.XMATCH($A358,'Source Spectra'!$AM$2:$AM$49,1))</f>
        <v>720</v>
      </c>
      <c r="AM358" s="6" cm="1">
        <f t="array" ref="AM358">INDEX('Source Spectra'!$AO$2:$AO$49,_xlfn.XMATCH($A358,'Source Spectra'!$AM$2:$AM$49,-1))</f>
        <v>27.607212475633496</v>
      </c>
      <c r="AN358" s="6" cm="1">
        <f t="array" ref="AN358">INDEX('Source Spectra'!$AO$2:$AO$49,_xlfn.XMATCH($A358,'Source Spectra'!$AM$2:$AM$49,1))</f>
        <v>28.160995924153816</v>
      </c>
      <c r="AO358">
        <f t="shared" si="54"/>
        <v>27.884104199893656</v>
      </c>
      <c r="AP358">
        <f t="shared" si="55"/>
        <v>28.580633303395452</v>
      </c>
      <c r="AQ358" s="6" cm="1">
        <f t="array" ref="AQ358">INDEX('Source Spectra'!AR$2:AR$102,_xlfn.XMATCH($A358,'Source Spectra'!AR$2:AR$102,-1))</f>
        <v>703.47474660911405</v>
      </c>
      <c r="AR358" s="6" cm="1">
        <f t="array" ref="AR358">INDEX('Source Spectra'!AR$2:AR$102,_xlfn.XMATCH($A358,'Source Spectra'!AR$2:AR$102,1))</f>
        <v>730.63972652373195</v>
      </c>
      <c r="AS358" s="6" cm="1">
        <f t="array" ref="AS358">INDEX('Source Spectra'!AS$2:AS$102,_xlfn.XMATCH($A358,'Source Spectra'!AR$2:AR$102,-1))</f>
        <v>0.26384694429233302</v>
      </c>
      <c r="AT358" s="6" cm="1">
        <f t="array" ref="AT358">INDEX('Source Spectra'!AS$2:AS$102,_xlfn.XMATCH($A358,'Source Spectra'!AR$2:AR$102,1))</f>
        <v>0.266181414210305</v>
      </c>
      <c r="AU358">
        <f t="shared" si="56"/>
        <v>0.26483738703967147</v>
      </c>
    </row>
    <row r="359" spans="1:47" x14ac:dyDescent="0.2">
      <c r="A359">
        <v>716</v>
      </c>
      <c r="B359" s="6" cm="1">
        <f t="array" ref="B359">INDEX('Source Spectra'!J$2:J$27,_xlfn.XMATCH(A359,'Source Spectra'!J$2:J$27,-1))</f>
        <v>697.32473199886101</v>
      </c>
      <c r="C359" s="6" cm="1">
        <f t="array" ref="C359">INDEX('Source Spectra'!J$2:J$27,_xlfn.XMATCH(A359,'Source Spectra'!J$2:J$27,1))</f>
        <v>745.05671730792699</v>
      </c>
      <c r="D359" s="6" cm="1">
        <f t="array" ref="D359">INDEX('Source Spectra'!K$2:K$27,_xlfn.XMATCH(A359,'Source Spectra'!J$2:J$27,-1))</f>
        <v>9.3541430034771805E-2</v>
      </c>
      <c r="E359" s="6" cm="1">
        <f t="array" ref="E359">INDEX('Source Spectra'!K$2:K$27,_xlfn.XMATCH(A359,'Source Spectra'!J$2:J$27,1))</f>
        <v>9.8143121938302602E-2</v>
      </c>
      <c r="F359">
        <f t="shared" si="51"/>
        <v>9.5341854404314766E-2</v>
      </c>
      <c r="G359" s="6" cm="1">
        <f t="array" ref="G359">INDEX('Source Spectra'!B$2:B$1698,_xlfn.XMATCH($A359,'Source Spectra'!B$2:B$1698,-1))</f>
        <v>715</v>
      </c>
      <c r="H359" s="6" cm="1">
        <f t="array" ref="H359">INDEX('Source Spectra'!B$2:B$1698,_xlfn.XMATCH($A359,'Source Spectra'!B$2:B$1698,1))</f>
        <v>717</v>
      </c>
      <c r="I359" s="6" cm="1">
        <f t="array" ref="I359">INDEX('Source Spectra'!C$2:C$1698,_xlfn.XMATCH($A359,'Source Spectra'!B$2:B$1698,-1))</f>
        <v>1366</v>
      </c>
      <c r="J359" s="6" cm="1">
        <f t="array" ref="J359">INDEX('Source Spectra'!C$2:C$1698,_xlfn.XMATCH($A359,'Source Spectra'!B$2:B$1698,1))</f>
        <v>1354</v>
      </c>
      <c r="K359">
        <f t="shared" si="57"/>
        <v>1360</v>
      </c>
      <c r="L359" s="6" cm="1">
        <f t="array" ref="L359">INDEX('Source Spectra'!O$2:O$33,_xlfn.XMATCH($A359,'Source Spectra'!O$2:O$33,-1))</f>
        <v>716</v>
      </c>
      <c r="M359" s="6" cm="1">
        <f t="array" ref="M359">INDEX('Source Spectra'!O$2:O$33,_xlfn.XMATCH($A359,'Source Spectra'!O$2:O$33,1))</f>
        <v>716</v>
      </c>
      <c r="N359" s="6" cm="1">
        <f t="array" ref="N359">INDEX('Source Spectra'!P$2:P$33,_xlfn.XMATCH($A359,'Source Spectra'!O$2:O$33,-1))</f>
        <v>19025.326017595598</v>
      </c>
      <c r="O359" s="6" cm="1">
        <f t="array" ref="O359">INDEX('Source Spectra'!P$2:P$33,_xlfn.XMATCH($A359,'Source Spectra'!O$2:O$33,1))</f>
        <v>19025.326017595598</v>
      </c>
      <c r="P359">
        <f t="shared" si="58"/>
        <v>19025.326017595598</v>
      </c>
      <c r="Q359" s="6" cm="1">
        <f t="array" ref="Q359">INDEX('Source Spectra'!S$2:S$51,_xlfn.XMATCH($A359,'Source Spectra'!S$2:S$51,-1))</f>
        <v>716</v>
      </c>
      <c r="R359" s="6" cm="1">
        <f t="array" ref="R359">INDEX('Source Spectra'!S$2:S$51,_xlfn.XMATCH($A359,'Source Spectra'!S$2:S$51,1))</f>
        <v>716</v>
      </c>
      <c r="S359" s="6" cm="1">
        <f t="array" ref="S359">INDEX('Source Spectra'!T$2:T$51,_xlfn.XMATCH($A359,'Source Spectra'!S$2:S$51,-1))</f>
        <v>3.3437222658093222</v>
      </c>
      <c r="T359" s="6" cm="1">
        <f t="array" ref="T359">INDEX('Source Spectra'!T$2:T$51,_xlfn.XMATCH($A359,'Source Spectra'!S$2:S$51,1))</f>
        <v>3.3437222658093222</v>
      </c>
      <c r="U359">
        <f t="shared" si="59"/>
        <v>3.3437222658093222</v>
      </c>
      <c r="V359" s="6" cm="1">
        <f t="array" ref="V359">INDEX('Source Spectra'!W$2:W$51,_xlfn.XMATCH($A359,'Source Spectra'!W$2:W$51,-1))</f>
        <v>710</v>
      </c>
      <c r="W359" s="6" cm="1">
        <f t="array" ref="W359">INDEX('Source Spectra'!W$2:W$51,_xlfn.XMATCH($A359,'Source Spectra'!W$2:W$51,1))</f>
        <v>720</v>
      </c>
      <c r="X359" s="6" cm="1">
        <f t="array" ref="X359">INDEX('Source Spectra'!X$2:X$51,_xlfn.XMATCH($A359,'Source Spectra'!W$2:W$51,-1))</f>
        <v>3.2715343885167725</v>
      </c>
      <c r="Y359" s="6" cm="1">
        <f t="array" ref="Y359">INDEX('Source Spectra'!X$2:X$51,_xlfn.XMATCH($A359,'Source Spectra'!W$2:W$51,1))</f>
        <v>3.3799526563325113</v>
      </c>
      <c r="Z359">
        <f t="shared" si="52"/>
        <v>3.3365853492062159</v>
      </c>
      <c r="AA359" s="6" cm="1">
        <f t="array" ref="AA359">INDEX('Source Spectra'!F$2:F$384,_xlfn.XMATCH($A359,'Source Spectra'!F$2:F$384,-1))</f>
        <v>713.9598694243831</v>
      </c>
      <c r="AB359" s="6" cm="1">
        <f t="array" ref="AB359">INDEX('Source Spectra'!F$2:F$384,_xlfn.XMATCH($A359,'Source Spectra'!F$2:F$384,1))</f>
        <v>722.35374121599409</v>
      </c>
      <c r="AC359" s="6" cm="1">
        <f t="array" ref="AC359">INDEX('Source Spectra'!G$2:G$384,_xlfn.XMATCH($A359,'Source Spectra'!F$2:F$384,-1))</f>
        <v>45.636731478223602</v>
      </c>
      <c r="AD359" s="6" cm="1">
        <f t="array" ref="AD359">INDEX('Source Spectra'!G$2:G$384,_xlfn.XMATCH($A359,'Source Spectra'!F$2:F$384,1))</f>
        <v>46.039801671351</v>
      </c>
      <c r="AE359">
        <f t="shared" si="60"/>
        <v>45.734697690423893</v>
      </c>
      <c r="AF359" s="6" cm="1">
        <f t="array" ref="AF359">INDEX('Source Spectra'!$AM$2:$AM$49,_xlfn.XMATCH($A359,'Source Spectra'!$AM$2:$AM$49,-1))</f>
        <v>710</v>
      </c>
      <c r="AG359" s="6" cm="1">
        <f t="array" ref="AG359">INDEX('Source Spectra'!$AM$2:$AM$49,_xlfn.XMATCH($A359,'Source Spectra'!$AM$2:$AM$49,1))</f>
        <v>720</v>
      </c>
      <c r="AH359" s="6" cm="1">
        <f t="array" ref="AH359">INDEX('Source Spectra'!$AN$2:$AN$49,_xlfn.XMATCH($A359,'Source Spectra'!$AM$2:$AM$49,-1))</f>
        <v>29.74768022537382</v>
      </c>
      <c r="AI359" s="6" cm="1">
        <f t="array" ref="AI359">INDEX('Source Spectra'!$AN$2:$AN$49,_xlfn.XMATCH($A359,'Source Spectra'!$AM$2:$AM$49,1))</f>
        <v>28.806644588420681</v>
      </c>
      <c r="AJ359">
        <f t="shared" si="53"/>
        <v>29.183058843201938</v>
      </c>
      <c r="AK359" s="6" cm="1">
        <f t="array" ref="AK359">INDEX('Source Spectra'!$AM$2:$AM$49,_xlfn.XMATCH($A359,'Source Spectra'!$AM$2:$AM$49,-1))</f>
        <v>710</v>
      </c>
      <c r="AL359" s="6" cm="1">
        <f t="array" ref="AL359">INDEX('Source Spectra'!$AM$2:$AM$49,_xlfn.XMATCH($A359,'Source Spectra'!$AM$2:$AM$49,1))</f>
        <v>720</v>
      </c>
      <c r="AM359" s="6" cm="1">
        <f t="array" ref="AM359">INDEX('Source Spectra'!$AO$2:$AO$49,_xlfn.XMATCH($A359,'Source Spectra'!$AM$2:$AM$49,-1))</f>
        <v>27.607212475633496</v>
      </c>
      <c r="AN359" s="6" cm="1">
        <f t="array" ref="AN359">INDEX('Source Spectra'!$AO$2:$AO$49,_xlfn.XMATCH($A359,'Source Spectra'!$AM$2:$AM$49,1))</f>
        <v>28.160995924153816</v>
      </c>
      <c r="AO359">
        <f t="shared" si="54"/>
        <v>27.939482544745687</v>
      </c>
      <c r="AP359">
        <f t="shared" si="55"/>
        <v>28.56127069397381</v>
      </c>
      <c r="AQ359" s="6" cm="1">
        <f t="array" ref="AQ359">INDEX('Source Spectra'!AR$2:AR$102,_xlfn.XMATCH($A359,'Source Spectra'!AR$2:AR$102,-1))</f>
        <v>703.47474660911405</v>
      </c>
      <c r="AR359" s="6" cm="1">
        <f t="array" ref="AR359">INDEX('Source Spectra'!AR$2:AR$102,_xlfn.XMATCH($A359,'Source Spectra'!AR$2:AR$102,1))</f>
        <v>730.63972652373195</v>
      </c>
      <c r="AS359" s="6" cm="1">
        <f t="array" ref="AS359">INDEX('Source Spectra'!AS$2:AS$102,_xlfn.XMATCH($A359,'Source Spectra'!AR$2:AR$102,-1))</f>
        <v>0.26384694429233302</v>
      </c>
      <c r="AT359" s="6" cm="1">
        <f t="array" ref="AT359">INDEX('Source Spectra'!AS$2:AS$102,_xlfn.XMATCH($A359,'Source Spectra'!AR$2:AR$102,1))</f>
        <v>0.266181414210305</v>
      </c>
      <c r="AU359">
        <f t="shared" si="56"/>
        <v>0.26492332378342426</v>
      </c>
    </row>
    <row r="360" spans="1:47" x14ac:dyDescent="0.2">
      <c r="A360">
        <v>717</v>
      </c>
      <c r="B360" s="6" cm="1">
        <f t="array" ref="B360">INDEX('Source Spectra'!J$2:J$27,_xlfn.XMATCH(A360,'Source Spectra'!J$2:J$27,-1))</f>
        <v>697.32473199886101</v>
      </c>
      <c r="C360" s="6" cm="1">
        <f t="array" ref="C360">INDEX('Source Spectra'!J$2:J$27,_xlfn.XMATCH(A360,'Source Spectra'!J$2:J$27,1))</f>
        <v>745.05671730792699</v>
      </c>
      <c r="D360" s="6" cm="1">
        <f t="array" ref="D360">INDEX('Source Spectra'!K$2:K$27,_xlfn.XMATCH(A360,'Source Spectra'!J$2:J$27,-1))</f>
        <v>9.3541430034771805E-2</v>
      </c>
      <c r="E360" s="6" cm="1">
        <f t="array" ref="E360">INDEX('Source Spectra'!K$2:K$27,_xlfn.XMATCH(A360,'Source Spectra'!J$2:J$27,1))</f>
        <v>9.8143121938302602E-2</v>
      </c>
      <c r="F360">
        <f t="shared" si="51"/>
        <v>9.5438261286905857E-2</v>
      </c>
      <c r="G360" s="6" cm="1">
        <f t="array" ref="G360">INDEX('Source Spectra'!B$2:B$1698,_xlfn.XMATCH($A360,'Source Spectra'!B$2:B$1698,-1))</f>
        <v>717</v>
      </c>
      <c r="H360" s="6" cm="1">
        <f t="array" ref="H360">INDEX('Source Spectra'!B$2:B$1698,_xlfn.XMATCH($A360,'Source Spectra'!B$2:B$1698,1))</f>
        <v>717</v>
      </c>
      <c r="I360" s="6" cm="1">
        <f t="array" ref="I360">INDEX('Source Spectra'!C$2:C$1698,_xlfn.XMATCH($A360,'Source Spectra'!B$2:B$1698,-1))</f>
        <v>1354</v>
      </c>
      <c r="J360" s="6" cm="1">
        <f t="array" ref="J360">INDEX('Source Spectra'!C$2:C$1698,_xlfn.XMATCH($A360,'Source Spectra'!B$2:B$1698,1))</f>
        <v>1354</v>
      </c>
      <c r="K360">
        <f t="shared" si="57"/>
        <v>1354</v>
      </c>
      <c r="L360" s="6" cm="1">
        <f t="array" ref="L360">INDEX('Source Spectra'!O$2:O$33,_xlfn.XMATCH($A360,'Source Spectra'!O$2:O$33,-1))</f>
        <v>716</v>
      </c>
      <c r="M360" s="6" cm="1">
        <f t="array" ref="M360">INDEX('Source Spectra'!O$2:O$33,_xlfn.XMATCH($A360,'Source Spectra'!O$2:O$33,1))</f>
        <v>731</v>
      </c>
      <c r="N360" s="6" cm="1">
        <f t="array" ref="N360">INDEX('Source Spectra'!P$2:P$33,_xlfn.XMATCH($A360,'Source Spectra'!O$2:O$33,-1))</f>
        <v>19025.326017595598</v>
      </c>
      <c r="O360" s="6" cm="1">
        <f t="array" ref="O360">INDEX('Source Spectra'!P$2:P$33,_xlfn.XMATCH($A360,'Source Spectra'!O$2:O$33,1))</f>
        <v>18816.511102005701</v>
      </c>
      <c r="P360">
        <f t="shared" si="58"/>
        <v>19011.405023222938</v>
      </c>
      <c r="Q360" s="6" cm="1">
        <f t="array" ref="Q360">INDEX('Source Spectra'!S$2:S$51,_xlfn.XMATCH($A360,'Source Spectra'!S$2:S$51,-1))</f>
        <v>716</v>
      </c>
      <c r="R360" s="6" cm="1">
        <f t="array" ref="R360">INDEX('Source Spectra'!S$2:S$51,_xlfn.XMATCH($A360,'Source Spectra'!S$2:S$51,1))</f>
        <v>731</v>
      </c>
      <c r="S360" s="6" cm="1">
        <f t="array" ref="S360">INDEX('Source Spectra'!T$2:T$51,_xlfn.XMATCH($A360,'Source Spectra'!S$2:S$51,-1))</f>
        <v>3.3437222658093222</v>
      </c>
      <c r="T360" s="6" cm="1">
        <f t="array" ref="T360">INDEX('Source Spectra'!T$2:T$51,_xlfn.XMATCH($A360,'Source Spectra'!S$2:S$51,1))</f>
        <v>3.3070228115111258</v>
      </c>
      <c r="U360">
        <f t="shared" si="59"/>
        <v>3.3412756355227757</v>
      </c>
      <c r="V360" s="6" cm="1">
        <f t="array" ref="V360">INDEX('Source Spectra'!W$2:W$51,_xlfn.XMATCH($A360,'Source Spectra'!W$2:W$51,-1))</f>
        <v>710</v>
      </c>
      <c r="W360" s="6" cm="1">
        <f t="array" ref="W360">INDEX('Source Spectra'!W$2:W$51,_xlfn.XMATCH($A360,'Source Spectra'!W$2:W$51,1))</f>
        <v>720</v>
      </c>
      <c r="X360" s="6" cm="1">
        <f t="array" ref="X360">INDEX('Source Spectra'!X$2:X$51,_xlfn.XMATCH($A360,'Source Spectra'!W$2:W$51,-1))</f>
        <v>3.2715343885167725</v>
      </c>
      <c r="Y360" s="6" cm="1">
        <f t="array" ref="Y360">INDEX('Source Spectra'!X$2:X$51,_xlfn.XMATCH($A360,'Source Spectra'!W$2:W$51,1))</f>
        <v>3.3799526563325113</v>
      </c>
      <c r="Z360">
        <f t="shared" si="52"/>
        <v>3.3474271759877898</v>
      </c>
      <c r="AA360" s="6" cm="1">
        <f t="array" ref="AA360">INDEX('Source Spectra'!F$2:F$384,_xlfn.XMATCH($A360,'Source Spectra'!F$2:F$384,-1))</f>
        <v>713.9598694243831</v>
      </c>
      <c r="AB360" s="6" cm="1">
        <f t="array" ref="AB360">INDEX('Source Spectra'!F$2:F$384,_xlfn.XMATCH($A360,'Source Spectra'!F$2:F$384,1))</f>
        <v>722.35374121599409</v>
      </c>
      <c r="AC360" s="6" cm="1">
        <f t="array" ref="AC360">INDEX('Source Spectra'!G$2:G$384,_xlfn.XMATCH($A360,'Source Spectra'!F$2:F$384,-1))</f>
        <v>45.636731478223602</v>
      </c>
      <c r="AD360" s="6" cm="1">
        <f t="array" ref="AD360">INDEX('Source Spectra'!G$2:G$384,_xlfn.XMATCH($A360,'Source Spectra'!F$2:F$384,1))</f>
        <v>46.039801671351</v>
      </c>
      <c r="AE360">
        <f t="shared" si="60"/>
        <v>45.782717269842564</v>
      </c>
      <c r="AF360" s="6" cm="1">
        <f t="array" ref="AF360">INDEX('Source Spectra'!$AM$2:$AM$49,_xlfn.XMATCH($A360,'Source Spectra'!$AM$2:$AM$49,-1))</f>
        <v>710</v>
      </c>
      <c r="AG360" s="6" cm="1">
        <f t="array" ref="AG360">INDEX('Source Spectra'!$AM$2:$AM$49,_xlfn.XMATCH($A360,'Source Spectra'!$AM$2:$AM$49,1))</f>
        <v>720</v>
      </c>
      <c r="AH360" s="6" cm="1">
        <f t="array" ref="AH360">INDEX('Source Spectra'!$AN$2:$AN$49,_xlfn.XMATCH($A360,'Source Spectra'!$AM$2:$AM$49,-1))</f>
        <v>29.74768022537382</v>
      </c>
      <c r="AI360" s="6" cm="1">
        <f t="array" ref="AI360">INDEX('Source Spectra'!$AN$2:$AN$49,_xlfn.XMATCH($A360,'Source Spectra'!$AM$2:$AM$49,1))</f>
        <v>28.806644588420681</v>
      </c>
      <c r="AJ360">
        <f t="shared" si="53"/>
        <v>29.088955279506624</v>
      </c>
      <c r="AK360" s="6" cm="1">
        <f t="array" ref="AK360">INDEX('Source Spectra'!$AM$2:$AM$49,_xlfn.XMATCH($A360,'Source Spectra'!$AM$2:$AM$49,-1))</f>
        <v>710</v>
      </c>
      <c r="AL360" s="6" cm="1">
        <f t="array" ref="AL360">INDEX('Source Spectra'!$AM$2:$AM$49,_xlfn.XMATCH($A360,'Source Spectra'!$AM$2:$AM$49,1))</f>
        <v>720</v>
      </c>
      <c r="AM360" s="6" cm="1">
        <f t="array" ref="AM360">INDEX('Source Spectra'!$AO$2:$AO$49,_xlfn.XMATCH($A360,'Source Spectra'!$AM$2:$AM$49,-1))</f>
        <v>27.607212475633496</v>
      </c>
      <c r="AN360" s="6" cm="1">
        <f t="array" ref="AN360">INDEX('Source Spectra'!$AO$2:$AO$49,_xlfn.XMATCH($A360,'Source Spectra'!$AM$2:$AM$49,1))</f>
        <v>28.160995924153816</v>
      </c>
      <c r="AO360">
        <f t="shared" si="54"/>
        <v>27.994860889597721</v>
      </c>
      <c r="AP360">
        <f t="shared" si="55"/>
        <v>28.541908084552173</v>
      </c>
      <c r="AQ360" s="6" cm="1">
        <f t="array" ref="AQ360">INDEX('Source Spectra'!AR$2:AR$102,_xlfn.XMATCH($A360,'Source Spectra'!AR$2:AR$102,-1))</f>
        <v>703.47474660911405</v>
      </c>
      <c r="AR360" s="6" cm="1">
        <f t="array" ref="AR360">INDEX('Source Spectra'!AR$2:AR$102,_xlfn.XMATCH($A360,'Source Spectra'!AR$2:AR$102,1))</f>
        <v>730.63972652373195</v>
      </c>
      <c r="AS360" s="6" cm="1">
        <f t="array" ref="AS360">INDEX('Source Spectra'!AS$2:AS$102,_xlfn.XMATCH($A360,'Source Spectra'!AR$2:AR$102,-1))</f>
        <v>0.26384694429233302</v>
      </c>
      <c r="AT360" s="6" cm="1">
        <f t="array" ref="AT360">INDEX('Source Spectra'!AS$2:AS$102,_xlfn.XMATCH($A360,'Source Spectra'!AR$2:AR$102,1))</f>
        <v>0.266181414210305</v>
      </c>
      <c r="AU360">
        <f t="shared" si="56"/>
        <v>0.26500926052717705</v>
      </c>
    </row>
    <row r="361" spans="1:47" x14ac:dyDescent="0.2">
      <c r="A361">
        <v>718</v>
      </c>
      <c r="B361" s="6" cm="1">
        <f t="array" ref="B361">INDEX('Source Spectra'!J$2:J$27,_xlfn.XMATCH(A361,'Source Spectra'!J$2:J$27,-1))</f>
        <v>697.32473199886101</v>
      </c>
      <c r="C361" s="6" cm="1">
        <f t="array" ref="C361">INDEX('Source Spectra'!J$2:J$27,_xlfn.XMATCH(A361,'Source Spectra'!J$2:J$27,1))</f>
        <v>745.05671730792699</v>
      </c>
      <c r="D361" s="6" cm="1">
        <f t="array" ref="D361">INDEX('Source Spectra'!K$2:K$27,_xlfn.XMATCH(A361,'Source Spectra'!J$2:J$27,-1))</f>
        <v>9.3541430034771805E-2</v>
      </c>
      <c r="E361" s="6" cm="1">
        <f t="array" ref="E361">INDEX('Source Spectra'!K$2:K$27,_xlfn.XMATCH(A361,'Source Spectra'!J$2:J$27,1))</f>
        <v>9.8143121938302602E-2</v>
      </c>
      <c r="F361">
        <f t="shared" si="51"/>
        <v>9.5534668169496947E-2</v>
      </c>
      <c r="G361" s="6" cm="1">
        <f t="array" ref="G361">INDEX('Source Spectra'!B$2:B$1698,_xlfn.XMATCH($A361,'Source Spectra'!B$2:B$1698,-1))</f>
        <v>717</v>
      </c>
      <c r="H361" s="6" cm="1">
        <f t="array" ref="H361">INDEX('Source Spectra'!B$2:B$1698,_xlfn.XMATCH($A361,'Source Spectra'!B$2:B$1698,1))</f>
        <v>719</v>
      </c>
      <c r="I361" s="6" cm="1">
        <f t="array" ref="I361">INDEX('Source Spectra'!C$2:C$1698,_xlfn.XMATCH($A361,'Source Spectra'!B$2:B$1698,-1))</f>
        <v>1354</v>
      </c>
      <c r="J361" s="6" cm="1">
        <f t="array" ref="J361">INDEX('Source Spectra'!C$2:C$1698,_xlfn.XMATCH($A361,'Source Spectra'!B$2:B$1698,1))</f>
        <v>1328</v>
      </c>
      <c r="K361">
        <f t="shared" si="57"/>
        <v>1341</v>
      </c>
      <c r="L361" s="6" cm="1">
        <f t="array" ref="L361">INDEX('Source Spectra'!O$2:O$33,_xlfn.XMATCH($A361,'Source Spectra'!O$2:O$33,-1))</f>
        <v>716</v>
      </c>
      <c r="M361" s="6" cm="1">
        <f t="array" ref="M361">INDEX('Source Spectra'!O$2:O$33,_xlfn.XMATCH($A361,'Source Spectra'!O$2:O$33,1))</f>
        <v>731</v>
      </c>
      <c r="N361" s="6" cm="1">
        <f t="array" ref="N361">INDEX('Source Spectra'!P$2:P$33,_xlfn.XMATCH($A361,'Source Spectra'!O$2:O$33,-1))</f>
        <v>19025.326017595598</v>
      </c>
      <c r="O361" s="6" cm="1">
        <f t="array" ref="O361">INDEX('Source Spectra'!P$2:P$33,_xlfn.XMATCH($A361,'Source Spectra'!O$2:O$33,1))</f>
        <v>18816.511102005701</v>
      </c>
      <c r="P361">
        <f t="shared" si="58"/>
        <v>18997.484028850278</v>
      </c>
      <c r="Q361" s="6" cm="1">
        <f t="array" ref="Q361">INDEX('Source Spectra'!S$2:S$51,_xlfn.XMATCH($A361,'Source Spectra'!S$2:S$51,-1))</f>
        <v>716</v>
      </c>
      <c r="R361" s="6" cm="1">
        <f t="array" ref="R361">INDEX('Source Spectra'!S$2:S$51,_xlfn.XMATCH($A361,'Source Spectra'!S$2:S$51,1))</f>
        <v>731</v>
      </c>
      <c r="S361" s="6" cm="1">
        <f t="array" ref="S361">INDEX('Source Spectra'!T$2:T$51,_xlfn.XMATCH($A361,'Source Spectra'!S$2:S$51,-1))</f>
        <v>3.3437222658093222</v>
      </c>
      <c r="T361" s="6" cm="1">
        <f t="array" ref="T361">INDEX('Source Spectra'!T$2:T$51,_xlfn.XMATCH($A361,'Source Spectra'!S$2:S$51,1))</f>
        <v>3.3070228115111258</v>
      </c>
      <c r="U361">
        <f t="shared" si="59"/>
        <v>3.3388290052362293</v>
      </c>
      <c r="V361" s="6" cm="1">
        <f t="array" ref="V361">INDEX('Source Spectra'!W$2:W$51,_xlfn.XMATCH($A361,'Source Spectra'!W$2:W$51,-1))</f>
        <v>710</v>
      </c>
      <c r="W361" s="6" cm="1">
        <f t="array" ref="W361">INDEX('Source Spectra'!W$2:W$51,_xlfn.XMATCH($A361,'Source Spectra'!W$2:W$51,1))</f>
        <v>720</v>
      </c>
      <c r="X361" s="6" cm="1">
        <f t="array" ref="X361">INDEX('Source Spectra'!X$2:X$51,_xlfn.XMATCH($A361,'Source Spectra'!W$2:W$51,-1))</f>
        <v>3.2715343885167725</v>
      </c>
      <c r="Y361" s="6" cm="1">
        <f t="array" ref="Y361">INDEX('Source Spectra'!X$2:X$51,_xlfn.XMATCH($A361,'Source Spectra'!W$2:W$51,1))</f>
        <v>3.3799526563325113</v>
      </c>
      <c r="Z361">
        <f t="shared" si="52"/>
        <v>3.3582690027693634</v>
      </c>
      <c r="AA361" s="6" cm="1">
        <f t="array" ref="AA361">INDEX('Source Spectra'!F$2:F$384,_xlfn.XMATCH($A361,'Source Spectra'!F$2:F$384,-1))</f>
        <v>713.9598694243831</v>
      </c>
      <c r="AB361" s="6" cm="1">
        <f t="array" ref="AB361">INDEX('Source Spectra'!F$2:F$384,_xlfn.XMATCH($A361,'Source Spectra'!F$2:F$384,1))</f>
        <v>722.35374121599409</v>
      </c>
      <c r="AC361" s="6" cm="1">
        <f t="array" ref="AC361">INDEX('Source Spectra'!G$2:G$384,_xlfn.XMATCH($A361,'Source Spectra'!F$2:F$384,-1))</f>
        <v>45.636731478223602</v>
      </c>
      <c r="AD361" s="6" cm="1">
        <f t="array" ref="AD361">INDEX('Source Spectra'!G$2:G$384,_xlfn.XMATCH($A361,'Source Spectra'!F$2:F$384,1))</f>
        <v>46.039801671351</v>
      </c>
      <c r="AE361">
        <f t="shared" si="60"/>
        <v>45.830736849261235</v>
      </c>
      <c r="AF361" s="6" cm="1">
        <f t="array" ref="AF361">INDEX('Source Spectra'!$AM$2:$AM$49,_xlfn.XMATCH($A361,'Source Spectra'!$AM$2:$AM$49,-1))</f>
        <v>710</v>
      </c>
      <c r="AG361" s="6" cm="1">
        <f t="array" ref="AG361">INDEX('Source Spectra'!$AM$2:$AM$49,_xlfn.XMATCH($A361,'Source Spectra'!$AM$2:$AM$49,1))</f>
        <v>720</v>
      </c>
      <c r="AH361" s="6" cm="1">
        <f t="array" ref="AH361">INDEX('Source Spectra'!$AN$2:$AN$49,_xlfn.XMATCH($A361,'Source Spectra'!$AM$2:$AM$49,-1))</f>
        <v>29.74768022537382</v>
      </c>
      <c r="AI361" s="6" cm="1">
        <f t="array" ref="AI361">INDEX('Source Spectra'!$AN$2:$AN$49,_xlfn.XMATCH($A361,'Source Spectra'!$AM$2:$AM$49,1))</f>
        <v>28.806644588420681</v>
      </c>
      <c r="AJ361">
        <f t="shared" si="53"/>
        <v>28.994851715811308</v>
      </c>
      <c r="AK361" s="6" cm="1">
        <f t="array" ref="AK361">INDEX('Source Spectra'!$AM$2:$AM$49,_xlfn.XMATCH($A361,'Source Spectra'!$AM$2:$AM$49,-1))</f>
        <v>710</v>
      </c>
      <c r="AL361" s="6" cm="1">
        <f t="array" ref="AL361">INDEX('Source Spectra'!$AM$2:$AM$49,_xlfn.XMATCH($A361,'Source Spectra'!$AM$2:$AM$49,1))</f>
        <v>720</v>
      </c>
      <c r="AM361" s="6" cm="1">
        <f t="array" ref="AM361">INDEX('Source Spectra'!$AO$2:$AO$49,_xlfn.XMATCH($A361,'Source Spectra'!$AM$2:$AM$49,-1))</f>
        <v>27.607212475633496</v>
      </c>
      <c r="AN361" s="6" cm="1">
        <f t="array" ref="AN361">INDEX('Source Spectra'!$AO$2:$AO$49,_xlfn.XMATCH($A361,'Source Spectra'!$AM$2:$AM$49,1))</f>
        <v>28.160995924153816</v>
      </c>
      <c r="AO361">
        <f t="shared" si="54"/>
        <v>28.050239234449752</v>
      </c>
      <c r="AP361">
        <f t="shared" si="55"/>
        <v>28.522545475130528</v>
      </c>
      <c r="AQ361" s="6" cm="1">
        <f t="array" ref="AQ361">INDEX('Source Spectra'!AR$2:AR$102,_xlfn.XMATCH($A361,'Source Spectra'!AR$2:AR$102,-1))</f>
        <v>703.47474660911405</v>
      </c>
      <c r="AR361" s="6" cm="1">
        <f t="array" ref="AR361">INDEX('Source Spectra'!AR$2:AR$102,_xlfn.XMATCH($A361,'Source Spectra'!AR$2:AR$102,1))</f>
        <v>730.63972652373195</v>
      </c>
      <c r="AS361" s="6" cm="1">
        <f t="array" ref="AS361">INDEX('Source Spectra'!AS$2:AS$102,_xlfn.XMATCH($A361,'Source Spectra'!AR$2:AR$102,-1))</f>
        <v>0.26384694429233302</v>
      </c>
      <c r="AT361" s="6" cm="1">
        <f t="array" ref="AT361">INDEX('Source Spectra'!AS$2:AS$102,_xlfn.XMATCH($A361,'Source Spectra'!AR$2:AR$102,1))</f>
        <v>0.266181414210305</v>
      </c>
      <c r="AU361">
        <f t="shared" si="56"/>
        <v>0.26509519727092978</v>
      </c>
    </row>
    <row r="362" spans="1:47" x14ac:dyDescent="0.2">
      <c r="A362">
        <v>719</v>
      </c>
      <c r="B362" s="6" cm="1">
        <f t="array" ref="B362">INDEX('Source Spectra'!J$2:J$27,_xlfn.XMATCH(A362,'Source Spectra'!J$2:J$27,-1))</f>
        <v>697.32473199886101</v>
      </c>
      <c r="C362" s="6" cm="1">
        <f t="array" ref="C362">INDEX('Source Spectra'!J$2:J$27,_xlfn.XMATCH(A362,'Source Spectra'!J$2:J$27,1))</f>
        <v>745.05671730792699</v>
      </c>
      <c r="D362" s="6" cm="1">
        <f t="array" ref="D362">INDEX('Source Spectra'!K$2:K$27,_xlfn.XMATCH(A362,'Source Spectra'!J$2:J$27,-1))</f>
        <v>9.3541430034771805E-2</v>
      </c>
      <c r="E362" s="6" cm="1">
        <f t="array" ref="E362">INDEX('Source Spectra'!K$2:K$27,_xlfn.XMATCH(A362,'Source Spectra'!J$2:J$27,1))</f>
        <v>9.8143121938302602E-2</v>
      </c>
      <c r="F362">
        <f t="shared" si="51"/>
        <v>9.5631075052088038E-2</v>
      </c>
      <c r="G362" s="6" cm="1">
        <f t="array" ref="G362">INDEX('Source Spectra'!B$2:B$1698,_xlfn.XMATCH($A362,'Source Spectra'!B$2:B$1698,-1))</f>
        <v>719</v>
      </c>
      <c r="H362" s="6" cm="1">
        <f t="array" ref="H362">INDEX('Source Spectra'!B$2:B$1698,_xlfn.XMATCH($A362,'Source Spectra'!B$2:B$1698,1))</f>
        <v>719</v>
      </c>
      <c r="I362" s="6" cm="1">
        <f t="array" ref="I362">INDEX('Source Spectra'!C$2:C$1698,_xlfn.XMATCH($A362,'Source Spectra'!B$2:B$1698,-1))</f>
        <v>1328</v>
      </c>
      <c r="J362" s="6" cm="1">
        <f t="array" ref="J362">INDEX('Source Spectra'!C$2:C$1698,_xlfn.XMATCH($A362,'Source Spectra'!B$2:B$1698,1))</f>
        <v>1328</v>
      </c>
      <c r="K362">
        <f t="shared" si="57"/>
        <v>1328</v>
      </c>
      <c r="L362" s="6" cm="1">
        <f t="array" ref="L362">INDEX('Source Spectra'!O$2:O$33,_xlfn.XMATCH($A362,'Source Spectra'!O$2:O$33,-1))</f>
        <v>716</v>
      </c>
      <c r="M362" s="6" cm="1">
        <f t="array" ref="M362">INDEX('Source Spectra'!O$2:O$33,_xlfn.XMATCH($A362,'Source Spectra'!O$2:O$33,1))</f>
        <v>731</v>
      </c>
      <c r="N362" s="6" cm="1">
        <f t="array" ref="N362">INDEX('Source Spectra'!P$2:P$33,_xlfn.XMATCH($A362,'Source Spectra'!O$2:O$33,-1))</f>
        <v>19025.326017595598</v>
      </c>
      <c r="O362" s="6" cm="1">
        <f t="array" ref="O362">INDEX('Source Spectra'!P$2:P$33,_xlfn.XMATCH($A362,'Source Spectra'!O$2:O$33,1))</f>
        <v>18816.511102005701</v>
      </c>
      <c r="P362">
        <f t="shared" si="58"/>
        <v>18983.563034477618</v>
      </c>
      <c r="Q362" s="6" cm="1">
        <f t="array" ref="Q362">INDEX('Source Spectra'!S$2:S$51,_xlfn.XMATCH($A362,'Source Spectra'!S$2:S$51,-1))</f>
        <v>716</v>
      </c>
      <c r="R362" s="6" cm="1">
        <f t="array" ref="R362">INDEX('Source Spectra'!S$2:S$51,_xlfn.XMATCH($A362,'Source Spectra'!S$2:S$51,1))</f>
        <v>731</v>
      </c>
      <c r="S362" s="6" cm="1">
        <f t="array" ref="S362">INDEX('Source Spectra'!T$2:T$51,_xlfn.XMATCH($A362,'Source Spectra'!S$2:S$51,-1))</f>
        <v>3.3437222658093222</v>
      </c>
      <c r="T362" s="6" cm="1">
        <f t="array" ref="T362">INDEX('Source Spectra'!T$2:T$51,_xlfn.XMATCH($A362,'Source Spectra'!S$2:S$51,1))</f>
        <v>3.3070228115111258</v>
      </c>
      <c r="U362">
        <f t="shared" si="59"/>
        <v>3.3363823749496828</v>
      </c>
      <c r="V362" s="6" cm="1">
        <f t="array" ref="V362">INDEX('Source Spectra'!W$2:W$51,_xlfn.XMATCH($A362,'Source Spectra'!W$2:W$51,-1))</f>
        <v>710</v>
      </c>
      <c r="W362" s="6" cm="1">
        <f t="array" ref="W362">INDEX('Source Spectra'!W$2:W$51,_xlfn.XMATCH($A362,'Source Spectra'!W$2:W$51,1))</f>
        <v>720</v>
      </c>
      <c r="X362" s="6" cm="1">
        <f t="array" ref="X362">INDEX('Source Spectra'!X$2:X$51,_xlfn.XMATCH($A362,'Source Spectra'!W$2:W$51,-1))</f>
        <v>3.2715343885167725</v>
      </c>
      <c r="Y362" s="6" cm="1">
        <f t="array" ref="Y362">INDEX('Source Spectra'!X$2:X$51,_xlfn.XMATCH($A362,'Source Spectra'!W$2:W$51,1))</f>
        <v>3.3799526563325113</v>
      </c>
      <c r="Z362">
        <f t="shared" si="52"/>
        <v>3.3691108295509373</v>
      </c>
      <c r="AA362" s="6" cm="1">
        <f t="array" ref="AA362">INDEX('Source Spectra'!F$2:F$384,_xlfn.XMATCH($A362,'Source Spectra'!F$2:F$384,-1))</f>
        <v>713.9598694243831</v>
      </c>
      <c r="AB362" s="6" cm="1">
        <f t="array" ref="AB362">INDEX('Source Spectra'!F$2:F$384,_xlfn.XMATCH($A362,'Source Spectra'!F$2:F$384,1))</f>
        <v>722.35374121599409</v>
      </c>
      <c r="AC362" s="6" cm="1">
        <f t="array" ref="AC362">INDEX('Source Spectra'!G$2:G$384,_xlfn.XMATCH($A362,'Source Spectra'!F$2:F$384,-1))</f>
        <v>45.636731478223602</v>
      </c>
      <c r="AD362" s="6" cm="1">
        <f t="array" ref="AD362">INDEX('Source Spectra'!G$2:G$384,_xlfn.XMATCH($A362,'Source Spectra'!F$2:F$384,1))</f>
        <v>46.039801671351</v>
      </c>
      <c r="AE362">
        <f t="shared" si="60"/>
        <v>45.878756428679907</v>
      </c>
      <c r="AF362" s="6" cm="1">
        <f t="array" ref="AF362">INDEX('Source Spectra'!$AM$2:$AM$49,_xlfn.XMATCH($A362,'Source Spectra'!$AM$2:$AM$49,-1))</f>
        <v>710</v>
      </c>
      <c r="AG362" s="6" cm="1">
        <f t="array" ref="AG362">INDEX('Source Spectra'!$AM$2:$AM$49,_xlfn.XMATCH($A362,'Source Spectra'!$AM$2:$AM$49,1))</f>
        <v>720</v>
      </c>
      <c r="AH362" s="6" cm="1">
        <f t="array" ref="AH362">INDEX('Source Spectra'!$AN$2:$AN$49,_xlfn.XMATCH($A362,'Source Spectra'!$AM$2:$AM$49,-1))</f>
        <v>29.74768022537382</v>
      </c>
      <c r="AI362" s="6" cm="1">
        <f t="array" ref="AI362">INDEX('Source Spectra'!$AN$2:$AN$49,_xlfn.XMATCH($A362,'Source Spectra'!$AM$2:$AM$49,1))</f>
        <v>28.806644588420681</v>
      </c>
      <c r="AJ362">
        <f t="shared" si="53"/>
        <v>28.900748152115995</v>
      </c>
      <c r="AK362" s="6" cm="1">
        <f t="array" ref="AK362">INDEX('Source Spectra'!$AM$2:$AM$49,_xlfn.XMATCH($A362,'Source Spectra'!$AM$2:$AM$49,-1))</f>
        <v>710</v>
      </c>
      <c r="AL362" s="6" cm="1">
        <f t="array" ref="AL362">INDEX('Source Spectra'!$AM$2:$AM$49,_xlfn.XMATCH($A362,'Source Spectra'!$AM$2:$AM$49,1))</f>
        <v>720</v>
      </c>
      <c r="AM362" s="6" cm="1">
        <f t="array" ref="AM362">INDEX('Source Spectra'!$AO$2:$AO$49,_xlfn.XMATCH($A362,'Source Spectra'!$AM$2:$AM$49,-1))</f>
        <v>27.607212475633496</v>
      </c>
      <c r="AN362" s="6" cm="1">
        <f t="array" ref="AN362">INDEX('Source Spectra'!$AO$2:$AO$49,_xlfn.XMATCH($A362,'Source Spectra'!$AM$2:$AM$49,1))</f>
        <v>28.160995924153816</v>
      </c>
      <c r="AO362">
        <f t="shared" si="54"/>
        <v>28.105617579301786</v>
      </c>
      <c r="AP362">
        <f t="shared" si="55"/>
        <v>28.50318286570889</v>
      </c>
      <c r="AQ362" s="6" cm="1">
        <f t="array" ref="AQ362">INDEX('Source Spectra'!AR$2:AR$102,_xlfn.XMATCH($A362,'Source Spectra'!AR$2:AR$102,-1))</f>
        <v>703.47474660911405</v>
      </c>
      <c r="AR362" s="6" cm="1">
        <f t="array" ref="AR362">INDEX('Source Spectra'!AR$2:AR$102,_xlfn.XMATCH($A362,'Source Spectra'!AR$2:AR$102,1))</f>
        <v>730.63972652373195</v>
      </c>
      <c r="AS362" s="6" cm="1">
        <f t="array" ref="AS362">INDEX('Source Spectra'!AS$2:AS$102,_xlfn.XMATCH($A362,'Source Spectra'!AR$2:AR$102,-1))</f>
        <v>0.26384694429233302</v>
      </c>
      <c r="AT362" s="6" cm="1">
        <f t="array" ref="AT362">INDEX('Source Spectra'!AS$2:AS$102,_xlfn.XMATCH($A362,'Source Spectra'!AR$2:AR$102,1))</f>
        <v>0.266181414210305</v>
      </c>
      <c r="AU362">
        <f t="shared" si="56"/>
        <v>0.26518113401468257</v>
      </c>
    </row>
    <row r="363" spans="1:47" x14ac:dyDescent="0.2">
      <c r="A363">
        <v>720</v>
      </c>
      <c r="B363" s="6" cm="1">
        <f t="array" ref="B363">INDEX('Source Spectra'!J$2:J$27,_xlfn.XMATCH(A363,'Source Spectra'!J$2:J$27,-1))</f>
        <v>697.32473199886101</v>
      </c>
      <c r="C363" s="6" cm="1">
        <f t="array" ref="C363">INDEX('Source Spectra'!J$2:J$27,_xlfn.XMATCH(A363,'Source Spectra'!J$2:J$27,1))</f>
        <v>745.05671730792699</v>
      </c>
      <c r="D363" s="6" cm="1">
        <f t="array" ref="D363">INDEX('Source Spectra'!K$2:K$27,_xlfn.XMATCH(A363,'Source Spectra'!J$2:J$27,-1))</f>
        <v>9.3541430034771805E-2</v>
      </c>
      <c r="E363" s="6" cm="1">
        <f t="array" ref="E363">INDEX('Source Spectra'!K$2:K$27,_xlfn.XMATCH(A363,'Source Spectra'!J$2:J$27,1))</f>
        <v>9.8143121938302602E-2</v>
      </c>
      <c r="F363">
        <f t="shared" si="51"/>
        <v>9.5727481934679129E-2</v>
      </c>
      <c r="G363" s="6" cm="1">
        <f t="array" ref="G363">INDEX('Source Spectra'!B$2:B$1698,_xlfn.XMATCH($A363,'Source Spectra'!B$2:B$1698,-1))</f>
        <v>719</v>
      </c>
      <c r="H363" s="6" cm="1">
        <f t="array" ref="H363">INDEX('Source Spectra'!B$2:B$1698,_xlfn.XMATCH($A363,'Source Spectra'!B$2:B$1698,1))</f>
        <v>721</v>
      </c>
      <c r="I363" s="6" cm="1">
        <f t="array" ref="I363">INDEX('Source Spectra'!C$2:C$1698,_xlfn.XMATCH($A363,'Source Spectra'!B$2:B$1698,-1))</f>
        <v>1328</v>
      </c>
      <c r="J363" s="6" cm="1">
        <f t="array" ref="J363">INDEX('Source Spectra'!C$2:C$1698,_xlfn.XMATCH($A363,'Source Spectra'!B$2:B$1698,1))</f>
        <v>1331</v>
      </c>
      <c r="K363">
        <f t="shared" si="57"/>
        <v>1329.5</v>
      </c>
      <c r="L363" s="6" cm="1">
        <f t="array" ref="L363">INDEX('Source Spectra'!O$2:O$33,_xlfn.XMATCH($A363,'Source Spectra'!O$2:O$33,-1))</f>
        <v>716</v>
      </c>
      <c r="M363" s="6" cm="1">
        <f t="array" ref="M363">INDEX('Source Spectra'!O$2:O$33,_xlfn.XMATCH($A363,'Source Spectra'!O$2:O$33,1))</f>
        <v>731</v>
      </c>
      <c r="N363" s="6" cm="1">
        <f t="array" ref="N363">INDEX('Source Spectra'!P$2:P$33,_xlfn.XMATCH($A363,'Source Spectra'!O$2:O$33,-1))</f>
        <v>19025.326017595598</v>
      </c>
      <c r="O363" s="6" cm="1">
        <f t="array" ref="O363">INDEX('Source Spectra'!P$2:P$33,_xlfn.XMATCH($A363,'Source Spectra'!O$2:O$33,1))</f>
        <v>18816.511102005701</v>
      </c>
      <c r="P363">
        <f t="shared" si="58"/>
        <v>18969.642040104958</v>
      </c>
      <c r="Q363" s="6" cm="1">
        <f t="array" ref="Q363">INDEX('Source Spectra'!S$2:S$51,_xlfn.XMATCH($A363,'Source Spectra'!S$2:S$51,-1))</f>
        <v>716</v>
      </c>
      <c r="R363" s="6" cm="1">
        <f t="array" ref="R363">INDEX('Source Spectra'!S$2:S$51,_xlfn.XMATCH($A363,'Source Spectra'!S$2:S$51,1))</f>
        <v>731</v>
      </c>
      <c r="S363" s="6" cm="1">
        <f t="array" ref="S363">INDEX('Source Spectra'!T$2:T$51,_xlfn.XMATCH($A363,'Source Spectra'!S$2:S$51,-1))</f>
        <v>3.3437222658093222</v>
      </c>
      <c r="T363" s="6" cm="1">
        <f t="array" ref="T363">INDEX('Source Spectra'!T$2:T$51,_xlfn.XMATCH($A363,'Source Spectra'!S$2:S$51,1))</f>
        <v>3.3070228115111258</v>
      </c>
      <c r="U363">
        <f t="shared" si="59"/>
        <v>3.3339357446631364</v>
      </c>
      <c r="V363" s="6" cm="1">
        <f t="array" ref="V363">INDEX('Source Spectra'!W$2:W$51,_xlfn.XMATCH($A363,'Source Spectra'!W$2:W$51,-1))</f>
        <v>720</v>
      </c>
      <c r="W363" s="6" cm="1">
        <f t="array" ref="W363">INDEX('Source Spectra'!W$2:W$51,_xlfn.XMATCH($A363,'Source Spectra'!W$2:W$51,1))</f>
        <v>720</v>
      </c>
      <c r="X363" s="6" cm="1">
        <f t="array" ref="X363">INDEX('Source Spectra'!X$2:X$51,_xlfn.XMATCH($A363,'Source Spectra'!W$2:W$51,-1))</f>
        <v>3.3799526563325113</v>
      </c>
      <c r="Y363" s="6" cm="1">
        <f t="array" ref="Y363">INDEX('Source Spectra'!X$2:X$51,_xlfn.XMATCH($A363,'Source Spectra'!W$2:W$51,1))</f>
        <v>3.3799526563325113</v>
      </c>
      <c r="Z363">
        <f t="shared" si="52"/>
        <v>3.3799526563325113</v>
      </c>
      <c r="AA363" s="6" cm="1">
        <f t="array" ref="AA363">INDEX('Source Spectra'!F$2:F$384,_xlfn.XMATCH($A363,'Source Spectra'!F$2:F$384,-1))</f>
        <v>713.9598694243831</v>
      </c>
      <c r="AB363" s="6" cm="1">
        <f t="array" ref="AB363">INDEX('Source Spectra'!F$2:F$384,_xlfn.XMATCH($A363,'Source Spectra'!F$2:F$384,1))</f>
        <v>722.35374121599409</v>
      </c>
      <c r="AC363" s="6" cm="1">
        <f t="array" ref="AC363">INDEX('Source Spectra'!G$2:G$384,_xlfn.XMATCH($A363,'Source Spectra'!F$2:F$384,-1))</f>
        <v>45.636731478223602</v>
      </c>
      <c r="AD363" s="6" cm="1">
        <f t="array" ref="AD363">INDEX('Source Spectra'!G$2:G$384,_xlfn.XMATCH($A363,'Source Spectra'!F$2:F$384,1))</f>
        <v>46.039801671351</v>
      </c>
      <c r="AE363">
        <f t="shared" si="60"/>
        <v>45.926776008098578</v>
      </c>
      <c r="AF363" s="6" cm="1">
        <f t="array" ref="AF363">INDEX('Source Spectra'!$AM$2:$AM$49,_xlfn.XMATCH($A363,'Source Spectra'!$AM$2:$AM$49,-1))</f>
        <v>720</v>
      </c>
      <c r="AG363" s="6" cm="1">
        <f t="array" ref="AG363">INDEX('Source Spectra'!$AM$2:$AM$49,_xlfn.XMATCH($A363,'Source Spectra'!$AM$2:$AM$49,1))</f>
        <v>720</v>
      </c>
      <c r="AH363" s="6" cm="1">
        <f t="array" ref="AH363">INDEX('Source Spectra'!$AN$2:$AN$49,_xlfn.XMATCH($A363,'Source Spectra'!$AM$2:$AM$49,-1))</f>
        <v>28.806644588420681</v>
      </c>
      <c r="AI363" s="6" cm="1">
        <f t="array" ref="AI363">INDEX('Source Spectra'!$AN$2:$AN$49,_xlfn.XMATCH($A363,'Source Spectra'!$AM$2:$AM$49,1))</f>
        <v>28.806644588420681</v>
      </c>
      <c r="AJ363">
        <f t="shared" si="53"/>
        <v>28.806644588420681</v>
      </c>
      <c r="AK363" s="6" cm="1">
        <f t="array" ref="AK363">INDEX('Source Spectra'!$AM$2:$AM$49,_xlfn.XMATCH($A363,'Source Spectra'!$AM$2:$AM$49,-1))</f>
        <v>720</v>
      </c>
      <c r="AL363" s="6" cm="1">
        <f t="array" ref="AL363">INDEX('Source Spectra'!$AM$2:$AM$49,_xlfn.XMATCH($A363,'Source Spectra'!$AM$2:$AM$49,1))</f>
        <v>720</v>
      </c>
      <c r="AM363" s="6" cm="1">
        <f t="array" ref="AM363">INDEX('Source Spectra'!$AO$2:$AO$49,_xlfn.XMATCH($A363,'Source Spectra'!$AM$2:$AM$49,-1))</f>
        <v>28.160995924153816</v>
      </c>
      <c r="AN363" s="6" cm="1">
        <f t="array" ref="AN363">INDEX('Source Spectra'!$AO$2:$AO$49,_xlfn.XMATCH($A363,'Source Spectra'!$AM$2:$AM$49,1))</f>
        <v>28.160995924153816</v>
      </c>
      <c r="AO363">
        <f t="shared" si="54"/>
        <v>28.160995924153816</v>
      </c>
      <c r="AP363">
        <f t="shared" si="55"/>
        <v>28.483820256287249</v>
      </c>
      <c r="AQ363" s="6" cm="1">
        <f t="array" ref="AQ363">INDEX('Source Spectra'!AR$2:AR$102,_xlfn.XMATCH($A363,'Source Spectra'!AR$2:AR$102,-1))</f>
        <v>703.47474660911405</v>
      </c>
      <c r="AR363" s="6" cm="1">
        <f t="array" ref="AR363">INDEX('Source Spectra'!AR$2:AR$102,_xlfn.XMATCH($A363,'Source Spectra'!AR$2:AR$102,1))</f>
        <v>730.63972652373195</v>
      </c>
      <c r="AS363" s="6" cm="1">
        <f t="array" ref="AS363">INDEX('Source Spectra'!AS$2:AS$102,_xlfn.XMATCH($A363,'Source Spectra'!AR$2:AR$102,-1))</f>
        <v>0.26384694429233302</v>
      </c>
      <c r="AT363" s="6" cm="1">
        <f t="array" ref="AT363">INDEX('Source Spectra'!AS$2:AS$102,_xlfn.XMATCH($A363,'Source Spectra'!AR$2:AR$102,1))</f>
        <v>0.266181414210305</v>
      </c>
      <c r="AU363">
        <f t="shared" si="56"/>
        <v>0.26526707075843536</v>
      </c>
    </row>
    <row r="364" spans="1:47" x14ac:dyDescent="0.2">
      <c r="A364">
        <v>721</v>
      </c>
      <c r="B364" s="6" cm="1">
        <f t="array" ref="B364">INDEX('Source Spectra'!J$2:J$27,_xlfn.XMATCH(A364,'Source Spectra'!J$2:J$27,-1))</f>
        <v>697.32473199886101</v>
      </c>
      <c r="C364" s="6" cm="1">
        <f t="array" ref="C364">INDEX('Source Spectra'!J$2:J$27,_xlfn.XMATCH(A364,'Source Spectra'!J$2:J$27,1))</f>
        <v>745.05671730792699</v>
      </c>
      <c r="D364" s="6" cm="1">
        <f t="array" ref="D364">INDEX('Source Spectra'!K$2:K$27,_xlfn.XMATCH(A364,'Source Spectra'!J$2:J$27,-1))</f>
        <v>9.3541430034771805E-2</v>
      </c>
      <c r="E364" s="6" cm="1">
        <f t="array" ref="E364">INDEX('Source Spectra'!K$2:K$27,_xlfn.XMATCH(A364,'Source Spectra'!J$2:J$27,1))</f>
        <v>9.8143121938302602E-2</v>
      </c>
      <c r="F364">
        <f t="shared" si="51"/>
        <v>9.582388881727022E-2</v>
      </c>
      <c r="G364" s="6" cm="1">
        <f t="array" ref="G364">INDEX('Source Spectra'!B$2:B$1698,_xlfn.XMATCH($A364,'Source Spectra'!B$2:B$1698,-1))</f>
        <v>721</v>
      </c>
      <c r="H364" s="6" cm="1">
        <f t="array" ref="H364">INDEX('Source Spectra'!B$2:B$1698,_xlfn.XMATCH($A364,'Source Spectra'!B$2:B$1698,1))</f>
        <v>721</v>
      </c>
      <c r="I364" s="6" cm="1">
        <f t="array" ref="I364">INDEX('Source Spectra'!C$2:C$1698,_xlfn.XMATCH($A364,'Source Spectra'!B$2:B$1698,-1))</f>
        <v>1331</v>
      </c>
      <c r="J364" s="6" cm="1">
        <f t="array" ref="J364">INDEX('Source Spectra'!C$2:C$1698,_xlfn.XMATCH($A364,'Source Spectra'!B$2:B$1698,1))</f>
        <v>1331</v>
      </c>
      <c r="K364">
        <f t="shared" si="57"/>
        <v>1331</v>
      </c>
      <c r="L364" s="6" cm="1">
        <f t="array" ref="L364">INDEX('Source Spectra'!O$2:O$33,_xlfn.XMATCH($A364,'Source Spectra'!O$2:O$33,-1))</f>
        <v>716</v>
      </c>
      <c r="M364" s="6" cm="1">
        <f t="array" ref="M364">INDEX('Source Spectra'!O$2:O$33,_xlfn.XMATCH($A364,'Source Spectra'!O$2:O$33,1))</f>
        <v>731</v>
      </c>
      <c r="N364" s="6" cm="1">
        <f t="array" ref="N364">INDEX('Source Spectra'!P$2:P$33,_xlfn.XMATCH($A364,'Source Spectra'!O$2:O$33,-1))</f>
        <v>19025.326017595598</v>
      </c>
      <c r="O364" s="6" cm="1">
        <f t="array" ref="O364">INDEX('Source Spectra'!P$2:P$33,_xlfn.XMATCH($A364,'Source Spectra'!O$2:O$33,1))</f>
        <v>18816.511102005701</v>
      </c>
      <c r="P364">
        <f t="shared" si="58"/>
        <v>18955.721045732298</v>
      </c>
      <c r="Q364" s="6" cm="1">
        <f t="array" ref="Q364">INDEX('Source Spectra'!S$2:S$51,_xlfn.XMATCH($A364,'Source Spectra'!S$2:S$51,-1))</f>
        <v>716</v>
      </c>
      <c r="R364" s="6" cm="1">
        <f t="array" ref="R364">INDEX('Source Spectra'!S$2:S$51,_xlfn.XMATCH($A364,'Source Spectra'!S$2:S$51,1))</f>
        <v>731</v>
      </c>
      <c r="S364" s="6" cm="1">
        <f t="array" ref="S364">INDEX('Source Spectra'!T$2:T$51,_xlfn.XMATCH($A364,'Source Spectra'!S$2:S$51,-1))</f>
        <v>3.3437222658093222</v>
      </c>
      <c r="T364" s="6" cm="1">
        <f t="array" ref="T364">INDEX('Source Spectra'!T$2:T$51,_xlfn.XMATCH($A364,'Source Spectra'!S$2:S$51,1))</f>
        <v>3.3070228115111258</v>
      </c>
      <c r="U364">
        <f t="shared" si="59"/>
        <v>3.3314891143765899</v>
      </c>
      <c r="V364" s="6" cm="1">
        <f t="array" ref="V364">INDEX('Source Spectra'!W$2:W$51,_xlfn.XMATCH($A364,'Source Spectra'!W$2:W$51,-1))</f>
        <v>720</v>
      </c>
      <c r="W364" s="6" cm="1">
        <f t="array" ref="W364">INDEX('Source Spectra'!W$2:W$51,_xlfn.XMATCH($A364,'Source Spectra'!W$2:W$51,1))</f>
        <v>730</v>
      </c>
      <c r="X364" s="6" cm="1">
        <f t="array" ref="X364">INDEX('Source Spectra'!X$2:X$51,_xlfn.XMATCH($A364,'Source Spectra'!W$2:W$51,-1))</f>
        <v>3.3799526563325113</v>
      </c>
      <c r="Y364" s="6" cm="1">
        <f t="array" ref="Y364">INDEX('Source Spectra'!X$2:X$51,_xlfn.XMATCH($A364,'Source Spectra'!W$2:W$51,1))</f>
        <v>3.3571945775129173</v>
      </c>
      <c r="Z364">
        <f t="shared" si="52"/>
        <v>3.3776768484505517</v>
      </c>
      <c r="AA364" s="6" cm="1">
        <f t="array" ref="AA364">INDEX('Source Spectra'!F$2:F$384,_xlfn.XMATCH($A364,'Source Spectra'!F$2:F$384,-1))</f>
        <v>713.9598694243831</v>
      </c>
      <c r="AB364" s="6" cm="1">
        <f t="array" ref="AB364">INDEX('Source Spectra'!F$2:F$384,_xlfn.XMATCH($A364,'Source Spectra'!F$2:F$384,1))</f>
        <v>722.35374121599409</v>
      </c>
      <c r="AC364" s="6" cm="1">
        <f t="array" ref="AC364">INDEX('Source Spectra'!G$2:G$384,_xlfn.XMATCH($A364,'Source Spectra'!F$2:F$384,-1))</f>
        <v>45.636731478223602</v>
      </c>
      <c r="AD364" s="6" cm="1">
        <f t="array" ref="AD364">INDEX('Source Spectra'!G$2:G$384,_xlfn.XMATCH($A364,'Source Spectra'!F$2:F$384,1))</f>
        <v>46.039801671351</v>
      </c>
      <c r="AE364">
        <f t="shared" si="60"/>
        <v>45.974795587517242</v>
      </c>
      <c r="AF364" s="6" cm="1">
        <f t="array" ref="AF364">INDEX('Source Spectra'!$AM$2:$AM$49,_xlfn.XMATCH($A364,'Source Spectra'!$AM$2:$AM$49,-1))</f>
        <v>720</v>
      </c>
      <c r="AG364" s="6" cm="1">
        <f t="array" ref="AG364">INDEX('Source Spectra'!$AM$2:$AM$49,_xlfn.XMATCH($A364,'Source Spectra'!$AM$2:$AM$49,1))</f>
        <v>730</v>
      </c>
      <c r="AH364" s="6" cm="1">
        <f t="array" ref="AH364">INDEX('Source Spectra'!$AN$2:$AN$49,_xlfn.XMATCH($A364,'Source Spectra'!$AM$2:$AM$49,-1))</f>
        <v>28.806644588420681</v>
      </c>
      <c r="AI364" s="6" cm="1">
        <f t="array" ref="AI364">INDEX('Source Spectra'!$AN$2:$AN$49,_xlfn.XMATCH($A364,'Source Spectra'!$AM$2:$AM$49,1))</f>
        <v>29.913745337777318</v>
      </c>
      <c r="AJ364">
        <f t="shared" si="53"/>
        <v>28.917354663356345</v>
      </c>
      <c r="AK364" s="6" cm="1">
        <f t="array" ref="AK364">INDEX('Source Spectra'!$AM$2:$AM$49,_xlfn.XMATCH($A364,'Source Spectra'!$AM$2:$AM$49,-1))</f>
        <v>720</v>
      </c>
      <c r="AL364" s="6" cm="1">
        <f t="array" ref="AL364">INDEX('Source Spectra'!$AM$2:$AM$49,_xlfn.XMATCH($A364,'Source Spectra'!$AM$2:$AM$49,1))</f>
        <v>730</v>
      </c>
      <c r="AM364" s="6" cm="1">
        <f t="array" ref="AM364">INDEX('Source Spectra'!$AO$2:$AO$49,_xlfn.XMATCH($A364,'Source Spectra'!$AM$2:$AM$49,-1))</f>
        <v>28.160995924153816</v>
      </c>
      <c r="AN364" s="6" cm="1">
        <f t="array" ref="AN364">INDEX('Source Spectra'!$AO$2:$AO$49,_xlfn.XMATCH($A364,'Source Spectra'!$AM$2:$AM$49,1))</f>
        <v>26.111997164628725</v>
      </c>
      <c r="AO364">
        <f t="shared" si="54"/>
        <v>27.956096048201307</v>
      </c>
      <c r="AP364">
        <f t="shared" si="55"/>
        <v>28.436725355778826</v>
      </c>
      <c r="AQ364" s="6" cm="1">
        <f t="array" ref="AQ364">INDEX('Source Spectra'!AR$2:AR$102,_xlfn.XMATCH($A364,'Source Spectra'!AR$2:AR$102,-1))</f>
        <v>703.47474660911405</v>
      </c>
      <c r="AR364" s="6" cm="1">
        <f t="array" ref="AR364">INDEX('Source Spectra'!AR$2:AR$102,_xlfn.XMATCH($A364,'Source Spectra'!AR$2:AR$102,1))</f>
        <v>730.63972652373195</v>
      </c>
      <c r="AS364" s="6" cm="1">
        <f t="array" ref="AS364">INDEX('Source Spectra'!AS$2:AS$102,_xlfn.XMATCH($A364,'Source Spectra'!AR$2:AR$102,-1))</f>
        <v>0.26384694429233302</v>
      </c>
      <c r="AT364" s="6" cm="1">
        <f t="array" ref="AT364">INDEX('Source Spectra'!AS$2:AS$102,_xlfn.XMATCH($A364,'Source Spectra'!AR$2:AR$102,1))</f>
        <v>0.266181414210305</v>
      </c>
      <c r="AU364">
        <f t="shared" si="56"/>
        <v>0.26535300750218815</v>
      </c>
    </row>
    <row r="365" spans="1:47" x14ac:dyDescent="0.2">
      <c r="A365">
        <v>722</v>
      </c>
      <c r="B365" s="6" cm="1">
        <f t="array" ref="B365">INDEX('Source Spectra'!J$2:J$27,_xlfn.XMATCH(A365,'Source Spectra'!J$2:J$27,-1))</f>
        <v>697.32473199886101</v>
      </c>
      <c r="C365" s="6" cm="1">
        <f t="array" ref="C365">INDEX('Source Spectra'!J$2:J$27,_xlfn.XMATCH(A365,'Source Spectra'!J$2:J$27,1))</f>
        <v>745.05671730792699</v>
      </c>
      <c r="D365" s="6" cm="1">
        <f t="array" ref="D365">INDEX('Source Spectra'!K$2:K$27,_xlfn.XMATCH(A365,'Source Spectra'!J$2:J$27,-1))</f>
        <v>9.3541430034771805E-2</v>
      </c>
      <c r="E365" s="6" cm="1">
        <f t="array" ref="E365">INDEX('Source Spectra'!K$2:K$27,_xlfn.XMATCH(A365,'Source Spectra'!J$2:J$27,1))</f>
        <v>9.8143121938302602E-2</v>
      </c>
      <c r="F365">
        <f t="shared" si="51"/>
        <v>9.592029569986131E-2</v>
      </c>
      <c r="G365" s="6" cm="1">
        <f t="array" ref="G365">INDEX('Source Spectra'!B$2:B$1698,_xlfn.XMATCH($A365,'Source Spectra'!B$2:B$1698,-1))</f>
        <v>721</v>
      </c>
      <c r="H365" s="6" cm="1">
        <f t="array" ref="H365">INDEX('Source Spectra'!B$2:B$1698,_xlfn.XMATCH($A365,'Source Spectra'!B$2:B$1698,1))</f>
        <v>723</v>
      </c>
      <c r="I365" s="6" cm="1">
        <f t="array" ref="I365">INDEX('Source Spectra'!C$2:C$1698,_xlfn.XMATCH($A365,'Source Spectra'!B$2:B$1698,-1))</f>
        <v>1331</v>
      </c>
      <c r="J365" s="6" cm="1">
        <f t="array" ref="J365">INDEX('Source Spectra'!C$2:C$1698,_xlfn.XMATCH($A365,'Source Spectra'!B$2:B$1698,1))</f>
        <v>1348</v>
      </c>
      <c r="K365">
        <f t="shared" si="57"/>
        <v>1339.5</v>
      </c>
      <c r="L365" s="6" cm="1">
        <f t="array" ref="L365">INDEX('Source Spectra'!O$2:O$33,_xlfn.XMATCH($A365,'Source Spectra'!O$2:O$33,-1))</f>
        <v>716</v>
      </c>
      <c r="M365" s="6" cm="1">
        <f t="array" ref="M365">INDEX('Source Spectra'!O$2:O$33,_xlfn.XMATCH($A365,'Source Spectra'!O$2:O$33,1))</f>
        <v>731</v>
      </c>
      <c r="N365" s="6" cm="1">
        <f t="array" ref="N365">INDEX('Source Spectra'!P$2:P$33,_xlfn.XMATCH($A365,'Source Spectra'!O$2:O$33,-1))</f>
        <v>19025.326017595598</v>
      </c>
      <c r="O365" s="6" cm="1">
        <f t="array" ref="O365">INDEX('Source Spectra'!P$2:P$33,_xlfn.XMATCH($A365,'Source Spectra'!O$2:O$33,1))</f>
        <v>18816.511102005701</v>
      </c>
      <c r="P365">
        <f t="shared" si="58"/>
        <v>18941.800051359638</v>
      </c>
      <c r="Q365" s="6" cm="1">
        <f t="array" ref="Q365">INDEX('Source Spectra'!S$2:S$51,_xlfn.XMATCH($A365,'Source Spectra'!S$2:S$51,-1))</f>
        <v>716</v>
      </c>
      <c r="R365" s="6" cm="1">
        <f t="array" ref="R365">INDEX('Source Spectra'!S$2:S$51,_xlfn.XMATCH($A365,'Source Spectra'!S$2:S$51,1))</f>
        <v>731</v>
      </c>
      <c r="S365" s="6" cm="1">
        <f t="array" ref="S365">INDEX('Source Spectra'!T$2:T$51,_xlfn.XMATCH($A365,'Source Spectra'!S$2:S$51,-1))</f>
        <v>3.3437222658093222</v>
      </c>
      <c r="T365" s="6" cm="1">
        <f t="array" ref="T365">INDEX('Source Spectra'!T$2:T$51,_xlfn.XMATCH($A365,'Source Spectra'!S$2:S$51,1))</f>
        <v>3.3070228115111258</v>
      </c>
      <c r="U365">
        <f t="shared" si="59"/>
        <v>3.3290424840900434</v>
      </c>
      <c r="V365" s="6" cm="1">
        <f t="array" ref="V365">INDEX('Source Spectra'!W$2:W$51,_xlfn.XMATCH($A365,'Source Spectra'!W$2:W$51,-1))</f>
        <v>720</v>
      </c>
      <c r="W365" s="6" cm="1">
        <f t="array" ref="W365">INDEX('Source Spectra'!W$2:W$51,_xlfn.XMATCH($A365,'Source Spectra'!W$2:W$51,1))</f>
        <v>730</v>
      </c>
      <c r="X365" s="6" cm="1">
        <f t="array" ref="X365">INDEX('Source Spectra'!X$2:X$51,_xlfn.XMATCH($A365,'Source Spectra'!W$2:W$51,-1))</f>
        <v>3.3799526563325113</v>
      </c>
      <c r="Y365" s="6" cm="1">
        <f t="array" ref="Y365">INDEX('Source Spectra'!X$2:X$51,_xlfn.XMATCH($A365,'Source Spectra'!W$2:W$51,1))</f>
        <v>3.3571945775129173</v>
      </c>
      <c r="Z365">
        <f t="shared" si="52"/>
        <v>3.3754010405685926</v>
      </c>
      <c r="AA365" s="6" cm="1">
        <f t="array" ref="AA365">INDEX('Source Spectra'!F$2:F$384,_xlfn.XMATCH($A365,'Source Spectra'!F$2:F$384,-1))</f>
        <v>713.9598694243831</v>
      </c>
      <c r="AB365" s="6" cm="1">
        <f t="array" ref="AB365">INDEX('Source Spectra'!F$2:F$384,_xlfn.XMATCH($A365,'Source Spectra'!F$2:F$384,1))</f>
        <v>722.35374121599409</v>
      </c>
      <c r="AC365" s="6" cm="1">
        <f t="array" ref="AC365">INDEX('Source Spectra'!G$2:G$384,_xlfn.XMATCH($A365,'Source Spectra'!F$2:F$384,-1))</f>
        <v>45.636731478223602</v>
      </c>
      <c r="AD365" s="6" cm="1">
        <f t="array" ref="AD365">INDEX('Source Spectra'!G$2:G$384,_xlfn.XMATCH($A365,'Source Spectra'!F$2:F$384,1))</f>
        <v>46.039801671351</v>
      </c>
      <c r="AE365">
        <f t="shared" si="60"/>
        <v>46.022815166935914</v>
      </c>
      <c r="AF365" s="6" cm="1">
        <f t="array" ref="AF365">INDEX('Source Spectra'!$AM$2:$AM$49,_xlfn.XMATCH($A365,'Source Spectra'!$AM$2:$AM$49,-1))</f>
        <v>720</v>
      </c>
      <c r="AG365" s="6" cm="1">
        <f t="array" ref="AG365">INDEX('Source Spectra'!$AM$2:$AM$49,_xlfn.XMATCH($A365,'Source Spectra'!$AM$2:$AM$49,1))</f>
        <v>730</v>
      </c>
      <c r="AH365" s="6" cm="1">
        <f t="array" ref="AH365">INDEX('Source Spectra'!$AN$2:$AN$49,_xlfn.XMATCH($A365,'Source Spectra'!$AM$2:$AM$49,-1))</f>
        <v>28.806644588420681</v>
      </c>
      <c r="AI365" s="6" cm="1">
        <f t="array" ref="AI365">INDEX('Source Spectra'!$AN$2:$AN$49,_xlfn.XMATCH($A365,'Source Spectra'!$AM$2:$AM$49,1))</f>
        <v>29.913745337777318</v>
      </c>
      <c r="AJ365">
        <f t="shared" si="53"/>
        <v>29.028064738292009</v>
      </c>
      <c r="AK365" s="6" cm="1">
        <f t="array" ref="AK365">INDEX('Source Spectra'!$AM$2:$AM$49,_xlfn.XMATCH($A365,'Source Spectra'!$AM$2:$AM$49,-1))</f>
        <v>720</v>
      </c>
      <c r="AL365" s="6" cm="1">
        <f t="array" ref="AL365">INDEX('Source Spectra'!$AM$2:$AM$49,_xlfn.XMATCH($A365,'Source Spectra'!$AM$2:$AM$49,1))</f>
        <v>730</v>
      </c>
      <c r="AM365" s="6" cm="1">
        <f t="array" ref="AM365">INDEX('Source Spectra'!$AO$2:$AO$49,_xlfn.XMATCH($A365,'Source Spectra'!$AM$2:$AM$49,-1))</f>
        <v>28.160995924153816</v>
      </c>
      <c r="AN365" s="6" cm="1">
        <f t="array" ref="AN365">INDEX('Source Spectra'!$AO$2:$AO$49,_xlfn.XMATCH($A365,'Source Spectra'!$AM$2:$AM$49,1))</f>
        <v>26.111997164628725</v>
      </c>
      <c r="AO365">
        <f t="shared" si="54"/>
        <v>27.751196172248797</v>
      </c>
      <c r="AP365">
        <f t="shared" si="55"/>
        <v>28.389630455270403</v>
      </c>
      <c r="AQ365" s="6" cm="1">
        <f t="array" ref="AQ365">INDEX('Source Spectra'!AR$2:AR$102,_xlfn.XMATCH($A365,'Source Spectra'!AR$2:AR$102,-1))</f>
        <v>703.47474660911405</v>
      </c>
      <c r="AR365" s="6" cm="1">
        <f t="array" ref="AR365">INDEX('Source Spectra'!AR$2:AR$102,_xlfn.XMATCH($A365,'Source Spectra'!AR$2:AR$102,1))</f>
        <v>730.63972652373195</v>
      </c>
      <c r="AS365" s="6" cm="1">
        <f t="array" ref="AS365">INDEX('Source Spectra'!AS$2:AS$102,_xlfn.XMATCH($A365,'Source Spectra'!AR$2:AR$102,-1))</f>
        <v>0.26384694429233302</v>
      </c>
      <c r="AT365" s="6" cm="1">
        <f t="array" ref="AT365">INDEX('Source Spectra'!AS$2:AS$102,_xlfn.XMATCH($A365,'Source Spectra'!AR$2:AR$102,1))</f>
        <v>0.266181414210305</v>
      </c>
      <c r="AU365">
        <f t="shared" si="56"/>
        <v>0.26543894424594094</v>
      </c>
    </row>
    <row r="366" spans="1:47" x14ac:dyDescent="0.2">
      <c r="A366">
        <v>723</v>
      </c>
      <c r="B366" s="6" cm="1">
        <f t="array" ref="B366">INDEX('Source Spectra'!J$2:J$27,_xlfn.XMATCH(A366,'Source Spectra'!J$2:J$27,-1))</f>
        <v>697.32473199886101</v>
      </c>
      <c r="C366" s="6" cm="1">
        <f t="array" ref="C366">INDEX('Source Spectra'!J$2:J$27,_xlfn.XMATCH(A366,'Source Spectra'!J$2:J$27,1))</f>
        <v>745.05671730792699</v>
      </c>
      <c r="D366" s="6" cm="1">
        <f t="array" ref="D366">INDEX('Source Spectra'!K$2:K$27,_xlfn.XMATCH(A366,'Source Spectra'!J$2:J$27,-1))</f>
        <v>9.3541430034771805E-2</v>
      </c>
      <c r="E366" s="6" cm="1">
        <f t="array" ref="E366">INDEX('Source Spectra'!K$2:K$27,_xlfn.XMATCH(A366,'Source Spectra'!J$2:J$27,1))</f>
        <v>9.8143121938302602E-2</v>
      </c>
      <c r="F366">
        <f t="shared" si="51"/>
        <v>9.6016702582452401E-2</v>
      </c>
      <c r="G366" s="6" cm="1">
        <f t="array" ref="G366">INDEX('Source Spectra'!B$2:B$1698,_xlfn.XMATCH($A366,'Source Spectra'!B$2:B$1698,-1))</f>
        <v>723</v>
      </c>
      <c r="H366" s="6" cm="1">
        <f t="array" ref="H366">INDEX('Source Spectra'!B$2:B$1698,_xlfn.XMATCH($A366,'Source Spectra'!B$2:B$1698,1))</f>
        <v>723</v>
      </c>
      <c r="I366" s="6" cm="1">
        <f t="array" ref="I366">INDEX('Source Spectra'!C$2:C$1698,_xlfn.XMATCH($A366,'Source Spectra'!B$2:B$1698,-1))</f>
        <v>1348</v>
      </c>
      <c r="J366" s="6" cm="1">
        <f t="array" ref="J366">INDEX('Source Spectra'!C$2:C$1698,_xlfn.XMATCH($A366,'Source Spectra'!B$2:B$1698,1))</f>
        <v>1348</v>
      </c>
      <c r="K366">
        <f t="shared" si="57"/>
        <v>1348</v>
      </c>
      <c r="L366" s="6" cm="1">
        <f t="array" ref="L366">INDEX('Source Spectra'!O$2:O$33,_xlfn.XMATCH($A366,'Source Spectra'!O$2:O$33,-1))</f>
        <v>716</v>
      </c>
      <c r="M366" s="6" cm="1">
        <f t="array" ref="M366">INDEX('Source Spectra'!O$2:O$33,_xlfn.XMATCH($A366,'Source Spectra'!O$2:O$33,1))</f>
        <v>731</v>
      </c>
      <c r="N366" s="6" cm="1">
        <f t="array" ref="N366">INDEX('Source Spectra'!P$2:P$33,_xlfn.XMATCH($A366,'Source Spectra'!O$2:O$33,-1))</f>
        <v>19025.326017595598</v>
      </c>
      <c r="O366" s="6" cm="1">
        <f t="array" ref="O366">INDEX('Source Spectra'!P$2:P$33,_xlfn.XMATCH($A366,'Source Spectra'!O$2:O$33,1))</f>
        <v>18816.511102005701</v>
      </c>
      <c r="P366">
        <f t="shared" si="58"/>
        <v>18927.879056986978</v>
      </c>
      <c r="Q366" s="6" cm="1">
        <f t="array" ref="Q366">INDEX('Source Spectra'!S$2:S$51,_xlfn.XMATCH($A366,'Source Spectra'!S$2:S$51,-1))</f>
        <v>716</v>
      </c>
      <c r="R366" s="6" cm="1">
        <f t="array" ref="R366">INDEX('Source Spectra'!S$2:S$51,_xlfn.XMATCH($A366,'Source Spectra'!S$2:S$51,1))</f>
        <v>731</v>
      </c>
      <c r="S366" s="6" cm="1">
        <f t="array" ref="S366">INDEX('Source Spectra'!T$2:T$51,_xlfn.XMATCH($A366,'Source Spectra'!S$2:S$51,-1))</f>
        <v>3.3437222658093222</v>
      </c>
      <c r="T366" s="6" cm="1">
        <f t="array" ref="T366">INDEX('Source Spectra'!T$2:T$51,_xlfn.XMATCH($A366,'Source Spectra'!S$2:S$51,1))</f>
        <v>3.3070228115111258</v>
      </c>
      <c r="U366">
        <f t="shared" si="59"/>
        <v>3.326595853803497</v>
      </c>
      <c r="V366" s="6" cm="1">
        <f t="array" ref="V366">INDEX('Source Spectra'!W$2:W$51,_xlfn.XMATCH($A366,'Source Spectra'!W$2:W$51,-1))</f>
        <v>720</v>
      </c>
      <c r="W366" s="6" cm="1">
        <f t="array" ref="W366">INDEX('Source Spectra'!W$2:W$51,_xlfn.XMATCH($A366,'Source Spectra'!W$2:W$51,1))</f>
        <v>730</v>
      </c>
      <c r="X366" s="6" cm="1">
        <f t="array" ref="X366">INDEX('Source Spectra'!X$2:X$51,_xlfn.XMATCH($A366,'Source Spectra'!W$2:W$51,-1))</f>
        <v>3.3799526563325113</v>
      </c>
      <c r="Y366" s="6" cm="1">
        <f t="array" ref="Y366">INDEX('Source Spectra'!X$2:X$51,_xlfn.XMATCH($A366,'Source Spectra'!W$2:W$51,1))</f>
        <v>3.3571945775129173</v>
      </c>
      <c r="Z366">
        <f t="shared" si="52"/>
        <v>3.373125232686633</v>
      </c>
      <c r="AA366" s="6" cm="1">
        <f t="array" ref="AA366">INDEX('Source Spectra'!F$2:F$384,_xlfn.XMATCH($A366,'Source Spectra'!F$2:F$384,-1))</f>
        <v>722.35374121599409</v>
      </c>
      <c r="AB366" s="6" cm="1">
        <f t="array" ref="AB366">INDEX('Source Spectra'!F$2:F$384,_xlfn.XMATCH($A366,'Source Spectra'!F$2:F$384,1))</f>
        <v>729.77140264356194</v>
      </c>
      <c r="AC366" s="6" cm="1">
        <f t="array" ref="AC366">INDEX('Source Spectra'!G$2:G$384,_xlfn.XMATCH($A366,'Source Spectra'!F$2:F$384,-1))</f>
        <v>46.039801671351</v>
      </c>
      <c r="AD366" s="6" cm="1">
        <f t="array" ref="AD366">INDEX('Source Spectra'!G$2:G$384,_xlfn.XMATCH($A366,'Source Spectra'!F$2:F$384,1))</f>
        <v>47.945820758201201</v>
      </c>
      <c r="AE366">
        <f t="shared" si="60"/>
        <v>46.205862307764242</v>
      </c>
      <c r="AF366" s="6" cm="1">
        <f t="array" ref="AF366">INDEX('Source Spectra'!$AM$2:$AM$49,_xlfn.XMATCH($A366,'Source Spectra'!$AM$2:$AM$49,-1))</f>
        <v>720</v>
      </c>
      <c r="AG366" s="6" cm="1">
        <f t="array" ref="AG366">INDEX('Source Spectra'!$AM$2:$AM$49,_xlfn.XMATCH($A366,'Source Spectra'!$AM$2:$AM$49,1))</f>
        <v>730</v>
      </c>
      <c r="AH366" s="6" cm="1">
        <f t="array" ref="AH366">INDEX('Source Spectra'!$AN$2:$AN$49,_xlfn.XMATCH($A366,'Source Spectra'!$AM$2:$AM$49,-1))</f>
        <v>28.806644588420681</v>
      </c>
      <c r="AI366" s="6" cm="1">
        <f t="array" ref="AI366">INDEX('Source Spectra'!$AN$2:$AN$49,_xlfn.XMATCH($A366,'Source Spectra'!$AM$2:$AM$49,1))</f>
        <v>29.913745337777318</v>
      </c>
      <c r="AJ366">
        <f t="shared" si="53"/>
        <v>29.138774813227673</v>
      </c>
      <c r="AK366" s="6" cm="1">
        <f t="array" ref="AK366">INDEX('Source Spectra'!$AM$2:$AM$49,_xlfn.XMATCH($A366,'Source Spectra'!$AM$2:$AM$49,-1))</f>
        <v>720</v>
      </c>
      <c r="AL366" s="6" cm="1">
        <f t="array" ref="AL366">INDEX('Source Spectra'!$AM$2:$AM$49,_xlfn.XMATCH($A366,'Source Spectra'!$AM$2:$AM$49,1))</f>
        <v>730</v>
      </c>
      <c r="AM366" s="6" cm="1">
        <f t="array" ref="AM366">INDEX('Source Spectra'!$AO$2:$AO$49,_xlfn.XMATCH($A366,'Source Spectra'!$AM$2:$AM$49,-1))</f>
        <v>28.160995924153816</v>
      </c>
      <c r="AN366" s="6" cm="1">
        <f t="array" ref="AN366">INDEX('Source Spectra'!$AO$2:$AO$49,_xlfn.XMATCH($A366,'Source Spectra'!$AM$2:$AM$49,1))</f>
        <v>26.111997164628725</v>
      </c>
      <c r="AO366">
        <f t="shared" si="54"/>
        <v>27.546296296296291</v>
      </c>
      <c r="AP366">
        <f t="shared" si="55"/>
        <v>28.34253555476198</v>
      </c>
      <c r="AQ366" s="6" cm="1">
        <f t="array" ref="AQ366">INDEX('Source Spectra'!AR$2:AR$102,_xlfn.XMATCH($A366,'Source Spectra'!AR$2:AR$102,-1))</f>
        <v>703.47474660911405</v>
      </c>
      <c r="AR366" s="6" cm="1">
        <f t="array" ref="AR366">INDEX('Source Spectra'!AR$2:AR$102,_xlfn.XMATCH($A366,'Source Spectra'!AR$2:AR$102,1))</f>
        <v>730.63972652373195</v>
      </c>
      <c r="AS366" s="6" cm="1">
        <f t="array" ref="AS366">INDEX('Source Spectra'!AS$2:AS$102,_xlfn.XMATCH($A366,'Source Spectra'!AR$2:AR$102,-1))</f>
        <v>0.26384694429233302</v>
      </c>
      <c r="AT366" s="6" cm="1">
        <f t="array" ref="AT366">INDEX('Source Spectra'!AS$2:AS$102,_xlfn.XMATCH($A366,'Source Spectra'!AR$2:AR$102,1))</f>
        <v>0.266181414210305</v>
      </c>
      <c r="AU366">
        <f t="shared" si="56"/>
        <v>0.26552488098969373</v>
      </c>
    </row>
    <row r="367" spans="1:47" x14ac:dyDescent="0.2">
      <c r="A367">
        <v>724</v>
      </c>
      <c r="B367" s="6" cm="1">
        <f t="array" ref="B367">INDEX('Source Spectra'!J$2:J$27,_xlfn.XMATCH(A367,'Source Spectra'!J$2:J$27,-1))</f>
        <v>697.32473199886101</v>
      </c>
      <c r="C367" s="6" cm="1">
        <f t="array" ref="C367">INDEX('Source Spectra'!J$2:J$27,_xlfn.XMATCH(A367,'Source Spectra'!J$2:J$27,1))</f>
        <v>745.05671730792699</v>
      </c>
      <c r="D367" s="6" cm="1">
        <f t="array" ref="D367">INDEX('Source Spectra'!K$2:K$27,_xlfn.XMATCH(A367,'Source Spectra'!J$2:J$27,-1))</f>
        <v>9.3541430034771805E-2</v>
      </c>
      <c r="E367" s="6" cm="1">
        <f t="array" ref="E367">INDEX('Source Spectra'!K$2:K$27,_xlfn.XMATCH(A367,'Source Spectra'!J$2:J$27,1))</f>
        <v>9.8143121938302602E-2</v>
      </c>
      <c r="F367">
        <f t="shared" si="51"/>
        <v>9.6113109465043492E-2</v>
      </c>
      <c r="G367" s="6" cm="1">
        <f t="array" ref="G367">INDEX('Source Spectra'!B$2:B$1698,_xlfn.XMATCH($A367,'Source Spectra'!B$2:B$1698,-1))</f>
        <v>723</v>
      </c>
      <c r="H367" s="6" cm="1">
        <f t="array" ref="H367">INDEX('Source Spectra'!B$2:B$1698,_xlfn.XMATCH($A367,'Source Spectra'!B$2:B$1698,1))</f>
        <v>725</v>
      </c>
      <c r="I367" s="6" cm="1">
        <f t="array" ref="I367">INDEX('Source Spectra'!C$2:C$1698,_xlfn.XMATCH($A367,'Source Spectra'!B$2:B$1698,-1))</f>
        <v>1348</v>
      </c>
      <c r="J367" s="6" cm="1">
        <f t="array" ref="J367">INDEX('Source Spectra'!C$2:C$1698,_xlfn.XMATCH($A367,'Source Spectra'!B$2:B$1698,1))</f>
        <v>1350</v>
      </c>
      <c r="K367">
        <f t="shared" si="57"/>
        <v>1349</v>
      </c>
      <c r="L367" s="6" cm="1">
        <f t="array" ref="L367">INDEX('Source Spectra'!O$2:O$33,_xlfn.XMATCH($A367,'Source Spectra'!O$2:O$33,-1))</f>
        <v>716</v>
      </c>
      <c r="M367" s="6" cm="1">
        <f t="array" ref="M367">INDEX('Source Spectra'!O$2:O$33,_xlfn.XMATCH($A367,'Source Spectra'!O$2:O$33,1))</f>
        <v>731</v>
      </c>
      <c r="N367" s="6" cm="1">
        <f t="array" ref="N367">INDEX('Source Spectra'!P$2:P$33,_xlfn.XMATCH($A367,'Source Spectra'!O$2:O$33,-1))</f>
        <v>19025.326017595598</v>
      </c>
      <c r="O367" s="6" cm="1">
        <f t="array" ref="O367">INDEX('Source Spectra'!P$2:P$33,_xlfn.XMATCH($A367,'Source Spectra'!O$2:O$33,1))</f>
        <v>18816.511102005701</v>
      </c>
      <c r="P367">
        <f t="shared" si="58"/>
        <v>18913.958062614322</v>
      </c>
      <c r="Q367" s="6" cm="1">
        <f t="array" ref="Q367">INDEX('Source Spectra'!S$2:S$51,_xlfn.XMATCH($A367,'Source Spectra'!S$2:S$51,-1))</f>
        <v>716</v>
      </c>
      <c r="R367" s="6" cm="1">
        <f t="array" ref="R367">INDEX('Source Spectra'!S$2:S$51,_xlfn.XMATCH($A367,'Source Spectra'!S$2:S$51,1))</f>
        <v>731</v>
      </c>
      <c r="S367" s="6" cm="1">
        <f t="array" ref="S367">INDEX('Source Spectra'!T$2:T$51,_xlfn.XMATCH($A367,'Source Spectra'!S$2:S$51,-1))</f>
        <v>3.3437222658093222</v>
      </c>
      <c r="T367" s="6" cm="1">
        <f t="array" ref="T367">INDEX('Source Spectra'!T$2:T$51,_xlfn.XMATCH($A367,'Source Spectra'!S$2:S$51,1))</f>
        <v>3.3070228115111258</v>
      </c>
      <c r="U367">
        <f t="shared" si="59"/>
        <v>3.324149223516951</v>
      </c>
      <c r="V367" s="6" cm="1">
        <f t="array" ref="V367">INDEX('Source Spectra'!W$2:W$51,_xlfn.XMATCH($A367,'Source Spectra'!W$2:W$51,-1))</f>
        <v>720</v>
      </c>
      <c r="W367" s="6" cm="1">
        <f t="array" ref="W367">INDEX('Source Spectra'!W$2:W$51,_xlfn.XMATCH($A367,'Source Spectra'!W$2:W$51,1))</f>
        <v>730</v>
      </c>
      <c r="X367" s="6" cm="1">
        <f t="array" ref="X367">INDEX('Source Spectra'!X$2:X$51,_xlfn.XMATCH($A367,'Source Spectra'!W$2:W$51,-1))</f>
        <v>3.3799526563325113</v>
      </c>
      <c r="Y367" s="6" cm="1">
        <f t="array" ref="Y367">INDEX('Source Spectra'!X$2:X$51,_xlfn.XMATCH($A367,'Source Spectra'!W$2:W$51,1))</f>
        <v>3.3571945775129173</v>
      </c>
      <c r="Z367">
        <f t="shared" si="52"/>
        <v>3.3708494248046739</v>
      </c>
      <c r="AA367" s="6" cm="1">
        <f t="array" ref="AA367">INDEX('Source Spectra'!F$2:F$384,_xlfn.XMATCH($A367,'Source Spectra'!F$2:F$384,-1))</f>
        <v>722.35374121599409</v>
      </c>
      <c r="AB367" s="6" cm="1">
        <f t="array" ref="AB367">INDEX('Source Spectra'!F$2:F$384,_xlfn.XMATCH($A367,'Source Spectra'!F$2:F$384,1))</f>
        <v>729.77140264356194</v>
      </c>
      <c r="AC367" s="6" cm="1">
        <f t="array" ref="AC367">INDEX('Source Spectra'!G$2:G$384,_xlfn.XMATCH($A367,'Source Spectra'!F$2:F$384,-1))</f>
        <v>46.039801671351</v>
      </c>
      <c r="AD367" s="6" cm="1">
        <f t="array" ref="AD367">INDEX('Source Spectra'!G$2:G$384,_xlfn.XMATCH($A367,'Source Spectra'!F$2:F$384,1))</f>
        <v>47.945820758201201</v>
      </c>
      <c r="AE367">
        <f t="shared" si="60"/>
        <v>46.46281918095967</v>
      </c>
      <c r="AF367" s="6" cm="1">
        <f t="array" ref="AF367">INDEX('Source Spectra'!$AM$2:$AM$49,_xlfn.XMATCH($A367,'Source Spectra'!$AM$2:$AM$49,-1))</f>
        <v>720</v>
      </c>
      <c r="AG367" s="6" cm="1">
        <f t="array" ref="AG367">INDEX('Source Spectra'!$AM$2:$AM$49,_xlfn.XMATCH($A367,'Source Spectra'!$AM$2:$AM$49,1))</f>
        <v>730</v>
      </c>
      <c r="AH367" s="6" cm="1">
        <f t="array" ref="AH367">INDEX('Source Spectra'!$AN$2:$AN$49,_xlfn.XMATCH($A367,'Source Spectra'!$AM$2:$AM$49,-1))</f>
        <v>28.806644588420681</v>
      </c>
      <c r="AI367" s="6" cm="1">
        <f t="array" ref="AI367">INDEX('Source Spectra'!$AN$2:$AN$49,_xlfn.XMATCH($A367,'Source Spectra'!$AM$2:$AM$49,1))</f>
        <v>29.913745337777318</v>
      </c>
      <c r="AJ367">
        <f t="shared" si="53"/>
        <v>29.249484888163337</v>
      </c>
      <c r="AK367" s="6" cm="1">
        <f t="array" ref="AK367">INDEX('Source Spectra'!$AM$2:$AM$49,_xlfn.XMATCH($A367,'Source Spectra'!$AM$2:$AM$49,-1))</f>
        <v>720</v>
      </c>
      <c r="AL367" s="6" cm="1">
        <f t="array" ref="AL367">INDEX('Source Spectra'!$AM$2:$AM$49,_xlfn.XMATCH($A367,'Source Spectra'!$AM$2:$AM$49,1))</f>
        <v>730</v>
      </c>
      <c r="AM367" s="6" cm="1">
        <f t="array" ref="AM367">INDEX('Source Spectra'!$AO$2:$AO$49,_xlfn.XMATCH($A367,'Source Spectra'!$AM$2:$AM$49,-1))</f>
        <v>28.160995924153816</v>
      </c>
      <c r="AN367" s="6" cm="1">
        <f t="array" ref="AN367">INDEX('Source Spectra'!$AO$2:$AO$49,_xlfn.XMATCH($A367,'Source Spectra'!$AM$2:$AM$49,1))</f>
        <v>26.111997164628725</v>
      </c>
      <c r="AO367">
        <f t="shared" si="54"/>
        <v>27.341396420343781</v>
      </c>
      <c r="AP367">
        <f t="shared" si="55"/>
        <v>28.295440654253561</v>
      </c>
      <c r="AQ367" s="6" cm="1">
        <f t="array" ref="AQ367">INDEX('Source Spectra'!AR$2:AR$102,_xlfn.XMATCH($A367,'Source Spectra'!AR$2:AR$102,-1))</f>
        <v>703.47474660911405</v>
      </c>
      <c r="AR367" s="6" cm="1">
        <f t="array" ref="AR367">INDEX('Source Spectra'!AR$2:AR$102,_xlfn.XMATCH($A367,'Source Spectra'!AR$2:AR$102,1))</f>
        <v>730.63972652373195</v>
      </c>
      <c r="AS367" s="6" cm="1">
        <f t="array" ref="AS367">INDEX('Source Spectra'!AS$2:AS$102,_xlfn.XMATCH($A367,'Source Spectra'!AR$2:AR$102,-1))</f>
        <v>0.26384694429233302</v>
      </c>
      <c r="AT367" s="6" cm="1">
        <f t="array" ref="AT367">INDEX('Source Spectra'!AS$2:AS$102,_xlfn.XMATCH($A367,'Source Spectra'!AR$2:AR$102,1))</f>
        <v>0.266181414210305</v>
      </c>
      <c r="AU367">
        <f t="shared" si="56"/>
        <v>0.26561081773344652</v>
      </c>
    </row>
    <row r="368" spans="1:47" x14ac:dyDescent="0.2">
      <c r="A368">
        <v>725</v>
      </c>
      <c r="B368" s="6" cm="1">
        <f t="array" ref="B368">INDEX('Source Spectra'!J$2:J$27,_xlfn.XMATCH(A368,'Source Spectra'!J$2:J$27,-1))</f>
        <v>697.32473199886101</v>
      </c>
      <c r="C368" s="6" cm="1">
        <f t="array" ref="C368">INDEX('Source Spectra'!J$2:J$27,_xlfn.XMATCH(A368,'Source Spectra'!J$2:J$27,1))</f>
        <v>745.05671730792699</v>
      </c>
      <c r="D368" s="6" cm="1">
        <f t="array" ref="D368">INDEX('Source Spectra'!K$2:K$27,_xlfn.XMATCH(A368,'Source Spectra'!J$2:J$27,-1))</f>
        <v>9.3541430034771805E-2</v>
      </c>
      <c r="E368" s="6" cm="1">
        <f t="array" ref="E368">INDEX('Source Spectra'!K$2:K$27,_xlfn.XMATCH(A368,'Source Spectra'!J$2:J$27,1))</f>
        <v>9.8143121938302602E-2</v>
      </c>
      <c r="F368">
        <f t="shared" si="51"/>
        <v>9.6209516347634583E-2</v>
      </c>
      <c r="G368" s="6" cm="1">
        <f t="array" ref="G368">INDEX('Source Spectra'!B$2:B$1698,_xlfn.XMATCH($A368,'Source Spectra'!B$2:B$1698,-1))</f>
        <v>725</v>
      </c>
      <c r="H368" s="6" cm="1">
        <f t="array" ref="H368">INDEX('Source Spectra'!B$2:B$1698,_xlfn.XMATCH($A368,'Source Spectra'!B$2:B$1698,1))</f>
        <v>725</v>
      </c>
      <c r="I368" s="6" cm="1">
        <f t="array" ref="I368">INDEX('Source Spectra'!C$2:C$1698,_xlfn.XMATCH($A368,'Source Spectra'!B$2:B$1698,-1))</f>
        <v>1350</v>
      </c>
      <c r="J368" s="6" cm="1">
        <f t="array" ref="J368">INDEX('Source Spectra'!C$2:C$1698,_xlfn.XMATCH($A368,'Source Spectra'!B$2:B$1698,1))</f>
        <v>1350</v>
      </c>
      <c r="K368">
        <f t="shared" si="57"/>
        <v>1350</v>
      </c>
      <c r="L368" s="6" cm="1">
        <f t="array" ref="L368">INDEX('Source Spectra'!O$2:O$33,_xlfn.XMATCH($A368,'Source Spectra'!O$2:O$33,-1))</f>
        <v>716</v>
      </c>
      <c r="M368" s="6" cm="1">
        <f t="array" ref="M368">INDEX('Source Spectra'!O$2:O$33,_xlfn.XMATCH($A368,'Source Spectra'!O$2:O$33,1))</f>
        <v>731</v>
      </c>
      <c r="N368" s="6" cm="1">
        <f t="array" ref="N368">INDEX('Source Spectra'!P$2:P$33,_xlfn.XMATCH($A368,'Source Spectra'!O$2:O$33,-1))</f>
        <v>19025.326017595598</v>
      </c>
      <c r="O368" s="6" cm="1">
        <f t="array" ref="O368">INDEX('Source Spectra'!P$2:P$33,_xlfn.XMATCH($A368,'Source Spectra'!O$2:O$33,1))</f>
        <v>18816.511102005701</v>
      </c>
      <c r="P368">
        <f t="shared" si="58"/>
        <v>18900.037068241661</v>
      </c>
      <c r="Q368" s="6" cm="1">
        <f t="array" ref="Q368">INDEX('Source Spectra'!S$2:S$51,_xlfn.XMATCH($A368,'Source Spectra'!S$2:S$51,-1))</f>
        <v>716</v>
      </c>
      <c r="R368" s="6" cm="1">
        <f t="array" ref="R368">INDEX('Source Spectra'!S$2:S$51,_xlfn.XMATCH($A368,'Source Spectra'!S$2:S$51,1))</f>
        <v>731</v>
      </c>
      <c r="S368" s="6" cm="1">
        <f t="array" ref="S368">INDEX('Source Spectra'!T$2:T$51,_xlfn.XMATCH($A368,'Source Spectra'!S$2:S$51,-1))</f>
        <v>3.3437222658093222</v>
      </c>
      <c r="T368" s="6" cm="1">
        <f t="array" ref="T368">INDEX('Source Spectra'!T$2:T$51,_xlfn.XMATCH($A368,'Source Spectra'!S$2:S$51,1))</f>
        <v>3.3070228115111258</v>
      </c>
      <c r="U368">
        <f t="shared" si="59"/>
        <v>3.3217025932304045</v>
      </c>
      <c r="V368" s="6" cm="1">
        <f t="array" ref="V368">INDEX('Source Spectra'!W$2:W$51,_xlfn.XMATCH($A368,'Source Spectra'!W$2:W$51,-1))</f>
        <v>720</v>
      </c>
      <c r="W368" s="6" cm="1">
        <f t="array" ref="W368">INDEX('Source Spectra'!W$2:W$51,_xlfn.XMATCH($A368,'Source Spectra'!W$2:W$51,1))</f>
        <v>730</v>
      </c>
      <c r="X368" s="6" cm="1">
        <f t="array" ref="X368">INDEX('Source Spectra'!X$2:X$51,_xlfn.XMATCH($A368,'Source Spectra'!W$2:W$51,-1))</f>
        <v>3.3799526563325113</v>
      </c>
      <c r="Y368" s="6" cm="1">
        <f t="array" ref="Y368">INDEX('Source Spectra'!X$2:X$51,_xlfn.XMATCH($A368,'Source Spectra'!W$2:W$51,1))</f>
        <v>3.3571945775129173</v>
      </c>
      <c r="Z368">
        <f t="shared" si="52"/>
        <v>3.3685736169227143</v>
      </c>
      <c r="AA368" s="6" cm="1">
        <f t="array" ref="AA368">INDEX('Source Spectra'!F$2:F$384,_xlfn.XMATCH($A368,'Source Spectra'!F$2:F$384,-1))</f>
        <v>722.35374121599409</v>
      </c>
      <c r="AB368" s="6" cm="1">
        <f t="array" ref="AB368">INDEX('Source Spectra'!F$2:F$384,_xlfn.XMATCH($A368,'Source Spectra'!F$2:F$384,1))</f>
        <v>729.77140264356194</v>
      </c>
      <c r="AC368" s="6" cm="1">
        <f t="array" ref="AC368">INDEX('Source Spectra'!G$2:G$384,_xlfn.XMATCH($A368,'Source Spectra'!F$2:F$384,-1))</f>
        <v>46.039801671351</v>
      </c>
      <c r="AD368" s="6" cm="1">
        <f t="array" ref="AD368">INDEX('Source Spectra'!G$2:G$384,_xlfn.XMATCH($A368,'Source Spectra'!F$2:F$384,1))</f>
        <v>47.945820758201201</v>
      </c>
      <c r="AE368">
        <f t="shared" si="60"/>
        <v>46.719776054155105</v>
      </c>
      <c r="AF368" s="6" cm="1">
        <f t="array" ref="AF368">INDEX('Source Spectra'!$AM$2:$AM$49,_xlfn.XMATCH($A368,'Source Spectra'!$AM$2:$AM$49,-1))</f>
        <v>720</v>
      </c>
      <c r="AG368" s="6" cm="1">
        <f t="array" ref="AG368">INDEX('Source Spectra'!$AM$2:$AM$49,_xlfn.XMATCH($A368,'Source Spectra'!$AM$2:$AM$49,1))</f>
        <v>730</v>
      </c>
      <c r="AH368" s="6" cm="1">
        <f t="array" ref="AH368">INDEX('Source Spectra'!$AN$2:$AN$49,_xlfn.XMATCH($A368,'Source Spectra'!$AM$2:$AM$49,-1))</f>
        <v>28.806644588420681</v>
      </c>
      <c r="AI368" s="6" cm="1">
        <f t="array" ref="AI368">INDEX('Source Spectra'!$AN$2:$AN$49,_xlfn.XMATCH($A368,'Source Spectra'!$AM$2:$AM$49,1))</f>
        <v>29.913745337777318</v>
      </c>
      <c r="AJ368">
        <f t="shared" si="53"/>
        <v>29.360194963098998</v>
      </c>
      <c r="AK368" s="6" cm="1">
        <f t="array" ref="AK368">INDEX('Source Spectra'!$AM$2:$AM$49,_xlfn.XMATCH($A368,'Source Spectra'!$AM$2:$AM$49,-1))</f>
        <v>720</v>
      </c>
      <c r="AL368" s="6" cm="1">
        <f t="array" ref="AL368">INDEX('Source Spectra'!$AM$2:$AM$49,_xlfn.XMATCH($A368,'Source Spectra'!$AM$2:$AM$49,1))</f>
        <v>730</v>
      </c>
      <c r="AM368" s="6" cm="1">
        <f t="array" ref="AM368">INDEX('Source Spectra'!$AO$2:$AO$49,_xlfn.XMATCH($A368,'Source Spectra'!$AM$2:$AM$49,-1))</f>
        <v>28.160995924153816</v>
      </c>
      <c r="AN368" s="6" cm="1">
        <f t="array" ref="AN368">INDEX('Source Spectra'!$AO$2:$AO$49,_xlfn.XMATCH($A368,'Source Spectra'!$AM$2:$AM$49,1))</f>
        <v>26.111997164628725</v>
      </c>
      <c r="AO368">
        <f t="shared" si="54"/>
        <v>27.136496544391271</v>
      </c>
      <c r="AP368">
        <f t="shared" si="55"/>
        <v>28.248345753745134</v>
      </c>
      <c r="AQ368" s="6" cm="1">
        <f t="array" ref="AQ368">INDEX('Source Spectra'!AR$2:AR$102,_xlfn.XMATCH($A368,'Source Spectra'!AR$2:AR$102,-1))</f>
        <v>703.47474660911405</v>
      </c>
      <c r="AR368" s="6" cm="1">
        <f t="array" ref="AR368">INDEX('Source Spectra'!AR$2:AR$102,_xlfn.XMATCH($A368,'Source Spectra'!AR$2:AR$102,1))</f>
        <v>730.63972652373195</v>
      </c>
      <c r="AS368" s="6" cm="1">
        <f t="array" ref="AS368">INDEX('Source Spectra'!AS$2:AS$102,_xlfn.XMATCH($A368,'Source Spectra'!AR$2:AR$102,-1))</f>
        <v>0.26384694429233302</v>
      </c>
      <c r="AT368" s="6" cm="1">
        <f t="array" ref="AT368">INDEX('Source Spectra'!AS$2:AS$102,_xlfn.XMATCH($A368,'Source Spectra'!AR$2:AR$102,1))</f>
        <v>0.266181414210305</v>
      </c>
      <c r="AU368">
        <f t="shared" si="56"/>
        <v>0.26569675447719926</v>
      </c>
    </row>
    <row r="369" spans="1:47" x14ac:dyDescent="0.2">
      <c r="A369">
        <v>726</v>
      </c>
      <c r="B369" s="6" cm="1">
        <f t="array" ref="B369">INDEX('Source Spectra'!J$2:J$27,_xlfn.XMATCH(A369,'Source Spectra'!J$2:J$27,-1))</f>
        <v>697.32473199886101</v>
      </c>
      <c r="C369" s="6" cm="1">
        <f t="array" ref="C369">INDEX('Source Spectra'!J$2:J$27,_xlfn.XMATCH(A369,'Source Spectra'!J$2:J$27,1))</f>
        <v>745.05671730792699</v>
      </c>
      <c r="D369" s="6" cm="1">
        <f t="array" ref="D369">INDEX('Source Spectra'!K$2:K$27,_xlfn.XMATCH(A369,'Source Spectra'!J$2:J$27,-1))</f>
        <v>9.3541430034771805E-2</v>
      </c>
      <c r="E369" s="6" cm="1">
        <f t="array" ref="E369">INDEX('Source Spectra'!K$2:K$27,_xlfn.XMATCH(A369,'Source Spectra'!J$2:J$27,1))</f>
        <v>9.8143121938302602E-2</v>
      </c>
      <c r="F369">
        <f t="shared" si="51"/>
        <v>9.6305923230225673E-2</v>
      </c>
      <c r="G369" s="6" cm="1">
        <f t="array" ref="G369">INDEX('Source Spectra'!B$2:B$1698,_xlfn.XMATCH($A369,'Source Spectra'!B$2:B$1698,-1))</f>
        <v>725</v>
      </c>
      <c r="H369" s="6" cm="1">
        <f t="array" ref="H369">INDEX('Source Spectra'!B$2:B$1698,_xlfn.XMATCH($A369,'Source Spectra'!B$2:B$1698,1))</f>
        <v>727</v>
      </c>
      <c r="I369" s="6" cm="1">
        <f t="array" ref="I369">INDEX('Source Spectra'!C$2:C$1698,_xlfn.XMATCH($A369,'Source Spectra'!B$2:B$1698,-1))</f>
        <v>1350</v>
      </c>
      <c r="J369" s="6" cm="1">
        <f t="array" ref="J369">INDEX('Source Spectra'!C$2:C$1698,_xlfn.XMATCH($A369,'Source Spectra'!B$2:B$1698,1))</f>
        <v>1346</v>
      </c>
      <c r="K369">
        <f t="shared" si="57"/>
        <v>1348</v>
      </c>
      <c r="L369" s="6" cm="1">
        <f t="array" ref="L369">INDEX('Source Spectra'!O$2:O$33,_xlfn.XMATCH($A369,'Source Spectra'!O$2:O$33,-1))</f>
        <v>716</v>
      </c>
      <c r="M369" s="6" cm="1">
        <f t="array" ref="M369">INDEX('Source Spectra'!O$2:O$33,_xlfn.XMATCH($A369,'Source Spectra'!O$2:O$33,1))</f>
        <v>731</v>
      </c>
      <c r="N369" s="6" cm="1">
        <f t="array" ref="N369">INDEX('Source Spectra'!P$2:P$33,_xlfn.XMATCH($A369,'Source Spectra'!O$2:O$33,-1))</f>
        <v>19025.326017595598</v>
      </c>
      <c r="O369" s="6" cm="1">
        <f t="array" ref="O369">INDEX('Source Spectra'!P$2:P$33,_xlfn.XMATCH($A369,'Source Spectra'!O$2:O$33,1))</f>
        <v>18816.511102005701</v>
      </c>
      <c r="P369">
        <f t="shared" si="58"/>
        <v>18886.116073869001</v>
      </c>
      <c r="Q369" s="6" cm="1">
        <f t="array" ref="Q369">INDEX('Source Spectra'!S$2:S$51,_xlfn.XMATCH($A369,'Source Spectra'!S$2:S$51,-1))</f>
        <v>716</v>
      </c>
      <c r="R369" s="6" cm="1">
        <f t="array" ref="R369">INDEX('Source Spectra'!S$2:S$51,_xlfn.XMATCH($A369,'Source Spectra'!S$2:S$51,1))</f>
        <v>731</v>
      </c>
      <c r="S369" s="6" cm="1">
        <f t="array" ref="S369">INDEX('Source Spectra'!T$2:T$51,_xlfn.XMATCH($A369,'Source Spectra'!S$2:S$51,-1))</f>
        <v>3.3437222658093222</v>
      </c>
      <c r="T369" s="6" cm="1">
        <f t="array" ref="T369">INDEX('Source Spectra'!T$2:T$51,_xlfn.XMATCH($A369,'Source Spectra'!S$2:S$51,1))</f>
        <v>3.3070228115111258</v>
      </c>
      <c r="U369">
        <f t="shared" si="59"/>
        <v>3.3192559629438581</v>
      </c>
      <c r="V369" s="6" cm="1">
        <f t="array" ref="V369">INDEX('Source Spectra'!W$2:W$51,_xlfn.XMATCH($A369,'Source Spectra'!W$2:W$51,-1))</f>
        <v>720</v>
      </c>
      <c r="W369" s="6" cm="1">
        <f t="array" ref="W369">INDEX('Source Spectra'!W$2:W$51,_xlfn.XMATCH($A369,'Source Spectra'!W$2:W$51,1))</f>
        <v>730</v>
      </c>
      <c r="X369" s="6" cm="1">
        <f t="array" ref="X369">INDEX('Source Spectra'!X$2:X$51,_xlfn.XMATCH($A369,'Source Spectra'!W$2:W$51,-1))</f>
        <v>3.3799526563325113</v>
      </c>
      <c r="Y369" s="6" cm="1">
        <f t="array" ref="Y369">INDEX('Source Spectra'!X$2:X$51,_xlfn.XMATCH($A369,'Source Spectra'!W$2:W$51,1))</f>
        <v>3.3571945775129173</v>
      </c>
      <c r="Z369">
        <f t="shared" si="52"/>
        <v>3.3662978090407547</v>
      </c>
      <c r="AA369" s="6" cm="1">
        <f t="array" ref="AA369">INDEX('Source Spectra'!F$2:F$384,_xlfn.XMATCH($A369,'Source Spectra'!F$2:F$384,-1))</f>
        <v>722.35374121599409</v>
      </c>
      <c r="AB369" s="6" cm="1">
        <f t="array" ref="AB369">INDEX('Source Spectra'!F$2:F$384,_xlfn.XMATCH($A369,'Source Spectra'!F$2:F$384,1))</f>
        <v>729.77140264356194</v>
      </c>
      <c r="AC369" s="6" cm="1">
        <f t="array" ref="AC369">INDEX('Source Spectra'!G$2:G$384,_xlfn.XMATCH($A369,'Source Spectra'!F$2:F$384,-1))</f>
        <v>46.039801671351</v>
      </c>
      <c r="AD369" s="6" cm="1">
        <f t="array" ref="AD369">INDEX('Source Spectra'!G$2:G$384,_xlfn.XMATCH($A369,'Source Spectra'!F$2:F$384,1))</f>
        <v>47.945820758201201</v>
      </c>
      <c r="AE369">
        <f t="shared" si="60"/>
        <v>46.97673292735054</v>
      </c>
      <c r="AF369" s="6" cm="1">
        <f t="array" ref="AF369">INDEX('Source Spectra'!$AM$2:$AM$49,_xlfn.XMATCH($A369,'Source Spectra'!$AM$2:$AM$49,-1))</f>
        <v>720</v>
      </c>
      <c r="AG369" s="6" cm="1">
        <f t="array" ref="AG369">INDEX('Source Spectra'!$AM$2:$AM$49,_xlfn.XMATCH($A369,'Source Spectra'!$AM$2:$AM$49,1))</f>
        <v>730</v>
      </c>
      <c r="AH369" s="6" cm="1">
        <f t="array" ref="AH369">INDEX('Source Spectra'!$AN$2:$AN$49,_xlfn.XMATCH($A369,'Source Spectra'!$AM$2:$AM$49,-1))</f>
        <v>28.806644588420681</v>
      </c>
      <c r="AI369" s="6" cm="1">
        <f t="array" ref="AI369">INDEX('Source Spectra'!$AN$2:$AN$49,_xlfn.XMATCH($A369,'Source Spectra'!$AM$2:$AM$49,1))</f>
        <v>29.913745337777318</v>
      </c>
      <c r="AJ369">
        <f t="shared" si="53"/>
        <v>29.470905038034662</v>
      </c>
      <c r="AK369" s="6" cm="1">
        <f t="array" ref="AK369">INDEX('Source Spectra'!$AM$2:$AM$49,_xlfn.XMATCH($A369,'Source Spectra'!$AM$2:$AM$49,-1))</f>
        <v>720</v>
      </c>
      <c r="AL369" s="6" cm="1">
        <f t="array" ref="AL369">INDEX('Source Spectra'!$AM$2:$AM$49,_xlfn.XMATCH($A369,'Source Spectra'!$AM$2:$AM$49,1))</f>
        <v>730</v>
      </c>
      <c r="AM369" s="6" cm="1">
        <f t="array" ref="AM369">INDEX('Source Spectra'!$AO$2:$AO$49,_xlfn.XMATCH($A369,'Source Spectra'!$AM$2:$AM$49,-1))</f>
        <v>28.160995924153816</v>
      </c>
      <c r="AN369" s="6" cm="1">
        <f t="array" ref="AN369">INDEX('Source Spectra'!$AO$2:$AO$49,_xlfn.XMATCH($A369,'Source Spectra'!$AM$2:$AM$49,1))</f>
        <v>26.111997164628725</v>
      </c>
      <c r="AO369">
        <f t="shared" si="54"/>
        <v>26.931596668438761</v>
      </c>
      <c r="AP369">
        <f t="shared" si="55"/>
        <v>28.201250853236711</v>
      </c>
      <c r="AQ369" s="6" cm="1">
        <f t="array" ref="AQ369">INDEX('Source Spectra'!AR$2:AR$102,_xlfn.XMATCH($A369,'Source Spectra'!AR$2:AR$102,-1))</f>
        <v>703.47474660911405</v>
      </c>
      <c r="AR369" s="6" cm="1">
        <f t="array" ref="AR369">INDEX('Source Spectra'!AR$2:AR$102,_xlfn.XMATCH($A369,'Source Spectra'!AR$2:AR$102,1))</f>
        <v>730.63972652373195</v>
      </c>
      <c r="AS369" s="6" cm="1">
        <f t="array" ref="AS369">INDEX('Source Spectra'!AS$2:AS$102,_xlfn.XMATCH($A369,'Source Spectra'!AR$2:AR$102,-1))</f>
        <v>0.26384694429233302</v>
      </c>
      <c r="AT369" s="6" cm="1">
        <f t="array" ref="AT369">INDEX('Source Spectra'!AS$2:AS$102,_xlfn.XMATCH($A369,'Source Spectra'!AR$2:AR$102,1))</f>
        <v>0.266181414210305</v>
      </c>
      <c r="AU369">
        <f t="shared" si="56"/>
        <v>0.26578269122095205</v>
      </c>
    </row>
    <row r="370" spans="1:47" x14ac:dyDescent="0.2">
      <c r="A370">
        <v>727</v>
      </c>
      <c r="B370" s="6" cm="1">
        <f t="array" ref="B370">INDEX('Source Spectra'!J$2:J$27,_xlfn.XMATCH(A370,'Source Spectra'!J$2:J$27,-1))</f>
        <v>697.32473199886101</v>
      </c>
      <c r="C370" s="6" cm="1">
        <f t="array" ref="C370">INDEX('Source Spectra'!J$2:J$27,_xlfn.XMATCH(A370,'Source Spectra'!J$2:J$27,1))</f>
        <v>745.05671730792699</v>
      </c>
      <c r="D370" s="6" cm="1">
        <f t="array" ref="D370">INDEX('Source Spectra'!K$2:K$27,_xlfn.XMATCH(A370,'Source Spectra'!J$2:J$27,-1))</f>
        <v>9.3541430034771805E-2</v>
      </c>
      <c r="E370" s="6" cm="1">
        <f t="array" ref="E370">INDEX('Source Spectra'!K$2:K$27,_xlfn.XMATCH(A370,'Source Spectra'!J$2:J$27,1))</f>
        <v>9.8143121938302602E-2</v>
      </c>
      <c r="F370">
        <f t="shared" si="51"/>
        <v>9.6402330112816764E-2</v>
      </c>
      <c r="G370" s="6" cm="1">
        <f t="array" ref="G370">INDEX('Source Spectra'!B$2:B$1698,_xlfn.XMATCH($A370,'Source Spectra'!B$2:B$1698,-1))</f>
        <v>727</v>
      </c>
      <c r="H370" s="6" cm="1">
        <f t="array" ref="H370">INDEX('Source Spectra'!B$2:B$1698,_xlfn.XMATCH($A370,'Source Spectra'!B$2:B$1698,1))</f>
        <v>727</v>
      </c>
      <c r="I370" s="6" cm="1">
        <f t="array" ref="I370">INDEX('Source Spectra'!C$2:C$1698,_xlfn.XMATCH($A370,'Source Spectra'!B$2:B$1698,-1))</f>
        <v>1346</v>
      </c>
      <c r="J370" s="6" cm="1">
        <f t="array" ref="J370">INDEX('Source Spectra'!C$2:C$1698,_xlfn.XMATCH($A370,'Source Spectra'!B$2:B$1698,1))</f>
        <v>1346</v>
      </c>
      <c r="K370">
        <f t="shared" si="57"/>
        <v>1346</v>
      </c>
      <c r="L370" s="6" cm="1">
        <f t="array" ref="L370">INDEX('Source Spectra'!O$2:O$33,_xlfn.XMATCH($A370,'Source Spectra'!O$2:O$33,-1))</f>
        <v>716</v>
      </c>
      <c r="M370" s="6" cm="1">
        <f t="array" ref="M370">INDEX('Source Spectra'!O$2:O$33,_xlfn.XMATCH($A370,'Source Spectra'!O$2:O$33,1))</f>
        <v>731</v>
      </c>
      <c r="N370" s="6" cm="1">
        <f t="array" ref="N370">INDEX('Source Spectra'!P$2:P$33,_xlfn.XMATCH($A370,'Source Spectra'!O$2:O$33,-1))</f>
        <v>19025.326017595598</v>
      </c>
      <c r="O370" s="6" cm="1">
        <f t="array" ref="O370">INDEX('Source Spectra'!P$2:P$33,_xlfn.XMATCH($A370,'Source Spectra'!O$2:O$33,1))</f>
        <v>18816.511102005701</v>
      </c>
      <c r="P370">
        <f t="shared" si="58"/>
        <v>18872.195079496341</v>
      </c>
      <c r="Q370" s="6" cm="1">
        <f t="array" ref="Q370">INDEX('Source Spectra'!S$2:S$51,_xlfn.XMATCH($A370,'Source Spectra'!S$2:S$51,-1))</f>
        <v>716</v>
      </c>
      <c r="R370" s="6" cm="1">
        <f t="array" ref="R370">INDEX('Source Spectra'!S$2:S$51,_xlfn.XMATCH($A370,'Source Spectra'!S$2:S$51,1))</f>
        <v>731</v>
      </c>
      <c r="S370" s="6" cm="1">
        <f t="array" ref="S370">INDEX('Source Spectra'!T$2:T$51,_xlfn.XMATCH($A370,'Source Spectra'!S$2:S$51,-1))</f>
        <v>3.3437222658093222</v>
      </c>
      <c r="T370" s="6" cm="1">
        <f t="array" ref="T370">INDEX('Source Spectra'!T$2:T$51,_xlfn.XMATCH($A370,'Source Spectra'!S$2:S$51,1))</f>
        <v>3.3070228115111258</v>
      </c>
      <c r="U370">
        <f t="shared" si="59"/>
        <v>3.3168093326573116</v>
      </c>
      <c r="V370" s="6" cm="1">
        <f t="array" ref="V370">INDEX('Source Spectra'!W$2:W$51,_xlfn.XMATCH($A370,'Source Spectra'!W$2:W$51,-1))</f>
        <v>720</v>
      </c>
      <c r="W370" s="6" cm="1">
        <f t="array" ref="W370">INDEX('Source Spectra'!W$2:W$51,_xlfn.XMATCH($A370,'Source Spectra'!W$2:W$51,1))</f>
        <v>730</v>
      </c>
      <c r="X370" s="6" cm="1">
        <f t="array" ref="X370">INDEX('Source Spectra'!X$2:X$51,_xlfn.XMATCH($A370,'Source Spectra'!W$2:W$51,-1))</f>
        <v>3.3799526563325113</v>
      </c>
      <c r="Y370" s="6" cm="1">
        <f t="array" ref="Y370">INDEX('Source Spectra'!X$2:X$51,_xlfn.XMATCH($A370,'Source Spectra'!W$2:W$51,1))</f>
        <v>3.3571945775129173</v>
      </c>
      <c r="Z370">
        <f t="shared" si="52"/>
        <v>3.3640220011587956</v>
      </c>
      <c r="AA370" s="6" cm="1">
        <f t="array" ref="AA370">INDEX('Source Spectra'!F$2:F$384,_xlfn.XMATCH($A370,'Source Spectra'!F$2:F$384,-1))</f>
        <v>722.35374121599409</v>
      </c>
      <c r="AB370" s="6" cm="1">
        <f t="array" ref="AB370">INDEX('Source Spectra'!F$2:F$384,_xlfn.XMATCH($A370,'Source Spectra'!F$2:F$384,1))</f>
        <v>729.77140264356194</v>
      </c>
      <c r="AC370" s="6" cm="1">
        <f t="array" ref="AC370">INDEX('Source Spectra'!G$2:G$384,_xlfn.XMATCH($A370,'Source Spectra'!F$2:F$384,-1))</f>
        <v>46.039801671351</v>
      </c>
      <c r="AD370" s="6" cm="1">
        <f t="array" ref="AD370">INDEX('Source Spectra'!G$2:G$384,_xlfn.XMATCH($A370,'Source Spectra'!F$2:F$384,1))</f>
        <v>47.945820758201201</v>
      </c>
      <c r="AE370">
        <f t="shared" si="60"/>
        <v>47.233689800545967</v>
      </c>
      <c r="AF370" s="6" cm="1">
        <f t="array" ref="AF370">INDEX('Source Spectra'!$AM$2:$AM$49,_xlfn.XMATCH($A370,'Source Spectra'!$AM$2:$AM$49,-1))</f>
        <v>720</v>
      </c>
      <c r="AG370" s="6" cm="1">
        <f t="array" ref="AG370">INDEX('Source Spectra'!$AM$2:$AM$49,_xlfn.XMATCH($A370,'Source Spectra'!$AM$2:$AM$49,1))</f>
        <v>730</v>
      </c>
      <c r="AH370" s="6" cm="1">
        <f t="array" ref="AH370">INDEX('Source Spectra'!$AN$2:$AN$49,_xlfn.XMATCH($A370,'Source Spectra'!$AM$2:$AM$49,-1))</f>
        <v>28.806644588420681</v>
      </c>
      <c r="AI370" s="6" cm="1">
        <f t="array" ref="AI370">INDEX('Source Spectra'!$AN$2:$AN$49,_xlfn.XMATCH($A370,'Source Spectra'!$AM$2:$AM$49,1))</f>
        <v>29.913745337777318</v>
      </c>
      <c r="AJ370">
        <f t="shared" si="53"/>
        <v>29.581615112970326</v>
      </c>
      <c r="AK370" s="6" cm="1">
        <f t="array" ref="AK370">INDEX('Source Spectra'!$AM$2:$AM$49,_xlfn.XMATCH($A370,'Source Spectra'!$AM$2:$AM$49,-1))</f>
        <v>720</v>
      </c>
      <c r="AL370" s="6" cm="1">
        <f t="array" ref="AL370">INDEX('Source Spectra'!$AM$2:$AM$49,_xlfn.XMATCH($A370,'Source Spectra'!$AM$2:$AM$49,1))</f>
        <v>730</v>
      </c>
      <c r="AM370" s="6" cm="1">
        <f t="array" ref="AM370">INDEX('Source Spectra'!$AO$2:$AO$49,_xlfn.XMATCH($A370,'Source Spectra'!$AM$2:$AM$49,-1))</f>
        <v>28.160995924153816</v>
      </c>
      <c r="AN370" s="6" cm="1">
        <f t="array" ref="AN370">INDEX('Source Spectra'!$AO$2:$AO$49,_xlfn.XMATCH($A370,'Source Spectra'!$AM$2:$AM$49,1))</f>
        <v>26.111997164628725</v>
      </c>
      <c r="AO370">
        <f t="shared" si="54"/>
        <v>26.726696792486251</v>
      </c>
      <c r="AP370">
        <f t="shared" si="55"/>
        <v>28.154155952728289</v>
      </c>
      <c r="AQ370" s="6" cm="1">
        <f t="array" ref="AQ370">INDEX('Source Spectra'!AR$2:AR$102,_xlfn.XMATCH($A370,'Source Spectra'!AR$2:AR$102,-1))</f>
        <v>703.47474660911405</v>
      </c>
      <c r="AR370" s="6" cm="1">
        <f t="array" ref="AR370">INDEX('Source Spectra'!AR$2:AR$102,_xlfn.XMATCH($A370,'Source Spectra'!AR$2:AR$102,1))</f>
        <v>730.63972652373195</v>
      </c>
      <c r="AS370" s="6" cm="1">
        <f t="array" ref="AS370">INDEX('Source Spectra'!AS$2:AS$102,_xlfn.XMATCH($A370,'Source Spectra'!AR$2:AR$102,-1))</f>
        <v>0.26384694429233302</v>
      </c>
      <c r="AT370" s="6" cm="1">
        <f t="array" ref="AT370">INDEX('Source Spectra'!AS$2:AS$102,_xlfn.XMATCH($A370,'Source Spectra'!AR$2:AR$102,1))</f>
        <v>0.266181414210305</v>
      </c>
      <c r="AU370">
        <f t="shared" si="56"/>
        <v>0.26586862796470484</v>
      </c>
    </row>
    <row r="371" spans="1:47" x14ac:dyDescent="0.2">
      <c r="A371">
        <v>728</v>
      </c>
      <c r="B371" s="6" cm="1">
        <f t="array" ref="B371">INDEX('Source Spectra'!J$2:J$27,_xlfn.XMATCH(A371,'Source Spectra'!J$2:J$27,-1))</f>
        <v>697.32473199886101</v>
      </c>
      <c r="C371" s="6" cm="1">
        <f t="array" ref="C371">INDEX('Source Spectra'!J$2:J$27,_xlfn.XMATCH(A371,'Source Spectra'!J$2:J$27,1))</f>
        <v>745.05671730792699</v>
      </c>
      <c r="D371" s="6" cm="1">
        <f t="array" ref="D371">INDEX('Source Spectra'!K$2:K$27,_xlfn.XMATCH(A371,'Source Spectra'!J$2:J$27,-1))</f>
        <v>9.3541430034771805E-2</v>
      </c>
      <c r="E371" s="6" cm="1">
        <f t="array" ref="E371">INDEX('Source Spectra'!K$2:K$27,_xlfn.XMATCH(A371,'Source Spectra'!J$2:J$27,1))</f>
        <v>9.8143121938302602E-2</v>
      </c>
      <c r="F371">
        <f t="shared" si="51"/>
        <v>9.6498736995407855E-2</v>
      </c>
      <c r="G371" s="6" cm="1">
        <f t="array" ref="G371">INDEX('Source Spectra'!B$2:B$1698,_xlfn.XMATCH($A371,'Source Spectra'!B$2:B$1698,-1))</f>
        <v>727</v>
      </c>
      <c r="H371" s="6" cm="1">
        <f t="array" ref="H371">INDEX('Source Spectra'!B$2:B$1698,_xlfn.XMATCH($A371,'Source Spectra'!B$2:B$1698,1))</f>
        <v>729</v>
      </c>
      <c r="I371" s="6" cm="1">
        <f t="array" ref="I371">INDEX('Source Spectra'!C$2:C$1698,_xlfn.XMATCH($A371,'Source Spectra'!B$2:B$1698,-1))</f>
        <v>1346</v>
      </c>
      <c r="J371" s="6" cm="1">
        <f t="array" ref="J371">INDEX('Source Spectra'!C$2:C$1698,_xlfn.XMATCH($A371,'Source Spectra'!B$2:B$1698,1))</f>
        <v>1319</v>
      </c>
      <c r="K371">
        <f t="shared" si="57"/>
        <v>1332.5</v>
      </c>
      <c r="L371" s="6" cm="1">
        <f t="array" ref="L371">INDEX('Source Spectra'!O$2:O$33,_xlfn.XMATCH($A371,'Source Spectra'!O$2:O$33,-1))</f>
        <v>716</v>
      </c>
      <c r="M371" s="6" cm="1">
        <f t="array" ref="M371">INDEX('Source Spectra'!O$2:O$33,_xlfn.XMATCH($A371,'Source Spectra'!O$2:O$33,1))</f>
        <v>731</v>
      </c>
      <c r="N371" s="6" cm="1">
        <f t="array" ref="N371">INDEX('Source Spectra'!P$2:P$33,_xlfn.XMATCH($A371,'Source Spectra'!O$2:O$33,-1))</f>
        <v>19025.326017595598</v>
      </c>
      <c r="O371" s="6" cm="1">
        <f t="array" ref="O371">INDEX('Source Spectra'!P$2:P$33,_xlfn.XMATCH($A371,'Source Spectra'!O$2:O$33,1))</f>
        <v>18816.511102005701</v>
      </c>
      <c r="P371">
        <f t="shared" si="58"/>
        <v>18858.274085123681</v>
      </c>
      <c r="Q371" s="6" cm="1">
        <f t="array" ref="Q371">INDEX('Source Spectra'!S$2:S$51,_xlfn.XMATCH($A371,'Source Spectra'!S$2:S$51,-1))</f>
        <v>716</v>
      </c>
      <c r="R371" s="6" cm="1">
        <f t="array" ref="R371">INDEX('Source Spectra'!S$2:S$51,_xlfn.XMATCH($A371,'Source Spectra'!S$2:S$51,1))</f>
        <v>731</v>
      </c>
      <c r="S371" s="6" cm="1">
        <f t="array" ref="S371">INDEX('Source Spectra'!T$2:T$51,_xlfn.XMATCH($A371,'Source Spectra'!S$2:S$51,-1))</f>
        <v>3.3437222658093222</v>
      </c>
      <c r="T371" s="6" cm="1">
        <f t="array" ref="T371">INDEX('Source Spectra'!T$2:T$51,_xlfn.XMATCH($A371,'Source Spectra'!S$2:S$51,1))</f>
        <v>3.3070228115111258</v>
      </c>
      <c r="U371">
        <f t="shared" si="59"/>
        <v>3.3143627023707651</v>
      </c>
      <c r="V371" s="6" cm="1">
        <f t="array" ref="V371">INDEX('Source Spectra'!W$2:W$51,_xlfn.XMATCH($A371,'Source Spectra'!W$2:W$51,-1))</f>
        <v>720</v>
      </c>
      <c r="W371" s="6" cm="1">
        <f t="array" ref="W371">INDEX('Source Spectra'!W$2:W$51,_xlfn.XMATCH($A371,'Source Spectra'!W$2:W$51,1))</f>
        <v>730</v>
      </c>
      <c r="X371" s="6" cm="1">
        <f t="array" ref="X371">INDEX('Source Spectra'!X$2:X$51,_xlfn.XMATCH($A371,'Source Spectra'!W$2:W$51,-1))</f>
        <v>3.3799526563325113</v>
      </c>
      <c r="Y371" s="6" cm="1">
        <f t="array" ref="Y371">INDEX('Source Spectra'!X$2:X$51,_xlfn.XMATCH($A371,'Source Spectra'!W$2:W$51,1))</f>
        <v>3.3571945775129173</v>
      </c>
      <c r="Z371">
        <f t="shared" si="52"/>
        <v>3.361746193276836</v>
      </c>
      <c r="AA371" s="6" cm="1">
        <f t="array" ref="AA371">INDEX('Source Spectra'!F$2:F$384,_xlfn.XMATCH($A371,'Source Spectra'!F$2:F$384,-1))</f>
        <v>722.35374121599409</v>
      </c>
      <c r="AB371" s="6" cm="1">
        <f t="array" ref="AB371">INDEX('Source Spectra'!F$2:F$384,_xlfn.XMATCH($A371,'Source Spectra'!F$2:F$384,1))</f>
        <v>729.77140264356194</v>
      </c>
      <c r="AC371" s="6" cm="1">
        <f t="array" ref="AC371">INDEX('Source Spectra'!G$2:G$384,_xlfn.XMATCH($A371,'Source Spectra'!F$2:F$384,-1))</f>
        <v>46.039801671351</v>
      </c>
      <c r="AD371" s="6" cm="1">
        <f t="array" ref="AD371">INDEX('Source Spectra'!G$2:G$384,_xlfn.XMATCH($A371,'Source Spectra'!F$2:F$384,1))</f>
        <v>47.945820758201201</v>
      </c>
      <c r="AE371">
        <f t="shared" si="60"/>
        <v>47.490646673741402</v>
      </c>
      <c r="AF371" s="6" cm="1">
        <f t="array" ref="AF371">INDEX('Source Spectra'!$AM$2:$AM$49,_xlfn.XMATCH($A371,'Source Spectra'!$AM$2:$AM$49,-1))</f>
        <v>720</v>
      </c>
      <c r="AG371" s="6" cm="1">
        <f t="array" ref="AG371">INDEX('Source Spectra'!$AM$2:$AM$49,_xlfn.XMATCH($A371,'Source Spectra'!$AM$2:$AM$49,1))</f>
        <v>730</v>
      </c>
      <c r="AH371" s="6" cm="1">
        <f t="array" ref="AH371">INDEX('Source Spectra'!$AN$2:$AN$49,_xlfn.XMATCH($A371,'Source Spectra'!$AM$2:$AM$49,-1))</f>
        <v>28.806644588420681</v>
      </c>
      <c r="AI371" s="6" cm="1">
        <f t="array" ref="AI371">INDEX('Source Spectra'!$AN$2:$AN$49,_xlfn.XMATCH($A371,'Source Spectra'!$AM$2:$AM$49,1))</f>
        <v>29.913745337777318</v>
      </c>
      <c r="AJ371">
        <f t="shared" si="53"/>
        <v>29.69232518790599</v>
      </c>
      <c r="AK371" s="6" cm="1">
        <f t="array" ref="AK371">INDEX('Source Spectra'!$AM$2:$AM$49,_xlfn.XMATCH($A371,'Source Spectra'!$AM$2:$AM$49,-1))</f>
        <v>720</v>
      </c>
      <c r="AL371" s="6" cm="1">
        <f t="array" ref="AL371">INDEX('Source Spectra'!$AM$2:$AM$49,_xlfn.XMATCH($A371,'Source Spectra'!$AM$2:$AM$49,1))</f>
        <v>730</v>
      </c>
      <c r="AM371" s="6" cm="1">
        <f t="array" ref="AM371">INDEX('Source Spectra'!$AO$2:$AO$49,_xlfn.XMATCH($A371,'Source Spectra'!$AM$2:$AM$49,-1))</f>
        <v>28.160995924153816</v>
      </c>
      <c r="AN371" s="6" cm="1">
        <f t="array" ref="AN371">INDEX('Source Spectra'!$AO$2:$AO$49,_xlfn.XMATCH($A371,'Source Spectra'!$AM$2:$AM$49,1))</f>
        <v>26.111997164628725</v>
      </c>
      <c r="AO371">
        <f t="shared" si="54"/>
        <v>26.521796916533745</v>
      </c>
      <c r="AP371">
        <f t="shared" si="55"/>
        <v>28.107061052219869</v>
      </c>
      <c r="AQ371" s="6" cm="1">
        <f t="array" ref="AQ371">INDEX('Source Spectra'!AR$2:AR$102,_xlfn.XMATCH($A371,'Source Spectra'!AR$2:AR$102,-1))</f>
        <v>703.47474660911405</v>
      </c>
      <c r="AR371" s="6" cm="1">
        <f t="array" ref="AR371">INDEX('Source Spectra'!AR$2:AR$102,_xlfn.XMATCH($A371,'Source Spectra'!AR$2:AR$102,1))</f>
        <v>730.63972652373195</v>
      </c>
      <c r="AS371" s="6" cm="1">
        <f t="array" ref="AS371">INDEX('Source Spectra'!AS$2:AS$102,_xlfn.XMATCH($A371,'Source Spectra'!AR$2:AR$102,-1))</f>
        <v>0.26384694429233302</v>
      </c>
      <c r="AT371" s="6" cm="1">
        <f t="array" ref="AT371">INDEX('Source Spectra'!AS$2:AS$102,_xlfn.XMATCH($A371,'Source Spectra'!AR$2:AR$102,1))</f>
        <v>0.266181414210305</v>
      </c>
      <c r="AU371">
        <f t="shared" si="56"/>
        <v>0.26595456470845763</v>
      </c>
    </row>
    <row r="372" spans="1:47" x14ac:dyDescent="0.2">
      <c r="A372">
        <v>729</v>
      </c>
      <c r="B372" s="6" cm="1">
        <f t="array" ref="B372">INDEX('Source Spectra'!J$2:J$27,_xlfn.XMATCH(A372,'Source Spectra'!J$2:J$27,-1))</f>
        <v>697.32473199886101</v>
      </c>
      <c r="C372" s="6" cm="1">
        <f t="array" ref="C372">INDEX('Source Spectra'!J$2:J$27,_xlfn.XMATCH(A372,'Source Spectra'!J$2:J$27,1))</f>
        <v>745.05671730792699</v>
      </c>
      <c r="D372" s="6" cm="1">
        <f t="array" ref="D372">INDEX('Source Spectra'!K$2:K$27,_xlfn.XMATCH(A372,'Source Spectra'!J$2:J$27,-1))</f>
        <v>9.3541430034771805E-2</v>
      </c>
      <c r="E372" s="6" cm="1">
        <f t="array" ref="E372">INDEX('Source Spectra'!K$2:K$27,_xlfn.XMATCH(A372,'Source Spectra'!J$2:J$27,1))</f>
        <v>9.8143121938302602E-2</v>
      </c>
      <c r="F372">
        <f t="shared" ref="F372:F435" si="61">IF(B372=C372,D372,($A372-B372)/(C372-B372)*(E372-D372)+D372)</f>
        <v>9.6595143877998946E-2</v>
      </c>
      <c r="G372" s="6" cm="1">
        <f t="array" ref="G372">INDEX('Source Spectra'!B$2:B$1698,_xlfn.XMATCH($A372,'Source Spectra'!B$2:B$1698,-1))</f>
        <v>729</v>
      </c>
      <c r="H372" s="6" cm="1">
        <f t="array" ref="H372">INDEX('Source Spectra'!B$2:B$1698,_xlfn.XMATCH($A372,'Source Spectra'!B$2:B$1698,1))</f>
        <v>729</v>
      </c>
      <c r="I372" s="6" cm="1">
        <f t="array" ref="I372">INDEX('Source Spectra'!C$2:C$1698,_xlfn.XMATCH($A372,'Source Spectra'!B$2:B$1698,-1))</f>
        <v>1319</v>
      </c>
      <c r="J372" s="6" cm="1">
        <f t="array" ref="J372">INDEX('Source Spectra'!C$2:C$1698,_xlfn.XMATCH($A372,'Source Spectra'!B$2:B$1698,1))</f>
        <v>1319</v>
      </c>
      <c r="K372">
        <f t="shared" si="57"/>
        <v>1319</v>
      </c>
      <c r="L372" s="6" cm="1">
        <f t="array" ref="L372">INDEX('Source Spectra'!O$2:O$33,_xlfn.XMATCH($A372,'Source Spectra'!O$2:O$33,-1))</f>
        <v>716</v>
      </c>
      <c r="M372" s="6" cm="1">
        <f t="array" ref="M372">INDEX('Source Spectra'!O$2:O$33,_xlfn.XMATCH($A372,'Source Spectra'!O$2:O$33,1))</f>
        <v>731</v>
      </c>
      <c r="N372" s="6" cm="1">
        <f t="array" ref="N372">INDEX('Source Spectra'!P$2:P$33,_xlfn.XMATCH($A372,'Source Spectra'!O$2:O$33,-1))</f>
        <v>19025.326017595598</v>
      </c>
      <c r="O372" s="6" cm="1">
        <f t="array" ref="O372">INDEX('Source Spectra'!P$2:P$33,_xlfn.XMATCH($A372,'Source Spectra'!O$2:O$33,1))</f>
        <v>18816.511102005701</v>
      </c>
      <c r="P372">
        <f t="shared" si="58"/>
        <v>18844.353090751021</v>
      </c>
      <c r="Q372" s="6" cm="1">
        <f t="array" ref="Q372">INDEX('Source Spectra'!S$2:S$51,_xlfn.XMATCH($A372,'Source Spectra'!S$2:S$51,-1))</f>
        <v>716</v>
      </c>
      <c r="R372" s="6" cm="1">
        <f t="array" ref="R372">INDEX('Source Spectra'!S$2:S$51,_xlfn.XMATCH($A372,'Source Spectra'!S$2:S$51,1))</f>
        <v>731</v>
      </c>
      <c r="S372" s="6" cm="1">
        <f t="array" ref="S372">INDEX('Source Spectra'!T$2:T$51,_xlfn.XMATCH($A372,'Source Spectra'!S$2:S$51,-1))</f>
        <v>3.3437222658093222</v>
      </c>
      <c r="T372" s="6" cm="1">
        <f t="array" ref="T372">INDEX('Source Spectra'!T$2:T$51,_xlfn.XMATCH($A372,'Source Spectra'!S$2:S$51,1))</f>
        <v>3.3070228115111258</v>
      </c>
      <c r="U372">
        <f t="shared" si="59"/>
        <v>3.3119160720842187</v>
      </c>
      <c r="V372" s="6" cm="1">
        <f t="array" ref="V372">INDEX('Source Spectra'!W$2:W$51,_xlfn.XMATCH($A372,'Source Spectra'!W$2:W$51,-1))</f>
        <v>720</v>
      </c>
      <c r="W372" s="6" cm="1">
        <f t="array" ref="W372">INDEX('Source Spectra'!W$2:W$51,_xlfn.XMATCH($A372,'Source Spectra'!W$2:W$51,1))</f>
        <v>730</v>
      </c>
      <c r="X372" s="6" cm="1">
        <f t="array" ref="X372">INDEX('Source Spectra'!X$2:X$51,_xlfn.XMATCH($A372,'Source Spectra'!W$2:W$51,-1))</f>
        <v>3.3799526563325113</v>
      </c>
      <c r="Y372" s="6" cm="1">
        <f t="array" ref="Y372">INDEX('Source Spectra'!X$2:X$51,_xlfn.XMATCH($A372,'Source Spectra'!W$2:W$51,1))</f>
        <v>3.3571945775129173</v>
      </c>
      <c r="Z372">
        <f t="shared" ref="Z372:Z435" si="62">IF(V372=W372,X372,($A372-V372)/(W372-V372)*(Y372-X372)+X372)</f>
        <v>3.3594703853948769</v>
      </c>
      <c r="AA372" s="6" cm="1">
        <f t="array" ref="AA372">INDEX('Source Spectra'!F$2:F$384,_xlfn.XMATCH($A372,'Source Spectra'!F$2:F$384,-1))</f>
        <v>722.35374121599409</v>
      </c>
      <c r="AB372" s="6" cm="1">
        <f t="array" ref="AB372">INDEX('Source Spectra'!F$2:F$384,_xlfn.XMATCH($A372,'Source Spectra'!F$2:F$384,1))</f>
        <v>729.77140264356194</v>
      </c>
      <c r="AC372" s="6" cm="1">
        <f t="array" ref="AC372">INDEX('Source Spectra'!G$2:G$384,_xlfn.XMATCH($A372,'Source Spectra'!F$2:F$384,-1))</f>
        <v>46.039801671351</v>
      </c>
      <c r="AD372" s="6" cm="1">
        <f t="array" ref="AD372">INDEX('Source Spectra'!G$2:G$384,_xlfn.XMATCH($A372,'Source Spectra'!F$2:F$384,1))</f>
        <v>47.945820758201201</v>
      </c>
      <c r="AE372">
        <f t="shared" si="60"/>
        <v>47.747603546936837</v>
      </c>
      <c r="AF372" s="6" cm="1">
        <f t="array" ref="AF372">INDEX('Source Spectra'!$AM$2:$AM$49,_xlfn.XMATCH($A372,'Source Spectra'!$AM$2:$AM$49,-1))</f>
        <v>720</v>
      </c>
      <c r="AG372" s="6" cm="1">
        <f t="array" ref="AG372">INDEX('Source Spectra'!$AM$2:$AM$49,_xlfn.XMATCH($A372,'Source Spectra'!$AM$2:$AM$49,1))</f>
        <v>730</v>
      </c>
      <c r="AH372" s="6" cm="1">
        <f t="array" ref="AH372">INDEX('Source Spectra'!$AN$2:$AN$49,_xlfn.XMATCH($A372,'Source Spectra'!$AM$2:$AM$49,-1))</f>
        <v>28.806644588420681</v>
      </c>
      <c r="AI372" s="6" cm="1">
        <f t="array" ref="AI372">INDEX('Source Spectra'!$AN$2:$AN$49,_xlfn.XMATCH($A372,'Source Spectra'!$AM$2:$AM$49,1))</f>
        <v>29.913745337777318</v>
      </c>
      <c r="AJ372">
        <f t="shared" ref="AJ372:AJ435" si="63">IF(AF372=AG372,AH372,($A372-AF372)/(AG372-AF372)*(AI372-AH372)+AH372)</f>
        <v>29.803035262841654</v>
      </c>
      <c r="AK372" s="6" cm="1">
        <f t="array" ref="AK372">INDEX('Source Spectra'!$AM$2:$AM$49,_xlfn.XMATCH($A372,'Source Spectra'!$AM$2:$AM$49,-1))</f>
        <v>720</v>
      </c>
      <c r="AL372" s="6" cm="1">
        <f t="array" ref="AL372">INDEX('Source Spectra'!$AM$2:$AM$49,_xlfn.XMATCH($A372,'Source Spectra'!$AM$2:$AM$49,1))</f>
        <v>730</v>
      </c>
      <c r="AM372" s="6" cm="1">
        <f t="array" ref="AM372">INDEX('Source Spectra'!$AO$2:$AO$49,_xlfn.XMATCH($A372,'Source Spectra'!$AM$2:$AM$49,-1))</f>
        <v>28.160995924153816</v>
      </c>
      <c r="AN372" s="6" cm="1">
        <f t="array" ref="AN372">INDEX('Source Spectra'!$AO$2:$AO$49,_xlfn.XMATCH($A372,'Source Spectra'!$AM$2:$AM$49,1))</f>
        <v>26.111997164628725</v>
      </c>
      <c r="AO372">
        <f t="shared" ref="AO372:AO435" si="64">IF(AK372=AL372,AM372,($A372-AK372)/(AL372-AK372)*(AN372-AM372)+AM372)</f>
        <v>26.316897040581235</v>
      </c>
      <c r="AP372">
        <f t="shared" si="55"/>
        <v>28.059966151711443</v>
      </c>
      <c r="AQ372" s="6" cm="1">
        <f t="array" ref="AQ372">INDEX('Source Spectra'!AR$2:AR$102,_xlfn.XMATCH($A372,'Source Spectra'!AR$2:AR$102,-1))</f>
        <v>703.47474660911405</v>
      </c>
      <c r="AR372" s="6" cm="1">
        <f t="array" ref="AR372">INDEX('Source Spectra'!AR$2:AR$102,_xlfn.XMATCH($A372,'Source Spectra'!AR$2:AR$102,1))</f>
        <v>730.63972652373195</v>
      </c>
      <c r="AS372" s="6" cm="1">
        <f t="array" ref="AS372">INDEX('Source Spectra'!AS$2:AS$102,_xlfn.XMATCH($A372,'Source Spectra'!AR$2:AR$102,-1))</f>
        <v>0.26384694429233302</v>
      </c>
      <c r="AT372" s="6" cm="1">
        <f t="array" ref="AT372">INDEX('Source Spectra'!AS$2:AS$102,_xlfn.XMATCH($A372,'Source Spectra'!AR$2:AR$102,1))</f>
        <v>0.266181414210305</v>
      </c>
      <c r="AU372">
        <f t="shared" si="56"/>
        <v>0.26604050145221042</v>
      </c>
    </row>
    <row r="373" spans="1:47" x14ac:dyDescent="0.2">
      <c r="A373">
        <v>730</v>
      </c>
      <c r="B373" s="6" cm="1">
        <f t="array" ref="B373">INDEX('Source Spectra'!J$2:J$27,_xlfn.XMATCH(A373,'Source Spectra'!J$2:J$27,-1))</f>
        <v>697.32473199886101</v>
      </c>
      <c r="C373" s="6" cm="1">
        <f t="array" ref="C373">INDEX('Source Spectra'!J$2:J$27,_xlfn.XMATCH(A373,'Source Spectra'!J$2:J$27,1))</f>
        <v>745.05671730792699</v>
      </c>
      <c r="D373" s="6" cm="1">
        <f t="array" ref="D373">INDEX('Source Spectra'!K$2:K$27,_xlfn.XMATCH(A373,'Source Spectra'!J$2:J$27,-1))</f>
        <v>9.3541430034771805E-2</v>
      </c>
      <c r="E373" s="6" cm="1">
        <f t="array" ref="E373">INDEX('Source Spectra'!K$2:K$27,_xlfn.XMATCH(A373,'Source Spectra'!J$2:J$27,1))</f>
        <v>9.8143121938302602E-2</v>
      </c>
      <c r="F373">
        <f t="shared" si="61"/>
        <v>9.6691550760590037E-2</v>
      </c>
      <c r="G373" s="6" cm="1">
        <f t="array" ref="G373">INDEX('Source Spectra'!B$2:B$1698,_xlfn.XMATCH($A373,'Source Spectra'!B$2:B$1698,-1))</f>
        <v>729</v>
      </c>
      <c r="H373" s="6" cm="1">
        <f t="array" ref="H373">INDEX('Source Spectra'!B$2:B$1698,_xlfn.XMATCH($A373,'Source Spectra'!B$2:B$1698,1))</f>
        <v>731</v>
      </c>
      <c r="I373" s="6" cm="1">
        <f t="array" ref="I373">INDEX('Source Spectra'!C$2:C$1698,_xlfn.XMATCH($A373,'Source Spectra'!B$2:B$1698,-1))</f>
        <v>1319</v>
      </c>
      <c r="J373" s="6" cm="1">
        <f t="array" ref="J373">INDEX('Source Spectra'!C$2:C$1698,_xlfn.XMATCH($A373,'Source Spectra'!B$2:B$1698,1))</f>
        <v>1326</v>
      </c>
      <c r="K373">
        <f t="shared" si="57"/>
        <v>1322.5</v>
      </c>
      <c r="L373" s="6" cm="1">
        <f t="array" ref="L373">INDEX('Source Spectra'!O$2:O$33,_xlfn.XMATCH($A373,'Source Spectra'!O$2:O$33,-1))</f>
        <v>716</v>
      </c>
      <c r="M373" s="6" cm="1">
        <f t="array" ref="M373">INDEX('Source Spectra'!O$2:O$33,_xlfn.XMATCH($A373,'Source Spectra'!O$2:O$33,1))</f>
        <v>731</v>
      </c>
      <c r="N373" s="6" cm="1">
        <f t="array" ref="N373">INDEX('Source Spectra'!P$2:P$33,_xlfn.XMATCH($A373,'Source Spectra'!O$2:O$33,-1))</f>
        <v>19025.326017595598</v>
      </c>
      <c r="O373" s="6" cm="1">
        <f t="array" ref="O373">INDEX('Source Spectra'!P$2:P$33,_xlfn.XMATCH($A373,'Source Spectra'!O$2:O$33,1))</f>
        <v>18816.511102005701</v>
      </c>
      <c r="P373">
        <f t="shared" si="58"/>
        <v>18830.432096378361</v>
      </c>
      <c r="Q373" s="6" cm="1">
        <f t="array" ref="Q373">INDEX('Source Spectra'!S$2:S$51,_xlfn.XMATCH($A373,'Source Spectra'!S$2:S$51,-1))</f>
        <v>716</v>
      </c>
      <c r="R373" s="6" cm="1">
        <f t="array" ref="R373">INDEX('Source Spectra'!S$2:S$51,_xlfn.XMATCH($A373,'Source Spectra'!S$2:S$51,1))</f>
        <v>731</v>
      </c>
      <c r="S373" s="6" cm="1">
        <f t="array" ref="S373">INDEX('Source Spectra'!T$2:T$51,_xlfn.XMATCH($A373,'Source Spectra'!S$2:S$51,-1))</f>
        <v>3.3437222658093222</v>
      </c>
      <c r="T373" s="6" cm="1">
        <f t="array" ref="T373">INDEX('Source Spectra'!T$2:T$51,_xlfn.XMATCH($A373,'Source Spectra'!S$2:S$51,1))</f>
        <v>3.3070228115111258</v>
      </c>
      <c r="U373">
        <f t="shared" si="59"/>
        <v>3.3094694417976722</v>
      </c>
      <c r="V373" s="6" cm="1">
        <f t="array" ref="V373">INDEX('Source Spectra'!W$2:W$51,_xlfn.XMATCH($A373,'Source Spectra'!W$2:W$51,-1))</f>
        <v>730</v>
      </c>
      <c r="W373" s="6" cm="1">
        <f t="array" ref="W373">INDEX('Source Spectra'!W$2:W$51,_xlfn.XMATCH($A373,'Source Spectra'!W$2:W$51,1))</f>
        <v>730</v>
      </c>
      <c r="X373" s="6" cm="1">
        <f t="array" ref="X373">INDEX('Source Spectra'!X$2:X$51,_xlfn.XMATCH($A373,'Source Spectra'!W$2:W$51,-1))</f>
        <v>3.3571945775129173</v>
      </c>
      <c r="Y373" s="6" cm="1">
        <f t="array" ref="Y373">INDEX('Source Spectra'!X$2:X$51,_xlfn.XMATCH($A373,'Source Spectra'!W$2:W$51,1))</f>
        <v>3.3571945775129173</v>
      </c>
      <c r="Z373">
        <f t="shared" si="62"/>
        <v>3.3571945775129173</v>
      </c>
      <c r="AA373" s="6" cm="1">
        <f t="array" ref="AA373">INDEX('Source Spectra'!F$2:F$384,_xlfn.XMATCH($A373,'Source Spectra'!F$2:F$384,-1))</f>
        <v>729.77140264356194</v>
      </c>
      <c r="AB373" s="6" cm="1">
        <f t="array" ref="AB373">INDEX('Source Spectra'!F$2:F$384,_xlfn.XMATCH($A373,'Source Spectra'!F$2:F$384,1))</f>
        <v>732.30801225091705</v>
      </c>
      <c r="AC373" s="6" cm="1">
        <f t="array" ref="AC373">INDEX('Source Spectra'!G$2:G$384,_xlfn.XMATCH($A373,'Source Spectra'!F$2:F$384,-1))</f>
        <v>47.945820758201201</v>
      </c>
      <c r="AD373" s="6" cm="1">
        <f t="array" ref="AD373">INDEX('Source Spectra'!G$2:G$384,_xlfn.XMATCH($A373,'Source Spectra'!F$2:F$384,1))</f>
        <v>48.288576198197902</v>
      </c>
      <c r="AE373">
        <f t="shared" si="60"/>
        <v>47.976709621533111</v>
      </c>
      <c r="AF373" s="6" cm="1">
        <f t="array" ref="AF373">INDEX('Source Spectra'!$AM$2:$AM$49,_xlfn.XMATCH($A373,'Source Spectra'!$AM$2:$AM$49,-1))</f>
        <v>730</v>
      </c>
      <c r="AG373" s="6" cm="1">
        <f t="array" ref="AG373">INDEX('Source Spectra'!$AM$2:$AM$49,_xlfn.XMATCH($A373,'Source Spectra'!$AM$2:$AM$49,1))</f>
        <v>730</v>
      </c>
      <c r="AH373" s="6" cm="1">
        <f t="array" ref="AH373">INDEX('Source Spectra'!$AN$2:$AN$49,_xlfn.XMATCH($A373,'Source Spectra'!$AM$2:$AM$49,-1))</f>
        <v>29.913745337777318</v>
      </c>
      <c r="AI373" s="6" cm="1">
        <f t="array" ref="AI373">INDEX('Source Spectra'!$AN$2:$AN$49,_xlfn.XMATCH($A373,'Source Spectra'!$AM$2:$AM$49,1))</f>
        <v>29.913745337777318</v>
      </c>
      <c r="AJ373">
        <f t="shared" si="63"/>
        <v>29.913745337777318</v>
      </c>
      <c r="AK373" s="6" cm="1">
        <f t="array" ref="AK373">INDEX('Source Spectra'!$AM$2:$AM$49,_xlfn.XMATCH($A373,'Source Spectra'!$AM$2:$AM$49,-1))</f>
        <v>730</v>
      </c>
      <c r="AL373" s="6" cm="1">
        <f t="array" ref="AL373">INDEX('Source Spectra'!$AM$2:$AM$49,_xlfn.XMATCH($A373,'Source Spectra'!$AM$2:$AM$49,1))</f>
        <v>730</v>
      </c>
      <c r="AM373" s="6" cm="1">
        <f t="array" ref="AM373">INDEX('Source Spectra'!$AO$2:$AO$49,_xlfn.XMATCH($A373,'Source Spectra'!$AM$2:$AM$49,-1))</f>
        <v>26.111997164628725</v>
      </c>
      <c r="AN373" s="6" cm="1">
        <f t="array" ref="AN373">INDEX('Source Spectra'!$AO$2:$AO$49,_xlfn.XMATCH($A373,'Source Spectra'!$AM$2:$AM$49,1))</f>
        <v>26.111997164628725</v>
      </c>
      <c r="AO373">
        <f t="shared" si="64"/>
        <v>26.111997164628725</v>
      </c>
      <c r="AP373">
        <f t="shared" ref="AP373:AP436" si="65">(AJ373+AO373)/2</f>
        <v>28.012871251203023</v>
      </c>
      <c r="AQ373" s="6" cm="1">
        <f t="array" ref="AQ373">INDEX('Source Spectra'!AR$2:AR$102,_xlfn.XMATCH($A373,'Source Spectra'!AR$2:AR$102,-1))</f>
        <v>703.47474660911405</v>
      </c>
      <c r="AR373" s="6" cm="1">
        <f t="array" ref="AR373">INDEX('Source Spectra'!AR$2:AR$102,_xlfn.XMATCH($A373,'Source Spectra'!AR$2:AR$102,1))</f>
        <v>730.63972652373195</v>
      </c>
      <c r="AS373" s="6" cm="1">
        <f t="array" ref="AS373">INDEX('Source Spectra'!AS$2:AS$102,_xlfn.XMATCH($A373,'Source Spectra'!AR$2:AR$102,-1))</f>
        <v>0.26384694429233302</v>
      </c>
      <c r="AT373" s="6" cm="1">
        <f t="array" ref="AT373">INDEX('Source Spectra'!AS$2:AS$102,_xlfn.XMATCH($A373,'Source Spectra'!AR$2:AR$102,1))</f>
        <v>0.266181414210305</v>
      </c>
      <c r="AU373">
        <f t="shared" ref="AU373:AU436" si="66">IF(AQ373=AR373,AS373,($A373-AQ373)/(AR373-AQ373)*(AT373-AS373)+AS373)</f>
        <v>0.26612643819596321</v>
      </c>
    </row>
    <row r="374" spans="1:47" x14ac:dyDescent="0.2">
      <c r="A374">
        <v>731</v>
      </c>
      <c r="B374" s="6" cm="1">
        <f t="array" ref="B374">INDEX('Source Spectra'!J$2:J$27,_xlfn.XMATCH(A374,'Source Spectra'!J$2:J$27,-1))</f>
        <v>697.32473199886101</v>
      </c>
      <c r="C374" s="6" cm="1">
        <f t="array" ref="C374">INDEX('Source Spectra'!J$2:J$27,_xlfn.XMATCH(A374,'Source Spectra'!J$2:J$27,1))</f>
        <v>745.05671730792699</v>
      </c>
      <c r="D374" s="6" cm="1">
        <f t="array" ref="D374">INDEX('Source Spectra'!K$2:K$27,_xlfn.XMATCH(A374,'Source Spectra'!J$2:J$27,-1))</f>
        <v>9.3541430034771805E-2</v>
      </c>
      <c r="E374" s="6" cm="1">
        <f t="array" ref="E374">INDEX('Source Spectra'!K$2:K$27,_xlfn.XMATCH(A374,'Source Spectra'!J$2:J$27,1))</f>
        <v>9.8143121938302602E-2</v>
      </c>
      <c r="F374">
        <f t="shared" si="61"/>
        <v>9.6787957643181127E-2</v>
      </c>
      <c r="G374" s="6" cm="1">
        <f t="array" ref="G374">INDEX('Source Spectra'!B$2:B$1698,_xlfn.XMATCH($A374,'Source Spectra'!B$2:B$1698,-1))</f>
        <v>731</v>
      </c>
      <c r="H374" s="6" cm="1">
        <f t="array" ref="H374">INDEX('Source Spectra'!B$2:B$1698,_xlfn.XMATCH($A374,'Source Spectra'!B$2:B$1698,1))</f>
        <v>731</v>
      </c>
      <c r="I374" s="6" cm="1">
        <f t="array" ref="I374">INDEX('Source Spectra'!C$2:C$1698,_xlfn.XMATCH($A374,'Source Spectra'!B$2:B$1698,-1))</f>
        <v>1326</v>
      </c>
      <c r="J374" s="6" cm="1">
        <f t="array" ref="J374">INDEX('Source Spectra'!C$2:C$1698,_xlfn.XMATCH($A374,'Source Spectra'!B$2:B$1698,1))</f>
        <v>1326</v>
      </c>
      <c r="K374">
        <f t="shared" si="57"/>
        <v>1326</v>
      </c>
      <c r="L374" s="6" cm="1">
        <f t="array" ref="L374">INDEX('Source Spectra'!O$2:O$33,_xlfn.XMATCH($A374,'Source Spectra'!O$2:O$33,-1))</f>
        <v>731</v>
      </c>
      <c r="M374" s="6" cm="1">
        <f t="array" ref="M374">INDEX('Source Spectra'!O$2:O$33,_xlfn.XMATCH($A374,'Source Spectra'!O$2:O$33,1))</f>
        <v>731</v>
      </c>
      <c r="N374" s="6" cm="1">
        <f t="array" ref="N374">INDEX('Source Spectra'!P$2:P$33,_xlfn.XMATCH($A374,'Source Spectra'!O$2:O$33,-1))</f>
        <v>18816.511102005701</v>
      </c>
      <c r="O374" s="6" cm="1">
        <f t="array" ref="O374">INDEX('Source Spectra'!P$2:P$33,_xlfn.XMATCH($A374,'Source Spectra'!O$2:O$33,1))</f>
        <v>18816.511102005701</v>
      </c>
      <c r="P374">
        <f t="shared" si="58"/>
        <v>18816.511102005701</v>
      </c>
      <c r="Q374" s="6" cm="1">
        <f t="array" ref="Q374">INDEX('Source Spectra'!S$2:S$51,_xlfn.XMATCH($A374,'Source Spectra'!S$2:S$51,-1))</f>
        <v>731</v>
      </c>
      <c r="R374" s="6" cm="1">
        <f t="array" ref="R374">INDEX('Source Spectra'!S$2:S$51,_xlfn.XMATCH($A374,'Source Spectra'!S$2:S$51,1))</f>
        <v>731</v>
      </c>
      <c r="S374" s="6" cm="1">
        <f t="array" ref="S374">INDEX('Source Spectra'!T$2:T$51,_xlfn.XMATCH($A374,'Source Spectra'!S$2:S$51,-1))</f>
        <v>3.3070228115111258</v>
      </c>
      <c r="T374" s="6" cm="1">
        <f t="array" ref="T374">INDEX('Source Spectra'!T$2:T$51,_xlfn.XMATCH($A374,'Source Spectra'!S$2:S$51,1))</f>
        <v>3.3070228115111258</v>
      </c>
      <c r="U374">
        <f t="shared" si="59"/>
        <v>3.3070228115111258</v>
      </c>
      <c r="V374" s="6" cm="1">
        <f t="array" ref="V374">INDEX('Source Spectra'!W$2:W$51,_xlfn.XMATCH($A374,'Source Spectra'!W$2:W$51,-1))</f>
        <v>730</v>
      </c>
      <c r="W374" s="6" cm="1">
        <f t="array" ref="W374">INDEX('Source Spectra'!W$2:W$51,_xlfn.XMATCH($A374,'Source Spectra'!W$2:W$51,1))</f>
        <v>740</v>
      </c>
      <c r="X374" s="6" cm="1">
        <f t="array" ref="X374">INDEX('Source Spectra'!X$2:X$51,_xlfn.XMATCH($A374,'Source Spectra'!W$2:W$51,-1))</f>
        <v>3.3571945775129173</v>
      </c>
      <c r="Y374" s="6" cm="1">
        <f t="array" ref="Y374">INDEX('Source Spectra'!X$2:X$51,_xlfn.XMATCH($A374,'Source Spectra'!W$2:W$51,1))</f>
        <v>3.2104658560039971</v>
      </c>
      <c r="Z374">
        <f t="shared" si="62"/>
        <v>3.3425217053620253</v>
      </c>
      <c r="AA374" s="6" cm="1">
        <f t="array" ref="AA374">INDEX('Source Spectra'!F$2:F$384,_xlfn.XMATCH($A374,'Source Spectra'!F$2:F$384,-1))</f>
        <v>729.77140264356194</v>
      </c>
      <c r="AB374" s="6" cm="1">
        <f t="array" ref="AB374">INDEX('Source Spectra'!F$2:F$384,_xlfn.XMATCH($A374,'Source Spectra'!F$2:F$384,1))</f>
        <v>732.30801225091705</v>
      </c>
      <c r="AC374" s="6" cm="1">
        <f t="array" ref="AC374">INDEX('Source Spectra'!G$2:G$384,_xlfn.XMATCH($A374,'Source Spectra'!F$2:F$384,-1))</f>
        <v>47.945820758201201</v>
      </c>
      <c r="AD374" s="6" cm="1">
        <f t="array" ref="AD374">INDEX('Source Spectra'!G$2:G$384,_xlfn.XMATCH($A374,'Source Spectra'!F$2:F$384,1))</f>
        <v>48.288576198197902</v>
      </c>
      <c r="AE374">
        <f t="shared" si="60"/>
        <v>48.111833070960593</v>
      </c>
      <c r="AF374" s="6" cm="1">
        <f t="array" ref="AF374">INDEX('Source Spectra'!$AM$2:$AM$49,_xlfn.XMATCH($A374,'Source Spectra'!$AM$2:$AM$49,-1))</f>
        <v>730</v>
      </c>
      <c r="AG374" s="6" cm="1">
        <f t="array" ref="AG374">INDEX('Source Spectra'!$AM$2:$AM$49,_xlfn.XMATCH($A374,'Source Spectra'!$AM$2:$AM$49,1))</f>
        <v>740</v>
      </c>
      <c r="AH374" s="6" cm="1">
        <f t="array" ref="AH374">INDEX('Source Spectra'!$AN$2:$AN$49,_xlfn.XMATCH($A374,'Source Spectra'!$AM$2:$AM$49,-1))</f>
        <v>29.913745337777318</v>
      </c>
      <c r="AI374" s="6" cm="1">
        <f t="array" ref="AI374">INDEX('Source Spectra'!$AN$2:$AN$49,_xlfn.XMATCH($A374,'Source Spectra'!$AM$2:$AM$49,1))</f>
        <v>29.692325187905997</v>
      </c>
      <c r="AJ374">
        <f t="shared" si="63"/>
        <v>29.891603322790186</v>
      </c>
      <c r="AK374" s="6" cm="1">
        <f t="array" ref="AK374">INDEX('Source Spectra'!$AM$2:$AM$49,_xlfn.XMATCH($A374,'Source Spectra'!$AM$2:$AM$49,-1))</f>
        <v>730</v>
      </c>
      <c r="AL374" s="6" cm="1">
        <f t="array" ref="AL374">INDEX('Source Spectra'!$AM$2:$AM$49,_xlfn.XMATCH($A374,'Source Spectra'!$AM$2:$AM$49,1))</f>
        <v>740</v>
      </c>
      <c r="AM374" s="6" cm="1">
        <f t="array" ref="AM374">INDEX('Source Spectra'!$AO$2:$AO$49,_xlfn.XMATCH($A374,'Source Spectra'!$AM$2:$AM$49,-1))</f>
        <v>26.111997164628725</v>
      </c>
      <c r="AN374" s="6" cm="1">
        <f t="array" ref="AN374">INDEX('Source Spectra'!$AO$2:$AO$49,_xlfn.XMATCH($A374,'Source Spectra'!$AM$2:$AM$49,1))</f>
        <v>25.447457026404361</v>
      </c>
      <c r="AO374">
        <f t="shared" si="64"/>
        <v>26.045543150806289</v>
      </c>
      <c r="AP374">
        <f t="shared" si="65"/>
        <v>27.968573236798235</v>
      </c>
      <c r="AQ374" s="6" cm="1">
        <f t="array" ref="AQ374">INDEX('Source Spectra'!AR$2:AR$102,_xlfn.XMATCH($A374,'Source Spectra'!AR$2:AR$102,-1))</f>
        <v>730.63972652373195</v>
      </c>
      <c r="AR374" s="6" cm="1">
        <f t="array" ref="AR374">INDEX('Source Spectra'!AR$2:AR$102,_xlfn.XMATCH($A374,'Source Spectra'!AR$2:AR$102,1))</f>
        <v>757.80470643834894</v>
      </c>
      <c r="AS374" s="6" cm="1">
        <f t="array" ref="AS374">INDEX('Source Spectra'!AS$2:AS$102,_xlfn.XMATCH($A374,'Source Spectra'!AR$2:AR$102,-1))</f>
        <v>0.266181414210305</v>
      </c>
      <c r="AT374" s="6" cm="1">
        <f t="array" ref="AT374">INDEX('Source Spectra'!AS$2:AS$102,_xlfn.XMATCH($A374,'Source Spectra'!AR$2:AR$102,1))</f>
        <v>0.26734864916929102</v>
      </c>
      <c r="AU374">
        <f t="shared" si="66"/>
        <v>0.2661968945750105</v>
      </c>
    </row>
    <row r="375" spans="1:47" x14ac:dyDescent="0.2">
      <c r="A375">
        <v>732</v>
      </c>
      <c r="B375" s="6" cm="1">
        <f t="array" ref="B375">INDEX('Source Spectra'!J$2:J$27,_xlfn.XMATCH(A375,'Source Spectra'!J$2:J$27,-1))</f>
        <v>697.32473199886101</v>
      </c>
      <c r="C375" s="6" cm="1">
        <f t="array" ref="C375">INDEX('Source Spectra'!J$2:J$27,_xlfn.XMATCH(A375,'Source Spectra'!J$2:J$27,1))</f>
        <v>745.05671730792699</v>
      </c>
      <c r="D375" s="6" cm="1">
        <f t="array" ref="D375">INDEX('Source Spectra'!K$2:K$27,_xlfn.XMATCH(A375,'Source Spectra'!J$2:J$27,-1))</f>
        <v>9.3541430034771805E-2</v>
      </c>
      <c r="E375" s="6" cm="1">
        <f t="array" ref="E375">INDEX('Source Spectra'!K$2:K$27,_xlfn.XMATCH(A375,'Source Spectra'!J$2:J$27,1))</f>
        <v>9.8143121938302602E-2</v>
      </c>
      <c r="F375">
        <f t="shared" si="61"/>
        <v>9.6884364525772218E-2</v>
      </c>
      <c r="G375" s="6" cm="1">
        <f t="array" ref="G375">INDEX('Source Spectra'!B$2:B$1698,_xlfn.XMATCH($A375,'Source Spectra'!B$2:B$1698,-1))</f>
        <v>731</v>
      </c>
      <c r="H375" s="6" cm="1">
        <f t="array" ref="H375">INDEX('Source Spectra'!B$2:B$1698,_xlfn.XMATCH($A375,'Source Spectra'!B$2:B$1698,1))</f>
        <v>733</v>
      </c>
      <c r="I375" s="6" cm="1">
        <f t="array" ref="I375">INDEX('Source Spectra'!C$2:C$1698,_xlfn.XMATCH($A375,'Source Spectra'!B$2:B$1698,-1))</f>
        <v>1326</v>
      </c>
      <c r="J375" s="6" cm="1">
        <f t="array" ref="J375">INDEX('Source Spectra'!C$2:C$1698,_xlfn.XMATCH($A375,'Source Spectra'!B$2:B$1698,1))</f>
        <v>1318</v>
      </c>
      <c r="K375">
        <f t="shared" si="57"/>
        <v>1322</v>
      </c>
      <c r="L375" s="6" cm="1">
        <f t="array" ref="L375">INDEX('Source Spectra'!O$2:O$33,_xlfn.XMATCH($A375,'Source Spectra'!O$2:O$33,-1))</f>
        <v>731</v>
      </c>
      <c r="M375" s="6" cm="1">
        <f t="array" ref="M375">INDEX('Source Spectra'!O$2:O$33,_xlfn.XMATCH($A375,'Source Spectra'!O$2:O$33,1))</f>
        <v>743</v>
      </c>
      <c r="N375" s="6" cm="1">
        <f t="array" ref="N375">INDEX('Source Spectra'!P$2:P$33,_xlfn.XMATCH($A375,'Source Spectra'!O$2:O$33,-1))</f>
        <v>18816.511102005701</v>
      </c>
      <c r="O375" s="6" cm="1">
        <f t="array" ref="O375">INDEX('Source Spectra'!P$2:P$33,_xlfn.XMATCH($A375,'Source Spectra'!O$2:O$33,1))</f>
        <v>18444.901323740651</v>
      </c>
      <c r="P375">
        <f t="shared" si="58"/>
        <v>18785.543620483615</v>
      </c>
      <c r="Q375" s="6" cm="1">
        <f t="array" ref="Q375">INDEX('Source Spectra'!S$2:S$51,_xlfn.XMATCH($A375,'Source Spectra'!S$2:S$51,-1))</f>
        <v>731</v>
      </c>
      <c r="R375" s="6" cm="1">
        <f t="array" ref="R375">INDEX('Source Spectra'!S$2:S$51,_xlfn.XMATCH($A375,'Source Spectra'!S$2:S$51,1))</f>
        <v>743</v>
      </c>
      <c r="S375" s="6" cm="1">
        <f t="array" ref="S375">INDEX('Source Spectra'!T$2:T$51,_xlfn.XMATCH($A375,'Source Spectra'!S$2:S$51,-1))</f>
        <v>3.3070228115111258</v>
      </c>
      <c r="T375" s="6" cm="1">
        <f t="array" ref="T375">INDEX('Source Spectra'!T$2:T$51,_xlfn.XMATCH($A375,'Source Spectra'!S$2:S$51,1))</f>
        <v>3.2417119785389006</v>
      </c>
      <c r="U375">
        <f t="shared" si="59"/>
        <v>3.3015802420967737</v>
      </c>
      <c r="V375" s="6" cm="1">
        <f t="array" ref="V375">INDEX('Source Spectra'!W$2:W$51,_xlfn.XMATCH($A375,'Source Spectra'!W$2:W$51,-1))</f>
        <v>730</v>
      </c>
      <c r="W375" s="6" cm="1">
        <f t="array" ref="W375">INDEX('Source Spectra'!W$2:W$51,_xlfn.XMATCH($A375,'Source Spectra'!W$2:W$51,1))</f>
        <v>740</v>
      </c>
      <c r="X375" s="6" cm="1">
        <f t="array" ref="X375">INDEX('Source Spectra'!X$2:X$51,_xlfn.XMATCH($A375,'Source Spectra'!W$2:W$51,-1))</f>
        <v>3.3571945775129173</v>
      </c>
      <c r="Y375" s="6" cm="1">
        <f t="array" ref="Y375">INDEX('Source Spectra'!X$2:X$51,_xlfn.XMATCH($A375,'Source Spectra'!W$2:W$51,1))</f>
        <v>3.2104658560039971</v>
      </c>
      <c r="Z375">
        <f t="shared" si="62"/>
        <v>3.3278488332111333</v>
      </c>
      <c r="AA375" s="6" cm="1">
        <f t="array" ref="AA375">INDEX('Source Spectra'!F$2:F$384,_xlfn.XMATCH($A375,'Source Spectra'!F$2:F$384,-1))</f>
        <v>729.77140264356194</v>
      </c>
      <c r="AB375" s="6" cm="1">
        <f t="array" ref="AB375">INDEX('Source Spectra'!F$2:F$384,_xlfn.XMATCH($A375,'Source Spectra'!F$2:F$384,1))</f>
        <v>732.30801225091705</v>
      </c>
      <c r="AC375" s="6" cm="1">
        <f t="array" ref="AC375">INDEX('Source Spectra'!G$2:G$384,_xlfn.XMATCH($A375,'Source Spectra'!F$2:F$384,-1))</f>
        <v>47.945820758201201</v>
      </c>
      <c r="AD375" s="6" cm="1">
        <f t="array" ref="AD375">INDEX('Source Spectra'!G$2:G$384,_xlfn.XMATCH($A375,'Source Spectra'!F$2:F$384,1))</f>
        <v>48.288576198197902</v>
      </c>
      <c r="AE375">
        <f t="shared" si="60"/>
        <v>48.246956520388068</v>
      </c>
      <c r="AF375" s="6" cm="1">
        <f t="array" ref="AF375">INDEX('Source Spectra'!$AM$2:$AM$49,_xlfn.XMATCH($A375,'Source Spectra'!$AM$2:$AM$49,-1))</f>
        <v>730</v>
      </c>
      <c r="AG375" s="6" cm="1">
        <f t="array" ref="AG375">INDEX('Source Spectra'!$AM$2:$AM$49,_xlfn.XMATCH($A375,'Source Spectra'!$AM$2:$AM$49,1))</f>
        <v>740</v>
      </c>
      <c r="AH375" s="6" cm="1">
        <f t="array" ref="AH375">INDEX('Source Spectra'!$AN$2:$AN$49,_xlfn.XMATCH($A375,'Source Spectra'!$AM$2:$AM$49,-1))</f>
        <v>29.913745337777318</v>
      </c>
      <c r="AI375" s="6" cm="1">
        <f t="array" ref="AI375">INDEX('Source Spectra'!$AN$2:$AN$49,_xlfn.XMATCH($A375,'Source Spectra'!$AM$2:$AM$49,1))</f>
        <v>29.692325187905997</v>
      </c>
      <c r="AJ375">
        <f t="shared" si="63"/>
        <v>29.869461307803054</v>
      </c>
      <c r="AK375" s="6" cm="1">
        <f t="array" ref="AK375">INDEX('Source Spectra'!$AM$2:$AM$49,_xlfn.XMATCH($A375,'Source Spectra'!$AM$2:$AM$49,-1))</f>
        <v>730</v>
      </c>
      <c r="AL375" s="6" cm="1">
        <f t="array" ref="AL375">INDEX('Source Spectra'!$AM$2:$AM$49,_xlfn.XMATCH($A375,'Source Spectra'!$AM$2:$AM$49,1))</f>
        <v>740</v>
      </c>
      <c r="AM375" s="6" cm="1">
        <f t="array" ref="AM375">INDEX('Source Spectra'!$AO$2:$AO$49,_xlfn.XMATCH($A375,'Source Spectra'!$AM$2:$AM$49,-1))</f>
        <v>26.111997164628725</v>
      </c>
      <c r="AN375" s="6" cm="1">
        <f t="array" ref="AN375">INDEX('Source Spectra'!$AO$2:$AO$49,_xlfn.XMATCH($A375,'Source Spectra'!$AM$2:$AM$49,1))</f>
        <v>25.447457026404361</v>
      </c>
      <c r="AO375">
        <f t="shared" si="64"/>
        <v>25.979089136983852</v>
      </c>
      <c r="AP375">
        <f t="shared" si="65"/>
        <v>27.924275222393454</v>
      </c>
      <c r="AQ375" s="6" cm="1">
        <f t="array" ref="AQ375">INDEX('Source Spectra'!AR$2:AR$102,_xlfn.XMATCH($A375,'Source Spectra'!AR$2:AR$102,-1))</f>
        <v>730.63972652373195</v>
      </c>
      <c r="AR375" s="6" cm="1">
        <f t="array" ref="AR375">INDEX('Source Spectra'!AR$2:AR$102,_xlfn.XMATCH($A375,'Source Spectra'!AR$2:AR$102,1))</f>
        <v>757.80470643834894</v>
      </c>
      <c r="AS375" s="6" cm="1">
        <f t="array" ref="AS375">INDEX('Source Spectra'!AS$2:AS$102,_xlfn.XMATCH($A375,'Source Spectra'!AR$2:AR$102,-1))</f>
        <v>0.266181414210305</v>
      </c>
      <c r="AT375" s="6" cm="1">
        <f t="array" ref="AT375">INDEX('Source Spectra'!AS$2:AS$102,_xlfn.XMATCH($A375,'Source Spectra'!AR$2:AR$102,1))</f>
        <v>0.26734864916929102</v>
      </c>
      <c r="AU375">
        <f t="shared" si="66"/>
        <v>0.2662398629468869</v>
      </c>
    </row>
    <row r="376" spans="1:47" x14ac:dyDescent="0.2">
      <c r="A376">
        <v>733</v>
      </c>
      <c r="B376" s="6" cm="1">
        <f t="array" ref="B376">INDEX('Source Spectra'!J$2:J$27,_xlfn.XMATCH(A376,'Source Spectra'!J$2:J$27,-1))</f>
        <v>697.32473199886101</v>
      </c>
      <c r="C376" s="6" cm="1">
        <f t="array" ref="C376">INDEX('Source Spectra'!J$2:J$27,_xlfn.XMATCH(A376,'Source Spectra'!J$2:J$27,1))</f>
        <v>745.05671730792699</v>
      </c>
      <c r="D376" s="6" cm="1">
        <f t="array" ref="D376">INDEX('Source Spectra'!K$2:K$27,_xlfn.XMATCH(A376,'Source Spectra'!J$2:J$27,-1))</f>
        <v>9.3541430034771805E-2</v>
      </c>
      <c r="E376" s="6" cm="1">
        <f t="array" ref="E376">INDEX('Source Spectra'!K$2:K$27,_xlfn.XMATCH(A376,'Source Spectra'!J$2:J$27,1))</f>
        <v>9.8143121938302602E-2</v>
      </c>
      <c r="F376">
        <f t="shared" si="61"/>
        <v>9.6980771408363309E-2</v>
      </c>
      <c r="G376" s="6" cm="1">
        <f t="array" ref="G376">INDEX('Source Spectra'!B$2:B$1698,_xlfn.XMATCH($A376,'Source Spectra'!B$2:B$1698,-1))</f>
        <v>733</v>
      </c>
      <c r="H376" s="6" cm="1">
        <f t="array" ref="H376">INDEX('Source Spectra'!B$2:B$1698,_xlfn.XMATCH($A376,'Source Spectra'!B$2:B$1698,1))</f>
        <v>733</v>
      </c>
      <c r="I376" s="6" cm="1">
        <f t="array" ref="I376">INDEX('Source Spectra'!C$2:C$1698,_xlfn.XMATCH($A376,'Source Spectra'!B$2:B$1698,-1))</f>
        <v>1318</v>
      </c>
      <c r="J376" s="6" cm="1">
        <f t="array" ref="J376">INDEX('Source Spectra'!C$2:C$1698,_xlfn.XMATCH($A376,'Source Spectra'!B$2:B$1698,1))</f>
        <v>1318</v>
      </c>
      <c r="K376">
        <f t="shared" si="57"/>
        <v>1318</v>
      </c>
      <c r="L376" s="6" cm="1">
        <f t="array" ref="L376">INDEX('Source Spectra'!O$2:O$33,_xlfn.XMATCH($A376,'Source Spectra'!O$2:O$33,-1))</f>
        <v>731</v>
      </c>
      <c r="M376" s="6" cm="1">
        <f t="array" ref="M376">INDEX('Source Spectra'!O$2:O$33,_xlfn.XMATCH($A376,'Source Spectra'!O$2:O$33,1))</f>
        <v>743</v>
      </c>
      <c r="N376" s="6" cm="1">
        <f t="array" ref="N376">INDEX('Source Spectra'!P$2:P$33,_xlfn.XMATCH($A376,'Source Spectra'!O$2:O$33,-1))</f>
        <v>18816.511102005701</v>
      </c>
      <c r="O376" s="6" cm="1">
        <f t="array" ref="O376">INDEX('Source Spectra'!P$2:P$33,_xlfn.XMATCH($A376,'Source Spectra'!O$2:O$33,1))</f>
        <v>18444.901323740651</v>
      </c>
      <c r="P376">
        <f t="shared" si="58"/>
        <v>18754.576138961525</v>
      </c>
      <c r="Q376" s="6" cm="1">
        <f t="array" ref="Q376">INDEX('Source Spectra'!S$2:S$51,_xlfn.XMATCH($A376,'Source Spectra'!S$2:S$51,-1))</f>
        <v>731</v>
      </c>
      <c r="R376" s="6" cm="1">
        <f t="array" ref="R376">INDEX('Source Spectra'!S$2:S$51,_xlfn.XMATCH($A376,'Source Spectra'!S$2:S$51,1))</f>
        <v>743</v>
      </c>
      <c r="S376" s="6" cm="1">
        <f t="array" ref="S376">INDEX('Source Spectra'!T$2:T$51,_xlfn.XMATCH($A376,'Source Spectra'!S$2:S$51,-1))</f>
        <v>3.3070228115111258</v>
      </c>
      <c r="T376" s="6" cm="1">
        <f t="array" ref="T376">INDEX('Source Spectra'!T$2:T$51,_xlfn.XMATCH($A376,'Source Spectra'!S$2:S$51,1))</f>
        <v>3.2417119785389006</v>
      </c>
      <c r="U376">
        <f t="shared" si="59"/>
        <v>3.2961376726824216</v>
      </c>
      <c r="V376" s="6" cm="1">
        <f t="array" ref="V376">INDEX('Source Spectra'!W$2:W$51,_xlfn.XMATCH($A376,'Source Spectra'!W$2:W$51,-1))</f>
        <v>730</v>
      </c>
      <c r="W376" s="6" cm="1">
        <f t="array" ref="W376">INDEX('Source Spectra'!W$2:W$51,_xlfn.XMATCH($A376,'Source Spectra'!W$2:W$51,1))</f>
        <v>740</v>
      </c>
      <c r="X376" s="6" cm="1">
        <f t="array" ref="X376">INDEX('Source Spectra'!X$2:X$51,_xlfn.XMATCH($A376,'Source Spectra'!W$2:W$51,-1))</f>
        <v>3.3571945775129173</v>
      </c>
      <c r="Y376" s="6" cm="1">
        <f t="array" ref="Y376">INDEX('Source Spectra'!X$2:X$51,_xlfn.XMATCH($A376,'Source Spectra'!W$2:W$51,1))</f>
        <v>3.2104658560039971</v>
      </c>
      <c r="Z376">
        <f t="shared" si="62"/>
        <v>3.3131759610602414</v>
      </c>
      <c r="AA376" s="6" cm="1">
        <f t="array" ref="AA376">INDEX('Source Spectra'!F$2:F$384,_xlfn.XMATCH($A376,'Source Spectra'!F$2:F$384,-1))</f>
        <v>732.30801225091705</v>
      </c>
      <c r="AB376" s="6" cm="1">
        <f t="array" ref="AB376">INDEX('Source Spectra'!F$2:F$384,_xlfn.XMATCH($A376,'Source Spectra'!F$2:F$384,1))</f>
        <v>735.26739012616406</v>
      </c>
      <c r="AC376" s="6" cm="1">
        <f t="array" ref="AC376">INDEX('Source Spectra'!G$2:G$384,_xlfn.XMATCH($A376,'Source Spectra'!F$2:F$384,-1))</f>
        <v>48.288576198197902</v>
      </c>
      <c r="AD376" s="6" cm="1">
        <f t="array" ref="AD376">INDEX('Source Spectra'!G$2:G$384,_xlfn.XMATCH($A376,'Source Spectra'!F$2:F$384,1))</f>
        <v>46.534710642659398</v>
      </c>
      <c r="AE376">
        <f t="shared" si="60"/>
        <v>47.878471936716963</v>
      </c>
      <c r="AF376" s="6" cm="1">
        <f t="array" ref="AF376">INDEX('Source Spectra'!$AM$2:$AM$49,_xlfn.XMATCH($A376,'Source Spectra'!$AM$2:$AM$49,-1))</f>
        <v>730</v>
      </c>
      <c r="AG376" s="6" cm="1">
        <f t="array" ref="AG376">INDEX('Source Spectra'!$AM$2:$AM$49,_xlfn.XMATCH($A376,'Source Spectra'!$AM$2:$AM$49,1))</f>
        <v>740</v>
      </c>
      <c r="AH376" s="6" cm="1">
        <f t="array" ref="AH376">INDEX('Source Spectra'!$AN$2:$AN$49,_xlfn.XMATCH($A376,'Source Spectra'!$AM$2:$AM$49,-1))</f>
        <v>29.913745337777318</v>
      </c>
      <c r="AI376" s="6" cm="1">
        <f t="array" ref="AI376">INDEX('Source Spectra'!$AN$2:$AN$49,_xlfn.XMATCH($A376,'Source Spectra'!$AM$2:$AM$49,1))</f>
        <v>29.692325187905997</v>
      </c>
      <c r="AJ376">
        <f t="shared" si="63"/>
        <v>29.847319292815921</v>
      </c>
      <c r="AK376" s="6" cm="1">
        <f t="array" ref="AK376">INDEX('Source Spectra'!$AM$2:$AM$49,_xlfn.XMATCH($A376,'Source Spectra'!$AM$2:$AM$49,-1))</f>
        <v>730</v>
      </c>
      <c r="AL376" s="6" cm="1">
        <f t="array" ref="AL376">INDEX('Source Spectra'!$AM$2:$AM$49,_xlfn.XMATCH($A376,'Source Spectra'!$AM$2:$AM$49,1))</f>
        <v>740</v>
      </c>
      <c r="AM376" s="6" cm="1">
        <f t="array" ref="AM376">INDEX('Source Spectra'!$AO$2:$AO$49,_xlfn.XMATCH($A376,'Source Spectra'!$AM$2:$AM$49,-1))</f>
        <v>26.111997164628725</v>
      </c>
      <c r="AN376" s="6" cm="1">
        <f t="array" ref="AN376">INDEX('Source Spectra'!$AO$2:$AO$49,_xlfn.XMATCH($A376,'Source Spectra'!$AM$2:$AM$49,1))</f>
        <v>25.447457026404361</v>
      </c>
      <c r="AO376">
        <f t="shared" si="64"/>
        <v>25.912635123161415</v>
      </c>
      <c r="AP376">
        <f t="shared" si="65"/>
        <v>27.879977207988667</v>
      </c>
      <c r="AQ376" s="6" cm="1">
        <f t="array" ref="AQ376">INDEX('Source Spectra'!AR$2:AR$102,_xlfn.XMATCH($A376,'Source Spectra'!AR$2:AR$102,-1))</f>
        <v>730.63972652373195</v>
      </c>
      <c r="AR376" s="6" cm="1">
        <f t="array" ref="AR376">INDEX('Source Spectra'!AR$2:AR$102,_xlfn.XMATCH($A376,'Source Spectra'!AR$2:AR$102,1))</f>
        <v>757.80470643834894</v>
      </c>
      <c r="AS376" s="6" cm="1">
        <f t="array" ref="AS376">INDEX('Source Spectra'!AS$2:AS$102,_xlfn.XMATCH($A376,'Source Spectra'!AR$2:AR$102,-1))</f>
        <v>0.266181414210305</v>
      </c>
      <c r="AT376" s="6" cm="1">
        <f t="array" ref="AT376">INDEX('Source Spectra'!AS$2:AS$102,_xlfn.XMATCH($A376,'Source Spectra'!AR$2:AR$102,1))</f>
        <v>0.26734864916929102</v>
      </c>
      <c r="AU376">
        <f t="shared" si="66"/>
        <v>0.26628283131876329</v>
      </c>
    </row>
    <row r="377" spans="1:47" x14ac:dyDescent="0.2">
      <c r="A377">
        <v>734</v>
      </c>
      <c r="B377" s="6" cm="1">
        <f t="array" ref="B377">INDEX('Source Spectra'!J$2:J$27,_xlfn.XMATCH(A377,'Source Spectra'!J$2:J$27,-1))</f>
        <v>697.32473199886101</v>
      </c>
      <c r="C377" s="6" cm="1">
        <f t="array" ref="C377">INDEX('Source Spectra'!J$2:J$27,_xlfn.XMATCH(A377,'Source Spectra'!J$2:J$27,1))</f>
        <v>745.05671730792699</v>
      </c>
      <c r="D377" s="6" cm="1">
        <f t="array" ref="D377">INDEX('Source Spectra'!K$2:K$27,_xlfn.XMATCH(A377,'Source Spectra'!J$2:J$27,-1))</f>
        <v>9.3541430034771805E-2</v>
      </c>
      <c r="E377" s="6" cm="1">
        <f t="array" ref="E377">INDEX('Source Spectra'!K$2:K$27,_xlfn.XMATCH(A377,'Source Spectra'!J$2:J$27,1))</f>
        <v>9.8143121938302602E-2</v>
      </c>
      <c r="F377">
        <f t="shared" si="61"/>
        <v>9.70771782909544E-2</v>
      </c>
      <c r="G377" s="6" cm="1">
        <f t="array" ref="G377">INDEX('Source Spectra'!B$2:B$1698,_xlfn.XMATCH($A377,'Source Spectra'!B$2:B$1698,-1))</f>
        <v>733</v>
      </c>
      <c r="H377" s="6" cm="1">
        <f t="array" ref="H377">INDEX('Source Spectra'!B$2:B$1698,_xlfn.XMATCH($A377,'Source Spectra'!B$2:B$1698,1))</f>
        <v>735</v>
      </c>
      <c r="I377" s="6" cm="1">
        <f t="array" ref="I377">INDEX('Source Spectra'!C$2:C$1698,_xlfn.XMATCH($A377,'Source Spectra'!B$2:B$1698,-1))</f>
        <v>1318</v>
      </c>
      <c r="J377" s="6" cm="1">
        <f t="array" ref="J377">INDEX('Source Spectra'!C$2:C$1698,_xlfn.XMATCH($A377,'Source Spectra'!B$2:B$1698,1))</f>
        <v>1309</v>
      </c>
      <c r="K377">
        <f t="shared" si="57"/>
        <v>1313.5</v>
      </c>
      <c r="L377" s="6" cm="1">
        <f t="array" ref="L377">INDEX('Source Spectra'!O$2:O$33,_xlfn.XMATCH($A377,'Source Spectra'!O$2:O$33,-1))</f>
        <v>731</v>
      </c>
      <c r="M377" s="6" cm="1">
        <f t="array" ref="M377">INDEX('Source Spectra'!O$2:O$33,_xlfn.XMATCH($A377,'Source Spectra'!O$2:O$33,1))</f>
        <v>743</v>
      </c>
      <c r="N377" s="6" cm="1">
        <f t="array" ref="N377">INDEX('Source Spectra'!P$2:P$33,_xlfn.XMATCH($A377,'Source Spectra'!O$2:O$33,-1))</f>
        <v>18816.511102005701</v>
      </c>
      <c r="O377" s="6" cm="1">
        <f t="array" ref="O377">INDEX('Source Spectra'!P$2:P$33,_xlfn.XMATCH($A377,'Source Spectra'!O$2:O$33,1))</f>
        <v>18444.901323740651</v>
      </c>
      <c r="P377">
        <f t="shared" si="58"/>
        <v>18723.608657439439</v>
      </c>
      <c r="Q377" s="6" cm="1">
        <f t="array" ref="Q377">INDEX('Source Spectra'!S$2:S$51,_xlfn.XMATCH($A377,'Source Spectra'!S$2:S$51,-1))</f>
        <v>731</v>
      </c>
      <c r="R377" s="6" cm="1">
        <f t="array" ref="R377">INDEX('Source Spectra'!S$2:S$51,_xlfn.XMATCH($A377,'Source Spectra'!S$2:S$51,1))</f>
        <v>743</v>
      </c>
      <c r="S377" s="6" cm="1">
        <f t="array" ref="S377">INDEX('Source Spectra'!T$2:T$51,_xlfn.XMATCH($A377,'Source Spectra'!S$2:S$51,-1))</f>
        <v>3.3070228115111258</v>
      </c>
      <c r="T377" s="6" cm="1">
        <f t="array" ref="T377">INDEX('Source Spectra'!T$2:T$51,_xlfn.XMATCH($A377,'Source Spectra'!S$2:S$51,1))</f>
        <v>3.2417119785389006</v>
      </c>
      <c r="U377">
        <f t="shared" si="59"/>
        <v>3.2906951032680696</v>
      </c>
      <c r="V377" s="6" cm="1">
        <f t="array" ref="V377">INDEX('Source Spectra'!W$2:W$51,_xlfn.XMATCH($A377,'Source Spectra'!W$2:W$51,-1))</f>
        <v>730</v>
      </c>
      <c r="W377" s="6" cm="1">
        <f t="array" ref="W377">INDEX('Source Spectra'!W$2:W$51,_xlfn.XMATCH($A377,'Source Spectra'!W$2:W$51,1))</f>
        <v>740</v>
      </c>
      <c r="X377" s="6" cm="1">
        <f t="array" ref="X377">INDEX('Source Spectra'!X$2:X$51,_xlfn.XMATCH($A377,'Source Spectra'!W$2:W$51,-1))</f>
        <v>3.3571945775129173</v>
      </c>
      <c r="Y377" s="6" cm="1">
        <f t="array" ref="Y377">INDEX('Source Spectra'!X$2:X$51,_xlfn.XMATCH($A377,'Source Spectra'!W$2:W$51,1))</f>
        <v>3.2104658560039971</v>
      </c>
      <c r="Z377">
        <f t="shared" si="62"/>
        <v>3.2985030889093494</v>
      </c>
      <c r="AA377" s="6" cm="1">
        <f t="array" ref="AA377">INDEX('Source Spectra'!F$2:F$384,_xlfn.XMATCH($A377,'Source Spectra'!F$2:F$384,-1))</f>
        <v>732.30801225091705</v>
      </c>
      <c r="AB377" s="6" cm="1">
        <f t="array" ref="AB377">INDEX('Source Spectra'!F$2:F$384,_xlfn.XMATCH($A377,'Source Spectra'!F$2:F$384,1))</f>
        <v>735.26739012616406</v>
      </c>
      <c r="AC377" s="6" cm="1">
        <f t="array" ref="AC377">INDEX('Source Spectra'!G$2:G$384,_xlfn.XMATCH($A377,'Source Spectra'!F$2:F$384,-1))</f>
        <v>48.288576198197902</v>
      </c>
      <c r="AD377" s="6" cm="1">
        <f t="array" ref="AD377">INDEX('Source Spectra'!G$2:G$384,_xlfn.XMATCH($A377,'Source Spectra'!F$2:F$384,1))</f>
        <v>46.534710642659398</v>
      </c>
      <c r="AE377">
        <f t="shared" si="60"/>
        <v>47.285825228701647</v>
      </c>
      <c r="AF377" s="6" cm="1">
        <f t="array" ref="AF377">INDEX('Source Spectra'!$AM$2:$AM$49,_xlfn.XMATCH($A377,'Source Spectra'!$AM$2:$AM$49,-1))</f>
        <v>730</v>
      </c>
      <c r="AG377" s="6" cm="1">
        <f t="array" ref="AG377">INDEX('Source Spectra'!$AM$2:$AM$49,_xlfn.XMATCH($A377,'Source Spectra'!$AM$2:$AM$49,1))</f>
        <v>740</v>
      </c>
      <c r="AH377" s="6" cm="1">
        <f t="array" ref="AH377">INDEX('Source Spectra'!$AN$2:$AN$49,_xlfn.XMATCH($A377,'Source Spectra'!$AM$2:$AM$49,-1))</f>
        <v>29.913745337777318</v>
      </c>
      <c r="AI377" s="6" cm="1">
        <f t="array" ref="AI377">INDEX('Source Spectra'!$AN$2:$AN$49,_xlfn.XMATCH($A377,'Source Spectra'!$AM$2:$AM$49,1))</f>
        <v>29.692325187905997</v>
      </c>
      <c r="AJ377">
        <f t="shared" si="63"/>
        <v>29.825177277828789</v>
      </c>
      <c r="AK377" s="6" cm="1">
        <f t="array" ref="AK377">INDEX('Source Spectra'!$AM$2:$AM$49,_xlfn.XMATCH($A377,'Source Spectra'!$AM$2:$AM$49,-1))</f>
        <v>730</v>
      </c>
      <c r="AL377" s="6" cm="1">
        <f t="array" ref="AL377">INDEX('Source Spectra'!$AM$2:$AM$49,_xlfn.XMATCH($A377,'Source Spectra'!$AM$2:$AM$49,1))</f>
        <v>740</v>
      </c>
      <c r="AM377" s="6" cm="1">
        <f t="array" ref="AM377">INDEX('Source Spectra'!$AO$2:$AO$49,_xlfn.XMATCH($A377,'Source Spectra'!$AM$2:$AM$49,-1))</f>
        <v>26.111997164628725</v>
      </c>
      <c r="AN377" s="6" cm="1">
        <f t="array" ref="AN377">INDEX('Source Spectra'!$AO$2:$AO$49,_xlfn.XMATCH($A377,'Source Spectra'!$AM$2:$AM$49,1))</f>
        <v>25.447457026404361</v>
      </c>
      <c r="AO377">
        <f t="shared" si="64"/>
        <v>25.846181109338978</v>
      </c>
      <c r="AP377">
        <f t="shared" si="65"/>
        <v>27.835679193583886</v>
      </c>
      <c r="AQ377" s="6" cm="1">
        <f t="array" ref="AQ377">INDEX('Source Spectra'!AR$2:AR$102,_xlfn.XMATCH($A377,'Source Spectra'!AR$2:AR$102,-1))</f>
        <v>730.63972652373195</v>
      </c>
      <c r="AR377" s="6" cm="1">
        <f t="array" ref="AR377">INDEX('Source Spectra'!AR$2:AR$102,_xlfn.XMATCH($A377,'Source Spectra'!AR$2:AR$102,1))</f>
        <v>757.80470643834894</v>
      </c>
      <c r="AS377" s="6" cm="1">
        <f t="array" ref="AS377">INDEX('Source Spectra'!AS$2:AS$102,_xlfn.XMATCH($A377,'Source Spectra'!AR$2:AR$102,-1))</f>
        <v>0.266181414210305</v>
      </c>
      <c r="AT377" s="6" cm="1">
        <f t="array" ref="AT377">INDEX('Source Spectra'!AS$2:AS$102,_xlfn.XMATCH($A377,'Source Spectra'!AR$2:AR$102,1))</f>
        <v>0.26734864916929102</v>
      </c>
      <c r="AU377">
        <f t="shared" si="66"/>
        <v>0.26632579969063969</v>
      </c>
    </row>
    <row r="378" spans="1:47" x14ac:dyDescent="0.2">
      <c r="A378">
        <v>735</v>
      </c>
      <c r="B378" s="6" cm="1">
        <f t="array" ref="B378">INDEX('Source Spectra'!J$2:J$27,_xlfn.XMATCH(A378,'Source Spectra'!J$2:J$27,-1))</f>
        <v>697.32473199886101</v>
      </c>
      <c r="C378" s="6" cm="1">
        <f t="array" ref="C378">INDEX('Source Spectra'!J$2:J$27,_xlfn.XMATCH(A378,'Source Spectra'!J$2:J$27,1))</f>
        <v>745.05671730792699</v>
      </c>
      <c r="D378" s="6" cm="1">
        <f t="array" ref="D378">INDEX('Source Spectra'!K$2:K$27,_xlfn.XMATCH(A378,'Source Spectra'!J$2:J$27,-1))</f>
        <v>9.3541430034771805E-2</v>
      </c>
      <c r="E378" s="6" cm="1">
        <f t="array" ref="E378">INDEX('Source Spectra'!K$2:K$27,_xlfn.XMATCH(A378,'Source Spectra'!J$2:J$27,1))</f>
        <v>9.8143121938302602E-2</v>
      </c>
      <c r="F378">
        <f t="shared" si="61"/>
        <v>9.717358517354549E-2</v>
      </c>
      <c r="G378" s="6" cm="1">
        <f t="array" ref="G378">INDEX('Source Spectra'!B$2:B$1698,_xlfn.XMATCH($A378,'Source Spectra'!B$2:B$1698,-1))</f>
        <v>735</v>
      </c>
      <c r="H378" s="6" cm="1">
        <f t="array" ref="H378">INDEX('Source Spectra'!B$2:B$1698,_xlfn.XMATCH($A378,'Source Spectra'!B$2:B$1698,1))</f>
        <v>735</v>
      </c>
      <c r="I378" s="6" cm="1">
        <f t="array" ref="I378">INDEX('Source Spectra'!C$2:C$1698,_xlfn.XMATCH($A378,'Source Spectra'!B$2:B$1698,-1))</f>
        <v>1309</v>
      </c>
      <c r="J378" s="6" cm="1">
        <f t="array" ref="J378">INDEX('Source Spectra'!C$2:C$1698,_xlfn.XMATCH($A378,'Source Spectra'!B$2:B$1698,1))</f>
        <v>1309</v>
      </c>
      <c r="K378">
        <f t="shared" ref="K378:K441" si="67">IF(G378=H378,I378,($A378-G378)/(H378-G378)*(J378-I378)+I378)</f>
        <v>1309</v>
      </c>
      <c r="L378" s="6" cm="1">
        <f t="array" ref="L378">INDEX('Source Spectra'!O$2:O$33,_xlfn.XMATCH($A378,'Source Spectra'!O$2:O$33,-1))</f>
        <v>731</v>
      </c>
      <c r="M378" s="6" cm="1">
        <f t="array" ref="M378">INDEX('Source Spectra'!O$2:O$33,_xlfn.XMATCH($A378,'Source Spectra'!O$2:O$33,1))</f>
        <v>743</v>
      </c>
      <c r="N378" s="6" cm="1">
        <f t="array" ref="N378">INDEX('Source Spectra'!P$2:P$33,_xlfn.XMATCH($A378,'Source Spectra'!O$2:O$33,-1))</f>
        <v>18816.511102005701</v>
      </c>
      <c r="O378" s="6" cm="1">
        <f t="array" ref="O378">INDEX('Source Spectra'!P$2:P$33,_xlfn.XMATCH($A378,'Source Spectra'!O$2:O$33,1))</f>
        <v>18444.901323740651</v>
      </c>
      <c r="P378">
        <f t="shared" ref="P378:P441" si="68">IF(L378=M378,N378,($A378-L378)/(M378-L378)*(O378-N378)+N378)</f>
        <v>18692.64117591735</v>
      </c>
      <c r="Q378" s="6" cm="1">
        <f t="array" ref="Q378">INDEX('Source Spectra'!S$2:S$51,_xlfn.XMATCH($A378,'Source Spectra'!S$2:S$51,-1))</f>
        <v>731</v>
      </c>
      <c r="R378" s="6" cm="1">
        <f t="array" ref="R378">INDEX('Source Spectra'!S$2:S$51,_xlfn.XMATCH($A378,'Source Spectra'!S$2:S$51,1))</f>
        <v>743</v>
      </c>
      <c r="S378" s="6" cm="1">
        <f t="array" ref="S378">INDEX('Source Spectra'!T$2:T$51,_xlfn.XMATCH($A378,'Source Spectra'!S$2:S$51,-1))</f>
        <v>3.3070228115111258</v>
      </c>
      <c r="T378" s="6" cm="1">
        <f t="array" ref="T378">INDEX('Source Spectra'!T$2:T$51,_xlfn.XMATCH($A378,'Source Spectra'!S$2:S$51,1))</f>
        <v>3.2417119785389006</v>
      </c>
      <c r="U378">
        <f t="shared" ref="U378:U441" si="69">IF(Q378=R378,S378,($A378-Q378)/(R378-Q378)*(T378-S378)+S378)</f>
        <v>3.2852525338537175</v>
      </c>
      <c r="V378" s="6" cm="1">
        <f t="array" ref="V378">INDEX('Source Spectra'!W$2:W$51,_xlfn.XMATCH($A378,'Source Spectra'!W$2:W$51,-1))</f>
        <v>730</v>
      </c>
      <c r="W378" s="6" cm="1">
        <f t="array" ref="W378">INDEX('Source Spectra'!W$2:W$51,_xlfn.XMATCH($A378,'Source Spectra'!W$2:W$51,1))</f>
        <v>740</v>
      </c>
      <c r="X378" s="6" cm="1">
        <f t="array" ref="X378">INDEX('Source Spectra'!X$2:X$51,_xlfn.XMATCH($A378,'Source Spectra'!W$2:W$51,-1))</f>
        <v>3.3571945775129173</v>
      </c>
      <c r="Y378" s="6" cm="1">
        <f t="array" ref="Y378">INDEX('Source Spectra'!X$2:X$51,_xlfn.XMATCH($A378,'Source Spectra'!W$2:W$51,1))</f>
        <v>3.2104658560039971</v>
      </c>
      <c r="Z378">
        <f t="shared" si="62"/>
        <v>3.2838302167584574</v>
      </c>
      <c r="AA378" s="6" cm="1">
        <f t="array" ref="AA378">INDEX('Source Spectra'!F$2:F$384,_xlfn.XMATCH($A378,'Source Spectra'!F$2:F$384,-1))</f>
        <v>732.30801225091705</v>
      </c>
      <c r="AB378" s="6" cm="1">
        <f t="array" ref="AB378">INDEX('Source Spectra'!F$2:F$384,_xlfn.XMATCH($A378,'Source Spectra'!F$2:F$384,1))</f>
        <v>735.26739012616406</v>
      </c>
      <c r="AC378" s="6" cm="1">
        <f t="array" ref="AC378">INDEX('Source Spectra'!G$2:G$384,_xlfn.XMATCH($A378,'Source Spectra'!F$2:F$384,-1))</f>
        <v>48.288576198197902</v>
      </c>
      <c r="AD378" s="6" cm="1">
        <f t="array" ref="AD378">INDEX('Source Spectra'!G$2:G$384,_xlfn.XMATCH($A378,'Source Spectra'!F$2:F$384,1))</f>
        <v>46.534710642659398</v>
      </c>
      <c r="AE378">
        <f t="shared" ref="AE378:AE441" si="70">($A378-AA378)/(AB378-AA378)*(AD378-AC378)+AC378</f>
        <v>46.693178520686331</v>
      </c>
      <c r="AF378" s="6" cm="1">
        <f t="array" ref="AF378">INDEX('Source Spectra'!$AM$2:$AM$49,_xlfn.XMATCH($A378,'Source Spectra'!$AM$2:$AM$49,-1))</f>
        <v>730</v>
      </c>
      <c r="AG378" s="6" cm="1">
        <f t="array" ref="AG378">INDEX('Source Spectra'!$AM$2:$AM$49,_xlfn.XMATCH($A378,'Source Spectra'!$AM$2:$AM$49,1))</f>
        <v>740</v>
      </c>
      <c r="AH378" s="6" cm="1">
        <f t="array" ref="AH378">INDEX('Source Spectra'!$AN$2:$AN$49,_xlfn.XMATCH($A378,'Source Spectra'!$AM$2:$AM$49,-1))</f>
        <v>29.913745337777318</v>
      </c>
      <c r="AI378" s="6" cm="1">
        <f t="array" ref="AI378">INDEX('Source Spectra'!$AN$2:$AN$49,_xlfn.XMATCH($A378,'Source Spectra'!$AM$2:$AM$49,1))</f>
        <v>29.692325187905997</v>
      </c>
      <c r="AJ378">
        <f t="shared" si="63"/>
        <v>29.803035262841657</v>
      </c>
      <c r="AK378" s="6" cm="1">
        <f t="array" ref="AK378">INDEX('Source Spectra'!$AM$2:$AM$49,_xlfn.XMATCH($A378,'Source Spectra'!$AM$2:$AM$49,-1))</f>
        <v>730</v>
      </c>
      <c r="AL378" s="6" cm="1">
        <f t="array" ref="AL378">INDEX('Source Spectra'!$AM$2:$AM$49,_xlfn.XMATCH($A378,'Source Spectra'!$AM$2:$AM$49,1))</f>
        <v>740</v>
      </c>
      <c r="AM378" s="6" cm="1">
        <f t="array" ref="AM378">INDEX('Source Spectra'!$AO$2:$AO$49,_xlfn.XMATCH($A378,'Source Spectra'!$AM$2:$AM$49,-1))</f>
        <v>26.111997164628725</v>
      </c>
      <c r="AN378" s="6" cm="1">
        <f t="array" ref="AN378">INDEX('Source Spectra'!$AO$2:$AO$49,_xlfn.XMATCH($A378,'Source Spectra'!$AM$2:$AM$49,1))</f>
        <v>25.447457026404361</v>
      </c>
      <c r="AO378">
        <f t="shared" si="64"/>
        <v>25.779727095516542</v>
      </c>
      <c r="AP378">
        <f t="shared" si="65"/>
        <v>27.791381179179098</v>
      </c>
      <c r="AQ378" s="6" cm="1">
        <f t="array" ref="AQ378">INDEX('Source Spectra'!AR$2:AR$102,_xlfn.XMATCH($A378,'Source Spectra'!AR$2:AR$102,-1))</f>
        <v>730.63972652373195</v>
      </c>
      <c r="AR378" s="6" cm="1">
        <f t="array" ref="AR378">INDEX('Source Spectra'!AR$2:AR$102,_xlfn.XMATCH($A378,'Source Spectra'!AR$2:AR$102,1))</f>
        <v>757.80470643834894</v>
      </c>
      <c r="AS378" s="6" cm="1">
        <f t="array" ref="AS378">INDEX('Source Spectra'!AS$2:AS$102,_xlfn.XMATCH($A378,'Source Spectra'!AR$2:AR$102,-1))</f>
        <v>0.266181414210305</v>
      </c>
      <c r="AT378" s="6" cm="1">
        <f t="array" ref="AT378">INDEX('Source Spectra'!AS$2:AS$102,_xlfn.XMATCH($A378,'Source Spectra'!AR$2:AR$102,1))</f>
        <v>0.26734864916929102</v>
      </c>
      <c r="AU378">
        <f t="shared" si="66"/>
        <v>0.26636876806251608</v>
      </c>
    </row>
    <row r="379" spans="1:47" x14ac:dyDescent="0.2">
      <c r="A379">
        <v>736</v>
      </c>
      <c r="B379" s="6" cm="1">
        <f t="array" ref="B379">INDEX('Source Spectra'!J$2:J$27,_xlfn.XMATCH(A379,'Source Spectra'!J$2:J$27,-1))</f>
        <v>697.32473199886101</v>
      </c>
      <c r="C379" s="6" cm="1">
        <f t="array" ref="C379">INDEX('Source Spectra'!J$2:J$27,_xlfn.XMATCH(A379,'Source Spectra'!J$2:J$27,1))</f>
        <v>745.05671730792699</v>
      </c>
      <c r="D379" s="6" cm="1">
        <f t="array" ref="D379">INDEX('Source Spectra'!K$2:K$27,_xlfn.XMATCH(A379,'Source Spectra'!J$2:J$27,-1))</f>
        <v>9.3541430034771805E-2</v>
      </c>
      <c r="E379" s="6" cm="1">
        <f t="array" ref="E379">INDEX('Source Spectra'!K$2:K$27,_xlfn.XMATCH(A379,'Source Spectra'!J$2:J$27,1))</f>
        <v>9.8143121938302602E-2</v>
      </c>
      <c r="F379">
        <f t="shared" si="61"/>
        <v>9.7269992056136581E-2</v>
      </c>
      <c r="G379" s="6" cm="1">
        <f t="array" ref="G379">INDEX('Source Spectra'!B$2:B$1698,_xlfn.XMATCH($A379,'Source Spectra'!B$2:B$1698,-1))</f>
        <v>735</v>
      </c>
      <c r="H379" s="6" cm="1">
        <f t="array" ref="H379">INDEX('Source Spectra'!B$2:B$1698,_xlfn.XMATCH($A379,'Source Spectra'!B$2:B$1698,1))</f>
        <v>737</v>
      </c>
      <c r="I379" s="6" cm="1">
        <f t="array" ref="I379">INDEX('Source Spectra'!C$2:C$1698,_xlfn.XMATCH($A379,'Source Spectra'!B$2:B$1698,-1))</f>
        <v>1309</v>
      </c>
      <c r="J379" s="6" cm="1">
        <f t="array" ref="J379">INDEX('Source Spectra'!C$2:C$1698,_xlfn.XMATCH($A379,'Source Spectra'!B$2:B$1698,1))</f>
        <v>1307</v>
      </c>
      <c r="K379">
        <f t="shared" si="67"/>
        <v>1308</v>
      </c>
      <c r="L379" s="6" cm="1">
        <f t="array" ref="L379">INDEX('Source Spectra'!O$2:O$33,_xlfn.XMATCH($A379,'Source Spectra'!O$2:O$33,-1))</f>
        <v>731</v>
      </c>
      <c r="M379" s="6" cm="1">
        <f t="array" ref="M379">INDEX('Source Spectra'!O$2:O$33,_xlfn.XMATCH($A379,'Source Spectra'!O$2:O$33,1))</f>
        <v>743</v>
      </c>
      <c r="N379" s="6" cm="1">
        <f t="array" ref="N379">INDEX('Source Spectra'!P$2:P$33,_xlfn.XMATCH($A379,'Source Spectra'!O$2:O$33,-1))</f>
        <v>18816.511102005701</v>
      </c>
      <c r="O379" s="6" cm="1">
        <f t="array" ref="O379">INDEX('Source Spectra'!P$2:P$33,_xlfn.XMATCH($A379,'Source Spectra'!O$2:O$33,1))</f>
        <v>18444.901323740651</v>
      </c>
      <c r="P379">
        <f t="shared" si="68"/>
        <v>18661.673694395264</v>
      </c>
      <c r="Q379" s="6" cm="1">
        <f t="array" ref="Q379">INDEX('Source Spectra'!S$2:S$51,_xlfn.XMATCH($A379,'Source Spectra'!S$2:S$51,-1))</f>
        <v>731</v>
      </c>
      <c r="R379" s="6" cm="1">
        <f t="array" ref="R379">INDEX('Source Spectra'!S$2:S$51,_xlfn.XMATCH($A379,'Source Spectra'!S$2:S$51,1))</f>
        <v>743</v>
      </c>
      <c r="S379" s="6" cm="1">
        <f t="array" ref="S379">INDEX('Source Spectra'!T$2:T$51,_xlfn.XMATCH($A379,'Source Spectra'!S$2:S$51,-1))</f>
        <v>3.3070228115111258</v>
      </c>
      <c r="T379" s="6" cm="1">
        <f t="array" ref="T379">INDEX('Source Spectra'!T$2:T$51,_xlfn.XMATCH($A379,'Source Spectra'!S$2:S$51,1))</f>
        <v>3.2417119785389006</v>
      </c>
      <c r="U379">
        <f t="shared" si="69"/>
        <v>3.2798099644393655</v>
      </c>
      <c r="V379" s="6" cm="1">
        <f t="array" ref="V379">INDEX('Source Spectra'!W$2:W$51,_xlfn.XMATCH($A379,'Source Spectra'!W$2:W$51,-1))</f>
        <v>730</v>
      </c>
      <c r="W379" s="6" cm="1">
        <f t="array" ref="W379">INDEX('Source Spectra'!W$2:W$51,_xlfn.XMATCH($A379,'Source Spectra'!W$2:W$51,1))</f>
        <v>740</v>
      </c>
      <c r="X379" s="6" cm="1">
        <f t="array" ref="X379">INDEX('Source Spectra'!X$2:X$51,_xlfn.XMATCH($A379,'Source Spectra'!W$2:W$51,-1))</f>
        <v>3.3571945775129173</v>
      </c>
      <c r="Y379" s="6" cm="1">
        <f t="array" ref="Y379">INDEX('Source Spectra'!X$2:X$51,_xlfn.XMATCH($A379,'Source Spectra'!W$2:W$51,1))</f>
        <v>3.2104658560039971</v>
      </c>
      <c r="Z379">
        <f t="shared" si="62"/>
        <v>3.269157344607565</v>
      </c>
      <c r="AA379" s="6" cm="1">
        <f t="array" ref="AA379">INDEX('Source Spectra'!F$2:F$384,_xlfn.XMATCH($A379,'Source Spectra'!F$2:F$384,-1))</f>
        <v>735.26739012616406</v>
      </c>
      <c r="AB379" s="6" cm="1">
        <f t="array" ref="AB379">INDEX('Source Spectra'!F$2:F$384,_xlfn.XMATCH($A379,'Source Spectra'!F$2:F$384,1))</f>
        <v>736.37715682938199</v>
      </c>
      <c r="AC379" s="6" cm="1">
        <f t="array" ref="AC379">INDEX('Source Spectra'!G$2:G$384,_xlfn.XMATCH($A379,'Source Spectra'!F$2:F$384,-1))</f>
        <v>46.534710642659398</v>
      </c>
      <c r="AD379" s="6" cm="1">
        <f t="array" ref="AD379">INDEX('Source Spectra'!G$2:G$384,_xlfn.XMATCH($A379,'Source Spectra'!F$2:F$384,1))</f>
        <v>44.985696584007698</v>
      </c>
      <c r="AE379">
        <f t="shared" si="70"/>
        <v>45.512132662270965</v>
      </c>
      <c r="AF379" s="6" cm="1">
        <f t="array" ref="AF379">INDEX('Source Spectra'!$AM$2:$AM$49,_xlfn.XMATCH($A379,'Source Spectra'!$AM$2:$AM$49,-1))</f>
        <v>730</v>
      </c>
      <c r="AG379" s="6" cm="1">
        <f t="array" ref="AG379">INDEX('Source Spectra'!$AM$2:$AM$49,_xlfn.XMATCH($A379,'Source Spectra'!$AM$2:$AM$49,1))</f>
        <v>740</v>
      </c>
      <c r="AH379" s="6" cm="1">
        <f t="array" ref="AH379">INDEX('Source Spectra'!$AN$2:$AN$49,_xlfn.XMATCH($A379,'Source Spectra'!$AM$2:$AM$49,-1))</f>
        <v>29.913745337777318</v>
      </c>
      <c r="AI379" s="6" cm="1">
        <f t="array" ref="AI379">INDEX('Source Spectra'!$AN$2:$AN$49,_xlfn.XMATCH($A379,'Source Spectra'!$AM$2:$AM$49,1))</f>
        <v>29.692325187905997</v>
      </c>
      <c r="AJ379">
        <f t="shared" si="63"/>
        <v>29.780893247854525</v>
      </c>
      <c r="AK379" s="6" cm="1">
        <f t="array" ref="AK379">INDEX('Source Spectra'!$AM$2:$AM$49,_xlfn.XMATCH($A379,'Source Spectra'!$AM$2:$AM$49,-1))</f>
        <v>730</v>
      </c>
      <c r="AL379" s="6" cm="1">
        <f t="array" ref="AL379">INDEX('Source Spectra'!$AM$2:$AM$49,_xlfn.XMATCH($A379,'Source Spectra'!$AM$2:$AM$49,1))</f>
        <v>740</v>
      </c>
      <c r="AM379" s="6" cm="1">
        <f t="array" ref="AM379">INDEX('Source Spectra'!$AO$2:$AO$49,_xlfn.XMATCH($A379,'Source Spectra'!$AM$2:$AM$49,-1))</f>
        <v>26.111997164628725</v>
      </c>
      <c r="AN379" s="6" cm="1">
        <f t="array" ref="AN379">INDEX('Source Spectra'!$AO$2:$AO$49,_xlfn.XMATCH($A379,'Source Spectra'!$AM$2:$AM$49,1))</f>
        <v>25.447457026404361</v>
      </c>
      <c r="AO379">
        <f t="shared" si="64"/>
        <v>25.713273081694108</v>
      </c>
      <c r="AP379">
        <f t="shared" si="65"/>
        <v>27.747083164774317</v>
      </c>
      <c r="AQ379" s="6" cm="1">
        <f t="array" ref="AQ379">INDEX('Source Spectra'!AR$2:AR$102,_xlfn.XMATCH($A379,'Source Spectra'!AR$2:AR$102,-1))</f>
        <v>730.63972652373195</v>
      </c>
      <c r="AR379" s="6" cm="1">
        <f t="array" ref="AR379">INDEX('Source Spectra'!AR$2:AR$102,_xlfn.XMATCH($A379,'Source Spectra'!AR$2:AR$102,1))</f>
        <v>757.80470643834894</v>
      </c>
      <c r="AS379" s="6" cm="1">
        <f t="array" ref="AS379">INDEX('Source Spectra'!AS$2:AS$102,_xlfn.XMATCH($A379,'Source Spectra'!AR$2:AR$102,-1))</f>
        <v>0.266181414210305</v>
      </c>
      <c r="AT379" s="6" cm="1">
        <f t="array" ref="AT379">INDEX('Source Spectra'!AS$2:AS$102,_xlfn.XMATCH($A379,'Source Spectra'!AR$2:AR$102,1))</f>
        <v>0.26734864916929102</v>
      </c>
      <c r="AU379">
        <f t="shared" si="66"/>
        <v>0.26641173643439248</v>
      </c>
    </row>
    <row r="380" spans="1:47" x14ac:dyDescent="0.2">
      <c r="A380">
        <v>737</v>
      </c>
      <c r="B380" s="6" cm="1">
        <f t="array" ref="B380">INDEX('Source Spectra'!J$2:J$27,_xlfn.XMATCH(A380,'Source Spectra'!J$2:J$27,-1))</f>
        <v>697.32473199886101</v>
      </c>
      <c r="C380" s="6" cm="1">
        <f t="array" ref="C380">INDEX('Source Spectra'!J$2:J$27,_xlfn.XMATCH(A380,'Source Spectra'!J$2:J$27,1))</f>
        <v>745.05671730792699</v>
      </c>
      <c r="D380" s="6" cm="1">
        <f t="array" ref="D380">INDEX('Source Spectra'!K$2:K$27,_xlfn.XMATCH(A380,'Source Spectra'!J$2:J$27,-1))</f>
        <v>9.3541430034771805E-2</v>
      </c>
      <c r="E380" s="6" cm="1">
        <f t="array" ref="E380">INDEX('Source Spectra'!K$2:K$27,_xlfn.XMATCH(A380,'Source Spectra'!J$2:J$27,1))</f>
        <v>9.8143121938302602E-2</v>
      </c>
      <c r="F380">
        <f t="shared" si="61"/>
        <v>9.7366398938727672E-2</v>
      </c>
      <c r="G380" s="6" cm="1">
        <f t="array" ref="G380">INDEX('Source Spectra'!B$2:B$1698,_xlfn.XMATCH($A380,'Source Spectra'!B$2:B$1698,-1))</f>
        <v>737</v>
      </c>
      <c r="H380" s="6" cm="1">
        <f t="array" ref="H380">INDEX('Source Spectra'!B$2:B$1698,_xlfn.XMATCH($A380,'Source Spectra'!B$2:B$1698,1))</f>
        <v>737</v>
      </c>
      <c r="I380" s="6" cm="1">
        <f t="array" ref="I380">INDEX('Source Spectra'!C$2:C$1698,_xlfn.XMATCH($A380,'Source Spectra'!B$2:B$1698,-1))</f>
        <v>1307</v>
      </c>
      <c r="J380" s="6" cm="1">
        <f t="array" ref="J380">INDEX('Source Spectra'!C$2:C$1698,_xlfn.XMATCH($A380,'Source Spectra'!B$2:B$1698,1))</f>
        <v>1307</v>
      </c>
      <c r="K380">
        <f t="shared" si="67"/>
        <v>1307</v>
      </c>
      <c r="L380" s="6" cm="1">
        <f t="array" ref="L380">INDEX('Source Spectra'!O$2:O$33,_xlfn.XMATCH($A380,'Source Spectra'!O$2:O$33,-1))</f>
        <v>731</v>
      </c>
      <c r="M380" s="6" cm="1">
        <f t="array" ref="M380">INDEX('Source Spectra'!O$2:O$33,_xlfn.XMATCH($A380,'Source Spectra'!O$2:O$33,1))</f>
        <v>743</v>
      </c>
      <c r="N380" s="6" cm="1">
        <f t="array" ref="N380">INDEX('Source Spectra'!P$2:P$33,_xlfn.XMATCH($A380,'Source Spectra'!O$2:O$33,-1))</f>
        <v>18816.511102005701</v>
      </c>
      <c r="O380" s="6" cm="1">
        <f t="array" ref="O380">INDEX('Source Spectra'!P$2:P$33,_xlfn.XMATCH($A380,'Source Spectra'!O$2:O$33,1))</f>
        <v>18444.901323740651</v>
      </c>
      <c r="P380">
        <f t="shared" si="68"/>
        <v>18630.706212873178</v>
      </c>
      <c r="Q380" s="6" cm="1">
        <f t="array" ref="Q380">INDEX('Source Spectra'!S$2:S$51,_xlfn.XMATCH($A380,'Source Spectra'!S$2:S$51,-1))</f>
        <v>731</v>
      </c>
      <c r="R380" s="6" cm="1">
        <f t="array" ref="R380">INDEX('Source Spectra'!S$2:S$51,_xlfn.XMATCH($A380,'Source Spectra'!S$2:S$51,1))</f>
        <v>743</v>
      </c>
      <c r="S380" s="6" cm="1">
        <f t="array" ref="S380">INDEX('Source Spectra'!T$2:T$51,_xlfn.XMATCH($A380,'Source Spectra'!S$2:S$51,-1))</f>
        <v>3.3070228115111258</v>
      </c>
      <c r="T380" s="6" cm="1">
        <f t="array" ref="T380">INDEX('Source Spectra'!T$2:T$51,_xlfn.XMATCH($A380,'Source Spectra'!S$2:S$51,1))</f>
        <v>3.2417119785389006</v>
      </c>
      <c r="U380">
        <f t="shared" si="69"/>
        <v>3.2743673950250134</v>
      </c>
      <c r="V380" s="6" cm="1">
        <f t="array" ref="V380">INDEX('Source Spectra'!W$2:W$51,_xlfn.XMATCH($A380,'Source Spectra'!W$2:W$51,-1))</f>
        <v>730</v>
      </c>
      <c r="W380" s="6" cm="1">
        <f t="array" ref="W380">INDEX('Source Spectra'!W$2:W$51,_xlfn.XMATCH($A380,'Source Spectra'!W$2:W$51,1))</f>
        <v>740</v>
      </c>
      <c r="X380" s="6" cm="1">
        <f t="array" ref="X380">INDEX('Source Spectra'!X$2:X$51,_xlfn.XMATCH($A380,'Source Spectra'!W$2:W$51,-1))</f>
        <v>3.3571945775129173</v>
      </c>
      <c r="Y380" s="6" cm="1">
        <f t="array" ref="Y380">INDEX('Source Spectra'!X$2:X$51,_xlfn.XMATCH($A380,'Source Spectra'!W$2:W$51,1))</f>
        <v>3.2104658560039971</v>
      </c>
      <c r="Z380">
        <f t="shared" si="62"/>
        <v>3.254484472456673</v>
      </c>
      <c r="AA380" s="6" cm="1">
        <f t="array" ref="AA380">INDEX('Source Spectra'!F$2:F$384,_xlfn.XMATCH($A380,'Source Spectra'!F$2:F$384,-1))</f>
        <v>736.37715682938199</v>
      </c>
      <c r="AB380" s="6" cm="1">
        <f t="array" ref="AB380">INDEX('Source Spectra'!F$2:F$384,_xlfn.XMATCH($A380,'Source Spectra'!F$2:F$384,1))</f>
        <v>738.59669023581796</v>
      </c>
      <c r="AC380" s="6" cm="1">
        <f t="array" ref="AC380">INDEX('Source Spectra'!G$2:G$384,_xlfn.XMATCH($A380,'Source Spectra'!F$2:F$384,-1))</f>
        <v>44.985696584007698</v>
      </c>
      <c r="AD380" s="6" cm="1">
        <f t="array" ref="AD380">INDEX('Source Spectra'!G$2:G$384,_xlfn.XMATCH($A380,'Source Spectra'!F$2:F$384,1))</f>
        <v>38.761578500512499</v>
      </c>
      <c r="AE380">
        <f t="shared" si="70"/>
        <v>43.239091000066523</v>
      </c>
      <c r="AF380" s="6" cm="1">
        <f t="array" ref="AF380">INDEX('Source Spectra'!$AM$2:$AM$49,_xlfn.XMATCH($A380,'Source Spectra'!$AM$2:$AM$49,-1))</f>
        <v>730</v>
      </c>
      <c r="AG380" s="6" cm="1">
        <f t="array" ref="AG380">INDEX('Source Spectra'!$AM$2:$AM$49,_xlfn.XMATCH($A380,'Source Spectra'!$AM$2:$AM$49,1))</f>
        <v>740</v>
      </c>
      <c r="AH380" s="6" cm="1">
        <f t="array" ref="AH380">INDEX('Source Spectra'!$AN$2:$AN$49,_xlfn.XMATCH($A380,'Source Spectra'!$AM$2:$AM$49,-1))</f>
        <v>29.913745337777318</v>
      </c>
      <c r="AI380" s="6" cm="1">
        <f t="array" ref="AI380">INDEX('Source Spectra'!$AN$2:$AN$49,_xlfn.XMATCH($A380,'Source Spectra'!$AM$2:$AM$49,1))</f>
        <v>29.692325187905997</v>
      </c>
      <c r="AJ380">
        <f t="shared" si="63"/>
        <v>29.758751232867393</v>
      </c>
      <c r="AK380" s="6" cm="1">
        <f t="array" ref="AK380">INDEX('Source Spectra'!$AM$2:$AM$49,_xlfn.XMATCH($A380,'Source Spectra'!$AM$2:$AM$49,-1))</f>
        <v>730</v>
      </c>
      <c r="AL380" s="6" cm="1">
        <f t="array" ref="AL380">INDEX('Source Spectra'!$AM$2:$AM$49,_xlfn.XMATCH($A380,'Source Spectra'!$AM$2:$AM$49,1))</f>
        <v>740</v>
      </c>
      <c r="AM380" s="6" cm="1">
        <f t="array" ref="AM380">INDEX('Source Spectra'!$AO$2:$AO$49,_xlfn.XMATCH($A380,'Source Spectra'!$AM$2:$AM$49,-1))</f>
        <v>26.111997164628725</v>
      </c>
      <c r="AN380" s="6" cm="1">
        <f t="array" ref="AN380">INDEX('Source Spectra'!$AO$2:$AO$49,_xlfn.XMATCH($A380,'Source Spectra'!$AM$2:$AM$49,1))</f>
        <v>25.447457026404361</v>
      </c>
      <c r="AO380">
        <f t="shared" si="64"/>
        <v>25.646819067871672</v>
      </c>
      <c r="AP380">
        <f t="shared" si="65"/>
        <v>27.702785150369532</v>
      </c>
      <c r="AQ380" s="6" cm="1">
        <f t="array" ref="AQ380">INDEX('Source Spectra'!AR$2:AR$102,_xlfn.XMATCH($A380,'Source Spectra'!AR$2:AR$102,-1))</f>
        <v>730.63972652373195</v>
      </c>
      <c r="AR380" s="6" cm="1">
        <f t="array" ref="AR380">INDEX('Source Spectra'!AR$2:AR$102,_xlfn.XMATCH($A380,'Source Spectra'!AR$2:AR$102,1))</f>
        <v>757.80470643834894</v>
      </c>
      <c r="AS380" s="6" cm="1">
        <f t="array" ref="AS380">INDEX('Source Spectra'!AS$2:AS$102,_xlfn.XMATCH($A380,'Source Spectra'!AR$2:AR$102,-1))</f>
        <v>0.266181414210305</v>
      </c>
      <c r="AT380" s="6" cm="1">
        <f t="array" ref="AT380">INDEX('Source Spectra'!AS$2:AS$102,_xlfn.XMATCH($A380,'Source Spectra'!AR$2:AR$102,1))</f>
        <v>0.26734864916929102</v>
      </c>
      <c r="AU380">
        <f t="shared" si="66"/>
        <v>0.26645470480626887</v>
      </c>
    </row>
    <row r="381" spans="1:47" x14ac:dyDescent="0.2">
      <c r="A381">
        <v>738</v>
      </c>
      <c r="B381" s="6" cm="1">
        <f t="array" ref="B381">INDEX('Source Spectra'!J$2:J$27,_xlfn.XMATCH(A381,'Source Spectra'!J$2:J$27,-1))</f>
        <v>697.32473199886101</v>
      </c>
      <c r="C381" s="6" cm="1">
        <f t="array" ref="C381">INDEX('Source Spectra'!J$2:J$27,_xlfn.XMATCH(A381,'Source Spectra'!J$2:J$27,1))</f>
        <v>745.05671730792699</v>
      </c>
      <c r="D381" s="6" cm="1">
        <f t="array" ref="D381">INDEX('Source Spectra'!K$2:K$27,_xlfn.XMATCH(A381,'Source Spectra'!J$2:J$27,-1))</f>
        <v>9.3541430034771805E-2</v>
      </c>
      <c r="E381" s="6" cm="1">
        <f t="array" ref="E381">INDEX('Source Spectra'!K$2:K$27,_xlfn.XMATCH(A381,'Source Spectra'!J$2:J$27,1))</f>
        <v>9.8143121938302602E-2</v>
      </c>
      <c r="F381">
        <f t="shared" si="61"/>
        <v>9.7462805821318763E-2</v>
      </c>
      <c r="G381" s="6" cm="1">
        <f t="array" ref="G381">INDEX('Source Spectra'!B$2:B$1698,_xlfn.XMATCH($A381,'Source Spectra'!B$2:B$1698,-1))</f>
        <v>737</v>
      </c>
      <c r="H381" s="6" cm="1">
        <f t="array" ref="H381">INDEX('Source Spectra'!B$2:B$1698,_xlfn.XMATCH($A381,'Source Spectra'!B$2:B$1698,1))</f>
        <v>739</v>
      </c>
      <c r="I381" s="6" cm="1">
        <f t="array" ref="I381">INDEX('Source Spectra'!C$2:C$1698,_xlfn.XMATCH($A381,'Source Spectra'!B$2:B$1698,-1))</f>
        <v>1307</v>
      </c>
      <c r="J381" s="6" cm="1">
        <f t="array" ref="J381">INDEX('Source Spectra'!C$2:C$1698,_xlfn.XMATCH($A381,'Source Spectra'!B$2:B$1698,1))</f>
        <v>1278</v>
      </c>
      <c r="K381">
        <f t="shared" si="67"/>
        <v>1292.5</v>
      </c>
      <c r="L381" s="6" cm="1">
        <f t="array" ref="L381">INDEX('Source Spectra'!O$2:O$33,_xlfn.XMATCH($A381,'Source Spectra'!O$2:O$33,-1))</f>
        <v>731</v>
      </c>
      <c r="M381" s="6" cm="1">
        <f t="array" ref="M381">INDEX('Source Spectra'!O$2:O$33,_xlfn.XMATCH($A381,'Source Spectra'!O$2:O$33,1))</f>
        <v>743</v>
      </c>
      <c r="N381" s="6" cm="1">
        <f t="array" ref="N381">INDEX('Source Spectra'!P$2:P$33,_xlfn.XMATCH($A381,'Source Spectra'!O$2:O$33,-1))</f>
        <v>18816.511102005701</v>
      </c>
      <c r="O381" s="6" cm="1">
        <f t="array" ref="O381">INDEX('Source Spectra'!P$2:P$33,_xlfn.XMATCH($A381,'Source Spectra'!O$2:O$33,1))</f>
        <v>18444.901323740651</v>
      </c>
      <c r="P381">
        <f t="shared" si="68"/>
        <v>18599.738731351088</v>
      </c>
      <c r="Q381" s="6" cm="1">
        <f t="array" ref="Q381">INDEX('Source Spectra'!S$2:S$51,_xlfn.XMATCH($A381,'Source Spectra'!S$2:S$51,-1))</f>
        <v>731</v>
      </c>
      <c r="R381" s="6" cm="1">
        <f t="array" ref="R381">INDEX('Source Spectra'!S$2:S$51,_xlfn.XMATCH($A381,'Source Spectra'!S$2:S$51,1))</f>
        <v>743</v>
      </c>
      <c r="S381" s="6" cm="1">
        <f t="array" ref="S381">INDEX('Source Spectra'!T$2:T$51,_xlfn.XMATCH($A381,'Source Spectra'!S$2:S$51,-1))</f>
        <v>3.3070228115111258</v>
      </c>
      <c r="T381" s="6" cm="1">
        <f t="array" ref="T381">INDEX('Source Spectra'!T$2:T$51,_xlfn.XMATCH($A381,'Source Spectra'!S$2:S$51,1))</f>
        <v>3.2417119785389006</v>
      </c>
      <c r="U381">
        <f t="shared" si="69"/>
        <v>3.2689248256106609</v>
      </c>
      <c r="V381" s="6" cm="1">
        <f t="array" ref="V381">INDEX('Source Spectra'!W$2:W$51,_xlfn.XMATCH($A381,'Source Spectra'!W$2:W$51,-1))</f>
        <v>730</v>
      </c>
      <c r="W381" s="6" cm="1">
        <f t="array" ref="W381">INDEX('Source Spectra'!W$2:W$51,_xlfn.XMATCH($A381,'Source Spectra'!W$2:W$51,1))</f>
        <v>740</v>
      </c>
      <c r="X381" s="6" cm="1">
        <f t="array" ref="X381">INDEX('Source Spectra'!X$2:X$51,_xlfn.XMATCH($A381,'Source Spectra'!W$2:W$51,-1))</f>
        <v>3.3571945775129173</v>
      </c>
      <c r="Y381" s="6" cm="1">
        <f t="array" ref="Y381">INDEX('Source Spectra'!X$2:X$51,_xlfn.XMATCH($A381,'Source Spectra'!W$2:W$51,1))</f>
        <v>3.2104658560039971</v>
      </c>
      <c r="Z381">
        <f t="shared" si="62"/>
        <v>3.2398116003057811</v>
      </c>
      <c r="AA381" s="6" cm="1">
        <f t="array" ref="AA381">INDEX('Source Spectra'!F$2:F$384,_xlfn.XMATCH($A381,'Source Spectra'!F$2:F$384,-1))</f>
        <v>736.37715682938199</v>
      </c>
      <c r="AB381" s="6" cm="1">
        <f t="array" ref="AB381">INDEX('Source Spectra'!F$2:F$384,_xlfn.XMATCH($A381,'Source Spectra'!F$2:F$384,1))</f>
        <v>738.59669023581796</v>
      </c>
      <c r="AC381" s="6" cm="1">
        <f t="array" ref="AC381">INDEX('Source Spectra'!G$2:G$384,_xlfn.XMATCH($A381,'Source Spectra'!F$2:F$384,-1))</f>
        <v>44.985696584007698</v>
      </c>
      <c r="AD381" s="6" cm="1">
        <f t="array" ref="AD381">INDEX('Source Spectra'!G$2:G$384,_xlfn.XMATCH($A381,'Source Spectra'!F$2:F$384,1))</f>
        <v>38.761578500512499</v>
      </c>
      <c r="AE381">
        <f t="shared" si="70"/>
        <v>40.434844816861009</v>
      </c>
      <c r="AF381" s="6" cm="1">
        <f t="array" ref="AF381">INDEX('Source Spectra'!$AM$2:$AM$49,_xlfn.XMATCH($A381,'Source Spectra'!$AM$2:$AM$49,-1))</f>
        <v>730</v>
      </c>
      <c r="AG381" s="6" cm="1">
        <f t="array" ref="AG381">INDEX('Source Spectra'!$AM$2:$AM$49,_xlfn.XMATCH($A381,'Source Spectra'!$AM$2:$AM$49,1))</f>
        <v>740</v>
      </c>
      <c r="AH381" s="6" cm="1">
        <f t="array" ref="AH381">INDEX('Source Spectra'!$AN$2:$AN$49,_xlfn.XMATCH($A381,'Source Spectra'!$AM$2:$AM$49,-1))</f>
        <v>29.913745337777318</v>
      </c>
      <c r="AI381" s="6" cm="1">
        <f t="array" ref="AI381">INDEX('Source Spectra'!$AN$2:$AN$49,_xlfn.XMATCH($A381,'Source Spectra'!$AM$2:$AM$49,1))</f>
        <v>29.692325187905997</v>
      </c>
      <c r="AJ381">
        <f t="shared" si="63"/>
        <v>29.736609217880261</v>
      </c>
      <c r="AK381" s="6" cm="1">
        <f t="array" ref="AK381">INDEX('Source Spectra'!$AM$2:$AM$49,_xlfn.XMATCH($A381,'Source Spectra'!$AM$2:$AM$49,-1))</f>
        <v>730</v>
      </c>
      <c r="AL381" s="6" cm="1">
        <f t="array" ref="AL381">INDEX('Source Spectra'!$AM$2:$AM$49,_xlfn.XMATCH($A381,'Source Spectra'!$AM$2:$AM$49,1))</f>
        <v>740</v>
      </c>
      <c r="AM381" s="6" cm="1">
        <f t="array" ref="AM381">INDEX('Source Spectra'!$AO$2:$AO$49,_xlfn.XMATCH($A381,'Source Spectra'!$AM$2:$AM$49,-1))</f>
        <v>26.111997164628725</v>
      </c>
      <c r="AN381" s="6" cm="1">
        <f t="array" ref="AN381">INDEX('Source Spectra'!$AO$2:$AO$49,_xlfn.XMATCH($A381,'Source Spectra'!$AM$2:$AM$49,1))</f>
        <v>25.447457026404361</v>
      </c>
      <c r="AO381">
        <f t="shared" si="64"/>
        <v>25.580365054049235</v>
      </c>
      <c r="AP381">
        <f t="shared" si="65"/>
        <v>27.658487135964748</v>
      </c>
      <c r="AQ381" s="6" cm="1">
        <f t="array" ref="AQ381">INDEX('Source Spectra'!AR$2:AR$102,_xlfn.XMATCH($A381,'Source Spectra'!AR$2:AR$102,-1))</f>
        <v>730.63972652373195</v>
      </c>
      <c r="AR381" s="6" cm="1">
        <f t="array" ref="AR381">INDEX('Source Spectra'!AR$2:AR$102,_xlfn.XMATCH($A381,'Source Spectra'!AR$2:AR$102,1))</f>
        <v>757.80470643834894</v>
      </c>
      <c r="AS381" s="6" cm="1">
        <f t="array" ref="AS381">INDEX('Source Spectra'!AS$2:AS$102,_xlfn.XMATCH($A381,'Source Spectra'!AR$2:AR$102,-1))</f>
        <v>0.266181414210305</v>
      </c>
      <c r="AT381" s="6" cm="1">
        <f t="array" ref="AT381">INDEX('Source Spectra'!AS$2:AS$102,_xlfn.XMATCH($A381,'Source Spectra'!AR$2:AR$102,1))</f>
        <v>0.26734864916929102</v>
      </c>
      <c r="AU381">
        <f t="shared" si="66"/>
        <v>0.26649767317814527</v>
      </c>
    </row>
    <row r="382" spans="1:47" x14ac:dyDescent="0.2">
      <c r="A382">
        <v>739</v>
      </c>
      <c r="B382" s="6" cm="1">
        <f t="array" ref="B382">INDEX('Source Spectra'!J$2:J$27,_xlfn.XMATCH(A382,'Source Spectra'!J$2:J$27,-1))</f>
        <v>697.32473199886101</v>
      </c>
      <c r="C382" s="6" cm="1">
        <f t="array" ref="C382">INDEX('Source Spectra'!J$2:J$27,_xlfn.XMATCH(A382,'Source Spectra'!J$2:J$27,1))</f>
        <v>745.05671730792699</v>
      </c>
      <c r="D382" s="6" cm="1">
        <f t="array" ref="D382">INDEX('Source Spectra'!K$2:K$27,_xlfn.XMATCH(A382,'Source Spectra'!J$2:J$27,-1))</f>
        <v>9.3541430034771805E-2</v>
      </c>
      <c r="E382" s="6" cm="1">
        <f t="array" ref="E382">INDEX('Source Spectra'!K$2:K$27,_xlfn.XMATCH(A382,'Source Spectra'!J$2:J$27,1))</f>
        <v>9.8143121938302602E-2</v>
      </c>
      <c r="F382">
        <f t="shared" si="61"/>
        <v>9.7559212703909853E-2</v>
      </c>
      <c r="G382" s="6" cm="1">
        <f t="array" ref="G382">INDEX('Source Spectra'!B$2:B$1698,_xlfn.XMATCH($A382,'Source Spectra'!B$2:B$1698,-1))</f>
        <v>739</v>
      </c>
      <c r="H382" s="6" cm="1">
        <f t="array" ref="H382">INDEX('Source Spectra'!B$2:B$1698,_xlfn.XMATCH($A382,'Source Spectra'!B$2:B$1698,1))</f>
        <v>739</v>
      </c>
      <c r="I382" s="6" cm="1">
        <f t="array" ref="I382">INDEX('Source Spectra'!C$2:C$1698,_xlfn.XMATCH($A382,'Source Spectra'!B$2:B$1698,-1))</f>
        <v>1278</v>
      </c>
      <c r="J382" s="6" cm="1">
        <f t="array" ref="J382">INDEX('Source Spectra'!C$2:C$1698,_xlfn.XMATCH($A382,'Source Spectra'!B$2:B$1698,1))</f>
        <v>1278</v>
      </c>
      <c r="K382">
        <f t="shared" si="67"/>
        <v>1278</v>
      </c>
      <c r="L382" s="6" cm="1">
        <f t="array" ref="L382">INDEX('Source Spectra'!O$2:O$33,_xlfn.XMATCH($A382,'Source Spectra'!O$2:O$33,-1))</f>
        <v>731</v>
      </c>
      <c r="M382" s="6" cm="1">
        <f t="array" ref="M382">INDEX('Source Spectra'!O$2:O$33,_xlfn.XMATCH($A382,'Source Spectra'!O$2:O$33,1))</f>
        <v>743</v>
      </c>
      <c r="N382" s="6" cm="1">
        <f t="array" ref="N382">INDEX('Source Spectra'!P$2:P$33,_xlfn.XMATCH($A382,'Source Spectra'!O$2:O$33,-1))</f>
        <v>18816.511102005701</v>
      </c>
      <c r="O382" s="6" cm="1">
        <f t="array" ref="O382">INDEX('Source Spectra'!P$2:P$33,_xlfn.XMATCH($A382,'Source Spectra'!O$2:O$33,1))</f>
        <v>18444.901323740651</v>
      </c>
      <c r="P382">
        <f t="shared" si="68"/>
        <v>18568.771249829002</v>
      </c>
      <c r="Q382" s="6" cm="1">
        <f t="array" ref="Q382">INDEX('Source Spectra'!S$2:S$51,_xlfn.XMATCH($A382,'Source Spectra'!S$2:S$51,-1))</f>
        <v>731</v>
      </c>
      <c r="R382" s="6" cm="1">
        <f t="array" ref="R382">INDEX('Source Spectra'!S$2:S$51,_xlfn.XMATCH($A382,'Source Spectra'!S$2:S$51,1))</f>
        <v>743</v>
      </c>
      <c r="S382" s="6" cm="1">
        <f t="array" ref="S382">INDEX('Source Spectra'!T$2:T$51,_xlfn.XMATCH($A382,'Source Spectra'!S$2:S$51,-1))</f>
        <v>3.3070228115111258</v>
      </c>
      <c r="T382" s="6" cm="1">
        <f t="array" ref="T382">INDEX('Source Spectra'!T$2:T$51,_xlfn.XMATCH($A382,'Source Spectra'!S$2:S$51,1))</f>
        <v>3.2417119785389006</v>
      </c>
      <c r="U382">
        <f t="shared" si="69"/>
        <v>3.2634822561963088</v>
      </c>
      <c r="V382" s="6" cm="1">
        <f t="array" ref="V382">INDEX('Source Spectra'!W$2:W$51,_xlfn.XMATCH($A382,'Source Spectra'!W$2:W$51,-1))</f>
        <v>730</v>
      </c>
      <c r="W382" s="6" cm="1">
        <f t="array" ref="W382">INDEX('Source Spectra'!W$2:W$51,_xlfn.XMATCH($A382,'Source Spectra'!W$2:W$51,1))</f>
        <v>740</v>
      </c>
      <c r="X382" s="6" cm="1">
        <f t="array" ref="X382">INDEX('Source Spectra'!X$2:X$51,_xlfn.XMATCH($A382,'Source Spectra'!W$2:W$51,-1))</f>
        <v>3.3571945775129173</v>
      </c>
      <c r="Y382" s="6" cm="1">
        <f t="array" ref="Y382">INDEX('Source Spectra'!X$2:X$51,_xlfn.XMATCH($A382,'Source Spectra'!W$2:W$51,1))</f>
        <v>3.2104658560039971</v>
      </c>
      <c r="Z382">
        <f t="shared" si="62"/>
        <v>3.2251387281548891</v>
      </c>
      <c r="AA382" s="6" cm="1">
        <f t="array" ref="AA382">INDEX('Source Spectra'!F$2:F$384,_xlfn.XMATCH($A382,'Source Spectra'!F$2:F$384,-1))</f>
        <v>738.59669023581796</v>
      </c>
      <c r="AB382" s="6" cm="1">
        <f t="array" ref="AB382">INDEX('Source Spectra'!F$2:F$384,_xlfn.XMATCH($A382,'Source Spectra'!F$2:F$384,1))</f>
        <v>739.05909302882503</v>
      </c>
      <c r="AC382" s="6" cm="1">
        <f t="array" ref="AC382">INDEX('Source Spectra'!G$2:G$384,_xlfn.XMATCH($A382,'Source Spectra'!F$2:F$384,-1))</f>
        <v>38.761578500512499</v>
      </c>
      <c r="AD382" s="6" cm="1">
        <f t="array" ref="AD382">INDEX('Source Spectra'!G$2:G$384,_xlfn.XMATCH($A382,'Source Spectra'!F$2:F$384,1))</f>
        <v>40.683815149382703</v>
      </c>
      <c r="AE382">
        <f t="shared" si="70"/>
        <v>40.438161819822291</v>
      </c>
      <c r="AF382" s="6" cm="1">
        <f t="array" ref="AF382">INDEX('Source Spectra'!$AM$2:$AM$49,_xlfn.XMATCH($A382,'Source Spectra'!$AM$2:$AM$49,-1))</f>
        <v>730</v>
      </c>
      <c r="AG382" s="6" cm="1">
        <f t="array" ref="AG382">INDEX('Source Spectra'!$AM$2:$AM$49,_xlfn.XMATCH($A382,'Source Spectra'!$AM$2:$AM$49,1))</f>
        <v>740</v>
      </c>
      <c r="AH382" s="6" cm="1">
        <f t="array" ref="AH382">INDEX('Source Spectra'!$AN$2:$AN$49,_xlfn.XMATCH($A382,'Source Spectra'!$AM$2:$AM$49,-1))</f>
        <v>29.913745337777318</v>
      </c>
      <c r="AI382" s="6" cm="1">
        <f t="array" ref="AI382">INDEX('Source Spectra'!$AN$2:$AN$49,_xlfn.XMATCH($A382,'Source Spectra'!$AM$2:$AM$49,1))</f>
        <v>29.692325187905997</v>
      </c>
      <c r="AJ382">
        <f t="shared" si="63"/>
        <v>29.714467202893129</v>
      </c>
      <c r="AK382" s="6" cm="1">
        <f t="array" ref="AK382">INDEX('Source Spectra'!$AM$2:$AM$49,_xlfn.XMATCH($A382,'Source Spectra'!$AM$2:$AM$49,-1))</f>
        <v>730</v>
      </c>
      <c r="AL382" s="6" cm="1">
        <f t="array" ref="AL382">INDEX('Source Spectra'!$AM$2:$AM$49,_xlfn.XMATCH($A382,'Source Spectra'!$AM$2:$AM$49,1))</f>
        <v>740</v>
      </c>
      <c r="AM382" s="6" cm="1">
        <f t="array" ref="AM382">INDEX('Source Spectra'!$AO$2:$AO$49,_xlfn.XMATCH($A382,'Source Spectra'!$AM$2:$AM$49,-1))</f>
        <v>26.111997164628725</v>
      </c>
      <c r="AN382" s="6" cm="1">
        <f t="array" ref="AN382">INDEX('Source Spectra'!$AO$2:$AO$49,_xlfn.XMATCH($A382,'Source Spectra'!$AM$2:$AM$49,1))</f>
        <v>25.447457026404361</v>
      </c>
      <c r="AO382">
        <f t="shared" si="64"/>
        <v>25.513911040226798</v>
      </c>
      <c r="AP382">
        <f t="shared" si="65"/>
        <v>27.614189121559964</v>
      </c>
      <c r="AQ382" s="6" cm="1">
        <f t="array" ref="AQ382">INDEX('Source Spectra'!AR$2:AR$102,_xlfn.XMATCH($A382,'Source Spectra'!AR$2:AR$102,-1))</f>
        <v>730.63972652373195</v>
      </c>
      <c r="AR382" s="6" cm="1">
        <f t="array" ref="AR382">INDEX('Source Spectra'!AR$2:AR$102,_xlfn.XMATCH($A382,'Source Spectra'!AR$2:AR$102,1))</f>
        <v>757.80470643834894</v>
      </c>
      <c r="AS382" s="6" cm="1">
        <f t="array" ref="AS382">INDEX('Source Spectra'!AS$2:AS$102,_xlfn.XMATCH($A382,'Source Spectra'!AR$2:AR$102,-1))</f>
        <v>0.266181414210305</v>
      </c>
      <c r="AT382" s="6" cm="1">
        <f t="array" ref="AT382">INDEX('Source Spectra'!AS$2:AS$102,_xlfn.XMATCH($A382,'Source Spectra'!AR$2:AR$102,1))</f>
        <v>0.26734864916929102</v>
      </c>
      <c r="AU382">
        <f t="shared" si="66"/>
        <v>0.26654064155002161</v>
      </c>
    </row>
    <row r="383" spans="1:47" x14ac:dyDescent="0.2">
      <c r="A383">
        <v>740</v>
      </c>
      <c r="B383" s="6" cm="1">
        <f t="array" ref="B383">INDEX('Source Spectra'!J$2:J$27,_xlfn.XMATCH(A383,'Source Spectra'!J$2:J$27,-1))</f>
        <v>697.32473199886101</v>
      </c>
      <c r="C383" s="6" cm="1">
        <f t="array" ref="C383">INDEX('Source Spectra'!J$2:J$27,_xlfn.XMATCH(A383,'Source Spectra'!J$2:J$27,1))</f>
        <v>745.05671730792699</v>
      </c>
      <c r="D383" s="6" cm="1">
        <f t="array" ref="D383">INDEX('Source Spectra'!K$2:K$27,_xlfn.XMATCH(A383,'Source Spectra'!J$2:J$27,-1))</f>
        <v>9.3541430034771805E-2</v>
      </c>
      <c r="E383" s="6" cm="1">
        <f t="array" ref="E383">INDEX('Source Spectra'!K$2:K$27,_xlfn.XMATCH(A383,'Source Spectra'!J$2:J$27,1))</f>
        <v>9.8143121938302602E-2</v>
      </c>
      <c r="F383">
        <f t="shared" si="61"/>
        <v>9.7655619586500944E-2</v>
      </c>
      <c r="G383" s="6" cm="1">
        <f t="array" ref="G383">INDEX('Source Spectra'!B$2:B$1698,_xlfn.XMATCH($A383,'Source Spectra'!B$2:B$1698,-1))</f>
        <v>739</v>
      </c>
      <c r="H383" s="6" cm="1">
        <f t="array" ref="H383">INDEX('Source Spectra'!B$2:B$1698,_xlfn.XMATCH($A383,'Source Spectra'!B$2:B$1698,1))</f>
        <v>741</v>
      </c>
      <c r="I383" s="6" cm="1">
        <f t="array" ref="I383">INDEX('Source Spectra'!C$2:C$1698,_xlfn.XMATCH($A383,'Source Spectra'!B$2:B$1698,-1))</f>
        <v>1278</v>
      </c>
      <c r="J383" s="6" cm="1">
        <f t="array" ref="J383">INDEX('Source Spectra'!C$2:C$1698,_xlfn.XMATCH($A383,'Source Spectra'!B$2:B$1698,1))</f>
        <v>1258</v>
      </c>
      <c r="K383">
        <f t="shared" si="67"/>
        <v>1268</v>
      </c>
      <c r="L383" s="6" cm="1">
        <f t="array" ref="L383">INDEX('Source Spectra'!O$2:O$33,_xlfn.XMATCH($A383,'Source Spectra'!O$2:O$33,-1))</f>
        <v>731</v>
      </c>
      <c r="M383" s="6" cm="1">
        <f t="array" ref="M383">INDEX('Source Spectra'!O$2:O$33,_xlfn.XMATCH($A383,'Source Spectra'!O$2:O$33,1))</f>
        <v>743</v>
      </c>
      <c r="N383" s="6" cm="1">
        <f t="array" ref="N383">INDEX('Source Spectra'!P$2:P$33,_xlfn.XMATCH($A383,'Source Spectra'!O$2:O$33,-1))</f>
        <v>18816.511102005701</v>
      </c>
      <c r="O383" s="6" cm="1">
        <f t="array" ref="O383">INDEX('Source Spectra'!P$2:P$33,_xlfn.XMATCH($A383,'Source Spectra'!O$2:O$33,1))</f>
        <v>18444.901323740651</v>
      </c>
      <c r="P383">
        <f t="shared" si="68"/>
        <v>18537.803768306912</v>
      </c>
      <c r="Q383" s="6" cm="1">
        <f t="array" ref="Q383">INDEX('Source Spectra'!S$2:S$51,_xlfn.XMATCH($A383,'Source Spectra'!S$2:S$51,-1))</f>
        <v>731</v>
      </c>
      <c r="R383" s="6" cm="1">
        <f t="array" ref="R383">INDEX('Source Spectra'!S$2:S$51,_xlfn.XMATCH($A383,'Source Spectra'!S$2:S$51,1))</f>
        <v>743</v>
      </c>
      <c r="S383" s="6" cm="1">
        <f t="array" ref="S383">INDEX('Source Spectra'!T$2:T$51,_xlfn.XMATCH($A383,'Source Spectra'!S$2:S$51,-1))</f>
        <v>3.3070228115111258</v>
      </c>
      <c r="T383" s="6" cm="1">
        <f t="array" ref="T383">INDEX('Source Spectra'!T$2:T$51,_xlfn.XMATCH($A383,'Source Spectra'!S$2:S$51,1))</f>
        <v>3.2417119785389006</v>
      </c>
      <c r="U383">
        <f t="shared" si="69"/>
        <v>3.2580396867819568</v>
      </c>
      <c r="V383" s="6" cm="1">
        <f t="array" ref="V383">INDEX('Source Spectra'!W$2:W$51,_xlfn.XMATCH($A383,'Source Spectra'!W$2:W$51,-1))</f>
        <v>740</v>
      </c>
      <c r="W383" s="6" cm="1">
        <f t="array" ref="W383">INDEX('Source Spectra'!W$2:W$51,_xlfn.XMATCH($A383,'Source Spectra'!W$2:W$51,1))</f>
        <v>740</v>
      </c>
      <c r="X383" s="6" cm="1">
        <f t="array" ref="X383">INDEX('Source Spectra'!X$2:X$51,_xlfn.XMATCH($A383,'Source Spectra'!W$2:W$51,-1))</f>
        <v>3.2104658560039971</v>
      </c>
      <c r="Y383" s="6" cm="1">
        <f t="array" ref="Y383">INDEX('Source Spectra'!X$2:X$51,_xlfn.XMATCH($A383,'Source Spectra'!W$2:W$51,1))</f>
        <v>3.2104658560039971</v>
      </c>
      <c r="Z383">
        <f t="shared" si="62"/>
        <v>3.2104658560039971</v>
      </c>
      <c r="AA383" s="6" cm="1">
        <f t="array" ref="AA383">INDEX('Source Spectra'!F$2:F$384,_xlfn.XMATCH($A383,'Source Spectra'!F$2:F$384,-1))</f>
        <v>739.535723600079</v>
      </c>
      <c r="AB383" s="6" cm="1">
        <f t="array" ref="AB383">INDEX('Source Spectra'!F$2:F$384,_xlfn.XMATCH($A383,'Source Spectra'!F$2:F$384,1))</f>
        <v>746.73497939274807</v>
      </c>
      <c r="AC383" s="6" cm="1">
        <f t="array" ref="AC383">INDEX('Source Spectra'!G$2:G$384,_xlfn.XMATCH($A383,'Source Spectra'!F$2:F$384,-1))</f>
        <v>41.902346972276902</v>
      </c>
      <c r="AD383" s="6" cm="1">
        <f t="array" ref="AD383">INDEX('Source Spectra'!G$2:G$384,_xlfn.XMATCH($A383,'Source Spectra'!F$2:F$384,1))</f>
        <v>42.213185913812403</v>
      </c>
      <c r="AE383">
        <f t="shared" si="70"/>
        <v>41.92239281991553</v>
      </c>
      <c r="AF383" s="6" cm="1">
        <f t="array" ref="AF383">INDEX('Source Spectra'!$AM$2:$AM$49,_xlfn.XMATCH($A383,'Source Spectra'!$AM$2:$AM$49,-1))</f>
        <v>740</v>
      </c>
      <c r="AG383" s="6" cm="1">
        <f t="array" ref="AG383">INDEX('Source Spectra'!$AM$2:$AM$49,_xlfn.XMATCH($A383,'Source Spectra'!$AM$2:$AM$49,1))</f>
        <v>740</v>
      </c>
      <c r="AH383" s="6" cm="1">
        <f t="array" ref="AH383">INDEX('Source Spectra'!$AN$2:$AN$49,_xlfn.XMATCH($A383,'Source Spectra'!$AM$2:$AM$49,-1))</f>
        <v>29.692325187905997</v>
      </c>
      <c r="AI383" s="6" cm="1">
        <f t="array" ref="AI383">INDEX('Source Spectra'!$AN$2:$AN$49,_xlfn.XMATCH($A383,'Source Spectra'!$AM$2:$AM$49,1))</f>
        <v>29.692325187905997</v>
      </c>
      <c r="AJ383">
        <f t="shared" si="63"/>
        <v>29.692325187905997</v>
      </c>
      <c r="AK383" s="6" cm="1">
        <f t="array" ref="AK383">INDEX('Source Spectra'!$AM$2:$AM$49,_xlfn.XMATCH($A383,'Source Spectra'!$AM$2:$AM$49,-1))</f>
        <v>740</v>
      </c>
      <c r="AL383" s="6" cm="1">
        <f t="array" ref="AL383">INDEX('Source Spectra'!$AM$2:$AM$49,_xlfn.XMATCH($A383,'Source Spectra'!$AM$2:$AM$49,1))</f>
        <v>740</v>
      </c>
      <c r="AM383" s="6" cm="1">
        <f t="array" ref="AM383">INDEX('Source Spectra'!$AO$2:$AO$49,_xlfn.XMATCH($A383,'Source Spectra'!$AM$2:$AM$49,-1))</f>
        <v>25.447457026404361</v>
      </c>
      <c r="AN383" s="6" cm="1">
        <f t="array" ref="AN383">INDEX('Source Spectra'!$AO$2:$AO$49,_xlfn.XMATCH($A383,'Source Spectra'!$AM$2:$AM$49,1))</f>
        <v>25.447457026404361</v>
      </c>
      <c r="AO383">
        <f t="shared" si="64"/>
        <v>25.447457026404361</v>
      </c>
      <c r="AP383">
        <f t="shared" si="65"/>
        <v>27.569891107155179</v>
      </c>
      <c r="AQ383" s="6" cm="1">
        <f t="array" ref="AQ383">INDEX('Source Spectra'!AR$2:AR$102,_xlfn.XMATCH($A383,'Source Spectra'!AR$2:AR$102,-1))</f>
        <v>730.63972652373195</v>
      </c>
      <c r="AR383" s="6" cm="1">
        <f t="array" ref="AR383">INDEX('Source Spectra'!AR$2:AR$102,_xlfn.XMATCH($A383,'Source Spectra'!AR$2:AR$102,1))</f>
        <v>757.80470643834894</v>
      </c>
      <c r="AS383" s="6" cm="1">
        <f t="array" ref="AS383">INDEX('Source Spectra'!AS$2:AS$102,_xlfn.XMATCH($A383,'Source Spectra'!AR$2:AR$102,-1))</f>
        <v>0.266181414210305</v>
      </c>
      <c r="AT383" s="6" cm="1">
        <f t="array" ref="AT383">INDEX('Source Spectra'!AS$2:AS$102,_xlfn.XMATCH($A383,'Source Spectra'!AR$2:AR$102,1))</f>
        <v>0.26734864916929102</v>
      </c>
      <c r="AU383">
        <f t="shared" si="66"/>
        <v>0.266583609921898</v>
      </c>
    </row>
    <row r="384" spans="1:47" x14ac:dyDescent="0.2">
      <c r="A384">
        <v>741</v>
      </c>
      <c r="B384" s="6" cm="1">
        <f t="array" ref="B384">INDEX('Source Spectra'!J$2:J$27,_xlfn.XMATCH(A384,'Source Spectra'!J$2:J$27,-1))</f>
        <v>697.32473199886101</v>
      </c>
      <c r="C384" s="6" cm="1">
        <f t="array" ref="C384">INDEX('Source Spectra'!J$2:J$27,_xlfn.XMATCH(A384,'Source Spectra'!J$2:J$27,1))</f>
        <v>745.05671730792699</v>
      </c>
      <c r="D384" s="6" cm="1">
        <f t="array" ref="D384">INDEX('Source Spectra'!K$2:K$27,_xlfn.XMATCH(A384,'Source Spectra'!J$2:J$27,-1))</f>
        <v>9.3541430034771805E-2</v>
      </c>
      <c r="E384" s="6" cm="1">
        <f t="array" ref="E384">INDEX('Source Spectra'!K$2:K$27,_xlfn.XMATCH(A384,'Source Spectra'!J$2:J$27,1))</f>
        <v>9.8143121938302602E-2</v>
      </c>
      <c r="F384">
        <f t="shared" si="61"/>
        <v>9.7752026469092035E-2</v>
      </c>
      <c r="G384" s="6" cm="1">
        <f t="array" ref="G384">INDEX('Source Spectra'!B$2:B$1698,_xlfn.XMATCH($A384,'Source Spectra'!B$2:B$1698,-1))</f>
        <v>741</v>
      </c>
      <c r="H384" s="6" cm="1">
        <f t="array" ref="H384">INDEX('Source Spectra'!B$2:B$1698,_xlfn.XMATCH($A384,'Source Spectra'!B$2:B$1698,1))</f>
        <v>741</v>
      </c>
      <c r="I384" s="6" cm="1">
        <f t="array" ref="I384">INDEX('Source Spectra'!C$2:C$1698,_xlfn.XMATCH($A384,'Source Spectra'!B$2:B$1698,-1))</f>
        <v>1258</v>
      </c>
      <c r="J384" s="6" cm="1">
        <f t="array" ref="J384">INDEX('Source Spectra'!C$2:C$1698,_xlfn.XMATCH($A384,'Source Spectra'!B$2:B$1698,1))</f>
        <v>1258</v>
      </c>
      <c r="K384">
        <f t="shared" si="67"/>
        <v>1258</v>
      </c>
      <c r="L384" s="6" cm="1">
        <f t="array" ref="L384">INDEX('Source Spectra'!O$2:O$33,_xlfn.XMATCH($A384,'Source Spectra'!O$2:O$33,-1))</f>
        <v>731</v>
      </c>
      <c r="M384" s="6" cm="1">
        <f t="array" ref="M384">INDEX('Source Spectra'!O$2:O$33,_xlfn.XMATCH($A384,'Source Spectra'!O$2:O$33,1))</f>
        <v>743</v>
      </c>
      <c r="N384" s="6" cm="1">
        <f t="array" ref="N384">INDEX('Source Spectra'!P$2:P$33,_xlfn.XMATCH($A384,'Source Spectra'!O$2:O$33,-1))</f>
        <v>18816.511102005701</v>
      </c>
      <c r="O384" s="6" cm="1">
        <f t="array" ref="O384">INDEX('Source Spectra'!P$2:P$33,_xlfn.XMATCH($A384,'Source Spectra'!O$2:O$33,1))</f>
        <v>18444.901323740651</v>
      </c>
      <c r="P384">
        <f t="shared" si="68"/>
        <v>18506.836286784826</v>
      </c>
      <c r="Q384" s="6" cm="1">
        <f t="array" ref="Q384">INDEX('Source Spectra'!S$2:S$51,_xlfn.XMATCH($A384,'Source Spectra'!S$2:S$51,-1))</f>
        <v>731</v>
      </c>
      <c r="R384" s="6" cm="1">
        <f t="array" ref="R384">INDEX('Source Spectra'!S$2:S$51,_xlfn.XMATCH($A384,'Source Spectra'!S$2:S$51,1))</f>
        <v>743</v>
      </c>
      <c r="S384" s="6" cm="1">
        <f t="array" ref="S384">INDEX('Source Spectra'!T$2:T$51,_xlfn.XMATCH($A384,'Source Spectra'!S$2:S$51,-1))</f>
        <v>3.3070228115111258</v>
      </c>
      <c r="T384" s="6" cm="1">
        <f t="array" ref="T384">INDEX('Source Spectra'!T$2:T$51,_xlfn.XMATCH($A384,'Source Spectra'!S$2:S$51,1))</f>
        <v>3.2417119785389006</v>
      </c>
      <c r="U384">
        <f t="shared" si="69"/>
        <v>3.2525971173676047</v>
      </c>
      <c r="V384" s="6" cm="1">
        <f t="array" ref="V384">INDEX('Source Spectra'!W$2:W$51,_xlfn.XMATCH($A384,'Source Spectra'!W$2:W$51,-1))</f>
        <v>740</v>
      </c>
      <c r="W384" s="6" cm="1">
        <f t="array" ref="W384">INDEX('Source Spectra'!W$2:W$51,_xlfn.XMATCH($A384,'Source Spectra'!W$2:W$51,1))</f>
        <v>750</v>
      </c>
      <c r="X384" s="6" cm="1">
        <f t="array" ref="X384">INDEX('Source Spectra'!X$2:X$51,_xlfn.XMATCH($A384,'Source Spectra'!W$2:W$51,-1))</f>
        <v>3.2104658560039971</v>
      </c>
      <c r="Y384" s="6" cm="1">
        <f t="array" ref="Y384">INDEX('Source Spectra'!X$2:X$51,_xlfn.XMATCH($A384,'Source Spectra'!W$2:W$51,1))</f>
        <v>3.1278348377618892</v>
      </c>
      <c r="Z384">
        <f t="shared" si="62"/>
        <v>3.2022027541797864</v>
      </c>
      <c r="AA384" s="6" cm="1">
        <f t="array" ref="AA384">INDEX('Source Spectra'!F$2:F$384,_xlfn.XMATCH($A384,'Source Spectra'!F$2:F$384,-1))</f>
        <v>739.535723600079</v>
      </c>
      <c r="AB384" s="6" cm="1">
        <f t="array" ref="AB384">INDEX('Source Spectra'!F$2:F$384,_xlfn.XMATCH($A384,'Source Spectra'!F$2:F$384,1))</f>
        <v>746.73497939274807</v>
      </c>
      <c r="AC384" s="6" cm="1">
        <f t="array" ref="AC384">INDEX('Source Spectra'!G$2:G$384,_xlfn.XMATCH($A384,'Source Spectra'!F$2:F$384,-1))</f>
        <v>41.902346972276902</v>
      </c>
      <c r="AD384" s="6" cm="1">
        <f t="array" ref="AD384">INDEX('Source Spectra'!G$2:G$384,_xlfn.XMATCH($A384,'Source Spectra'!F$2:F$384,1))</f>
        <v>42.213185913812403</v>
      </c>
      <c r="AE384">
        <f t="shared" si="70"/>
        <v>41.9655693579477</v>
      </c>
      <c r="AF384" s="6" cm="1">
        <f t="array" ref="AF384">INDEX('Source Spectra'!$AM$2:$AM$49,_xlfn.XMATCH($A384,'Source Spectra'!$AM$2:$AM$49,-1))</f>
        <v>740</v>
      </c>
      <c r="AG384" s="6" cm="1">
        <f t="array" ref="AG384">INDEX('Source Spectra'!$AM$2:$AM$49,_xlfn.XMATCH($A384,'Source Spectra'!$AM$2:$AM$49,1))</f>
        <v>750</v>
      </c>
      <c r="AH384" s="6" cm="1">
        <f t="array" ref="AH384">INDEX('Source Spectra'!$AN$2:$AN$49,_xlfn.XMATCH($A384,'Source Spectra'!$AM$2:$AM$49,-1))</f>
        <v>29.692325187905997</v>
      </c>
      <c r="AI384" s="6" cm="1">
        <f t="array" ref="AI384">INDEX('Source Spectra'!$AN$2:$AN$49,_xlfn.XMATCH($A384,'Source Spectra'!$AM$2:$AM$49,1))</f>
        <v>27.201348501853545</v>
      </c>
      <c r="AJ384">
        <f t="shared" si="63"/>
        <v>29.443227519300752</v>
      </c>
      <c r="AK384" s="6" cm="1">
        <f t="array" ref="AK384">INDEX('Source Spectra'!$AM$2:$AM$49,_xlfn.XMATCH($A384,'Source Spectra'!$AM$2:$AM$49,-1))</f>
        <v>740</v>
      </c>
      <c r="AL384" s="6" cm="1">
        <f t="array" ref="AL384">INDEX('Source Spectra'!$AM$2:$AM$49,_xlfn.XMATCH($A384,'Source Spectra'!$AM$2:$AM$49,1))</f>
        <v>750</v>
      </c>
      <c r="AM384" s="6" cm="1">
        <f t="array" ref="AM384">INDEX('Source Spectra'!$AO$2:$AO$49,_xlfn.XMATCH($A384,'Source Spectra'!$AM$2:$AM$49,-1))</f>
        <v>25.447457026404361</v>
      </c>
      <c r="AN384" s="6" cm="1">
        <f t="array" ref="AN384">INDEX('Source Spectra'!$AO$2:$AO$49,_xlfn.XMATCH($A384,'Source Spectra'!$AM$2:$AM$49,1))</f>
        <v>23.952241715399587</v>
      </c>
      <c r="AO384">
        <f t="shared" si="64"/>
        <v>25.297935495303882</v>
      </c>
      <c r="AP384">
        <f t="shared" si="65"/>
        <v>27.370581507302319</v>
      </c>
      <c r="AQ384" s="6" cm="1">
        <f t="array" ref="AQ384">INDEX('Source Spectra'!AR$2:AR$102,_xlfn.XMATCH($A384,'Source Spectra'!AR$2:AR$102,-1))</f>
        <v>730.63972652373195</v>
      </c>
      <c r="AR384" s="6" cm="1">
        <f t="array" ref="AR384">INDEX('Source Spectra'!AR$2:AR$102,_xlfn.XMATCH($A384,'Source Spectra'!AR$2:AR$102,1))</f>
        <v>757.80470643834894</v>
      </c>
      <c r="AS384" s="6" cm="1">
        <f t="array" ref="AS384">INDEX('Source Spectra'!AS$2:AS$102,_xlfn.XMATCH($A384,'Source Spectra'!AR$2:AR$102,-1))</f>
        <v>0.266181414210305</v>
      </c>
      <c r="AT384" s="6" cm="1">
        <f t="array" ref="AT384">INDEX('Source Spectra'!AS$2:AS$102,_xlfn.XMATCH($A384,'Source Spectra'!AR$2:AR$102,1))</f>
        <v>0.26734864916929102</v>
      </c>
      <c r="AU384">
        <f t="shared" si="66"/>
        <v>0.2666265782937744</v>
      </c>
    </row>
    <row r="385" spans="1:47" x14ac:dyDescent="0.2">
      <c r="A385">
        <v>742</v>
      </c>
      <c r="B385" s="6" cm="1">
        <f t="array" ref="B385">INDEX('Source Spectra'!J$2:J$27,_xlfn.XMATCH(A385,'Source Spectra'!J$2:J$27,-1))</f>
        <v>697.32473199886101</v>
      </c>
      <c r="C385" s="6" cm="1">
        <f t="array" ref="C385">INDEX('Source Spectra'!J$2:J$27,_xlfn.XMATCH(A385,'Source Spectra'!J$2:J$27,1))</f>
        <v>745.05671730792699</v>
      </c>
      <c r="D385" s="6" cm="1">
        <f t="array" ref="D385">INDEX('Source Spectra'!K$2:K$27,_xlfn.XMATCH(A385,'Source Spectra'!J$2:J$27,-1))</f>
        <v>9.3541430034771805E-2</v>
      </c>
      <c r="E385" s="6" cm="1">
        <f t="array" ref="E385">INDEX('Source Spectra'!K$2:K$27,_xlfn.XMATCH(A385,'Source Spectra'!J$2:J$27,1))</f>
        <v>9.8143121938302602E-2</v>
      </c>
      <c r="F385">
        <f t="shared" si="61"/>
        <v>9.7848433351683126E-2</v>
      </c>
      <c r="G385" s="6" cm="1">
        <f t="array" ref="G385">INDEX('Source Spectra'!B$2:B$1698,_xlfn.XMATCH($A385,'Source Spectra'!B$2:B$1698,-1))</f>
        <v>741</v>
      </c>
      <c r="H385" s="6" cm="1">
        <f t="array" ref="H385">INDEX('Source Spectra'!B$2:B$1698,_xlfn.XMATCH($A385,'Source Spectra'!B$2:B$1698,1))</f>
        <v>743</v>
      </c>
      <c r="I385" s="6" cm="1">
        <f t="array" ref="I385">INDEX('Source Spectra'!C$2:C$1698,_xlfn.XMATCH($A385,'Source Spectra'!B$2:B$1698,-1))</f>
        <v>1258</v>
      </c>
      <c r="J385" s="6" cm="1">
        <f t="array" ref="J385">INDEX('Source Spectra'!C$2:C$1698,_xlfn.XMATCH($A385,'Source Spectra'!B$2:B$1698,1))</f>
        <v>1286</v>
      </c>
      <c r="K385">
        <f t="shared" si="67"/>
        <v>1272</v>
      </c>
      <c r="L385" s="6" cm="1">
        <f t="array" ref="L385">INDEX('Source Spectra'!O$2:O$33,_xlfn.XMATCH($A385,'Source Spectra'!O$2:O$33,-1))</f>
        <v>731</v>
      </c>
      <c r="M385" s="6" cm="1">
        <f t="array" ref="M385">INDEX('Source Spectra'!O$2:O$33,_xlfn.XMATCH($A385,'Source Spectra'!O$2:O$33,1))</f>
        <v>743</v>
      </c>
      <c r="N385" s="6" cm="1">
        <f t="array" ref="N385">INDEX('Source Spectra'!P$2:P$33,_xlfn.XMATCH($A385,'Source Spectra'!O$2:O$33,-1))</f>
        <v>18816.511102005701</v>
      </c>
      <c r="O385" s="6" cm="1">
        <f t="array" ref="O385">INDEX('Source Spectra'!P$2:P$33,_xlfn.XMATCH($A385,'Source Spectra'!O$2:O$33,1))</f>
        <v>18444.901323740651</v>
      </c>
      <c r="P385">
        <f t="shared" si="68"/>
        <v>18475.868805262737</v>
      </c>
      <c r="Q385" s="6" cm="1">
        <f t="array" ref="Q385">INDEX('Source Spectra'!S$2:S$51,_xlfn.XMATCH($A385,'Source Spectra'!S$2:S$51,-1))</f>
        <v>731</v>
      </c>
      <c r="R385" s="6" cm="1">
        <f t="array" ref="R385">INDEX('Source Spectra'!S$2:S$51,_xlfn.XMATCH($A385,'Source Spectra'!S$2:S$51,1))</f>
        <v>743</v>
      </c>
      <c r="S385" s="6" cm="1">
        <f t="array" ref="S385">INDEX('Source Spectra'!T$2:T$51,_xlfn.XMATCH($A385,'Source Spectra'!S$2:S$51,-1))</f>
        <v>3.3070228115111258</v>
      </c>
      <c r="T385" s="6" cm="1">
        <f t="array" ref="T385">INDEX('Source Spectra'!T$2:T$51,_xlfn.XMATCH($A385,'Source Spectra'!S$2:S$51,1))</f>
        <v>3.2417119785389006</v>
      </c>
      <c r="U385">
        <f t="shared" si="69"/>
        <v>3.2471545479532526</v>
      </c>
      <c r="V385" s="6" cm="1">
        <f t="array" ref="V385">INDEX('Source Spectra'!W$2:W$51,_xlfn.XMATCH($A385,'Source Spectra'!W$2:W$51,-1))</f>
        <v>740</v>
      </c>
      <c r="W385" s="6" cm="1">
        <f t="array" ref="W385">INDEX('Source Spectra'!W$2:W$51,_xlfn.XMATCH($A385,'Source Spectra'!W$2:W$51,1))</f>
        <v>750</v>
      </c>
      <c r="X385" s="6" cm="1">
        <f t="array" ref="X385">INDEX('Source Spectra'!X$2:X$51,_xlfn.XMATCH($A385,'Source Spectra'!W$2:W$51,-1))</f>
        <v>3.2104658560039971</v>
      </c>
      <c r="Y385" s="6" cm="1">
        <f t="array" ref="Y385">INDEX('Source Spectra'!X$2:X$51,_xlfn.XMATCH($A385,'Source Spectra'!W$2:W$51,1))</f>
        <v>3.1278348377618892</v>
      </c>
      <c r="Z385">
        <f t="shared" si="62"/>
        <v>3.1939396523555756</v>
      </c>
      <c r="AA385" s="6" cm="1">
        <f t="array" ref="AA385">INDEX('Source Spectra'!F$2:F$384,_xlfn.XMATCH($A385,'Source Spectra'!F$2:F$384,-1))</f>
        <v>739.535723600079</v>
      </c>
      <c r="AB385" s="6" cm="1">
        <f t="array" ref="AB385">INDEX('Source Spectra'!F$2:F$384,_xlfn.XMATCH($A385,'Source Spectra'!F$2:F$384,1))</f>
        <v>746.73497939274807</v>
      </c>
      <c r="AC385" s="6" cm="1">
        <f t="array" ref="AC385">INDEX('Source Spectra'!G$2:G$384,_xlfn.XMATCH($A385,'Source Spectra'!F$2:F$384,-1))</f>
        <v>41.902346972276902</v>
      </c>
      <c r="AD385" s="6" cm="1">
        <f t="array" ref="AD385">INDEX('Source Spectra'!G$2:G$384,_xlfn.XMATCH($A385,'Source Spectra'!F$2:F$384,1))</f>
        <v>42.213185913812403</v>
      </c>
      <c r="AE385">
        <f t="shared" si="70"/>
        <v>42.008745895979871</v>
      </c>
      <c r="AF385" s="6" cm="1">
        <f t="array" ref="AF385">INDEX('Source Spectra'!$AM$2:$AM$49,_xlfn.XMATCH($A385,'Source Spectra'!$AM$2:$AM$49,-1))</f>
        <v>740</v>
      </c>
      <c r="AG385" s="6" cm="1">
        <f t="array" ref="AG385">INDEX('Source Spectra'!$AM$2:$AM$49,_xlfn.XMATCH($A385,'Source Spectra'!$AM$2:$AM$49,1))</f>
        <v>750</v>
      </c>
      <c r="AH385" s="6" cm="1">
        <f t="array" ref="AH385">INDEX('Source Spectra'!$AN$2:$AN$49,_xlfn.XMATCH($A385,'Source Spectra'!$AM$2:$AM$49,-1))</f>
        <v>29.692325187905997</v>
      </c>
      <c r="AI385" s="6" cm="1">
        <f t="array" ref="AI385">INDEX('Source Spectra'!$AN$2:$AN$49,_xlfn.XMATCH($A385,'Source Spectra'!$AM$2:$AM$49,1))</f>
        <v>27.201348501853545</v>
      </c>
      <c r="AJ385">
        <f t="shared" si="63"/>
        <v>29.194129850695507</v>
      </c>
      <c r="AK385" s="6" cm="1">
        <f t="array" ref="AK385">INDEX('Source Spectra'!$AM$2:$AM$49,_xlfn.XMATCH($A385,'Source Spectra'!$AM$2:$AM$49,-1))</f>
        <v>740</v>
      </c>
      <c r="AL385" s="6" cm="1">
        <f t="array" ref="AL385">INDEX('Source Spectra'!$AM$2:$AM$49,_xlfn.XMATCH($A385,'Source Spectra'!$AM$2:$AM$49,1))</f>
        <v>750</v>
      </c>
      <c r="AM385" s="6" cm="1">
        <f t="array" ref="AM385">INDEX('Source Spectra'!$AO$2:$AO$49,_xlfn.XMATCH($A385,'Source Spectra'!$AM$2:$AM$49,-1))</f>
        <v>25.447457026404361</v>
      </c>
      <c r="AN385" s="6" cm="1">
        <f t="array" ref="AN385">INDEX('Source Spectra'!$AO$2:$AO$49,_xlfn.XMATCH($A385,'Source Spectra'!$AM$2:$AM$49,1))</f>
        <v>23.952241715399587</v>
      </c>
      <c r="AO385">
        <f t="shared" si="64"/>
        <v>25.148413964203407</v>
      </c>
      <c r="AP385">
        <f t="shared" si="65"/>
        <v>27.171271907449459</v>
      </c>
      <c r="AQ385" s="6" cm="1">
        <f t="array" ref="AQ385">INDEX('Source Spectra'!AR$2:AR$102,_xlfn.XMATCH($A385,'Source Spectra'!AR$2:AR$102,-1))</f>
        <v>730.63972652373195</v>
      </c>
      <c r="AR385" s="6" cm="1">
        <f t="array" ref="AR385">INDEX('Source Spectra'!AR$2:AR$102,_xlfn.XMATCH($A385,'Source Spectra'!AR$2:AR$102,1))</f>
        <v>757.80470643834894</v>
      </c>
      <c r="AS385" s="6" cm="1">
        <f t="array" ref="AS385">INDEX('Source Spectra'!AS$2:AS$102,_xlfn.XMATCH($A385,'Source Spectra'!AR$2:AR$102,-1))</f>
        <v>0.266181414210305</v>
      </c>
      <c r="AT385" s="6" cm="1">
        <f t="array" ref="AT385">INDEX('Source Spectra'!AS$2:AS$102,_xlfn.XMATCH($A385,'Source Spectra'!AR$2:AR$102,1))</f>
        <v>0.26734864916929102</v>
      </c>
      <c r="AU385">
        <f t="shared" si="66"/>
        <v>0.26666954666565079</v>
      </c>
    </row>
    <row r="386" spans="1:47" x14ac:dyDescent="0.2">
      <c r="A386">
        <v>743</v>
      </c>
      <c r="B386" s="6" cm="1">
        <f t="array" ref="B386">INDEX('Source Spectra'!J$2:J$27,_xlfn.XMATCH(A386,'Source Spectra'!J$2:J$27,-1))</f>
        <v>697.32473199886101</v>
      </c>
      <c r="C386" s="6" cm="1">
        <f t="array" ref="C386">INDEX('Source Spectra'!J$2:J$27,_xlfn.XMATCH(A386,'Source Spectra'!J$2:J$27,1))</f>
        <v>745.05671730792699</v>
      </c>
      <c r="D386" s="6" cm="1">
        <f t="array" ref="D386">INDEX('Source Spectra'!K$2:K$27,_xlfn.XMATCH(A386,'Source Spectra'!J$2:J$27,-1))</f>
        <v>9.3541430034771805E-2</v>
      </c>
      <c r="E386" s="6" cm="1">
        <f t="array" ref="E386">INDEX('Source Spectra'!K$2:K$27,_xlfn.XMATCH(A386,'Source Spectra'!J$2:J$27,1))</f>
        <v>9.8143121938302602E-2</v>
      </c>
      <c r="F386">
        <f t="shared" si="61"/>
        <v>9.7944840234274216E-2</v>
      </c>
      <c r="G386" s="6" cm="1">
        <f t="array" ref="G386">INDEX('Source Spectra'!B$2:B$1698,_xlfn.XMATCH($A386,'Source Spectra'!B$2:B$1698,-1))</f>
        <v>743</v>
      </c>
      <c r="H386" s="6" cm="1">
        <f t="array" ref="H386">INDEX('Source Spectra'!B$2:B$1698,_xlfn.XMATCH($A386,'Source Spectra'!B$2:B$1698,1))</f>
        <v>743</v>
      </c>
      <c r="I386" s="6" cm="1">
        <f t="array" ref="I386">INDEX('Source Spectra'!C$2:C$1698,_xlfn.XMATCH($A386,'Source Spectra'!B$2:B$1698,-1))</f>
        <v>1286</v>
      </c>
      <c r="J386" s="6" cm="1">
        <f t="array" ref="J386">INDEX('Source Spectra'!C$2:C$1698,_xlfn.XMATCH($A386,'Source Spectra'!B$2:B$1698,1))</f>
        <v>1286</v>
      </c>
      <c r="K386">
        <f t="shared" si="67"/>
        <v>1286</v>
      </c>
      <c r="L386" s="6" cm="1">
        <f t="array" ref="L386">INDEX('Source Spectra'!O$2:O$33,_xlfn.XMATCH($A386,'Source Spectra'!O$2:O$33,-1))</f>
        <v>743</v>
      </c>
      <c r="M386" s="6" cm="1">
        <f t="array" ref="M386">INDEX('Source Spectra'!O$2:O$33,_xlfn.XMATCH($A386,'Source Spectra'!O$2:O$33,1))</f>
        <v>743</v>
      </c>
      <c r="N386" s="6" cm="1">
        <f t="array" ref="N386">INDEX('Source Spectra'!P$2:P$33,_xlfn.XMATCH($A386,'Source Spectra'!O$2:O$33,-1))</f>
        <v>18444.901323740651</v>
      </c>
      <c r="O386" s="6" cm="1">
        <f t="array" ref="O386">INDEX('Source Spectra'!P$2:P$33,_xlfn.XMATCH($A386,'Source Spectra'!O$2:O$33,1))</f>
        <v>18444.901323740651</v>
      </c>
      <c r="P386">
        <f t="shared" si="68"/>
        <v>18444.901323740651</v>
      </c>
      <c r="Q386" s="6" cm="1">
        <f t="array" ref="Q386">INDEX('Source Spectra'!S$2:S$51,_xlfn.XMATCH($A386,'Source Spectra'!S$2:S$51,-1))</f>
        <v>743</v>
      </c>
      <c r="R386" s="6" cm="1">
        <f t="array" ref="R386">INDEX('Source Spectra'!S$2:S$51,_xlfn.XMATCH($A386,'Source Spectra'!S$2:S$51,1))</f>
        <v>743</v>
      </c>
      <c r="S386" s="6" cm="1">
        <f t="array" ref="S386">INDEX('Source Spectra'!T$2:T$51,_xlfn.XMATCH($A386,'Source Spectra'!S$2:S$51,-1))</f>
        <v>3.2417119785389006</v>
      </c>
      <c r="T386" s="6" cm="1">
        <f t="array" ref="T386">INDEX('Source Spectra'!T$2:T$51,_xlfn.XMATCH($A386,'Source Spectra'!S$2:S$51,1))</f>
        <v>3.2417119785389006</v>
      </c>
      <c r="U386">
        <f t="shared" si="69"/>
        <v>3.2417119785389006</v>
      </c>
      <c r="V386" s="6" cm="1">
        <f t="array" ref="V386">INDEX('Source Spectra'!W$2:W$51,_xlfn.XMATCH($A386,'Source Spectra'!W$2:W$51,-1))</f>
        <v>740</v>
      </c>
      <c r="W386" s="6" cm="1">
        <f t="array" ref="W386">INDEX('Source Spectra'!W$2:W$51,_xlfn.XMATCH($A386,'Source Spectra'!W$2:W$51,1))</f>
        <v>750</v>
      </c>
      <c r="X386" s="6" cm="1">
        <f t="array" ref="X386">INDEX('Source Spectra'!X$2:X$51,_xlfn.XMATCH($A386,'Source Spectra'!W$2:W$51,-1))</f>
        <v>3.2104658560039971</v>
      </c>
      <c r="Y386" s="6" cm="1">
        <f t="array" ref="Y386">INDEX('Source Spectra'!X$2:X$51,_xlfn.XMATCH($A386,'Source Spectra'!W$2:W$51,1))</f>
        <v>3.1278348377618892</v>
      </c>
      <c r="Z386">
        <f t="shared" si="62"/>
        <v>3.1856765505313649</v>
      </c>
      <c r="AA386" s="6" cm="1">
        <f t="array" ref="AA386">INDEX('Source Spectra'!F$2:F$384,_xlfn.XMATCH($A386,'Source Spectra'!F$2:F$384,-1))</f>
        <v>739.535723600079</v>
      </c>
      <c r="AB386" s="6" cm="1">
        <f t="array" ref="AB386">INDEX('Source Spectra'!F$2:F$384,_xlfn.XMATCH($A386,'Source Spectra'!F$2:F$384,1))</f>
        <v>746.73497939274807</v>
      </c>
      <c r="AC386" s="6" cm="1">
        <f t="array" ref="AC386">INDEX('Source Spectra'!G$2:G$384,_xlfn.XMATCH($A386,'Source Spectra'!F$2:F$384,-1))</f>
        <v>41.902346972276902</v>
      </c>
      <c r="AD386" s="6" cm="1">
        <f t="array" ref="AD386">INDEX('Source Spectra'!G$2:G$384,_xlfn.XMATCH($A386,'Source Spectra'!F$2:F$384,1))</f>
        <v>42.213185913812403</v>
      </c>
      <c r="AE386">
        <f t="shared" si="70"/>
        <v>42.051922434012042</v>
      </c>
      <c r="AF386" s="6" cm="1">
        <f t="array" ref="AF386">INDEX('Source Spectra'!$AM$2:$AM$49,_xlfn.XMATCH($A386,'Source Spectra'!$AM$2:$AM$49,-1))</f>
        <v>740</v>
      </c>
      <c r="AG386" s="6" cm="1">
        <f t="array" ref="AG386">INDEX('Source Spectra'!$AM$2:$AM$49,_xlfn.XMATCH($A386,'Source Spectra'!$AM$2:$AM$49,1))</f>
        <v>750</v>
      </c>
      <c r="AH386" s="6" cm="1">
        <f t="array" ref="AH386">INDEX('Source Spectra'!$AN$2:$AN$49,_xlfn.XMATCH($A386,'Source Spectra'!$AM$2:$AM$49,-1))</f>
        <v>29.692325187905997</v>
      </c>
      <c r="AI386" s="6" cm="1">
        <f t="array" ref="AI386">INDEX('Source Spectra'!$AN$2:$AN$49,_xlfn.XMATCH($A386,'Source Spectra'!$AM$2:$AM$49,1))</f>
        <v>27.201348501853545</v>
      </c>
      <c r="AJ386">
        <f t="shared" si="63"/>
        <v>28.945032182090262</v>
      </c>
      <c r="AK386" s="6" cm="1">
        <f t="array" ref="AK386">INDEX('Source Spectra'!$AM$2:$AM$49,_xlfn.XMATCH($A386,'Source Spectra'!$AM$2:$AM$49,-1))</f>
        <v>740</v>
      </c>
      <c r="AL386" s="6" cm="1">
        <f t="array" ref="AL386">INDEX('Source Spectra'!$AM$2:$AM$49,_xlfn.XMATCH($A386,'Source Spectra'!$AM$2:$AM$49,1))</f>
        <v>750</v>
      </c>
      <c r="AM386" s="6" cm="1">
        <f t="array" ref="AM386">INDEX('Source Spectra'!$AO$2:$AO$49,_xlfn.XMATCH($A386,'Source Spectra'!$AM$2:$AM$49,-1))</f>
        <v>25.447457026404361</v>
      </c>
      <c r="AN386" s="6" cm="1">
        <f t="array" ref="AN386">INDEX('Source Spectra'!$AO$2:$AO$49,_xlfn.XMATCH($A386,'Source Spectra'!$AM$2:$AM$49,1))</f>
        <v>23.952241715399587</v>
      </c>
      <c r="AO386">
        <f t="shared" si="64"/>
        <v>24.998892433102931</v>
      </c>
      <c r="AP386">
        <f t="shared" si="65"/>
        <v>26.971962307596598</v>
      </c>
      <c r="AQ386" s="6" cm="1">
        <f t="array" ref="AQ386">INDEX('Source Spectra'!AR$2:AR$102,_xlfn.XMATCH($A386,'Source Spectra'!AR$2:AR$102,-1))</f>
        <v>730.63972652373195</v>
      </c>
      <c r="AR386" s="6" cm="1">
        <f t="array" ref="AR386">INDEX('Source Spectra'!AR$2:AR$102,_xlfn.XMATCH($A386,'Source Spectra'!AR$2:AR$102,1))</f>
        <v>757.80470643834894</v>
      </c>
      <c r="AS386" s="6" cm="1">
        <f t="array" ref="AS386">INDEX('Source Spectra'!AS$2:AS$102,_xlfn.XMATCH($A386,'Source Spectra'!AR$2:AR$102,-1))</f>
        <v>0.266181414210305</v>
      </c>
      <c r="AT386" s="6" cm="1">
        <f t="array" ref="AT386">INDEX('Source Spectra'!AS$2:AS$102,_xlfn.XMATCH($A386,'Source Spectra'!AR$2:AR$102,1))</f>
        <v>0.26734864916929102</v>
      </c>
      <c r="AU386">
        <f t="shared" si="66"/>
        <v>0.26671251503752719</v>
      </c>
    </row>
    <row r="387" spans="1:47" x14ac:dyDescent="0.2">
      <c r="A387">
        <v>744</v>
      </c>
      <c r="B387" s="6" cm="1">
        <f t="array" ref="B387">INDEX('Source Spectra'!J$2:J$27,_xlfn.XMATCH(A387,'Source Spectra'!J$2:J$27,-1))</f>
        <v>697.32473199886101</v>
      </c>
      <c r="C387" s="6" cm="1">
        <f t="array" ref="C387">INDEX('Source Spectra'!J$2:J$27,_xlfn.XMATCH(A387,'Source Spectra'!J$2:J$27,1))</f>
        <v>745.05671730792699</v>
      </c>
      <c r="D387" s="6" cm="1">
        <f t="array" ref="D387">INDEX('Source Spectra'!K$2:K$27,_xlfn.XMATCH(A387,'Source Spectra'!J$2:J$27,-1))</f>
        <v>9.3541430034771805E-2</v>
      </c>
      <c r="E387" s="6" cm="1">
        <f t="array" ref="E387">INDEX('Source Spectra'!K$2:K$27,_xlfn.XMATCH(A387,'Source Spectra'!J$2:J$27,1))</f>
        <v>9.8143121938302602E-2</v>
      </c>
      <c r="F387">
        <f t="shared" si="61"/>
        <v>9.8041247116865307E-2</v>
      </c>
      <c r="G387" s="6" cm="1">
        <f t="array" ref="G387">INDEX('Source Spectra'!B$2:B$1698,_xlfn.XMATCH($A387,'Source Spectra'!B$2:B$1698,-1))</f>
        <v>743</v>
      </c>
      <c r="H387" s="6" cm="1">
        <f t="array" ref="H387">INDEX('Source Spectra'!B$2:B$1698,_xlfn.XMATCH($A387,'Source Spectra'!B$2:B$1698,1))</f>
        <v>745</v>
      </c>
      <c r="I387" s="6" cm="1">
        <f t="array" ref="I387">INDEX('Source Spectra'!C$2:C$1698,_xlfn.XMATCH($A387,'Source Spectra'!B$2:B$1698,-1))</f>
        <v>1286</v>
      </c>
      <c r="J387" s="6" cm="1">
        <f t="array" ref="J387">INDEX('Source Spectra'!C$2:C$1698,_xlfn.XMATCH($A387,'Source Spectra'!B$2:B$1698,1))</f>
        <v>1279</v>
      </c>
      <c r="K387">
        <f t="shared" si="67"/>
        <v>1282.5</v>
      </c>
      <c r="L387" s="6" cm="1">
        <f t="array" ref="L387">INDEX('Source Spectra'!O$2:O$33,_xlfn.XMATCH($A387,'Source Spectra'!O$2:O$33,-1))</f>
        <v>743</v>
      </c>
      <c r="M387" s="6" cm="1">
        <f t="array" ref="M387">INDEX('Source Spectra'!O$2:O$33,_xlfn.XMATCH($A387,'Source Spectra'!O$2:O$33,1))</f>
        <v>748</v>
      </c>
      <c r="N387" s="6" cm="1">
        <f t="array" ref="N387">INDEX('Source Spectra'!P$2:P$33,_xlfn.XMATCH($A387,'Source Spectra'!O$2:O$33,-1))</f>
        <v>18444.901323740651</v>
      </c>
      <c r="O387" s="6" cm="1">
        <f t="array" ref="O387">INDEX('Source Spectra'!P$2:P$33,_xlfn.XMATCH($A387,'Source Spectra'!O$2:O$33,1))</f>
        <v>17838.864894422899</v>
      </c>
      <c r="P387">
        <f t="shared" si="68"/>
        <v>18323.6940378771</v>
      </c>
      <c r="Q387" s="6" cm="1">
        <f t="array" ref="Q387">INDEX('Source Spectra'!S$2:S$51,_xlfn.XMATCH($A387,'Source Spectra'!S$2:S$51,-1))</f>
        <v>743</v>
      </c>
      <c r="R387" s="6" cm="1">
        <f t="array" ref="R387">INDEX('Source Spectra'!S$2:S$51,_xlfn.XMATCH($A387,'Source Spectra'!S$2:S$51,1))</f>
        <v>748</v>
      </c>
      <c r="S387" s="6" cm="1">
        <f t="array" ref="S387">INDEX('Source Spectra'!T$2:T$51,_xlfn.XMATCH($A387,'Source Spectra'!S$2:S$51,-1))</f>
        <v>3.2417119785389006</v>
      </c>
      <c r="T387" s="6" cm="1">
        <f t="array" ref="T387">INDEX('Source Spectra'!T$2:T$51,_xlfn.XMATCH($A387,'Source Spectra'!S$2:S$51,1))</f>
        <v>3.1352004001971046</v>
      </c>
      <c r="U387">
        <f t="shared" si="69"/>
        <v>3.2204096628705412</v>
      </c>
      <c r="V387" s="6" cm="1">
        <f t="array" ref="V387">INDEX('Source Spectra'!W$2:W$51,_xlfn.XMATCH($A387,'Source Spectra'!W$2:W$51,-1))</f>
        <v>740</v>
      </c>
      <c r="W387" s="6" cm="1">
        <f t="array" ref="W387">INDEX('Source Spectra'!W$2:W$51,_xlfn.XMATCH($A387,'Source Spectra'!W$2:W$51,1))</f>
        <v>750</v>
      </c>
      <c r="X387" s="6" cm="1">
        <f t="array" ref="X387">INDEX('Source Spectra'!X$2:X$51,_xlfn.XMATCH($A387,'Source Spectra'!W$2:W$51,-1))</f>
        <v>3.2104658560039971</v>
      </c>
      <c r="Y387" s="6" cm="1">
        <f t="array" ref="Y387">INDEX('Source Spectra'!X$2:X$51,_xlfn.XMATCH($A387,'Source Spectra'!W$2:W$51,1))</f>
        <v>3.1278348377618892</v>
      </c>
      <c r="Z387">
        <f t="shared" si="62"/>
        <v>3.1774134487071541</v>
      </c>
      <c r="AA387" s="6" cm="1">
        <f t="array" ref="AA387">INDEX('Source Spectra'!F$2:F$384,_xlfn.XMATCH($A387,'Source Spectra'!F$2:F$384,-1))</f>
        <v>739.535723600079</v>
      </c>
      <c r="AB387" s="6" cm="1">
        <f t="array" ref="AB387">INDEX('Source Spectra'!F$2:F$384,_xlfn.XMATCH($A387,'Source Spectra'!F$2:F$384,1))</f>
        <v>746.73497939274807</v>
      </c>
      <c r="AC387" s="6" cm="1">
        <f t="array" ref="AC387">INDEX('Source Spectra'!G$2:G$384,_xlfn.XMATCH($A387,'Source Spectra'!F$2:F$384,-1))</f>
        <v>41.902346972276902</v>
      </c>
      <c r="AD387" s="6" cm="1">
        <f t="array" ref="AD387">INDEX('Source Spectra'!G$2:G$384,_xlfn.XMATCH($A387,'Source Spectra'!F$2:F$384,1))</f>
        <v>42.213185913812403</v>
      </c>
      <c r="AE387">
        <f t="shared" si="70"/>
        <v>42.095098972044212</v>
      </c>
      <c r="AF387" s="6" cm="1">
        <f t="array" ref="AF387">INDEX('Source Spectra'!$AM$2:$AM$49,_xlfn.XMATCH($A387,'Source Spectra'!$AM$2:$AM$49,-1))</f>
        <v>740</v>
      </c>
      <c r="AG387" s="6" cm="1">
        <f t="array" ref="AG387">INDEX('Source Spectra'!$AM$2:$AM$49,_xlfn.XMATCH($A387,'Source Spectra'!$AM$2:$AM$49,1))</f>
        <v>750</v>
      </c>
      <c r="AH387" s="6" cm="1">
        <f t="array" ref="AH387">INDEX('Source Spectra'!$AN$2:$AN$49,_xlfn.XMATCH($A387,'Source Spectra'!$AM$2:$AM$49,-1))</f>
        <v>29.692325187905997</v>
      </c>
      <c r="AI387" s="6" cm="1">
        <f t="array" ref="AI387">INDEX('Source Spectra'!$AN$2:$AN$49,_xlfn.XMATCH($A387,'Source Spectra'!$AM$2:$AM$49,1))</f>
        <v>27.201348501853545</v>
      </c>
      <c r="AJ387">
        <f t="shared" si="63"/>
        <v>28.695934513485017</v>
      </c>
      <c r="AK387" s="6" cm="1">
        <f t="array" ref="AK387">INDEX('Source Spectra'!$AM$2:$AM$49,_xlfn.XMATCH($A387,'Source Spectra'!$AM$2:$AM$49,-1))</f>
        <v>740</v>
      </c>
      <c r="AL387" s="6" cm="1">
        <f t="array" ref="AL387">INDEX('Source Spectra'!$AM$2:$AM$49,_xlfn.XMATCH($A387,'Source Spectra'!$AM$2:$AM$49,1))</f>
        <v>750</v>
      </c>
      <c r="AM387" s="6" cm="1">
        <f t="array" ref="AM387">INDEX('Source Spectra'!$AO$2:$AO$49,_xlfn.XMATCH($A387,'Source Spectra'!$AM$2:$AM$49,-1))</f>
        <v>25.447457026404361</v>
      </c>
      <c r="AN387" s="6" cm="1">
        <f t="array" ref="AN387">INDEX('Source Spectra'!$AO$2:$AO$49,_xlfn.XMATCH($A387,'Source Spectra'!$AM$2:$AM$49,1))</f>
        <v>23.952241715399587</v>
      </c>
      <c r="AO387">
        <f t="shared" si="64"/>
        <v>24.849370902002452</v>
      </c>
      <c r="AP387">
        <f t="shared" si="65"/>
        <v>26.772652707743735</v>
      </c>
      <c r="AQ387" s="6" cm="1">
        <f t="array" ref="AQ387">INDEX('Source Spectra'!AR$2:AR$102,_xlfn.XMATCH($A387,'Source Spectra'!AR$2:AR$102,-1))</f>
        <v>730.63972652373195</v>
      </c>
      <c r="AR387" s="6" cm="1">
        <f t="array" ref="AR387">INDEX('Source Spectra'!AR$2:AR$102,_xlfn.XMATCH($A387,'Source Spectra'!AR$2:AR$102,1))</f>
        <v>757.80470643834894</v>
      </c>
      <c r="AS387" s="6" cm="1">
        <f t="array" ref="AS387">INDEX('Source Spectra'!AS$2:AS$102,_xlfn.XMATCH($A387,'Source Spectra'!AR$2:AR$102,-1))</f>
        <v>0.266181414210305</v>
      </c>
      <c r="AT387" s="6" cm="1">
        <f t="array" ref="AT387">INDEX('Source Spectra'!AS$2:AS$102,_xlfn.XMATCH($A387,'Source Spectra'!AR$2:AR$102,1))</f>
        <v>0.26734864916929102</v>
      </c>
      <c r="AU387">
        <f t="shared" si="66"/>
        <v>0.26675548340940358</v>
      </c>
    </row>
    <row r="388" spans="1:47" x14ac:dyDescent="0.2">
      <c r="A388">
        <v>745</v>
      </c>
      <c r="B388" s="6" cm="1">
        <f t="array" ref="B388">INDEX('Source Spectra'!J$2:J$27,_xlfn.XMATCH(A388,'Source Spectra'!J$2:J$27,-1))</f>
        <v>697.32473199886101</v>
      </c>
      <c r="C388" s="6" cm="1">
        <f t="array" ref="C388">INDEX('Source Spectra'!J$2:J$27,_xlfn.XMATCH(A388,'Source Spectra'!J$2:J$27,1))</f>
        <v>745.05671730792699</v>
      </c>
      <c r="D388" s="6" cm="1">
        <f t="array" ref="D388">INDEX('Source Spectra'!K$2:K$27,_xlfn.XMATCH(A388,'Source Spectra'!J$2:J$27,-1))</f>
        <v>9.3541430034771805E-2</v>
      </c>
      <c r="E388" s="6" cm="1">
        <f t="array" ref="E388">INDEX('Source Spectra'!K$2:K$27,_xlfn.XMATCH(A388,'Source Spectra'!J$2:J$27,1))</f>
        <v>9.8143121938302602E-2</v>
      </c>
      <c r="F388">
        <f t="shared" si="61"/>
        <v>9.8137653999456398E-2</v>
      </c>
      <c r="G388" s="6" cm="1">
        <f t="array" ref="G388">INDEX('Source Spectra'!B$2:B$1698,_xlfn.XMATCH($A388,'Source Spectra'!B$2:B$1698,-1))</f>
        <v>745</v>
      </c>
      <c r="H388" s="6" cm="1">
        <f t="array" ref="H388">INDEX('Source Spectra'!B$2:B$1698,_xlfn.XMATCH($A388,'Source Spectra'!B$2:B$1698,1))</f>
        <v>745</v>
      </c>
      <c r="I388" s="6" cm="1">
        <f t="array" ref="I388">INDEX('Source Spectra'!C$2:C$1698,_xlfn.XMATCH($A388,'Source Spectra'!B$2:B$1698,-1))</f>
        <v>1279</v>
      </c>
      <c r="J388" s="6" cm="1">
        <f t="array" ref="J388">INDEX('Source Spectra'!C$2:C$1698,_xlfn.XMATCH($A388,'Source Spectra'!B$2:B$1698,1))</f>
        <v>1279</v>
      </c>
      <c r="K388">
        <f t="shared" si="67"/>
        <v>1279</v>
      </c>
      <c r="L388" s="6" cm="1">
        <f t="array" ref="L388">INDEX('Source Spectra'!O$2:O$33,_xlfn.XMATCH($A388,'Source Spectra'!O$2:O$33,-1))</f>
        <v>743</v>
      </c>
      <c r="M388" s="6" cm="1">
        <f t="array" ref="M388">INDEX('Source Spectra'!O$2:O$33,_xlfn.XMATCH($A388,'Source Spectra'!O$2:O$33,1))</f>
        <v>748</v>
      </c>
      <c r="N388" s="6" cm="1">
        <f t="array" ref="N388">INDEX('Source Spectra'!P$2:P$33,_xlfn.XMATCH($A388,'Source Spectra'!O$2:O$33,-1))</f>
        <v>18444.901323740651</v>
      </c>
      <c r="O388" s="6" cm="1">
        <f t="array" ref="O388">INDEX('Source Spectra'!P$2:P$33,_xlfn.XMATCH($A388,'Source Spectra'!O$2:O$33,1))</f>
        <v>17838.864894422899</v>
      </c>
      <c r="P388">
        <f t="shared" si="68"/>
        <v>18202.486752013549</v>
      </c>
      <c r="Q388" s="6" cm="1">
        <f t="array" ref="Q388">INDEX('Source Spectra'!S$2:S$51,_xlfn.XMATCH($A388,'Source Spectra'!S$2:S$51,-1))</f>
        <v>743</v>
      </c>
      <c r="R388" s="6" cm="1">
        <f t="array" ref="R388">INDEX('Source Spectra'!S$2:S$51,_xlfn.XMATCH($A388,'Source Spectra'!S$2:S$51,1))</f>
        <v>748</v>
      </c>
      <c r="S388" s="6" cm="1">
        <f t="array" ref="S388">INDEX('Source Spectra'!T$2:T$51,_xlfn.XMATCH($A388,'Source Spectra'!S$2:S$51,-1))</f>
        <v>3.2417119785389006</v>
      </c>
      <c r="T388" s="6" cm="1">
        <f t="array" ref="T388">INDEX('Source Spectra'!T$2:T$51,_xlfn.XMATCH($A388,'Source Spectra'!S$2:S$51,1))</f>
        <v>3.1352004001971046</v>
      </c>
      <c r="U388">
        <f t="shared" si="69"/>
        <v>3.1991073472021823</v>
      </c>
      <c r="V388" s="6" cm="1">
        <f t="array" ref="V388">INDEX('Source Spectra'!W$2:W$51,_xlfn.XMATCH($A388,'Source Spectra'!W$2:W$51,-1))</f>
        <v>740</v>
      </c>
      <c r="W388" s="6" cm="1">
        <f t="array" ref="W388">INDEX('Source Spectra'!W$2:W$51,_xlfn.XMATCH($A388,'Source Spectra'!W$2:W$51,1))</f>
        <v>750</v>
      </c>
      <c r="X388" s="6" cm="1">
        <f t="array" ref="X388">INDEX('Source Spectra'!X$2:X$51,_xlfn.XMATCH($A388,'Source Spectra'!W$2:W$51,-1))</f>
        <v>3.2104658560039971</v>
      </c>
      <c r="Y388" s="6" cm="1">
        <f t="array" ref="Y388">INDEX('Source Spectra'!X$2:X$51,_xlfn.XMATCH($A388,'Source Spectra'!W$2:W$51,1))</f>
        <v>3.1278348377618892</v>
      </c>
      <c r="Z388">
        <f t="shared" si="62"/>
        <v>3.1691503468829429</v>
      </c>
      <c r="AA388" s="6" cm="1">
        <f t="array" ref="AA388">INDEX('Source Spectra'!F$2:F$384,_xlfn.XMATCH($A388,'Source Spectra'!F$2:F$384,-1))</f>
        <v>739.535723600079</v>
      </c>
      <c r="AB388" s="6" cm="1">
        <f t="array" ref="AB388">INDEX('Source Spectra'!F$2:F$384,_xlfn.XMATCH($A388,'Source Spectra'!F$2:F$384,1))</f>
        <v>746.73497939274807</v>
      </c>
      <c r="AC388" s="6" cm="1">
        <f t="array" ref="AC388">INDEX('Source Spectra'!G$2:G$384,_xlfn.XMATCH($A388,'Source Spectra'!F$2:F$384,-1))</f>
        <v>41.902346972276902</v>
      </c>
      <c r="AD388" s="6" cm="1">
        <f t="array" ref="AD388">INDEX('Source Spectra'!G$2:G$384,_xlfn.XMATCH($A388,'Source Spectra'!F$2:F$384,1))</f>
        <v>42.213185913812403</v>
      </c>
      <c r="AE388">
        <f t="shared" si="70"/>
        <v>42.138275510076383</v>
      </c>
      <c r="AF388" s="6" cm="1">
        <f t="array" ref="AF388">INDEX('Source Spectra'!$AM$2:$AM$49,_xlfn.XMATCH($A388,'Source Spectra'!$AM$2:$AM$49,-1))</f>
        <v>740</v>
      </c>
      <c r="AG388" s="6" cm="1">
        <f t="array" ref="AG388">INDEX('Source Spectra'!$AM$2:$AM$49,_xlfn.XMATCH($A388,'Source Spectra'!$AM$2:$AM$49,1))</f>
        <v>750</v>
      </c>
      <c r="AH388" s="6" cm="1">
        <f t="array" ref="AH388">INDEX('Source Spectra'!$AN$2:$AN$49,_xlfn.XMATCH($A388,'Source Spectra'!$AM$2:$AM$49,-1))</f>
        <v>29.692325187905997</v>
      </c>
      <c r="AI388" s="6" cm="1">
        <f t="array" ref="AI388">INDEX('Source Spectra'!$AN$2:$AN$49,_xlfn.XMATCH($A388,'Source Spectra'!$AM$2:$AM$49,1))</f>
        <v>27.201348501853545</v>
      </c>
      <c r="AJ388">
        <f t="shared" si="63"/>
        <v>28.446836844879769</v>
      </c>
      <c r="AK388" s="6" cm="1">
        <f t="array" ref="AK388">INDEX('Source Spectra'!$AM$2:$AM$49,_xlfn.XMATCH($A388,'Source Spectra'!$AM$2:$AM$49,-1))</f>
        <v>740</v>
      </c>
      <c r="AL388" s="6" cm="1">
        <f t="array" ref="AL388">INDEX('Source Spectra'!$AM$2:$AM$49,_xlfn.XMATCH($A388,'Source Spectra'!$AM$2:$AM$49,1))</f>
        <v>750</v>
      </c>
      <c r="AM388" s="6" cm="1">
        <f t="array" ref="AM388">INDEX('Source Spectra'!$AO$2:$AO$49,_xlfn.XMATCH($A388,'Source Spectra'!$AM$2:$AM$49,-1))</f>
        <v>25.447457026404361</v>
      </c>
      <c r="AN388" s="6" cm="1">
        <f t="array" ref="AN388">INDEX('Source Spectra'!$AO$2:$AO$49,_xlfn.XMATCH($A388,'Source Spectra'!$AM$2:$AM$49,1))</f>
        <v>23.952241715399587</v>
      </c>
      <c r="AO388">
        <f t="shared" si="64"/>
        <v>24.699849370901973</v>
      </c>
      <c r="AP388">
        <f t="shared" si="65"/>
        <v>26.573343107890871</v>
      </c>
      <c r="AQ388" s="6" cm="1">
        <f t="array" ref="AQ388">INDEX('Source Spectra'!AR$2:AR$102,_xlfn.XMATCH($A388,'Source Spectra'!AR$2:AR$102,-1))</f>
        <v>730.63972652373195</v>
      </c>
      <c r="AR388" s="6" cm="1">
        <f t="array" ref="AR388">INDEX('Source Spectra'!AR$2:AR$102,_xlfn.XMATCH($A388,'Source Spectra'!AR$2:AR$102,1))</f>
        <v>757.80470643834894</v>
      </c>
      <c r="AS388" s="6" cm="1">
        <f t="array" ref="AS388">INDEX('Source Spectra'!AS$2:AS$102,_xlfn.XMATCH($A388,'Source Spectra'!AR$2:AR$102,-1))</f>
        <v>0.266181414210305</v>
      </c>
      <c r="AT388" s="6" cm="1">
        <f t="array" ref="AT388">INDEX('Source Spectra'!AS$2:AS$102,_xlfn.XMATCH($A388,'Source Spectra'!AR$2:AR$102,1))</f>
        <v>0.26734864916929102</v>
      </c>
      <c r="AU388">
        <f t="shared" si="66"/>
        <v>0.26679845178127998</v>
      </c>
    </row>
    <row r="389" spans="1:47" x14ac:dyDescent="0.2">
      <c r="A389">
        <v>746</v>
      </c>
      <c r="B389" s="6" cm="1">
        <f t="array" ref="B389">INDEX('Source Spectra'!J$2:J$27,_xlfn.XMATCH(A389,'Source Spectra'!J$2:J$27,-1))</f>
        <v>745.05671730792699</v>
      </c>
      <c r="C389" s="6" cm="1">
        <f t="array" ref="C389">INDEX('Source Spectra'!J$2:J$27,_xlfn.XMATCH(A389,'Source Spectra'!J$2:J$27,1))</f>
        <v>771.57448692407399</v>
      </c>
      <c r="D389" s="6" cm="1">
        <f t="array" ref="D389">INDEX('Source Spectra'!K$2:K$27,_xlfn.XMATCH(A389,'Source Spectra'!J$2:J$27,-1))</f>
        <v>9.8143121938302602E-2</v>
      </c>
      <c r="E389" s="6" cm="1">
        <f t="array" ref="E389">INDEX('Source Spectra'!K$2:K$27,_xlfn.XMATCH(A389,'Source Spectra'!J$2:J$27,1))</f>
        <v>0.102438034381598</v>
      </c>
      <c r="F389">
        <f t="shared" si="61"/>
        <v>9.8295899363794029E-2</v>
      </c>
      <c r="G389" s="6" cm="1">
        <f t="array" ref="G389">INDEX('Source Spectra'!B$2:B$1698,_xlfn.XMATCH($A389,'Source Spectra'!B$2:B$1698,-1))</f>
        <v>745</v>
      </c>
      <c r="H389" s="6" cm="1">
        <f t="array" ref="H389">INDEX('Source Spectra'!B$2:B$1698,_xlfn.XMATCH($A389,'Source Spectra'!B$2:B$1698,1))</f>
        <v>747</v>
      </c>
      <c r="I389" s="6" cm="1">
        <f t="array" ref="I389">INDEX('Source Spectra'!C$2:C$1698,_xlfn.XMATCH($A389,'Source Spectra'!B$2:B$1698,-1))</f>
        <v>1279</v>
      </c>
      <c r="J389" s="6" cm="1">
        <f t="array" ref="J389">INDEX('Source Spectra'!C$2:C$1698,_xlfn.XMATCH($A389,'Source Spectra'!B$2:B$1698,1))</f>
        <v>1283</v>
      </c>
      <c r="K389">
        <f t="shared" si="67"/>
        <v>1281</v>
      </c>
      <c r="L389" s="6" cm="1">
        <f t="array" ref="L389">INDEX('Source Spectra'!O$2:O$33,_xlfn.XMATCH($A389,'Source Spectra'!O$2:O$33,-1))</f>
        <v>743</v>
      </c>
      <c r="M389" s="6" cm="1">
        <f t="array" ref="M389">INDEX('Source Spectra'!O$2:O$33,_xlfn.XMATCH($A389,'Source Spectra'!O$2:O$33,1))</f>
        <v>748</v>
      </c>
      <c r="N389" s="6" cm="1">
        <f t="array" ref="N389">INDEX('Source Spectra'!P$2:P$33,_xlfn.XMATCH($A389,'Source Spectra'!O$2:O$33,-1))</f>
        <v>18444.901323740651</v>
      </c>
      <c r="O389" s="6" cm="1">
        <f t="array" ref="O389">INDEX('Source Spectra'!P$2:P$33,_xlfn.XMATCH($A389,'Source Spectra'!O$2:O$33,1))</f>
        <v>17838.864894422899</v>
      </c>
      <c r="P389">
        <f t="shared" si="68"/>
        <v>18081.279466150001</v>
      </c>
      <c r="Q389" s="6" cm="1">
        <f t="array" ref="Q389">INDEX('Source Spectra'!S$2:S$51,_xlfn.XMATCH($A389,'Source Spectra'!S$2:S$51,-1))</f>
        <v>743</v>
      </c>
      <c r="R389" s="6" cm="1">
        <f t="array" ref="R389">INDEX('Source Spectra'!S$2:S$51,_xlfn.XMATCH($A389,'Source Spectra'!S$2:S$51,1))</f>
        <v>748</v>
      </c>
      <c r="S389" s="6" cm="1">
        <f t="array" ref="S389">INDEX('Source Spectra'!T$2:T$51,_xlfn.XMATCH($A389,'Source Spectra'!S$2:S$51,-1))</f>
        <v>3.2417119785389006</v>
      </c>
      <c r="T389" s="6" cm="1">
        <f t="array" ref="T389">INDEX('Source Spectra'!T$2:T$51,_xlfn.XMATCH($A389,'Source Spectra'!S$2:S$51,1))</f>
        <v>3.1352004001971046</v>
      </c>
      <c r="U389">
        <f t="shared" si="69"/>
        <v>3.1778050315338229</v>
      </c>
      <c r="V389" s="6" cm="1">
        <f t="array" ref="V389">INDEX('Source Spectra'!W$2:W$51,_xlfn.XMATCH($A389,'Source Spectra'!W$2:W$51,-1))</f>
        <v>740</v>
      </c>
      <c r="W389" s="6" cm="1">
        <f t="array" ref="W389">INDEX('Source Spectra'!W$2:W$51,_xlfn.XMATCH($A389,'Source Spectra'!W$2:W$51,1))</f>
        <v>750</v>
      </c>
      <c r="X389" s="6" cm="1">
        <f t="array" ref="X389">INDEX('Source Spectra'!X$2:X$51,_xlfn.XMATCH($A389,'Source Spectra'!W$2:W$51,-1))</f>
        <v>3.2104658560039971</v>
      </c>
      <c r="Y389" s="6" cm="1">
        <f t="array" ref="Y389">INDEX('Source Spectra'!X$2:X$51,_xlfn.XMATCH($A389,'Source Spectra'!W$2:W$51,1))</f>
        <v>3.1278348377618892</v>
      </c>
      <c r="Z389">
        <f t="shared" si="62"/>
        <v>3.1608872450587322</v>
      </c>
      <c r="AA389" s="6" cm="1">
        <f t="array" ref="AA389">INDEX('Source Spectra'!F$2:F$384,_xlfn.XMATCH($A389,'Source Spectra'!F$2:F$384,-1))</f>
        <v>739.535723600079</v>
      </c>
      <c r="AB389" s="6" cm="1">
        <f t="array" ref="AB389">INDEX('Source Spectra'!F$2:F$384,_xlfn.XMATCH($A389,'Source Spectra'!F$2:F$384,1))</f>
        <v>746.73497939274807</v>
      </c>
      <c r="AC389" s="6" cm="1">
        <f t="array" ref="AC389">INDEX('Source Spectra'!G$2:G$384,_xlfn.XMATCH($A389,'Source Spectra'!F$2:F$384,-1))</f>
        <v>41.902346972276902</v>
      </c>
      <c r="AD389" s="6" cm="1">
        <f t="array" ref="AD389">INDEX('Source Spectra'!G$2:G$384,_xlfn.XMATCH($A389,'Source Spectra'!F$2:F$384,1))</f>
        <v>42.213185913812403</v>
      </c>
      <c r="AE389">
        <f t="shared" si="70"/>
        <v>42.181452048108554</v>
      </c>
      <c r="AF389" s="6" cm="1">
        <f t="array" ref="AF389">INDEX('Source Spectra'!$AM$2:$AM$49,_xlfn.XMATCH($A389,'Source Spectra'!$AM$2:$AM$49,-1))</f>
        <v>740</v>
      </c>
      <c r="AG389" s="6" cm="1">
        <f t="array" ref="AG389">INDEX('Source Spectra'!$AM$2:$AM$49,_xlfn.XMATCH($A389,'Source Spectra'!$AM$2:$AM$49,1))</f>
        <v>750</v>
      </c>
      <c r="AH389" s="6" cm="1">
        <f t="array" ref="AH389">INDEX('Source Spectra'!$AN$2:$AN$49,_xlfn.XMATCH($A389,'Source Spectra'!$AM$2:$AM$49,-1))</f>
        <v>29.692325187905997</v>
      </c>
      <c r="AI389" s="6" cm="1">
        <f t="array" ref="AI389">INDEX('Source Spectra'!$AN$2:$AN$49,_xlfn.XMATCH($A389,'Source Spectra'!$AM$2:$AM$49,1))</f>
        <v>27.201348501853545</v>
      </c>
      <c r="AJ389">
        <f t="shared" si="63"/>
        <v>28.197739176274524</v>
      </c>
      <c r="AK389" s="6" cm="1">
        <f t="array" ref="AK389">INDEX('Source Spectra'!$AM$2:$AM$49,_xlfn.XMATCH($A389,'Source Spectra'!$AM$2:$AM$49,-1))</f>
        <v>740</v>
      </c>
      <c r="AL389" s="6" cm="1">
        <f t="array" ref="AL389">INDEX('Source Spectra'!$AM$2:$AM$49,_xlfn.XMATCH($A389,'Source Spectra'!$AM$2:$AM$49,1))</f>
        <v>750</v>
      </c>
      <c r="AM389" s="6" cm="1">
        <f t="array" ref="AM389">INDEX('Source Spectra'!$AO$2:$AO$49,_xlfn.XMATCH($A389,'Source Spectra'!$AM$2:$AM$49,-1))</f>
        <v>25.447457026404361</v>
      </c>
      <c r="AN389" s="6" cm="1">
        <f t="array" ref="AN389">INDEX('Source Spectra'!$AO$2:$AO$49,_xlfn.XMATCH($A389,'Source Spectra'!$AM$2:$AM$49,1))</f>
        <v>23.952241715399587</v>
      </c>
      <c r="AO389">
        <f t="shared" si="64"/>
        <v>24.550327839801497</v>
      </c>
      <c r="AP389">
        <f t="shared" si="65"/>
        <v>26.374033508038011</v>
      </c>
      <c r="AQ389" s="6" cm="1">
        <f t="array" ref="AQ389">INDEX('Source Spectra'!AR$2:AR$102,_xlfn.XMATCH($A389,'Source Spectra'!AR$2:AR$102,-1))</f>
        <v>730.63972652373195</v>
      </c>
      <c r="AR389" s="6" cm="1">
        <f t="array" ref="AR389">INDEX('Source Spectra'!AR$2:AR$102,_xlfn.XMATCH($A389,'Source Spectra'!AR$2:AR$102,1))</f>
        <v>757.80470643834894</v>
      </c>
      <c r="AS389" s="6" cm="1">
        <f t="array" ref="AS389">INDEX('Source Spectra'!AS$2:AS$102,_xlfn.XMATCH($A389,'Source Spectra'!AR$2:AR$102,-1))</f>
        <v>0.266181414210305</v>
      </c>
      <c r="AT389" s="6" cm="1">
        <f t="array" ref="AT389">INDEX('Source Spectra'!AS$2:AS$102,_xlfn.XMATCH($A389,'Source Spectra'!AR$2:AR$102,1))</f>
        <v>0.26734864916929102</v>
      </c>
      <c r="AU389">
        <f t="shared" si="66"/>
        <v>0.26684142015315637</v>
      </c>
    </row>
    <row r="390" spans="1:47" x14ac:dyDescent="0.2">
      <c r="A390">
        <v>747</v>
      </c>
      <c r="B390" s="6" cm="1">
        <f t="array" ref="B390">INDEX('Source Spectra'!J$2:J$27,_xlfn.XMATCH(A390,'Source Spectra'!J$2:J$27,-1))</f>
        <v>745.05671730792699</v>
      </c>
      <c r="C390" s="6" cm="1">
        <f t="array" ref="C390">INDEX('Source Spectra'!J$2:J$27,_xlfn.XMATCH(A390,'Source Spectra'!J$2:J$27,1))</f>
        <v>771.57448692407399</v>
      </c>
      <c r="D390" s="6" cm="1">
        <f t="array" ref="D390">INDEX('Source Spectra'!K$2:K$27,_xlfn.XMATCH(A390,'Source Spectra'!J$2:J$27,-1))</f>
        <v>9.8143121938302602E-2</v>
      </c>
      <c r="E390" s="6" cm="1">
        <f t="array" ref="E390">INDEX('Source Spectra'!K$2:K$27,_xlfn.XMATCH(A390,'Source Spectra'!J$2:J$27,1))</f>
        <v>0.102438034381598</v>
      </c>
      <c r="F390">
        <f t="shared" si="61"/>
        <v>9.8457862926547055E-2</v>
      </c>
      <c r="G390" s="6" cm="1">
        <f t="array" ref="G390">INDEX('Source Spectra'!B$2:B$1698,_xlfn.XMATCH($A390,'Source Spectra'!B$2:B$1698,-1))</f>
        <v>747</v>
      </c>
      <c r="H390" s="6" cm="1">
        <f t="array" ref="H390">INDEX('Source Spectra'!B$2:B$1698,_xlfn.XMATCH($A390,'Source Spectra'!B$2:B$1698,1))</f>
        <v>747</v>
      </c>
      <c r="I390" s="6" cm="1">
        <f t="array" ref="I390">INDEX('Source Spectra'!C$2:C$1698,_xlfn.XMATCH($A390,'Source Spectra'!B$2:B$1698,-1))</f>
        <v>1283</v>
      </c>
      <c r="J390" s="6" cm="1">
        <f t="array" ref="J390">INDEX('Source Spectra'!C$2:C$1698,_xlfn.XMATCH($A390,'Source Spectra'!B$2:B$1698,1))</f>
        <v>1283</v>
      </c>
      <c r="K390">
        <f t="shared" si="67"/>
        <v>1283</v>
      </c>
      <c r="L390" s="6" cm="1">
        <f t="array" ref="L390">INDEX('Source Spectra'!O$2:O$33,_xlfn.XMATCH($A390,'Source Spectra'!O$2:O$33,-1))</f>
        <v>743</v>
      </c>
      <c r="M390" s="6" cm="1">
        <f t="array" ref="M390">INDEX('Source Spectra'!O$2:O$33,_xlfn.XMATCH($A390,'Source Spectra'!O$2:O$33,1))</f>
        <v>748</v>
      </c>
      <c r="N390" s="6" cm="1">
        <f t="array" ref="N390">INDEX('Source Spectra'!P$2:P$33,_xlfn.XMATCH($A390,'Source Spectra'!O$2:O$33,-1))</f>
        <v>18444.901323740651</v>
      </c>
      <c r="O390" s="6" cm="1">
        <f t="array" ref="O390">INDEX('Source Spectra'!P$2:P$33,_xlfn.XMATCH($A390,'Source Spectra'!O$2:O$33,1))</f>
        <v>17838.864894422899</v>
      </c>
      <c r="P390">
        <f t="shared" si="68"/>
        <v>17960.07218028645</v>
      </c>
      <c r="Q390" s="6" cm="1">
        <f t="array" ref="Q390">INDEX('Source Spectra'!S$2:S$51,_xlfn.XMATCH($A390,'Source Spectra'!S$2:S$51,-1))</f>
        <v>743</v>
      </c>
      <c r="R390" s="6" cm="1">
        <f t="array" ref="R390">INDEX('Source Spectra'!S$2:S$51,_xlfn.XMATCH($A390,'Source Spectra'!S$2:S$51,1))</f>
        <v>748</v>
      </c>
      <c r="S390" s="6" cm="1">
        <f t="array" ref="S390">INDEX('Source Spectra'!T$2:T$51,_xlfn.XMATCH($A390,'Source Spectra'!S$2:S$51,-1))</f>
        <v>3.2417119785389006</v>
      </c>
      <c r="T390" s="6" cm="1">
        <f t="array" ref="T390">INDEX('Source Spectra'!T$2:T$51,_xlfn.XMATCH($A390,'Source Spectra'!S$2:S$51,1))</f>
        <v>3.1352004001971046</v>
      </c>
      <c r="U390">
        <f t="shared" si="69"/>
        <v>3.1565027158654639</v>
      </c>
      <c r="V390" s="6" cm="1">
        <f t="array" ref="V390">INDEX('Source Spectra'!W$2:W$51,_xlfn.XMATCH($A390,'Source Spectra'!W$2:W$51,-1))</f>
        <v>740</v>
      </c>
      <c r="W390" s="6" cm="1">
        <f t="array" ref="W390">INDEX('Source Spectra'!W$2:W$51,_xlfn.XMATCH($A390,'Source Spectra'!W$2:W$51,1))</f>
        <v>750</v>
      </c>
      <c r="X390" s="6" cm="1">
        <f t="array" ref="X390">INDEX('Source Spectra'!X$2:X$51,_xlfn.XMATCH($A390,'Source Spectra'!W$2:W$51,-1))</f>
        <v>3.2104658560039971</v>
      </c>
      <c r="Y390" s="6" cm="1">
        <f t="array" ref="Y390">INDEX('Source Spectra'!X$2:X$51,_xlfn.XMATCH($A390,'Source Spectra'!W$2:W$51,1))</f>
        <v>3.1278348377618892</v>
      </c>
      <c r="Z390">
        <f t="shared" si="62"/>
        <v>3.1526241432345214</v>
      </c>
      <c r="AA390" s="6" cm="1">
        <f t="array" ref="AA390">INDEX('Source Spectra'!F$2:F$384,_xlfn.XMATCH($A390,'Source Spectra'!F$2:F$384,-1))</f>
        <v>746.73497939274807</v>
      </c>
      <c r="AB390" s="6" cm="1">
        <f t="array" ref="AB390">INDEX('Source Spectra'!F$2:F$384,_xlfn.XMATCH($A390,'Source Spectra'!F$2:F$384,1))</f>
        <v>748.58459056477705</v>
      </c>
      <c r="AC390" s="6" cm="1">
        <f t="array" ref="AC390">INDEX('Source Spectra'!G$2:G$384,_xlfn.XMATCH($A390,'Source Spectra'!F$2:F$384,-1))</f>
        <v>42.213185913812403</v>
      </c>
      <c r="AD390" s="6" cm="1">
        <f t="array" ref="AD390">INDEX('Source Spectra'!G$2:G$384,_xlfn.XMATCH($A390,'Source Spectra'!F$2:F$384,1))</f>
        <v>43.965492477745997</v>
      </c>
      <c r="AE390">
        <f t="shared" si="70"/>
        <v>42.464264279194346</v>
      </c>
      <c r="AF390" s="6" cm="1">
        <f t="array" ref="AF390">INDEX('Source Spectra'!$AM$2:$AM$49,_xlfn.XMATCH($A390,'Source Spectra'!$AM$2:$AM$49,-1))</f>
        <v>740</v>
      </c>
      <c r="AG390" s="6" cm="1">
        <f t="array" ref="AG390">INDEX('Source Spectra'!$AM$2:$AM$49,_xlfn.XMATCH($A390,'Source Spectra'!$AM$2:$AM$49,1))</f>
        <v>750</v>
      </c>
      <c r="AH390" s="6" cm="1">
        <f t="array" ref="AH390">INDEX('Source Spectra'!$AN$2:$AN$49,_xlfn.XMATCH($A390,'Source Spectra'!$AM$2:$AM$49,-1))</f>
        <v>29.692325187905997</v>
      </c>
      <c r="AI390" s="6" cm="1">
        <f t="array" ref="AI390">INDEX('Source Spectra'!$AN$2:$AN$49,_xlfn.XMATCH($A390,'Source Spectra'!$AM$2:$AM$49,1))</f>
        <v>27.201348501853545</v>
      </c>
      <c r="AJ390">
        <f t="shared" si="63"/>
        <v>27.948641507669279</v>
      </c>
      <c r="AK390" s="6" cm="1">
        <f t="array" ref="AK390">INDEX('Source Spectra'!$AM$2:$AM$49,_xlfn.XMATCH($A390,'Source Spectra'!$AM$2:$AM$49,-1))</f>
        <v>740</v>
      </c>
      <c r="AL390" s="6" cm="1">
        <f t="array" ref="AL390">INDEX('Source Spectra'!$AM$2:$AM$49,_xlfn.XMATCH($A390,'Source Spectra'!$AM$2:$AM$49,1))</f>
        <v>750</v>
      </c>
      <c r="AM390" s="6" cm="1">
        <f t="array" ref="AM390">INDEX('Source Spectra'!$AO$2:$AO$49,_xlfn.XMATCH($A390,'Source Spectra'!$AM$2:$AM$49,-1))</f>
        <v>25.447457026404361</v>
      </c>
      <c r="AN390" s="6" cm="1">
        <f t="array" ref="AN390">INDEX('Source Spectra'!$AO$2:$AO$49,_xlfn.XMATCH($A390,'Source Spectra'!$AM$2:$AM$49,1))</f>
        <v>23.952241715399587</v>
      </c>
      <c r="AO390">
        <f t="shared" si="64"/>
        <v>24.400806308701021</v>
      </c>
      <c r="AP390">
        <f t="shared" si="65"/>
        <v>26.17472390818515</v>
      </c>
      <c r="AQ390" s="6" cm="1">
        <f t="array" ref="AQ390">INDEX('Source Spectra'!AR$2:AR$102,_xlfn.XMATCH($A390,'Source Spectra'!AR$2:AR$102,-1))</f>
        <v>730.63972652373195</v>
      </c>
      <c r="AR390" s="6" cm="1">
        <f t="array" ref="AR390">INDEX('Source Spectra'!AR$2:AR$102,_xlfn.XMATCH($A390,'Source Spectra'!AR$2:AR$102,1))</f>
        <v>757.80470643834894</v>
      </c>
      <c r="AS390" s="6" cm="1">
        <f t="array" ref="AS390">INDEX('Source Spectra'!AS$2:AS$102,_xlfn.XMATCH($A390,'Source Spectra'!AR$2:AR$102,-1))</f>
        <v>0.266181414210305</v>
      </c>
      <c r="AT390" s="6" cm="1">
        <f t="array" ref="AT390">INDEX('Source Spectra'!AS$2:AS$102,_xlfn.XMATCH($A390,'Source Spectra'!AR$2:AR$102,1))</f>
        <v>0.26734864916929102</v>
      </c>
      <c r="AU390">
        <f t="shared" si="66"/>
        <v>0.26688438852503277</v>
      </c>
    </row>
    <row r="391" spans="1:47" x14ac:dyDescent="0.2">
      <c r="A391">
        <v>748</v>
      </c>
      <c r="B391" s="6" cm="1">
        <f t="array" ref="B391">INDEX('Source Spectra'!J$2:J$27,_xlfn.XMATCH(A391,'Source Spectra'!J$2:J$27,-1))</f>
        <v>745.05671730792699</v>
      </c>
      <c r="C391" s="6" cm="1">
        <f t="array" ref="C391">INDEX('Source Spectra'!J$2:J$27,_xlfn.XMATCH(A391,'Source Spectra'!J$2:J$27,1))</f>
        <v>771.57448692407399</v>
      </c>
      <c r="D391" s="6" cm="1">
        <f t="array" ref="D391">INDEX('Source Spectra'!K$2:K$27,_xlfn.XMATCH(A391,'Source Spectra'!J$2:J$27,-1))</f>
        <v>9.8143121938302602E-2</v>
      </c>
      <c r="E391" s="6" cm="1">
        <f t="array" ref="E391">INDEX('Source Spectra'!K$2:K$27,_xlfn.XMATCH(A391,'Source Spectra'!J$2:J$27,1))</f>
        <v>0.102438034381598</v>
      </c>
      <c r="F391">
        <f t="shared" si="61"/>
        <v>9.8619826489300094E-2</v>
      </c>
      <c r="G391" s="6" cm="1">
        <f t="array" ref="G391">INDEX('Source Spectra'!B$2:B$1698,_xlfn.XMATCH($A391,'Source Spectra'!B$2:B$1698,-1))</f>
        <v>747</v>
      </c>
      <c r="H391" s="6" cm="1">
        <f t="array" ref="H391">INDEX('Source Spectra'!B$2:B$1698,_xlfn.XMATCH($A391,'Source Spectra'!B$2:B$1698,1))</f>
        <v>749</v>
      </c>
      <c r="I391" s="6" cm="1">
        <f t="array" ref="I391">INDEX('Source Spectra'!C$2:C$1698,_xlfn.XMATCH($A391,'Source Spectra'!B$2:B$1698,-1))</f>
        <v>1283</v>
      </c>
      <c r="J391" s="6" cm="1">
        <f t="array" ref="J391">INDEX('Source Spectra'!C$2:C$1698,_xlfn.XMATCH($A391,'Source Spectra'!B$2:B$1698,1))</f>
        <v>1270</v>
      </c>
      <c r="K391">
        <f t="shared" si="67"/>
        <v>1276.5</v>
      </c>
      <c r="L391" s="6" cm="1">
        <f t="array" ref="L391">INDEX('Source Spectra'!O$2:O$33,_xlfn.XMATCH($A391,'Source Spectra'!O$2:O$33,-1))</f>
        <v>748</v>
      </c>
      <c r="M391" s="6" cm="1">
        <f t="array" ref="M391">INDEX('Source Spectra'!O$2:O$33,_xlfn.XMATCH($A391,'Source Spectra'!O$2:O$33,1))</f>
        <v>748</v>
      </c>
      <c r="N391" s="6" cm="1">
        <f t="array" ref="N391">INDEX('Source Spectra'!P$2:P$33,_xlfn.XMATCH($A391,'Source Spectra'!O$2:O$33,-1))</f>
        <v>17838.864894422899</v>
      </c>
      <c r="O391" s="6" cm="1">
        <f t="array" ref="O391">INDEX('Source Spectra'!P$2:P$33,_xlfn.XMATCH($A391,'Source Spectra'!O$2:O$33,1))</f>
        <v>17838.864894422899</v>
      </c>
      <c r="P391">
        <f t="shared" si="68"/>
        <v>17838.864894422899</v>
      </c>
      <c r="Q391" s="6" cm="1">
        <f t="array" ref="Q391">INDEX('Source Spectra'!S$2:S$51,_xlfn.XMATCH($A391,'Source Spectra'!S$2:S$51,-1))</f>
        <v>748</v>
      </c>
      <c r="R391" s="6" cm="1">
        <f t="array" ref="R391">INDEX('Source Spectra'!S$2:S$51,_xlfn.XMATCH($A391,'Source Spectra'!S$2:S$51,1))</f>
        <v>748</v>
      </c>
      <c r="S391" s="6" cm="1">
        <f t="array" ref="S391">INDEX('Source Spectra'!T$2:T$51,_xlfn.XMATCH($A391,'Source Spectra'!S$2:S$51,-1))</f>
        <v>3.1352004001971046</v>
      </c>
      <c r="T391" s="6" cm="1">
        <f t="array" ref="T391">INDEX('Source Spectra'!T$2:T$51,_xlfn.XMATCH($A391,'Source Spectra'!S$2:S$51,1))</f>
        <v>3.1352004001971046</v>
      </c>
      <c r="U391">
        <f t="shared" si="69"/>
        <v>3.1352004001971046</v>
      </c>
      <c r="V391" s="6" cm="1">
        <f t="array" ref="V391">INDEX('Source Spectra'!W$2:W$51,_xlfn.XMATCH($A391,'Source Spectra'!W$2:W$51,-1))</f>
        <v>740</v>
      </c>
      <c r="W391" s="6" cm="1">
        <f t="array" ref="W391">INDEX('Source Spectra'!W$2:W$51,_xlfn.XMATCH($A391,'Source Spectra'!W$2:W$51,1))</f>
        <v>750</v>
      </c>
      <c r="X391" s="6" cm="1">
        <f t="array" ref="X391">INDEX('Source Spectra'!X$2:X$51,_xlfn.XMATCH($A391,'Source Spectra'!W$2:W$51,-1))</f>
        <v>3.2104658560039971</v>
      </c>
      <c r="Y391" s="6" cm="1">
        <f t="array" ref="Y391">INDEX('Source Spectra'!X$2:X$51,_xlfn.XMATCH($A391,'Source Spectra'!W$2:W$51,1))</f>
        <v>3.1278348377618892</v>
      </c>
      <c r="Z391">
        <f t="shared" si="62"/>
        <v>3.1443610414103107</v>
      </c>
      <c r="AA391" s="6" cm="1">
        <f t="array" ref="AA391">INDEX('Source Spectra'!F$2:F$384,_xlfn.XMATCH($A391,'Source Spectra'!F$2:F$384,-1))</f>
        <v>746.73497939274807</v>
      </c>
      <c r="AB391" s="6" cm="1">
        <f t="array" ref="AB391">INDEX('Source Spectra'!F$2:F$384,_xlfn.XMATCH($A391,'Source Spectra'!F$2:F$384,1))</f>
        <v>748.58459056477705</v>
      </c>
      <c r="AC391" s="6" cm="1">
        <f t="array" ref="AC391">INDEX('Source Spectra'!G$2:G$384,_xlfn.XMATCH($A391,'Source Spectra'!F$2:F$384,-1))</f>
        <v>42.213185913812403</v>
      </c>
      <c r="AD391" s="6" cm="1">
        <f t="array" ref="AD391">INDEX('Source Spectra'!G$2:G$384,_xlfn.XMATCH($A391,'Source Spectra'!F$2:F$384,1))</f>
        <v>43.965492477745997</v>
      </c>
      <c r="AE391">
        <f t="shared" si="70"/>
        <v>43.411656136701005</v>
      </c>
      <c r="AF391" s="6" cm="1">
        <f t="array" ref="AF391">INDEX('Source Spectra'!$AM$2:$AM$49,_xlfn.XMATCH($A391,'Source Spectra'!$AM$2:$AM$49,-1))</f>
        <v>740</v>
      </c>
      <c r="AG391" s="6" cm="1">
        <f t="array" ref="AG391">INDEX('Source Spectra'!$AM$2:$AM$49,_xlfn.XMATCH($A391,'Source Spectra'!$AM$2:$AM$49,1))</f>
        <v>750</v>
      </c>
      <c r="AH391" s="6" cm="1">
        <f t="array" ref="AH391">INDEX('Source Spectra'!$AN$2:$AN$49,_xlfn.XMATCH($A391,'Source Spectra'!$AM$2:$AM$49,-1))</f>
        <v>29.692325187905997</v>
      </c>
      <c r="AI391" s="6" cm="1">
        <f t="array" ref="AI391">INDEX('Source Spectra'!$AN$2:$AN$49,_xlfn.XMATCH($A391,'Source Spectra'!$AM$2:$AM$49,1))</f>
        <v>27.201348501853545</v>
      </c>
      <c r="AJ391">
        <f t="shared" si="63"/>
        <v>27.699543839064035</v>
      </c>
      <c r="AK391" s="6" cm="1">
        <f t="array" ref="AK391">INDEX('Source Spectra'!$AM$2:$AM$49,_xlfn.XMATCH($A391,'Source Spectra'!$AM$2:$AM$49,-1))</f>
        <v>740</v>
      </c>
      <c r="AL391" s="6" cm="1">
        <f t="array" ref="AL391">INDEX('Source Spectra'!$AM$2:$AM$49,_xlfn.XMATCH($A391,'Source Spectra'!$AM$2:$AM$49,1))</f>
        <v>750</v>
      </c>
      <c r="AM391" s="6" cm="1">
        <f t="array" ref="AM391">INDEX('Source Spectra'!$AO$2:$AO$49,_xlfn.XMATCH($A391,'Source Spectra'!$AM$2:$AM$49,-1))</f>
        <v>25.447457026404361</v>
      </c>
      <c r="AN391" s="6" cm="1">
        <f t="array" ref="AN391">INDEX('Source Spectra'!$AO$2:$AO$49,_xlfn.XMATCH($A391,'Source Spectra'!$AM$2:$AM$49,1))</f>
        <v>23.952241715399587</v>
      </c>
      <c r="AO391">
        <f t="shared" si="64"/>
        <v>24.251284777600542</v>
      </c>
      <c r="AP391">
        <f t="shared" si="65"/>
        <v>25.97541430833229</v>
      </c>
      <c r="AQ391" s="6" cm="1">
        <f t="array" ref="AQ391">INDEX('Source Spectra'!AR$2:AR$102,_xlfn.XMATCH($A391,'Source Spectra'!AR$2:AR$102,-1))</f>
        <v>730.63972652373195</v>
      </c>
      <c r="AR391" s="6" cm="1">
        <f t="array" ref="AR391">INDEX('Source Spectra'!AR$2:AR$102,_xlfn.XMATCH($A391,'Source Spectra'!AR$2:AR$102,1))</f>
        <v>757.80470643834894</v>
      </c>
      <c r="AS391" s="6" cm="1">
        <f t="array" ref="AS391">INDEX('Source Spectra'!AS$2:AS$102,_xlfn.XMATCH($A391,'Source Spectra'!AR$2:AR$102,-1))</f>
        <v>0.266181414210305</v>
      </c>
      <c r="AT391" s="6" cm="1">
        <f t="array" ref="AT391">INDEX('Source Spectra'!AS$2:AS$102,_xlfn.XMATCH($A391,'Source Spectra'!AR$2:AR$102,1))</f>
        <v>0.26734864916929102</v>
      </c>
      <c r="AU391">
        <f t="shared" si="66"/>
        <v>0.26692735689690916</v>
      </c>
    </row>
    <row r="392" spans="1:47" x14ac:dyDescent="0.2">
      <c r="A392">
        <v>749</v>
      </c>
      <c r="B392" s="6" cm="1">
        <f t="array" ref="B392">INDEX('Source Spectra'!J$2:J$27,_xlfn.XMATCH(A392,'Source Spectra'!J$2:J$27,-1))</f>
        <v>745.05671730792699</v>
      </c>
      <c r="C392" s="6" cm="1">
        <f t="array" ref="C392">INDEX('Source Spectra'!J$2:J$27,_xlfn.XMATCH(A392,'Source Spectra'!J$2:J$27,1))</f>
        <v>771.57448692407399</v>
      </c>
      <c r="D392" s="6" cm="1">
        <f t="array" ref="D392">INDEX('Source Spectra'!K$2:K$27,_xlfn.XMATCH(A392,'Source Spectra'!J$2:J$27,-1))</f>
        <v>9.8143121938302602E-2</v>
      </c>
      <c r="E392" s="6" cm="1">
        <f t="array" ref="E392">INDEX('Source Spectra'!K$2:K$27,_xlfn.XMATCH(A392,'Source Spectra'!J$2:J$27,1))</f>
        <v>0.102438034381598</v>
      </c>
      <c r="F392">
        <f t="shared" si="61"/>
        <v>9.8781790052053134E-2</v>
      </c>
      <c r="G392" s="6" cm="1">
        <f t="array" ref="G392">INDEX('Source Spectra'!B$2:B$1698,_xlfn.XMATCH($A392,'Source Spectra'!B$2:B$1698,-1))</f>
        <v>749</v>
      </c>
      <c r="H392" s="6" cm="1">
        <f t="array" ref="H392">INDEX('Source Spectra'!B$2:B$1698,_xlfn.XMATCH($A392,'Source Spectra'!B$2:B$1698,1))</f>
        <v>749</v>
      </c>
      <c r="I392" s="6" cm="1">
        <f t="array" ref="I392">INDEX('Source Spectra'!C$2:C$1698,_xlfn.XMATCH($A392,'Source Spectra'!B$2:B$1698,-1))</f>
        <v>1270</v>
      </c>
      <c r="J392" s="6" cm="1">
        <f t="array" ref="J392">INDEX('Source Spectra'!C$2:C$1698,_xlfn.XMATCH($A392,'Source Spectra'!B$2:B$1698,1))</f>
        <v>1270</v>
      </c>
      <c r="K392">
        <f t="shared" si="67"/>
        <v>1270</v>
      </c>
      <c r="L392" s="6" cm="1">
        <f t="array" ref="L392">INDEX('Source Spectra'!O$2:O$33,_xlfn.XMATCH($A392,'Source Spectra'!O$2:O$33,-1))</f>
        <v>748</v>
      </c>
      <c r="M392" s="6" cm="1">
        <f t="array" ref="M392">INDEX('Source Spectra'!O$2:O$33,_xlfn.XMATCH($A392,'Source Spectra'!O$2:O$33,1))</f>
        <v>773</v>
      </c>
      <c r="N392" s="6" cm="1">
        <f t="array" ref="N392">INDEX('Source Spectra'!P$2:P$33,_xlfn.XMATCH($A392,'Source Spectra'!O$2:O$33,-1))</f>
        <v>17838.864894422899</v>
      </c>
      <c r="O392" s="6" cm="1">
        <f t="array" ref="O392">INDEX('Source Spectra'!P$2:P$33,_xlfn.XMATCH($A392,'Source Spectra'!O$2:O$33,1))</f>
        <v>12529.2488345978</v>
      </c>
      <c r="P392">
        <f t="shared" si="68"/>
        <v>17626.480252029894</v>
      </c>
      <c r="Q392" s="6" cm="1">
        <f t="array" ref="Q392">INDEX('Source Spectra'!S$2:S$51,_xlfn.XMATCH($A392,'Source Spectra'!S$2:S$51,-1))</f>
        <v>748</v>
      </c>
      <c r="R392" s="6" cm="1">
        <f t="array" ref="R392">INDEX('Source Spectra'!S$2:S$51,_xlfn.XMATCH($A392,'Source Spectra'!S$2:S$51,1))</f>
        <v>773</v>
      </c>
      <c r="S392" s="6" cm="1">
        <f t="array" ref="S392">INDEX('Source Spectra'!T$2:T$51,_xlfn.XMATCH($A392,'Source Spectra'!S$2:S$51,-1))</f>
        <v>3.1352004001971046</v>
      </c>
      <c r="T392" s="6" cm="1">
        <f t="array" ref="T392">INDEX('Source Spectra'!T$2:T$51,_xlfn.XMATCH($A392,'Source Spectra'!S$2:S$51,1))</f>
        <v>2.2020294560715614</v>
      </c>
      <c r="U392">
        <f t="shared" si="69"/>
        <v>3.097873562432083</v>
      </c>
      <c r="V392" s="6" cm="1">
        <f t="array" ref="V392">INDEX('Source Spectra'!W$2:W$51,_xlfn.XMATCH($A392,'Source Spectra'!W$2:W$51,-1))</f>
        <v>740</v>
      </c>
      <c r="W392" s="6" cm="1">
        <f t="array" ref="W392">INDEX('Source Spectra'!W$2:W$51,_xlfn.XMATCH($A392,'Source Spectra'!W$2:W$51,1))</f>
        <v>750</v>
      </c>
      <c r="X392" s="6" cm="1">
        <f t="array" ref="X392">INDEX('Source Spectra'!X$2:X$51,_xlfn.XMATCH($A392,'Source Spectra'!W$2:W$51,-1))</f>
        <v>3.2104658560039971</v>
      </c>
      <c r="Y392" s="6" cm="1">
        <f t="array" ref="Y392">INDEX('Source Spectra'!X$2:X$51,_xlfn.XMATCH($A392,'Source Spectra'!W$2:W$51,1))</f>
        <v>3.1278348377618892</v>
      </c>
      <c r="Z392">
        <f t="shared" si="62"/>
        <v>3.1360979395860999</v>
      </c>
      <c r="AA392" s="6" cm="1">
        <f t="array" ref="AA392">INDEX('Source Spectra'!F$2:F$384,_xlfn.XMATCH($A392,'Source Spectra'!F$2:F$384,-1))</f>
        <v>748.58459056477705</v>
      </c>
      <c r="AB392" s="6" cm="1">
        <f t="array" ref="AB392">INDEX('Source Spectra'!F$2:F$384,_xlfn.XMATCH($A392,'Source Spectra'!F$2:F$384,1))</f>
        <v>749.324435033589</v>
      </c>
      <c r="AC392" s="6" cm="1">
        <f t="array" ref="AC392">INDEX('Source Spectra'!G$2:G$384,_xlfn.XMATCH($A392,'Source Spectra'!F$2:F$384,-1))</f>
        <v>43.965492477745997</v>
      </c>
      <c r="AD392" s="6" cm="1">
        <f t="array" ref="AD392">INDEX('Source Spectra'!G$2:G$384,_xlfn.XMATCH($A392,'Source Spectra'!F$2:F$384,1))</f>
        <v>45.767686773037198</v>
      </c>
      <c r="AE392">
        <f t="shared" si="70"/>
        <v>44.977392337687014</v>
      </c>
      <c r="AF392" s="6" cm="1">
        <f t="array" ref="AF392">INDEX('Source Spectra'!$AM$2:$AM$49,_xlfn.XMATCH($A392,'Source Spectra'!$AM$2:$AM$49,-1))</f>
        <v>740</v>
      </c>
      <c r="AG392" s="6" cm="1">
        <f t="array" ref="AG392">INDEX('Source Spectra'!$AM$2:$AM$49,_xlfn.XMATCH($A392,'Source Spectra'!$AM$2:$AM$49,1))</f>
        <v>750</v>
      </c>
      <c r="AH392" s="6" cm="1">
        <f t="array" ref="AH392">INDEX('Source Spectra'!$AN$2:$AN$49,_xlfn.XMATCH($A392,'Source Spectra'!$AM$2:$AM$49,-1))</f>
        <v>29.692325187905997</v>
      </c>
      <c r="AI392" s="6" cm="1">
        <f t="array" ref="AI392">INDEX('Source Spectra'!$AN$2:$AN$49,_xlfn.XMATCH($A392,'Source Spectra'!$AM$2:$AM$49,1))</f>
        <v>27.201348501853545</v>
      </c>
      <c r="AJ392">
        <f t="shared" si="63"/>
        <v>27.45044617045879</v>
      </c>
      <c r="AK392" s="6" cm="1">
        <f t="array" ref="AK392">INDEX('Source Spectra'!$AM$2:$AM$49,_xlfn.XMATCH($A392,'Source Spectra'!$AM$2:$AM$49,-1))</f>
        <v>740</v>
      </c>
      <c r="AL392" s="6" cm="1">
        <f t="array" ref="AL392">INDEX('Source Spectra'!$AM$2:$AM$49,_xlfn.XMATCH($A392,'Source Spectra'!$AM$2:$AM$49,1))</f>
        <v>750</v>
      </c>
      <c r="AM392" s="6" cm="1">
        <f t="array" ref="AM392">INDEX('Source Spectra'!$AO$2:$AO$49,_xlfn.XMATCH($A392,'Source Spectra'!$AM$2:$AM$49,-1))</f>
        <v>25.447457026404361</v>
      </c>
      <c r="AN392" s="6" cm="1">
        <f t="array" ref="AN392">INDEX('Source Spectra'!$AO$2:$AO$49,_xlfn.XMATCH($A392,'Source Spectra'!$AM$2:$AM$49,1))</f>
        <v>23.952241715399587</v>
      </c>
      <c r="AO392">
        <f t="shared" si="64"/>
        <v>24.101763246500063</v>
      </c>
      <c r="AP392">
        <f t="shared" si="65"/>
        <v>25.776104708479426</v>
      </c>
      <c r="AQ392" s="6" cm="1">
        <f t="array" ref="AQ392">INDEX('Source Spectra'!AR$2:AR$102,_xlfn.XMATCH($A392,'Source Spectra'!AR$2:AR$102,-1))</f>
        <v>730.63972652373195</v>
      </c>
      <c r="AR392" s="6" cm="1">
        <f t="array" ref="AR392">INDEX('Source Spectra'!AR$2:AR$102,_xlfn.XMATCH($A392,'Source Spectra'!AR$2:AR$102,1))</f>
        <v>757.80470643834894</v>
      </c>
      <c r="AS392" s="6" cm="1">
        <f t="array" ref="AS392">INDEX('Source Spectra'!AS$2:AS$102,_xlfn.XMATCH($A392,'Source Spectra'!AR$2:AR$102,-1))</f>
        <v>0.266181414210305</v>
      </c>
      <c r="AT392" s="6" cm="1">
        <f t="array" ref="AT392">INDEX('Source Spectra'!AS$2:AS$102,_xlfn.XMATCH($A392,'Source Spectra'!AR$2:AR$102,1))</f>
        <v>0.26734864916929102</v>
      </c>
      <c r="AU392">
        <f t="shared" si="66"/>
        <v>0.26697032526878556</v>
      </c>
    </row>
    <row r="393" spans="1:47" x14ac:dyDescent="0.2">
      <c r="A393">
        <v>750</v>
      </c>
      <c r="B393" s="6" cm="1">
        <f t="array" ref="B393">INDEX('Source Spectra'!J$2:J$27,_xlfn.XMATCH(A393,'Source Spectra'!J$2:J$27,-1))</f>
        <v>745.05671730792699</v>
      </c>
      <c r="C393" s="6" cm="1">
        <f t="array" ref="C393">INDEX('Source Spectra'!J$2:J$27,_xlfn.XMATCH(A393,'Source Spectra'!J$2:J$27,1))</f>
        <v>771.57448692407399</v>
      </c>
      <c r="D393" s="6" cm="1">
        <f t="array" ref="D393">INDEX('Source Spectra'!K$2:K$27,_xlfn.XMATCH(A393,'Source Spectra'!J$2:J$27,-1))</f>
        <v>9.8143121938302602E-2</v>
      </c>
      <c r="E393" s="6" cm="1">
        <f t="array" ref="E393">INDEX('Source Spectra'!K$2:K$27,_xlfn.XMATCH(A393,'Source Spectra'!J$2:J$27,1))</f>
        <v>0.102438034381598</v>
      </c>
      <c r="F393">
        <f t="shared" si="61"/>
        <v>9.8943753614806174E-2</v>
      </c>
      <c r="G393" s="6" cm="1">
        <f t="array" ref="G393">INDEX('Source Spectra'!B$2:B$1698,_xlfn.XMATCH($A393,'Source Spectra'!B$2:B$1698,-1))</f>
        <v>749</v>
      </c>
      <c r="H393" s="6" cm="1">
        <f t="array" ref="H393">INDEX('Source Spectra'!B$2:B$1698,_xlfn.XMATCH($A393,'Source Spectra'!B$2:B$1698,1))</f>
        <v>751</v>
      </c>
      <c r="I393" s="6" cm="1">
        <f t="array" ref="I393">INDEX('Source Spectra'!C$2:C$1698,_xlfn.XMATCH($A393,'Source Spectra'!B$2:B$1698,-1))</f>
        <v>1270</v>
      </c>
      <c r="J393" s="6" cm="1">
        <f t="array" ref="J393">INDEX('Source Spectra'!C$2:C$1698,_xlfn.XMATCH($A393,'Source Spectra'!B$2:B$1698,1))</f>
        <v>1262</v>
      </c>
      <c r="K393">
        <f t="shared" si="67"/>
        <v>1266</v>
      </c>
      <c r="L393" s="6" cm="1">
        <f t="array" ref="L393">INDEX('Source Spectra'!O$2:O$33,_xlfn.XMATCH($A393,'Source Spectra'!O$2:O$33,-1))</f>
        <v>748</v>
      </c>
      <c r="M393" s="6" cm="1">
        <f t="array" ref="M393">INDEX('Source Spectra'!O$2:O$33,_xlfn.XMATCH($A393,'Source Spectra'!O$2:O$33,1))</f>
        <v>773</v>
      </c>
      <c r="N393" s="6" cm="1">
        <f t="array" ref="N393">INDEX('Source Spectra'!P$2:P$33,_xlfn.XMATCH($A393,'Source Spectra'!O$2:O$33,-1))</f>
        <v>17838.864894422899</v>
      </c>
      <c r="O393" s="6" cm="1">
        <f t="array" ref="O393">INDEX('Source Spectra'!P$2:P$33,_xlfn.XMATCH($A393,'Source Spectra'!O$2:O$33,1))</f>
        <v>12529.2488345978</v>
      </c>
      <c r="P393">
        <f t="shared" si="68"/>
        <v>17414.09560963689</v>
      </c>
      <c r="Q393" s="6" cm="1">
        <f t="array" ref="Q393">INDEX('Source Spectra'!S$2:S$51,_xlfn.XMATCH($A393,'Source Spectra'!S$2:S$51,-1))</f>
        <v>748</v>
      </c>
      <c r="R393" s="6" cm="1">
        <f t="array" ref="R393">INDEX('Source Spectra'!S$2:S$51,_xlfn.XMATCH($A393,'Source Spectra'!S$2:S$51,1))</f>
        <v>773</v>
      </c>
      <c r="S393" s="6" cm="1">
        <f t="array" ref="S393">INDEX('Source Spectra'!T$2:T$51,_xlfn.XMATCH($A393,'Source Spectra'!S$2:S$51,-1))</f>
        <v>3.1352004001971046</v>
      </c>
      <c r="T393" s="6" cm="1">
        <f t="array" ref="T393">INDEX('Source Spectra'!T$2:T$51,_xlfn.XMATCH($A393,'Source Spectra'!S$2:S$51,1))</f>
        <v>2.2020294560715614</v>
      </c>
      <c r="U393">
        <f t="shared" si="69"/>
        <v>3.060546724667061</v>
      </c>
      <c r="V393" s="6" cm="1">
        <f t="array" ref="V393">INDEX('Source Spectra'!W$2:W$51,_xlfn.XMATCH($A393,'Source Spectra'!W$2:W$51,-1))</f>
        <v>750</v>
      </c>
      <c r="W393" s="6" cm="1">
        <f t="array" ref="W393">INDEX('Source Spectra'!W$2:W$51,_xlfn.XMATCH($A393,'Source Spectra'!W$2:W$51,1))</f>
        <v>750</v>
      </c>
      <c r="X393" s="6" cm="1">
        <f t="array" ref="X393">INDEX('Source Spectra'!X$2:X$51,_xlfn.XMATCH($A393,'Source Spectra'!W$2:W$51,-1))</f>
        <v>3.1278348377618892</v>
      </c>
      <c r="Y393" s="6" cm="1">
        <f t="array" ref="Y393">INDEX('Source Spectra'!X$2:X$51,_xlfn.XMATCH($A393,'Source Spectra'!W$2:W$51,1))</f>
        <v>3.1278348377618892</v>
      </c>
      <c r="Z393">
        <f t="shared" si="62"/>
        <v>3.1278348377618892</v>
      </c>
      <c r="AA393" s="6" cm="1">
        <f t="array" ref="AA393">INDEX('Source Spectra'!F$2:F$384,_xlfn.XMATCH($A393,'Source Spectra'!F$2:F$384,-1))</f>
        <v>749.324435033589</v>
      </c>
      <c r="AB393" s="6" cm="1">
        <f t="array" ref="AB393">INDEX('Source Spectra'!F$2:F$384,_xlfn.XMATCH($A393,'Source Spectra'!F$2:F$384,1))</f>
        <v>750.80412397121302</v>
      </c>
      <c r="AC393" s="6" cm="1">
        <f t="array" ref="AC393">INDEX('Source Spectra'!G$2:G$384,_xlfn.XMATCH($A393,'Source Spectra'!F$2:F$384,-1))</f>
        <v>45.767686773037198</v>
      </c>
      <c r="AD393" s="6" cm="1">
        <f t="array" ref="AD393">INDEX('Source Spectra'!G$2:G$384,_xlfn.XMATCH($A393,'Source Spectra'!F$2:F$384,1))</f>
        <v>47.443914546650603</v>
      </c>
      <c r="AE393">
        <f t="shared" si="70"/>
        <v>46.532983269337741</v>
      </c>
      <c r="AF393" s="6" cm="1">
        <f t="array" ref="AF393">INDEX('Source Spectra'!$AM$2:$AM$49,_xlfn.XMATCH($A393,'Source Spectra'!$AM$2:$AM$49,-1))</f>
        <v>750</v>
      </c>
      <c r="AG393" s="6" cm="1">
        <f t="array" ref="AG393">INDEX('Source Spectra'!$AM$2:$AM$49,_xlfn.XMATCH($A393,'Source Spectra'!$AM$2:$AM$49,1))</f>
        <v>750</v>
      </c>
      <c r="AH393" s="6" cm="1">
        <f t="array" ref="AH393">INDEX('Source Spectra'!$AN$2:$AN$49,_xlfn.XMATCH($A393,'Source Spectra'!$AM$2:$AM$49,-1))</f>
        <v>27.201348501853545</v>
      </c>
      <c r="AI393" s="6" cm="1">
        <f t="array" ref="AI393">INDEX('Source Spectra'!$AN$2:$AN$49,_xlfn.XMATCH($A393,'Source Spectra'!$AM$2:$AM$49,1))</f>
        <v>27.201348501853545</v>
      </c>
      <c r="AJ393">
        <f t="shared" si="63"/>
        <v>27.201348501853545</v>
      </c>
      <c r="AK393" s="6" cm="1">
        <f t="array" ref="AK393">INDEX('Source Spectra'!$AM$2:$AM$49,_xlfn.XMATCH($A393,'Source Spectra'!$AM$2:$AM$49,-1))</f>
        <v>750</v>
      </c>
      <c r="AL393" s="6" cm="1">
        <f t="array" ref="AL393">INDEX('Source Spectra'!$AM$2:$AM$49,_xlfn.XMATCH($A393,'Source Spectra'!$AM$2:$AM$49,1))</f>
        <v>750</v>
      </c>
      <c r="AM393" s="6" cm="1">
        <f t="array" ref="AM393">INDEX('Source Spectra'!$AO$2:$AO$49,_xlfn.XMATCH($A393,'Source Spectra'!$AM$2:$AM$49,-1))</f>
        <v>23.952241715399587</v>
      </c>
      <c r="AN393" s="6" cm="1">
        <f t="array" ref="AN393">INDEX('Source Spectra'!$AO$2:$AO$49,_xlfn.XMATCH($A393,'Source Spectra'!$AM$2:$AM$49,1))</f>
        <v>23.952241715399587</v>
      </c>
      <c r="AO393">
        <f t="shared" si="64"/>
        <v>23.952241715399587</v>
      </c>
      <c r="AP393">
        <f t="shared" si="65"/>
        <v>25.576795108626566</v>
      </c>
      <c r="AQ393" s="6" cm="1">
        <f t="array" ref="AQ393">INDEX('Source Spectra'!AR$2:AR$102,_xlfn.XMATCH($A393,'Source Spectra'!AR$2:AR$102,-1))</f>
        <v>730.63972652373195</v>
      </c>
      <c r="AR393" s="6" cm="1">
        <f t="array" ref="AR393">INDEX('Source Spectra'!AR$2:AR$102,_xlfn.XMATCH($A393,'Source Spectra'!AR$2:AR$102,1))</f>
        <v>757.80470643834894</v>
      </c>
      <c r="AS393" s="6" cm="1">
        <f t="array" ref="AS393">INDEX('Source Spectra'!AS$2:AS$102,_xlfn.XMATCH($A393,'Source Spectra'!AR$2:AR$102,-1))</f>
        <v>0.266181414210305</v>
      </c>
      <c r="AT393" s="6" cm="1">
        <f t="array" ref="AT393">INDEX('Source Spectra'!AS$2:AS$102,_xlfn.XMATCH($A393,'Source Spectra'!AR$2:AR$102,1))</f>
        <v>0.26734864916929102</v>
      </c>
      <c r="AU393">
        <f t="shared" si="66"/>
        <v>0.26701329364066195</v>
      </c>
    </row>
    <row r="394" spans="1:47" x14ac:dyDescent="0.2">
      <c r="A394">
        <v>751</v>
      </c>
      <c r="B394" s="6" cm="1">
        <f t="array" ref="B394">INDEX('Source Spectra'!J$2:J$27,_xlfn.XMATCH(A394,'Source Spectra'!J$2:J$27,-1))</f>
        <v>745.05671730792699</v>
      </c>
      <c r="C394" s="6" cm="1">
        <f t="array" ref="C394">INDEX('Source Spectra'!J$2:J$27,_xlfn.XMATCH(A394,'Source Spectra'!J$2:J$27,1))</f>
        <v>771.57448692407399</v>
      </c>
      <c r="D394" s="6" cm="1">
        <f t="array" ref="D394">INDEX('Source Spectra'!K$2:K$27,_xlfn.XMATCH(A394,'Source Spectra'!J$2:J$27,-1))</f>
        <v>9.8143121938302602E-2</v>
      </c>
      <c r="E394" s="6" cm="1">
        <f t="array" ref="E394">INDEX('Source Spectra'!K$2:K$27,_xlfn.XMATCH(A394,'Source Spectra'!J$2:J$27,1))</f>
        <v>0.102438034381598</v>
      </c>
      <c r="F394">
        <f t="shared" si="61"/>
        <v>9.9105717177559213E-2</v>
      </c>
      <c r="G394" s="6" cm="1">
        <f t="array" ref="G394">INDEX('Source Spectra'!B$2:B$1698,_xlfn.XMATCH($A394,'Source Spectra'!B$2:B$1698,-1))</f>
        <v>751</v>
      </c>
      <c r="H394" s="6" cm="1">
        <f t="array" ref="H394">INDEX('Source Spectra'!B$2:B$1698,_xlfn.XMATCH($A394,'Source Spectra'!B$2:B$1698,1))</f>
        <v>751</v>
      </c>
      <c r="I394" s="6" cm="1">
        <f t="array" ref="I394">INDEX('Source Spectra'!C$2:C$1698,_xlfn.XMATCH($A394,'Source Spectra'!B$2:B$1698,-1))</f>
        <v>1262</v>
      </c>
      <c r="J394" s="6" cm="1">
        <f t="array" ref="J394">INDEX('Source Spectra'!C$2:C$1698,_xlfn.XMATCH($A394,'Source Spectra'!B$2:B$1698,1))</f>
        <v>1262</v>
      </c>
      <c r="K394">
        <f t="shared" si="67"/>
        <v>1262</v>
      </c>
      <c r="L394" s="6" cm="1">
        <f t="array" ref="L394">INDEX('Source Spectra'!O$2:O$33,_xlfn.XMATCH($A394,'Source Spectra'!O$2:O$33,-1))</f>
        <v>748</v>
      </c>
      <c r="M394" s="6" cm="1">
        <f t="array" ref="M394">INDEX('Source Spectra'!O$2:O$33,_xlfn.XMATCH($A394,'Source Spectra'!O$2:O$33,1))</f>
        <v>773</v>
      </c>
      <c r="N394" s="6" cm="1">
        <f t="array" ref="N394">INDEX('Source Spectra'!P$2:P$33,_xlfn.XMATCH($A394,'Source Spectra'!O$2:O$33,-1))</f>
        <v>17838.864894422899</v>
      </c>
      <c r="O394" s="6" cm="1">
        <f t="array" ref="O394">INDEX('Source Spectra'!P$2:P$33,_xlfn.XMATCH($A394,'Source Spectra'!O$2:O$33,1))</f>
        <v>12529.2488345978</v>
      </c>
      <c r="P394">
        <f t="shared" si="68"/>
        <v>17201.710967243886</v>
      </c>
      <c r="Q394" s="6" cm="1">
        <f t="array" ref="Q394">INDEX('Source Spectra'!S$2:S$51,_xlfn.XMATCH($A394,'Source Spectra'!S$2:S$51,-1))</f>
        <v>748</v>
      </c>
      <c r="R394" s="6" cm="1">
        <f t="array" ref="R394">INDEX('Source Spectra'!S$2:S$51,_xlfn.XMATCH($A394,'Source Spectra'!S$2:S$51,1))</f>
        <v>773</v>
      </c>
      <c r="S394" s="6" cm="1">
        <f t="array" ref="S394">INDEX('Source Spectra'!T$2:T$51,_xlfn.XMATCH($A394,'Source Spectra'!S$2:S$51,-1))</f>
        <v>3.1352004001971046</v>
      </c>
      <c r="T394" s="6" cm="1">
        <f t="array" ref="T394">INDEX('Source Spectra'!T$2:T$51,_xlfn.XMATCH($A394,'Source Spectra'!S$2:S$51,1))</f>
        <v>2.2020294560715614</v>
      </c>
      <c r="U394">
        <f t="shared" si="69"/>
        <v>3.0232198869020395</v>
      </c>
      <c r="V394" s="6" cm="1">
        <f t="array" ref="V394">INDEX('Source Spectra'!W$2:W$51,_xlfn.XMATCH($A394,'Source Spectra'!W$2:W$51,-1))</f>
        <v>750</v>
      </c>
      <c r="W394" s="6" cm="1">
        <f t="array" ref="W394">INDEX('Source Spectra'!W$2:W$51,_xlfn.XMATCH($A394,'Source Spectra'!W$2:W$51,1))</f>
        <v>760</v>
      </c>
      <c r="X394" s="6" cm="1">
        <f t="array" ref="X394">INDEX('Source Spectra'!X$2:X$51,_xlfn.XMATCH($A394,'Source Spectra'!W$2:W$51,-1))</f>
        <v>3.1278348377618892</v>
      </c>
      <c r="Y394" s="6" cm="1">
        <f t="array" ref="Y394">INDEX('Source Spectra'!X$2:X$51,_xlfn.XMATCH($A394,'Source Spectra'!W$2:W$51,1))</f>
        <v>3.1278302784629144</v>
      </c>
      <c r="Z394">
        <f t="shared" si="62"/>
        <v>3.1278343818319918</v>
      </c>
      <c r="AA394" s="6" cm="1">
        <f t="array" ref="AA394">INDEX('Source Spectra'!F$2:F$384,_xlfn.XMATCH($A394,'Source Spectra'!F$2:F$384,-1))</f>
        <v>750.80412397121302</v>
      </c>
      <c r="AB394" s="6" cm="1">
        <f t="array" ref="AB394">INDEX('Source Spectra'!F$2:F$384,_xlfn.XMATCH($A394,'Source Spectra'!F$2:F$384,1))</f>
        <v>755.24319078408394</v>
      </c>
      <c r="AC394" s="6" cm="1">
        <f t="array" ref="AC394">INDEX('Source Spectra'!G$2:G$384,_xlfn.XMATCH($A394,'Source Spectra'!F$2:F$384,-1))</f>
        <v>47.443914546650603</v>
      </c>
      <c r="AD394" s="6" cm="1">
        <f t="array" ref="AD394">INDEX('Source Spectra'!G$2:G$384,_xlfn.XMATCH($A394,'Source Spectra'!F$2:F$384,1))</f>
        <v>48.571199104861897</v>
      </c>
      <c r="AE394">
        <f t="shared" si="70"/>
        <v>47.493656537903156</v>
      </c>
      <c r="AF394" s="6" cm="1">
        <f t="array" ref="AF394">INDEX('Source Spectra'!$AM$2:$AM$49,_xlfn.XMATCH($A394,'Source Spectra'!$AM$2:$AM$49,-1))</f>
        <v>750</v>
      </c>
      <c r="AG394" s="6" cm="1">
        <f t="array" ref="AG394">INDEX('Source Spectra'!$AM$2:$AM$49,_xlfn.XMATCH($A394,'Source Spectra'!$AM$2:$AM$49,1))</f>
        <v>760</v>
      </c>
      <c r="AH394" s="6" cm="1">
        <f t="array" ref="AH394">INDEX('Source Spectra'!$AN$2:$AN$49,_xlfn.XMATCH($A394,'Source Spectra'!$AM$2:$AM$49,-1))</f>
        <v>27.201348501853545</v>
      </c>
      <c r="AI394" s="6" cm="1">
        <f t="array" ref="AI394">INDEX('Source Spectra'!$AN$2:$AN$49,_xlfn.XMATCH($A394,'Source Spectra'!$AM$2:$AM$49,1))</f>
        <v>4.1182978777675636</v>
      </c>
      <c r="AJ394">
        <f t="shared" si="63"/>
        <v>24.893043439444945</v>
      </c>
      <c r="AK394" s="6" cm="1">
        <f t="array" ref="AK394">INDEX('Source Spectra'!$AM$2:$AM$49,_xlfn.XMATCH($A394,'Source Spectra'!$AM$2:$AM$49,-1))</f>
        <v>750</v>
      </c>
      <c r="AL394" s="6" cm="1">
        <f t="array" ref="AL394">INDEX('Source Spectra'!$AM$2:$AM$49,_xlfn.XMATCH($A394,'Source Spectra'!$AM$2:$AM$49,1))</f>
        <v>760</v>
      </c>
      <c r="AM394" s="6" cm="1">
        <f t="array" ref="AM394">INDEX('Source Spectra'!$AO$2:$AO$49,_xlfn.XMATCH($A394,'Source Spectra'!$AM$2:$AM$49,-1))</f>
        <v>23.952241715399587</v>
      </c>
      <c r="AN394" s="6" cm="1">
        <f t="array" ref="AN394">INDEX('Source Spectra'!$AO$2:$AO$49,_xlfn.XMATCH($A394,'Source Spectra'!$AM$2:$AM$49,1))</f>
        <v>19.90962254120145</v>
      </c>
      <c r="AO394">
        <f t="shared" si="64"/>
        <v>23.547979797979774</v>
      </c>
      <c r="AP394">
        <f t="shared" si="65"/>
        <v>24.220511618712358</v>
      </c>
      <c r="AQ394" s="6" cm="1">
        <f t="array" ref="AQ394">INDEX('Source Spectra'!AR$2:AR$102,_xlfn.XMATCH($A394,'Source Spectra'!AR$2:AR$102,-1))</f>
        <v>730.63972652373195</v>
      </c>
      <c r="AR394" s="6" cm="1">
        <f t="array" ref="AR394">INDEX('Source Spectra'!AR$2:AR$102,_xlfn.XMATCH($A394,'Source Spectra'!AR$2:AR$102,1))</f>
        <v>757.80470643834894</v>
      </c>
      <c r="AS394" s="6" cm="1">
        <f t="array" ref="AS394">INDEX('Source Spectra'!AS$2:AS$102,_xlfn.XMATCH($A394,'Source Spectra'!AR$2:AR$102,-1))</f>
        <v>0.266181414210305</v>
      </c>
      <c r="AT394" s="6" cm="1">
        <f t="array" ref="AT394">INDEX('Source Spectra'!AS$2:AS$102,_xlfn.XMATCH($A394,'Source Spectra'!AR$2:AR$102,1))</f>
        <v>0.26734864916929102</v>
      </c>
      <c r="AU394">
        <f t="shared" si="66"/>
        <v>0.26705626201253835</v>
      </c>
    </row>
    <row r="395" spans="1:47" x14ac:dyDescent="0.2">
      <c r="A395">
        <v>752</v>
      </c>
      <c r="B395" s="6" cm="1">
        <f t="array" ref="B395">INDEX('Source Spectra'!J$2:J$27,_xlfn.XMATCH(A395,'Source Spectra'!J$2:J$27,-1))</f>
        <v>745.05671730792699</v>
      </c>
      <c r="C395" s="6" cm="1">
        <f t="array" ref="C395">INDEX('Source Spectra'!J$2:J$27,_xlfn.XMATCH(A395,'Source Spectra'!J$2:J$27,1))</f>
        <v>771.57448692407399</v>
      </c>
      <c r="D395" s="6" cm="1">
        <f t="array" ref="D395">INDEX('Source Spectra'!K$2:K$27,_xlfn.XMATCH(A395,'Source Spectra'!J$2:J$27,-1))</f>
        <v>9.8143121938302602E-2</v>
      </c>
      <c r="E395" s="6" cm="1">
        <f t="array" ref="E395">INDEX('Source Spectra'!K$2:K$27,_xlfn.XMATCH(A395,'Source Spectra'!J$2:J$27,1))</f>
        <v>0.102438034381598</v>
      </c>
      <c r="F395">
        <f t="shared" si="61"/>
        <v>9.9267680740312239E-2</v>
      </c>
      <c r="G395" s="6" cm="1">
        <f t="array" ref="G395">INDEX('Source Spectra'!B$2:B$1698,_xlfn.XMATCH($A395,'Source Spectra'!B$2:B$1698,-1))</f>
        <v>751</v>
      </c>
      <c r="H395" s="6" cm="1">
        <f t="array" ref="H395">INDEX('Source Spectra'!B$2:B$1698,_xlfn.XMATCH($A395,'Source Spectra'!B$2:B$1698,1))</f>
        <v>753</v>
      </c>
      <c r="I395" s="6" cm="1">
        <f t="array" ref="I395">INDEX('Source Spectra'!C$2:C$1698,_xlfn.XMATCH($A395,'Source Spectra'!B$2:B$1698,-1))</f>
        <v>1262</v>
      </c>
      <c r="J395" s="6" cm="1">
        <f t="array" ref="J395">INDEX('Source Spectra'!C$2:C$1698,_xlfn.XMATCH($A395,'Source Spectra'!B$2:B$1698,1))</f>
        <v>1259</v>
      </c>
      <c r="K395">
        <f t="shared" si="67"/>
        <v>1260.5</v>
      </c>
      <c r="L395" s="6" cm="1">
        <f t="array" ref="L395">INDEX('Source Spectra'!O$2:O$33,_xlfn.XMATCH($A395,'Source Spectra'!O$2:O$33,-1))</f>
        <v>748</v>
      </c>
      <c r="M395" s="6" cm="1">
        <f t="array" ref="M395">INDEX('Source Spectra'!O$2:O$33,_xlfn.XMATCH($A395,'Source Spectra'!O$2:O$33,1))</f>
        <v>773</v>
      </c>
      <c r="N395" s="6" cm="1">
        <f t="array" ref="N395">INDEX('Source Spectra'!P$2:P$33,_xlfn.XMATCH($A395,'Source Spectra'!O$2:O$33,-1))</f>
        <v>17838.864894422899</v>
      </c>
      <c r="O395" s="6" cm="1">
        <f t="array" ref="O395">INDEX('Source Spectra'!P$2:P$33,_xlfn.XMATCH($A395,'Source Spectra'!O$2:O$33,1))</f>
        <v>12529.2488345978</v>
      </c>
      <c r="P395">
        <f t="shared" si="68"/>
        <v>16989.326324850885</v>
      </c>
      <c r="Q395" s="6" cm="1">
        <f t="array" ref="Q395">INDEX('Source Spectra'!S$2:S$51,_xlfn.XMATCH($A395,'Source Spectra'!S$2:S$51,-1))</f>
        <v>748</v>
      </c>
      <c r="R395" s="6" cm="1">
        <f t="array" ref="R395">INDEX('Source Spectra'!S$2:S$51,_xlfn.XMATCH($A395,'Source Spectra'!S$2:S$51,1))</f>
        <v>773</v>
      </c>
      <c r="S395" s="6" cm="1">
        <f t="array" ref="S395">INDEX('Source Spectra'!T$2:T$51,_xlfn.XMATCH($A395,'Source Spectra'!S$2:S$51,-1))</f>
        <v>3.1352004001971046</v>
      </c>
      <c r="T395" s="6" cm="1">
        <f t="array" ref="T395">INDEX('Source Spectra'!T$2:T$51,_xlfn.XMATCH($A395,'Source Spectra'!S$2:S$51,1))</f>
        <v>2.2020294560715614</v>
      </c>
      <c r="U395">
        <f t="shared" si="69"/>
        <v>2.9858930491370175</v>
      </c>
      <c r="V395" s="6" cm="1">
        <f t="array" ref="V395">INDEX('Source Spectra'!W$2:W$51,_xlfn.XMATCH($A395,'Source Spectra'!W$2:W$51,-1))</f>
        <v>750</v>
      </c>
      <c r="W395" s="6" cm="1">
        <f t="array" ref="W395">INDEX('Source Spectra'!W$2:W$51,_xlfn.XMATCH($A395,'Source Spectra'!W$2:W$51,1))</f>
        <v>760</v>
      </c>
      <c r="X395" s="6" cm="1">
        <f t="array" ref="X395">INDEX('Source Spectra'!X$2:X$51,_xlfn.XMATCH($A395,'Source Spectra'!W$2:W$51,-1))</f>
        <v>3.1278348377618892</v>
      </c>
      <c r="Y395" s="6" cm="1">
        <f t="array" ref="Y395">INDEX('Source Spectra'!X$2:X$51,_xlfn.XMATCH($A395,'Source Spectra'!W$2:W$51,1))</f>
        <v>3.1278302784629144</v>
      </c>
      <c r="Z395">
        <f t="shared" si="62"/>
        <v>3.1278339259020944</v>
      </c>
      <c r="AA395" s="6" cm="1">
        <f t="array" ref="AA395">INDEX('Source Spectra'!F$2:F$384,_xlfn.XMATCH($A395,'Source Spectra'!F$2:F$384,-1))</f>
        <v>750.80412397121302</v>
      </c>
      <c r="AB395" s="6" cm="1">
        <f t="array" ref="AB395">INDEX('Source Spectra'!F$2:F$384,_xlfn.XMATCH($A395,'Source Spectra'!F$2:F$384,1))</f>
        <v>755.24319078408394</v>
      </c>
      <c r="AC395" s="6" cm="1">
        <f t="array" ref="AC395">INDEX('Source Spectra'!G$2:G$384,_xlfn.XMATCH($A395,'Source Spectra'!F$2:F$384,-1))</f>
        <v>47.443914546650603</v>
      </c>
      <c r="AD395" s="6" cm="1">
        <f t="array" ref="AD395">INDEX('Source Spectra'!G$2:G$384,_xlfn.XMATCH($A395,'Source Spectra'!F$2:F$384,1))</f>
        <v>48.571199104861897</v>
      </c>
      <c r="AE395">
        <f t="shared" si="70"/>
        <v>47.747602830160524</v>
      </c>
      <c r="AF395" s="6" cm="1">
        <f t="array" ref="AF395">INDEX('Source Spectra'!$AM$2:$AM$49,_xlfn.XMATCH($A395,'Source Spectra'!$AM$2:$AM$49,-1))</f>
        <v>750</v>
      </c>
      <c r="AG395" s="6" cm="1">
        <f t="array" ref="AG395">INDEX('Source Spectra'!$AM$2:$AM$49,_xlfn.XMATCH($A395,'Source Spectra'!$AM$2:$AM$49,1))</f>
        <v>760</v>
      </c>
      <c r="AH395" s="6" cm="1">
        <f t="array" ref="AH395">INDEX('Source Spectra'!$AN$2:$AN$49,_xlfn.XMATCH($A395,'Source Spectra'!$AM$2:$AM$49,-1))</f>
        <v>27.201348501853545</v>
      </c>
      <c r="AI395" s="6" cm="1">
        <f t="array" ref="AI395">INDEX('Source Spectra'!$AN$2:$AN$49,_xlfn.XMATCH($A395,'Source Spectra'!$AM$2:$AM$49,1))</f>
        <v>4.1182978777675636</v>
      </c>
      <c r="AJ395">
        <f t="shared" si="63"/>
        <v>22.584738377036349</v>
      </c>
      <c r="AK395" s="6" cm="1">
        <f t="array" ref="AK395">INDEX('Source Spectra'!$AM$2:$AM$49,_xlfn.XMATCH($A395,'Source Spectra'!$AM$2:$AM$49,-1))</f>
        <v>750</v>
      </c>
      <c r="AL395" s="6" cm="1">
        <f t="array" ref="AL395">INDEX('Source Spectra'!$AM$2:$AM$49,_xlfn.XMATCH($A395,'Source Spectra'!$AM$2:$AM$49,1))</f>
        <v>760</v>
      </c>
      <c r="AM395" s="6" cm="1">
        <f t="array" ref="AM395">INDEX('Source Spectra'!$AO$2:$AO$49,_xlfn.XMATCH($A395,'Source Spectra'!$AM$2:$AM$49,-1))</f>
        <v>23.952241715399587</v>
      </c>
      <c r="AN395" s="6" cm="1">
        <f t="array" ref="AN395">INDEX('Source Spectra'!$AO$2:$AO$49,_xlfn.XMATCH($A395,'Source Spectra'!$AM$2:$AM$49,1))</f>
        <v>19.90962254120145</v>
      </c>
      <c r="AO395">
        <f t="shared" si="64"/>
        <v>23.143717880559961</v>
      </c>
      <c r="AP395">
        <f t="shared" si="65"/>
        <v>22.864228128798153</v>
      </c>
      <c r="AQ395" s="6" cm="1">
        <f t="array" ref="AQ395">INDEX('Source Spectra'!AR$2:AR$102,_xlfn.XMATCH($A395,'Source Spectra'!AR$2:AR$102,-1))</f>
        <v>730.63972652373195</v>
      </c>
      <c r="AR395" s="6" cm="1">
        <f t="array" ref="AR395">INDEX('Source Spectra'!AR$2:AR$102,_xlfn.XMATCH($A395,'Source Spectra'!AR$2:AR$102,1))</f>
        <v>757.80470643834894</v>
      </c>
      <c r="AS395" s="6" cm="1">
        <f t="array" ref="AS395">INDEX('Source Spectra'!AS$2:AS$102,_xlfn.XMATCH($A395,'Source Spectra'!AR$2:AR$102,-1))</f>
        <v>0.266181414210305</v>
      </c>
      <c r="AT395" s="6" cm="1">
        <f t="array" ref="AT395">INDEX('Source Spectra'!AS$2:AS$102,_xlfn.XMATCH($A395,'Source Spectra'!AR$2:AR$102,1))</f>
        <v>0.26734864916929102</v>
      </c>
      <c r="AU395">
        <f t="shared" si="66"/>
        <v>0.26709923038441474</v>
      </c>
    </row>
    <row r="396" spans="1:47" x14ac:dyDescent="0.2">
      <c r="A396">
        <v>753</v>
      </c>
      <c r="B396" s="6" cm="1">
        <f t="array" ref="B396">INDEX('Source Spectra'!J$2:J$27,_xlfn.XMATCH(A396,'Source Spectra'!J$2:J$27,-1))</f>
        <v>745.05671730792699</v>
      </c>
      <c r="C396" s="6" cm="1">
        <f t="array" ref="C396">INDEX('Source Spectra'!J$2:J$27,_xlfn.XMATCH(A396,'Source Spectra'!J$2:J$27,1))</f>
        <v>771.57448692407399</v>
      </c>
      <c r="D396" s="6" cm="1">
        <f t="array" ref="D396">INDEX('Source Spectra'!K$2:K$27,_xlfn.XMATCH(A396,'Source Spectra'!J$2:J$27,-1))</f>
        <v>9.8143121938302602E-2</v>
      </c>
      <c r="E396" s="6" cm="1">
        <f t="array" ref="E396">INDEX('Source Spectra'!K$2:K$27,_xlfn.XMATCH(A396,'Source Spectra'!J$2:J$27,1))</f>
        <v>0.102438034381598</v>
      </c>
      <c r="F396">
        <f t="shared" si="61"/>
        <v>9.9429644303065279E-2</v>
      </c>
      <c r="G396" s="6" cm="1">
        <f t="array" ref="G396">INDEX('Source Spectra'!B$2:B$1698,_xlfn.XMATCH($A396,'Source Spectra'!B$2:B$1698,-1))</f>
        <v>753</v>
      </c>
      <c r="H396" s="6" cm="1">
        <f t="array" ref="H396">INDEX('Source Spectra'!B$2:B$1698,_xlfn.XMATCH($A396,'Source Spectra'!B$2:B$1698,1))</f>
        <v>753</v>
      </c>
      <c r="I396" s="6" cm="1">
        <f t="array" ref="I396">INDEX('Source Spectra'!C$2:C$1698,_xlfn.XMATCH($A396,'Source Spectra'!B$2:B$1698,-1))</f>
        <v>1259</v>
      </c>
      <c r="J396" s="6" cm="1">
        <f t="array" ref="J396">INDEX('Source Spectra'!C$2:C$1698,_xlfn.XMATCH($A396,'Source Spectra'!B$2:B$1698,1))</f>
        <v>1259</v>
      </c>
      <c r="K396">
        <f t="shared" si="67"/>
        <v>1259</v>
      </c>
      <c r="L396" s="6" cm="1">
        <f t="array" ref="L396">INDEX('Source Spectra'!O$2:O$33,_xlfn.XMATCH($A396,'Source Spectra'!O$2:O$33,-1))</f>
        <v>748</v>
      </c>
      <c r="M396" s="6" cm="1">
        <f t="array" ref="M396">INDEX('Source Spectra'!O$2:O$33,_xlfn.XMATCH($A396,'Source Spectra'!O$2:O$33,1))</f>
        <v>773</v>
      </c>
      <c r="N396" s="6" cm="1">
        <f t="array" ref="N396">INDEX('Source Spectra'!P$2:P$33,_xlfn.XMATCH($A396,'Source Spectra'!O$2:O$33,-1))</f>
        <v>17838.864894422899</v>
      </c>
      <c r="O396" s="6" cm="1">
        <f t="array" ref="O396">INDEX('Source Spectra'!P$2:P$33,_xlfn.XMATCH($A396,'Source Spectra'!O$2:O$33,1))</f>
        <v>12529.2488345978</v>
      </c>
      <c r="P396">
        <f t="shared" si="68"/>
        <v>16776.94168245788</v>
      </c>
      <c r="Q396" s="6" cm="1">
        <f t="array" ref="Q396">INDEX('Source Spectra'!S$2:S$51,_xlfn.XMATCH($A396,'Source Spectra'!S$2:S$51,-1))</f>
        <v>748</v>
      </c>
      <c r="R396" s="6" cm="1">
        <f t="array" ref="R396">INDEX('Source Spectra'!S$2:S$51,_xlfn.XMATCH($A396,'Source Spectra'!S$2:S$51,1))</f>
        <v>773</v>
      </c>
      <c r="S396" s="6" cm="1">
        <f t="array" ref="S396">INDEX('Source Spectra'!T$2:T$51,_xlfn.XMATCH($A396,'Source Spectra'!S$2:S$51,-1))</f>
        <v>3.1352004001971046</v>
      </c>
      <c r="T396" s="6" cm="1">
        <f t="array" ref="T396">INDEX('Source Spectra'!T$2:T$51,_xlfn.XMATCH($A396,'Source Spectra'!S$2:S$51,1))</f>
        <v>2.2020294560715614</v>
      </c>
      <c r="U396">
        <f t="shared" si="69"/>
        <v>2.9485662113719959</v>
      </c>
      <c r="V396" s="6" cm="1">
        <f t="array" ref="V396">INDEX('Source Spectra'!W$2:W$51,_xlfn.XMATCH($A396,'Source Spectra'!W$2:W$51,-1))</f>
        <v>750</v>
      </c>
      <c r="W396" s="6" cm="1">
        <f t="array" ref="W396">INDEX('Source Spectra'!W$2:W$51,_xlfn.XMATCH($A396,'Source Spectra'!W$2:W$51,1))</f>
        <v>760</v>
      </c>
      <c r="X396" s="6" cm="1">
        <f t="array" ref="X396">INDEX('Source Spectra'!X$2:X$51,_xlfn.XMATCH($A396,'Source Spectra'!W$2:W$51,-1))</f>
        <v>3.1278348377618892</v>
      </c>
      <c r="Y396" s="6" cm="1">
        <f t="array" ref="Y396">INDEX('Source Spectra'!X$2:X$51,_xlfn.XMATCH($A396,'Source Spectra'!W$2:W$51,1))</f>
        <v>3.1278302784629144</v>
      </c>
      <c r="Z396">
        <f t="shared" si="62"/>
        <v>3.1278334699721966</v>
      </c>
      <c r="AA396" s="6" cm="1">
        <f t="array" ref="AA396">INDEX('Source Spectra'!F$2:F$384,_xlfn.XMATCH($A396,'Source Spectra'!F$2:F$384,-1))</f>
        <v>750.80412397121302</v>
      </c>
      <c r="AB396" s="6" cm="1">
        <f t="array" ref="AB396">INDEX('Source Spectra'!F$2:F$384,_xlfn.XMATCH($A396,'Source Spectra'!F$2:F$384,1))</f>
        <v>755.24319078408394</v>
      </c>
      <c r="AC396" s="6" cm="1">
        <f t="array" ref="AC396">INDEX('Source Spectra'!G$2:G$384,_xlfn.XMATCH($A396,'Source Spectra'!F$2:F$384,-1))</f>
        <v>47.443914546650603</v>
      </c>
      <c r="AD396" s="6" cm="1">
        <f t="array" ref="AD396">INDEX('Source Spectra'!G$2:G$384,_xlfn.XMATCH($A396,'Source Spectra'!F$2:F$384,1))</f>
        <v>48.571199104861897</v>
      </c>
      <c r="AE396">
        <f t="shared" si="70"/>
        <v>48.001549122417885</v>
      </c>
      <c r="AF396" s="6" cm="1">
        <f t="array" ref="AF396">INDEX('Source Spectra'!$AM$2:$AM$49,_xlfn.XMATCH($A396,'Source Spectra'!$AM$2:$AM$49,-1))</f>
        <v>750</v>
      </c>
      <c r="AG396" s="6" cm="1">
        <f t="array" ref="AG396">INDEX('Source Spectra'!$AM$2:$AM$49,_xlfn.XMATCH($A396,'Source Spectra'!$AM$2:$AM$49,1))</f>
        <v>760</v>
      </c>
      <c r="AH396" s="6" cm="1">
        <f t="array" ref="AH396">INDEX('Source Spectra'!$AN$2:$AN$49,_xlfn.XMATCH($A396,'Source Spectra'!$AM$2:$AM$49,-1))</f>
        <v>27.201348501853545</v>
      </c>
      <c r="AI396" s="6" cm="1">
        <f t="array" ref="AI396">INDEX('Source Spectra'!$AN$2:$AN$49,_xlfn.XMATCH($A396,'Source Spectra'!$AM$2:$AM$49,1))</f>
        <v>4.1182978777675636</v>
      </c>
      <c r="AJ396">
        <f t="shared" si="63"/>
        <v>20.276433314627752</v>
      </c>
      <c r="AK396" s="6" cm="1">
        <f t="array" ref="AK396">INDEX('Source Spectra'!$AM$2:$AM$49,_xlfn.XMATCH($A396,'Source Spectra'!$AM$2:$AM$49,-1))</f>
        <v>750</v>
      </c>
      <c r="AL396" s="6" cm="1">
        <f t="array" ref="AL396">INDEX('Source Spectra'!$AM$2:$AM$49,_xlfn.XMATCH($A396,'Source Spectra'!$AM$2:$AM$49,1))</f>
        <v>760</v>
      </c>
      <c r="AM396" s="6" cm="1">
        <f t="array" ref="AM396">INDEX('Source Spectra'!$AO$2:$AO$49,_xlfn.XMATCH($A396,'Source Spectra'!$AM$2:$AM$49,-1))</f>
        <v>23.952241715399587</v>
      </c>
      <c r="AN396" s="6" cm="1">
        <f t="array" ref="AN396">INDEX('Source Spectra'!$AO$2:$AO$49,_xlfn.XMATCH($A396,'Source Spectra'!$AM$2:$AM$49,1))</f>
        <v>19.90962254120145</v>
      </c>
      <c r="AO396">
        <f t="shared" si="64"/>
        <v>22.739455963140145</v>
      </c>
      <c r="AP396">
        <f t="shared" si="65"/>
        <v>21.507944638883949</v>
      </c>
      <c r="AQ396" s="6" cm="1">
        <f t="array" ref="AQ396">INDEX('Source Spectra'!AR$2:AR$102,_xlfn.XMATCH($A396,'Source Spectra'!AR$2:AR$102,-1))</f>
        <v>730.63972652373195</v>
      </c>
      <c r="AR396" s="6" cm="1">
        <f t="array" ref="AR396">INDEX('Source Spectra'!AR$2:AR$102,_xlfn.XMATCH($A396,'Source Spectra'!AR$2:AR$102,1))</f>
        <v>757.80470643834894</v>
      </c>
      <c r="AS396" s="6" cm="1">
        <f t="array" ref="AS396">INDEX('Source Spectra'!AS$2:AS$102,_xlfn.XMATCH($A396,'Source Spectra'!AR$2:AR$102,-1))</f>
        <v>0.266181414210305</v>
      </c>
      <c r="AT396" s="6" cm="1">
        <f t="array" ref="AT396">INDEX('Source Spectra'!AS$2:AS$102,_xlfn.XMATCH($A396,'Source Spectra'!AR$2:AR$102,1))</f>
        <v>0.26734864916929102</v>
      </c>
      <c r="AU396">
        <f t="shared" si="66"/>
        <v>0.26714219875629114</v>
      </c>
    </row>
    <row r="397" spans="1:47" x14ac:dyDescent="0.2">
      <c r="A397">
        <v>754</v>
      </c>
      <c r="B397" s="6" cm="1">
        <f t="array" ref="B397">INDEX('Source Spectra'!J$2:J$27,_xlfn.XMATCH(A397,'Source Spectra'!J$2:J$27,-1))</f>
        <v>745.05671730792699</v>
      </c>
      <c r="C397" s="6" cm="1">
        <f t="array" ref="C397">INDEX('Source Spectra'!J$2:J$27,_xlfn.XMATCH(A397,'Source Spectra'!J$2:J$27,1))</f>
        <v>771.57448692407399</v>
      </c>
      <c r="D397" s="6" cm="1">
        <f t="array" ref="D397">INDEX('Source Spectra'!K$2:K$27,_xlfn.XMATCH(A397,'Source Spectra'!J$2:J$27,-1))</f>
        <v>9.8143121938302602E-2</v>
      </c>
      <c r="E397" s="6" cm="1">
        <f t="array" ref="E397">INDEX('Source Spectra'!K$2:K$27,_xlfn.XMATCH(A397,'Source Spectra'!J$2:J$27,1))</f>
        <v>0.102438034381598</v>
      </c>
      <c r="F397">
        <f t="shared" si="61"/>
        <v>9.9591607865818318E-2</v>
      </c>
      <c r="G397" s="6" cm="1">
        <f t="array" ref="G397">INDEX('Source Spectra'!B$2:B$1698,_xlfn.XMATCH($A397,'Source Spectra'!B$2:B$1698,-1))</f>
        <v>753</v>
      </c>
      <c r="H397" s="6" cm="1">
        <f t="array" ref="H397">INDEX('Source Spectra'!B$2:B$1698,_xlfn.XMATCH($A397,'Source Spectra'!B$2:B$1698,1))</f>
        <v>755</v>
      </c>
      <c r="I397" s="6" cm="1">
        <f t="array" ref="I397">INDEX('Source Spectra'!C$2:C$1698,_xlfn.XMATCH($A397,'Source Spectra'!B$2:B$1698,-1))</f>
        <v>1259</v>
      </c>
      <c r="J397" s="6" cm="1">
        <f t="array" ref="J397">INDEX('Source Spectra'!C$2:C$1698,_xlfn.XMATCH($A397,'Source Spectra'!B$2:B$1698,1))</f>
        <v>1255</v>
      </c>
      <c r="K397">
        <f t="shared" si="67"/>
        <v>1257</v>
      </c>
      <c r="L397" s="6" cm="1">
        <f t="array" ref="L397">INDEX('Source Spectra'!O$2:O$33,_xlfn.XMATCH($A397,'Source Spectra'!O$2:O$33,-1))</f>
        <v>748</v>
      </c>
      <c r="M397" s="6" cm="1">
        <f t="array" ref="M397">INDEX('Source Spectra'!O$2:O$33,_xlfn.XMATCH($A397,'Source Spectra'!O$2:O$33,1))</f>
        <v>773</v>
      </c>
      <c r="N397" s="6" cm="1">
        <f t="array" ref="N397">INDEX('Source Spectra'!P$2:P$33,_xlfn.XMATCH($A397,'Source Spectra'!O$2:O$33,-1))</f>
        <v>17838.864894422899</v>
      </c>
      <c r="O397" s="6" cm="1">
        <f t="array" ref="O397">INDEX('Source Spectra'!P$2:P$33,_xlfn.XMATCH($A397,'Source Spectra'!O$2:O$33,1))</f>
        <v>12529.2488345978</v>
      </c>
      <c r="P397">
        <f t="shared" si="68"/>
        <v>16564.557040064876</v>
      </c>
      <c r="Q397" s="6" cm="1">
        <f t="array" ref="Q397">INDEX('Source Spectra'!S$2:S$51,_xlfn.XMATCH($A397,'Source Spectra'!S$2:S$51,-1))</f>
        <v>748</v>
      </c>
      <c r="R397" s="6" cm="1">
        <f t="array" ref="R397">INDEX('Source Spectra'!S$2:S$51,_xlfn.XMATCH($A397,'Source Spectra'!S$2:S$51,1))</f>
        <v>773</v>
      </c>
      <c r="S397" s="6" cm="1">
        <f t="array" ref="S397">INDEX('Source Spectra'!T$2:T$51,_xlfn.XMATCH($A397,'Source Spectra'!S$2:S$51,-1))</f>
        <v>3.1352004001971046</v>
      </c>
      <c r="T397" s="6" cm="1">
        <f t="array" ref="T397">INDEX('Source Spectra'!T$2:T$51,_xlfn.XMATCH($A397,'Source Spectra'!S$2:S$51,1))</f>
        <v>2.2020294560715614</v>
      </c>
      <c r="U397">
        <f t="shared" si="69"/>
        <v>2.9112393736069744</v>
      </c>
      <c r="V397" s="6" cm="1">
        <f t="array" ref="V397">INDEX('Source Spectra'!W$2:W$51,_xlfn.XMATCH($A397,'Source Spectra'!W$2:W$51,-1))</f>
        <v>750</v>
      </c>
      <c r="W397" s="6" cm="1">
        <f t="array" ref="W397">INDEX('Source Spectra'!W$2:W$51,_xlfn.XMATCH($A397,'Source Spectra'!W$2:W$51,1))</f>
        <v>760</v>
      </c>
      <c r="X397" s="6" cm="1">
        <f t="array" ref="X397">INDEX('Source Spectra'!X$2:X$51,_xlfn.XMATCH($A397,'Source Spectra'!W$2:W$51,-1))</f>
        <v>3.1278348377618892</v>
      </c>
      <c r="Y397" s="6" cm="1">
        <f t="array" ref="Y397">INDEX('Source Spectra'!X$2:X$51,_xlfn.XMATCH($A397,'Source Spectra'!W$2:W$51,1))</f>
        <v>3.1278302784629144</v>
      </c>
      <c r="Z397">
        <f t="shared" si="62"/>
        <v>3.1278330140422992</v>
      </c>
      <c r="AA397" s="6" cm="1">
        <f t="array" ref="AA397">INDEX('Source Spectra'!F$2:F$384,_xlfn.XMATCH($A397,'Source Spectra'!F$2:F$384,-1))</f>
        <v>750.80412397121302</v>
      </c>
      <c r="AB397" s="6" cm="1">
        <f t="array" ref="AB397">INDEX('Source Spectra'!F$2:F$384,_xlfn.XMATCH($A397,'Source Spectra'!F$2:F$384,1))</f>
        <v>755.24319078408394</v>
      </c>
      <c r="AC397" s="6" cm="1">
        <f t="array" ref="AC397">INDEX('Source Spectra'!G$2:G$384,_xlfn.XMATCH($A397,'Source Spectra'!F$2:F$384,-1))</f>
        <v>47.443914546650603</v>
      </c>
      <c r="AD397" s="6" cm="1">
        <f t="array" ref="AD397">INDEX('Source Spectra'!G$2:G$384,_xlfn.XMATCH($A397,'Source Spectra'!F$2:F$384,1))</f>
        <v>48.571199104861897</v>
      </c>
      <c r="AE397">
        <f t="shared" si="70"/>
        <v>48.255495414675252</v>
      </c>
      <c r="AF397" s="6" cm="1">
        <f t="array" ref="AF397">INDEX('Source Spectra'!$AM$2:$AM$49,_xlfn.XMATCH($A397,'Source Spectra'!$AM$2:$AM$49,-1))</f>
        <v>750</v>
      </c>
      <c r="AG397" s="6" cm="1">
        <f t="array" ref="AG397">INDEX('Source Spectra'!$AM$2:$AM$49,_xlfn.XMATCH($A397,'Source Spectra'!$AM$2:$AM$49,1))</f>
        <v>760</v>
      </c>
      <c r="AH397" s="6" cm="1">
        <f t="array" ref="AH397">INDEX('Source Spectra'!$AN$2:$AN$49,_xlfn.XMATCH($A397,'Source Spectra'!$AM$2:$AM$49,-1))</f>
        <v>27.201348501853545</v>
      </c>
      <c r="AI397" s="6" cm="1">
        <f t="array" ref="AI397">INDEX('Source Spectra'!$AN$2:$AN$49,_xlfn.XMATCH($A397,'Source Spectra'!$AM$2:$AM$49,1))</f>
        <v>4.1182978777675636</v>
      </c>
      <c r="AJ397">
        <f t="shared" si="63"/>
        <v>17.968128252219152</v>
      </c>
      <c r="AK397" s="6" cm="1">
        <f t="array" ref="AK397">INDEX('Source Spectra'!$AM$2:$AM$49,_xlfn.XMATCH($A397,'Source Spectra'!$AM$2:$AM$49,-1))</f>
        <v>750</v>
      </c>
      <c r="AL397" s="6" cm="1">
        <f t="array" ref="AL397">INDEX('Source Spectra'!$AM$2:$AM$49,_xlfn.XMATCH($A397,'Source Spectra'!$AM$2:$AM$49,1))</f>
        <v>760</v>
      </c>
      <c r="AM397" s="6" cm="1">
        <f t="array" ref="AM397">INDEX('Source Spectra'!$AO$2:$AO$49,_xlfn.XMATCH($A397,'Source Spectra'!$AM$2:$AM$49,-1))</f>
        <v>23.952241715399587</v>
      </c>
      <c r="AN397" s="6" cm="1">
        <f t="array" ref="AN397">INDEX('Source Spectra'!$AO$2:$AO$49,_xlfn.XMATCH($A397,'Source Spectra'!$AM$2:$AM$49,1))</f>
        <v>19.90962254120145</v>
      </c>
      <c r="AO397">
        <f t="shared" si="64"/>
        <v>22.335194045720332</v>
      </c>
      <c r="AP397">
        <f t="shared" si="65"/>
        <v>20.151661148969744</v>
      </c>
      <c r="AQ397" s="6" cm="1">
        <f t="array" ref="AQ397">INDEX('Source Spectra'!AR$2:AR$102,_xlfn.XMATCH($A397,'Source Spectra'!AR$2:AR$102,-1))</f>
        <v>730.63972652373195</v>
      </c>
      <c r="AR397" s="6" cm="1">
        <f t="array" ref="AR397">INDEX('Source Spectra'!AR$2:AR$102,_xlfn.XMATCH($A397,'Source Spectra'!AR$2:AR$102,1))</f>
        <v>757.80470643834894</v>
      </c>
      <c r="AS397" s="6" cm="1">
        <f t="array" ref="AS397">INDEX('Source Spectra'!AS$2:AS$102,_xlfn.XMATCH($A397,'Source Spectra'!AR$2:AR$102,-1))</f>
        <v>0.266181414210305</v>
      </c>
      <c r="AT397" s="6" cm="1">
        <f t="array" ref="AT397">INDEX('Source Spectra'!AS$2:AS$102,_xlfn.XMATCH($A397,'Source Spectra'!AR$2:AR$102,1))</f>
        <v>0.26734864916929102</v>
      </c>
      <c r="AU397">
        <f t="shared" si="66"/>
        <v>0.26718516712816753</v>
      </c>
    </row>
    <row r="398" spans="1:47" x14ac:dyDescent="0.2">
      <c r="A398">
        <v>755</v>
      </c>
      <c r="B398" s="6" cm="1">
        <f t="array" ref="B398">INDEX('Source Spectra'!J$2:J$27,_xlfn.XMATCH(A398,'Source Spectra'!J$2:J$27,-1))</f>
        <v>745.05671730792699</v>
      </c>
      <c r="C398" s="6" cm="1">
        <f t="array" ref="C398">INDEX('Source Spectra'!J$2:J$27,_xlfn.XMATCH(A398,'Source Spectra'!J$2:J$27,1))</f>
        <v>771.57448692407399</v>
      </c>
      <c r="D398" s="6" cm="1">
        <f t="array" ref="D398">INDEX('Source Spectra'!K$2:K$27,_xlfn.XMATCH(A398,'Source Spectra'!J$2:J$27,-1))</f>
        <v>9.8143121938302602E-2</v>
      </c>
      <c r="E398" s="6" cm="1">
        <f t="array" ref="E398">INDEX('Source Spectra'!K$2:K$27,_xlfn.XMATCH(A398,'Source Spectra'!J$2:J$27,1))</f>
        <v>0.102438034381598</v>
      </c>
      <c r="F398">
        <f t="shared" si="61"/>
        <v>9.9753571428571358E-2</v>
      </c>
      <c r="G398" s="6" cm="1">
        <f t="array" ref="G398">INDEX('Source Spectra'!B$2:B$1698,_xlfn.XMATCH($A398,'Source Spectra'!B$2:B$1698,-1))</f>
        <v>755</v>
      </c>
      <c r="H398" s="6" cm="1">
        <f t="array" ref="H398">INDEX('Source Spectra'!B$2:B$1698,_xlfn.XMATCH($A398,'Source Spectra'!B$2:B$1698,1))</f>
        <v>755</v>
      </c>
      <c r="I398" s="6" cm="1">
        <f t="array" ref="I398">INDEX('Source Spectra'!C$2:C$1698,_xlfn.XMATCH($A398,'Source Spectra'!B$2:B$1698,-1))</f>
        <v>1255</v>
      </c>
      <c r="J398" s="6" cm="1">
        <f t="array" ref="J398">INDEX('Source Spectra'!C$2:C$1698,_xlfn.XMATCH($A398,'Source Spectra'!B$2:B$1698,1))</f>
        <v>1255</v>
      </c>
      <c r="K398">
        <f t="shared" si="67"/>
        <v>1255</v>
      </c>
      <c r="L398" s="6" cm="1">
        <f t="array" ref="L398">INDEX('Source Spectra'!O$2:O$33,_xlfn.XMATCH($A398,'Source Spectra'!O$2:O$33,-1))</f>
        <v>748</v>
      </c>
      <c r="M398" s="6" cm="1">
        <f t="array" ref="M398">INDEX('Source Spectra'!O$2:O$33,_xlfn.XMATCH($A398,'Source Spectra'!O$2:O$33,1))</f>
        <v>773</v>
      </c>
      <c r="N398" s="6" cm="1">
        <f t="array" ref="N398">INDEX('Source Spectra'!P$2:P$33,_xlfn.XMATCH($A398,'Source Spectra'!O$2:O$33,-1))</f>
        <v>17838.864894422899</v>
      </c>
      <c r="O398" s="6" cm="1">
        <f t="array" ref="O398">INDEX('Source Spectra'!P$2:P$33,_xlfn.XMATCH($A398,'Source Spectra'!O$2:O$33,1))</f>
        <v>12529.2488345978</v>
      </c>
      <c r="P398">
        <f t="shared" si="68"/>
        <v>16352.172397671871</v>
      </c>
      <c r="Q398" s="6" cm="1">
        <f t="array" ref="Q398">INDEX('Source Spectra'!S$2:S$51,_xlfn.XMATCH($A398,'Source Spectra'!S$2:S$51,-1))</f>
        <v>748</v>
      </c>
      <c r="R398" s="6" cm="1">
        <f t="array" ref="R398">INDEX('Source Spectra'!S$2:S$51,_xlfn.XMATCH($A398,'Source Spectra'!S$2:S$51,1))</f>
        <v>773</v>
      </c>
      <c r="S398" s="6" cm="1">
        <f t="array" ref="S398">INDEX('Source Spectra'!T$2:T$51,_xlfn.XMATCH($A398,'Source Spectra'!S$2:S$51,-1))</f>
        <v>3.1352004001971046</v>
      </c>
      <c r="T398" s="6" cm="1">
        <f t="array" ref="T398">INDEX('Source Spectra'!T$2:T$51,_xlfn.XMATCH($A398,'Source Spectra'!S$2:S$51,1))</f>
        <v>2.2020294560715614</v>
      </c>
      <c r="U398">
        <f t="shared" si="69"/>
        <v>2.8739125358419524</v>
      </c>
      <c r="V398" s="6" cm="1">
        <f t="array" ref="V398">INDEX('Source Spectra'!W$2:W$51,_xlfn.XMATCH($A398,'Source Spectra'!W$2:W$51,-1))</f>
        <v>750</v>
      </c>
      <c r="W398" s="6" cm="1">
        <f t="array" ref="W398">INDEX('Source Spectra'!W$2:W$51,_xlfn.XMATCH($A398,'Source Spectra'!W$2:W$51,1))</f>
        <v>760</v>
      </c>
      <c r="X398" s="6" cm="1">
        <f t="array" ref="X398">INDEX('Source Spectra'!X$2:X$51,_xlfn.XMATCH($A398,'Source Spectra'!W$2:W$51,-1))</f>
        <v>3.1278348377618892</v>
      </c>
      <c r="Y398" s="6" cm="1">
        <f t="array" ref="Y398">INDEX('Source Spectra'!X$2:X$51,_xlfn.XMATCH($A398,'Source Spectra'!W$2:W$51,1))</f>
        <v>3.1278302784629144</v>
      </c>
      <c r="Z398">
        <f t="shared" si="62"/>
        <v>3.1278325581124018</v>
      </c>
      <c r="AA398" s="6" cm="1">
        <f t="array" ref="AA398">INDEX('Source Spectra'!F$2:F$384,_xlfn.XMATCH($A398,'Source Spectra'!F$2:F$384,-1))</f>
        <v>750.80412397121302</v>
      </c>
      <c r="AB398" s="6" cm="1">
        <f t="array" ref="AB398">INDEX('Source Spectra'!F$2:F$384,_xlfn.XMATCH($A398,'Source Spectra'!F$2:F$384,1))</f>
        <v>755.24319078408394</v>
      </c>
      <c r="AC398" s="6" cm="1">
        <f t="array" ref="AC398">INDEX('Source Spectra'!G$2:G$384,_xlfn.XMATCH($A398,'Source Spectra'!F$2:F$384,-1))</f>
        <v>47.443914546650603</v>
      </c>
      <c r="AD398" s="6" cm="1">
        <f t="array" ref="AD398">INDEX('Source Spectra'!G$2:G$384,_xlfn.XMATCH($A398,'Source Spectra'!F$2:F$384,1))</f>
        <v>48.571199104861897</v>
      </c>
      <c r="AE398">
        <f t="shared" si="70"/>
        <v>48.50944170693262</v>
      </c>
      <c r="AF398" s="6" cm="1">
        <f t="array" ref="AF398">INDEX('Source Spectra'!$AM$2:$AM$49,_xlfn.XMATCH($A398,'Source Spectra'!$AM$2:$AM$49,-1))</f>
        <v>750</v>
      </c>
      <c r="AG398" s="6" cm="1">
        <f t="array" ref="AG398">INDEX('Source Spectra'!$AM$2:$AM$49,_xlfn.XMATCH($A398,'Source Spectra'!$AM$2:$AM$49,1))</f>
        <v>760</v>
      </c>
      <c r="AH398" s="6" cm="1">
        <f t="array" ref="AH398">INDEX('Source Spectra'!$AN$2:$AN$49,_xlfn.XMATCH($A398,'Source Spectra'!$AM$2:$AM$49,-1))</f>
        <v>27.201348501853545</v>
      </c>
      <c r="AI398" s="6" cm="1">
        <f t="array" ref="AI398">INDEX('Source Spectra'!$AN$2:$AN$49,_xlfn.XMATCH($A398,'Source Spectra'!$AM$2:$AM$49,1))</f>
        <v>4.1182978777675636</v>
      </c>
      <c r="AJ398">
        <f t="shared" si="63"/>
        <v>15.659823189810554</v>
      </c>
      <c r="AK398" s="6" cm="1">
        <f t="array" ref="AK398">INDEX('Source Spectra'!$AM$2:$AM$49,_xlfn.XMATCH($A398,'Source Spectra'!$AM$2:$AM$49,-1))</f>
        <v>750</v>
      </c>
      <c r="AL398" s="6" cm="1">
        <f t="array" ref="AL398">INDEX('Source Spectra'!$AM$2:$AM$49,_xlfn.XMATCH($A398,'Source Spectra'!$AM$2:$AM$49,1))</f>
        <v>760</v>
      </c>
      <c r="AM398" s="6" cm="1">
        <f t="array" ref="AM398">INDEX('Source Spectra'!$AO$2:$AO$49,_xlfn.XMATCH($A398,'Source Spectra'!$AM$2:$AM$49,-1))</f>
        <v>23.952241715399587</v>
      </c>
      <c r="AN398" s="6" cm="1">
        <f t="array" ref="AN398">INDEX('Source Spectra'!$AO$2:$AO$49,_xlfn.XMATCH($A398,'Source Spectra'!$AM$2:$AM$49,1))</f>
        <v>19.90962254120145</v>
      </c>
      <c r="AO398">
        <f t="shared" si="64"/>
        <v>21.930932128300519</v>
      </c>
      <c r="AP398">
        <f t="shared" si="65"/>
        <v>18.795377659055536</v>
      </c>
      <c r="AQ398" s="6" cm="1">
        <f t="array" ref="AQ398">INDEX('Source Spectra'!AR$2:AR$102,_xlfn.XMATCH($A398,'Source Spectra'!AR$2:AR$102,-1))</f>
        <v>730.63972652373195</v>
      </c>
      <c r="AR398" s="6" cm="1">
        <f t="array" ref="AR398">INDEX('Source Spectra'!AR$2:AR$102,_xlfn.XMATCH($A398,'Source Spectra'!AR$2:AR$102,1))</f>
        <v>757.80470643834894</v>
      </c>
      <c r="AS398" s="6" cm="1">
        <f t="array" ref="AS398">INDEX('Source Spectra'!AS$2:AS$102,_xlfn.XMATCH($A398,'Source Spectra'!AR$2:AR$102,-1))</f>
        <v>0.266181414210305</v>
      </c>
      <c r="AT398" s="6" cm="1">
        <f t="array" ref="AT398">INDEX('Source Spectra'!AS$2:AS$102,_xlfn.XMATCH($A398,'Source Spectra'!AR$2:AR$102,1))</f>
        <v>0.26734864916929102</v>
      </c>
      <c r="AU398">
        <f t="shared" si="66"/>
        <v>0.26722813550004393</v>
      </c>
    </row>
    <row r="399" spans="1:47" x14ac:dyDescent="0.2">
      <c r="A399">
        <v>756</v>
      </c>
      <c r="B399" s="6" cm="1">
        <f t="array" ref="B399">INDEX('Source Spectra'!J$2:J$27,_xlfn.XMATCH(A399,'Source Spectra'!J$2:J$27,-1))</f>
        <v>745.05671730792699</v>
      </c>
      <c r="C399" s="6" cm="1">
        <f t="array" ref="C399">INDEX('Source Spectra'!J$2:J$27,_xlfn.XMATCH(A399,'Source Spectra'!J$2:J$27,1))</f>
        <v>771.57448692407399</v>
      </c>
      <c r="D399" s="6" cm="1">
        <f t="array" ref="D399">INDEX('Source Spectra'!K$2:K$27,_xlfn.XMATCH(A399,'Source Spectra'!J$2:J$27,-1))</f>
        <v>9.8143121938302602E-2</v>
      </c>
      <c r="E399" s="6" cm="1">
        <f t="array" ref="E399">INDEX('Source Spectra'!K$2:K$27,_xlfn.XMATCH(A399,'Source Spectra'!J$2:J$27,1))</f>
        <v>0.102438034381598</v>
      </c>
      <c r="F399">
        <f t="shared" si="61"/>
        <v>9.9915534991324384E-2</v>
      </c>
      <c r="G399" s="6" cm="1">
        <f t="array" ref="G399">INDEX('Source Spectra'!B$2:B$1698,_xlfn.XMATCH($A399,'Source Spectra'!B$2:B$1698,-1))</f>
        <v>755</v>
      </c>
      <c r="H399" s="6" cm="1">
        <f t="array" ref="H399">INDEX('Source Spectra'!B$2:B$1698,_xlfn.XMATCH($A399,'Source Spectra'!B$2:B$1698,1))</f>
        <v>757</v>
      </c>
      <c r="I399" s="6" cm="1">
        <f t="array" ref="I399">INDEX('Source Spectra'!C$2:C$1698,_xlfn.XMATCH($A399,'Source Spectra'!B$2:B$1698,-1))</f>
        <v>1255</v>
      </c>
      <c r="J399" s="6" cm="1">
        <f t="array" ref="J399">INDEX('Source Spectra'!C$2:C$1698,_xlfn.XMATCH($A399,'Source Spectra'!B$2:B$1698,1))</f>
        <v>1248</v>
      </c>
      <c r="K399">
        <f t="shared" si="67"/>
        <v>1251.5</v>
      </c>
      <c r="L399" s="6" cm="1">
        <f t="array" ref="L399">INDEX('Source Spectra'!O$2:O$33,_xlfn.XMATCH($A399,'Source Spectra'!O$2:O$33,-1))</f>
        <v>748</v>
      </c>
      <c r="M399" s="6" cm="1">
        <f t="array" ref="M399">INDEX('Source Spectra'!O$2:O$33,_xlfn.XMATCH($A399,'Source Spectra'!O$2:O$33,1))</f>
        <v>773</v>
      </c>
      <c r="N399" s="6" cm="1">
        <f t="array" ref="N399">INDEX('Source Spectra'!P$2:P$33,_xlfn.XMATCH($A399,'Source Spectra'!O$2:O$33,-1))</f>
        <v>17838.864894422899</v>
      </c>
      <c r="O399" s="6" cm="1">
        <f t="array" ref="O399">INDEX('Source Spectra'!P$2:P$33,_xlfn.XMATCH($A399,'Source Spectra'!O$2:O$33,1))</f>
        <v>12529.2488345978</v>
      </c>
      <c r="P399">
        <f t="shared" si="68"/>
        <v>16139.787755278867</v>
      </c>
      <c r="Q399" s="6" cm="1">
        <f t="array" ref="Q399">INDEX('Source Spectra'!S$2:S$51,_xlfn.XMATCH($A399,'Source Spectra'!S$2:S$51,-1))</f>
        <v>748</v>
      </c>
      <c r="R399" s="6" cm="1">
        <f t="array" ref="R399">INDEX('Source Spectra'!S$2:S$51,_xlfn.XMATCH($A399,'Source Spectra'!S$2:S$51,1))</f>
        <v>773</v>
      </c>
      <c r="S399" s="6" cm="1">
        <f t="array" ref="S399">INDEX('Source Spectra'!T$2:T$51,_xlfn.XMATCH($A399,'Source Spectra'!S$2:S$51,-1))</f>
        <v>3.1352004001971046</v>
      </c>
      <c r="T399" s="6" cm="1">
        <f t="array" ref="T399">INDEX('Source Spectra'!T$2:T$51,_xlfn.XMATCH($A399,'Source Spectra'!S$2:S$51,1))</f>
        <v>2.2020294560715614</v>
      </c>
      <c r="U399">
        <f t="shared" si="69"/>
        <v>2.8365856980769308</v>
      </c>
      <c r="V399" s="6" cm="1">
        <f t="array" ref="V399">INDEX('Source Spectra'!W$2:W$51,_xlfn.XMATCH($A399,'Source Spectra'!W$2:W$51,-1))</f>
        <v>750</v>
      </c>
      <c r="W399" s="6" cm="1">
        <f t="array" ref="W399">INDEX('Source Spectra'!W$2:W$51,_xlfn.XMATCH($A399,'Source Spectra'!W$2:W$51,1))</f>
        <v>760</v>
      </c>
      <c r="X399" s="6" cm="1">
        <f t="array" ref="X399">INDEX('Source Spectra'!X$2:X$51,_xlfn.XMATCH($A399,'Source Spectra'!W$2:W$51,-1))</f>
        <v>3.1278348377618892</v>
      </c>
      <c r="Y399" s="6" cm="1">
        <f t="array" ref="Y399">INDEX('Source Spectra'!X$2:X$51,_xlfn.XMATCH($A399,'Source Spectra'!W$2:W$51,1))</f>
        <v>3.1278302784629144</v>
      </c>
      <c r="Z399">
        <f t="shared" si="62"/>
        <v>3.1278321021825044</v>
      </c>
      <c r="AA399" s="6" cm="1">
        <f t="array" ref="AA399">INDEX('Source Spectra'!F$2:F$384,_xlfn.XMATCH($A399,'Source Spectra'!F$2:F$384,-1))</f>
        <v>755.24319078408394</v>
      </c>
      <c r="AB399" s="6" cm="1">
        <f t="array" ref="AB399">INDEX('Source Spectra'!F$2:F$384,_xlfn.XMATCH($A399,'Source Spectra'!F$2:F$384,1))</f>
        <v>759.06572053961202</v>
      </c>
      <c r="AC399" s="6" cm="1">
        <f t="array" ref="AC399">INDEX('Source Spectra'!G$2:G$384,_xlfn.XMATCH($A399,'Source Spectra'!F$2:F$384,-1))</f>
        <v>48.571199104861897</v>
      </c>
      <c r="AD399" s="6" cm="1">
        <f t="array" ref="AD399">INDEX('Source Spectra'!G$2:G$384,_xlfn.XMATCH($A399,'Source Spectra'!F$2:F$384,1))</f>
        <v>50.061149652995603</v>
      </c>
      <c r="AE399">
        <f t="shared" si="70"/>
        <v>48.866189171180167</v>
      </c>
      <c r="AF399" s="6" cm="1">
        <f t="array" ref="AF399">INDEX('Source Spectra'!$AM$2:$AM$49,_xlfn.XMATCH($A399,'Source Spectra'!$AM$2:$AM$49,-1))</f>
        <v>750</v>
      </c>
      <c r="AG399" s="6" cm="1">
        <f t="array" ref="AG399">INDEX('Source Spectra'!$AM$2:$AM$49,_xlfn.XMATCH($A399,'Source Spectra'!$AM$2:$AM$49,1))</f>
        <v>760</v>
      </c>
      <c r="AH399" s="6" cm="1">
        <f t="array" ref="AH399">INDEX('Source Spectra'!$AN$2:$AN$49,_xlfn.XMATCH($A399,'Source Spectra'!$AM$2:$AM$49,-1))</f>
        <v>27.201348501853545</v>
      </c>
      <c r="AI399" s="6" cm="1">
        <f t="array" ref="AI399">INDEX('Source Spectra'!$AN$2:$AN$49,_xlfn.XMATCH($A399,'Source Spectra'!$AM$2:$AM$49,1))</f>
        <v>4.1182978777675636</v>
      </c>
      <c r="AJ399">
        <f t="shared" si="63"/>
        <v>13.351518127401956</v>
      </c>
      <c r="AK399" s="6" cm="1">
        <f t="array" ref="AK399">INDEX('Source Spectra'!$AM$2:$AM$49,_xlfn.XMATCH($A399,'Source Spectra'!$AM$2:$AM$49,-1))</f>
        <v>750</v>
      </c>
      <c r="AL399" s="6" cm="1">
        <f t="array" ref="AL399">INDEX('Source Spectra'!$AM$2:$AM$49,_xlfn.XMATCH($A399,'Source Spectra'!$AM$2:$AM$49,1))</f>
        <v>760</v>
      </c>
      <c r="AM399" s="6" cm="1">
        <f t="array" ref="AM399">INDEX('Source Spectra'!$AO$2:$AO$49,_xlfn.XMATCH($A399,'Source Spectra'!$AM$2:$AM$49,-1))</f>
        <v>23.952241715399587</v>
      </c>
      <c r="AN399" s="6" cm="1">
        <f t="array" ref="AN399">INDEX('Source Spectra'!$AO$2:$AO$49,_xlfn.XMATCH($A399,'Source Spectra'!$AM$2:$AM$49,1))</f>
        <v>19.90962254120145</v>
      </c>
      <c r="AO399">
        <f t="shared" si="64"/>
        <v>21.526670210880706</v>
      </c>
      <c r="AP399">
        <f t="shared" si="65"/>
        <v>17.439094169141331</v>
      </c>
      <c r="AQ399" s="6" cm="1">
        <f t="array" ref="AQ399">INDEX('Source Spectra'!AR$2:AR$102,_xlfn.XMATCH($A399,'Source Spectra'!AR$2:AR$102,-1))</f>
        <v>730.63972652373195</v>
      </c>
      <c r="AR399" s="6" cm="1">
        <f t="array" ref="AR399">INDEX('Source Spectra'!AR$2:AR$102,_xlfn.XMATCH($A399,'Source Spectra'!AR$2:AR$102,1))</f>
        <v>757.80470643834894</v>
      </c>
      <c r="AS399" s="6" cm="1">
        <f t="array" ref="AS399">INDEX('Source Spectra'!AS$2:AS$102,_xlfn.XMATCH($A399,'Source Spectra'!AR$2:AR$102,-1))</f>
        <v>0.266181414210305</v>
      </c>
      <c r="AT399" s="6" cm="1">
        <f t="array" ref="AT399">INDEX('Source Spectra'!AS$2:AS$102,_xlfn.XMATCH($A399,'Source Spectra'!AR$2:AR$102,1))</f>
        <v>0.26734864916929102</v>
      </c>
      <c r="AU399">
        <f t="shared" si="66"/>
        <v>0.26727110387192032</v>
      </c>
    </row>
    <row r="400" spans="1:47" x14ac:dyDescent="0.2">
      <c r="A400">
        <v>757</v>
      </c>
      <c r="B400" s="6" cm="1">
        <f t="array" ref="B400">INDEX('Source Spectra'!J$2:J$27,_xlfn.XMATCH(A400,'Source Spectra'!J$2:J$27,-1))</f>
        <v>745.05671730792699</v>
      </c>
      <c r="C400" s="6" cm="1">
        <f t="array" ref="C400">INDEX('Source Spectra'!J$2:J$27,_xlfn.XMATCH(A400,'Source Spectra'!J$2:J$27,1))</f>
        <v>771.57448692407399</v>
      </c>
      <c r="D400" s="6" cm="1">
        <f t="array" ref="D400">INDEX('Source Spectra'!K$2:K$27,_xlfn.XMATCH(A400,'Source Spectra'!J$2:J$27,-1))</f>
        <v>9.8143121938302602E-2</v>
      </c>
      <c r="E400" s="6" cm="1">
        <f t="array" ref="E400">INDEX('Source Spectra'!K$2:K$27,_xlfn.XMATCH(A400,'Source Spectra'!J$2:J$27,1))</f>
        <v>0.102438034381598</v>
      </c>
      <c r="F400">
        <f t="shared" si="61"/>
        <v>0.10007749855407742</v>
      </c>
      <c r="G400" s="6" cm="1">
        <f t="array" ref="G400">INDEX('Source Spectra'!B$2:B$1698,_xlfn.XMATCH($A400,'Source Spectra'!B$2:B$1698,-1))</f>
        <v>757</v>
      </c>
      <c r="H400" s="6" cm="1">
        <f t="array" ref="H400">INDEX('Source Spectra'!B$2:B$1698,_xlfn.XMATCH($A400,'Source Spectra'!B$2:B$1698,1))</f>
        <v>757</v>
      </c>
      <c r="I400" s="6" cm="1">
        <f t="array" ref="I400">INDEX('Source Spectra'!C$2:C$1698,_xlfn.XMATCH($A400,'Source Spectra'!B$2:B$1698,-1))</f>
        <v>1248</v>
      </c>
      <c r="J400" s="6" cm="1">
        <f t="array" ref="J400">INDEX('Source Spectra'!C$2:C$1698,_xlfn.XMATCH($A400,'Source Spectra'!B$2:B$1698,1))</f>
        <v>1248</v>
      </c>
      <c r="K400">
        <f t="shared" si="67"/>
        <v>1248</v>
      </c>
      <c r="L400" s="6" cm="1">
        <f t="array" ref="L400">INDEX('Source Spectra'!O$2:O$33,_xlfn.XMATCH($A400,'Source Spectra'!O$2:O$33,-1))</f>
        <v>748</v>
      </c>
      <c r="M400" s="6" cm="1">
        <f t="array" ref="M400">INDEX('Source Spectra'!O$2:O$33,_xlfn.XMATCH($A400,'Source Spectra'!O$2:O$33,1))</f>
        <v>773</v>
      </c>
      <c r="N400" s="6" cm="1">
        <f t="array" ref="N400">INDEX('Source Spectra'!P$2:P$33,_xlfn.XMATCH($A400,'Source Spectra'!O$2:O$33,-1))</f>
        <v>17838.864894422899</v>
      </c>
      <c r="O400" s="6" cm="1">
        <f t="array" ref="O400">INDEX('Source Spectra'!P$2:P$33,_xlfn.XMATCH($A400,'Source Spectra'!O$2:O$33,1))</f>
        <v>12529.2488345978</v>
      </c>
      <c r="P400">
        <f t="shared" si="68"/>
        <v>15927.403112885862</v>
      </c>
      <c r="Q400" s="6" cm="1">
        <f t="array" ref="Q400">INDEX('Source Spectra'!S$2:S$51,_xlfn.XMATCH($A400,'Source Spectra'!S$2:S$51,-1))</f>
        <v>748</v>
      </c>
      <c r="R400" s="6" cm="1">
        <f t="array" ref="R400">INDEX('Source Spectra'!S$2:S$51,_xlfn.XMATCH($A400,'Source Spectra'!S$2:S$51,1))</f>
        <v>773</v>
      </c>
      <c r="S400" s="6" cm="1">
        <f t="array" ref="S400">INDEX('Source Spectra'!T$2:T$51,_xlfn.XMATCH($A400,'Source Spectra'!S$2:S$51,-1))</f>
        <v>3.1352004001971046</v>
      </c>
      <c r="T400" s="6" cm="1">
        <f t="array" ref="T400">INDEX('Source Spectra'!T$2:T$51,_xlfn.XMATCH($A400,'Source Spectra'!S$2:S$51,1))</f>
        <v>2.2020294560715614</v>
      </c>
      <c r="U400">
        <f t="shared" si="69"/>
        <v>2.7992588603119088</v>
      </c>
      <c r="V400" s="6" cm="1">
        <f t="array" ref="V400">INDEX('Source Spectra'!W$2:W$51,_xlfn.XMATCH($A400,'Source Spectra'!W$2:W$51,-1))</f>
        <v>750</v>
      </c>
      <c r="W400" s="6" cm="1">
        <f t="array" ref="W400">INDEX('Source Spectra'!W$2:W$51,_xlfn.XMATCH($A400,'Source Spectra'!W$2:W$51,1))</f>
        <v>760</v>
      </c>
      <c r="X400" s="6" cm="1">
        <f t="array" ref="X400">INDEX('Source Spectra'!X$2:X$51,_xlfn.XMATCH($A400,'Source Spectra'!W$2:W$51,-1))</f>
        <v>3.1278348377618892</v>
      </c>
      <c r="Y400" s="6" cm="1">
        <f t="array" ref="Y400">INDEX('Source Spectra'!X$2:X$51,_xlfn.XMATCH($A400,'Source Spectra'!W$2:W$51,1))</f>
        <v>3.1278302784629144</v>
      </c>
      <c r="Z400">
        <f t="shared" si="62"/>
        <v>3.127831646252607</v>
      </c>
      <c r="AA400" s="6" cm="1">
        <f t="array" ref="AA400">INDEX('Source Spectra'!F$2:F$384,_xlfn.XMATCH($A400,'Source Spectra'!F$2:F$384,-1))</f>
        <v>755.24319078408394</v>
      </c>
      <c r="AB400" s="6" cm="1">
        <f t="array" ref="AB400">INDEX('Source Spectra'!F$2:F$384,_xlfn.XMATCH($A400,'Source Spectra'!F$2:F$384,1))</f>
        <v>759.06572053961202</v>
      </c>
      <c r="AC400" s="6" cm="1">
        <f t="array" ref="AC400">INDEX('Source Spectra'!G$2:G$384,_xlfn.XMATCH($A400,'Source Spectra'!F$2:F$384,-1))</f>
        <v>48.571199104861897</v>
      </c>
      <c r="AD400" s="6" cm="1">
        <f t="array" ref="AD400">INDEX('Source Spectra'!G$2:G$384,_xlfn.XMATCH($A400,'Source Spectra'!F$2:F$384,1))</f>
        <v>50.061149652995603</v>
      </c>
      <c r="AE400">
        <f t="shared" si="70"/>
        <v>49.255970453060044</v>
      </c>
      <c r="AF400" s="6" cm="1">
        <f t="array" ref="AF400">INDEX('Source Spectra'!$AM$2:$AM$49,_xlfn.XMATCH($A400,'Source Spectra'!$AM$2:$AM$49,-1))</f>
        <v>750</v>
      </c>
      <c r="AG400" s="6" cm="1">
        <f t="array" ref="AG400">INDEX('Source Spectra'!$AM$2:$AM$49,_xlfn.XMATCH($A400,'Source Spectra'!$AM$2:$AM$49,1))</f>
        <v>760</v>
      </c>
      <c r="AH400" s="6" cm="1">
        <f t="array" ref="AH400">INDEX('Source Spectra'!$AN$2:$AN$49,_xlfn.XMATCH($A400,'Source Spectra'!$AM$2:$AM$49,-1))</f>
        <v>27.201348501853545</v>
      </c>
      <c r="AI400" s="6" cm="1">
        <f t="array" ref="AI400">INDEX('Source Spectra'!$AN$2:$AN$49,_xlfn.XMATCH($A400,'Source Spectra'!$AM$2:$AM$49,1))</f>
        <v>4.1182978777675636</v>
      </c>
      <c r="AJ400">
        <f t="shared" si="63"/>
        <v>11.04321306499336</v>
      </c>
      <c r="AK400" s="6" cm="1">
        <f t="array" ref="AK400">INDEX('Source Spectra'!$AM$2:$AM$49,_xlfn.XMATCH($A400,'Source Spectra'!$AM$2:$AM$49,-1))</f>
        <v>750</v>
      </c>
      <c r="AL400" s="6" cm="1">
        <f t="array" ref="AL400">INDEX('Source Spectra'!$AM$2:$AM$49,_xlfn.XMATCH($A400,'Source Spectra'!$AM$2:$AM$49,1))</f>
        <v>760</v>
      </c>
      <c r="AM400" s="6" cm="1">
        <f t="array" ref="AM400">INDEX('Source Spectra'!$AO$2:$AO$49,_xlfn.XMATCH($A400,'Source Spectra'!$AM$2:$AM$49,-1))</f>
        <v>23.952241715399587</v>
      </c>
      <c r="AN400" s="6" cm="1">
        <f t="array" ref="AN400">INDEX('Source Spectra'!$AO$2:$AO$49,_xlfn.XMATCH($A400,'Source Spectra'!$AM$2:$AM$49,1))</f>
        <v>19.90962254120145</v>
      </c>
      <c r="AO400">
        <f t="shared" si="64"/>
        <v>21.122408293460893</v>
      </c>
      <c r="AP400">
        <f t="shared" si="65"/>
        <v>16.082810679227126</v>
      </c>
      <c r="AQ400" s="6" cm="1">
        <f t="array" ref="AQ400">INDEX('Source Spectra'!AR$2:AR$102,_xlfn.XMATCH($A400,'Source Spectra'!AR$2:AR$102,-1))</f>
        <v>730.63972652373195</v>
      </c>
      <c r="AR400" s="6" cm="1">
        <f t="array" ref="AR400">INDEX('Source Spectra'!AR$2:AR$102,_xlfn.XMATCH($A400,'Source Spectra'!AR$2:AR$102,1))</f>
        <v>757.80470643834894</v>
      </c>
      <c r="AS400" s="6" cm="1">
        <f t="array" ref="AS400">INDEX('Source Spectra'!AS$2:AS$102,_xlfn.XMATCH($A400,'Source Spectra'!AR$2:AR$102,-1))</f>
        <v>0.266181414210305</v>
      </c>
      <c r="AT400" s="6" cm="1">
        <f t="array" ref="AT400">INDEX('Source Spectra'!AS$2:AS$102,_xlfn.XMATCH($A400,'Source Spectra'!AR$2:AR$102,1))</f>
        <v>0.26734864916929102</v>
      </c>
      <c r="AU400">
        <f t="shared" si="66"/>
        <v>0.26731407224379672</v>
      </c>
    </row>
    <row r="401" spans="1:47" x14ac:dyDescent="0.2">
      <c r="A401">
        <v>758</v>
      </c>
      <c r="B401" s="6" cm="1">
        <f t="array" ref="B401">INDEX('Source Spectra'!J$2:J$27,_xlfn.XMATCH(A401,'Source Spectra'!J$2:J$27,-1))</f>
        <v>745.05671730792699</v>
      </c>
      <c r="C401" s="6" cm="1">
        <f t="array" ref="C401">INDEX('Source Spectra'!J$2:J$27,_xlfn.XMATCH(A401,'Source Spectra'!J$2:J$27,1))</f>
        <v>771.57448692407399</v>
      </c>
      <c r="D401" s="6" cm="1">
        <f t="array" ref="D401">INDEX('Source Spectra'!K$2:K$27,_xlfn.XMATCH(A401,'Source Spectra'!J$2:J$27,-1))</f>
        <v>9.8143121938302602E-2</v>
      </c>
      <c r="E401" s="6" cm="1">
        <f t="array" ref="E401">INDEX('Source Spectra'!K$2:K$27,_xlfn.XMATCH(A401,'Source Spectra'!J$2:J$27,1))</f>
        <v>0.102438034381598</v>
      </c>
      <c r="F401">
        <f t="shared" si="61"/>
        <v>0.10023946211683046</v>
      </c>
      <c r="G401" s="6" cm="1">
        <f t="array" ref="G401">INDEX('Source Spectra'!B$2:B$1698,_xlfn.XMATCH($A401,'Source Spectra'!B$2:B$1698,-1))</f>
        <v>757</v>
      </c>
      <c r="H401" s="6" cm="1">
        <f t="array" ref="H401">INDEX('Source Spectra'!B$2:B$1698,_xlfn.XMATCH($A401,'Source Spectra'!B$2:B$1698,1))</f>
        <v>759</v>
      </c>
      <c r="I401" s="6" cm="1">
        <f t="array" ref="I401">INDEX('Source Spectra'!C$2:C$1698,_xlfn.XMATCH($A401,'Source Spectra'!B$2:B$1698,-1))</f>
        <v>1248</v>
      </c>
      <c r="J401" s="6" cm="1">
        <f t="array" ref="J401">INDEX('Source Spectra'!C$2:C$1698,_xlfn.XMATCH($A401,'Source Spectra'!B$2:B$1698,1))</f>
        <v>1240</v>
      </c>
      <c r="K401">
        <f t="shared" si="67"/>
        <v>1244</v>
      </c>
      <c r="L401" s="6" cm="1">
        <f t="array" ref="L401">INDEX('Source Spectra'!O$2:O$33,_xlfn.XMATCH($A401,'Source Spectra'!O$2:O$33,-1))</f>
        <v>748</v>
      </c>
      <c r="M401" s="6" cm="1">
        <f t="array" ref="M401">INDEX('Source Spectra'!O$2:O$33,_xlfn.XMATCH($A401,'Source Spectra'!O$2:O$33,1))</f>
        <v>773</v>
      </c>
      <c r="N401" s="6" cm="1">
        <f t="array" ref="N401">INDEX('Source Spectra'!P$2:P$33,_xlfn.XMATCH($A401,'Source Spectra'!O$2:O$33,-1))</f>
        <v>17838.864894422899</v>
      </c>
      <c r="O401" s="6" cm="1">
        <f t="array" ref="O401">INDEX('Source Spectra'!P$2:P$33,_xlfn.XMATCH($A401,'Source Spectra'!O$2:O$33,1))</f>
        <v>12529.2488345978</v>
      </c>
      <c r="P401">
        <f t="shared" si="68"/>
        <v>15715.01847049286</v>
      </c>
      <c r="Q401" s="6" cm="1">
        <f t="array" ref="Q401">INDEX('Source Spectra'!S$2:S$51,_xlfn.XMATCH($A401,'Source Spectra'!S$2:S$51,-1))</f>
        <v>748</v>
      </c>
      <c r="R401" s="6" cm="1">
        <f t="array" ref="R401">INDEX('Source Spectra'!S$2:S$51,_xlfn.XMATCH($A401,'Source Spectra'!S$2:S$51,1))</f>
        <v>773</v>
      </c>
      <c r="S401" s="6" cm="1">
        <f t="array" ref="S401">INDEX('Source Spectra'!T$2:T$51,_xlfn.XMATCH($A401,'Source Spectra'!S$2:S$51,-1))</f>
        <v>3.1352004001971046</v>
      </c>
      <c r="T401" s="6" cm="1">
        <f t="array" ref="T401">INDEX('Source Spectra'!T$2:T$51,_xlfn.XMATCH($A401,'Source Spectra'!S$2:S$51,1))</f>
        <v>2.2020294560715614</v>
      </c>
      <c r="U401">
        <f t="shared" si="69"/>
        <v>2.7619320225468873</v>
      </c>
      <c r="V401" s="6" cm="1">
        <f t="array" ref="V401">INDEX('Source Spectra'!W$2:W$51,_xlfn.XMATCH($A401,'Source Spectra'!W$2:W$51,-1))</f>
        <v>750</v>
      </c>
      <c r="W401" s="6" cm="1">
        <f t="array" ref="W401">INDEX('Source Spectra'!W$2:W$51,_xlfn.XMATCH($A401,'Source Spectra'!W$2:W$51,1))</f>
        <v>760</v>
      </c>
      <c r="X401" s="6" cm="1">
        <f t="array" ref="X401">INDEX('Source Spectra'!X$2:X$51,_xlfn.XMATCH($A401,'Source Spectra'!W$2:W$51,-1))</f>
        <v>3.1278348377618892</v>
      </c>
      <c r="Y401" s="6" cm="1">
        <f t="array" ref="Y401">INDEX('Source Spectra'!X$2:X$51,_xlfn.XMATCH($A401,'Source Spectra'!W$2:W$51,1))</f>
        <v>3.1278302784629144</v>
      </c>
      <c r="Z401">
        <f t="shared" si="62"/>
        <v>3.1278311903227092</v>
      </c>
      <c r="AA401" s="6" cm="1">
        <f t="array" ref="AA401">INDEX('Source Spectra'!F$2:F$384,_xlfn.XMATCH($A401,'Source Spectra'!F$2:F$384,-1))</f>
        <v>755.24319078408394</v>
      </c>
      <c r="AB401" s="6" cm="1">
        <f t="array" ref="AB401">INDEX('Source Spectra'!F$2:F$384,_xlfn.XMATCH($A401,'Source Spectra'!F$2:F$384,1))</f>
        <v>759.06572053961202</v>
      </c>
      <c r="AC401" s="6" cm="1">
        <f t="array" ref="AC401">INDEX('Source Spectra'!G$2:G$384,_xlfn.XMATCH($A401,'Source Spectra'!F$2:F$384,-1))</f>
        <v>48.571199104861897</v>
      </c>
      <c r="AD401" s="6" cm="1">
        <f t="array" ref="AD401">INDEX('Source Spectra'!G$2:G$384,_xlfn.XMATCH($A401,'Source Spectra'!F$2:F$384,1))</f>
        <v>50.061149652995603</v>
      </c>
      <c r="AE401">
        <f t="shared" si="70"/>
        <v>49.645751734939921</v>
      </c>
      <c r="AF401" s="6" cm="1">
        <f t="array" ref="AF401">INDEX('Source Spectra'!$AM$2:$AM$49,_xlfn.XMATCH($A401,'Source Spectra'!$AM$2:$AM$49,-1))</f>
        <v>750</v>
      </c>
      <c r="AG401" s="6" cm="1">
        <f t="array" ref="AG401">INDEX('Source Spectra'!$AM$2:$AM$49,_xlfn.XMATCH($A401,'Source Spectra'!$AM$2:$AM$49,1))</f>
        <v>760</v>
      </c>
      <c r="AH401" s="6" cm="1">
        <f t="array" ref="AH401">INDEX('Source Spectra'!$AN$2:$AN$49,_xlfn.XMATCH($A401,'Source Spectra'!$AM$2:$AM$49,-1))</f>
        <v>27.201348501853545</v>
      </c>
      <c r="AI401" s="6" cm="1">
        <f t="array" ref="AI401">INDEX('Source Spectra'!$AN$2:$AN$49,_xlfn.XMATCH($A401,'Source Spectra'!$AM$2:$AM$49,1))</f>
        <v>4.1182978777675636</v>
      </c>
      <c r="AJ401">
        <f t="shared" si="63"/>
        <v>8.7349080025847599</v>
      </c>
      <c r="AK401" s="6" cm="1">
        <f t="array" ref="AK401">INDEX('Source Spectra'!$AM$2:$AM$49,_xlfn.XMATCH($A401,'Source Spectra'!$AM$2:$AM$49,-1))</f>
        <v>750</v>
      </c>
      <c r="AL401" s="6" cm="1">
        <f t="array" ref="AL401">INDEX('Source Spectra'!$AM$2:$AM$49,_xlfn.XMATCH($A401,'Source Spectra'!$AM$2:$AM$49,1))</f>
        <v>760</v>
      </c>
      <c r="AM401" s="6" cm="1">
        <f t="array" ref="AM401">INDEX('Source Spectra'!$AO$2:$AO$49,_xlfn.XMATCH($A401,'Source Spectra'!$AM$2:$AM$49,-1))</f>
        <v>23.952241715399587</v>
      </c>
      <c r="AN401" s="6" cm="1">
        <f t="array" ref="AN401">INDEX('Source Spectra'!$AO$2:$AO$49,_xlfn.XMATCH($A401,'Source Spectra'!$AM$2:$AM$49,1))</f>
        <v>19.90962254120145</v>
      </c>
      <c r="AO401">
        <f t="shared" si="64"/>
        <v>20.718146376041076</v>
      </c>
      <c r="AP401">
        <f t="shared" si="65"/>
        <v>14.726527189312918</v>
      </c>
      <c r="AQ401" s="6" cm="1">
        <f t="array" ref="AQ401">INDEX('Source Spectra'!AR$2:AR$102,_xlfn.XMATCH($A401,'Source Spectra'!AR$2:AR$102,-1))</f>
        <v>757.80470643834894</v>
      </c>
      <c r="AR401" s="6" cm="1">
        <f t="array" ref="AR401">INDEX('Source Spectra'!AR$2:AR$102,_xlfn.XMATCH($A401,'Source Spectra'!AR$2:AR$102,1))</f>
        <v>784.96968635296696</v>
      </c>
      <c r="AS401" s="6" cm="1">
        <f t="array" ref="AS401">INDEX('Source Spectra'!AS$2:AS$102,_xlfn.XMATCH($A401,'Source Spectra'!AR$2:AR$102,-1))</f>
        <v>0.26734864916929102</v>
      </c>
      <c r="AT401" s="6" cm="1">
        <f t="array" ref="AT401">INDEX('Source Spectra'!AS$2:AS$102,_xlfn.XMATCH($A401,'Source Spectra'!AR$2:AR$102,1))</f>
        <v>0.26720858097421302</v>
      </c>
      <c r="AU401">
        <f t="shared" si="66"/>
        <v>0.26734764219572515</v>
      </c>
    </row>
    <row r="402" spans="1:47" x14ac:dyDescent="0.2">
      <c r="A402">
        <v>759</v>
      </c>
      <c r="B402" s="6" cm="1">
        <f t="array" ref="B402">INDEX('Source Spectra'!J$2:J$27,_xlfn.XMATCH(A402,'Source Spectra'!J$2:J$27,-1))</f>
        <v>745.05671730792699</v>
      </c>
      <c r="C402" s="6" cm="1">
        <f t="array" ref="C402">INDEX('Source Spectra'!J$2:J$27,_xlfn.XMATCH(A402,'Source Spectra'!J$2:J$27,1))</f>
        <v>771.57448692407399</v>
      </c>
      <c r="D402" s="6" cm="1">
        <f t="array" ref="D402">INDEX('Source Spectra'!K$2:K$27,_xlfn.XMATCH(A402,'Source Spectra'!J$2:J$27,-1))</f>
        <v>9.8143121938302602E-2</v>
      </c>
      <c r="E402" s="6" cm="1">
        <f t="array" ref="E402">INDEX('Source Spectra'!K$2:K$27,_xlfn.XMATCH(A402,'Source Spectra'!J$2:J$27,1))</f>
        <v>0.102438034381598</v>
      </c>
      <c r="F402">
        <f t="shared" si="61"/>
        <v>0.1004014256795835</v>
      </c>
      <c r="G402" s="6" cm="1">
        <f t="array" ref="G402">INDEX('Source Spectra'!B$2:B$1698,_xlfn.XMATCH($A402,'Source Spectra'!B$2:B$1698,-1))</f>
        <v>759</v>
      </c>
      <c r="H402" s="6" cm="1">
        <f t="array" ref="H402">INDEX('Source Spectra'!B$2:B$1698,_xlfn.XMATCH($A402,'Source Spectra'!B$2:B$1698,1))</f>
        <v>759</v>
      </c>
      <c r="I402" s="6" cm="1">
        <f t="array" ref="I402">INDEX('Source Spectra'!C$2:C$1698,_xlfn.XMATCH($A402,'Source Spectra'!B$2:B$1698,-1))</f>
        <v>1240</v>
      </c>
      <c r="J402" s="6" cm="1">
        <f t="array" ref="J402">INDEX('Source Spectra'!C$2:C$1698,_xlfn.XMATCH($A402,'Source Spectra'!B$2:B$1698,1))</f>
        <v>1240</v>
      </c>
      <c r="K402">
        <f t="shared" si="67"/>
        <v>1240</v>
      </c>
      <c r="L402" s="6" cm="1">
        <f t="array" ref="L402">INDEX('Source Spectra'!O$2:O$33,_xlfn.XMATCH($A402,'Source Spectra'!O$2:O$33,-1))</f>
        <v>748</v>
      </c>
      <c r="M402" s="6" cm="1">
        <f t="array" ref="M402">INDEX('Source Spectra'!O$2:O$33,_xlfn.XMATCH($A402,'Source Spectra'!O$2:O$33,1))</f>
        <v>773</v>
      </c>
      <c r="N402" s="6" cm="1">
        <f t="array" ref="N402">INDEX('Source Spectra'!P$2:P$33,_xlfn.XMATCH($A402,'Source Spectra'!O$2:O$33,-1))</f>
        <v>17838.864894422899</v>
      </c>
      <c r="O402" s="6" cm="1">
        <f t="array" ref="O402">INDEX('Source Spectra'!P$2:P$33,_xlfn.XMATCH($A402,'Source Spectra'!O$2:O$33,1))</f>
        <v>12529.2488345978</v>
      </c>
      <c r="P402">
        <f t="shared" si="68"/>
        <v>15502.633828099855</v>
      </c>
      <c r="Q402" s="6" cm="1">
        <f t="array" ref="Q402">INDEX('Source Spectra'!S$2:S$51,_xlfn.XMATCH($A402,'Source Spectra'!S$2:S$51,-1))</f>
        <v>748</v>
      </c>
      <c r="R402" s="6" cm="1">
        <f t="array" ref="R402">INDEX('Source Spectra'!S$2:S$51,_xlfn.XMATCH($A402,'Source Spectra'!S$2:S$51,1))</f>
        <v>773</v>
      </c>
      <c r="S402" s="6" cm="1">
        <f t="array" ref="S402">INDEX('Source Spectra'!T$2:T$51,_xlfn.XMATCH($A402,'Source Spectra'!S$2:S$51,-1))</f>
        <v>3.1352004001971046</v>
      </c>
      <c r="T402" s="6" cm="1">
        <f t="array" ref="T402">INDEX('Source Spectra'!T$2:T$51,_xlfn.XMATCH($A402,'Source Spectra'!S$2:S$51,1))</f>
        <v>2.2020294560715614</v>
      </c>
      <c r="U402">
        <f t="shared" si="69"/>
        <v>2.7246051847818658</v>
      </c>
      <c r="V402" s="6" cm="1">
        <f t="array" ref="V402">INDEX('Source Spectra'!W$2:W$51,_xlfn.XMATCH($A402,'Source Spectra'!W$2:W$51,-1))</f>
        <v>750</v>
      </c>
      <c r="W402" s="6" cm="1">
        <f t="array" ref="W402">INDEX('Source Spectra'!W$2:W$51,_xlfn.XMATCH($A402,'Source Spectra'!W$2:W$51,1))</f>
        <v>760</v>
      </c>
      <c r="X402" s="6" cm="1">
        <f t="array" ref="X402">INDEX('Source Spectra'!X$2:X$51,_xlfn.XMATCH($A402,'Source Spectra'!W$2:W$51,-1))</f>
        <v>3.1278348377618892</v>
      </c>
      <c r="Y402" s="6" cm="1">
        <f t="array" ref="Y402">INDEX('Source Spectra'!X$2:X$51,_xlfn.XMATCH($A402,'Source Spectra'!W$2:W$51,1))</f>
        <v>3.1278302784629144</v>
      </c>
      <c r="Z402">
        <f t="shared" si="62"/>
        <v>3.1278307343928118</v>
      </c>
      <c r="AA402" s="6" cm="1">
        <f t="array" ref="AA402">INDEX('Source Spectra'!F$2:F$384,_xlfn.XMATCH($A402,'Source Spectra'!F$2:F$384,-1))</f>
        <v>755.24319078408394</v>
      </c>
      <c r="AB402" s="6" cm="1">
        <f t="array" ref="AB402">INDEX('Source Spectra'!F$2:F$384,_xlfn.XMATCH($A402,'Source Spectra'!F$2:F$384,1))</f>
        <v>759.06572053961202</v>
      </c>
      <c r="AC402" s="6" cm="1">
        <f t="array" ref="AC402">INDEX('Source Spectra'!G$2:G$384,_xlfn.XMATCH($A402,'Source Spectra'!F$2:F$384,-1))</f>
        <v>48.571199104861897</v>
      </c>
      <c r="AD402" s="6" cm="1">
        <f t="array" ref="AD402">INDEX('Source Spectra'!G$2:G$384,_xlfn.XMATCH($A402,'Source Spectra'!F$2:F$384,1))</f>
        <v>50.061149652995603</v>
      </c>
      <c r="AE402">
        <f t="shared" si="70"/>
        <v>50.035533016819791</v>
      </c>
      <c r="AF402" s="6" cm="1">
        <f t="array" ref="AF402">INDEX('Source Spectra'!$AM$2:$AM$49,_xlfn.XMATCH($A402,'Source Spectra'!$AM$2:$AM$49,-1))</f>
        <v>750</v>
      </c>
      <c r="AG402" s="6" cm="1">
        <f t="array" ref="AG402">INDEX('Source Spectra'!$AM$2:$AM$49,_xlfn.XMATCH($A402,'Source Spectra'!$AM$2:$AM$49,1))</f>
        <v>760</v>
      </c>
      <c r="AH402" s="6" cm="1">
        <f t="array" ref="AH402">INDEX('Source Spectra'!$AN$2:$AN$49,_xlfn.XMATCH($A402,'Source Spectra'!$AM$2:$AM$49,-1))</f>
        <v>27.201348501853545</v>
      </c>
      <c r="AI402" s="6" cm="1">
        <f t="array" ref="AI402">INDEX('Source Spectra'!$AN$2:$AN$49,_xlfn.XMATCH($A402,'Source Spectra'!$AM$2:$AM$49,1))</f>
        <v>4.1182978777675636</v>
      </c>
      <c r="AJ402">
        <f t="shared" si="63"/>
        <v>6.42660294017616</v>
      </c>
      <c r="AK402" s="6" cm="1">
        <f t="array" ref="AK402">INDEX('Source Spectra'!$AM$2:$AM$49,_xlfn.XMATCH($A402,'Source Spectra'!$AM$2:$AM$49,-1))</f>
        <v>750</v>
      </c>
      <c r="AL402" s="6" cm="1">
        <f t="array" ref="AL402">INDEX('Source Spectra'!$AM$2:$AM$49,_xlfn.XMATCH($A402,'Source Spectra'!$AM$2:$AM$49,1))</f>
        <v>760</v>
      </c>
      <c r="AM402" s="6" cm="1">
        <f t="array" ref="AM402">INDEX('Source Spectra'!$AO$2:$AO$49,_xlfn.XMATCH($A402,'Source Spectra'!$AM$2:$AM$49,-1))</f>
        <v>23.952241715399587</v>
      </c>
      <c r="AN402" s="6" cm="1">
        <f t="array" ref="AN402">INDEX('Source Spectra'!$AO$2:$AO$49,_xlfn.XMATCH($A402,'Source Spectra'!$AM$2:$AM$49,1))</f>
        <v>19.90962254120145</v>
      </c>
      <c r="AO402">
        <f t="shared" si="64"/>
        <v>20.313884458621263</v>
      </c>
      <c r="AP402">
        <f t="shared" si="65"/>
        <v>13.370243699398712</v>
      </c>
      <c r="AQ402" s="6" cm="1">
        <f t="array" ref="AQ402">INDEX('Source Spectra'!AR$2:AR$102,_xlfn.XMATCH($A402,'Source Spectra'!AR$2:AR$102,-1))</f>
        <v>757.80470643834894</v>
      </c>
      <c r="AR402" s="6" cm="1">
        <f t="array" ref="AR402">INDEX('Source Spectra'!AR$2:AR$102,_xlfn.XMATCH($A402,'Source Spectra'!AR$2:AR$102,1))</f>
        <v>784.96968635296696</v>
      </c>
      <c r="AS402" s="6" cm="1">
        <f t="array" ref="AS402">INDEX('Source Spectra'!AS$2:AS$102,_xlfn.XMATCH($A402,'Source Spectra'!AR$2:AR$102,-1))</f>
        <v>0.26734864916929102</v>
      </c>
      <c r="AT402" s="6" cm="1">
        <f t="array" ref="AT402">INDEX('Source Spectra'!AS$2:AS$102,_xlfn.XMATCH($A402,'Source Spectra'!AR$2:AR$102,1))</f>
        <v>0.26720858097421302</v>
      </c>
      <c r="AU402">
        <f t="shared" si="66"/>
        <v>0.2673424859911</v>
      </c>
    </row>
    <row r="403" spans="1:47" x14ac:dyDescent="0.2">
      <c r="A403">
        <v>760</v>
      </c>
      <c r="B403" s="6" cm="1">
        <f t="array" ref="B403">INDEX('Source Spectra'!J$2:J$27,_xlfn.XMATCH(A403,'Source Spectra'!J$2:J$27,-1))</f>
        <v>745.05671730792699</v>
      </c>
      <c r="C403" s="6" cm="1">
        <f t="array" ref="C403">INDEX('Source Spectra'!J$2:J$27,_xlfn.XMATCH(A403,'Source Spectra'!J$2:J$27,1))</f>
        <v>771.57448692407399</v>
      </c>
      <c r="D403" s="6" cm="1">
        <f t="array" ref="D403">INDEX('Source Spectra'!K$2:K$27,_xlfn.XMATCH(A403,'Source Spectra'!J$2:J$27,-1))</f>
        <v>9.8143121938302602E-2</v>
      </c>
      <c r="E403" s="6" cm="1">
        <f t="array" ref="E403">INDEX('Source Spectra'!K$2:K$27,_xlfn.XMATCH(A403,'Source Spectra'!J$2:J$27,1))</f>
        <v>0.102438034381598</v>
      </c>
      <c r="F403">
        <f t="shared" si="61"/>
        <v>0.10056338924233654</v>
      </c>
      <c r="G403" s="6" cm="1">
        <f t="array" ref="G403">INDEX('Source Spectra'!B$2:B$1698,_xlfn.XMATCH($A403,'Source Spectra'!B$2:B$1698,-1))</f>
        <v>759</v>
      </c>
      <c r="H403" s="6" cm="1">
        <f t="array" ref="H403">INDEX('Source Spectra'!B$2:B$1698,_xlfn.XMATCH($A403,'Source Spectra'!B$2:B$1698,1))</f>
        <v>761</v>
      </c>
      <c r="I403" s="6" cm="1">
        <f t="array" ref="I403">INDEX('Source Spectra'!C$2:C$1698,_xlfn.XMATCH($A403,'Source Spectra'!B$2:B$1698,-1))</f>
        <v>1240</v>
      </c>
      <c r="J403" s="6" cm="1">
        <f t="array" ref="J403">INDEX('Source Spectra'!C$2:C$1698,_xlfn.XMATCH($A403,'Source Spectra'!B$2:B$1698,1))</f>
        <v>1237</v>
      </c>
      <c r="K403">
        <f t="shared" si="67"/>
        <v>1238.5</v>
      </c>
      <c r="L403" s="6" cm="1">
        <f t="array" ref="L403">INDEX('Source Spectra'!O$2:O$33,_xlfn.XMATCH($A403,'Source Spectra'!O$2:O$33,-1))</f>
        <v>748</v>
      </c>
      <c r="M403" s="6" cm="1">
        <f t="array" ref="M403">INDEX('Source Spectra'!O$2:O$33,_xlfn.XMATCH($A403,'Source Spectra'!O$2:O$33,1))</f>
        <v>773</v>
      </c>
      <c r="N403" s="6" cm="1">
        <f t="array" ref="N403">INDEX('Source Spectra'!P$2:P$33,_xlfn.XMATCH($A403,'Source Spectra'!O$2:O$33,-1))</f>
        <v>17838.864894422899</v>
      </c>
      <c r="O403" s="6" cm="1">
        <f t="array" ref="O403">INDEX('Source Spectra'!P$2:P$33,_xlfn.XMATCH($A403,'Source Spectra'!O$2:O$33,1))</f>
        <v>12529.2488345978</v>
      </c>
      <c r="P403">
        <f t="shared" si="68"/>
        <v>15290.249185706853</v>
      </c>
      <c r="Q403" s="6" cm="1">
        <f t="array" ref="Q403">INDEX('Source Spectra'!S$2:S$51,_xlfn.XMATCH($A403,'Source Spectra'!S$2:S$51,-1))</f>
        <v>748</v>
      </c>
      <c r="R403" s="6" cm="1">
        <f t="array" ref="R403">INDEX('Source Spectra'!S$2:S$51,_xlfn.XMATCH($A403,'Source Spectra'!S$2:S$51,1))</f>
        <v>773</v>
      </c>
      <c r="S403" s="6" cm="1">
        <f t="array" ref="S403">INDEX('Source Spectra'!T$2:T$51,_xlfn.XMATCH($A403,'Source Spectra'!S$2:S$51,-1))</f>
        <v>3.1352004001971046</v>
      </c>
      <c r="T403" s="6" cm="1">
        <f t="array" ref="T403">INDEX('Source Spectra'!T$2:T$51,_xlfn.XMATCH($A403,'Source Spectra'!S$2:S$51,1))</f>
        <v>2.2020294560715614</v>
      </c>
      <c r="U403">
        <f t="shared" si="69"/>
        <v>2.6872783470168438</v>
      </c>
      <c r="V403" s="6" cm="1">
        <f t="array" ref="V403">INDEX('Source Spectra'!W$2:W$51,_xlfn.XMATCH($A403,'Source Spectra'!W$2:W$51,-1))</f>
        <v>760</v>
      </c>
      <c r="W403" s="6" cm="1">
        <f t="array" ref="W403">INDEX('Source Spectra'!W$2:W$51,_xlfn.XMATCH($A403,'Source Spectra'!W$2:W$51,1))</f>
        <v>760</v>
      </c>
      <c r="X403" s="6" cm="1">
        <f t="array" ref="X403">INDEX('Source Spectra'!X$2:X$51,_xlfn.XMATCH($A403,'Source Spectra'!W$2:W$51,-1))</f>
        <v>3.1278302784629144</v>
      </c>
      <c r="Y403" s="6" cm="1">
        <f t="array" ref="Y403">INDEX('Source Spectra'!X$2:X$51,_xlfn.XMATCH($A403,'Source Spectra'!W$2:W$51,1))</f>
        <v>3.1278302784629144</v>
      </c>
      <c r="Z403">
        <f t="shared" si="62"/>
        <v>3.1278302784629144</v>
      </c>
      <c r="AA403" s="6" cm="1">
        <f t="array" ref="AA403">INDEX('Source Spectra'!F$2:F$384,_xlfn.XMATCH($A403,'Source Spectra'!F$2:F$384,-1))</f>
        <v>759.06572053961202</v>
      </c>
      <c r="AB403" s="6" cm="1">
        <f t="array" ref="AB403">INDEX('Source Spectra'!F$2:F$384,_xlfn.XMATCH($A403,'Source Spectra'!F$2:F$384,1))</f>
        <v>762.55943053122303</v>
      </c>
      <c r="AC403" s="6" cm="1">
        <f t="array" ref="AC403">INDEX('Source Spectra'!G$2:G$384,_xlfn.XMATCH($A403,'Source Spectra'!F$2:F$384,-1))</f>
        <v>50.061149652995603</v>
      </c>
      <c r="AD403" s="6" cm="1">
        <f t="array" ref="AD403">INDEX('Source Spectra'!G$2:G$384,_xlfn.XMATCH($A403,'Source Spectra'!F$2:F$384,1))</f>
        <v>50.669156378915602</v>
      </c>
      <c r="AE403">
        <f t="shared" si="70"/>
        <v>50.223741338387001</v>
      </c>
      <c r="AF403" s="6" cm="1">
        <f t="array" ref="AF403">INDEX('Source Spectra'!$AM$2:$AM$49,_xlfn.XMATCH($A403,'Source Spectra'!$AM$2:$AM$49,-1))</f>
        <v>760</v>
      </c>
      <c r="AG403" s="6" cm="1">
        <f t="array" ref="AG403">INDEX('Source Spectra'!$AM$2:$AM$49,_xlfn.XMATCH($A403,'Source Spectra'!$AM$2:$AM$49,1))</f>
        <v>760</v>
      </c>
      <c r="AH403" s="6" cm="1">
        <f t="array" ref="AH403">INDEX('Source Spectra'!$AN$2:$AN$49,_xlfn.XMATCH($A403,'Source Spectra'!$AM$2:$AM$49,-1))</f>
        <v>4.1182978777675636</v>
      </c>
      <c r="AI403" s="6" cm="1">
        <f t="array" ref="AI403">INDEX('Source Spectra'!$AN$2:$AN$49,_xlfn.XMATCH($A403,'Source Spectra'!$AM$2:$AM$49,1))</f>
        <v>4.1182978777675636</v>
      </c>
      <c r="AJ403">
        <f t="shared" si="63"/>
        <v>4.1182978777675636</v>
      </c>
      <c r="AK403" s="6" cm="1">
        <f t="array" ref="AK403">INDEX('Source Spectra'!$AM$2:$AM$49,_xlfn.XMATCH($A403,'Source Spectra'!$AM$2:$AM$49,-1))</f>
        <v>760</v>
      </c>
      <c r="AL403" s="6" cm="1">
        <f t="array" ref="AL403">INDEX('Source Spectra'!$AM$2:$AM$49,_xlfn.XMATCH($A403,'Source Spectra'!$AM$2:$AM$49,1))</f>
        <v>760</v>
      </c>
      <c r="AM403" s="6" cm="1">
        <f t="array" ref="AM403">INDEX('Source Spectra'!$AO$2:$AO$49,_xlfn.XMATCH($A403,'Source Spectra'!$AM$2:$AM$49,-1))</f>
        <v>19.90962254120145</v>
      </c>
      <c r="AN403" s="6" cm="1">
        <f t="array" ref="AN403">INDEX('Source Spectra'!$AO$2:$AO$49,_xlfn.XMATCH($A403,'Source Spectra'!$AM$2:$AM$49,1))</f>
        <v>19.90962254120145</v>
      </c>
      <c r="AO403">
        <f t="shared" si="64"/>
        <v>19.90962254120145</v>
      </c>
      <c r="AP403">
        <f t="shared" si="65"/>
        <v>12.013960209484507</v>
      </c>
      <c r="AQ403" s="6" cm="1">
        <f t="array" ref="AQ403">INDEX('Source Spectra'!AR$2:AR$102,_xlfn.XMATCH($A403,'Source Spectra'!AR$2:AR$102,-1))</f>
        <v>757.80470643834894</v>
      </c>
      <c r="AR403" s="6" cm="1">
        <f t="array" ref="AR403">INDEX('Source Spectra'!AR$2:AR$102,_xlfn.XMATCH($A403,'Source Spectra'!AR$2:AR$102,1))</f>
        <v>784.96968635296696</v>
      </c>
      <c r="AS403" s="6" cm="1">
        <f t="array" ref="AS403">INDEX('Source Spectra'!AS$2:AS$102,_xlfn.XMATCH($A403,'Source Spectra'!AR$2:AR$102,-1))</f>
        <v>0.26734864916929102</v>
      </c>
      <c r="AT403" s="6" cm="1">
        <f t="array" ref="AT403">INDEX('Source Spectra'!AS$2:AS$102,_xlfn.XMATCH($A403,'Source Spectra'!AR$2:AR$102,1))</f>
        <v>0.26720858097421302</v>
      </c>
      <c r="AU403">
        <f t="shared" si="66"/>
        <v>0.26733732978647484</v>
      </c>
    </row>
    <row r="404" spans="1:47" x14ac:dyDescent="0.2">
      <c r="A404">
        <v>761</v>
      </c>
      <c r="B404" s="6" cm="1">
        <f t="array" ref="B404">INDEX('Source Spectra'!J$2:J$27,_xlfn.XMATCH(A404,'Source Spectra'!J$2:J$27,-1))</f>
        <v>745.05671730792699</v>
      </c>
      <c r="C404" s="6" cm="1">
        <f t="array" ref="C404">INDEX('Source Spectra'!J$2:J$27,_xlfn.XMATCH(A404,'Source Spectra'!J$2:J$27,1))</f>
        <v>771.57448692407399</v>
      </c>
      <c r="D404" s="6" cm="1">
        <f t="array" ref="D404">INDEX('Source Spectra'!K$2:K$27,_xlfn.XMATCH(A404,'Source Spectra'!J$2:J$27,-1))</f>
        <v>9.8143121938302602E-2</v>
      </c>
      <c r="E404" s="6" cm="1">
        <f t="array" ref="E404">INDEX('Source Spectra'!K$2:K$27,_xlfn.XMATCH(A404,'Source Spectra'!J$2:J$27,1))</f>
        <v>0.102438034381598</v>
      </c>
      <c r="F404">
        <f t="shared" si="61"/>
        <v>0.10072535280508957</v>
      </c>
      <c r="G404" s="6" cm="1">
        <f t="array" ref="G404">INDEX('Source Spectra'!B$2:B$1698,_xlfn.XMATCH($A404,'Source Spectra'!B$2:B$1698,-1))</f>
        <v>761</v>
      </c>
      <c r="H404" s="6" cm="1">
        <f t="array" ref="H404">INDEX('Source Spectra'!B$2:B$1698,_xlfn.XMATCH($A404,'Source Spectra'!B$2:B$1698,1))</f>
        <v>761</v>
      </c>
      <c r="I404" s="6" cm="1">
        <f t="array" ref="I404">INDEX('Source Spectra'!C$2:C$1698,_xlfn.XMATCH($A404,'Source Spectra'!B$2:B$1698,-1))</f>
        <v>1237</v>
      </c>
      <c r="J404" s="6" cm="1">
        <f t="array" ref="J404">INDEX('Source Spectra'!C$2:C$1698,_xlfn.XMATCH($A404,'Source Spectra'!B$2:B$1698,1))</f>
        <v>1237</v>
      </c>
      <c r="K404">
        <f t="shared" si="67"/>
        <v>1237</v>
      </c>
      <c r="L404" s="6" cm="1">
        <f t="array" ref="L404">INDEX('Source Spectra'!O$2:O$33,_xlfn.XMATCH($A404,'Source Spectra'!O$2:O$33,-1))</f>
        <v>748</v>
      </c>
      <c r="M404" s="6" cm="1">
        <f t="array" ref="M404">INDEX('Source Spectra'!O$2:O$33,_xlfn.XMATCH($A404,'Source Spectra'!O$2:O$33,1))</f>
        <v>773</v>
      </c>
      <c r="N404" s="6" cm="1">
        <f t="array" ref="N404">INDEX('Source Spectra'!P$2:P$33,_xlfn.XMATCH($A404,'Source Spectra'!O$2:O$33,-1))</f>
        <v>17838.864894422899</v>
      </c>
      <c r="O404" s="6" cm="1">
        <f t="array" ref="O404">INDEX('Source Spectra'!P$2:P$33,_xlfn.XMATCH($A404,'Source Spectra'!O$2:O$33,1))</f>
        <v>12529.2488345978</v>
      </c>
      <c r="P404">
        <f t="shared" si="68"/>
        <v>15077.864543313848</v>
      </c>
      <c r="Q404" s="6" cm="1">
        <f t="array" ref="Q404">INDEX('Source Spectra'!S$2:S$51,_xlfn.XMATCH($A404,'Source Spectra'!S$2:S$51,-1))</f>
        <v>748</v>
      </c>
      <c r="R404" s="6" cm="1">
        <f t="array" ref="R404">INDEX('Source Spectra'!S$2:S$51,_xlfn.XMATCH($A404,'Source Spectra'!S$2:S$51,1))</f>
        <v>773</v>
      </c>
      <c r="S404" s="6" cm="1">
        <f t="array" ref="S404">INDEX('Source Spectra'!T$2:T$51,_xlfn.XMATCH($A404,'Source Spectra'!S$2:S$51,-1))</f>
        <v>3.1352004001971046</v>
      </c>
      <c r="T404" s="6" cm="1">
        <f t="array" ref="T404">INDEX('Source Spectra'!T$2:T$51,_xlfn.XMATCH($A404,'Source Spectra'!S$2:S$51,1))</f>
        <v>2.2020294560715614</v>
      </c>
      <c r="U404">
        <f t="shared" si="69"/>
        <v>2.6499515092518222</v>
      </c>
      <c r="V404" s="6" cm="1">
        <f t="array" ref="V404">INDEX('Source Spectra'!W$2:W$51,_xlfn.XMATCH($A404,'Source Spectra'!W$2:W$51,-1))</f>
        <v>760</v>
      </c>
      <c r="W404" s="6" cm="1">
        <f t="array" ref="W404">INDEX('Source Spectra'!W$2:W$51,_xlfn.XMATCH($A404,'Source Spectra'!W$2:W$51,1))</f>
        <v>770</v>
      </c>
      <c r="X404" s="6" cm="1">
        <f t="array" ref="X404">INDEX('Source Spectra'!X$2:X$51,_xlfn.XMATCH($A404,'Source Spectra'!W$2:W$51,-1))</f>
        <v>3.1278302784629144</v>
      </c>
      <c r="Y404" s="6" cm="1">
        <f t="array" ref="Y404">INDEX('Source Spectra'!X$2:X$51,_xlfn.XMATCH($A404,'Source Spectra'!W$2:W$51,1))</f>
        <v>2.9315514666238909</v>
      </c>
      <c r="Z404">
        <f t="shared" si="62"/>
        <v>3.1082023972790118</v>
      </c>
      <c r="AA404" s="6" cm="1">
        <f t="array" ref="AA404">INDEX('Source Spectra'!F$2:F$384,_xlfn.XMATCH($A404,'Source Spectra'!F$2:F$384,-1))</f>
        <v>759.06572053961202</v>
      </c>
      <c r="AB404" s="6" cm="1">
        <f t="array" ref="AB404">INDEX('Source Spectra'!F$2:F$384,_xlfn.XMATCH($A404,'Source Spectra'!F$2:F$384,1))</f>
        <v>762.55943053122303</v>
      </c>
      <c r="AC404" s="6" cm="1">
        <f t="array" ref="AC404">INDEX('Source Spectra'!G$2:G$384,_xlfn.XMATCH($A404,'Source Spectra'!F$2:F$384,-1))</f>
        <v>50.061149652995603</v>
      </c>
      <c r="AD404" s="6" cm="1">
        <f t="array" ref="AD404">INDEX('Source Spectra'!G$2:G$384,_xlfn.XMATCH($A404,'Source Spectra'!F$2:F$384,1))</f>
        <v>50.669156378915602</v>
      </c>
      <c r="AE404">
        <f t="shared" si="70"/>
        <v>50.397770301117141</v>
      </c>
      <c r="AF404" s="6" cm="1">
        <f t="array" ref="AF404">INDEX('Source Spectra'!$AM$2:$AM$49,_xlfn.XMATCH($A404,'Source Spectra'!$AM$2:$AM$49,-1))</f>
        <v>760</v>
      </c>
      <c r="AG404" s="6" cm="1">
        <f t="array" ref="AG404">INDEX('Source Spectra'!$AM$2:$AM$49,_xlfn.XMATCH($A404,'Source Spectra'!$AM$2:$AM$49,1))</f>
        <v>770</v>
      </c>
      <c r="AH404" s="6" cm="1">
        <f t="array" ref="AH404">INDEX('Source Spectra'!$AN$2:$AN$49,_xlfn.XMATCH($A404,'Source Spectra'!$AM$2:$AM$49,-1))</f>
        <v>4.1182978777675636</v>
      </c>
      <c r="AI404" s="6" cm="1">
        <f t="array" ref="AI404">INDEX('Source Spectra'!$AN$2:$AN$49,_xlfn.XMATCH($A404,'Source Spectra'!$AM$2:$AM$49,1))</f>
        <v>0</v>
      </c>
      <c r="AJ404">
        <f t="shared" si="63"/>
        <v>3.7064680899908073</v>
      </c>
      <c r="AK404" s="6" cm="1">
        <f t="array" ref="AK404">INDEX('Source Spectra'!$AM$2:$AM$49,_xlfn.XMATCH($A404,'Source Spectra'!$AM$2:$AM$49,-1))</f>
        <v>760</v>
      </c>
      <c r="AL404" s="6" cm="1">
        <f t="array" ref="AL404">INDEX('Source Spectra'!$AM$2:$AM$49,_xlfn.XMATCH($A404,'Source Spectra'!$AM$2:$AM$49,1))</f>
        <v>770</v>
      </c>
      <c r="AM404" s="6" cm="1">
        <f t="array" ref="AM404">INDEX('Source Spectra'!$AO$2:$AO$49,_xlfn.XMATCH($A404,'Source Spectra'!$AM$2:$AM$49,-1))</f>
        <v>19.90962254120145</v>
      </c>
      <c r="AN404" s="6" cm="1">
        <f t="array" ref="AN404">INDEX('Source Spectra'!$AO$2:$AO$49,_xlfn.XMATCH($A404,'Source Spectra'!$AM$2:$AM$49,1))</f>
        <v>1.9116604642920361</v>
      </c>
      <c r="AO404">
        <f t="shared" si="64"/>
        <v>18.109826333510508</v>
      </c>
      <c r="AP404">
        <f t="shared" si="65"/>
        <v>10.908147211750657</v>
      </c>
      <c r="AQ404" s="6" cm="1">
        <f t="array" ref="AQ404">INDEX('Source Spectra'!AR$2:AR$102,_xlfn.XMATCH($A404,'Source Spectra'!AR$2:AR$102,-1))</f>
        <v>757.80470643834894</v>
      </c>
      <c r="AR404" s="6" cm="1">
        <f t="array" ref="AR404">INDEX('Source Spectra'!AR$2:AR$102,_xlfn.XMATCH($A404,'Source Spectra'!AR$2:AR$102,1))</f>
        <v>784.96968635296696</v>
      </c>
      <c r="AS404" s="6" cm="1">
        <f t="array" ref="AS404">INDEX('Source Spectra'!AS$2:AS$102,_xlfn.XMATCH($A404,'Source Spectra'!AR$2:AR$102,-1))</f>
        <v>0.26734864916929102</v>
      </c>
      <c r="AT404" s="6" cm="1">
        <f t="array" ref="AT404">INDEX('Source Spectra'!AS$2:AS$102,_xlfn.XMATCH($A404,'Source Spectra'!AR$2:AR$102,1))</f>
        <v>0.26720858097421302</v>
      </c>
      <c r="AU404">
        <f t="shared" si="66"/>
        <v>0.26733217358184969</v>
      </c>
    </row>
    <row r="405" spans="1:47" x14ac:dyDescent="0.2">
      <c r="A405">
        <v>762</v>
      </c>
      <c r="B405" s="6" cm="1">
        <f t="array" ref="B405">INDEX('Source Spectra'!J$2:J$27,_xlfn.XMATCH(A405,'Source Spectra'!J$2:J$27,-1))</f>
        <v>745.05671730792699</v>
      </c>
      <c r="C405" s="6" cm="1">
        <f t="array" ref="C405">INDEX('Source Spectra'!J$2:J$27,_xlfn.XMATCH(A405,'Source Spectra'!J$2:J$27,1))</f>
        <v>771.57448692407399</v>
      </c>
      <c r="D405" s="6" cm="1">
        <f t="array" ref="D405">INDEX('Source Spectra'!K$2:K$27,_xlfn.XMATCH(A405,'Source Spectra'!J$2:J$27,-1))</f>
        <v>9.8143121938302602E-2</v>
      </c>
      <c r="E405" s="6" cm="1">
        <f t="array" ref="E405">INDEX('Source Spectra'!K$2:K$27,_xlfn.XMATCH(A405,'Source Spectra'!J$2:J$27,1))</f>
        <v>0.102438034381598</v>
      </c>
      <c r="F405">
        <f t="shared" si="61"/>
        <v>0.10088731636784261</v>
      </c>
      <c r="G405" s="6" cm="1">
        <f t="array" ref="G405">INDEX('Source Spectra'!B$2:B$1698,_xlfn.XMATCH($A405,'Source Spectra'!B$2:B$1698,-1))</f>
        <v>761</v>
      </c>
      <c r="H405" s="6" cm="1">
        <f t="array" ref="H405">INDEX('Source Spectra'!B$2:B$1698,_xlfn.XMATCH($A405,'Source Spectra'!B$2:B$1698,1))</f>
        <v>763</v>
      </c>
      <c r="I405" s="6" cm="1">
        <f t="array" ref="I405">INDEX('Source Spectra'!C$2:C$1698,_xlfn.XMATCH($A405,'Source Spectra'!B$2:B$1698,-1))</f>
        <v>1237</v>
      </c>
      <c r="J405" s="6" cm="1">
        <f t="array" ref="J405">INDEX('Source Spectra'!C$2:C$1698,_xlfn.XMATCH($A405,'Source Spectra'!B$2:B$1698,1))</f>
        <v>1241</v>
      </c>
      <c r="K405">
        <f t="shared" si="67"/>
        <v>1239</v>
      </c>
      <c r="L405" s="6" cm="1">
        <f t="array" ref="L405">INDEX('Source Spectra'!O$2:O$33,_xlfn.XMATCH($A405,'Source Spectra'!O$2:O$33,-1))</f>
        <v>748</v>
      </c>
      <c r="M405" s="6" cm="1">
        <f t="array" ref="M405">INDEX('Source Spectra'!O$2:O$33,_xlfn.XMATCH($A405,'Source Spectra'!O$2:O$33,1))</f>
        <v>773</v>
      </c>
      <c r="N405" s="6" cm="1">
        <f t="array" ref="N405">INDEX('Source Spectra'!P$2:P$33,_xlfn.XMATCH($A405,'Source Spectra'!O$2:O$33,-1))</f>
        <v>17838.864894422899</v>
      </c>
      <c r="O405" s="6" cm="1">
        <f t="array" ref="O405">INDEX('Source Spectra'!P$2:P$33,_xlfn.XMATCH($A405,'Source Spectra'!O$2:O$33,1))</f>
        <v>12529.2488345978</v>
      </c>
      <c r="P405">
        <f t="shared" si="68"/>
        <v>14865.479900920844</v>
      </c>
      <c r="Q405" s="6" cm="1">
        <f t="array" ref="Q405">INDEX('Source Spectra'!S$2:S$51,_xlfn.XMATCH($A405,'Source Spectra'!S$2:S$51,-1))</f>
        <v>748</v>
      </c>
      <c r="R405" s="6" cm="1">
        <f t="array" ref="R405">INDEX('Source Spectra'!S$2:S$51,_xlfn.XMATCH($A405,'Source Spectra'!S$2:S$51,1))</f>
        <v>773</v>
      </c>
      <c r="S405" s="6" cm="1">
        <f t="array" ref="S405">INDEX('Source Spectra'!T$2:T$51,_xlfn.XMATCH($A405,'Source Spectra'!S$2:S$51,-1))</f>
        <v>3.1352004001971046</v>
      </c>
      <c r="T405" s="6" cm="1">
        <f t="array" ref="T405">INDEX('Source Spectra'!T$2:T$51,_xlfn.XMATCH($A405,'Source Spectra'!S$2:S$51,1))</f>
        <v>2.2020294560715614</v>
      </c>
      <c r="U405">
        <f t="shared" si="69"/>
        <v>2.6126246714868002</v>
      </c>
      <c r="V405" s="6" cm="1">
        <f t="array" ref="V405">INDEX('Source Spectra'!W$2:W$51,_xlfn.XMATCH($A405,'Source Spectra'!W$2:W$51,-1))</f>
        <v>760</v>
      </c>
      <c r="W405" s="6" cm="1">
        <f t="array" ref="W405">INDEX('Source Spectra'!W$2:W$51,_xlfn.XMATCH($A405,'Source Spectra'!W$2:W$51,1))</f>
        <v>770</v>
      </c>
      <c r="X405" s="6" cm="1">
        <f t="array" ref="X405">INDEX('Source Spectra'!X$2:X$51,_xlfn.XMATCH($A405,'Source Spectra'!W$2:W$51,-1))</f>
        <v>3.1278302784629144</v>
      </c>
      <c r="Y405" s="6" cm="1">
        <f t="array" ref="Y405">INDEX('Source Spectra'!X$2:X$51,_xlfn.XMATCH($A405,'Source Spectra'!W$2:W$51,1))</f>
        <v>2.9315514666238909</v>
      </c>
      <c r="Z405">
        <f t="shared" si="62"/>
        <v>3.0885745160951097</v>
      </c>
      <c r="AA405" s="6" cm="1">
        <f t="array" ref="AA405">INDEX('Source Spectra'!F$2:F$384,_xlfn.XMATCH($A405,'Source Spectra'!F$2:F$384,-1))</f>
        <v>759.06572053961202</v>
      </c>
      <c r="AB405" s="6" cm="1">
        <f t="array" ref="AB405">INDEX('Source Spectra'!F$2:F$384,_xlfn.XMATCH($A405,'Source Spectra'!F$2:F$384,1))</f>
        <v>762.55943053122303</v>
      </c>
      <c r="AC405" s="6" cm="1">
        <f t="array" ref="AC405">INDEX('Source Spectra'!G$2:G$384,_xlfn.XMATCH($A405,'Source Spectra'!F$2:F$384,-1))</f>
        <v>50.061149652995603</v>
      </c>
      <c r="AD405" s="6" cm="1">
        <f t="array" ref="AD405">INDEX('Source Spectra'!G$2:G$384,_xlfn.XMATCH($A405,'Source Spectra'!F$2:F$384,1))</f>
        <v>50.669156378915602</v>
      </c>
      <c r="AE405">
        <f t="shared" si="70"/>
        <v>50.571799263847289</v>
      </c>
      <c r="AF405" s="6" cm="1">
        <f t="array" ref="AF405">INDEX('Source Spectra'!$AM$2:$AM$49,_xlfn.XMATCH($A405,'Source Spectra'!$AM$2:$AM$49,-1))</f>
        <v>760</v>
      </c>
      <c r="AG405" s="6" cm="1">
        <f t="array" ref="AG405">INDEX('Source Spectra'!$AM$2:$AM$49,_xlfn.XMATCH($A405,'Source Spectra'!$AM$2:$AM$49,1))</f>
        <v>770</v>
      </c>
      <c r="AH405" s="6" cm="1">
        <f t="array" ref="AH405">INDEX('Source Spectra'!$AN$2:$AN$49,_xlfn.XMATCH($A405,'Source Spectra'!$AM$2:$AM$49,-1))</f>
        <v>4.1182978777675636</v>
      </c>
      <c r="AI405" s="6" cm="1">
        <f t="array" ref="AI405">INDEX('Source Spectra'!$AN$2:$AN$49,_xlfn.XMATCH($A405,'Source Spectra'!$AM$2:$AM$49,1))</f>
        <v>0</v>
      </c>
      <c r="AJ405">
        <f t="shared" si="63"/>
        <v>3.2946383022140511</v>
      </c>
      <c r="AK405" s="6" cm="1">
        <f t="array" ref="AK405">INDEX('Source Spectra'!$AM$2:$AM$49,_xlfn.XMATCH($A405,'Source Spectra'!$AM$2:$AM$49,-1))</f>
        <v>760</v>
      </c>
      <c r="AL405" s="6" cm="1">
        <f t="array" ref="AL405">INDEX('Source Spectra'!$AM$2:$AM$49,_xlfn.XMATCH($A405,'Source Spectra'!$AM$2:$AM$49,1))</f>
        <v>770</v>
      </c>
      <c r="AM405" s="6" cm="1">
        <f t="array" ref="AM405">INDEX('Source Spectra'!$AO$2:$AO$49,_xlfn.XMATCH($A405,'Source Spectra'!$AM$2:$AM$49,-1))</f>
        <v>19.90962254120145</v>
      </c>
      <c r="AN405" s="6" cm="1">
        <f t="array" ref="AN405">INDEX('Source Spectra'!$AO$2:$AO$49,_xlfn.XMATCH($A405,'Source Spectra'!$AM$2:$AM$49,1))</f>
        <v>1.9116604642920361</v>
      </c>
      <c r="AO405">
        <f t="shared" si="64"/>
        <v>16.310030125819566</v>
      </c>
      <c r="AP405">
        <f t="shared" si="65"/>
        <v>9.8023342140168079</v>
      </c>
      <c r="AQ405" s="6" cm="1">
        <f t="array" ref="AQ405">INDEX('Source Spectra'!AR$2:AR$102,_xlfn.XMATCH($A405,'Source Spectra'!AR$2:AR$102,-1))</f>
        <v>757.80470643834894</v>
      </c>
      <c r="AR405" s="6" cm="1">
        <f t="array" ref="AR405">INDEX('Source Spectra'!AR$2:AR$102,_xlfn.XMATCH($A405,'Source Spectra'!AR$2:AR$102,1))</f>
        <v>784.96968635296696</v>
      </c>
      <c r="AS405" s="6" cm="1">
        <f t="array" ref="AS405">INDEX('Source Spectra'!AS$2:AS$102,_xlfn.XMATCH($A405,'Source Spectra'!AR$2:AR$102,-1))</f>
        <v>0.26734864916929102</v>
      </c>
      <c r="AT405" s="6" cm="1">
        <f t="array" ref="AT405">INDEX('Source Spectra'!AS$2:AS$102,_xlfn.XMATCH($A405,'Source Spectra'!AR$2:AR$102,1))</f>
        <v>0.26720858097421302</v>
      </c>
      <c r="AU405">
        <f t="shared" si="66"/>
        <v>0.26732701737722453</v>
      </c>
    </row>
    <row r="406" spans="1:47" x14ac:dyDescent="0.2">
      <c r="A406">
        <v>763</v>
      </c>
      <c r="B406" s="6" cm="1">
        <f t="array" ref="B406">INDEX('Source Spectra'!J$2:J$27,_xlfn.XMATCH(A406,'Source Spectra'!J$2:J$27,-1))</f>
        <v>745.05671730792699</v>
      </c>
      <c r="C406" s="6" cm="1">
        <f t="array" ref="C406">INDEX('Source Spectra'!J$2:J$27,_xlfn.XMATCH(A406,'Source Spectra'!J$2:J$27,1))</f>
        <v>771.57448692407399</v>
      </c>
      <c r="D406" s="6" cm="1">
        <f t="array" ref="D406">INDEX('Source Spectra'!K$2:K$27,_xlfn.XMATCH(A406,'Source Spectra'!J$2:J$27,-1))</f>
        <v>9.8143121938302602E-2</v>
      </c>
      <c r="E406" s="6" cm="1">
        <f t="array" ref="E406">INDEX('Source Spectra'!K$2:K$27,_xlfn.XMATCH(A406,'Source Spectra'!J$2:J$27,1))</f>
        <v>0.102438034381598</v>
      </c>
      <c r="F406">
        <f t="shared" si="61"/>
        <v>0.10104927993059565</v>
      </c>
      <c r="G406" s="6" cm="1">
        <f t="array" ref="G406">INDEX('Source Spectra'!B$2:B$1698,_xlfn.XMATCH($A406,'Source Spectra'!B$2:B$1698,-1))</f>
        <v>763</v>
      </c>
      <c r="H406" s="6" cm="1">
        <f t="array" ref="H406">INDEX('Source Spectra'!B$2:B$1698,_xlfn.XMATCH($A406,'Source Spectra'!B$2:B$1698,1))</f>
        <v>763</v>
      </c>
      <c r="I406" s="6" cm="1">
        <f t="array" ref="I406">INDEX('Source Spectra'!C$2:C$1698,_xlfn.XMATCH($A406,'Source Spectra'!B$2:B$1698,-1))</f>
        <v>1241</v>
      </c>
      <c r="J406" s="6" cm="1">
        <f t="array" ref="J406">INDEX('Source Spectra'!C$2:C$1698,_xlfn.XMATCH($A406,'Source Spectra'!B$2:B$1698,1))</f>
        <v>1241</v>
      </c>
      <c r="K406">
        <f t="shared" si="67"/>
        <v>1241</v>
      </c>
      <c r="L406" s="6" cm="1">
        <f t="array" ref="L406">INDEX('Source Spectra'!O$2:O$33,_xlfn.XMATCH($A406,'Source Spectra'!O$2:O$33,-1))</f>
        <v>748</v>
      </c>
      <c r="M406" s="6" cm="1">
        <f t="array" ref="M406">INDEX('Source Spectra'!O$2:O$33,_xlfn.XMATCH($A406,'Source Spectra'!O$2:O$33,1))</f>
        <v>773</v>
      </c>
      <c r="N406" s="6" cm="1">
        <f t="array" ref="N406">INDEX('Source Spectra'!P$2:P$33,_xlfn.XMATCH($A406,'Source Spectra'!O$2:O$33,-1))</f>
        <v>17838.864894422899</v>
      </c>
      <c r="O406" s="6" cm="1">
        <f t="array" ref="O406">INDEX('Source Spectra'!P$2:P$33,_xlfn.XMATCH($A406,'Source Spectra'!O$2:O$33,1))</f>
        <v>12529.2488345978</v>
      </c>
      <c r="P406">
        <f t="shared" si="68"/>
        <v>14653.095258527839</v>
      </c>
      <c r="Q406" s="6" cm="1">
        <f t="array" ref="Q406">INDEX('Source Spectra'!S$2:S$51,_xlfn.XMATCH($A406,'Source Spectra'!S$2:S$51,-1))</f>
        <v>748</v>
      </c>
      <c r="R406" s="6" cm="1">
        <f t="array" ref="R406">INDEX('Source Spectra'!S$2:S$51,_xlfn.XMATCH($A406,'Source Spectra'!S$2:S$51,1))</f>
        <v>773</v>
      </c>
      <c r="S406" s="6" cm="1">
        <f t="array" ref="S406">INDEX('Source Spectra'!T$2:T$51,_xlfn.XMATCH($A406,'Source Spectra'!S$2:S$51,-1))</f>
        <v>3.1352004001971046</v>
      </c>
      <c r="T406" s="6" cm="1">
        <f t="array" ref="T406">INDEX('Source Spectra'!T$2:T$51,_xlfn.XMATCH($A406,'Source Spectra'!S$2:S$51,1))</f>
        <v>2.2020294560715614</v>
      </c>
      <c r="U406">
        <f t="shared" si="69"/>
        <v>2.5752978337217787</v>
      </c>
      <c r="V406" s="6" cm="1">
        <f t="array" ref="V406">INDEX('Source Spectra'!W$2:W$51,_xlfn.XMATCH($A406,'Source Spectra'!W$2:W$51,-1))</f>
        <v>760</v>
      </c>
      <c r="W406" s="6" cm="1">
        <f t="array" ref="W406">INDEX('Source Spectra'!W$2:W$51,_xlfn.XMATCH($A406,'Source Spectra'!W$2:W$51,1))</f>
        <v>770</v>
      </c>
      <c r="X406" s="6" cm="1">
        <f t="array" ref="X406">INDEX('Source Spectra'!X$2:X$51,_xlfn.XMATCH($A406,'Source Spectra'!W$2:W$51,-1))</f>
        <v>3.1278302784629144</v>
      </c>
      <c r="Y406" s="6" cm="1">
        <f t="array" ref="Y406">INDEX('Source Spectra'!X$2:X$51,_xlfn.XMATCH($A406,'Source Spectra'!W$2:W$51,1))</f>
        <v>2.9315514666238909</v>
      </c>
      <c r="Z406">
        <f t="shared" si="62"/>
        <v>3.0689466349112076</v>
      </c>
      <c r="AA406" s="6" cm="1">
        <f t="array" ref="AA406">INDEX('Source Spectra'!F$2:F$384,_xlfn.XMATCH($A406,'Source Spectra'!F$2:F$384,-1))</f>
        <v>762.55943053122303</v>
      </c>
      <c r="AB406" s="6" cm="1">
        <f t="array" ref="AB406">INDEX('Source Spectra'!F$2:F$384,_xlfn.XMATCH($A406,'Source Spectra'!F$2:F$384,1))</f>
        <v>767.82054675388497</v>
      </c>
      <c r="AC406" s="6" cm="1">
        <f t="array" ref="AC406">INDEX('Source Spectra'!G$2:G$384,_xlfn.XMATCH($A406,'Source Spectra'!F$2:F$384,-1))</f>
        <v>50.669156378915602</v>
      </c>
      <c r="AD406" s="6" cm="1">
        <f t="array" ref="AD406">INDEX('Source Spectra'!G$2:G$384,_xlfn.XMATCH($A406,'Source Spectra'!F$2:F$384,1))</f>
        <v>49.789885113738897</v>
      </c>
      <c r="AE406">
        <f t="shared" si="70"/>
        <v>50.595525602134593</v>
      </c>
      <c r="AF406" s="6" cm="1">
        <f t="array" ref="AF406">INDEX('Source Spectra'!$AM$2:$AM$49,_xlfn.XMATCH($A406,'Source Spectra'!$AM$2:$AM$49,-1))</f>
        <v>760</v>
      </c>
      <c r="AG406" s="6" cm="1">
        <f t="array" ref="AG406">INDEX('Source Spectra'!$AM$2:$AM$49,_xlfn.XMATCH($A406,'Source Spectra'!$AM$2:$AM$49,1))</f>
        <v>770</v>
      </c>
      <c r="AH406" s="6" cm="1">
        <f t="array" ref="AH406">INDEX('Source Spectra'!$AN$2:$AN$49,_xlfn.XMATCH($A406,'Source Spectra'!$AM$2:$AM$49,-1))</f>
        <v>4.1182978777675636</v>
      </c>
      <c r="AI406" s="6" cm="1">
        <f t="array" ref="AI406">INDEX('Source Spectra'!$AN$2:$AN$49,_xlfn.XMATCH($A406,'Source Spectra'!$AM$2:$AM$49,1))</f>
        <v>0</v>
      </c>
      <c r="AJ406">
        <f t="shared" si="63"/>
        <v>2.8828085144372944</v>
      </c>
      <c r="AK406" s="6" cm="1">
        <f t="array" ref="AK406">INDEX('Source Spectra'!$AM$2:$AM$49,_xlfn.XMATCH($A406,'Source Spectra'!$AM$2:$AM$49,-1))</f>
        <v>760</v>
      </c>
      <c r="AL406" s="6" cm="1">
        <f t="array" ref="AL406">INDEX('Source Spectra'!$AM$2:$AM$49,_xlfn.XMATCH($A406,'Source Spectra'!$AM$2:$AM$49,1))</f>
        <v>770</v>
      </c>
      <c r="AM406" s="6" cm="1">
        <f t="array" ref="AM406">INDEX('Source Spectra'!$AO$2:$AO$49,_xlfn.XMATCH($A406,'Source Spectra'!$AM$2:$AM$49,-1))</f>
        <v>19.90962254120145</v>
      </c>
      <c r="AN406" s="6" cm="1">
        <f t="array" ref="AN406">INDEX('Source Spectra'!$AO$2:$AO$49,_xlfn.XMATCH($A406,'Source Spectra'!$AM$2:$AM$49,1))</f>
        <v>1.9116604642920361</v>
      </c>
      <c r="AO406">
        <f t="shared" si="64"/>
        <v>14.510233918128627</v>
      </c>
      <c r="AP406">
        <f t="shared" si="65"/>
        <v>8.6965212162829602</v>
      </c>
      <c r="AQ406" s="6" cm="1">
        <f t="array" ref="AQ406">INDEX('Source Spectra'!AR$2:AR$102,_xlfn.XMATCH($A406,'Source Spectra'!AR$2:AR$102,-1))</f>
        <v>757.80470643834894</v>
      </c>
      <c r="AR406" s="6" cm="1">
        <f t="array" ref="AR406">INDEX('Source Spectra'!AR$2:AR$102,_xlfn.XMATCH($A406,'Source Spectra'!AR$2:AR$102,1))</f>
        <v>784.96968635296696</v>
      </c>
      <c r="AS406" s="6" cm="1">
        <f t="array" ref="AS406">INDEX('Source Spectra'!AS$2:AS$102,_xlfn.XMATCH($A406,'Source Spectra'!AR$2:AR$102,-1))</f>
        <v>0.26734864916929102</v>
      </c>
      <c r="AT406" s="6" cm="1">
        <f t="array" ref="AT406">INDEX('Source Spectra'!AS$2:AS$102,_xlfn.XMATCH($A406,'Source Spectra'!AR$2:AR$102,1))</f>
        <v>0.26720858097421302</v>
      </c>
      <c r="AU406">
        <f t="shared" si="66"/>
        <v>0.26732186117259937</v>
      </c>
    </row>
    <row r="407" spans="1:47" x14ac:dyDescent="0.2">
      <c r="A407">
        <v>764</v>
      </c>
      <c r="B407" s="6" cm="1">
        <f t="array" ref="B407">INDEX('Source Spectra'!J$2:J$27,_xlfn.XMATCH(A407,'Source Spectra'!J$2:J$27,-1))</f>
        <v>745.05671730792699</v>
      </c>
      <c r="C407" s="6" cm="1">
        <f t="array" ref="C407">INDEX('Source Spectra'!J$2:J$27,_xlfn.XMATCH(A407,'Source Spectra'!J$2:J$27,1))</f>
        <v>771.57448692407399</v>
      </c>
      <c r="D407" s="6" cm="1">
        <f t="array" ref="D407">INDEX('Source Spectra'!K$2:K$27,_xlfn.XMATCH(A407,'Source Spectra'!J$2:J$27,-1))</f>
        <v>9.8143121938302602E-2</v>
      </c>
      <c r="E407" s="6" cm="1">
        <f t="array" ref="E407">INDEX('Source Spectra'!K$2:K$27,_xlfn.XMATCH(A407,'Source Spectra'!J$2:J$27,1))</f>
        <v>0.102438034381598</v>
      </c>
      <c r="F407">
        <f t="shared" si="61"/>
        <v>0.10121124349334869</v>
      </c>
      <c r="G407" s="6" cm="1">
        <f t="array" ref="G407">INDEX('Source Spectra'!B$2:B$1698,_xlfn.XMATCH($A407,'Source Spectra'!B$2:B$1698,-1))</f>
        <v>763</v>
      </c>
      <c r="H407" s="6" cm="1">
        <f t="array" ref="H407">INDEX('Source Spectra'!B$2:B$1698,_xlfn.XMATCH($A407,'Source Spectra'!B$2:B$1698,1))</f>
        <v>765</v>
      </c>
      <c r="I407" s="6" cm="1">
        <f t="array" ref="I407">INDEX('Source Spectra'!C$2:C$1698,_xlfn.XMATCH($A407,'Source Spectra'!B$2:B$1698,-1))</f>
        <v>1241</v>
      </c>
      <c r="J407" s="6" cm="1">
        <f t="array" ref="J407">INDEX('Source Spectra'!C$2:C$1698,_xlfn.XMATCH($A407,'Source Spectra'!B$2:B$1698,1))</f>
        <v>1221</v>
      </c>
      <c r="K407">
        <f t="shared" si="67"/>
        <v>1231</v>
      </c>
      <c r="L407" s="6" cm="1">
        <f t="array" ref="L407">INDEX('Source Spectra'!O$2:O$33,_xlfn.XMATCH($A407,'Source Spectra'!O$2:O$33,-1))</f>
        <v>748</v>
      </c>
      <c r="M407" s="6" cm="1">
        <f t="array" ref="M407">INDEX('Source Spectra'!O$2:O$33,_xlfn.XMATCH($A407,'Source Spectra'!O$2:O$33,1))</f>
        <v>773</v>
      </c>
      <c r="N407" s="6" cm="1">
        <f t="array" ref="N407">INDEX('Source Spectra'!P$2:P$33,_xlfn.XMATCH($A407,'Source Spectra'!O$2:O$33,-1))</f>
        <v>17838.864894422899</v>
      </c>
      <c r="O407" s="6" cm="1">
        <f t="array" ref="O407">INDEX('Source Spectra'!P$2:P$33,_xlfn.XMATCH($A407,'Source Spectra'!O$2:O$33,1))</f>
        <v>12529.2488345978</v>
      </c>
      <c r="P407">
        <f t="shared" si="68"/>
        <v>14440.710616134835</v>
      </c>
      <c r="Q407" s="6" cm="1">
        <f t="array" ref="Q407">INDEX('Source Spectra'!S$2:S$51,_xlfn.XMATCH($A407,'Source Spectra'!S$2:S$51,-1))</f>
        <v>748</v>
      </c>
      <c r="R407" s="6" cm="1">
        <f t="array" ref="R407">INDEX('Source Spectra'!S$2:S$51,_xlfn.XMATCH($A407,'Source Spectra'!S$2:S$51,1))</f>
        <v>773</v>
      </c>
      <c r="S407" s="6" cm="1">
        <f t="array" ref="S407">INDEX('Source Spectra'!T$2:T$51,_xlfn.XMATCH($A407,'Source Spectra'!S$2:S$51,-1))</f>
        <v>3.1352004001971046</v>
      </c>
      <c r="T407" s="6" cm="1">
        <f t="array" ref="T407">INDEX('Source Spectra'!T$2:T$51,_xlfn.XMATCH($A407,'Source Spectra'!S$2:S$51,1))</f>
        <v>2.2020294560715614</v>
      </c>
      <c r="U407">
        <f t="shared" si="69"/>
        <v>2.5379709959567567</v>
      </c>
      <c r="V407" s="6" cm="1">
        <f t="array" ref="V407">INDEX('Source Spectra'!W$2:W$51,_xlfn.XMATCH($A407,'Source Spectra'!W$2:W$51,-1))</f>
        <v>760</v>
      </c>
      <c r="W407" s="6" cm="1">
        <f t="array" ref="W407">INDEX('Source Spectra'!W$2:W$51,_xlfn.XMATCH($A407,'Source Spectra'!W$2:W$51,1))</f>
        <v>770</v>
      </c>
      <c r="X407" s="6" cm="1">
        <f t="array" ref="X407">INDEX('Source Spectra'!X$2:X$51,_xlfn.XMATCH($A407,'Source Spectra'!W$2:W$51,-1))</f>
        <v>3.1278302784629144</v>
      </c>
      <c r="Y407" s="6" cm="1">
        <f t="array" ref="Y407">INDEX('Source Spectra'!X$2:X$51,_xlfn.XMATCH($A407,'Source Spectra'!W$2:W$51,1))</f>
        <v>2.9315514666238909</v>
      </c>
      <c r="Z407">
        <f t="shared" si="62"/>
        <v>3.049318753727305</v>
      </c>
      <c r="AA407" s="6" cm="1">
        <f t="array" ref="AA407">INDEX('Source Spectra'!F$2:F$384,_xlfn.XMATCH($A407,'Source Spectra'!F$2:F$384,-1))</f>
        <v>762.55943053122303</v>
      </c>
      <c r="AB407" s="6" cm="1">
        <f t="array" ref="AB407">INDEX('Source Spectra'!F$2:F$384,_xlfn.XMATCH($A407,'Source Spectra'!F$2:F$384,1))</f>
        <v>767.82054675388497</v>
      </c>
      <c r="AC407" s="6" cm="1">
        <f t="array" ref="AC407">INDEX('Source Spectra'!G$2:G$384,_xlfn.XMATCH($A407,'Source Spectra'!F$2:F$384,-1))</f>
        <v>50.669156378915602</v>
      </c>
      <c r="AD407" s="6" cm="1">
        <f t="array" ref="AD407">INDEX('Source Spectra'!G$2:G$384,_xlfn.XMATCH($A407,'Source Spectra'!F$2:F$384,1))</f>
        <v>49.789885113738897</v>
      </c>
      <c r="AE407">
        <f t="shared" si="70"/>
        <v>50.428399230474284</v>
      </c>
      <c r="AF407" s="6" cm="1">
        <f t="array" ref="AF407">INDEX('Source Spectra'!$AM$2:$AM$49,_xlfn.XMATCH($A407,'Source Spectra'!$AM$2:$AM$49,-1))</f>
        <v>760</v>
      </c>
      <c r="AG407" s="6" cm="1">
        <f t="array" ref="AG407">INDEX('Source Spectra'!$AM$2:$AM$49,_xlfn.XMATCH($A407,'Source Spectra'!$AM$2:$AM$49,1))</f>
        <v>770</v>
      </c>
      <c r="AH407" s="6" cm="1">
        <f t="array" ref="AH407">INDEX('Source Spectra'!$AN$2:$AN$49,_xlfn.XMATCH($A407,'Source Spectra'!$AM$2:$AM$49,-1))</f>
        <v>4.1182978777675636</v>
      </c>
      <c r="AI407" s="6" cm="1">
        <f t="array" ref="AI407">INDEX('Source Spectra'!$AN$2:$AN$49,_xlfn.XMATCH($A407,'Source Spectra'!$AM$2:$AM$49,1))</f>
        <v>0</v>
      </c>
      <c r="AJ407">
        <f t="shared" si="63"/>
        <v>2.4709787266605381</v>
      </c>
      <c r="AK407" s="6" cm="1">
        <f t="array" ref="AK407">INDEX('Source Spectra'!$AM$2:$AM$49,_xlfn.XMATCH($A407,'Source Spectra'!$AM$2:$AM$49,-1))</f>
        <v>760</v>
      </c>
      <c r="AL407" s="6" cm="1">
        <f t="array" ref="AL407">INDEX('Source Spectra'!$AM$2:$AM$49,_xlfn.XMATCH($A407,'Source Spectra'!$AM$2:$AM$49,1))</f>
        <v>770</v>
      </c>
      <c r="AM407" s="6" cm="1">
        <f t="array" ref="AM407">INDEX('Source Spectra'!$AO$2:$AO$49,_xlfn.XMATCH($A407,'Source Spectra'!$AM$2:$AM$49,-1))</f>
        <v>19.90962254120145</v>
      </c>
      <c r="AN407" s="6" cm="1">
        <f t="array" ref="AN407">INDEX('Source Spectra'!$AO$2:$AO$49,_xlfn.XMATCH($A407,'Source Spectra'!$AM$2:$AM$49,1))</f>
        <v>1.9116604642920361</v>
      </c>
      <c r="AO407">
        <f t="shared" si="64"/>
        <v>12.710437710437684</v>
      </c>
      <c r="AP407">
        <f t="shared" si="65"/>
        <v>7.5907082185491115</v>
      </c>
      <c r="AQ407" s="6" cm="1">
        <f t="array" ref="AQ407">INDEX('Source Spectra'!AR$2:AR$102,_xlfn.XMATCH($A407,'Source Spectra'!AR$2:AR$102,-1))</f>
        <v>757.80470643834894</v>
      </c>
      <c r="AR407" s="6" cm="1">
        <f t="array" ref="AR407">INDEX('Source Spectra'!AR$2:AR$102,_xlfn.XMATCH($A407,'Source Spectra'!AR$2:AR$102,1))</f>
        <v>784.96968635296696</v>
      </c>
      <c r="AS407" s="6" cm="1">
        <f t="array" ref="AS407">INDEX('Source Spectra'!AS$2:AS$102,_xlfn.XMATCH($A407,'Source Spectra'!AR$2:AR$102,-1))</f>
        <v>0.26734864916929102</v>
      </c>
      <c r="AT407" s="6" cm="1">
        <f t="array" ref="AT407">INDEX('Source Spectra'!AS$2:AS$102,_xlfn.XMATCH($A407,'Source Spectra'!AR$2:AR$102,1))</f>
        <v>0.26720858097421302</v>
      </c>
      <c r="AU407">
        <f t="shared" si="66"/>
        <v>0.26731670496797422</v>
      </c>
    </row>
    <row r="408" spans="1:47" x14ac:dyDescent="0.2">
      <c r="A408">
        <v>765</v>
      </c>
      <c r="B408" s="6" cm="1">
        <f t="array" ref="B408">INDEX('Source Spectra'!J$2:J$27,_xlfn.XMATCH(A408,'Source Spectra'!J$2:J$27,-1))</f>
        <v>745.05671730792699</v>
      </c>
      <c r="C408" s="6" cm="1">
        <f t="array" ref="C408">INDEX('Source Spectra'!J$2:J$27,_xlfn.XMATCH(A408,'Source Spectra'!J$2:J$27,1))</f>
        <v>771.57448692407399</v>
      </c>
      <c r="D408" s="6" cm="1">
        <f t="array" ref="D408">INDEX('Source Spectra'!K$2:K$27,_xlfn.XMATCH(A408,'Source Spectra'!J$2:J$27,-1))</f>
        <v>9.8143121938302602E-2</v>
      </c>
      <c r="E408" s="6" cm="1">
        <f t="array" ref="E408">INDEX('Source Spectra'!K$2:K$27,_xlfn.XMATCH(A408,'Source Spectra'!J$2:J$27,1))</f>
        <v>0.102438034381598</v>
      </c>
      <c r="F408">
        <f t="shared" si="61"/>
        <v>0.10137320705610173</v>
      </c>
      <c r="G408" s="6" cm="1">
        <f t="array" ref="G408">INDEX('Source Spectra'!B$2:B$1698,_xlfn.XMATCH($A408,'Source Spectra'!B$2:B$1698,-1))</f>
        <v>765</v>
      </c>
      <c r="H408" s="6" cm="1">
        <f t="array" ref="H408">INDEX('Source Spectra'!B$2:B$1698,_xlfn.XMATCH($A408,'Source Spectra'!B$2:B$1698,1))</f>
        <v>765</v>
      </c>
      <c r="I408" s="6" cm="1">
        <f t="array" ref="I408">INDEX('Source Spectra'!C$2:C$1698,_xlfn.XMATCH($A408,'Source Spectra'!B$2:B$1698,-1))</f>
        <v>1221</v>
      </c>
      <c r="J408" s="6" cm="1">
        <f t="array" ref="J408">INDEX('Source Spectra'!C$2:C$1698,_xlfn.XMATCH($A408,'Source Spectra'!B$2:B$1698,1))</f>
        <v>1221</v>
      </c>
      <c r="K408">
        <f t="shared" si="67"/>
        <v>1221</v>
      </c>
      <c r="L408" s="6" cm="1">
        <f t="array" ref="L408">INDEX('Source Spectra'!O$2:O$33,_xlfn.XMATCH($A408,'Source Spectra'!O$2:O$33,-1))</f>
        <v>748</v>
      </c>
      <c r="M408" s="6" cm="1">
        <f t="array" ref="M408">INDEX('Source Spectra'!O$2:O$33,_xlfn.XMATCH($A408,'Source Spectra'!O$2:O$33,1))</f>
        <v>773</v>
      </c>
      <c r="N408" s="6" cm="1">
        <f t="array" ref="N408">INDEX('Source Spectra'!P$2:P$33,_xlfn.XMATCH($A408,'Source Spectra'!O$2:O$33,-1))</f>
        <v>17838.864894422899</v>
      </c>
      <c r="O408" s="6" cm="1">
        <f t="array" ref="O408">INDEX('Source Spectra'!P$2:P$33,_xlfn.XMATCH($A408,'Source Spectra'!O$2:O$33,1))</f>
        <v>12529.2488345978</v>
      </c>
      <c r="P408">
        <f t="shared" si="68"/>
        <v>14228.32597374183</v>
      </c>
      <c r="Q408" s="6" cm="1">
        <f t="array" ref="Q408">INDEX('Source Spectra'!S$2:S$51,_xlfn.XMATCH($A408,'Source Spectra'!S$2:S$51,-1))</f>
        <v>748</v>
      </c>
      <c r="R408" s="6" cm="1">
        <f t="array" ref="R408">INDEX('Source Spectra'!S$2:S$51,_xlfn.XMATCH($A408,'Source Spectra'!S$2:S$51,1))</f>
        <v>773</v>
      </c>
      <c r="S408" s="6" cm="1">
        <f t="array" ref="S408">INDEX('Source Spectra'!T$2:T$51,_xlfn.XMATCH($A408,'Source Spectra'!S$2:S$51,-1))</f>
        <v>3.1352004001971046</v>
      </c>
      <c r="T408" s="6" cm="1">
        <f t="array" ref="T408">INDEX('Source Spectra'!T$2:T$51,_xlfn.XMATCH($A408,'Source Spectra'!S$2:S$51,1))</f>
        <v>2.2020294560715614</v>
      </c>
      <c r="U408">
        <f t="shared" si="69"/>
        <v>2.5006441581917351</v>
      </c>
      <c r="V408" s="6" cm="1">
        <f t="array" ref="V408">INDEX('Source Spectra'!W$2:W$51,_xlfn.XMATCH($A408,'Source Spectra'!W$2:W$51,-1))</f>
        <v>760</v>
      </c>
      <c r="W408" s="6" cm="1">
        <f t="array" ref="W408">INDEX('Source Spectra'!W$2:W$51,_xlfn.XMATCH($A408,'Source Spectra'!W$2:W$51,1))</f>
        <v>770</v>
      </c>
      <c r="X408" s="6" cm="1">
        <f t="array" ref="X408">INDEX('Source Spectra'!X$2:X$51,_xlfn.XMATCH($A408,'Source Spectra'!W$2:W$51,-1))</f>
        <v>3.1278302784629144</v>
      </c>
      <c r="Y408" s="6" cm="1">
        <f t="array" ref="Y408">INDEX('Source Spectra'!X$2:X$51,_xlfn.XMATCH($A408,'Source Spectra'!W$2:W$51,1))</f>
        <v>2.9315514666238909</v>
      </c>
      <c r="Z408">
        <f t="shared" si="62"/>
        <v>3.0296908725434024</v>
      </c>
      <c r="AA408" s="6" cm="1">
        <f t="array" ref="AA408">INDEX('Source Spectra'!F$2:F$384,_xlfn.XMATCH($A408,'Source Spectra'!F$2:F$384,-1))</f>
        <v>762.55943053122303</v>
      </c>
      <c r="AB408" s="6" cm="1">
        <f t="array" ref="AB408">INDEX('Source Spectra'!F$2:F$384,_xlfn.XMATCH($A408,'Source Spectra'!F$2:F$384,1))</f>
        <v>767.82054675388497</v>
      </c>
      <c r="AC408" s="6" cm="1">
        <f t="array" ref="AC408">INDEX('Source Spectra'!G$2:G$384,_xlfn.XMATCH($A408,'Source Spectra'!F$2:F$384,-1))</f>
        <v>50.669156378915602</v>
      </c>
      <c r="AD408" s="6" cm="1">
        <f t="array" ref="AD408">INDEX('Source Spectra'!G$2:G$384,_xlfn.XMATCH($A408,'Source Spectra'!F$2:F$384,1))</f>
        <v>49.789885113738897</v>
      </c>
      <c r="AE408">
        <f t="shared" si="70"/>
        <v>50.261272858813967</v>
      </c>
      <c r="AF408" s="6" cm="1">
        <f t="array" ref="AF408">INDEX('Source Spectra'!$AM$2:$AM$49,_xlfn.XMATCH($A408,'Source Spectra'!$AM$2:$AM$49,-1))</f>
        <v>760</v>
      </c>
      <c r="AG408" s="6" cm="1">
        <f t="array" ref="AG408">INDEX('Source Spectra'!$AM$2:$AM$49,_xlfn.XMATCH($A408,'Source Spectra'!$AM$2:$AM$49,1))</f>
        <v>770</v>
      </c>
      <c r="AH408" s="6" cm="1">
        <f t="array" ref="AH408">INDEX('Source Spectra'!$AN$2:$AN$49,_xlfn.XMATCH($A408,'Source Spectra'!$AM$2:$AM$49,-1))</f>
        <v>4.1182978777675636</v>
      </c>
      <c r="AI408" s="6" cm="1">
        <f t="array" ref="AI408">INDEX('Source Spectra'!$AN$2:$AN$49,_xlfn.XMATCH($A408,'Source Spectra'!$AM$2:$AM$49,1))</f>
        <v>0</v>
      </c>
      <c r="AJ408">
        <f t="shared" si="63"/>
        <v>2.0591489388837818</v>
      </c>
      <c r="AK408" s="6" cm="1">
        <f t="array" ref="AK408">INDEX('Source Spectra'!$AM$2:$AM$49,_xlfn.XMATCH($A408,'Source Spectra'!$AM$2:$AM$49,-1))</f>
        <v>760</v>
      </c>
      <c r="AL408" s="6" cm="1">
        <f t="array" ref="AL408">INDEX('Source Spectra'!$AM$2:$AM$49,_xlfn.XMATCH($A408,'Source Spectra'!$AM$2:$AM$49,1))</f>
        <v>770</v>
      </c>
      <c r="AM408" s="6" cm="1">
        <f t="array" ref="AM408">INDEX('Source Spectra'!$AO$2:$AO$49,_xlfn.XMATCH($A408,'Source Spectra'!$AM$2:$AM$49,-1))</f>
        <v>19.90962254120145</v>
      </c>
      <c r="AN408" s="6" cm="1">
        <f t="array" ref="AN408">INDEX('Source Spectra'!$AO$2:$AO$49,_xlfn.XMATCH($A408,'Source Spectra'!$AM$2:$AM$49,1))</f>
        <v>1.9116604642920361</v>
      </c>
      <c r="AO408">
        <f t="shared" si="64"/>
        <v>10.910641502746744</v>
      </c>
      <c r="AP408">
        <f t="shared" si="65"/>
        <v>6.4848952208152628</v>
      </c>
      <c r="AQ408" s="6" cm="1">
        <f t="array" ref="AQ408">INDEX('Source Spectra'!AR$2:AR$102,_xlfn.XMATCH($A408,'Source Spectra'!AR$2:AR$102,-1))</f>
        <v>757.80470643834894</v>
      </c>
      <c r="AR408" s="6" cm="1">
        <f t="array" ref="AR408">INDEX('Source Spectra'!AR$2:AR$102,_xlfn.XMATCH($A408,'Source Spectra'!AR$2:AR$102,1))</f>
        <v>784.96968635296696</v>
      </c>
      <c r="AS408" s="6" cm="1">
        <f t="array" ref="AS408">INDEX('Source Spectra'!AS$2:AS$102,_xlfn.XMATCH($A408,'Source Spectra'!AR$2:AR$102,-1))</f>
        <v>0.26734864916929102</v>
      </c>
      <c r="AT408" s="6" cm="1">
        <f t="array" ref="AT408">INDEX('Source Spectra'!AS$2:AS$102,_xlfn.XMATCH($A408,'Source Spectra'!AR$2:AR$102,1))</f>
        <v>0.26720858097421302</v>
      </c>
      <c r="AU408">
        <f t="shared" si="66"/>
        <v>0.26731154876334906</v>
      </c>
    </row>
    <row r="409" spans="1:47" x14ac:dyDescent="0.2">
      <c r="A409">
        <v>766</v>
      </c>
      <c r="B409" s="6" cm="1">
        <f t="array" ref="B409">INDEX('Source Spectra'!J$2:J$27,_xlfn.XMATCH(A409,'Source Spectra'!J$2:J$27,-1))</f>
        <v>745.05671730792699</v>
      </c>
      <c r="C409" s="6" cm="1">
        <f t="array" ref="C409">INDEX('Source Spectra'!J$2:J$27,_xlfn.XMATCH(A409,'Source Spectra'!J$2:J$27,1))</f>
        <v>771.57448692407399</v>
      </c>
      <c r="D409" s="6" cm="1">
        <f t="array" ref="D409">INDEX('Source Spectra'!K$2:K$27,_xlfn.XMATCH(A409,'Source Spectra'!J$2:J$27,-1))</f>
        <v>9.8143121938302602E-2</v>
      </c>
      <c r="E409" s="6" cm="1">
        <f t="array" ref="E409">INDEX('Source Spectra'!K$2:K$27,_xlfn.XMATCH(A409,'Source Spectra'!J$2:J$27,1))</f>
        <v>0.102438034381598</v>
      </c>
      <c r="F409">
        <f t="shared" si="61"/>
        <v>0.10153517061885475</v>
      </c>
      <c r="G409" s="6" cm="1">
        <f t="array" ref="G409">INDEX('Source Spectra'!B$2:B$1698,_xlfn.XMATCH($A409,'Source Spectra'!B$2:B$1698,-1))</f>
        <v>765</v>
      </c>
      <c r="H409" s="6" cm="1">
        <f t="array" ref="H409">INDEX('Source Spectra'!B$2:B$1698,_xlfn.XMATCH($A409,'Source Spectra'!B$2:B$1698,1))</f>
        <v>767</v>
      </c>
      <c r="I409" s="6" cm="1">
        <f t="array" ref="I409">INDEX('Source Spectra'!C$2:C$1698,_xlfn.XMATCH($A409,'Source Spectra'!B$2:B$1698,-1))</f>
        <v>1221</v>
      </c>
      <c r="J409" s="6" cm="1">
        <f t="array" ref="J409">INDEX('Source Spectra'!C$2:C$1698,_xlfn.XMATCH($A409,'Source Spectra'!B$2:B$1698,1))</f>
        <v>1185</v>
      </c>
      <c r="K409">
        <f t="shared" si="67"/>
        <v>1203</v>
      </c>
      <c r="L409" s="6" cm="1">
        <f t="array" ref="L409">INDEX('Source Spectra'!O$2:O$33,_xlfn.XMATCH($A409,'Source Spectra'!O$2:O$33,-1))</f>
        <v>748</v>
      </c>
      <c r="M409" s="6" cm="1">
        <f t="array" ref="M409">INDEX('Source Spectra'!O$2:O$33,_xlfn.XMATCH($A409,'Source Spectra'!O$2:O$33,1))</f>
        <v>773</v>
      </c>
      <c r="N409" s="6" cm="1">
        <f t="array" ref="N409">INDEX('Source Spectra'!P$2:P$33,_xlfn.XMATCH($A409,'Source Spectra'!O$2:O$33,-1))</f>
        <v>17838.864894422899</v>
      </c>
      <c r="O409" s="6" cm="1">
        <f t="array" ref="O409">INDEX('Source Spectra'!P$2:P$33,_xlfn.XMATCH($A409,'Source Spectra'!O$2:O$33,1))</f>
        <v>12529.2488345978</v>
      </c>
      <c r="P409">
        <f t="shared" si="68"/>
        <v>14015.941331348828</v>
      </c>
      <c r="Q409" s="6" cm="1">
        <f t="array" ref="Q409">INDEX('Source Spectra'!S$2:S$51,_xlfn.XMATCH($A409,'Source Spectra'!S$2:S$51,-1))</f>
        <v>748</v>
      </c>
      <c r="R409" s="6" cm="1">
        <f t="array" ref="R409">INDEX('Source Spectra'!S$2:S$51,_xlfn.XMATCH($A409,'Source Spectra'!S$2:S$51,1))</f>
        <v>773</v>
      </c>
      <c r="S409" s="6" cm="1">
        <f t="array" ref="S409">INDEX('Source Spectra'!T$2:T$51,_xlfn.XMATCH($A409,'Source Spectra'!S$2:S$51,-1))</f>
        <v>3.1352004001971046</v>
      </c>
      <c r="T409" s="6" cm="1">
        <f t="array" ref="T409">INDEX('Source Spectra'!T$2:T$51,_xlfn.XMATCH($A409,'Source Spectra'!S$2:S$51,1))</f>
        <v>2.2020294560715614</v>
      </c>
      <c r="U409">
        <f t="shared" si="69"/>
        <v>2.4633173204267136</v>
      </c>
      <c r="V409" s="6" cm="1">
        <f t="array" ref="V409">INDEX('Source Spectra'!W$2:W$51,_xlfn.XMATCH($A409,'Source Spectra'!W$2:W$51,-1))</f>
        <v>760</v>
      </c>
      <c r="W409" s="6" cm="1">
        <f t="array" ref="W409">INDEX('Source Spectra'!W$2:W$51,_xlfn.XMATCH($A409,'Source Spectra'!W$2:W$51,1))</f>
        <v>770</v>
      </c>
      <c r="X409" s="6" cm="1">
        <f t="array" ref="X409">INDEX('Source Spectra'!X$2:X$51,_xlfn.XMATCH($A409,'Source Spectra'!W$2:W$51,-1))</f>
        <v>3.1278302784629144</v>
      </c>
      <c r="Y409" s="6" cm="1">
        <f t="array" ref="Y409">INDEX('Source Spectra'!X$2:X$51,_xlfn.XMATCH($A409,'Source Spectra'!W$2:W$51,1))</f>
        <v>2.9315514666238909</v>
      </c>
      <c r="Z409">
        <f t="shared" si="62"/>
        <v>3.0100629913595003</v>
      </c>
      <c r="AA409" s="6" cm="1">
        <f t="array" ref="AA409">INDEX('Source Spectra'!F$2:F$384,_xlfn.XMATCH($A409,'Source Spectra'!F$2:F$384,-1))</f>
        <v>762.55943053122303</v>
      </c>
      <c r="AB409" s="6" cm="1">
        <f t="array" ref="AB409">INDEX('Source Spectra'!F$2:F$384,_xlfn.XMATCH($A409,'Source Spectra'!F$2:F$384,1))</f>
        <v>767.82054675388497</v>
      </c>
      <c r="AC409" s="6" cm="1">
        <f t="array" ref="AC409">INDEX('Source Spectra'!G$2:G$384,_xlfn.XMATCH($A409,'Source Spectra'!F$2:F$384,-1))</f>
        <v>50.669156378915602</v>
      </c>
      <c r="AD409" s="6" cm="1">
        <f t="array" ref="AD409">INDEX('Source Spectra'!G$2:G$384,_xlfn.XMATCH($A409,'Source Spectra'!F$2:F$384,1))</f>
        <v>49.789885113738897</v>
      </c>
      <c r="AE409">
        <f t="shared" si="70"/>
        <v>50.094146487153651</v>
      </c>
      <c r="AF409" s="6" cm="1">
        <f t="array" ref="AF409">INDEX('Source Spectra'!$AM$2:$AM$49,_xlfn.XMATCH($A409,'Source Spectra'!$AM$2:$AM$49,-1))</f>
        <v>760</v>
      </c>
      <c r="AG409" s="6" cm="1">
        <f t="array" ref="AG409">INDEX('Source Spectra'!$AM$2:$AM$49,_xlfn.XMATCH($A409,'Source Spectra'!$AM$2:$AM$49,1))</f>
        <v>770</v>
      </c>
      <c r="AH409" s="6" cm="1">
        <f t="array" ref="AH409">INDEX('Source Spectra'!$AN$2:$AN$49,_xlfn.XMATCH($A409,'Source Spectra'!$AM$2:$AM$49,-1))</f>
        <v>4.1182978777675636</v>
      </c>
      <c r="AI409" s="6" cm="1">
        <f t="array" ref="AI409">INDEX('Source Spectra'!$AN$2:$AN$49,_xlfn.XMATCH($A409,'Source Spectra'!$AM$2:$AM$49,1))</f>
        <v>0</v>
      </c>
      <c r="AJ409">
        <f t="shared" si="63"/>
        <v>1.6473191511070255</v>
      </c>
      <c r="AK409" s="6" cm="1">
        <f t="array" ref="AK409">INDEX('Source Spectra'!$AM$2:$AM$49,_xlfn.XMATCH($A409,'Source Spectra'!$AM$2:$AM$49,-1))</f>
        <v>760</v>
      </c>
      <c r="AL409" s="6" cm="1">
        <f t="array" ref="AL409">INDEX('Source Spectra'!$AM$2:$AM$49,_xlfn.XMATCH($A409,'Source Spectra'!$AM$2:$AM$49,1))</f>
        <v>770</v>
      </c>
      <c r="AM409" s="6" cm="1">
        <f t="array" ref="AM409">INDEX('Source Spectra'!$AO$2:$AO$49,_xlfn.XMATCH($A409,'Source Spectra'!$AM$2:$AM$49,-1))</f>
        <v>19.90962254120145</v>
      </c>
      <c r="AN409" s="6" cm="1">
        <f t="array" ref="AN409">INDEX('Source Spectra'!$AO$2:$AO$49,_xlfn.XMATCH($A409,'Source Spectra'!$AM$2:$AM$49,1))</f>
        <v>1.9116604642920361</v>
      </c>
      <c r="AO409">
        <f t="shared" si="64"/>
        <v>9.1108452950558032</v>
      </c>
      <c r="AP409">
        <f t="shared" si="65"/>
        <v>5.3790822230814141</v>
      </c>
      <c r="AQ409" s="6" cm="1">
        <f t="array" ref="AQ409">INDEX('Source Spectra'!AR$2:AR$102,_xlfn.XMATCH($A409,'Source Spectra'!AR$2:AR$102,-1))</f>
        <v>757.80470643834894</v>
      </c>
      <c r="AR409" s="6" cm="1">
        <f t="array" ref="AR409">INDEX('Source Spectra'!AR$2:AR$102,_xlfn.XMATCH($A409,'Source Spectra'!AR$2:AR$102,1))</f>
        <v>784.96968635296696</v>
      </c>
      <c r="AS409" s="6" cm="1">
        <f t="array" ref="AS409">INDEX('Source Spectra'!AS$2:AS$102,_xlfn.XMATCH($A409,'Source Spectra'!AR$2:AR$102,-1))</f>
        <v>0.26734864916929102</v>
      </c>
      <c r="AT409" s="6" cm="1">
        <f t="array" ref="AT409">INDEX('Source Spectra'!AS$2:AS$102,_xlfn.XMATCH($A409,'Source Spectra'!AR$2:AR$102,1))</f>
        <v>0.26720858097421302</v>
      </c>
      <c r="AU409">
        <f t="shared" si="66"/>
        <v>0.2673063925587239</v>
      </c>
    </row>
    <row r="410" spans="1:47" x14ac:dyDescent="0.2">
      <c r="A410">
        <v>767</v>
      </c>
      <c r="B410" s="6" cm="1">
        <f t="array" ref="B410">INDEX('Source Spectra'!J$2:J$27,_xlfn.XMATCH(A410,'Source Spectra'!J$2:J$27,-1))</f>
        <v>745.05671730792699</v>
      </c>
      <c r="C410" s="6" cm="1">
        <f t="array" ref="C410">INDEX('Source Spectra'!J$2:J$27,_xlfn.XMATCH(A410,'Source Spectra'!J$2:J$27,1))</f>
        <v>771.57448692407399</v>
      </c>
      <c r="D410" s="6" cm="1">
        <f t="array" ref="D410">INDEX('Source Spectra'!K$2:K$27,_xlfn.XMATCH(A410,'Source Spectra'!J$2:J$27,-1))</f>
        <v>9.8143121938302602E-2</v>
      </c>
      <c r="E410" s="6" cm="1">
        <f t="array" ref="E410">INDEX('Source Spectra'!K$2:K$27,_xlfn.XMATCH(A410,'Source Spectra'!J$2:J$27,1))</f>
        <v>0.102438034381598</v>
      </c>
      <c r="F410">
        <f t="shared" si="61"/>
        <v>0.10169713418160779</v>
      </c>
      <c r="G410" s="6" cm="1">
        <f t="array" ref="G410">INDEX('Source Spectra'!B$2:B$1698,_xlfn.XMATCH($A410,'Source Spectra'!B$2:B$1698,-1))</f>
        <v>767</v>
      </c>
      <c r="H410" s="6" cm="1">
        <f t="array" ref="H410">INDEX('Source Spectra'!B$2:B$1698,_xlfn.XMATCH($A410,'Source Spectra'!B$2:B$1698,1))</f>
        <v>767</v>
      </c>
      <c r="I410" s="6" cm="1">
        <f t="array" ref="I410">INDEX('Source Spectra'!C$2:C$1698,_xlfn.XMATCH($A410,'Source Spectra'!B$2:B$1698,-1))</f>
        <v>1185</v>
      </c>
      <c r="J410" s="6" cm="1">
        <f t="array" ref="J410">INDEX('Source Spectra'!C$2:C$1698,_xlfn.XMATCH($A410,'Source Spectra'!B$2:B$1698,1))</f>
        <v>1185</v>
      </c>
      <c r="K410">
        <f t="shared" si="67"/>
        <v>1185</v>
      </c>
      <c r="L410" s="6" cm="1">
        <f t="array" ref="L410">INDEX('Source Spectra'!O$2:O$33,_xlfn.XMATCH($A410,'Source Spectra'!O$2:O$33,-1))</f>
        <v>748</v>
      </c>
      <c r="M410" s="6" cm="1">
        <f t="array" ref="M410">INDEX('Source Spectra'!O$2:O$33,_xlfn.XMATCH($A410,'Source Spectra'!O$2:O$33,1))</f>
        <v>773</v>
      </c>
      <c r="N410" s="6" cm="1">
        <f t="array" ref="N410">INDEX('Source Spectra'!P$2:P$33,_xlfn.XMATCH($A410,'Source Spectra'!O$2:O$33,-1))</f>
        <v>17838.864894422899</v>
      </c>
      <c r="O410" s="6" cm="1">
        <f t="array" ref="O410">INDEX('Source Spectra'!P$2:P$33,_xlfn.XMATCH($A410,'Source Spectra'!O$2:O$33,1))</f>
        <v>12529.2488345978</v>
      </c>
      <c r="P410">
        <f t="shared" si="68"/>
        <v>13803.556688955823</v>
      </c>
      <c r="Q410" s="6" cm="1">
        <f t="array" ref="Q410">INDEX('Source Spectra'!S$2:S$51,_xlfn.XMATCH($A410,'Source Spectra'!S$2:S$51,-1))</f>
        <v>748</v>
      </c>
      <c r="R410" s="6" cm="1">
        <f t="array" ref="R410">INDEX('Source Spectra'!S$2:S$51,_xlfn.XMATCH($A410,'Source Spectra'!S$2:S$51,1))</f>
        <v>773</v>
      </c>
      <c r="S410" s="6" cm="1">
        <f t="array" ref="S410">INDEX('Source Spectra'!T$2:T$51,_xlfn.XMATCH($A410,'Source Spectra'!S$2:S$51,-1))</f>
        <v>3.1352004001971046</v>
      </c>
      <c r="T410" s="6" cm="1">
        <f t="array" ref="T410">INDEX('Source Spectra'!T$2:T$51,_xlfn.XMATCH($A410,'Source Spectra'!S$2:S$51,1))</f>
        <v>2.2020294560715614</v>
      </c>
      <c r="U410">
        <f t="shared" si="69"/>
        <v>2.4259904826616916</v>
      </c>
      <c r="V410" s="6" cm="1">
        <f t="array" ref="V410">INDEX('Source Spectra'!W$2:W$51,_xlfn.XMATCH($A410,'Source Spectra'!W$2:W$51,-1))</f>
        <v>760</v>
      </c>
      <c r="W410" s="6" cm="1">
        <f t="array" ref="W410">INDEX('Source Spectra'!W$2:W$51,_xlfn.XMATCH($A410,'Source Spectra'!W$2:W$51,1))</f>
        <v>770</v>
      </c>
      <c r="X410" s="6" cm="1">
        <f t="array" ref="X410">INDEX('Source Spectra'!X$2:X$51,_xlfn.XMATCH($A410,'Source Spectra'!W$2:W$51,-1))</f>
        <v>3.1278302784629144</v>
      </c>
      <c r="Y410" s="6" cm="1">
        <f t="array" ref="Y410">INDEX('Source Spectra'!X$2:X$51,_xlfn.XMATCH($A410,'Source Spectra'!W$2:W$51,1))</f>
        <v>2.9315514666238909</v>
      </c>
      <c r="Z410">
        <f t="shared" si="62"/>
        <v>2.9904351101755982</v>
      </c>
      <c r="AA410" s="6" cm="1">
        <f t="array" ref="AA410">INDEX('Source Spectra'!F$2:F$384,_xlfn.XMATCH($A410,'Source Spectra'!F$2:F$384,-1))</f>
        <v>762.55943053122303</v>
      </c>
      <c r="AB410" s="6" cm="1">
        <f t="array" ref="AB410">INDEX('Source Spectra'!F$2:F$384,_xlfn.XMATCH($A410,'Source Spectra'!F$2:F$384,1))</f>
        <v>767.82054675388497</v>
      </c>
      <c r="AC410" s="6" cm="1">
        <f t="array" ref="AC410">INDEX('Source Spectra'!G$2:G$384,_xlfn.XMATCH($A410,'Source Spectra'!F$2:F$384,-1))</f>
        <v>50.669156378915602</v>
      </c>
      <c r="AD410" s="6" cm="1">
        <f t="array" ref="AD410">INDEX('Source Spectra'!G$2:G$384,_xlfn.XMATCH($A410,'Source Spectra'!F$2:F$384,1))</f>
        <v>49.789885113738897</v>
      </c>
      <c r="AE410">
        <f t="shared" si="70"/>
        <v>49.927020115493342</v>
      </c>
      <c r="AF410" s="6" cm="1">
        <f t="array" ref="AF410">INDEX('Source Spectra'!$AM$2:$AM$49,_xlfn.XMATCH($A410,'Source Spectra'!$AM$2:$AM$49,-1))</f>
        <v>760</v>
      </c>
      <c r="AG410" s="6" cm="1">
        <f t="array" ref="AG410">INDEX('Source Spectra'!$AM$2:$AM$49,_xlfn.XMATCH($A410,'Source Spectra'!$AM$2:$AM$49,1))</f>
        <v>770</v>
      </c>
      <c r="AH410" s="6" cm="1">
        <f t="array" ref="AH410">INDEX('Source Spectra'!$AN$2:$AN$49,_xlfn.XMATCH($A410,'Source Spectra'!$AM$2:$AM$49,-1))</f>
        <v>4.1182978777675636</v>
      </c>
      <c r="AI410" s="6" cm="1">
        <f t="array" ref="AI410">INDEX('Source Spectra'!$AN$2:$AN$49,_xlfn.XMATCH($A410,'Source Spectra'!$AM$2:$AM$49,1))</f>
        <v>0</v>
      </c>
      <c r="AJ410">
        <f t="shared" si="63"/>
        <v>1.2354893633302693</v>
      </c>
      <c r="AK410" s="6" cm="1">
        <f t="array" ref="AK410">INDEX('Source Spectra'!$AM$2:$AM$49,_xlfn.XMATCH($A410,'Source Spectra'!$AM$2:$AM$49,-1))</f>
        <v>760</v>
      </c>
      <c r="AL410" s="6" cm="1">
        <f t="array" ref="AL410">INDEX('Source Spectra'!$AM$2:$AM$49,_xlfn.XMATCH($A410,'Source Spectra'!$AM$2:$AM$49,1))</f>
        <v>770</v>
      </c>
      <c r="AM410" s="6" cm="1">
        <f t="array" ref="AM410">INDEX('Source Spectra'!$AO$2:$AO$49,_xlfn.XMATCH($A410,'Source Spectra'!$AM$2:$AM$49,-1))</f>
        <v>19.90962254120145</v>
      </c>
      <c r="AN410" s="6" cm="1">
        <f t="array" ref="AN410">INDEX('Source Spectra'!$AO$2:$AO$49,_xlfn.XMATCH($A410,'Source Spectra'!$AM$2:$AM$49,1))</f>
        <v>1.9116604642920361</v>
      </c>
      <c r="AO410">
        <f t="shared" si="64"/>
        <v>7.3110490873648626</v>
      </c>
      <c r="AP410">
        <f t="shared" si="65"/>
        <v>4.2732692253475655</v>
      </c>
      <c r="AQ410" s="6" cm="1">
        <f t="array" ref="AQ410">INDEX('Source Spectra'!AR$2:AR$102,_xlfn.XMATCH($A410,'Source Spectra'!AR$2:AR$102,-1))</f>
        <v>757.80470643834894</v>
      </c>
      <c r="AR410" s="6" cm="1">
        <f t="array" ref="AR410">INDEX('Source Spectra'!AR$2:AR$102,_xlfn.XMATCH($A410,'Source Spectra'!AR$2:AR$102,1))</f>
        <v>784.96968635296696</v>
      </c>
      <c r="AS410" s="6" cm="1">
        <f t="array" ref="AS410">INDEX('Source Spectra'!AS$2:AS$102,_xlfn.XMATCH($A410,'Source Spectra'!AR$2:AR$102,-1))</f>
        <v>0.26734864916929102</v>
      </c>
      <c r="AT410" s="6" cm="1">
        <f t="array" ref="AT410">INDEX('Source Spectra'!AS$2:AS$102,_xlfn.XMATCH($A410,'Source Spectra'!AR$2:AR$102,1))</f>
        <v>0.26720858097421302</v>
      </c>
      <c r="AU410">
        <f t="shared" si="66"/>
        <v>0.26730123635409875</v>
      </c>
    </row>
    <row r="411" spans="1:47" x14ac:dyDescent="0.2">
      <c r="A411">
        <v>768</v>
      </c>
      <c r="B411" s="6" cm="1">
        <f t="array" ref="B411">INDEX('Source Spectra'!J$2:J$27,_xlfn.XMATCH(A411,'Source Spectra'!J$2:J$27,-1))</f>
        <v>745.05671730792699</v>
      </c>
      <c r="C411" s="6" cm="1">
        <f t="array" ref="C411">INDEX('Source Spectra'!J$2:J$27,_xlfn.XMATCH(A411,'Source Spectra'!J$2:J$27,1))</f>
        <v>771.57448692407399</v>
      </c>
      <c r="D411" s="6" cm="1">
        <f t="array" ref="D411">INDEX('Source Spectra'!K$2:K$27,_xlfn.XMATCH(A411,'Source Spectra'!J$2:J$27,-1))</f>
        <v>9.8143121938302602E-2</v>
      </c>
      <c r="E411" s="6" cm="1">
        <f t="array" ref="E411">INDEX('Source Spectra'!K$2:K$27,_xlfn.XMATCH(A411,'Source Spectra'!J$2:J$27,1))</f>
        <v>0.102438034381598</v>
      </c>
      <c r="F411">
        <f t="shared" si="61"/>
        <v>0.10185909774436083</v>
      </c>
      <c r="G411" s="6" cm="1">
        <f t="array" ref="G411">INDEX('Source Spectra'!B$2:B$1698,_xlfn.XMATCH($A411,'Source Spectra'!B$2:B$1698,-1))</f>
        <v>767</v>
      </c>
      <c r="H411" s="6" cm="1">
        <f t="array" ref="H411">INDEX('Source Spectra'!B$2:B$1698,_xlfn.XMATCH($A411,'Source Spectra'!B$2:B$1698,1))</f>
        <v>769</v>
      </c>
      <c r="I411" s="6" cm="1">
        <f t="array" ref="I411">INDEX('Source Spectra'!C$2:C$1698,_xlfn.XMATCH($A411,'Source Spectra'!B$2:B$1698,-1))</f>
        <v>1185</v>
      </c>
      <c r="J411" s="6" cm="1">
        <f t="array" ref="J411">INDEX('Source Spectra'!C$2:C$1698,_xlfn.XMATCH($A411,'Source Spectra'!B$2:B$1698,1))</f>
        <v>1203</v>
      </c>
      <c r="K411">
        <f t="shared" si="67"/>
        <v>1194</v>
      </c>
      <c r="L411" s="6" cm="1">
        <f t="array" ref="L411">INDEX('Source Spectra'!O$2:O$33,_xlfn.XMATCH($A411,'Source Spectra'!O$2:O$33,-1))</f>
        <v>748</v>
      </c>
      <c r="M411" s="6" cm="1">
        <f t="array" ref="M411">INDEX('Source Spectra'!O$2:O$33,_xlfn.XMATCH($A411,'Source Spectra'!O$2:O$33,1))</f>
        <v>773</v>
      </c>
      <c r="N411" s="6" cm="1">
        <f t="array" ref="N411">INDEX('Source Spectra'!P$2:P$33,_xlfn.XMATCH($A411,'Source Spectra'!O$2:O$33,-1))</f>
        <v>17838.864894422899</v>
      </c>
      <c r="O411" s="6" cm="1">
        <f t="array" ref="O411">INDEX('Source Spectra'!P$2:P$33,_xlfn.XMATCH($A411,'Source Spectra'!O$2:O$33,1))</f>
        <v>12529.2488345978</v>
      </c>
      <c r="P411">
        <f t="shared" si="68"/>
        <v>13591.17204656282</v>
      </c>
      <c r="Q411" s="6" cm="1">
        <f t="array" ref="Q411">INDEX('Source Spectra'!S$2:S$51,_xlfn.XMATCH($A411,'Source Spectra'!S$2:S$51,-1))</f>
        <v>748</v>
      </c>
      <c r="R411" s="6" cm="1">
        <f t="array" ref="R411">INDEX('Source Spectra'!S$2:S$51,_xlfn.XMATCH($A411,'Source Spectra'!S$2:S$51,1))</f>
        <v>773</v>
      </c>
      <c r="S411" s="6" cm="1">
        <f t="array" ref="S411">INDEX('Source Spectra'!T$2:T$51,_xlfn.XMATCH($A411,'Source Spectra'!S$2:S$51,-1))</f>
        <v>3.1352004001971046</v>
      </c>
      <c r="T411" s="6" cm="1">
        <f t="array" ref="T411">INDEX('Source Spectra'!T$2:T$51,_xlfn.XMATCH($A411,'Source Spectra'!S$2:S$51,1))</f>
        <v>2.2020294560715614</v>
      </c>
      <c r="U411">
        <f t="shared" si="69"/>
        <v>2.38866364489667</v>
      </c>
      <c r="V411" s="6" cm="1">
        <f t="array" ref="V411">INDEX('Source Spectra'!W$2:W$51,_xlfn.XMATCH($A411,'Source Spectra'!W$2:W$51,-1))</f>
        <v>760</v>
      </c>
      <c r="W411" s="6" cm="1">
        <f t="array" ref="W411">INDEX('Source Spectra'!W$2:W$51,_xlfn.XMATCH($A411,'Source Spectra'!W$2:W$51,1))</f>
        <v>770</v>
      </c>
      <c r="X411" s="6" cm="1">
        <f t="array" ref="X411">INDEX('Source Spectra'!X$2:X$51,_xlfn.XMATCH($A411,'Source Spectra'!W$2:W$51,-1))</f>
        <v>3.1278302784629144</v>
      </c>
      <c r="Y411" s="6" cm="1">
        <f t="array" ref="Y411">INDEX('Source Spectra'!X$2:X$51,_xlfn.XMATCH($A411,'Source Spectra'!W$2:W$51,1))</f>
        <v>2.9315514666238909</v>
      </c>
      <c r="Z411">
        <f t="shared" si="62"/>
        <v>2.9708072289916956</v>
      </c>
      <c r="AA411" s="6" cm="1">
        <f t="array" ref="AA411">INDEX('Source Spectra'!F$2:F$384,_xlfn.XMATCH($A411,'Source Spectra'!F$2:F$384,-1))</f>
        <v>767.82054675388497</v>
      </c>
      <c r="AB411" s="6" cm="1">
        <f t="array" ref="AB411">INDEX('Source Spectra'!F$2:F$384,_xlfn.XMATCH($A411,'Source Spectra'!F$2:F$384,1))</f>
        <v>768.84494678762508</v>
      </c>
      <c r="AC411" s="6" cm="1">
        <f t="array" ref="AC411">INDEX('Source Spectra'!G$2:G$384,_xlfn.XMATCH($A411,'Source Spectra'!F$2:F$384,-1))</f>
        <v>49.789885113738897</v>
      </c>
      <c r="AD411" s="6" cm="1">
        <f t="array" ref="AD411">INDEX('Source Spectra'!G$2:G$384,_xlfn.XMATCH($A411,'Source Spectra'!F$2:F$384,1))</f>
        <v>47.691722258374703</v>
      </c>
      <c r="AE411">
        <f t="shared" si="70"/>
        <v>49.422331303828919</v>
      </c>
      <c r="AF411" s="6" cm="1">
        <f t="array" ref="AF411">INDEX('Source Spectra'!$AM$2:$AM$49,_xlfn.XMATCH($A411,'Source Spectra'!$AM$2:$AM$49,-1))</f>
        <v>760</v>
      </c>
      <c r="AG411" s="6" cm="1">
        <f t="array" ref="AG411">INDEX('Source Spectra'!$AM$2:$AM$49,_xlfn.XMATCH($A411,'Source Spectra'!$AM$2:$AM$49,1))</f>
        <v>770</v>
      </c>
      <c r="AH411" s="6" cm="1">
        <f t="array" ref="AH411">INDEX('Source Spectra'!$AN$2:$AN$49,_xlfn.XMATCH($A411,'Source Spectra'!$AM$2:$AM$49,-1))</f>
        <v>4.1182978777675636</v>
      </c>
      <c r="AI411" s="6" cm="1">
        <f t="array" ref="AI411">INDEX('Source Spectra'!$AN$2:$AN$49,_xlfn.XMATCH($A411,'Source Spectra'!$AM$2:$AM$49,1))</f>
        <v>0</v>
      </c>
      <c r="AJ411">
        <f t="shared" si="63"/>
        <v>0.82365957555351255</v>
      </c>
      <c r="AK411" s="6" cm="1">
        <f t="array" ref="AK411">INDEX('Source Spectra'!$AM$2:$AM$49,_xlfn.XMATCH($A411,'Source Spectra'!$AM$2:$AM$49,-1))</f>
        <v>760</v>
      </c>
      <c r="AL411" s="6" cm="1">
        <f t="array" ref="AL411">INDEX('Source Spectra'!$AM$2:$AM$49,_xlfn.XMATCH($A411,'Source Spectra'!$AM$2:$AM$49,1))</f>
        <v>770</v>
      </c>
      <c r="AM411" s="6" cm="1">
        <f t="array" ref="AM411">INDEX('Source Spectra'!$AO$2:$AO$49,_xlfn.XMATCH($A411,'Source Spectra'!$AM$2:$AM$49,-1))</f>
        <v>19.90962254120145</v>
      </c>
      <c r="AN411" s="6" cm="1">
        <f t="array" ref="AN411">INDEX('Source Spectra'!$AO$2:$AO$49,_xlfn.XMATCH($A411,'Source Spectra'!$AM$2:$AM$49,1))</f>
        <v>1.9116604642920361</v>
      </c>
      <c r="AO411">
        <f t="shared" si="64"/>
        <v>5.5112528796739184</v>
      </c>
      <c r="AP411">
        <f t="shared" si="65"/>
        <v>3.1674562276137155</v>
      </c>
      <c r="AQ411" s="6" cm="1">
        <f t="array" ref="AQ411">INDEX('Source Spectra'!AR$2:AR$102,_xlfn.XMATCH($A411,'Source Spectra'!AR$2:AR$102,-1))</f>
        <v>757.80470643834894</v>
      </c>
      <c r="AR411" s="6" cm="1">
        <f t="array" ref="AR411">INDEX('Source Spectra'!AR$2:AR$102,_xlfn.XMATCH($A411,'Source Spectra'!AR$2:AR$102,1))</f>
        <v>784.96968635296696</v>
      </c>
      <c r="AS411" s="6" cm="1">
        <f t="array" ref="AS411">INDEX('Source Spectra'!AS$2:AS$102,_xlfn.XMATCH($A411,'Source Spectra'!AR$2:AR$102,-1))</f>
        <v>0.26734864916929102</v>
      </c>
      <c r="AT411" s="6" cm="1">
        <f t="array" ref="AT411">INDEX('Source Spectra'!AS$2:AS$102,_xlfn.XMATCH($A411,'Source Spectra'!AR$2:AR$102,1))</f>
        <v>0.26720858097421302</v>
      </c>
      <c r="AU411">
        <f t="shared" si="66"/>
        <v>0.26729608014947359</v>
      </c>
    </row>
    <row r="412" spans="1:47" x14ac:dyDescent="0.2">
      <c r="A412">
        <v>769</v>
      </c>
      <c r="B412" s="6" cm="1">
        <f t="array" ref="B412">INDEX('Source Spectra'!J$2:J$27,_xlfn.XMATCH(A412,'Source Spectra'!J$2:J$27,-1))</f>
        <v>745.05671730792699</v>
      </c>
      <c r="C412" s="6" cm="1">
        <f t="array" ref="C412">INDEX('Source Spectra'!J$2:J$27,_xlfn.XMATCH(A412,'Source Spectra'!J$2:J$27,1))</f>
        <v>771.57448692407399</v>
      </c>
      <c r="D412" s="6" cm="1">
        <f t="array" ref="D412">INDEX('Source Spectra'!K$2:K$27,_xlfn.XMATCH(A412,'Source Spectra'!J$2:J$27,-1))</f>
        <v>9.8143121938302602E-2</v>
      </c>
      <c r="E412" s="6" cm="1">
        <f t="array" ref="E412">INDEX('Source Spectra'!K$2:K$27,_xlfn.XMATCH(A412,'Source Spectra'!J$2:J$27,1))</f>
        <v>0.102438034381598</v>
      </c>
      <c r="F412">
        <f t="shared" si="61"/>
        <v>0.10202106130711387</v>
      </c>
      <c r="G412" s="6" cm="1">
        <f t="array" ref="G412">INDEX('Source Spectra'!B$2:B$1698,_xlfn.XMATCH($A412,'Source Spectra'!B$2:B$1698,-1))</f>
        <v>769</v>
      </c>
      <c r="H412" s="6" cm="1">
        <f t="array" ref="H412">INDEX('Source Spectra'!B$2:B$1698,_xlfn.XMATCH($A412,'Source Spectra'!B$2:B$1698,1))</f>
        <v>769</v>
      </c>
      <c r="I412" s="6" cm="1">
        <f t="array" ref="I412">INDEX('Source Spectra'!C$2:C$1698,_xlfn.XMATCH($A412,'Source Spectra'!B$2:B$1698,-1))</f>
        <v>1203</v>
      </c>
      <c r="J412" s="6" cm="1">
        <f t="array" ref="J412">INDEX('Source Spectra'!C$2:C$1698,_xlfn.XMATCH($A412,'Source Spectra'!B$2:B$1698,1))</f>
        <v>1203</v>
      </c>
      <c r="K412">
        <f t="shared" si="67"/>
        <v>1203</v>
      </c>
      <c r="L412" s="6" cm="1">
        <f t="array" ref="L412">INDEX('Source Spectra'!O$2:O$33,_xlfn.XMATCH($A412,'Source Spectra'!O$2:O$33,-1))</f>
        <v>748</v>
      </c>
      <c r="M412" s="6" cm="1">
        <f t="array" ref="M412">INDEX('Source Spectra'!O$2:O$33,_xlfn.XMATCH($A412,'Source Spectra'!O$2:O$33,1))</f>
        <v>773</v>
      </c>
      <c r="N412" s="6" cm="1">
        <f t="array" ref="N412">INDEX('Source Spectra'!P$2:P$33,_xlfn.XMATCH($A412,'Source Spectra'!O$2:O$33,-1))</f>
        <v>17838.864894422899</v>
      </c>
      <c r="O412" s="6" cm="1">
        <f t="array" ref="O412">INDEX('Source Spectra'!P$2:P$33,_xlfn.XMATCH($A412,'Source Spectra'!O$2:O$33,1))</f>
        <v>12529.2488345978</v>
      </c>
      <c r="P412">
        <f t="shared" si="68"/>
        <v>13378.787404169816</v>
      </c>
      <c r="Q412" s="6" cm="1">
        <f t="array" ref="Q412">INDEX('Source Spectra'!S$2:S$51,_xlfn.XMATCH($A412,'Source Spectra'!S$2:S$51,-1))</f>
        <v>748</v>
      </c>
      <c r="R412" s="6" cm="1">
        <f t="array" ref="R412">INDEX('Source Spectra'!S$2:S$51,_xlfn.XMATCH($A412,'Source Spectra'!S$2:S$51,1))</f>
        <v>773</v>
      </c>
      <c r="S412" s="6" cm="1">
        <f t="array" ref="S412">INDEX('Source Spectra'!T$2:T$51,_xlfn.XMATCH($A412,'Source Spectra'!S$2:S$51,-1))</f>
        <v>3.1352004001971046</v>
      </c>
      <c r="T412" s="6" cm="1">
        <f t="array" ref="T412">INDEX('Source Spectra'!T$2:T$51,_xlfn.XMATCH($A412,'Source Spectra'!S$2:S$51,1))</f>
        <v>2.2020294560715614</v>
      </c>
      <c r="U412">
        <f t="shared" si="69"/>
        <v>2.3513368071316485</v>
      </c>
      <c r="V412" s="6" cm="1">
        <f t="array" ref="V412">INDEX('Source Spectra'!W$2:W$51,_xlfn.XMATCH($A412,'Source Spectra'!W$2:W$51,-1))</f>
        <v>760</v>
      </c>
      <c r="W412" s="6" cm="1">
        <f t="array" ref="W412">INDEX('Source Spectra'!W$2:W$51,_xlfn.XMATCH($A412,'Source Spectra'!W$2:W$51,1))</f>
        <v>770</v>
      </c>
      <c r="X412" s="6" cm="1">
        <f t="array" ref="X412">INDEX('Source Spectra'!X$2:X$51,_xlfn.XMATCH($A412,'Source Spectra'!W$2:W$51,-1))</f>
        <v>3.1278302784629144</v>
      </c>
      <c r="Y412" s="6" cm="1">
        <f t="array" ref="Y412">INDEX('Source Spectra'!X$2:X$51,_xlfn.XMATCH($A412,'Source Spectra'!W$2:W$51,1))</f>
        <v>2.9315514666238909</v>
      </c>
      <c r="Z412">
        <f t="shared" si="62"/>
        <v>2.951179347807793</v>
      </c>
      <c r="AA412" s="6" cm="1">
        <f t="array" ref="AA412">INDEX('Source Spectra'!F$2:F$384,_xlfn.XMATCH($A412,'Source Spectra'!F$2:F$384,-1))</f>
        <v>768.84494678762508</v>
      </c>
      <c r="AB412" s="6" cm="1">
        <f t="array" ref="AB412">INDEX('Source Spectra'!F$2:F$384,_xlfn.XMATCH($A412,'Source Spectra'!F$2:F$384,1))</f>
        <v>770.33601794784499</v>
      </c>
      <c r="AC412" s="6" cm="1">
        <f t="array" ref="AC412">INDEX('Source Spectra'!G$2:G$384,_xlfn.XMATCH($A412,'Source Spectra'!F$2:F$384,-1))</f>
        <v>47.691722258374703</v>
      </c>
      <c r="AD412" s="6" cm="1">
        <f t="array" ref="AD412">INDEX('Source Spectra'!G$2:G$384,_xlfn.XMATCH($A412,'Source Spectra'!F$2:F$384,1))</f>
        <v>43.817789158833897</v>
      </c>
      <c r="AE412">
        <f t="shared" si="70"/>
        <v>47.288880470783056</v>
      </c>
      <c r="AF412" s="6" cm="1">
        <f t="array" ref="AF412">INDEX('Source Spectra'!$AM$2:$AM$49,_xlfn.XMATCH($A412,'Source Spectra'!$AM$2:$AM$49,-1))</f>
        <v>760</v>
      </c>
      <c r="AG412" s="6" cm="1">
        <f t="array" ref="AG412">INDEX('Source Spectra'!$AM$2:$AM$49,_xlfn.XMATCH($A412,'Source Spectra'!$AM$2:$AM$49,1))</f>
        <v>770</v>
      </c>
      <c r="AH412" s="6" cm="1">
        <f t="array" ref="AH412">INDEX('Source Spectra'!$AN$2:$AN$49,_xlfn.XMATCH($A412,'Source Spectra'!$AM$2:$AM$49,-1))</f>
        <v>4.1182978777675636</v>
      </c>
      <c r="AI412" s="6" cm="1">
        <f t="array" ref="AI412">INDEX('Source Spectra'!$AN$2:$AN$49,_xlfn.XMATCH($A412,'Source Spectra'!$AM$2:$AM$49,1))</f>
        <v>0</v>
      </c>
      <c r="AJ412">
        <f t="shared" si="63"/>
        <v>0.41182978777675627</v>
      </c>
      <c r="AK412" s="6" cm="1">
        <f t="array" ref="AK412">INDEX('Source Spectra'!$AM$2:$AM$49,_xlfn.XMATCH($A412,'Source Spectra'!$AM$2:$AM$49,-1))</f>
        <v>760</v>
      </c>
      <c r="AL412" s="6" cm="1">
        <f t="array" ref="AL412">INDEX('Source Spectra'!$AM$2:$AM$49,_xlfn.XMATCH($A412,'Source Spectra'!$AM$2:$AM$49,1))</f>
        <v>770</v>
      </c>
      <c r="AM412" s="6" cm="1">
        <f t="array" ref="AM412">INDEX('Source Spectra'!$AO$2:$AO$49,_xlfn.XMATCH($A412,'Source Spectra'!$AM$2:$AM$49,-1))</f>
        <v>19.90962254120145</v>
      </c>
      <c r="AN412" s="6" cm="1">
        <f t="array" ref="AN412">INDEX('Source Spectra'!$AO$2:$AO$49,_xlfn.XMATCH($A412,'Source Spectra'!$AM$2:$AM$49,1))</f>
        <v>1.9116604642920361</v>
      </c>
      <c r="AO412">
        <f t="shared" si="64"/>
        <v>3.7114566719829796</v>
      </c>
      <c r="AP412">
        <f t="shared" si="65"/>
        <v>2.0616432298798681</v>
      </c>
      <c r="AQ412" s="6" cm="1">
        <f t="array" ref="AQ412">INDEX('Source Spectra'!AR$2:AR$102,_xlfn.XMATCH($A412,'Source Spectra'!AR$2:AR$102,-1))</f>
        <v>757.80470643834894</v>
      </c>
      <c r="AR412" s="6" cm="1">
        <f t="array" ref="AR412">INDEX('Source Spectra'!AR$2:AR$102,_xlfn.XMATCH($A412,'Source Spectra'!AR$2:AR$102,1))</f>
        <v>784.96968635296696</v>
      </c>
      <c r="AS412" s="6" cm="1">
        <f t="array" ref="AS412">INDEX('Source Spectra'!AS$2:AS$102,_xlfn.XMATCH($A412,'Source Spectra'!AR$2:AR$102,-1))</f>
        <v>0.26734864916929102</v>
      </c>
      <c r="AT412" s="6" cm="1">
        <f t="array" ref="AT412">INDEX('Source Spectra'!AS$2:AS$102,_xlfn.XMATCH($A412,'Source Spectra'!AR$2:AR$102,1))</f>
        <v>0.26720858097421302</v>
      </c>
      <c r="AU412">
        <f t="shared" si="66"/>
        <v>0.26729092394484849</v>
      </c>
    </row>
    <row r="413" spans="1:47" x14ac:dyDescent="0.2">
      <c r="A413">
        <v>770</v>
      </c>
      <c r="B413" s="6" cm="1">
        <f t="array" ref="B413">INDEX('Source Spectra'!J$2:J$27,_xlfn.XMATCH(A413,'Source Spectra'!J$2:J$27,-1))</f>
        <v>745.05671730792699</v>
      </c>
      <c r="C413" s="6" cm="1">
        <f t="array" ref="C413">INDEX('Source Spectra'!J$2:J$27,_xlfn.XMATCH(A413,'Source Spectra'!J$2:J$27,1))</f>
        <v>771.57448692407399</v>
      </c>
      <c r="D413" s="6" cm="1">
        <f t="array" ref="D413">INDEX('Source Spectra'!K$2:K$27,_xlfn.XMATCH(A413,'Source Spectra'!J$2:J$27,-1))</f>
        <v>9.8143121938302602E-2</v>
      </c>
      <c r="E413" s="6" cm="1">
        <f t="array" ref="E413">INDEX('Source Spectra'!K$2:K$27,_xlfn.XMATCH(A413,'Source Spectra'!J$2:J$27,1))</f>
        <v>0.102438034381598</v>
      </c>
      <c r="F413">
        <f t="shared" si="61"/>
        <v>0.10218302486986691</v>
      </c>
      <c r="G413" s="6" cm="1">
        <f t="array" ref="G413">INDEX('Source Spectra'!B$2:B$1698,_xlfn.XMATCH($A413,'Source Spectra'!B$2:B$1698,-1))</f>
        <v>769</v>
      </c>
      <c r="H413" s="6" cm="1">
        <f t="array" ref="H413">INDEX('Source Spectra'!B$2:B$1698,_xlfn.XMATCH($A413,'Source Spectra'!B$2:B$1698,1))</f>
        <v>771</v>
      </c>
      <c r="I413" s="6" cm="1">
        <f t="array" ref="I413">INDEX('Source Spectra'!C$2:C$1698,_xlfn.XMATCH($A413,'Source Spectra'!B$2:B$1698,-1))</f>
        <v>1203</v>
      </c>
      <c r="J413" s="6" cm="1">
        <f t="array" ref="J413">INDEX('Source Spectra'!C$2:C$1698,_xlfn.XMATCH($A413,'Source Spectra'!B$2:B$1698,1))</f>
        <v>1204</v>
      </c>
      <c r="K413">
        <f t="shared" si="67"/>
        <v>1203.5</v>
      </c>
      <c r="L413" s="6" cm="1">
        <f t="array" ref="L413">INDEX('Source Spectra'!O$2:O$33,_xlfn.XMATCH($A413,'Source Spectra'!O$2:O$33,-1))</f>
        <v>748</v>
      </c>
      <c r="M413" s="6" cm="1">
        <f t="array" ref="M413">INDEX('Source Spectra'!O$2:O$33,_xlfn.XMATCH($A413,'Source Spectra'!O$2:O$33,1))</f>
        <v>773</v>
      </c>
      <c r="N413" s="6" cm="1">
        <f t="array" ref="N413">INDEX('Source Spectra'!P$2:P$33,_xlfn.XMATCH($A413,'Source Spectra'!O$2:O$33,-1))</f>
        <v>17838.864894422899</v>
      </c>
      <c r="O413" s="6" cm="1">
        <f t="array" ref="O413">INDEX('Source Spectra'!P$2:P$33,_xlfn.XMATCH($A413,'Source Spectra'!O$2:O$33,1))</f>
        <v>12529.2488345978</v>
      </c>
      <c r="P413">
        <f t="shared" si="68"/>
        <v>13166.402761776812</v>
      </c>
      <c r="Q413" s="6" cm="1">
        <f t="array" ref="Q413">INDEX('Source Spectra'!S$2:S$51,_xlfn.XMATCH($A413,'Source Spectra'!S$2:S$51,-1))</f>
        <v>748</v>
      </c>
      <c r="R413" s="6" cm="1">
        <f t="array" ref="R413">INDEX('Source Spectra'!S$2:S$51,_xlfn.XMATCH($A413,'Source Spectra'!S$2:S$51,1))</f>
        <v>773</v>
      </c>
      <c r="S413" s="6" cm="1">
        <f t="array" ref="S413">INDEX('Source Spectra'!T$2:T$51,_xlfn.XMATCH($A413,'Source Spectra'!S$2:S$51,-1))</f>
        <v>3.1352004001971046</v>
      </c>
      <c r="T413" s="6" cm="1">
        <f t="array" ref="T413">INDEX('Source Spectra'!T$2:T$51,_xlfn.XMATCH($A413,'Source Spectra'!S$2:S$51,1))</f>
        <v>2.2020294560715614</v>
      </c>
      <c r="U413">
        <f t="shared" si="69"/>
        <v>2.3140099693666265</v>
      </c>
      <c r="V413" s="6" cm="1">
        <f t="array" ref="V413">INDEX('Source Spectra'!W$2:W$51,_xlfn.XMATCH($A413,'Source Spectra'!W$2:W$51,-1))</f>
        <v>770</v>
      </c>
      <c r="W413" s="6" cm="1">
        <f t="array" ref="W413">INDEX('Source Spectra'!W$2:W$51,_xlfn.XMATCH($A413,'Source Spectra'!W$2:W$51,1))</f>
        <v>770</v>
      </c>
      <c r="X413" s="6" cm="1">
        <f t="array" ref="X413">INDEX('Source Spectra'!X$2:X$51,_xlfn.XMATCH($A413,'Source Spectra'!W$2:W$51,-1))</f>
        <v>2.9315514666238909</v>
      </c>
      <c r="Y413" s="6" cm="1">
        <f t="array" ref="Y413">INDEX('Source Spectra'!X$2:X$51,_xlfn.XMATCH($A413,'Source Spectra'!W$2:W$51,1))</f>
        <v>2.9315514666238909</v>
      </c>
      <c r="Z413">
        <f t="shared" si="62"/>
        <v>2.9315514666238909</v>
      </c>
      <c r="AA413" s="6" cm="1">
        <f t="array" ref="AA413">INDEX('Source Spectra'!F$2:F$384,_xlfn.XMATCH($A413,'Source Spectra'!F$2:F$384,-1))</f>
        <v>768.84494678762508</v>
      </c>
      <c r="AB413" s="6" cm="1">
        <f t="array" ref="AB413">INDEX('Source Spectra'!F$2:F$384,_xlfn.XMATCH($A413,'Source Spectra'!F$2:F$384,1))</f>
        <v>770.33601794784499</v>
      </c>
      <c r="AC413" s="6" cm="1">
        <f t="array" ref="AC413">INDEX('Source Spectra'!G$2:G$384,_xlfn.XMATCH($A413,'Source Spectra'!F$2:F$384,-1))</f>
        <v>47.691722258374703</v>
      </c>
      <c r="AD413" s="6" cm="1">
        <f t="array" ref="AD413">INDEX('Source Spectra'!G$2:G$384,_xlfn.XMATCH($A413,'Source Spectra'!F$2:F$384,1))</f>
        <v>43.817789158833897</v>
      </c>
      <c r="AE413">
        <f t="shared" si="70"/>
        <v>44.69079313404626</v>
      </c>
      <c r="AF413" s="6" cm="1">
        <f t="array" ref="AF413">INDEX('Source Spectra'!$AM$2:$AM$49,_xlfn.XMATCH($A413,'Source Spectra'!$AM$2:$AM$49,-1))</f>
        <v>770</v>
      </c>
      <c r="AG413" s="6" cm="1">
        <f t="array" ref="AG413">INDEX('Source Spectra'!$AM$2:$AM$49,_xlfn.XMATCH($A413,'Source Spectra'!$AM$2:$AM$49,1))</f>
        <v>770</v>
      </c>
      <c r="AH413" s="6" cm="1">
        <f t="array" ref="AH413">INDEX('Source Spectra'!$AN$2:$AN$49,_xlfn.XMATCH($A413,'Source Spectra'!$AM$2:$AM$49,-1))</f>
        <v>0</v>
      </c>
      <c r="AI413" s="6" cm="1">
        <f t="array" ref="AI413">INDEX('Source Spectra'!$AN$2:$AN$49,_xlfn.XMATCH($A413,'Source Spectra'!$AM$2:$AM$49,1))</f>
        <v>0</v>
      </c>
      <c r="AJ413">
        <f t="shared" si="63"/>
        <v>0</v>
      </c>
      <c r="AK413" s="6" cm="1">
        <f t="array" ref="AK413">INDEX('Source Spectra'!$AM$2:$AM$49,_xlfn.XMATCH($A413,'Source Spectra'!$AM$2:$AM$49,-1))</f>
        <v>770</v>
      </c>
      <c r="AL413" s="6" cm="1">
        <f t="array" ref="AL413">INDEX('Source Spectra'!$AM$2:$AM$49,_xlfn.XMATCH($A413,'Source Spectra'!$AM$2:$AM$49,1))</f>
        <v>770</v>
      </c>
      <c r="AM413" s="6" cm="1">
        <f t="array" ref="AM413">INDEX('Source Spectra'!$AO$2:$AO$49,_xlfn.XMATCH($A413,'Source Spectra'!$AM$2:$AM$49,-1))</f>
        <v>1.9116604642920361</v>
      </c>
      <c r="AN413" s="6" cm="1">
        <f t="array" ref="AN413">INDEX('Source Spectra'!$AO$2:$AO$49,_xlfn.XMATCH($A413,'Source Spectra'!$AM$2:$AM$49,1))</f>
        <v>1.9116604642920361</v>
      </c>
      <c r="AO413">
        <f t="shared" si="64"/>
        <v>1.9116604642920361</v>
      </c>
      <c r="AP413">
        <f t="shared" si="65"/>
        <v>0.95583023214601803</v>
      </c>
      <c r="AQ413" s="6" cm="1">
        <f t="array" ref="AQ413">INDEX('Source Spectra'!AR$2:AR$102,_xlfn.XMATCH($A413,'Source Spectra'!AR$2:AR$102,-1))</f>
        <v>757.80470643834894</v>
      </c>
      <c r="AR413" s="6" cm="1">
        <f t="array" ref="AR413">INDEX('Source Spectra'!AR$2:AR$102,_xlfn.XMATCH($A413,'Source Spectra'!AR$2:AR$102,1))</f>
        <v>784.96968635296696</v>
      </c>
      <c r="AS413" s="6" cm="1">
        <f t="array" ref="AS413">INDEX('Source Spectra'!AS$2:AS$102,_xlfn.XMATCH($A413,'Source Spectra'!AR$2:AR$102,-1))</f>
        <v>0.26734864916929102</v>
      </c>
      <c r="AT413" s="6" cm="1">
        <f t="array" ref="AT413">INDEX('Source Spectra'!AS$2:AS$102,_xlfn.XMATCH($A413,'Source Spectra'!AR$2:AR$102,1))</f>
        <v>0.26720858097421302</v>
      </c>
      <c r="AU413">
        <f t="shared" si="66"/>
        <v>0.26728576774022333</v>
      </c>
    </row>
    <row r="414" spans="1:47" x14ac:dyDescent="0.2">
      <c r="A414">
        <v>771</v>
      </c>
      <c r="B414" s="6" cm="1">
        <f t="array" ref="B414">INDEX('Source Spectra'!J$2:J$27,_xlfn.XMATCH(A414,'Source Spectra'!J$2:J$27,-1))</f>
        <v>745.05671730792699</v>
      </c>
      <c r="C414" s="6" cm="1">
        <f t="array" ref="C414">INDEX('Source Spectra'!J$2:J$27,_xlfn.XMATCH(A414,'Source Spectra'!J$2:J$27,1))</f>
        <v>771.57448692407399</v>
      </c>
      <c r="D414" s="6" cm="1">
        <f t="array" ref="D414">INDEX('Source Spectra'!K$2:K$27,_xlfn.XMATCH(A414,'Source Spectra'!J$2:J$27,-1))</f>
        <v>9.8143121938302602E-2</v>
      </c>
      <c r="E414" s="6" cm="1">
        <f t="array" ref="E414">INDEX('Source Spectra'!K$2:K$27,_xlfn.XMATCH(A414,'Source Spectra'!J$2:J$27,1))</f>
        <v>0.102438034381598</v>
      </c>
      <c r="F414">
        <f t="shared" si="61"/>
        <v>0.10234498843261994</v>
      </c>
      <c r="G414" s="6" cm="1">
        <f t="array" ref="G414">INDEX('Source Spectra'!B$2:B$1698,_xlfn.XMATCH($A414,'Source Spectra'!B$2:B$1698,-1))</f>
        <v>771</v>
      </c>
      <c r="H414" s="6" cm="1">
        <f t="array" ref="H414">INDEX('Source Spectra'!B$2:B$1698,_xlfn.XMATCH($A414,'Source Spectra'!B$2:B$1698,1))</f>
        <v>771</v>
      </c>
      <c r="I414" s="6" cm="1">
        <f t="array" ref="I414">INDEX('Source Spectra'!C$2:C$1698,_xlfn.XMATCH($A414,'Source Spectra'!B$2:B$1698,-1))</f>
        <v>1204</v>
      </c>
      <c r="J414" s="6" cm="1">
        <f t="array" ref="J414">INDEX('Source Spectra'!C$2:C$1698,_xlfn.XMATCH($A414,'Source Spectra'!B$2:B$1698,1))</f>
        <v>1204</v>
      </c>
      <c r="K414">
        <f t="shared" si="67"/>
        <v>1204</v>
      </c>
      <c r="L414" s="6" cm="1">
        <f t="array" ref="L414">INDEX('Source Spectra'!O$2:O$33,_xlfn.XMATCH($A414,'Source Spectra'!O$2:O$33,-1))</f>
        <v>748</v>
      </c>
      <c r="M414" s="6" cm="1">
        <f t="array" ref="M414">INDEX('Source Spectra'!O$2:O$33,_xlfn.XMATCH($A414,'Source Spectra'!O$2:O$33,1))</f>
        <v>773</v>
      </c>
      <c r="N414" s="6" cm="1">
        <f t="array" ref="N414">INDEX('Source Spectra'!P$2:P$33,_xlfn.XMATCH($A414,'Source Spectra'!O$2:O$33,-1))</f>
        <v>17838.864894422899</v>
      </c>
      <c r="O414" s="6" cm="1">
        <f t="array" ref="O414">INDEX('Source Spectra'!P$2:P$33,_xlfn.XMATCH($A414,'Source Spectra'!O$2:O$33,1))</f>
        <v>12529.2488345978</v>
      </c>
      <c r="P414">
        <f t="shared" si="68"/>
        <v>12954.018119383807</v>
      </c>
      <c r="Q414" s="6" cm="1">
        <f t="array" ref="Q414">INDEX('Source Spectra'!S$2:S$51,_xlfn.XMATCH($A414,'Source Spectra'!S$2:S$51,-1))</f>
        <v>748</v>
      </c>
      <c r="R414" s="6" cm="1">
        <f t="array" ref="R414">INDEX('Source Spectra'!S$2:S$51,_xlfn.XMATCH($A414,'Source Spectra'!S$2:S$51,1))</f>
        <v>773</v>
      </c>
      <c r="S414" s="6" cm="1">
        <f t="array" ref="S414">INDEX('Source Spectra'!T$2:T$51,_xlfn.XMATCH($A414,'Source Spectra'!S$2:S$51,-1))</f>
        <v>3.1352004001971046</v>
      </c>
      <c r="T414" s="6" cm="1">
        <f t="array" ref="T414">INDEX('Source Spectra'!T$2:T$51,_xlfn.XMATCH($A414,'Source Spectra'!S$2:S$51,1))</f>
        <v>2.2020294560715614</v>
      </c>
      <c r="U414">
        <f t="shared" si="69"/>
        <v>2.276683131601605</v>
      </c>
      <c r="V414" s="6" cm="1">
        <f t="array" ref="V414">INDEX('Source Spectra'!W$2:W$51,_xlfn.XMATCH($A414,'Source Spectra'!W$2:W$51,-1))</f>
        <v>770</v>
      </c>
      <c r="W414" s="6" cm="1">
        <f t="array" ref="W414">INDEX('Source Spectra'!W$2:W$51,_xlfn.XMATCH($A414,'Source Spectra'!W$2:W$51,1))</f>
        <v>780</v>
      </c>
      <c r="X414" s="6" cm="1">
        <f t="array" ref="X414">INDEX('Source Spectra'!X$2:X$51,_xlfn.XMATCH($A414,'Source Spectra'!W$2:W$51,-1))</f>
        <v>2.9315514666238909</v>
      </c>
      <c r="Y414" s="6" cm="1">
        <f t="array" ref="Y414">INDEX('Source Spectra'!X$2:X$51,_xlfn.XMATCH($A414,'Source Spectra'!W$2:W$51,1))</f>
        <v>1.6313304303096481</v>
      </c>
      <c r="Z414">
        <f t="shared" si="62"/>
        <v>2.8015293629924667</v>
      </c>
      <c r="AA414" s="6" cm="1">
        <f t="array" ref="AA414">INDEX('Source Spectra'!F$2:F$384,_xlfn.XMATCH($A414,'Source Spectra'!F$2:F$384,-1))</f>
        <v>770.77992462913301</v>
      </c>
      <c r="AB414" s="6" cm="1">
        <f t="array" ref="AB414">INDEX('Source Spectra'!F$2:F$384,_xlfn.XMATCH($A414,'Source Spectra'!F$2:F$384,1))</f>
        <v>771.14984686353807</v>
      </c>
      <c r="AC414" s="6" cm="1">
        <f t="array" ref="AC414">INDEX('Source Spectra'!G$2:G$384,_xlfn.XMATCH($A414,'Source Spectra'!F$2:F$384,-1))</f>
        <v>14.600326607413299</v>
      </c>
      <c r="AD414" s="6" cm="1">
        <f t="array" ref="AD414">INDEX('Source Spectra'!G$2:G$384,_xlfn.XMATCH($A414,'Source Spectra'!F$2:F$384,1))</f>
        <v>15.792955185179499</v>
      </c>
      <c r="AE414">
        <f t="shared" si="70"/>
        <v>15.309849183098944</v>
      </c>
      <c r="AF414" s="6" cm="1">
        <f t="array" ref="AF414">INDEX('Source Spectra'!$AM$2:$AM$49,_xlfn.XMATCH($A414,'Source Spectra'!$AM$2:$AM$49,-1))</f>
        <v>770</v>
      </c>
      <c r="AG414" s="6" cm="1">
        <f t="array" ref="AG414">INDEX('Source Spectra'!$AM$2:$AM$49,_xlfn.XMATCH($A414,'Source Spectra'!$AM$2:$AM$49,1))</f>
        <v>780</v>
      </c>
      <c r="AH414" s="6" cm="1">
        <f t="array" ref="AH414">INDEX('Source Spectra'!$AN$2:$AN$49,_xlfn.XMATCH($A414,'Source Spectra'!$AM$2:$AM$49,-1))</f>
        <v>0</v>
      </c>
      <c r="AI414" s="6" cm="1">
        <f t="array" ref="AI414">INDEX('Source Spectra'!$AN$2:$AN$49,_xlfn.XMATCH($A414,'Source Spectra'!$AM$2:$AM$49,1))</f>
        <v>0</v>
      </c>
      <c r="AJ414">
        <f t="shared" si="63"/>
        <v>0</v>
      </c>
      <c r="AK414" s="6" cm="1">
        <f t="array" ref="AK414">INDEX('Source Spectra'!$AM$2:$AM$49,_xlfn.XMATCH($A414,'Source Spectra'!$AM$2:$AM$49,-1))</f>
        <v>770</v>
      </c>
      <c r="AL414" s="6" cm="1">
        <f t="array" ref="AL414">INDEX('Source Spectra'!$AM$2:$AM$49,_xlfn.XMATCH($A414,'Source Spectra'!$AM$2:$AM$49,1))</f>
        <v>780</v>
      </c>
      <c r="AM414" s="6" cm="1">
        <f t="array" ref="AM414">INDEX('Source Spectra'!$AO$2:$AO$49,_xlfn.XMATCH($A414,'Source Spectra'!$AM$2:$AM$49,-1))</f>
        <v>1.9116604642920361</v>
      </c>
      <c r="AN414" s="6" cm="1">
        <f t="array" ref="AN414">INDEX('Source Spectra'!$AO$2:$AO$49,_xlfn.XMATCH($A414,'Source Spectra'!$AM$2:$AM$49,1))</f>
        <v>0.25031011873117182</v>
      </c>
      <c r="AO414">
        <f t="shared" si="64"/>
        <v>1.7455254297359497</v>
      </c>
      <c r="AP414">
        <f t="shared" si="65"/>
        <v>0.87276271486797485</v>
      </c>
      <c r="AQ414" s="6" cm="1">
        <f t="array" ref="AQ414">INDEX('Source Spectra'!AR$2:AR$102,_xlfn.XMATCH($A414,'Source Spectra'!AR$2:AR$102,-1))</f>
        <v>757.80470643834894</v>
      </c>
      <c r="AR414" s="6" cm="1">
        <f t="array" ref="AR414">INDEX('Source Spectra'!AR$2:AR$102,_xlfn.XMATCH($A414,'Source Spectra'!AR$2:AR$102,1))</f>
        <v>784.96968635296696</v>
      </c>
      <c r="AS414" s="6" cm="1">
        <f t="array" ref="AS414">INDEX('Source Spectra'!AS$2:AS$102,_xlfn.XMATCH($A414,'Source Spectra'!AR$2:AR$102,-1))</f>
        <v>0.26734864916929102</v>
      </c>
      <c r="AT414" s="6" cm="1">
        <f t="array" ref="AT414">INDEX('Source Spectra'!AS$2:AS$102,_xlfn.XMATCH($A414,'Source Spectra'!AR$2:AR$102,1))</f>
        <v>0.26720858097421302</v>
      </c>
      <c r="AU414">
        <f t="shared" si="66"/>
        <v>0.26728061153559818</v>
      </c>
    </row>
    <row r="415" spans="1:47" x14ac:dyDescent="0.2">
      <c r="A415">
        <v>772</v>
      </c>
      <c r="B415" s="6" cm="1">
        <f t="array" ref="B415">INDEX('Source Spectra'!J$2:J$27,_xlfn.XMATCH(A415,'Source Spectra'!J$2:J$27,-1))</f>
        <v>771.57448692407399</v>
      </c>
      <c r="C415" s="6" cm="1">
        <f t="array" ref="C415">INDEX('Source Spectra'!J$2:J$27,_xlfn.XMATCH(A415,'Source Spectra'!J$2:J$27,1))</f>
        <v>872.34201146543398</v>
      </c>
      <c r="D415" s="6" cm="1">
        <f t="array" ref="D415">INDEX('Source Spectra'!K$2:K$27,_xlfn.XMATCH(A415,'Source Spectra'!J$2:J$27,-1))</f>
        <v>0.102438034381598</v>
      </c>
      <c r="E415" s="6" cm="1">
        <f t="array" ref="E415">INDEX('Source Spectra'!K$2:K$27,_xlfn.XMATCH(A415,'Source Spectra'!J$2:J$27,1))</f>
        <v>0.109493961967012</v>
      </c>
      <c r="F415">
        <f t="shared" si="61"/>
        <v>0.10246782959056087</v>
      </c>
      <c r="G415" s="6" cm="1">
        <f t="array" ref="G415">INDEX('Source Spectra'!B$2:B$1698,_xlfn.XMATCH($A415,'Source Spectra'!B$2:B$1698,-1))</f>
        <v>771</v>
      </c>
      <c r="H415" s="6" cm="1">
        <f t="array" ref="H415">INDEX('Source Spectra'!B$2:B$1698,_xlfn.XMATCH($A415,'Source Spectra'!B$2:B$1698,1))</f>
        <v>773</v>
      </c>
      <c r="I415" s="6" cm="1">
        <f t="array" ref="I415">INDEX('Source Spectra'!C$2:C$1698,_xlfn.XMATCH($A415,'Source Spectra'!B$2:B$1698,-1))</f>
        <v>1204</v>
      </c>
      <c r="J415" s="6" cm="1">
        <f t="array" ref="J415">INDEX('Source Spectra'!C$2:C$1698,_xlfn.XMATCH($A415,'Source Spectra'!B$2:B$1698,1))</f>
        <v>1208</v>
      </c>
      <c r="K415">
        <f t="shared" si="67"/>
        <v>1206</v>
      </c>
      <c r="L415" s="6" cm="1">
        <f t="array" ref="L415">INDEX('Source Spectra'!O$2:O$33,_xlfn.XMATCH($A415,'Source Spectra'!O$2:O$33,-1))</f>
        <v>748</v>
      </c>
      <c r="M415" s="6" cm="1">
        <f t="array" ref="M415">INDEX('Source Spectra'!O$2:O$33,_xlfn.XMATCH($A415,'Source Spectra'!O$2:O$33,1))</f>
        <v>773</v>
      </c>
      <c r="N415" s="6" cm="1">
        <f t="array" ref="N415">INDEX('Source Spectra'!P$2:P$33,_xlfn.XMATCH($A415,'Source Spectra'!O$2:O$33,-1))</f>
        <v>17838.864894422899</v>
      </c>
      <c r="O415" s="6" cm="1">
        <f t="array" ref="O415">INDEX('Source Spectra'!P$2:P$33,_xlfn.XMATCH($A415,'Source Spectra'!O$2:O$33,1))</f>
        <v>12529.2488345978</v>
      </c>
      <c r="P415">
        <f t="shared" si="68"/>
        <v>12741.633476990804</v>
      </c>
      <c r="Q415" s="6" cm="1">
        <f t="array" ref="Q415">INDEX('Source Spectra'!S$2:S$51,_xlfn.XMATCH($A415,'Source Spectra'!S$2:S$51,-1))</f>
        <v>748</v>
      </c>
      <c r="R415" s="6" cm="1">
        <f t="array" ref="R415">INDEX('Source Spectra'!S$2:S$51,_xlfn.XMATCH($A415,'Source Spectra'!S$2:S$51,1))</f>
        <v>773</v>
      </c>
      <c r="S415" s="6" cm="1">
        <f t="array" ref="S415">INDEX('Source Spectra'!T$2:T$51,_xlfn.XMATCH($A415,'Source Spectra'!S$2:S$51,-1))</f>
        <v>3.1352004001971046</v>
      </c>
      <c r="T415" s="6" cm="1">
        <f t="array" ref="T415">INDEX('Source Spectra'!T$2:T$51,_xlfn.XMATCH($A415,'Source Spectra'!S$2:S$51,1))</f>
        <v>2.2020294560715614</v>
      </c>
      <c r="U415">
        <f t="shared" si="69"/>
        <v>2.2393562938365834</v>
      </c>
      <c r="V415" s="6" cm="1">
        <f t="array" ref="V415">INDEX('Source Spectra'!W$2:W$51,_xlfn.XMATCH($A415,'Source Spectra'!W$2:W$51,-1))</f>
        <v>770</v>
      </c>
      <c r="W415" s="6" cm="1">
        <f t="array" ref="W415">INDEX('Source Spectra'!W$2:W$51,_xlfn.XMATCH($A415,'Source Spectra'!W$2:W$51,1))</f>
        <v>780</v>
      </c>
      <c r="X415" s="6" cm="1">
        <f t="array" ref="X415">INDEX('Source Spectra'!X$2:X$51,_xlfn.XMATCH($A415,'Source Spectra'!W$2:W$51,-1))</f>
        <v>2.9315514666238909</v>
      </c>
      <c r="Y415" s="6" cm="1">
        <f t="array" ref="Y415">INDEX('Source Spectra'!X$2:X$51,_xlfn.XMATCH($A415,'Source Spectra'!W$2:W$51,1))</f>
        <v>1.6313304303096481</v>
      </c>
      <c r="Z415">
        <f t="shared" si="62"/>
        <v>2.6715072593610425</v>
      </c>
      <c r="AA415" s="6" cm="1">
        <f t="array" ref="AA415">INDEX('Source Spectra'!F$2:F$384,_xlfn.XMATCH($A415,'Source Spectra'!F$2:F$384,-1))</f>
        <v>771.88969133235003</v>
      </c>
      <c r="AB415" s="6" cm="1">
        <f t="array" ref="AB415">INDEX('Source Spectra'!F$2:F$384,_xlfn.XMATCH($A415,'Source Spectra'!F$2:F$384,1))</f>
        <v>772.01299874381903</v>
      </c>
      <c r="AC415" s="6" cm="1">
        <f t="array" ref="AC415">INDEX('Source Spectra'!G$2:G$384,_xlfn.XMATCH($A415,'Source Spectra'!F$2:F$384,-1))</f>
        <v>20.773933362908998</v>
      </c>
      <c r="AD415" s="6" cm="1">
        <f t="array" ref="AD415">INDEX('Source Spectra'!G$2:G$384,_xlfn.XMATCH($A415,'Source Spectra'!F$2:F$384,1))</f>
        <v>30.417855430963701</v>
      </c>
      <c r="AE415">
        <f t="shared" si="70"/>
        <v>29.401218467460449</v>
      </c>
      <c r="AF415" s="6" cm="1">
        <f t="array" ref="AF415">INDEX('Source Spectra'!$AM$2:$AM$49,_xlfn.XMATCH($A415,'Source Spectra'!$AM$2:$AM$49,-1))</f>
        <v>770</v>
      </c>
      <c r="AG415" s="6" cm="1">
        <f t="array" ref="AG415">INDEX('Source Spectra'!$AM$2:$AM$49,_xlfn.XMATCH($A415,'Source Spectra'!$AM$2:$AM$49,1))</f>
        <v>780</v>
      </c>
      <c r="AH415" s="6" cm="1">
        <f t="array" ref="AH415">INDEX('Source Spectra'!$AN$2:$AN$49,_xlfn.XMATCH($A415,'Source Spectra'!$AM$2:$AM$49,-1))</f>
        <v>0</v>
      </c>
      <c r="AI415" s="6" cm="1">
        <f t="array" ref="AI415">INDEX('Source Spectra'!$AN$2:$AN$49,_xlfn.XMATCH($A415,'Source Spectra'!$AM$2:$AM$49,1))</f>
        <v>0</v>
      </c>
      <c r="AJ415">
        <f t="shared" si="63"/>
        <v>0</v>
      </c>
      <c r="AK415" s="6" cm="1">
        <f t="array" ref="AK415">INDEX('Source Spectra'!$AM$2:$AM$49,_xlfn.XMATCH($A415,'Source Spectra'!$AM$2:$AM$49,-1))</f>
        <v>770</v>
      </c>
      <c r="AL415" s="6" cm="1">
        <f t="array" ref="AL415">INDEX('Source Spectra'!$AM$2:$AM$49,_xlfn.XMATCH($A415,'Source Spectra'!$AM$2:$AM$49,1))</f>
        <v>780</v>
      </c>
      <c r="AM415" s="6" cm="1">
        <f t="array" ref="AM415">INDEX('Source Spectra'!$AO$2:$AO$49,_xlfn.XMATCH($A415,'Source Spectra'!$AM$2:$AM$49,-1))</f>
        <v>1.9116604642920361</v>
      </c>
      <c r="AN415" s="6" cm="1">
        <f t="array" ref="AN415">INDEX('Source Spectra'!$AO$2:$AO$49,_xlfn.XMATCH($A415,'Source Spectra'!$AM$2:$AM$49,1))</f>
        <v>0.25031011873117182</v>
      </c>
      <c r="AO415">
        <f t="shared" si="64"/>
        <v>1.5793903951798631</v>
      </c>
      <c r="AP415">
        <f t="shared" si="65"/>
        <v>0.78969519758993156</v>
      </c>
      <c r="AQ415" s="6" cm="1">
        <f t="array" ref="AQ415">INDEX('Source Spectra'!AR$2:AR$102,_xlfn.XMATCH($A415,'Source Spectra'!AR$2:AR$102,-1))</f>
        <v>757.80470643834894</v>
      </c>
      <c r="AR415" s="6" cm="1">
        <f t="array" ref="AR415">INDEX('Source Spectra'!AR$2:AR$102,_xlfn.XMATCH($A415,'Source Spectra'!AR$2:AR$102,1))</f>
        <v>784.96968635296696</v>
      </c>
      <c r="AS415" s="6" cm="1">
        <f t="array" ref="AS415">INDEX('Source Spectra'!AS$2:AS$102,_xlfn.XMATCH($A415,'Source Spectra'!AR$2:AR$102,-1))</f>
        <v>0.26734864916929102</v>
      </c>
      <c r="AT415" s="6" cm="1">
        <f t="array" ref="AT415">INDEX('Source Spectra'!AS$2:AS$102,_xlfn.XMATCH($A415,'Source Spectra'!AR$2:AR$102,1))</f>
        <v>0.26720858097421302</v>
      </c>
      <c r="AU415">
        <f t="shared" si="66"/>
        <v>0.26727545533097302</v>
      </c>
    </row>
    <row r="416" spans="1:47" x14ac:dyDescent="0.2">
      <c r="A416">
        <v>773</v>
      </c>
      <c r="B416" s="6" cm="1">
        <f t="array" ref="B416">INDEX('Source Spectra'!J$2:J$27,_xlfn.XMATCH(A416,'Source Spectra'!J$2:J$27,-1))</f>
        <v>771.57448692407399</v>
      </c>
      <c r="C416" s="6" cm="1">
        <f t="array" ref="C416">INDEX('Source Spectra'!J$2:J$27,_xlfn.XMATCH(A416,'Source Spectra'!J$2:J$27,1))</f>
        <v>872.34201146543398</v>
      </c>
      <c r="D416" s="6" cm="1">
        <f t="array" ref="D416">INDEX('Source Spectra'!K$2:K$27,_xlfn.XMATCH(A416,'Source Spectra'!J$2:J$27,-1))</f>
        <v>0.102438034381598</v>
      </c>
      <c r="E416" s="6" cm="1">
        <f t="array" ref="E416">INDEX('Source Spectra'!K$2:K$27,_xlfn.XMATCH(A416,'Source Spectra'!J$2:J$27,1))</f>
        <v>0.109493961967012</v>
      </c>
      <c r="F416">
        <f t="shared" si="61"/>
        <v>0.10253785143160071</v>
      </c>
      <c r="G416" s="6" cm="1">
        <f t="array" ref="G416">INDEX('Source Spectra'!B$2:B$1698,_xlfn.XMATCH($A416,'Source Spectra'!B$2:B$1698,-1))</f>
        <v>773</v>
      </c>
      <c r="H416" s="6" cm="1">
        <f t="array" ref="H416">INDEX('Source Spectra'!B$2:B$1698,_xlfn.XMATCH($A416,'Source Spectra'!B$2:B$1698,1))</f>
        <v>773</v>
      </c>
      <c r="I416" s="6" cm="1">
        <f t="array" ref="I416">INDEX('Source Spectra'!C$2:C$1698,_xlfn.XMATCH($A416,'Source Spectra'!B$2:B$1698,-1))</f>
        <v>1208</v>
      </c>
      <c r="J416" s="6" cm="1">
        <f t="array" ref="J416">INDEX('Source Spectra'!C$2:C$1698,_xlfn.XMATCH($A416,'Source Spectra'!B$2:B$1698,1))</f>
        <v>1208</v>
      </c>
      <c r="K416">
        <f t="shared" si="67"/>
        <v>1208</v>
      </c>
      <c r="L416" s="6" cm="1">
        <f t="array" ref="L416">INDEX('Source Spectra'!O$2:O$33,_xlfn.XMATCH($A416,'Source Spectra'!O$2:O$33,-1))</f>
        <v>773</v>
      </c>
      <c r="M416" s="6" cm="1">
        <f t="array" ref="M416">INDEX('Source Spectra'!O$2:O$33,_xlfn.XMATCH($A416,'Source Spectra'!O$2:O$33,1))</f>
        <v>773</v>
      </c>
      <c r="N416" s="6" cm="1">
        <f t="array" ref="N416">INDEX('Source Spectra'!P$2:P$33,_xlfn.XMATCH($A416,'Source Spectra'!O$2:O$33,-1))</f>
        <v>12529.2488345978</v>
      </c>
      <c r="O416" s="6" cm="1">
        <f t="array" ref="O416">INDEX('Source Spectra'!P$2:P$33,_xlfn.XMATCH($A416,'Source Spectra'!O$2:O$33,1))</f>
        <v>12529.2488345978</v>
      </c>
      <c r="P416">
        <f t="shared" si="68"/>
        <v>12529.2488345978</v>
      </c>
      <c r="Q416" s="6" cm="1">
        <f t="array" ref="Q416">INDEX('Source Spectra'!S$2:S$51,_xlfn.XMATCH($A416,'Source Spectra'!S$2:S$51,-1))</f>
        <v>773</v>
      </c>
      <c r="R416" s="6" cm="1">
        <f t="array" ref="R416">INDEX('Source Spectra'!S$2:S$51,_xlfn.XMATCH($A416,'Source Spectra'!S$2:S$51,1))</f>
        <v>773</v>
      </c>
      <c r="S416" s="6" cm="1">
        <f t="array" ref="S416">INDEX('Source Spectra'!T$2:T$51,_xlfn.XMATCH($A416,'Source Spectra'!S$2:S$51,-1))</f>
        <v>2.2020294560715614</v>
      </c>
      <c r="T416" s="6" cm="1">
        <f t="array" ref="T416">INDEX('Source Spectra'!T$2:T$51,_xlfn.XMATCH($A416,'Source Spectra'!S$2:S$51,1))</f>
        <v>2.2020294560715614</v>
      </c>
      <c r="U416">
        <f t="shared" si="69"/>
        <v>2.2020294560715614</v>
      </c>
      <c r="V416" s="6" cm="1">
        <f t="array" ref="V416">INDEX('Source Spectra'!W$2:W$51,_xlfn.XMATCH($A416,'Source Spectra'!W$2:W$51,-1))</f>
        <v>770</v>
      </c>
      <c r="W416" s="6" cm="1">
        <f t="array" ref="W416">INDEX('Source Spectra'!W$2:W$51,_xlfn.XMATCH($A416,'Source Spectra'!W$2:W$51,1))</f>
        <v>780</v>
      </c>
      <c r="X416" s="6" cm="1">
        <f t="array" ref="X416">INDEX('Source Spectra'!X$2:X$51,_xlfn.XMATCH($A416,'Source Spectra'!W$2:W$51,-1))</f>
        <v>2.9315514666238909</v>
      </c>
      <c r="Y416" s="6" cm="1">
        <f t="array" ref="Y416">INDEX('Source Spectra'!X$2:X$51,_xlfn.XMATCH($A416,'Source Spectra'!W$2:W$51,1))</f>
        <v>1.6313304303096481</v>
      </c>
      <c r="Z416">
        <f t="shared" si="62"/>
        <v>2.5414851557296179</v>
      </c>
      <c r="AA416" s="6" cm="1">
        <f t="array" ref="AA416">INDEX('Source Spectra'!F$2:F$384,_xlfn.XMATCH($A416,'Source Spectra'!F$2:F$384,-1))</f>
        <v>772.99945803556807</v>
      </c>
      <c r="AB416" s="6" cm="1">
        <f t="array" ref="AB416">INDEX('Source Spectra'!F$2:F$384,_xlfn.XMATCH($A416,'Source Spectra'!F$2:F$384,1))</f>
        <v>773.59133361061799</v>
      </c>
      <c r="AC416" s="6" cm="1">
        <f t="array" ref="AC416">INDEX('Source Spectra'!G$2:G$384,_xlfn.XMATCH($A416,'Source Spectra'!F$2:F$384,-1))</f>
        <v>37.745739570744597</v>
      </c>
      <c r="AD416" s="6" cm="1">
        <f t="array" ref="AD416">INDEX('Source Spectra'!G$2:G$384,_xlfn.XMATCH($A416,'Source Spectra'!F$2:F$384,1))</f>
        <v>28.451655218834599</v>
      </c>
      <c r="AE416">
        <f t="shared" si="70"/>
        <v>37.737229229452538</v>
      </c>
      <c r="AF416" s="6" cm="1">
        <f t="array" ref="AF416">INDEX('Source Spectra'!$AM$2:$AM$49,_xlfn.XMATCH($A416,'Source Spectra'!$AM$2:$AM$49,-1))</f>
        <v>770</v>
      </c>
      <c r="AG416" s="6" cm="1">
        <f t="array" ref="AG416">INDEX('Source Spectra'!$AM$2:$AM$49,_xlfn.XMATCH($A416,'Source Spectra'!$AM$2:$AM$49,1))</f>
        <v>780</v>
      </c>
      <c r="AH416" s="6" cm="1">
        <f t="array" ref="AH416">INDEX('Source Spectra'!$AN$2:$AN$49,_xlfn.XMATCH($A416,'Source Spectra'!$AM$2:$AM$49,-1))</f>
        <v>0</v>
      </c>
      <c r="AI416" s="6" cm="1">
        <f t="array" ref="AI416">INDEX('Source Spectra'!$AN$2:$AN$49,_xlfn.XMATCH($A416,'Source Spectra'!$AM$2:$AM$49,1))</f>
        <v>0</v>
      </c>
      <c r="AJ416">
        <f t="shared" si="63"/>
        <v>0</v>
      </c>
      <c r="AK416" s="6" cm="1">
        <f t="array" ref="AK416">INDEX('Source Spectra'!$AM$2:$AM$49,_xlfn.XMATCH($A416,'Source Spectra'!$AM$2:$AM$49,-1))</f>
        <v>770</v>
      </c>
      <c r="AL416" s="6" cm="1">
        <f t="array" ref="AL416">INDEX('Source Spectra'!$AM$2:$AM$49,_xlfn.XMATCH($A416,'Source Spectra'!$AM$2:$AM$49,1))</f>
        <v>780</v>
      </c>
      <c r="AM416" s="6" cm="1">
        <f t="array" ref="AM416">INDEX('Source Spectra'!$AO$2:$AO$49,_xlfn.XMATCH($A416,'Source Spectra'!$AM$2:$AM$49,-1))</f>
        <v>1.9116604642920361</v>
      </c>
      <c r="AN416" s="6" cm="1">
        <f t="array" ref="AN416">INDEX('Source Spectra'!$AO$2:$AO$49,_xlfn.XMATCH($A416,'Source Spectra'!$AM$2:$AM$49,1))</f>
        <v>0.25031011873117182</v>
      </c>
      <c r="AO416">
        <f t="shared" si="64"/>
        <v>1.4132553606237768</v>
      </c>
      <c r="AP416">
        <f t="shared" si="65"/>
        <v>0.70662768031188838</v>
      </c>
      <c r="AQ416" s="6" cm="1">
        <f t="array" ref="AQ416">INDEX('Source Spectra'!AR$2:AR$102,_xlfn.XMATCH($A416,'Source Spectra'!AR$2:AR$102,-1))</f>
        <v>757.80470643834894</v>
      </c>
      <c r="AR416" s="6" cm="1">
        <f t="array" ref="AR416">INDEX('Source Spectra'!AR$2:AR$102,_xlfn.XMATCH($A416,'Source Spectra'!AR$2:AR$102,1))</f>
        <v>784.96968635296696</v>
      </c>
      <c r="AS416" s="6" cm="1">
        <f t="array" ref="AS416">INDEX('Source Spectra'!AS$2:AS$102,_xlfn.XMATCH($A416,'Source Spectra'!AR$2:AR$102,-1))</f>
        <v>0.26734864916929102</v>
      </c>
      <c r="AT416" s="6" cm="1">
        <f t="array" ref="AT416">INDEX('Source Spectra'!AS$2:AS$102,_xlfn.XMATCH($A416,'Source Spectra'!AR$2:AR$102,1))</f>
        <v>0.26720858097421302</v>
      </c>
      <c r="AU416">
        <f t="shared" si="66"/>
        <v>0.26727029912634787</v>
      </c>
    </row>
    <row r="417" spans="1:47" x14ac:dyDescent="0.2">
      <c r="A417">
        <v>774</v>
      </c>
      <c r="B417" s="6" cm="1">
        <f t="array" ref="B417">INDEX('Source Spectra'!J$2:J$27,_xlfn.XMATCH(A417,'Source Spectra'!J$2:J$27,-1))</f>
        <v>771.57448692407399</v>
      </c>
      <c r="C417" s="6" cm="1">
        <f t="array" ref="C417">INDEX('Source Spectra'!J$2:J$27,_xlfn.XMATCH(A417,'Source Spectra'!J$2:J$27,1))</f>
        <v>872.34201146543398</v>
      </c>
      <c r="D417" s="6" cm="1">
        <f t="array" ref="D417">INDEX('Source Spectra'!K$2:K$27,_xlfn.XMATCH(A417,'Source Spectra'!J$2:J$27,-1))</f>
        <v>0.102438034381598</v>
      </c>
      <c r="E417" s="6" cm="1">
        <f t="array" ref="E417">INDEX('Source Spectra'!K$2:K$27,_xlfn.XMATCH(A417,'Source Spectra'!J$2:J$27,1))</f>
        <v>0.109493961967012</v>
      </c>
      <c r="F417">
        <f t="shared" si="61"/>
        <v>0.10260787327264057</v>
      </c>
      <c r="G417" s="6" cm="1">
        <f t="array" ref="G417">INDEX('Source Spectra'!B$2:B$1698,_xlfn.XMATCH($A417,'Source Spectra'!B$2:B$1698,-1))</f>
        <v>773</v>
      </c>
      <c r="H417" s="6" cm="1">
        <f t="array" ref="H417">INDEX('Source Spectra'!B$2:B$1698,_xlfn.XMATCH($A417,'Source Spectra'!B$2:B$1698,1))</f>
        <v>775</v>
      </c>
      <c r="I417" s="6" cm="1">
        <f t="array" ref="I417">INDEX('Source Spectra'!C$2:C$1698,_xlfn.XMATCH($A417,'Source Spectra'!B$2:B$1698,-1))</f>
        <v>1208</v>
      </c>
      <c r="J417" s="6" cm="1">
        <f t="array" ref="J417">INDEX('Source Spectra'!C$2:C$1698,_xlfn.XMATCH($A417,'Source Spectra'!B$2:B$1698,1))</f>
        <v>1188</v>
      </c>
      <c r="K417">
        <f t="shared" si="67"/>
        <v>1198</v>
      </c>
      <c r="L417" s="6" cm="1">
        <f t="array" ref="L417">INDEX('Source Spectra'!O$2:O$33,_xlfn.XMATCH($A417,'Source Spectra'!O$2:O$33,-1))</f>
        <v>773</v>
      </c>
      <c r="M417" s="6" cm="1">
        <f t="array" ref="M417">INDEX('Source Spectra'!O$2:O$33,_xlfn.XMATCH($A417,'Source Spectra'!O$2:O$33,1))</f>
        <v>807</v>
      </c>
      <c r="N417" s="6" cm="1">
        <f t="array" ref="N417">INDEX('Source Spectra'!P$2:P$33,_xlfn.XMATCH($A417,'Source Spectra'!O$2:O$33,-1))</f>
        <v>12529.2488345978</v>
      </c>
      <c r="O417" s="6" cm="1">
        <f t="array" ref="O417">INDEX('Source Spectra'!P$2:P$33,_xlfn.XMATCH($A417,'Source Spectra'!O$2:O$33,1))</f>
        <v>1514.455508561625</v>
      </c>
      <c r="P417">
        <f t="shared" si="68"/>
        <v>12205.284325008501</v>
      </c>
      <c r="Q417" s="6" cm="1">
        <f t="array" ref="Q417">INDEX('Source Spectra'!S$2:S$51,_xlfn.XMATCH($A417,'Source Spectra'!S$2:S$51,-1))</f>
        <v>773</v>
      </c>
      <c r="R417" s="6" cm="1">
        <f t="array" ref="R417">INDEX('Source Spectra'!S$2:S$51,_xlfn.XMATCH($A417,'Source Spectra'!S$2:S$51,1))</f>
        <v>807</v>
      </c>
      <c r="S417" s="6" cm="1">
        <f t="array" ref="S417">INDEX('Source Spectra'!T$2:T$51,_xlfn.XMATCH($A417,'Source Spectra'!S$2:S$51,-1))</f>
        <v>2.2020294560715614</v>
      </c>
      <c r="T417" s="6" cm="1">
        <f t="array" ref="T417">INDEX('Source Spectra'!T$2:T$51,_xlfn.XMATCH($A417,'Source Spectra'!S$2:S$51,1))</f>
        <v>0.26616724464388752</v>
      </c>
      <c r="U417">
        <f t="shared" si="69"/>
        <v>2.1450923322060418</v>
      </c>
      <c r="V417" s="6" cm="1">
        <f t="array" ref="V417">INDEX('Source Spectra'!W$2:W$51,_xlfn.XMATCH($A417,'Source Spectra'!W$2:W$51,-1))</f>
        <v>770</v>
      </c>
      <c r="W417" s="6" cm="1">
        <f t="array" ref="W417">INDEX('Source Spectra'!W$2:W$51,_xlfn.XMATCH($A417,'Source Spectra'!W$2:W$51,1))</f>
        <v>780</v>
      </c>
      <c r="X417" s="6" cm="1">
        <f t="array" ref="X417">INDEX('Source Spectra'!X$2:X$51,_xlfn.XMATCH($A417,'Source Spectra'!W$2:W$51,-1))</f>
        <v>2.9315514666238909</v>
      </c>
      <c r="Y417" s="6" cm="1">
        <f t="array" ref="Y417">INDEX('Source Spectra'!X$2:X$51,_xlfn.XMATCH($A417,'Source Spectra'!W$2:W$51,1))</f>
        <v>1.6313304303096481</v>
      </c>
      <c r="Z417">
        <f t="shared" si="62"/>
        <v>2.4114630520981937</v>
      </c>
      <c r="AA417" s="6" cm="1">
        <f t="array" ref="AA417">INDEX('Source Spectra'!F$2:F$384,_xlfn.XMATCH($A417,'Source Spectra'!F$2:F$384,-1))</f>
        <v>773.59133361061799</v>
      </c>
      <c r="AB417" s="6" cm="1">
        <f t="array" ref="AB417">INDEX('Source Spectra'!F$2:F$384,_xlfn.XMATCH($A417,'Source Spectra'!F$2:F$384,1))</f>
        <v>776.69868037962692</v>
      </c>
      <c r="AC417" s="6" cm="1">
        <f t="array" ref="AC417">INDEX('Source Spectra'!G$2:G$384,_xlfn.XMATCH($A417,'Source Spectra'!F$2:F$384,-1))</f>
        <v>28.451655218834599</v>
      </c>
      <c r="AD417" s="6" cm="1">
        <f t="array" ref="AD417">INDEX('Source Spectra'!G$2:G$384,_xlfn.XMATCH($A417,'Source Spectra'!F$2:F$384,1))</f>
        <v>44.3619217715693</v>
      </c>
      <c r="AE417">
        <f t="shared" si="70"/>
        <v>30.54411276205407</v>
      </c>
      <c r="AF417" s="6" cm="1">
        <f t="array" ref="AF417">INDEX('Source Spectra'!$AM$2:$AM$49,_xlfn.XMATCH($A417,'Source Spectra'!$AM$2:$AM$49,-1))</f>
        <v>770</v>
      </c>
      <c r="AG417" s="6" cm="1">
        <f t="array" ref="AG417">INDEX('Source Spectra'!$AM$2:$AM$49,_xlfn.XMATCH($A417,'Source Spectra'!$AM$2:$AM$49,1))</f>
        <v>780</v>
      </c>
      <c r="AH417" s="6" cm="1">
        <f t="array" ref="AH417">INDEX('Source Spectra'!$AN$2:$AN$49,_xlfn.XMATCH($A417,'Source Spectra'!$AM$2:$AM$49,-1))</f>
        <v>0</v>
      </c>
      <c r="AI417" s="6" cm="1">
        <f t="array" ref="AI417">INDEX('Source Spectra'!$AN$2:$AN$49,_xlfn.XMATCH($A417,'Source Spectra'!$AM$2:$AM$49,1))</f>
        <v>0</v>
      </c>
      <c r="AJ417">
        <f t="shared" si="63"/>
        <v>0</v>
      </c>
      <c r="AK417" s="6" cm="1">
        <f t="array" ref="AK417">INDEX('Source Spectra'!$AM$2:$AM$49,_xlfn.XMATCH($A417,'Source Spectra'!$AM$2:$AM$49,-1))</f>
        <v>770</v>
      </c>
      <c r="AL417" s="6" cm="1">
        <f t="array" ref="AL417">INDEX('Source Spectra'!$AM$2:$AM$49,_xlfn.XMATCH($A417,'Source Spectra'!$AM$2:$AM$49,1))</f>
        <v>780</v>
      </c>
      <c r="AM417" s="6" cm="1">
        <f t="array" ref="AM417">INDEX('Source Spectra'!$AO$2:$AO$49,_xlfn.XMATCH($A417,'Source Spectra'!$AM$2:$AM$49,-1))</f>
        <v>1.9116604642920361</v>
      </c>
      <c r="AN417" s="6" cm="1">
        <f t="array" ref="AN417">INDEX('Source Spectra'!$AO$2:$AO$49,_xlfn.XMATCH($A417,'Source Spectra'!$AM$2:$AM$49,1))</f>
        <v>0.25031011873117182</v>
      </c>
      <c r="AO417">
        <f t="shared" si="64"/>
        <v>1.2471203260676904</v>
      </c>
      <c r="AP417">
        <f t="shared" si="65"/>
        <v>0.62356016303384521</v>
      </c>
      <c r="AQ417" s="6" cm="1">
        <f t="array" ref="AQ417">INDEX('Source Spectra'!AR$2:AR$102,_xlfn.XMATCH($A417,'Source Spectra'!AR$2:AR$102,-1))</f>
        <v>757.80470643834894</v>
      </c>
      <c r="AR417" s="6" cm="1">
        <f t="array" ref="AR417">INDEX('Source Spectra'!AR$2:AR$102,_xlfn.XMATCH($A417,'Source Spectra'!AR$2:AR$102,1))</f>
        <v>784.96968635296696</v>
      </c>
      <c r="AS417" s="6" cm="1">
        <f t="array" ref="AS417">INDEX('Source Spectra'!AS$2:AS$102,_xlfn.XMATCH($A417,'Source Spectra'!AR$2:AR$102,-1))</f>
        <v>0.26734864916929102</v>
      </c>
      <c r="AT417" s="6" cm="1">
        <f t="array" ref="AT417">INDEX('Source Spectra'!AS$2:AS$102,_xlfn.XMATCH($A417,'Source Spectra'!AR$2:AR$102,1))</f>
        <v>0.26720858097421302</v>
      </c>
      <c r="AU417">
        <f t="shared" si="66"/>
        <v>0.26726514292172271</v>
      </c>
    </row>
    <row r="418" spans="1:47" x14ac:dyDescent="0.2">
      <c r="A418">
        <v>775</v>
      </c>
      <c r="B418" s="6" cm="1">
        <f t="array" ref="B418">INDEX('Source Spectra'!J$2:J$27,_xlfn.XMATCH(A418,'Source Spectra'!J$2:J$27,-1))</f>
        <v>771.57448692407399</v>
      </c>
      <c r="C418" s="6" cm="1">
        <f t="array" ref="C418">INDEX('Source Spectra'!J$2:J$27,_xlfn.XMATCH(A418,'Source Spectra'!J$2:J$27,1))</f>
        <v>872.34201146543398</v>
      </c>
      <c r="D418" s="6" cm="1">
        <f t="array" ref="D418">INDEX('Source Spectra'!K$2:K$27,_xlfn.XMATCH(A418,'Source Spectra'!J$2:J$27,-1))</f>
        <v>0.102438034381598</v>
      </c>
      <c r="E418" s="6" cm="1">
        <f t="array" ref="E418">INDEX('Source Spectra'!K$2:K$27,_xlfn.XMATCH(A418,'Source Spectra'!J$2:J$27,1))</f>
        <v>0.109493961967012</v>
      </c>
      <c r="F418">
        <f t="shared" si="61"/>
        <v>0.1026778951136804</v>
      </c>
      <c r="G418" s="6" cm="1">
        <f t="array" ref="G418">INDEX('Source Spectra'!B$2:B$1698,_xlfn.XMATCH($A418,'Source Spectra'!B$2:B$1698,-1))</f>
        <v>775</v>
      </c>
      <c r="H418" s="6" cm="1">
        <f t="array" ref="H418">INDEX('Source Spectra'!B$2:B$1698,_xlfn.XMATCH($A418,'Source Spectra'!B$2:B$1698,1))</f>
        <v>775</v>
      </c>
      <c r="I418" s="6" cm="1">
        <f t="array" ref="I418">INDEX('Source Spectra'!C$2:C$1698,_xlfn.XMATCH($A418,'Source Spectra'!B$2:B$1698,-1))</f>
        <v>1188</v>
      </c>
      <c r="J418" s="6" cm="1">
        <f t="array" ref="J418">INDEX('Source Spectra'!C$2:C$1698,_xlfn.XMATCH($A418,'Source Spectra'!B$2:B$1698,1))</f>
        <v>1188</v>
      </c>
      <c r="K418">
        <f t="shared" si="67"/>
        <v>1188</v>
      </c>
      <c r="L418" s="6" cm="1">
        <f t="array" ref="L418">INDEX('Source Spectra'!O$2:O$33,_xlfn.XMATCH($A418,'Source Spectra'!O$2:O$33,-1))</f>
        <v>773</v>
      </c>
      <c r="M418" s="6" cm="1">
        <f t="array" ref="M418">INDEX('Source Spectra'!O$2:O$33,_xlfn.XMATCH($A418,'Source Spectra'!O$2:O$33,1))</f>
        <v>807</v>
      </c>
      <c r="N418" s="6" cm="1">
        <f t="array" ref="N418">INDEX('Source Spectra'!P$2:P$33,_xlfn.XMATCH($A418,'Source Spectra'!O$2:O$33,-1))</f>
        <v>12529.2488345978</v>
      </c>
      <c r="O418" s="6" cm="1">
        <f t="array" ref="O418">INDEX('Source Spectra'!P$2:P$33,_xlfn.XMATCH($A418,'Source Spectra'!O$2:O$33,1))</f>
        <v>1514.455508561625</v>
      </c>
      <c r="P418">
        <f t="shared" si="68"/>
        <v>11881.319815419201</v>
      </c>
      <c r="Q418" s="6" cm="1">
        <f t="array" ref="Q418">INDEX('Source Spectra'!S$2:S$51,_xlfn.XMATCH($A418,'Source Spectra'!S$2:S$51,-1))</f>
        <v>773</v>
      </c>
      <c r="R418" s="6" cm="1">
        <f t="array" ref="R418">INDEX('Source Spectra'!S$2:S$51,_xlfn.XMATCH($A418,'Source Spectra'!S$2:S$51,1))</f>
        <v>807</v>
      </c>
      <c r="S418" s="6" cm="1">
        <f t="array" ref="S418">INDEX('Source Spectra'!T$2:T$51,_xlfn.XMATCH($A418,'Source Spectra'!S$2:S$51,-1))</f>
        <v>2.2020294560715614</v>
      </c>
      <c r="T418" s="6" cm="1">
        <f t="array" ref="T418">INDEX('Source Spectra'!T$2:T$51,_xlfn.XMATCH($A418,'Source Spectra'!S$2:S$51,1))</f>
        <v>0.26616724464388752</v>
      </c>
      <c r="U418">
        <f t="shared" si="69"/>
        <v>2.0881552083405217</v>
      </c>
      <c r="V418" s="6" cm="1">
        <f t="array" ref="V418">INDEX('Source Spectra'!W$2:W$51,_xlfn.XMATCH($A418,'Source Spectra'!W$2:W$51,-1))</f>
        <v>770</v>
      </c>
      <c r="W418" s="6" cm="1">
        <f t="array" ref="W418">INDEX('Source Spectra'!W$2:W$51,_xlfn.XMATCH($A418,'Source Spectra'!W$2:W$51,1))</f>
        <v>780</v>
      </c>
      <c r="X418" s="6" cm="1">
        <f t="array" ref="X418">INDEX('Source Spectra'!X$2:X$51,_xlfn.XMATCH($A418,'Source Spectra'!W$2:W$51,-1))</f>
        <v>2.9315514666238909</v>
      </c>
      <c r="Y418" s="6" cm="1">
        <f t="array" ref="Y418">INDEX('Source Spectra'!X$2:X$51,_xlfn.XMATCH($A418,'Source Spectra'!W$2:W$51,1))</f>
        <v>1.6313304303096481</v>
      </c>
      <c r="Z418">
        <f t="shared" si="62"/>
        <v>2.2814409484667695</v>
      </c>
      <c r="AA418" s="6" cm="1">
        <f t="array" ref="AA418">INDEX('Source Spectra'!F$2:F$384,_xlfn.XMATCH($A418,'Source Spectra'!F$2:F$384,-1))</f>
        <v>773.59133361061799</v>
      </c>
      <c r="AB418" s="6" cm="1">
        <f t="array" ref="AB418">INDEX('Source Spectra'!F$2:F$384,_xlfn.XMATCH($A418,'Source Spectra'!F$2:F$384,1))</f>
        <v>776.69868037962692</v>
      </c>
      <c r="AC418" s="6" cm="1">
        <f t="array" ref="AC418">INDEX('Source Spectra'!G$2:G$384,_xlfn.XMATCH($A418,'Source Spectra'!F$2:F$384,-1))</f>
        <v>28.451655218834599</v>
      </c>
      <c r="AD418" s="6" cm="1">
        <f t="array" ref="AD418">INDEX('Source Spectra'!G$2:G$384,_xlfn.XMATCH($A418,'Source Spectra'!F$2:F$384,1))</f>
        <v>44.3619217715693</v>
      </c>
      <c r="AE418">
        <f t="shared" si="70"/>
        <v>35.664322296250731</v>
      </c>
      <c r="AF418" s="6" cm="1">
        <f t="array" ref="AF418">INDEX('Source Spectra'!$AM$2:$AM$49,_xlfn.XMATCH($A418,'Source Spectra'!$AM$2:$AM$49,-1))</f>
        <v>770</v>
      </c>
      <c r="AG418" s="6" cm="1">
        <f t="array" ref="AG418">INDEX('Source Spectra'!$AM$2:$AM$49,_xlfn.XMATCH($A418,'Source Spectra'!$AM$2:$AM$49,1))</f>
        <v>780</v>
      </c>
      <c r="AH418" s="6" cm="1">
        <f t="array" ref="AH418">INDEX('Source Spectra'!$AN$2:$AN$49,_xlfn.XMATCH($A418,'Source Spectra'!$AM$2:$AM$49,-1))</f>
        <v>0</v>
      </c>
      <c r="AI418" s="6" cm="1">
        <f t="array" ref="AI418">INDEX('Source Spectra'!$AN$2:$AN$49,_xlfn.XMATCH($A418,'Source Spectra'!$AM$2:$AM$49,1))</f>
        <v>0</v>
      </c>
      <c r="AJ418">
        <f t="shared" si="63"/>
        <v>0</v>
      </c>
      <c r="AK418" s="6" cm="1">
        <f t="array" ref="AK418">INDEX('Source Spectra'!$AM$2:$AM$49,_xlfn.XMATCH($A418,'Source Spectra'!$AM$2:$AM$49,-1))</f>
        <v>770</v>
      </c>
      <c r="AL418" s="6" cm="1">
        <f t="array" ref="AL418">INDEX('Source Spectra'!$AM$2:$AM$49,_xlfn.XMATCH($A418,'Source Spectra'!$AM$2:$AM$49,1))</f>
        <v>780</v>
      </c>
      <c r="AM418" s="6" cm="1">
        <f t="array" ref="AM418">INDEX('Source Spectra'!$AO$2:$AO$49,_xlfn.XMATCH($A418,'Source Spectra'!$AM$2:$AM$49,-1))</f>
        <v>1.9116604642920361</v>
      </c>
      <c r="AN418" s="6" cm="1">
        <f t="array" ref="AN418">INDEX('Source Spectra'!$AO$2:$AO$49,_xlfn.XMATCH($A418,'Source Spectra'!$AM$2:$AM$49,1))</f>
        <v>0.25031011873117182</v>
      </c>
      <c r="AO418">
        <f t="shared" si="64"/>
        <v>1.0809852915116038</v>
      </c>
      <c r="AP418">
        <f t="shared" si="65"/>
        <v>0.54049264575580191</v>
      </c>
      <c r="AQ418" s="6" cm="1">
        <f t="array" ref="AQ418">INDEX('Source Spectra'!AR$2:AR$102,_xlfn.XMATCH($A418,'Source Spectra'!AR$2:AR$102,-1))</f>
        <v>757.80470643834894</v>
      </c>
      <c r="AR418" s="6" cm="1">
        <f t="array" ref="AR418">INDEX('Source Spectra'!AR$2:AR$102,_xlfn.XMATCH($A418,'Source Spectra'!AR$2:AR$102,1))</f>
        <v>784.96968635296696</v>
      </c>
      <c r="AS418" s="6" cm="1">
        <f t="array" ref="AS418">INDEX('Source Spectra'!AS$2:AS$102,_xlfn.XMATCH($A418,'Source Spectra'!AR$2:AR$102,-1))</f>
        <v>0.26734864916929102</v>
      </c>
      <c r="AT418" s="6" cm="1">
        <f t="array" ref="AT418">INDEX('Source Spectra'!AS$2:AS$102,_xlfn.XMATCH($A418,'Source Spectra'!AR$2:AR$102,1))</f>
        <v>0.26720858097421302</v>
      </c>
      <c r="AU418">
        <f t="shared" si="66"/>
        <v>0.26725998671709755</v>
      </c>
    </row>
    <row r="419" spans="1:47" x14ac:dyDescent="0.2">
      <c r="A419">
        <v>776</v>
      </c>
      <c r="B419" s="6" cm="1">
        <f t="array" ref="B419">INDEX('Source Spectra'!J$2:J$27,_xlfn.XMATCH(A419,'Source Spectra'!J$2:J$27,-1))</f>
        <v>771.57448692407399</v>
      </c>
      <c r="C419" s="6" cm="1">
        <f t="array" ref="C419">INDEX('Source Spectra'!J$2:J$27,_xlfn.XMATCH(A419,'Source Spectra'!J$2:J$27,1))</f>
        <v>872.34201146543398</v>
      </c>
      <c r="D419" s="6" cm="1">
        <f t="array" ref="D419">INDEX('Source Spectra'!K$2:K$27,_xlfn.XMATCH(A419,'Source Spectra'!J$2:J$27,-1))</f>
        <v>0.102438034381598</v>
      </c>
      <c r="E419" s="6" cm="1">
        <f t="array" ref="E419">INDEX('Source Spectra'!K$2:K$27,_xlfn.XMATCH(A419,'Source Spectra'!J$2:J$27,1))</f>
        <v>0.109493961967012</v>
      </c>
      <c r="F419">
        <f t="shared" si="61"/>
        <v>0.10274791695472026</v>
      </c>
      <c r="G419" s="6" cm="1">
        <f t="array" ref="G419">INDEX('Source Spectra'!B$2:B$1698,_xlfn.XMATCH($A419,'Source Spectra'!B$2:B$1698,-1))</f>
        <v>775</v>
      </c>
      <c r="H419" s="6" cm="1">
        <f t="array" ref="H419">INDEX('Source Spectra'!B$2:B$1698,_xlfn.XMATCH($A419,'Source Spectra'!B$2:B$1698,1))</f>
        <v>777</v>
      </c>
      <c r="I419" s="6" cm="1">
        <f t="array" ref="I419">INDEX('Source Spectra'!C$2:C$1698,_xlfn.XMATCH($A419,'Source Spectra'!B$2:B$1698,-1))</f>
        <v>1188</v>
      </c>
      <c r="J419" s="6" cm="1">
        <f t="array" ref="J419">INDEX('Source Spectra'!C$2:C$1698,_xlfn.XMATCH($A419,'Source Spectra'!B$2:B$1698,1))</f>
        <v>1196</v>
      </c>
      <c r="K419">
        <f t="shared" si="67"/>
        <v>1192</v>
      </c>
      <c r="L419" s="6" cm="1">
        <f t="array" ref="L419">INDEX('Source Spectra'!O$2:O$33,_xlfn.XMATCH($A419,'Source Spectra'!O$2:O$33,-1))</f>
        <v>773</v>
      </c>
      <c r="M419" s="6" cm="1">
        <f t="array" ref="M419">INDEX('Source Spectra'!O$2:O$33,_xlfn.XMATCH($A419,'Source Spectra'!O$2:O$33,1))</f>
        <v>807</v>
      </c>
      <c r="N419" s="6" cm="1">
        <f t="array" ref="N419">INDEX('Source Spectra'!P$2:P$33,_xlfn.XMATCH($A419,'Source Spectra'!O$2:O$33,-1))</f>
        <v>12529.2488345978</v>
      </c>
      <c r="O419" s="6" cm="1">
        <f t="array" ref="O419">INDEX('Source Spectra'!P$2:P$33,_xlfn.XMATCH($A419,'Source Spectra'!O$2:O$33,1))</f>
        <v>1514.455508561625</v>
      </c>
      <c r="P419">
        <f t="shared" si="68"/>
        <v>11557.355305829902</v>
      </c>
      <c r="Q419" s="6" cm="1">
        <f t="array" ref="Q419">INDEX('Source Spectra'!S$2:S$51,_xlfn.XMATCH($A419,'Source Spectra'!S$2:S$51,-1))</f>
        <v>773</v>
      </c>
      <c r="R419" s="6" cm="1">
        <f t="array" ref="R419">INDEX('Source Spectra'!S$2:S$51,_xlfn.XMATCH($A419,'Source Spectra'!S$2:S$51,1))</f>
        <v>807</v>
      </c>
      <c r="S419" s="6" cm="1">
        <f t="array" ref="S419">INDEX('Source Spectra'!T$2:T$51,_xlfn.XMATCH($A419,'Source Spectra'!S$2:S$51,-1))</f>
        <v>2.2020294560715614</v>
      </c>
      <c r="T419" s="6" cm="1">
        <f t="array" ref="T419">INDEX('Source Spectra'!T$2:T$51,_xlfn.XMATCH($A419,'Source Spectra'!S$2:S$51,1))</f>
        <v>0.26616724464388752</v>
      </c>
      <c r="U419">
        <f t="shared" si="69"/>
        <v>2.0312180844750021</v>
      </c>
      <c r="V419" s="6" cm="1">
        <f t="array" ref="V419">INDEX('Source Spectra'!W$2:W$51,_xlfn.XMATCH($A419,'Source Spectra'!W$2:W$51,-1))</f>
        <v>770</v>
      </c>
      <c r="W419" s="6" cm="1">
        <f t="array" ref="W419">INDEX('Source Spectra'!W$2:W$51,_xlfn.XMATCH($A419,'Source Spectra'!W$2:W$51,1))</f>
        <v>780</v>
      </c>
      <c r="X419" s="6" cm="1">
        <f t="array" ref="X419">INDEX('Source Spectra'!X$2:X$51,_xlfn.XMATCH($A419,'Source Spectra'!W$2:W$51,-1))</f>
        <v>2.9315514666238909</v>
      </c>
      <c r="Y419" s="6" cm="1">
        <f t="array" ref="Y419">INDEX('Source Spectra'!X$2:X$51,_xlfn.XMATCH($A419,'Source Spectra'!W$2:W$51,1))</f>
        <v>1.6313304303096481</v>
      </c>
      <c r="Z419">
        <f t="shared" si="62"/>
        <v>2.1514188448353453</v>
      </c>
      <c r="AA419" s="6" cm="1">
        <f t="array" ref="AA419">INDEX('Source Spectra'!F$2:F$384,_xlfn.XMATCH($A419,'Source Spectra'!F$2:F$384,-1))</f>
        <v>773.59133361061799</v>
      </c>
      <c r="AB419" s="6" cm="1">
        <f t="array" ref="AB419">INDEX('Source Spectra'!F$2:F$384,_xlfn.XMATCH($A419,'Source Spectra'!F$2:F$384,1))</f>
        <v>776.69868037962692</v>
      </c>
      <c r="AC419" s="6" cm="1">
        <f t="array" ref="AC419">INDEX('Source Spectra'!G$2:G$384,_xlfn.XMATCH($A419,'Source Spectra'!F$2:F$384,-1))</f>
        <v>28.451655218834599</v>
      </c>
      <c r="AD419" s="6" cm="1">
        <f t="array" ref="AD419">INDEX('Source Spectra'!G$2:G$384,_xlfn.XMATCH($A419,'Source Spectra'!F$2:F$384,1))</f>
        <v>44.3619217715693</v>
      </c>
      <c r="AE419">
        <f t="shared" si="70"/>
        <v>40.784531830447392</v>
      </c>
      <c r="AF419" s="6" cm="1">
        <f t="array" ref="AF419">INDEX('Source Spectra'!$AM$2:$AM$49,_xlfn.XMATCH($A419,'Source Spectra'!$AM$2:$AM$49,-1))</f>
        <v>770</v>
      </c>
      <c r="AG419" s="6" cm="1">
        <f t="array" ref="AG419">INDEX('Source Spectra'!$AM$2:$AM$49,_xlfn.XMATCH($A419,'Source Spectra'!$AM$2:$AM$49,1))</f>
        <v>780</v>
      </c>
      <c r="AH419" s="6" cm="1">
        <f t="array" ref="AH419">INDEX('Source Spectra'!$AN$2:$AN$49,_xlfn.XMATCH($A419,'Source Spectra'!$AM$2:$AM$49,-1))</f>
        <v>0</v>
      </c>
      <c r="AI419" s="6" cm="1">
        <f t="array" ref="AI419">INDEX('Source Spectra'!$AN$2:$AN$49,_xlfn.XMATCH($A419,'Source Spectra'!$AM$2:$AM$49,1))</f>
        <v>0</v>
      </c>
      <c r="AJ419">
        <f t="shared" si="63"/>
        <v>0</v>
      </c>
      <c r="AK419" s="6" cm="1">
        <f t="array" ref="AK419">INDEX('Source Spectra'!$AM$2:$AM$49,_xlfn.XMATCH($A419,'Source Spectra'!$AM$2:$AM$49,-1))</f>
        <v>770</v>
      </c>
      <c r="AL419" s="6" cm="1">
        <f t="array" ref="AL419">INDEX('Source Spectra'!$AM$2:$AM$49,_xlfn.XMATCH($A419,'Source Spectra'!$AM$2:$AM$49,1))</f>
        <v>780</v>
      </c>
      <c r="AM419" s="6" cm="1">
        <f t="array" ref="AM419">INDEX('Source Spectra'!$AO$2:$AO$49,_xlfn.XMATCH($A419,'Source Spectra'!$AM$2:$AM$49,-1))</f>
        <v>1.9116604642920361</v>
      </c>
      <c r="AN419" s="6" cm="1">
        <f t="array" ref="AN419">INDEX('Source Spectra'!$AO$2:$AO$49,_xlfn.XMATCH($A419,'Source Spectra'!$AM$2:$AM$49,1))</f>
        <v>0.25031011873117182</v>
      </c>
      <c r="AO419">
        <f t="shared" si="64"/>
        <v>0.91485025695551758</v>
      </c>
      <c r="AP419">
        <f t="shared" si="65"/>
        <v>0.45742512847775879</v>
      </c>
      <c r="AQ419" s="6" cm="1">
        <f t="array" ref="AQ419">INDEX('Source Spectra'!AR$2:AR$102,_xlfn.XMATCH($A419,'Source Spectra'!AR$2:AR$102,-1))</f>
        <v>757.80470643834894</v>
      </c>
      <c r="AR419" s="6" cm="1">
        <f t="array" ref="AR419">INDEX('Source Spectra'!AR$2:AR$102,_xlfn.XMATCH($A419,'Source Spectra'!AR$2:AR$102,1))</f>
        <v>784.96968635296696</v>
      </c>
      <c r="AS419" s="6" cm="1">
        <f t="array" ref="AS419">INDEX('Source Spectra'!AS$2:AS$102,_xlfn.XMATCH($A419,'Source Spectra'!AR$2:AR$102,-1))</f>
        <v>0.26734864916929102</v>
      </c>
      <c r="AT419" s="6" cm="1">
        <f t="array" ref="AT419">INDEX('Source Spectra'!AS$2:AS$102,_xlfn.XMATCH($A419,'Source Spectra'!AR$2:AR$102,1))</f>
        <v>0.26720858097421302</v>
      </c>
      <c r="AU419">
        <f t="shared" si="66"/>
        <v>0.2672548305124724</v>
      </c>
    </row>
    <row r="420" spans="1:47" x14ac:dyDescent="0.2">
      <c r="A420">
        <v>777</v>
      </c>
      <c r="B420" s="6" cm="1">
        <f t="array" ref="B420">INDEX('Source Spectra'!J$2:J$27,_xlfn.XMATCH(A420,'Source Spectra'!J$2:J$27,-1))</f>
        <v>771.57448692407399</v>
      </c>
      <c r="C420" s="6" cm="1">
        <f t="array" ref="C420">INDEX('Source Spectra'!J$2:J$27,_xlfn.XMATCH(A420,'Source Spectra'!J$2:J$27,1))</f>
        <v>872.34201146543398</v>
      </c>
      <c r="D420" s="6" cm="1">
        <f t="array" ref="D420">INDEX('Source Spectra'!K$2:K$27,_xlfn.XMATCH(A420,'Source Spectra'!J$2:J$27,-1))</f>
        <v>0.102438034381598</v>
      </c>
      <c r="E420" s="6" cm="1">
        <f t="array" ref="E420">INDEX('Source Spectra'!K$2:K$27,_xlfn.XMATCH(A420,'Source Spectra'!J$2:J$27,1))</f>
        <v>0.109493961967012</v>
      </c>
      <c r="F420">
        <f t="shared" si="61"/>
        <v>0.10281793879576011</v>
      </c>
      <c r="G420" s="6" cm="1">
        <f t="array" ref="G420">INDEX('Source Spectra'!B$2:B$1698,_xlfn.XMATCH($A420,'Source Spectra'!B$2:B$1698,-1))</f>
        <v>777</v>
      </c>
      <c r="H420" s="6" cm="1">
        <f t="array" ref="H420">INDEX('Source Spectra'!B$2:B$1698,_xlfn.XMATCH($A420,'Source Spectra'!B$2:B$1698,1))</f>
        <v>777</v>
      </c>
      <c r="I420" s="6" cm="1">
        <f t="array" ref="I420">INDEX('Source Spectra'!C$2:C$1698,_xlfn.XMATCH($A420,'Source Spectra'!B$2:B$1698,-1))</f>
        <v>1196</v>
      </c>
      <c r="J420" s="6" cm="1">
        <f t="array" ref="J420">INDEX('Source Spectra'!C$2:C$1698,_xlfn.XMATCH($A420,'Source Spectra'!B$2:B$1698,1))</f>
        <v>1196</v>
      </c>
      <c r="K420">
        <f t="shared" si="67"/>
        <v>1196</v>
      </c>
      <c r="L420" s="6" cm="1">
        <f t="array" ref="L420">INDEX('Source Spectra'!O$2:O$33,_xlfn.XMATCH($A420,'Source Spectra'!O$2:O$33,-1))</f>
        <v>773</v>
      </c>
      <c r="M420" s="6" cm="1">
        <f t="array" ref="M420">INDEX('Source Spectra'!O$2:O$33,_xlfn.XMATCH($A420,'Source Spectra'!O$2:O$33,1))</f>
        <v>807</v>
      </c>
      <c r="N420" s="6" cm="1">
        <f t="array" ref="N420">INDEX('Source Spectra'!P$2:P$33,_xlfn.XMATCH($A420,'Source Spectra'!O$2:O$33,-1))</f>
        <v>12529.2488345978</v>
      </c>
      <c r="O420" s="6" cm="1">
        <f t="array" ref="O420">INDEX('Source Spectra'!P$2:P$33,_xlfn.XMATCH($A420,'Source Spectra'!O$2:O$33,1))</f>
        <v>1514.455508561625</v>
      </c>
      <c r="P420">
        <f t="shared" si="68"/>
        <v>11233.390796240603</v>
      </c>
      <c r="Q420" s="6" cm="1">
        <f t="array" ref="Q420">INDEX('Source Spectra'!S$2:S$51,_xlfn.XMATCH($A420,'Source Spectra'!S$2:S$51,-1))</f>
        <v>773</v>
      </c>
      <c r="R420" s="6" cm="1">
        <f t="array" ref="R420">INDEX('Source Spectra'!S$2:S$51,_xlfn.XMATCH($A420,'Source Spectra'!S$2:S$51,1))</f>
        <v>807</v>
      </c>
      <c r="S420" s="6" cm="1">
        <f t="array" ref="S420">INDEX('Source Spectra'!T$2:T$51,_xlfn.XMATCH($A420,'Source Spectra'!S$2:S$51,-1))</f>
        <v>2.2020294560715614</v>
      </c>
      <c r="T420" s="6" cm="1">
        <f t="array" ref="T420">INDEX('Source Spectra'!T$2:T$51,_xlfn.XMATCH($A420,'Source Spectra'!S$2:S$51,1))</f>
        <v>0.26616724464388752</v>
      </c>
      <c r="U420">
        <f t="shared" si="69"/>
        <v>1.9742809606094822</v>
      </c>
      <c r="V420" s="6" cm="1">
        <f t="array" ref="V420">INDEX('Source Spectra'!W$2:W$51,_xlfn.XMATCH($A420,'Source Spectra'!W$2:W$51,-1))</f>
        <v>770</v>
      </c>
      <c r="W420" s="6" cm="1">
        <f t="array" ref="W420">INDEX('Source Spectra'!W$2:W$51,_xlfn.XMATCH($A420,'Source Spectra'!W$2:W$51,1))</f>
        <v>780</v>
      </c>
      <c r="X420" s="6" cm="1">
        <f t="array" ref="X420">INDEX('Source Spectra'!X$2:X$51,_xlfn.XMATCH($A420,'Source Spectra'!W$2:W$51,-1))</f>
        <v>2.9315514666238909</v>
      </c>
      <c r="Y420" s="6" cm="1">
        <f t="array" ref="Y420">INDEX('Source Spectra'!X$2:X$51,_xlfn.XMATCH($A420,'Source Spectra'!W$2:W$51,1))</f>
        <v>1.6313304303096481</v>
      </c>
      <c r="Z420">
        <f t="shared" si="62"/>
        <v>2.0213967412039211</v>
      </c>
      <c r="AA420" s="6" cm="1">
        <f t="array" ref="AA420">INDEX('Source Spectra'!F$2:F$384,_xlfn.XMATCH($A420,'Source Spectra'!F$2:F$384,-1))</f>
        <v>776.69868037962692</v>
      </c>
      <c r="AB420" s="6" cm="1">
        <f t="array" ref="AB420">INDEX('Source Spectra'!F$2:F$384,_xlfn.XMATCH($A420,'Source Spectra'!F$2:F$384,1))</f>
        <v>777.06860261403301</v>
      </c>
      <c r="AC420" s="6" cm="1">
        <f t="array" ref="AC420">INDEX('Source Spectra'!G$2:G$384,_xlfn.XMATCH($A420,'Source Spectra'!F$2:F$384,-1))</f>
        <v>44.3619217715693</v>
      </c>
      <c r="AD420" s="6" cm="1">
        <f t="array" ref="AD420">INDEX('Source Spectra'!G$2:G$384,_xlfn.XMATCH($A420,'Source Spectra'!F$2:F$384,1))</f>
        <v>45.4964222337805</v>
      </c>
      <c r="AE420">
        <f t="shared" si="70"/>
        <v>45.286027480260742</v>
      </c>
      <c r="AF420" s="6" cm="1">
        <f t="array" ref="AF420">INDEX('Source Spectra'!$AM$2:$AM$49,_xlfn.XMATCH($A420,'Source Spectra'!$AM$2:$AM$49,-1))</f>
        <v>770</v>
      </c>
      <c r="AG420" s="6" cm="1">
        <f t="array" ref="AG420">INDEX('Source Spectra'!$AM$2:$AM$49,_xlfn.XMATCH($A420,'Source Spectra'!$AM$2:$AM$49,1))</f>
        <v>780</v>
      </c>
      <c r="AH420" s="6" cm="1">
        <f t="array" ref="AH420">INDEX('Source Spectra'!$AN$2:$AN$49,_xlfn.XMATCH($A420,'Source Spectra'!$AM$2:$AM$49,-1))</f>
        <v>0</v>
      </c>
      <c r="AI420" s="6" cm="1">
        <f t="array" ref="AI420">INDEX('Source Spectra'!$AN$2:$AN$49,_xlfn.XMATCH($A420,'Source Spectra'!$AM$2:$AM$49,1))</f>
        <v>0</v>
      </c>
      <c r="AJ420">
        <f t="shared" si="63"/>
        <v>0</v>
      </c>
      <c r="AK420" s="6" cm="1">
        <f t="array" ref="AK420">INDEX('Source Spectra'!$AM$2:$AM$49,_xlfn.XMATCH($A420,'Source Spectra'!$AM$2:$AM$49,-1))</f>
        <v>770</v>
      </c>
      <c r="AL420" s="6" cm="1">
        <f t="array" ref="AL420">INDEX('Source Spectra'!$AM$2:$AM$49,_xlfn.XMATCH($A420,'Source Spectra'!$AM$2:$AM$49,1))</f>
        <v>780</v>
      </c>
      <c r="AM420" s="6" cm="1">
        <f t="array" ref="AM420">INDEX('Source Spectra'!$AO$2:$AO$49,_xlfn.XMATCH($A420,'Source Spectra'!$AM$2:$AM$49,-1))</f>
        <v>1.9116604642920361</v>
      </c>
      <c r="AN420" s="6" cm="1">
        <f t="array" ref="AN420">INDEX('Source Spectra'!$AO$2:$AO$49,_xlfn.XMATCH($A420,'Source Spectra'!$AM$2:$AM$49,1))</f>
        <v>0.25031011873117182</v>
      </c>
      <c r="AO420">
        <f t="shared" si="64"/>
        <v>0.74871522239943111</v>
      </c>
      <c r="AP420">
        <f t="shared" si="65"/>
        <v>0.37435761119971556</v>
      </c>
      <c r="AQ420" s="6" cm="1">
        <f t="array" ref="AQ420">INDEX('Source Spectra'!AR$2:AR$102,_xlfn.XMATCH($A420,'Source Spectra'!AR$2:AR$102,-1))</f>
        <v>757.80470643834894</v>
      </c>
      <c r="AR420" s="6" cm="1">
        <f t="array" ref="AR420">INDEX('Source Spectra'!AR$2:AR$102,_xlfn.XMATCH($A420,'Source Spectra'!AR$2:AR$102,1))</f>
        <v>784.96968635296696</v>
      </c>
      <c r="AS420" s="6" cm="1">
        <f t="array" ref="AS420">INDEX('Source Spectra'!AS$2:AS$102,_xlfn.XMATCH($A420,'Source Spectra'!AR$2:AR$102,-1))</f>
        <v>0.26734864916929102</v>
      </c>
      <c r="AT420" s="6" cm="1">
        <f t="array" ref="AT420">INDEX('Source Spectra'!AS$2:AS$102,_xlfn.XMATCH($A420,'Source Spectra'!AR$2:AR$102,1))</f>
        <v>0.26720858097421302</v>
      </c>
      <c r="AU420">
        <f t="shared" si="66"/>
        <v>0.26724967430784724</v>
      </c>
    </row>
    <row r="421" spans="1:47" x14ac:dyDescent="0.2">
      <c r="A421">
        <v>778</v>
      </c>
      <c r="B421" s="6" cm="1">
        <f t="array" ref="B421">INDEX('Source Spectra'!J$2:J$27,_xlfn.XMATCH(A421,'Source Spectra'!J$2:J$27,-1))</f>
        <v>771.57448692407399</v>
      </c>
      <c r="C421" s="6" cm="1">
        <f t="array" ref="C421">INDEX('Source Spectra'!J$2:J$27,_xlfn.XMATCH(A421,'Source Spectra'!J$2:J$27,1))</f>
        <v>872.34201146543398</v>
      </c>
      <c r="D421" s="6" cm="1">
        <f t="array" ref="D421">INDEX('Source Spectra'!K$2:K$27,_xlfn.XMATCH(A421,'Source Spectra'!J$2:J$27,-1))</f>
        <v>0.102438034381598</v>
      </c>
      <c r="E421" s="6" cm="1">
        <f t="array" ref="E421">INDEX('Source Spectra'!K$2:K$27,_xlfn.XMATCH(A421,'Source Spectra'!J$2:J$27,1))</f>
        <v>0.109493961967012</v>
      </c>
      <c r="F421">
        <f t="shared" si="61"/>
        <v>0.10288796063679995</v>
      </c>
      <c r="G421" s="6" cm="1">
        <f t="array" ref="G421">INDEX('Source Spectra'!B$2:B$1698,_xlfn.XMATCH($A421,'Source Spectra'!B$2:B$1698,-1))</f>
        <v>777</v>
      </c>
      <c r="H421" s="6" cm="1">
        <f t="array" ref="H421">INDEX('Source Spectra'!B$2:B$1698,_xlfn.XMATCH($A421,'Source Spectra'!B$2:B$1698,1))</f>
        <v>779</v>
      </c>
      <c r="I421" s="6" cm="1">
        <f t="array" ref="I421">INDEX('Source Spectra'!C$2:C$1698,_xlfn.XMATCH($A421,'Source Spectra'!B$2:B$1698,-1))</f>
        <v>1196</v>
      </c>
      <c r="J421" s="6" cm="1">
        <f t="array" ref="J421">INDEX('Source Spectra'!C$2:C$1698,_xlfn.XMATCH($A421,'Source Spectra'!B$2:B$1698,1))</f>
        <v>1187</v>
      </c>
      <c r="K421">
        <f t="shared" si="67"/>
        <v>1191.5</v>
      </c>
      <c r="L421" s="6" cm="1">
        <f t="array" ref="L421">INDEX('Source Spectra'!O$2:O$33,_xlfn.XMATCH($A421,'Source Spectra'!O$2:O$33,-1))</f>
        <v>773</v>
      </c>
      <c r="M421" s="6" cm="1">
        <f t="array" ref="M421">INDEX('Source Spectra'!O$2:O$33,_xlfn.XMATCH($A421,'Source Spectra'!O$2:O$33,1))</f>
        <v>807</v>
      </c>
      <c r="N421" s="6" cm="1">
        <f t="array" ref="N421">INDEX('Source Spectra'!P$2:P$33,_xlfn.XMATCH($A421,'Source Spectra'!O$2:O$33,-1))</f>
        <v>12529.2488345978</v>
      </c>
      <c r="O421" s="6" cm="1">
        <f t="array" ref="O421">INDEX('Source Spectra'!P$2:P$33,_xlfn.XMATCH($A421,'Source Spectra'!O$2:O$33,1))</f>
        <v>1514.455508561625</v>
      </c>
      <c r="P421">
        <f t="shared" si="68"/>
        <v>10909.426286651304</v>
      </c>
      <c r="Q421" s="6" cm="1">
        <f t="array" ref="Q421">INDEX('Source Spectra'!S$2:S$51,_xlfn.XMATCH($A421,'Source Spectra'!S$2:S$51,-1))</f>
        <v>773</v>
      </c>
      <c r="R421" s="6" cm="1">
        <f t="array" ref="R421">INDEX('Source Spectra'!S$2:S$51,_xlfn.XMATCH($A421,'Source Spectra'!S$2:S$51,1))</f>
        <v>807</v>
      </c>
      <c r="S421" s="6" cm="1">
        <f t="array" ref="S421">INDEX('Source Spectra'!T$2:T$51,_xlfn.XMATCH($A421,'Source Spectra'!S$2:S$51,-1))</f>
        <v>2.2020294560715614</v>
      </c>
      <c r="T421" s="6" cm="1">
        <f t="array" ref="T421">INDEX('Source Spectra'!T$2:T$51,_xlfn.XMATCH($A421,'Source Spectra'!S$2:S$51,1))</f>
        <v>0.26616724464388752</v>
      </c>
      <c r="U421">
        <f t="shared" si="69"/>
        <v>1.9173438367439624</v>
      </c>
      <c r="V421" s="6" cm="1">
        <f t="array" ref="V421">INDEX('Source Spectra'!W$2:W$51,_xlfn.XMATCH($A421,'Source Spectra'!W$2:W$51,-1))</f>
        <v>770</v>
      </c>
      <c r="W421" s="6" cm="1">
        <f t="array" ref="W421">INDEX('Source Spectra'!W$2:W$51,_xlfn.XMATCH($A421,'Source Spectra'!W$2:W$51,1))</f>
        <v>780</v>
      </c>
      <c r="X421" s="6" cm="1">
        <f t="array" ref="X421">INDEX('Source Spectra'!X$2:X$51,_xlfn.XMATCH($A421,'Source Spectra'!W$2:W$51,-1))</f>
        <v>2.9315514666238909</v>
      </c>
      <c r="Y421" s="6" cm="1">
        <f t="array" ref="Y421">INDEX('Source Spectra'!X$2:X$51,_xlfn.XMATCH($A421,'Source Spectra'!W$2:W$51,1))</f>
        <v>1.6313304303096481</v>
      </c>
      <c r="Z421">
        <f t="shared" si="62"/>
        <v>1.8913746375724967</v>
      </c>
      <c r="AA421" s="6" cm="1">
        <f t="array" ref="AA421">INDEX('Source Spectra'!F$2:F$384,_xlfn.XMATCH($A421,'Source Spectra'!F$2:F$384,-1))</f>
        <v>777.58649374220204</v>
      </c>
      <c r="AB421" s="6" cm="1">
        <f t="array" ref="AB421">INDEX('Source Spectra'!F$2:F$384,_xlfn.XMATCH($A421,'Source Spectra'!F$2:F$384,1))</f>
        <v>782.61743613012197</v>
      </c>
      <c r="AC421" s="6" cm="1">
        <f t="array" ref="AC421">INDEX('Source Spectra'!G$2:G$384,_xlfn.XMATCH($A421,'Source Spectra'!F$2:F$384,-1))</f>
        <v>46.983700224877197</v>
      </c>
      <c r="AD421" s="6" cm="1">
        <f t="array" ref="AD421">INDEX('Source Spectra'!G$2:G$384,_xlfn.XMATCH($A421,'Source Spectra'!F$2:F$384,1))</f>
        <v>48.468427138802298</v>
      </c>
      <c r="AE421">
        <f t="shared" si="70"/>
        <v>47.105733796858317</v>
      </c>
      <c r="AF421" s="6" cm="1">
        <f t="array" ref="AF421">INDEX('Source Spectra'!$AM$2:$AM$49,_xlfn.XMATCH($A421,'Source Spectra'!$AM$2:$AM$49,-1))</f>
        <v>770</v>
      </c>
      <c r="AG421" s="6" cm="1">
        <f t="array" ref="AG421">INDEX('Source Spectra'!$AM$2:$AM$49,_xlfn.XMATCH($A421,'Source Spectra'!$AM$2:$AM$49,1))</f>
        <v>780</v>
      </c>
      <c r="AH421" s="6" cm="1">
        <f t="array" ref="AH421">INDEX('Source Spectra'!$AN$2:$AN$49,_xlfn.XMATCH($A421,'Source Spectra'!$AM$2:$AM$49,-1))</f>
        <v>0</v>
      </c>
      <c r="AI421" s="6" cm="1">
        <f t="array" ref="AI421">INDEX('Source Spectra'!$AN$2:$AN$49,_xlfn.XMATCH($A421,'Source Spectra'!$AM$2:$AM$49,1))</f>
        <v>0</v>
      </c>
      <c r="AJ421">
        <f t="shared" si="63"/>
        <v>0</v>
      </c>
      <c r="AK421" s="6" cm="1">
        <f t="array" ref="AK421">INDEX('Source Spectra'!$AM$2:$AM$49,_xlfn.XMATCH($A421,'Source Spectra'!$AM$2:$AM$49,-1))</f>
        <v>770</v>
      </c>
      <c r="AL421" s="6" cm="1">
        <f t="array" ref="AL421">INDEX('Source Spectra'!$AM$2:$AM$49,_xlfn.XMATCH($A421,'Source Spectra'!$AM$2:$AM$49,1))</f>
        <v>780</v>
      </c>
      <c r="AM421" s="6" cm="1">
        <f t="array" ref="AM421">INDEX('Source Spectra'!$AO$2:$AO$49,_xlfn.XMATCH($A421,'Source Spectra'!$AM$2:$AM$49,-1))</f>
        <v>1.9116604642920361</v>
      </c>
      <c r="AN421" s="6" cm="1">
        <f t="array" ref="AN421">INDEX('Source Spectra'!$AO$2:$AO$49,_xlfn.XMATCH($A421,'Source Spectra'!$AM$2:$AM$49,1))</f>
        <v>0.25031011873117182</v>
      </c>
      <c r="AO421">
        <f t="shared" si="64"/>
        <v>0.58258018784334453</v>
      </c>
      <c r="AP421">
        <f t="shared" si="65"/>
        <v>0.29129009392167227</v>
      </c>
      <c r="AQ421" s="6" cm="1">
        <f t="array" ref="AQ421">INDEX('Source Spectra'!AR$2:AR$102,_xlfn.XMATCH($A421,'Source Spectra'!AR$2:AR$102,-1))</f>
        <v>757.80470643834894</v>
      </c>
      <c r="AR421" s="6" cm="1">
        <f t="array" ref="AR421">INDEX('Source Spectra'!AR$2:AR$102,_xlfn.XMATCH($A421,'Source Spectra'!AR$2:AR$102,1))</f>
        <v>784.96968635296696</v>
      </c>
      <c r="AS421" s="6" cm="1">
        <f t="array" ref="AS421">INDEX('Source Spectra'!AS$2:AS$102,_xlfn.XMATCH($A421,'Source Spectra'!AR$2:AR$102,-1))</f>
        <v>0.26734864916929102</v>
      </c>
      <c r="AT421" s="6" cm="1">
        <f t="array" ref="AT421">INDEX('Source Spectra'!AS$2:AS$102,_xlfn.XMATCH($A421,'Source Spectra'!AR$2:AR$102,1))</f>
        <v>0.26720858097421302</v>
      </c>
      <c r="AU421">
        <f t="shared" si="66"/>
        <v>0.26724451810322208</v>
      </c>
    </row>
    <row r="422" spans="1:47" x14ac:dyDescent="0.2">
      <c r="A422">
        <v>779</v>
      </c>
      <c r="B422" s="6" cm="1">
        <f t="array" ref="B422">INDEX('Source Spectra'!J$2:J$27,_xlfn.XMATCH(A422,'Source Spectra'!J$2:J$27,-1))</f>
        <v>771.57448692407399</v>
      </c>
      <c r="C422" s="6" cm="1">
        <f t="array" ref="C422">INDEX('Source Spectra'!J$2:J$27,_xlfn.XMATCH(A422,'Source Spectra'!J$2:J$27,1))</f>
        <v>872.34201146543398</v>
      </c>
      <c r="D422" s="6" cm="1">
        <f t="array" ref="D422">INDEX('Source Spectra'!K$2:K$27,_xlfn.XMATCH(A422,'Source Spectra'!J$2:J$27,-1))</f>
        <v>0.102438034381598</v>
      </c>
      <c r="E422" s="6" cm="1">
        <f t="array" ref="E422">INDEX('Source Spectra'!K$2:K$27,_xlfn.XMATCH(A422,'Source Spectra'!J$2:J$27,1))</f>
        <v>0.109493961967012</v>
      </c>
      <c r="F422">
        <f t="shared" si="61"/>
        <v>0.1029579824778398</v>
      </c>
      <c r="G422" s="6" cm="1">
        <f t="array" ref="G422">INDEX('Source Spectra'!B$2:B$1698,_xlfn.XMATCH($A422,'Source Spectra'!B$2:B$1698,-1))</f>
        <v>779</v>
      </c>
      <c r="H422" s="6" cm="1">
        <f t="array" ref="H422">INDEX('Source Spectra'!B$2:B$1698,_xlfn.XMATCH($A422,'Source Spectra'!B$2:B$1698,1))</f>
        <v>779</v>
      </c>
      <c r="I422" s="6" cm="1">
        <f t="array" ref="I422">INDEX('Source Spectra'!C$2:C$1698,_xlfn.XMATCH($A422,'Source Spectra'!B$2:B$1698,-1))</f>
        <v>1187</v>
      </c>
      <c r="J422" s="6" cm="1">
        <f t="array" ref="J422">INDEX('Source Spectra'!C$2:C$1698,_xlfn.XMATCH($A422,'Source Spectra'!B$2:B$1698,1))</f>
        <v>1187</v>
      </c>
      <c r="K422">
        <f t="shared" si="67"/>
        <v>1187</v>
      </c>
      <c r="L422" s="6" cm="1">
        <f t="array" ref="L422">INDEX('Source Spectra'!O$2:O$33,_xlfn.XMATCH($A422,'Source Spectra'!O$2:O$33,-1))</f>
        <v>773</v>
      </c>
      <c r="M422" s="6" cm="1">
        <f t="array" ref="M422">INDEX('Source Spectra'!O$2:O$33,_xlfn.XMATCH($A422,'Source Spectra'!O$2:O$33,1))</f>
        <v>807</v>
      </c>
      <c r="N422" s="6" cm="1">
        <f t="array" ref="N422">INDEX('Source Spectra'!P$2:P$33,_xlfn.XMATCH($A422,'Source Spectra'!O$2:O$33,-1))</f>
        <v>12529.2488345978</v>
      </c>
      <c r="O422" s="6" cm="1">
        <f t="array" ref="O422">INDEX('Source Spectra'!P$2:P$33,_xlfn.XMATCH($A422,'Source Spectra'!O$2:O$33,1))</f>
        <v>1514.455508561625</v>
      </c>
      <c r="P422">
        <f t="shared" si="68"/>
        <v>10585.461777062004</v>
      </c>
      <c r="Q422" s="6" cm="1">
        <f t="array" ref="Q422">INDEX('Source Spectra'!S$2:S$51,_xlfn.XMATCH($A422,'Source Spectra'!S$2:S$51,-1))</f>
        <v>773</v>
      </c>
      <c r="R422" s="6" cm="1">
        <f t="array" ref="R422">INDEX('Source Spectra'!S$2:S$51,_xlfn.XMATCH($A422,'Source Spectra'!S$2:S$51,1))</f>
        <v>807</v>
      </c>
      <c r="S422" s="6" cm="1">
        <f t="array" ref="S422">INDEX('Source Spectra'!T$2:T$51,_xlfn.XMATCH($A422,'Source Spectra'!S$2:S$51,-1))</f>
        <v>2.2020294560715614</v>
      </c>
      <c r="T422" s="6" cm="1">
        <f t="array" ref="T422">INDEX('Source Spectra'!T$2:T$51,_xlfn.XMATCH($A422,'Source Spectra'!S$2:S$51,1))</f>
        <v>0.26616724464388752</v>
      </c>
      <c r="U422">
        <f t="shared" si="69"/>
        <v>1.8604067128784425</v>
      </c>
      <c r="V422" s="6" cm="1">
        <f t="array" ref="V422">INDEX('Source Spectra'!W$2:W$51,_xlfn.XMATCH($A422,'Source Spectra'!W$2:W$51,-1))</f>
        <v>770</v>
      </c>
      <c r="W422" s="6" cm="1">
        <f t="array" ref="W422">INDEX('Source Spectra'!W$2:W$51,_xlfn.XMATCH($A422,'Source Spectra'!W$2:W$51,1))</f>
        <v>780</v>
      </c>
      <c r="X422" s="6" cm="1">
        <f t="array" ref="X422">INDEX('Source Spectra'!X$2:X$51,_xlfn.XMATCH($A422,'Source Spectra'!W$2:W$51,-1))</f>
        <v>2.9315514666238909</v>
      </c>
      <c r="Y422" s="6" cm="1">
        <f t="array" ref="Y422">INDEX('Source Spectra'!X$2:X$51,_xlfn.XMATCH($A422,'Source Spectra'!W$2:W$51,1))</f>
        <v>1.6313304303096481</v>
      </c>
      <c r="Z422">
        <f t="shared" si="62"/>
        <v>1.7613525339410723</v>
      </c>
      <c r="AA422" s="6" cm="1">
        <f t="array" ref="AA422">INDEX('Source Spectra'!F$2:F$384,_xlfn.XMATCH($A422,'Source Spectra'!F$2:F$384,-1))</f>
        <v>777.58649374220204</v>
      </c>
      <c r="AB422" s="6" cm="1">
        <f t="array" ref="AB422">INDEX('Source Spectra'!F$2:F$384,_xlfn.XMATCH($A422,'Source Spectra'!F$2:F$384,1))</f>
        <v>782.61743613012197</v>
      </c>
      <c r="AC422" s="6" cm="1">
        <f t="array" ref="AC422">INDEX('Source Spectra'!G$2:G$384,_xlfn.XMATCH($A422,'Source Spectra'!F$2:F$384,-1))</f>
        <v>46.983700224877197</v>
      </c>
      <c r="AD422" s="6" cm="1">
        <f t="array" ref="AD422">INDEX('Source Spectra'!G$2:G$384,_xlfn.XMATCH($A422,'Source Spectra'!F$2:F$384,1))</f>
        <v>48.468427138802298</v>
      </c>
      <c r="AE422">
        <f t="shared" si="70"/>
        <v>47.400852842047577</v>
      </c>
      <c r="AF422" s="6" cm="1">
        <f t="array" ref="AF422">INDEX('Source Spectra'!$AM$2:$AM$49,_xlfn.XMATCH($A422,'Source Spectra'!$AM$2:$AM$49,-1))</f>
        <v>770</v>
      </c>
      <c r="AG422" s="6" cm="1">
        <f t="array" ref="AG422">INDEX('Source Spectra'!$AM$2:$AM$49,_xlfn.XMATCH($A422,'Source Spectra'!$AM$2:$AM$49,1))</f>
        <v>780</v>
      </c>
      <c r="AH422" s="6" cm="1">
        <f t="array" ref="AH422">INDEX('Source Spectra'!$AN$2:$AN$49,_xlfn.XMATCH($A422,'Source Spectra'!$AM$2:$AM$49,-1))</f>
        <v>0</v>
      </c>
      <c r="AI422" s="6" cm="1">
        <f t="array" ref="AI422">INDEX('Source Spectra'!$AN$2:$AN$49,_xlfn.XMATCH($A422,'Source Spectra'!$AM$2:$AM$49,1))</f>
        <v>0</v>
      </c>
      <c r="AJ422">
        <f t="shared" si="63"/>
        <v>0</v>
      </c>
      <c r="AK422" s="6" cm="1">
        <f t="array" ref="AK422">INDEX('Source Spectra'!$AM$2:$AM$49,_xlfn.XMATCH($A422,'Source Spectra'!$AM$2:$AM$49,-1))</f>
        <v>770</v>
      </c>
      <c r="AL422" s="6" cm="1">
        <f t="array" ref="AL422">INDEX('Source Spectra'!$AM$2:$AM$49,_xlfn.XMATCH($A422,'Source Spectra'!$AM$2:$AM$49,1))</f>
        <v>780</v>
      </c>
      <c r="AM422" s="6" cm="1">
        <f t="array" ref="AM422">INDEX('Source Spectra'!$AO$2:$AO$49,_xlfn.XMATCH($A422,'Source Spectra'!$AM$2:$AM$49,-1))</f>
        <v>1.9116604642920361</v>
      </c>
      <c r="AN422" s="6" cm="1">
        <f t="array" ref="AN422">INDEX('Source Spectra'!$AO$2:$AO$49,_xlfn.XMATCH($A422,'Source Spectra'!$AM$2:$AM$49,1))</f>
        <v>0.25031011873117182</v>
      </c>
      <c r="AO422">
        <f t="shared" si="64"/>
        <v>0.41644515328725817</v>
      </c>
      <c r="AP422">
        <f t="shared" si="65"/>
        <v>0.20822257664362909</v>
      </c>
      <c r="AQ422" s="6" cm="1">
        <f t="array" ref="AQ422">INDEX('Source Spectra'!AR$2:AR$102,_xlfn.XMATCH($A422,'Source Spectra'!AR$2:AR$102,-1))</f>
        <v>757.80470643834894</v>
      </c>
      <c r="AR422" s="6" cm="1">
        <f t="array" ref="AR422">INDEX('Source Spectra'!AR$2:AR$102,_xlfn.XMATCH($A422,'Source Spectra'!AR$2:AR$102,1))</f>
        <v>784.96968635296696</v>
      </c>
      <c r="AS422" s="6" cm="1">
        <f t="array" ref="AS422">INDEX('Source Spectra'!AS$2:AS$102,_xlfn.XMATCH($A422,'Source Spectra'!AR$2:AR$102,-1))</f>
        <v>0.26734864916929102</v>
      </c>
      <c r="AT422" s="6" cm="1">
        <f t="array" ref="AT422">INDEX('Source Spectra'!AS$2:AS$102,_xlfn.XMATCH($A422,'Source Spectra'!AR$2:AR$102,1))</f>
        <v>0.26720858097421302</v>
      </c>
      <c r="AU422">
        <f t="shared" si="66"/>
        <v>0.26723936189859693</v>
      </c>
    </row>
    <row r="423" spans="1:47" x14ac:dyDescent="0.2">
      <c r="A423">
        <v>780</v>
      </c>
      <c r="B423" s="6" cm="1">
        <f t="array" ref="B423">INDEX('Source Spectra'!J$2:J$27,_xlfn.XMATCH(A423,'Source Spectra'!J$2:J$27,-1))</f>
        <v>771.57448692407399</v>
      </c>
      <c r="C423" s="6" cm="1">
        <f t="array" ref="C423">INDEX('Source Spectra'!J$2:J$27,_xlfn.XMATCH(A423,'Source Spectra'!J$2:J$27,1))</f>
        <v>872.34201146543398</v>
      </c>
      <c r="D423" s="6" cm="1">
        <f t="array" ref="D423">INDEX('Source Spectra'!K$2:K$27,_xlfn.XMATCH(A423,'Source Spectra'!J$2:J$27,-1))</f>
        <v>0.102438034381598</v>
      </c>
      <c r="E423" s="6" cm="1">
        <f t="array" ref="E423">INDEX('Source Spectra'!K$2:K$27,_xlfn.XMATCH(A423,'Source Spectra'!J$2:J$27,1))</f>
        <v>0.109493961967012</v>
      </c>
      <c r="F423">
        <f t="shared" si="61"/>
        <v>0.10302800431887964</v>
      </c>
      <c r="G423" s="6" cm="1">
        <f t="array" ref="G423">INDEX('Source Spectra'!B$2:B$1698,_xlfn.XMATCH($A423,'Source Spectra'!B$2:B$1698,-1))</f>
        <v>779</v>
      </c>
      <c r="H423" s="6" cm="1">
        <f t="array" ref="H423">INDEX('Source Spectra'!B$2:B$1698,_xlfn.XMATCH($A423,'Source Spectra'!B$2:B$1698,1))</f>
        <v>781</v>
      </c>
      <c r="I423" s="6" cm="1">
        <f t="array" ref="I423">INDEX('Source Spectra'!C$2:C$1698,_xlfn.XMATCH($A423,'Source Spectra'!B$2:B$1698,-1))</f>
        <v>1187</v>
      </c>
      <c r="J423" s="6" cm="1">
        <f t="array" ref="J423">INDEX('Source Spectra'!C$2:C$1698,_xlfn.XMATCH($A423,'Source Spectra'!B$2:B$1698,1))</f>
        <v>1187</v>
      </c>
      <c r="K423">
        <f t="shared" si="67"/>
        <v>1187</v>
      </c>
      <c r="L423" s="6" cm="1">
        <f t="array" ref="L423">INDEX('Source Spectra'!O$2:O$33,_xlfn.XMATCH($A423,'Source Spectra'!O$2:O$33,-1))</f>
        <v>773</v>
      </c>
      <c r="M423" s="6" cm="1">
        <f t="array" ref="M423">INDEX('Source Spectra'!O$2:O$33,_xlfn.XMATCH($A423,'Source Spectra'!O$2:O$33,1))</f>
        <v>807</v>
      </c>
      <c r="N423" s="6" cm="1">
        <f t="array" ref="N423">INDEX('Source Spectra'!P$2:P$33,_xlfn.XMATCH($A423,'Source Spectra'!O$2:O$33,-1))</f>
        <v>12529.2488345978</v>
      </c>
      <c r="O423" s="6" cm="1">
        <f t="array" ref="O423">INDEX('Source Spectra'!P$2:P$33,_xlfn.XMATCH($A423,'Source Spectra'!O$2:O$33,1))</f>
        <v>1514.455508561625</v>
      </c>
      <c r="P423">
        <f t="shared" si="68"/>
        <v>10261.497267472705</v>
      </c>
      <c r="Q423" s="6" cm="1">
        <f t="array" ref="Q423">INDEX('Source Spectra'!S$2:S$51,_xlfn.XMATCH($A423,'Source Spectra'!S$2:S$51,-1))</f>
        <v>773</v>
      </c>
      <c r="R423" s="6" cm="1">
        <f t="array" ref="R423">INDEX('Source Spectra'!S$2:S$51,_xlfn.XMATCH($A423,'Source Spectra'!S$2:S$51,1))</f>
        <v>807</v>
      </c>
      <c r="S423" s="6" cm="1">
        <f t="array" ref="S423">INDEX('Source Spectra'!T$2:T$51,_xlfn.XMATCH($A423,'Source Spectra'!S$2:S$51,-1))</f>
        <v>2.2020294560715614</v>
      </c>
      <c r="T423" s="6" cm="1">
        <f t="array" ref="T423">INDEX('Source Spectra'!T$2:T$51,_xlfn.XMATCH($A423,'Source Spectra'!S$2:S$51,1))</f>
        <v>0.26616724464388752</v>
      </c>
      <c r="U423">
        <f t="shared" si="69"/>
        <v>1.8034695890129226</v>
      </c>
      <c r="V423" s="6" cm="1">
        <f t="array" ref="V423">INDEX('Source Spectra'!W$2:W$51,_xlfn.XMATCH($A423,'Source Spectra'!W$2:W$51,-1))</f>
        <v>780</v>
      </c>
      <c r="W423" s="6" cm="1">
        <f t="array" ref="W423">INDEX('Source Spectra'!W$2:W$51,_xlfn.XMATCH($A423,'Source Spectra'!W$2:W$51,1))</f>
        <v>780</v>
      </c>
      <c r="X423" s="6" cm="1">
        <f t="array" ref="X423">INDEX('Source Spectra'!X$2:X$51,_xlfn.XMATCH($A423,'Source Spectra'!W$2:W$51,-1))</f>
        <v>1.6313304303096481</v>
      </c>
      <c r="Y423" s="6" cm="1">
        <f t="array" ref="Y423">INDEX('Source Spectra'!X$2:X$51,_xlfn.XMATCH($A423,'Source Spectra'!W$2:W$51,1))</f>
        <v>1.6313304303096481</v>
      </c>
      <c r="Z423">
        <f t="shared" si="62"/>
        <v>1.6313304303096481</v>
      </c>
      <c r="AA423" s="6" cm="1">
        <f t="array" ref="AA423">INDEX('Source Spectra'!F$2:F$384,_xlfn.XMATCH($A423,'Source Spectra'!F$2:F$384,-1))</f>
        <v>777.58649374220204</v>
      </c>
      <c r="AB423" s="6" cm="1">
        <f t="array" ref="AB423">INDEX('Source Spectra'!F$2:F$384,_xlfn.XMATCH($A423,'Source Spectra'!F$2:F$384,1))</f>
        <v>782.61743613012197</v>
      </c>
      <c r="AC423" s="6" cm="1">
        <f t="array" ref="AC423">INDEX('Source Spectra'!G$2:G$384,_xlfn.XMATCH($A423,'Source Spectra'!F$2:F$384,-1))</f>
        <v>46.983700224877197</v>
      </c>
      <c r="AD423" s="6" cm="1">
        <f t="array" ref="AD423">INDEX('Source Spectra'!G$2:G$384,_xlfn.XMATCH($A423,'Source Spectra'!F$2:F$384,1))</f>
        <v>48.468427138802298</v>
      </c>
      <c r="AE423">
        <f t="shared" si="70"/>
        <v>47.69597188723683</v>
      </c>
      <c r="AF423" s="6" cm="1">
        <f t="array" ref="AF423">INDEX('Source Spectra'!$AM$2:$AM$49,_xlfn.XMATCH($A423,'Source Spectra'!$AM$2:$AM$49,-1))</f>
        <v>780</v>
      </c>
      <c r="AG423" s="6" cm="1">
        <f t="array" ref="AG423">INDEX('Source Spectra'!$AM$2:$AM$49,_xlfn.XMATCH($A423,'Source Spectra'!$AM$2:$AM$49,1))</f>
        <v>780</v>
      </c>
      <c r="AH423" s="6" cm="1">
        <f t="array" ref="AH423">INDEX('Source Spectra'!$AN$2:$AN$49,_xlfn.XMATCH($A423,'Source Spectra'!$AM$2:$AM$49,-1))</f>
        <v>0</v>
      </c>
      <c r="AI423" s="6" cm="1">
        <f t="array" ref="AI423">INDEX('Source Spectra'!$AN$2:$AN$49,_xlfn.XMATCH($A423,'Source Spectra'!$AM$2:$AM$49,1))</f>
        <v>0</v>
      </c>
      <c r="AJ423">
        <f t="shared" si="63"/>
        <v>0</v>
      </c>
      <c r="AK423" s="6" cm="1">
        <f t="array" ref="AK423">INDEX('Source Spectra'!$AM$2:$AM$49,_xlfn.XMATCH($A423,'Source Spectra'!$AM$2:$AM$49,-1))</f>
        <v>780</v>
      </c>
      <c r="AL423" s="6" cm="1">
        <f t="array" ref="AL423">INDEX('Source Spectra'!$AM$2:$AM$49,_xlfn.XMATCH($A423,'Source Spectra'!$AM$2:$AM$49,1))</f>
        <v>780</v>
      </c>
      <c r="AM423" s="6" cm="1">
        <f t="array" ref="AM423">INDEX('Source Spectra'!$AO$2:$AO$49,_xlfn.XMATCH($A423,'Source Spectra'!$AM$2:$AM$49,-1))</f>
        <v>0.25031011873117182</v>
      </c>
      <c r="AN423" s="6" cm="1">
        <f t="array" ref="AN423">INDEX('Source Spectra'!$AO$2:$AO$49,_xlfn.XMATCH($A423,'Source Spectra'!$AM$2:$AM$49,1))</f>
        <v>0.25031011873117182</v>
      </c>
      <c r="AO423">
        <f t="shared" si="64"/>
        <v>0.25031011873117182</v>
      </c>
      <c r="AP423">
        <f t="shared" si="65"/>
        <v>0.12515505936558591</v>
      </c>
      <c r="AQ423" s="6" cm="1">
        <f t="array" ref="AQ423">INDEX('Source Spectra'!AR$2:AR$102,_xlfn.XMATCH($A423,'Source Spectra'!AR$2:AR$102,-1))</f>
        <v>757.80470643834894</v>
      </c>
      <c r="AR423" s="6" cm="1">
        <f t="array" ref="AR423">INDEX('Source Spectra'!AR$2:AR$102,_xlfn.XMATCH($A423,'Source Spectra'!AR$2:AR$102,1))</f>
        <v>784.96968635296696</v>
      </c>
      <c r="AS423" s="6" cm="1">
        <f t="array" ref="AS423">INDEX('Source Spectra'!AS$2:AS$102,_xlfn.XMATCH($A423,'Source Spectra'!AR$2:AR$102,-1))</f>
        <v>0.26734864916929102</v>
      </c>
      <c r="AT423" s="6" cm="1">
        <f t="array" ref="AT423">INDEX('Source Spectra'!AS$2:AS$102,_xlfn.XMATCH($A423,'Source Spectra'!AR$2:AR$102,1))</f>
        <v>0.26720858097421302</v>
      </c>
      <c r="AU423">
        <f t="shared" si="66"/>
        <v>0.26723420569397177</v>
      </c>
    </row>
    <row r="424" spans="1:47" x14ac:dyDescent="0.2">
      <c r="A424">
        <v>781</v>
      </c>
      <c r="B424" s="6" cm="1">
        <f t="array" ref="B424">INDEX('Source Spectra'!J$2:J$27,_xlfn.XMATCH(A424,'Source Spectra'!J$2:J$27,-1))</f>
        <v>771.57448692407399</v>
      </c>
      <c r="C424" s="6" cm="1">
        <f t="array" ref="C424">INDEX('Source Spectra'!J$2:J$27,_xlfn.XMATCH(A424,'Source Spectra'!J$2:J$27,1))</f>
        <v>872.34201146543398</v>
      </c>
      <c r="D424" s="6" cm="1">
        <f t="array" ref="D424">INDEX('Source Spectra'!K$2:K$27,_xlfn.XMATCH(A424,'Source Spectra'!J$2:J$27,-1))</f>
        <v>0.102438034381598</v>
      </c>
      <c r="E424" s="6" cm="1">
        <f t="array" ref="E424">INDEX('Source Spectra'!K$2:K$27,_xlfn.XMATCH(A424,'Source Spectra'!J$2:J$27,1))</f>
        <v>0.109493961967012</v>
      </c>
      <c r="F424">
        <f t="shared" si="61"/>
        <v>0.10309802615991949</v>
      </c>
      <c r="G424" s="6" cm="1">
        <f t="array" ref="G424">INDEX('Source Spectra'!B$2:B$1698,_xlfn.XMATCH($A424,'Source Spectra'!B$2:B$1698,-1))</f>
        <v>781</v>
      </c>
      <c r="H424" s="6" cm="1">
        <f t="array" ref="H424">INDEX('Source Spectra'!B$2:B$1698,_xlfn.XMATCH($A424,'Source Spectra'!B$2:B$1698,1))</f>
        <v>781</v>
      </c>
      <c r="I424" s="6" cm="1">
        <f t="array" ref="I424">INDEX('Source Spectra'!C$2:C$1698,_xlfn.XMATCH($A424,'Source Spectra'!B$2:B$1698,-1))</f>
        <v>1187</v>
      </c>
      <c r="J424" s="6" cm="1">
        <f t="array" ref="J424">INDEX('Source Spectra'!C$2:C$1698,_xlfn.XMATCH($A424,'Source Spectra'!B$2:B$1698,1))</f>
        <v>1187</v>
      </c>
      <c r="K424">
        <f t="shared" si="67"/>
        <v>1187</v>
      </c>
      <c r="L424" s="6" cm="1">
        <f t="array" ref="L424">INDEX('Source Spectra'!O$2:O$33,_xlfn.XMATCH($A424,'Source Spectra'!O$2:O$33,-1))</f>
        <v>773</v>
      </c>
      <c r="M424" s="6" cm="1">
        <f t="array" ref="M424">INDEX('Source Spectra'!O$2:O$33,_xlfn.XMATCH($A424,'Source Spectra'!O$2:O$33,1))</f>
        <v>807</v>
      </c>
      <c r="N424" s="6" cm="1">
        <f t="array" ref="N424">INDEX('Source Spectra'!P$2:P$33,_xlfn.XMATCH($A424,'Source Spectra'!O$2:O$33,-1))</f>
        <v>12529.2488345978</v>
      </c>
      <c r="O424" s="6" cm="1">
        <f t="array" ref="O424">INDEX('Source Spectra'!P$2:P$33,_xlfn.XMATCH($A424,'Source Spectra'!O$2:O$33,1))</f>
        <v>1514.455508561625</v>
      </c>
      <c r="P424">
        <f t="shared" si="68"/>
        <v>9937.5327578834058</v>
      </c>
      <c r="Q424" s="6" cm="1">
        <f t="array" ref="Q424">INDEX('Source Spectra'!S$2:S$51,_xlfn.XMATCH($A424,'Source Spectra'!S$2:S$51,-1))</f>
        <v>773</v>
      </c>
      <c r="R424" s="6" cm="1">
        <f t="array" ref="R424">INDEX('Source Spectra'!S$2:S$51,_xlfn.XMATCH($A424,'Source Spectra'!S$2:S$51,1))</f>
        <v>807</v>
      </c>
      <c r="S424" s="6" cm="1">
        <f t="array" ref="S424">INDEX('Source Spectra'!T$2:T$51,_xlfn.XMATCH($A424,'Source Spectra'!S$2:S$51,-1))</f>
        <v>2.2020294560715614</v>
      </c>
      <c r="T424" s="6" cm="1">
        <f t="array" ref="T424">INDEX('Source Spectra'!T$2:T$51,_xlfn.XMATCH($A424,'Source Spectra'!S$2:S$51,1))</f>
        <v>0.26616724464388752</v>
      </c>
      <c r="U424">
        <f t="shared" si="69"/>
        <v>1.746532465147403</v>
      </c>
      <c r="V424" s="6" cm="1">
        <f t="array" ref="V424">INDEX('Source Spectra'!W$2:W$51,_xlfn.XMATCH($A424,'Source Spectra'!W$2:W$51,-1))</f>
        <v>780</v>
      </c>
      <c r="W424" s="6" cm="1">
        <f t="array" ref="W424">INDEX('Source Spectra'!W$2:W$51,_xlfn.XMATCH($A424,'Source Spectra'!W$2:W$51,1))</f>
        <v>790</v>
      </c>
      <c r="X424" s="6" cm="1">
        <f t="array" ref="X424">INDEX('Source Spectra'!X$2:X$51,_xlfn.XMATCH($A424,'Source Spectra'!W$2:W$51,-1))</f>
        <v>1.6313304303096481</v>
      </c>
      <c r="Y424" s="6" cm="1">
        <f t="array" ref="Y424">INDEX('Source Spectra'!X$2:X$51,_xlfn.XMATCH($A424,'Source Spectra'!W$2:W$51,1))</f>
        <v>0.13133043030964808</v>
      </c>
      <c r="Z424">
        <f t="shared" si="62"/>
        <v>1.4813304303096482</v>
      </c>
      <c r="AA424" s="6" cm="1">
        <f t="array" ref="AA424">INDEX('Source Spectra'!F$2:F$384,_xlfn.XMATCH($A424,'Source Spectra'!F$2:F$384,-1))</f>
        <v>777.58649374220204</v>
      </c>
      <c r="AB424" s="6" cm="1">
        <f t="array" ref="AB424">INDEX('Source Spectra'!F$2:F$384,_xlfn.XMATCH($A424,'Source Spectra'!F$2:F$384,1))</f>
        <v>782.61743613012197</v>
      </c>
      <c r="AC424" s="6" cm="1">
        <f t="array" ref="AC424">INDEX('Source Spectra'!G$2:G$384,_xlfn.XMATCH($A424,'Source Spectra'!F$2:F$384,-1))</f>
        <v>46.983700224877197</v>
      </c>
      <c r="AD424" s="6" cm="1">
        <f t="array" ref="AD424">INDEX('Source Spectra'!G$2:G$384,_xlfn.XMATCH($A424,'Source Spectra'!F$2:F$384,1))</f>
        <v>48.468427138802298</v>
      </c>
      <c r="AE424">
        <f t="shared" si="70"/>
        <v>47.99109093242609</v>
      </c>
      <c r="AF424" s="6" cm="1">
        <f t="array" ref="AF424">INDEX('Source Spectra'!$AM$2:$AM$49,_xlfn.XMATCH($A424,'Source Spectra'!$AM$2:$AM$49,-1))</f>
        <v>780</v>
      </c>
      <c r="AG424" s="6" cm="1">
        <f t="array" ref="AG424">INDEX('Source Spectra'!$AM$2:$AM$49,_xlfn.XMATCH($A424,'Source Spectra'!$AM$2:$AM$49,1))</f>
        <v>790</v>
      </c>
      <c r="AH424" s="6" cm="1">
        <f t="array" ref="AH424">INDEX('Source Spectra'!$AN$2:$AN$49,_xlfn.XMATCH($A424,'Source Spectra'!$AM$2:$AM$49,-1))</f>
        <v>0</v>
      </c>
      <c r="AI424" s="6" cm="1">
        <f t="array" ref="AI424">INDEX('Source Spectra'!$AN$2:$AN$49,_xlfn.XMATCH($A424,'Source Spectra'!$AM$2:$AM$49,1))</f>
        <v>0</v>
      </c>
      <c r="AJ424">
        <f t="shared" si="63"/>
        <v>0</v>
      </c>
      <c r="AK424" s="6" cm="1">
        <f t="array" ref="AK424">INDEX('Source Spectra'!$AM$2:$AM$49,_xlfn.XMATCH($A424,'Source Spectra'!$AM$2:$AM$49,-1))</f>
        <v>780</v>
      </c>
      <c r="AL424" s="6" cm="1">
        <f t="array" ref="AL424">INDEX('Source Spectra'!$AM$2:$AM$49,_xlfn.XMATCH($A424,'Source Spectra'!$AM$2:$AM$49,1))</f>
        <v>790</v>
      </c>
      <c r="AM424" s="6" cm="1">
        <f t="array" ref="AM424">INDEX('Source Spectra'!$AO$2:$AO$49,_xlfn.XMATCH($A424,'Source Spectra'!$AM$2:$AM$49,-1))</f>
        <v>0.25031011873117182</v>
      </c>
      <c r="AN424" s="6" cm="1">
        <f t="array" ref="AN424">INDEX('Source Spectra'!$AO$2:$AO$49,_xlfn.XMATCH($A424,'Source Spectra'!$AM$2:$AM$49,1))</f>
        <v>0.19493177387914135</v>
      </c>
      <c r="AO424">
        <f t="shared" si="64"/>
        <v>0.24477228424596878</v>
      </c>
      <c r="AP424">
        <f t="shared" si="65"/>
        <v>0.12238614212298439</v>
      </c>
      <c r="AQ424" s="6" cm="1">
        <f t="array" ref="AQ424">INDEX('Source Spectra'!AR$2:AR$102,_xlfn.XMATCH($A424,'Source Spectra'!AR$2:AR$102,-1))</f>
        <v>757.80470643834894</v>
      </c>
      <c r="AR424" s="6" cm="1">
        <f t="array" ref="AR424">INDEX('Source Spectra'!AR$2:AR$102,_xlfn.XMATCH($A424,'Source Spectra'!AR$2:AR$102,1))</f>
        <v>784.96968635296696</v>
      </c>
      <c r="AS424" s="6" cm="1">
        <f t="array" ref="AS424">INDEX('Source Spectra'!AS$2:AS$102,_xlfn.XMATCH($A424,'Source Spectra'!AR$2:AR$102,-1))</f>
        <v>0.26734864916929102</v>
      </c>
      <c r="AT424" s="6" cm="1">
        <f t="array" ref="AT424">INDEX('Source Spectra'!AS$2:AS$102,_xlfn.XMATCH($A424,'Source Spectra'!AR$2:AR$102,1))</f>
        <v>0.26720858097421302</v>
      </c>
      <c r="AU424">
        <f t="shared" si="66"/>
        <v>0.26722904948934662</v>
      </c>
    </row>
    <row r="425" spans="1:47" x14ac:dyDescent="0.2">
      <c r="A425">
        <v>782</v>
      </c>
      <c r="B425" s="6" cm="1">
        <f t="array" ref="B425">INDEX('Source Spectra'!J$2:J$27,_xlfn.XMATCH(A425,'Source Spectra'!J$2:J$27,-1))</f>
        <v>771.57448692407399</v>
      </c>
      <c r="C425" s="6" cm="1">
        <f t="array" ref="C425">INDEX('Source Spectra'!J$2:J$27,_xlfn.XMATCH(A425,'Source Spectra'!J$2:J$27,1))</f>
        <v>872.34201146543398</v>
      </c>
      <c r="D425" s="6" cm="1">
        <f t="array" ref="D425">INDEX('Source Spectra'!K$2:K$27,_xlfn.XMATCH(A425,'Source Spectra'!J$2:J$27,-1))</f>
        <v>0.102438034381598</v>
      </c>
      <c r="E425" s="6" cm="1">
        <f t="array" ref="E425">INDEX('Source Spectra'!K$2:K$27,_xlfn.XMATCH(A425,'Source Spectra'!J$2:J$27,1))</f>
        <v>0.109493961967012</v>
      </c>
      <c r="F425">
        <f t="shared" si="61"/>
        <v>0.10316804800095934</v>
      </c>
      <c r="G425" s="6" cm="1">
        <f t="array" ref="G425">INDEX('Source Spectra'!B$2:B$1698,_xlfn.XMATCH($A425,'Source Spectra'!B$2:B$1698,-1))</f>
        <v>781</v>
      </c>
      <c r="H425" s="6" cm="1">
        <f t="array" ref="H425">INDEX('Source Spectra'!B$2:B$1698,_xlfn.XMATCH($A425,'Source Spectra'!B$2:B$1698,1))</f>
        <v>783</v>
      </c>
      <c r="I425" s="6" cm="1">
        <f t="array" ref="I425">INDEX('Source Spectra'!C$2:C$1698,_xlfn.XMATCH($A425,'Source Spectra'!B$2:B$1698,-1))</f>
        <v>1187</v>
      </c>
      <c r="J425" s="6" cm="1">
        <f t="array" ref="J425">INDEX('Source Spectra'!C$2:C$1698,_xlfn.XMATCH($A425,'Source Spectra'!B$2:B$1698,1))</f>
        <v>1176</v>
      </c>
      <c r="K425">
        <f t="shared" si="67"/>
        <v>1181.5</v>
      </c>
      <c r="L425" s="6" cm="1">
        <f t="array" ref="L425">INDEX('Source Spectra'!O$2:O$33,_xlfn.XMATCH($A425,'Source Spectra'!O$2:O$33,-1))</f>
        <v>773</v>
      </c>
      <c r="M425" s="6" cm="1">
        <f t="array" ref="M425">INDEX('Source Spectra'!O$2:O$33,_xlfn.XMATCH($A425,'Source Spectra'!O$2:O$33,1))</f>
        <v>807</v>
      </c>
      <c r="N425" s="6" cm="1">
        <f t="array" ref="N425">INDEX('Source Spectra'!P$2:P$33,_xlfn.XMATCH($A425,'Source Spectra'!O$2:O$33,-1))</f>
        <v>12529.2488345978</v>
      </c>
      <c r="O425" s="6" cm="1">
        <f t="array" ref="O425">INDEX('Source Spectra'!P$2:P$33,_xlfn.XMATCH($A425,'Source Spectra'!O$2:O$33,1))</f>
        <v>1514.455508561625</v>
      </c>
      <c r="P425">
        <f t="shared" si="68"/>
        <v>9613.5682482941065</v>
      </c>
      <c r="Q425" s="6" cm="1">
        <f t="array" ref="Q425">INDEX('Source Spectra'!S$2:S$51,_xlfn.XMATCH($A425,'Source Spectra'!S$2:S$51,-1))</f>
        <v>773</v>
      </c>
      <c r="R425" s="6" cm="1">
        <f t="array" ref="R425">INDEX('Source Spectra'!S$2:S$51,_xlfn.XMATCH($A425,'Source Spectra'!S$2:S$51,1))</f>
        <v>807</v>
      </c>
      <c r="S425" s="6" cm="1">
        <f t="array" ref="S425">INDEX('Source Spectra'!T$2:T$51,_xlfn.XMATCH($A425,'Source Spectra'!S$2:S$51,-1))</f>
        <v>2.2020294560715614</v>
      </c>
      <c r="T425" s="6" cm="1">
        <f t="array" ref="T425">INDEX('Source Spectra'!T$2:T$51,_xlfn.XMATCH($A425,'Source Spectra'!S$2:S$51,1))</f>
        <v>0.26616724464388752</v>
      </c>
      <c r="U425">
        <f t="shared" si="69"/>
        <v>1.6895953412818829</v>
      </c>
      <c r="V425" s="6" cm="1">
        <f t="array" ref="V425">INDEX('Source Spectra'!W$2:W$51,_xlfn.XMATCH($A425,'Source Spectra'!W$2:W$51,-1))</f>
        <v>780</v>
      </c>
      <c r="W425" s="6" cm="1">
        <f t="array" ref="W425">INDEX('Source Spectra'!W$2:W$51,_xlfn.XMATCH($A425,'Source Spectra'!W$2:W$51,1))</f>
        <v>790</v>
      </c>
      <c r="X425" s="6" cm="1">
        <f t="array" ref="X425">INDEX('Source Spectra'!X$2:X$51,_xlfn.XMATCH($A425,'Source Spectra'!W$2:W$51,-1))</f>
        <v>1.6313304303096481</v>
      </c>
      <c r="Y425" s="6" cm="1">
        <f t="array" ref="Y425">INDEX('Source Spectra'!X$2:X$51,_xlfn.XMATCH($A425,'Source Spectra'!W$2:W$51,1))</f>
        <v>0.13133043030964808</v>
      </c>
      <c r="Z425">
        <f t="shared" si="62"/>
        <v>1.331330430309648</v>
      </c>
      <c r="AA425" s="6" cm="1">
        <f t="array" ref="AA425">INDEX('Source Spectra'!F$2:F$384,_xlfn.XMATCH($A425,'Source Spectra'!F$2:F$384,-1))</f>
        <v>777.58649374220204</v>
      </c>
      <c r="AB425" s="6" cm="1">
        <f t="array" ref="AB425">INDEX('Source Spectra'!F$2:F$384,_xlfn.XMATCH($A425,'Source Spectra'!F$2:F$384,1))</f>
        <v>782.61743613012197</v>
      </c>
      <c r="AC425" s="6" cm="1">
        <f t="array" ref="AC425">INDEX('Source Spectra'!G$2:G$384,_xlfn.XMATCH($A425,'Source Spectra'!F$2:F$384,-1))</f>
        <v>46.983700224877197</v>
      </c>
      <c r="AD425" s="6" cm="1">
        <f t="array" ref="AD425">INDEX('Source Spectra'!G$2:G$384,_xlfn.XMATCH($A425,'Source Spectra'!F$2:F$384,1))</f>
        <v>48.468427138802298</v>
      </c>
      <c r="AE425">
        <f t="shared" si="70"/>
        <v>48.28620997761535</v>
      </c>
      <c r="AF425" s="6" cm="1">
        <f t="array" ref="AF425">INDEX('Source Spectra'!$AM$2:$AM$49,_xlfn.XMATCH($A425,'Source Spectra'!$AM$2:$AM$49,-1))</f>
        <v>780</v>
      </c>
      <c r="AG425" s="6" cm="1">
        <f t="array" ref="AG425">INDEX('Source Spectra'!$AM$2:$AM$49,_xlfn.XMATCH($A425,'Source Spectra'!$AM$2:$AM$49,1))</f>
        <v>790</v>
      </c>
      <c r="AH425" s="6" cm="1">
        <f t="array" ref="AH425">INDEX('Source Spectra'!$AN$2:$AN$49,_xlfn.XMATCH($A425,'Source Spectra'!$AM$2:$AM$49,-1))</f>
        <v>0</v>
      </c>
      <c r="AI425" s="6" cm="1">
        <f t="array" ref="AI425">INDEX('Source Spectra'!$AN$2:$AN$49,_xlfn.XMATCH($A425,'Source Spectra'!$AM$2:$AM$49,1))</f>
        <v>0</v>
      </c>
      <c r="AJ425">
        <f t="shared" si="63"/>
        <v>0</v>
      </c>
      <c r="AK425" s="6" cm="1">
        <f t="array" ref="AK425">INDEX('Source Spectra'!$AM$2:$AM$49,_xlfn.XMATCH($A425,'Source Spectra'!$AM$2:$AM$49,-1))</f>
        <v>780</v>
      </c>
      <c r="AL425" s="6" cm="1">
        <f t="array" ref="AL425">INDEX('Source Spectra'!$AM$2:$AM$49,_xlfn.XMATCH($A425,'Source Spectra'!$AM$2:$AM$49,1))</f>
        <v>790</v>
      </c>
      <c r="AM425" s="6" cm="1">
        <f t="array" ref="AM425">INDEX('Source Spectra'!$AO$2:$AO$49,_xlfn.XMATCH($A425,'Source Spectra'!$AM$2:$AM$49,-1))</f>
        <v>0.25031011873117182</v>
      </c>
      <c r="AN425" s="6" cm="1">
        <f t="array" ref="AN425">INDEX('Source Spectra'!$AO$2:$AO$49,_xlfn.XMATCH($A425,'Source Spectra'!$AM$2:$AM$49,1))</f>
        <v>0.19493177387914135</v>
      </c>
      <c r="AO425">
        <f t="shared" si="64"/>
        <v>0.23923444976076572</v>
      </c>
      <c r="AP425">
        <f t="shared" si="65"/>
        <v>0.11961722488038286</v>
      </c>
      <c r="AQ425" s="6" cm="1">
        <f t="array" ref="AQ425">INDEX('Source Spectra'!AR$2:AR$102,_xlfn.XMATCH($A425,'Source Spectra'!AR$2:AR$102,-1))</f>
        <v>757.80470643834894</v>
      </c>
      <c r="AR425" s="6" cm="1">
        <f t="array" ref="AR425">INDEX('Source Spectra'!AR$2:AR$102,_xlfn.XMATCH($A425,'Source Spectra'!AR$2:AR$102,1))</f>
        <v>784.96968635296696</v>
      </c>
      <c r="AS425" s="6" cm="1">
        <f t="array" ref="AS425">INDEX('Source Spectra'!AS$2:AS$102,_xlfn.XMATCH($A425,'Source Spectra'!AR$2:AR$102,-1))</f>
        <v>0.26734864916929102</v>
      </c>
      <c r="AT425" s="6" cm="1">
        <f t="array" ref="AT425">INDEX('Source Spectra'!AS$2:AS$102,_xlfn.XMATCH($A425,'Source Spectra'!AR$2:AR$102,1))</f>
        <v>0.26720858097421302</v>
      </c>
      <c r="AU425">
        <f t="shared" si="66"/>
        <v>0.26722389328472146</v>
      </c>
    </row>
    <row r="426" spans="1:47" x14ac:dyDescent="0.2">
      <c r="A426">
        <v>783</v>
      </c>
      <c r="B426" s="6" cm="1">
        <f t="array" ref="B426">INDEX('Source Spectra'!J$2:J$27,_xlfn.XMATCH(A426,'Source Spectra'!J$2:J$27,-1))</f>
        <v>771.57448692407399</v>
      </c>
      <c r="C426" s="6" cm="1">
        <f t="array" ref="C426">INDEX('Source Spectra'!J$2:J$27,_xlfn.XMATCH(A426,'Source Spectra'!J$2:J$27,1))</f>
        <v>872.34201146543398</v>
      </c>
      <c r="D426" s="6" cm="1">
        <f t="array" ref="D426">INDEX('Source Spectra'!K$2:K$27,_xlfn.XMATCH(A426,'Source Spectra'!J$2:J$27,-1))</f>
        <v>0.102438034381598</v>
      </c>
      <c r="E426" s="6" cm="1">
        <f t="array" ref="E426">INDEX('Source Spectra'!K$2:K$27,_xlfn.XMATCH(A426,'Source Spectra'!J$2:J$27,1))</f>
        <v>0.109493961967012</v>
      </c>
      <c r="F426">
        <f t="shared" si="61"/>
        <v>0.10323806984199918</v>
      </c>
      <c r="G426" s="6" cm="1">
        <f t="array" ref="G426">INDEX('Source Spectra'!B$2:B$1698,_xlfn.XMATCH($A426,'Source Spectra'!B$2:B$1698,-1))</f>
        <v>783</v>
      </c>
      <c r="H426" s="6" cm="1">
        <f t="array" ref="H426">INDEX('Source Spectra'!B$2:B$1698,_xlfn.XMATCH($A426,'Source Spectra'!B$2:B$1698,1))</f>
        <v>783</v>
      </c>
      <c r="I426" s="6" cm="1">
        <f t="array" ref="I426">INDEX('Source Spectra'!C$2:C$1698,_xlfn.XMATCH($A426,'Source Spectra'!B$2:B$1698,-1))</f>
        <v>1176</v>
      </c>
      <c r="J426" s="6" cm="1">
        <f t="array" ref="J426">INDEX('Source Spectra'!C$2:C$1698,_xlfn.XMATCH($A426,'Source Spectra'!B$2:B$1698,1))</f>
        <v>1176</v>
      </c>
      <c r="K426">
        <f t="shared" si="67"/>
        <v>1176</v>
      </c>
      <c r="L426" s="6" cm="1">
        <f t="array" ref="L426">INDEX('Source Spectra'!O$2:O$33,_xlfn.XMATCH($A426,'Source Spectra'!O$2:O$33,-1))</f>
        <v>773</v>
      </c>
      <c r="M426" s="6" cm="1">
        <f t="array" ref="M426">INDEX('Source Spectra'!O$2:O$33,_xlfn.XMATCH($A426,'Source Spectra'!O$2:O$33,1))</f>
        <v>807</v>
      </c>
      <c r="N426" s="6" cm="1">
        <f t="array" ref="N426">INDEX('Source Spectra'!P$2:P$33,_xlfn.XMATCH($A426,'Source Spectra'!O$2:O$33,-1))</f>
        <v>12529.2488345978</v>
      </c>
      <c r="O426" s="6" cm="1">
        <f t="array" ref="O426">INDEX('Source Spectra'!P$2:P$33,_xlfn.XMATCH($A426,'Source Spectra'!O$2:O$33,1))</f>
        <v>1514.455508561625</v>
      </c>
      <c r="P426">
        <f t="shared" si="68"/>
        <v>9289.6037387048073</v>
      </c>
      <c r="Q426" s="6" cm="1">
        <f t="array" ref="Q426">INDEX('Source Spectra'!S$2:S$51,_xlfn.XMATCH($A426,'Source Spectra'!S$2:S$51,-1))</f>
        <v>773</v>
      </c>
      <c r="R426" s="6" cm="1">
        <f t="array" ref="R426">INDEX('Source Spectra'!S$2:S$51,_xlfn.XMATCH($A426,'Source Spectra'!S$2:S$51,1))</f>
        <v>807</v>
      </c>
      <c r="S426" s="6" cm="1">
        <f t="array" ref="S426">INDEX('Source Spectra'!T$2:T$51,_xlfn.XMATCH($A426,'Source Spectra'!S$2:S$51,-1))</f>
        <v>2.2020294560715614</v>
      </c>
      <c r="T426" s="6" cm="1">
        <f t="array" ref="T426">INDEX('Source Spectra'!T$2:T$51,_xlfn.XMATCH($A426,'Source Spectra'!S$2:S$51,1))</f>
        <v>0.26616724464388752</v>
      </c>
      <c r="U426">
        <f t="shared" si="69"/>
        <v>1.6326582174163633</v>
      </c>
      <c r="V426" s="6" cm="1">
        <f t="array" ref="V426">INDEX('Source Spectra'!W$2:W$51,_xlfn.XMATCH($A426,'Source Spectra'!W$2:W$51,-1))</f>
        <v>780</v>
      </c>
      <c r="W426" s="6" cm="1">
        <f t="array" ref="W426">INDEX('Source Spectra'!W$2:W$51,_xlfn.XMATCH($A426,'Source Spectra'!W$2:W$51,1))</f>
        <v>790</v>
      </c>
      <c r="X426" s="6" cm="1">
        <f t="array" ref="X426">INDEX('Source Spectra'!X$2:X$51,_xlfn.XMATCH($A426,'Source Spectra'!W$2:W$51,-1))</f>
        <v>1.6313304303096481</v>
      </c>
      <c r="Y426" s="6" cm="1">
        <f t="array" ref="Y426">INDEX('Source Spectra'!X$2:X$51,_xlfn.XMATCH($A426,'Source Spectra'!W$2:W$51,1))</f>
        <v>0.13133043030964808</v>
      </c>
      <c r="Z426">
        <f t="shared" si="62"/>
        <v>1.1813304303096481</v>
      </c>
      <c r="AA426" s="6" cm="1">
        <f t="array" ref="AA426">INDEX('Source Spectra'!F$2:F$384,_xlfn.XMATCH($A426,'Source Spectra'!F$2:F$384,-1))</f>
        <v>782.61743613012197</v>
      </c>
      <c r="AB426" s="6" cm="1">
        <f t="array" ref="AB426">INDEX('Source Spectra'!F$2:F$384,_xlfn.XMATCH($A426,'Source Spectra'!F$2:F$384,1))</f>
        <v>788.16626964621094</v>
      </c>
      <c r="AC426" s="6" cm="1">
        <f t="array" ref="AC426">INDEX('Source Spectra'!G$2:G$384,_xlfn.XMATCH($A426,'Source Spectra'!F$2:F$384,-1))</f>
        <v>48.468427138802298</v>
      </c>
      <c r="AD426" s="6" cm="1">
        <f t="array" ref="AD426">INDEX('Source Spectra'!G$2:G$384,_xlfn.XMATCH($A426,'Source Spectra'!F$2:F$384,1))</f>
        <v>47.7133082959813</v>
      </c>
      <c r="AE426">
        <f t="shared" si="70"/>
        <v>48.416365532360189</v>
      </c>
      <c r="AF426" s="6" cm="1">
        <f t="array" ref="AF426">INDEX('Source Spectra'!$AM$2:$AM$49,_xlfn.XMATCH($A426,'Source Spectra'!$AM$2:$AM$49,-1))</f>
        <v>780</v>
      </c>
      <c r="AG426" s="6" cm="1">
        <f t="array" ref="AG426">INDEX('Source Spectra'!$AM$2:$AM$49,_xlfn.XMATCH($A426,'Source Spectra'!$AM$2:$AM$49,1))</f>
        <v>790</v>
      </c>
      <c r="AH426" s="6" cm="1">
        <f t="array" ref="AH426">INDEX('Source Spectra'!$AN$2:$AN$49,_xlfn.XMATCH($A426,'Source Spectra'!$AM$2:$AM$49,-1))</f>
        <v>0</v>
      </c>
      <c r="AI426" s="6" cm="1">
        <f t="array" ref="AI426">INDEX('Source Spectra'!$AN$2:$AN$49,_xlfn.XMATCH($A426,'Source Spectra'!$AM$2:$AM$49,1))</f>
        <v>0</v>
      </c>
      <c r="AJ426">
        <f t="shared" si="63"/>
        <v>0</v>
      </c>
      <c r="AK426" s="6" cm="1">
        <f t="array" ref="AK426">INDEX('Source Spectra'!$AM$2:$AM$49,_xlfn.XMATCH($A426,'Source Spectra'!$AM$2:$AM$49,-1))</f>
        <v>780</v>
      </c>
      <c r="AL426" s="6" cm="1">
        <f t="array" ref="AL426">INDEX('Source Spectra'!$AM$2:$AM$49,_xlfn.XMATCH($A426,'Source Spectra'!$AM$2:$AM$49,1))</f>
        <v>790</v>
      </c>
      <c r="AM426" s="6" cm="1">
        <f t="array" ref="AM426">INDEX('Source Spectra'!$AO$2:$AO$49,_xlfn.XMATCH($A426,'Source Spectra'!$AM$2:$AM$49,-1))</f>
        <v>0.25031011873117182</v>
      </c>
      <c r="AN426" s="6" cm="1">
        <f t="array" ref="AN426">INDEX('Source Spectra'!$AO$2:$AO$49,_xlfn.XMATCH($A426,'Source Spectra'!$AM$2:$AM$49,1))</f>
        <v>0.19493177387914135</v>
      </c>
      <c r="AO426">
        <f t="shared" si="64"/>
        <v>0.23369661527556268</v>
      </c>
      <c r="AP426">
        <f t="shared" si="65"/>
        <v>0.11684830763778134</v>
      </c>
      <c r="AQ426" s="6" cm="1">
        <f t="array" ref="AQ426">INDEX('Source Spectra'!AR$2:AR$102,_xlfn.XMATCH($A426,'Source Spectra'!AR$2:AR$102,-1))</f>
        <v>757.80470643834894</v>
      </c>
      <c r="AR426" s="6" cm="1">
        <f t="array" ref="AR426">INDEX('Source Spectra'!AR$2:AR$102,_xlfn.XMATCH($A426,'Source Spectra'!AR$2:AR$102,1))</f>
        <v>784.96968635296696</v>
      </c>
      <c r="AS426" s="6" cm="1">
        <f t="array" ref="AS426">INDEX('Source Spectra'!AS$2:AS$102,_xlfn.XMATCH($A426,'Source Spectra'!AR$2:AR$102,-1))</f>
        <v>0.26734864916929102</v>
      </c>
      <c r="AT426" s="6" cm="1">
        <f t="array" ref="AT426">INDEX('Source Spectra'!AS$2:AS$102,_xlfn.XMATCH($A426,'Source Spectra'!AR$2:AR$102,1))</f>
        <v>0.26720858097421302</v>
      </c>
      <c r="AU426">
        <f t="shared" si="66"/>
        <v>0.2672187370800963</v>
      </c>
    </row>
    <row r="427" spans="1:47" x14ac:dyDescent="0.2">
      <c r="A427">
        <v>784</v>
      </c>
      <c r="B427" s="6" cm="1">
        <f t="array" ref="B427">INDEX('Source Spectra'!J$2:J$27,_xlfn.XMATCH(A427,'Source Spectra'!J$2:J$27,-1))</f>
        <v>771.57448692407399</v>
      </c>
      <c r="C427" s="6" cm="1">
        <f t="array" ref="C427">INDEX('Source Spectra'!J$2:J$27,_xlfn.XMATCH(A427,'Source Spectra'!J$2:J$27,1))</f>
        <v>872.34201146543398</v>
      </c>
      <c r="D427" s="6" cm="1">
        <f t="array" ref="D427">INDEX('Source Spectra'!K$2:K$27,_xlfn.XMATCH(A427,'Source Spectra'!J$2:J$27,-1))</f>
        <v>0.102438034381598</v>
      </c>
      <c r="E427" s="6" cm="1">
        <f t="array" ref="E427">INDEX('Source Spectra'!K$2:K$27,_xlfn.XMATCH(A427,'Source Spectra'!J$2:J$27,1))</f>
        <v>0.109493961967012</v>
      </c>
      <c r="F427">
        <f t="shared" si="61"/>
        <v>0.10330809168303903</v>
      </c>
      <c r="G427" s="6" cm="1">
        <f t="array" ref="G427">INDEX('Source Spectra'!B$2:B$1698,_xlfn.XMATCH($A427,'Source Spectra'!B$2:B$1698,-1))</f>
        <v>783</v>
      </c>
      <c r="H427" s="6" cm="1">
        <f t="array" ref="H427">INDEX('Source Spectra'!B$2:B$1698,_xlfn.XMATCH($A427,'Source Spectra'!B$2:B$1698,1))</f>
        <v>785</v>
      </c>
      <c r="I427" s="6" cm="1">
        <f t="array" ref="I427">INDEX('Source Spectra'!C$2:C$1698,_xlfn.XMATCH($A427,'Source Spectra'!B$2:B$1698,-1))</f>
        <v>1176</v>
      </c>
      <c r="J427" s="6" cm="1">
        <f t="array" ref="J427">INDEX('Source Spectra'!C$2:C$1698,_xlfn.XMATCH($A427,'Source Spectra'!B$2:B$1698,1))</f>
        <v>1180</v>
      </c>
      <c r="K427">
        <f t="shared" si="67"/>
        <v>1178</v>
      </c>
      <c r="L427" s="6" cm="1">
        <f t="array" ref="L427">INDEX('Source Spectra'!O$2:O$33,_xlfn.XMATCH($A427,'Source Spectra'!O$2:O$33,-1))</f>
        <v>773</v>
      </c>
      <c r="M427" s="6" cm="1">
        <f t="array" ref="M427">INDEX('Source Spectra'!O$2:O$33,_xlfn.XMATCH($A427,'Source Spectra'!O$2:O$33,1))</f>
        <v>807</v>
      </c>
      <c r="N427" s="6" cm="1">
        <f t="array" ref="N427">INDEX('Source Spectra'!P$2:P$33,_xlfn.XMATCH($A427,'Source Spectra'!O$2:O$33,-1))</f>
        <v>12529.2488345978</v>
      </c>
      <c r="O427" s="6" cm="1">
        <f t="array" ref="O427">INDEX('Source Spectra'!P$2:P$33,_xlfn.XMATCH($A427,'Source Spectra'!O$2:O$33,1))</f>
        <v>1514.455508561625</v>
      </c>
      <c r="P427">
        <f t="shared" si="68"/>
        <v>8965.639229115508</v>
      </c>
      <c r="Q427" s="6" cm="1">
        <f t="array" ref="Q427">INDEX('Source Spectra'!S$2:S$51,_xlfn.XMATCH($A427,'Source Spectra'!S$2:S$51,-1))</f>
        <v>773</v>
      </c>
      <c r="R427" s="6" cm="1">
        <f t="array" ref="R427">INDEX('Source Spectra'!S$2:S$51,_xlfn.XMATCH($A427,'Source Spectra'!S$2:S$51,1))</f>
        <v>807</v>
      </c>
      <c r="S427" s="6" cm="1">
        <f t="array" ref="S427">INDEX('Source Spectra'!T$2:T$51,_xlfn.XMATCH($A427,'Source Spectra'!S$2:S$51,-1))</f>
        <v>2.2020294560715614</v>
      </c>
      <c r="T427" s="6" cm="1">
        <f t="array" ref="T427">INDEX('Source Spectra'!T$2:T$51,_xlfn.XMATCH($A427,'Source Spectra'!S$2:S$51,1))</f>
        <v>0.26616724464388752</v>
      </c>
      <c r="U427">
        <f t="shared" si="69"/>
        <v>1.5757210935508434</v>
      </c>
      <c r="V427" s="6" cm="1">
        <f t="array" ref="V427">INDEX('Source Spectra'!W$2:W$51,_xlfn.XMATCH($A427,'Source Spectra'!W$2:W$51,-1))</f>
        <v>780</v>
      </c>
      <c r="W427" s="6" cm="1">
        <f t="array" ref="W427">INDEX('Source Spectra'!W$2:W$51,_xlfn.XMATCH($A427,'Source Spectra'!W$2:W$51,1))</f>
        <v>790</v>
      </c>
      <c r="X427" s="6" cm="1">
        <f t="array" ref="X427">INDEX('Source Spectra'!X$2:X$51,_xlfn.XMATCH($A427,'Source Spectra'!W$2:W$51,-1))</f>
        <v>1.6313304303096481</v>
      </c>
      <c r="Y427" s="6" cm="1">
        <f t="array" ref="Y427">INDEX('Source Spectra'!X$2:X$51,_xlfn.XMATCH($A427,'Source Spectra'!W$2:W$51,1))</f>
        <v>0.13133043030964808</v>
      </c>
      <c r="Z427">
        <f t="shared" si="62"/>
        <v>1.031330430309648</v>
      </c>
      <c r="AA427" s="6" cm="1">
        <f t="array" ref="AA427">INDEX('Source Spectra'!F$2:F$384,_xlfn.XMATCH($A427,'Source Spectra'!F$2:F$384,-1))</f>
        <v>782.61743613012197</v>
      </c>
      <c r="AB427" s="6" cm="1">
        <f t="array" ref="AB427">INDEX('Source Spectra'!F$2:F$384,_xlfn.XMATCH($A427,'Source Spectra'!F$2:F$384,1))</f>
        <v>788.16626964621094</v>
      </c>
      <c r="AC427" s="6" cm="1">
        <f t="array" ref="AC427">INDEX('Source Spectra'!G$2:G$384,_xlfn.XMATCH($A427,'Source Spectra'!F$2:F$384,-1))</f>
        <v>48.468427138802298</v>
      </c>
      <c r="AD427" s="6" cm="1">
        <f t="array" ref="AD427">INDEX('Source Spectra'!G$2:G$384,_xlfn.XMATCH($A427,'Source Spectra'!F$2:F$384,1))</f>
        <v>47.7133082959813</v>
      </c>
      <c r="AE427">
        <f t="shared" si="70"/>
        <v>48.280279481006957</v>
      </c>
      <c r="AF427" s="6" cm="1">
        <f t="array" ref="AF427">INDEX('Source Spectra'!$AM$2:$AM$49,_xlfn.XMATCH($A427,'Source Spectra'!$AM$2:$AM$49,-1))</f>
        <v>780</v>
      </c>
      <c r="AG427" s="6" cm="1">
        <f t="array" ref="AG427">INDEX('Source Spectra'!$AM$2:$AM$49,_xlfn.XMATCH($A427,'Source Spectra'!$AM$2:$AM$49,1))</f>
        <v>790</v>
      </c>
      <c r="AH427" s="6" cm="1">
        <f t="array" ref="AH427">INDEX('Source Spectra'!$AN$2:$AN$49,_xlfn.XMATCH($A427,'Source Spectra'!$AM$2:$AM$49,-1))</f>
        <v>0</v>
      </c>
      <c r="AI427" s="6" cm="1">
        <f t="array" ref="AI427">INDEX('Source Spectra'!$AN$2:$AN$49,_xlfn.XMATCH($A427,'Source Spectra'!$AM$2:$AM$49,1))</f>
        <v>0</v>
      </c>
      <c r="AJ427">
        <f t="shared" si="63"/>
        <v>0</v>
      </c>
      <c r="AK427" s="6" cm="1">
        <f t="array" ref="AK427">INDEX('Source Spectra'!$AM$2:$AM$49,_xlfn.XMATCH($A427,'Source Spectra'!$AM$2:$AM$49,-1))</f>
        <v>780</v>
      </c>
      <c r="AL427" s="6" cm="1">
        <f t="array" ref="AL427">INDEX('Source Spectra'!$AM$2:$AM$49,_xlfn.XMATCH($A427,'Source Spectra'!$AM$2:$AM$49,1))</f>
        <v>790</v>
      </c>
      <c r="AM427" s="6" cm="1">
        <f t="array" ref="AM427">INDEX('Source Spectra'!$AO$2:$AO$49,_xlfn.XMATCH($A427,'Source Spectra'!$AM$2:$AM$49,-1))</f>
        <v>0.25031011873117182</v>
      </c>
      <c r="AN427" s="6" cm="1">
        <f t="array" ref="AN427">INDEX('Source Spectra'!$AO$2:$AO$49,_xlfn.XMATCH($A427,'Source Spectra'!$AM$2:$AM$49,1))</f>
        <v>0.19493177387914135</v>
      </c>
      <c r="AO427">
        <f t="shared" si="64"/>
        <v>0.22815878079035962</v>
      </c>
      <c r="AP427">
        <f t="shared" si="65"/>
        <v>0.11407939039517981</v>
      </c>
      <c r="AQ427" s="6" cm="1">
        <f t="array" ref="AQ427">INDEX('Source Spectra'!AR$2:AR$102,_xlfn.XMATCH($A427,'Source Spectra'!AR$2:AR$102,-1))</f>
        <v>757.80470643834894</v>
      </c>
      <c r="AR427" s="6" cm="1">
        <f t="array" ref="AR427">INDEX('Source Spectra'!AR$2:AR$102,_xlfn.XMATCH($A427,'Source Spectra'!AR$2:AR$102,1))</f>
        <v>784.96968635296696</v>
      </c>
      <c r="AS427" s="6" cm="1">
        <f t="array" ref="AS427">INDEX('Source Spectra'!AS$2:AS$102,_xlfn.XMATCH($A427,'Source Spectra'!AR$2:AR$102,-1))</f>
        <v>0.26734864916929102</v>
      </c>
      <c r="AT427" s="6" cm="1">
        <f t="array" ref="AT427">INDEX('Source Spectra'!AS$2:AS$102,_xlfn.XMATCH($A427,'Source Spectra'!AR$2:AR$102,1))</f>
        <v>0.26720858097421302</v>
      </c>
      <c r="AU427">
        <f t="shared" si="66"/>
        <v>0.26721358087547115</v>
      </c>
    </row>
    <row r="428" spans="1:47" x14ac:dyDescent="0.2">
      <c r="A428">
        <v>785</v>
      </c>
      <c r="B428" s="6" cm="1">
        <f t="array" ref="B428">INDEX('Source Spectra'!J$2:J$27,_xlfn.XMATCH(A428,'Source Spectra'!J$2:J$27,-1))</f>
        <v>771.57448692407399</v>
      </c>
      <c r="C428" s="6" cm="1">
        <f t="array" ref="C428">INDEX('Source Spectra'!J$2:J$27,_xlfn.XMATCH(A428,'Source Spectra'!J$2:J$27,1))</f>
        <v>872.34201146543398</v>
      </c>
      <c r="D428" s="6" cm="1">
        <f t="array" ref="D428">INDEX('Source Spectra'!K$2:K$27,_xlfn.XMATCH(A428,'Source Spectra'!J$2:J$27,-1))</f>
        <v>0.102438034381598</v>
      </c>
      <c r="E428" s="6" cm="1">
        <f t="array" ref="E428">INDEX('Source Spectra'!K$2:K$27,_xlfn.XMATCH(A428,'Source Spectra'!J$2:J$27,1))</f>
        <v>0.109493961967012</v>
      </c>
      <c r="F428">
        <f t="shared" si="61"/>
        <v>0.10337811352407889</v>
      </c>
      <c r="G428" s="6" cm="1">
        <f t="array" ref="G428">INDEX('Source Spectra'!B$2:B$1698,_xlfn.XMATCH($A428,'Source Spectra'!B$2:B$1698,-1))</f>
        <v>785</v>
      </c>
      <c r="H428" s="6" cm="1">
        <f t="array" ref="H428">INDEX('Source Spectra'!B$2:B$1698,_xlfn.XMATCH($A428,'Source Spectra'!B$2:B$1698,1))</f>
        <v>785</v>
      </c>
      <c r="I428" s="6" cm="1">
        <f t="array" ref="I428">INDEX('Source Spectra'!C$2:C$1698,_xlfn.XMATCH($A428,'Source Spectra'!B$2:B$1698,-1))</f>
        <v>1180</v>
      </c>
      <c r="J428" s="6" cm="1">
        <f t="array" ref="J428">INDEX('Source Spectra'!C$2:C$1698,_xlfn.XMATCH($A428,'Source Spectra'!B$2:B$1698,1))</f>
        <v>1180</v>
      </c>
      <c r="K428">
        <f t="shared" si="67"/>
        <v>1180</v>
      </c>
      <c r="L428" s="6" cm="1">
        <f t="array" ref="L428">INDEX('Source Spectra'!O$2:O$33,_xlfn.XMATCH($A428,'Source Spectra'!O$2:O$33,-1))</f>
        <v>773</v>
      </c>
      <c r="M428" s="6" cm="1">
        <f t="array" ref="M428">INDEX('Source Spectra'!O$2:O$33,_xlfn.XMATCH($A428,'Source Spectra'!O$2:O$33,1))</f>
        <v>807</v>
      </c>
      <c r="N428" s="6" cm="1">
        <f t="array" ref="N428">INDEX('Source Spectra'!P$2:P$33,_xlfn.XMATCH($A428,'Source Spectra'!O$2:O$33,-1))</f>
        <v>12529.2488345978</v>
      </c>
      <c r="O428" s="6" cm="1">
        <f t="array" ref="O428">INDEX('Source Spectra'!P$2:P$33,_xlfn.XMATCH($A428,'Source Spectra'!O$2:O$33,1))</f>
        <v>1514.455508561625</v>
      </c>
      <c r="P428">
        <f t="shared" si="68"/>
        <v>8641.6747195262087</v>
      </c>
      <c r="Q428" s="6" cm="1">
        <f t="array" ref="Q428">INDEX('Source Spectra'!S$2:S$51,_xlfn.XMATCH($A428,'Source Spectra'!S$2:S$51,-1))</f>
        <v>773</v>
      </c>
      <c r="R428" s="6" cm="1">
        <f t="array" ref="R428">INDEX('Source Spectra'!S$2:S$51,_xlfn.XMATCH($A428,'Source Spectra'!S$2:S$51,1))</f>
        <v>807</v>
      </c>
      <c r="S428" s="6" cm="1">
        <f t="array" ref="S428">INDEX('Source Spectra'!T$2:T$51,_xlfn.XMATCH($A428,'Source Spectra'!S$2:S$51,-1))</f>
        <v>2.2020294560715614</v>
      </c>
      <c r="T428" s="6" cm="1">
        <f t="array" ref="T428">INDEX('Source Spectra'!T$2:T$51,_xlfn.XMATCH($A428,'Source Spectra'!S$2:S$51,1))</f>
        <v>0.26616724464388752</v>
      </c>
      <c r="U428">
        <f t="shared" si="69"/>
        <v>1.5187839696853236</v>
      </c>
      <c r="V428" s="6" cm="1">
        <f t="array" ref="V428">INDEX('Source Spectra'!W$2:W$51,_xlfn.XMATCH($A428,'Source Spectra'!W$2:W$51,-1))</f>
        <v>780</v>
      </c>
      <c r="W428" s="6" cm="1">
        <f t="array" ref="W428">INDEX('Source Spectra'!W$2:W$51,_xlfn.XMATCH($A428,'Source Spectra'!W$2:W$51,1))</f>
        <v>790</v>
      </c>
      <c r="X428" s="6" cm="1">
        <f t="array" ref="X428">INDEX('Source Spectra'!X$2:X$51,_xlfn.XMATCH($A428,'Source Spectra'!W$2:W$51,-1))</f>
        <v>1.6313304303096481</v>
      </c>
      <c r="Y428" s="6" cm="1">
        <f t="array" ref="Y428">INDEX('Source Spectra'!X$2:X$51,_xlfn.XMATCH($A428,'Source Spectra'!W$2:W$51,1))</f>
        <v>0.13133043030964808</v>
      </c>
      <c r="Z428">
        <f t="shared" si="62"/>
        <v>0.88133043030964808</v>
      </c>
      <c r="AA428" s="6" cm="1">
        <f t="array" ref="AA428">INDEX('Source Spectra'!F$2:F$384,_xlfn.XMATCH($A428,'Source Spectra'!F$2:F$384,-1))</f>
        <v>782.61743613012197</v>
      </c>
      <c r="AB428" s="6" cm="1">
        <f t="array" ref="AB428">INDEX('Source Spectra'!F$2:F$384,_xlfn.XMATCH($A428,'Source Spectra'!F$2:F$384,1))</f>
        <v>788.16626964621094</v>
      </c>
      <c r="AC428" s="6" cm="1">
        <f t="array" ref="AC428">INDEX('Source Spectra'!G$2:G$384,_xlfn.XMATCH($A428,'Source Spectra'!F$2:F$384,-1))</f>
        <v>48.468427138802298</v>
      </c>
      <c r="AD428" s="6" cm="1">
        <f t="array" ref="AD428">INDEX('Source Spectra'!G$2:G$384,_xlfn.XMATCH($A428,'Source Spectra'!F$2:F$384,1))</f>
        <v>47.7133082959813</v>
      </c>
      <c r="AE428">
        <f t="shared" si="70"/>
        <v>48.144193429653733</v>
      </c>
      <c r="AF428" s="6" cm="1">
        <f t="array" ref="AF428">INDEX('Source Spectra'!$AM$2:$AM$49,_xlfn.XMATCH($A428,'Source Spectra'!$AM$2:$AM$49,-1))</f>
        <v>780</v>
      </c>
      <c r="AG428" s="6" cm="1">
        <f t="array" ref="AG428">INDEX('Source Spectra'!$AM$2:$AM$49,_xlfn.XMATCH($A428,'Source Spectra'!$AM$2:$AM$49,1))</f>
        <v>790</v>
      </c>
      <c r="AH428" s="6" cm="1">
        <f t="array" ref="AH428">INDEX('Source Spectra'!$AN$2:$AN$49,_xlfn.XMATCH($A428,'Source Spectra'!$AM$2:$AM$49,-1))</f>
        <v>0</v>
      </c>
      <c r="AI428" s="6" cm="1">
        <f t="array" ref="AI428">INDEX('Source Spectra'!$AN$2:$AN$49,_xlfn.XMATCH($A428,'Source Spectra'!$AM$2:$AM$49,1))</f>
        <v>0</v>
      </c>
      <c r="AJ428">
        <f t="shared" si="63"/>
        <v>0</v>
      </c>
      <c r="AK428" s="6" cm="1">
        <f t="array" ref="AK428">INDEX('Source Spectra'!$AM$2:$AM$49,_xlfn.XMATCH($A428,'Source Spectra'!$AM$2:$AM$49,-1))</f>
        <v>780</v>
      </c>
      <c r="AL428" s="6" cm="1">
        <f t="array" ref="AL428">INDEX('Source Spectra'!$AM$2:$AM$49,_xlfn.XMATCH($A428,'Source Spectra'!$AM$2:$AM$49,1))</f>
        <v>790</v>
      </c>
      <c r="AM428" s="6" cm="1">
        <f t="array" ref="AM428">INDEX('Source Spectra'!$AO$2:$AO$49,_xlfn.XMATCH($A428,'Source Spectra'!$AM$2:$AM$49,-1))</f>
        <v>0.25031011873117182</v>
      </c>
      <c r="AN428" s="6" cm="1">
        <f t="array" ref="AN428">INDEX('Source Spectra'!$AO$2:$AO$49,_xlfn.XMATCH($A428,'Source Spectra'!$AM$2:$AM$49,1))</f>
        <v>0.19493177387914135</v>
      </c>
      <c r="AO428">
        <f t="shared" si="64"/>
        <v>0.22262094630515658</v>
      </c>
      <c r="AP428">
        <f t="shared" si="65"/>
        <v>0.11131047315257829</v>
      </c>
      <c r="AQ428" s="6" cm="1">
        <f t="array" ref="AQ428">INDEX('Source Spectra'!AR$2:AR$102,_xlfn.XMATCH($A428,'Source Spectra'!AR$2:AR$102,-1))</f>
        <v>784.96968635296696</v>
      </c>
      <c r="AR428" s="6" cm="1">
        <f t="array" ref="AR428">INDEX('Source Spectra'!AR$2:AR$102,_xlfn.XMATCH($A428,'Source Spectra'!AR$2:AR$102,1))</f>
        <v>812.13466626758395</v>
      </c>
      <c r="AS428" s="6" cm="1">
        <f t="array" ref="AS428">INDEX('Source Spectra'!AS$2:AS$102,_xlfn.XMATCH($A428,'Source Spectra'!AR$2:AR$102,-1))</f>
        <v>0.26720858097421302</v>
      </c>
      <c r="AT428" s="6" cm="1">
        <f t="array" ref="AT428">INDEX('Source Spectra'!AS$2:AS$102,_xlfn.XMATCH($A428,'Source Spectra'!AR$2:AR$102,1))</f>
        <v>0.26487411105623998</v>
      </c>
      <c r="AU428">
        <f t="shared" si="66"/>
        <v>0.26720597591809575</v>
      </c>
    </row>
    <row r="429" spans="1:47" x14ac:dyDescent="0.2">
      <c r="A429">
        <v>786</v>
      </c>
      <c r="B429" s="6" cm="1">
        <f t="array" ref="B429">INDEX('Source Spectra'!J$2:J$27,_xlfn.XMATCH(A429,'Source Spectra'!J$2:J$27,-1))</f>
        <v>771.57448692407399</v>
      </c>
      <c r="C429" s="6" cm="1">
        <f t="array" ref="C429">INDEX('Source Spectra'!J$2:J$27,_xlfn.XMATCH(A429,'Source Spectra'!J$2:J$27,1))</f>
        <v>872.34201146543398</v>
      </c>
      <c r="D429" s="6" cm="1">
        <f t="array" ref="D429">INDEX('Source Spectra'!K$2:K$27,_xlfn.XMATCH(A429,'Source Spectra'!J$2:J$27,-1))</f>
        <v>0.102438034381598</v>
      </c>
      <c r="E429" s="6" cm="1">
        <f t="array" ref="E429">INDEX('Source Spectra'!K$2:K$27,_xlfn.XMATCH(A429,'Source Spectra'!J$2:J$27,1))</f>
        <v>0.109493961967012</v>
      </c>
      <c r="F429">
        <f t="shared" si="61"/>
        <v>0.10344813536511872</v>
      </c>
      <c r="G429" s="6" cm="1">
        <f t="array" ref="G429">INDEX('Source Spectra'!B$2:B$1698,_xlfn.XMATCH($A429,'Source Spectra'!B$2:B$1698,-1))</f>
        <v>785</v>
      </c>
      <c r="H429" s="6" cm="1">
        <f t="array" ref="H429">INDEX('Source Spectra'!B$2:B$1698,_xlfn.XMATCH($A429,'Source Spectra'!B$2:B$1698,1))</f>
        <v>787</v>
      </c>
      <c r="I429" s="6" cm="1">
        <f t="array" ref="I429">INDEX('Source Spectra'!C$2:C$1698,_xlfn.XMATCH($A429,'Source Spectra'!B$2:B$1698,-1))</f>
        <v>1180</v>
      </c>
      <c r="J429" s="6" cm="1">
        <f t="array" ref="J429">INDEX('Source Spectra'!C$2:C$1698,_xlfn.XMATCH($A429,'Source Spectra'!B$2:B$1698,1))</f>
        <v>1177</v>
      </c>
      <c r="K429">
        <f t="shared" si="67"/>
        <v>1178.5</v>
      </c>
      <c r="L429" s="6" cm="1">
        <f t="array" ref="L429">INDEX('Source Spectra'!O$2:O$33,_xlfn.XMATCH($A429,'Source Spectra'!O$2:O$33,-1))</f>
        <v>773</v>
      </c>
      <c r="M429" s="6" cm="1">
        <f t="array" ref="M429">INDEX('Source Spectra'!O$2:O$33,_xlfn.XMATCH($A429,'Source Spectra'!O$2:O$33,1))</f>
        <v>807</v>
      </c>
      <c r="N429" s="6" cm="1">
        <f t="array" ref="N429">INDEX('Source Spectra'!P$2:P$33,_xlfn.XMATCH($A429,'Source Spectra'!O$2:O$33,-1))</f>
        <v>12529.2488345978</v>
      </c>
      <c r="O429" s="6" cm="1">
        <f t="array" ref="O429">INDEX('Source Spectra'!P$2:P$33,_xlfn.XMATCH($A429,'Source Spectra'!O$2:O$33,1))</f>
        <v>1514.455508561625</v>
      </c>
      <c r="P429">
        <f t="shared" si="68"/>
        <v>8317.7102099369095</v>
      </c>
      <c r="Q429" s="6" cm="1">
        <f t="array" ref="Q429">INDEX('Source Spectra'!S$2:S$51,_xlfn.XMATCH($A429,'Source Spectra'!S$2:S$51,-1))</f>
        <v>773</v>
      </c>
      <c r="R429" s="6" cm="1">
        <f t="array" ref="R429">INDEX('Source Spectra'!S$2:S$51,_xlfn.XMATCH($A429,'Source Spectra'!S$2:S$51,1))</f>
        <v>807</v>
      </c>
      <c r="S429" s="6" cm="1">
        <f t="array" ref="S429">INDEX('Source Spectra'!T$2:T$51,_xlfn.XMATCH($A429,'Source Spectra'!S$2:S$51,-1))</f>
        <v>2.2020294560715614</v>
      </c>
      <c r="T429" s="6" cm="1">
        <f t="array" ref="T429">INDEX('Source Spectra'!T$2:T$51,_xlfn.XMATCH($A429,'Source Spectra'!S$2:S$51,1))</f>
        <v>0.26616724464388752</v>
      </c>
      <c r="U429">
        <f t="shared" si="69"/>
        <v>1.461846845819804</v>
      </c>
      <c r="V429" s="6" cm="1">
        <f t="array" ref="V429">INDEX('Source Spectra'!W$2:W$51,_xlfn.XMATCH($A429,'Source Spectra'!W$2:W$51,-1))</f>
        <v>780</v>
      </c>
      <c r="W429" s="6" cm="1">
        <f t="array" ref="W429">INDEX('Source Spectra'!W$2:W$51,_xlfn.XMATCH($A429,'Source Spectra'!W$2:W$51,1))</f>
        <v>790</v>
      </c>
      <c r="X429" s="6" cm="1">
        <f t="array" ref="X429">INDEX('Source Spectra'!X$2:X$51,_xlfn.XMATCH($A429,'Source Spectra'!W$2:W$51,-1))</f>
        <v>1.6313304303096481</v>
      </c>
      <c r="Y429" s="6" cm="1">
        <f t="array" ref="Y429">INDEX('Source Spectra'!X$2:X$51,_xlfn.XMATCH($A429,'Source Spectra'!W$2:W$51,1))</f>
        <v>0.13133043030964808</v>
      </c>
      <c r="Z429">
        <f t="shared" si="62"/>
        <v>0.73133043030964817</v>
      </c>
      <c r="AA429" s="6" cm="1">
        <f t="array" ref="AA429">INDEX('Source Spectra'!F$2:F$384,_xlfn.XMATCH($A429,'Source Spectra'!F$2:F$384,-1))</f>
        <v>782.61743613012197</v>
      </c>
      <c r="AB429" s="6" cm="1">
        <f t="array" ref="AB429">INDEX('Source Spectra'!F$2:F$384,_xlfn.XMATCH($A429,'Source Spectra'!F$2:F$384,1))</f>
        <v>788.16626964621094</v>
      </c>
      <c r="AC429" s="6" cm="1">
        <f t="array" ref="AC429">INDEX('Source Spectra'!G$2:G$384,_xlfn.XMATCH($A429,'Source Spectra'!F$2:F$384,-1))</f>
        <v>48.468427138802298</v>
      </c>
      <c r="AD429" s="6" cm="1">
        <f t="array" ref="AD429">INDEX('Source Spectra'!G$2:G$384,_xlfn.XMATCH($A429,'Source Spectra'!F$2:F$384,1))</f>
        <v>47.7133082959813</v>
      </c>
      <c r="AE429">
        <f t="shared" si="70"/>
        <v>48.008107378300501</v>
      </c>
      <c r="AF429" s="6" cm="1">
        <f t="array" ref="AF429">INDEX('Source Spectra'!$AM$2:$AM$49,_xlfn.XMATCH($A429,'Source Spectra'!$AM$2:$AM$49,-1))</f>
        <v>780</v>
      </c>
      <c r="AG429" s="6" cm="1">
        <f t="array" ref="AG429">INDEX('Source Spectra'!$AM$2:$AM$49,_xlfn.XMATCH($A429,'Source Spectra'!$AM$2:$AM$49,1))</f>
        <v>790</v>
      </c>
      <c r="AH429" s="6" cm="1">
        <f t="array" ref="AH429">INDEX('Source Spectra'!$AN$2:$AN$49,_xlfn.XMATCH($A429,'Source Spectra'!$AM$2:$AM$49,-1))</f>
        <v>0</v>
      </c>
      <c r="AI429" s="6" cm="1">
        <f t="array" ref="AI429">INDEX('Source Spectra'!$AN$2:$AN$49,_xlfn.XMATCH($A429,'Source Spectra'!$AM$2:$AM$49,1))</f>
        <v>0</v>
      </c>
      <c r="AJ429">
        <f t="shared" si="63"/>
        <v>0</v>
      </c>
      <c r="AK429" s="6" cm="1">
        <f t="array" ref="AK429">INDEX('Source Spectra'!$AM$2:$AM$49,_xlfn.XMATCH($A429,'Source Spectra'!$AM$2:$AM$49,-1))</f>
        <v>780</v>
      </c>
      <c r="AL429" s="6" cm="1">
        <f t="array" ref="AL429">INDEX('Source Spectra'!$AM$2:$AM$49,_xlfn.XMATCH($A429,'Source Spectra'!$AM$2:$AM$49,1))</f>
        <v>790</v>
      </c>
      <c r="AM429" s="6" cm="1">
        <f t="array" ref="AM429">INDEX('Source Spectra'!$AO$2:$AO$49,_xlfn.XMATCH($A429,'Source Spectra'!$AM$2:$AM$49,-1))</f>
        <v>0.25031011873117182</v>
      </c>
      <c r="AN429" s="6" cm="1">
        <f t="array" ref="AN429">INDEX('Source Spectra'!$AO$2:$AO$49,_xlfn.XMATCH($A429,'Source Spectra'!$AM$2:$AM$49,1))</f>
        <v>0.19493177387914135</v>
      </c>
      <c r="AO429">
        <f t="shared" si="64"/>
        <v>0.21708311181995354</v>
      </c>
      <c r="AP429">
        <f t="shared" si="65"/>
        <v>0.10854155590997677</v>
      </c>
      <c r="AQ429" s="6" cm="1">
        <f t="array" ref="AQ429">INDEX('Source Spectra'!AR$2:AR$102,_xlfn.XMATCH($A429,'Source Spectra'!AR$2:AR$102,-1))</f>
        <v>784.96968635296696</v>
      </c>
      <c r="AR429" s="6" cm="1">
        <f t="array" ref="AR429">INDEX('Source Spectra'!AR$2:AR$102,_xlfn.XMATCH($A429,'Source Spectra'!AR$2:AR$102,1))</f>
        <v>812.13466626758395</v>
      </c>
      <c r="AS429" s="6" cm="1">
        <f t="array" ref="AS429">INDEX('Source Spectra'!AS$2:AS$102,_xlfn.XMATCH($A429,'Source Spectra'!AR$2:AR$102,-1))</f>
        <v>0.26720858097421302</v>
      </c>
      <c r="AT429" s="6" cm="1">
        <f t="array" ref="AT429">INDEX('Source Spectra'!AS$2:AS$102,_xlfn.XMATCH($A429,'Source Spectra'!AR$2:AR$102,1))</f>
        <v>0.26487411105623998</v>
      </c>
      <c r="AU429">
        <f t="shared" si="66"/>
        <v>0.2671200391743429</v>
      </c>
    </row>
    <row r="430" spans="1:47" x14ac:dyDescent="0.2">
      <c r="A430">
        <v>787</v>
      </c>
      <c r="B430" s="6" cm="1">
        <f t="array" ref="B430">INDEX('Source Spectra'!J$2:J$27,_xlfn.XMATCH(A430,'Source Spectra'!J$2:J$27,-1))</f>
        <v>771.57448692407399</v>
      </c>
      <c r="C430" s="6" cm="1">
        <f t="array" ref="C430">INDEX('Source Spectra'!J$2:J$27,_xlfn.XMATCH(A430,'Source Spectra'!J$2:J$27,1))</f>
        <v>872.34201146543398</v>
      </c>
      <c r="D430" s="6" cm="1">
        <f t="array" ref="D430">INDEX('Source Spectra'!K$2:K$27,_xlfn.XMATCH(A430,'Source Spectra'!J$2:J$27,-1))</f>
        <v>0.102438034381598</v>
      </c>
      <c r="E430" s="6" cm="1">
        <f t="array" ref="E430">INDEX('Source Spectra'!K$2:K$27,_xlfn.XMATCH(A430,'Source Spectra'!J$2:J$27,1))</f>
        <v>0.109493961967012</v>
      </c>
      <c r="F430">
        <f t="shared" si="61"/>
        <v>0.10351815720615858</v>
      </c>
      <c r="G430" s="6" cm="1">
        <f t="array" ref="G430">INDEX('Source Spectra'!B$2:B$1698,_xlfn.XMATCH($A430,'Source Spectra'!B$2:B$1698,-1))</f>
        <v>787</v>
      </c>
      <c r="H430" s="6" cm="1">
        <f t="array" ref="H430">INDEX('Source Spectra'!B$2:B$1698,_xlfn.XMATCH($A430,'Source Spectra'!B$2:B$1698,1))</f>
        <v>787</v>
      </c>
      <c r="I430" s="6" cm="1">
        <f t="array" ref="I430">INDEX('Source Spectra'!C$2:C$1698,_xlfn.XMATCH($A430,'Source Spectra'!B$2:B$1698,-1))</f>
        <v>1177</v>
      </c>
      <c r="J430" s="6" cm="1">
        <f t="array" ref="J430">INDEX('Source Spectra'!C$2:C$1698,_xlfn.XMATCH($A430,'Source Spectra'!B$2:B$1698,1))</f>
        <v>1177</v>
      </c>
      <c r="K430">
        <f t="shared" si="67"/>
        <v>1177</v>
      </c>
      <c r="L430" s="6" cm="1">
        <f t="array" ref="L430">INDEX('Source Spectra'!O$2:O$33,_xlfn.XMATCH($A430,'Source Spectra'!O$2:O$33,-1))</f>
        <v>773</v>
      </c>
      <c r="M430" s="6" cm="1">
        <f t="array" ref="M430">INDEX('Source Spectra'!O$2:O$33,_xlfn.XMATCH($A430,'Source Spectra'!O$2:O$33,1))</f>
        <v>807</v>
      </c>
      <c r="N430" s="6" cm="1">
        <f t="array" ref="N430">INDEX('Source Spectra'!P$2:P$33,_xlfn.XMATCH($A430,'Source Spectra'!O$2:O$33,-1))</f>
        <v>12529.2488345978</v>
      </c>
      <c r="O430" s="6" cm="1">
        <f t="array" ref="O430">INDEX('Source Spectra'!P$2:P$33,_xlfn.XMATCH($A430,'Source Spectra'!O$2:O$33,1))</f>
        <v>1514.455508561625</v>
      </c>
      <c r="P430">
        <f t="shared" si="68"/>
        <v>7993.7457003476102</v>
      </c>
      <c r="Q430" s="6" cm="1">
        <f t="array" ref="Q430">INDEX('Source Spectra'!S$2:S$51,_xlfn.XMATCH($A430,'Source Spectra'!S$2:S$51,-1))</f>
        <v>773</v>
      </c>
      <c r="R430" s="6" cm="1">
        <f t="array" ref="R430">INDEX('Source Spectra'!S$2:S$51,_xlfn.XMATCH($A430,'Source Spectra'!S$2:S$51,1))</f>
        <v>807</v>
      </c>
      <c r="S430" s="6" cm="1">
        <f t="array" ref="S430">INDEX('Source Spectra'!T$2:T$51,_xlfn.XMATCH($A430,'Source Spectra'!S$2:S$51,-1))</f>
        <v>2.2020294560715614</v>
      </c>
      <c r="T430" s="6" cm="1">
        <f t="array" ref="T430">INDEX('Source Spectra'!T$2:T$51,_xlfn.XMATCH($A430,'Source Spectra'!S$2:S$51,1))</f>
        <v>0.26616724464388752</v>
      </c>
      <c r="U430">
        <f t="shared" si="69"/>
        <v>1.4049097219542839</v>
      </c>
      <c r="V430" s="6" cm="1">
        <f t="array" ref="V430">INDEX('Source Spectra'!W$2:W$51,_xlfn.XMATCH($A430,'Source Spectra'!W$2:W$51,-1))</f>
        <v>780</v>
      </c>
      <c r="W430" s="6" cm="1">
        <f t="array" ref="W430">INDEX('Source Spectra'!W$2:W$51,_xlfn.XMATCH($A430,'Source Spectra'!W$2:W$51,1))</f>
        <v>790</v>
      </c>
      <c r="X430" s="6" cm="1">
        <f t="array" ref="X430">INDEX('Source Spectra'!X$2:X$51,_xlfn.XMATCH($A430,'Source Spectra'!W$2:W$51,-1))</f>
        <v>1.6313304303096481</v>
      </c>
      <c r="Y430" s="6" cm="1">
        <f t="array" ref="Y430">INDEX('Source Spectra'!X$2:X$51,_xlfn.XMATCH($A430,'Source Spectra'!W$2:W$51,1))</f>
        <v>0.13133043030964808</v>
      </c>
      <c r="Z430">
        <f t="shared" si="62"/>
        <v>0.58133043030964826</v>
      </c>
      <c r="AA430" s="6" cm="1">
        <f t="array" ref="AA430">INDEX('Source Spectra'!F$2:F$384,_xlfn.XMATCH($A430,'Source Spectra'!F$2:F$384,-1))</f>
        <v>782.61743613012197</v>
      </c>
      <c r="AB430" s="6" cm="1">
        <f t="array" ref="AB430">INDEX('Source Spectra'!F$2:F$384,_xlfn.XMATCH($A430,'Source Spectra'!F$2:F$384,1))</f>
        <v>788.16626964621094</v>
      </c>
      <c r="AC430" s="6" cm="1">
        <f t="array" ref="AC430">INDEX('Source Spectra'!G$2:G$384,_xlfn.XMATCH($A430,'Source Spectra'!F$2:F$384,-1))</f>
        <v>48.468427138802298</v>
      </c>
      <c r="AD430" s="6" cm="1">
        <f t="array" ref="AD430">INDEX('Source Spectra'!G$2:G$384,_xlfn.XMATCH($A430,'Source Spectra'!F$2:F$384,1))</f>
        <v>47.7133082959813</v>
      </c>
      <c r="AE430">
        <f t="shared" si="70"/>
        <v>47.872021326947269</v>
      </c>
      <c r="AF430" s="6" cm="1">
        <f t="array" ref="AF430">INDEX('Source Spectra'!$AM$2:$AM$49,_xlfn.XMATCH($A430,'Source Spectra'!$AM$2:$AM$49,-1))</f>
        <v>780</v>
      </c>
      <c r="AG430" s="6" cm="1">
        <f t="array" ref="AG430">INDEX('Source Spectra'!$AM$2:$AM$49,_xlfn.XMATCH($A430,'Source Spectra'!$AM$2:$AM$49,1))</f>
        <v>790</v>
      </c>
      <c r="AH430" s="6" cm="1">
        <f t="array" ref="AH430">INDEX('Source Spectra'!$AN$2:$AN$49,_xlfn.XMATCH($A430,'Source Spectra'!$AM$2:$AM$49,-1))</f>
        <v>0</v>
      </c>
      <c r="AI430" s="6" cm="1">
        <f t="array" ref="AI430">INDEX('Source Spectra'!$AN$2:$AN$49,_xlfn.XMATCH($A430,'Source Spectra'!$AM$2:$AM$49,1))</f>
        <v>0</v>
      </c>
      <c r="AJ430">
        <f t="shared" si="63"/>
        <v>0</v>
      </c>
      <c r="AK430" s="6" cm="1">
        <f t="array" ref="AK430">INDEX('Source Spectra'!$AM$2:$AM$49,_xlfn.XMATCH($A430,'Source Spectra'!$AM$2:$AM$49,-1))</f>
        <v>780</v>
      </c>
      <c r="AL430" s="6" cm="1">
        <f t="array" ref="AL430">INDEX('Source Spectra'!$AM$2:$AM$49,_xlfn.XMATCH($A430,'Source Spectra'!$AM$2:$AM$49,1))</f>
        <v>790</v>
      </c>
      <c r="AM430" s="6" cm="1">
        <f t="array" ref="AM430">INDEX('Source Spectra'!$AO$2:$AO$49,_xlfn.XMATCH($A430,'Source Spectra'!$AM$2:$AM$49,-1))</f>
        <v>0.25031011873117182</v>
      </c>
      <c r="AN430" s="6" cm="1">
        <f t="array" ref="AN430">INDEX('Source Spectra'!$AO$2:$AO$49,_xlfn.XMATCH($A430,'Source Spectra'!$AM$2:$AM$49,1))</f>
        <v>0.19493177387914135</v>
      </c>
      <c r="AO430">
        <f t="shared" si="64"/>
        <v>0.21154527733475048</v>
      </c>
      <c r="AP430">
        <f t="shared" si="65"/>
        <v>0.10577263866737524</v>
      </c>
      <c r="AQ430" s="6" cm="1">
        <f t="array" ref="AQ430">INDEX('Source Spectra'!AR$2:AR$102,_xlfn.XMATCH($A430,'Source Spectra'!AR$2:AR$102,-1))</f>
        <v>784.96968635296696</v>
      </c>
      <c r="AR430" s="6" cm="1">
        <f t="array" ref="AR430">INDEX('Source Spectra'!AR$2:AR$102,_xlfn.XMATCH($A430,'Source Spectra'!AR$2:AR$102,1))</f>
        <v>812.13466626758395</v>
      </c>
      <c r="AS430" s="6" cm="1">
        <f t="array" ref="AS430">INDEX('Source Spectra'!AS$2:AS$102,_xlfn.XMATCH($A430,'Source Spectra'!AR$2:AR$102,-1))</f>
        <v>0.26720858097421302</v>
      </c>
      <c r="AT430" s="6" cm="1">
        <f t="array" ref="AT430">INDEX('Source Spectra'!AS$2:AS$102,_xlfn.XMATCH($A430,'Source Spectra'!AR$2:AR$102,1))</f>
        <v>0.26487411105623998</v>
      </c>
      <c r="AU430">
        <f t="shared" si="66"/>
        <v>0.26703410243059006</v>
      </c>
    </row>
    <row r="431" spans="1:47" x14ac:dyDescent="0.2">
      <c r="A431">
        <v>788</v>
      </c>
      <c r="B431" s="6" cm="1">
        <f t="array" ref="B431">INDEX('Source Spectra'!J$2:J$27,_xlfn.XMATCH(A431,'Source Spectra'!J$2:J$27,-1))</f>
        <v>771.57448692407399</v>
      </c>
      <c r="C431" s="6" cm="1">
        <f t="array" ref="C431">INDEX('Source Spectra'!J$2:J$27,_xlfn.XMATCH(A431,'Source Spectra'!J$2:J$27,1))</f>
        <v>872.34201146543398</v>
      </c>
      <c r="D431" s="6" cm="1">
        <f t="array" ref="D431">INDEX('Source Spectra'!K$2:K$27,_xlfn.XMATCH(A431,'Source Spectra'!J$2:J$27,-1))</f>
        <v>0.102438034381598</v>
      </c>
      <c r="E431" s="6" cm="1">
        <f t="array" ref="E431">INDEX('Source Spectra'!K$2:K$27,_xlfn.XMATCH(A431,'Source Spectra'!J$2:J$27,1))</f>
        <v>0.109493961967012</v>
      </c>
      <c r="F431">
        <f t="shared" si="61"/>
        <v>0.10358817904719841</v>
      </c>
      <c r="G431" s="6" cm="1">
        <f t="array" ref="G431">INDEX('Source Spectra'!B$2:B$1698,_xlfn.XMATCH($A431,'Source Spectra'!B$2:B$1698,-1))</f>
        <v>787</v>
      </c>
      <c r="H431" s="6" cm="1">
        <f t="array" ref="H431">INDEX('Source Spectra'!B$2:B$1698,_xlfn.XMATCH($A431,'Source Spectra'!B$2:B$1698,1))</f>
        <v>789</v>
      </c>
      <c r="I431" s="6" cm="1">
        <f t="array" ref="I431">INDEX('Source Spectra'!C$2:C$1698,_xlfn.XMATCH($A431,'Source Spectra'!B$2:B$1698,-1))</f>
        <v>1177</v>
      </c>
      <c r="J431" s="6" cm="1">
        <f t="array" ref="J431">INDEX('Source Spectra'!C$2:C$1698,_xlfn.XMATCH($A431,'Source Spectra'!B$2:B$1698,1))</f>
        <v>1174</v>
      </c>
      <c r="K431">
        <f t="shared" si="67"/>
        <v>1175.5</v>
      </c>
      <c r="L431" s="6" cm="1">
        <f t="array" ref="L431">INDEX('Source Spectra'!O$2:O$33,_xlfn.XMATCH($A431,'Source Spectra'!O$2:O$33,-1))</f>
        <v>773</v>
      </c>
      <c r="M431" s="6" cm="1">
        <f t="array" ref="M431">INDEX('Source Spectra'!O$2:O$33,_xlfn.XMATCH($A431,'Source Spectra'!O$2:O$33,1))</f>
        <v>807</v>
      </c>
      <c r="N431" s="6" cm="1">
        <f t="array" ref="N431">INDEX('Source Spectra'!P$2:P$33,_xlfn.XMATCH($A431,'Source Spectra'!O$2:O$33,-1))</f>
        <v>12529.2488345978</v>
      </c>
      <c r="O431" s="6" cm="1">
        <f t="array" ref="O431">INDEX('Source Spectra'!P$2:P$33,_xlfn.XMATCH($A431,'Source Spectra'!O$2:O$33,1))</f>
        <v>1514.455508561625</v>
      </c>
      <c r="P431">
        <f t="shared" si="68"/>
        <v>7669.7811907583109</v>
      </c>
      <c r="Q431" s="6" cm="1">
        <f t="array" ref="Q431">INDEX('Source Spectra'!S$2:S$51,_xlfn.XMATCH($A431,'Source Spectra'!S$2:S$51,-1))</f>
        <v>773</v>
      </c>
      <c r="R431" s="6" cm="1">
        <f t="array" ref="R431">INDEX('Source Spectra'!S$2:S$51,_xlfn.XMATCH($A431,'Source Spectra'!S$2:S$51,1))</f>
        <v>807</v>
      </c>
      <c r="S431" s="6" cm="1">
        <f t="array" ref="S431">INDEX('Source Spectra'!T$2:T$51,_xlfn.XMATCH($A431,'Source Spectra'!S$2:S$51,-1))</f>
        <v>2.2020294560715614</v>
      </c>
      <c r="T431" s="6" cm="1">
        <f t="array" ref="T431">INDEX('Source Spectra'!T$2:T$51,_xlfn.XMATCH($A431,'Source Spectra'!S$2:S$51,1))</f>
        <v>0.26616724464388752</v>
      </c>
      <c r="U431">
        <f t="shared" si="69"/>
        <v>1.3479725980887642</v>
      </c>
      <c r="V431" s="6" cm="1">
        <f t="array" ref="V431">INDEX('Source Spectra'!W$2:W$51,_xlfn.XMATCH($A431,'Source Spectra'!W$2:W$51,-1))</f>
        <v>780</v>
      </c>
      <c r="W431" s="6" cm="1">
        <f t="array" ref="W431">INDEX('Source Spectra'!W$2:W$51,_xlfn.XMATCH($A431,'Source Spectra'!W$2:W$51,1))</f>
        <v>790</v>
      </c>
      <c r="X431" s="6" cm="1">
        <f t="array" ref="X431">INDEX('Source Spectra'!X$2:X$51,_xlfn.XMATCH($A431,'Source Spectra'!W$2:W$51,-1))</f>
        <v>1.6313304303096481</v>
      </c>
      <c r="Y431" s="6" cm="1">
        <f t="array" ref="Y431">INDEX('Source Spectra'!X$2:X$51,_xlfn.XMATCH($A431,'Source Spectra'!W$2:W$51,1))</f>
        <v>0.13133043030964808</v>
      </c>
      <c r="Z431">
        <f t="shared" si="62"/>
        <v>0.43133043030964791</v>
      </c>
      <c r="AA431" s="6" cm="1">
        <f t="array" ref="AA431">INDEX('Source Spectra'!F$2:F$384,_xlfn.XMATCH($A431,'Source Spectra'!F$2:F$384,-1))</f>
        <v>782.61743613012197</v>
      </c>
      <c r="AB431" s="6" cm="1">
        <f t="array" ref="AB431">INDEX('Source Spectra'!F$2:F$384,_xlfn.XMATCH($A431,'Source Spectra'!F$2:F$384,1))</f>
        <v>788.16626964621094</v>
      </c>
      <c r="AC431" s="6" cm="1">
        <f t="array" ref="AC431">INDEX('Source Spectra'!G$2:G$384,_xlfn.XMATCH($A431,'Source Spectra'!F$2:F$384,-1))</f>
        <v>48.468427138802298</v>
      </c>
      <c r="AD431" s="6" cm="1">
        <f t="array" ref="AD431">INDEX('Source Spectra'!G$2:G$384,_xlfn.XMATCH($A431,'Source Spectra'!F$2:F$384,1))</f>
        <v>47.7133082959813</v>
      </c>
      <c r="AE431">
        <f t="shared" si="70"/>
        <v>47.735935275594045</v>
      </c>
      <c r="AF431" s="6" cm="1">
        <f t="array" ref="AF431">INDEX('Source Spectra'!$AM$2:$AM$49,_xlfn.XMATCH($A431,'Source Spectra'!$AM$2:$AM$49,-1))</f>
        <v>780</v>
      </c>
      <c r="AG431" s="6" cm="1">
        <f t="array" ref="AG431">INDEX('Source Spectra'!$AM$2:$AM$49,_xlfn.XMATCH($A431,'Source Spectra'!$AM$2:$AM$49,1))</f>
        <v>790</v>
      </c>
      <c r="AH431" s="6" cm="1">
        <f t="array" ref="AH431">INDEX('Source Spectra'!$AN$2:$AN$49,_xlfn.XMATCH($A431,'Source Spectra'!$AM$2:$AM$49,-1))</f>
        <v>0</v>
      </c>
      <c r="AI431" s="6" cm="1">
        <f t="array" ref="AI431">INDEX('Source Spectra'!$AN$2:$AN$49,_xlfn.XMATCH($A431,'Source Spectra'!$AM$2:$AM$49,1))</f>
        <v>0</v>
      </c>
      <c r="AJ431">
        <f t="shared" si="63"/>
        <v>0</v>
      </c>
      <c r="AK431" s="6" cm="1">
        <f t="array" ref="AK431">INDEX('Source Spectra'!$AM$2:$AM$49,_xlfn.XMATCH($A431,'Source Spectra'!$AM$2:$AM$49,-1))</f>
        <v>780</v>
      </c>
      <c r="AL431" s="6" cm="1">
        <f t="array" ref="AL431">INDEX('Source Spectra'!$AM$2:$AM$49,_xlfn.XMATCH($A431,'Source Spectra'!$AM$2:$AM$49,1))</f>
        <v>790</v>
      </c>
      <c r="AM431" s="6" cm="1">
        <f t="array" ref="AM431">INDEX('Source Spectra'!$AO$2:$AO$49,_xlfn.XMATCH($A431,'Source Spectra'!$AM$2:$AM$49,-1))</f>
        <v>0.25031011873117182</v>
      </c>
      <c r="AN431" s="6" cm="1">
        <f t="array" ref="AN431">INDEX('Source Spectra'!$AO$2:$AO$49,_xlfn.XMATCH($A431,'Source Spectra'!$AM$2:$AM$49,1))</f>
        <v>0.19493177387914135</v>
      </c>
      <c r="AO431">
        <f t="shared" si="64"/>
        <v>0.20600744284954745</v>
      </c>
      <c r="AP431">
        <f t="shared" si="65"/>
        <v>0.10300372142477372</v>
      </c>
      <c r="AQ431" s="6" cm="1">
        <f t="array" ref="AQ431">INDEX('Source Spectra'!AR$2:AR$102,_xlfn.XMATCH($A431,'Source Spectra'!AR$2:AR$102,-1))</f>
        <v>784.96968635296696</v>
      </c>
      <c r="AR431" s="6" cm="1">
        <f t="array" ref="AR431">INDEX('Source Spectra'!AR$2:AR$102,_xlfn.XMATCH($A431,'Source Spectra'!AR$2:AR$102,1))</f>
        <v>812.13466626758395</v>
      </c>
      <c r="AS431" s="6" cm="1">
        <f t="array" ref="AS431">INDEX('Source Spectra'!AS$2:AS$102,_xlfn.XMATCH($A431,'Source Spectra'!AR$2:AR$102,-1))</f>
        <v>0.26720858097421302</v>
      </c>
      <c r="AT431" s="6" cm="1">
        <f t="array" ref="AT431">INDEX('Source Spectra'!AS$2:AS$102,_xlfn.XMATCH($A431,'Source Spectra'!AR$2:AR$102,1))</f>
        <v>0.26487411105623998</v>
      </c>
      <c r="AU431">
        <f t="shared" si="66"/>
        <v>0.26694816568683727</v>
      </c>
    </row>
    <row r="432" spans="1:47" x14ac:dyDescent="0.2">
      <c r="A432">
        <v>789</v>
      </c>
      <c r="B432" s="6" cm="1">
        <f t="array" ref="B432">INDEX('Source Spectra'!J$2:J$27,_xlfn.XMATCH(A432,'Source Spectra'!J$2:J$27,-1))</f>
        <v>771.57448692407399</v>
      </c>
      <c r="C432" s="6" cm="1">
        <f t="array" ref="C432">INDEX('Source Spectra'!J$2:J$27,_xlfn.XMATCH(A432,'Source Spectra'!J$2:J$27,1))</f>
        <v>872.34201146543398</v>
      </c>
      <c r="D432" s="6" cm="1">
        <f t="array" ref="D432">INDEX('Source Spectra'!K$2:K$27,_xlfn.XMATCH(A432,'Source Spectra'!J$2:J$27,-1))</f>
        <v>0.102438034381598</v>
      </c>
      <c r="E432" s="6" cm="1">
        <f t="array" ref="E432">INDEX('Source Spectra'!K$2:K$27,_xlfn.XMATCH(A432,'Source Spectra'!J$2:J$27,1))</f>
        <v>0.109493961967012</v>
      </c>
      <c r="F432">
        <f t="shared" si="61"/>
        <v>0.10365820088823827</v>
      </c>
      <c r="G432" s="6" cm="1">
        <f t="array" ref="G432">INDEX('Source Spectra'!B$2:B$1698,_xlfn.XMATCH($A432,'Source Spectra'!B$2:B$1698,-1))</f>
        <v>789</v>
      </c>
      <c r="H432" s="6" cm="1">
        <f t="array" ref="H432">INDEX('Source Spectra'!B$2:B$1698,_xlfn.XMATCH($A432,'Source Spectra'!B$2:B$1698,1))</f>
        <v>789</v>
      </c>
      <c r="I432" s="6" cm="1">
        <f t="array" ref="I432">INDEX('Source Spectra'!C$2:C$1698,_xlfn.XMATCH($A432,'Source Spectra'!B$2:B$1698,-1))</f>
        <v>1174</v>
      </c>
      <c r="J432" s="6" cm="1">
        <f t="array" ref="J432">INDEX('Source Spectra'!C$2:C$1698,_xlfn.XMATCH($A432,'Source Spectra'!B$2:B$1698,1))</f>
        <v>1174</v>
      </c>
      <c r="K432">
        <f t="shared" si="67"/>
        <v>1174</v>
      </c>
      <c r="L432" s="6" cm="1">
        <f t="array" ref="L432">INDEX('Source Spectra'!O$2:O$33,_xlfn.XMATCH($A432,'Source Spectra'!O$2:O$33,-1))</f>
        <v>773</v>
      </c>
      <c r="M432" s="6" cm="1">
        <f t="array" ref="M432">INDEX('Source Spectra'!O$2:O$33,_xlfn.XMATCH($A432,'Source Spectra'!O$2:O$33,1))</f>
        <v>807</v>
      </c>
      <c r="N432" s="6" cm="1">
        <f t="array" ref="N432">INDEX('Source Spectra'!P$2:P$33,_xlfn.XMATCH($A432,'Source Spectra'!O$2:O$33,-1))</f>
        <v>12529.2488345978</v>
      </c>
      <c r="O432" s="6" cm="1">
        <f t="array" ref="O432">INDEX('Source Spectra'!P$2:P$33,_xlfn.XMATCH($A432,'Source Spectra'!O$2:O$33,1))</f>
        <v>1514.455508561625</v>
      </c>
      <c r="P432">
        <f t="shared" si="68"/>
        <v>7345.8166811690116</v>
      </c>
      <c r="Q432" s="6" cm="1">
        <f t="array" ref="Q432">INDEX('Source Spectra'!S$2:S$51,_xlfn.XMATCH($A432,'Source Spectra'!S$2:S$51,-1))</f>
        <v>773</v>
      </c>
      <c r="R432" s="6" cm="1">
        <f t="array" ref="R432">INDEX('Source Spectra'!S$2:S$51,_xlfn.XMATCH($A432,'Source Spectra'!S$2:S$51,1))</f>
        <v>807</v>
      </c>
      <c r="S432" s="6" cm="1">
        <f t="array" ref="S432">INDEX('Source Spectra'!T$2:T$51,_xlfn.XMATCH($A432,'Source Spectra'!S$2:S$51,-1))</f>
        <v>2.2020294560715614</v>
      </c>
      <c r="T432" s="6" cm="1">
        <f t="array" ref="T432">INDEX('Source Spectra'!T$2:T$51,_xlfn.XMATCH($A432,'Source Spectra'!S$2:S$51,1))</f>
        <v>0.26616724464388752</v>
      </c>
      <c r="U432">
        <f t="shared" si="69"/>
        <v>1.2910354742232444</v>
      </c>
      <c r="V432" s="6" cm="1">
        <f t="array" ref="V432">INDEX('Source Spectra'!W$2:W$51,_xlfn.XMATCH($A432,'Source Spectra'!W$2:W$51,-1))</f>
        <v>780</v>
      </c>
      <c r="W432" s="6" cm="1">
        <f t="array" ref="W432">INDEX('Source Spectra'!W$2:W$51,_xlfn.XMATCH($A432,'Source Spectra'!W$2:W$51,1))</f>
        <v>790</v>
      </c>
      <c r="X432" s="6" cm="1">
        <f t="array" ref="X432">INDEX('Source Spectra'!X$2:X$51,_xlfn.XMATCH($A432,'Source Spectra'!W$2:W$51,-1))</f>
        <v>1.6313304303096481</v>
      </c>
      <c r="Y432" s="6" cm="1">
        <f t="array" ref="Y432">INDEX('Source Spectra'!X$2:X$51,_xlfn.XMATCH($A432,'Source Spectra'!W$2:W$51,1))</f>
        <v>0.13133043030964808</v>
      </c>
      <c r="Z432">
        <f t="shared" si="62"/>
        <v>0.28133043030964799</v>
      </c>
      <c r="AA432" s="6" cm="1">
        <f t="array" ref="AA432">INDEX('Source Spectra'!F$2:F$384,_xlfn.XMATCH($A432,'Source Spectra'!F$2:F$384,-1))</f>
        <v>788.16626964621094</v>
      </c>
      <c r="AB432" s="6" cm="1">
        <f t="array" ref="AB432">INDEX('Source Spectra'!F$2:F$384,_xlfn.XMATCH($A432,'Source Spectra'!F$2:F$384,1))</f>
        <v>790.75572528705197</v>
      </c>
      <c r="AC432" s="6" cm="1">
        <f t="array" ref="AC432">INDEX('Source Spectra'!G$2:G$384,_xlfn.XMATCH($A432,'Source Spectra'!F$2:F$384,-1))</f>
        <v>47.7133082959813</v>
      </c>
      <c r="AD432" s="6" cm="1">
        <f t="array" ref="AD432">INDEX('Source Spectra'!G$2:G$384,_xlfn.XMATCH($A432,'Source Spectra'!F$2:F$384,1))</f>
        <v>46.459879045623097</v>
      </c>
      <c r="AE432">
        <f t="shared" si="70"/>
        <v>47.309740072657227</v>
      </c>
      <c r="AF432" s="6" cm="1">
        <f t="array" ref="AF432">INDEX('Source Spectra'!$AM$2:$AM$49,_xlfn.XMATCH($A432,'Source Spectra'!$AM$2:$AM$49,-1))</f>
        <v>780</v>
      </c>
      <c r="AG432" s="6" cm="1">
        <f t="array" ref="AG432">INDEX('Source Spectra'!$AM$2:$AM$49,_xlfn.XMATCH($A432,'Source Spectra'!$AM$2:$AM$49,1))</f>
        <v>790</v>
      </c>
      <c r="AH432" s="6" cm="1">
        <f t="array" ref="AH432">INDEX('Source Spectra'!$AN$2:$AN$49,_xlfn.XMATCH($A432,'Source Spectra'!$AM$2:$AM$49,-1))</f>
        <v>0</v>
      </c>
      <c r="AI432" s="6" cm="1">
        <f t="array" ref="AI432">INDEX('Source Spectra'!$AN$2:$AN$49,_xlfn.XMATCH($A432,'Source Spectra'!$AM$2:$AM$49,1))</f>
        <v>0</v>
      </c>
      <c r="AJ432">
        <f t="shared" si="63"/>
        <v>0</v>
      </c>
      <c r="AK432" s="6" cm="1">
        <f t="array" ref="AK432">INDEX('Source Spectra'!$AM$2:$AM$49,_xlfn.XMATCH($A432,'Source Spectra'!$AM$2:$AM$49,-1))</f>
        <v>780</v>
      </c>
      <c r="AL432" s="6" cm="1">
        <f t="array" ref="AL432">INDEX('Source Spectra'!$AM$2:$AM$49,_xlfn.XMATCH($A432,'Source Spectra'!$AM$2:$AM$49,1))</f>
        <v>790</v>
      </c>
      <c r="AM432" s="6" cm="1">
        <f t="array" ref="AM432">INDEX('Source Spectra'!$AO$2:$AO$49,_xlfn.XMATCH($A432,'Source Spectra'!$AM$2:$AM$49,-1))</f>
        <v>0.25031011873117182</v>
      </c>
      <c r="AN432" s="6" cm="1">
        <f t="array" ref="AN432">INDEX('Source Spectra'!$AO$2:$AO$49,_xlfn.XMATCH($A432,'Source Spectra'!$AM$2:$AM$49,1))</f>
        <v>0.19493177387914135</v>
      </c>
      <c r="AO432">
        <f t="shared" si="64"/>
        <v>0.20046960836434438</v>
      </c>
      <c r="AP432">
        <f t="shared" si="65"/>
        <v>0.10023480418217219</v>
      </c>
      <c r="AQ432" s="6" cm="1">
        <f t="array" ref="AQ432">INDEX('Source Spectra'!AR$2:AR$102,_xlfn.XMATCH($A432,'Source Spectra'!AR$2:AR$102,-1))</f>
        <v>784.96968635296696</v>
      </c>
      <c r="AR432" s="6" cm="1">
        <f t="array" ref="AR432">INDEX('Source Spectra'!AR$2:AR$102,_xlfn.XMATCH($A432,'Source Spectra'!AR$2:AR$102,1))</f>
        <v>812.13466626758395</v>
      </c>
      <c r="AS432" s="6" cm="1">
        <f t="array" ref="AS432">INDEX('Source Spectra'!AS$2:AS$102,_xlfn.XMATCH($A432,'Source Spectra'!AR$2:AR$102,-1))</f>
        <v>0.26720858097421302</v>
      </c>
      <c r="AT432" s="6" cm="1">
        <f t="array" ref="AT432">INDEX('Source Spectra'!AS$2:AS$102,_xlfn.XMATCH($A432,'Source Spectra'!AR$2:AR$102,1))</f>
        <v>0.26487411105623998</v>
      </c>
      <c r="AU432">
        <f t="shared" si="66"/>
        <v>0.26686222894308442</v>
      </c>
    </row>
    <row r="433" spans="1:47" x14ac:dyDescent="0.2">
      <c r="A433">
        <v>790</v>
      </c>
      <c r="B433" s="6" cm="1">
        <f t="array" ref="B433">INDEX('Source Spectra'!J$2:J$27,_xlfn.XMATCH(A433,'Source Spectra'!J$2:J$27,-1))</f>
        <v>771.57448692407399</v>
      </c>
      <c r="C433" s="6" cm="1">
        <f t="array" ref="C433">INDEX('Source Spectra'!J$2:J$27,_xlfn.XMATCH(A433,'Source Spectra'!J$2:J$27,1))</f>
        <v>872.34201146543398</v>
      </c>
      <c r="D433" s="6" cm="1">
        <f t="array" ref="D433">INDEX('Source Spectra'!K$2:K$27,_xlfn.XMATCH(A433,'Source Spectra'!J$2:J$27,-1))</f>
        <v>0.102438034381598</v>
      </c>
      <c r="E433" s="6" cm="1">
        <f t="array" ref="E433">INDEX('Source Spectra'!K$2:K$27,_xlfn.XMATCH(A433,'Source Spectra'!J$2:J$27,1))</f>
        <v>0.109493961967012</v>
      </c>
      <c r="F433">
        <f t="shared" si="61"/>
        <v>0.10372822272927812</v>
      </c>
      <c r="G433" s="6" cm="1">
        <f t="array" ref="G433">INDEX('Source Spectra'!B$2:B$1698,_xlfn.XMATCH($A433,'Source Spectra'!B$2:B$1698,-1))</f>
        <v>789</v>
      </c>
      <c r="H433" s="6" cm="1">
        <f t="array" ref="H433">INDEX('Source Spectra'!B$2:B$1698,_xlfn.XMATCH($A433,'Source Spectra'!B$2:B$1698,1))</f>
        <v>791</v>
      </c>
      <c r="I433" s="6" cm="1">
        <f t="array" ref="I433">INDEX('Source Spectra'!C$2:C$1698,_xlfn.XMATCH($A433,'Source Spectra'!B$2:B$1698,-1))</f>
        <v>1174</v>
      </c>
      <c r="J433" s="6" cm="1">
        <f t="array" ref="J433">INDEX('Source Spectra'!C$2:C$1698,_xlfn.XMATCH($A433,'Source Spectra'!B$2:B$1698,1))</f>
        <v>1158</v>
      </c>
      <c r="K433">
        <f t="shared" si="67"/>
        <v>1166</v>
      </c>
      <c r="L433" s="6" cm="1">
        <f t="array" ref="L433">INDEX('Source Spectra'!O$2:O$33,_xlfn.XMATCH($A433,'Source Spectra'!O$2:O$33,-1))</f>
        <v>773</v>
      </c>
      <c r="M433" s="6" cm="1">
        <f t="array" ref="M433">INDEX('Source Spectra'!O$2:O$33,_xlfn.XMATCH($A433,'Source Spectra'!O$2:O$33,1))</f>
        <v>807</v>
      </c>
      <c r="N433" s="6" cm="1">
        <f t="array" ref="N433">INDEX('Source Spectra'!P$2:P$33,_xlfn.XMATCH($A433,'Source Spectra'!O$2:O$33,-1))</f>
        <v>12529.2488345978</v>
      </c>
      <c r="O433" s="6" cm="1">
        <f t="array" ref="O433">INDEX('Source Spectra'!P$2:P$33,_xlfn.XMATCH($A433,'Source Spectra'!O$2:O$33,1))</f>
        <v>1514.455508561625</v>
      </c>
      <c r="P433">
        <f t="shared" si="68"/>
        <v>7021.8521715797124</v>
      </c>
      <c r="Q433" s="6" cm="1">
        <f t="array" ref="Q433">INDEX('Source Spectra'!S$2:S$51,_xlfn.XMATCH($A433,'Source Spectra'!S$2:S$51,-1))</f>
        <v>773</v>
      </c>
      <c r="R433" s="6" cm="1">
        <f t="array" ref="R433">INDEX('Source Spectra'!S$2:S$51,_xlfn.XMATCH($A433,'Source Spectra'!S$2:S$51,1))</f>
        <v>807</v>
      </c>
      <c r="S433" s="6" cm="1">
        <f t="array" ref="S433">INDEX('Source Spectra'!T$2:T$51,_xlfn.XMATCH($A433,'Source Spectra'!S$2:S$51,-1))</f>
        <v>2.2020294560715614</v>
      </c>
      <c r="T433" s="6" cm="1">
        <f t="array" ref="T433">INDEX('Source Spectra'!T$2:T$51,_xlfn.XMATCH($A433,'Source Spectra'!S$2:S$51,1))</f>
        <v>0.26616724464388752</v>
      </c>
      <c r="U433">
        <f t="shared" si="69"/>
        <v>1.2340983503577245</v>
      </c>
      <c r="V433" s="6" cm="1">
        <f t="array" ref="V433">INDEX('Source Spectra'!W$2:W$51,_xlfn.XMATCH($A433,'Source Spectra'!W$2:W$51,-1))</f>
        <v>790</v>
      </c>
      <c r="W433" s="6" cm="1">
        <f t="array" ref="W433">INDEX('Source Spectra'!W$2:W$51,_xlfn.XMATCH($A433,'Source Spectra'!W$2:W$51,1))</f>
        <v>790</v>
      </c>
      <c r="X433" s="6" cm="1">
        <f t="array" ref="X433">INDEX('Source Spectra'!X$2:X$51,_xlfn.XMATCH($A433,'Source Spectra'!W$2:W$51,-1))</f>
        <v>0.13133043030964808</v>
      </c>
      <c r="Y433" s="6" cm="1">
        <f t="array" ref="Y433">INDEX('Source Spectra'!X$2:X$51,_xlfn.XMATCH($A433,'Source Spectra'!W$2:W$51,1))</f>
        <v>0.13133043030964808</v>
      </c>
      <c r="Z433">
        <f t="shared" si="62"/>
        <v>0.13133043030964808</v>
      </c>
      <c r="AA433" s="6" cm="1">
        <f t="array" ref="AA433">INDEX('Source Spectra'!F$2:F$384,_xlfn.XMATCH($A433,'Source Spectra'!F$2:F$384,-1))</f>
        <v>788.16626964621094</v>
      </c>
      <c r="AB433" s="6" cm="1">
        <f t="array" ref="AB433">INDEX('Source Spectra'!F$2:F$384,_xlfn.XMATCH($A433,'Source Spectra'!F$2:F$384,1))</f>
        <v>790.75572528705197</v>
      </c>
      <c r="AC433" s="6" cm="1">
        <f t="array" ref="AC433">INDEX('Source Spectra'!G$2:G$384,_xlfn.XMATCH($A433,'Source Spectra'!F$2:F$384,-1))</f>
        <v>47.7133082959813</v>
      </c>
      <c r="AD433" s="6" cm="1">
        <f t="array" ref="AD433">INDEX('Source Spectra'!G$2:G$384,_xlfn.XMATCH($A433,'Source Spectra'!F$2:F$384,1))</f>
        <v>46.459879045623097</v>
      </c>
      <c r="AE433">
        <f t="shared" si="70"/>
        <v>46.825688818567741</v>
      </c>
      <c r="AF433" s="6" cm="1">
        <f t="array" ref="AF433">INDEX('Source Spectra'!$AM$2:$AM$49,_xlfn.XMATCH($A433,'Source Spectra'!$AM$2:$AM$49,-1))</f>
        <v>790</v>
      </c>
      <c r="AG433" s="6" cm="1">
        <f t="array" ref="AG433">INDEX('Source Spectra'!$AM$2:$AM$49,_xlfn.XMATCH($A433,'Source Spectra'!$AM$2:$AM$49,1))</f>
        <v>790</v>
      </c>
      <c r="AH433" s="6" cm="1">
        <f t="array" ref="AH433">INDEX('Source Spectra'!$AN$2:$AN$49,_xlfn.XMATCH($A433,'Source Spectra'!$AM$2:$AM$49,-1))</f>
        <v>0</v>
      </c>
      <c r="AI433" s="6" cm="1">
        <f t="array" ref="AI433">INDEX('Source Spectra'!$AN$2:$AN$49,_xlfn.XMATCH($A433,'Source Spectra'!$AM$2:$AM$49,1))</f>
        <v>0</v>
      </c>
      <c r="AJ433">
        <f t="shared" si="63"/>
        <v>0</v>
      </c>
      <c r="AK433" s="6" cm="1">
        <f t="array" ref="AK433">INDEX('Source Spectra'!$AM$2:$AM$49,_xlfn.XMATCH($A433,'Source Spectra'!$AM$2:$AM$49,-1))</f>
        <v>790</v>
      </c>
      <c r="AL433" s="6" cm="1">
        <f t="array" ref="AL433">INDEX('Source Spectra'!$AM$2:$AM$49,_xlfn.XMATCH($A433,'Source Spectra'!$AM$2:$AM$49,1))</f>
        <v>790</v>
      </c>
      <c r="AM433" s="6" cm="1">
        <f t="array" ref="AM433">INDEX('Source Spectra'!$AO$2:$AO$49,_xlfn.XMATCH($A433,'Source Spectra'!$AM$2:$AM$49,-1))</f>
        <v>0.19493177387914135</v>
      </c>
      <c r="AN433" s="6" cm="1">
        <f t="array" ref="AN433">INDEX('Source Spectra'!$AO$2:$AO$49,_xlfn.XMATCH($A433,'Source Spectra'!$AM$2:$AM$49,1))</f>
        <v>0.19493177387914135</v>
      </c>
      <c r="AO433">
        <f t="shared" si="64"/>
        <v>0.19493177387914135</v>
      </c>
      <c r="AP433">
        <f t="shared" si="65"/>
        <v>9.7465886939570673E-2</v>
      </c>
      <c r="AQ433" s="6" cm="1">
        <f t="array" ref="AQ433">INDEX('Source Spectra'!AR$2:AR$102,_xlfn.XMATCH($A433,'Source Spectra'!AR$2:AR$102,-1))</f>
        <v>784.96968635296696</v>
      </c>
      <c r="AR433" s="6" cm="1">
        <f t="array" ref="AR433">INDEX('Source Spectra'!AR$2:AR$102,_xlfn.XMATCH($A433,'Source Spectra'!AR$2:AR$102,1))</f>
        <v>812.13466626758395</v>
      </c>
      <c r="AS433" s="6" cm="1">
        <f t="array" ref="AS433">INDEX('Source Spectra'!AS$2:AS$102,_xlfn.XMATCH($A433,'Source Spectra'!AR$2:AR$102,-1))</f>
        <v>0.26720858097421302</v>
      </c>
      <c r="AT433" s="6" cm="1">
        <f t="array" ref="AT433">INDEX('Source Spectra'!AS$2:AS$102,_xlfn.XMATCH($A433,'Source Spectra'!AR$2:AR$102,1))</f>
        <v>0.26487411105623998</v>
      </c>
      <c r="AU433">
        <f t="shared" si="66"/>
        <v>0.26677629219933163</v>
      </c>
    </row>
    <row r="434" spans="1:47" x14ac:dyDescent="0.2">
      <c r="A434">
        <v>791</v>
      </c>
      <c r="B434" s="6" cm="1">
        <f t="array" ref="B434">INDEX('Source Spectra'!J$2:J$27,_xlfn.XMATCH(A434,'Source Spectra'!J$2:J$27,-1))</f>
        <v>771.57448692407399</v>
      </c>
      <c r="C434" s="6" cm="1">
        <f t="array" ref="C434">INDEX('Source Spectra'!J$2:J$27,_xlfn.XMATCH(A434,'Source Spectra'!J$2:J$27,1))</f>
        <v>872.34201146543398</v>
      </c>
      <c r="D434" s="6" cm="1">
        <f t="array" ref="D434">INDEX('Source Spectra'!K$2:K$27,_xlfn.XMATCH(A434,'Source Spectra'!J$2:J$27,-1))</f>
        <v>0.102438034381598</v>
      </c>
      <c r="E434" s="6" cm="1">
        <f t="array" ref="E434">INDEX('Source Spectra'!K$2:K$27,_xlfn.XMATCH(A434,'Source Spectra'!J$2:J$27,1))</f>
        <v>0.109493961967012</v>
      </c>
      <c r="F434">
        <f t="shared" si="61"/>
        <v>0.10379824457031796</v>
      </c>
      <c r="G434" s="6" cm="1">
        <f t="array" ref="G434">INDEX('Source Spectra'!B$2:B$1698,_xlfn.XMATCH($A434,'Source Spectra'!B$2:B$1698,-1))</f>
        <v>791</v>
      </c>
      <c r="H434" s="6" cm="1">
        <f t="array" ref="H434">INDEX('Source Spectra'!B$2:B$1698,_xlfn.XMATCH($A434,'Source Spectra'!B$2:B$1698,1))</f>
        <v>791</v>
      </c>
      <c r="I434" s="6" cm="1">
        <f t="array" ref="I434">INDEX('Source Spectra'!C$2:C$1698,_xlfn.XMATCH($A434,'Source Spectra'!B$2:B$1698,-1))</f>
        <v>1158</v>
      </c>
      <c r="J434" s="6" cm="1">
        <f t="array" ref="J434">INDEX('Source Spectra'!C$2:C$1698,_xlfn.XMATCH($A434,'Source Spectra'!B$2:B$1698,1))</f>
        <v>1158</v>
      </c>
      <c r="K434">
        <f t="shared" si="67"/>
        <v>1158</v>
      </c>
      <c r="L434" s="6" cm="1">
        <f t="array" ref="L434">INDEX('Source Spectra'!O$2:O$33,_xlfn.XMATCH($A434,'Source Spectra'!O$2:O$33,-1))</f>
        <v>773</v>
      </c>
      <c r="M434" s="6" cm="1">
        <f t="array" ref="M434">INDEX('Source Spectra'!O$2:O$33,_xlfn.XMATCH($A434,'Source Spectra'!O$2:O$33,1))</f>
        <v>807</v>
      </c>
      <c r="N434" s="6" cm="1">
        <f t="array" ref="N434">INDEX('Source Spectra'!P$2:P$33,_xlfn.XMATCH($A434,'Source Spectra'!O$2:O$33,-1))</f>
        <v>12529.2488345978</v>
      </c>
      <c r="O434" s="6" cm="1">
        <f t="array" ref="O434">INDEX('Source Spectra'!P$2:P$33,_xlfn.XMATCH($A434,'Source Spectra'!O$2:O$33,1))</f>
        <v>1514.455508561625</v>
      </c>
      <c r="P434">
        <f t="shared" si="68"/>
        <v>6697.8876619904131</v>
      </c>
      <c r="Q434" s="6" cm="1">
        <f t="array" ref="Q434">INDEX('Source Spectra'!S$2:S$51,_xlfn.XMATCH($A434,'Source Spectra'!S$2:S$51,-1))</f>
        <v>773</v>
      </c>
      <c r="R434" s="6" cm="1">
        <f t="array" ref="R434">INDEX('Source Spectra'!S$2:S$51,_xlfn.XMATCH($A434,'Source Spectra'!S$2:S$51,1))</f>
        <v>807</v>
      </c>
      <c r="S434" s="6" cm="1">
        <f t="array" ref="S434">INDEX('Source Spectra'!T$2:T$51,_xlfn.XMATCH($A434,'Source Spectra'!S$2:S$51,-1))</f>
        <v>2.2020294560715614</v>
      </c>
      <c r="T434" s="6" cm="1">
        <f t="array" ref="T434">INDEX('Source Spectra'!T$2:T$51,_xlfn.XMATCH($A434,'Source Spectra'!S$2:S$51,1))</f>
        <v>0.26616724464388752</v>
      </c>
      <c r="U434">
        <f t="shared" si="69"/>
        <v>1.1771612264922047</v>
      </c>
      <c r="V434" s="6" cm="1">
        <f t="array" ref="V434">INDEX('Source Spectra'!W$2:W$51,_xlfn.XMATCH($A434,'Source Spectra'!W$2:W$51,-1))</f>
        <v>790</v>
      </c>
      <c r="W434" s="6" cm="1">
        <f t="array" ref="W434">INDEX('Source Spectra'!W$2:W$51,_xlfn.XMATCH($A434,'Source Spectra'!W$2:W$51,1))</f>
        <v>800</v>
      </c>
      <c r="X434" s="6" cm="1">
        <f t="array" ref="X434">INDEX('Source Spectra'!X$2:X$51,_xlfn.XMATCH($A434,'Source Spectra'!W$2:W$51,-1))</f>
        <v>0.13133043030964808</v>
      </c>
      <c r="Y434" s="6" cm="1">
        <f t="array" ref="Y434">INDEX('Source Spectra'!X$2:X$51,_xlfn.XMATCH($A434,'Source Spectra'!W$2:W$51,1))</f>
        <v>0</v>
      </c>
      <c r="Z434">
        <f t="shared" si="62"/>
        <v>0.11819738727868327</v>
      </c>
      <c r="AA434" s="6" cm="1">
        <f t="array" ref="AA434">INDEX('Source Spectra'!F$2:F$384,_xlfn.XMATCH($A434,'Source Spectra'!F$2:F$384,-1))</f>
        <v>790.75572528705197</v>
      </c>
      <c r="AB434" s="6" cm="1">
        <f t="array" ref="AB434">INDEX('Source Spectra'!F$2:F$384,_xlfn.XMATCH($A434,'Source Spectra'!F$2:F$384,1))</f>
        <v>791.55722346159791</v>
      </c>
      <c r="AC434" s="6" cm="1">
        <f t="array" ref="AC434">INDEX('Source Spectra'!G$2:G$384,_xlfn.XMATCH($A434,'Source Spectra'!F$2:F$384,-1))</f>
        <v>46.459879045623097</v>
      </c>
      <c r="AD434" s="6" cm="1">
        <f t="array" ref="AD434">INDEX('Source Spectra'!G$2:G$384,_xlfn.XMATCH($A434,'Source Spectra'!F$2:F$384,1))</f>
        <v>44.838839574824</v>
      </c>
      <c r="AE434">
        <f t="shared" si="70"/>
        <v>45.965830569927945</v>
      </c>
      <c r="AF434" s="6" cm="1">
        <f t="array" ref="AF434">INDEX('Source Spectra'!$AM$2:$AM$49,_xlfn.XMATCH($A434,'Source Spectra'!$AM$2:$AM$49,-1))</f>
        <v>790</v>
      </c>
      <c r="AG434" s="6" cm="1">
        <f t="array" ref="AG434">INDEX('Source Spectra'!$AM$2:$AM$49,_xlfn.XMATCH($A434,'Source Spectra'!$AM$2:$AM$49,1))</f>
        <v>800</v>
      </c>
      <c r="AH434" s="6" cm="1">
        <f t="array" ref="AH434">INDEX('Source Spectra'!$AN$2:$AN$49,_xlfn.XMATCH($A434,'Source Spectra'!$AM$2:$AM$49,-1))</f>
        <v>0</v>
      </c>
      <c r="AI434" s="6" cm="1">
        <f t="array" ref="AI434">INDEX('Source Spectra'!$AN$2:$AN$49,_xlfn.XMATCH($A434,'Source Spectra'!$AM$2:$AM$49,1))</f>
        <v>0</v>
      </c>
      <c r="AJ434">
        <f t="shared" si="63"/>
        <v>0</v>
      </c>
      <c r="AK434" s="6" cm="1">
        <f t="array" ref="AK434">INDEX('Source Spectra'!$AM$2:$AM$49,_xlfn.XMATCH($A434,'Source Spectra'!$AM$2:$AM$49,-1))</f>
        <v>790</v>
      </c>
      <c r="AL434" s="6" cm="1">
        <f t="array" ref="AL434">INDEX('Source Spectra'!$AM$2:$AM$49,_xlfn.XMATCH($A434,'Source Spectra'!$AM$2:$AM$49,1))</f>
        <v>800</v>
      </c>
      <c r="AM434" s="6" cm="1">
        <f t="array" ref="AM434">INDEX('Source Spectra'!$AO$2:$AO$49,_xlfn.XMATCH($A434,'Source Spectra'!$AM$2:$AM$49,-1))</f>
        <v>0.19493177387914135</v>
      </c>
      <c r="AN434" s="6" cm="1">
        <f t="array" ref="AN434">INDEX('Source Spectra'!$AO$2:$AO$49,_xlfn.XMATCH($A434,'Source Spectra'!$AM$2:$AM$49,1))</f>
        <v>0.25031011873117182</v>
      </c>
      <c r="AO434">
        <f t="shared" si="64"/>
        <v>0.20046960836434438</v>
      </c>
      <c r="AP434">
        <f t="shared" si="65"/>
        <v>0.10023480418217219</v>
      </c>
      <c r="AQ434" s="6" cm="1">
        <f t="array" ref="AQ434">INDEX('Source Spectra'!AR$2:AR$102,_xlfn.XMATCH($A434,'Source Spectra'!AR$2:AR$102,-1))</f>
        <v>784.96968635296696</v>
      </c>
      <c r="AR434" s="6" cm="1">
        <f t="array" ref="AR434">INDEX('Source Spectra'!AR$2:AR$102,_xlfn.XMATCH($A434,'Source Spectra'!AR$2:AR$102,1))</f>
        <v>812.13466626758395</v>
      </c>
      <c r="AS434" s="6" cm="1">
        <f t="array" ref="AS434">INDEX('Source Spectra'!AS$2:AS$102,_xlfn.XMATCH($A434,'Source Spectra'!AR$2:AR$102,-1))</f>
        <v>0.26720858097421302</v>
      </c>
      <c r="AT434" s="6" cm="1">
        <f t="array" ref="AT434">INDEX('Source Spectra'!AS$2:AS$102,_xlfn.XMATCH($A434,'Source Spectra'!AR$2:AR$102,1))</f>
        <v>0.26487411105623998</v>
      </c>
      <c r="AU434">
        <f t="shared" si="66"/>
        <v>0.26669035545557879</v>
      </c>
    </row>
    <row r="435" spans="1:47" x14ac:dyDescent="0.2">
      <c r="A435">
        <v>792</v>
      </c>
      <c r="B435" s="6" cm="1">
        <f t="array" ref="B435">INDEX('Source Spectra'!J$2:J$27,_xlfn.XMATCH(A435,'Source Spectra'!J$2:J$27,-1))</f>
        <v>771.57448692407399</v>
      </c>
      <c r="C435" s="6" cm="1">
        <f t="array" ref="C435">INDEX('Source Spectra'!J$2:J$27,_xlfn.XMATCH(A435,'Source Spectra'!J$2:J$27,1))</f>
        <v>872.34201146543398</v>
      </c>
      <c r="D435" s="6" cm="1">
        <f t="array" ref="D435">INDEX('Source Spectra'!K$2:K$27,_xlfn.XMATCH(A435,'Source Spectra'!J$2:J$27,-1))</f>
        <v>0.102438034381598</v>
      </c>
      <c r="E435" s="6" cm="1">
        <f t="array" ref="E435">INDEX('Source Spectra'!K$2:K$27,_xlfn.XMATCH(A435,'Source Spectra'!J$2:J$27,1))</f>
        <v>0.109493961967012</v>
      </c>
      <c r="F435">
        <f t="shared" si="61"/>
        <v>0.10386826641135781</v>
      </c>
      <c r="G435" s="6" cm="1">
        <f t="array" ref="G435">INDEX('Source Spectra'!B$2:B$1698,_xlfn.XMATCH($A435,'Source Spectra'!B$2:B$1698,-1))</f>
        <v>791</v>
      </c>
      <c r="H435" s="6" cm="1">
        <f t="array" ref="H435">INDEX('Source Spectra'!B$2:B$1698,_xlfn.XMATCH($A435,'Source Spectra'!B$2:B$1698,1))</f>
        <v>793</v>
      </c>
      <c r="I435" s="6" cm="1">
        <f t="array" ref="I435">INDEX('Source Spectra'!C$2:C$1698,_xlfn.XMATCH($A435,'Source Spectra'!B$2:B$1698,-1))</f>
        <v>1158</v>
      </c>
      <c r="J435" s="6" cm="1">
        <f t="array" ref="J435">INDEX('Source Spectra'!C$2:C$1698,_xlfn.XMATCH($A435,'Source Spectra'!B$2:B$1698,1))</f>
        <v>1143</v>
      </c>
      <c r="K435">
        <f t="shared" si="67"/>
        <v>1150.5</v>
      </c>
      <c r="L435" s="6" cm="1">
        <f t="array" ref="L435">INDEX('Source Spectra'!O$2:O$33,_xlfn.XMATCH($A435,'Source Spectra'!O$2:O$33,-1))</f>
        <v>773</v>
      </c>
      <c r="M435" s="6" cm="1">
        <f t="array" ref="M435">INDEX('Source Spectra'!O$2:O$33,_xlfn.XMATCH($A435,'Source Spectra'!O$2:O$33,1))</f>
        <v>807</v>
      </c>
      <c r="N435" s="6" cm="1">
        <f t="array" ref="N435">INDEX('Source Spectra'!P$2:P$33,_xlfn.XMATCH($A435,'Source Spectra'!O$2:O$33,-1))</f>
        <v>12529.2488345978</v>
      </c>
      <c r="O435" s="6" cm="1">
        <f t="array" ref="O435">INDEX('Source Spectra'!P$2:P$33,_xlfn.XMATCH($A435,'Source Spectra'!O$2:O$33,1))</f>
        <v>1514.455508561625</v>
      </c>
      <c r="P435">
        <f t="shared" si="68"/>
        <v>6373.9231524011138</v>
      </c>
      <c r="Q435" s="6" cm="1">
        <f t="array" ref="Q435">INDEX('Source Spectra'!S$2:S$51,_xlfn.XMATCH($A435,'Source Spectra'!S$2:S$51,-1))</f>
        <v>773</v>
      </c>
      <c r="R435" s="6" cm="1">
        <f t="array" ref="R435">INDEX('Source Spectra'!S$2:S$51,_xlfn.XMATCH($A435,'Source Spectra'!S$2:S$51,1))</f>
        <v>807</v>
      </c>
      <c r="S435" s="6" cm="1">
        <f t="array" ref="S435">INDEX('Source Spectra'!T$2:T$51,_xlfn.XMATCH($A435,'Source Spectra'!S$2:S$51,-1))</f>
        <v>2.2020294560715614</v>
      </c>
      <c r="T435" s="6" cm="1">
        <f t="array" ref="T435">INDEX('Source Spectra'!T$2:T$51,_xlfn.XMATCH($A435,'Source Spectra'!S$2:S$51,1))</f>
        <v>0.26616724464388752</v>
      </c>
      <c r="U435">
        <f t="shared" si="69"/>
        <v>1.1202241026266848</v>
      </c>
      <c r="V435" s="6" cm="1">
        <f t="array" ref="V435">INDEX('Source Spectra'!W$2:W$51,_xlfn.XMATCH($A435,'Source Spectra'!W$2:W$51,-1))</f>
        <v>790</v>
      </c>
      <c r="W435" s="6" cm="1">
        <f t="array" ref="W435">INDEX('Source Spectra'!W$2:W$51,_xlfn.XMATCH($A435,'Source Spectra'!W$2:W$51,1))</f>
        <v>800</v>
      </c>
      <c r="X435" s="6" cm="1">
        <f t="array" ref="X435">INDEX('Source Spectra'!X$2:X$51,_xlfn.XMATCH($A435,'Source Spectra'!W$2:W$51,-1))</f>
        <v>0.13133043030964808</v>
      </c>
      <c r="Y435" s="6" cm="1">
        <f t="array" ref="Y435">INDEX('Source Spectra'!X$2:X$51,_xlfn.XMATCH($A435,'Source Spectra'!W$2:W$51,1))</f>
        <v>0</v>
      </c>
      <c r="Z435">
        <f t="shared" si="62"/>
        <v>0.10506434424771846</v>
      </c>
      <c r="AA435" s="6" cm="1">
        <f t="array" ref="AA435">INDEX('Source Spectra'!F$2:F$384,_xlfn.XMATCH($A435,'Source Spectra'!F$2:F$384,-1))</f>
        <v>791.55722346159791</v>
      </c>
      <c r="AB435" s="6" cm="1">
        <f t="array" ref="AB435">INDEX('Source Spectra'!F$2:F$384,_xlfn.XMATCH($A435,'Source Spectra'!F$2:F$384,1))</f>
        <v>799.47532081233499</v>
      </c>
      <c r="AC435" s="6" cm="1">
        <f t="array" ref="AC435">INDEX('Source Spectra'!G$2:G$384,_xlfn.XMATCH($A435,'Source Spectra'!F$2:F$384,-1))</f>
        <v>44.838839574824</v>
      </c>
      <c r="AD435" s="6" cm="1">
        <f t="array" ref="AD435">INDEX('Source Spectra'!G$2:G$384,_xlfn.XMATCH($A435,'Source Spectra'!F$2:F$384,1))</f>
        <v>44.080412430337503</v>
      </c>
      <c r="AE435">
        <f t="shared" si="70"/>
        <v>44.796428660839133</v>
      </c>
      <c r="AF435" s="6" cm="1">
        <f t="array" ref="AF435">INDEX('Source Spectra'!$AM$2:$AM$49,_xlfn.XMATCH($A435,'Source Spectra'!$AM$2:$AM$49,-1))</f>
        <v>790</v>
      </c>
      <c r="AG435" s="6" cm="1">
        <f t="array" ref="AG435">INDEX('Source Spectra'!$AM$2:$AM$49,_xlfn.XMATCH($A435,'Source Spectra'!$AM$2:$AM$49,1))</f>
        <v>800</v>
      </c>
      <c r="AH435" s="6" cm="1">
        <f t="array" ref="AH435">INDEX('Source Spectra'!$AN$2:$AN$49,_xlfn.XMATCH($A435,'Source Spectra'!$AM$2:$AM$49,-1))</f>
        <v>0</v>
      </c>
      <c r="AI435" s="6" cm="1">
        <f t="array" ref="AI435">INDEX('Source Spectra'!$AN$2:$AN$49,_xlfn.XMATCH($A435,'Source Spectra'!$AM$2:$AM$49,1))</f>
        <v>0</v>
      </c>
      <c r="AJ435">
        <f t="shared" si="63"/>
        <v>0</v>
      </c>
      <c r="AK435" s="6" cm="1">
        <f t="array" ref="AK435">INDEX('Source Spectra'!$AM$2:$AM$49,_xlfn.XMATCH($A435,'Source Spectra'!$AM$2:$AM$49,-1))</f>
        <v>790</v>
      </c>
      <c r="AL435" s="6" cm="1">
        <f t="array" ref="AL435">INDEX('Source Spectra'!$AM$2:$AM$49,_xlfn.XMATCH($A435,'Source Spectra'!$AM$2:$AM$49,1))</f>
        <v>800</v>
      </c>
      <c r="AM435" s="6" cm="1">
        <f t="array" ref="AM435">INDEX('Source Spectra'!$AO$2:$AO$49,_xlfn.XMATCH($A435,'Source Spectra'!$AM$2:$AM$49,-1))</f>
        <v>0.19493177387914135</v>
      </c>
      <c r="AN435" s="6" cm="1">
        <f t="array" ref="AN435">INDEX('Source Spectra'!$AO$2:$AO$49,_xlfn.XMATCH($A435,'Source Spectra'!$AM$2:$AM$49,1))</f>
        <v>0.25031011873117182</v>
      </c>
      <c r="AO435">
        <f t="shared" si="64"/>
        <v>0.20600744284954745</v>
      </c>
      <c r="AP435">
        <f t="shared" si="65"/>
        <v>0.10300372142477372</v>
      </c>
      <c r="AQ435" s="6" cm="1">
        <f t="array" ref="AQ435">INDEX('Source Spectra'!AR$2:AR$102,_xlfn.XMATCH($A435,'Source Spectra'!AR$2:AR$102,-1))</f>
        <v>784.96968635296696</v>
      </c>
      <c r="AR435" s="6" cm="1">
        <f t="array" ref="AR435">INDEX('Source Spectra'!AR$2:AR$102,_xlfn.XMATCH($A435,'Source Spectra'!AR$2:AR$102,1))</f>
        <v>812.13466626758395</v>
      </c>
      <c r="AS435" s="6" cm="1">
        <f t="array" ref="AS435">INDEX('Source Spectra'!AS$2:AS$102,_xlfn.XMATCH($A435,'Source Spectra'!AR$2:AR$102,-1))</f>
        <v>0.26720858097421302</v>
      </c>
      <c r="AT435" s="6" cm="1">
        <f t="array" ref="AT435">INDEX('Source Spectra'!AS$2:AS$102,_xlfn.XMATCH($A435,'Source Spectra'!AR$2:AR$102,1))</f>
        <v>0.26487411105623998</v>
      </c>
      <c r="AU435">
        <f t="shared" si="66"/>
        <v>0.26660441871182594</v>
      </c>
    </row>
    <row r="436" spans="1:47" x14ac:dyDescent="0.2">
      <c r="A436">
        <v>793</v>
      </c>
      <c r="B436" s="6" cm="1">
        <f t="array" ref="B436">INDEX('Source Spectra'!J$2:J$27,_xlfn.XMATCH(A436,'Source Spectra'!J$2:J$27,-1))</f>
        <v>771.57448692407399</v>
      </c>
      <c r="C436" s="6" cm="1">
        <f t="array" ref="C436">INDEX('Source Spectra'!J$2:J$27,_xlfn.XMATCH(A436,'Source Spectra'!J$2:J$27,1))</f>
        <v>872.34201146543398</v>
      </c>
      <c r="D436" s="6" cm="1">
        <f t="array" ref="D436">INDEX('Source Spectra'!K$2:K$27,_xlfn.XMATCH(A436,'Source Spectra'!J$2:J$27,-1))</f>
        <v>0.102438034381598</v>
      </c>
      <c r="E436" s="6" cm="1">
        <f t="array" ref="E436">INDEX('Source Spectra'!K$2:K$27,_xlfn.XMATCH(A436,'Source Spectra'!J$2:J$27,1))</f>
        <v>0.109493961967012</v>
      </c>
      <c r="F436">
        <f t="shared" ref="F436:F498" si="71">IF(B436=C436,D436,($A436-B436)/(C436-B436)*(E436-D436)+D436)</f>
        <v>0.10393828825239766</v>
      </c>
      <c r="G436" s="6" cm="1">
        <f t="array" ref="G436">INDEX('Source Spectra'!B$2:B$1698,_xlfn.XMATCH($A436,'Source Spectra'!B$2:B$1698,-1))</f>
        <v>793</v>
      </c>
      <c r="H436" s="6" cm="1">
        <f t="array" ref="H436">INDEX('Source Spectra'!B$2:B$1698,_xlfn.XMATCH($A436,'Source Spectra'!B$2:B$1698,1))</f>
        <v>793</v>
      </c>
      <c r="I436" s="6" cm="1">
        <f t="array" ref="I436">INDEX('Source Spectra'!C$2:C$1698,_xlfn.XMATCH($A436,'Source Spectra'!B$2:B$1698,-1))</f>
        <v>1143</v>
      </c>
      <c r="J436" s="6" cm="1">
        <f t="array" ref="J436">INDEX('Source Spectra'!C$2:C$1698,_xlfn.XMATCH($A436,'Source Spectra'!B$2:B$1698,1))</f>
        <v>1143</v>
      </c>
      <c r="K436">
        <f t="shared" si="67"/>
        <v>1143</v>
      </c>
      <c r="L436" s="6" cm="1">
        <f t="array" ref="L436">INDEX('Source Spectra'!O$2:O$33,_xlfn.XMATCH($A436,'Source Spectra'!O$2:O$33,-1))</f>
        <v>773</v>
      </c>
      <c r="M436" s="6" cm="1">
        <f t="array" ref="M436">INDEX('Source Spectra'!O$2:O$33,_xlfn.XMATCH($A436,'Source Spectra'!O$2:O$33,1))</f>
        <v>807</v>
      </c>
      <c r="N436" s="6" cm="1">
        <f t="array" ref="N436">INDEX('Source Spectra'!P$2:P$33,_xlfn.XMATCH($A436,'Source Spectra'!O$2:O$33,-1))</f>
        <v>12529.2488345978</v>
      </c>
      <c r="O436" s="6" cm="1">
        <f t="array" ref="O436">INDEX('Source Spectra'!P$2:P$33,_xlfn.XMATCH($A436,'Source Spectra'!O$2:O$33,1))</f>
        <v>1514.455508561625</v>
      </c>
      <c r="P436">
        <f t="shared" si="68"/>
        <v>6049.9586428118146</v>
      </c>
      <c r="Q436" s="6" cm="1">
        <f t="array" ref="Q436">INDEX('Source Spectra'!S$2:S$51,_xlfn.XMATCH($A436,'Source Spectra'!S$2:S$51,-1))</f>
        <v>773</v>
      </c>
      <c r="R436" s="6" cm="1">
        <f t="array" ref="R436">INDEX('Source Spectra'!S$2:S$51,_xlfn.XMATCH($A436,'Source Spectra'!S$2:S$51,1))</f>
        <v>807</v>
      </c>
      <c r="S436" s="6" cm="1">
        <f t="array" ref="S436">INDEX('Source Spectra'!T$2:T$51,_xlfn.XMATCH($A436,'Source Spectra'!S$2:S$51,-1))</f>
        <v>2.2020294560715614</v>
      </c>
      <c r="T436" s="6" cm="1">
        <f t="array" ref="T436">INDEX('Source Spectra'!T$2:T$51,_xlfn.XMATCH($A436,'Source Spectra'!S$2:S$51,1))</f>
        <v>0.26616724464388752</v>
      </c>
      <c r="U436">
        <f t="shared" si="69"/>
        <v>1.063286978761165</v>
      </c>
      <c r="V436" s="6" cm="1">
        <f t="array" ref="V436">INDEX('Source Spectra'!W$2:W$51,_xlfn.XMATCH($A436,'Source Spectra'!W$2:W$51,-1))</f>
        <v>790</v>
      </c>
      <c r="W436" s="6" cm="1">
        <f t="array" ref="W436">INDEX('Source Spectra'!W$2:W$51,_xlfn.XMATCH($A436,'Source Spectra'!W$2:W$51,1))</f>
        <v>800</v>
      </c>
      <c r="X436" s="6" cm="1">
        <f t="array" ref="X436">INDEX('Source Spectra'!X$2:X$51,_xlfn.XMATCH($A436,'Source Spectra'!W$2:W$51,-1))</f>
        <v>0.13133043030964808</v>
      </c>
      <c r="Y436" s="6" cm="1">
        <f t="array" ref="Y436">INDEX('Source Spectra'!X$2:X$51,_xlfn.XMATCH($A436,'Source Spectra'!W$2:W$51,1))</f>
        <v>0</v>
      </c>
      <c r="Z436">
        <f t="shared" ref="Z436:Z493" si="72">IF(V436=W436,X436,($A436-V436)/(W436-V436)*(Y436-X436)+X436)</f>
        <v>9.1931301216753664E-2</v>
      </c>
      <c r="AA436" s="6" cm="1">
        <f t="array" ref="AA436">INDEX('Source Spectra'!F$2:F$384,_xlfn.XMATCH($A436,'Source Spectra'!F$2:F$384,-1))</f>
        <v>791.55722346159791</v>
      </c>
      <c r="AB436" s="6" cm="1">
        <f t="array" ref="AB436">INDEX('Source Spectra'!F$2:F$384,_xlfn.XMATCH($A436,'Source Spectra'!F$2:F$384,1))</f>
        <v>799.47532081233499</v>
      </c>
      <c r="AC436" s="6" cm="1">
        <f t="array" ref="AC436">INDEX('Source Spectra'!G$2:G$384,_xlfn.XMATCH($A436,'Source Spectra'!F$2:F$384,-1))</f>
        <v>44.838839574824</v>
      </c>
      <c r="AD436" s="6" cm="1">
        <f t="array" ref="AD436">INDEX('Source Spectra'!G$2:G$384,_xlfn.XMATCH($A436,'Source Spectra'!F$2:F$384,1))</f>
        <v>44.080412430337503</v>
      </c>
      <c r="AE436">
        <f t="shared" si="70"/>
        <v>44.700644647219256</v>
      </c>
      <c r="AF436" s="6" cm="1">
        <f t="array" ref="AF436">INDEX('Source Spectra'!$AM$2:$AM$49,_xlfn.XMATCH($A436,'Source Spectra'!$AM$2:$AM$49,-1))</f>
        <v>790</v>
      </c>
      <c r="AG436" s="6" cm="1">
        <f t="array" ref="AG436">INDEX('Source Spectra'!$AM$2:$AM$49,_xlfn.XMATCH($A436,'Source Spectra'!$AM$2:$AM$49,1))</f>
        <v>800</v>
      </c>
      <c r="AH436" s="6" cm="1">
        <f t="array" ref="AH436">INDEX('Source Spectra'!$AN$2:$AN$49,_xlfn.XMATCH($A436,'Source Spectra'!$AM$2:$AM$49,-1))</f>
        <v>0</v>
      </c>
      <c r="AI436" s="6" cm="1">
        <f t="array" ref="AI436">INDEX('Source Spectra'!$AN$2:$AN$49,_xlfn.XMATCH($A436,'Source Spectra'!$AM$2:$AM$49,1))</f>
        <v>0</v>
      </c>
      <c r="AJ436">
        <f t="shared" ref="AJ436:AJ498" si="73">IF(AF436=AG436,AH436,($A436-AF436)/(AG436-AF436)*(AI436-AH436)+AH436)</f>
        <v>0</v>
      </c>
      <c r="AK436" s="6" cm="1">
        <f t="array" ref="AK436">INDEX('Source Spectra'!$AM$2:$AM$49,_xlfn.XMATCH($A436,'Source Spectra'!$AM$2:$AM$49,-1))</f>
        <v>790</v>
      </c>
      <c r="AL436" s="6" cm="1">
        <f t="array" ref="AL436">INDEX('Source Spectra'!$AM$2:$AM$49,_xlfn.XMATCH($A436,'Source Spectra'!$AM$2:$AM$49,1))</f>
        <v>800</v>
      </c>
      <c r="AM436" s="6" cm="1">
        <f t="array" ref="AM436">INDEX('Source Spectra'!$AO$2:$AO$49,_xlfn.XMATCH($A436,'Source Spectra'!$AM$2:$AM$49,-1))</f>
        <v>0.19493177387914135</v>
      </c>
      <c r="AN436" s="6" cm="1">
        <f t="array" ref="AN436">INDEX('Source Spectra'!$AO$2:$AO$49,_xlfn.XMATCH($A436,'Source Spectra'!$AM$2:$AM$49,1))</f>
        <v>0.25031011873117182</v>
      </c>
      <c r="AO436">
        <f t="shared" ref="AO436:AO498" si="74">IF(AK436=AL436,AM436,($A436-AK436)/(AL436-AK436)*(AN436-AM436)+AM436)</f>
        <v>0.21154527733475048</v>
      </c>
      <c r="AP436">
        <f t="shared" si="65"/>
        <v>0.10577263866737524</v>
      </c>
      <c r="AQ436" s="6" cm="1">
        <f t="array" ref="AQ436">INDEX('Source Spectra'!AR$2:AR$102,_xlfn.XMATCH($A436,'Source Spectra'!AR$2:AR$102,-1))</f>
        <v>784.96968635296696</v>
      </c>
      <c r="AR436" s="6" cm="1">
        <f t="array" ref="AR436">INDEX('Source Spectra'!AR$2:AR$102,_xlfn.XMATCH($A436,'Source Spectra'!AR$2:AR$102,1))</f>
        <v>812.13466626758395</v>
      </c>
      <c r="AS436" s="6" cm="1">
        <f t="array" ref="AS436">INDEX('Source Spectra'!AS$2:AS$102,_xlfn.XMATCH($A436,'Source Spectra'!AR$2:AR$102,-1))</f>
        <v>0.26720858097421302</v>
      </c>
      <c r="AT436" s="6" cm="1">
        <f t="array" ref="AT436">INDEX('Source Spectra'!AS$2:AS$102,_xlfn.XMATCH($A436,'Source Spectra'!AR$2:AR$102,1))</f>
        <v>0.26487411105623998</v>
      </c>
      <c r="AU436">
        <f t="shared" si="66"/>
        <v>0.26651848196807315</v>
      </c>
    </row>
    <row r="437" spans="1:47" x14ac:dyDescent="0.2">
      <c r="A437">
        <v>794</v>
      </c>
      <c r="B437" s="6" cm="1">
        <f t="array" ref="B437">INDEX('Source Spectra'!J$2:J$27,_xlfn.XMATCH(A437,'Source Spectra'!J$2:J$27,-1))</f>
        <v>771.57448692407399</v>
      </c>
      <c r="C437" s="6" cm="1">
        <f t="array" ref="C437">INDEX('Source Spectra'!J$2:J$27,_xlfn.XMATCH(A437,'Source Spectra'!J$2:J$27,1))</f>
        <v>872.34201146543398</v>
      </c>
      <c r="D437" s="6" cm="1">
        <f t="array" ref="D437">INDEX('Source Spectra'!K$2:K$27,_xlfn.XMATCH(A437,'Source Spectra'!J$2:J$27,-1))</f>
        <v>0.102438034381598</v>
      </c>
      <c r="E437" s="6" cm="1">
        <f t="array" ref="E437">INDEX('Source Spectra'!K$2:K$27,_xlfn.XMATCH(A437,'Source Spectra'!J$2:J$27,1))</f>
        <v>0.109493961967012</v>
      </c>
      <c r="F437">
        <f t="shared" si="71"/>
        <v>0.1040083100934375</v>
      </c>
      <c r="G437" s="6" cm="1">
        <f t="array" ref="G437">INDEX('Source Spectra'!B$2:B$1698,_xlfn.XMATCH($A437,'Source Spectra'!B$2:B$1698,-1))</f>
        <v>793</v>
      </c>
      <c r="H437" s="6" cm="1">
        <f t="array" ref="H437">INDEX('Source Spectra'!B$2:B$1698,_xlfn.XMATCH($A437,'Source Spectra'!B$2:B$1698,1))</f>
        <v>795</v>
      </c>
      <c r="I437" s="6" cm="1">
        <f t="array" ref="I437">INDEX('Source Spectra'!C$2:C$1698,_xlfn.XMATCH($A437,'Source Spectra'!B$2:B$1698,-1))</f>
        <v>1143</v>
      </c>
      <c r="J437" s="6" cm="1">
        <f t="array" ref="J437">INDEX('Source Spectra'!C$2:C$1698,_xlfn.XMATCH($A437,'Source Spectra'!B$2:B$1698,1))</f>
        <v>1134</v>
      </c>
      <c r="K437">
        <f t="shared" si="67"/>
        <v>1138.5</v>
      </c>
      <c r="L437" s="6" cm="1">
        <f t="array" ref="L437">INDEX('Source Spectra'!O$2:O$33,_xlfn.XMATCH($A437,'Source Spectra'!O$2:O$33,-1))</f>
        <v>773</v>
      </c>
      <c r="M437" s="6" cm="1">
        <f t="array" ref="M437">INDEX('Source Spectra'!O$2:O$33,_xlfn.XMATCH($A437,'Source Spectra'!O$2:O$33,1))</f>
        <v>807</v>
      </c>
      <c r="N437" s="6" cm="1">
        <f t="array" ref="N437">INDEX('Source Spectra'!P$2:P$33,_xlfn.XMATCH($A437,'Source Spectra'!O$2:O$33,-1))</f>
        <v>12529.2488345978</v>
      </c>
      <c r="O437" s="6" cm="1">
        <f t="array" ref="O437">INDEX('Source Spectra'!P$2:P$33,_xlfn.XMATCH($A437,'Source Spectra'!O$2:O$33,1))</f>
        <v>1514.455508561625</v>
      </c>
      <c r="P437">
        <f t="shared" si="68"/>
        <v>5725.9941332225153</v>
      </c>
      <c r="Q437" s="6" cm="1">
        <f t="array" ref="Q437">INDEX('Source Spectra'!S$2:S$51,_xlfn.XMATCH($A437,'Source Spectra'!S$2:S$51,-1))</f>
        <v>773</v>
      </c>
      <c r="R437" s="6" cm="1">
        <f t="array" ref="R437">INDEX('Source Spectra'!S$2:S$51,_xlfn.XMATCH($A437,'Source Spectra'!S$2:S$51,1))</f>
        <v>807</v>
      </c>
      <c r="S437" s="6" cm="1">
        <f t="array" ref="S437">INDEX('Source Spectra'!T$2:T$51,_xlfn.XMATCH($A437,'Source Spectra'!S$2:S$51,-1))</f>
        <v>2.2020294560715614</v>
      </c>
      <c r="T437" s="6" cm="1">
        <f t="array" ref="T437">INDEX('Source Spectra'!T$2:T$51,_xlfn.XMATCH($A437,'Source Spectra'!S$2:S$51,1))</f>
        <v>0.26616724464388752</v>
      </c>
      <c r="U437">
        <f t="shared" si="69"/>
        <v>1.0063498548956451</v>
      </c>
      <c r="V437" s="6" cm="1">
        <f t="array" ref="V437">INDEX('Source Spectra'!W$2:W$51,_xlfn.XMATCH($A437,'Source Spectra'!W$2:W$51,-1))</f>
        <v>790</v>
      </c>
      <c r="W437" s="6" cm="1">
        <f t="array" ref="W437">INDEX('Source Spectra'!W$2:W$51,_xlfn.XMATCH($A437,'Source Spectra'!W$2:W$51,1))</f>
        <v>800</v>
      </c>
      <c r="X437" s="6" cm="1">
        <f t="array" ref="X437">INDEX('Source Spectra'!X$2:X$51,_xlfn.XMATCH($A437,'Source Spectra'!W$2:W$51,-1))</f>
        <v>0.13133043030964808</v>
      </c>
      <c r="Y437" s="6" cm="1">
        <f t="array" ref="Y437">INDEX('Source Spectra'!X$2:X$51,_xlfn.XMATCH($A437,'Source Spectra'!W$2:W$51,1))</f>
        <v>0</v>
      </c>
      <c r="Z437">
        <f t="shared" si="72"/>
        <v>7.8798258185788839E-2</v>
      </c>
      <c r="AA437" s="6" cm="1">
        <f t="array" ref="AA437">INDEX('Source Spectra'!F$2:F$384,_xlfn.XMATCH($A437,'Source Spectra'!F$2:F$384,-1))</f>
        <v>791.55722346159791</v>
      </c>
      <c r="AB437" s="6" cm="1">
        <f t="array" ref="AB437">INDEX('Source Spectra'!F$2:F$384,_xlfn.XMATCH($A437,'Source Spectra'!F$2:F$384,1))</f>
        <v>799.47532081233499</v>
      </c>
      <c r="AC437" s="6" cm="1">
        <f t="array" ref="AC437">INDEX('Source Spectra'!G$2:G$384,_xlfn.XMATCH($A437,'Source Spectra'!F$2:F$384,-1))</f>
        <v>44.838839574824</v>
      </c>
      <c r="AD437" s="6" cm="1">
        <f t="array" ref="AD437">INDEX('Source Spectra'!G$2:G$384,_xlfn.XMATCH($A437,'Source Spectra'!F$2:F$384,1))</f>
        <v>44.080412430337503</v>
      </c>
      <c r="AE437">
        <f t="shared" si="70"/>
        <v>44.604860633599387</v>
      </c>
      <c r="AF437" s="6" cm="1">
        <f t="array" ref="AF437">INDEX('Source Spectra'!$AM$2:$AM$49,_xlfn.XMATCH($A437,'Source Spectra'!$AM$2:$AM$49,-1))</f>
        <v>790</v>
      </c>
      <c r="AG437" s="6" cm="1">
        <f t="array" ref="AG437">INDEX('Source Spectra'!$AM$2:$AM$49,_xlfn.XMATCH($A437,'Source Spectra'!$AM$2:$AM$49,1))</f>
        <v>800</v>
      </c>
      <c r="AH437" s="6" cm="1">
        <f t="array" ref="AH437">INDEX('Source Spectra'!$AN$2:$AN$49,_xlfn.XMATCH($A437,'Source Spectra'!$AM$2:$AM$49,-1))</f>
        <v>0</v>
      </c>
      <c r="AI437" s="6" cm="1">
        <f t="array" ref="AI437">INDEX('Source Spectra'!$AN$2:$AN$49,_xlfn.XMATCH($A437,'Source Spectra'!$AM$2:$AM$49,1))</f>
        <v>0</v>
      </c>
      <c r="AJ437">
        <f t="shared" si="73"/>
        <v>0</v>
      </c>
      <c r="AK437" s="6" cm="1">
        <f t="array" ref="AK437">INDEX('Source Spectra'!$AM$2:$AM$49,_xlfn.XMATCH($A437,'Source Spectra'!$AM$2:$AM$49,-1))</f>
        <v>790</v>
      </c>
      <c r="AL437" s="6" cm="1">
        <f t="array" ref="AL437">INDEX('Source Spectra'!$AM$2:$AM$49,_xlfn.XMATCH($A437,'Source Spectra'!$AM$2:$AM$49,1))</f>
        <v>800</v>
      </c>
      <c r="AM437" s="6" cm="1">
        <f t="array" ref="AM437">INDEX('Source Spectra'!$AO$2:$AO$49,_xlfn.XMATCH($A437,'Source Spectra'!$AM$2:$AM$49,-1))</f>
        <v>0.19493177387914135</v>
      </c>
      <c r="AN437" s="6" cm="1">
        <f t="array" ref="AN437">INDEX('Source Spectra'!$AO$2:$AO$49,_xlfn.XMATCH($A437,'Source Spectra'!$AM$2:$AM$49,1))</f>
        <v>0.25031011873117182</v>
      </c>
      <c r="AO437">
        <f t="shared" si="74"/>
        <v>0.21708311181995354</v>
      </c>
      <c r="AP437">
        <f t="shared" ref="AP437:AP498" si="75">(AJ437+AO437)/2</f>
        <v>0.10854155590997677</v>
      </c>
      <c r="AQ437" s="6" cm="1">
        <f t="array" ref="AQ437">INDEX('Source Spectra'!AR$2:AR$102,_xlfn.XMATCH($A437,'Source Spectra'!AR$2:AR$102,-1))</f>
        <v>784.96968635296696</v>
      </c>
      <c r="AR437" s="6" cm="1">
        <f t="array" ref="AR437">INDEX('Source Spectra'!AR$2:AR$102,_xlfn.XMATCH($A437,'Source Spectra'!AR$2:AR$102,1))</f>
        <v>812.13466626758395</v>
      </c>
      <c r="AS437" s="6" cm="1">
        <f t="array" ref="AS437">INDEX('Source Spectra'!AS$2:AS$102,_xlfn.XMATCH($A437,'Source Spectra'!AR$2:AR$102,-1))</f>
        <v>0.26720858097421302</v>
      </c>
      <c r="AT437" s="6" cm="1">
        <f t="array" ref="AT437">INDEX('Source Spectra'!AS$2:AS$102,_xlfn.XMATCH($A437,'Source Spectra'!AR$2:AR$102,1))</f>
        <v>0.26487411105623998</v>
      </c>
      <c r="AU437">
        <f t="shared" ref="AU437:AU498" si="76">IF(AQ437=AR437,AS437,($A437-AQ437)/(AR437-AQ437)*(AT437-AS437)+AS437)</f>
        <v>0.26643254522432031</v>
      </c>
    </row>
    <row r="438" spans="1:47" x14ac:dyDescent="0.2">
      <c r="A438">
        <v>795</v>
      </c>
      <c r="B438" s="6" cm="1">
        <f t="array" ref="B438">INDEX('Source Spectra'!J$2:J$27,_xlfn.XMATCH(A438,'Source Spectra'!J$2:J$27,-1))</f>
        <v>771.57448692407399</v>
      </c>
      <c r="C438" s="6" cm="1">
        <f t="array" ref="C438">INDEX('Source Spectra'!J$2:J$27,_xlfn.XMATCH(A438,'Source Spectra'!J$2:J$27,1))</f>
        <v>872.34201146543398</v>
      </c>
      <c r="D438" s="6" cm="1">
        <f t="array" ref="D438">INDEX('Source Spectra'!K$2:K$27,_xlfn.XMATCH(A438,'Source Spectra'!J$2:J$27,-1))</f>
        <v>0.102438034381598</v>
      </c>
      <c r="E438" s="6" cm="1">
        <f t="array" ref="E438">INDEX('Source Spectra'!K$2:K$27,_xlfn.XMATCH(A438,'Source Spectra'!J$2:J$27,1))</f>
        <v>0.109493961967012</v>
      </c>
      <c r="F438">
        <f t="shared" si="71"/>
        <v>0.10407833193447735</v>
      </c>
      <c r="G438" s="6" cm="1">
        <f t="array" ref="G438">INDEX('Source Spectra'!B$2:B$1698,_xlfn.XMATCH($A438,'Source Spectra'!B$2:B$1698,-1))</f>
        <v>795</v>
      </c>
      <c r="H438" s="6" cm="1">
        <f t="array" ref="H438">INDEX('Source Spectra'!B$2:B$1698,_xlfn.XMATCH($A438,'Source Spectra'!B$2:B$1698,1))</f>
        <v>795</v>
      </c>
      <c r="I438" s="6" cm="1">
        <f t="array" ref="I438">INDEX('Source Spectra'!C$2:C$1698,_xlfn.XMATCH($A438,'Source Spectra'!B$2:B$1698,-1))</f>
        <v>1134</v>
      </c>
      <c r="J438" s="6" cm="1">
        <f t="array" ref="J438">INDEX('Source Spectra'!C$2:C$1698,_xlfn.XMATCH($A438,'Source Spectra'!B$2:B$1698,1))</f>
        <v>1134</v>
      </c>
      <c r="K438">
        <f t="shared" si="67"/>
        <v>1134</v>
      </c>
      <c r="L438" s="6" cm="1">
        <f t="array" ref="L438">INDEX('Source Spectra'!O$2:O$33,_xlfn.XMATCH($A438,'Source Spectra'!O$2:O$33,-1))</f>
        <v>773</v>
      </c>
      <c r="M438" s="6" cm="1">
        <f t="array" ref="M438">INDEX('Source Spectra'!O$2:O$33,_xlfn.XMATCH($A438,'Source Spectra'!O$2:O$33,1))</f>
        <v>807</v>
      </c>
      <c r="N438" s="6" cm="1">
        <f t="array" ref="N438">INDEX('Source Spectra'!P$2:P$33,_xlfn.XMATCH($A438,'Source Spectra'!O$2:O$33,-1))</f>
        <v>12529.2488345978</v>
      </c>
      <c r="O438" s="6" cm="1">
        <f t="array" ref="O438">INDEX('Source Spectra'!P$2:P$33,_xlfn.XMATCH($A438,'Source Spectra'!O$2:O$33,1))</f>
        <v>1514.455508561625</v>
      </c>
      <c r="P438">
        <f t="shared" si="68"/>
        <v>5402.029623633216</v>
      </c>
      <c r="Q438" s="6" cm="1">
        <f t="array" ref="Q438">INDEX('Source Spectra'!S$2:S$51,_xlfn.XMATCH($A438,'Source Spectra'!S$2:S$51,-1))</f>
        <v>773</v>
      </c>
      <c r="R438" s="6" cm="1">
        <f t="array" ref="R438">INDEX('Source Spectra'!S$2:S$51,_xlfn.XMATCH($A438,'Source Spectra'!S$2:S$51,1))</f>
        <v>807</v>
      </c>
      <c r="S438" s="6" cm="1">
        <f t="array" ref="S438">INDEX('Source Spectra'!T$2:T$51,_xlfn.XMATCH($A438,'Source Spectra'!S$2:S$51,-1))</f>
        <v>2.2020294560715614</v>
      </c>
      <c r="T438" s="6" cm="1">
        <f t="array" ref="T438">INDEX('Source Spectra'!T$2:T$51,_xlfn.XMATCH($A438,'Source Spectra'!S$2:S$51,1))</f>
        <v>0.26616724464388752</v>
      </c>
      <c r="U438">
        <f t="shared" si="69"/>
        <v>0.94941273103012547</v>
      </c>
      <c r="V438" s="6" cm="1">
        <f t="array" ref="V438">INDEX('Source Spectra'!W$2:W$51,_xlfn.XMATCH($A438,'Source Spectra'!W$2:W$51,-1))</f>
        <v>790</v>
      </c>
      <c r="W438" s="6" cm="1">
        <f t="array" ref="W438">INDEX('Source Spectra'!W$2:W$51,_xlfn.XMATCH($A438,'Source Spectra'!W$2:W$51,1))</f>
        <v>800</v>
      </c>
      <c r="X438" s="6" cm="1">
        <f t="array" ref="X438">INDEX('Source Spectra'!X$2:X$51,_xlfn.XMATCH($A438,'Source Spectra'!W$2:W$51,-1))</f>
        <v>0.13133043030964808</v>
      </c>
      <c r="Y438" s="6" cm="1">
        <f t="array" ref="Y438">INDEX('Source Spectra'!X$2:X$51,_xlfn.XMATCH($A438,'Source Spectra'!W$2:W$51,1))</f>
        <v>0</v>
      </c>
      <c r="Z438">
        <f t="shared" si="72"/>
        <v>6.5665215154824041E-2</v>
      </c>
      <c r="AA438" s="6" cm="1">
        <f t="array" ref="AA438">INDEX('Source Spectra'!F$2:F$384,_xlfn.XMATCH($A438,'Source Spectra'!F$2:F$384,-1))</f>
        <v>791.55722346159791</v>
      </c>
      <c r="AB438" s="6" cm="1">
        <f t="array" ref="AB438">INDEX('Source Spectra'!F$2:F$384,_xlfn.XMATCH($A438,'Source Spectra'!F$2:F$384,1))</f>
        <v>799.47532081233499</v>
      </c>
      <c r="AC438" s="6" cm="1">
        <f t="array" ref="AC438">INDEX('Source Spectra'!G$2:G$384,_xlfn.XMATCH($A438,'Source Spectra'!F$2:F$384,-1))</f>
        <v>44.838839574824</v>
      </c>
      <c r="AD438" s="6" cm="1">
        <f t="array" ref="AD438">INDEX('Source Spectra'!G$2:G$384,_xlfn.XMATCH($A438,'Source Spectra'!F$2:F$384,1))</f>
        <v>44.080412430337503</v>
      </c>
      <c r="AE438">
        <f t="shared" si="70"/>
        <v>44.50907661997951</v>
      </c>
      <c r="AF438" s="6" cm="1">
        <f t="array" ref="AF438">INDEX('Source Spectra'!$AM$2:$AM$49,_xlfn.XMATCH($A438,'Source Spectra'!$AM$2:$AM$49,-1))</f>
        <v>790</v>
      </c>
      <c r="AG438" s="6" cm="1">
        <f t="array" ref="AG438">INDEX('Source Spectra'!$AM$2:$AM$49,_xlfn.XMATCH($A438,'Source Spectra'!$AM$2:$AM$49,1))</f>
        <v>800</v>
      </c>
      <c r="AH438" s="6" cm="1">
        <f t="array" ref="AH438">INDEX('Source Spectra'!$AN$2:$AN$49,_xlfn.XMATCH($A438,'Source Spectra'!$AM$2:$AM$49,-1))</f>
        <v>0</v>
      </c>
      <c r="AI438" s="6" cm="1">
        <f t="array" ref="AI438">INDEX('Source Spectra'!$AN$2:$AN$49,_xlfn.XMATCH($A438,'Source Spectra'!$AM$2:$AM$49,1))</f>
        <v>0</v>
      </c>
      <c r="AJ438">
        <f t="shared" si="73"/>
        <v>0</v>
      </c>
      <c r="AK438" s="6" cm="1">
        <f t="array" ref="AK438">INDEX('Source Spectra'!$AM$2:$AM$49,_xlfn.XMATCH($A438,'Source Spectra'!$AM$2:$AM$49,-1))</f>
        <v>790</v>
      </c>
      <c r="AL438" s="6" cm="1">
        <f t="array" ref="AL438">INDEX('Source Spectra'!$AM$2:$AM$49,_xlfn.XMATCH($A438,'Source Spectra'!$AM$2:$AM$49,1))</f>
        <v>800</v>
      </c>
      <c r="AM438" s="6" cm="1">
        <f t="array" ref="AM438">INDEX('Source Spectra'!$AO$2:$AO$49,_xlfn.XMATCH($A438,'Source Spectra'!$AM$2:$AM$49,-1))</f>
        <v>0.19493177387914135</v>
      </c>
      <c r="AN438" s="6" cm="1">
        <f t="array" ref="AN438">INDEX('Source Spectra'!$AO$2:$AO$49,_xlfn.XMATCH($A438,'Source Spectra'!$AM$2:$AM$49,1))</f>
        <v>0.25031011873117182</v>
      </c>
      <c r="AO438">
        <f t="shared" si="74"/>
        <v>0.22262094630515658</v>
      </c>
      <c r="AP438">
        <f t="shared" si="75"/>
        <v>0.11131047315257829</v>
      </c>
      <c r="AQ438" s="6" cm="1">
        <f t="array" ref="AQ438">INDEX('Source Spectra'!AR$2:AR$102,_xlfn.XMATCH($A438,'Source Spectra'!AR$2:AR$102,-1))</f>
        <v>784.96968635296696</v>
      </c>
      <c r="AR438" s="6" cm="1">
        <f t="array" ref="AR438">INDEX('Source Spectra'!AR$2:AR$102,_xlfn.XMATCH($A438,'Source Spectra'!AR$2:AR$102,1))</f>
        <v>812.13466626758395</v>
      </c>
      <c r="AS438" s="6" cm="1">
        <f t="array" ref="AS438">INDEX('Source Spectra'!AS$2:AS$102,_xlfn.XMATCH($A438,'Source Spectra'!AR$2:AR$102,-1))</f>
        <v>0.26720858097421302</v>
      </c>
      <c r="AT438" s="6" cm="1">
        <f t="array" ref="AT438">INDEX('Source Spectra'!AS$2:AS$102,_xlfn.XMATCH($A438,'Source Spectra'!AR$2:AR$102,1))</f>
        <v>0.26487411105623998</v>
      </c>
      <c r="AU438">
        <f t="shared" si="76"/>
        <v>0.26634660848056751</v>
      </c>
    </row>
    <row r="439" spans="1:47" x14ac:dyDescent="0.2">
      <c r="A439">
        <v>796</v>
      </c>
      <c r="B439" s="6" cm="1">
        <f t="array" ref="B439">INDEX('Source Spectra'!J$2:J$27,_xlfn.XMATCH(A439,'Source Spectra'!J$2:J$27,-1))</f>
        <v>771.57448692407399</v>
      </c>
      <c r="C439" s="6" cm="1">
        <f t="array" ref="C439">INDEX('Source Spectra'!J$2:J$27,_xlfn.XMATCH(A439,'Source Spectra'!J$2:J$27,1))</f>
        <v>872.34201146543398</v>
      </c>
      <c r="D439" s="6" cm="1">
        <f t="array" ref="D439">INDEX('Source Spectra'!K$2:K$27,_xlfn.XMATCH(A439,'Source Spectra'!J$2:J$27,-1))</f>
        <v>0.102438034381598</v>
      </c>
      <c r="E439" s="6" cm="1">
        <f t="array" ref="E439">INDEX('Source Spectra'!K$2:K$27,_xlfn.XMATCH(A439,'Source Spectra'!J$2:J$27,1))</f>
        <v>0.109493961967012</v>
      </c>
      <c r="F439">
        <f t="shared" si="71"/>
        <v>0.10414835377551719</v>
      </c>
      <c r="G439" s="6" cm="1">
        <f t="array" ref="G439">INDEX('Source Spectra'!B$2:B$1698,_xlfn.XMATCH($A439,'Source Spectra'!B$2:B$1698,-1))</f>
        <v>795</v>
      </c>
      <c r="H439" s="6" cm="1">
        <f t="array" ref="H439">INDEX('Source Spectra'!B$2:B$1698,_xlfn.XMATCH($A439,'Source Spectra'!B$2:B$1698,1))</f>
        <v>797</v>
      </c>
      <c r="I439" s="6" cm="1">
        <f t="array" ref="I439">INDEX('Source Spectra'!C$2:C$1698,_xlfn.XMATCH($A439,'Source Spectra'!B$2:B$1698,-1))</f>
        <v>1134</v>
      </c>
      <c r="J439" s="6" cm="1">
        <f t="array" ref="J439">INDEX('Source Spectra'!C$2:C$1698,_xlfn.XMATCH($A439,'Source Spectra'!B$2:B$1698,1))</f>
        <v>1152</v>
      </c>
      <c r="K439">
        <f t="shared" si="67"/>
        <v>1143</v>
      </c>
      <c r="L439" s="6" cm="1">
        <f t="array" ref="L439">INDEX('Source Spectra'!O$2:O$33,_xlfn.XMATCH($A439,'Source Spectra'!O$2:O$33,-1))</f>
        <v>773</v>
      </c>
      <c r="M439" s="6" cm="1">
        <f t="array" ref="M439">INDEX('Source Spectra'!O$2:O$33,_xlfn.XMATCH($A439,'Source Spectra'!O$2:O$33,1))</f>
        <v>807</v>
      </c>
      <c r="N439" s="6" cm="1">
        <f t="array" ref="N439">INDEX('Source Spectra'!P$2:P$33,_xlfn.XMATCH($A439,'Source Spectra'!O$2:O$33,-1))</f>
        <v>12529.2488345978</v>
      </c>
      <c r="O439" s="6" cm="1">
        <f t="array" ref="O439">INDEX('Source Spectra'!P$2:P$33,_xlfn.XMATCH($A439,'Source Spectra'!O$2:O$33,1))</f>
        <v>1514.455508561625</v>
      </c>
      <c r="P439">
        <f t="shared" si="68"/>
        <v>5078.0651140439168</v>
      </c>
      <c r="Q439" s="6" cm="1">
        <f t="array" ref="Q439">INDEX('Source Spectra'!S$2:S$51,_xlfn.XMATCH($A439,'Source Spectra'!S$2:S$51,-1))</f>
        <v>773</v>
      </c>
      <c r="R439" s="6" cm="1">
        <f t="array" ref="R439">INDEX('Source Spectra'!S$2:S$51,_xlfn.XMATCH($A439,'Source Spectra'!S$2:S$51,1))</f>
        <v>807</v>
      </c>
      <c r="S439" s="6" cm="1">
        <f t="array" ref="S439">INDEX('Source Spectra'!T$2:T$51,_xlfn.XMATCH($A439,'Source Spectra'!S$2:S$51,-1))</f>
        <v>2.2020294560715614</v>
      </c>
      <c r="T439" s="6" cm="1">
        <f t="array" ref="T439">INDEX('Source Spectra'!T$2:T$51,_xlfn.XMATCH($A439,'Source Spectra'!S$2:S$51,1))</f>
        <v>0.26616724464388752</v>
      </c>
      <c r="U439">
        <f t="shared" si="69"/>
        <v>0.89247560716460561</v>
      </c>
      <c r="V439" s="6" cm="1">
        <f t="array" ref="V439">INDEX('Source Spectra'!W$2:W$51,_xlfn.XMATCH($A439,'Source Spectra'!W$2:W$51,-1))</f>
        <v>790</v>
      </c>
      <c r="W439" s="6" cm="1">
        <f t="array" ref="W439">INDEX('Source Spectra'!W$2:W$51,_xlfn.XMATCH($A439,'Source Spectra'!W$2:W$51,1))</f>
        <v>800</v>
      </c>
      <c r="X439" s="6" cm="1">
        <f t="array" ref="X439">INDEX('Source Spectra'!X$2:X$51,_xlfn.XMATCH($A439,'Source Spectra'!W$2:W$51,-1))</f>
        <v>0.13133043030964808</v>
      </c>
      <c r="Y439" s="6" cm="1">
        <f t="array" ref="Y439">INDEX('Source Spectra'!X$2:X$51,_xlfn.XMATCH($A439,'Source Spectra'!W$2:W$51,1))</f>
        <v>0</v>
      </c>
      <c r="Z439">
        <f t="shared" si="72"/>
        <v>5.253217212385923E-2</v>
      </c>
      <c r="AA439" s="6" cm="1">
        <f t="array" ref="AA439">INDEX('Source Spectra'!F$2:F$384,_xlfn.XMATCH($A439,'Source Spectra'!F$2:F$384,-1))</f>
        <v>791.55722346159791</v>
      </c>
      <c r="AB439" s="6" cm="1">
        <f t="array" ref="AB439">INDEX('Source Spectra'!F$2:F$384,_xlfn.XMATCH($A439,'Source Spectra'!F$2:F$384,1))</f>
        <v>799.47532081233499</v>
      </c>
      <c r="AC439" s="6" cm="1">
        <f t="array" ref="AC439">INDEX('Source Spectra'!G$2:G$384,_xlfn.XMATCH($A439,'Source Spectra'!F$2:F$384,-1))</f>
        <v>44.838839574824</v>
      </c>
      <c r="AD439" s="6" cm="1">
        <f t="array" ref="AD439">INDEX('Source Spectra'!G$2:G$384,_xlfn.XMATCH($A439,'Source Spectra'!F$2:F$384,1))</f>
        <v>44.080412430337503</v>
      </c>
      <c r="AE439">
        <f t="shared" si="70"/>
        <v>44.413292606359633</v>
      </c>
      <c r="AF439" s="6" cm="1">
        <f t="array" ref="AF439">INDEX('Source Spectra'!$AM$2:$AM$49,_xlfn.XMATCH($A439,'Source Spectra'!$AM$2:$AM$49,-1))</f>
        <v>790</v>
      </c>
      <c r="AG439" s="6" cm="1">
        <f t="array" ref="AG439">INDEX('Source Spectra'!$AM$2:$AM$49,_xlfn.XMATCH($A439,'Source Spectra'!$AM$2:$AM$49,1))</f>
        <v>800</v>
      </c>
      <c r="AH439" s="6" cm="1">
        <f t="array" ref="AH439">INDEX('Source Spectra'!$AN$2:$AN$49,_xlfn.XMATCH($A439,'Source Spectra'!$AM$2:$AM$49,-1))</f>
        <v>0</v>
      </c>
      <c r="AI439" s="6" cm="1">
        <f t="array" ref="AI439">INDEX('Source Spectra'!$AN$2:$AN$49,_xlfn.XMATCH($A439,'Source Spectra'!$AM$2:$AM$49,1))</f>
        <v>0</v>
      </c>
      <c r="AJ439">
        <f t="shared" si="73"/>
        <v>0</v>
      </c>
      <c r="AK439" s="6" cm="1">
        <f t="array" ref="AK439">INDEX('Source Spectra'!$AM$2:$AM$49,_xlfn.XMATCH($A439,'Source Spectra'!$AM$2:$AM$49,-1))</f>
        <v>790</v>
      </c>
      <c r="AL439" s="6" cm="1">
        <f t="array" ref="AL439">INDEX('Source Spectra'!$AM$2:$AM$49,_xlfn.XMATCH($A439,'Source Spectra'!$AM$2:$AM$49,1))</f>
        <v>800</v>
      </c>
      <c r="AM439" s="6" cm="1">
        <f t="array" ref="AM439">INDEX('Source Spectra'!$AO$2:$AO$49,_xlfn.XMATCH($A439,'Source Spectra'!$AM$2:$AM$49,-1))</f>
        <v>0.19493177387914135</v>
      </c>
      <c r="AN439" s="6" cm="1">
        <f t="array" ref="AN439">INDEX('Source Spectra'!$AO$2:$AO$49,_xlfn.XMATCH($A439,'Source Spectra'!$AM$2:$AM$49,1))</f>
        <v>0.25031011873117182</v>
      </c>
      <c r="AO439">
        <f t="shared" si="74"/>
        <v>0.22815878079035962</v>
      </c>
      <c r="AP439">
        <f t="shared" si="75"/>
        <v>0.11407939039517981</v>
      </c>
      <c r="AQ439" s="6" cm="1">
        <f t="array" ref="AQ439">INDEX('Source Spectra'!AR$2:AR$102,_xlfn.XMATCH($A439,'Source Spectra'!AR$2:AR$102,-1))</f>
        <v>784.96968635296696</v>
      </c>
      <c r="AR439" s="6" cm="1">
        <f t="array" ref="AR439">INDEX('Source Spectra'!AR$2:AR$102,_xlfn.XMATCH($A439,'Source Spectra'!AR$2:AR$102,1))</f>
        <v>812.13466626758395</v>
      </c>
      <c r="AS439" s="6" cm="1">
        <f t="array" ref="AS439">INDEX('Source Spectra'!AS$2:AS$102,_xlfn.XMATCH($A439,'Source Spectra'!AR$2:AR$102,-1))</f>
        <v>0.26720858097421302</v>
      </c>
      <c r="AT439" s="6" cm="1">
        <f t="array" ref="AT439">INDEX('Source Spectra'!AS$2:AS$102,_xlfn.XMATCH($A439,'Source Spectra'!AR$2:AR$102,1))</f>
        <v>0.26487411105623998</v>
      </c>
      <c r="AU439">
        <f t="shared" si="76"/>
        <v>0.26626067173681467</v>
      </c>
    </row>
    <row r="440" spans="1:47" x14ac:dyDescent="0.2">
      <c r="A440">
        <v>797</v>
      </c>
      <c r="B440" s="6" cm="1">
        <f t="array" ref="B440">INDEX('Source Spectra'!J$2:J$27,_xlfn.XMATCH(A440,'Source Spectra'!J$2:J$27,-1))</f>
        <v>771.57448692407399</v>
      </c>
      <c r="C440" s="6" cm="1">
        <f t="array" ref="C440">INDEX('Source Spectra'!J$2:J$27,_xlfn.XMATCH(A440,'Source Spectra'!J$2:J$27,1))</f>
        <v>872.34201146543398</v>
      </c>
      <c r="D440" s="6" cm="1">
        <f t="array" ref="D440">INDEX('Source Spectra'!K$2:K$27,_xlfn.XMATCH(A440,'Source Spectra'!J$2:J$27,-1))</f>
        <v>0.102438034381598</v>
      </c>
      <c r="E440" s="6" cm="1">
        <f t="array" ref="E440">INDEX('Source Spectra'!K$2:K$27,_xlfn.XMATCH(A440,'Source Spectra'!J$2:J$27,1))</f>
        <v>0.109493961967012</v>
      </c>
      <c r="F440">
        <f t="shared" si="71"/>
        <v>0.10421837561655704</v>
      </c>
      <c r="G440" s="6" cm="1">
        <f t="array" ref="G440">INDEX('Source Spectra'!B$2:B$1698,_xlfn.XMATCH($A440,'Source Spectra'!B$2:B$1698,-1))</f>
        <v>797</v>
      </c>
      <c r="H440" s="6" cm="1">
        <f t="array" ref="H440">INDEX('Source Spectra'!B$2:B$1698,_xlfn.XMATCH($A440,'Source Spectra'!B$2:B$1698,1))</f>
        <v>797</v>
      </c>
      <c r="I440" s="6" cm="1">
        <f t="array" ref="I440">INDEX('Source Spectra'!C$2:C$1698,_xlfn.XMATCH($A440,'Source Spectra'!B$2:B$1698,-1))</f>
        <v>1152</v>
      </c>
      <c r="J440" s="6" cm="1">
        <f t="array" ref="J440">INDEX('Source Spectra'!C$2:C$1698,_xlfn.XMATCH($A440,'Source Spectra'!B$2:B$1698,1))</f>
        <v>1152</v>
      </c>
      <c r="K440">
        <f t="shared" si="67"/>
        <v>1152</v>
      </c>
      <c r="L440" s="6" cm="1">
        <f t="array" ref="L440">INDEX('Source Spectra'!O$2:O$33,_xlfn.XMATCH($A440,'Source Spectra'!O$2:O$33,-1))</f>
        <v>773</v>
      </c>
      <c r="M440" s="6" cm="1">
        <f t="array" ref="M440">INDEX('Source Spectra'!O$2:O$33,_xlfn.XMATCH($A440,'Source Spectra'!O$2:O$33,1))</f>
        <v>807</v>
      </c>
      <c r="N440" s="6" cm="1">
        <f t="array" ref="N440">INDEX('Source Spectra'!P$2:P$33,_xlfn.XMATCH($A440,'Source Spectra'!O$2:O$33,-1))</f>
        <v>12529.2488345978</v>
      </c>
      <c r="O440" s="6" cm="1">
        <f t="array" ref="O440">INDEX('Source Spectra'!P$2:P$33,_xlfn.XMATCH($A440,'Source Spectra'!O$2:O$33,1))</f>
        <v>1514.455508561625</v>
      </c>
      <c r="P440">
        <f t="shared" si="68"/>
        <v>4754.1006044546166</v>
      </c>
      <c r="Q440" s="6" cm="1">
        <f t="array" ref="Q440">INDEX('Source Spectra'!S$2:S$51,_xlfn.XMATCH($A440,'Source Spectra'!S$2:S$51,-1))</f>
        <v>773</v>
      </c>
      <c r="R440" s="6" cm="1">
        <f t="array" ref="R440">INDEX('Source Spectra'!S$2:S$51,_xlfn.XMATCH($A440,'Source Spectra'!S$2:S$51,1))</f>
        <v>807</v>
      </c>
      <c r="S440" s="6" cm="1">
        <f t="array" ref="S440">INDEX('Source Spectra'!T$2:T$51,_xlfn.XMATCH($A440,'Source Spectra'!S$2:S$51,-1))</f>
        <v>2.2020294560715614</v>
      </c>
      <c r="T440" s="6" cm="1">
        <f t="array" ref="T440">INDEX('Source Spectra'!T$2:T$51,_xlfn.XMATCH($A440,'Source Spectra'!S$2:S$51,1))</f>
        <v>0.26616724464388752</v>
      </c>
      <c r="U440">
        <f t="shared" si="69"/>
        <v>0.83553848329908575</v>
      </c>
      <c r="V440" s="6" cm="1">
        <f t="array" ref="V440">INDEX('Source Spectra'!W$2:W$51,_xlfn.XMATCH($A440,'Source Spectra'!W$2:W$51,-1))</f>
        <v>790</v>
      </c>
      <c r="W440" s="6" cm="1">
        <f t="array" ref="W440">INDEX('Source Spectra'!W$2:W$51,_xlfn.XMATCH($A440,'Source Spectra'!W$2:W$51,1))</f>
        <v>800</v>
      </c>
      <c r="X440" s="6" cm="1">
        <f t="array" ref="X440">INDEX('Source Spectra'!X$2:X$51,_xlfn.XMATCH($A440,'Source Spectra'!W$2:W$51,-1))</f>
        <v>0.13133043030964808</v>
      </c>
      <c r="Y440" s="6" cm="1">
        <f t="array" ref="Y440">INDEX('Source Spectra'!X$2:X$51,_xlfn.XMATCH($A440,'Source Spectra'!W$2:W$51,1))</f>
        <v>0</v>
      </c>
      <c r="Z440">
        <f t="shared" si="72"/>
        <v>3.9399129092894433E-2</v>
      </c>
      <c r="AA440" s="6" cm="1">
        <f t="array" ref="AA440">INDEX('Source Spectra'!F$2:F$384,_xlfn.XMATCH($A440,'Source Spectra'!F$2:F$384,-1))</f>
        <v>791.55722346159791</v>
      </c>
      <c r="AB440" s="6" cm="1">
        <f t="array" ref="AB440">INDEX('Source Spectra'!F$2:F$384,_xlfn.XMATCH($A440,'Source Spectra'!F$2:F$384,1))</f>
        <v>799.47532081233499</v>
      </c>
      <c r="AC440" s="6" cm="1">
        <f t="array" ref="AC440">INDEX('Source Spectra'!G$2:G$384,_xlfn.XMATCH($A440,'Source Spectra'!F$2:F$384,-1))</f>
        <v>44.838839574824</v>
      </c>
      <c r="AD440" s="6" cm="1">
        <f t="array" ref="AD440">INDEX('Source Spectra'!G$2:G$384,_xlfn.XMATCH($A440,'Source Spectra'!F$2:F$384,1))</f>
        <v>44.080412430337503</v>
      </c>
      <c r="AE440">
        <f t="shared" si="70"/>
        <v>44.317508592739756</v>
      </c>
      <c r="AF440" s="6" cm="1">
        <f t="array" ref="AF440">INDEX('Source Spectra'!$AM$2:$AM$49,_xlfn.XMATCH($A440,'Source Spectra'!$AM$2:$AM$49,-1))</f>
        <v>790</v>
      </c>
      <c r="AG440" s="6" cm="1">
        <f t="array" ref="AG440">INDEX('Source Spectra'!$AM$2:$AM$49,_xlfn.XMATCH($A440,'Source Spectra'!$AM$2:$AM$49,1))</f>
        <v>800</v>
      </c>
      <c r="AH440" s="6" cm="1">
        <f t="array" ref="AH440">INDEX('Source Spectra'!$AN$2:$AN$49,_xlfn.XMATCH($A440,'Source Spectra'!$AM$2:$AM$49,-1))</f>
        <v>0</v>
      </c>
      <c r="AI440" s="6" cm="1">
        <f t="array" ref="AI440">INDEX('Source Spectra'!$AN$2:$AN$49,_xlfn.XMATCH($A440,'Source Spectra'!$AM$2:$AM$49,1))</f>
        <v>0</v>
      </c>
      <c r="AJ440">
        <f t="shared" si="73"/>
        <v>0</v>
      </c>
      <c r="AK440" s="6" cm="1">
        <f t="array" ref="AK440">INDEX('Source Spectra'!$AM$2:$AM$49,_xlfn.XMATCH($A440,'Source Spectra'!$AM$2:$AM$49,-1))</f>
        <v>790</v>
      </c>
      <c r="AL440" s="6" cm="1">
        <f t="array" ref="AL440">INDEX('Source Spectra'!$AM$2:$AM$49,_xlfn.XMATCH($A440,'Source Spectra'!$AM$2:$AM$49,1))</f>
        <v>800</v>
      </c>
      <c r="AM440" s="6" cm="1">
        <f t="array" ref="AM440">INDEX('Source Spectra'!$AO$2:$AO$49,_xlfn.XMATCH($A440,'Source Spectra'!$AM$2:$AM$49,-1))</f>
        <v>0.19493177387914135</v>
      </c>
      <c r="AN440" s="6" cm="1">
        <f t="array" ref="AN440">INDEX('Source Spectra'!$AO$2:$AO$49,_xlfn.XMATCH($A440,'Source Spectra'!$AM$2:$AM$49,1))</f>
        <v>0.25031011873117182</v>
      </c>
      <c r="AO440">
        <f t="shared" si="74"/>
        <v>0.23369661527556268</v>
      </c>
      <c r="AP440">
        <f t="shared" si="75"/>
        <v>0.11684830763778134</v>
      </c>
      <c r="AQ440" s="6" cm="1">
        <f t="array" ref="AQ440">INDEX('Source Spectra'!AR$2:AR$102,_xlfn.XMATCH($A440,'Source Spectra'!AR$2:AR$102,-1))</f>
        <v>784.96968635296696</v>
      </c>
      <c r="AR440" s="6" cm="1">
        <f t="array" ref="AR440">INDEX('Source Spectra'!AR$2:AR$102,_xlfn.XMATCH($A440,'Source Spectra'!AR$2:AR$102,1))</f>
        <v>812.13466626758395</v>
      </c>
      <c r="AS440" s="6" cm="1">
        <f t="array" ref="AS440">INDEX('Source Spectra'!AS$2:AS$102,_xlfn.XMATCH($A440,'Source Spectra'!AR$2:AR$102,-1))</f>
        <v>0.26720858097421302</v>
      </c>
      <c r="AT440" s="6" cm="1">
        <f t="array" ref="AT440">INDEX('Source Spectra'!AS$2:AS$102,_xlfn.XMATCH($A440,'Source Spectra'!AR$2:AR$102,1))</f>
        <v>0.26487411105623998</v>
      </c>
      <c r="AU440">
        <f t="shared" si="76"/>
        <v>0.26617473499306182</v>
      </c>
    </row>
    <row r="441" spans="1:47" x14ac:dyDescent="0.2">
      <c r="A441">
        <v>798</v>
      </c>
      <c r="B441" s="6" cm="1">
        <f t="array" ref="B441">INDEX('Source Spectra'!J$2:J$27,_xlfn.XMATCH(A441,'Source Spectra'!J$2:J$27,-1))</f>
        <v>771.57448692407399</v>
      </c>
      <c r="C441" s="6" cm="1">
        <f t="array" ref="C441">INDEX('Source Spectra'!J$2:J$27,_xlfn.XMATCH(A441,'Source Spectra'!J$2:J$27,1))</f>
        <v>872.34201146543398</v>
      </c>
      <c r="D441" s="6" cm="1">
        <f t="array" ref="D441">INDEX('Source Spectra'!K$2:K$27,_xlfn.XMATCH(A441,'Source Spectra'!J$2:J$27,-1))</f>
        <v>0.102438034381598</v>
      </c>
      <c r="E441" s="6" cm="1">
        <f t="array" ref="E441">INDEX('Source Spectra'!K$2:K$27,_xlfn.XMATCH(A441,'Source Spectra'!J$2:J$27,1))</f>
        <v>0.109493961967012</v>
      </c>
      <c r="F441">
        <f t="shared" si="71"/>
        <v>0.1042883974575969</v>
      </c>
      <c r="G441" s="6" cm="1">
        <f t="array" ref="G441">INDEX('Source Spectra'!B$2:B$1698,_xlfn.XMATCH($A441,'Source Spectra'!B$2:B$1698,-1))</f>
        <v>797</v>
      </c>
      <c r="H441" s="6" cm="1">
        <f t="array" ref="H441">INDEX('Source Spectra'!B$2:B$1698,_xlfn.XMATCH($A441,'Source Spectra'!B$2:B$1698,1))</f>
        <v>799</v>
      </c>
      <c r="I441" s="6" cm="1">
        <f t="array" ref="I441">INDEX('Source Spectra'!C$2:C$1698,_xlfn.XMATCH($A441,'Source Spectra'!B$2:B$1698,-1))</f>
        <v>1152</v>
      </c>
      <c r="J441" s="6" cm="1">
        <f t="array" ref="J441">INDEX('Source Spectra'!C$2:C$1698,_xlfn.XMATCH($A441,'Source Spectra'!B$2:B$1698,1))</f>
        <v>1135</v>
      </c>
      <c r="K441">
        <f t="shared" si="67"/>
        <v>1143.5</v>
      </c>
      <c r="L441" s="6" cm="1">
        <f t="array" ref="L441">INDEX('Source Spectra'!O$2:O$33,_xlfn.XMATCH($A441,'Source Spectra'!O$2:O$33,-1))</f>
        <v>773</v>
      </c>
      <c r="M441" s="6" cm="1">
        <f t="array" ref="M441">INDEX('Source Spectra'!O$2:O$33,_xlfn.XMATCH($A441,'Source Spectra'!O$2:O$33,1))</f>
        <v>807</v>
      </c>
      <c r="N441" s="6" cm="1">
        <f t="array" ref="N441">INDEX('Source Spectra'!P$2:P$33,_xlfn.XMATCH($A441,'Source Spectra'!O$2:O$33,-1))</f>
        <v>12529.2488345978</v>
      </c>
      <c r="O441" s="6" cm="1">
        <f t="array" ref="O441">INDEX('Source Spectra'!P$2:P$33,_xlfn.XMATCH($A441,'Source Spectra'!O$2:O$33,1))</f>
        <v>1514.455508561625</v>
      </c>
      <c r="P441">
        <f t="shared" si="68"/>
        <v>4430.1360948653173</v>
      </c>
      <c r="Q441" s="6" cm="1">
        <f t="array" ref="Q441">INDEX('Source Spectra'!S$2:S$51,_xlfn.XMATCH($A441,'Source Spectra'!S$2:S$51,-1))</f>
        <v>773</v>
      </c>
      <c r="R441" s="6" cm="1">
        <f t="array" ref="R441">INDEX('Source Spectra'!S$2:S$51,_xlfn.XMATCH($A441,'Source Spectra'!S$2:S$51,1))</f>
        <v>807</v>
      </c>
      <c r="S441" s="6" cm="1">
        <f t="array" ref="S441">INDEX('Source Spectra'!T$2:T$51,_xlfn.XMATCH($A441,'Source Spectra'!S$2:S$51,-1))</f>
        <v>2.2020294560715614</v>
      </c>
      <c r="T441" s="6" cm="1">
        <f t="array" ref="T441">INDEX('Source Spectra'!T$2:T$51,_xlfn.XMATCH($A441,'Source Spectra'!S$2:S$51,1))</f>
        <v>0.26616724464388752</v>
      </c>
      <c r="U441">
        <f t="shared" si="69"/>
        <v>0.7786013594335659</v>
      </c>
      <c r="V441" s="6" cm="1">
        <f t="array" ref="V441">INDEX('Source Spectra'!W$2:W$51,_xlfn.XMATCH($A441,'Source Spectra'!W$2:W$51,-1))</f>
        <v>790</v>
      </c>
      <c r="W441" s="6" cm="1">
        <f t="array" ref="W441">INDEX('Source Spectra'!W$2:W$51,_xlfn.XMATCH($A441,'Source Spectra'!W$2:W$51,1))</f>
        <v>800</v>
      </c>
      <c r="X441" s="6" cm="1">
        <f t="array" ref="X441">INDEX('Source Spectra'!X$2:X$51,_xlfn.XMATCH($A441,'Source Spectra'!W$2:W$51,-1))</f>
        <v>0.13133043030964808</v>
      </c>
      <c r="Y441" s="6" cm="1">
        <f t="array" ref="Y441">INDEX('Source Spectra'!X$2:X$51,_xlfn.XMATCH($A441,'Source Spectra'!W$2:W$51,1))</f>
        <v>0</v>
      </c>
      <c r="Z441">
        <f t="shared" si="72"/>
        <v>2.6266086061929608E-2</v>
      </c>
      <c r="AA441" s="6" cm="1">
        <f t="array" ref="AA441">INDEX('Source Spectra'!F$2:F$384,_xlfn.XMATCH($A441,'Source Spectra'!F$2:F$384,-1))</f>
        <v>791.55722346159791</v>
      </c>
      <c r="AB441" s="6" cm="1">
        <f t="array" ref="AB441">INDEX('Source Spectra'!F$2:F$384,_xlfn.XMATCH($A441,'Source Spectra'!F$2:F$384,1))</f>
        <v>799.47532081233499</v>
      </c>
      <c r="AC441" s="6" cm="1">
        <f t="array" ref="AC441">INDEX('Source Spectra'!G$2:G$384,_xlfn.XMATCH($A441,'Source Spectra'!F$2:F$384,-1))</f>
        <v>44.838839574824</v>
      </c>
      <c r="AD441" s="6" cm="1">
        <f t="array" ref="AD441">INDEX('Source Spectra'!G$2:G$384,_xlfn.XMATCH($A441,'Source Spectra'!F$2:F$384,1))</f>
        <v>44.080412430337503</v>
      </c>
      <c r="AE441">
        <f t="shared" si="70"/>
        <v>44.221724579119879</v>
      </c>
      <c r="AF441" s="6" cm="1">
        <f t="array" ref="AF441">INDEX('Source Spectra'!$AM$2:$AM$49,_xlfn.XMATCH($A441,'Source Spectra'!$AM$2:$AM$49,-1))</f>
        <v>790</v>
      </c>
      <c r="AG441" s="6" cm="1">
        <f t="array" ref="AG441">INDEX('Source Spectra'!$AM$2:$AM$49,_xlfn.XMATCH($A441,'Source Spectra'!$AM$2:$AM$49,1))</f>
        <v>800</v>
      </c>
      <c r="AH441" s="6" cm="1">
        <f t="array" ref="AH441">INDEX('Source Spectra'!$AN$2:$AN$49,_xlfn.XMATCH($A441,'Source Spectra'!$AM$2:$AM$49,-1))</f>
        <v>0</v>
      </c>
      <c r="AI441" s="6" cm="1">
        <f t="array" ref="AI441">INDEX('Source Spectra'!$AN$2:$AN$49,_xlfn.XMATCH($A441,'Source Spectra'!$AM$2:$AM$49,1))</f>
        <v>0</v>
      </c>
      <c r="AJ441">
        <f t="shared" si="73"/>
        <v>0</v>
      </c>
      <c r="AK441" s="6" cm="1">
        <f t="array" ref="AK441">INDEX('Source Spectra'!$AM$2:$AM$49,_xlfn.XMATCH($A441,'Source Spectra'!$AM$2:$AM$49,-1))</f>
        <v>790</v>
      </c>
      <c r="AL441" s="6" cm="1">
        <f t="array" ref="AL441">INDEX('Source Spectra'!$AM$2:$AM$49,_xlfn.XMATCH($A441,'Source Spectra'!$AM$2:$AM$49,1))</f>
        <v>800</v>
      </c>
      <c r="AM441" s="6" cm="1">
        <f t="array" ref="AM441">INDEX('Source Spectra'!$AO$2:$AO$49,_xlfn.XMATCH($A441,'Source Spectra'!$AM$2:$AM$49,-1))</f>
        <v>0.19493177387914135</v>
      </c>
      <c r="AN441" s="6" cm="1">
        <f t="array" ref="AN441">INDEX('Source Spectra'!$AO$2:$AO$49,_xlfn.XMATCH($A441,'Source Spectra'!$AM$2:$AM$49,1))</f>
        <v>0.25031011873117182</v>
      </c>
      <c r="AO441">
        <f t="shared" si="74"/>
        <v>0.23923444976076572</v>
      </c>
      <c r="AP441">
        <f t="shared" si="75"/>
        <v>0.11961722488038286</v>
      </c>
      <c r="AQ441" s="6" cm="1">
        <f t="array" ref="AQ441">INDEX('Source Spectra'!AR$2:AR$102,_xlfn.XMATCH($A441,'Source Spectra'!AR$2:AR$102,-1))</f>
        <v>784.96968635296696</v>
      </c>
      <c r="AR441" s="6" cm="1">
        <f t="array" ref="AR441">INDEX('Source Spectra'!AR$2:AR$102,_xlfn.XMATCH($A441,'Source Spectra'!AR$2:AR$102,1))</f>
        <v>812.13466626758395</v>
      </c>
      <c r="AS441" s="6" cm="1">
        <f t="array" ref="AS441">INDEX('Source Spectra'!AS$2:AS$102,_xlfn.XMATCH($A441,'Source Spectra'!AR$2:AR$102,-1))</f>
        <v>0.26720858097421302</v>
      </c>
      <c r="AT441" s="6" cm="1">
        <f t="array" ref="AT441">INDEX('Source Spectra'!AS$2:AS$102,_xlfn.XMATCH($A441,'Source Spectra'!AR$2:AR$102,1))</f>
        <v>0.26487411105623998</v>
      </c>
      <c r="AU441">
        <f t="shared" si="76"/>
        <v>0.26608879824930903</v>
      </c>
    </row>
    <row r="442" spans="1:47" x14ac:dyDescent="0.2">
      <c r="A442">
        <v>799</v>
      </c>
      <c r="B442" s="6" cm="1">
        <f t="array" ref="B442">INDEX('Source Spectra'!J$2:J$27,_xlfn.XMATCH(A442,'Source Spectra'!J$2:J$27,-1))</f>
        <v>771.57448692407399</v>
      </c>
      <c r="C442" s="6" cm="1">
        <f t="array" ref="C442">INDEX('Source Spectra'!J$2:J$27,_xlfn.XMATCH(A442,'Source Spectra'!J$2:J$27,1))</f>
        <v>872.34201146543398</v>
      </c>
      <c r="D442" s="6" cm="1">
        <f t="array" ref="D442">INDEX('Source Spectra'!K$2:K$27,_xlfn.XMATCH(A442,'Source Spectra'!J$2:J$27,-1))</f>
        <v>0.102438034381598</v>
      </c>
      <c r="E442" s="6" cm="1">
        <f t="array" ref="E442">INDEX('Source Spectra'!K$2:K$27,_xlfn.XMATCH(A442,'Source Spectra'!J$2:J$27,1))</f>
        <v>0.109493961967012</v>
      </c>
      <c r="F442">
        <f t="shared" si="71"/>
        <v>0.10435841929863673</v>
      </c>
      <c r="G442" s="6" cm="1">
        <f t="array" ref="G442">INDEX('Source Spectra'!B$2:B$1698,_xlfn.XMATCH($A442,'Source Spectra'!B$2:B$1698,-1))</f>
        <v>799</v>
      </c>
      <c r="H442" s="6" cm="1">
        <f t="array" ref="H442">INDEX('Source Spectra'!B$2:B$1698,_xlfn.XMATCH($A442,'Source Spectra'!B$2:B$1698,1))</f>
        <v>799</v>
      </c>
      <c r="I442" s="6" cm="1">
        <f t="array" ref="I442">INDEX('Source Spectra'!C$2:C$1698,_xlfn.XMATCH($A442,'Source Spectra'!B$2:B$1698,-1))</f>
        <v>1135</v>
      </c>
      <c r="J442" s="6" cm="1">
        <f t="array" ref="J442">INDEX('Source Spectra'!C$2:C$1698,_xlfn.XMATCH($A442,'Source Spectra'!B$2:B$1698,1))</f>
        <v>1135</v>
      </c>
      <c r="K442">
        <f t="shared" ref="K442:K493" si="77">IF(G442=H442,I442,($A442-G442)/(H442-G442)*(J442-I442)+I442)</f>
        <v>1135</v>
      </c>
      <c r="L442" s="6" cm="1">
        <f t="array" ref="L442">INDEX('Source Spectra'!O$2:O$33,_xlfn.XMATCH($A442,'Source Spectra'!O$2:O$33,-1))</f>
        <v>773</v>
      </c>
      <c r="M442" s="6" cm="1">
        <f t="array" ref="M442">INDEX('Source Spectra'!O$2:O$33,_xlfn.XMATCH($A442,'Source Spectra'!O$2:O$33,1))</f>
        <v>807</v>
      </c>
      <c r="N442" s="6" cm="1">
        <f t="array" ref="N442">INDEX('Source Spectra'!P$2:P$33,_xlfn.XMATCH($A442,'Source Spectra'!O$2:O$33,-1))</f>
        <v>12529.2488345978</v>
      </c>
      <c r="O442" s="6" cm="1">
        <f t="array" ref="O442">INDEX('Source Spectra'!P$2:P$33,_xlfn.XMATCH($A442,'Source Spectra'!O$2:O$33,1))</f>
        <v>1514.455508561625</v>
      </c>
      <c r="P442">
        <f t="shared" ref="P442:P493" si="78">IF(L442=M442,N442,($A442-L442)/(M442-L442)*(O442-N442)+N442)</f>
        <v>4106.171585276019</v>
      </c>
      <c r="Q442" s="6" cm="1">
        <f t="array" ref="Q442">INDEX('Source Spectra'!S$2:S$51,_xlfn.XMATCH($A442,'Source Spectra'!S$2:S$51,-1))</f>
        <v>773</v>
      </c>
      <c r="R442" s="6" cm="1">
        <f t="array" ref="R442">INDEX('Source Spectra'!S$2:S$51,_xlfn.XMATCH($A442,'Source Spectra'!S$2:S$51,1))</f>
        <v>807</v>
      </c>
      <c r="S442" s="6" cm="1">
        <f t="array" ref="S442">INDEX('Source Spectra'!T$2:T$51,_xlfn.XMATCH($A442,'Source Spectra'!S$2:S$51,-1))</f>
        <v>2.2020294560715614</v>
      </c>
      <c r="T442" s="6" cm="1">
        <f t="array" ref="T442">INDEX('Source Spectra'!T$2:T$51,_xlfn.XMATCH($A442,'Source Spectra'!S$2:S$51,1))</f>
        <v>0.26616724464388752</v>
      </c>
      <c r="U442">
        <f t="shared" ref="U442:U493" si="79">IF(Q442=R442,S442,($A442-Q442)/(R442-Q442)*(T442-S442)+S442)</f>
        <v>0.72166423556804626</v>
      </c>
      <c r="V442" s="6" cm="1">
        <f t="array" ref="V442">INDEX('Source Spectra'!W$2:W$51,_xlfn.XMATCH($A442,'Source Spectra'!W$2:W$51,-1))</f>
        <v>790</v>
      </c>
      <c r="W442" s="6" cm="1">
        <f t="array" ref="W442">INDEX('Source Spectra'!W$2:W$51,_xlfn.XMATCH($A442,'Source Spectra'!W$2:W$51,1))</f>
        <v>800</v>
      </c>
      <c r="X442" s="6" cm="1">
        <f t="array" ref="X442">INDEX('Source Spectra'!X$2:X$51,_xlfn.XMATCH($A442,'Source Spectra'!W$2:W$51,-1))</f>
        <v>0.13133043030964808</v>
      </c>
      <c r="Y442" s="6" cm="1">
        <f t="array" ref="Y442">INDEX('Source Spectra'!X$2:X$51,_xlfn.XMATCH($A442,'Source Spectra'!W$2:W$51,1))</f>
        <v>0</v>
      </c>
      <c r="Z442">
        <f t="shared" si="72"/>
        <v>1.3133043030964811E-2</v>
      </c>
      <c r="AA442" s="6" cm="1">
        <f t="array" ref="AA442">INDEX('Source Spectra'!F$2:F$384,_xlfn.XMATCH($A442,'Source Spectra'!F$2:F$384,-1))</f>
        <v>791.55722346159791</v>
      </c>
      <c r="AB442" s="6" cm="1">
        <f t="array" ref="AB442">INDEX('Source Spectra'!F$2:F$384,_xlfn.XMATCH($A442,'Source Spectra'!F$2:F$384,1))</f>
        <v>799.47532081233499</v>
      </c>
      <c r="AC442" s="6" cm="1">
        <f t="array" ref="AC442">INDEX('Source Spectra'!G$2:G$384,_xlfn.XMATCH($A442,'Source Spectra'!F$2:F$384,-1))</f>
        <v>44.838839574824</v>
      </c>
      <c r="AD442" s="6" cm="1">
        <f t="array" ref="AD442">INDEX('Source Spectra'!G$2:G$384,_xlfn.XMATCH($A442,'Source Spectra'!F$2:F$384,1))</f>
        <v>44.080412430337503</v>
      </c>
      <c r="AE442">
        <f t="shared" ref="AE442:AE493" si="80">($A442-AA442)/(AB442-AA442)*(AD442-AC442)+AC442</f>
        <v>44.125940565500009</v>
      </c>
      <c r="AF442" s="6" cm="1">
        <f t="array" ref="AF442">INDEX('Source Spectra'!$AM$2:$AM$49,_xlfn.XMATCH($A442,'Source Spectra'!$AM$2:$AM$49,-1))</f>
        <v>790</v>
      </c>
      <c r="AG442" s="6" cm="1">
        <f t="array" ref="AG442">INDEX('Source Spectra'!$AM$2:$AM$49,_xlfn.XMATCH($A442,'Source Spectra'!$AM$2:$AM$49,1))</f>
        <v>800</v>
      </c>
      <c r="AH442" s="6" cm="1">
        <f t="array" ref="AH442">INDEX('Source Spectra'!$AN$2:$AN$49,_xlfn.XMATCH($A442,'Source Spectra'!$AM$2:$AM$49,-1))</f>
        <v>0</v>
      </c>
      <c r="AI442" s="6" cm="1">
        <f t="array" ref="AI442">INDEX('Source Spectra'!$AN$2:$AN$49,_xlfn.XMATCH($A442,'Source Spectra'!$AM$2:$AM$49,1))</f>
        <v>0</v>
      </c>
      <c r="AJ442">
        <f t="shared" si="73"/>
        <v>0</v>
      </c>
      <c r="AK442" s="6" cm="1">
        <f t="array" ref="AK442">INDEX('Source Spectra'!$AM$2:$AM$49,_xlfn.XMATCH($A442,'Source Spectra'!$AM$2:$AM$49,-1))</f>
        <v>790</v>
      </c>
      <c r="AL442" s="6" cm="1">
        <f t="array" ref="AL442">INDEX('Source Spectra'!$AM$2:$AM$49,_xlfn.XMATCH($A442,'Source Spectra'!$AM$2:$AM$49,1))</f>
        <v>800</v>
      </c>
      <c r="AM442" s="6" cm="1">
        <f t="array" ref="AM442">INDEX('Source Spectra'!$AO$2:$AO$49,_xlfn.XMATCH($A442,'Source Spectra'!$AM$2:$AM$49,-1))</f>
        <v>0.19493177387914135</v>
      </c>
      <c r="AN442" s="6" cm="1">
        <f t="array" ref="AN442">INDEX('Source Spectra'!$AO$2:$AO$49,_xlfn.XMATCH($A442,'Source Spectra'!$AM$2:$AM$49,1))</f>
        <v>0.25031011873117182</v>
      </c>
      <c r="AO442">
        <f t="shared" si="74"/>
        <v>0.24477228424596878</v>
      </c>
      <c r="AP442">
        <f t="shared" si="75"/>
        <v>0.12238614212298439</v>
      </c>
      <c r="AQ442" s="6" cm="1">
        <f t="array" ref="AQ442">INDEX('Source Spectra'!AR$2:AR$102,_xlfn.XMATCH($A442,'Source Spectra'!AR$2:AR$102,-1))</f>
        <v>784.96968635296696</v>
      </c>
      <c r="AR442" s="6" cm="1">
        <f t="array" ref="AR442">INDEX('Source Spectra'!AR$2:AR$102,_xlfn.XMATCH($A442,'Source Spectra'!AR$2:AR$102,1))</f>
        <v>812.13466626758395</v>
      </c>
      <c r="AS442" s="6" cm="1">
        <f t="array" ref="AS442">INDEX('Source Spectra'!AS$2:AS$102,_xlfn.XMATCH($A442,'Source Spectra'!AR$2:AR$102,-1))</f>
        <v>0.26720858097421302</v>
      </c>
      <c r="AT442" s="6" cm="1">
        <f t="array" ref="AT442">INDEX('Source Spectra'!AS$2:AS$102,_xlfn.XMATCH($A442,'Source Spectra'!AR$2:AR$102,1))</f>
        <v>0.26487411105623998</v>
      </c>
      <c r="AU442">
        <f t="shared" si="76"/>
        <v>0.26600286150555619</v>
      </c>
    </row>
    <row r="443" spans="1:47" x14ac:dyDescent="0.2">
      <c r="A443">
        <v>800</v>
      </c>
      <c r="B443" s="6" cm="1">
        <f t="array" ref="B443">INDEX('Source Spectra'!J$2:J$27,_xlfn.XMATCH(A443,'Source Spectra'!J$2:J$27,-1))</f>
        <v>771.57448692407399</v>
      </c>
      <c r="C443" s="6" cm="1">
        <f t="array" ref="C443">INDEX('Source Spectra'!J$2:J$27,_xlfn.XMATCH(A443,'Source Spectra'!J$2:J$27,1))</f>
        <v>872.34201146543398</v>
      </c>
      <c r="D443" s="6" cm="1">
        <f t="array" ref="D443">INDEX('Source Spectra'!K$2:K$27,_xlfn.XMATCH(A443,'Source Spectra'!J$2:J$27,-1))</f>
        <v>0.102438034381598</v>
      </c>
      <c r="E443" s="6" cm="1">
        <f t="array" ref="E443">INDEX('Source Spectra'!K$2:K$27,_xlfn.XMATCH(A443,'Source Spectra'!J$2:J$27,1))</f>
        <v>0.109493961967012</v>
      </c>
      <c r="F443">
        <f t="shared" si="71"/>
        <v>0.10442844113967659</v>
      </c>
      <c r="G443" s="6" cm="1">
        <f t="array" ref="G443">INDEX('Source Spectra'!B$2:B$1698,_xlfn.XMATCH($A443,'Source Spectra'!B$2:B$1698,-1))</f>
        <v>799</v>
      </c>
      <c r="H443" s="6" cm="1">
        <f t="array" ref="H443">INDEX('Source Spectra'!B$2:B$1698,_xlfn.XMATCH($A443,'Source Spectra'!B$2:B$1698,1))</f>
        <v>801</v>
      </c>
      <c r="I443" s="6" cm="1">
        <f t="array" ref="I443">INDEX('Source Spectra'!C$2:C$1698,_xlfn.XMATCH($A443,'Source Spectra'!B$2:B$1698,-1))</f>
        <v>1135</v>
      </c>
      <c r="J443" s="6" cm="1">
        <f t="array" ref="J443">INDEX('Source Spectra'!C$2:C$1698,_xlfn.XMATCH($A443,'Source Spectra'!B$2:B$1698,1))</f>
        <v>1142</v>
      </c>
      <c r="K443">
        <f t="shared" si="77"/>
        <v>1138.5</v>
      </c>
      <c r="L443" s="6" cm="1">
        <f t="array" ref="L443">INDEX('Source Spectra'!O$2:O$33,_xlfn.XMATCH($A443,'Source Spectra'!O$2:O$33,-1))</f>
        <v>773</v>
      </c>
      <c r="M443" s="6" cm="1">
        <f t="array" ref="M443">INDEX('Source Spectra'!O$2:O$33,_xlfn.XMATCH($A443,'Source Spectra'!O$2:O$33,1))</f>
        <v>807</v>
      </c>
      <c r="N443" s="6" cm="1">
        <f t="array" ref="N443">INDEX('Source Spectra'!P$2:P$33,_xlfn.XMATCH($A443,'Source Spectra'!O$2:O$33,-1))</f>
        <v>12529.2488345978</v>
      </c>
      <c r="O443" s="6" cm="1">
        <f t="array" ref="O443">INDEX('Source Spectra'!P$2:P$33,_xlfn.XMATCH($A443,'Source Spectra'!O$2:O$33,1))</f>
        <v>1514.455508561625</v>
      </c>
      <c r="P443">
        <f t="shared" si="78"/>
        <v>3782.2070756867197</v>
      </c>
      <c r="Q443" s="6" cm="1">
        <f t="array" ref="Q443">INDEX('Source Spectra'!S$2:S$51,_xlfn.XMATCH($A443,'Source Spectra'!S$2:S$51,-1))</f>
        <v>773</v>
      </c>
      <c r="R443" s="6" cm="1">
        <f t="array" ref="R443">INDEX('Source Spectra'!S$2:S$51,_xlfn.XMATCH($A443,'Source Spectra'!S$2:S$51,1))</f>
        <v>807</v>
      </c>
      <c r="S443" s="6" cm="1">
        <f t="array" ref="S443">INDEX('Source Spectra'!T$2:T$51,_xlfn.XMATCH($A443,'Source Spectra'!S$2:S$51,-1))</f>
        <v>2.2020294560715614</v>
      </c>
      <c r="T443" s="6" cm="1">
        <f t="array" ref="T443">INDEX('Source Spectra'!T$2:T$51,_xlfn.XMATCH($A443,'Source Spectra'!S$2:S$51,1))</f>
        <v>0.26616724464388752</v>
      </c>
      <c r="U443">
        <f t="shared" si="79"/>
        <v>0.66472711170252641</v>
      </c>
      <c r="V443" s="6" cm="1">
        <f t="array" ref="V443">INDEX('Source Spectra'!W$2:W$51,_xlfn.XMATCH($A443,'Source Spectra'!W$2:W$51,-1))</f>
        <v>800</v>
      </c>
      <c r="W443" s="6" cm="1">
        <f t="array" ref="W443">INDEX('Source Spectra'!W$2:W$51,_xlfn.XMATCH($A443,'Source Spectra'!W$2:W$51,1))</f>
        <v>800</v>
      </c>
      <c r="X443" s="6" cm="1">
        <f t="array" ref="X443">INDEX('Source Spectra'!X$2:X$51,_xlfn.XMATCH($A443,'Source Spectra'!W$2:W$51,-1))</f>
        <v>0</v>
      </c>
      <c r="Y443" s="6" cm="1">
        <f t="array" ref="Y443">INDEX('Source Spectra'!X$2:X$51,_xlfn.XMATCH($A443,'Source Spectra'!W$2:W$51,1))</f>
        <v>0</v>
      </c>
      <c r="Z443">
        <f t="shared" si="72"/>
        <v>0</v>
      </c>
      <c r="AA443" s="6" cm="1">
        <f t="array" ref="AA443">INDEX('Source Spectra'!F$2:F$384,_xlfn.XMATCH($A443,'Source Spectra'!F$2:F$384,-1))</f>
        <v>799.47532081233499</v>
      </c>
      <c r="AB443" s="6" cm="1">
        <f t="array" ref="AB443">INDEX('Source Spectra'!F$2:F$384,_xlfn.XMATCH($A443,'Source Spectra'!F$2:F$384,1))</f>
        <v>804.81277019447691</v>
      </c>
      <c r="AC443" s="6" cm="1">
        <f t="array" ref="AC443">INDEX('Source Spectra'!G$2:G$384,_xlfn.XMATCH($A443,'Source Spectra'!F$2:F$384,-1))</f>
        <v>44.080412430337503</v>
      </c>
      <c r="AD443" s="6" cm="1">
        <f t="array" ref="AD443">INDEX('Source Spectra'!G$2:G$384,_xlfn.XMATCH($A443,'Source Spectra'!F$2:F$384,1))</f>
        <v>44.140099537497399</v>
      </c>
      <c r="AE443">
        <f t="shared" si="80"/>
        <v>44.086279761464525</v>
      </c>
      <c r="AF443" s="6" cm="1">
        <f t="array" ref="AF443">INDEX('Source Spectra'!$AM$2:$AM$49,_xlfn.XMATCH($A443,'Source Spectra'!$AM$2:$AM$49,-1))</f>
        <v>800</v>
      </c>
      <c r="AG443" s="6" cm="1">
        <f t="array" ref="AG443">INDEX('Source Spectra'!$AM$2:$AM$49,_xlfn.XMATCH($A443,'Source Spectra'!$AM$2:$AM$49,1))</f>
        <v>800</v>
      </c>
      <c r="AH443" s="6" cm="1">
        <f t="array" ref="AH443">INDEX('Source Spectra'!$AN$2:$AN$49,_xlfn.XMATCH($A443,'Source Spectra'!$AM$2:$AM$49,-1))</f>
        <v>0</v>
      </c>
      <c r="AI443" s="6" cm="1">
        <f t="array" ref="AI443">INDEX('Source Spectra'!$AN$2:$AN$49,_xlfn.XMATCH($A443,'Source Spectra'!$AM$2:$AM$49,1))</f>
        <v>0</v>
      </c>
      <c r="AJ443">
        <f t="shared" si="73"/>
        <v>0</v>
      </c>
      <c r="AK443" s="6" cm="1">
        <f t="array" ref="AK443">INDEX('Source Spectra'!$AM$2:$AM$49,_xlfn.XMATCH($A443,'Source Spectra'!$AM$2:$AM$49,-1))</f>
        <v>800</v>
      </c>
      <c r="AL443" s="6" cm="1">
        <f t="array" ref="AL443">INDEX('Source Spectra'!$AM$2:$AM$49,_xlfn.XMATCH($A443,'Source Spectra'!$AM$2:$AM$49,1))</f>
        <v>800</v>
      </c>
      <c r="AM443" s="6" cm="1">
        <f t="array" ref="AM443">INDEX('Source Spectra'!$AO$2:$AO$49,_xlfn.XMATCH($A443,'Source Spectra'!$AM$2:$AM$49,-1))</f>
        <v>0.25031011873117182</v>
      </c>
      <c r="AN443" s="6" cm="1">
        <f t="array" ref="AN443">INDEX('Source Spectra'!$AO$2:$AO$49,_xlfn.XMATCH($A443,'Source Spectra'!$AM$2:$AM$49,1))</f>
        <v>0.25031011873117182</v>
      </c>
      <c r="AO443">
        <f t="shared" si="74"/>
        <v>0.25031011873117182</v>
      </c>
      <c r="AP443">
        <f t="shared" si="75"/>
        <v>0.12515505936558591</v>
      </c>
      <c r="AQ443" s="6" cm="1">
        <f t="array" ref="AQ443">INDEX('Source Spectra'!AR$2:AR$102,_xlfn.XMATCH($A443,'Source Spectra'!AR$2:AR$102,-1))</f>
        <v>784.96968635296696</v>
      </c>
      <c r="AR443" s="6" cm="1">
        <f t="array" ref="AR443">INDEX('Source Spectra'!AR$2:AR$102,_xlfn.XMATCH($A443,'Source Spectra'!AR$2:AR$102,1))</f>
        <v>812.13466626758395</v>
      </c>
      <c r="AS443" s="6" cm="1">
        <f t="array" ref="AS443">INDEX('Source Spectra'!AS$2:AS$102,_xlfn.XMATCH($A443,'Source Spectra'!AR$2:AR$102,-1))</f>
        <v>0.26720858097421302</v>
      </c>
      <c r="AT443" s="6" cm="1">
        <f t="array" ref="AT443">INDEX('Source Spectra'!AS$2:AS$102,_xlfn.XMATCH($A443,'Source Spectra'!AR$2:AR$102,1))</f>
        <v>0.26487411105623998</v>
      </c>
      <c r="AU443">
        <f t="shared" si="76"/>
        <v>0.2659169247618034</v>
      </c>
    </row>
    <row r="444" spans="1:47" x14ac:dyDescent="0.2">
      <c r="A444">
        <v>801</v>
      </c>
      <c r="B444" s="6" cm="1">
        <f t="array" ref="B444">INDEX('Source Spectra'!J$2:J$27,_xlfn.XMATCH(A444,'Source Spectra'!J$2:J$27,-1))</f>
        <v>771.57448692407399</v>
      </c>
      <c r="C444" s="6" cm="1">
        <f t="array" ref="C444">INDEX('Source Spectra'!J$2:J$27,_xlfn.XMATCH(A444,'Source Spectra'!J$2:J$27,1))</f>
        <v>872.34201146543398</v>
      </c>
      <c r="D444" s="6" cm="1">
        <f t="array" ref="D444">INDEX('Source Spectra'!K$2:K$27,_xlfn.XMATCH(A444,'Source Spectra'!J$2:J$27,-1))</f>
        <v>0.102438034381598</v>
      </c>
      <c r="E444" s="6" cm="1">
        <f t="array" ref="E444">INDEX('Source Spectra'!K$2:K$27,_xlfn.XMATCH(A444,'Source Spectra'!J$2:J$27,1))</f>
        <v>0.109493961967012</v>
      </c>
      <c r="F444">
        <f t="shared" si="71"/>
        <v>0.10449846298071644</v>
      </c>
      <c r="G444" s="6" cm="1">
        <f t="array" ref="G444">INDEX('Source Spectra'!B$2:B$1698,_xlfn.XMATCH($A444,'Source Spectra'!B$2:B$1698,-1))</f>
        <v>801</v>
      </c>
      <c r="H444" s="6" cm="1">
        <f t="array" ref="H444">INDEX('Source Spectra'!B$2:B$1698,_xlfn.XMATCH($A444,'Source Spectra'!B$2:B$1698,1))</f>
        <v>801</v>
      </c>
      <c r="I444" s="6" cm="1">
        <f t="array" ref="I444">INDEX('Source Spectra'!C$2:C$1698,_xlfn.XMATCH($A444,'Source Spectra'!B$2:B$1698,-1))</f>
        <v>1142</v>
      </c>
      <c r="J444" s="6" cm="1">
        <f t="array" ref="J444">INDEX('Source Spectra'!C$2:C$1698,_xlfn.XMATCH($A444,'Source Spectra'!B$2:B$1698,1))</f>
        <v>1142</v>
      </c>
      <c r="K444">
        <f t="shared" si="77"/>
        <v>1142</v>
      </c>
      <c r="L444" s="6" cm="1">
        <f t="array" ref="L444">INDEX('Source Spectra'!O$2:O$33,_xlfn.XMATCH($A444,'Source Spectra'!O$2:O$33,-1))</f>
        <v>773</v>
      </c>
      <c r="M444" s="6" cm="1">
        <f t="array" ref="M444">INDEX('Source Spectra'!O$2:O$33,_xlfn.XMATCH($A444,'Source Spectra'!O$2:O$33,1))</f>
        <v>807</v>
      </c>
      <c r="N444" s="6" cm="1">
        <f t="array" ref="N444">INDEX('Source Spectra'!P$2:P$33,_xlfn.XMATCH($A444,'Source Spectra'!O$2:O$33,-1))</f>
        <v>12529.2488345978</v>
      </c>
      <c r="O444" s="6" cm="1">
        <f t="array" ref="O444">INDEX('Source Spectra'!P$2:P$33,_xlfn.XMATCH($A444,'Source Spectra'!O$2:O$33,1))</f>
        <v>1514.455508561625</v>
      </c>
      <c r="P444">
        <f t="shared" si="78"/>
        <v>3458.2425660974204</v>
      </c>
      <c r="Q444" s="6" cm="1">
        <f t="array" ref="Q444">INDEX('Source Spectra'!S$2:S$51,_xlfn.XMATCH($A444,'Source Spectra'!S$2:S$51,-1))</f>
        <v>773</v>
      </c>
      <c r="R444" s="6" cm="1">
        <f t="array" ref="R444">INDEX('Source Spectra'!S$2:S$51,_xlfn.XMATCH($A444,'Source Spectra'!S$2:S$51,1))</f>
        <v>807</v>
      </c>
      <c r="S444" s="6" cm="1">
        <f t="array" ref="S444">INDEX('Source Spectra'!T$2:T$51,_xlfn.XMATCH($A444,'Source Spectra'!S$2:S$51,-1))</f>
        <v>2.2020294560715614</v>
      </c>
      <c r="T444" s="6" cm="1">
        <f t="array" ref="T444">INDEX('Source Spectra'!T$2:T$51,_xlfn.XMATCH($A444,'Source Spectra'!S$2:S$51,1))</f>
        <v>0.26616724464388752</v>
      </c>
      <c r="U444">
        <f t="shared" si="79"/>
        <v>0.60778998783700655</v>
      </c>
      <c r="V444" s="6" cm="1">
        <f t="array" ref="V444">INDEX('Source Spectra'!W$2:W$51,_xlfn.XMATCH($A444,'Source Spectra'!W$2:W$51,-1))</f>
        <v>800</v>
      </c>
      <c r="W444" s="6" cm="1">
        <f t="array" ref="W444">INDEX('Source Spectra'!W$2:W$51,_xlfn.XMATCH($A444,'Source Spectra'!W$2:W$51,1))</f>
        <v>810</v>
      </c>
      <c r="X444" s="6" cm="1">
        <f t="array" ref="X444">INDEX('Source Spectra'!X$2:X$51,_xlfn.XMATCH($A444,'Source Spectra'!W$2:W$51,-1))</f>
        <v>0</v>
      </c>
      <c r="Y444" s="6" cm="1">
        <f t="array" ref="Y444">INDEX('Source Spectra'!X$2:X$51,_xlfn.XMATCH($A444,'Source Spectra'!W$2:W$51,1))</f>
        <v>0</v>
      </c>
      <c r="Z444">
        <f t="shared" si="72"/>
        <v>0</v>
      </c>
      <c r="AA444" s="6" cm="1">
        <f t="array" ref="AA444">INDEX('Source Spectra'!F$2:F$384,_xlfn.XMATCH($A444,'Source Spectra'!F$2:F$384,-1))</f>
        <v>799.47532081233499</v>
      </c>
      <c r="AB444" s="6" cm="1">
        <f t="array" ref="AB444">INDEX('Source Spectra'!F$2:F$384,_xlfn.XMATCH($A444,'Source Spectra'!F$2:F$384,1))</f>
        <v>804.81277019447691</v>
      </c>
      <c r="AC444" s="6" cm="1">
        <f t="array" ref="AC444">INDEX('Source Spectra'!G$2:G$384,_xlfn.XMATCH($A444,'Source Spectra'!F$2:F$384,-1))</f>
        <v>44.080412430337503</v>
      </c>
      <c r="AD444" s="6" cm="1">
        <f t="array" ref="AD444">INDEX('Source Spectra'!G$2:G$384,_xlfn.XMATCH($A444,'Source Spectra'!F$2:F$384,1))</f>
        <v>44.140099537497399</v>
      </c>
      <c r="AE444">
        <f t="shared" si="80"/>
        <v>44.097462463704211</v>
      </c>
      <c r="AF444" s="6" cm="1">
        <f t="array" ref="AF444">INDEX('Source Spectra'!$AM$2:$AM$49,_xlfn.XMATCH($A444,'Source Spectra'!$AM$2:$AM$49,-1))</f>
        <v>800</v>
      </c>
      <c r="AG444" s="6" cm="1">
        <f t="array" ref="AG444">INDEX('Source Spectra'!$AM$2:$AM$49,_xlfn.XMATCH($A444,'Source Spectra'!$AM$2:$AM$49,1))</f>
        <v>1200</v>
      </c>
      <c r="AH444" s="6" cm="1">
        <f t="array" ref="AH444">INDEX('Source Spectra'!$AN$2:$AN$49,_xlfn.XMATCH($A444,'Source Spectra'!$AM$2:$AM$49,-1))</f>
        <v>0</v>
      </c>
      <c r="AI444" s="6" cm="1">
        <f t="array" ref="AI444">INDEX('Source Spectra'!$AN$2:$AN$49,_xlfn.XMATCH($A444,'Source Spectra'!$AM$2:$AM$49,1))</f>
        <v>0</v>
      </c>
      <c r="AJ444">
        <f t="shared" si="73"/>
        <v>0</v>
      </c>
      <c r="AK444" s="6" cm="1">
        <f t="array" ref="AK444">INDEX('Source Spectra'!$AM$2:$AM$49,_xlfn.XMATCH($A444,'Source Spectra'!$AM$2:$AM$49,-1))</f>
        <v>800</v>
      </c>
      <c r="AL444" s="6" cm="1">
        <f t="array" ref="AL444">INDEX('Source Spectra'!$AM$2:$AM$49,_xlfn.XMATCH($A444,'Source Spectra'!$AM$2:$AM$49,1))</f>
        <v>1200</v>
      </c>
      <c r="AM444" s="6" cm="1">
        <f t="array" ref="AM444">INDEX('Source Spectra'!$AO$2:$AO$49,_xlfn.XMATCH($A444,'Source Spectra'!$AM$2:$AM$49,-1))</f>
        <v>0.25031011873117182</v>
      </c>
      <c r="AN444" s="6" cm="1">
        <f t="array" ref="AN444">INDEX('Source Spectra'!$AO$2:$AO$49,_xlfn.XMATCH($A444,'Source Spectra'!$AM$2:$AM$49,1))</f>
        <v>0</v>
      </c>
      <c r="AO444">
        <f t="shared" si="74"/>
        <v>0.2496843434343439</v>
      </c>
      <c r="AP444">
        <f t="shared" si="75"/>
        <v>0.12484217171717195</v>
      </c>
      <c r="AQ444" s="6" cm="1">
        <f t="array" ref="AQ444">INDEX('Source Spectra'!AR$2:AR$102,_xlfn.XMATCH($A444,'Source Spectra'!AR$2:AR$102,-1))</f>
        <v>784.96968635296696</v>
      </c>
      <c r="AR444" s="6" cm="1">
        <f t="array" ref="AR444">INDEX('Source Spectra'!AR$2:AR$102,_xlfn.XMATCH($A444,'Source Spectra'!AR$2:AR$102,1))</f>
        <v>812.13466626758395</v>
      </c>
      <c r="AS444" s="6" cm="1">
        <f t="array" ref="AS444">INDEX('Source Spectra'!AS$2:AS$102,_xlfn.XMATCH($A444,'Source Spectra'!AR$2:AR$102,-1))</f>
        <v>0.26720858097421302</v>
      </c>
      <c r="AT444" s="6" cm="1">
        <f t="array" ref="AT444">INDEX('Source Spectra'!AS$2:AS$102,_xlfn.XMATCH($A444,'Source Spectra'!AR$2:AR$102,1))</f>
        <v>0.26487411105623998</v>
      </c>
      <c r="AU444">
        <f t="shared" si="76"/>
        <v>0.26583098801805055</v>
      </c>
    </row>
    <row r="445" spans="1:47" x14ac:dyDescent="0.2">
      <c r="A445">
        <v>802</v>
      </c>
      <c r="B445" s="6" cm="1">
        <f t="array" ref="B445">INDEX('Source Spectra'!J$2:J$27,_xlfn.XMATCH(A445,'Source Spectra'!J$2:J$27,-1))</f>
        <v>771.57448692407399</v>
      </c>
      <c r="C445" s="6" cm="1">
        <f t="array" ref="C445">INDEX('Source Spectra'!J$2:J$27,_xlfn.XMATCH(A445,'Source Spectra'!J$2:J$27,1))</f>
        <v>872.34201146543398</v>
      </c>
      <c r="D445" s="6" cm="1">
        <f t="array" ref="D445">INDEX('Source Spectra'!K$2:K$27,_xlfn.XMATCH(A445,'Source Spectra'!J$2:J$27,-1))</f>
        <v>0.102438034381598</v>
      </c>
      <c r="E445" s="6" cm="1">
        <f t="array" ref="E445">INDEX('Source Spectra'!K$2:K$27,_xlfn.XMATCH(A445,'Source Spectra'!J$2:J$27,1))</f>
        <v>0.109493961967012</v>
      </c>
      <c r="F445">
        <f t="shared" si="71"/>
        <v>0.10456848482175628</v>
      </c>
      <c r="G445" s="6" cm="1">
        <f t="array" ref="G445">INDEX('Source Spectra'!B$2:B$1698,_xlfn.XMATCH($A445,'Source Spectra'!B$2:B$1698,-1))</f>
        <v>801</v>
      </c>
      <c r="H445" s="6" cm="1">
        <f t="array" ref="H445">INDEX('Source Spectra'!B$2:B$1698,_xlfn.XMATCH($A445,'Source Spectra'!B$2:B$1698,1))</f>
        <v>803</v>
      </c>
      <c r="I445" s="6" cm="1">
        <f t="array" ref="I445">INDEX('Source Spectra'!C$2:C$1698,_xlfn.XMATCH($A445,'Source Spectra'!B$2:B$1698,-1))</f>
        <v>1142</v>
      </c>
      <c r="J445" s="6" cm="1">
        <f t="array" ref="J445">INDEX('Source Spectra'!C$2:C$1698,_xlfn.XMATCH($A445,'Source Spectra'!B$2:B$1698,1))</f>
        <v>1129</v>
      </c>
      <c r="K445">
        <f t="shared" si="77"/>
        <v>1135.5</v>
      </c>
      <c r="L445" s="6" cm="1">
        <f t="array" ref="L445">INDEX('Source Spectra'!O$2:O$33,_xlfn.XMATCH($A445,'Source Spectra'!O$2:O$33,-1))</f>
        <v>773</v>
      </c>
      <c r="M445" s="6" cm="1">
        <f t="array" ref="M445">INDEX('Source Spectra'!O$2:O$33,_xlfn.XMATCH($A445,'Source Spectra'!O$2:O$33,1))</f>
        <v>807</v>
      </c>
      <c r="N445" s="6" cm="1">
        <f t="array" ref="N445">INDEX('Source Spectra'!P$2:P$33,_xlfn.XMATCH($A445,'Source Spectra'!O$2:O$33,-1))</f>
        <v>12529.2488345978</v>
      </c>
      <c r="O445" s="6" cm="1">
        <f t="array" ref="O445">INDEX('Source Spectra'!P$2:P$33,_xlfn.XMATCH($A445,'Source Spectra'!O$2:O$33,1))</f>
        <v>1514.455508561625</v>
      </c>
      <c r="P445">
        <f t="shared" si="78"/>
        <v>3134.2780565081212</v>
      </c>
      <c r="Q445" s="6" cm="1">
        <f t="array" ref="Q445">INDEX('Source Spectra'!S$2:S$51,_xlfn.XMATCH($A445,'Source Spectra'!S$2:S$51,-1))</f>
        <v>773</v>
      </c>
      <c r="R445" s="6" cm="1">
        <f t="array" ref="R445">INDEX('Source Spectra'!S$2:S$51,_xlfn.XMATCH($A445,'Source Spectra'!S$2:S$51,1))</f>
        <v>807</v>
      </c>
      <c r="S445" s="6" cm="1">
        <f t="array" ref="S445">INDEX('Source Spectra'!T$2:T$51,_xlfn.XMATCH($A445,'Source Spectra'!S$2:S$51,-1))</f>
        <v>2.2020294560715614</v>
      </c>
      <c r="T445" s="6" cm="1">
        <f t="array" ref="T445">INDEX('Source Spectra'!T$2:T$51,_xlfn.XMATCH($A445,'Source Spectra'!S$2:S$51,1))</f>
        <v>0.26616724464388752</v>
      </c>
      <c r="U445">
        <f t="shared" si="79"/>
        <v>0.55085286397148669</v>
      </c>
      <c r="V445" s="6" cm="1">
        <f t="array" ref="V445">INDEX('Source Spectra'!W$2:W$51,_xlfn.XMATCH($A445,'Source Spectra'!W$2:W$51,-1))</f>
        <v>800</v>
      </c>
      <c r="W445" s="6" cm="1">
        <f t="array" ref="W445">INDEX('Source Spectra'!W$2:W$51,_xlfn.XMATCH($A445,'Source Spectra'!W$2:W$51,1))</f>
        <v>810</v>
      </c>
      <c r="X445" s="6" cm="1">
        <f t="array" ref="X445">INDEX('Source Spectra'!X$2:X$51,_xlfn.XMATCH($A445,'Source Spectra'!W$2:W$51,-1))</f>
        <v>0</v>
      </c>
      <c r="Y445" s="6" cm="1">
        <f t="array" ref="Y445">INDEX('Source Spectra'!X$2:X$51,_xlfn.XMATCH($A445,'Source Spectra'!W$2:W$51,1))</f>
        <v>0</v>
      </c>
      <c r="Z445">
        <f t="shared" si="72"/>
        <v>0</v>
      </c>
      <c r="AA445" s="6" cm="1">
        <f t="array" ref="AA445">INDEX('Source Spectra'!F$2:F$384,_xlfn.XMATCH($A445,'Source Spectra'!F$2:F$384,-1))</f>
        <v>799.47532081233499</v>
      </c>
      <c r="AB445" s="6" cm="1">
        <f t="array" ref="AB445">INDEX('Source Spectra'!F$2:F$384,_xlfn.XMATCH($A445,'Source Spectra'!F$2:F$384,1))</f>
        <v>804.81277019447691</v>
      </c>
      <c r="AC445" s="6" cm="1">
        <f t="array" ref="AC445">INDEX('Source Spectra'!G$2:G$384,_xlfn.XMATCH($A445,'Source Spectra'!F$2:F$384,-1))</f>
        <v>44.080412430337503</v>
      </c>
      <c r="AD445" s="6" cm="1">
        <f t="array" ref="AD445">INDEX('Source Spectra'!G$2:G$384,_xlfn.XMATCH($A445,'Source Spectra'!F$2:F$384,1))</f>
        <v>44.140099537497399</v>
      </c>
      <c r="AE445">
        <f t="shared" si="80"/>
        <v>44.108645165943898</v>
      </c>
      <c r="AF445" s="6" cm="1">
        <f t="array" ref="AF445">INDEX('Source Spectra'!$AM$2:$AM$49,_xlfn.XMATCH($A445,'Source Spectra'!$AM$2:$AM$49,-1))</f>
        <v>800</v>
      </c>
      <c r="AG445" s="6" cm="1">
        <f t="array" ref="AG445">INDEX('Source Spectra'!$AM$2:$AM$49,_xlfn.XMATCH($A445,'Source Spectra'!$AM$2:$AM$49,1))</f>
        <v>1200</v>
      </c>
      <c r="AH445" s="6" cm="1">
        <f t="array" ref="AH445">INDEX('Source Spectra'!$AN$2:$AN$49,_xlfn.XMATCH($A445,'Source Spectra'!$AM$2:$AM$49,-1))</f>
        <v>0</v>
      </c>
      <c r="AI445" s="6" cm="1">
        <f t="array" ref="AI445">INDEX('Source Spectra'!$AN$2:$AN$49,_xlfn.XMATCH($A445,'Source Spectra'!$AM$2:$AM$49,1))</f>
        <v>0</v>
      </c>
      <c r="AJ445">
        <f t="shared" si="73"/>
        <v>0</v>
      </c>
      <c r="AK445" s="6" cm="1">
        <f t="array" ref="AK445">INDEX('Source Spectra'!$AM$2:$AM$49,_xlfn.XMATCH($A445,'Source Spectra'!$AM$2:$AM$49,-1))</f>
        <v>800</v>
      </c>
      <c r="AL445" s="6" cm="1">
        <f t="array" ref="AL445">INDEX('Source Spectra'!$AM$2:$AM$49,_xlfn.XMATCH($A445,'Source Spectra'!$AM$2:$AM$49,1))</f>
        <v>1200</v>
      </c>
      <c r="AM445" s="6" cm="1">
        <f t="array" ref="AM445">INDEX('Source Spectra'!$AO$2:$AO$49,_xlfn.XMATCH($A445,'Source Spectra'!$AM$2:$AM$49,-1))</f>
        <v>0.25031011873117182</v>
      </c>
      <c r="AN445" s="6" cm="1">
        <f t="array" ref="AN445">INDEX('Source Spectra'!$AO$2:$AO$49,_xlfn.XMATCH($A445,'Source Spectra'!$AM$2:$AM$49,1))</f>
        <v>0</v>
      </c>
      <c r="AO445">
        <f t="shared" si="74"/>
        <v>0.24905856813751595</v>
      </c>
      <c r="AP445">
        <f t="shared" si="75"/>
        <v>0.12452928406875798</v>
      </c>
      <c r="AQ445" s="6" cm="1">
        <f t="array" ref="AQ445">INDEX('Source Spectra'!AR$2:AR$102,_xlfn.XMATCH($A445,'Source Spectra'!AR$2:AR$102,-1))</f>
        <v>784.96968635296696</v>
      </c>
      <c r="AR445" s="6" cm="1">
        <f t="array" ref="AR445">INDEX('Source Spectra'!AR$2:AR$102,_xlfn.XMATCH($A445,'Source Spectra'!AR$2:AR$102,1))</f>
        <v>812.13466626758395</v>
      </c>
      <c r="AS445" s="6" cm="1">
        <f t="array" ref="AS445">INDEX('Source Spectra'!AS$2:AS$102,_xlfn.XMATCH($A445,'Source Spectra'!AR$2:AR$102,-1))</f>
        <v>0.26720858097421302</v>
      </c>
      <c r="AT445" s="6" cm="1">
        <f t="array" ref="AT445">INDEX('Source Spectra'!AS$2:AS$102,_xlfn.XMATCH($A445,'Source Spectra'!AR$2:AR$102,1))</f>
        <v>0.26487411105623998</v>
      </c>
      <c r="AU445">
        <f t="shared" si="76"/>
        <v>0.26574505127429771</v>
      </c>
    </row>
    <row r="446" spans="1:47" x14ac:dyDescent="0.2">
      <c r="A446">
        <v>803</v>
      </c>
      <c r="B446" s="6" cm="1">
        <f t="array" ref="B446">INDEX('Source Spectra'!J$2:J$27,_xlfn.XMATCH(A446,'Source Spectra'!J$2:J$27,-1))</f>
        <v>771.57448692407399</v>
      </c>
      <c r="C446" s="6" cm="1">
        <f t="array" ref="C446">INDEX('Source Spectra'!J$2:J$27,_xlfn.XMATCH(A446,'Source Spectra'!J$2:J$27,1))</f>
        <v>872.34201146543398</v>
      </c>
      <c r="D446" s="6" cm="1">
        <f t="array" ref="D446">INDEX('Source Spectra'!K$2:K$27,_xlfn.XMATCH(A446,'Source Spectra'!J$2:J$27,-1))</f>
        <v>0.102438034381598</v>
      </c>
      <c r="E446" s="6" cm="1">
        <f t="array" ref="E446">INDEX('Source Spectra'!K$2:K$27,_xlfn.XMATCH(A446,'Source Spectra'!J$2:J$27,1))</f>
        <v>0.109493961967012</v>
      </c>
      <c r="F446">
        <f t="shared" si="71"/>
        <v>0.10463850666279613</v>
      </c>
      <c r="G446" s="6" cm="1">
        <f t="array" ref="G446">INDEX('Source Spectra'!B$2:B$1698,_xlfn.XMATCH($A446,'Source Spectra'!B$2:B$1698,-1))</f>
        <v>803</v>
      </c>
      <c r="H446" s="6" cm="1">
        <f t="array" ref="H446">INDEX('Source Spectra'!B$2:B$1698,_xlfn.XMATCH($A446,'Source Spectra'!B$2:B$1698,1))</f>
        <v>803</v>
      </c>
      <c r="I446" s="6" cm="1">
        <f t="array" ref="I446">INDEX('Source Spectra'!C$2:C$1698,_xlfn.XMATCH($A446,'Source Spectra'!B$2:B$1698,-1))</f>
        <v>1129</v>
      </c>
      <c r="J446" s="6" cm="1">
        <f t="array" ref="J446">INDEX('Source Spectra'!C$2:C$1698,_xlfn.XMATCH($A446,'Source Spectra'!B$2:B$1698,1))</f>
        <v>1129</v>
      </c>
      <c r="K446">
        <f t="shared" si="77"/>
        <v>1129</v>
      </c>
      <c r="L446" s="6" cm="1">
        <f t="array" ref="L446">INDEX('Source Spectra'!O$2:O$33,_xlfn.XMATCH($A446,'Source Spectra'!O$2:O$33,-1))</f>
        <v>773</v>
      </c>
      <c r="M446" s="6" cm="1">
        <f t="array" ref="M446">INDEX('Source Spectra'!O$2:O$33,_xlfn.XMATCH($A446,'Source Spectra'!O$2:O$33,1))</f>
        <v>807</v>
      </c>
      <c r="N446" s="6" cm="1">
        <f t="array" ref="N446">INDEX('Source Spectra'!P$2:P$33,_xlfn.XMATCH($A446,'Source Spectra'!O$2:O$33,-1))</f>
        <v>12529.2488345978</v>
      </c>
      <c r="O446" s="6" cm="1">
        <f t="array" ref="O446">INDEX('Source Spectra'!P$2:P$33,_xlfn.XMATCH($A446,'Source Spectra'!O$2:O$33,1))</f>
        <v>1514.455508561625</v>
      </c>
      <c r="P446">
        <f t="shared" si="78"/>
        <v>2810.3135469188219</v>
      </c>
      <c r="Q446" s="6" cm="1">
        <f t="array" ref="Q446">INDEX('Source Spectra'!S$2:S$51,_xlfn.XMATCH($A446,'Source Spectra'!S$2:S$51,-1))</f>
        <v>773</v>
      </c>
      <c r="R446" s="6" cm="1">
        <f t="array" ref="R446">INDEX('Source Spectra'!S$2:S$51,_xlfn.XMATCH($A446,'Source Spectra'!S$2:S$51,1))</f>
        <v>807</v>
      </c>
      <c r="S446" s="6" cm="1">
        <f t="array" ref="S446">INDEX('Source Spectra'!T$2:T$51,_xlfn.XMATCH($A446,'Source Spectra'!S$2:S$51,-1))</f>
        <v>2.2020294560715614</v>
      </c>
      <c r="T446" s="6" cm="1">
        <f t="array" ref="T446">INDEX('Source Spectra'!T$2:T$51,_xlfn.XMATCH($A446,'Source Spectra'!S$2:S$51,1))</f>
        <v>0.26616724464388752</v>
      </c>
      <c r="U446">
        <f t="shared" si="79"/>
        <v>0.49391574010596706</v>
      </c>
      <c r="V446" s="6" cm="1">
        <f t="array" ref="V446">INDEX('Source Spectra'!W$2:W$51,_xlfn.XMATCH($A446,'Source Spectra'!W$2:W$51,-1))</f>
        <v>800</v>
      </c>
      <c r="W446" s="6" cm="1">
        <f t="array" ref="W446">INDEX('Source Spectra'!W$2:W$51,_xlfn.XMATCH($A446,'Source Spectra'!W$2:W$51,1))</f>
        <v>810</v>
      </c>
      <c r="X446" s="6" cm="1">
        <f t="array" ref="X446">INDEX('Source Spectra'!X$2:X$51,_xlfn.XMATCH($A446,'Source Spectra'!W$2:W$51,-1))</f>
        <v>0</v>
      </c>
      <c r="Y446" s="6" cm="1">
        <f t="array" ref="Y446">INDEX('Source Spectra'!X$2:X$51,_xlfn.XMATCH($A446,'Source Spectra'!W$2:W$51,1))</f>
        <v>0</v>
      </c>
      <c r="Z446">
        <f t="shared" si="72"/>
        <v>0</v>
      </c>
      <c r="AA446" s="6" cm="1">
        <f t="array" ref="AA446">INDEX('Source Spectra'!F$2:F$384,_xlfn.XMATCH($A446,'Source Spectra'!F$2:F$384,-1))</f>
        <v>799.47532081233499</v>
      </c>
      <c r="AB446" s="6" cm="1">
        <f t="array" ref="AB446">INDEX('Source Spectra'!F$2:F$384,_xlfn.XMATCH($A446,'Source Spectra'!F$2:F$384,1))</f>
        <v>804.81277019447691</v>
      </c>
      <c r="AC446" s="6" cm="1">
        <f t="array" ref="AC446">INDEX('Source Spectra'!G$2:G$384,_xlfn.XMATCH($A446,'Source Spectra'!F$2:F$384,-1))</f>
        <v>44.080412430337503</v>
      </c>
      <c r="AD446" s="6" cm="1">
        <f t="array" ref="AD446">INDEX('Source Spectra'!G$2:G$384,_xlfn.XMATCH($A446,'Source Spectra'!F$2:F$384,1))</f>
        <v>44.140099537497399</v>
      </c>
      <c r="AE446">
        <f t="shared" si="80"/>
        <v>44.119827868183584</v>
      </c>
      <c r="AF446" s="6" cm="1">
        <f t="array" ref="AF446">INDEX('Source Spectra'!$AM$2:$AM$49,_xlfn.XMATCH($A446,'Source Spectra'!$AM$2:$AM$49,-1))</f>
        <v>800</v>
      </c>
      <c r="AG446" s="6" cm="1">
        <f t="array" ref="AG446">INDEX('Source Spectra'!$AM$2:$AM$49,_xlfn.XMATCH($A446,'Source Spectra'!$AM$2:$AM$49,1))</f>
        <v>1200</v>
      </c>
      <c r="AH446" s="6" cm="1">
        <f t="array" ref="AH446">INDEX('Source Spectra'!$AN$2:$AN$49,_xlfn.XMATCH($A446,'Source Spectra'!$AM$2:$AM$49,-1))</f>
        <v>0</v>
      </c>
      <c r="AI446" s="6" cm="1">
        <f t="array" ref="AI446">INDEX('Source Spectra'!$AN$2:$AN$49,_xlfn.XMATCH($A446,'Source Spectra'!$AM$2:$AM$49,1))</f>
        <v>0</v>
      </c>
      <c r="AJ446">
        <f t="shared" si="73"/>
        <v>0</v>
      </c>
      <c r="AK446" s="6" cm="1">
        <f t="array" ref="AK446">INDEX('Source Spectra'!$AM$2:$AM$49,_xlfn.XMATCH($A446,'Source Spectra'!$AM$2:$AM$49,-1))</f>
        <v>800</v>
      </c>
      <c r="AL446" s="6" cm="1">
        <f t="array" ref="AL446">INDEX('Source Spectra'!$AM$2:$AM$49,_xlfn.XMATCH($A446,'Source Spectra'!$AM$2:$AM$49,1))</f>
        <v>1200</v>
      </c>
      <c r="AM446" s="6" cm="1">
        <f t="array" ref="AM446">INDEX('Source Spectra'!$AO$2:$AO$49,_xlfn.XMATCH($A446,'Source Spectra'!$AM$2:$AM$49,-1))</f>
        <v>0.25031011873117182</v>
      </c>
      <c r="AN446" s="6" cm="1">
        <f t="array" ref="AN446">INDEX('Source Spectra'!$AO$2:$AO$49,_xlfn.XMATCH($A446,'Source Spectra'!$AM$2:$AM$49,1))</f>
        <v>0</v>
      </c>
      <c r="AO446">
        <f t="shared" si="74"/>
        <v>0.24843279284068803</v>
      </c>
      <c r="AP446">
        <f t="shared" si="75"/>
        <v>0.12421639642034402</v>
      </c>
      <c r="AQ446" s="6" cm="1">
        <f t="array" ref="AQ446">INDEX('Source Spectra'!AR$2:AR$102,_xlfn.XMATCH($A446,'Source Spectra'!AR$2:AR$102,-1))</f>
        <v>784.96968635296696</v>
      </c>
      <c r="AR446" s="6" cm="1">
        <f t="array" ref="AR446">INDEX('Source Spectra'!AR$2:AR$102,_xlfn.XMATCH($A446,'Source Spectra'!AR$2:AR$102,1))</f>
        <v>812.13466626758395</v>
      </c>
      <c r="AS446" s="6" cm="1">
        <f t="array" ref="AS446">INDEX('Source Spectra'!AS$2:AS$102,_xlfn.XMATCH($A446,'Source Spectra'!AR$2:AR$102,-1))</f>
        <v>0.26720858097421302</v>
      </c>
      <c r="AT446" s="6" cm="1">
        <f t="array" ref="AT446">INDEX('Source Spectra'!AS$2:AS$102,_xlfn.XMATCH($A446,'Source Spectra'!AR$2:AR$102,1))</f>
        <v>0.26487411105623998</v>
      </c>
      <c r="AU446">
        <f t="shared" si="76"/>
        <v>0.26565911453054492</v>
      </c>
    </row>
    <row r="447" spans="1:47" x14ac:dyDescent="0.2">
      <c r="A447">
        <v>804</v>
      </c>
      <c r="B447" s="6" cm="1">
        <f t="array" ref="B447">INDEX('Source Spectra'!J$2:J$27,_xlfn.XMATCH(A447,'Source Spectra'!J$2:J$27,-1))</f>
        <v>771.57448692407399</v>
      </c>
      <c r="C447" s="6" cm="1">
        <f t="array" ref="C447">INDEX('Source Spectra'!J$2:J$27,_xlfn.XMATCH(A447,'Source Spectra'!J$2:J$27,1))</f>
        <v>872.34201146543398</v>
      </c>
      <c r="D447" s="6" cm="1">
        <f t="array" ref="D447">INDEX('Source Spectra'!K$2:K$27,_xlfn.XMATCH(A447,'Source Spectra'!J$2:J$27,-1))</f>
        <v>0.102438034381598</v>
      </c>
      <c r="E447" s="6" cm="1">
        <f t="array" ref="E447">INDEX('Source Spectra'!K$2:K$27,_xlfn.XMATCH(A447,'Source Spectra'!J$2:J$27,1))</f>
        <v>0.109493961967012</v>
      </c>
      <c r="F447">
        <f t="shared" si="71"/>
        <v>0.10470852850383597</v>
      </c>
      <c r="G447" s="6" cm="1">
        <f t="array" ref="G447">INDEX('Source Spectra'!B$2:B$1698,_xlfn.XMATCH($A447,'Source Spectra'!B$2:B$1698,-1))</f>
        <v>803</v>
      </c>
      <c r="H447" s="6" cm="1">
        <f t="array" ref="H447">INDEX('Source Spectra'!B$2:B$1698,_xlfn.XMATCH($A447,'Source Spectra'!B$2:B$1698,1))</f>
        <v>805</v>
      </c>
      <c r="I447" s="6" cm="1">
        <f t="array" ref="I447">INDEX('Source Spectra'!C$2:C$1698,_xlfn.XMATCH($A447,'Source Spectra'!B$2:B$1698,-1))</f>
        <v>1129</v>
      </c>
      <c r="J447" s="6" cm="1">
        <f t="array" ref="J447">INDEX('Source Spectra'!C$2:C$1698,_xlfn.XMATCH($A447,'Source Spectra'!B$2:B$1698,1))</f>
        <v>1115</v>
      </c>
      <c r="K447">
        <f t="shared" si="77"/>
        <v>1122</v>
      </c>
      <c r="L447" s="6" cm="1">
        <f t="array" ref="L447">INDEX('Source Spectra'!O$2:O$33,_xlfn.XMATCH($A447,'Source Spectra'!O$2:O$33,-1))</f>
        <v>773</v>
      </c>
      <c r="M447" s="6" cm="1">
        <f t="array" ref="M447">INDEX('Source Spectra'!O$2:O$33,_xlfn.XMATCH($A447,'Source Spectra'!O$2:O$33,1))</f>
        <v>807</v>
      </c>
      <c r="N447" s="6" cm="1">
        <f t="array" ref="N447">INDEX('Source Spectra'!P$2:P$33,_xlfn.XMATCH($A447,'Source Spectra'!O$2:O$33,-1))</f>
        <v>12529.2488345978</v>
      </c>
      <c r="O447" s="6" cm="1">
        <f t="array" ref="O447">INDEX('Source Spectra'!P$2:P$33,_xlfn.XMATCH($A447,'Source Spectra'!O$2:O$33,1))</f>
        <v>1514.455508561625</v>
      </c>
      <c r="P447">
        <f t="shared" si="78"/>
        <v>2486.3490373295226</v>
      </c>
      <c r="Q447" s="6" cm="1">
        <f t="array" ref="Q447">INDEX('Source Spectra'!S$2:S$51,_xlfn.XMATCH($A447,'Source Spectra'!S$2:S$51,-1))</f>
        <v>773</v>
      </c>
      <c r="R447" s="6" cm="1">
        <f t="array" ref="R447">INDEX('Source Spectra'!S$2:S$51,_xlfn.XMATCH($A447,'Source Spectra'!S$2:S$51,1))</f>
        <v>807</v>
      </c>
      <c r="S447" s="6" cm="1">
        <f t="array" ref="S447">INDEX('Source Spectra'!T$2:T$51,_xlfn.XMATCH($A447,'Source Spectra'!S$2:S$51,-1))</f>
        <v>2.2020294560715614</v>
      </c>
      <c r="T447" s="6" cm="1">
        <f t="array" ref="T447">INDEX('Source Spectra'!T$2:T$51,_xlfn.XMATCH($A447,'Source Spectra'!S$2:S$51,1))</f>
        <v>0.26616724464388752</v>
      </c>
      <c r="U447">
        <f t="shared" si="79"/>
        <v>0.4369786162404472</v>
      </c>
      <c r="V447" s="6" cm="1">
        <f t="array" ref="V447">INDEX('Source Spectra'!W$2:W$51,_xlfn.XMATCH($A447,'Source Spectra'!W$2:W$51,-1))</f>
        <v>800</v>
      </c>
      <c r="W447" s="6" cm="1">
        <f t="array" ref="W447">INDEX('Source Spectra'!W$2:W$51,_xlfn.XMATCH($A447,'Source Spectra'!W$2:W$51,1))</f>
        <v>810</v>
      </c>
      <c r="X447" s="6" cm="1">
        <f t="array" ref="X447">INDEX('Source Spectra'!X$2:X$51,_xlfn.XMATCH($A447,'Source Spectra'!W$2:W$51,-1))</f>
        <v>0</v>
      </c>
      <c r="Y447" s="6" cm="1">
        <f t="array" ref="Y447">INDEX('Source Spectra'!X$2:X$51,_xlfn.XMATCH($A447,'Source Spectra'!W$2:W$51,1))</f>
        <v>0</v>
      </c>
      <c r="Z447">
        <f t="shared" si="72"/>
        <v>0</v>
      </c>
      <c r="AA447" s="6" cm="1">
        <f t="array" ref="AA447">INDEX('Source Spectra'!F$2:F$384,_xlfn.XMATCH($A447,'Source Spectra'!F$2:F$384,-1))</f>
        <v>799.47532081233499</v>
      </c>
      <c r="AB447" s="6" cm="1">
        <f t="array" ref="AB447">INDEX('Source Spectra'!F$2:F$384,_xlfn.XMATCH($A447,'Source Spectra'!F$2:F$384,1))</f>
        <v>804.81277019447691</v>
      </c>
      <c r="AC447" s="6" cm="1">
        <f t="array" ref="AC447">INDEX('Source Spectra'!G$2:G$384,_xlfn.XMATCH($A447,'Source Spectra'!F$2:F$384,-1))</f>
        <v>44.080412430337503</v>
      </c>
      <c r="AD447" s="6" cm="1">
        <f t="array" ref="AD447">INDEX('Source Spectra'!G$2:G$384,_xlfn.XMATCH($A447,'Source Spectra'!F$2:F$384,1))</f>
        <v>44.140099537497399</v>
      </c>
      <c r="AE447">
        <f t="shared" si="80"/>
        <v>44.131010570423271</v>
      </c>
      <c r="AF447" s="6" cm="1">
        <f t="array" ref="AF447">INDEX('Source Spectra'!$AM$2:$AM$49,_xlfn.XMATCH($A447,'Source Spectra'!$AM$2:$AM$49,-1))</f>
        <v>800</v>
      </c>
      <c r="AG447" s="6" cm="1">
        <f t="array" ref="AG447">INDEX('Source Spectra'!$AM$2:$AM$49,_xlfn.XMATCH($A447,'Source Spectra'!$AM$2:$AM$49,1))</f>
        <v>1200</v>
      </c>
      <c r="AH447" s="6" cm="1">
        <f t="array" ref="AH447">INDEX('Source Spectra'!$AN$2:$AN$49,_xlfn.XMATCH($A447,'Source Spectra'!$AM$2:$AM$49,-1))</f>
        <v>0</v>
      </c>
      <c r="AI447" s="6" cm="1">
        <f t="array" ref="AI447">INDEX('Source Spectra'!$AN$2:$AN$49,_xlfn.XMATCH($A447,'Source Spectra'!$AM$2:$AM$49,1))</f>
        <v>0</v>
      </c>
      <c r="AJ447">
        <f t="shared" si="73"/>
        <v>0</v>
      </c>
      <c r="AK447" s="6" cm="1">
        <f t="array" ref="AK447">INDEX('Source Spectra'!$AM$2:$AM$49,_xlfn.XMATCH($A447,'Source Spectra'!$AM$2:$AM$49,-1))</f>
        <v>800</v>
      </c>
      <c r="AL447" s="6" cm="1">
        <f t="array" ref="AL447">INDEX('Source Spectra'!$AM$2:$AM$49,_xlfn.XMATCH($A447,'Source Spectra'!$AM$2:$AM$49,1))</f>
        <v>1200</v>
      </c>
      <c r="AM447" s="6" cm="1">
        <f t="array" ref="AM447">INDEX('Source Spectra'!$AO$2:$AO$49,_xlfn.XMATCH($A447,'Source Spectra'!$AM$2:$AM$49,-1))</f>
        <v>0.25031011873117182</v>
      </c>
      <c r="AN447" s="6" cm="1">
        <f t="array" ref="AN447">INDEX('Source Spectra'!$AO$2:$AO$49,_xlfn.XMATCH($A447,'Source Spectra'!$AM$2:$AM$49,1))</f>
        <v>0</v>
      </c>
      <c r="AO447">
        <f t="shared" si="74"/>
        <v>0.24780701754386009</v>
      </c>
      <c r="AP447">
        <f t="shared" si="75"/>
        <v>0.12390350877193004</v>
      </c>
      <c r="AQ447" s="6" cm="1">
        <f t="array" ref="AQ447">INDEX('Source Spectra'!AR$2:AR$102,_xlfn.XMATCH($A447,'Source Spectra'!AR$2:AR$102,-1))</f>
        <v>784.96968635296696</v>
      </c>
      <c r="AR447" s="6" cm="1">
        <f t="array" ref="AR447">INDEX('Source Spectra'!AR$2:AR$102,_xlfn.XMATCH($A447,'Source Spectra'!AR$2:AR$102,1))</f>
        <v>812.13466626758395</v>
      </c>
      <c r="AS447" s="6" cm="1">
        <f t="array" ref="AS447">INDEX('Source Spectra'!AS$2:AS$102,_xlfn.XMATCH($A447,'Source Spectra'!AR$2:AR$102,-1))</f>
        <v>0.26720858097421302</v>
      </c>
      <c r="AT447" s="6" cm="1">
        <f t="array" ref="AT447">INDEX('Source Spectra'!AS$2:AS$102,_xlfn.XMATCH($A447,'Source Spectra'!AR$2:AR$102,1))</f>
        <v>0.26487411105623998</v>
      </c>
      <c r="AU447">
        <f t="shared" si="76"/>
        <v>0.26557317778679207</v>
      </c>
    </row>
    <row r="448" spans="1:47" x14ac:dyDescent="0.2">
      <c r="A448">
        <v>805</v>
      </c>
      <c r="B448" s="6" cm="1">
        <f t="array" ref="B448">INDEX('Source Spectra'!J$2:J$27,_xlfn.XMATCH(A448,'Source Spectra'!J$2:J$27,-1))</f>
        <v>771.57448692407399</v>
      </c>
      <c r="C448" s="6" cm="1">
        <f t="array" ref="C448">INDEX('Source Spectra'!J$2:J$27,_xlfn.XMATCH(A448,'Source Spectra'!J$2:J$27,1))</f>
        <v>872.34201146543398</v>
      </c>
      <c r="D448" s="6" cm="1">
        <f t="array" ref="D448">INDEX('Source Spectra'!K$2:K$27,_xlfn.XMATCH(A448,'Source Spectra'!J$2:J$27,-1))</f>
        <v>0.102438034381598</v>
      </c>
      <c r="E448" s="6" cm="1">
        <f t="array" ref="E448">INDEX('Source Spectra'!K$2:K$27,_xlfn.XMATCH(A448,'Source Spectra'!J$2:J$27,1))</f>
        <v>0.109493961967012</v>
      </c>
      <c r="F448">
        <f t="shared" si="71"/>
        <v>0.10477855034487582</v>
      </c>
      <c r="G448" s="6" cm="1">
        <f t="array" ref="G448">INDEX('Source Spectra'!B$2:B$1698,_xlfn.XMATCH($A448,'Source Spectra'!B$2:B$1698,-1))</f>
        <v>805</v>
      </c>
      <c r="H448" s="6" cm="1">
        <f t="array" ref="H448">INDEX('Source Spectra'!B$2:B$1698,_xlfn.XMATCH($A448,'Source Spectra'!B$2:B$1698,1))</f>
        <v>805</v>
      </c>
      <c r="I448" s="6" cm="1">
        <f t="array" ref="I448">INDEX('Source Spectra'!C$2:C$1698,_xlfn.XMATCH($A448,'Source Spectra'!B$2:B$1698,-1))</f>
        <v>1115</v>
      </c>
      <c r="J448" s="6" cm="1">
        <f t="array" ref="J448">INDEX('Source Spectra'!C$2:C$1698,_xlfn.XMATCH($A448,'Source Spectra'!B$2:B$1698,1))</f>
        <v>1115</v>
      </c>
      <c r="K448">
        <f t="shared" si="77"/>
        <v>1115</v>
      </c>
      <c r="L448" s="6" cm="1">
        <f t="array" ref="L448">INDEX('Source Spectra'!O$2:O$33,_xlfn.XMATCH($A448,'Source Spectra'!O$2:O$33,-1))</f>
        <v>773</v>
      </c>
      <c r="M448" s="6" cm="1">
        <f t="array" ref="M448">INDEX('Source Spectra'!O$2:O$33,_xlfn.XMATCH($A448,'Source Spectra'!O$2:O$33,1))</f>
        <v>807</v>
      </c>
      <c r="N448" s="6" cm="1">
        <f t="array" ref="N448">INDEX('Source Spectra'!P$2:P$33,_xlfn.XMATCH($A448,'Source Spectra'!O$2:O$33,-1))</f>
        <v>12529.2488345978</v>
      </c>
      <c r="O448" s="6" cm="1">
        <f t="array" ref="O448">INDEX('Source Spectra'!P$2:P$33,_xlfn.XMATCH($A448,'Source Spectra'!O$2:O$33,1))</f>
        <v>1514.455508561625</v>
      </c>
      <c r="P448">
        <f t="shared" si="78"/>
        <v>2162.3845277402233</v>
      </c>
      <c r="Q448" s="6" cm="1">
        <f t="array" ref="Q448">INDEX('Source Spectra'!S$2:S$51,_xlfn.XMATCH($A448,'Source Spectra'!S$2:S$51,-1))</f>
        <v>773</v>
      </c>
      <c r="R448" s="6" cm="1">
        <f t="array" ref="R448">INDEX('Source Spectra'!S$2:S$51,_xlfn.XMATCH($A448,'Source Spectra'!S$2:S$51,1))</f>
        <v>807</v>
      </c>
      <c r="S448" s="6" cm="1">
        <f t="array" ref="S448">INDEX('Source Spectra'!T$2:T$51,_xlfn.XMATCH($A448,'Source Spectra'!S$2:S$51,-1))</f>
        <v>2.2020294560715614</v>
      </c>
      <c r="T448" s="6" cm="1">
        <f t="array" ref="T448">INDEX('Source Spectra'!T$2:T$51,_xlfn.XMATCH($A448,'Source Spectra'!S$2:S$51,1))</f>
        <v>0.26616724464388752</v>
      </c>
      <c r="U448">
        <f t="shared" si="79"/>
        <v>0.38004149237492735</v>
      </c>
      <c r="V448" s="6" cm="1">
        <f t="array" ref="V448">INDEX('Source Spectra'!W$2:W$51,_xlfn.XMATCH($A448,'Source Spectra'!W$2:W$51,-1))</f>
        <v>800</v>
      </c>
      <c r="W448" s="6" cm="1">
        <f t="array" ref="W448">INDEX('Source Spectra'!W$2:W$51,_xlfn.XMATCH($A448,'Source Spectra'!W$2:W$51,1))</f>
        <v>810</v>
      </c>
      <c r="X448" s="6" cm="1">
        <f t="array" ref="X448">INDEX('Source Spectra'!X$2:X$51,_xlfn.XMATCH($A448,'Source Spectra'!W$2:W$51,-1))</f>
        <v>0</v>
      </c>
      <c r="Y448" s="6" cm="1">
        <f t="array" ref="Y448">INDEX('Source Spectra'!X$2:X$51,_xlfn.XMATCH($A448,'Source Spectra'!W$2:W$51,1))</f>
        <v>0</v>
      </c>
      <c r="Z448">
        <f t="shared" si="72"/>
        <v>0</v>
      </c>
      <c r="AA448" s="6" cm="1">
        <f t="array" ref="AA448">INDEX('Source Spectra'!F$2:F$384,_xlfn.XMATCH($A448,'Source Spectra'!F$2:F$384,-1))</f>
        <v>804.81277019447691</v>
      </c>
      <c r="AB448" s="6" cm="1">
        <f t="array" ref="AB448">INDEX('Source Spectra'!F$2:F$384,_xlfn.XMATCH($A448,'Source Spectra'!F$2:F$384,1))</f>
        <v>805.72334800224598</v>
      </c>
      <c r="AC448" s="6" cm="1">
        <f t="array" ref="AC448">INDEX('Source Spectra'!G$2:G$384,_xlfn.XMATCH($A448,'Source Spectra'!F$2:F$384,-1))</f>
        <v>44.140099537497399</v>
      </c>
      <c r="AD448" s="6" cm="1">
        <f t="array" ref="AD448">INDEX('Source Spectra'!G$2:G$384,_xlfn.XMATCH($A448,'Source Spectra'!F$2:F$384,1))</f>
        <v>42.685200602810603</v>
      </c>
      <c r="AE448">
        <f t="shared" si="80"/>
        <v>43.840948336718036</v>
      </c>
      <c r="AF448" s="6" cm="1">
        <f t="array" ref="AF448">INDEX('Source Spectra'!$AM$2:$AM$49,_xlfn.XMATCH($A448,'Source Spectra'!$AM$2:$AM$49,-1))</f>
        <v>800</v>
      </c>
      <c r="AG448" s="6" cm="1">
        <f t="array" ref="AG448">INDEX('Source Spectra'!$AM$2:$AM$49,_xlfn.XMATCH($A448,'Source Spectra'!$AM$2:$AM$49,1))</f>
        <v>1200</v>
      </c>
      <c r="AH448" s="6" cm="1">
        <f t="array" ref="AH448">INDEX('Source Spectra'!$AN$2:$AN$49,_xlfn.XMATCH($A448,'Source Spectra'!$AM$2:$AM$49,-1))</f>
        <v>0</v>
      </c>
      <c r="AI448" s="6" cm="1">
        <f t="array" ref="AI448">INDEX('Source Spectra'!$AN$2:$AN$49,_xlfn.XMATCH($A448,'Source Spectra'!$AM$2:$AM$49,1))</f>
        <v>0</v>
      </c>
      <c r="AJ448">
        <f t="shared" si="73"/>
        <v>0</v>
      </c>
      <c r="AK448" s="6" cm="1">
        <f t="array" ref="AK448">INDEX('Source Spectra'!$AM$2:$AM$49,_xlfn.XMATCH($A448,'Source Spectra'!$AM$2:$AM$49,-1))</f>
        <v>800</v>
      </c>
      <c r="AL448" s="6" cm="1">
        <f t="array" ref="AL448">INDEX('Source Spectra'!$AM$2:$AM$49,_xlfn.XMATCH($A448,'Source Spectra'!$AM$2:$AM$49,1))</f>
        <v>1200</v>
      </c>
      <c r="AM448" s="6" cm="1">
        <f t="array" ref="AM448">INDEX('Source Spectra'!$AO$2:$AO$49,_xlfn.XMATCH($A448,'Source Spectra'!$AM$2:$AM$49,-1))</f>
        <v>0.25031011873117182</v>
      </c>
      <c r="AN448" s="6" cm="1">
        <f t="array" ref="AN448">INDEX('Source Spectra'!$AO$2:$AO$49,_xlfn.XMATCH($A448,'Source Spectra'!$AM$2:$AM$49,1))</f>
        <v>0</v>
      </c>
      <c r="AO448">
        <f t="shared" si="74"/>
        <v>0.24718124224703217</v>
      </c>
      <c r="AP448">
        <f t="shared" si="75"/>
        <v>0.12359062112351608</v>
      </c>
      <c r="AQ448" s="6" cm="1">
        <f t="array" ref="AQ448">INDEX('Source Spectra'!AR$2:AR$102,_xlfn.XMATCH($A448,'Source Spectra'!AR$2:AR$102,-1))</f>
        <v>784.96968635296696</v>
      </c>
      <c r="AR448" s="6" cm="1">
        <f t="array" ref="AR448">INDEX('Source Spectra'!AR$2:AR$102,_xlfn.XMATCH($A448,'Source Spectra'!AR$2:AR$102,1))</f>
        <v>812.13466626758395</v>
      </c>
      <c r="AS448" s="6" cm="1">
        <f t="array" ref="AS448">INDEX('Source Spectra'!AS$2:AS$102,_xlfn.XMATCH($A448,'Source Spectra'!AR$2:AR$102,-1))</f>
        <v>0.26720858097421302</v>
      </c>
      <c r="AT448" s="6" cm="1">
        <f t="array" ref="AT448">INDEX('Source Spectra'!AS$2:AS$102,_xlfn.XMATCH($A448,'Source Spectra'!AR$2:AR$102,1))</f>
        <v>0.26487411105623998</v>
      </c>
      <c r="AU448">
        <f t="shared" si="76"/>
        <v>0.26548724104303928</v>
      </c>
    </row>
    <row r="449" spans="1:47" x14ac:dyDescent="0.2">
      <c r="A449">
        <v>806</v>
      </c>
      <c r="B449" s="6" cm="1">
        <f t="array" ref="B449">INDEX('Source Spectra'!J$2:J$27,_xlfn.XMATCH(A449,'Source Spectra'!J$2:J$27,-1))</f>
        <v>771.57448692407399</v>
      </c>
      <c r="C449" s="6" cm="1">
        <f t="array" ref="C449">INDEX('Source Spectra'!J$2:J$27,_xlfn.XMATCH(A449,'Source Spectra'!J$2:J$27,1))</f>
        <v>872.34201146543398</v>
      </c>
      <c r="D449" s="6" cm="1">
        <f t="array" ref="D449">INDEX('Source Spectra'!K$2:K$27,_xlfn.XMATCH(A449,'Source Spectra'!J$2:J$27,-1))</f>
        <v>0.102438034381598</v>
      </c>
      <c r="E449" s="6" cm="1">
        <f t="array" ref="E449">INDEX('Source Spectra'!K$2:K$27,_xlfn.XMATCH(A449,'Source Spectra'!J$2:J$27,1))</f>
        <v>0.109493961967012</v>
      </c>
      <c r="F449">
        <f t="shared" si="71"/>
        <v>0.10484857218591567</v>
      </c>
      <c r="G449" s="6" cm="1">
        <f t="array" ref="G449">INDEX('Source Spectra'!B$2:B$1698,_xlfn.XMATCH($A449,'Source Spectra'!B$2:B$1698,-1))</f>
        <v>805</v>
      </c>
      <c r="H449" s="6" cm="1">
        <f t="array" ref="H449">INDEX('Source Spectra'!B$2:B$1698,_xlfn.XMATCH($A449,'Source Spectra'!B$2:B$1698,1))</f>
        <v>807</v>
      </c>
      <c r="I449" s="6" cm="1">
        <f t="array" ref="I449">INDEX('Source Spectra'!C$2:C$1698,_xlfn.XMATCH($A449,'Source Spectra'!B$2:B$1698,-1))</f>
        <v>1115</v>
      </c>
      <c r="J449" s="6" cm="1">
        <f t="array" ref="J449">INDEX('Source Spectra'!C$2:C$1698,_xlfn.XMATCH($A449,'Source Spectra'!B$2:B$1698,1))</f>
        <v>1120</v>
      </c>
      <c r="K449">
        <f t="shared" si="77"/>
        <v>1117.5</v>
      </c>
      <c r="L449" s="6" cm="1">
        <f t="array" ref="L449">INDEX('Source Spectra'!O$2:O$33,_xlfn.XMATCH($A449,'Source Spectra'!O$2:O$33,-1))</f>
        <v>773</v>
      </c>
      <c r="M449" s="6" cm="1">
        <f t="array" ref="M449">INDEX('Source Spectra'!O$2:O$33,_xlfn.XMATCH($A449,'Source Spectra'!O$2:O$33,1))</f>
        <v>807</v>
      </c>
      <c r="N449" s="6" cm="1">
        <f t="array" ref="N449">INDEX('Source Spectra'!P$2:P$33,_xlfn.XMATCH($A449,'Source Spectra'!O$2:O$33,-1))</f>
        <v>12529.2488345978</v>
      </c>
      <c r="O449" s="6" cm="1">
        <f t="array" ref="O449">INDEX('Source Spectra'!P$2:P$33,_xlfn.XMATCH($A449,'Source Spectra'!O$2:O$33,1))</f>
        <v>1514.455508561625</v>
      </c>
      <c r="P449">
        <f t="shared" si="78"/>
        <v>1838.4200181509241</v>
      </c>
      <c r="Q449" s="6" cm="1">
        <f t="array" ref="Q449">INDEX('Source Spectra'!S$2:S$51,_xlfn.XMATCH($A449,'Source Spectra'!S$2:S$51,-1))</f>
        <v>773</v>
      </c>
      <c r="R449" s="6" cm="1">
        <f t="array" ref="R449">INDEX('Source Spectra'!S$2:S$51,_xlfn.XMATCH($A449,'Source Spectra'!S$2:S$51,1))</f>
        <v>807</v>
      </c>
      <c r="S449" s="6" cm="1">
        <f t="array" ref="S449">INDEX('Source Spectra'!T$2:T$51,_xlfn.XMATCH($A449,'Source Spectra'!S$2:S$51,-1))</f>
        <v>2.2020294560715614</v>
      </c>
      <c r="T449" s="6" cm="1">
        <f t="array" ref="T449">INDEX('Source Spectra'!T$2:T$51,_xlfn.XMATCH($A449,'Source Spectra'!S$2:S$51,1))</f>
        <v>0.26616724464388752</v>
      </c>
      <c r="U449">
        <f t="shared" si="79"/>
        <v>0.32310436850940749</v>
      </c>
      <c r="V449" s="6" cm="1">
        <f t="array" ref="V449">INDEX('Source Spectra'!W$2:W$51,_xlfn.XMATCH($A449,'Source Spectra'!W$2:W$51,-1))</f>
        <v>800</v>
      </c>
      <c r="W449" s="6" cm="1">
        <f t="array" ref="W449">INDEX('Source Spectra'!W$2:W$51,_xlfn.XMATCH($A449,'Source Spectra'!W$2:W$51,1))</f>
        <v>810</v>
      </c>
      <c r="X449" s="6" cm="1">
        <f t="array" ref="X449">INDEX('Source Spectra'!X$2:X$51,_xlfn.XMATCH($A449,'Source Spectra'!W$2:W$51,-1))</f>
        <v>0</v>
      </c>
      <c r="Y449" s="6" cm="1">
        <f t="array" ref="Y449">INDEX('Source Spectra'!X$2:X$51,_xlfn.XMATCH($A449,'Source Spectra'!W$2:W$51,1))</f>
        <v>0</v>
      </c>
      <c r="Z449">
        <f t="shared" si="72"/>
        <v>0</v>
      </c>
      <c r="AA449" s="6" cm="1">
        <f t="array" ref="AA449">INDEX('Source Spectra'!F$2:F$384,_xlfn.XMATCH($A449,'Source Spectra'!F$2:F$384,-1))</f>
        <v>805.72334800224598</v>
      </c>
      <c r="AB449" s="6" cm="1">
        <f t="array" ref="AB449">INDEX('Source Spectra'!F$2:F$384,_xlfn.XMATCH($A449,'Source Spectra'!F$2:F$384,1))</f>
        <v>808.51199253853599</v>
      </c>
      <c r="AC449" s="6" cm="1">
        <f t="array" ref="AC449">INDEX('Source Spectra'!G$2:G$384,_xlfn.XMATCH($A449,'Source Spectra'!F$2:F$384,-1))</f>
        <v>42.685200602810603</v>
      </c>
      <c r="AD449" s="6" cm="1">
        <f t="array" ref="AD449">INDEX('Source Spectra'!G$2:G$384,_xlfn.XMATCH($A449,'Source Spectra'!F$2:F$384,1))</f>
        <v>40.772677670863402</v>
      </c>
      <c r="AE449">
        <f t="shared" si="80"/>
        <v>42.495465667795372</v>
      </c>
      <c r="AF449" s="6" cm="1">
        <f t="array" ref="AF449">INDEX('Source Spectra'!$AM$2:$AM$49,_xlfn.XMATCH($A449,'Source Spectra'!$AM$2:$AM$49,-1))</f>
        <v>800</v>
      </c>
      <c r="AG449" s="6" cm="1">
        <f t="array" ref="AG449">INDEX('Source Spectra'!$AM$2:$AM$49,_xlfn.XMATCH($A449,'Source Spectra'!$AM$2:$AM$49,1))</f>
        <v>1200</v>
      </c>
      <c r="AH449" s="6" cm="1">
        <f t="array" ref="AH449">INDEX('Source Spectra'!$AN$2:$AN$49,_xlfn.XMATCH($A449,'Source Spectra'!$AM$2:$AM$49,-1))</f>
        <v>0</v>
      </c>
      <c r="AI449" s="6" cm="1">
        <f t="array" ref="AI449">INDEX('Source Spectra'!$AN$2:$AN$49,_xlfn.XMATCH($A449,'Source Spectra'!$AM$2:$AM$49,1))</f>
        <v>0</v>
      </c>
      <c r="AJ449">
        <f t="shared" si="73"/>
        <v>0</v>
      </c>
      <c r="AK449" s="6" cm="1">
        <f t="array" ref="AK449">INDEX('Source Spectra'!$AM$2:$AM$49,_xlfn.XMATCH($A449,'Source Spectra'!$AM$2:$AM$49,-1))</f>
        <v>800</v>
      </c>
      <c r="AL449" s="6" cm="1">
        <f t="array" ref="AL449">INDEX('Source Spectra'!$AM$2:$AM$49,_xlfn.XMATCH($A449,'Source Spectra'!$AM$2:$AM$49,1))</f>
        <v>1200</v>
      </c>
      <c r="AM449" s="6" cm="1">
        <f t="array" ref="AM449">INDEX('Source Spectra'!$AO$2:$AO$49,_xlfn.XMATCH($A449,'Source Spectra'!$AM$2:$AM$49,-1))</f>
        <v>0.25031011873117182</v>
      </c>
      <c r="AN449" s="6" cm="1">
        <f t="array" ref="AN449">INDEX('Source Spectra'!$AO$2:$AO$49,_xlfn.XMATCH($A449,'Source Spectra'!$AM$2:$AM$49,1))</f>
        <v>0</v>
      </c>
      <c r="AO449">
        <f t="shared" si="74"/>
        <v>0.24655546695020425</v>
      </c>
      <c r="AP449">
        <f t="shared" si="75"/>
        <v>0.12327773347510212</v>
      </c>
      <c r="AQ449" s="6" cm="1">
        <f t="array" ref="AQ449">INDEX('Source Spectra'!AR$2:AR$102,_xlfn.XMATCH($A449,'Source Spectra'!AR$2:AR$102,-1))</f>
        <v>784.96968635296696</v>
      </c>
      <c r="AR449" s="6" cm="1">
        <f t="array" ref="AR449">INDEX('Source Spectra'!AR$2:AR$102,_xlfn.XMATCH($A449,'Source Spectra'!AR$2:AR$102,1))</f>
        <v>812.13466626758395</v>
      </c>
      <c r="AS449" s="6" cm="1">
        <f t="array" ref="AS449">INDEX('Source Spectra'!AS$2:AS$102,_xlfn.XMATCH($A449,'Source Spectra'!AR$2:AR$102,-1))</f>
        <v>0.26720858097421302</v>
      </c>
      <c r="AT449" s="6" cm="1">
        <f t="array" ref="AT449">INDEX('Source Spectra'!AS$2:AS$102,_xlfn.XMATCH($A449,'Source Spectra'!AR$2:AR$102,1))</f>
        <v>0.26487411105623998</v>
      </c>
      <c r="AU449">
        <f t="shared" si="76"/>
        <v>0.26540130429928643</v>
      </c>
    </row>
    <row r="450" spans="1:47" x14ac:dyDescent="0.2">
      <c r="A450">
        <v>807</v>
      </c>
      <c r="B450" s="6" cm="1">
        <f t="array" ref="B450">INDEX('Source Spectra'!J$2:J$27,_xlfn.XMATCH(A450,'Source Spectra'!J$2:J$27,-1))</f>
        <v>771.57448692407399</v>
      </c>
      <c r="C450" s="6" cm="1">
        <f t="array" ref="C450">INDEX('Source Spectra'!J$2:J$27,_xlfn.XMATCH(A450,'Source Spectra'!J$2:J$27,1))</f>
        <v>872.34201146543398</v>
      </c>
      <c r="D450" s="6" cm="1">
        <f t="array" ref="D450">INDEX('Source Spectra'!K$2:K$27,_xlfn.XMATCH(A450,'Source Spectra'!J$2:J$27,-1))</f>
        <v>0.102438034381598</v>
      </c>
      <c r="E450" s="6" cm="1">
        <f t="array" ref="E450">INDEX('Source Spectra'!K$2:K$27,_xlfn.XMATCH(A450,'Source Spectra'!J$2:J$27,1))</f>
        <v>0.109493961967012</v>
      </c>
      <c r="F450">
        <f t="shared" si="71"/>
        <v>0.10491859402695551</v>
      </c>
      <c r="G450" s="6" cm="1">
        <f t="array" ref="G450">INDEX('Source Spectra'!B$2:B$1698,_xlfn.XMATCH($A450,'Source Spectra'!B$2:B$1698,-1))</f>
        <v>807</v>
      </c>
      <c r="H450" s="6" cm="1">
        <f t="array" ref="H450">INDEX('Source Spectra'!B$2:B$1698,_xlfn.XMATCH($A450,'Source Spectra'!B$2:B$1698,1))</f>
        <v>807</v>
      </c>
      <c r="I450" s="6" cm="1">
        <f t="array" ref="I450">INDEX('Source Spectra'!C$2:C$1698,_xlfn.XMATCH($A450,'Source Spectra'!B$2:B$1698,-1))</f>
        <v>1120</v>
      </c>
      <c r="J450" s="6" cm="1">
        <f t="array" ref="J450">INDEX('Source Spectra'!C$2:C$1698,_xlfn.XMATCH($A450,'Source Spectra'!B$2:B$1698,1))</f>
        <v>1120</v>
      </c>
      <c r="K450">
        <f t="shared" si="77"/>
        <v>1120</v>
      </c>
      <c r="L450" s="6" cm="1">
        <f t="array" ref="L450">INDEX('Source Spectra'!O$2:O$33,_xlfn.XMATCH($A450,'Source Spectra'!O$2:O$33,-1))</f>
        <v>807</v>
      </c>
      <c r="M450" s="6" cm="1">
        <f t="array" ref="M450">INDEX('Source Spectra'!O$2:O$33,_xlfn.XMATCH($A450,'Source Spectra'!O$2:O$33,1))</f>
        <v>807</v>
      </c>
      <c r="N450" s="6" cm="1">
        <f t="array" ref="N450">INDEX('Source Spectra'!P$2:P$33,_xlfn.XMATCH($A450,'Source Spectra'!O$2:O$33,-1))</f>
        <v>1514.455508561625</v>
      </c>
      <c r="O450" s="6" cm="1">
        <f t="array" ref="O450">INDEX('Source Spectra'!P$2:P$33,_xlfn.XMATCH($A450,'Source Spectra'!O$2:O$33,1))</f>
        <v>1514.455508561625</v>
      </c>
      <c r="P450">
        <f t="shared" si="78"/>
        <v>1514.455508561625</v>
      </c>
      <c r="Q450" s="6" cm="1">
        <f t="array" ref="Q450">INDEX('Source Spectra'!S$2:S$51,_xlfn.XMATCH($A450,'Source Spectra'!S$2:S$51,-1))</f>
        <v>807</v>
      </c>
      <c r="R450" s="6" cm="1">
        <f t="array" ref="R450">INDEX('Source Spectra'!S$2:S$51,_xlfn.XMATCH($A450,'Source Spectra'!S$2:S$51,1))</f>
        <v>807</v>
      </c>
      <c r="S450" s="6" cm="1">
        <f t="array" ref="S450">INDEX('Source Spectra'!T$2:T$51,_xlfn.XMATCH($A450,'Source Spectra'!S$2:S$51,-1))</f>
        <v>0.26616724464388752</v>
      </c>
      <c r="T450" s="6" cm="1">
        <f t="array" ref="T450">INDEX('Source Spectra'!T$2:T$51,_xlfn.XMATCH($A450,'Source Spectra'!S$2:S$51,1))</f>
        <v>0.26616724464388752</v>
      </c>
      <c r="U450">
        <f t="shared" si="79"/>
        <v>0.26616724464388752</v>
      </c>
      <c r="V450" s="6" cm="1">
        <f t="array" ref="V450">INDEX('Source Spectra'!W$2:W$51,_xlfn.XMATCH($A450,'Source Spectra'!W$2:W$51,-1))</f>
        <v>800</v>
      </c>
      <c r="W450" s="6" cm="1">
        <f t="array" ref="W450">INDEX('Source Spectra'!W$2:W$51,_xlfn.XMATCH($A450,'Source Spectra'!W$2:W$51,1))</f>
        <v>810</v>
      </c>
      <c r="X450" s="6" cm="1">
        <f t="array" ref="X450">INDEX('Source Spectra'!X$2:X$51,_xlfn.XMATCH($A450,'Source Spectra'!W$2:W$51,-1))</f>
        <v>0</v>
      </c>
      <c r="Y450" s="6" cm="1">
        <f t="array" ref="Y450">INDEX('Source Spectra'!X$2:X$51,_xlfn.XMATCH($A450,'Source Spectra'!W$2:W$51,1))</f>
        <v>0</v>
      </c>
      <c r="Z450">
        <f t="shared" si="72"/>
        <v>0</v>
      </c>
      <c r="AA450" s="6" cm="1">
        <f t="array" ref="AA450">INDEX('Source Spectra'!F$2:F$384,_xlfn.XMATCH($A450,'Source Spectra'!F$2:F$384,-1))</f>
        <v>805.72334800224598</v>
      </c>
      <c r="AB450" s="6" cm="1">
        <f t="array" ref="AB450">INDEX('Source Spectra'!F$2:F$384,_xlfn.XMATCH($A450,'Source Spectra'!F$2:F$384,1))</f>
        <v>808.51199253853599</v>
      </c>
      <c r="AC450" s="6" cm="1">
        <f t="array" ref="AC450">INDEX('Source Spectra'!G$2:G$384,_xlfn.XMATCH($A450,'Source Spectra'!F$2:F$384,-1))</f>
        <v>42.685200602810603</v>
      </c>
      <c r="AD450" s="6" cm="1">
        <f t="array" ref="AD450">INDEX('Source Spectra'!G$2:G$384,_xlfn.XMATCH($A450,'Source Spectra'!F$2:F$384,1))</f>
        <v>40.772677670863402</v>
      </c>
      <c r="AE450">
        <f t="shared" si="80"/>
        <v>41.809640383483014</v>
      </c>
      <c r="AF450" s="6" cm="1">
        <f t="array" ref="AF450">INDEX('Source Spectra'!$AM$2:$AM$49,_xlfn.XMATCH($A450,'Source Spectra'!$AM$2:$AM$49,-1))</f>
        <v>800</v>
      </c>
      <c r="AG450" s="6" cm="1">
        <f t="array" ref="AG450">INDEX('Source Spectra'!$AM$2:$AM$49,_xlfn.XMATCH($A450,'Source Spectra'!$AM$2:$AM$49,1))</f>
        <v>1200</v>
      </c>
      <c r="AH450" s="6" cm="1">
        <f t="array" ref="AH450">INDEX('Source Spectra'!$AN$2:$AN$49,_xlfn.XMATCH($A450,'Source Spectra'!$AM$2:$AM$49,-1))</f>
        <v>0</v>
      </c>
      <c r="AI450" s="6" cm="1">
        <f t="array" ref="AI450">INDEX('Source Spectra'!$AN$2:$AN$49,_xlfn.XMATCH($A450,'Source Spectra'!$AM$2:$AM$49,1))</f>
        <v>0</v>
      </c>
      <c r="AJ450">
        <f t="shared" si="73"/>
        <v>0</v>
      </c>
      <c r="AK450" s="6" cm="1">
        <f t="array" ref="AK450">INDEX('Source Spectra'!$AM$2:$AM$49,_xlfn.XMATCH($A450,'Source Spectra'!$AM$2:$AM$49,-1))</f>
        <v>800</v>
      </c>
      <c r="AL450" s="6" cm="1">
        <f t="array" ref="AL450">INDEX('Source Spectra'!$AM$2:$AM$49,_xlfn.XMATCH($A450,'Source Spectra'!$AM$2:$AM$49,1))</f>
        <v>1200</v>
      </c>
      <c r="AM450" s="6" cm="1">
        <f t="array" ref="AM450">INDEX('Source Spectra'!$AO$2:$AO$49,_xlfn.XMATCH($A450,'Source Spectra'!$AM$2:$AM$49,-1))</f>
        <v>0.25031011873117182</v>
      </c>
      <c r="AN450" s="6" cm="1">
        <f t="array" ref="AN450">INDEX('Source Spectra'!$AO$2:$AO$49,_xlfn.XMATCH($A450,'Source Spectra'!$AM$2:$AM$49,1))</f>
        <v>0</v>
      </c>
      <c r="AO450">
        <f t="shared" si="74"/>
        <v>0.2459296916533763</v>
      </c>
      <c r="AP450">
        <f t="shared" si="75"/>
        <v>0.12296484582668815</v>
      </c>
      <c r="AQ450" s="6" cm="1">
        <f t="array" ref="AQ450">INDEX('Source Spectra'!AR$2:AR$102,_xlfn.XMATCH($A450,'Source Spectra'!AR$2:AR$102,-1))</f>
        <v>784.96968635296696</v>
      </c>
      <c r="AR450" s="6" cm="1">
        <f t="array" ref="AR450">INDEX('Source Spectra'!AR$2:AR$102,_xlfn.XMATCH($A450,'Source Spectra'!AR$2:AR$102,1))</f>
        <v>812.13466626758395</v>
      </c>
      <c r="AS450" s="6" cm="1">
        <f t="array" ref="AS450">INDEX('Source Spectra'!AS$2:AS$102,_xlfn.XMATCH($A450,'Source Spectra'!AR$2:AR$102,-1))</f>
        <v>0.26720858097421302</v>
      </c>
      <c r="AT450" s="6" cm="1">
        <f t="array" ref="AT450">INDEX('Source Spectra'!AS$2:AS$102,_xlfn.XMATCH($A450,'Source Spectra'!AR$2:AR$102,1))</f>
        <v>0.26487411105623998</v>
      </c>
      <c r="AU450">
        <f t="shared" si="76"/>
        <v>0.26531536755553359</v>
      </c>
    </row>
    <row r="451" spans="1:47" x14ac:dyDescent="0.2">
      <c r="A451">
        <v>808</v>
      </c>
      <c r="B451" s="6" cm="1">
        <f t="array" ref="B451">INDEX('Source Spectra'!J$2:J$27,_xlfn.XMATCH(A451,'Source Spectra'!J$2:J$27,-1))</f>
        <v>771.57448692407399</v>
      </c>
      <c r="C451" s="6" cm="1">
        <f t="array" ref="C451">INDEX('Source Spectra'!J$2:J$27,_xlfn.XMATCH(A451,'Source Spectra'!J$2:J$27,1))</f>
        <v>872.34201146543398</v>
      </c>
      <c r="D451" s="6" cm="1">
        <f t="array" ref="D451">INDEX('Source Spectra'!K$2:K$27,_xlfn.XMATCH(A451,'Source Spectra'!J$2:J$27,-1))</f>
        <v>0.102438034381598</v>
      </c>
      <c r="E451" s="6" cm="1">
        <f t="array" ref="E451">INDEX('Source Spectra'!K$2:K$27,_xlfn.XMATCH(A451,'Source Spectra'!J$2:J$27,1))</f>
        <v>0.109493961967012</v>
      </c>
      <c r="F451">
        <f t="shared" si="71"/>
        <v>0.10498861586799536</v>
      </c>
      <c r="G451" s="6" cm="1">
        <f t="array" ref="G451">INDEX('Source Spectra'!B$2:B$1698,_xlfn.XMATCH($A451,'Source Spectra'!B$2:B$1698,-1))</f>
        <v>807</v>
      </c>
      <c r="H451" s="6" cm="1">
        <f t="array" ref="H451">INDEX('Source Spectra'!B$2:B$1698,_xlfn.XMATCH($A451,'Source Spectra'!B$2:B$1698,1))</f>
        <v>809</v>
      </c>
      <c r="I451" s="6" cm="1">
        <f t="array" ref="I451">INDEX('Source Spectra'!C$2:C$1698,_xlfn.XMATCH($A451,'Source Spectra'!B$2:B$1698,-1))</f>
        <v>1120</v>
      </c>
      <c r="J451" s="6" cm="1">
        <f t="array" ref="J451">INDEX('Source Spectra'!C$2:C$1698,_xlfn.XMATCH($A451,'Source Spectra'!B$2:B$1698,1))</f>
        <v>1095</v>
      </c>
      <c r="K451">
        <f t="shared" si="77"/>
        <v>1107.5</v>
      </c>
      <c r="L451" s="6" cm="1">
        <f t="array" ref="L451">INDEX('Source Spectra'!O$2:O$33,_xlfn.XMATCH($A451,'Source Spectra'!O$2:O$33,-1))</f>
        <v>807</v>
      </c>
      <c r="M451" s="6" cm="1">
        <f t="array" ref="M451">INDEX('Source Spectra'!O$2:O$33,_xlfn.XMATCH($A451,'Source Spectra'!O$2:O$33,1))</f>
        <v>810</v>
      </c>
      <c r="N451" s="6" cm="1">
        <f t="array" ref="N451">INDEX('Source Spectra'!P$2:P$33,_xlfn.XMATCH($A451,'Source Spectra'!O$2:O$33,-1))</f>
        <v>1514.455508561625</v>
      </c>
      <c r="O451" s="6" cm="1">
        <f t="array" ref="O451">INDEX('Source Spectra'!P$2:P$33,_xlfn.XMATCH($A451,'Source Spectra'!O$2:O$33,1))</f>
        <v>0</v>
      </c>
      <c r="P451">
        <f t="shared" si="78"/>
        <v>1009.6370057077501</v>
      </c>
      <c r="Q451" s="6" cm="1">
        <f t="array" ref="Q451">INDEX('Source Spectra'!S$2:S$51,_xlfn.XMATCH($A451,'Source Spectra'!S$2:S$51,-1))</f>
        <v>808</v>
      </c>
      <c r="R451" s="6" cm="1">
        <f t="array" ref="R451">INDEX('Source Spectra'!S$2:S$51,_xlfn.XMATCH($A451,'Source Spectra'!S$2:S$51,1))</f>
        <v>808</v>
      </c>
      <c r="S451" s="6" cm="1">
        <f t="array" ref="S451">INDEX('Source Spectra'!T$2:T$51,_xlfn.XMATCH($A451,'Source Spectra'!S$2:S$51,-1))</f>
        <v>0</v>
      </c>
      <c r="T451" s="6" cm="1">
        <f t="array" ref="T451">INDEX('Source Spectra'!T$2:T$51,_xlfn.XMATCH($A451,'Source Spectra'!S$2:S$51,1))</f>
        <v>0</v>
      </c>
      <c r="U451">
        <f t="shared" si="79"/>
        <v>0</v>
      </c>
      <c r="V451" s="6" cm="1">
        <f t="array" ref="V451">INDEX('Source Spectra'!W$2:W$51,_xlfn.XMATCH($A451,'Source Spectra'!W$2:W$51,-1))</f>
        <v>800</v>
      </c>
      <c r="W451" s="6" cm="1">
        <f t="array" ref="W451">INDEX('Source Spectra'!W$2:W$51,_xlfn.XMATCH($A451,'Source Spectra'!W$2:W$51,1))</f>
        <v>810</v>
      </c>
      <c r="X451" s="6" cm="1">
        <f t="array" ref="X451">INDEX('Source Spectra'!X$2:X$51,_xlfn.XMATCH($A451,'Source Spectra'!W$2:W$51,-1))</f>
        <v>0</v>
      </c>
      <c r="Y451" s="6" cm="1">
        <f t="array" ref="Y451">INDEX('Source Spectra'!X$2:X$51,_xlfn.XMATCH($A451,'Source Spectra'!W$2:W$51,1))</f>
        <v>0</v>
      </c>
      <c r="Z451">
        <f t="shared" si="72"/>
        <v>0</v>
      </c>
      <c r="AA451" s="6" cm="1">
        <f t="array" ref="AA451">INDEX('Source Spectra'!F$2:F$384,_xlfn.XMATCH($A451,'Source Spectra'!F$2:F$384,-1))</f>
        <v>805.72334800224598</v>
      </c>
      <c r="AB451" s="6" cm="1">
        <f t="array" ref="AB451">INDEX('Source Spectra'!F$2:F$384,_xlfn.XMATCH($A451,'Source Spectra'!F$2:F$384,1))</f>
        <v>808.51199253853599</v>
      </c>
      <c r="AC451" s="6" cm="1">
        <f t="array" ref="AC451">INDEX('Source Spectra'!G$2:G$384,_xlfn.XMATCH($A451,'Source Spectra'!F$2:F$384,-1))</f>
        <v>42.685200602810603</v>
      </c>
      <c r="AD451" s="6" cm="1">
        <f t="array" ref="AD451">INDEX('Source Spectra'!G$2:G$384,_xlfn.XMATCH($A451,'Source Spectra'!F$2:F$384,1))</f>
        <v>40.772677670863402</v>
      </c>
      <c r="AE451">
        <f t="shared" si="80"/>
        <v>41.123815099170656</v>
      </c>
      <c r="AF451" s="6" cm="1">
        <f t="array" ref="AF451">INDEX('Source Spectra'!$AM$2:$AM$49,_xlfn.XMATCH($A451,'Source Spectra'!$AM$2:$AM$49,-1))</f>
        <v>800</v>
      </c>
      <c r="AG451" s="6" cm="1">
        <f t="array" ref="AG451">INDEX('Source Spectra'!$AM$2:$AM$49,_xlfn.XMATCH($A451,'Source Spectra'!$AM$2:$AM$49,1))</f>
        <v>1200</v>
      </c>
      <c r="AH451" s="6" cm="1">
        <f t="array" ref="AH451">INDEX('Source Spectra'!$AN$2:$AN$49,_xlfn.XMATCH($A451,'Source Spectra'!$AM$2:$AM$49,-1))</f>
        <v>0</v>
      </c>
      <c r="AI451" s="6" cm="1">
        <f t="array" ref="AI451">INDEX('Source Spectra'!$AN$2:$AN$49,_xlfn.XMATCH($A451,'Source Spectra'!$AM$2:$AM$49,1))</f>
        <v>0</v>
      </c>
      <c r="AJ451">
        <f t="shared" si="73"/>
        <v>0</v>
      </c>
      <c r="AK451" s="6" cm="1">
        <f t="array" ref="AK451">INDEX('Source Spectra'!$AM$2:$AM$49,_xlfn.XMATCH($A451,'Source Spectra'!$AM$2:$AM$49,-1))</f>
        <v>800</v>
      </c>
      <c r="AL451" s="6" cm="1">
        <f t="array" ref="AL451">INDEX('Source Spectra'!$AM$2:$AM$49,_xlfn.XMATCH($A451,'Source Spectra'!$AM$2:$AM$49,1))</f>
        <v>1200</v>
      </c>
      <c r="AM451" s="6" cm="1">
        <f t="array" ref="AM451">INDEX('Source Spectra'!$AO$2:$AO$49,_xlfn.XMATCH($A451,'Source Spectra'!$AM$2:$AM$49,-1))</f>
        <v>0.25031011873117182</v>
      </c>
      <c r="AN451" s="6" cm="1">
        <f t="array" ref="AN451">INDEX('Source Spectra'!$AO$2:$AO$49,_xlfn.XMATCH($A451,'Source Spectra'!$AM$2:$AM$49,1))</f>
        <v>0</v>
      </c>
      <c r="AO451">
        <f t="shared" si="74"/>
        <v>0.24530391635654838</v>
      </c>
      <c r="AP451">
        <f t="shared" si="75"/>
        <v>0.12265195817827419</v>
      </c>
      <c r="AQ451" s="6" cm="1">
        <f t="array" ref="AQ451">INDEX('Source Spectra'!AR$2:AR$102,_xlfn.XMATCH($A451,'Source Spectra'!AR$2:AR$102,-1))</f>
        <v>784.96968635296696</v>
      </c>
      <c r="AR451" s="6" cm="1">
        <f t="array" ref="AR451">INDEX('Source Spectra'!AR$2:AR$102,_xlfn.XMATCH($A451,'Source Spectra'!AR$2:AR$102,1))</f>
        <v>812.13466626758395</v>
      </c>
      <c r="AS451" s="6" cm="1">
        <f t="array" ref="AS451">INDEX('Source Spectra'!AS$2:AS$102,_xlfn.XMATCH($A451,'Source Spectra'!AR$2:AR$102,-1))</f>
        <v>0.26720858097421302</v>
      </c>
      <c r="AT451" s="6" cm="1">
        <f t="array" ref="AT451">INDEX('Source Spectra'!AS$2:AS$102,_xlfn.XMATCH($A451,'Source Spectra'!AR$2:AR$102,1))</f>
        <v>0.26487411105623998</v>
      </c>
      <c r="AU451">
        <f t="shared" si="76"/>
        <v>0.2652294308117808</v>
      </c>
    </row>
    <row r="452" spans="1:47" x14ac:dyDescent="0.2">
      <c r="A452">
        <v>809</v>
      </c>
      <c r="B452" s="6" cm="1">
        <f t="array" ref="B452">INDEX('Source Spectra'!J$2:J$27,_xlfn.XMATCH(A452,'Source Spectra'!J$2:J$27,-1))</f>
        <v>771.57448692407399</v>
      </c>
      <c r="C452" s="6" cm="1">
        <f t="array" ref="C452">INDEX('Source Spectra'!J$2:J$27,_xlfn.XMATCH(A452,'Source Spectra'!J$2:J$27,1))</f>
        <v>872.34201146543398</v>
      </c>
      <c r="D452" s="6" cm="1">
        <f t="array" ref="D452">INDEX('Source Spectra'!K$2:K$27,_xlfn.XMATCH(A452,'Source Spectra'!J$2:J$27,-1))</f>
        <v>0.102438034381598</v>
      </c>
      <c r="E452" s="6" cm="1">
        <f t="array" ref="E452">INDEX('Source Spectra'!K$2:K$27,_xlfn.XMATCH(A452,'Source Spectra'!J$2:J$27,1))</f>
        <v>0.109493961967012</v>
      </c>
      <c r="F452">
        <f t="shared" si="71"/>
        <v>0.10505863770903522</v>
      </c>
      <c r="G452" s="6" cm="1">
        <f t="array" ref="G452">INDEX('Source Spectra'!B$2:B$1698,_xlfn.XMATCH($A452,'Source Spectra'!B$2:B$1698,-1))</f>
        <v>809</v>
      </c>
      <c r="H452" s="6" cm="1">
        <f t="array" ref="H452">INDEX('Source Spectra'!B$2:B$1698,_xlfn.XMATCH($A452,'Source Spectra'!B$2:B$1698,1))</f>
        <v>809</v>
      </c>
      <c r="I452" s="6" cm="1">
        <f t="array" ref="I452">INDEX('Source Spectra'!C$2:C$1698,_xlfn.XMATCH($A452,'Source Spectra'!B$2:B$1698,-1))</f>
        <v>1095</v>
      </c>
      <c r="J452" s="6" cm="1">
        <f t="array" ref="J452">INDEX('Source Spectra'!C$2:C$1698,_xlfn.XMATCH($A452,'Source Spectra'!B$2:B$1698,1))</f>
        <v>1095</v>
      </c>
      <c r="K452">
        <f t="shared" si="77"/>
        <v>1095</v>
      </c>
      <c r="L452" s="6" cm="1">
        <f t="array" ref="L452">INDEX('Source Spectra'!O$2:O$33,_xlfn.XMATCH($A452,'Source Spectra'!O$2:O$33,-1))</f>
        <v>807</v>
      </c>
      <c r="M452" s="6" cm="1">
        <f t="array" ref="M452">INDEX('Source Spectra'!O$2:O$33,_xlfn.XMATCH($A452,'Source Spectra'!O$2:O$33,1))</f>
        <v>810</v>
      </c>
      <c r="N452" s="6" cm="1">
        <f t="array" ref="N452">INDEX('Source Spectra'!P$2:P$33,_xlfn.XMATCH($A452,'Source Spectra'!O$2:O$33,-1))</f>
        <v>1514.455508561625</v>
      </c>
      <c r="O452" s="6" cm="1">
        <f t="array" ref="O452">INDEX('Source Spectra'!P$2:P$33,_xlfn.XMATCH($A452,'Source Spectra'!O$2:O$33,1))</f>
        <v>0</v>
      </c>
      <c r="P452">
        <f t="shared" si="78"/>
        <v>504.81850285387509</v>
      </c>
      <c r="Q452" s="6" cm="1">
        <f t="array" ref="Q452">INDEX('Source Spectra'!S$2:S$51,_xlfn.XMATCH($A452,'Source Spectra'!S$2:S$51,-1))</f>
        <v>808</v>
      </c>
      <c r="R452" s="6" cm="1">
        <f t="array" ref="R452">INDEX('Source Spectra'!S$2:S$51,_xlfn.XMATCH($A452,'Source Spectra'!S$2:S$51,1))</f>
        <v>1200</v>
      </c>
      <c r="S452" s="6" cm="1">
        <f t="array" ref="S452">INDEX('Source Spectra'!T$2:T$51,_xlfn.XMATCH($A452,'Source Spectra'!S$2:S$51,-1))</f>
        <v>0</v>
      </c>
      <c r="T452" s="6" cm="1">
        <f t="array" ref="T452">INDEX('Source Spectra'!T$2:T$51,_xlfn.XMATCH($A452,'Source Spectra'!S$2:S$51,1))</f>
        <v>0</v>
      </c>
      <c r="U452">
        <f t="shared" si="79"/>
        <v>0</v>
      </c>
      <c r="V452" s="6" cm="1">
        <f t="array" ref="V452">INDEX('Source Spectra'!W$2:W$51,_xlfn.XMATCH($A452,'Source Spectra'!W$2:W$51,-1))</f>
        <v>800</v>
      </c>
      <c r="W452" s="6" cm="1">
        <f t="array" ref="W452">INDEX('Source Spectra'!W$2:W$51,_xlfn.XMATCH($A452,'Source Spectra'!W$2:W$51,1))</f>
        <v>810</v>
      </c>
      <c r="X452" s="6" cm="1">
        <f t="array" ref="X452">INDEX('Source Spectra'!X$2:X$51,_xlfn.XMATCH($A452,'Source Spectra'!W$2:W$51,-1))</f>
        <v>0</v>
      </c>
      <c r="Y452" s="6" cm="1">
        <f t="array" ref="Y452">INDEX('Source Spectra'!X$2:X$51,_xlfn.XMATCH($A452,'Source Spectra'!W$2:W$51,1))</f>
        <v>0</v>
      </c>
      <c r="Z452">
        <f t="shared" si="72"/>
        <v>0</v>
      </c>
      <c r="AA452" s="6" cm="1">
        <f t="array" ref="AA452">INDEX('Source Spectra'!F$2:F$384,_xlfn.XMATCH($A452,'Source Spectra'!F$2:F$384,-1))</f>
        <v>808.51199253853599</v>
      </c>
      <c r="AB452" s="6" cm="1">
        <f t="array" ref="AB452">INDEX('Source Spectra'!F$2:F$384,_xlfn.XMATCH($A452,'Source Spectra'!F$2:F$384,1))</f>
        <v>810.36160371056599</v>
      </c>
      <c r="AC452" s="6" cm="1">
        <f t="array" ref="AC452">INDEX('Source Spectra'!G$2:G$384,_xlfn.XMATCH($A452,'Source Spectra'!F$2:F$384,-1))</f>
        <v>40.772677670863402</v>
      </c>
      <c r="AD452" s="6" cm="1">
        <f t="array" ref="AD452">INDEX('Source Spectra'!G$2:G$384,_xlfn.XMATCH($A452,'Source Spectra'!F$2:F$384,1))</f>
        <v>42.662175496030201</v>
      </c>
      <c r="AE452">
        <f t="shared" si="80"/>
        <v>41.271208957355036</v>
      </c>
      <c r="AF452" s="6" cm="1">
        <f t="array" ref="AF452">INDEX('Source Spectra'!$AM$2:$AM$49,_xlfn.XMATCH($A452,'Source Spectra'!$AM$2:$AM$49,-1))</f>
        <v>800</v>
      </c>
      <c r="AG452" s="6" cm="1">
        <f t="array" ref="AG452">INDEX('Source Spectra'!$AM$2:$AM$49,_xlfn.XMATCH($A452,'Source Spectra'!$AM$2:$AM$49,1))</f>
        <v>1200</v>
      </c>
      <c r="AH452" s="6" cm="1">
        <f t="array" ref="AH452">INDEX('Source Spectra'!$AN$2:$AN$49,_xlfn.XMATCH($A452,'Source Spectra'!$AM$2:$AM$49,-1))</f>
        <v>0</v>
      </c>
      <c r="AI452" s="6" cm="1">
        <f t="array" ref="AI452">INDEX('Source Spectra'!$AN$2:$AN$49,_xlfn.XMATCH($A452,'Source Spectra'!$AM$2:$AM$49,1))</f>
        <v>0</v>
      </c>
      <c r="AJ452">
        <f t="shared" si="73"/>
        <v>0</v>
      </c>
      <c r="AK452" s="6" cm="1">
        <f t="array" ref="AK452">INDEX('Source Spectra'!$AM$2:$AM$49,_xlfn.XMATCH($A452,'Source Spectra'!$AM$2:$AM$49,-1))</f>
        <v>800</v>
      </c>
      <c r="AL452" s="6" cm="1">
        <f t="array" ref="AL452">INDEX('Source Spectra'!$AM$2:$AM$49,_xlfn.XMATCH($A452,'Source Spectra'!$AM$2:$AM$49,1))</f>
        <v>1200</v>
      </c>
      <c r="AM452" s="6" cm="1">
        <f t="array" ref="AM452">INDEX('Source Spectra'!$AO$2:$AO$49,_xlfn.XMATCH($A452,'Source Spectra'!$AM$2:$AM$49,-1))</f>
        <v>0.25031011873117182</v>
      </c>
      <c r="AN452" s="6" cm="1">
        <f t="array" ref="AN452">INDEX('Source Spectra'!$AO$2:$AO$49,_xlfn.XMATCH($A452,'Source Spectra'!$AM$2:$AM$49,1))</f>
        <v>0</v>
      </c>
      <c r="AO452">
        <f t="shared" si="74"/>
        <v>0.24467814105972044</v>
      </c>
      <c r="AP452">
        <f t="shared" si="75"/>
        <v>0.12233907052986022</v>
      </c>
      <c r="AQ452" s="6" cm="1">
        <f t="array" ref="AQ452">INDEX('Source Spectra'!AR$2:AR$102,_xlfn.XMATCH($A452,'Source Spectra'!AR$2:AR$102,-1))</f>
        <v>784.96968635296696</v>
      </c>
      <c r="AR452" s="6" cm="1">
        <f t="array" ref="AR452">INDEX('Source Spectra'!AR$2:AR$102,_xlfn.XMATCH($A452,'Source Spectra'!AR$2:AR$102,1))</f>
        <v>812.13466626758395</v>
      </c>
      <c r="AS452" s="6" cm="1">
        <f t="array" ref="AS452">INDEX('Source Spectra'!AS$2:AS$102,_xlfn.XMATCH($A452,'Source Spectra'!AR$2:AR$102,-1))</f>
        <v>0.26720858097421302</v>
      </c>
      <c r="AT452" s="6" cm="1">
        <f t="array" ref="AT452">INDEX('Source Spectra'!AS$2:AS$102,_xlfn.XMATCH($A452,'Source Spectra'!AR$2:AR$102,1))</f>
        <v>0.26487411105623998</v>
      </c>
      <c r="AU452">
        <f t="shared" si="76"/>
        <v>0.26514349406802795</v>
      </c>
    </row>
    <row r="453" spans="1:47" x14ac:dyDescent="0.2">
      <c r="A453">
        <v>810</v>
      </c>
      <c r="B453" s="6" cm="1">
        <f t="array" ref="B453">INDEX('Source Spectra'!J$2:J$27,_xlfn.XMATCH(A453,'Source Spectra'!J$2:J$27,-1))</f>
        <v>771.57448692407399</v>
      </c>
      <c r="C453" s="6" cm="1">
        <f t="array" ref="C453">INDEX('Source Spectra'!J$2:J$27,_xlfn.XMATCH(A453,'Source Spectra'!J$2:J$27,1))</f>
        <v>872.34201146543398</v>
      </c>
      <c r="D453" s="6" cm="1">
        <f t="array" ref="D453">INDEX('Source Spectra'!K$2:K$27,_xlfn.XMATCH(A453,'Source Spectra'!J$2:J$27,-1))</f>
        <v>0.102438034381598</v>
      </c>
      <c r="E453" s="6" cm="1">
        <f t="array" ref="E453">INDEX('Source Spectra'!K$2:K$27,_xlfn.XMATCH(A453,'Source Spectra'!J$2:J$27,1))</f>
        <v>0.109493961967012</v>
      </c>
      <c r="F453">
        <f t="shared" si="71"/>
        <v>0.10512865955007505</v>
      </c>
      <c r="G453" s="6" cm="1">
        <f t="array" ref="G453">INDEX('Source Spectra'!B$2:B$1698,_xlfn.XMATCH($A453,'Source Spectra'!B$2:B$1698,-1))</f>
        <v>809</v>
      </c>
      <c r="H453" s="6" cm="1">
        <f t="array" ref="H453">INDEX('Source Spectra'!B$2:B$1698,_xlfn.XMATCH($A453,'Source Spectra'!B$2:B$1698,1))</f>
        <v>811</v>
      </c>
      <c r="I453" s="6" cm="1">
        <f t="array" ref="I453">INDEX('Source Spectra'!C$2:C$1698,_xlfn.XMATCH($A453,'Source Spectra'!B$2:B$1698,-1))</f>
        <v>1095</v>
      </c>
      <c r="J453" s="6" cm="1">
        <f t="array" ref="J453">INDEX('Source Spectra'!C$2:C$1698,_xlfn.XMATCH($A453,'Source Spectra'!B$2:B$1698,1))</f>
        <v>1114</v>
      </c>
      <c r="K453">
        <f t="shared" si="77"/>
        <v>1104.5</v>
      </c>
      <c r="L453" s="6" cm="1">
        <f t="array" ref="L453">INDEX('Source Spectra'!O$2:O$33,_xlfn.XMATCH($A453,'Source Spectra'!O$2:O$33,-1))</f>
        <v>810</v>
      </c>
      <c r="M453" s="6" cm="1">
        <f t="array" ref="M453">INDEX('Source Spectra'!O$2:O$33,_xlfn.XMATCH($A453,'Source Spectra'!O$2:O$33,1))</f>
        <v>810</v>
      </c>
      <c r="N453" s="6" cm="1">
        <f t="array" ref="N453">INDEX('Source Spectra'!P$2:P$33,_xlfn.XMATCH($A453,'Source Spectra'!O$2:O$33,-1))</f>
        <v>0</v>
      </c>
      <c r="O453" s="6" cm="1">
        <f t="array" ref="O453">INDEX('Source Spectra'!P$2:P$33,_xlfn.XMATCH($A453,'Source Spectra'!O$2:O$33,1))</f>
        <v>0</v>
      </c>
      <c r="P453">
        <f t="shared" si="78"/>
        <v>0</v>
      </c>
      <c r="Q453" s="6" cm="1">
        <f t="array" ref="Q453">INDEX('Source Spectra'!S$2:S$51,_xlfn.XMATCH($A453,'Source Spectra'!S$2:S$51,-1))</f>
        <v>808</v>
      </c>
      <c r="R453" s="6" cm="1">
        <f t="array" ref="R453">INDEX('Source Spectra'!S$2:S$51,_xlfn.XMATCH($A453,'Source Spectra'!S$2:S$51,1))</f>
        <v>1200</v>
      </c>
      <c r="S453" s="6" cm="1">
        <f t="array" ref="S453">INDEX('Source Spectra'!T$2:T$51,_xlfn.XMATCH($A453,'Source Spectra'!S$2:S$51,-1))</f>
        <v>0</v>
      </c>
      <c r="T453" s="6" cm="1">
        <f t="array" ref="T453">INDEX('Source Spectra'!T$2:T$51,_xlfn.XMATCH($A453,'Source Spectra'!S$2:S$51,1))</f>
        <v>0</v>
      </c>
      <c r="U453">
        <f t="shared" si="79"/>
        <v>0</v>
      </c>
      <c r="V453" s="6" cm="1">
        <f t="array" ref="V453">INDEX('Source Spectra'!W$2:W$51,_xlfn.XMATCH($A453,'Source Spectra'!W$2:W$51,-1))</f>
        <v>810</v>
      </c>
      <c r="W453" s="6" cm="1">
        <f t="array" ref="W453">INDEX('Source Spectra'!W$2:W$51,_xlfn.XMATCH($A453,'Source Spectra'!W$2:W$51,1))</f>
        <v>810</v>
      </c>
      <c r="X453" s="6" cm="1">
        <f t="array" ref="X453">INDEX('Source Spectra'!X$2:X$51,_xlfn.XMATCH($A453,'Source Spectra'!W$2:W$51,-1))</f>
        <v>0</v>
      </c>
      <c r="Y453" s="6" cm="1">
        <f t="array" ref="Y453">INDEX('Source Spectra'!X$2:X$51,_xlfn.XMATCH($A453,'Source Spectra'!W$2:W$51,1))</f>
        <v>0</v>
      </c>
      <c r="Z453">
        <f t="shared" si="72"/>
        <v>0</v>
      </c>
      <c r="AA453" s="6" cm="1">
        <f t="array" ref="AA453">INDEX('Source Spectra'!F$2:F$384,_xlfn.XMATCH($A453,'Source Spectra'!F$2:F$384,-1))</f>
        <v>808.51199253853599</v>
      </c>
      <c r="AB453" s="6" cm="1">
        <f t="array" ref="AB453">INDEX('Source Spectra'!F$2:F$384,_xlfn.XMATCH($A453,'Source Spectra'!F$2:F$384,1))</f>
        <v>810.36160371056599</v>
      </c>
      <c r="AC453" s="6" cm="1">
        <f t="array" ref="AC453">INDEX('Source Spectra'!G$2:G$384,_xlfn.XMATCH($A453,'Source Spectra'!F$2:F$384,-1))</f>
        <v>40.772677670863402</v>
      </c>
      <c r="AD453" s="6" cm="1">
        <f t="array" ref="AD453">INDEX('Source Spectra'!G$2:G$384,_xlfn.XMATCH($A453,'Source Spectra'!F$2:F$384,1))</f>
        <v>42.662175496030201</v>
      </c>
      <c r="AE453">
        <f t="shared" si="80"/>
        <v>42.292773842850956</v>
      </c>
      <c r="AF453" s="6" cm="1">
        <f t="array" ref="AF453">INDEX('Source Spectra'!$AM$2:$AM$49,_xlfn.XMATCH($A453,'Source Spectra'!$AM$2:$AM$49,-1))</f>
        <v>800</v>
      </c>
      <c r="AG453" s="6" cm="1">
        <f t="array" ref="AG453">INDEX('Source Spectra'!$AM$2:$AM$49,_xlfn.XMATCH($A453,'Source Spectra'!$AM$2:$AM$49,1))</f>
        <v>1200</v>
      </c>
      <c r="AH453" s="6" cm="1">
        <f t="array" ref="AH453">INDEX('Source Spectra'!$AN$2:$AN$49,_xlfn.XMATCH($A453,'Source Spectra'!$AM$2:$AM$49,-1))</f>
        <v>0</v>
      </c>
      <c r="AI453" s="6" cm="1">
        <f t="array" ref="AI453">INDEX('Source Spectra'!$AN$2:$AN$49,_xlfn.XMATCH($A453,'Source Spectra'!$AM$2:$AM$49,1))</f>
        <v>0</v>
      </c>
      <c r="AJ453">
        <f t="shared" si="73"/>
        <v>0</v>
      </c>
      <c r="AK453" s="6" cm="1">
        <f t="array" ref="AK453">INDEX('Source Spectra'!$AM$2:$AM$49,_xlfn.XMATCH($A453,'Source Spectra'!$AM$2:$AM$49,-1))</f>
        <v>800</v>
      </c>
      <c r="AL453" s="6" cm="1">
        <f t="array" ref="AL453">INDEX('Source Spectra'!$AM$2:$AM$49,_xlfn.XMATCH($A453,'Source Spectra'!$AM$2:$AM$49,1))</f>
        <v>1200</v>
      </c>
      <c r="AM453" s="6" cm="1">
        <f t="array" ref="AM453">INDEX('Source Spectra'!$AO$2:$AO$49,_xlfn.XMATCH($A453,'Source Spectra'!$AM$2:$AM$49,-1))</f>
        <v>0.25031011873117182</v>
      </c>
      <c r="AN453" s="6" cm="1">
        <f t="array" ref="AN453">INDEX('Source Spectra'!$AO$2:$AO$49,_xlfn.XMATCH($A453,'Source Spectra'!$AM$2:$AM$49,1))</f>
        <v>0</v>
      </c>
      <c r="AO453">
        <f t="shared" si="74"/>
        <v>0.24405236576289252</v>
      </c>
      <c r="AP453">
        <f t="shared" si="75"/>
        <v>0.12202618288144626</v>
      </c>
      <c r="AQ453" s="6" cm="1">
        <f t="array" ref="AQ453">INDEX('Source Spectra'!AR$2:AR$102,_xlfn.XMATCH($A453,'Source Spectra'!AR$2:AR$102,-1))</f>
        <v>784.96968635296696</v>
      </c>
      <c r="AR453" s="6" cm="1">
        <f t="array" ref="AR453">INDEX('Source Spectra'!AR$2:AR$102,_xlfn.XMATCH($A453,'Source Spectra'!AR$2:AR$102,1))</f>
        <v>812.13466626758395</v>
      </c>
      <c r="AS453" s="6" cm="1">
        <f t="array" ref="AS453">INDEX('Source Spectra'!AS$2:AS$102,_xlfn.XMATCH($A453,'Source Spectra'!AR$2:AR$102,-1))</f>
        <v>0.26720858097421302</v>
      </c>
      <c r="AT453" s="6" cm="1">
        <f t="array" ref="AT453">INDEX('Source Spectra'!AS$2:AS$102,_xlfn.XMATCH($A453,'Source Spectra'!AR$2:AR$102,1))</f>
        <v>0.26487411105623998</v>
      </c>
      <c r="AU453">
        <f t="shared" si="76"/>
        <v>0.26505755732427516</v>
      </c>
    </row>
    <row r="454" spans="1:47" x14ac:dyDescent="0.2">
      <c r="A454">
        <v>811</v>
      </c>
      <c r="B454" s="6" cm="1">
        <f t="array" ref="B454">INDEX('Source Spectra'!J$2:J$27,_xlfn.XMATCH(A454,'Source Spectra'!J$2:J$27,-1))</f>
        <v>771.57448692407399</v>
      </c>
      <c r="C454" s="6" cm="1">
        <f t="array" ref="C454">INDEX('Source Spectra'!J$2:J$27,_xlfn.XMATCH(A454,'Source Spectra'!J$2:J$27,1))</f>
        <v>872.34201146543398</v>
      </c>
      <c r="D454" s="6" cm="1">
        <f t="array" ref="D454">INDEX('Source Spectra'!K$2:K$27,_xlfn.XMATCH(A454,'Source Spectra'!J$2:J$27,-1))</f>
        <v>0.102438034381598</v>
      </c>
      <c r="E454" s="6" cm="1">
        <f t="array" ref="E454">INDEX('Source Spectra'!K$2:K$27,_xlfn.XMATCH(A454,'Source Spectra'!J$2:J$27,1))</f>
        <v>0.109493961967012</v>
      </c>
      <c r="F454">
        <f t="shared" si="71"/>
        <v>0.10519868139111491</v>
      </c>
      <c r="G454" s="6" cm="1">
        <f t="array" ref="G454">INDEX('Source Spectra'!B$2:B$1698,_xlfn.XMATCH($A454,'Source Spectra'!B$2:B$1698,-1))</f>
        <v>811</v>
      </c>
      <c r="H454" s="6" cm="1">
        <f t="array" ref="H454">INDEX('Source Spectra'!B$2:B$1698,_xlfn.XMATCH($A454,'Source Spectra'!B$2:B$1698,1))</f>
        <v>811</v>
      </c>
      <c r="I454" s="6" cm="1">
        <f t="array" ref="I454">INDEX('Source Spectra'!C$2:C$1698,_xlfn.XMATCH($A454,'Source Spectra'!B$2:B$1698,-1))</f>
        <v>1114</v>
      </c>
      <c r="J454" s="6" cm="1">
        <f t="array" ref="J454">INDEX('Source Spectra'!C$2:C$1698,_xlfn.XMATCH($A454,'Source Spectra'!B$2:B$1698,1))</f>
        <v>1114</v>
      </c>
      <c r="K454">
        <f t="shared" si="77"/>
        <v>1114</v>
      </c>
      <c r="L454" s="6" cm="1">
        <f t="array" ref="L454">INDEX('Source Spectra'!O$2:O$33,_xlfn.XMATCH($A454,'Source Spectra'!O$2:O$33,-1))</f>
        <v>810</v>
      </c>
      <c r="M454" s="6" cm="1">
        <f t="array" ref="M454">INDEX('Source Spectra'!O$2:O$33,_xlfn.XMATCH($A454,'Source Spectra'!O$2:O$33,1))</f>
        <v>850</v>
      </c>
      <c r="N454" s="6" cm="1">
        <f t="array" ref="N454">INDEX('Source Spectra'!P$2:P$33,_xlfn.XMATCH($A454,'Source Spectra'!O$2:O$33,-1))</f>
        <v>0</v>
      </c>
      <c r="O454" s="6" cm="1">
        <f t="array" ref="O454">INDEX('Source Spectra'!P$2:P$33,_xlfn.XMATCH($A454,'Source Spectra'!O$2:O$33,1))</f>
        <v>0</v>
      </c>
      <c r="P454">
        <f t="shared" si="78"/>
        <v>0</v>
      </c>
      <c r="Q454" s="6" cm="1">
        <f t="array" ref="Q454">INDEX('Source Spectra'!S$2:S$51,_xlfn.XMATCH($A454,'Source Spectra'!S$2:S$51,-1))</f>
        <v>808</v>
      </c>
      <c r="R454" s="6" cm="1">
        <f t="array" ref="R454">INDEX('Source Spectra'!S$2:S$51,_xlfn.XMATCH($A454,'Source Spectra'!S$2:S$51,1))</f>
        <v>1200</v>
      </c>
      <c r="S454" s="6" cm="1">
        <f t="array" ref="S454">INDEX('Source Spectra'!T$2:T$51,_xlfn.XMATCH($A454,'Source Spectra'!S$2:S$51,-1))</f>
        <v>0</v>
      </c>
      <c r="T454" s="6" cm="1">
        <f t="array" ref="T454">INDEX('Source Spectra'!T$2:T$51,_xlfn.XMATCH($A454,'Source Spectra'!S$2:S$51,1))</f>
        <v>0</v>
      </c>
      <c r="U454">
        <f t="shared" si="79"/>
        <v>0</v>
      </c>
      <c r="V454" s="6" cm="1">
        <f t="array" ref="V454">INDEX('Source Spectra'!W$2:W$51,_xlfn.XMATCH($A454,'Source Spectra'!W$2:W$51,-1))</f>
        <v>811</v>
      </c>
      <c r="W454" s="6" cm="1">
        <f t="array" ref="W454">INDEX('Source Spectra'!W$2:W$51,_xlfn.XMATCH($A454,'Source Spectra'!W$2:W$51,1))</f>
        <v>811</v>
      </c>
      <c r="X454" s="6" cm="1">
        <f t="array" ref="X454">INDEX('Source Spectra'!X$2:X$51,_xlfn.XMATCH($A454,'Source Spectra'!W$2:W$51,-1))</f>
        <v>0</v>
      </c>
      <c r="Y454" s="6" cm="1">
        <f t="array" ref="Y454">INDEX('Source Spectra'!X$2:X$51,_xlfn.XMATCH($A454,'Source Spectra'!W$2:W$51,1))</f>
        <v>0</v>
      </c>
      <c r="Z454">
        <f t="shared" si="72"/>
        <v>0</v>
      </c>
      <c r="AA454" s="6" cm="1">
        <f t="array" ref="AA454">INDEX('Source Spectra'!F$2:F$384,_xlfn.XMATCH($A454,'Source Spectra'!F$2:F$384,-1))</f>
        <v>810.36160371056599</v>
      </c>
      <c r="AB454" s="6" cm="1">
        <f t="array" ref="AB454">INDEX('Source Spectra'!F$2:F$384,_xlfn.XMATCH($A454,'Source Spectra'!F$2:F$384,1))</f>
        <v>812.786649469449</v>
      </c>
      <c r="AC454" s="6" cm="1">
        <f t="array" ref="AC454">INDEX('Source Spectra'!G$2:G$384,_xlfn.XMATCH($A454,'Source Spectra'!F$2:F$384,-1))</f>
        <v>42.662175496030201</v>
      </c>
      <c r="AD454" s="6" cm="1">
        <f t="array" ref="AD454">INDEX('Source Spectra'!G$2:G$384,_xlfn.XMATCH($A454,'Source Spectra'!F$2:F$384,1))</f>
        <v>36.669411766705601</v>
      </c>
      <c r="AE454">
        <f t="shared" si="80"/>
        <v>41.084573046987046</v>
      </c>
      <c r="AF454" s="6" cm="1">
        <f t="array" ref="AF454">INDEX('Source Spectra'!$AM$2:$AM$49,_xlfn.XMATCH($A454,'Source Spectra'!$AM$2:$AM$49,-1))</f>
        <v>800</v>
      </c>
      <c r="AG454" s="6" cm="1">
        <f t="array" ref="AG454">INDEX('Source Spectra'!$AM$2:$AM$49,_xlfn.XMATCH($A454,'Source Spectra'!$AM$2:$AM$49,1))</f>
        <v>1200</v>
      </c>
      <c r="AH454" s="6" cm="1">
        <f t="array" ref="AH454">INDEX('Source Spectra'!$AN$2:$AN$49,_xlfn.XMATCH($A454,'Source Spectra'!$AM$2:$AM$49,-1))</f>
        <v>0</v>
      </c>
      <c r="AI454" s="6" cm="1">
        <f t="array" ref="AI454">INDEX('Source Spectra'!$AN$2:$AN$49,_xlfn.XMATCH($A454,'Source Spectra'!$AM$2:$AM$49,1))</f>
        <v>0</v>
      </c>
      <c r="AJ454">
        <f t="shared" si="73"/>
        <v>0</v>
      </c>
      <c r="AK454" s="6" cm="1">
        <f t="array" ref="AK454">INDEX('Source Spectra'!$AM$2:$AM$49,_xlfn.XMATCH($A454,'Source Spectra'!$AM$2:$AM$49,-1))</f>
        <v>800</v>
      </c>
      <c r="AL454" s="6" cm="1">
        <f t="array" ref="AL454">INDEX('Source Spectra'!$AM$2:$AM$49,_xlfn.XMATCH($A454,'Source Spectra'!$AM$2:$AM$49,1))</f>
        <v>1200</v>
      </c>
      <c r="AM454" s="6" cm="1">
        <f t="array" ref="AM454">INDEX('Source Spectra'!$AO$2:$AO$49,_xlfn.XMATCH($A454,'Source Spectra'!$AM$2:$AM$49,-1))</f>
        <v>0.25031011873117182</v>
      </c>
      <c r="AN454" s="6" cm="1">
        <f t="array" ref="AN454">INDEX('Source Spectra'!$AO$2:$AO$49,_xlfn.XMATCH($A454,'Source Spectra'!$AM$2:$AM$49,1))</f>
        <v>0</v>
      </c>
      <c r="AO454">
        <f t="shared" si="74"/>
        <v>0.2434265904660646</v>
      </c>
      <c r="AP454">
        <f t="shared" si="75"/>
        <v>0.1217132952330323</v>
      </c>
      <c r="AQ454" s="6" cm="1">
        <f t="array" ref="AQ454">INDEX('Source Spectra'!AR$2:AR$102,_xlfn.XMATCH($A454,'Source Spectra'!AR$2:AR$102,-1))</f>
        <v>784.96968635296696</v>
      </c>
      <c r="AR454" s="6" cm="1">
        <f t="array" ref="AR454">INDEX('Source Spectra'!AR$2:AR$102,_xlfn.XMATCH($A454,'Source Spectra'!AR$2:AR$102,1))</f>
        <v>812.13466626758395</v>
      </c>
      <c r="AS454" s="6" cm="1">
        <f t="array" ref="AS454">INDEX('Source Spectra'!AS$2:AS$102,_xlfn.XMATCH($A454,'Source Spectra'!AR$2:AR$102,-1))</f>
        <v>0.26720858097421302</v>
      </c>
      <c r="AT454" s="6" cm="1">
        <f t="array" ref="AT454">INDEX('Source Spectra'!AS$2:AS$102,_xlfn.XMATCH($A454,'Source Spectra'!AR$2:AR$102,1))</f>
        <v>0.26487411105623998</v>
      </c>
      <c r="AU454">
        <f t="shared" si="76"/>
        <v>0.26497162058052232</v>
      </c>
    </row>
    <row r="455" spans="1:47" x14ac:dyDescent="0.2">
      <c r="A455">
        <v>812</v>
      </c>
      <c r="B455" s="6" cm="1">
        <f t="array" ref="B455">INDEX('Source Spectra'!J$2:J$27,_xlfn.XMATCH(A455,'Source Spectra'!J$2:J$27,-1))</f>
        <v>771.57448692407399</v>
      </c>
      <c r="C455" s="6" cm="1">
        <f t="array" ref="C455">INDEX('Source Spectra'!J$2:J$27,_xlfn.XMATCH(A455,'Source Spectra'!J$2:J$27,1))</f>
        <v>872.34201146543398</v>
      </c>
      <c r="D455" s="6" cm="1">
        <f t="array" ref="D455">INDEX('Source Spectra'!K$2:K$27,_xlfn.XMATCH(A455,'Source Spectra'!J$2:J$27,-1))</f>
        <v>0.102438034381598</v>
      </c>
      <c r="E455" s="6" cm="1">
        <f t="array" ref="E455">INDEX('Source Spectra'!K$2:K$27,_xlfn.XMATCH(A455,'Source Spectra'!J$2:J$27,1))</f>
        <v>0.109493961967012</v>
      </c>
      <c r="F455">
        <f t="shared" si="71"/>
        <v>0.10526870323215475</v>
      </c>
      <c r="G455" s="6" cm="1">
        <f t="array" ref="G455">INDEX('Source Spectra'!B$2:B$1698,_xlfn.XMATCH($A455,'Source Spectra'!B$2:B$1698,-1))</f>
        <v>811</v>
      </c>
      <c r="H455" s="6" cm="1">
        <f t="array" ref="H455">INDEX('Source Spectra'!B$2:B$1698,_xlfn.XMATCH($A455,'Source Spectra'!B$2:B$1698,1))</f>
        <v>813</v>
      </c>
      <c r="I455" s="6" cm="1">
        <f t="array" ref="I455">INDEX('Source Spectra'!C$2:C$1698,_xlfn.XMATCH($A455,'Source Spectra'!B$2:B$1698,-1))</f>
        <v>1114</v>
      </c>
      <c r="J455" s="6" cm="1">
        <f t="array" ref="J455">INDEX('Source Spectra'!C$2:C$1698,_xlfn.XMATCH($A455,'Source Spectra'!B$2:B$1698,1))</f>
        <v>1115</v>
      </c>
      <c r="K455">
        <f t="shared" si="77"/>
        <v>1114.5</v>
      </c>
      <c r="L455" s="6" cm="1">
        <f t="array" ref="L455">INDEX('Source Spectra'!O$2:O$33,_xlfn.XMATCH($A455,'Source Spectra'!O$2:O$33,-1))</f>
        <v>810</v>
      </c>
      <c r="M455" s="6" cm="1">
        <f t="array" ref="M455">INDEX('Source Spectra'!O$2:O$33,_xlfn.XMATCH($A455,'Source Spectra'!O$2:O$33,1))</f>
        <v>850</v>
      </c>
      <c r="N455" s="6" cm="1">
        <f t="array" ref="N455">INDEX('Source Spectra'!P$2:P$33,_xlfn.XMATCH($A455,'Source Spectra'!O$2:O$33,-1))</f>
        <v>0</v>
      </c>
      <c r="O455" s="6" cm="1">
        <f t="array" ref="O455">INDEX('Source Spectra'!P$2:P$33,_xlfn.XMATCH($A455,'Source Spectra'!O$2:O$33,1))</f>
        <v>0</v>
      </c>
      <c r="P455">
        <f t="shared" si="78"/>
        <v>0</v>
      </c>
      <c r="Q455" s="6" cm="1">
        <f t="array" ref="Q455">INDEX('Source Spectra'!S$2:S$51,_xlfn.XMATCH($A455,'Source Spectra'!S$2:S$51,-1))</f>
        <v>808</v>
      </c>
      <c r="R455" s="6" cm="1">
        <f t="array" ref="R455">INDEX('Source Spectra'!S$2:S$51,_xlfn.XMATCH($A455,'Source Spectra'!S$2:S$51,1))</f>
        <v>1200</v>
      </c>
      <c r="S455" s="6" cm="1">
        <f t="array" ref="S455">INDEX('Source Spectra'!T$2:T$51,_xlfn.XMATCH($A455,'Source Spectra'!S$2:S$51,-1))</f>
        <v>0</v>
      </c>
      <c r="T455" s="6" cm="1">
        <f t="array" ref="T455">INDEX('Source Spectra'!T$2:T$51,_xlfn.XMATCH($A455,'Source Spectra'!S$2:S$51,1))</f>
        <v>0</v>
      </c>
      <c r="U455">
        <f t="shared" si="79"/>
        <v>0</v>
      </c>
      <c r="V455" s="6" cm="1">
        <f t="array" ref="V455">INDEX('Source Spectra'!W$2:W$51,_xlfn.XMATCH($A455,'Source Spectra'!W$2:W$51,-1))</f>
        <v>811</v>
      </c>
      <c r="W455" s="6" cm="1">
        <f t="array" ref="W455">INDEX('Source Spectra'!W$2:W$51,_xlfn.XMATCH($A455,'Source Spectra'!W$2:W$51,1))</f>
        <v>830</v>
      </c>
      <c r="X455" s="6" cm="1">
        <f t="array" ref="X455">INDEX('Source Spectra'!X$2:X$51,_xlfn.XMATCH($A455,'Source Spectra'!W$2:W$51,-1))</f>
        <v>0</v>
      </c>
      <c r="Y455" s="6" cm="1">
        <f t="array" ref="Y455">INDEX('Source Spectra'!X$2:X$51,_xlfn.XMATCH($A455,'Source Spectra'!W$2:W$51,1))</f>
        <v>0</v>
      </c>
      <c r="Z455">
        <f t="shared" si="72"/>
        <v>0</v>
      </c>
      <c r="AA455" s="6" cm="1">
        <f t="array" ref="AA455">INDEX('Source Spectra'!F$2:F$384,_xlfn.XMATCH($A455,'Source Spectra'!F$2:F$384,-1))</f>
        <v>810.36160371056599</v>
      </c>
      <c r="AB455" s="6" cm="1">
        <f t="array" ref="AB455">INDEX('Source Spectra'!F$2:F$384,_xlfn.XMATCH($A455,'Source Spectra'!F$2:F$384,1))</f>
        <v>812.786649469449</v>
      </c>
      <c r="AC455" s="6" cm="1">
        <f t="array" ref="AC455">INDEX('Source Spectra'!G$2:G$384,_xlfn.XMATCH($A455,'Source Spectra'!F$2:F$384,-1))</f>
        <v>42.662175496030201</v>
      </c>
      <c r="AD455" s="6" cm="1">
        <f t="array" ref="AD455">INDEX('Source Spectra'!G$2:G$384,_xlfn.XMATCH($A455,'Source Spectra'!F$2:F$384,1))</f>
        <v>36.669411766705601</v>
      </c>
      <c r="AE455">
        <f t="shared" si="80"/>
        <v>38.613376902595576</v>
      </c>
      <c r="AF455" s="6" cm="1">
        <f t="array" ref="AF455">INDEX('Source Spectra'!$AM$2:$AM$49,_xlfn.XMATCH($A455,'Source Spectra'!$AM$2:$AM$49,-1))</f>
        <v>800</v>
      </c>
      <c r="AG455" s="6" cm="1">
        <f t="array" ref="AG455">INDEX('Source Spectra'!$AM$2:$AM$49,_xlfn.XMATCH($A455,'Source Spectra'!$AM$2:$AM$49,1))</f>
        <v>1200</v>
      </c>
      <c r="AH455" s="6" cm="1">
        <f t="array" ref="AH455">INDEX('Source Spectra'!$AN$2:$AN$49,_xlfn.XMATCH($A455,'Source Spectra'!$AM$2:$AM$49,-1))</f>
        <v>0</v>
      </c>
      <c r="AI455" s="6" cm="1">
        <f t="array" ref="AI455">INDEX('Source Spectra'!$AN$2:$AN$49,_xlfn.XMATCH($A455,'Source Spectra'!$AM$2:$AM$49,1))</f>
        <v>0</v>
      </c>
      <c r="AJ455">
        <f t="shared" si="73"/>
        <v>0</v>
      </c>
      <c r="AK455" s="6" cm="1">
        <f t="array" ref="AK455">INDEX('Source Spectra'!$AM$2:$AM$49,_xlfn.XMATCH($A455,'Source Spectra'!$AM$2:$AM$49,-1))</f>
        <v>800</v>
      </c>
      <c r="AL455" s="6" cm="1">
        <f t="array" ref="AL455">INDEX('Source Spectra'!$AM$2:$AM$49,_xlfn.XMATCH($A455,'Source Spectra'!$AM$2:$AM$49,1))</f>
        <v>1200</v>
      </c>
      <c r="AM455" s="6" cm="1">
        <f t="array" ref="AM455">INDEX('Source Spectra'!$AO$2:$AO$49,_xlfn.XMATCH($A455,'Source Spectra'!$AM$2:$AM$49,-1))</f>
        <v>0.25031011873117182</v>
      </c>
      <c r="AN455" s="6" cm="1">
        <f t="array" ref="AN455">INDEX('Source Spectra'!$AO$2:$AO$49,_xlfn.XMATCH($A455,'Source Spectra'!$AM$2:$AM$49,1))</f>
        <v>0</v>
      </c>
      <c r="AO455">
        <f t="shared" si="74"/>
        <v>0.24280081516923666</v>
      </c>
      <c r="AP455">
        <f t="shared" si="75"/>
        <v>0.12140040758461833</v>
      </c>
      <c r="AQ455" s="6" cm="1">
        <f t="array" ref="AQ455">INDEX('Source Spectra'!AR$2:AR$102,_xlfn.XMATCH($A455,'Source Spectra'!AR$2:AR$102,-1))</f>
        <v>784.96968635296696</v>
      </c>
      <c r="AR455" s="6" cm="1">
        <f t="array" ref="AR455">INDEX('Source Spectra'!AR$2:AR$102,_xlfn.XMATCH($A455,'Source Spectra'!AR$2:AR$102,1))</f>
        <v>812.13466626758395</v>
      </c>
      <c r="AS455" s="6" cm="1">
        <f t="array" ref="AS455">INDEX('Source Spectra'!AS$2:AS$102,_xlfn.XMATCH($A455,'Source Spectra'!AR$2:AR$102,-1))</f>
        <v>0.26720858097421302</v>
      </c>
      <c r="AT455" s="6" cm="1">
        <f t="array" ref="AT455">INDEX('Source Spectra'!AS$2:AS$102,_xlfn.XMATCH($A455,'Source Spectra'!AR$2:AR$102,1))</f>
        <v>0.26487411105623998</v>
      </c>
      <c r="AU455">
        <f t="shared" si="76"/>
        <v>0.26488568383676947</v>
      </c>
    </row>
    <row r="456" spans="1:47" x14ac:dyDescent="0.2">
      <c r="A456">
        <v>813</v>
      </c>
      <c r="B456" s="6" cm="1">
        <f t="array" ref="B456">INDEX('Source Spectra'!J$2:J$27,_xlfn.XMATCH(A456,'Source Spectra'!J$2:J$27,-1))</f>
        <v>771.57448692407399</v>
      </c>
      <c r="C456" s="6" cm="1">
        <f t="array" ref="C456">INDEX('Source Spectra'!J$2:J$27,_xlfn.XMATCH(A456,'Source Spectra'!J$2:J$27,1))</f>
        <v>872.34201146543398</v>
      </c>
      <c r="D456" s="6" cm="1">
        <f t="array" ref="D456">INDEX('Source Spectra'!K$2:K$27,_xlfn.XMATCH(A456,'Source Spectra'!J$2:J$27,-1))</f>
        <v>0.102438034381598</v>
      </c>
      <c r="E456" s="6" cm="1">
        <f t="array" ref="E456">INDEX('Source Spectra'!K$2:K$27,_xlfn.XMATCH(A456,'Source Spectra'!J$2:J$27,1))</f>
        <v>0.109493961967012</v>
      </c>
      <c r="F456">
        <f t="shared" si="71"/>
        <v>0.1053387250731946</v>
      </c>
      <c r="G456" s="6" cm="1">
        <f t="array" ref="G456">INDEX('Source Spectra'!B$2:B$1698,_xlfn.XMATCH($A456,'Source Spectra'!B$2:B$1698,-1))</f>
        <v>813</v>
      </c>
      <c r="H456" s="6" cm="1">
        <f t="array" ref="H456">INDEX('Source Spectra'!B$2:B$1698,_xlfn.XMATCH($A456,'Source Spectra'!B$2:B$1698,1))</f>
        <v>813</v>
      </c>
      <c r="I456" s="6" cm="1">
        <f t="array" ref="I456">INDEX('Source Spectra'!C$2:C$1698,_xlfn.XMATCH($A456,'Source Spectra'!B$2:B$1698,-1))</f>
        <v>1115</v>
      </c>
      <c r="J456" s="6" cm="1">
        <f t="array" ref="J456">INDEX('Source Spectra'!C$2:C$1698,_xlfn.XMATCH($A456,'Source Spectra'!B$2:B$1698,1))</f>
        <v>1115</v>
      </c>
      <c r="K456">
        <f t="shared" si="77"/>
        <v>1115</v>
      </c>
      <c r="L456" s="6" cm="1">
        <f t="array" ref="L456">INDEX('Source Spectra'!O$2:O$33,_xlfn.XMATCH($A456,'Source Spectra'!O$2:O$33,-1))</f>
        <v>810</v>
      </c>
      <c r="M456" s="6" cm="1">
        <f t="array" ref="M456">INDEX('Source Spectra'!O$2:O$33,_xlfn.XMATCH($A456,'Source Spectra'!O$2:O$33,1))</f>
        <v>850</v>
      </c>
      <c r="N456" s="6" cm="1">
        <f t="array" ref="N456">INDEX('Source Spectra'!P$2:P$33,_xlfn.XMATCH($A456,'Source Spectra'!O$2:O$33,-1))</f>
        <v>0</v>
      </c>
      <c r="O456" s="6" cm="1">
        <f t="array" ref="O456">INDEX('Source Spectra'!P$2:P$33,_xlfn.XMATCH($A456,'Source Spectra'!O$2:O$33,1))</f>
        <v>0</v>
      </c>
      <c r="P456">
        <f t="shared" si="78"/>
        <v>0</v>
      </c>
      <c r="Q456" s="6" cm="1">
        <f t="array" ref="Q456">INDEX('Source Spectra'!S$2:S$51,_xlfn.XMATCH($A456,'Source Spectra'!S$2:S$51,-1))</f>
        <v>808</v>
      </c>
      <c r="R456" s="6" cm="1">
        <f t="array" ref="R456">INDEX('Source Spectra'!S$2:S$51,_xlfn.XMATCH($A456,'Source Spectra'!S$2:S$51,1))</f>
        <v>1200</v>
      </c>
      <c r="S456" s="6" cm="1">
        <f t="array" ref="S456">INDEX('Source Spectra'!T$2:T$51,_xlfn.XMATCH($A456,'Source Spectra'!S$2:S$51,-1))</f>
        <v>0</v>
      </c>
      <c r="T456" s="6" cm="1">
        <f t="array" ref="T456">INDEX('Source Spectra'!T$2:T$51,_xlfn.XMATCH($A456,'Source Spectra'!S$2:S$51,1))</f>
        <v>0</v>
      </c>
      <c r="U456">
        <f t="shared" si="79"/>
        <v>0</v>
      </c>
      <c r="V456" s="6" cm="1">
        <f t="array" ref="V456">INDEX('Source Spectra'!W$2:W$51,_xlfn.XMATCH($A456,'Source Spectra'!W$2:W$51,-1))</f>
        <v>811</v>
      </c>
      <c r="W456" s="6" cm="1">
        <f t="array" ref="W456">INDEX('Source Spectra'!W$2:W$51,_xlfn.XMATCH($A456,'Source Spectra'!W$2:W$51,1))</f>
        <v>830</v>
      </c>
      <c r="X456" s="6" cm="1">
        <f t="array" ref="X456">INDEX('Source Spectra'!X$2:X$51,_xlfn.XMATCH($A456,'Source Spectra'!W$2:W$51,-1))</f>
        <v>0</v>
      </c>
      <c r="Y456" s="6" cm="1">
        <f t="array" ref="Y456">INDEX('Source Spectra'!X$2:X$51,_xlfn.XMATCH($A456,'Source Spectra'!W$2:W$51,1))</f>
        <v>0</v>
      </c>
      <c r="Z456">
        <f t="shared" si="72"/>
        <v>0</v>
      </c>
      <c r="AA456" s="6" cm="1">
        <f t="array" ref="AA456">INDEX('Source Spectra'!F$2:F$384,_xlfn.XMATCH($A456,'Source Spectra'!F$2:F$384,-1))</f>
        <v>812.786649469449</v>
      </c>
      <c r="AB456" s="6" cm="1">
        <f t="array" ref="AB456">INDEX('Source Spectra'!F$2:F$384,_xlfn.XMATCH($A456,'Source Spectra'!F$2:F$384,1))</f>
        <v>813.567596408751</v>
      </c>
      <c r="AC456" s="6" cm="1">
        <f t="array" ref="AC456">INDEX('Source Spectra'!G$2:G$384,_xlfn.XMATCH($A456,'Source Spectra'!F$2:F$384,-1))</f>
        <v>36.669411766705601</v>
      </c>
      <c r="AD456" s="6" cm="1">
        <f t="array" ref="AD456">INDEX('Source Spectra'!G$2:G$384,_xlfn.XMATCH($A456,'Source Spectra'!F$2:F$384,1))</f>
        <v>37.910369084224399</v>
      </c>
      <c r="AE456">
        <f t="shared" si="80"/>
        <v>37.008434674357197</v>
      </c>
      <c r="AF456" s="6" cm="1">
        <f t="array" ref="AF456">INDEX('Source Spectra'!$AM$2:$AM$49,_xlfn.XMATCH($A456,'Source Spectra'!$AM$2:$AM$49,-1))</f>
        <v>800</v>
      </c>
      <c r="AG456" s="6" cm="1">
        <f t="array" ref="AG456">INDEX('Source Spectra'!$AM$2:$AM$49,_xlfn.XMATCH($A456,'Source Spectra'!$AM$2:$AM$49,1))</f>
        <v>1200</v>
      </c>
      <c r="AH456" s="6" cm="1">
        <f t="array" ref="AH456">INDEX('Source Spectra'!$AN$2:$AN$49,_xlfn.XMATCH($A456,'Source Spectra'!$AM$2:$AM$49,-1))</f>
        <v>0</v>
      </c>
      <c r="AI456" s="6" cm="1">
        <f t="array" ref="AI456">INDEX('Source Spectra'!$AN$2:$AN$49,_xlfn.XMATCH($A456,'Source Spectra'!$AM$2:$AM$49,1))</f>
        <v>0</v>
      </c>
      <c r="AJ456">
        <f t="shared" si="73"/>
        <v>0</v>
      </c>
      <c r="AK456" s="6" cm="1">
        <f t="array" ref="AK456">INDEX('Source Spectra'!$AM$2:$AM$49,_xlfn.XMATCH($A456,'Source Spectra'!$AM$2:$AM$49,-1))</f>
        <v>800</v>
      </c>
      <c r="AL456" s="6" cm="1">
        <f t="array" ref="AL456">INDEX('Source Spectra'!$AM$2:$AM$49,_xlfn.XMATCH($A456,'Source Spectra'!$AM$2:$AM$49,1))</f>
        <v>1200</v>
      </c>
      <c r="AM456" s="6" cm="1">
        <f t="array" ref="AM456">INDEX('Source Spectra'!$AO$2:$AO$49,_xlfn.XMATCH($A456,'Source Spectra'!$AM$2:$AM$49,-1))</f>
        <v>0.25031011873117182</v>
      </c>
      <c r="AN456" s="6" cm="1">
        <f t="array" ref="AN456">INDEX('Source Spectra'!$AO$2:$AO$49,_xlfn.XMATCH($A456,'Source Spectra'!$AM$2:$AM$49,1))</f>
        <v>0</v>
      </c>
      <c r="AO456">
        <f t="shared" si="74"/>
        <v>0.24217503987240874</v>
      </c>
      <c r="AP456">
        <f t="shared" si="75"/>
        <v>0.12108751993620437</v>
      </c>
      <c r="AQ456" s="6" cm="1">
        <f t="array" ref="AQ456">INDEX('Source Spectra'!AR$2:AR$102,_xlfn.XMATCH($A456,'Source Spectra'!AR$2:AR$102,-1))</f>
        <v>812.13466626758395</v>
      </c>
      <c r="AR456" s="6" cm="1">
        <f t="array" ref="AR456">INDEX('Source Spectra'!AR$2:AR$102,_xlfn.XMATCH($A456,'Source Spectra'!AR$2:AR$102,1))</f>
        <v>839.29964618220197</v>
      </c>
      <c r="AS456" s="6" cm="1">
        <f t="array" ref="AS456">INDEX('Source Spectra'!AS$2:AS$102,_xlfn.XMATCH($A456,'Source Spectra'!AR$2:AR$102,-1))</f>
        <v>0.26487411105623998</v>
      </c>
      <c r="AT456" s="6" cm="1">
        <f t="array" ref="AT456">INDEX('Source Spectra'!AS$2:AS$102,_xlfn.XMATCH($A456,'Source Spectra'!AR$2:AR$102,1))</f>
        <v>0.25978496663506101</v>
      </c>
      <c r="AU456">
        <f t="shared" si="76"/>
        <v>0.26471199761641323</v>
      </c>
    </row>
    <row r="457" spans="1:47" x14ac:dyDescent="0.2">
      <c r="A457">
        <v>814</v>
      </c>
      <c r="B457" s="6" cm="1">
        <f t="array" ref="B457">INDEX('Source Spectra'!J$2:J$27,_xlfn.XMATCH(A457,'Source Spectra'!J$2:J$27,-1))</f>
        <v>771.57448692407399</v>
      </c>
      <c r="C457" s="6" cm="1">
        <f t="array" ref="C457">INDEX('Source Spectra'!J$2:J$27,_xlfn.XMATCH(A457,'Source Spectra'!J$2:J$27,1))</f>
        <v>872.34201146543398</v>
      </c>
      <c r="D457" s="6" cm="1">
        <f t="array" ref="D457">INDEX('Source Spectra'!K$2:K$27,_xlfn.XMATCH(A457,'Source Spectra'!J$2:J$27,-1))</f>
        <v>0.102438034381598</v>
      </c>
      <c r="E457" s="6" cm="1">
        <f t="array" ref="E457">INDEX('Source Spectra'!K$2:K$27,_xlfn.XMATCH(A457,'Source Spectra'!J$2:J$27,1))</f>
        <v>0.109493961967012</v>
      </c>
      <c r="F457">
        <f t="shared" si="71"/>
        <v>0.10540874691423445</v>
      </c>
      <c r="G457" s="6" cm="1">
        <f t="array" ref="G457">INDEX('Source Spectra'!B$2:B$1698,_xlfn.XMATCH($A457,'Source Spectra'!B$2:B$1698,-1))</f>
        <v>813</v>
      </c>
      <c r="H457" s="6" cm="1">
        <f t="array" ref="H457">INDEX('Source Spectra'!B$2:B$1698,_xlfn.XMATCH($A457,'Source Spectra'!B$2:B$1698,1))</f>
        <v>815</v>
      </c>
      <c r="I457" s="6" cm="1">
        <f t="array" ref="I457">INDEX('Source Spectra'!C$2:C$1698,_xlfn.XMATCH($A457,'Source Spectra'!B$2:B$1698,-1))</f>
        <v>1115</v>
      </c>
      <c r="J457" s="6" cm="1">
        <f t="array" ref="J457">INDEX('Source Spectra'!C$2:C$1698,_xlfn.XMATCH($A457,'Source Spectra'!B$2:B$1698,1))</f>
        <v>1107</v>
      </c>
      <c r="K457">
        <f t="shared" si="77"/>
        <v>1111</v>
      </c>
      <c r="L457" s="6" cm="1">
        <f t="array" ref="L457">INDEX('Source Spectra'!O$2:O$33,_xlfn.XMATCH($A457,'Source Spectra'!O$2:O$33,-1))</f>
        <v>810</v>
      </c>
      <c r="M457" s="6" cm="1">
        <f t="array" ref="M457">INDEX('Source Spectra'!O$2:O$33,_xlfn.XMATCH($A457,'Source Spectra'!O$2:O$33,1))</f>
        <v>850</v>
      </c>
      <c r="N457" s="6" cm="1">
        <f t="array" ref="N457">INDEX('Source Spectra'!P$2:P$33,_xlfn.XMATCH($A457,'Source Spectra'!O$2:O$33,-1))</f>
        <v>0</v>
      </c>
      <c r="O457" s="6" cm="1">
        <f t="array" ref="O457">INDEX('Source Spectra'!P$2:P$33,_xlfn.XMATCH($A457,'Source Spectra'!O$2:O$33,1))</f>
        <v>0</v>
      </c>
      <c r="P457">
        <f t="shared" si="78"/>
        <v>0</v>
      </c>
      <c r="Q457" s="6" cm="1">
        <f t="array" ref="Q457">INDEX('Source Spectra'!S$2:S$51,_xlfn.XMATCH($A457,'Source Spectra'!S$2:S$51,-1))</f>
        <v>808</v>
      </c>
      <c r="R457" s="6" cm="1">
        <f t="array" ref="R457">INDEX('Source Spectra'!S$2:S$51,_xlfn.XMATCH($A457,'Source Spectra'!S$2:S$51,1))</f>
        <v>1200</v>
      </c>
      <c r="S457" s="6" cm="1">
        <f t="array" ref="S457">INDEX('Source Spectra'!T$2:T$51,_xlfn.XMATCH($A457,'Source Spectra'!S$2:S$51,-1))</f>
        <v>0</v>
      </c>
      <c r="T457" s="6" cm="1">
        <f t="array" ref="T457">INDEX('Source Spectra'!T$2:T$51,_xlfn.XMATCH($A457,'Source Spectra'!S$2:S$51,1))</f>
        <v>0</v>
      </c>
      <c r="U457">
        <f t="shared" si="79"/>
        <v>0</v>
      </c>
      <c r="V457" s="6" cm="1">
        <f t="array" ref="V457">INDEX('Source Spectra'!W$2:W$51,_xlfn.XMATCH($A457,'Source Spectra'!W$2:W$51,-1))</f>
        <v>811</v>
      </c>
      <c r="W457" s="6" cm="1">
        <f t="array" ref="W457">INDEX('Source Spectra'!W$2:W$51,_xlfn.XMATCH($A457,'Source Spectra'!W$2:W$51,1))</f>
        <v>830</v>
      </c>
      <c r="X457" s="6" cm="1">
        <f t="array" ref="X457">INDEX('Source Spectra'!X$2:X$51,_xlfn.XMATCH($A457,'Source Spectra'!W$2:W$51,-1))</f>
        <v>0</v>
      </c>
      <c r="Y457" s="6" cm="1">
        <f t="array" ref="Y457">INDEX('Source Spectra'!X$2:X$51,_xlfn.XMATCH($A457,'Source Spectra'!W$2:W$51,1))</f>
        <v>0</v>
      </c>
      <c r="Z457">
        <f t="shared" si="72"/>
        <v>0</v>
      </c>
      <c r="AA457" s="6" cm="1">
        <f t="array" ref="AA457">INDEX('Source Spectra'!F$2:F$384,_xlfn.XMATCH($A457,'Source Spectra'!F$2:F$384,-1))</f>
        <v>813.97545938514702</v>
      </c>
      <c r="AB457" s="6" cm="1">
        <f t="array" ref="AB457">INDEX('Source Spectra'!F$2:F$384,_xlfn.XMATCH($A457,'Source Spectra'!F$2:F$384,1))</f>
        <v>814.06082605462507</v>
      </c>
      <c r="AC457" s="6" cm="1">
        <f t="array" ref="AC457">INDEX('Source Spectra'!G$2:G$384,_xlfn.XMATCH($A457,'Source Spectra'!F$2:F$384,-1))</f>
        <v>35.448121727895</v>
      </c>
      <c r="AD457" s="6" cm="1">
        <f t="array" ref="AD457">INDEX('Source Spectra'!G$2:G$384,_xlfn.XMATCH($A457,'Source Spectra'!F$2:F$384,1))</f>
        <v>34.561655116849501</v>
      </c>
      <c r="AE457">
        <f t="shared" si="80"/>
        <v>35.193286488161434</v>
      </c>
      <c r="AF457" s="6" cm="1">
        <f t="array" ref="AF457">INDEX('Source Spectra'!$AM$2:$AM$49,_xlfn.XMATCH($A457,'Source Spectra'!$AM$2:$AM$49,-1))</f>
        <v>800</v>
      </c>
      <c r="AG457" s="6" cm="1">
        <f t="array" ref="AG457">INDEX('Source Spectra'!$AM$2:$AM$49,_xlfn.XMATCH($A457,'Source Spectra'!$AM$2:$AM$49,1))</f>
        <v>1200</v>
      </c>
      <c r="AH457" s="6" cm="1">
        <f t="array" ref="AH457">INDEX('Source Spectra'!$AN$2:$AN$49,_xlfn.XMATCH($A457,'Source Spectra'!$AM$2:$AM$49,-1))</f>
        <v>0</v>
      </c>
      <c r="AI457" s="6" cm="1">
        <f t="array" ref="AI457">INDEX('Source Spectra'!$AN$2:$AN$49,_xlfn.XMATCH($A457,'Source Spectra'!$AM$2:$AM$49,1))</f>
        <v>0</v>
      </c>
      <c r="AJ457">
        <f t="shared" si="73"/>
        <v>0</v>
      </c>
      <c r="AK457" s="6" cm="1">
        <f t="array" ref="AK457">INDEX('Source Spectra'!$AM$2:$AM$49,_xlfn.XMATCH($A457,'Source Spectra'!$AM$2:$AM$49,-1))</f>
        <v>800</v>
      </c>
      <c r="AL457" s="6" cm="1">
        <f t="array" ref="AL457">INDEX('Source Spectra'!$AM$2:$AM$49,_xlfn.XMATCH($A457,'Source Spectra'!$AM$2:$AM$49,1))</f>
        <v>1200</v>
      </c>
      <c r="AM457" s="6" cm="1">
        <f t="array" ref="AM457">INDEX('Source Spectra'!$AO$2:$AO$49,_xlfn.XMATCH($A457,'Source Spectra'!$AM$2:$AM$49,-1))</f>
        <v>0.25031011873117182</v>
      </c>
      <c r="AN457" s="6" cm="1">
        <f t="array" ref="AN457">INDEX('Source Spectra'!$AO$2:$AO$49,_xlfn.XMATCH($A457,'Source Spectra'!$AM$2:$AM$49,1))</f>
        <v>0</v>
      </c>
      <c r="AO457">
        <f t="shared" si="74"/>
        <v>0.24154926457558079</v>
      </c>
      <c r="AP457">
        <f t="shared" si="75"/>
        <v>0.1207746322877904</v>
      </c>
      <c r="AQ457" s="6" cm="1">
        <f t="array" ref="AQ457">INDEX('Source Spectra'!AR$2:AR$102,_xlfn.XMATCH($A457,'Source Spectra'!AR$2:AR$102,-1))</f>
        <v>812.13466626758395</v>
      </c>
      <c r="AR457" s="6" cm="1">
        <f t="array" ref="AR457">INDEX('Source Spectra'!AR$2:AR$102,_xlfn.XMATCH($A457,'Source Spectra'!AR$2:AR$102,1))</f>
        <v>839.29964618220197</v>
      </c>
      <c r="AS457" s="6" cm="1">
        <f t="array" ref="AS457">INDEX('Source Spectra'!AS$2:AS$102,_xlfn.XMATCH($A457,'Source Spectra'!AR$2:AR$102,-1))</f>
        <v>0.26487411105623998</v>
      </c>
      <c r="AT457" s="6" cm="1">
        <f t="array" ref="AT457">INDEX('Source Spectra'!AS$2:AS$102,_xlfn.XMATCH($A457,'Source Spectra'!AR$2:AR$102,1))</f>
        <v>0.25978496663506101</v>
      </c>
      <c r="AU457">
        <f t="shared" si="76"/>
        <v>0.26452465551503218</v>
      </c>
    </row>
    <row r="458" spans="1:47" x14ac:dyDescent="0.2">
      <c r="A458">
        <v>815</v>
      </c>
      <c r="B458" s="6" cm="1">
        <f t="array" ref="B458">INDEX('Source Spectra'!J$2:J$27,_xlfn.XMATCH(A458,'Source Spectra'!J$2:J$27,-1))</f>
        <v>771.57448692407399</v>
      </c>
      <c r="C458" s="6" cm="1">
        <f t="array" ref="C458">INDEX('Source Spectra'!J$2:J$27,_xlfn.XMATCH(A458,'Source Spectra'!J$2:J$27,1))</f>
        <v>872.34201146543398</v>
      </c>
      <c r="D458" s="6" cm="1">
        <f t="array" ref="D458">INDEX('Source Spectra'!K$2:K$27,_xlfn.XMATCH(A458,'Source Spectra'!J$2:J$27,-1))</f>
        <v>0.102438034381598</v>
      </c>
      <c r="E458" s="6" cm="1">
        <f t="array" ref="E458">INDEX('Source Spectra'!K$2:K$27,_xlfn.XMATCH(A458,'Source Spectra'!J$2:J$27,1))</f>
        <v>0.109493961967012</v>
      </c>
      <c r="F458">
        <f t="shared" si="71"/>
        <v>0.10547876875527429</v>
      </c>
      <c r="G458" s="6" cm="1">
        <f t="array" ref="G458">INDEX('Source Spectra'!B$2:B$1698,_xlfn.XMATCH($A458,'Source Spectra'!B$2:B$1698,-1))</f>
        <v>815</v>
      </c>
      <c r="H458" s="6" cm="1">
        <f t="array" ref="H458">INDEX('Source Spectra'!B$2:B$1698,_xlfn.XMATCH($A458,'Source Spectra'!B$2:B$1698,1))</f>
        <v>815</v>
      </c>
      <c r="I458" s="6" cm="1">
        <f t="array" ref="I458">INDEX('Source Spectra'!C$2:C$1698,_xlfn.XMATCH($A458,'Source Spectra'!B$2:B$1698,-1))</f>
        <v>1107</v>
      </c>
      <c r="J458" s="6" cm="1">
        <f t="array" ref="J458">INDEX('Source Spectra'!C$2:C$1698,_xlfn.XMATCH($A458,'Source Spectra'!B$2:B$1698,1))</f>
        <v>1107</v>
      </c>
      <c r="K458">
        <f t="shared" si="77"/>
        <v>1107</v>
      </c>
      <c r="L458" s="6" cm="1">
        <f t="array" ref="L458">INDEX('Source Spectra'!O$2:O$33,_xlfn.XMATCH($A458,'Source Spectra'!O$2:O$33,-1))</f>
        <v>810</v>
      </c>
      <c r="M458" s="6" cm="1">
        <f t="array" ref="M458">INDEX('Source Spectra'!O$2:O$33,_xlfn.XMATCH($A458,'Source Spectra'!O$2:O$33,1))</f>
        <v>850</v>
      </c>
      <c r="N458" s="6" cm="1">
        <f t="array" ref="N458">INDEX('Source Spectra'!P$2:P$33,_xlfn.XMATCH($A458,'Source Spectra'!O$2:O$33,-1))</f>
        <v>0</v>
      </c>
      <c r="O458" s="6" cm="1">
        <f t="array" ref="O458">INDEX('Source Spectra'!P$2:P$33,_xlfn.XMATCH($A458,'Source Spectra'!O$2:O$33,1))</f>
        <v>0</v>
      </c>
      <c r="P458">
        <f t="shared" si="78"/>
        <v>0</v>
      </c>
      <c r="Q458" s="6" cm="1">
        <f t="array" ref="Q458">INDEX('Source Spectra'!S$2:S$51,_xlfn.XMATCH($A458,'Source Spectra'!S$2:S$51,-1))</f>
        <v>808</v>
      </c>
      <c r="R458" s="6" cm="1">
        <f t="array" ref="R458">INDEX('Source Spectra'!S$2:S$51,_xlfn.XMATCH($A458,'Source Spectra'!S$2:S$51,1))</f>
        <v>1200</v>
      </c>
      <c r="S458" s="6" cm="1">
        <f t="array" ref="S458">INDEX('Source Spectra'!T$2:T$51,_xlfn.XMATCH($A458,'Source Spectra'!S$2:S$51,-1))</f>
        <v>0</v>
      </c>
      <c r="T458" s="6" cm="1">
        <f t="array" ref="T458">INDEX('Source Spectra'!T$2:T$51,_xlfn.XMATCH($A458,'Source Spectra'!S$2:S$51,1))</f>
        <v>0</v>
      </c>
      <c r="U458">
        <f t="shared" si="79"/>
        <v>0</v>
      </c>
      <c r="V458" s="6" cm="1">
        <f t="array" ref="V458">INDEX('Source Spectra'!W$2:W$51,_xlfn.XMATCH($A458,'Source Spectra'!W$2:W$51,-1))</f>
        <v>811</v>
      </c>
      <c r="W458" s="6" cm="1">
        <f t="array" ref="W458">INDEX('Source Spectra'!W$2:W$51,_xlfn.XMATCH($A458,'Source Spectra'!W$2:W$51,1))</f>
        <v>830</v>
      </c>
      <c r="X458" s="6" cm="1">
        <f t="array" ref="X458">INDEX('Source Spectra'!X$2:X$51,_xlfn.XMATCH($A458,'Source Spectra'!W$2:W$51,-1))</f>
        <v>0</v>
      </c>
      <c r="Y458" s="6" cm="1">
        <f t="array" ref="Y458">INDEX('Source Spectra'!X$2:X$51,_xlfn.XMATCH($A458,'Source Spectra'!W$2:W$51,1))</f>
        <v>0</v>
      </c>
      <c r="Z458">
        <f t="shared" si="72"/>
        <v>0</v>
      </c>
      <c r="AA458" s="6" cm="1">
        <f t="array" ref="AA458">INDEX('Source Spectra'!F$2:F$384,_xlfn.XMATCH($A458,'Source Spectra'!F$2:F$384,-1))</f>
        <v>814.06082605462507</v>
      </c>
      <c r="AB458" s="6" cm="1">
        <f t="array" ref="AB458">INDEX('Source Spectra'!F$2:F$384,_xlfn.XMATCH($A458,'Source Spectra'!F$2:F$384,1))</f>
        <v>819.60965957071392</v>
      </c>
      <c r="AC458" s="6" cm="1">
        <f t="array" ref="AC458">INDEX('Source Spectra'!G$2:G$384,_xlfn.XMATCH($A458,'Source Spectra'!F$2:F$384,-1))</f>
        <v>34.561655116849501</v>
      </c>
      <c r="AD458" s="6" cm="1">
        <f t="array" ref="AD458">INDEX('Source Spectra'!G$2:G$384,_xlfn.XMATCH($A458,'Source Spectra'!F$2:F$384,1))</f>
        <v>37.274300509415802</v>
      </c>
      <c r="AE458">
        <f t="shared" si="80"/>
        <v>35.020786908847356</v>
      </c>
      <c r="AF458" s="6" cm="1">
        <f t="array" ref="AF458">INDEX('Source Spectra'!$AM$2:$AM$49,_xlfn.XMATCH($A458,'Source Spectra'!$AM$2:$AM$49,-1))</f>
        <v>800</v>
      </c>
      <c r="AG458" s="6" cm="1">
        <f t="array" ref="AG458">INDEX('Source Spectra'!$AM$2:$AM$49,_xlfn.XMATCH($A458,'Source Spectra'!$AM$2:$AM$49,1))</f>
        <v>1200</v>
      </c>
      <c r="AH458" s="6" cm="1">
        <f t="array" ref="AH458">INDEX('Source Spectra'!$AN$2:$AN$49,_xlfn.XMATCH($A458,'Source Spectra'!$AM$2:$AM$49,-1))</f>
        <v>0</v>
      </c>
      <c r="AI458" s="6" cm="1">
        <f t="array" ref="AI458">INDEX('Source Spectra'!$AN$2:$AN$49,_xlfn.XMATCH($A458,'Source Spectra'!$AM$2:$AM$49,1))</f>
        <v>0</v>
      </c>
      <c r="AJ458">
        <f t="shared" si="73"/>
        <v>0</v>
      </c>
      <c r="AK458" s="6" cm="1">
        <f t="array" ref="AK458">INDEX('Source Spectra'!$AM$2:$AM$49,_xlfn.XMATCH($A458,'Source Spectra'!$AM$2:$AM$49,-1))</f>
        <v>800</v>
      </c>
      <c r="AL458" s="6" cm="1">
        <f t="array" ref="AL458">INDEX('Source Spectra'!$AM$2:$AM$49,_xlfn.XMATCH($A458,'Source Spectra'!$AM$2:$AM$49,1))</f>
        <v>1200</v>
      </c>
      <c r="AM458" s="6" cm="1">
        <f t="array" ref="AM458">INDEX('Source Spectra'!$AO$2:$AO$49,_xlfn.XMATCH($A458,'Source Spectra'!$AM$2:$AM$49,-1))</f>
        <v>0.25031011873117182</v>
      </c>
      <c r="AN458" s="6" cm="1">
        <f t="array" ref="AN458">INDEX('Source Spectra'!$AO$2:$AO$49,_xlfn.XMATCH($A458,'Source Spectra'!$AM$2:$AM$49,1))</f>
        <v>0</v>
      </c>
      <c r="AO458">
        <f t="shared" si="74"/>
        <v>0.24092348927875287</v>
      </c>
      <c r="AP458">
        <f t="shared" si="75"/>
        <v>0.12046174463937644</v>
      </c>
      <c r="AQ458" s="6" cm="1">
        <f t="array" ref="AQ458">INDEX('Source Spectra'!AR$2:AR$102,_xlfn.XMATCH($A458,'Source Spectra'!AR$2:AR$102,-1))</f>
        <v>812.13466626758395</v>
      </c>
      <c r="AR458" s="6" cm="1">
        <f t="array" ref="AR458">INDEX('Source Spectra'!AR$2:AR$102,_xlfn.XMATCH($A458,'Source Spectra'!AR$2:AR$102,1))</f>
        <v>839.29964618220197</v>
      </c>
      <c r="AS458" s="6" cm="1">
        <f t="array" ref="AS458">INDEX('Source Spectra'!AS$2:AS$102,_xlfn.XMATCH($A458,'Source Spectra'!AR$2:AR$102,-1))</f>
        <v>0.26487411105623998</v>
      </c>
      <c r="AT458" s="6" cm="1">
        <f t="array" ref="AT458">INDEX('Source Spectra'!AS$2:AS$102,_xlfn.XMATCH($A458,'Source Spectra'!AR$2:AR$102,1))</f>
        <v>0.25978496663506101</v>
      </c>
      <c r="AU458">
        <f t="shared" si="76"/>
        <v>0.26433731341365113</v>
      </c>
    </row>
    <row r="459" spans="1:47" x14ac:dyDescent="0.2">
      <c r="A459">
        <v>816</v>
      </c>
      <c r="B459" s="6" cm="1">
        <f t="array" ref="B459">INDEX('Source Spectra'!J$2:J$27,_xlfn.XMATCH(A459,'Source Spectra'!J$2:J$27,-1))</f>
        <v>771.57448692407399</v>
      </c>
      <c r="C459" s="6" cm="1">
        <f t="array" ref="C459">INDEX('Source Spectra'!J$2:J$27,_xlfn.XMATCH(A459,'Source Spectra'!J$2:J$27,1))</f>
        <v>872.34201146543398</v>
      </c>
      <c r="D459" s="6" cm="1">
        <f t="array" ref="D459">INDEX('Source Spectra'!K$2:K$27,_xlfn.XMATCH(A459,'Source Spectra'!J$2:J$27,-1))</f>
        <v>0.102438034381598</v>
      </c>
      <c r="E459" s="6" cm="1">
        <f t="array" ref="E459">INDEX('Source Spectra'!K$2:K$27,_xlfn.XMATCH(A459,'Source Spectra'!J$2:J$27,1))</f>
        <v>0.109493961967012</v>
      </c>
      <c r="F459">
        <f t="shared" si="71"/>
        <v>0.10554879059631414</v>
      </c>
      <c r="G459" s="6" cm="1">
        <f t="array" ref="G459">INDEX('Source Spectra'!B$2:B$1698,_xlfn.XMATCH($A459,'Source Spectra'!B$2:B$1698,-1))</f>
        <v>815</v>
      </c>
      <c r="H459" s="6" cm="1">
        <f t="array" ref="H459">INDEX('Source Spectra'!B$2:B$1698,_xlfn.XMATCH($A459,'Source Spectra'!B$2:B$1698,1))</f>
        <v>817</v>
      </c>
      <c r="I459" s="6" cm="1">
        <f t="array" ref="I459">INDEX('Source Spectra'!C$2:C$1698,_xlfn.XMATCH($A459,'Source Spectra'!B$2:B$1698,-1))</f>
        <v>1107</v>
      </c>
      <c r="J459" s="6" cm="1">
        <f t="array" ref="J459">INDEX('Source Spectra'!C$2:C$1698,_xlfn.XMATCH($A459,'Source Spectra'!B$2:B$1698,1))</f>
        <v>1104</v>
      </c>
      <c r="K459">
        <f t="shared" si="77"/>
        <v>1105.5</v>
      </c>
      <c r="L459" s="6" cm="1">
        <f t="array" ref="L459">INDEX('Source Spectra'!O$2:O$33,_xlfn.XMATCH($A459,'Source Spectra'!O$2:O$33,-1))</f>
        <v>810</v>
      </c>
      <c r="M459" s="6" cm="1">
        <f t="array" ref="M459">INDEX('Source Spectra'!O$2:O$33,_xlfn.XMATCH($A459,'Source Spectra'!O$2:O$33,1))</f>
        <v>850</v>
      </c>
      <c r="N459" s="6" cm="1">
        <f t="array" ref="N459">INDEX('Source Spectra'!P$2:P$33,_xlfn.XMATCH($A459,'Source Spectra'!O$2:O$33,-1))</f>
        <v>0</v>
      </c>
      <c r="O459" s="6" cm="1">
        <f t="array" ref="O459">INDEX('Source Spectra'!P$2:P$33,_xlfn.XMATCH($A459,'Source Spectra'!O$2:O$33,1))</f>
        <v>0</v>
      </c>
      <c r="P459">
        <f t="shared" si="78"/>
        <v>0</v>
      </c>
      <c r="Q459" s="6" cm="1">
        <f t="array" ref="Q459">INDEX('Source Spectra'!S$2:S$51,_xlfn.XMATCH($A459,'Source Spectra'!S$2:S$51,-1))</f>
        <v>808</v>
      </c>
      <c r="R459" s="6" cm="1">
        <f t="array" ref="R459">INDEX('Source Spectra'!S$2:S$51,_xlfn.XMATCH($A459,'Source Spectra'!S$2:S$51,1))</f>
        <v>1200</v>
      </c>
      <c r="S459" s="6" cm="1">
        <f t="array" ref="S459">INDEX('Source Spectra'!T$2:T$51,_xlfn.XMATCH($A459,'Source Spectra'!S$2:S$51,-1))</f>
        <v>0</v>
      </c>
      <c r="T459" s="6" cm="1">
        <f t="array" ref="T459">INDEX('Source Spectra'!T$2:T$51,_xlfn.XMATCH($A459,'Source Spectra'!S$2:S$51,1))</f>
        <v>0</v>
      </c>
      <c r="U459">
        <f t="shared" si="79"/>
        <v>0</v>
      </c>
      <c r="V459" s="6" cm="1">
        <f t="array" ref="V459">INDEX('Source Spectra'!W$2:W$51,_xlfn.XMATCH($A459,'Source Spectra'!W$2:W$51,-1))</f>
        <v>811</v>
      </c>
      <c r="W459" s="6" cm="1">
        <f t="array" ref="W459">INDEX('Source Spectra'!W$2:W$51,_xlfn.XMATCH($A459,'Source Spectra'!W$2:W$51,1))</f>
        <v>830</v>
      </c>
      <c r="X459" s="6" cm="1">
        <f t="array" ref="X459">INDEX('Source Spectra'!X$2:X$51,_xlfn.XMATCH($A459,'Source Spectra'!W$2:W$51,-1))</f>
        <v>0</v>
      </c>
      <c r="Y459" s="6" cm="1">
        <f t="array" ref="Y459">INDEX('Source Spectra'!X$2:X$51,_xlfn.XMATCH($A459,'Source Spectra'!W$2:W$51,1))</f>
        <v>0</v>
      </c>
      <c r="Z459">
        <f t="shared" si="72"/>
        <v>0</v>
      </c>
      <c r="AA459" s="6" cm="1">
        <f t="array" ref="AA459">INDEX('Source Spectra'!F$2:F$384,_xlfn.XMATCH($A459,'Source Spectra'!F$2:F$384,-1))</f>
        <v>814.06082605462507</v>
      </c>
      <c r="AB459" s="6" cm="1">
        <f t="array" ref="AB459">INDEX('Source Spectra'!F$2:F$384,_xlfn.XMATCH($A459,'Source Spectra'!F$2:F$384,1))</f>
        <v>819.60965957071392</v>
      </c>
      <c r="AC459" s="6" cm="1">
        <f t="array" ref="AC459">INDEX('Source Spectra'!G$2:G$384,_xlfn.XMATCH($A459,'Source Spectra'!F$2:F$384,-1))</f>
        <v>34.561655116849501</v>
      </c>
      <c r="AD459" s="6" cm="1">
        <f t="array" ref="AD459">INDEX('Source Spectra'!G$2:G$384,_xlfn.XMATCH($A459,'Source Spectra'!F$2:F$384,1))</f>
        <v>37.274300509415802</v>
      </c>
      <c r="AE459">
        <f t="shared" si="80"/>
        <v>35.50965459332572</v>
      </c>
      <c r="AF459" s="6" cm="1">
        <f t="array" ref="AF459">INDEX('Source Spectra'!$AM$2:$AM$49,_xlfn.XMATCH($A459,'Source Spectra'!$AM$2:$AM$49,-1))</f>
        <v>800</v>
      </c>
      <c r="AG459" s="6" cm="1">
        <f t="array" ref="AG459">INDEX('Source Spectra'!$AM$2:$AM$49,_xlfn.XMATCH($A459,'Source Spectra'!$AM$2:$AM$49,1))</f>
        <v>1200</v>
      </c>
      <c r="AH459" s="6" cm="1">
        <f t="array" ref="AH459">INDEX('Source Spectra'!$AN$2:$AN$49,_xlfn.XMATCH($A459,'Source Spectra'!$AM$2:$AM$49,-1))</f>
        <v>0</v>
      </c>
      <c r="AI459" s="6" cm="1">
        <f t="array" ref="AI459">INDEX('Source Spectra'!$AN$2:$AN$49,_xlfn.XMATCH($A459,'Source Spectra'!$AM$2:$AM$49,1))</f>
        <v>0</v>
      </c>
      <c r="AJ459">
        <f t="shared" si="73"/>
        <v>0</v>
      </c>
      <c r="AK459" s="6" cm="1">
        <f t="array" ref="AK459">INDEX('Source Spectra'!$AM$2:$AM$49,_xlfn.XMATCH($A459,'Source Spectra'!$AM$2:$AM$49,-1))</f>
        <v>800</v>
      </c>
      <c r="AL459" s="6" cm="1">
        <f t="array" ref="AL459">INDEX('Source Spectra'!$AM$2:$AM$49,_xlfn.XMATCH($A459,'Source Spectra'!$AM$2:$AM$49,1))</f>
        <v>1200</v>
      </c>
      <c r="AM459" s="6" cm="1">
        <f t="array" ref="AM459">INDEX('Source Spectra'!$AO$2:$AO$49,_xlfn.XMATCH($A459,'Source Spectra'!$AM$2:$AM$49,-1))</f>
        <v>0.25031011873117182</v>
      </c>
      <c r="AN459" s="6" cm="1">
        <f t="array" ref="AN459">INDEX('Source Spectra'!$AO$2:$AO$49,_xlfn.XMATCH($A459,'Source Spectra'!$AM$2:$AM$49,1))</f>
        <v>0</v>
      </c>
      <c r="AO459">
        <f t="shared" si="74"/>
        <v>0.24029771398192495</v>
      </c>
      <c r="AP459">
        <f t="shared" si="75"/>
        <v>0.12014885699096248</v>
      </c>
      <c r="AQ459" s="6" cm="1">
        <f t="array" ref="AQ459">INDEX('Source Spectra'!AR$2:AR$102,_xlfn.XMATCH($A459,'Source Spectra'!AR$2:AR$102,-1))</f>
        <v>812.13466626758395</v>
      </c>
      <c r="AR459" s="6" cm="1">
        <f t="array" ref="AR459">INDEX('Source Spectra'!AR$2:AR$102,_xlfn.XMATCH($A459,'Source Spectra'!AR$2:AR$102,1))</f>
        <v>839.29964618220197</v>
      </c>
      <c r="AS459" s="6" cm="1">
        <f t="array" ref="AS459">INDEX('Source Spectra'!AS$2:AS$102,_xlfn.XMATCH($A459,'Source Spectra'!AR$2:AR$102,-1))</f>
        <v>0.26487411105623998</v>
      </c>
      <c r="AT459" s="6" cm="1">
        <f t="array" ref="AT459">INDEX('Source Spectra'!AS$2:AS$102,_xlfn.XMATCH($A459,'Source Spectra'!AR$2:AR$102,1))</f>
        <v>0.25978496663506101</v>
      </c>
      <c r="AU459">
        <f t="shared" si="76"/>
        <v>0.26414997131227003</v>
      </c>
    </row>
    <row r="460" spans="1:47" x14ac:dyDescent="0.2">
      <c r="A460">
        <v>817</v>
      </c>
      <c r="B460" s="6" cm="1">
        <f t="array" ref="B460">INDEX('Source Spectra'!J$2:J$27,_xlfn.XMATCH(A460,'Source Spectra'!J$2:J$27,-1))</f>
        <v>771.57448692407399</v>
      </c>
      <c r="C460" s="6" cm="1">
        <f t="array" ref="C460">INDEX('Source Spectra'!J$2:J$27,_xlfn.XMATCH(A460,'Source Spectra'!J$2:J$27,1))</f>
        <v>872.34201146543398</v>
      </c>
      <c r="D460" s="6" cm="1">
        <f t="array" ref="D460">INDEX('Source Spectra'!K$2:K$27,_xlfn.XMATCH(A460,'Source Spectra'!J$2:J$27,-1))</f>
        <v>0.102438034381598</v>
      </c>
      <c r="E460" s="6" cm="1">
        <f t="array" ref="E460">INDEX('Source Spectra'!K$2:K$27,_xlfn.XMATCH(A460,'Source Spectra'!J$2:J$27,1))</f>
        <v>0.109493961967012</v>
      </c>
      <c r="F460">
        <f t="shared" si="71"/>
        <v>0.10561881243735399</v>
      </c>
      <c r="G460" s="6" cm="1">
        <f t="array" ref="G460">INDEX('Source Spectra'!B$2:B$1698,_xlfn.XMATCH($A460,'Source Spectra'!B$2:B$1698,-1))</f>
        <v>817</v>
      </c>
      <c r="H460" s="6" cm="1">
        <f t="array" ref="H460">INDEX('Source Spectra'!B$2:B$1698,_xlfn.XMATCH($A460,'Source Spectra'!B$2:B$1698,1))</f>
        <v>817</v>
      </c>
      <c r="I460" s="6" cm="1">
        <f t="array" ref="I460">INDEX('Source Spectra'!C$2:C$1698,_xlfn.XMATCH($A460,'Source Spectra'!B$2:B$1698,-1))</f>
        <v>1104</v>
      </c>
      <c r="J460" s="6" cm="1">
        <f t="array" ref="J460">INDEX('Source Spectra'!C$2:C$1698,_xlfn.XMATCH($A460,'Source Spectra'!B$2:B$1698,1))</f>
        <v>1104</v>
      </c>
      <c r="K460">
        <f t="shared" si="77"/>
        <v>1104</v>
      </c>
      <c r="L460" s="6" cm="1">
        <f t="array" ref="L460">INDEX('Source Spectra'!O$2:O$33,_xlfn.XMATCH($A460,'Source Spectra'!O$2:O$33,-1))</f>
        <v>810</v>
      </c>
      <c r="M460" s="6" cm="1">
        <f t="array" ref="M460">INDEX('Source Spectra'!O$2:O$33,_xlfn.XMATCH($A460,'Source Spectra'!O$2:O$33,1))</f>
        <v>850</v>
      </c>
      <c r="N460" s="6" cm="1">
        <f t="array" ref="N460">INDEX('Source Spectra'!P$2:P$33,_xlfn.XMATCH($A460,'Source Spectra'!O$2:O$33,-1))</f>
        <v>0</v>
      </c>
      <c r="O460" s="6" cm="1">
        <f t="array" ref="O460">INDEX('Source Spectra'!P$2:P$33,_xlfn.XMATCH($A460,'Source Spectra'!O$2:O$33,1))</f>
        <v>0</v>
      </c>
      <c r="P460">
        <f t="shared" si="78"/>
        <v>0</v>
      </c>
      <c r="Q460" s="6" cm="1">
        <f t="array" ref="Q460">INDEX('Source Spectra'!S$2:S$51,_xlfn.XMATCH($A460,'Source Spectra'!S$2:S$51,-1))</f>
        <v>808</v>
      </c>
      <c r="R460" s="6" cm="1">
        <f t="array" ref="R460">INDEX('Source Spectra'!S$2:S$51,_xlfn.XMATCH($A460,'Source Spectra'!S$2:S$51,1))</f>
        <v>1200</v>
      </c>
      <c r="S460" s="6" cm="1">
        <f t="array" ref="S460">INDEX('Source Spectra'!T$2:T$51,_xlfn.XMATCH($A460,'Source Spectra'!S$2:S$51,-1))</f>
        <v>0</v>
      </c>
      <c r="T460" s="6" cm="1">
        <f t="array" ref="T460">INDEX('Source Spectra'!T$2:T$51,_xlfn.XMATCH($A460,'Source Spectra'!S$2:S$51,1))</f>
        <v>0</v>
      </c>
      <c r="U460">
        <f t="shared" si="79"/>
        <v>0</v>
      </c>
      <c r="V460" s="6" cm="1">
        <f t="array" ref="V460">INDEX('Source Spectra'!W$2:W$51,_xlfn.XMATCH($A460,'Source Spectra'!W$2:W$51,-1))</f>
        <v>811</v>
      </c>
      <c r="W460" s="6" cm="1">
        <f t="array" ref="W460">INDEX('Source Spectra'!W$2:W$51,_xlfn.XMATCH($A460,'Source Spectra'!W$2:W$51,1))</f>
        <v>830</v>
      </c>
      <c r="X460" s="6" cm="1">
        <f t="array" ref="X460">INDEX('Source Spectra'!X$2:X$51,_xlfn.XMATCH($A460,'Source Spectra'!W$2:W$51,-1))</f>
        <v>0</v>
      </c>
      <c r="Y460" s="6" cm="1">
        <f t="array" ref="Y460">INDEX('Source Spectra'!X$2:X$51,_xlfn.XMATCH($A460,'Source Spectra'!W$2:W$51,1))</f>
        <v>0</v>
      </c>
      <c r="Z460">
        <f t="shared" si="72"/>
        <v>0</v>
      </c>
      <c r="AA460" s="6" cm="1">
        <f t="array" ref="AA460">INDEX('Source Spectra'!F$2:F$384,_xlfn.XMATCH($A460,'Source Spectra'!F$2:F$384,-1))</f>
        <v>814.06082605462507</v>
      </c>
      <c r="AB460" s="6" cm="1">
        <f t="array" ref="AB460">INDEX('Source Spectra'!F$2:F$384,_xlfn.XMATCH($A460,'Source Spectra'!F$2:F$384,1))</f>
        <v>819.60965957071392</v>
      </c>
      <c r="AC460" s="6" cm="1">
        <f t="array" ref="AC460">INDEX('Source Spectra'!G$2:G$384,_xlfn.XMATCH($A460,'Source Spectra'!F$2:F$384,-1))</f>
        <v>34.561655116849501</v>
      </c>
      <c r="AD460" s="6" cm="1">
        <f t="array" ref="AD460">INDEX('Source Spectra'!G$2:G$384,_xlfn.XMATCH($A460,'Source Spectra'!F$2:F$384,1))</f>
        <v>37.274300509415802</v>
      </c>
      <c r="AE460">
        <f t="shared" si="80"/>
        <v>35.998522277804085</v>
      </c>
      <c r="AF460" s="6" cm="1">
        <f t="array" ref="AF460">INDEX('Source Spectra'!$AM$2:$AM$49,_xlfn.XMATCH($A460,'Source Spectra'!$AM$2:$AM$49,-1))</f>
        <v>800</v>
      </c>
      <c r="AG460" s="6" cm="1">
        <f t="array" ref="AG460">INDEX('Source Spectra'!$AM$2:$AM$49,_xlfn.XMATCH($A460,'Source Spectra'!$AM$2:$AM$49,1))</f>
        <v>1200</v>
      </c>
      <c r="AH460" s="6" cm="1">
        <f t="array" ref="AH460">INDEX('Source Spectra'!$AN$2:$AN$49,_xlfn.XMATCH($A460,'Source Spectra'!$AM$2:$AM$49,-1))</f>
        <v>0</v>
      </c>
      <c r="AI460" s="6" cm="1">
        <f t="array" ref="AI460">INDEX('Source Spectra'!$AN$2:$AN$49,_xlfn.XMATCH($A460,'Source Spectra'!$AM$2:$AM$49,1))</f>
        <v>0</v>
      </c>
      <c r="AJ460">
        <f t="shared" si="73"/>
        <v>0</v>
      </c>
      <c r="AK460" s="6" cm="1">
        <f t="array" ref="AK460">INDEX('Source Spectra'!$AM$2:$AM$49,_xlfn.XMATCH($A460,'Source Spectra'!$AM$2:$AM$49,-1))</f>
        <v>800</v>
      </c>
      <c r="AL460" s="6" cm="1">
        <f t="array" ref="AL460">INDEX('Source Spectra'!$AM$2:$AM$49,_xlfn.XMATCH($A460,'Source Spectra'!$AM$2:$AM$49,1))</f>
        <v>1200</v>
      </c>
      <c r="AM460" s="6" cm="1">
        <f t="array" ref="AM460">INDEX('Source Spectra'!$AO$2:$AO$49,_xlfn.XMATCH($A460,'Source Spectra'!$AM$2:$AM$49,-1))</f>
        <v>0.25031011873117182</v>
      </c>
      <c r="AN460" s="6" cm="1">
        <f t="array" ref="AN460">INDEX('Source Spectra'!$AO$2:$AO$49,_xlfn.XMATCH($A460,'Source Spectra'!$AM$2:$AM$49,1))</f>
        <v>0</v>
      </c>
      <c r="AO460">
        <f t="shared" si="74"/>
        <v>0.23967193868509701</v>
      </c>
      <c r="AP460">
        <f t="shared" si="75"/>
        <v>0.1198359693425485</v>
      </c>
      <c r="AQ460" s="6" cm="1">
        <f t="array" ref="AQ460">INDEX('Source Spectra'!AR$2:AR$102,_xlfn.XMATCH($A460,'Source Spectra'!AR$2:AR$102,-1))</f>
        <v>812.13466626758395</v>
      </c>
      <c r="AR460" s="6" cm="1">
        <f t="array" ref="AR460">INDEX('Source Spectra'!AR$2:AR$102,_xlfn.XMATCH($A460,'Source Spectra'!AR$2:AR$102,1))</f>
        <v>839.29964618220197</v>
      </c>
      <c r="AS460" s="6" cm="1">
        <f t="array" ref="AS460">INDEX('Source Spectra'!AS$2:AS$102,_xlfn.XMATCH($A460,'Source Spectra'!AR$2:AR$102,-1))</f>
        <v>0.26487411105623998</v>
      </c>
      <c r="AT460" s="6" cm="1">
        <f t="array" ref="AT460">INDEX('Source Spectra'!AS$2:AS$102,_xlfn.XMATCH($A460,'Source Spectra'!AR$2:AR$102,1))</f>
        <v>0.25978496663506101</v>
      </c>
      <c r="AU460">
        <f t="shared" si="76"/>
        <v>0.26396262921088898</v>
      </c>
    </row>
    <row r="461" spans="1:47" x14ac:dyDescent="0.2">
      <c r="A461">
        <v>818</v>
      </c>
      <c r="B461" s="6" cm="1">
        <f t="array" ref="B461">INDEX('Source Spectra'!J$2:J$27,_xlfn.XMATCH(A461,'Source Spectra'!J$2:J$27,-1))</f>
        <v>771.57448692407399</v>
      </c>
      <c r="C461" s="6" cm="1">
        <f t="array" ref="C461">INDEX('Source Spectra'!J$2:J$27,_xlfn.XMATCH(A461,'Source Spectra'!J$2:J$27,1))</f>
        <v>872.34201146543398</v>
      </c>
      <c r="D461" s="6" cm="1">
        <f t="array" ref="D461">INDEX('Source Spectra'!K$2:K$27,_xlfn.XMATCH(A461,'Source Spectra'!J$2:J$27,-1))</f>
        <v>0.102438034381598</v>
      </c>
      <c r="E461" s="6" cm="1">
        <f t="array" ref="E461">INDEX('Source Spectra'!K$2:K$27,_xlfn.XMATCH(A461,'Source Spectra'!J$2:J$27,1))</f>
        <v>0.109493961967012</v>
      </c>
      <c r="F461">
        <f t="shared" si="71"/>
        <v>0.10568883427839383</v>
      </c>
      <c r="G461" s="6" cm="1">
        <f t="array" ref="G461">INDEX('Source Spectra'!B$2:B$1698,_xlfn.XMATCH($A461,'Source Spectra'!B$2:B$1698,-1))</f>
        <v>817</v>
      </c>
      <c r="H461" s="6" cm="1">
        <f t="array" ref="H461">INDEX('Source Spectra'!B$2:B$1698,_xlfn.XMATCH($A461,'Source Spectra'!B$2:B$1698,1))</f>
        <v>819</v>
      </c>
      <c r="I461" s="6" cm="1">
        <f t="array" ref="I461">INDEX('Source Spectra'!C$2:C$1698,_xlfn.XMATCH($A461,'Source Spectra'!B$2:B$1698,-1))</f>
        <v>1104</v>
      </c>
      <c r="J461" s="6" cm="1">
        <f t="array" ref="J461">INDEX('Source Spectra'!C$2:C$1698,_xlfn.XMATCH($A461,'Source Spectra'!B$2:B$1698,1))</f>
        <v>1063</v>
      </c>
      <c r="K461">
        <f t="shared" si="77"/>
        <v>1083.5</v>
      </c>
      <c r="L461" s="6" cm="1">
        <f t="array" ref="L461">INDEX('Source Spectra'!O$2:O$33,_xlfn.XMATCH($A461,'Source Spectra'!O$2:O$33,-1))</f>
        <v>810</v>
      </c>
      <c r="M461" s="6" cm="1">
        <f t="array" ref="M461">INDEX('Source Spectra'!O$2:O$33,_xlfn.XMATCH($A461,'Source Spectra'!O$2:O$33,1))</f>
        <v>850</v>
      </c>
      <c r="N461" s="6" cm="1">
        <f t="array" ref="N461">INDEX('Source Spectra'!P$2:P$33,_xlfn.XMATCH($A461,'Source Spectra'!O$2:O$33,-1))</f>
        <v>0</v>
      </c>
      <c r="O461" s="6" cm="1">
        <f t="array" ref="O461">INDEX('Source Spectra'!P$2:P$33,_xlfn.XMATCH($A461,'Source Spectra'!O$2:O$33,1))</f>
        <v>0</v>
      </c>
      <c r="P461">
        <f t="shared" si="78"/>
        <v>0</v>
      </c>
      <c r="Q461" s="6" cm="1">
        <f t="array" ref="Q461">INDEX('Source Spectra'!S$2:S$51,_xlfn.XMATCH($A461,'Source Spectra'!S$2:S$51,-1))</f>
        <v>808</v>
      </c>
      <c r="R461" s="6" cm="1">
        <f t="array" ref="R461">INDEX('Source Spectra'!S$2:S$51,_xlfn.XMATCH($A461,'Source Spectra'!S$2:S$51,1))</f>
        <v>1200</v>
      </c>
      <c r="S461" s="6" cm="1">
        <f t="array" ref="S461">INDEX('Source Spectra'!T$2:T$51,_xlfn.XMATCH($A461,'Source Spectra'!S$2:S$51,-1))</f>
        <v>0</v>
      </c>
      <c r="T461" s="6" cm="1">
        <f t="array" ref="T461">INDEX('Source Spectra'!T$2:T$51,_xlfn.XMATCH($A461,'Source Spectra'!S$2:S$51,1))</f>
        <v>0</v>
      </c>
      <c r="U461">
        <f t="shared" si="79"/>
        <v>0</v>
      </c>
      <c r="V461" s="6" cm="1">
        <f t="array" ref="V461">INDEX('Source Spectra'!W$2:W$51,_xlfn.XMATCH($A461,'Source Spectra'!W$2:W$51,-1))</f>
        <v>811</v>
      </c>
      <c r="W461" s="6" cm="1">
        <f t="array" ref="W461">INDEX('Source Spectra'!W$2:W$51,_xlfn.XMATCH($A461,'Source Spectra'!W$2:W$51,1))</f>
        <v>830</v>
      </c>
      <c r="X461" s="6" cm="1">
        <f t="array" ref="X461">INDEX('Source Spectra'!X$2:X$51,_xlfn.XMATCH($A461,'Source Spectra'!W$2:W$51,-1))</f>
        <v>0</v>
      </c>
      <c r="Y461" s="6" cm="1">
        <f t="array" ref="Y461">INDEX('Source Spectra'!X$2:X$51,_xlfn.XMATCH($A461,'Source Spectra'!W$2:W$51,1))</f>
        <v>0</v>
      </c>
      <c r="Z461">
        <f t="shared" si="72"/>
        <v>0</v>
      </c>
      <c r="AA461" s="6" cm="1">
        <f t="array" ref="AA461">INDEX('Source Spectra'!F$2:F$384,_xlfn.XMATCH($A461,'Source Spectra'!F$2:F$384,-1))</f>
        <v>814.06082605462507</v>
      </c>
      <c r="AB461" s="6" cm="1">
        <f t="array" ref="AB461">INDEX('Source Spectra'!F$2:F$384,_xlfn.XMATCH($A461,'Source Spectra'!F$2:F$384,1))</f>
        <v>819.60965957071392</v>
      </c>
      <c r="AC461" s="6" cm="1">
        <f t="array" ref="AC461">INDEX('Source Spectra'!G$2:G$384,_xlfn.XMATCH($A461,'Source Spectra'!F$2:F$384,-1))</f>
        <v>34.561655116849501</v>
      </c>
      <c r="AD461" s="6" cm="1">
        <f t="array" ref="AD461">INDEX('Source Spectra'!G$2:G$384,_xlfn.XMATCH($A461,'Source Spectra'!F$2:F$384,1))</f>
        <v>37.274300509415802</v>
      </c>
      <c r="AE461">
        <f t="shared" si="80"/>
        <v>36.48738996228245</v>
      </c>
      <c r="AF461" s="6" cm="1">
        <f t="array" ref="AF461">INDEX('Source Spectra'!$AM$2:$AM$49,_xlfn.XMATCH($A461,'Source Spectra'!$AM$2:$AM$49,-1))</f>
        <v>800</v>
      </c>
      <c r="AG461" s="6" cm="1">
        <f t="array" ref="AG461">INDEX('Source Spectra'!$AM$2:$AM$49,_xlfn.XMATCH($A461,'Source Spectra'!$AM$2:$AM$49,1))</f>
        <v>1200</v>
      </c>
      <c r="AH461" s="6" cm="1">
        <f t="array" ref="AH461">INDEX('Source Spectra'!$AN$2:$AN$49,_xlfn.XMATCH($A461,'Source Spectra'!$AM$2:$AM$49,-1))</f>
        <v>0</v>
      </c>
      <c r="AI461" s="6" cm="1">
        <f t="array" ref="AI461">INDEX('Source Spectra'!$AN$2:$AN$49,_xlfn.XMATCH($A461,'Source Spectra'!$AM$2:$AM$49,1))</f>
        <v>0</v>
      </c>
      <c r="AJ461">
        <f t="shared" si="73"/>
        <v>0</v>
      </c>
      <c r="AK461" s="6" cm="1">
        <f t="array" ref="AK461">INDEX('Source Spectra'!$AM$2:$AM$49,_xlfn.XMATCH($A461,'Source Spectra'!$AM$2:$AM$49,-1))</f>
        <v>800</v>
      </c>
      <c r="AL461" s="6" cm="1">
        <f t="array" ref="AL461">INDEX('Source Spectra'!$AM$2:$AM$49,_xlfn.XMATCH($A461,'Source Spectra'!$AM$2:$AM$49,1))</f>
        <v>1200</v>
      </c>
      <c r="AM461" s="6" cm="1">
        <f t="array" ref="AM461">INDEX('Source Spectra'!$AO$2:$AO$49,_xlfn.XMATCH($A461,'Source Spectra'!$AM$2:$AM$49,-1))</f>
        <v>0.25031011873117182</v>
      </c>
      <c r="AN461" s="6" cm="1">
        <f t="array" ref="AN461">INDEX('Source Spectra'!$AO$2:$AO$49,_xlfn.XMATCH($A461,'Source Spectra'!$AM$2:$AM$49,1))</f>
        <v>0</v>
      </c>
      <c r="AO461">
        <f t="shared" si="74"/>
        <v>0.23904616338826909</v>
      </c>
      <c r="AP461">
        <f t="shared" si="75"/>
        <v>0.11952308169413454</v>
      </c>
      <c r="AQ461" s="6" cm="1">
        <f t="array" ref="AQ461">INDEX('Source Spectra'!AR$2:AR$102,_xlfn.XMATCH($A461,'Source Spectra'!AR$2:AR$102,-1))</f>
        <v>812.13466626758395</v>
      </c>
      <c r="AR461" s="6" cm="1">
        <f t="array" ref="AR461">INDEX('Source Spectra'!AR$2:AR$102,_xlfn.XMATCH($A461,'Source Spectra'!AR$2:AR$102,1))</f>
        <v>839.29964618220197</v>
      </c>
      <c r="AS461" s="6" cm="1">
        <f t="array" ref="AS461">INDEX('Source Spectra'!AS$2:AS$102,_xlfn.XMATCH($A461,'Source Spectra'!AR$2:AR$102,-1))</f>
        <v>0.26487411105623998</v>
      </c>
      <c r="AT461" s="6" cm="1">
        <f t="array" ref="AT461">INDEX('Source Spectra'!AS$2:AS$102,_xlfn.XMATCH($A461,'Source Spectra'!AR$2:AR$102,1))</f>
        <v>0.25978496663506101</v>
      </c>
      <c r="AU461">
        <f t="shared" si="76"/>
        <v>0.26377528710950793</v>
      </c>
    </row>
    <row r="462" spans="1:47" x14ac:dyDescent="0.2">
      <c r="A462">
        <v>819</v>
      </c>
      <c r="B462" s="6" cm="1">
        <f t="array" ref="B462">INDEX('Source Spectra'!J$2:J$27,_xlfn.XMATCH(A462,'Source Spectra'!J$2:J$27,-1))</f>
        <v>771.57448692407399</v>
      </c>
      <c r="C462" s="6" cm="1">
        <f t="array" ref="C462">INDEX('Source Spectra'!J$2:J$27,_xlfn.XMATCH(A462,'Source Spectra'!J$2:J$27,1))</f>
        <v>872.34201146543398</v>
      </c>
      <c r="D462" s="6" cm="1">
        <f t="array" ref="D462">INDEX('Source Spectra'!K$2:K$27,_xlfn.XMATCH(A462,'Source Spectra'!J$2:J$27,-1))</f>
        <v>0.102438034381598</v>
      </c>
      <c r="E462" s="6" cm="1">
        <f t="array" ref="E462">INDEX('Source Spectra'!K$2:K$27,_xlfn.XMATCH(A462,'Source Spectra'!J$2:J$27,1))</f>
        <v>0.109493961967012</v>
      </c>
      <c r="F462">
        <f t="shared" si="71"/>
        <v>0.10575885611943368</v>
      </c>
      <c r="G462" s="6" cm="1">
        <f t="array" ref="G462">INDEX('Source Spectra'!B$2:B$1698,_xlfn.XMATCH($A462,'Source Spectra'!B$2:B$1698,-1))</f>
        <v>819</v>
      </c>
      <c r="H462" s="6" cm="1">
        <f t="array" ref="H462">INDEX('Source Spectra'!B$2:B$1698,_xlfn.XMATCH($A462,'Source Spectra'!B$2:B$1698,1))</f>
        <v>819</v>
      </c>
      <c r="I462" s="6" cm="1">
        <f t="array" ref="I462">INDEX('Source Spectra'!C$2:C$1698,_xlfn.XMATCH($A462,'Source Spectra'!B$2:B$1698,-1))</f>
        <v>1063</v>
      </c>
      <c r="J462" s="6" cm="1">
        <f t="array" ref="J462">INDEX('Source Spectra'!C$2:C$1698,_xlfn.XMATCH($A462,'Source Spectra'!B$2:B$1698,1))</f>
        <v>1063</v>
      </c>
      <c r="K462">
        <f t="shared" si="77"/>
        <v>1063</v>
      </c>
      <c r="L462" s="6" cm="1">
        <f t="array" ref="L462">INDEX('Source Spectra'!O$2:O$33,_xlfn.XMATCH($A462,'Source Spectra'!O$2:O$33,-1))</f>
        <v>810</v>
      </c>
      <c r="M462" s="6" cm="1">
        <f t="array" ref="M462">INDEX('Source Spectra'!O$2:O$33,_xlfn.XMATCH($A462,'Source Spectra'!O$2:O$33,1))</f>
        <v>850</v>
      </c>
      <c r="N462" s="6" cm="1">
        <f t="array" ref="N462">INDEX('Source Spectra'!P$2:P$33,_xlfn.XMATCH($A462,'Source Spectra'!O$2:O$33,-1))</f>
        <v>0</v>
      </c>
      <c r="O462" s="6" cm="1">
        <f t="array" ref="O462">INDEX('Source Spectra'!P$2:P$33,_xlfn.XMATCH($A462,'Source Spectra'!O$2:O$33,1))</f>
        <v>0</v>
      </c>
      <c r="P462">
        <f t="shared" si="78"/>
        <v>0</v>
      </c>
      <c r="Q462" s="6" cm="1">
        <f t="array" ref="Q462">INDEX('Source Spectra'!S$2:S$51,_xlfn.XMATCH($A462,'Source Spectra'!S$2:S$51,-1))</f>
        <v>808</v>
      </c>
      <c r="R462" s="6" cm="1">
        <f t="array" ref="R462">INDEX('Source Spectra'!S$2:S$51,_xlfn.XMATCH($A462,'Source Spectra'!S$2:S$51,1))</f>
        <v>1200</v>
      </c>
      <c r="S462" s="6" cm="1">
        <f t="array" ref="S462">INDEX('Source Spectra'!T$2:T$51,_xlfn.XMATCH($A462,'Source Spectra'!S$2:S$51,-1))</f>
        <v>0</v>
      </c>
      <c r="T462" s="6" cm="1">
        <f t="array" ref="T462">INDEX('Source Spectra'!T$2:T$51,_xlfn.XMATCH($A462,'Source Spectra'!S$2:S$51,1))</f>
        <v>0</v>
      </c>
      <c r="U462">
        <f t="shared" si="79"/>
        <v>0</v>
      </c>
      <c r="V462" s="6" cm="1">
        <f t="array" ref="V462">INDEX('Source Spectra'!W$2:W$51,_xlfn.XMATCH($A462,'Source Spectra'!W$2:W$51,-1))</f>
        <v>811</v>
      </c>
      <c r="W462" s="6" cm="1">
        <f t="array" ref="W462">INDEX('Source Spectra'!W$2:W$51,_xlfn.XMATCH($A462,'Source Spectra'!W$2:W$51,1))</f>
        <v>830</v>
      </c>
      <c r="X462" s="6" cm="1">
        <f t="array" ref="X462">INDEX('Source Spectra'!X$2:X$51,_xlfn.XMATCH($A462,'Source Spectra'!W$2:W$51,-1))</f>
        <v>0</v>
      </c>
      <c r="Y462" s="6" cm="1">
        <f t="array" ref="Y462">INDEX('Source Spectra'!X$2:X$51,_xlfn.XMATCH($A462,'Source Spectra'!W$2:W$51,1))</f>
        <v>0</v>
      </c>
      <c r="Z462">
        <f t="shared" si="72"/>
        <v>0</v>
      </c>
      <c r="AA462" s="6" cm="1">
        <f t="array" ref="AA462">INDEX('Source Spectra'!F$2:F$384,_xlfn.XMATCH($A462,'Source Spectra'!F$2:F$384,-1))</f>
        <v>814.06082605462507</v>
      </c>
      <c r="AB462" s="6" cm="1">
        <f t="array" ref="AB462">INDEX('Source Spectra'!F$2:F$384,_xlfn.XMATCH($A462,'Source Spectra'!F$2:F$384,1))</f>
        <v>819.60965957071392</v>
      </c>
      <c r="AC462" s="6" cm="1">
        <f t="array" ref="AC462">INDEX('Source Spectra'!G$2:G$384,_xlfn.XMATCH($A462,'Source Spectra'!F$2:F$384,-1))</f>
        <v>34.561655116849501</v>
      </c>
      <c r="AD462" s="6" cm="1">
        <f t="array" ref="AD462">INDEX('Source Spectra'!G$2:G$384,_xlfn.XMATCH($A462,'Source Spectra'!F$2:F$384,1))</f>
        <v>37.274300509415802</v>
      </c>
      <c r="AE462">
        <f t="shared" si="80"/>
        <v>36.976257646760814</v>
      </c>
      <c r="AF462" s="6" cm="1">
        <f t="array" ref="AF462">INDEX('Source Spectra'!$AM$2:$AM$49,_xlfn.XMATCH($A462,'Source Spectra'!$AM$2:$AM$49,-1))</f>
        <v>800</v>
      </c>
      <c r="AG462" s="6" cm="1">
        <f t="array" ref="AG462">INDEX('Source Spectra'!$AM$2:$AM$49,_xlfn.XMATCH($A462,'Source Spectra'!$AM$2:$AM$49,1))</f>
        <v>1200</v>
      </c>
      <c r="AH462" s="6" cm="1">
        <f t="array" ref="AH462">INDEX('Source Spectra'!$AN$2:$AN$49,_xlfn.XMATCH($A462,'Source Spectra'!$AM$2:$AM$49,-1))</f>
        <v>0</v>
      </c>
      <c r="AI462" s="6" cm="1">
        <f t="array" ref="AI462">INDEX('Source Spectra'!$AN$2:$AN$49,_xlfn.XMATCH($A462,'Source Spectra'!$AM$2:$AM$49,1))</f>
        <v>0</v>
      </c>
      <c r="AJ462">
        <f t="shared" si="73"/>
        <v>0</v>
      </c>
      <c r="AK462" s="6" cm="1">
        <f t="array" ref="AK462">INDEX('Source Spectra'!$AM$2:$AM$49,_xlfn.XMATCH($A462,'Source Spectra'!$AM$2:$AM$49,-1))</f>
        <v>800</v>
      </c>
      <c r="AL462" s="6" cm="1">
        <f t="array" ref="AL462">INDEX('Source Spectra'!$AM$2:$AM$49,_xlfn.XMATCH($A462,'Source Spectra'!$AM$2:$AM$49,1))</f>
        <v>1200</v>
      </c>
      <c r="AM462" s="6" cm="1">
        <f t="array" ref="AM462">INDEX('Source Spectra'!$AO$2:$AO$49,_xlfn.XMATCH($A462,'Source Spectra'!$AM$2:$AM$49,-1))</f>
        <v>0.25031011873117182</v>
      </c>
      <c r="AN462" s="6" cm="1">
        <f t="array" ref="AN462">INDEX('Source Spectra'!$AO$2:$AO$49,_xlfn.XMATCH($A462,'Source Spectra'!$AM$2:$AM$49,1))</f>
        <v>0</v>
      </c>
      <c r="AO462">
        <f t="shared" si="74"/>
        <v>0.23842038809144114</v>
      </c>
      <c r="AP462">
        <f t="shared" si="75"/>
        <v>0.11921019404572057</v>
      </c>
      <c r="AQ462" s="6" cm="1">
        <f t="array" ref="AQ462">INDEX('Source Spectra'!AR$2:AR$102,_xlfn.XMATCH($A462,'Source Spectra'!AR$2:AR$102,-1))</f>
        <v>812.13466626758395</v>
      </c>
      <c r="AR462" s="6" cm="1">
        <f t="array" ref="AR462">INDEX('Source Spectra'!AR$2:AR$102,_xlfn.XMATCH($A462,'Source Spectra'!AR$2:AR$102,1))</f>
        <v>839.29964618220197</v>
      </c>
      <c r="AS462" s="6" cm="1">
        <f t="array" ref="AS462">INDEX('Source Spectra'!AS$2:AS$102,_xlfn.XMATCH($A462,'Source Spectra'!AR$2:AR$102,-1))</f>
        <v>0.26487411105623998</v>
      </c>
      <c r="AT462" s="6" cm="1">
        <f t="array" ref="AT462">INDEX('Source Spectra'!AS$2:AS$102,_xlfn.XMATCH($A462,'Source Spectra'!AR$2:AR$102,1))</f>
        <v>0.25978496663506101</v>
      </c>
      <c r="AU462">
        <f t="shared" si="76"/>
        <v>0.26358794500812682</v>
      </c>
    </row>
    <row r="463" spans="1:47" x14ac:dyDescent="0.2">
      <c r="A463">
        <v>820</v>
      </c>
      <c r="B463" s="6" cm="1">
        <f t="array" ref="B463">INDEX('Source Spectra'!J$2:J$27,_xlfn.XMATCH(A463,'Source Spectra'!J$2:J$27,-1))</f>
        <v>771.57448692407399</v>
      </c>
      <c r="C463" s="6" cm="1">
        <f t="array" ref="C463">INDEX('Source Spectra'!J$2:J$27,_xlfn.XMATCH(A463,'Source Spectra'!J$2:J$27,1))</f>
        <v>872.34201146543398</v>
      </c>
      <c r="D463" s="6" cm="1">
        <f t="array" ref="D463">INDEX('Source Spectra'!K$2:K$27,_xlfn.XMATCH(A463,'Source Spectra'!J$2:J$27,-1))</f>
        <v>0.102438034381598</v>
      </c>
      <c r="E463" s="6" cm="1">
        <f t="array" ref="E463">INDEX('Source Spectra'!K$2:K$27,_xlfn.XMATCH(A463,'Source Spectra'!J$2:J$27,1))</f>
        <v>0.109493961967012</v>
      </c>
      <c r="F463">
        <f t="shared" si="71"/>
        <v>0.10582887796047352</v>
      </c>
      <c r="G463" s="6" cm="1">
        <f t="array" ref="G463">INDEX('Source Spectra'!B$2:B$1698,_xlfn.XMATCH($A463,'Source Spectra'!B$2:B$1698,-1))</f>
        <v>819</v>
      </c>
      <c r="H463" s="6" cm="1">
        <f t="array" ref="H463">INDEX('Source Spectra'!B$2:B$1698,_xlfn.XMATCH($A463,'Source Spectra'!B$2:B$1698,1))</f>
        <v>821</v>
      </c>
      <c r="I463" s="6" cm="1">
        <f t="array" ref="I463">INDEX('Source Spectra'!C$2:C$1698,_xlfn.XMATCH($A463,'Source Spectra'!B$2:B$1698,-1))</f>
        <v>1063</v>
      </c>
      <c r="J463" s="6" cm="1">
        <f t="array" ref="J463">INDEX('Source Spectra'!C$2:C$1698,_xlfn.XMATCH($A463,'Source Spectra'!B$2:B$1698,1))</f>
        <v>1080</v>
      </c>
      <c r="K463">
        <f t="shared" si="77"/>
        <v>1071.5</v>
      </c>
      <c r="L463" s="6" cm="1">
        <f t="array" ref="L463">INDEX('Source Spectra'!O$2:O$33,_xlfn.XMATCH($A463,'Source Spectra'!O$2:O$33,-1))</f>
        <v>810</v>
      </c>
      <c r="M463" s="6" cm="1">
        <f t="array" ref="M463">INDEX('Source Spectra'!O$2:O$33,_xlfn.XMATCH($A463,'Source Spectra'!O$2:O$33,1))</f>
        <v>850</v>
      </c>
      <c r="N463" s="6" cm="1">
        <f t="array" ref="N463">INDEX('Source Spectra'!P$2:P$33,_xlfn.XMATCH($A463,'Source Spectra'!O$2:O$33,-1))</f>
        <v>0</v>
      </c>
      <c r="O463" s="6" cm="1">
        <f t="array" ref="O463">INDEX('Source Spectra'!P$2:P$33,_xlfn.XMATCH($A463,'Source Spectra'!O$2:O$33,1))</f>
        <v>0</v>
      </c>
      <c r="P463">
        <f t="shared" si="78"/>
        <v>0</v>
      </c>
      <c r="Q463" s="6" cm="1">
        <f t="array" ref="Q463">INDEX('Source Spectra'!S$2:S$51,_xlfn.XMATCH($A463,'Source Spectra'!S$2:S$51,-1))</f>
        <v>808</v>
      </c>
      <c r="R463" s="6" cm="1">
        <f t="array" ref="R463">INDEX('Source Spectra'!S$2:S$51,_xlfn.XMATCH($A463,'Source Spectra'!S$2:S$51,1))</f>
        <v>1200</v>
      </c>
      <c r="S463" s="6" cm="1">
        <f t="array" ref="S463">INDEX('Source Spectra'!T$2:T$51,_xlfn.XMATCH($A463,'Source Spectra'!S$2:S$51,-1))</f>
        <v>0</v>
      </c>
      <c r="T463" s="6" cm="1">
        <f t="array" ref="T463">INDEX('Source Spectra'!T$2:T$51,_xlfn.XMATCH($A463,'Source Spectra'!S$2:S$51,1))</f>
        <v>0</v>
      </c>
      <c r="U463">
        <f t="shared" si="79"/>
        <v>0</v>
      </c>
      <c r="V463" s="6" cm="1">
        <f t="array" ref="V463">INDEX('Source Spectra'!W$2:W$51,_xlfn.XMATCH($A463,'Source Spectra'!W$2:W$51,-1))</f>
        <v>811</v>
      </c>
      <c r="W463" s="6" cm="1">
        <f t="array" ref="W463">INDEX('Source Spectra'!W$2:W$51,_xlfn.XMATCH($A463,'Source Spectra'!W$2:W$51,1))</f>
        <v>830</v>
      </c>
      <c r="X463" s="6" cm="1">
        <f t="array" ref="X463">INDEX('Source Spectra'!X$2:X$51,_xlfn.XMATCH($A463,'Source Spectra'!W$2:W$51,-1))</f>
        <v>0</v>
      </c>
      <c r="Y463" s="6" cm="1">
        <f t="array" ref="Y463">INDEX('Source Spectra'!X$2:X$51,_xlfn.XMATCH($A463,'Source Spectra'!W$2:W$51,1))</f>
        <v>0</v>
      </c>
      <c r="Z463">
        <f t="shared" si="72"/>
        <v>0</v>
      </c>
      <c r="AA463" s="6" cm="1">
        <f t="array" ref="AA463">INDEX('Source Spectra'!F$2:F$384,_xlfn.XMATCH($A463,'Source Spectra'!F$2:F$384,-1))</f>
        <v>819.60965957071392</v>
      </c>
      <c r="AB463" s="6" cm="1">
        <f t="array" ref="AB463">INDEX('Source Spectra'!F$2:F$384,_xlfn.XMATCH($A463,'Source Spectra'!F$2:F$384,1))</f>
        <v>821.40642470925695</v>
      </c>
      <c r="AC463" s="6" cm="1">
        <f t="array" ref="AC463">INDEX('Source Spectra'!G$2:G$384,_xlfn.XMATCH($A463,'Source Spectra'!F$2:F$384,-1))</f>
        <v>37.274300509415802</v>
      </c>
      <c r="AD463" s="6" cm="1">
        <f t="array" ref="AD463">INDEX('Source Spectra'!G$2:G$384,_xlfn.XMATCH($A463,'Source Spectra'!F$2:F$384,1))</f>
        <v>38.254059919184002</v>
      </c>
      <c r="AE463">
        <f t="shared" si="80"/>
        <v>37.487149534812694</v>
      </c>
      <c r="AF463" s="6" cm="1">
        <f t="array" ref="AF463">INDEX('Source Spectra'!$AM$2:$AM$49,_xlfn.XMATCH($A463,'Source Spectra'!$AM$2:$AM$49,-1))</f>
        <v>800</v>
      </c>
      <c r="AG463" s="6" cm="1">
        <f t="array" ref="AG463">INDEX('Source Spectra'!$AM$2:$AM$49,_xlfn.XMATCH($A463,'Source Spectra'!$AM$2:$AM$49,1))</f>
        <v>1200</v>
      </c>
      <c r="AH463" s="6" cm="1">
        <f t="array" ref="AH463">INDEX('Source Spectra'!$AN$2:$AN$49,_xlfn.XMATCH($A463,'Source Spectra'!$AM$2:$AM$49,-1))</f>
        <v>0</v>
      </c>
      <c r="AI463" s="6" cm="1">
        <f t="array" ref="AI463">INDEX('Source Spectra'!$AN$2:$AN$49,_xlfn.XMATCH($A463,'Source Spectra'!$AM$2:$AM$49,1))</f>
        <v>0</v>
      </c>
      <c r="AJ463">
        <f t="shared" si="73"/>
        <v>0</v>
      </c>
      <c r="AK463" s="6" cm="1">
        <f t="array" ref="AK463">INDEX('Source Spectra'!$AM$2:$AM$49,_xlfn.XMATCH($A463,'Source Spectra'!$AM$2:$AM$49,-1))</f>
        <v>800</v>
      </c>
      <c r="AL463" s="6" cm="1">
        <f t="array" ref="AL463">INDEX('Source Spectra'!$AM$2:$AM$49,_xlfn.XMATCH($A463,'Source Spectra'!$AM$2:$AM$49,1))</f>
        <v>1200</v>
      </c>
      <c r="AM463" s="6" cm="1">
        <f t="array" ref="AM463">INDEX('Source Spectra'!$AO$2:$AO$49,_xlfn.XMATCH($A463,'Source Spectra'!$AM$2:$AM$49,-1))</f>
        <v>0.25031011873117182</v>
      </c>
      <c r="AN463" s="6" cm="1">
        <f t="array" ref="AN463">INDEX('Source Spectra'!$AO$2:$AO$49,_xlfn.XMATCH($A463,'Source Spectra'!$AM$2:$AM$49,1))</f>
        <v>0</v>
      </c>
      <c r="AO463">
        <f t="shared" si="74"/>
        <v>0.23779461279461322</v>
      </c>
      <c r="AP463">
        <f t="shared" si="75"/>
        <v>0.11889730639730661</v>
      </c>
      <c r="AQ463" s="6" cm="1">
        <f t="array" ref="AQ463">INDEX('Source Spectra'!AR$2:AR$102,_xlfn.XMATCH($A463,'Source Spectra'!AR$2:AR$102,-1))</f>
        <v>812.13466626758395</v>
      </c>
      <c r="AR463" s="6" cm="1">
        <f t="array" ref="AR463">INDEX('Source Spectra'!AR$2:AR$102,_xlfn.XMATCH($A463,'Source Spectra'!AR$2:AR$102,1))</f>
        <v>839.29964618220197</v>
      </c>
      <c r="AS463" s="6" cm="1">
        <f t="array" ref="AS463">INDEX('Source Spectra'!AS$2:AS$102,_xlfn.XMATCH($A463,'Source Spectra'!AR$2:AR$102,-1))</f>
        <v>0.26487411105623998</v>
      </c>
      <c r="AT463" s="6" cm="1">
        <f t="array" ref="AT463">INDEX('Source Spectra'!AS$2:AS$102,_xlfn.XMATCH($A463,'Source Spectra'!AR$2:AR$102,1))</f>
        <v>0.25978496663506101</v>
      </c>
      <c r="AU463">
        <f t="shared" si="76"/>
        <v>0.26340060290674577</v>
      </c>
    </row>
    <row r="464" spans="1:47" x14ac:dyDescent="0.2">
      <c r="A464">
        <v>821</v>
      </c>
      <c r="B464" s="6" cm="1">
        <f t="array" ref="B464">INDEX('Source Spectra'!J$2:J$27,_xlfn.XMATCH(A464,'Source Spectra'!J$2:J$27,-1))</f>
        <v>771.57448692407399</v>
      </c>
      <c r="C464" s="6" cm="1">
        <f t="array" ref="C464">INDEX('Source Spectra'!J$2:J$27,_xlfn.XMATCH(A464,'Source Spectra'!J$2:J$27,1))</f>
        <v>872.34201146543398</v>
      </c>
      <c r="D464" s="6" cm="1">
        <f t="array" ref="D464">INDEX('Source Spectra'!K$2:K$27,_xlfn.XMATCH(A464,'Source Spectra'!J$2:J$27,-1))</f>
        <v>0.102438034381598</v>
      </c>
      <c r="E464" s="6" cm="1">
        <f t="array" ref="E464">INDEX('Source Spectra'!K$2:K$27,_xlfn.XMATCH(A464,'Source Spectra'!J$2:J$27,1))</f>
        <v>0.109493961967012</v>
      </c>
      <c r="F464">
        <f t="shared" si="71"/>
        <v>0.10589889980151337</v>
      </c>
      <c r="G464" s="6" cm="1">
        <f t="array" ref="G464">INDEX('Source Spectra'!B$2:B$1698,_xlfn.XMATCH($A464,'Source Spectra'!B$2:B$1698,-1))</f>
        <v>821</v>
      </c>
      <c r="H464" s="6" cm="1">
        <f t="array" ref="H464">INDEX('Source Spectra'!B$2:B$1698,_xlfn.XMATCH($A464,'Source Spectra'!B$2:B$1698,1))</f>
        <v>821</v>
      </c>
      <c r="I464" s="6" cm="1">
        <f t="array" ref="I464">INDEX('Source Spectra'!C$2:C$1698,_xlfn.XMATCH($A464,'Source Spectra'!B$2:B$1698,-1))</f>
        <v>1080</v>
      </c>
      <c r="J464" s="6" cm="1">
        <f t="array" ref="J464">INDEX('Source Spectra'!C$2:C$1698,_xlfn.XMATCH($A464,'Source Spectra'!B$2:B$1698,1))</f>
        <v>1080</v>
      </c>
      <c r="K464">
        <f t="shared" si="77"/>
        <v>1080</v>
      </c>
      <c r="L464" s="6" cm="1">
        <f t="array" ref="L464">INDEX('Source Spectra'!O$2:O$33,_xlfn.XMATCH($A464,'Source Spectra'!O$2:O$33,-1))</f>
        <v>810</v>
      </c>
      <c r="M464" s="6" cm="1">
        <f t="array" ref="M464">INDEX('Source Spectra'!O$2:O$33,_xlfn.XMATCH($A464,'Source Spectra'!O$2:O$33,1))</f>
        <v>850</v>
      </c>
      <c r="N464" s="6" cm="1">
        <f t="array" ref="N464">INDEX('Source Spectra'!P$2:P$33,_xlfn.XMATCH($A464,'Source Spectra'!O$2:O$33,-1))</f>
        <v>0</v>
      </c>
      <c r="O464" s="6" cm="1">
        <f t="array" ref="O464">INDEX('Source Spectra'!P$2:P$33,_xlfn.XMATCH($A464,'Source Spectra'!O$2:O$33,1))</f>
        <v>0</v>
      </c>
      <c r="P464">
        <f t="shared" si="78"/>
        <v>0</v>
      </c>
      <c r="Q464" s="6" cm="1">
        <f t="array" ref="Q464">INDEX('Source Spectra'!S$2:S$51,_xlfn.XMATCH($A464,'Source Spectra'!S$2:S$51,-1))</f>
        <v>808</v>
      </c>
      <c r="R464" s="6" cm="1">
        <f t="array" ref="R464">INDEX('Source Spectra'!S$2:S$51,_xlfn.XMATCH($A464,'Source Spectra'!S$2:S$51,1))</f>
        <v>1200</v>
      </c>
      <c r="S464" s="6" cm="1">
        <f t="array" ref="S464">INDEX('Source Spectra'!T$2:T$51,_xlfn.XMATCH($A464,'Source Spectra'!S$2:S$51,-1))</f>
        <v>0</v>
      </c>
      <c r="T464" s="6" cm="1">
        <f t="array" ref="T464">INDEX('Source Spectra'!T$2:T$51,_xlfn.XMATCH($A464,'Source Spectra'!S$2:S$51,1))</f>
        <v>0</v>
      </c>
      <c r="U464">
        <f t="shared" si="79"/>
        <v>0</v>
      </c>
      <c r="V464" s="6" cm="1">
        <f t="array" ref="V464">INDEX('Source Spectra'!W$2:W$51,_xlfn.XMATCH($A464,'Source Spectra'!W$2:W$51,-1))</f>
        <v>811</v>
      </c>
      <c r="W464" s="6" cm="1">
        <f t="array" ref="W464">INDEX('Source Spectra'!W$2:W$51,_xlfn.XMATCH($A464,'Source Spectra'!W$2:W$51,1))</f>
        <v>830</v>
      </c>
      <c r="X464" s="6" cm="1">
        <f t="array" ref="X464">INDEX('Source Spectra'!X$2:X$51,_xlfn.XMATCH($A464,'Source Spectra'!W$2:W$51,-1))</f>
        <v>0</v>
      </c>
      <c r="Y464" s="6" cm="1">
        <f t="array" ref="Y464">INDEX('Source Spectra'!X$2:X$51,_xlfn.XMATCH($A464,'Source Spectra'!W$2:W$51,1))</f>
        <v>0</v>
      </c>
      <c r="Z464">
        <f t="shared" si="72"/>
        <v>0</v>
      </c>
      <c r="AA464" s="6" cm="1">
        <f t="array" ref="AA464">INDEX('Source Spectra'!F$2:F$384,_xlfn.XMATCH($A464,'Source Spectra'!F$2:F$384,-1))</f>
        <v>819.60965957071392</v>
      </c>
      <c r="AB464" s="6" cm="1">
        <f t="array" ref="AB464">INDEX('Source Spectra'!F$2:F$384,_xlfn.XMATCH($A464,'Source Spectra'!F$2:F$384,1))</f>
        <v>821.40642470925695</v>
      </c>
      <c r="AC464" s="6" cm="1">
        <f t="array" ref="AC464">INDEX('Source Spectra'!G$2:G$384,_xlfn.XMATCH($A464,'Source Spectra'!F$2:F$384,-1))</f>
        <v>37.274300509415802</v>
      </c>
      <c r="AD464" s="6" cm="1">
        <f t="array" ref="AD464">INDEX('Source Spectra'!G$2:G$384,_xlfn.XMATCH($A464,'Source Spectra'!F$2:F$384,1))</f>
        <v>38.254059919184002</v>
      </c>
      <c r="AE464">
        <f t="shared" si="80"/>
        <v>38.032440284700392</v>
      </c>
      <c r="AF464" s="6" cm="1">
        <f t="array" ref="AF464">INDEX('Source Spectra'!$AM$2:$AM$49,_xlfn.XMATCH($A464,'Source Spectra'!$AM$2:$AM$49,-1))</f>
        <v>800</v>
      </c>
      <c r="AG464" s="6" cm="1">
        <f t="array" ref="AG464">INDEX('Source Spectra'!$AM$2:$AM$49,_xlfn.XMATCH($A464,'Source Spectra'!$AM$2:$AM$49,1))</f>
        <v>1200</v>
      </c>
      <c r="AH464" s="6" cm="1">
        <f t="array" ref="AH464">INDEX('Source Spectra'!$AN$2:$AN$49,_xlfn.XMATCH($A464,'Source Spectra'!$AM$2:$AM$49,-1))</f>
        <v>0</v>
      </c>
      <c r="AI464" s="6" cm="1">
        <f t="array" ref="AI464">INDEX('Source Spectra'!$AN$2:$AN$49,_xlfn.XMATCH($A464,'Source Spectra'!$AM$2:$AM$49,1))</f>
        <v>0</v>
      </c>
      <c r="AJ464">
        <f t="shared" si="73"/>
        <v>0</v>
      </c>
      <c r="AK464" s="6" cm="1">
        <f t="array" ref="AK464">INDEX('Source Spectra'!$AM$2:$AM$49,_xlfn.XMATCH($A464,'Source Spectra'!$AM$2:$AM$49,-1))</f>
        <v>800</v>
      </c>
      <c r="AL464" s="6" cm="1">
        <f t="array" ref="AL464">INDEX('Source Spectra'!$AM$2:$AM$49,_xlfn.XMATCH($A464,'Source Spectra'!$AM$2:$AM$49,1))</f>
        <v>1200</v>
      </c>
      <c r="AM464" s="6" cm="1">
        <f t="array" ref="AM464">INDEX('Source Spectra'!$AO$2:$AO$49,_xlfn.XMATCH($A464,'Source Spectra'!$AM$2:$AM$49,-1))</f>
        <v>0.25031011873117182</v>
      </c>
      <c r="AN464" s="6" cm="1">
        <f t="array" ref="AN464">INDEX('Source Spectra'!$AO$2:$AO$49,_xlfn.XMATCH($A464,'Source Spectra'!$AM$2:$AM$49,1))</f>
        <v>0</v>
      </c>
      <c r="AO464">
        <f t="shared" si="74"/>
        <v>0.23716883749778531</v>
      </c>
      <c r="AP464">
        <f t="shared" si="75"/>
        <v>0.11858441874889265</v>
      </c>
      <c r="AQ464" s="6" cm="1">
        <f t="array" ref="AQ464">INDEX('Source Spectra'!AR$2:AR$102,_xlfn.XMATCH($A464,'Source Spectra'!AR$2:AR$102,-1))</f>
        <v>812.13466626758395</v>
      </c>
      <c r="AR464" s="6" cm="1">
        <f t="array" ref="AR464">INDEX('Source Spectra'!AR$2:AR$102,_xlfn.XMATCH($A464,'Source Spectra'!AR$2:AR$102,1))</f>
        <v>839.29964618220197</v>
      </c>
      <c r="AS464" s="6" cm="1">
        <f t="array" ref="AS464">INDEX('Source Spectra'!AS$2:AS$102,_xlfn.XMATCH($A464,'Source Spectra'!AR$2:AR$102,-1))</f>
        <v>0.26487411105623998</v>
      </c>
      <c r="AT464" s="6" cm="1">
        <f t="array" ref="AT464">INDEX('Source Spectra'!AS$2:AS$102,_xlfn.XMATCH($A464,'Source Spectra'!AR$2:AR$102,1))</f>
        <v>0.25978496663506101</v>
      </c>
      <c r="AU464">
        <f t="shared" si="76"/>
        <v>0.26321326080536472</v>
      </c>
    </row>
    <row r="465" spans="1:47" x14ac:dyDescent="0.2">
      <c r="A465">
        <v>822</v>
      </c>
      <c r="B465" s="6" cm="1">
        <f t="array" ref="B465">INDEX('Source Spectra'!J$2:J$27,_xlfn.XMATCH(A465,'Source Spectra'!J$2:J$27,-1))</f>
        <v>771.57448692407399</v>
      </c>
      <c r="C465" s="6" cm="1">
        <f t="array" ref="C465">INDEX('Source Spectra'!J$2:J$27,_xlfn.XMATCH(A465,'Source Spectra'!J$2:J$27,1))</f>
        <v>872.34201146543398</v>
      </c>
      <c r="D465" s="6" cm="1">
        <f t="array" ref="D465">INDEX('Source Spectra'!K$2:K$27,_xlfn.XMATCH(A465,'Source Spectra'!J$2:J$27,-1))</f>
        <v>0.102438034381598</v>
      </c>
      <c r="E465" s="6" cm="1">
        <f t="array" ref="E465">INDEX('Source Spectra'!K$2:K$27,_xlfn.XMATCH(A465,'Source Spectra'!J$2:J$27,1))</f>
        <v>0.109493961967012</v>
      </c>
      <c r="F465">
        <f t="shared" si="71"/>
        <v>0.10596892164255323</v>
      </c>
      <c r="G465" s="6" cm="1">
        <f t="array" ref="G465">INDEX('Source Spectra'!B$2:B$1698,_xlfn.XMATCH($A465,'Source Spectra'!B$2:B$1698,-1))</f>
        <v>821</v>
      </c>
      <c r="H465" s="6" cm="1">
        <f t="array" ref="H465">INDEX('Source Spectra'!B$2:B$1698,_xlfn.XMATCH($A465,'Source Spectra'!B$2:B$1698,1))</f>
        <v>823</v>
      </c>
      <c r="I465" s="6" cm="1">
        <f t="array" ref="I465">INDEX('Source Spectra'!C$2:C$1698,_xlfn.XMATCH($A465,'Source Spectra'!B$2:B$1698,-1))</f>
        <v>1080</v>
      </c>
      <c r="J465" s="6" cm="1">
        <f t="array" ref="J465">INDEX('Source Spectra'!C$2:C$1698,_xlfn.XMATCH($A465,'Source Spectra'!B$2:B$1698,1))</f>
        <v>1073</v>
      </c>
      <c r="K465">
        <f t="shared" si="77"/>
        <v>1076.5</v>
      </c>
      <c r="L465" s="6" cm="1">
        <f t="array" ref="L465">INDEX('Source Spectra'!O$2:O$33,_xlfn.XMATCH($A465,'Source Spectra'!O$2:O$33,-1))</f>
        <v>810</v>
      </c>
      <c r="M465" s="6" cm="1">
        <f t="array" ref="M465">INDEX('Source Spectra'!O$2:O$33,_xlfn.XMATCH($A465,'Source Spectra'!O$2:O$33,1))</f>
        <v>850</v>
      </c>
      <c r="N465" s="6" cm="1">
        <f t="array" ref="N465">INDEX('Source Spectra'!P$2:P$33,_xlfn.XMATCH($A465,'Source Spectra'!O$2:O$33,-1))</f>
        <v>0</v>
      </c>
      <c r="O465" s="6" cm="1">
        <f t="array" ref="O465">INDEX('Source Spectra'!P$2:P$33,_xlfn.XMATCH($A465,'Source Spectra'!O$2:O$33,1))</f>
        <v>0</v>
      </c>
      <c r="P465">
        <f t="shared" si="78"/>
        <v>0</v>
      </c>
      <c r="Q465" s="6" cm="1">
        <f t="array" ref="Q465">INDEX('Source Spectra'!S$2:S$51,_xlfn.XMATCH($A465,'Source Spectra'!S$2:S$51,-1))</f>
        <v>808</v>
      </c>
      <c r="R465" s="6" cm="1">
        <f t="array" ref="R465">INDEX('Source Spectra'!S$2:S$51,_xlfn.XMATCH($A465,'Source Spectra'!S$2:S$51,1))</f>
        <v>1200</v>
      </c>
      <c r="S465" s="6" cm="1">
        <f t="array" ref="S465">INDEX('Source Spectra'!T$2:T$51,_xlfn.XMATCH($A465,'Source Spectra'!S$2:S$51,-1))</f>
        <v>0</v>
      </c>
      <c r="T465" s="6" cm="1">
        <f t="array" ref="T465">INDEX('Source Spectra'!T$2:T$51,_xlfn.XMATCH($A465,'Source Spectra'!S$2:S$51,1))</f>
        <v>0</v>
      </c>
      <c r="U465">
        <f t="shared" si="79"/>
        <v>0</v>
      </c>
      <c r="V465" s="6" cm="1">
        <f t="array" ref="V465">INDEX('Source Spectra'!W$2:W$51,_xlfn.XMATCH($A465,'Source Spectra'!W$2:W$51,-1))</f>
        <v>811</v>
      </c>
      <c r="W465" s="6" cm="1">
        <f t="array" ref="W465">INDEX('Source Spectra'!W$2:W$51,_xlfn.XMATCH($A465,'Source Spectra'!W$2:W$51,1))</f>
        <v>830</v>
      </c>
      <c r="X465" s="6" cm="1">
        <f t="array" ref="X465">INDEX('Source Spectra'!X$2:X$51,_xlfn.XMATCH($A465,'Source Spectra'!W$2:W$51,-1))</f>
        <v>0</v>
      </c>
      <c r="Y465" s="6" cm="1">
        <f t="array" ref="Y465">INDEX('Source Spectra'!X$2:X$51,_xlfn.XMATCH($A465,'Source Spectra'!W$2:W$51,1))</f>
        <v>0</v>
      </c>
      <c r="Z465">
        <f t="shared" si="72"/>
        <v>0</v>
      </c>
      <c r="AA465" s="6" cm="1">
        <f t="array" ref="AA465">INDEX('Source Spectra'!F$2:F$384,_xlfn.XMATCH($A465,'Source Spectra'!F$2:F$384,-1))</f>
        <v>821.40642470925695</v>
      </c>
      <c r="AB465" s="6" cm="1">
        <f t="array" ref="AB465">INDEX('Source Spectra'!F$2:F$384,_xlfn.XMATCH($A465,'Source Spectra'!F$2:F$384,1))</f>
        <v>828.75202336388895</v>
      </c>
      <c r="AC465" s="6" cm="1">
        <f t="array" ref="AC465">INDEX('Source Spectra'!G$2:G$384,_xlfn.XMATCH($A465,'Source Spectra'!F$2:F$384,-1))</f>
        <v>38.254059919184002</v>
      </c>
      <c r="AD465" s="6" cm="1">
        <f t="array" ref="AD465">INDEX('Source Spectra'!G$2:G$384,_xlfn.XMATCH($A465,'Source Spectra'!F$2:F$384,1))</f>
        <v>39.622905454154903</v>
      </c>
      <c r="AE465">
        <f t="shared" si="80"/>
        <v>38.36467212720197</v>
      </c>
      <c r="AF465" s="6" cm="1">
        <f t="array" ref="AF465">INDEX('Source Spectra'!$AM$2:$AM$49,_xlfn.XMATCH($A465,'Source Spectra'!$AM$2:$AM$49,-1))</f>
        <v>800</v>
      </c>
      <c r="AG465" s="6" cm="1">
        <f t="array" ref="AG465">INDEX('Source Spectra'!$AM$2:$AM$49,_xlfn.XMATCH($A465,'Source Spectra'!$AM$2:$AM$49,1))</f>
        <v>1200</v>
      </c>
      <c r="AH465" s="6" cm="1">
        <f t="array" ref="AH465">INDEX('Source Spectra'!$AN$2:$AN$49,_xlfn.XMATCH($A465,'Source Spectra'!$AM$2:$AM$49,-1))</f>
        <v>0</v>
      </c>
      <c r="AI465" s="6" cm="1">
        <f t="array" ref="AI465">INDEX('Source Spectra'!$AN$2:$AN$49,_xlfn.XMATCH($A465,'Source Spectra'!$AM$2:$AM$49,1))</f>
        <v>0</v>
      </c>
      <c r="AJ465">
        <f t="shared" si="73"/>
        <v>0</v>
      </c>
      <c r="AK465" s="6" cm="1">
        <f t="array" ref="AK465">INDEX('Source Spectra'!$AM$2:$AM$49,_xlfn.XMATCH($A465,'Source Spectra'!$AM$2:$AM$49,-1))</f>
        <v>800</v>
      </c>
      <c r="AL465" s="6" cm="1">
        <f t="array" ref="AL465">INDEX('Source Spectra'!$AM$2:$AM$49,_xlfn.XMATCH($A465,'Source Spectra'!$AM$2:$AM$49,1))</f>
        <v>1200</v>
      </c>
      <c r="AM465" s="6" cm="1">
        <f t="array" ref="AM465">INDEX('Source Spectra'!$AO$2:$AO$49,_xlfn.XMATCH($A465,'Source Spectra'!$AM$2:$AM$49,-1))</f>
        <v>0.25031011873117182</v>
      </c>
      <c r="AN465" s="6" cm="1">
        <f t="array" ref="AN465">INDEX('Source Spectra'!$AO$2:$AO$49,_xlfn.XMATCH($A465,'Source Spectra'!$AM$2:$AM$49,1))</f>
        <v>0</v>
      </c>
      <c r="AO465">
        <f t="shared" si="74"/>
        <v>0.23654306220095736</v>
      </c>
      <c r="AP465">
        <f t="shared" si="75"/>
        <v>0.11827153110047868</v>
      </c>
      <c r="AQ465" s="6" cm="1">
        <f t="array" ref="AQ465">INDEX('Source Spectra'!AR$2:AR$102,_xlfn.XMATCH($A465,'Source Spectra'!AR$2:AR$102,-1))</f>
        <v>812.13466626758395</v>
      </c>
      <c r="AR465" s="6" cm="1">
        <f t="array" ref="AR465">INDEX('Source Spectra'!AR$2:AR$102,_xlfn.XMATCH($A465,'Source Spectra'!AR$2:AR$102,1))</f>
        <v>839.29964618220197</v>
      </c>
      <c r="AS465" s="6" cm="1">
        <f t="array" ref="AS465">INDEX('Source Spectra'!AS$2:AS$102,_xlfn.XMATCH($A465,'Source Spectra'!AR$2:AR$102,-1))</f>
        <v>0.26487411105623998</v>
      </c>
      <c r="AT465" s="6" cm="1">
        <f t="array" ref="AT465">INDEX('Source Spectra'!AS$2:AS$102,_xlfn.XMATCH($A465,'Source Spectra'!AR$2:AR$102,1))</f>
        <v>0.25978496663506101</v>
      </c>
      <c r="AU465">
        <f t="shared" si="76"/>
        <v>0.26302591870398367</v>
      </c>
    </row>
    <row r="466" spans="1:47" x14ac:dyDescent="0.2">
      <c r="A466">
        <v>823</v>
      </c>
      <c r="B466" s="6" cm="1">
        <f t="array" ref="B466">INDEX('Source Spectra'!J$2:J$27,_xlfn.XMATCH(A466,'Source Spectra'!J$2:J$27,-1))</f>
        <v>771.57448692407399</v>
      </c>
      <c r="C466" s="6" cm="1">
        <f t="array" ref="C466">INDEX('Source Spectra'!J$2:J$27,_xlfn.XMATCH(A466,'Source Spectra'!J$2:J$27,1))</f>
        <v>872.34201146543398</v>
      </c>
      <c r="D466" s="6" cm="1">
        <f t="array" ref="D466">INDEX('Source Spectra'!K$2:K$27,_xlfn.XMATCH(A466,'Source Spectra'!J$2:J$27,-1))</f>
        <v>0.102438034381598</v>
      </c>
      <c r="E466" s="6" cm="1">
        <f t="array" ref="E466">INDEX('Source Spectra'!K$2:K$27,_xlfn.XMATCH(A466,'Source Spectra'!J$2:J$27,1))</f>
        <v>0.109493961967012</v>
      </c>
      <c r="F466">
        <f t="shared" si="71"/>
        <v>0.10603894348359306</v>
      </c>
      <c r="G466" s="6" cm="1">
        <f t="array" ref="G466">INDEX('Source Spectra'!B$2:B$1698,_xlfn.XMATCH($A466,'Source Spectra'!B$2:B$1698,-1))</f>
        <v>823</v>
      </c>
      <c r="H466" s="6" cm="1">
        <f t="array" ref="H466">INDEX('Source Spectra'!B$2:B$1698,_xlfn.XMATCH($A466,'Source Spectra'!B$2:B$1698,1))</f>
        <v>823</v>
      </c>
      <c r="I466" s="6" cm="1">
        <f t="array" ref="I466">INDEX('Source Spectra'!C$2:C$1698,_xlfn.XMATCH($A466,'Source Spectra'!B$2:B$1698,-1))</f>
        <v>1073</v>
      </c>
      <c r="J466" s="6" cm="1">
        <f t="array" ref="J466">INDEX('Source Spectra'!C$2:C$1698,_xlfn.XMATCH($A466,'Source Spectra'!B$2:B$1698,1))</f>
        <v>1073</v>
      </c>
      <c r="K466">
        <f t="shared" si="77"/>
        <v>1073</v>
      </c>
      <c r="L466" s="6" cm="1">
        <f t="array" ref="L466">INDEX('Source Spectra'!O$2:O$33,_xlfn.XMATCH($A466,'Source Spectra'!O$2:O$33,-1))</f>
        <v>810</v>
      </c>
      <c r="M466" s="6" cm="1">
        <f t="array" ref="M466">INDEX('Source Spectra'!O$2:O$33,_xlfn.XMATCH($A466,'Source Spectra'!O$2:O$33,1))</f>
        <v>850</v>
      </c>
      <c r="N466" s="6" cm="1">
        <f t="array" ref="N466">INDEX('Source Spectra'!P$2:P$33,_xlfn.XMATCH($A466,'Source Spectra'!O$2:O$33,-1))</f>
        <v>0</v>
      </c>
      <c r="O466" s="6" cm="1">
        <f t="array" ref="O466">INDEX('Source Spectra'!P$2:P$33,_xlfn.XMATCH($A466,'Source Spectra'!O$2:O$33,1))</f>
        <v>0</v>
      </c>
      <c r="P466">
        <f t="shared" si="78"/>
        <v>0</v>
      </c>
      <c r="Q466" s="6" cm="1">
        <f t="array" ref="Q466">INDEX('Source Spectra'!S$2:S$51,_xlfn.XMATCH($A466,'Source Spectra'!S$2:S$51,-1))</f>
        <v>808</v>
      </c>
      <c r="R466" s="6" cm="1">
        <f t="array" ref="R466">INDEX('Source Spectra'!S$2:S$51,_xlfn.XMATCH($A466,'Source Spectra'!S$2:S$51,1))</f>
        <v>1200</v>
      </c>
      <c r="S466" s="6" cm="1">
        <f t="array" ref="S466">INDEX('Source Spectra'!T$2:T$51,_xlfn.XMATCH($A466,'Source Spectra'!S$2:S$51,-1))</f>
        <v>0</v>
      </c>
      <c r="T466" s="6" cm="1">
        <f t="array" ref="T466">INDEX('Source Spectra'!T$2:T$51,_xlfn.XMATCH($A466,'Source Spectra'!S$2:S$51,1))</f>
        <v>0</v>
      </c>
      <c r="U466">
        <f t="shared" si="79"/>
        <v>0</v>
      </c>
      <c r="V466" s="6" cm="1">
        <f t="array" ref="V466">INDEX('Source Spectra'!W$2:W$51,_xlfn.XMATCH($A466,'Source Spectra'!W$2:W$51,-1))</f>
        <v>811</v>
      </c>
      <c r="W466" s="6" cm="1">
        <f t="array" ref="W466">INDEX('Source Spectra'!W$2:W$51,_xlfn.XMATCH($A466,'Source Spectra'!W$2:W$51,1))</f>
        <v>830</v>
      </c>
      <c r="X466" s="6" cm="1">
        <f t="array" ref="X466">INDEX('Source Spectra'!X$2:X$51,_xlfn.XMATCH($A466,'Source Spectra'!W$2:W$51,-1))</f>
        <v>0</v>
      </c>
      <c r="Y466" s="6" cm="1">
        <f t="array" ref="Y466">INDEX('Source Spectra'!X$2:X$51,_xlfn.XMATCH($A466,'Source Spectra'!W$2:W$51,1))</f>
        <v>0</v>
      </c>
      <c r="Z466">
        <f t="shared" si="72"/>
        <v>0</v>
      </c>
      <c r="AA466" s="6" cm="1">
        <f t="array" ref="AA466">INDEX('Source Spectra'!F$2:F$384,_xlfn.XMATCH($A466,'Source Spectra'!F$2:F$384,-1))</f>
        <v>821.40642470925695</v>
      </c>
      <c r="AB466" s="6" cm="1">
        <f t="array" ref="AB466">INDEX('Source Spectra'!F$2:F$384,_xlfn.XMATCH($A466,'Source Spectra'!F$2:F$384,1))</f>
        <v>828.75202336388895</v>
      </c>
      <c r="AC466" s="6" cm="1">
        <f t="array" ref="AC466">INDEX('Source Spectra'!G$2:G$384,_xlfn.XMATCH($A466,'Source Spectra'!F$2:F$384,-1))</f>
        <v>38.254059919184002</v>
      </c>
      <c r="AD466" s="6" cm="1">
        <f t="array" ref="AD466">INDEX('Source Spectra'!G$2:G$384,_xlfn.XMATCH($A466,'Source Spectra'!F$2:F$384,1))</f>
        <v>39.622905454154903</v>
      </c>
      <c r="AE466">
        <f t="shared" si="80"/>
        <v>38.551021204973559</v>
      </c>
      <c r="AF466" s="6" cm="1">
        <f t="array" ref="AF466">INDEX('Source Spectra'!$AM$2:$AM$49,_xlfn.XMATCH($A466,'Source Spectra'!$AM$2:$AM$49,-1))</f>
        <v>800</v>
      </c>
      <c r="AG466" s="6" cm="1">
        <f t="array" ref="AG466">INDEX('Source Spectra'!$AM$2:$AM$49,_xlfn.XMATCH($A466,'Source Spectra'!$AM$2:$AM$49,1))</f>
        <v>1200</v>
      </c>
      <c r="AH466" s="6" cm="1">
        <f t="array" ref="AH466">INDEX('Source Spectra'!$AN$2:$AN$49,_xlfn.XMATCH($A466,'Source Spectra'!$AM$2:$AM$49,-1))</f>
        <v>0</v>
      </c>
      <c r="AI466" s="6" cm="1">
        <f t="array" ref="AI466">INDEX('Source Spectra'!$AN$2:$AN$49,_xlfn.XMATCH($A466,'Source Spectra'!$AM$2:$AM$49,1))</f>
        <v>0</v>
      </c>
      <c r="AJ466">
        <f t="shared" si="73"/>
        <v>0</v>
      </c>
      <c r="AK466" s="6" cm="1">
        <f t="array" ref="AK466">INDEX('Source Spectra'!$AM$2:$AM$49,_xlfn.XMATCH($A466,'Source Spectra'!$AM$2:$AM$49,-1))</f>
        <v>800</v>
      </c>
      <c r="AL466" s="6" cm="1">
        <f t="array" ref="AL466">INDEX('Source Spectra'!$AM$2:$AM$49,_xlfn.XMATCH($A466,'Source Spectra'!$AM$2:$AM$49,1))</f>
        <v>1200</v>
      </c>
      <c r="AM466" s="6" cm="1">
        <f t="array" ref="AM466">INDEX('Source Spectra'!$AO$2:$AO$49,_xlfn.XMATCH($A466,'Source Spectra'!$AM$2:$AM$49,-1))</f>
        <v>0.25031011873117182</v>
      </c>
      <c r="AN466" s="6" cm="1">
        <f t="array" ref="AN466">INDEX('Source Spectra'!$AO$2:$AO$49,_xlfn.XMATCH($A466,'Source Spectra'!$AM$2:$AM$49,1))</f>
        <v>0</v>
      </c>
      <c r="AO466">
        <f t="shared" si="74"/>
        <v>0.23591728690412944</v>
      </c>
      <c r="AP466">
        <f t="shared" si="75"/>
        <v>0.11795864345206472</v>
      </c>
      <c r="AQ466" s="6" cm="1">
        <f t="array" ref="AQ466">INDEX('Source Spectra'!AR$2:AR$102,_xlfn.XMATCH($A466,'Source Spectra'!AR$2:AR$102,-1))</f>
        <v>812.13466626758395</v>
      </c>
      <c r="AR466" s="6" cm="1">
        <f t="array" ref="AR466">INDEX('Source Spectra'!AR$2:AR$102,_xlfn.XMATCH($A466,'Source Spectra'!AR$2:AR$102,1))</f>
        <v>839.29964618220197</v>
      </c>
      <c r="AS466" s="6" cm="1">
        <f t="array" ref="AS466">INDEX('Source Spectra'!AS$2:AS$102,_xlfn.XMATCH($A466,'Source Spectra'!AR$2:AR$102,-1))</f>
        <v>0.26487411105623998</v>
      </c>
      <c r="AT466" s="6" cm="1">
        <f t="array" ref="AT466">INDEX('Source Spectra'!AS$2:AS$102,_xlfn.XMATCH($A466,'Source Spectra'!AR$2:AR$102,1))</f>
        <v>0.25978496663506101</v>
      </c>
      <c r="AU466">
        <f t="shared" si="76"/>
        <v>0.26283857660260257</v>
      </c>
    </row>
    <row r="467" spans="1:47" x14ac:dyDescent="0.2">
      <c r="A467">
        <v>824</v>
      </c>
      <c r="B467" s="6" cm="1">
        <f t="array" ref="B467">INDEX('Source Spectra'!J$2:J$27,_xlfn.XMATCH(A467,'Source Spectra'!J$2:J$27,-1))</f>
        <v>771.57448692407399</v>
      </c>
      <c r="C467" s="6" cm="1">
        <f t="array" ref="C467">INDEX('Source Spectra'!J$2:J$27,_xlfn.XMATCH(A467,'Source Spectra'!J$2:J$27,1))</f>
        <v>872.34201146543398</v>
      </c>
      <c r="D467" s="6" cm="1">
        <f t="array" ref="D467">INDEX('Source Spectra'!K$2:K$27,_xlfn.XMATCH(A467,'Source Spectra'!J$2:J$27,-1))</f>
        <v>0.102438034381598</v>
      </c>
      <c r="E467" s="6" cm="1">
        <f t="array" ref="E467">INDEX('Source Spectra'!K$2:K$27,_xlfn.XMATCH(A467,'Source Spectra'!J$2:J$27,1))</f>
        <v>0.109493961967012</v>
      </c>
      <c r="F467">
        <f t="shared" si="71"/>
        <v>0.10610896532463292</v>
      </c>
      <c r="G467" s="6" cm="1">
        <f t="array" ref="G467">INDEX('Source Spectra'!B$2:B$1698,_xlfn.XMATCH($A467,'Source Spectra'!B$2:B$1698,-1))</f>
        <v>823</v>
      </c>
      <c r="H467" s="6" cm="1">
        <f t="array" ref="H467">INDEX('Source Spectra'!B$2:B$1698,_xlfn.XMATCH($A467,'Source Spectra'!B$2:B$1698,1))</f>
        <v>825</v>
      </c>
      <c r="I467" s="6" cm="1">
        <f t="array" ref="I467">INDEX('Source Spectra'!C$2:C$1698,_xlfn.XMATCH($A467,'Source Spectra'!B$2:B$1698,-1))</f>
        <v>1073</v>
      </c>
      <c r="J467" s="6" cm="1">
        <f t="array" ref="J467">INDEX('Source Spectra'!C$2:C$1698,_xlfn.XMATCH($A467,'Source Spectra'!B$2:B$1698,1))</f>
        <v>1075</v>
      </c>
      <c r="K467">
        <f t="shared" si="77"/>
        <v>1074</v>
      </c>
      <c r="L467" s="6" cm="1">
        <f t="array" ref="L467">INDEX('Source Spectra'!O$2:O$33,_xlfn.XMATCH($A467,'Source Spectra'!O$2:O$33,-1))</f>
        <v>810</v>
      </c>
      <c r="M467" s="6" cm="1">
        <f t="array" ref="M467">INDEX('Source Spectra'!O$2:O$33,_xlfn.XMATCH($A467,'Source Spectra'!O$2:O$33,1))</f>
        <v>850</v>
      </c>
      <c r="N467" s="6" cm="1">
        <f t="array" ref="N467">INDEX('Source Spectra'!P$2:P$33,_xlfn.XMATCH($A467,'Source Spectra'!O$2:O$33,-1))</f>
        <v>0</v>
      </c>
      <c r="O467" s="6" cm="1">
        <f t="array" ref="O467">INDEX('Source Spectra'!P$2:P$33,_xlfn.XMATCH($A467,'Source Spectra'!O$2:O$33,1))</f>
        <v>0</v>
      </c>
      <c r="P467">
        <f t="shared" si="78"/>
        <v>0</v>
      </c>
      <c r="Q467" s="6" cm="1">
        <f t="array" ref="Q467">INDEX('Source Spectra'!S$2:S$51,_xlfn.XMATCH($A467,'Source Spectra'!S$2:S$51,-1))</f>
        <v>808</v>
      </c>
      <c r="R467" s="6" cm="1">
        <f t="array" ref="R467">INDEX('Source Spectra'!S$2:S$51,_xlfn.XMATCH($A467,'Source Spectra'!S$2:S$51,1))</f>
        <v>1200</v>
      </c>
      <c r="S467" s="6" cm="1">
        <f t="array" ref="S467">INDEX('Source Spectra'!T$2:T$51,_xlfn.XMATCH($A467,'Source Spectra'!S$2:S$51,-1))</f>
        <v>0</v>
      </c>
      <c r="T467" s="6" cm="1">
        <f t="array" ref="T467">INDEX('Source Spectra'!T$2:T$51,_xlfn.XMATCH($A467,'Source Spectra'!S$2:S$51,1))</f>
        <v>0</v>
      </c>
      <c r="U467">
        <f t="shared" si="79"/>
        <v>0</v>
      </c>
      <c r="V467" s="6" cm="1">
        <f t="array" ref="V467">INDEX('Source Spectra'!W$2:W$51,_xlfn.XMATCH($A467,'Source Spectra'!W$2:W$51,-1))</f>
        <v>811</v>
      </c>
      <c r="W467" s="6" cm="1">
        <f t="array" ref="W467">INDEX('Source Spectra'!W$2:W$51,_xlfn.XMATCH($A467,'Source Spectra'!W$2:W$51,1))</f>
        <v>830</v>
      </c>
      <c r="X467" s="6" cm="1">
        <f t="array" ref="X467">INDEX('Source Spectra'!X$2:X$51,_xlfn.XMATCH($A467,'Source Spectra'!W$2:W$51,-1))</f>
        <v>0</v>
      </c>
      <c r="Y467" s="6" cm="1">
        <f t="array" ref="Y467">INDEX('Source Spectra'!X$2:X$51,_xlfn.XMATCH($A467,'Source Spectra'!W$2:W$51,1))</f>
        <v>0</v>
      </c>
      <c r="Z467">
        <f t="shared" si="72"/>
        <v>0</v>
      </c>
      <c r="AA467" s="6" cm="1">
        <f t="array" ref="AA467">INDEX('Source Spectra'!F$2:F$384,_xlfn.XMATCH($A467,'Source Spectra'!F$2:F$384,-1))</f>
        <v>821.40642470925695</v>
      </c>
      <c r="AB467" s="6" cm="1">
        <f t="array" ref="AB467">INDEX('Source Spectra'!F$2:F$384,_xlfn.XMATCH($A467,'Source Spectra'!F$2:F$384,1))</f>
        <v>828.75202336388895</v>
      </c>
      <c r="AC467" s="6" cm="1">
        <f t="array" ref="AC467">INDEX('Source Spectra'!G$2:G$384,_xlfn.XMATCH($A467,'Source Spectra'!F$2:F$384,-1))</f>
        <v>38.254059919184002</v>
      </c>
      <c r="AD467" s="6" cm="1">
        <f t="array" ref="AD467">INDEX('Source Spectra'!G$2:G$384,_xlfn.XMATCH($A467,'Source Spectra'!F$2:F$384,1))</f>
        <v>39.622905454154903</v>
      </c>
      <c r="AE467">
        <f t="shared" si="80"/>
        <v>38.737370282745154</v>
      </c>
      <c r="AF467" s="6" cm="1">
        <f t="array" ref="AF467">INDEX('Source Spectra'!$AM$2:$AM$49,_xlfn.XMATCH($A467,'Source Spectra'!$AM$2:$AM$49,-1))</f>
        <v>800</v>
      </c>
      <c r="AG467" s="6" cm="1">
        <f t="array" ref="AG467">INDEX('Source Spectra'!$AM$2:$AM$49,_xlfn.XMATCH($A467,'Source Spectra'!$AM$2:$AM$49,1))</f>
        <v>1200</v>
      </c>
      <c r="AH467" s="6" cm="1">
        <f t="array" ref="AH467">INDEX('Source Spectra'!$AN$2:$AN$49,_xlfn.XMATCH($A467,'Source Spectra'!$AM$2:$AM$49,-1))</f>
        <v>0</v>
      </c>
      <c r="AI467" s="6" cm="1">
        <f t="array" ref="AI467">INDEX('Source Spectra'!$AN$2:$AN$49,_xlfn.XMATCH($A467,'Source Spectra'!$AM$2:$AM$49,1))</f>
        <v>0</v>
      </c>
      <c r="AJ467">
        <f t="shared" si="73"/>
        <v>0</v>
      </c>
      <c r="AK467" s="6" cm="1">
        <f t="array" ref="AK467">INDEX('Source Spectra'!$AM$2:$AM$49,_xlfn.XMATCH($A467,'Source Spectra'!$AM$2:$AM$49,-1))</f>
        <v>800</v>
      </c>
      <c r="AL467" s="6" cm="1">
        <f t="array" ref="AL467">INDEX('Source Spectra'!$AM$2:$AM$49,_xlfn.XMATCH($A467,'Source Spectra'!$AM$2:$AM$49,1))</f>
        <v>1200</v>
      </c>
      <c r="AM467" s="6" cm="1">
        <f t="array" ref="AM467">INDEX('Source Spectra'!$AO$2:$AO$49,_xlfn.XMATCH($A467,'Source Spectra'!$AM$2:$AM$49,-1))</f>
        <v>0.25031011873117182</v>
      </c>
      <c r="AN467" s="6" cm="1">
        <f t="array" ref="AN467">INDEX('Source Spectra'!$AO$2:$AO$49,_xlfn.XMATCH($A467,'Source Spectra'!$AM$2:$AM$49,1))</f>
        <v>0</v>
      </c>
      <c r="AO467">
        <f t="shared" si="74"/>
        <v>0.2352915116073015</v>
      </c>
      <c r="AP467">
        <f t="shared" si="75"/>
        <v>0.11764575580365075</v>
      </c>
      <c r="AQ467" s="6" cm="1">
        <f t="array" ref="AQ467">INDEX('Source Spectra'!AR$2:AR$102,_xlfn.XMATCH($A467,'Source Spectra'!AR$2:AR$102,-1))</f>
        <v>812.13466626758395</v>
      </c>
      <c r="AR467" s="6" cm="1">
        <f t="array" ref="AR467">INDEX('Source Spectra'!AR$2:AR$102,_xlfn.XMATCH($A467,'Source Spectra'!AR$2:AR$102,1))</f>
        <v>839.29964618220197</v>
      </c>
      <c r="AS467" s="6" cm="1">
        <f t="array" ref="AS467">INDEX('Source Spectra'!AS$2:AS$102,_xlfn.XMATCH($A467,'Source Spectra'!AR$2:AR$102,-1))</f>
        <v>0.26487411105623998</v>
      </c>
      <c r="AT467" s="6" cm="1">
        <f t="array" ref="AT467">INDEX('Source Spectra'!AS$2:AS$102,_xlfn.XMATCH($A467,'Source Spectra'!AR$2:AR$102,1))</f>
        <v>0.25978496663506101</v>
      </c>
      <c r="AU467">
        <f t="shared" si="76"/>
        <v>0.26265123450122152</v>
      </c>
    </row>
    <row r="468" spans="1:47" x14ac:dyDescent="0.2">
      <c r="A468">
        <v>825</v>
      </c>
      <c r="B468" s="6" cm="1">
        <f t="array" ref="B468">INDEX('Source Spectra'!J$2:J$27,_xlfn.XMATCH(A468,'Source Spectra'!J$2:J$27,-1))</f>
        <v>771.57448692407399</v>
      </c>
      <c r="C468" s="6" cm="1">
        <f t="array" ref="C468">INDEX('Source Spectra'!J$2:J$27,_xlfn.XMATCH(A468,'Source Spectra'!J$2:J$27,1))</f>
        <v>872.34201146543398</v>
      </c>
      <c r="D468" s="6" cm="1">
        <f t="array" ref="D468">INDEX('Source Spectra'!K$2:K$27,_xlfn.XMATCH(A468,'Source Spectra'!J$2:J$27,-1))</f>
        <v>0.102438034381598</v>
      </c>
      <c r="E468" s="6" cm="1">
        <f t="array" ref="E468">INDEX('Source Spectra'!K$2:K$27,_xlfn.XMATCH(A468,'Source Spectra'!J$2:J$27,1))</f>
        <v>0.109493961967012</v>
      </c>
      <c r="F468">
        <f t="shared" si="71"/>
        <v>0.10617898716567276</v>
      </c>
      <c r="G468" s="6" cm="1">
        <f t="array" ref="G468">INDEX('Source Spectra'!B$2:B$1698,_xlfn.XMATCH($A468,'Source Spectra'!B$2:B$1698,-1))</f>
        <v>825</v>
      </c>
      <c r="H468" s="6" cm="1">
        <f t="array" ref="H468">INDEX('Source Spectra'!B$2:B$1698,_xlfn.XMATCH($A468,'Source Spectra'!B$2:B$1698,1))</f>
        <v>825</v>
      </c>
      <c r="I468" s="6" cm="1">
        <f t="array" ref="I468">INDEX('Source Spectra'!C$2:C$1698,_xlfn.XMATCH($A468,'Source Spectra'!B$2:B$1698,-1))</f>
        <v>1075</v>
      </c>
      <c r="J468" s="6" cm="1">
        <f t="array" ref="J468">INDEX('Source Spectra'!C$2:C$1698,_xlfn.XMATCH($A468,'Source Spectra'!B$2:B$1698,1))</f>
        <v>1075</v>
      </c>
      <c r="K468">
        <f t="shared" si="77"/>
        <v>1075</v>
      </c>
      <c r="L468" s="6" cm="1">
        <f t="array" ref="L468">INDEX('Source Spectra'!O$2:O$33,_xlfn.XMATCH($A468,'Source Spectra'!O$2:O$33,-1))</f>
        <v>810</v>
      </c>
      <c r="M468" s="6" cm="1">
        <f t="array" ref="M468">INDEX('Source Spectra'!O$2:O$33,_xlfn.XMATCH($A468,'Source Spectra'!O$2:O$33,1))</f>
        <v>850</v>
      </c>
      <c r="N468" s="6" cm="1">
        <f t="array" ref="N468">INDEX('Source Spectra'!P$2:P$33,_xlfn.XMATCH($A468,'Source Spectra'!O$2:O$33,-1))</f>
        <v>0</v>
      </c>
      <c r="O468" s="6" cm="1">
        <f t="array" ref="O468">INDEX('Source Spectra'!P$2:P$33,_xlfn.XMATCH($A468,'Source Spectra'!O$2:O$33,1))</f>
        <v>0</v>
      </c>
      <c r="P468">
        <f t="shared" si="78"/>
        <v>0</v>
      </c>
      <c r="Q468" s="6" cm="1">
        <f t="array" ref="Q468">INDEX('Source Spectra'!S$2:S$51,_xlfn.XMATCH($A468,'Source Spectra'!S$2:S$51,-1))</f>
        <v>808</v>
      </c>
      <c r="R468" s="6" cm="1">
        <f t="array" ref="R468">INDEX('Source Spectra'!S$2:S$51,_xlfn.XMATCH($A468,'Source Spectra'!S$2:S$51,1))</f>
        <v>1200</v>
      </c>
      <c r="S468" s="6" cm="1">
        <f t="array" ref="S468">INDEX('Source Spectra'!T$2:T$51,_xlfn.XMATCH($A468,'Source Spectra'!S$2:S$51,-1))</f>
        <v>0</v>
      </c>
      <c r="T468" s="6" cm="1">
        <f t="array" ref="T468">INDEX('Source Spectra'!T$2:T$51,_xlfn.XMATCH($A468,'Source Spectra'!S$2:S$51,1))</f>
        <v>0</v>
      </c>
      <c r="U468">
        <f t="shared" si="79"/>
        <v>0</v>
      </c>
      <c r="V468" s="6" cm="1">
        <f t="array" ref="V468">INDEX('Source Spectra'!W$2:W$51,_xlfn.XMATCH($A468,'Source Spectra'!W$2:W$51,-1))</f>
        <v>811</v>
      </c>
      <c r="W468" s="6" cm="1">
        <f t="array" ref="W468">INDEX('Source Spectra'!W$2:W$51,_xlfn.XMATCH($A468,'Source Spectra'!W$2:W$51,1))</f>
        <v>830</v>
      </c>
      <c r="X468" s="6" cm="1">
        <f t="array" ref="X468">INDEX('Source Spectra'!X$2:X$51,_xlfn.XMATCH($A468,'Source Spectra'!W$2:W$51,-1))</f>
        <v>0</v>
      </c>
      <c r="Y468" s="6" cm="1">
        <f t="array" ref="Y468">INDEX('Source Spectra'!X$2:X$51,_xlfn.XMATCH($A468,'Source Spectra'!W$2:W$51,1))</f>
        <v>0</v>
      </c>
      <c r="Z468">
        <f t="shared" si="72"/>
        <v>0</v>
      </c>
      <c r="AA468" s="6" cm="1">
        <f t="array" ref="AA468">INDEX('Source Spectra'!F$2:F$384,_xlfn.XMATCH($A468,'Source Spectra'!F$2:F$384,-1))</f>
        <v>821.40642470925695</v>
      </c>
      <c r="AB468" s="6" cm="1">
        <f t="array" ref="AB468">INDEX('Source Spectra'!F$2:F$384,_xlfn.XMATCH($A468,'Source Spectra'!F$2:F$384,1))</f>
        <v>828.75202336388895</v>
      </c>
      <c r="AC468" s="6" cm="1">
        <f t="array" ref="AC468">INDEX('Source Spectra'!G$2:G$384,_xlfn.XMATCH($A468,'Source Spectra'!F$2:F$384,-1))</f>
        <v>38.254059919184002</v>
      </c>
      <c r="AD468" s="6" cm="1">
        <f t="array" ref="AD468">INDEX('Source Spectra'!G$2:G$384,_xlfn.XMATCH($A468,'Source Spectra'!F$2:F$384,1))</f>
        <v>39.622905454154903</v>
      </c>
      <c r="AE468">
        <f t="shared" si="80"/>
        <v>38.923719360516742</v>
      </c>
      <c r="AF468" s="6" cm="1">
        <f t="array" ref="AF468">INDEX('Source Spectra'!$AM$2:$AM$49,_xlfn.XMATCH($A468,'Source Spectra'!$AM$2:$AM$49,-1))</f>
        <v>800</v>
      </c>
      <c r="AG468" s="6" cm="1">
        <f t="array" ref="AG468">INDEX('Source Spectra'!$AM$2:$AM$49,_xlfn.XMATCH($A468,'Source Spectra'!$AM$2:$AM$49,1))</f>
        <v>1200</v>
      </c>
      <c r="AH468" s="6" cm="1">
        <f t="array" ref="AH468">INDEX('Source Spectra'!$AN$2:$AN$49,_xlfn.XMATCH($A468,'Source Spectra'!$AM$2:$AM$49,-1))</f>
        <v>0</v>
      </c>
      <c r="AI468" s="6" cm="1">
        <f t="array" ref="AI468">INDEX('Source Spectra'!$AN$2:$AN$49,_xlfn.XMATCH($A468,'Source Spectra'!$AM$2:$AM$49,1))</f>
        <v>0</v>
      </c>
      <c r="AJ468">
        <f t="shared" si="73"/>
        <v>0</v>
      </c>
      <c r="AK468" s="6" cm="1">
        <f t="array" ref="AK468">INDEX('Source Spectra'!$AM$2:$AM$49,_xlfn.XMATCH($A468,'Source Spectra'!$AM$2:$AM$49,-1))</f>
        <v>800</v>
      </c>
      <c r="AL468" s="6" cm="1">
        <f t="array" ref="AL468">INDEX('Source Spectra'!$AM$2:$AM$49,_xlfn.XMATCH($A468,'Source Spectra'!$AM$2:$AM$49,1))</f>
        <v>1200</v>
      </c>
      <c r="AM468" s="6" cm="1">
        <f t="array" ref="AM468">INDEX('Source Spectra'!$AO$2:$AO$49,_xlfn.XMATCH($A468,'Source Spectra'!$AM$2:$AM$49,-1))</f>
        <v>0.25031011873117182</v>
      </c>
      <c r="AN468" s="6" cm="1">
        <f t="array" ref="AN468">INDEX('Source Spectra'!$AO$2:$AO$49,_xlfn.XMATCH($A468,'Source Spectra'!$AM$2:$AM$49,1))</f>
        <v>0</v>
      </c>
      <c r="AO468">
        <f t="shared" si="74"/>
        <v>0.23466573631047358</v>
      </c>
      <c r="AP468">
        <f t="shared" si="75"/>
        <v>0.11733286815523679</v>
      </c>
      <c r="AQ468" s="6" cm="1">
        <f t="array" ref="AQ468">INDEX('Source Spectra'!AR$2:AR$102,_xlfn.XMATCH($A468,'Source Spectra'!AR$2:AR$102,-1))</f>
        <v>812.13466626758395</v>
      </c>
      <c r="AR468" s="6" cm="1">
        <f t="array" ref="AR468">INDEX('Source Spectra'!AR$2:AR$102,_xlfn.XMATCH($A468,'Source Spectra'!AR$2:AR$102,1))</f>
        <v>839.29964618220197</v>
      </c>
      <c r="AS468" s="6" cm="1">
        <f t="array" ref="AS468">INDEX('Source Spectra'!AS$2:AS$102,_xlfn.XMATCH($A468,'Source Spectra'!AR$2:AR$102,-1))</f>
        <v>0.26487411105623998</v>
      </c>
      <c r="AT468" s="6" cm="1">
        <f t="array" ref="AT468">INDEX('Source Spectra'!AS$2:AS$102,_xlfn.XMATCH($A468,'Source Spectra'!AR$2:AR$102,1))</f>
        <v>0.25978496663506101</v>
      </c>
      <c r="AU468">
        <f t="shared" si="76"/>
        <v>0.26246389239984047</v>
      </c>
    </row>
    <row r="469" spans="1:47" x14ac:dyDescent="0.2">
      <c r="A469">
        <v>826</v>
      </c>
      <c r="B469" s="6" cm="1">
        <f t="array" ref="B469">INDEX('Source Spectra'!J$2:J$27,_xlfn.XMATCH(A469,'Source Spectra'!J$2:J$27,-1))</f>
        <v>771.57448692407399</v>
      </c>
      <c r="C469" s="6" cm="1">
        <f t="array" ref="C469">INDEX('Source Spectra'!J$2:J$27,_xlfn.XMATCH(A469,'Source Spectra'!J$2:J$27,1))</f>
        <v>872.34201146543398</v>
      </c>
      <c r="D469" s="6" cm="1">
        <f t="array" ref="D469">INDEX('Source Spectra'!K$2:K$27,_xlfn.XMATCH(A469,'Source Spectra'!J$2:J$27,-1))</f>
        <v>0.102438034381598</v>
      </c>
      <c r="E469" s="6" cm="1">
        <f t="array" ref="E469">INDEX('Source Spectra'!K$2:K$27,_xlfn.XMATCH(A469,'Source Spectra'!J$2:J$27,1))</f>
        <v>0.109493961967012</v>
      </c>
      <c r="F469">
        <f t="shared" si="71"/>
        <v>0.10624900900671261</v>
      </c>
      <c r="G469" s="6" cm="1">
        <f t="array" ref="G469">INDEX('Source Spectra'!B$2:B$1698,_xlfn.XMATCH($A469,'Source Spectra'!B$2:B$1698,-1))</f>
        <v>826</v>
      </c>
      <c r="H469" s="6" cm="1">
        <f t="array" ref="H469">INDEX('Source Spectra'!B$2:B$1698,_xlfn.XMATCH($A469,'Source Spectra'!B$2:B$1698,1))</f>
        <v>826</v>
      </c>
      <c r="I469" s="6" cm="1">
        <f t="array" ref="I469">INDEX('Source Spectra'!C$2:C$1698,_xlfn.XMATCH($A469,'Source Spectra'!B$2:B$1698,-1))</f>
        <v>1080</v>
      </c>
      <c r="J469" s="6" cm="1">
        <f t="array" ref="J469">INDEX('Source Spectra'!C$2:C$1698,_xlfn.XMATCH($A469,'Source Spectra'!B$2:B$1698,1))</f>
        <v>1080</v>
      </c>
      <c r="K469">
        <f t="shared" si="77"/>
        <v>1080</v>
      </c>
      <c r="L469" s="6" cm="1">
        <f t="array" ref="L469">INDEX('Source Spectra'!O$2:O$33,_xlfn.XMATCH($A469,'Source Spectra'!O$2:O$33,-1))</f>
        <v>810</v>
      </c>
      <c r="M469" s="6" cm="1">
        <f t="array" ref="M469">INDEX('Source Spectra'!O$2:O$33,_xlfn.XMATCH($A469,'Source Spectra'!O$2:O$33,1))</f>
        <v>850</v>
      </c>
      <c r="N469" s="6" cm="1">
        <f t="array" ref="N469">INDEX('Source Spectra'!P$2:P$33,_xlfn.XMATCH($A469,'Source Spectra'!O$2:O$33,-1))</f>
        <v>0</v>
      </c>
      <c r="O469" s="6" cm="1">
        <f t="array" ref="O469">INDEX('Source Spectra'!P$2:P$33,_xlfn.XMATCH($A469,'Source Spectra'!O$2:O$33,1))</f>
        <v>0</v>
      </c>
      <c r="P469">
        <f t="shared" si="78"/>
        <v>0</v>
      </c>
      <c r="Q469" s="6" cm="1">
        <f t="array" ref="Q469">INDEX('Source Spectra'!S$2:S$51,_xlfn.XMATCH($A469,'Source Spectra'!S$2:S$51,-1))</f>
        <v>808</v>
      </c>
      <c r="R469" s="6" cm="1">
        <f t="array" ref="R469">INDEX('Source Spectra'!S$2:S$51,_xlfn.XMATCH($A469,'Source Spectra'!S$2:S$51,1))</f>
        <v>1200</v>
      </c>
      <c r="S469" s="6" cm="1">
        <f t="array" ref="S469">INDEX('Source Spectra'!T$2:T$51,_xlfn.XMATCH($A469,'Source Spectra'!S$2:S$51,-1))</f>
        <v>0</v>
      </c>
      <c r="T469" s="6" cm="1">
        <f t="array" ref="T469">INDEX('Source Spectra'!T$2:T$51,_xlfn.XMATCH($A469,'Source Spectra'!S$2:S$51,1))</f>
        <v>0</v>
      </c>
      <c r="U469">
        <f t="shared" si="79"/>
        <v>0</v>
      </c>
      <c r="V469" s="6" cm="1">
        <f t="array" ref="V469">INDEX('Source Spectra'!W$2:W$51,_xlfn.XMATCH($A469,'Source Spectra'!W$2:W$51,-1))</f>
        <v>811</v>
      </c>
      <c r="W469" s="6" cm="1">
        <f t="array" ref="W469">INDEX('Source Spectra'!W$2:W$51,_xlfn.XMATCH($A469,'Source Spectra'!W$2:W$51,1))</f>
        <v>830</v>
      </c>
      <c r="X469" s="6" cm="1">
        <f t="array" ref="X469">INDEX('Source Spectra'!X$2:X$51,_xlfn.XMATCH($A469,'Source Spectra'!W$2:W$51,-1))</f>
        <v>0</v>
      </c>
      <c r="Y469" s="6" cm="1">
        <f t="array" ref="Y469">INDEX('Source Spectra'!X$2:X$51,_xlfn.XMATCH($A469,'Source Spectra'!W$2:W$51,1))</f>
        <v>0</v>
      </c>
      <c r="Z469">
        <f t="shared" si="72"/>
        <v>0</v>
      </c>
      <c r="AA469" s="6" cm="1">
        <f t="array" ref="AA469">INDEX('Source Spectra'!F$2:F$384,_xlfn.XMATCH($A469,'Source Spectra'!F$2:F$384,-1))</f>
        <v>821.40642470925695</v>
      </c>
      <c r="AB469" s="6" cm="1">
        <f t="array" ref="AB469">INDEX('Source Spectra'!F$2:F$384,_xlfn.XMATCH($A469,'Source Spectra'!F$2:F$384,1))</f>
        <v>828.75202336388895</v>
      </c>
      <c r="AC469" s="6" cm="1">
        <f t="array" ref="AC469">INDEX('Source Spectra'!G$2:G$384,_xlfn.XMATCH($A469,'Source Spectra'!F$2:F$384,-1))</f>
        <v>38.254059919184002</v>
      </c>
      <c r="AD469" s="6" cm="1">
        <f t="array" ref="AD469">INDEX('Source Spectra'!G$2:G$384,_xlfn.XMATCH($A469,'Source Spectra'!F$2:F$384,1))</f>
        <v>39.622905454154903</v>
      </c>
      <c r="AE469">
        <f t="shared" si="80"/>
        <v>39.11006843828833</v>
      </c>
      <c r="AF469" s="6" cm="1">
        <f t="array" ref="AF469">INDEX('Source Spectra'!$AM$2:$AM$49,_xlfn.XMATCH($A469,'Source Spectra'!$AM$2:$AM$49,-1))</f>
        <v>800</v>
      </c>
      <c r="AG469" s="6" cm="1">
        <f t="array" ref="AG469">INDEX('Source Spectra'!$AM$2:$AM$49,_xlfn.XMATCH($A469,'Source Spectra'!$AM$2:$AM$49,1))</f>
        <v>1200</v>
      </c>
      <c r="AH469" s="6" cm="1">
        <f t="array" ref="AH469">INDEX('Source Spectra'!$AN$2:$AN$49,_xlfn.XMATCH($A469,'Source Spectra'!$AM$2:$AM$49,-1))</f>
        <v>0</v>
      </c>
      <c r="AI469" s="6" cm="1">
        <f t="array" ref="AI469">INDEX('Source Spectra'!$AN$2:$AN$49,_xlfn.XMATCH($A469,'Source Spectra'!$AM$2:$AM$49,1))</f>
        <v>0</v>
      </c>
      <c r="AJ469">
        <f t="shared" si="73"/>
        <v>0</v>
      </c>
      <c r="AK469" s="6" cm="1">
        <f t="array" ref="AK469">INDEX('Source Spectra'!$AM$2:$AM$49,_xlfn.XMATCH($A469,'Source Spectra'!$AM$2:$AM$49,-1))</f>
        <v>800</v>
      </c>
      <c r="AL469" s="6" cm="1">
        <f t="array" ref="AL469">INDEX('Source Spectra'!$AM$2:$AM$49,_xlfn.XMATCH($A469,'Source Spectra'!$AM$2:$AM$49,1))</f>
        <v>1200</v>
      </c>
      <c r="AM469" s="6" cm="1">
        <f t="array" ref="AM469">INDEX('Source Spectra'!$AO$2:$AO$49,_xlfn.XMATCH($A469,'Source Spectra'!$AM$2:$AM$49,-1))</f>
        <v>0.25031011873117182</v>
      </c>
      <c r="AN469" s="6" cm="1">
        <f t="array" ref="AN469">INDEX('Source Spectra'!$AO$2:$AO$49,_xlfn.XMATCH($A469,'Source Spectra'!$AM$2:$AM$49,1))</f>
        <v>0</v>
      </c>
      <c r="AO469">
        <f t="shared" si="74"/>
        <v>0.23403996101364566</v>
      </c>
      <c r="AP469">
        <f t="shared" si="75"/>
        <v>0.11701998050682283</v>
      </c>
      <c r="AQ469" s="6" cm="1">
        <f t="array" ref="AQ469">INDEX('Source Spectra'!AR$2:AR$102,_xlfn.XMATCH($A469,'Source Spectra'!AR$2:AR$102,-1))</f>
        <v>812.13466626758395</v>
      </c>
      <c r="AR469" s="6" cm="1">
        <f t="array" ref="AR469">INDEX('Source Spectra'!AR$2:AR$102,_xlfn.XMATCH($A469,'Source Spectra'!AR$2:AR$102,1))</f>
        <v>839.29964618220197</v>
      </c>
      <c r="AS469" s="6" cm="1">
        <f t="array" ref="AS469">INDEX('Source Spectra'!AS$2:AS$102,_xlfn.XMATCH($A469,'Source Spectra'!AR$2:AR$102,-1))</f>
        <v>0.26487411105623998</v>
      </c>
      <c r="AT469" s="6" cm="1">
        <f t="array" ref="AT469">INDEX('Source Spectra'!AS$2:AS$102,_xlfn.XMATCH($A469,'Source Spectra'!AR$2:AR$102,1))</f>
        <v>0.25978496663506101</v>
      </c>
      <c r="AU469">
        <f t="shared" si="76"/>
        <v>0.26227655029845937</v>
      </c>
    </row>
    <row r="470" spans="1:47" x14ac:dyDescent="0.2">
      <c r="A470">
        <v>827</v>
      </c>
      <c r="B470" s="6" cm="1">
        <f t="array" ref="B470">INDEX('Source Spectra'!J$2:J$27,_xlfn.XMATCH(A470,'Source Spectra'!J$2:J$27,-1))</f>
        <v>771.57448692407399</v>
      </c>
      <c r="C470" s="6" cm="1">
        <f t="array" ref="C470">INDEX('Source Spectra'!J$2:J$27,_xlfn.XMATCH(A470,'Source Spectra'!J$2:J$27,1))</f>
        <v>872.34201146543398</v>
      </c>
      <c r="D470" s="6" cm="1">
        <f t="array" ref="D470">INDEX('Source Spectra'!K$2:K$27,_xlfn.XMATCH(A470,'Source Spectra'!J$2:J$27,-1))</f>
        <v>0.102438034381598</v>
      </c>
      <c r="E470" s="6" cm="1">
        <f t="array" ref="E470">INDEX('Source Spectra'!K$2:K$27,_xlfn.XMATCH(A470,'Source Spectra'!J$2:J$27,1))</f>
        <v>0.109493961967012</v>
      </c>
      <c r="F470">
        <f t="shared" si="71"/>
        <v>0.10631903084775246</v>
      </c>
      <c r="G470" s="6" cm="1">
        <f t="array" ref="G470">INDEX('Source Spectra'!B$2:B$1698,_xlfn.XMATCH($A470,'Source Spectra'!B$2:B$1698,-1))</f>
        <v>826</v>
      </c>
      <c r="H470" s="6" cm="1">
        <f t="array" ref="H470">INDEX('Source Spectra'!B$2:B$1698,_xlfn.XMATCH($A470,'Source Spectra'!B$2:B$1698,1))</f>
        <v>828</v>
      </c>
      <c r="I470" s="6" cm="1">
        <f t="array" ref="I470">INDEX('Source Spectra'!C$2:C$1698,_xlfn.XMATCH($A470,'Source Spectra'!B$2:B$1698,-1))</f>
        <v>1080</v>
      </c>
      <c r="J470" s="6" cm="1">
        <f t="array" ref="J470">INDEX('Source Spectra'!C$2:C$1698,_xlfn.XMATCH($A470,'Source Spectra'!B$2:B$1698,1))</f>
        <v>1081</v>
      </c>
      <c r="K470">
        <f t="shared" si="77"/>
        <v>1080.5</v>
      </c>
      <c r="L470" s="6" cm="1">
        <f t="array" ref="L470">INDEX('Source Spectra'!O$2:O$33,_xlfn.XMATCH($A470,'Source Spectra'!O$2:O$33,-1))</f>
        <v>810</v>
      </c>
      <c r="M470" s="6" cm="1">
        <f t="array" ref="M470">INDEX('Source Spectra'!O$2:O$33,_xlfn.XMATCH($A470,'Source Spectra'!O$2:O$33,1))</f>
        <v>850</v>
      </c>
      <c r="N470" s="6" cm="1">
        <f t="array" ref="N470">INDEX('Source Spectra'!P$2:P$33,_xlfn.XMATCH($A470,'Source Spectra'!O$2:O$33,-1))</f>
        <v>0</v>
      </c>
      <c r="O470" s="6" cm="1">
        <f t="array" ref="O470">INDEX('Source Spectra'!P$2:P$33,_xlfn.XMATCH($A470,'Source Spectra'!O$2:O$33,1))</f>
        <v>0</v>
      </c>
      <c r="P470">
        <f t="shared" si="78"/>
        <v>0</v>
      </c>
      <c r="Q470" s="6" cm="1">
        <f t="array" ref="Q470">INDEX('Source Spectra'!S$2:S$51,_xlfn.XMATCH($A470,'Source Spectra'!S$2:S$51,-1))</f>
        <v>808</v>
      </c>
      <c r="R470" s="6" cm="1">
        <f t="array" ref="R470">INDEX('Source Spectra'!S$2:S$51,_xlfn.XMATCH($A470,'Source Spectra'!S$2:S$51,1))</f>
        <v>1200</v>
      </c>
      <c r="S470" s="6" cm="1">
        <f t="array" ref="S470">INDEX('Source Spectra'!T$2:T$51,_xlfn.XMATCH($A470,'Source Spectra'!S$2:S$51,-1))</f>
        <v>0</v>
      </c>
      <c r="T470" s="6" cm="1">
        <f t="array" ref="T470">INDEX('Source Spectra'!T$2:T$51,_xlfn.XMATCH($A470,'Source Spectra'!S$2:S$51,1))</f>
        <v>0</v>
      </c>
      <c r="U470">
        <f t="shared" si="79"/>
        <v>0</v>
      </c>
      <c r="V470" s="6" cm="1">
        <f t="array" ref="V470">INDEX('Source Spectra'!W$2:W$51,_xlfn.XMATCH($A470,'Source Spectra'!W$2:W$51,-1))</f>
        <v>811</v>
      </c>
      <c r="W470" s="6" cm="1">
        <f t="array" ref="W470">INDEX('Source Spectra'!W$2:W$51,_xlfn.XMATCH($A470,'Source Spectra'!W$2:W$51,1))</f>
        <v>830</v>
      </c>
      <c r="X470" s="6" cm="1">
        <f t="array" ref="X470">INDEX('Source Spectra'!X$2:X$51,_xlfn.XMATCH($A470,'Source Spectra'!W$2:W$51,-1))</f>
        <v>0</v>
      </c>
      <c r="Y470" s="6" cm="1">
        <f t="array" ref="Y470">INDEX('Source Spectra'!X$2:X$51,_xlfn.XMATCH($A470,'Source Spectra'!W$2:W$51,1))</f>
        <v>0</v>
      </c>
      <c r="Z470">
        <f t="shared" si="72"/>
        <v>0</v>
      </c>
      <c r="AA470" s="6" cm="1">
        <f t="array" ref="AA470">INDEX('Source Spectra'!F$2:F$384,_xlfn.XMATCH($A470,'Source Spectra'!F$2:F$384,-1))</f>
        <v>821.40642470925695</v>
      </c>
      <c r="AB470" s="6" cm="1">
        <f t="array" ref="AB470">INDEX('Source Spectra'!F$2:F$384,_xlfn.XMATCH($A470,'Source Spectra'!F$2:F$384,1))</f>
        <v>828.75202336388895</v>
      </c>
      <c r="AC470" s="6" cm="1">
        <f t="array" ref="AC470">INDEX('Source Spectra'!G$2:G$384,_xlfn.XMATCH($A470,'Source Spectra'!F$2:F$384,-1))</f>
        <v>38.254059919184002</v>
      </c>
      <c r="AD470" s="6" cm="1">
        <f t="array" ref="AD470">INDEX('Source Spectra'!G$2:G$384,_xlfn.XMATCH($A470,'Source Spectra'!F$2:F$384,1))</f>
        <v>39.622905454154903</v>
      </c>
      <c r="AE470">
        <f t="shared" si="80"/>
        <v>39.296417516059918</v>
      </c>
      <c r="AF470" s="6" cm="1">
        <f t="array" ref="AF470">INDEX('Source Spectra'!$AM$2:$AM$49,_xlfn.XMATCH($A470,'Source Spectra'!$AM$2:$AM$49,-1))</f>
        <v>800</v>
      </c>
      <c r="AG470" s="6" cm="1">
        <f t="array" ref="AG470">INDEX('Source Spectra'!$AM$2:$AM$49,_xlfn.XMATCH($A470,'Source Spectra'!$AM$2:$AM$49,1))</f>
        <v>1200</v>
      </c>
      <c r="AH470" s="6" cm="1">
        <f t="array" ref="AH470">INDEX('Source Spectra'!$AN$2:$AN$49,_xlfn.XMATCH($A470,'Source Spectra'!$AM$2:$AM$49,-1))</f>
        <v>0</v>
      </c>
      <c r="AI470" s="6" cm="1">
        <f t="array" ref="AI470">INDEX('Source Spectra'!$AN$2:$AN$49,_xlfn.XMATCH($A470,'Source Spectra'!$AM$2:$AM$49,1))</f>
        <v>0</v>
      </c>
      <c r="AJ470">
        <f t="shared" si="73"/>
        <v>0</v>
      </c>
      <c r="AK470" s="6" cm="1">
        <f t="array" ref="AK470">INDEX('Source Spectra'!$AM$2:$AM$49,_xlfn.XMATCH($A470,'Source Spectra'!$AM$2:$AM$49,-1))</f>
        <v>800</v>
      </c>
      <c r="AL470" s="6" cm="1">
        <f t="array" ref="AL470">INDEX('Source Spectra'!$AM$2:$AM$49,_xlfn.XMATCH($A470,'Source Spectra'!$AM$2:$AM$49,1))</f>
        <v>1200</v>
      </c>
      <c r="AM470" s="6" cm="1">
        <f t="array" ref="AM470">INDEX('Source Spectra'!$AO$2:$AO$49,_xlfn.XMATCH($A470,'Source Spectra'!$AM$2:$AM$49,-1))</f>
        <v>0.25031011873117182</v>
      </c>
      <c r="AN470" s="6" cm="1">
        <f t="array" ref="AN470">INDEX('Source Spectra'!$AO$2:$AO$49,_xlfn.XMATCH($A470,'Source Spectra'!$AM$2:$AM$49,1))</f>
        <v>0</v>
      </c>
      <c r="AO470">
        <f t="shared" si="74"/>
        <v>0.23341418571681771</v>
      </c>
      <c r="AP470">
        <f t="shared" si="75"/>
        <v>0.11670709285840886</v>
      </c>
      <c r="AQ470" s="6" cm="1">
        <f t="array" ref="AQ470">INDEX('Source Spectra'!AR$2:AR$102,_xlfn.XMATCH($A470,'Source Spectra'!AR$2:AR$102,-1))</f>
        <v>812.13466626758395</v>
      </c>
      <c r="AR470" s="6" cm="1">
        <f t="array" ref="AR470">INDEX('Source Spectra'!AR$2:AR$102,_xlfn.XMATCH($A470,'Source Spectra'!AR$2:AR$102,1))</f>
        <v>839.29964618220197</v>
      </c>
      <c r="AS470" s="6" cm="1">
        <f t="array" ref="AS470">INDEX('Source Spectra'!AS$2:AS$102,_xlfn.XMATCH($A470,'Source Spectra'!AR$2:AR$102,-1))</f>
        <v>0.26487411105623998</v>
      </c>
      <c r="AT470" s="6" cm="1">
        <f t="array" ref="AT470">INDEX('Source Spectra'!AS$2:AS$102,_xlfn.XMATCH($A470,'Source Spectra'!AR$2:AR$102,1))</f>
        <v>0.25978496663506101</v>
      </c>
      <c r="AU470">
        <f t="shared" si="76"/>
        <v>0.26208920819707832</v>
      </c>
    </row>
    <row r="471" spans="1:47" x14ac:dyDescent="0.2">
      <c r="A471">
        <v>828</v>
      </c>
      <c r="B471" s="6" cm="1">
        <f t="array" ref="B471">INDEX('Source Spectra'!J$2:J$27,_xlfn.XMATCH(A471,'Source Spectra'!J$2:J$27,-1))</f>
        <v>771.57448692407399</v>
      </c>
      <c r="C471" s="6" cm="1">
        <f t="array" ref="C471">INDEX('Source Spectra'!J$2:J$27,_xlfn.XMATCH(A471,'Source Spectra'!J$2:J$27,1))</f>
        <v>872.34201146543398</v>
      </c>
      <c r="D471" s="6" cm="1">
        <f t="array" ref="D471">INDEX('Source Spectra'!K$2:K$27,_xlfn.XMATCH(A471,'Source Spectra'!J$2:J$27,-1))</f>
        <v>0.102438034381598</v>
      </c>
      <c r="E471" s="6" cm="1">
        <f t="array" ref="E471">INDEX('Source Spectra'!K$2:K$27,_xlfn.XMATCH(A471,'Source Spectra'!J$2:J$27,1))</f>
        <v>0.109493961967012</v>
      </c>
      <c r="F471">
        <f t="shared" si="71"/>
        <v>0.1063890526887923</v>
      </c>
      <c r="G471" s="6" cm="1">
        <f t="array" ref="G471">INDEX('Source Spectra'!B$2:B$1698,_xlfn.XMATCH($A471,'Source Spectra'!B$2:B$1698,-1))</f>
        <v>828</v>
      </c>
      <c r="H471" s="6" cm="1">
        <f t="array" ref="H471">INDEX('Source Spectra'!B$2:B$1698,_xlfn.XMATCH($A471,'Source Spectra'!B$2:B$1698,1))</f>
        <v>828</v>
      </c>
      <c r="I471" s="6" cm="1">
        <f t="array" ref="I471">INDEX('Source Spectra'!C$2:C$1698,_xlfn.XMATCH($A471,'Source Spectra'!B$2:B$1698,-1))</f>
        <v>1081</v>
      </c>
      <c r="J471" s="6" cm="1">
        <f t="array" ref="J471">INDEX('Source Spectra'!C$2:C$1698,_xlfn.XMATCH($A471,'Source Spectra'!B$2:B$1698,1))</f>
        <v>1081</v>
      </c>
      <c r="K471">
        <f t="shared" si="77"/>
        <v>1081</v>
      </c>
      <c r="L471" s="6" cm="1">
        <f t="array" ref="L471">INDEX('Source Spectra'!O$2:O$33,_xlfn.XMATCH($A471,'Source Spectra'!O$2:O$33,-1))</f>
        <v>810</v>
      </c>
      <c r="M471" s="6" cm="1">
        <f t="array" ref="M471">INDEX('Source Spectra'!O$2:O$33,_xlfn.XMATCH($A471,'Source Spectra'!O$2:O$33,1))</f>
        <v>850</v>
      </c>
      <c r="N471" s="6" cm="1">
        <f t="array" ref="N471">INDEX('Source Spectra'!P$2:P$33,_xlfn.XMATCH($A471,'Source Spectra'!O$2:O$33,-1))</f>
        <v>0</v>
      </c>
      <c r="O471" s="6" cm="1">
        <f t="array" ref="O471">INDEX('Source Spectra'!P$2:P$33,_xlfn.XMATCH($A471,'Source Spectra'!O$2:O$33,1))</f>
        <v>0</v>
      </c>
      <c r="P471">
        <f t="shared" si="78"/>
        <v>0</v>
      </c>
      <c r="Q471" s="6" cm="1">
        <f t="array" ref="Q471">INDEX('Source Spectra'!S$2:S$51,_xlfn.XMATCH($A471,'Source Spectra'!S$2:S$51,-1))</f>
        <v>808</v>
      </c>
      <c r="R471" s="6" cm="1">
        <f t="array" ref="R471">INDEX('Source Spectra'!S$2:S$51,_xlfn.XMATCH($A471,'Source Spectra'!S$2:S$51,1))</f>
        <v>1200</v>
      </c>
      <c r="S471" s="6" cm="1">
        <f t="array" ref="S471">INDEX('Source Spectra'!T$2:T$51,_xlfn.XMATCH($A471,'Source Spectra'!S$2:S$51,-1))</f>
        <v>0</v>
      </c>
      <c r="T471" s="6" cm="1">
        <f t="array" ref="T471">INDEX('Source Spectra'!T$2:T$51,_xlfn.XMATCH($A471,'Source Spectra'!S$2:S$51,1))</f>
        <v>0</v>
      </c>
      <c r="U471">
        <f t="shared" si="79"/>
        <v>0</v>
      </c>
      <c r="V471" s="6" cm="1">
        <f t="array" ref="V471">INDEX('Source Spectra'!W$2:W$51,_xlfn.XMATCH($A471,'Source Spectra'!W$2:W$51,-1))</f>
        <v>811</v>
      </c>
      <c r="W471" s="6" cm="1">
        <f t="array" ref="W471">INDEX('Source Spectra'!W$2:W$51,_xlfn.XMATCH($A471,'Source Spectra'!W$2:W$51,1))</f>
        <v>830</v>
      </c>
      <c r="X471" s="6" cm="1">
        <f t="array" ref="X471">INDEX('Source Spectra'!X$2:X$51,_xlfn.XMATCH($A471,'Source Spectra'!W$2:W$51,-1))</f>
        <v>0</v>
      </c>
      <c r="Y471" s="6" cm="1">
        <f t="array" ref="Y471">INDEX('Source Spectra'!X$2:X$51,_xlfn.XMATCH($A471,'Source Spectra'!W$2:W$51,1))</f>
        <v>0</v>
      </c>
      <c r="Z471">
        <f t="shared" si="72"/>
        <v>0</v>
      </c>
      <c r="AA471" s="6" cm="1">
        <f t="array" ref="AA471">INDEX('Source Spectra'!F$2:F$384,_xlfn.XMATCH($A471,'Source Spectra'!F$2:F$384,-1))</f>
        <v>821.40642470925695</v>
      </c>
      <c r="AB471" s="6" cm="1">
        <f t="array" ref="AB471">INDEX('Source Spectra'!F$2:F$384,_xlfn.XMATCH($A471,'Source Spectra'!F$2:F$384,1))</f>
        <v>828.75202336388895</v>
      </c>
      <c r="AC471" s="6" cm="1">
        <f t="array" ref="AC471">INDEX('Source Spectra'!G$2:G$384,_xlfn.XMATCH($A471,'Source Spectra'!F$2:F$384,-1))</f>
        <v>38.254059919184002</v>
      </c>
      <c r="AD471" s="6" cm="1">
        <f t="array" ref="AD471">INDEX('Source Spectra'!G$2:G$384,_xlfn.XMATCH($A471,'Source Spectra'!F$2:F$384,1))</f>
        <v>39.622905454154903</v>
      </c>
      <c r="AE471">
        <f t="shared" si="80"/>
        <v>39.482766593831506</v>
      </c>
      <c r="AF471" s="6" cm="1">
        <f t="array" ref="AF471">INDEX('Source Spectra'!$AM$2:$AM$49,_xlfn.XMATCH($A471,'Source Spectra'!$AM$2:$AM$49,-1))</f>
        <v>800</v>
      </c>
      <c r="AG471" s="6" cm="1">
        <f t="array" ref="AG471">INDEX('Source Spectra'!$AM$2:$AM$49,_xlfn.XMATCH($A471,'Source Spectra'!$AM$2:$AM$49,1))</f>
        <v>1200</v>
      </c>
      <c r="AH471" s="6" cm="1">
        <f t="array" ref="AH471">INDEX('Source Spectra'!$AN$2:$AN$49,_xlfn.XMATCH($A471,'Source Spectra'!$AM$2:$AM$49,-1))</f>
        <v>0</v>
      </c>
      <c r="AI471" s="6" cm="1">
        <f t="array" ref="AI471">INDEX('Source Spectra'!$AN$2:$AN$49,_xlfn.XMATCH($A471,'Source Spectra'!$AM$2:$AM$49,1))</f>
        <v>0</v>
      </c>
      <c r="AJ471">
        <f t="shared" si="73"/>
        <v>0</v>
      </c>
      <c r="AK471" s="6" cm="1">
        <f t="array" ref="AK471">INDEX('Source Spectra'!$AM$2:$AM$49,_xlfn.XMATCH($A471,'Source Spectra'!$AM$2:$AM$49,-1))</f>
        <v>800</v>
      </c>
      <c r="AL471" s="6" cm="1">
        <f t="array" ref="AL471">INDEX('Source Spectra'!$AM$2:$AM$49,_xlfn.XMATCH($A471,'Source Spectra'!$AM$2:$AM$49,1))</f>
        <v>1200</v>
      </c>
      <c r="AM471" s="6" cm="1">
        <f t="array" ref="AM471">INDEX('Source Spectra'!$AO$2:$AO$49,_xlfn.XMATCH($A471,'Source Spectra'!$AM$2:$AM$49,-1))</f>
        <v>0.25031011873117182</v>
      </c>
      <c r="AN471" s="6" cm="1">
        <f t="array" ref="AN471">INDEX('Source Spectra'!$AO$2:$AO$49,_xlfn.XMATCH($A471,'Source Spectra'!$AM$2:$AM$49,1))</f>
        <v>0</v>
      </c>
      <c r="AO471">
        <f t="shared" si="74"/>
        <v>0.23278841041998979</v>
      </c>
      <c r="AP471">
        <f t="shared" si="75"/>
        <v>0.1163942052099949</v>
      </c>
      <c r="AQ471" s="6" cm="1">
        <f t="array" ref="AQ471">INDEX('Source Spectra'!AR$2:AR$102,_xlfn.XMATCH($A471,'Source Spectra'!AR$2:AR$102,-1))</f>
        <v>812.13466626758395</v>
      </c>
      <c r="AR471" s="6" cm="1">
        <f t="array" ref="AR471">INDEX('Source Spectra'!AR$2:AR$102,_xlfn.XMATCH($A471,'Source Spectra'!AR$2:AR$102,1))</f>
        <v>839.29964618220197</v>
      </c>
      <c r="AS471" s="6" cm="1">
        <f t="array" ref="AS471">INDEX('Source Spectra'!AS$2:AS$102,_xlfn.XMATCH($A471,'Source Spectra'!AR$2:AR$102,-1))</f>
        <v>0.26487411105623998</v>
      </c>
      <c r="AT471" s="6" cm="1">
        <f t="array" ref="AT471">INDEX('Source Spectra'!AS$2:AS$102,_xlfn.XMATCH($A471,'Source Spectra'!AR$2:AR$102,1))</f>
        <v>0.25978496663506101</v>
      </c>
      <c r="AU471">
        <f t="shared" si="76"/>
        <v>0.26190186609569727</v>
      </c>
    </row>
    <row r="472" spans="1:47" x14ac:dyDescent="0.2">
      <c r="A472">
        <v>829</v>
      </c>
      <c r="B472" s="6" cm="1">
        <f t="array" ref="B472">INDEX('Source Spectra'!J$2:J$27,_xlfn.XMATCH(A472,'Source Spectra'!J$2:J$27,-1))</f>
        <v>771.57448692407399</v>
      </c>
      <c r="C472" s="6" cm="1">
        <f t="array" ref="C472">INDEX('Source Spectra'!J$2:J$27,_xlfn.XMATCH(A472,'Source Spectra'!J$2:J$27,1))</f>
        <v>872.34201146543398</v>
      </c>
      <c r="D472" s="6" cm="1">
        <f t="array" ref="D472">INDEX('Source Spectra'!K$2:K$27,_xlfn.XMATCH(A472,'Source Spectra'!J$2:J$27,-1))</f>
        <v>0.102438034381598</v>
      </c>
      <c r="E472" s="6" cm="1">
        <f t="array" ref="E472">INDEX('Source Spectra'!K$2:K$27,_xlfn.XMATCH(A472,'Source Spectra'!J$2:J$27,1))</f>
        <v>0.109493961967012</v>
      </c>
      <c r="F472">
        <f t="shared" si="71"/>
        <v>0.10645907452983215</v>
      </c>
      <c r="G472" s="6" cm="1">
        <f t="array" ref="G472">INDEX('Source Spectra'!B$2:B$1698,_xlfn.XMATCH($A472,'Source Spectra'!B$2:B$1698,-1))</f>
        <v>828</v>
      </c>
      <c r="H472" s="6" cm="1">
        <f t="array" ref="H472">INDEX('Source Spectra'!B$2:B$1698,_xlfn.XMATCH($A472,'Source Spectra'!B$2:B$1698,1))</f>
        <v>830</v>
      </c>
      <c r="I472" s="6" cm="1">
        <f t="array" ref="I472">INDEX('Source Spectra'!C$2:C$1698,_xlfn.XMATCH($A472,'Source Spectra'!B$2:B$1698,-1))</f>
        <v>1081</v>
      </c>
      <c r="J472" s="6" cm="1">
        <f t="array" ref="J472">INDEX('Source Spectra'!C$2:C$1698,_xlfn.XMATCH($A472,'Source Spectra'!B$2:B$1698,1))</f>
        <v>1063</v>
      </c>
      <c r="K472">
        <f t="shared" si="77"/>
        <v>1072</v>
      </c>
      <c r="L472" s="6" cm="1">
        <f t="array" ref="L472">INDEX('Source Spectra'!O$2:O$33,_xlfn.XMATCH($A472,'Source Spectra'!O$2:O$33,-1))</f>
        <v>810</v>
      </c>
      <c r="M472" s="6" cm="1">
        <f t="array" ref="M472">INDEX('Source Spectra'!O$2:O$33,_xlfn.XMATCH($A472,'Source Spectra'!O$2:O$33,1))</f>
        <v>850</v>
      </c>
      <c r="N472" s="6" cm="1">
        <f t="array" ref="N472">INDEX('Source Spectra'!P$2:P$33,_xlfn.XMATCH($A472,'Source Spectra'!O$2:O$33,-1))</f>
        <v>0</v>
      </c>
      <c r="O472" s="6" cm="1">
        <f t="array" ref="O472">INDEX('Source Spectra'!P$2:P$33,_xlfn.XMATCH($A472,'Source Spectra'!O$2:O$33,1))</f>
        <v>0</v>
      </c>
      <c r="P472">
        <f t="shared" si="78"/>
        <v>0</v>
      </c>
      <c r="Q472" s="6" cm="1">
        <f t="array" ref="Q472">INDEX('Source Spectra'!S$2:S$51,_xlfn.XMATCH($A472,'Source Spectra'!S$2:S$51,-1))</f>
        <v>808</v>
      </c>
      <c r="R472" s="6" cm="1">
        <f t="array" ref="R472">INDEX('Source Spectra'!S$2:S$51,_xlfn.XMATCH($A472,'Source Spectra'!S$2:S$51,1))</f>
        <v>1200</v>
      </c>
      <c r="S472" s="6" cm="1">
        <f t="array" ref="S472">INDEX('Source Spectra'!T$2:T$51,_xlfn.XMATCH($A472,'Source Spectra'!S$2:S$51,-1))</f>
        <v>0</v>
      </c>
      <c r="T472" s="6" cm="1">
        <f t="array" ref="T472">INDEX('Source Spectra'!T$2:T$51,_xlfn.XMATCH($A472,'Source Spectra'!S$2:S$51,1))</f>
        <v>0</v>
      </c>
      <c r="U472">
        <f t="shared" si="79"/>
        <v>0</v>
      </c>
      <c r="V472" s="6" cm="1">
        <f t="array" ref="V472">INDEX('Source Spectra'!W$2:W$51,_xlfn.XMATCH($A472,'Source Spectra'!W$2:W$51,-1))</f>
        <v>811</v>
      </c>
      <c r="W472" s="6" cm="1">
        <f t="array" ref="W472">INDEX('Source Spectra'!W$2:W$51,_xlfn.XMATCH($A472,'Source Spectra'!W$2:W$51,1))</f>
        <v>830</v>
      </c>
      <c r="X472" s="6" cm="1">
        <f t="array" ref="X472">INDEX('Source Spectra'!X$2:X$51,_xlfn.XMATCH($A472,'Source Spectra'!W$2:W$51,-1))</f>
        <v>0</v>
      </c>
      <c r="Y472" s="6" cm="1">
        <f t="array" ref="Y472">INDEX('Source Spectra'!X$2:X$51,_xlfn.XMATCH($A472,'Source Spectra'!W$2:W$51,1))</f>
        <v>0</v>
      </c>
      <c r="Z472">
        <f t="shared" si="72"/>
        <v>0</v>
      </c>
      <c r="AA472" s="6" cm="1">
        <f t="array" ref="AA472">INDEX('Source Spectra'!F$2:F$384,_xlfn.XMATCH($A472,'Source Spectra'!F$2:F$384,-1))</f>
        <v>828.75202336388895</v>
      </c>
      <c r="AB472" s="6" cm="1">
        <f t="array" ref="AB472">INDEX('Source Spectra'!F$2:F$384,_xlfn.XMATCH($A472,'Source Spectra'!F$2:F$384,1))</f>
        <v>831.447171071703</v>
      </c>
      <c r="AC472" s="6" cm="1">
        <f t="array" ref="AC472">INDEX('Source Spectra'!G$2:G$384,_xlfn.XMATCH($A472,'Source Spectra'!F$2:F$384,-1))</f>
        <v>39.622905454154903</v>
      </c>
      <c r="AD472" s="6" cm="1">
        <f t="array" ref="AD472">INDEX('Source Spectra'!G$2:G$384,_xlfn.XMATCH($A472,'Source Spectra'!F$2:F$384,1))</f>
        <v>41.128127756785801</v>
      </c>
      <c r="AE472">
        <f t="shared" si="80"/>
        <v>39.761398777590777</v>
      </c>
      <c r="AF472" s="6" cm="1">
        <f t="array" ref="AF472">INDEX('Source Spectra'!$AM$2:$AM$49,_xlfn.XMATCH($A472,'Source Spectra'!$AM$2:$AM$49,-1))</f>
        <v>800</v>
      </c>
      <c r="AG472" s="6" cm="1">
        <f t="array" ref="AG472">INDEX('Source Spectra'!$AM$2:$AM$49,_xlfn.XMATCH($A472,'Source Spectra'!$AM$2:$AM$49,1))</f>
        <v>1200</v>
      </c>
      <c r="AH472" s="6" cm="1">
        <f t="array" ref="AH472">INDEX('Source Spectra'!$AN$2:$AN$49,_xlfn.XMATCH($A472,'Source Spectra'!$AM$2:$AM$49,-1))</f>
        <v>0</v>
      </c>
      <c r="AI472" s="6" cm="1">
        <f t="array" ref="AI472">INDEX('Source Spectra'!$AN$2:$AN$49,_xlfn.XMATCH($A472,'Source Spectra'!$AM$2:$AM$49,1))</f>
        <v>0</v>
      </c>
      <c r="AJ472">
        <f t="shared" si="73"/>
        <v>0</v>
      </c>
      <c r="AK472" s="6" cm="1">
        <f t="array" ref="AK472">INDEX('Source Spectra'!$AM$2:$AM$49,_xlfn.XMATCH($A472,'Source Spectra'!$AM$2:$AM$49,-1))</f>
        <v>800</v>
      </c>
      <c r="AL472" s="6" cm="1">
        <f t="array" ref="AL472">INDEX('Source Spectra'!$AM$2:$AM$49,_xlfn.XMATCH($A472,'Source Spectra'!$AM$2:$AM$49,1))</f>
        <v>1200</v>
      </c>
      <c r="AM472" s="6" cm="1">
        <f t="array" ref="AM472">INDEX('Source Spectra'!$AO$2:$AO$49,_xlfn.XMATCH($A472,'Source Spectra'!$AM$2:$AM$49,-1))</f>
        <v>0.25031011873117182</v>
      </c>
      <c r="AN472" s="6" cm="1">
        <f t="array" ref="AN472">INDEX('Source Spectra'!$AO$2:$AO$49,_xlfn.XMATCH($A472,'Source Spectra'!$AM$2:$AM$49,1))</f>
        <v>0</v>
      </c>
      <c r="AO472">
        <f t="shared" si="74"/>
        <v>0.23216263512316188</v>
      </c>
      <c r="AP472">
        <f t="shared" si="75"/>
        <v>0.11608131756158094</v>
      </c>
      <c r="AQ472" s="6" cm="1">
        <f t="array" ref="AQ472">INDEX('Source Spectra'!AR$2:AR$102,_xlfn.XMATCH($A472,'Source Spectra'!AR$2:AR$102,-1))</f>
        <v>812.13466626758395</v>
      </c>
      <c r="AR472" s="6" cm="1">
        <f t="array" ref="AR472">INDEX('Source Spectra'!AR$2:AR$102,_xlfn.XMATCH($A472,'Source Spectra'!AR$2:AR$102,1))</f>
        <v>839.29964618220197</v>
      </c>
      <c r="AS472" s="6" cm="1">
        <f t="array" ref="AS472">INDEX('Source Spectra'!AS$2:AS$102,_xlfn.XMATCH($A472,'Source Spectra'!AR$2:AR$102,-1))</f>
        <v>0.26487411105623998</v>
      </c>
      <c r="AT472" s="6" cm="1">
        <f t="array" ref="AT472">INDEX('Source Spectra'!AS$2:AS$102,_xlfn.XMATCH($A472,'Source Spectra'!AR$2:AR$102,1))</f>
        <v>0.25978496663506101</v>
      </c>
      <c r="AU472">
        <f t="shared" si="76"/>
        <v>0.26171452399431622</v>
      </c>
    </row>
    <row r="473" spans="1:47" x14ac:dyDescent="0.2">
      <c r="A473">
        <v>830</v>
      </c>
      <c r="B473" s="6" cm="1">
        <f t="array" ref="B473">INDEX('Source Spectra'!J$2:J$27,_xlfn.XMATCH(A473,'Source Spectra'!J$2:J$27,-1))</f>
        <v>771.57448692407399</v>
      </c>
      <c r="C473" s="6" cm="1">
        <f t="array" ref="C473">INDEX('Source Spectra'!J$2:J$27,_xlfn.XMATCH(A473,'Source Spectra'!J$2:J$27,1))</f>
        <v>872.34201146543398</v>
      </c>
      <c r="D473" s="6" cm="1">
        <f t="array" ref="D473">INDEX('Source Spectra'!K$2:K$27,_xlfn.XMATCH(A473,'Source Spectra'!J$2:J$27,-1))</f>
        <v>0.102438034381598</v>
      </c>
      <c r="E473" s="6" cm="1">
        <f t="array" ref="E473">INDEX('Source Spectra'!K$2:K$27,_xlfn.XMATCH(A473,'Source Spectra'!J$2:J$27,1))</f>
        <v>0.109493961967012</v>
      </c>
      <c r="F473">
        <f t="shared" si="71"/>
        <v>0.106529096370872</v>
      </c>
      <c r="G473" s="6" cm="1">
        <f t="array" ref="G473">INDEX('Source Spectra'!B$2:B$1698,_xlfn.XMATCH($A473,'Source Spectra'!B$2:B$1698,-1))</f>
        <v>830</v>
      </c>
      <c r="H473" s="6" cm="1">
        <f t="array" ref="H473">INDEX('Source Spectra'!B$2:B$1698,_xlfn.XMATCH($A473,'Source Spectra'!B$2:B$1698,1))</f>
        <v>830</v>
      </c>
      <c r="I473" s="6" cm="1">
        <f t="array" ref="I473">INDEX('Source Spectra'!C$2:C$1698,_xlfn.XMATCH($A473,'Source Spectra'!B$2:B$1698,-1))</f>
        <v>1063</v>
      </c>
      <c r="J473" s="6" cm="1">
        <f t="array" ref="J473">INDEX('Source Spectra'!C$2:C$1698,_xlfn.XMATCH($A473,'Source Spectra'!B$2:B$1698,1))</f>
        <v>1063</v>
      </c>
      <c r="K473">
        <f t="shared" si="77"/>
        <v>1063</v>
      </c>
      <c r="L473" s="6" cm="1">
        <f t="array" ref="L473">INDEX('Source Spectra'!O$2:O$33,_xlfn.XMATCH($A473,'Source Spectra'!O$2:O$33,-1))</f>
        <v>810</v>
      </c>
      <c r="M473" s="6" cm="1">
        <f t="array" ref="M473">INDEX('Source Spectra'!O$2:O$33,_xlfn.XMATCH($A473,'Source Spectra'!O$2:O$33,1))</f>
        <v>850</v>
      </c>
      <c r="N473" s="6" cm="1">
        <f t="array" ref="N473">INDEX('Source Spectra'!P$2:P$33,_xlfn.XMATCH($A473,'Source Spectra'!O$2:O$33,-1))</f>
        <v>0</v>
      </c>
      <c r="O473" s="6" cm="1">
        <f t="array" ref="O473">INDEX('Source Spectra'!P$2:P$33,_xlfn.XMATCH($A473,'Source Spectra'!O$2:O$33,1))</f>
        <v>0</v>
      </c>
      <c r="P473">
        <f t="shared" si="78"/>
        <v>0</v>
      </c>
      <c r="Q473" s="6" cm="1">
        <f t="array" ref="Q473">INDEX('Source Spectra'!S$2:S$51,_xlfn.XMATCH($A473,'Source Spectra'!S$2:S$51,-1))</f>
        <v>808</v>
      </c>
      <c r="R473" s="6" cm="1">
        <f t="array" ref="R473">INDEX('Source Spectra'!S$2:S$51,_xlfn.XMATCH($A473,'Source Spectra'!S$2:S$51,1))</f>
        <v>1200</v>
      </c>
      <c r="S473" s="6" cm="1">
        <f t="array" ref="S473">INDEX('Source Spectra'!T$2:T$51,_xlfn.XMATCH($A473,'Source Spectra'!S$2:S$51,-1))</f>
        <v>0</v>
      </c>
      <c r="T473" s="6" cm="1">
        <f t="array" ref="T473">INDEX('Source Spectra'!T$2:T$51,_xlfn.XMATCH($A473,'Source Spectra'!S$2:S$51,1))</f>
        <v>0</v>
      </c>
      <c r="U473">
        <f t="shared" si="79"/>
        <v>0</v>
      </c>
      <c r="V473" s="6" cm="1">
        <f t="array" ref="V473">INDEX('Source Spectra'!W$2:W$51,_xlfn.XMATCH($A473,'Source Spectra'!W$2:W$51,-1))</f>
        <v>830</v>
      </c>
      <c r="W473" s="6" cm="1">
        <f t="array" ref="W473">INDEX('Source Spectra'!W$2:W$51,_xlfn.XMATCH($A473,'Source Spectra'!W$2:W$51,1))</f>
        <v>830</v>
      </c>
      <c r="X473" s="6" cm="1">
        <f t="array" ref="X473">INDEX('Source Spectra'!X$2:X$51,_xlfn.XMATCH($A473,'Source Spectra'!W$2:W$51,-1))</f>
        <v>0</v>
      </c>
      <c r="Y473" s="6" cm="1">
        <f t="array" ref="Y473">INDEX('Source Spectra'!X$2:X$51,_xlfn.XMATCH($A473,'Source Spectra'!W$2:W$51,1))</f>
        <v>0</v>
      </c>
      <c r="Z473">
        <f t="shared" si="72"/>
        <v>0</v>
      </c>
      <c r="AA473" s="6" cm="1">
        <f t="array" ref="AA473">INDEX('Source Spectra'!F$2:F$384,_xlfn.XMATCH($A473,'Source Spectra'!F$2:F$384,-1))</f>
        <v>828.75202336388895</v>
      </c>
      <c r="AB473" s="6" cm="1">
        <f t="array" ref="AB473">INDEX('Source Spectra'!F$2:F$384,_xlfn.XMATCH($A473,'Source Spectra'!F$2:F$384,1))</f>
        <v>831.447171071703</v>
      </c>
      <c r="AC473" s="6" cm="1">
        <f t="array" ref="AC473">INDEX('Source Spectra'!G$2:G$384,_xlfn.XMATCH($A473,'Source Spectra'!F$2:F$384,-1))</f>
        <v>39.622905454154903</v>
      </c>
      <c r="AD473" s="6" cm="1">
        <f t="array" ref="AD473">INDEX('Source Spectra'!G$2:G$384,_xlfn.XMATCH($A473,'Source Spectra'!F$2:F$384,1))</f>
        <v>41.128127756785801</v>
      </c>
      <c r="AE473">
        <f t="shared" si="80"/>
        <v>40.319892213133031</v>
      </c>
      <c r="AF473" s="6" cm="1">
        <f t="array" ref="AF473">INDEX('Source Spectra'!$AM$2:$AM$49,_xlfn.XMATCH($A473,'Source Spectra'!$AM$2:$AM$49,-1))</f>
        <v>800</v>
      </c>
      <c r="AG473" s="6" cm="1">
        <f t="array" ref="AG473">INDEX('Source Spectra'!$AM$2:$AM$49,_xlfn.XMATCH($A473,'Source Spectra'!$AM$2:$AM$49,1))</f>
        <v>1200</v>
      </c>
      <c r="AH473" s="6" cm="1">
        <f t="array" ref="AH473">INDEX('Source Spectra'!$AN$2:$AN$49,_xlfn.XMATCH($A473,'Source Spectra'!$AM$2:$AM$49,-1))</f>
        <v>0</v>
      </c>
      <c r="AI473" s="6" cm="1">
        <f t="array" ref="AI473">INDEX('Source Spectra'!$AN$2:$AN$49,_xlfn.XMATCH($A473,'Source Spectra'!$AM$2:$AM$49,1))</f>
        <v>0</v>
      </c>
      <c r="AJ473">
        <f t="shared" si="73"/>
        <v>0</v>
      </c>
      <c r="AK473" s="6" cm="1">
        <f t="array" ref="AK473">INDEX('Source Spectra'!$AM$2:$AM$49,_xlfn.XMATCH($A473,'Source Spectra'!$AM$2:$AM$49,-1))</f>
        <v>800</v>
      </c>
      <c r="AL473" s="6" cm="1">
        <f t="array" ref="AL473">INDEX('Source Spectra'!$AM$2:$AM$49,_xlfn.XMATCH($A473,'Source Spectra'!$AM$2:$AM$49,1))</f>
        <v>1200</v>
      </c>
      <c r="AM473" s="6" cm="1">
        <f t="array" ref="AM473">INDEX('Source Spectra'!$AO$2:$AO$49,_xlfn.XMATCH($A473,'Source Spectra'!$AM$2:$AM$49,-1))</f>
        <v>0.25031011873117182</v>
      </c>
      <c r="AN473" s="6" cm="1">
        <f t="array" ref="AN473">INDEX('Source Spectra'!$AO$2:$AO$49,_xlfn.XMATCH($A473,'Source Spectra'!$AM$2:$AM$49,1))</f>
        <v>0</v>
      </c>
      <c r="AO473">
        <f t="shared" si="74"/>
        <v>0.23153685982633393</v>
      </c>
      <c r="AP473">
        <f t="shared" si="75"/>
        <v>0.11576842991316696</v>
      </c>
      <c r="AQ473" s="6" cm="1">
        <f t="array" ref="AQ473">INDEX('Source Spectra'!AR$2:AR$102,_xlfn.XMATCH($A473,'Source Spectra'!AR$2:AR$102,-1))</f>
        <v>812.13466626758395</v>
      </c>
      <c r="AR473" s="6" cm="1">
        <f t="array" ref="AR473">INDEX('Source Spectra'!AR$2:AR$102,_xlfn.XMATCH($A473,'Source Spectra'!AR$2:AR$102,1))</f>
        <v>839.29964618220197</v>
      </c>
      <c r="AS473" s="6" cm="1">
        <f t="array" ref="AS473">INDEX('Source Spectra'!AS$2:AS$102,_xlfn.XMATCH($A473,'Source Spectra'!AR$2:AR$102,-1))</f>
        <v>0.26487411105623998</v>
      </c>
      <c r="AT473" s="6" cm="1">
        <f t="array" ref="AT473">INDEX('Source Spectra'!AS$2:AS$102,_xlfn.XMATCH($A473,'Source Spectra'!AR$2:AR$102,1))</f>
        <v>0.25978496663506101</v>
      </c>
      <c r="AU473">
        <f t="shared" si="76"/>
        <v>0.26152718189293511</v>
      </c>
    </row>
    <row r="474" spans="1:47" x14ac:dyDescent="0.2">
      <c r="A474">
        <v>831</v>
      </c>
      <c r="B474" s="6" cm="1">
        <f t="array" ref="B474">INDEX('Source Spectra'!J$2:J$27,_xlfn.XMATCH(A474,'Source Spectra'!J$2:J$27,-1))</f>
        <v>771.57448692407399</v>
      </c>
      <c r="C474" s="6" cm="1">
        <f t="array" ref="C474">INDEX('Source Spectra'!J$2:J$27,_xlfn.XMATCH(A474,'Source Spectra'!J$2:J$27,1))</f>
        <v>872.34201146543398</v>
      </c>
      <c r="D474" s="6" cm="1">
        <f t="array" ref="D474">INDEX('Source Spectra'!K$2:K$27,_xlfn.XMATCH(A474,'Source Spectra'!J$2:J$27,-1))</f>
        <v>0.102438034381598</v>
      </c>
      <c r="E474" s="6" cm="1">
        <f t="array" ref="E474">INDEX('Source Spectra'!K$2:K$27,_xlfn.XMATCH(A474,'Source Spectra'!J$2:J$27,1))</f>
        <v>0.109493961967012</v>
      </c>
      <c r="F474">
        <f t="shared" si="71"/>
        <v>0.10659911821191184</v>
      </c>
      <c r="G474" s="6" cm="1">
        <f t="array" ref="G474">INDEX('Source Spectra'!B$2:B$1698,_xlfn.XMATCH($A474,'Source Spectra'!B$2:B$1698,-1))</f>
        <v>830</v>
      </c>
      <c r="H474" s="6" cm="1">
        <f t="array" ref="H474">INDEX('Source Spectra'!B$2:B$1698,_xlfn.XMATCH($A474,'Source Spectra'!B$2:B$1698,1))</f>
        <v>832</v>
      </c>
      <c r="I474" s="6" cm="1">
        <f t="array" ref="I474">INDEX('Source Spectra'!C$2:C$1698,_xlfn.XMATCH($A474,'Source Spectra'!B$2:B$1698,-1))</f>
        <v>1063</v>
      </c>
      <c r="J474" s="6" cm="1">
        <f t="array" ref="J474">INDEX('Source Spectra'!C$2:C$1698,_xlfn.XMATCH($A474,'Source Spectra'!B$2:B$1698,1))</f>
        <v>1051</v>
      </c>
      <c r="K474">
        <f t="shared" si="77"/>
        <v>1057</v>
      </c>
      <c r="L474" s="6" cm="1">
        <f t="array" ref="L474">INDEX('Source Spectra'!O$2:O$33,_xlfn.XMATCH($A474,'Source Spectra'!O$2:O$33,-1))</f>
        <v>810</v>
      </c>
      <c r="M474" s="6" cm="1">
        <f t="array" ref="M474">INDEX('Source Spectra'!O$2:O$33,_xlfn.XMATCH($A474,'Source Spectra'!O$2:O$33,1))</f>
        <v>850</v>
      </c>
      <c r="N474" s="6" cm="1">
        <f t="array" ref="N474">INDEX('Source Spectra'!P$2:P$33,_xlfn.XMATCH($A474,'Source Spectra'!O$2:O$33,-1))</f>
        <v>0</v>
      </c>
      <c r="O474" s="6" cm="1">
        <f t="array" ref="O474">INDEX('Source Spectra'!P$2:P$33,_xlfn.XMATCH($A474,'Source Spectra'!O$2:O$33,1))</f>
        <v>0</v>
      </c>
      <c r="P474">
        <f t="shared" si="78"/>
        <v>0</v>
      </c>
      <c r="Q474" s="6" cm="1">
        <f t="array" ref="Q474">INDEX('Source Spectra'!S$2:S$51,_xlfn.XMATCH($A474,'Source Spectra'!S$2:S$51,-1))</f>
        <v>808</v>
      </c>
      <c r="R474" s="6" cm="1">
        <f t="array" ref="R474">INDEX('Source Spectra'!S$2:S$51,_xlfn.XMATCH($A474,'Source Spectra'!S$2:S$51,1))</f>
        <v>1200</v>
      </c>
      <c r="S474" s="6" cm="1">
        <f t="array" ref="S474">INDEX('Source Spectra'!T$2:T$51,_xlfn.XMATCH($A474,'Source Spectra'!S$2:S$51,-1))</f>
        <v>0</v>
      </c>
      <c r="T474" s="6" cm="1">
        <f t="array" ref="T474">INDEX('Source Spectra'!T$2:T$51,_xlfn.XMATCH($A474,'Source Spectra'!S$2:S$51,1))</f>
        <v>0</v>
      </c>
      <c r="U474">
        <f t="shared" si="79"/>
        <v>0</v>
      </c>
      <c r="V474" s="6" cm="1">
        <f t="array" ref="V474">INDEX('Source Spectra'!W$2:W$51,_xlfn.XMATCH($A474,'Source Spectra'!W$2:W$51,-1))</f>
        <v>830</v>
      </c>
      <c r="W474" s="6" cm="1">
        <f t="array" ref="W474">INDEX('Source Spectra'!W$2:W$51,_xlfn.XMATCH($A474,'Source Spectra'!W$2:W$51,1))</f>
        <v>840</v>
      </c>
      <c r="X474" s="6" cm="1">
        <f t="array" ref="X474">INDEX('Source Spectra'!X$2:X$51,_xlfn.XMATCH($A474,'Source Spectra'!W$2:W$51,-1))</f>
        <v>0</v>
      </c>
      <c r="Y474" s="6" cm="1">
        <f t="array" ref="Y474">INDEX('Source Spectra'!X$2:X$51,_xlfn.XMATCH($A474,'Source Spectra'!W$2:W$51,1))</f>
        <v>0</v>
      </c>
      <c r="Z474">
        <f t="shared" si="72"/>
        <v>0</v>
      </c>
      <c r="AA474" s="6" cm="1">
        <f t="array" ref="AA474">INDEX('Source Spectra'!F$2:F$384,_xlfn.XMATCH($A474,'Source Spectra'!F$2:F$384,-1))</f>
        <v>828.75202336388895</v>
      </c>
      <c r="AB474" s="6" cm="1">
        <f t="array" ref="AB474">INDEX('Source Spectra'!F$2:F$384,_xlfn.XMATCH($A474,'Source Spectra'!F$2:F$384,1))</f>
        <v>831.447171071703</v>
      </c>
      <c r="AC474" s="6" cm="1">
        <f t="array" ref="AC474">INDEX('Source Spectra'!G$2:G$384,_xlfn.XMATCH($A474,'Source Spectra'!F$2:F$384,-1))</f>
        <v>39.622905454154903</v>
      </c>
      <c r="AD474" s="6" cm="1">
        <f t="array" ref="AD474">INDEX('Source Spectra'!G$2:G$384,_xlfn.XMATCH($A474,'Source Spectra'!F$2:F$384,1))</f>
        <v>41.128127756785801</v>
      </c>
      <c r="AE474">
        <f t="shared" si="80"/>
        <v>40.878385648675284</v>
      </c>
      <c r="AF474" s="6" cm="1">
        <f t="array" ref="AF474">INDEX('Source Spectra'!$AM$2:$AM$49,_xlfn.XMATCH($A474,'Source Spectra'!$AM$2:$AM$49,-1))</f>
        <v>800</v>
      </c>
      <c r="AG474" s="6" cm="1">
        <f t="array" ref="AG474">INDEX('Source Spectra'!$AM$2:$AM$49,_xlfn.XMATCH($A474,'Source Spectra'!$AM$2:$AM$49,1))</f>
        <v>1200</v>
      </c>
      <c r="AH474" s="6" cm="1">
        <f t="array" ref="AH474">INDEX('Source Spectra'!$AN$2:$AN$49,_xlfn.XMATCH($A474,'Source Spectra'!$AM$2:$AM$49,-1))</f>
        <v>0</v>
      </c>
      <c r="AI474" s="6" cm="1">
        <f t="array" ref="AI474">INDEX('Source Spectra'!$AN$2:$AN$49,_xlfn.XMATCH($A474,'Source Spectra'!$AM$2:$AM$49,1))</f>
        <v>0</v>
      </c>
      <c r="AJ474">
        <f t="shared" si="73"/>
        <v>0</v>
      </c>
      <c r="AK474" s="6" cm="1">
        <f t="array" ref="AK474">INDEX('Source Spectra'!$AM$2:$AM$49,_xlfn.XMATCH($A474,'Source Spectra'!$AM$2:$AM$49,-1))</f>
        <v>800</v>
      </c>
      <c r="AL474" s="6" cm="1">
        <f t="array" ref="AL474">INDEX('Source Spectra'!$AM$2:$AM$49,_xlfn.XMATCH($A474,'Source Spectra'!$AM$2:$AM$49,1))</f>
        <v>1200</v>
      </c>
      <c r="AM474" s="6" cm="1">
        <f t="array" ref="AM474">INDEX('Source Spectra'!$AO$2:$AO$49,_xlfn.XMATCH($A474,'Source Spectra'!$AM$2:$AM$49,-1))</f>
        <v>0.25031011873117182</v>
      </c>
      <c r="AN474" s="6" cm="1">
        <f t="array" ref="AN474">INDEX('Source Spectra'!$AO$2:$AO$49,_xlfn.XMATCH($A474,'Source Spectra'!$AM$2:$AM$49,1))</f>
        <v>0</v>
      </c>
      <c r="AO474">
        <f t="shared" si="74"/>
        <v>0.23091108452950601</v>
      </c>
      <c r="AP474">
        <f t="shared" si="75"/>
        <v>0.11545554226475301</v>
      </c>
      <c r="AQ474" s="6" cm="1">
        <f t="array" ref="AQ474">INDEX('Source Spectra'!AR$2:AR$102,_xlfn.XMATCH($A474,'Source Spectra'!AR$2:AR$102,-1))</f>
        <v>812.13466626758395</v>
      </c>
      <c r="AR474" s="6" cm="1">
        <f t="array" ref="AR474">INDEX('Source Spectra'!AR$2:AR$102,_xlfn.XMATCH($A474,'Source Spectra'!AR$2:AR$102,1))</f>
        <v>839.29964618220197</v>
      </c>
      <c r="AS474" s="6" cm="1">
        <f t="array" ref="AS474">INDEX('Source Spectra'!AS$2:AS$102,_xlfn.XMATCH($A474,'Source Spectra'!AR$2:AR$102,-1))</f>
        <v>0.26487411105623998</v>
      </c>
      <c r="AT474" s="6" cm="1">
        <f t="array" ref="AT474">INDEX('Source Spectra'!AS$2:AS$102,_xlfn.XMATCH($A474,'Source Spectra'!AR$2:AR$102,1))</f>
        <v>0.25978496663506101</v>
      </c>
      <c r="AU474">
        <f t="shared" si="76"/>
        <v>0.26133983979155406</v>
      </c>
    </row>
    <row r="475" spans="1:47" x14ac:dyDescent="0.2">
      <c r="A475">
        <v>832</v>
      </c>
      <c r="B475" s="6" cm="1">
        <f t="array" ref="B475">INDEX('Source Spectra'!J$2:J$27,_xlfn.XMATCH(A475,'Source Spectra'!J$2:J$27,-1))</f>
        <v>771.57448692407399</v>
      </c>
      <c r="C475" s="6" cm="1">
        <f t="array" ref="C475">INDEX('Source Spectra'!J$2:J$27,_xlfn.XMATCH(A475,'Source Spectra'!J$2:J$27,1))</f>
        <v>872.34201146543398</v>
      </c>
      <c r="D475" s="6" cm="1">
        <f t="array" ref="D475">INDEX('Source Spectra'!K$2:K$27,_xlfn.XMATCH(A475,'Source Spectra'!J$2:J$27,-1))</f>
        <v>0.102438034381598</v>
      </c>
      <c r="E475" s="6" cm="1">
        <f t="array" ref="E475">INDEX('Source Spectra'!K$2:K$27,_xlfn.XMATCH(A475,'Source Spectra'!J$2:J$27,1))</f>
        <v>0.109493961967012</v>
      </c>
      <c r="F475">
        <f t="shared" si="71"/>
        <v>0.10666914005295169</v>
      </c>
      <c r="G475" s="6" cm="1">
        <f t="array" ref="G475">INDEX('Source Spectra'!B$2:B$1698,_xlfn.XMATCH($A475,'Source Spectra'!B$2:B$1698,-1))</f>
        <v>832</v>
      </c>
      <c r="H475" s="6" cm="1">
        <f t="array" ref="H475">INDEX('Source Spectra'!B$2:B$1698,_xlfn.XMATCH($A475,'Source Spectra'!B$2:B$1698,1))</f>
        <v>832</v>
      </c>
      <c r="I475" s="6" cm="1">
        <f t="array" ref="I475">INDEX('Source Spectra'!C$2:C$1698,_xlfn.XMATCH($A475,'Source Spectra'!B$2:B$1698,-1))</f>
        <v>1051</v>
      </c>
      <c r="J475" s="6" cm="1">
        <f t="array" ref="J475">INDEX('Source Spectra'!C$2:C$1698,_xlfn.XMATCH($A475,'Source Spectra'!B$2:B$1698,1))</f>
        <v>1051</v>
      </c>
      <c r="K475">
        <f t="shared" si="77"/>
        <v>1051</v>
      </c>
      <c r="L475" s="6" cm="1">
        <f t="array" ref="L475">INDEX('Source Spectra'!O$2:O$33,_xlfn.XMATCH($A475,'Source Spectra'!O$2:O$33,-1))</f>
        <v>810</v>
      </c>
      <c r="M475" s="6" cm="1">
        <f t="array" ref="M475">INDEX('Source Spectra'!O$2:O$33,_xlfn.XMATCH($A475,'Source Spectra'!O$2:O$33,1))</f>
        <v>850</v>
      </c>
      <c r="N475" s="6" cm="1">
        <f t="array" ref="N475">INDEX('Source Spectra'!P$2:P$33,_xlfn.XMATCH($A475,'Source Spectra'!O$2:O$33,-1))</f>
        <v>0</v>
      </c>
      <c r="O475" s="6" cm="1">
        <f t="array" ref="O475">INDEX('Source Spectra'!P$2:P$33,_xlfn.XMATCH($A475,'Source Spectra'!O$2:O$33,1))</f>
        <v>0</v>
      </c>
      <c r="P475">
        <f t="shared" si="78"/>
        <v>0</v>
      </c>
      <c r="Q475" s="6" cm="1">
        <f t="array" ref="Q475">INDEX('Source Spectra'!S$2:S$51,_xlfn.XMATCH($A475,'Source Spectra'!S$2:S$51,-1))</f>
        <v>808</v>
      </c>
      <c r="R475" s="6" cm="1">
        <f t="array" ref="R475">INDEX('Source Spectra'!S$2:S$51,_xlfn.XMATCH($A475,'Source Spectra'!S$2:S$51,1))</f>
        <v>1200</v>
      </c>
      <c r="S475" s="6" cm="1">
        <f t="array" ref="S475">INDEX('Source Spectra'!T$2:T$51,_xlfn.XMATCH($A475,'Source Spectra'!S$2:S$51,-1))</f>
        <v>0</v>
      </c>
      <c r="T475" s="6" cm="1">
        <f t="array" ref="T475">INDEX('Source Spectra'!T$2:T$51,_xlfn.XMATCH($A475,'Source Spectra'!S$2:S$51,1))</f>
        <v>0</v>
      </c>
      <c r="U475">
        <f t="shared" si="79"/>
        <v>0</v>
      </c>
      <c r="V475" s="6" cm="1">
        <f t="array" ref="V475">INDEX('Source Spectra'!W$2:W$51,_xlfn.XMATCH($A475,'Source Spectra'!W$2:W$51,-1))</f>
        <v>830</v>
      </c>
      <c r="W475" s="6" cm="1">
        <f t="array" ref="W475">INDEX('Source Spectra'!W$2:W$51,_xlfn.XMATCH($A475,'Source Spectra'!W$2:W$51,1))</f>
        <v>840</v>
      </c>
      <c r="X475" s="6" cm="1">
        <f t="array" ref="X475">INDEX('Source Spectra'!X$2:X$51,_xlfn.XMATCH($A475,'Source Spectra'!W$2:W$51,-1))</f>
        <v>0</v>
      </c>
      <c r="Y475" s="6" cm="1">
        <f t="array" ref="Y475">INDEX('Source Spectra'!X$2:X$51,_xlfn.XMATCH($A475,'Source Spectra'!W$2:W$51,1))</f>
        <v>0</v>
      </c>
      <c r="Z475">
        <f t="shared" si="72"/>
        <v>0</v>
      </c>
      <c r="AA475" s="6" cm="1">
        <f t="array" ref="AA475">INDEX('Source Spectra'!F$2:F$384,_xlfn.XMATCH($A475,'Source Spectra'!F$2:F$384,-1))</f>
        <v>831.447171071703</v>
      </c>
      <c r="AB475" s="6" cm="1">
        <f t="array" ref="AB475">INDEX('Source Spectra'!F$2:F$384,_xlfn.XMATCH($A475,'Source Spectra'!F$2:F$384,1))</f>
        <v>837.47161888917094</v>
      </c>
      <c r="AC475" s="6" cm="1">
        <f t="array" ref="AC475">INDEX('Source Spectra'!G$2:G$384,_xlfn.XMATCH($A475,'Source Spectra'!F$2:F$384,-1))</f>
        <v>41.128127756785801</v>
      </c>
      <c r="AD475" s="6" cm="1">
        <f t="array" ref="AD475">INDEX('Source Spectra'!G$2:G$384,_xlfn.XMATCH($A475,'Source Spectra'!F$2:F$384,1))</f>
        <v>38.052014607186003</v>
      </c>
      <c r="AE475">
        <f t="shared" si="80"/>
        <v>40.845850544443991</v>
      </c>
      <c r="AF475" s="6" cm="1">
        <f t="array" ref="AF475">INDEX('Source Spectra'!$AM$2:$AM$49,_xlfn.XMATCH($A475,'Source Spectra'!$AM$2:$AM$49,-1))</f>
        <v>800</v>
      </c>
      <c r="AG475" s="6" cm="1">
        <f t="array" ref="AG475">INDEX('Source Spectra'!$AM$2:$AM$49,_xlfn.XMATCH($A475,'Source Spectra'!$AM$2:$AM$49,1))</f>
        <v>1200</v>
      </c>
      <c r="AH475" s="6" cm="1">
        <f t="array" ref="AH475">INDEX('Source Spectra'!$AN$2:$AN$49,_xlfn.XMATCH($A475,'Source Spectra'!$AM$2:$AM$49,-1))</f>
        <v>0</v>
      </c>
      <c r="AI475" s="6" cm="1">
        <f t="array" ref="AI475">INDEX('Source Spectra'!$AN$2:$AN$49,_xlfn.XMATCH($A475,'Source Spectra'!$AM$2:$AM$49,1))</f>
        <v>0</v>
      </c>
      <c r="AJ475">
        <f t="shared" si="73"/>
        <v>0</v>
      </c>
      <c r="AK475" s="6" cm="1">
        <f t="array" ref="AK475">INDEX('Source Spectra'!$AM$2:$AM$49,_xlfn.XMATCH($A475,'Source Spectra'!$AM$2:$AM$49,-1))</f>
        <v>800</v>
      </c>
      <c r="AL475" s="6" cm="1">
        <f t="array" ref="AL475">INDEX('Source Spectra'!$AM$2:$AM$49,_xlfn.XMATCH($A475,'Source Spectra'!$AM$2:$AM$49,1))</f>
        <v>1200</v>
      </c>
      <c r="AM475" s="6" cm="1">
        <f t="array" ref="AM475">INDEX('Source Spectra'!$AO$2:$AO$49,_xlfn.XMATCH($A475,'Source Spectra'!$AM$2:$AM$49,-1))</f>
        <v>0.25031011873117182</v>
      </c>
      <c r="AN475" s="6" cm="1">
        <f t="array" ref="AN475">INDEX('Source Spectra'!$AO$2:$AO$49,_xlfn.XMATCH($A475,'Source Spectra'!$AM$2:$AM$49,1))</f>
        <v>0</v>
      </c>
      <c r="AO475">
        <f t="shared" si="74"/>
        <v>0.23028530923267806</v>
      </c>
      <c r="AP475">
        <f t="shared" si="75"/>
        <v>0.11514265461633903</v>
      </c>
      <c r="AQ475" s="6" cm="1">
        <f t="array" ref="AQ475">INDEX('Source Spectra'!AR$2:AR$102,_xlfn.XMATCH($A475,'Source Spectra'!AR$2:AR$102,-1))</f>
        <v>812.13466626758395</v>
      </c>
      <c r="AR475" s="6" cm="1">
        <f t="array" ref="AR475">INDEX('Source Spectra'!AR$2:AR$102,_xlfn.XMATCH($A475,'Source Spectra'!AR$2:AR$102,1))</f>
        <v>839.29964618220197</v>
      </c>
      <c r="AS475" s="6" cm="1">
        <f t="array" ref="AS475">INDEX('Source Spectra'!AS$2:AS$102,_xlfn.XMATCH($A475,'Source Spectra'!AR$2:AR$102,-1))</f>
        <v>0.26487411105623998</v>
      </c>
      <c r="AT475" s="6" cm="1">
        <f t="array" ref="AT475">INDEX('Source Spectra'!AS$2:AS$102,_xlfn.XMATCH($A475,'Source Spectra'!AR$2:AR$102,1))</f>
        <v>0.25978496663506101</v>
      </c>
      <c r="AU475">
        <f t="shared" si="76"/>
        <v>0.26115249769017301</v>
      </c>
    </row>
    <row r="476" spans="1:47" x14ac:dyDescent="0.2">
      <c r="A476">
        <v>833</v>
      </c>
      <c r="B476" s="6" cm="1">
        <f t="array" ref="B476">INDEX('Source Spectra'!J$2:J$27,_xlfn.XMATCH(A476,'Source Spectra'!J$2:J$27,-1))</f>
        <v>771.57448692407399</v>
      </c>
      <c r="C476" s="6" cm="1">
        <f t="array" ref="C476">INDEX('Source Spectra'!J$2:J$27,_xlfn.XMATCH(A476,'Source Spectra'!J$2:J$27,1))</f>
        <v>872.34201146543398</v>
      </c>
      <c r="D476" s="6" cm="1">
        <f t="array" ref="D476">INDEX('Source Spectra'!K$2:K$27,_xlfn.XMATCH(A476,'Source Spectra'!J$2:J$27,-1))</f>
        <v>0.102438034381598</v>
      </c>
      <c r="E476" s="6" cm="1">
        <f t="array" ref="E476">INDEX('Source Spectra'!K$2:K$27,_xlfn.XMATCH(A476,'Source Spectra'!J$2:J$27,1))</f>
        <v>0.109493961967012</v>
      </c>
      <c r="F476">
        <f t="shared" si="71"/>
        <v>0.10673916189399153</v>
      </c>
      <c r="G476" s="6" cm="1">
        <f t="array" ref="G476">INDEX('Source Spectra'!B$2:B$1698,_xlfn.XMATCH($A476,'Source Spectra'!B$2:B$1698,-1))</f>
        <v>832</v>
      </c>
      <c r="H476" s="6" cm="1">
        <f t="array" ref="H476">INDEX('Source Spectra'!B$2:B$1698,_xlfn.XMATCH($A476,'Source Spectra'!B$2:B$1698,1))</f>
        <v>834</v>
      </c>
      <c r="I476" s="6" cm="1">
        <f t="array" ref="I476">INDEX('Source Spectra'!C$2:C$1698,_xlfn.XMATCH($A476,'Source Spectra'!B$2:B$1698,-1))</f>
        <v>1051</v>
      </c>
      <c r="J476" s="6" cm="1">
        <f t="array" ref="J476">INDEX('Source Spectra'!C$2:C$1698,_xlfn.XMATCH($A476,'Source Spectra'!B$2:B$1698,1))</f>
        <v>1041</v>
      </c>
      <c r="K476">
        <f t="shared" si="77"/>
        <v>1046</v>
      </c>
      <c r="L476" s="6" cm="1">
        <f t="array" ref="L476">INDEX('Source Spectra'!O$2:O$33,_xlfn.XMATCH($A476,'Source Spectra'!O$2:O$33,-1))</f>
        <v>810</v>
      </c>
      <c r="M476" s="6" cm="1">
        <f t="array" ref="M476">INDEX('Source Spectra'!O$2:O$33,_xlfn.XMATCH($A476,'Source Spectra'!O$2:O$33,1))</f>
        <v>850</v>
      </c>
      <c r="N476" s="6" cm="1">
        <f t="array" ref="N476">INDEX('Source Spectra'!P$2:P$33,_xlfn.XMATCH($A476,'Source Spectra'!O$2:O$33,-1))</f>
        <v>0</v>
      </c>
      <c r="O476" s="6" cm="1">
        <f t="array" ref="O476">INDEX('Source Spectra'!P$2:P$33,_xlfn.XMATCH($A476,'Source Spectra'!O$2:O$33,1))</f>
        <v>0</v>
      </c>
      <c r="P476">
        <f t="shared" si="78"/>
        <v>0</v>
      </c>
      <c r="Q476" s="6" cm="1">
        <f t="array" ref="Q476">INDEX('Source Spectra'!S$2:S$51,_xlfn.XMATCH($A476,'Source Spectra'!S$2:S$51,-1))</f>
        <v>808</v>
      </c>
      <c r="R476" s="6" cm="1">
        <f t="array" ref="R476">INDEX('Source Spectra'!S$2:S$51,_xlfn.XMATCH($A476,'Source Spectra'!S$2:S$51,1))</f>
        <v>1200</v>
      </c>
      <c r="S476" s="6" cm="1">
        <f t="array" ref="S476">INDEX('Source Spectra'!T$2:T$51,_xlfn.XMATCH($A476,'Source Spectra'!S$2:S$51,-1))</f>
        <v>0</v>
      </c>
      <c r="T476" s="6" cm="1">
        <f t="array" ref="T476">INDEX('Source Spectra'!T$2:T$51,_xlfn.XMATCH($A476,'Source Spectra'!S$2:S$51,1))</f>
        <v>0</v>
      </c>
      <c r="U476">
        <f t="shared" si="79"/>
        <v>0</v>
      </c>
      <c r="V476" s="6" cm="1">
        <f t="array" ref="V476">INDEX('Source Spectra'!W$2:W$51,_xlfn.XMATCH($A476,'Source Spectra'!W$2:W$51,-1))</f>
        <v>830</v>
      </c>
      <c r="W476" s="6" cm="1">
        <f t="array" ref="W476">INDEX('Source Spectra'!W$2:W$51,_xlfn.XMATCH($A476,'Source Spectra'!W$2:W$51,1))</f>
        <v>840</v>
      </c>
      <c r="X476" s="6" cm="1">
        <f t="array" ref="X476">INDEX('Source Spectra'!X$2:X$51,_xlfn.XMATCH($A476,'Source Spectra'!W$2:W$51,-1))</f>
        <v>0</v>
      </c>
      <c r="Y476" s="6" cm="1">
        <f t="array" ref="Y476">INDEX('Source Spectra'!X$2:X$51,_xlfn.XMATCH($A476,'Source Spectra'!W$2:W$51,1))</f>
        <v>0</v>
      </c>
      <c r="Z476">
        <f t="shared" si="72"/>
        <v>0</v>
      </c>
      <c r="AA476" s="6" cm="1">
        <f t="array" ref="AA476">INDEX('Source Spectra'!F$2:F$384,_xlfn.XMATCH($A476,'Source Spectra'!F$2:F$384,-1))</f>
        <v>831.447171071703</v>
      </c>
      <c r="AB476" s="6" cm="1">
        <f t="array" ref="AB476">INDEX('Source Spectra'!F$2:F$384,_xlfn.XMATCH($A476,'Source Spectra'!F$2:F$384,1))</f>
        <v>837.47161888917094</v>
      </c>
      <c r="AC476" s="6" cm="1">
        <f t="array" ref="AC476">INDEX('Source Spectra'!G$2:G$384,_xlfn.XMATCH($A476,'Source Spectra'!F$2:F$384,-1))</f>
        <v>41.128127756785801</v>
      </c>
      <c r="AD476" s="6" cm="1">
        <f t="array" ref="AD476">INDEX('Source Spectra'!G$2:G$384,_xlfn.XMATCH($A476,'Source Spectra'!F$2:F$384,1))</f>
        <v>38.052014607186003</v>
      </c>
      <c r="AE476">
        <f t="shared" si="80"/>
        <v>40.335245549131294</v>
      </c>
      <c r="AF476" s="6" cm="1">
        <f t="array" ref="AF476">INDEX('Source Spectra'!$AM$2:$AM$49,_xlfn.XMATCH($A476,'Source Spectra'!$AM$2:$AM$49,-1))</f>
        <v>800</v>
      </c>
      <c r="AG476" s="6" cm="1">
        <f t="array" ref="AG476">INDEX('Source Spectra'!$AM$2:$AM$49,_xlfn.XMATCH($A476,'Source Spectra'!$AM$2:$AM$49,1))</f>
        <v>1200</v>
      </c>
      <c r="AH476" s="6" cm="1">
        <f t="array" ref="AH476">INDEX('Source Spectra'!$AN$2:$AN$49,_xlfn.XMATCH($A476,'Source Spectra'!$AM$2:$AM$49,-1))</f>
        <v>0</v>
      </c>
      <c r="AI476" s="6" cm="1">
        <f t="array" ref="AI476">INDEX('Source Spectra'!$AN$2:$AN$49,_xlfn.XMATCH($A476,'Source Spectra'!$AM$2:$AM$49,1))</f>
        <v>0</v>
      </c>
      <c r="AJ476">
        <f t="shared" si="73"/>
        <v>0</v>
      </c>
      <c r="AK476" s="6" cm="1">
        <f t="array" ref="AK476">INDEX('Source Spectra'!$AM$2:$AM$49,_xlfn.XMATCH($A476,'Source Spectra'!$AM$2:$AM$49,-1))</f>
        <v>800</v>
      </c>
      <c r="AL476" s="6" cm="1">
        <f t="array" ref="AL476">INDEX('Source Spectra'!$AM$2:$AM$49,_xlfn.XMATCH($A476,'Source Spectra'!$AM$2:$AM$49,1))</f>
        <v>1200</v>
      </c>
      <c r="AM476" s="6" cm="1">
        <f t="array" ref="AM476">INDEX('Source Spectra'!$AO$2:$AO$49,_xlfn.XMATCH($A476,'Source Spectra'!$AM$2:$AM$49,-1))</f>
        <v>0.25031011873117182</v>
      </c>
      <c r="AN476" s="6" cm="1">
        <f t="array" ref="AN476">INDEX('Source Spectra'!$AO$2:$AO$49,_xlfn.XMATCH($A476,'Source Spectra'!$AM$2:$AM$49,1))</f>
        <v>0</v>
      </c>
      <c r="AO476">
        <f t="shared" si="74"/>
        <v>0.22965953393585015</v>
      </c>
      <c r="AP476">
        <f t="shared" si="75"/>
        <v>0.11482976696792507</v>
      </c>
      <c r="AQ476" s="6" cm="1">
        <f t="array" ref="AQ476">INDEX('Source Spectra'!AR$2:AR$102,_xlfn.XMATCH($A476,'Source Spectra'!AR$2:AR$102,-1))</f>
        <v>812.13466626758395</v>
      </c>
      <c r="AR476" s="6" cm="1">
        <f t="array" ref="AR476">INDEX('Source Spectra'!AR$2:AR$102,_xlfn.XMATCH($A476,'Source Spectra'!AR$2:AR$102,1))</f>
        <v>839.29964618220197</v>
      </c>
      <c r="AS476" s="6" cm="1">
        <f t="array" ref="AS476">INDEX('Source Spectra'!AS$2:AS$102,_xlfn.XMATCH($A476,'Source Spectra'!AR$2:AR$102,-1))</f>
        <v>0.26487411105623998</v>
      </c>
      <c r="AT476" s="6" cm="1">
        <f t="array" ref="AT476">INDEX('Source Spectra'!AS$2:AS$102,_xlfn.XMATCH($A476,'Source Spectra'!AR$2:AR$102,1))</f>
        <v>0.25978496663506101</v>
      </c>
      <c r="AU476">
        <f t="shared" si="76"/>
        <v>0.26096515558879191</v>
      </c>
    </row>
    <row r="477" spans="1:47" x14ac:dyDescent="0.2">
      <c r="A477">
        <v>834</v>
      </c>
      <c r="B477" s="6" cm="1">
        <f t="array" ref="B477">INDEX('Source Spectra'!J$2:J$27,_xlfn.XMATCH(A477,'Source Spectra'!J$2:J$27,-1))</f>
        <v>771.57448692407399</v>
      </c>
      <c r="C477" s="6" cm="1">
        <f t="array" ref="C477">INDEX('Source Spectra'!J$2:J$27,_xlfn.XMATCH(A477,'Source Spectra'!J$2:J$27,1))</f>
        <v>872.34201146543398</v>
      </c>
      <c r="D477" s="6" cm="1">
        <f t="array" ref="D477">INDEX('Source Spectra'!K$2:K$27,_xlfn.XMATCH(A477,'Source Spectra'!J$2:J$27,-1))</f>
        <v>0.102438034381598</v>
      </c>
      <c r="E477" s="6" cm="1">
        <f t="array" ref="E477">INDEX('Source Spectra'!K$2:K$27,_xlfn.XMATCH(A477,'Source Spectra'!J$2:J$27,1))</f>
        <v>0.109493961967012</v>
      </c>
      <c r="F477">
        <f t="shared" si="71"/>
        <v>0.10680918373503138</v>
      </c>
      <c r="G477" s="6" cm="1">
        <f t="array" ref="G477">INDEX('Source Spectra'!B$2:B$1698,_xlfn.XMATCH($A477,'Source Spectra'!B$2:B$1698,-1))</f>
        <v>834</v>
      </c>
      <c r="H477" s="6" cm="1">
        <f t="array" ref="H477">INDEX('Source Spectra'!B$2:B$1698,_xlfn.XMATCH($A477,'Source Spectra'!B$2:B$1698,1))</f>
        <v>834</v>
      </c>
      <c r="I477" s="6" cm="1">
        <f t="array" ref="I477">INDEX('Source Spectra'!C$2:C$1698,_xlfn.XMATCH($A477,'Source Spectra'!B$2:B$1698,-1))</f>
        <v>1041</v>
      </c>
      <c r="J477" s="6" cm="1">
        <f t="array" ref="J477">INDEX('Source Spectra'!C$2:C$1698,_xlfn.XMATCH($A477,'Source Spectra'!B$2:B$1698,1))</f>
        <v>1041</v>
      </c>
      <c r="K477">
        <f t="shared" si="77"/>
        <v>1041</v>
      </c>
      <c r="L477" s="6" cm="1">
        <f t="array" ref="L477">INDEX('Source Spectra'!O$2:O$33,_xlfn.XMATCH($A477,'Source Spectra'!O$2:O$33,-1))</f>
        <v>810</v>
      </c>
      <c r="M477" s="6" cm="1">
        <f t="array" ref="M477">INDEX('Source Spectra'!O$2:O$33,_xlfn.XMATCH($A477,'Source Spectra'!O$2:O$33,1))</f>
        <v>850</v>
      </c>
      <c r="N477" s="6" cm="1">
        <f t="array" ref="N477">INDEX('Source Spectra'!P$2:P$33,_xlfn.XMATCH($A477,'Source Spectra'!O$2:O$33,-1))</f>
        <v>0</v>
      </c>
      <c r="O477" s="6" cm="1">
        <f t="array" ref="O477">INDEX('Source Spectra'!P$2:P$33,_xlfn.XMATCH($A477,'Source Spectra'!O$2:O$33,1))</f>
        <v>0</v>
      </c>
      <c r="P477">
        <f t="shared" si="78"/>
        <v>0</v>
      </c>
      <c r="Q477" s="6" cm="1">
        <f t="array" ref="Q477">INDEX('Source Spectra'!S$2:S$51,_xlfn.XMATCH($A477,'Source Spectra'!S$2:S$51,-1))</f>
        <v>808</v>
      </c>
      <c r="R477" s="6" cm="1">
        <f t="array" ref="R477">INDEX('Source Spectra'!S$2:S$51,_xlfn.XMATCH($A477,'Source Spectra'!S$2:S$51,1))</f>
        <v>1200</v>
      </c>
      <c r="S477" s="6" cm="1">
        <f t="array" ref="S477">INDEX('Source Spectra'!T$2:T$51,_xlfn.XMATCH($A477,'Source Spectra'!S$2:S$51,-1))</f>
        <v>0</v>
      </c>
      <c r="T477" s="6" cm="1">
        <f t="array" ref="T477">INDEX('Source Spectra'!T$2:T$51,_xlfn.XMATCH($A477,'Source Spectra'!S$2:S$51,1))</f>
        <v>0</v>
      </c>
      <c r="U477">
        <f t="shared" si="79"/>
        <v>0</v>
      </c>
      <c r="V477" s="6" cm="1">
        <f t="array" ref="V477">INDEX('Source Spectra'!W$2:W$51,_xlfn.XMATCH($A477,'Source Spectra'!W$2:W$51,-1))</f>
        <v>830</v>
      </c>
      <c r="W477" s="6" cm="1">
        <f t="array" ref="W477">INDEX('Source Spectra'!W$2:W$51,_xlfn.XMATCH($A477,'Source Spectra'!W$2:W$51,1))</f>
        <v>840</v>
      </c>
      <c r="X477" s="6" cm="1">
        <f t="array" ref="X477">INDEX('Source Spectra'!X$2:X$51,_xlfn.XMATCH($A477,'Source Spectra'!W$2:W$51,-1))</f>
        <v>0</v>
      </c>
      <c r="Y477" s="6" cm="1">
        <f t="array" ref="Y477">INDEX('Source Spectra'!X$2:X$51,_xlfn.XMATCH($A477,'Source Spectra'!W$2:W$51,1))</f>
        <v>0</v>
      </c>
      <c r="Z477">
        <f t="shared" si="72"/>
        <v>0</v>
      </c>
      <c r="AA477" s="6" cm="1">
        <f t="array" ref="AA477">INDEX('Source Spectra'!F$2:F$384,_xlfn.XMATCH($A477,'Source Spectra'!F$2:F$384,-1))</f>
        <v>831.447171071703</v>
      </c>
      <c r="AB477" s="6" cm="1">
        <f t="array" ref="AB477">INDEX('Source Spectra'!F$2:F$384,_xlfn.XMATCH($A477,'Source Spectra'!F$2:F$384,1))</f>
        <v>837.47161888917094</v>
      </c>
      <c r="AC477" s="6" cm="1">
        <f t="array" ref="AC477">INDEX('Source Spectra'!G$2:G$384,_xlfn.XMATCH($A477,'Source Spectra'!F$2:F$384,-1))</f>
        <v>41.128127756785801</v>
      </c>
      <c r="AD477" s="6" cm="1">
        <f t="array" ref="AD477">INDEX('Source Spectra'!G$2:G$384,_xlfn.XMATCH($A477,'Source Spectra'!F$2:F$384,1))</f>
        <v>38.052014607186003</v>
      </c>
      <c r="AE477">
        <f t="shared" si="80"/>
        <v>39.824640553818597</v>
      </c>
      <c r="AF477" s="6" cm="1">
        <f t="array" ref="AF477">INDEX('Source Spectra'!$AM$2:$AM$49,_xlfn.XMATCH($A477,'Source Spectra'!$AM$2:$AM$49,-1))</f>
        <v>800</v>
      </c>
      <c r="AG477" s="6" cm="1">
        <f t="array" ref="AG477">INDEX('Source Spectra'!$AM$2:$AM$49,_xlfn.XMATCH($A477,'Source Spectra'!$AM$2:$AM$49,1))</f>
        <v>1200</v>
      </c>
      <c r="AH477" s="6" cm="1">
        <f t="array" ref="AH477">INDEX('Source Spectra'!$AN$2:$AN$49,_xlfn.XMATCH($A477,'Source Spectra'!$AM$2:$AM$49,-1))</f>
        <v>0</v>
      </c>
      <c r="AI477" s="6" cm="1">
        <f t="array" ref="AI477">INDEX('Source Spectra'!$AN$2:$AN$49,_xlfn.XMATCH($A477,'Source Spectra'!$AM$2:$AM$49,1))</f>
        <v>0</v>
      </c>
      <c r="AJ477">
        <f t="shared" si="73"/>
        <v>0</v>
      </c>
      <c r="AK477" s="6" cm="1">
        <f t="array" ref="AK477">INDEX('Source Spectra'!$AM$2:$AM$49,_xlfn.XMATCH($A477,'Source Spectra'!$AM$2:$AM$49,-1))</f>
        <v>800</v>
      </c>
      <c r="AL477" s="6" cm="1">
        <f t="array" ref="AL477">INDEX('Source Spectra'!$AM$2:$AM$49,_xlfn.XMATCH($A477,'Source Spectra'!$AM$2:$AM$49,1))</f>
        <v>1200</v>
      </c>
      <c r="AM477" s="6" cm="1">
        <f t="array" ref="AM477">INDEX('Source Spectra'!$AO$2:$AO$49,_xlfn.XMATCH($A477,'Source Spectra'!$AM$2:$AM$49,-1))</f>
        <v>0.25031011873117182</v>
      </c>
      <c r="AN477" s="6" cm="1">
        <f t="array" ref="AN477">INDEX('Source Spectra'!$AO$2:$AO$49,_xlfn.XMATCH($A477,'Source Spectra'!$AM$2:$AM$49,1))</f>
        <v>0</v>
      </c>
      <c r="AO477">
        <f t="shared" si="74"/>
        <v>0.2290337586390222</v>
      </c>
      <c r="AP477">
        <f t="shared" si="75"/>
        <v>0.1145168793195111</v>
      </c>
      <c r="AQ477" s="6" cm="1">
        <f t="array" ref="AQ477">INDEX('Source Spectra'!AR$2:AR$102,_xlfn.XMATCH($A477,'Source Spectra'!AR$2:AR$102,-1))</f>
        <v>812.13466626758395</v>
      </c>
      <c r="AR477" s="6" cm="1">
        <f t="array" ref="AR477">INDEX('Source Spectra'!AR$2:AR$102,_xlfn.XMATCH($A477,'Source Spectra'!AR$2:AR$102,1))</f>
        <v>839.29964618220197</v>
      </c>
      <c r="AS477" s="6" cm="1">
        <f t="array" ref="AS477">INDEX('Source Spectra'!AS$2:AS$102,_xlfn.XMATCH($A477,'Source Spectra'!AR$2:AR$102,-1))</f>
        <v>0.26487411105623998</v>
      </c>
      <c r="AT477" s="6" cm="1">
        <f t="array" ref="AT477">INDEX('Source Spectra'!AS$2:AS$102,_xlfn.XMATCH($A477,'Source Spectra'!AR$2:AR$102,1))</f>
        <v>0.25978496663506101</v>
      </c>
      <c r="AU477">
        <f t="shared" si="76"/>
        <v>0.26077781348741086</v>
      </c>
    </row>
    <row r="478" spans="1:47" x14ac:dyDescent="0.2">
      <c r="A478">
        <v>835</v>
      </c>
      <c r="B478" s="6" cm="1">
        <f t="array" ref="B478">INDEX('Source Spectra'!J$2:J$27,_xlfn.XMATCH(A478,'Source Spectra'!J$2:J$27,-1))</f>
        <v>771.57448692407399</v>
      </c>
      <c r="C478" s="6" cm="1">
        <f t="array" ref="C478">INDEX('Source Spectra'!J$2:J$27,_xlfn.XMATCH(A478,'Source Spectra'!J$2:J$27,1))</f>
        <v>872.34201146543398</v>
      </c>
      <c r="D478" s="6" cm="1">
        <f t="array" ref="D478">INDEX('Source Spectra'!K$2:K$27,_xlfn.XMATCH(A478,'Source Spectra'!J$2:J$27,-1))</f>
        <v>0.102438034381598</v>
      </c>
      <c r="E478" s="6" cm="1">
        <f t="array" ref="E478">INDEX('Source Spectra'!K$2:K$27,_xlfn.XMATCH(A478,'Source Spectra'!J$2:J$27,1))</f>
        <v>0.109493961967012</v>
      </c>
      <c r="F478">
        <f t="shared" si="71"/>
        <v>0.10687920557607124</v>
      </c>
      <c r="G478" s="6" cm="1">
        <f t="array" ref="G478">INDEX('Source Spectra'!B$2:B$1698,_xlfn.XMATCH($A478,'Source Spectra'!B$2:B$1698,-1))</f>
        <v>834</v>
      </c>
      <c r="H478" s="6" cm="1">
        <f t="array" ref="H478">INDEX('Source Spectra'!B$2:B$1698,_xlfn.XMATCH($A478,'Source Spectra'!B$2:B$1698,1))</f>
        <v>836</v>
      </c>
      <c r="I478" s="6" cm="1">
        <f t="array" ref="I478">INDEX('Source Spectra'!C$2:C$1698,_xlfn.XMATCH($A478,'Source Spectra'!B$2:B$1698,-1))</f>
        <v>1041</v>
      </c>
      <c r="J478" s="6" cm="1">
        <f t="array" ref="J478">INDEX('Source Spectra'!C$2:C$1698,_xlfn.XMATCH($A478,'Source Spectra'!B$2:B$1698,1))</f>
        <v>1052</v>
      </c>
      <c r="K478">
        <f t="shared" si="77"/>
        <v>1046.5</v>
      </c>
      <c r="L478" s="6" cm="1">
        <f t="array" ref="L478">INDEX('Source Spectra'!O$2:O$33,_xlfn.XMATCH($A478,'Source Spectra'!O$2:O$33,-1))</f>
        <v>810</v>
      </c>
      <c r="M478" s="6" cm="1">
        <f t="array" ref="M478">INDEX('Source Spectra'!O$2:O$33,_xlfn.XMATCH($A478,'Source Spectra'!O$2:O$33,1))</f>
        <v>850</v>
      </c>
      <c r="N478" s="6" cm="1">
        <f t="array" ref="N478">INDEX('Source Spectra'!P$2:P$33,_xlfn.XMATCH($A478,'Source Spectra'!O$2:O$33,-1))</f>
        <v>0</v>
      </c>
      <c r="O478" s="6" cm="1">
        <f t="array" ref="O478">INDEX('Source Spectra'!P$2:P$33,_xlfn.XMATCH($A478,'Source Spectra'!O$2:O$33,1))</f>
        <v>0</v>
      </c>
      <c r="P478">
        <f t="shared" si="78"/>
        <v>0</v>
      </c>
      <c r="Q478" s="6" cm="1">
        <f t="array" ref="Q478">INDEX('Source Spectra'!S$2:S$51,_xlfn.XMATCH($A478,'Source Spectra'!S$2:S$51,-1))</f>
        <v>808</v>
      </c>
      <c r="R478" s="6" cm="1">
        <f t="array" ref="R478">INDEX('Source Spectra'!S$2:S$51,_xlfn.XMATCH($A478,'Source Spectra'!S$2:S$51,1))</f>
        <v>1200</v>
      </c>
      <c r="S478" s="6" cm="1">
        <f t="array" ref="S478">INDEX('Source Spectra'!T$2:T$51,_xlfn.XMATCH($A478,'Source Spectra'!S$2:S$51,-1))</f>
        <v>0</v>
      </c>
      <c r="T478" s="6" cm="1">
        <f t="array" ref="T478">INDEX('Source Spectra'!T$2:T$51,_xlfn.XMATCH($A478,'Source Spectra'!S$2:S$51,1))</f>
        <v>0</v>
      </c>
      <c r="U478">
        <f t="shared" si="79"/>
        <v>0</v>
      </c>
      <c r="V478" s="6" cm="1">
        <f t="array" ref="V478">INDEX('Source Spectra'!W$2:W$51,_xlfn.XMATCH($A478,'Source Spectra'!W$2:W$51,-1))</f>
        <v>830</v>
      </c>
      <c r="W478" s="6" cm="1">
        <f t="array" ref="W478">INDEX('Source Spectra'!W$2:W$51,_xlfn.XMATCH($A478,'Source Spectra'!W$2:W$51,1))</f>
        <v>840</v>
      </c>
      <c r="X478" s="6" cm="1">
        <f t="array" ref="X478">INDEX('Source Spectra'!X$2:X$51,_xlfn.XMATCH($A478,'Source Spectra'!W$2:W$51,-1))</f>
        <v>0</v>
      </c>
      <c r="Y478" s="6" cm="1">
        <f t="array" ref="Y478">INDEX('Source Spectra'!X$2:X$51,_xlfn.XMATCH($A478,'Source Spectra'!W$2:W$51,1))</f>
        <v>0</v>
      </c>
      <c r="Z478">
        <f t="shared" si="72"/>
        <v>0</v>
      </c>
      <c r="AA478" s="6" cm="1">
        <f t="array" ref="AA478">INDEX('Source Spectra'!F$2:F$384,_xlfn.XMATCH($A478,'Source Spectra'!F$2:F$384,-1))</f>
        <v>831.447171071703</v>
      </c>
      <c r="AB478" s="6" cm="1">
        <f t="array" ref="AB478">INDEX('Source Spectra'!F$2:F$384,_xlfn.XMATCH($A478,'Source Spectra'!F$2:F$384,1))</f>
        <v>837.47161888917094</v>
      </c>
      <c r="AC478" s="6" cm="1">
        <f t="array" ref="AC478">INDEX('Source Spectra'!G$2:G$384,_xlfn.XMATCH($A478,'Source Spectra'!F$2:F$384,-1))</f>
        <v>41.128127756785801</v>
      </c>
      <c r="AD478" s="6" cm="1">
        <f t="array" ref="AD478">INDEX('Source Spectra'!G$2:G$384,_xlfn.XMATCH($A478,'Source Spectra'!F$2:F$384,1))</f>
        <v>38.052014607186003</v>
      </c>
      <c r="AE478">
        <f t="shared" si="80"/>
        <v>39.3140355585059</v>
      </c>
      <c r="AF478" s="6" cm="1">
        <f t="array" ref="AF478">INDEX('Source Spectra'!$AM$2:$AM$49,_xlfn.XMATCH($A478,'Source Spectra'!$AM$2:$AM$49,-1))</f>
        <v>800</v>
      </c>
      <c r="AG478" s="6" cm="1">
        <f t="array" ref="AG478">INDEX('Source Spectra'!$AM$2:$AM$49,_xlfn.XMATCH($A478,'Source Spectra'!$AM$2:$AM$49,1))</f>
        <v>1200</v>
      </c>
      <c r="AH478" s="6" cm="1">
        <f t="array" ref="AH478">INDEX('Source Spectra'!$AN$2:$AN$49,_xlfn.XMATCH($A478,'Source Spectra'!$AM$2:$AM$49,-1))</f>
        <v>0</v>
      </c>
      <c r="AI478" s="6" cm="1">
        <f t="array" ref="AI478">INDEX('Source Spectra'!$AN$2:$AN$49,_xlfn.XMATCH($A478,'Source Spectra'!$AM$2:$AM$49,1))</f>
        <v>0</v>
      </c>
      <c r="AJ478">
        <f t="shared" si="73"/>
        <v>0</v>
      </c>
      <c r="AK478" s="6" cm="1">
        <f t="array" ref="AK478">INDEX('Source Spectra'!$AM$2:$AM$49,_xlfn.XMATCH($A478,'Source Spectra'!$AM$2:$AM$49,-1))</f>
        <v>800</v>
      </c>
      <c r="AL478" s="6" cm="1">
        <f t="array" ref="AL478">INDEX('Source Spectra'!$AM$2:$AM$49,_xlfn.XMATCH($A478,'Source Spectra'!$AM$2:$AM$49,1))</f>
        <v>1200</v>
      </c>
      <c r="AM478" s="6" cm="1">
        <f t="array" ref="AM478">INDEX('Source Spectra'!$AO$2:$AO$49,_xlfn.XMATCH($A478,'Source Spectra'!$AM$2:$AM$49,-1))</f>
        <v>0.25031011873117182</v>
      </c>
      <c r="AN478" s="6" cm="1">
        <f t="array" ref="AN478">INDEX('Source Spectra'!$AO$2:$AO$49,_xlfn.XMATCH($A478,'Source Spectra'!$AM$2:$AM$49,1))</f>
        <v>0</v>
      </c>
      <c r="AO478">
        <f t="shared" si="74"/>
        <v>0.22840798334219428</v>
      </c>
      <c r="AP478">
        <f t="shared" si="75"/>
        <v>0.11420399167109714</v>
      </c>
      <c r="AQ478" s="6" cm="1">
        <f t="array" ref="AQ478">INDEX('Source Spectra'!AR$2:AR$102,_xlfn.XMATCH($A478,'Source Spectra'!AR$2:AR$102,-1))</f>
        <v>812.13466626758395</v>
      </c>
      <c r="AR478" s="6" cm="1">
        <f t="array" ref="AR478">INDEX('Source Spectra'!AR$2:AR$102,_xlfn.XMATCH($A478,'Source Spectra'!AR$2:AR$102,1))</f>
        <v>839.29964618220197</v>
      </c>
      <c r="AS478" s="6" cm="1">
        <f t="array" ref="AS478">INDEX('Source Spectra'!AS$2:AS$102,_xlfn.XMATCH($A478,'Source Spectra'!AR$2:AR$102,-1))</f>
        <v>0.26487411105623998</v>
      </c>
      <c r="AT478" s="6" cm="1">
        <f t="array" ref="AT478">INDEX('Source Spectra'!AS$2:AS$102,_xlfn.XMATCH($A478,'Source Spectra'!AR$2:AR$102,1))</f>
        <v>0.25978496663506101</v>
      </c>
      <c r="AU478">
        <f t="shared" si="76"/>
        <v>0.26059047138602981</v>
      </c>
    </row>
    <row r="479" spans="1:47" x14ac:dyDescent="0.2">
      <c r="A479">
        <v>836</v>
      </c>
      <c r="B479" s="6" cm="1">
        <f t="array" ref="B479">INDEX('Source Spectra'!J$2:J$27,_xlfn.XMATCH(A479,'Source Spectra'!J$2:J$27,-1))</f>
        <v>771.57448692407399</v>
      </c>
      <c r="C479" s="6" cm="1">
        <f t="array" ref="C479">INDEX('Source Spectra'!J$2:J$27,_xlfn.XMATCH(A479,'Source Spectra'!J$2:J$27,1))</f>
        <v>872.34201146543398</v>
      </c>
      <c r="D479" s="6" cm="1">
        <f t="array" ref="D479">INDEX('Source Spectra'!K$2:K$27,_xlfn.XMATCH(A479,'Source Spectra'!J$2:J$27,-1))</f>
        <v>0.102438034381598</v>
      </c>
      <c r="E479" s="6" cm="1">
        <f t="array" ref="E479">INDEX('Source Spectra'!K$2:K$27,_xlfn.XMATCH(A479,'Source Spectra'!J$2:J$27,1))</f>
        <v>0.109493961967012</v>
      </c>
      <c r="F479">
        <f t="shared" si="71"/>
        <v>0.10694922741711108</v>
      </c>
      <c r="G479" s="6" cm="1">
        <f t="array" ref="G479">INDEX('Source Spectra'!B$2:B$1698,_xlfn.XMATCH($A479,'Source Spectra'!B$2:B$1698,-1))</f>
        <v>836</v>
      </c>
      <c r="H479" s="6" cm="1">
        <f t="array" ref="H479">INDEX('Source Spectra'!B$2:B$1698,_xlfn.XMATCH($A479,'Source Spectra'!B$2:B$1698,1))</f>
        <v>836</v>
      </c>
      <c r="I479" s="6" cm="1">
        <f t="array" ref="I479">INDEX('Source Spectra'!C$2:C$1698,_xlfn.XMATCH($A479,'Source Spectra'!B$2:B$1698,-1))</f>
        <v>1052</v>
      </c>
      <c r="J479" s="6" cm="1">
        <f t="array" ref="J479">INDEX('Source Spectra'!C$2:C$1698,_xlfn.XMATCH($A479,'Source Spectra'!B$2:B$1698,1))</f>
        <v>1052</v>
      </c>
      <c r="K479">
        <f t="shared" si="77"/>
        <v>1052</v>
      </c>
      <c r="L479" s="6" cm="1">
        <f t="array" ref="L479">INDEX('Source Spectra'!O$2:O$33,_xlfn.XMATCH($A479,'Source Spectra'!O$2:O$33,-1))</f>
        <v>810</v>
      </c>
      <c r="M479" s="6" cm="1">
        <f t="array" ref="M479">INDEX('Source Spectra'!O$2:O$33,_xlfn.XMATCH($A479,'Source Spectra'!O$2:O$33,1))</f>
        <v>850</v>
      </c>
      <c r="N479" s="6" cm="1">
        <f t="array" ref="N479">INDEX('Source Spectra'!P$2:P$33,_xlfn.XMATCH($A479,'Source Spectra'!O$2:O$33,-1))</f>
        <v>0</v>
      </c>
      <c r="O479" s="6" cm="1">
        <f t="array" ref="O479">INDEX('Source Spectra'!P$2:P$33,_xlfn.XMATCH($A479,'Source Spectra'!O$2:O$33,1))</f>
        <v>0</v>
      </c>
      <c r="P479">
        <f t="shared" si="78"/>
        <v>0</v>
      </c>
      <c r="Q479" s="6" cm="1">
        <f t="array" ref="Q479">INDEX('Source Spectra'!S$2:S$51,_xlfn.XMATCH($A479,'Source Spectra'!S$2:S$51,-1))</f>
        <v>808</v>
      </c>
      <c r="R479" s="6" cm="1">
        <f t="array" ref="R479">INDEX('Source Spectra'!S$2:S$51,_xlfn.XMATCH($A479,'Source Spectra'!S$2:S$51,1))</f>
        <v>1200</v>
      </c>
      <c r="S479" s="6" cm="1">
        <f t="array" ref="S479">INDEX('Source Spectra'!T$2:T$51,_xlfn.XMATCH($A479,'Source Spectra'!S$2:S$51,-1))</f>
        <v>0</v>
      </c>
      <c r="T479" s="6" cm="1">
        <f t="array" ref="T479">INDEX('Source Spectra'!T$2:T$51,_xlfn.XMATCH($A479,'Source Spectra'!S$2:S$51,1))</f>
        <v>0</v>
      </c>
      <c r="U479">
        <f t="shared" si="79"/>
        <v>0</v>
      </c>
      <c r="V479" s="6" cm="1">
        <f t="array" ref="V479">INDEX('Source Spectra'!W$2:W$51,_xlfn.XMATCH($A479,'Source Spectra'!W$2:W$51,-1))</f>
        <v>830</v>
      </c>
      <c r="W479" s="6" cm="1">
        <f t="array" ref="W479">INDEX('Source Spectra'!W$2:W$51,_xlfn.XMATCH($A479,'Source Spectra'!W$2:W$51,1))</f>
        <v>840</v>
      </c>
      <c r="X479" s="6" cm="1">
        <f t="array" ref="X479">INDEX('Source Spectra'!X$2:X$51,_xlfn.XMATCH($A479,'Source Spectra'!W$2:W$51,-1))</f>
        <v>0</v>
      </c>
      <c r="Y479" s="6" cm="1">
        <f t="array" ref="Y479">INDEX('Source Spectra'!X$2:X$51,_xlfn.XMATCH($A479,'Source Spectra'!W$2:W$51,1))</f>
        <v>0</v>
      </c>
      <c r="Z479">
        <f t="shared" si="72"/>
        <v>0</v>
      </c>
      <c r="AA479" s="6" cm="1">
        <f t="array" ref="AA479">INDEX('Source Spectra'!F$2:F$384,_xlfn.XMATCH($A479,'Source Spectra'!F$2:F$384,-1))</f>
        <v>831.447171071703</v>
      </c>
      <c r="AB479" s="6" cm="1">
        <f t="array" ref="AB479">INDEX('Source Spectra'!F$2:F$384,_xlfn.XMATCH($A479,'Source Spectra'!F$2:F$384,1))</f>
        <v>837.47161888917094</v>
      </c>
      <c r="AC479" s="6" cm="1">
        <f t="array" ref="AC479">INDEX('Source Spectra'!G$2:G$384,_xlfn.XMATCH($A479,'Source Spectra'!F$2:F$384,-1))</f>
        <v>41.128127756785801</v>
      </c>
      <c r="AD479" s="6" cm="1">
        <f t="array" ref="AD479">INDEX('Source Spectra'!G$2:G$384,_xlfn.XMATCH($A479,'Source Spectra'!F$2:F$384,1))</f>
        <v>38.052014607186003</v>
      </c>
      <c r="AE479">
        <f t="shared" si="80"/>
        <v>38.803430563193203</v>
      </c>
      <c r="AF479" s="6" cm="1">
        <f t="array" ref="AF479">INDEX('Source Spectra'!$AM$2:$AM$49,_xlfn.XMATCH($A479,'Source Spectra'!$AM$2:$AM$49,-1))</f>
        <v>800</v>
      </c>
      <c r="AG479" s="6" cm="1">
        <f t="array" ref="AG479">INDEX('Source Spectra'!$AM$2:$AM$49,_xlfn.XMATCH($A479,'Source Spectra'!$AM$2:$AM$49,1))</f>
        <v>1200</v>
      </c>
      <c r="AH479" s="6" cm="1">
        <f t="array" ref="AH479">INDEX('Source Spectra'!$AN$2:$AN$49,_xlfn.XMATCH($A479,'Source Spectra'!$AM$2:$AM$49,-1))</f>
        <v>0</v>
      </c>
      <c r="AI479" s="6" cm="1">
        <f t="array" ref="AI479">INDEX('Source Spectra'!$AN$2:$AN$49,_xlfn.XMATCH($A479,'Source Spectra'!$AM$2:$AM$49,1))</f>
        <v>0</v>
      </c>
      <c r="AJ479">
        <f t="shared" si="73"/>
        <v>0</v>
      </c>
      <c r="AK479" s="6" cm="1">
        <f t="array" ref="AK479">INDEX('Source Spectra'!$AM$2:$AM$49,_xlfn.XMATCH($A479,'Source Spectra'!$AM$2:$AM$49,-1))</f>
        <v>800</v>
      </c>
      <c r="AL479" s="6" cm="1">
        <f t="array" ref="AL479">INDEX('Source Spectra'!$AM$2:$AM$49,_xlfn.XMATCH($A479,'Source Spectra'!$AM$2:$AM$49,1))</f>
        <v>1200</v>
      </c>
      <c r="AM479" s="6" cm="1">
        <f t="array" ref="AM479">INDEX('Source Spectra'!$AO$2:$AO$49,_xlfn.XMATCH($A479,'Source Spectra'!$AM$2:$AM$49,-1))</f>
        <v>0.25031011873117182</v>
      </c>
      <c r="AN479" s="6" cm="1">
        <f t="array" ref="AN479">INDEX('Source Spectra'!$AO$2:$AO$49,_xlfn.XMATCH($A479,'Source Spectra'!$AM$2:$AM$49,1))</f>
        <v>0</v>
      </c>
      <c r="AO479">
        <f t="shared" si="74"/>
        <v>0.22778220804536636</v>
      </c>
      <c r="AP479">
        <f t="shared" si="75"/>
        <v>0.11389110402268318</v>
      </c>
      <c r="AQ479" s="6" cm="1">
        <f t="array" ref="AQ479">INDEX('Source Spectra'!AR$2:AR$102,_xlfn.XMATCH($A479,'Source Spectra'!AR$2:AR$102,-1))</f>
        <v>812.13466626758395</v>
      </c>
      <c r="AR479" s="6" cm="1">
        <f t="array" ref="AR479">INDEX('Source Spectra'!AR$2:AR$102,_xlfn.XMATCH($A479,'Source Spectra'!AR$2:AR$102,1))</f>
        <v>839.29964618220197</v>
      </c>
      <c r="AS479" s="6" cm="1">
        <f t="array" ref="AS479">INDEX('Source Spectra'!AS$2:AS$102,_xlfn.XMATCH($A479,'Source Spectra'!AR$2:AR$102,-1))</f>
        <v>0.26487411105623998</v>
      </c>
      <c r="AT479" s="6" cm="1">
        <f t="array" ref="AT479">INDEX('Source Spectra'!AS$2:AS$102,_xlfn.XMATCH($A479,'Source Spectra'!AR$2:AR$102,1))</f>
        <v>0.25978496663506101</v>
      </c>
      <c r="AU479">
        <f t="shared" si="76"/>
        <v>0.26040312928464876</v>
      </c>
    </row>
    <row r="480" spans="1:47" x14ac:dyDescent="0.2">
      <c r="A480">
        <v>837</v>
      </c>
      <c r="B480" s="6" cm="1">
        <f t="array" ref="B480">INDEX('Source Spectra'!J$2:J$27,_xlfn.XMATCH(A480,'Source Spectra'!J$2:J$27,-1))</f>
        <v>771.57448692407399</v>
      </c>
      <c r="C480" s="6" cm="1">
        <f t="array" ref="C480">INDEX('Source Spectra'!J$2:J$27,_xlfn.XMATCH(A480,'Source Spectra'!J$2:J$27,1))</f>
        <v>872.34201146543398</v>
      </c>
      <c r="D480" s="6" cm="1">
        <f t="array" ref="D480">INDEX('Source Spectra'!K$2:K$27,_xlfn.XMATCH(A480,'Source Spectra'!J$2:J$27,-1))</f>
        <v>0.102438034381598</v>
      </c>
      <c r="E480" s="6" cm="1">
        <f t="array" ref="E480">INDEX('Source Spectra'!K$2:K$27,_xlfn.XMATCH(A480,'Source Spectra'!J$2:J$27,1))</f>
        <v>0.109493961967012</v>
      </c>
      <c r="F480">
        <f t="shared" si="71"/>
        <v>0.10701924925815093</v>
      </c>
      <c r="G480" s="6" cm="1">
        <f t="array" ref="G480">INDEX('Source Spectra'!B$2:B$1698,_xlfn.XMATCH($A480,'Source Spectra'!B$2:B$1698,-1))</f>
        <v>836</v>
      </c>
      <c r="H480" s="6" cm="1">
        <f t="array" ref="H480">INDEX('Source Spectra'!B$2:B$1698,_xlfn.XMATCH($A480,'Source Spectra'!B$2:B$1698,1))</f>
        <v>838</v>
      </c>
      <c r="I480" s="6" cm="1">
        <f t="array" ref="I480">INDEX('Source Spectra'!C$2:C$1698,_xlfn.XMATCH($A480,'Source Spectra'!B$2:B$1698,-1))</f>
        <v>1052</v>
      </c>
      <c r="J480" s="6" cm="1">
        <f t="array" ref="J480">INDEX('Source Spectra'!C$2:C$1698,_xlfn.XMATCH($A480,'Source Spectra'!B$2:B$1698,1))</f>
        <v>1044</v>
      </c>
      <c r="K480">
        <f t="shared" si="77"/>
        <v>1048</v>
      </c>
      <c r="L480" s="6" cm="1">
        <f t="array" ref="L480">INDEX('Source Spectra'!O$2:O$33,_xlfn.XMATCH($A480,'Source Spectra'!O$2:O$33,-1))</f>
        <v>810</v>
      </c>
      <c r="M480" s="6" cm="1">
        <f t="array" ref="M480">INDEX('Source Spectra'!O$2:O$33,_xlfn.XMATCH($A480,'Source Spectra'!O$2:O$33,1))</f>
        <v>850</v>
      </c>
      <c r="N480" s="6" cm="1">
        <f t="array" ref="N480">INDEX('Source Spectra'!P$2:P$33,_xlfn.XMATCH($A480,'Source Spectra'!O$2:O$33,-1))</f>
        <v>0</v>
      </c>
      <c r="O480" s="6" cm="1">
        <f t="array" ref="O480">INDEX('Source Spectra'!P$2:P$33,_xlfn.XMATCH($A480,'Source Spectra'!O$2:O$33,1))</f>
        <v>0</v>
      </c>
      <c r="P480">
        <f t="shared" si="78"/>
        <v>0</v>
      </c>
      <c r="Q480" s="6" cm="1">
        <f t="array" ref="Q480">INDEX('Source Spectra'!S$2:S$51,_xlfn.XMATCH($A480,'Source Spectra'!S$2:S$51,-1))</f>
        <v>808</v>
      </c>
      <c r="R480" s="6" cm="1">
        <f t="array" ref="R480">INDEX('Source Spectra'!S$2:S$51,_xlfn.XMATCH($A480,'Source Spectra'!S$2:S$51,1))</f>
        <v>1200</v>
      </c>
      <c r="S480" s="6" cm="1">
        <f t="array" ref="S480">INDEX('Source Spectra'!T$2:T$51,_xlfn.XMATCH($A480,'Source Spectra'!S$2:S$51,-1))</f>
        <v>0</v>
      </c>
      <c r="T480" s="6" cm="1">
        <f t="array" ref="T480">INDEX('Source Spectra'!T$2:T$51,_xlfn.XMATCH($A480,'Source Spectra'!S$2:S$51,1))</f>
        <v>0</v>
      </c>
      <c r="U480">
        <f t="shared" si="79"/>
        <v>0</v>
      </c>
      <c r="V480" s="6" cm="1">
        <f t="array" ref="V480">INDEX('Source Spectra'!W$2:W$51,_xlfn.XMATCH($A480,'Source Spectra'!W$2:W$51,-1))</f>
        <v>830</v>
      </c>
      <c r="W480" s="6" cm="1">
        <f t="array" ref="W480">INDEX('Source Spectra'!W$2:W$51,_xlfn.XMATCH($A480,'Source Spectra'!W$2:W$51,1))</f>
        <v>840</v>
      </c>
      <c r="X480" s="6" cm="1">
        <f t="array" ref="X480">INDEX('Source Spectra'!X$2:X$51,_xlfn.XMATCH($A480,'Source Spectra'!W$2:W$51,-1))</f>
        <v>0</v>
      </c>
      <c r="Y480" s="6" cm="1">
        <f t="array" ref="Y480">INDEX('Source Spectra'!X$2:X$51,_xlfn.XMATCH($A480,'Source Spectra'!W$2:W$51,1))</f>
        <v>0</v>
      </c>
      <c r="Z480">
        <f t="shared" si="72"/>
        <v>0</v>
      </c>
      <c r="AA480" s="6" cm="1">
        <f t="array" ref="AA480">INDEX('Source Spectra'!F$2:F$384,_xlfn.XMATCH($A480,'Source Spectra'!F$2:F$384,-1))</f>
        <v>831.447171071703</v>
      </c>
      <c r="AB480" s="6" cm="1">
        <f t="array" ref="AB480">INDEX('Source Spectra'!F$2:F$384,_xlfn.XMATCH($A480,'Source Spectra'!F$2:F$384,1))</f>
        <v>837.47161888917094</v>
      </c>
      <c r="AC480" s="6" cm="1">
        <f t="array" ref="AC480">INDEX('Source Spectra'!G$2:G$384,_xlfn.XMATCH($A480,'Source Spectra'!F$2:F$384,-1))</f>
        <v>41.128127756785801</v>
      </c>
      <c r="AD480" s="6" cm="1">
        <f t="array" ref="AD480">INDEX('Source Spectra'!G$2:G$384,_xlfn.XMATCH($A480,'Source Spectra'!F$2:F$384,1))</f>
        <v>38.052014607186003</v>
      </c>
      <c r="AE480">
        <f t="shared" si="80"/>
        <v>38.292825567880513</v>
      </c>
      <c r="AF480" s="6" cm="1">
        <f t="array" ref="AF480">INDEX('Source Spectra'!$AM$2:$AM$49,_xlfn.XMATCH($A480,'Source Spectra'!$AM$2:$AM$49,-1))</f>
        <v>800</v>
      </c>
      <c r="AG480" s="6" cm="1">
        <f t="array" ref="AG480">INDEX('Source Spectra'!$AM$2:$AM$49,_xlfn.XMATCH($A480,'Source Spectra'!$AM$2:$AM$49,1))</f>
        <v>1200</v>
      </c>
      <c r="AH480" s="6" cm="1">
        <f t="array" ref="AH480">INDEX('Source Spectra'!$AN$2:$AN$49,_xlfn.XMATCH($A480,'Source Spectra'!$AM$2:$AM$49,-1))</f>
        <v>0</v>
      </c>
      <c r="AI480" s="6" cm="1">
        <f t="array" ref="AI480">INDEX('Source Spectra'!$AN$2:$AN$49,_xlfn.XMATCH($A480,'Source Spectra'!$AM$2:$AM$49,1))</f>
        <v>0</v>
      </c>
      <c r="AJ480">
        <f t="shared" si="73"/>
        <v>0</v>
      </c>
      <c r="AK480" s="6" cm="1">
        <f t="array" ref="AK480">INDEX('Source Spectra'!$AM$2:$AM$49,_xlfn.XMATCH($A480,'Source Spectra'!$AM$2:$AM$49,-1))</f>
        <v>800</v>
      </c>
      <c r="AL480" s="6" cm="1">
        <f t="array" ref="AL480">INDEX('Source Spectra'!$AM$2:$AM$49,_xlfn.XMATCH($A480,'Source Spectra'!$AM$2:$AM$49,1))</f>
        <v>1200</v>
      </c>
      <c r="AM480" s="6" cm="1">
        <f t="array" ref="AM480">INDEX('Source Spectra'!$AO$2:$AO$49,_xlfn.XMATCH($A480,'Source Spectra'!$AM$2:$AM$49,-1))</f>
        <v>0.25031011873117182</v>
      </c>
      <c r="AN480" s="6" cm="1">
        <f t="array" ref="AN480">INDEX('Source Spectra'!$AO$2:$AO$49,_xlfn.XMATCH($A480,'Source Spectra'!$AM$2:$AM$49,1))</f>
        <v>0</v>
      </c>
      <c r="AO480">
        <f t="shared" si="74"/>
        <v>0.22715643274853842</v>
      </c>
      <c r="AP480">
        <f t="shared" si="75"/>
        <v>0.11357821637426921</v>
      </c>
      <c r="AQ480" s="6" cm="1">
        <f t="array" ref="AQ480">INDEX('Source Spectra'!AR$2:AR$102,_xlfn.XMATCH($A480,'Source Spectra'!AR$2:AR$102,-1))</f>
        <v>812.13466626758395</v>
      </c>
      <c r="AR480" s="6" cm="1">
        <f t="array" ref="AR480">INDEX('Source Spectra'!AR$2:AR$102,_xlfn.XMATCH($A480,'Source Spectra'!AR$2:AR$102,1))</f>
        <v>839.29964618220197</v>
      </c>
      <c r="AS480" s="6" cm="1">
        <f t="array" ref="AS480">INDEX('Source Spectra'!AS$2:AS$102,_xlfn.XMATCH($A480,'Source Spectra'!AR$2:AR$102,-1))</f>
        <v>0.26487411105623998</v>
      </c>
      <c r="AT480" s="6" cm="1">
        <f t="array" ref="AT480">INDEX('Source Spectra'!AS$2:AS$102,_xlfn.XMATCH($A480,'Source Spectra'!AR$2:AR$102,1))</f>
        <v>0.25978496663506101</v>
      </c>
      <c r="AU480">
        <f t="shared" si="76"/>
        <v>0.26021578718326766</v>
      </c>
    </row>
    <row r="481" spans="1:47" x14ac:dyDescent="0.2">
      <c r="A481">
        <v>838</v>
      </c>
      <c r="B481" s="6" cm="1">
        <f t="array" ref="B481">INDEX('Source Spectra'!J$2:J$27,_xlfn.XMATCH(A481,'Source Spectra'!J$2:J$27,-1))</f>
        <v>771.57448692407399</v>
      </c>
      <c r="C481" s="6" cm="1">
        <f t="array" ref="C481">INDEX('Source Spectra'!J$2:J$27,_xlfn.XMATCH(A481,'Source Spectra'!J$2:J$27,1))</f>
        <v>872.34201146543398</v>
      </c>
      <c r="D481" s="6" cm="1">
        <f t="array" ref="D481">INDEX('Source Spectra'!K$2:K$27,_xlfn.XMATCH(A481,'Source Spectra'!J$2:J$27,-1))</f>
        <v>0.102438034381598</v>
      </c>
      <c r="E481" s="6" cm="1">
        <f t="array" ref="E481">INDEX('Source Spectra'!K$2:K$27,_xlfn.XMATCH(A481,'Source Spectra'!J$2:J$27,1))</f>
        <v>0.109493961967012</v>
      </c>
      <c r="F481">
        <f t="shared" si="71"/>
        <v>0.10708927109919078</v>
      </c>
      <c r="G481" s="6" cm="1">
        <f t="array" ref="G481">INDEX('Source Spectra'!B$2:B$1698,_xlfn.XMATCH($A481,'Source Spectra'!B$2:B$1698,-1))</f>
        <v>838</v>
      </c>
      <c r="H481" s="6" cm="1">
        <f t="array" ref="H481">INDEX('Source Spectra'!B$2:B$1698,_xlfn.XMATCH($A481,'Source Spectra'!B$2:B$1698,1))</f>
        <v>838</v>
      </c>
      <c r="I481" s="6" cm="1">
        <f t="array" ref="I481">INDEX('Source Spectra'!C$2:C$1698,_xlfn.XMATCH($A481,'Source Spectra'!B$2:B$1698,-1))</f>
        <v>1044</v>
      </c>
      <c r="J481" s="6" cm="1">
        <f t="array" ref="J481">INDEX('Source Spectra'!C$2:C$1698,_xlfn.XMATCH($A481,'Source Spectra'!B$2:B$1698,1))</f>
        <v>1044</v>
      </c>
      <c r="K481">
        <f t="shared" si="77"/>
        <v>1044</v>
      </c>
      <c r="L481" s="6" cm="1">
        <f t="array" ref="L481">INDEX('Source Spectra'!O$2:O$33,_xlfn.XMATCH($A481,'Source Spectra'!O$2:O$33,-1))</f>
        <v>810</v>
      </c>
      <c r="M481" s="6" cm="1">
        <f t="array" ref="M481">INDEX('Source Spectra'!O$2:O$33,_xlfn.XMATCH($A481,'Source Spectra'!O$2:O$33,1))</f>
        <v>850</v>
      </c>
      <c r="N481" s="6" cm="1">
        <f t="array" ref="N481">INDEX('Source Spectra'!P$2:P$33,_xlfn.XMATCH($A481,'Source Spectra'!O$2:O$33,-1))</f>
        <v>0</v>
      </c>
      <c r="O481" s="6" cm="1">
        <f t="array" ref="O481">INDEX('Source Spectra'!P$2:P$33,_xlfn.XMATCH($A481,'Source Spectra'!O$2:O$33,1))</f>
        <v>0</v>
      </c>
      <c r="P481">
        <f t="shared" si="78"/>
        <v>0</v>
      </c>
      <c r="Q481" s="6" cm="1">
        <f t="array" ref="Q481">INDEX('Source Spectra'!S$2:S$51,_xlfn.XMATCH($A481,'Source Spectra'!S$2:S$51,-1))</f>
        <v>808</v>
      </c>
      <c r="R481" s="6" cm="1">
        <f t="array" ref="R481">INDEX('Source Spectra'!S$2:S$51,_xlfn.XMATCH($A481,'Source Spectra'!S$2:S$51,1))</f>
        <v>1200</v>
      </c>
      <c r="S481" s="6" cm="1">
        <f t="array" ref="S481">INDEX('Source Spectra'!T$2:T$51,_xlfn.XMATCH($A481,'Source Spectra'!S$2:S$51,-1))</f>
        <v>0</v>
      </c>
      <c r="T481" s="6" cm="1">
        <f t="array" ref="T481">INDEX('Source Spectra'!T$2:T$51,_xlfn.XMATCH($A481,'Source Spectra'!S$2:S$51,1))</f>
        <v>0</v>
      </c>
      <c r="U481">
        <f t="shared" si="79"/>
        <v>0</v>
      </c>
      <c r="V481" s="6" cm="1">
        <f t="array" ref="V481">INDEX('Source Spectra'!W$2:W$51,_xlfn.XMATCH($A481,'Source Spectra'!W$2:W$51,-1))</f>
        <v>830</v>
      </c>
      <c r="W481" s="6" cm="1">
        <f t="array" ref="W481">INDEX('Source Spectra'!W$2:W$51,_xlfn.XMATCH($A481,'Source Spectra'!W$2:W$51,1))</f>
        <v>840</v>
      </c>
      <c r="X481" s="6" cm="1">
        <f t="array" ref="X481">INDEX('Source Spectra'!X$2:X$51,_xlfn.XMATCH($A481,'Source Spectra'!W$2:W$51,-1))</f>
        <v>0</v>
      </c>
      <c r="Y481" s="6" cm="1">
        <f t="array" ref="Y481">INDEX('Source Spectra'!X$2:X$51,_xlfn.XMATCH($A481,'Source Spectra'!W$2:W$51,1))</f>
        <v>0</v>
      </c>
      <c r="Z481">
        <f t="shared" si="72"/>
        <v>0</v>
      </c>
      <c r="AA481" s="6" cm="1">
        <f t="array" ref="AA481">INDEX('Source Spectra'!F$2:F$384,_xlfn.XMATCH($A481,'Source Spectra'!F$2:F$384,-1))</f>
        <v>837.48923423366693</v>
      </c>
      <c r="AB481" s="6" cm="1">
        <f t="array" ref="AB481">INDEX('Source Spectra'!F$2:F$384,_xlfn.XMATCH($A481,'Source Spectra'!F$2:F$384,1))</f>
        <v>838.38321296681397</v>
      </c>
      <c r="AC481" s="6" cm="1">
        <f t="array" ref="AC481">INDEX('Source Spectra'!G$2:G$384,_xlfn.XMATCH($A481,'Source Spectra'!F$2:F$384,-1))</f>
        <v>39.888952143958299</v>
      </c>
      <c r="AD481" s="6" cm="1">
        <f t="array" ref="AD481">INDEX('Source Spectra'!G$2:G$384,_xlfn.XMATCH($A481,'Source Spectra'!F$2:F$384,1))</f>
        <v>36.631216472384999</v>
      </c>
      <c r="AE481">
        <f t="shared" si="80"/>
        <v>38.02767760228749</v>
      </c>
      <c r="AF481" s="6" cm="1">
        <f t="array" ref="AF481">INDEX('Source Spectra'!$AM$2:$AM$49,_xlfn.XMATCH($A481,'Source Spectra'!$AM$2:$AM$49,-1))</f>
        <v>800</v>
      </c>
      <c r="AG481" s="6" cm="1">
        <f t="array" ref="AG481">INDEX('Source Spectra'!$AM$2:$AM$49,_xlfn.XMATCH($A481,'Source Spectra'!$AM$2:$AM$49,1))</f>
        <v>1200</v>
      </c>
      <c r="AH481" s="6" cm="1">
        <f t="array" ref="AH481">INDEX('Source Spectra'!$AN$2:$AN$49,_xlfn.XMATCH($A481,'Source Spectra'!$AM$2:$AM$49,-1))</f>
        <v>0</v>
      </c>
      <c r="AI481" s="6" cm="1">
        <f t="array" ref="AI481">INDEX('Source Spectra'!$AN$2:$AN$49,_xlfn.XMATCH($A481,'Source Spectra'!$AM$2:$AM$49,1))</f>
        <v>0</v>
      </c>
      <c r="AJ481">
        <f t="shared" si="73"/>
        <v>0</v>
      </c>
      <c r="AK481" s="6" cm="1">
        <f t="array" ref="AK481">INDEX('Source Spectra'!$AM$2:$AM$49,_xlfn.XMATCH($A481,'Source Spectra'!$AM$2:$AM$49,-1))</f>
        <v>800</v>
      </c>
      <c r="AL481" s="6" cm="1">
        <f t="array" ref="AL481">INDEX('Source Spectra'!$AM$2:$AM$49,_xlfn.XMATCH($A481,'Source Spectra'!$AM$2:$AM$49,1))</f>
        <v>1200</v>
      </c>
      <c r="AM481" s="6" cm="1">
        <f t="array" ref="AM481">INDEX('Source Spectra'!$AO$2:$AO$49,_xlfn.XMATCH($A481,'Source Spectra'!$AM$2:$AM$49,-1))</f>
        <v>0.25031011873117182</v>
      </c>
      <c r="AN481" s="6" cm="1">
        <f t="array" ref="AN481">INDEX('Source Spectra'!$AO$2:$AO$49,_xlfn.XMATCH($A481,'Source Spectra'!$AM$2:$AM$49,1))</f>
        <v>0</v>
      </c>
      <c r="AO481">
        <f t="shared" si="74"/>
        <v>0.2265306574517105</v>
      </c>
      <c r="AP481">
        <f t="shared" si="75"/>
        <v>0.11326532872585525</v>
      </c>
      <c r="AQ481" s="6" cm="1">
        <f t="array" ref="AQ481">INDEX('Source Spectra'!AR$2:AR$102,_xlfn.XMATCH($A481,'Source Spectra'!AR$2:AR$102,-1))</f>
        <v>812.13466626758395</v>
      </c>
      <c r="AR481" s="6" cm="1">
        <f t="array" ref="AR481">INDEX('Source Spectra'!AR$2:AR$102,_xlfn.XMATCH($A481,'Source Spectra'!AR$2:AR$102,1))</f>
        <v>839.29964618220197</v>
      </c>
      <c r="AS481" s="6" cm="1">
        <f t="array" ref="AS481">INDEX('Source Spectra'!AS$2:AS$102,_xlfn.XMATCH($A481,'Source Spectra'!AR$2:AR$102,-1))</f>
        <v>0.26487411105623998</v>
      </c>
      <c r="AT481" s="6" cm="1">
        <f t="array" ref="AT481">INDEX('Source Spectra'!AS$2:AS$102,_xlfn.XMATCH($A481,'Source Spectra'!AR$2:AR$102,1))</f>
        <v>0.25978496663506101</v>
      </c>
      <c r="AU481">
        <f t="shared" si="76"/>
        <v>0.26002844508188661</v>
      </c>
    </row>
    <row r="482" spans="1:47" x14ac:dyDescent="0.2">
      <c r="A482">
        <v>839</v>
      </c>
      <c r="B482" s="6" cm="1">
        <f t="array" ref="B482">INDEX('Source Spectra'!J$2:J$27,_xlfn.XMATCH(A482,'Source Spectra'!J$2:J$27,-1))</f>
        <v>771.57448692407399</v>
      </c>
      <c r="C482" s="6" cm="1">
        <f t="array" ref="C482">INDEX('Source Spectra'!J$2:J$27,_xlfn.XMATCH(A482,'Source Spectra'!J$2:J$27,1))</f>
        <v>872.34201146543398</v>
      </c>
      <c r="D482" s="6" cm="1">
        <f t="array" ref="D482">INDEX('Source Spectra'!K$2:K$27,_xlfn.XMATCH(A482,'Source Spectra'!J$2:J$27,-1))</f>
        <v>0.102438034381598</v>
      </c>
      <c r="E482" s="6" cm="1">
        <f t="array" ref="E482">INDEX('Source Spectra'!K$2:K$27,_xlfn.XMATCH(A482,'Source Spectra'!J$2:J$27,1))</f>
        <v>0.109493961967012</v>
      </c>
      <c r="F482">
        <f t="shared" si="71"/>
        <v>0.10715929294023062</v>
      </c>
      <c r="G482" s="6" cm="1">
        <f t="array" ref="G482">INDEX('Source Spectra'!B$2:B$1698,_xlfn.XMATCH($A482,'Source Spectra'!B$2:B$1698,-1))</f>
        <v>838</v>
      </c>
      <c r="H482" s="6" cm="1">
        <f t="array" ref="H482">INDEX('Source Spectra'!B$2:B$1698,_xlfn.XMATCH($A482,'Source Spectra'!B$2:B$1698,1))</f>
        <v>840</v>
      </c>
      <c r="I482" s="6" cm="1">
        <f t="array" ref="I482">INDEX('Source Spectra'!C$2:C$1698,_xlfn.XMATCH($A482,'Source Spectra'!B$2:B$1698,-1))</f>
        <v>1044</v>
      </c>
      <c r="J482" s="6" cm="1">
        <f t="array" ref="J482">INDEX('Source Spectra'!C$2:C$1698,_xlfn.XMATCH($A482,'Source Spectra'!B$2:B$1698,1))</f>
        <v>1040</v>
      </c>
      <c r="K482">
        <f t="shared" si="77"/>
        <v>1042</v>
      </c>
      <c r="L482" s="6" cm="1">
        <f t="array" ref="L482">INDEX('Source Spectra'!O$2:O$33,_xlfn.XMATCH($A482,'Source Spectra'!O$2:O$33,-1))</f>
        <v>810</v>
      </c>
      <c r="M482" s="6" cm="1">
        <f t="array" ref="M482">INDEX('Source Spectra'!O$2:O$33,_xlfn.XMATCH($A482,'Source Spectra'!O$2:O$33,1))</f>
        <v>850</v>
      </c>
      <c r="N482" s="6" cm="1">
        <f t="array" ref="N482">INDEX('Source Spectra'!P$2:P$33,_xlfn.XMATCH($A482,'Source Spectra'!O$2:O$33,-1))</f>
        <v>0</v>
      </c>
      <c r="O482" s="6" cm="1">
        <f t="array" ref="O482">INDEX('Source Spectra'!P$2:P$33,_xlfn.XMATCH($A482,'Source Spectra'!O$2:O$33,1))</f>
        <v>0</v>
      </c>
      <c r="P482">
        <f t="shared" si="78"/>
        <v>0</v>
      </c>
      <c r="Q482" s="6" cm="1">
        <f t="array" ref="Q482">INDEX('Source Spectra'!S$2:S$51,_xlfn.XMATCH($A482,'Source Spectra'!S$2:S$51,-1))</f>
        <v>808</v>
      </c>
      <c r="R482" s="6" cm="1">
        <f t="array" ref="R482">INDEX('Source Spectra'!S$2:S$51,_xlfn.XMATCH($A482,'Source Spectra'!S$2:S$51,1))</f>
        <v>1200</v>
      </c>
      <c r="S482" s="6" cm="1">
        <f t="array" ref="S482">INDEX('Source Spectra'!T$2:T$51,_xlfn.XMATCH($A482,'Source Spectra'!S$2:S$51,-1))</f>
        <v>0</v>
      </c>
      <c r="T482" s="6" cm="1">
        <f t="array" ref="T482">INDEX('Source Spectra'!T$2:T$51,_xlfn.XMATCH($A482,'Source Spectra'!S$2:S$51,1))</f>
        <v>0</v>
      </c>
      <c r="U482">
        <f t="shared" si="79"/>
        <v>0</v>
      </c>
      <c r="V482" s="6" cm="1">
        <f t="array" ref="V482">INDEX('Source Spectra'!W$2:W$51,_xlfn.XMATCH($A482,'Source Spectra'!W$2:W$51,-1))</f>
        <v>830</v>
      </c>
      <c r="W482" s="6" cm="1">
        <f t="array" ref="W482">INDEX('Source Spectra'!W$2:W$51,_xlfn.XMATCH($A482,'Source Spectra'!W$2:W$51,1))</f>
        <v>840</v>
      </c>
      <c r="X482" s="6" cm="1">
        <f t="array" ref="X482">INDEX('Source Spectra'!X$2:X$51,_xlfn.XMATCH($A482,'Source Spectra'!W$2:W$51,-1))</f>
        <v>0</v>
      </c>
      <c r="Y482" s="6" cm="1">
        <f t="array" ref="Y482">INDEX('Source Spectra'!X$2:X$51,_xlfn.XMATCH($A482,'Source Spectra'!W$2:W$51,1))</f>
        <v>0</v>
      </c>
      <c r="Z482">
        <f t="shared" si="72"/>
        <v>0</v>
      </c>
      <c r="AA482" s="6" cm="1">
        <f t="array" ref="AA482">INDEX('Source Spectra'!F$2:F$384,_xlfn.XMATCH($A482,'Source Spectra'!F$2:F$384,-1))</f>
        <v>838.38321296681397</v>
      </c>
      <c r="AB482" s="6" cm="1">
        <f t="array" ref="AB482">INDEX('Source Spectra'!F$2:F$384,_xlfn.XMATCH($A482,'Source Spectra'!F$2:F$384,1))</f>
        <v>844.87006357728899</v>
      </c>
      <c r="AC482" s="6" cm="1">
        <f t="array" ref="AC482">INDEX('Source Spectra'!G$2:G$384,_xlfn.XMATCH($A482,'Source Spectra'!F$2:F$384,-1))</f>
        <v>36.631216472384999</v>
      </c>
      <c r="AD482" s="6" cm="1">
        <f t="array" ref="AD482">INDEX('Source Spectra'!G$2:G$384,_xlfn.XMATCH($A482,'Source Spectra'!F$2:F$384,1))</f>
        <v>40.208768136053997</v>
      </c>
      <c r="AE482">
        <f t="shared" si="80"/>
        <v>36.971379613053124</v>
      </c>
      <c r="AF482" s="6" cm="1">
        <f t="array" ref="AF482">INDEX('Source Spectra'!$AM$2:$AM$49,_xlfn.XMATCH($A482,'Source Spectra'!$AM$2:$AM$49,-1))</f>
        <v>800</v>
      </c>
      <c r="AG482" s="6" cm="1">
        <f t="array" ref="AG482">INDEX('Source Spectra'!$AM$2:$AM$49,_xlfn.XMATCH($A482,'Source Spectra'!$AM$2:$AM$49,1))</f>
        <v>1200</v>
      </c>
      <c r="AH482" s="6" cm="1">
        <f t="array" ref="AH482">INDEX('Source Spectra'!$AN$2:$AN$49,_xlfn.XMATCH($A482,'Source Spectra'!$AM$2:$AM$49,-1))</f>
        <v>0</v>
      </c>
      <c r="AI482" s="6" cm="1">
        <f t="array" ref="AI482">INDEX('Source Spectra'!$AN$2:$AN$49,_xlfn.XMATCH($A482,'Source Spectra'!$AM$2:$AM$49,1))</f>
        <v>0</v>
      </c>
      <c r="AJ482">
        <f t="shared" si="73"/>
        <v>0</v>
      </c>
      <c r="AK482" s="6" cm="1">
        <f t="array" ref="AK482">INDEX('Source Spectra'!$AM$2:$AM$49,_xlfn.XMATCH($A482,'Source Spectra'!$AM$2:$AM$49,-1))</f>
        <v>800</v>
      </c>
      <c r="AL482" s="6" cm="1">
        <f t="array" ref="AL482">INDEX('Source Spectra'!$AM$2:$AM$49,_xlfn.XMATCH($A482,'Source Spectra'!$AM$2:$AM$49,1))</f>
        <v>1200</v>
      </c>
      <c r="AM482" s="6" cm="1">
        <f t="array" ref="AM482">INDEX('Source Spectra'!$AO$2:$AO$49,_xlfn.XMATCH($A482,'Source Spectra'!$AM$2:$AM$49,-1))</f>
        <v>0.25031011873117182</v>
      </c>
      <c r="AN482" s="6" cm="1">
        <f t="array" ref="AN482">INDEX('Source Spectra'!$AO$2:$AO$49,_xlfn.XMATCH($A482,'Source Spectra'!$AM$2:$AM$49,1))</f>
        <v>0</v>
      </c>
      <c r="AO482">
        <f t="shared" si="74"/>
        <v>0.22590488215488255</v>
      </c>
      <c r="AP482">
        <f t="shared" si="75"/>
        <v>0.11295244107744128</v>
      </c>
      <c r="AQ482" s="6" cm="1">
        <f t="array" ref="AQ482">INDEX('Source Spectra'!AR$2:AR$102,_xlfn.XMATCH($A482,'Source Spectra'!AR$2:AR$102,-1))</f>
        <v>812.13466626758395</v>
      </c>
      <c r="AR482" s="6" cm="1">
        <f t="array" ref="AR482">INDEX('Source Spectra'!AR$2:AR$102,_xlfn.XMATCH($A482,'Source Spectra'!AR$2:AR$102,1))</f>
        <v>839.29964618220197</v>
      </c>
      <c r="AS482" s="6" cm="1">
        <f t="array" ref="AS482">INDEX('Source Spectra'!AS$2:AS$102,_xlfn.XMATCH($A482,'Source Spectra'!AR$2:AR$102,-1))</f>
        <v>0.26487411105623998</v>
      </c>
      <c r="AT482" s="6" cm="1">
        <f t="array" ref="AT482">INDEX('Source Spectra'!AS$2:AS$102,_xlfn.XMATCH($A482,'Source Spectra'!AR$2:AR$102,1))</f>
        <v>0.25978496663506101</v>
      </c>
      <c r="AU482">
        <f t="shared" si="76"/>
        <v>0.25984110298050556</v>
      </c>
    </row>
    <row r="483" spans="1:47" x14ac:dyDescent="0.2">
      <c r="A483">
        <v>840</v>
      </c>
      <c r="B483" s="6" cm="1">
        <f t="array" ref="B483">INDEX('Source Spectra'!J$2:J$27,_xlfn.XMATCH(A483,'Source Spectra'!J$2:J$27,-1))</f>
        <v>771.57448692407399</v>
      </c>
      <c r="C483" s="6" cm="1">
        <f t="array" ref="C483">INDEX('Source Spectra'!J$2:J$27,_xlfn.XMATCH(A483,'Source Spectra'!J$2:J$27,1))</f>
        <v>872.34201146543398</v>
      </c>
      <c r="D483" s="6" cm="1">
        <f t="array" ref="D483">INDEX('Source Spectra'!K$2:K$27,_xlfn.XMATCH(A483,'Source Spectra'!J$2:J$27,-1))</f>
        <v>0.102438034381598</v>
      </c>
      <c r="E483" s="6" cm="1">
        <f t="array" ref="E483">INDEX('Source Spectra'!K$2:K$27,_xlfn.XMATCH(A483,'Source Spectra'!J$2:J$27,1))</f>
        <v>0.109493961967012</v>
      </c>
      <c r="F483">
        <f t="shared" si="71"/>
        <v>0.10722931478127047</v>
      </c>
      <c r="G483" s="6" cm="1">
        <f t="array" ref="G483">INDEX('Source Spectra'!B$2:B$1698,_xlfn.XMATCH($A483,'Source Spectra'!B$2:B$1698,-1))</f>
        <v>840</v>
      </c>
      <c r="H483" s="6" cm="1">
        <f t="array" ref="H483">INDEX('Source Spectra'!B$2:B$1698,_xlfn.XMATCH($A483,'Source Spectra'!B$2:B$1698,1))</f>
        <v>840</v>
      </c>
      <c r="I483" s="6" cm="1">
        <f t="array" ref="I483">INDEX('Source Spectra'!C$2:C$1698,_xlfn.XMATCH($A483,'Source Spectra'!B$2:B$1698,-1))</f>
        <v>1040</v>
      </c>
      <c r="J483" s="6" cm="1">
        <f t="array" ref="J483">INDEX('Source Spectra'!C$2:C$1698,_xlfn.XMATCH($A483,'Source Spectra'!B$2:B$1698,1))</f>
        <v>1040</v>
      </c>
      <c r="K483">
        <f t="shared" si="77"/>
        <v>1040</v>
      </c>
      <c r="L483" s="6" cm="1">
        <f t="array" ref="L483">INDEX('Source Spectra'!O$2:O$33,_xlfn.XMATCH($A483,'Source Spectra'!O$2:O$33,-1))</f>
        <v>810</v>
      </c>
      <c r="M483" s="6" cm="1">
        <f t="array" ref="M483">INDEX('Source Spectra'!O$2:O$33,_xlfn.XMATCH($A483,'Source Spectra'!O$2:O$33,1))</f>
        <v>850</v>
      </c>
      <c r="N483" s="6" cm="1">
        <f t="array" ref="N483">INDEX('Source Spectra'!P$2:P$33,_xlfn.XMATCH($A483,'Source Spectra'!O$2:O$33,-1))</f>
        <v>0</v>
      </c>
      <c r="O483" s="6" cm="1">
        <f t="array" ref="O483">INDEX('Source Spectra'!P$2:P$33,_xlfn.XMATCH($A483,'Source Spectra'!O$2:O$33,1))</f>
        <v>0</v>
      </c>
      <c r="P483">
        <f t="shared" si="78"/>
        <v>0</v>
      </c>
      <c r="Q483" s="6" cm="1">
        <f t="array" ref="Q483">INDEX('Source Spectra'!S$2:S$51,_xlfn.XMATCH($A483,'Source Spectra'!S$2:S$51,-1))</f>
        <v>808</v>
      </c>
      <c r="R483" s="6" cm="1">
        <f t="array" ref="R483">INDEX('Source Spectra'!S$2:S$51,_xlfn.XMATCH($A483,'Source Spectra'!S$2:S$51,1))</f>
        <v>1200</v>
      </c>
      <c r="S483" s="6" cm="1">
        <f t="array" ref="S483">INDEX('Source Spectra'!T$2:T$51,_xlfn.XMATCH($A483,'Source Spectra'!S$2:S$51,-1))</f>
        <v>0</v>
      </c>
      <c r="T483" s="6" cm="1">
        <f t="array" ref="T483">INDEX('Source Spectra'!T$2:T$51,_xlfn.XMATCH($A483,'Source Spectra'!S$2:S$51,1))</f>
        <v>0</v>
      </c>
      <c r="U483">
        <f t="shared" si="79"/>
        <v>0</v>
      </c>
      <c r="V483" s="6" cm="1">
        <f t="array" ref="V483">INDEX('Source Spectra'!W$2:W$51,_xlfn.XMATCH($A483,'Source Spectra'!W$2:W$51,-1))</f>
        <v>840</v>
      </c>
      <c r="W483" s="6" cm="1">
        <f t="array" ref="W483">INDEX('Source Spectra'!W$2:W$51,_xlfn.XMATCH($A483,'Source Spectra'!W$2:W$51,1))</f>
        <v>840</v>
      </c>
      <c r="X483" s="6" cm="1">
        <f t="array" ref="X483">INDEX('Source Spectra'!X$2:X$51,_xlfn.XMATCH($A483,'Source Spectra'!W$2:W$51,-1))</f>
        <v>0</v>
      </c>
      <c r="Y483" s="6" cm="1">
        <f t="array" ref="Y483">INDEX('Source Spectra'!X$2:X$51,_xlfn.XMATCH($A483,'Source Spectra'!W$2:W$51,1))</f>
        <v>0</v>
      </c>
      <c r="Z483">
        <f t="shared" si="72"/>
        <v>0</v>
      </c>
      <c r="AA483" s="6" cm="1">
        <f t="array" ref="AA483">INDEX('Source Spectra'!F$2:F$384,_xlfn.XMATCH($A483,'Source Spectra'!F$2:F$384,-1))</f>
        <v>838.38321296681397</v>
      </c>
      <c r="AB483" s="6" cm="1">
        <f t="array" ref="AB483">INDEX('Source Spectra'!F$2:F$384,_xlfn.XMATCH($A483,'Source Spectra'!F$2:F$384,1))</f>
        <v>844.87006357728899</v>
      </c>
      <c r="AC483" s="6" cm="1">
        <f t="array" ref="AC483">INDEX('Source Spectra'!G$2:G$384,_xlfn.XMATCH($A483,'Source Spectra'!F$2:F$384,-1))</f>
        <v>36.631216472384999</v>
      </c>
      <c r="AD483" s="6" cm="1">
        <f t="array" ref="AD483">INDEX('Source Spectra'!G$2:G$384,_xlfn.XMATCH($A483,'Source Spectra'!F$2:F$384,1))</f>
        <v>40.208768136053997</v>
      </c>
      <c r="AE483">
        <f t="shared" si="80"/>
        <v>37.522887868521806</v>
      </c>
      <c r="AF483" s="6" cm="1">
        <f t="array" ref="AF483">INDEX('Source Spectra'!$AM$2:$AM$49,_xlfn.XMATCH($A483,'Source Spectra'!$AM$2:$AM$49,-1))</f>
        <v>800</v>
      </c>
      <c r="AG483" s="6" cm="1">
        <f t="array" ref="AG483">INDEX('Source Spectra'!$AM$2:$AM$49,_xlfn.XMATCH($A483,'Source Spectra'!$AM$2:$AM$49,1))</f>
        <v>1200</v>
      </c>
      <c r="AH483" s="6" cm="1">
        <f t="array" ref="AH483">INDEX('Source Spectra'!$AN$2:$AN$49,_xlfn.XMATCH($A483,'Source Spectra'!$AM$2:$AM$49,-1))</f>
        <v>0</v>
      </c>
      <c r="AI483" s="6" cm="1">
        <f t="array" ref="AI483">INDEX('Source Spectra'!$AN$2:$AN$49,_xlfn.XMATCH($A483,'Source Spectra'!$AM$2:$AM$49,1))</f>
        <v>0</v>
      </c>
      <c r="AJ483">
        <f t="shared" si="73"/>
        <v>0</v>
      </c>
      <c r="AK483" s="6" cm="1">
        <f t="array" ref="AK483">INDEX('Source Spectra'!$AM$2:$AM$49,_xlfn.XMATCH($A483,'Source Spectra'!$AM$2:$AM$49,-1))</f>
        <v>800</v>
      </c>
      <c r="AL483" s="6" cm="1">
        <f t="array" ref="AL483">INDEX('Source Spectra'!$AM$2:$AM$49,_xlfn.XMATCH($A483,'Source Spectra'!$AM$2:$AM$49,1))</f>
        <v>1200</v>
      </c>
      <c r="AM483" s="6" cm="1">
        <f t="array" ref="AM483">INDEX('Source Spectra'!$AO$2:$AO$49,_xlfn.XMATCH($A483,'Source Spectra'!$AM$2:$AM$49,-1))</f>
        <v>0.25031011873117182</v>
      </c>
      <c r="AN483" s="6" cm="1">
        <f t="array" ref="AN483">INDEX('Source Spectra'!$AO$2:$AO$49,_xlfn.XMATCH($A483,'Source Spectra'!$AM$2:$AM$49,1))</f>
        <v>0</v>
      </c>
      <c r="AO483">
        <f t="shared" si="74"/>
        <v>0.22527910685805463</v>
      </c>
      <c r="AP483">
        <f t="shared" si="75"/>
        <v>0.11263955342902732</v>
      </c>
      <c r="AQ483" s="6" cm="1">
        <f t="array" ref="AQ483">INDEX('Source Spectra'!AR$2:AR$102,_xlfn.XMATCH($A483,'Source Spectra'!AR$2:AR$102,-1))</f>
        <v>839.29964618220197</v>
      </c>
      <c r="AR483" s="6" cm="1">
        <f t="array" ref="AR483">INDEX('Source Spectra'!AR$2:AR$102,_xlfn.XMATCH($A483,'Source Spectra'!AR$2:AR$102,1))</f>
        <v>866.46462609681896</v>
      </c>
      <c r="AS483" s="6" cm="1">
        <f t="array" ref="AS483">INDEX('Source Spectra'!AS$2:AS$102,_xlfn.XMATCH($A483,'Source Spectra'!AR$2:AR$102,-1))</f>
        <v>0.25978496663506101</v>
      </c>
      <c r="AT483" s="6" cm="1">
        <f t="array" ref="AT483">INDEX('Source Spectra'!AS$2:AS$102,_xlfn.XMATCH($A483,'Source Spectra'!AR$2:AR$102,1))</f>
        <v>0.25320176146638002</v>
      </c>
      <c r="AU483">
        <f t="shared" si="76"/>
        <v>0.25961524175811557</v>
      </c>
    </row>
    <row r="484" spans="1:47" x14ac:dyDescent="0.2">
      <c r="A484">
        <v>841</v>
      </c>
      <c r="B484" s="6" cm="1">
        <f t="array" ref="B484">INDEX('Source Spectra'!J$2:J$27,_xlfn.XMATCH(A484,'Source Spectra'!J$2:J$27,-1))</f>
        <v>771.57448692407399</v>
      </c>
      <c r="C484" s="6" cm="1">
        <f t="array" ref="C484">INDEX('Source Spectra'!J$2:J$27,_xlfn.XMATCH(A484,'Source Spectra'!J$2:J$27,1))</f>
        <v>872.34201146543398</v>
      </c>
      <c r="D484" s="6" cm="1">
        <f t="array" ref="D484">INDEX('Source Spectra'!K$2:K$27,_xlfn.XMATCH(A484,'Source Spectra'!J$2:J$27,-1))</f>
        <v>0.102438034381598</v>
      </c>
      <c r="E484" s="6" cm="1">
        <f t="array" ref="E484">INDEX('Source Spectra'!K$2:K$27,_xlfn.XMATCH(A484,'Source Spectra'!J$2:J$27,1))</f>
        <v>0.109493961967012</v>
      </c>
      <c r="F484">
        <f t="shared" si="71"/>
        <v>0.10729933662231031</v>
      </c>
      <c r="G484" s="6" cm="1">
        <f t="array" ref="G484">INDEX('Source Spectra'!B$2:B$1698,_xlfn.XMATCH($A484,'Source Spectra'!B$2:B$1698,-1))</f>
        <v>840</v>
      </c>
      <c r="H484" s="6" cm="1">
        <f t="array" ref="H484">INDEX('Source Spectra'!B$2:B$1698,_xlfn.XMATCH($A484,'Source Spectra'!B$2:B$1698,1))</f>
        <v>842</v>
      </c>
      <c r="I484" s="6" cm="1">
        <f t="array" ref="I484">INDEX('Source Spectra'!C$2:C$1698,_xlfn.XMATCH($A484,'Source Spectra'!B$2:B$1698,-1))</f>
        <v>1040</v>
      </c>
      <c r="J484" s="6" cm="1">
        <f t="array" ref="J484">INDEX('Source Spectra'!C$2:C$1698,_xlfn.XMATCH($A484,'Source Spectra'!B$2:B$1698,1))</f>
        <v>1036</v>
      </c>
      <c r="K484">
        <f t="shared" si="77"/>
        <v>1038</v>
      </c>
      <c r="L484" s="6" cm="1">
        <f t="array" ref="L484">INDEX('Source Spectra'!O$2:O$33,_xlfn.XMATCH($A484,'Source Spectra'!O$2:O$33,-1))</f>
        <v>810</v>
      </c>
      <c r="M484" s="6" cm="1">
        <f t="array" ref="M484">INDEX('Source Spectra'!O$2:O$33,_xlfn.XMATCH($A484,'Source Spectra'!O$2:O$33,1))</f>
        <v>850</v>
      </c>
      <c r="N484" s="6" cm="1">
        <f t="array" ref="N484">INDEX('Source Spectra'!P$2:P$33,_xlfn.XMATCH($A484,'Source Spectra'!O$2:O$33,-1))</f>
        <v>0</v>
      </c>
      <c r="O484" s="6" cm="1">
        <f t="array" ref="O484">INDEX('Source Spectra'!P$2:P$33,_xlfn.XMATCH($A484,'Source Spectra'!O$2:O$33,1))</f>
        <v>0</v>
      </c>
      <c r="P484">
        <f t="shared" si="78"/>
        <v>0</v>
      </c>
      <c r="Q484" s="6" cm="1">
        <f t="array" ref="Q484">INDEX('Source Spectra'!S$2:S$51,_xlfn.XMATCH($A484,'Source Spectra'!S$2:S$51,-1))</f>
        <v>808</v>
      </c>
      <c r="R484" s="6" cm="1">
        <f t="array" ref="R484">INDEX('Source Spectra'!S$2:S$51,_xlfn.XMATCH($A484,'Source Spectra'!S$2:S$51,1))</f>
        <v>1200</v>
      </c>
      <c r="S484" s="6" cm="1">
        <f t="array" ref="S484">INDEX('Source Spectra'!T$2:T$51,_xlfn.XMATCH($A484,'Source Spectra'!S$2:S$51,-1))</f>
        <v>0</v>
      </c>
      <c r="T484" s="6" cm="1">
        <f t="array" ref="T484">INDEX('Source Spectra'!T$2:T$51,_xlfn.XMATCH($A484,'Source Spectra'!S$2:S$51,1))</f>
        <v>0</v>
      </c>
      <c r="U484">
        <f t="shared" si="79"/>
        <v>0</v>
      </c>
      <c r="V484" s="6" cm="1">
        <f t="array" ref="V484">INDEX('Source Spectra'!W$2:W$51,_xlfn.XMATCH($A484,'Source Spectra'!W$2:W$51,-1))</f>
        <v>840</v>
      </c>
      <c r="W484" s="6" cm="1">
        <f t="array" ref="W484">INDEX('Source Spectra'!W$2:W$51,_xlfn.XMATCH($A484,'Source Spectra'!W$2:W$51,1))</f>
        <v>1200</v>
      </c>
      <c r="X484" s="6" cm="1">
        <f t="array" ref="X484">INDEX('Source Spectra'!X$2:X$51,_xlfn.XMATCH($A484,'Source Spectra'!W$2:W$51,-1))</f>
        <v>0</v>
      </c>
      <c r="Y484" s="6" cm="1">
        <f t="array" ref="Y484">INDEX('Source Spectra'!X$2:X$51,_xlfn.XMATCH($A484,'Source Spectra'!W$2:W$51,1))</f>
        <v>0</v>
      </c>
      <c r="Z484">
        <f t="shared" si="72"/>
        <v>0</v>
      </c>
      <c r="AA484" s="6" cm="1">
        <f t="array" ref="AA484">INDEX('Source Spectra'!F$2:F$384,_xlfn.XMATCH($A484,'Source Spectra'!F$2:F$384,-1))</f>
        <v>838.38321296681397</v>
      </c>
      <c r="AB484" s="6" cm="1">
        <f t="array" ref="AB484">INDEX('Source Spectra'!F$2:F$384,_xlfn.XMATCH($A484,'Source Spectra'!F$2:F$384,1))</f>
        <v>844.87006357728899</v>
      </c>
      <c r="AC484" s="6" cm="1">
        <f t="array" ref="AC484">INDEX('Source Spectra'!G$2:G$384,_xlfn.XMATCH($A484,'Source Spectra'!F$2:F$384,-1))</f>
        <v>36.631216472384999</v>
      </c>
      <c r="AD484" s="6" cm="1">
        <f t="array" ref="AD484">INDEX('Source Spectra'!G$2:G$384,_xlfn.XMATCH($A484,'Source Spectra'!F$2:F$384,1))</f>
        <v>40.208768136053997</v>
      </c>
      <c r="AE484">
        <f t="shared" si="80"/>
        <v>38.074396123990482</v>
      </c>
      <c r="AF484" s="6" cm="1">
        <f t="array" ref="AF484">INDEX('Source Spectra'!$AM$2:$AM$49,_xlfn.XMATCH($A484,'Source Spectra'!$AM$2:$AM$49,-1))</f>
        <v>800</v>
      </c>
      <c r="AG484" s="6" cm="1">
        <f t="array" ref="AG484">INDEX('Source Spectra'!$AM$2:$AM$49,_xlfn.XMATCH($A484,'Source Spectra'!$AM$2:$AM$49,1))</f>
        <v>1200</v>
      </c>
      <c r="AH484" s="6" cm="1">
        <f t="array" ref="AH484">INDEX('Source Spectra'!$AN$2:$AN$49,_xlfn.XMATCH($A484,'Source Spectra'!$AM$2:$AM$49,-1))</f>
        <v>0</v>
      </c>
      <c r="AI484" s="6" cm="1">
        <f t="array" ref="AI484">INDEX('Source Spectra'!$AN$2:$AN$49,_xlfn.XMATCH($A484,'Source Spectra'!$AM$2:$AM$49,1))</f>
        <v>0</v>
      </c>
      <c r="AJ484">
        <f t="shared" si="73"/>
        <v>0</v>
      </c>
      <c r="AK484" s="6" cm="1">
        <f t="array" ref="AK484">INDEX('Source Spectra'!$AM$2:$AM$49,_xlfn.XMATCH($A484,'Source Spectra'!$AM$2:$AM$49,-1))</f>
        <v>800</v>
      </c>
      <c r="AL484" s="6" cm="1">
        <f t="array" ref="AL484">INDEX('Source Spectra'!$AM$2:$AM$49,_xlfn.XMATCH($A484,'Source Spectra'!$AM$2:$AM$49,1))</f>
        <v>1200</v>
      </c>
      <c r="AM484" s="6" cm="1">
        <f t="array" ref="AM484">INDEX('Source Spectra'!$AO$2:$AO$49,_xlfn.XMATCH($A484,'Source Spectra'!$AM$2:$AM$49,-1))</f>
        <v>0.25031011873117182</v>
      </c>
      <c r="AN484" s="6" cm="1">
        <f t="array" ref="AN484">INDEX('Source Spectra'!$AO$2:$AO$49,_xlfn.XMATCH($A484,'Source Spectra'!$AM$2:$AM$49,1))</f>
        <v>0</v>
      </c>
      <c r="AO484">
        <f t="shared" si="74"/>
        <v>0.22465333156122672</v>
      </c>
      <c r="AP484">
        <f t="shared" si="75"/>
        <v>0.11232666578061336</v>
      </c>
      <c r="AQ484" s="6" cm="1">
        <f t="array" ref="AQ484">INDEX('Source Spectra'!AR$2:AR$102,_xlfn.XMATCH($A484,'Source Spectra'!AR$2:AR$102,-1))</f>
        <v>839.29964618220197</v>
      </c>
      <c r="AR484" s="6" cm="1">
        <f t="array" ref="AR484">INDEX('Source Spectra'!AR$2:AR$102,_xlfn.XMATCH($A484,'Source Spectra'!AR$2:AR$102,1))</f>
        <v>866.46462609681896</v>
      </c>
      <c r="AS484" s="6" cm="1">
        <f t="array" ref="AS484">INDEX('Source Spectra'!AS$2:AS$102,_xlfn.XMATCH($A484,'Source Spectra'!AR$2:AR$102,-1))</f>
        <v>0.25978496663506101</v>
      </c>
      <c r="AT484" s="6" cm="1">
        <f t="array" ref="AT484">INDEX('Source Spectra'!AS$2:AS$102,_xlfn.XMATCH($A484,'Source Spectra'!AR$2:AR$102,1))</f>
        <v>0.25320176146638002</v>
      </c>
      <c r="AU484">
        <f t="shared" si="76"/>
        <v>0.25937290014073272</v>
      </c>
    </row>
    <row r="485" spans="1:47" x14ac:dyDescent="0.2">
      <c r="A485">
        <v>842</v>
      </c>
      <c r="B485" s="6" cm="1">
        <f t="array" ref="B485">INDEX('Source Spectra'!J$2:J$27,_xlfn.XMATCH(A485,'Source Spectra'!J$2:J$27,-1))</f>
        <v>771.57448692407399</v>
      </c>
      <c r="C485" s="6" cm="1">
        <f t="array" ref="C485">INDEX('Source Spectra'!J$2:J$27,_xlfn.XMATCH(A485,'Source Spectra'!J$2:J$27,1))</f>
        <v>872.34201146543398</v>
      </c>
      <c r="D485" s="6" cm="1">
        <f t="array" ref="D485">INDEX('Source Spectra'!K$2:K$27,_xlfn.XMATCH(A485,'Source Spectra'!J$2:J$27,-1))</f>
        <v>0.102438034381598</v>
      </c>
      <c r="E485" s="6" cm="1">
        <f t="array" ref="E485">INDEX('Source Spectra'!K$2:K$27,_xlfn.XMATCH(A485,'Source Spectra'!J$2:J$27,1))</f>
        <v>0.109493961967012</v>
      </c>
      <c r="F485">
        <f t="shared" si="71"/>
        <v>0.10736935846335016</v>
      </c>
      <c r="G485" s="6" cm="1">
        <f t="array" ref="G485">INDEX('Source Spectra'!B$2:B$1698,_xlfn.XMATCH($A485,'Source Spectra'!B$2:B$1698,-1))</f>
        <v>842</v>
      </c>
      <c r="H485" s="6" cm="1">
        <f t="array" ref="H485">INDEX('Source Spectra'!B$2:B$1698,_xlfn.XMATCH($A485,'Source Spectra'!B$2:B$1698,1))</f>
        <v>842</v>
      </c>
      <c r="I485" s="6" cm="1">
        <f t="array" ref="I485">INDEX('Source Spectra'!C$2:C$1698,_xlfn.XMATCH($A485,'Source Spectra'!B$2:B$1698,-1))</f>
        <v>1036</v>
      </c>
      <c r="J485" s="6" cm="1">
        <f t="array" ref="J485">INDEX('Source Spectra'!C$2:C$1698,_xlfn.XMATCH($A485,'Source Spectra'!B$2:B$1698,1))</f>
        <v>1036</v>
      </c>
      <c r="K485">
        <f t="shared" si="77"/>
        <v>1036</v>
      </c>
      <c r="L485" s="6" cm="1">
        <f t="array" ref="L485">INDEX('Source Spectra'!O$2:O$33,_xlfn.XMATCH($A485,'Source Spectra'!O$2:O$33,-1))</f>
        <v>810</v>
      </c>
      <c r="M485" s="6" cm="1">
        <f t="array" ref="M485">INDEX('Source Spectra'!O$2:O$33,_xlfn.XMATCH($A485,'Source Spectra'!O$2:O$33,1))</f>
        <v>850</v>
      </c>
      <c r="N485" s="6" cm="1">
        <f t="array" ref="N485">INDEX('Source Spectra'!P$2:P$33,_xlfn.XMATCH($A485,'Source Spectra'!O$2:O$33,-1))</f>
        <v>0</v>
      </c>
      <c r="O485" s="6" cm="1">
        <f t="array" ref="O485">INDEX('Source Spectra'!P$2:P$33,_xlfn.XMATCH($A485,'Source Spectra'!O$2:O$33,1))</f>
        <v>0</v>
      </c>
      <c r="P485">
        <f t="shared" si="78"/>
        <v>0</v>
      </c>
      <c r="Q485" s="6" cm="1">
        <f t="array" ref="Q485">INDEX('Source Spectra'!S$2:S$51,_xlfn.XMATCH($A485,'Source Spectra'!S$2:S$51,-1))</f>
        <v>808</v>
      </c>
      <c r="R485" s="6" cm="1">
        <f t="array" ref="R485">INDEX('Source Spectra'!S$2:S$51,_xlfn.XMATCH($A485,'Source Spectra'!S$2:S$51,1))</f>
        <v>1200</v>
      </c>
      <c r="S485" s="6" cm="1">
        <f t="array" ref="S485">INDEX('Source Spectra'!T$2:T$51,_xlfn.XMATCH($A485,'Source Spectra'!S$2:S$51,-1))</f>
        <v>0</v>
      </c>
      <c r="T485" s="6" cm="1">
        <f t="array" ref="T485">INDEX('Source Spectra'!T$2:T$51,_xlfn.XMATCH($A485,'Source Spectra'!S$2:S$51,1))</f>
        <v>0</v>
      </c>
      <c r="U485">
        <f t="shared" si="79"/>
        <v>0</v>
      </c>
      <c r="V485" s="6" cm="1">
        <f t="array" ref="V485">INDEX('Source Spectra'!W$2:W$51,_xlfn.XMATCH($A485,'Source Spectra'!W$2:W$51,-1))</f>
        <v>840</v>
      </c>
      <c r="W485" s="6" cm="1">
        <f t="array" ref="W485">INDEX('Source Spectra'!W$2:W$51,_xlfn.XMATCH($A485,'Source Spectra'!W$2:W$51,1))</f>
        <v>1200</v>
      </c>
      <c r="X485" s="6" cm="1">
        <f t="array" ref="X485">INDEX('Source Spectra'!X$2:X$51,_xlfn.XMATCH($A485,'Source Spectra'!W$2:W$51,-1))</f>
        <v>0</v>
      </c>
      <c r="Y485" s="6" cm="1">
        <f t="array" ref="Y485">INDEX('Source Spectra'!X$2:X$51,_xlfn.XMATCH($A485,'Source Spectra'!W$2:W$51,1))</f>
        <v>0</v>
      </c>
      <c r="Z485">
        <f t="shared" si="72"/>
        <v>0</v>
      </c>
      <c r="AA485" s="6" cm="1">
        <f t="array" ref="AA485">INDEX('Source Spectra'!F$2:F$384,_xlfn.XMATCH($A485,'Source Spectra'!F$2:F$384,-1))</f>
        <v>838.38321296681397</v>
      </c>
      <c r="AB485" s="6" cm="1">
        <f t="array" ref="AB485">INDEX('Source Spectra'!F$2:F$384,_xlfn.XMATCH($A485,'Source Spectra'!F$2:F$384,1))</f>
        <v>844.87006357728899</v>
      </c>
      <c r="AC485" s="6" cm="1">
        <f t="array" ref="AC485">INDEX('Source Spectra'!G$2:G$384,_xlfn.XMATCH($A485,'Source Spectra'!F$2:F$384,-1))</f>
        <v>36.631216472384999</v>
      </c>
      <c r="AD485" s="6" cm="1">
        <f t="array" ref="AD485">INDEX('Source Spectra'!G$2:G$384,_xlfn.XMATCH($A485,'Source Spectra'!F$2:F$384,1))</f>
        <v>40.208768136053997</v>
      </c>
      <c r="AE485">
        <f t="shared" si="80"/>
        <v>38.625904379459158</v>
      </c>
      <c r="AF485" s="6" cm="1">
        <f t="array" ref="AF485">INDEX('Source Spectra'!$AM$2:$AM$49,_xlfn.XMATCH($A485,'Source Spectra'!$AM$2:$AM$49,-1))</f>
        <v>800</v>
      </c>
      <c r="AG485" s="6" cm="1">
        <f t="array" ref="AG485">INDEX('Source Spectra'!$AM$2:$AM$49,_xlfn.XMATCH($A485,'Source Spectra'!$AM$2:$AM$49,1))</f>
        <v>1200</v>
      </c>
      <c r="AH485" s="6" cm="1">
        <f t="array" ref="AH485">INDEX('Source Spectra'!$AN$2:$AN$49,_xlfn.XMATCH($A485,'Source Spectra'!$AM$2:$AM$49,-1))</f>
        <v>0</v>
      </c>
      <c r="AI485" s="6" cm="1">
        <f t="array" ref="AI485">INDEX('Source Spectra'!$AN$2:$AN$49,_xlfn.XMATCH($A485,'Source Spectra'!$AM$2:$AM$49,1))</f>
        <v>0</v>
      </c>
      <c r="AJ485">
        <f t="shared" si="73"/>
        <v>0</v>
      </c>
      <c r="AK485" s="6" cm="1">
        <f t="array" ref="AK485">INDEX('Source Spectra'!$AM$2:$AM$49,_xlfn.XMATCH($A485,'Source Spectra'!$AM$2:$AM$49,-1))</f>
        <v>800</v>
      </c>
      <c r="AL485" s="6" cm="1">
        <f t="array" ref="AL485">INDEX('Source Spectra'!$AM$2:$AM$49,_xlfn.XMATCH($A485,'Source Spectra'!$AM$2:$AM$49,1))</f>
        <v>1200</v>
      </c>
      <c r="AM485" s="6" cm="1">
        <f t="array" ref="AM485">INDEX('Source Spectra'!$AO$2:$AO$49,_xlfn.XMATCH($A485,'Source Spectra'!$AM$2:$AM$49,-1))</f>
        <v>0.25031011873117182</v>
      </c>
      <c r="AN485" s="6" cm="1">
        <f t="array" ref="AN485">INDEX('Source Spectra'!$AO$2:$AO$49,_xlfn.XMATCH($A485,'Source Spectra'!$AM$2:$AM$49,1))</f>
        <v>0</v>
      </c>
      <c r="AO485">
        <f t="shared" si="74"/>
        <v>0.22402755626439877</v>
      </c>
      <c r="AP485">
        <f t="shared" si="75"/>
        <v>0.11201377813219938</v>
      </c>
      <c r="AQ485" s="6" cm="1">
        <f t="array" ref="AQ485">INDEX('Source Spectra'!AR$2:AR$102,_xlfn.XMATCH($A485,'Source Spectra'!AR$2:AR$102,-1))</f>
        <v>839.29964618220197</v>
      </c>
      <c r="AR485" s="6" cm="1">
        <f t="array" ref="AR485">INDEX('Source Spectra'!AR$2:AR$102,_xlfn.XMATCH($A485,'Source Spectra'!AR$2:AR$102,1))</f>
        <v>866.46462609681896</v>
      </c>
      <c r="AS485" s="6" cm="1">
        <f t="array" ref="AS485">INDEX('Source Spectra'!AS$2:AS$102,_xlfn.XMATCH($A485,'Source Spectra'!AR$2:AR$102,-1))</f>
        <v>0.25978496663506101</v>
      </c>
      <c r="AT485" s="6" cm="1">
        <f t="array" ref="AT485">INDEX('Source Spectra'!AS$2:AS$102,_xlfn.XMATCH($A485,'Source Spectra'!AR$2:AR$102,1))</f>
        <v>0.25320176146638002</v>
      </c>
      <c r="AU485">
        <f t="shared" si="76"/>
        <v>0.25913055852334987</v>
      </c>
    </row>
    <row r="486" spans="1:47" x14ac:dyDescent="0.2">
      <c r="A486">
        <v>843</v>
      </c>
      <c r="B486" s="6" cm="1">
        <f t="array" ref="B486">INDEX('Source Spectra'!J$2:J$27,_xlfn.XMATCH(A486,'Source Spectra'!J$2:J$27,-1))</f>
        <v>771.57448692407399</v>
      </c>
      <c r="C486" s="6" cm="1">
        <f t="array" ref="C486">INDEX('Source Spectra'!J$2:J$27,_xlfn.XMATCH(A486,'Source Spectra'!J$2:J$27,1))</f>
        <v>872.34201146543398</v>
      </c>
      <c r="D486" s="6" cm="1">
        <f t="array" ref="D486">INDEX('Source Spectra'!K$2:K$27,_xlfn.XMATCH(A486,'Source Spectra'!J$2:J$27,-1))</f>
        <v>0.102438034381598</v>
      </c>
      <c r="E486" s="6" cm="1">
        <f t="array" ref="E486">INDEX('Source Spectra'!K$2:K$27,_xlfn.XMATCH(A486,'Source Spectra'!J$2:J$27,1))</f>
        <v>0.109493961967012</v>
      </c>
      <c r="F486">
        <f t="shared" si="71"/>
        <v>0.10743938030439001</v>
      </c>
      <c r="G486" s="6" cm="1">
        <f t="array" ref="G486">INDEX('Source Spectra'!B$2:B$1698,_xlfn.XMATCH($A486,'Source Spectra'!B$2:B$1698,-1))</f>
        <v>842</v>
      </c>
      <c r="H486" s="6" cm="1">
        <f t="array" ref="H486">INDEX('Source Spectra'!B$2:B$1698,_xlfn.XMATCH($A486,'Source Spectra'!B$2:B$1698,1))</f>
        <v>844</v>
      </c>
      <c r="I486" s="6" cm="1">
        <f t="array" ref="I486">INDEX('Source Spectra'!C$2:C$1698,_xlfn.XMATCH($A486,'Source Spectra'!B$2:B$1698,-1))</f>
        <v>1036</v>
      </c>
      <c r="J486" s="6" cm="1">
        <f t="array" ref="J486">INDEX('Source Spectra'!C$2:C$1698,_xlfn.XMATCH($A486,'Source Spectra'!B$2:B$1698,1))</f>
        <v>1024</v>
      </c>
      <c r="K486">
        <f t="shared" si="77"/>
        <v>1030</v>
      </c>
      <c r="L486" s="6" cm="1">
        <f t="array" ref="L486">INDEX('Source Spectra'!O$2:O$33,_xlfn.XMATCH($A486,'Source Spectra'!O$2:O$33,-1))</f>
        <v>810</v>
      </c>
      <c r="M486" s="6" cm="1">
        <f t="array" ref="M486">INDEX('Source Spectra'!O$2:O$33,_xlfn.XMATCH($A486,'Source Spectra'!O$2:O$33,1))</f>
        <v>850</v>
      </c>
      <c r="N486" s="6" cm="1">
        <f t="array" ref="N486">INDEX('Source Spectra'!P$2:P$33,_xlfn.XMATCH($A486,'Source Spectra'!O$2:O$33,-1))</f>
        <v>0</v>
      </c>
      <c r="O486" s="6" cm="1">
        <f t="array" ref="O486">INDEX('Source Spectra'!P$2:P$33,_xlfn.XMATCH($A486,'Source Spectra'!O$2:O$33,1))</f>
        <v>0</v>
      </c>
      <c r="P486">
        <f t="shared" si="78"/>
        <v>0</v>
      </c>
      <c r="Q486" s="6" cm="1">
        <f t="array" ref="Q486">INDEX('Source Spectra'!S$2:S$51,_xlfn.XMATCH($A486,'Source Spectra'!S$2:S$51,-1))</f>
        <v>808</v>
      </c>
      <c r="R486" s="6" cm="1">
        <f t="array" ref="R486">INDEX('Source Spectra'!S$2:S$51,_xlfn.XMATCH($A486,'Source Spectra'!S$2:S$51,1))</f>
        <v>1200</v>
      </c>
      <c r="S486" s="6" cm="1">
        <f t="array" ref="S486">INDEX('Source Spectra'!T$2:T$51,_xlfn.XMATCH($A486,'Source Spectra'!S$2:S$51,-1))</f>
        <v>0</v>
      </c>
      <c r="T486" s="6" cm="1">
        <f t="array" ref="T486">INDEX('Source Spectra'!T$2:T$51,_xlfn.XMATCH($A486,'Source Spectra'!S$2:S$51,1))</f>
        <v>0</v>
      </c>
      <c r="U486">
        <f t="shared" si="79"/>
        <v>0</v>
      </c>
      <c r="V486" s="6" cm="1">
        <f t="array" ref="V486">INDEX('Source Spectra'!W$2:W$51,_xlfn.XMATCH($A486,'Source Spectra'!W$2:W$51,-1))</f>
        <v>840</v>
      </c>
      <c r="W486" s="6" cm="1">
        <f t="array" ref="W486">INDEX('Source Spectra'!W$2:W$51,_xlfn.XMATCH($A486,'Source Spectra'!W$2:W$51,1))</f>
        <v>1200</v>
      </c>
      <c r="X486" s="6" cm="1">
        <f t="array" ref="X486">INDEX('Source Spectra'!X$2:X$51,_xlfn.XMATCH($A486,'Source Spectra'!W$2:W$51,-1))</f>
        <v>0</v>
      </c>
      <c r="Y486" s="6" cm="1">
        <f t="array" ref="Y486">INDEX('Source Spectra'!X$2:X$51,_xlfn.XMATCH($A486,'Source Spectra'!W$2:W$51,1))</f>
        <v>0</v>
      </c>
      <c r="Z486">
        <f t="shared" si="72"/>
        <v>0</v>
      </c>
      <c r="AA486" s="6" cm="1">
        <f t="array" ref="AA486">INDEX('Source Spectra'!F$2:F$384,_xlfn.XMATCH($A486,'Source Spectra'!F$2:F$384,-1))</f>
        <v>838.38321296681397</v>
      </c>
      <c r="AB486" s="6" cm="1">
        <f t="array" ref="AB486">INDEX('Source Spectra'!F$2:F$384,_xlfn.XMATCH($A486,'Source Spectra'!F$2:F$384,1))</f>
        <v>844.87006357728899</v>
      </c>
      <c r="AC486" s="6" cm="1">
        <f t="array" ref="AC486">INDEX('Source Spectra'!G$2:G$384,_xlfn.XMATCH($A486,'Source Spectra'!F$2:F$384,-1))</f>
        <v>36.631216472384999</v>
      </c>
      <c r="AD486" s="6" cm="1">
        <f t="array" ref="AD486">INDEX('Source Spectra'!G$2:G$384,_xlfn.XMATCH($A486,'Source Spectra'!F$2:F$384,1))</f>
        <v>40.208768136053997</v>
      </c>
      <c r="AE486">
        <f t="shared" si="80"/>
        <v>39.177412634927833</v>
      </c>
      <c r="AF486" s="6" cm="1">
        <f t="array" ref="AF486">INDEX('Source Spectra'!$AM$2:$AM$49,_xlfn.XMATCH($A486,'Source Spectra'!$AM$2:$AM$49,-1))</f>
        <v>800</v>
      </c>
      <c r="AG486" s="6" cm="1">
        <f t="array" ref="AG486">INDEX('Source Spectra'!$AM$2:$AM$49,_xlfn.XMATCH($A486,'Source Spectra'!$AM$2:$AM$49,1))</f>
        <v>1200</v>
      </c>
      <c r="AH486" s="6" cm="1">
        <f t="array" ref="AH486">INDEX('Source Spectra'!$AN$2:$AN$49,_xlfn.XMATCH($A486,'Source Spectra'!$AM$2:$AM$49,-1))</f>
        <v>0</v>
      </c>
      <c r="AI486" s="6" cm="1">
        <f t="array" ref="AI486">INDEX('Source Spectra'!$AN$2:$AN$49,_xlfn.XMATCH($A486,'Source Spectra'!$AM$2:$AM$49,1))</f>
        <v>0</v>
      </c>
      <c r="AJ486">
        <f t="shared" si="73"/>
        <v>0</v>
      </c>
      <c r="AK486" s="6" cm="1">
        <f t="array" ref="AK486">INDEX('Source Spectra'!$AM$2:$AM$49,_xlfn.XMATCH($A486,'Source Spectra'!$AM$2:$AM$49,-1))</f>
        <v>800</v>
      </c>
      <c r="AL486" s="6" cm="1">
        <f t="array" ref="AL486">INDEX('Source Spectra'!$AM$2:$AM$49,_xlfn.XMATCH($A486,'Source Spectra'!$AM$2:$AM$49,1))</f>
        <v>1200</v>
      </c>
      <c r="AM486" s="6" cm="1">
        <f t="array" ref="AM486">INDEX('Source Spectra'!$AO$2:$AO$49,_xlfn.XMATCH($A486,'Source Spectra'!$AM$2:$AM$49,-1))</f>
        <v>0.25031011873117182</v>
      </c>
      <c r="AN486" s="6" cm="1">
        <f t="array" ref="AN486">INDEX('Source Spectra'!$AO$2:$AO$49,_xlfn.XMATCH($A486,'Source Spectra'!$AM$2:$AM$49,1))</f>
        <v>0</v>
      </c>
      <c r="AO486">
        <f t="shared" si="74"/>
        <v>0.22340178096757085</v>
      </c>
      <c r="AP486">
        <f t="shared" si="75"/>
        <v>0.11170089048378543</v>
      </c>
      <c r="AQ486" s="6" cm="1">
        <f t="array" ref="AQ486">INDEX('Source Spectra'!AR$2:AR$102,_xlfn.XMATCH($A486,'Source Spectra'!AR$2:AR$102,-1))</f>
        <v>839.29964618220197</v>
      </c>
      <c r="AR486" s="6" cm="1">
        <f t="array" ref="AR486">INDEX('Source Spectra'!AR$2:AR$102,_xlfn.XMATCH($A486,'Source Spectra'!AR$2:AR$102,1))</f>
        <v>866.46462609681896</v>
      </c>
      <c r="AS486" s="6" cm="1">
        <f t="array" ref="AS486">INDEX('Source Spectra'!AS$2:AS$102,_xlfn.XMATCH($A486,'Source Spectra'!AR$2:AR$102,-1))</f>
        <v>0.25978496663506101</v>
      </c>
      <c r="AT486" s="6" cm="1">
        <f t="array" ref="AT486">INDEX('Source Spectra'!AS$2:AS$102,_xlfn.XMATCH($A486,'Source Spectra'!AR$2:AR$102,1))</f>
        <v>0.25320176146638002</v>
      </c>
      <c r="AU486">
        <f t="shared" si="76"/>
        <v>0.25888821690596703</v>
      </c>
    </row>
    <row r="487" spans="1:47" x14ac:dyDescent="0.2">
      <c r="A487">
        <v>844</v>
      </c>
      <c r="B487" s="6" cm="1">
        <f t="array" ref="B487">INDEX('Source Spectra'!J$2:J$27,_xlfn.XMATCH(A487,'Source Spectra'!J$2:J$27,-1))</f>
        <v>771.57448692407399</v>
      </c>
      <c r="C487" s="6" cm="1">
        <f t="array" ref="C487">INDEX('Source Spectra'!J$2:J$27,_xlfn.XMATCH(A487,'Source Spectra'!J$2:J$27,1))</f>
        <v>872.34201146543398</v>
      </c>
      <c r="D487" s="6" cm="1">
        <f t="array" ref="D487">INDEX('Source Spectra'!K$2:K$27,_xlfn.XMATCH(A487,'Source Spectra'!J$2:J$27,-1))</f>
        <v>0.102438034381598</v>
      </c>
      <c r="E487" s="6" cm="1">
        <f t="array" ref="E487">INDEX('Source Spectra'!K$2:K$27,_xlfn.XMATCH(A487,'Source Spectra'!J$2:J$27,1))</f>
        <v>0.109493961967012</v>
      </c>
      <c r="F487">
        <f t="shared" si="71"/>
        <v>0.10750940214542985</v>
      </c>
      <c r="G487" s="6" cm="1">
        <f t="array" ref="G487">INDEX('Source Spectra'!B$2:B$1698,_xlfn.XMATCH($A487,'Source Spectra'!B$2:B$1698,-1))</f>
        <v>844</v>
      </c>
      <c r="H487" s="6" cm="1">
        <f t="array" ref="H487">INDEX('Source Spectra'!B$2:B$1698,_xlfn.XMATCH($A487,'Source Spectra'!B$2:B$1698,1))</f>
        <v>844</v>
      </c>
      <c r="I487" s="6" cm="1">
        <f t="array" ref="I487">INDEX('Source Spectra'!C$2:C$1698,_xlfn.XMATCH($A487,'Source Spectra'!B$2:B$1698,-1))</f>
        <v>1024</v>
      </c>
      <c r="J487" s="6" cm="1">
        <f t="array" ref="J487">INDEX('Source Spectra'!C$2:C$1698,_xlfn.XMATCH($A487,'Source Spectra'!B$2:B$1698,1))</f>
        <v>1024</v>
      </c>
      <c r="K487">
        <f t="shared" si="77"/>
        <v>1024</v>
      </c>
      <c r="L487" s="6" cm="1">
        <f t="array" ref="L487">INDEX('Source Spectra'!O$2:O$33,_xlfn.XMATCH($A487,'Source Spectra'!O$2:O$33,-1))</f>
        <v>810</v>
      </c>
      <c r="M487" s="6" cm="1">
        <f t="array" ref="M487">INDEX('Source Spectra'!O$2:O$33,_xlfn.XMATCH($A487,'Source Spectra'!O$2:O$33,1))</f>
        <v>850</v>
      </c>
      <c r="N487" s="6" cm="1">
        <f t="array" ref="N487">INDEX('Source Spectra'!P$2:P$33,_xlfn.XMATCH($A487,'Source Spectra'!O$2:O$33,-1))</f>
        <v>0</v>
      </c>
      <c r="O487" s="6" cm="1">
        <f t="array" ref="O487">INDEX('Source Spectra'!P$2:P$33,_xlfn.XMATCH($A487,'Source Spectra'!O$2:O$33,1))</f>
        <v>0</v>
      </c>
      <c r="P487">
        <f t="shared" si="78"/>
        <v>0</v>
      </c>
      <c r="Q487" s="6" cm="1">
        <f t="array" ref="Q487">INDEX('Source Spectra'!S$2:S$51,_xlfn.XMATCH($A487,'Source Spectra'!S$2:S$51,-1))</f>
        <v>808</v>
      </c>
      <c r="R487" s="6" cm="1">
        <f t="array" ref="R487">INDEX('Source Spectra'!S$2:S$51,_xlfn.XMATCH($A487,'Source Spectra'!S$2:S$51,1))</f>
        <v>1200</v>
      </c>
      <c r="S487" s="6" cm="1">
        <f t="array" ref="S487">INDEX('Source Spectra'!T$2:T$51,_xlfn.XMATCH($A487,'Source Spectra'!S$2:S$51,-1))</f>
        <v>0</v>
      </c>
      <c r="T487" s="6" cm="1">
        <f t="array" ref="T487">INDEX('Source Spectra'!T$2:T$51,_xlfn.XMATCH($A487,'Source Spectra'!S$2:S$51,1))</f>
        <v>0</v>
      </c>
      <c r="U487">
        <f t="shared" si="79"/>
        <v>0</v>
      </c>
      <c r="V487" s="6" cm="1">
        <f t="array" ref="V487">INDEX('Source Spectra'!W$2:W$51,_xlfn.XMATCH($A487,'Source Spectra'!W$2:W$51,-1))</f>
        <v>840</v>
      </c>
      <c r="W487" s="6" cm="1">
        <f t="array" ref="W487">INDEX('Source Spectra'!W$2:W$51,_xlfn.XMATCH($A487,'Source Spectra'!W$2:W$51,1))</f>
        <v>1200</v>
      </c>
      <c r="X487" s="6" cm="1">
        <f t="array" ref="X487">INDEX('Source Spectra'!X$2:X$51,_xlfn.XMATCH($A487,'Source Spectra'!W$2:W$51,-1))</f>
        <v>0</v>
      </c>
      <c r="Y487" s="6" cm="1">
        <f t="array" ref="Y487">INDEX('Source Spectra'!X$2:X$51,_xlfn.XMATCH($A487,'Source Spectra'!W$2:W$51,1))</f>
        <v>0</v>
      </c>
      <c r="Z487">
        <f t="shared" si="72"/>
        <v>0</v>
      </c>
      <c r="AA487" s="6" cm="1">
        <f t="array" ref="AA487">INDEX('Source Spectra'!F$2:F$384,_xlfn.XMATCH($A487,'Source Spectra'!F$2:F$384,-1))</f>
        <v>838.38321296681397</v>
      </c>
      <c r="AB487" s="6" cm="1">
        <f t="array" ref="AB487">INDEX('Source Spectra'!F$2:F$384,_xlfn.XMATCH($A487,'Source Spectra'!F$2:F$384,1))</f>
        <v>844.87006357728899</v>
      </c>
      <c r="AC487" s="6" cm="1">
        <f t="array" ref="AC487">INDEX('Source Spectra'!G$2:G$384,_xlfn.XMATCH($A487,'Source Spectra'!F$2:F$384,-1))</f>
        <v>36.631216472384999</v>
      </c>
      <c r="AD487" s="6" cm="1">
        <f t="array" ref="AD487">INDEX('Source Spectra'!G$2:G$384,_xlfn.XMATCH($A487,'Source Spectra'!F$2:F$384,1))</f>
        <v>40.208768136053997</v>
      </c>
      <c r="AE487">
        <f t="shared" si="80"/>
        <v>39.728920890396509</v>
      </c>
      <c r="AF487" s="6" cm="1">
        <f t="array" ref="AF487">INDEX('Source Spectra'!$AM$2:$AM$49,_xlfn.XMATCH($A487,'Source Spectra'!$AM$2:$AM$49,-1))</f>
        <v>800</v>
      </c>
      <c r="AG487" s="6" cm="1">
        <f t="array" ref="AG487">INDEX('Source Spectra'!$AM$2:$AM$49,_xlfn.XMATCH($A487,'Source Spectra'!$AM$2:$AM$49,1))</f>
        <v>1200</v>
      </c>
      <c r="AH487" s="6" cm="1">
        <f t="array" ref="AH487">INDEX('Source Spectra'!$AN$2:$AN$49,_xlfn.XMATCH($A487,'Source Spectra'!$AM$2:$AM$49,-1))</f>
        <v>0</v>
      </c>
      <c r="AI487" s="6" cm="1">
        <f t="array" ref="AI487">INDEX('Source Spectra'!$AN$2:$AN$49,_xlfn.XMATCH($A487,'Source Spectra'!$AM$2:$AM$49,1))</f>
        <v>0</v>
      </c>
      <c r="AJ487">
        <f t="shared" si="73"/>
        <v>0</v>
      </c>
      <c r="AK487" s="6" cm="1">
        <f t="array" ref="AK487">INDEX('Source Spectra'!$AM$2:$AM$49,_xlfn.XMATCH($A487,'Source Spectra'!$AM$2:$AM$49,-1))</f>
        <v>800</v>
      </c>
      <c r="AL487" s="6" cm="1">
        <f t="array" ref="AL487">INDEX('Source Spectra'!$AM$2:$AM$49,_xlfn.XMATCH($A487,'Source Spectra'!$AM$2:$AM$49,1))</f>
        <v>1200</v>
      </c>
      <c r="AM487" s="6" cm="1">
        <f t="array" ref="AM487">INDEX('Source Spectra'!$AO$2:$AO$49,_xlfn.XMATCH($A487,'Source Spectra'!$AM$2:$AM$49,-1))</f>
        <v>0.25031011873117182</v>
      </c>
      <c r="AN487" s="6" cm="1">
        <f t="array" ref="AN487">INDEX('Source Spectra'!$AO$2:$AO$49,_xlfn.XMATCH($A487,'Source Spectra'!$AM$2:$AM$49,1))</f>
        <v>0</v>
      </c>
      <c r="AO487">
        <f t="shared" si="74"/>
        <v>0.2227760056707429</v>
      </c>
      <c r="AP487">
        <f t="shared" si="75"/>
        <v>0.11138800283537145</v>
      </c>
      <c r="AQ487" s="6" cm="1">
        <f t="array" ref="AQ487">INDEX('Source Spectra'!AR$2:AR$102,_xlfn.XMATCH($A487,'Source Spectra'!AR$2:AR$102,-1))</f>
        <v>839.29964618220197</v>
      </c>
      <c r="AR487" s="6" cm="1">
        <f t="array" ref="AR487">INDEX('Source Spectra'!AR$2:AR$102,_xlfn.XMATCH($A487,'Source Spectra'!AR$2:AR$102,1))</f>
        <v>866.46462609681896</v>
      </c>
      <c r="AS487" s="6" cm="1">
        <f t="array" ref="AS487">INDEX('Source Spectra'!AS$2:AS$102,_xlfn.XMATCH($A487,'Source Spectra'!AR$2:AR$102,-1))</f>
        <v>0.25978496663506101</v>
      </c>
      <c r="AT487" s="6" cm="1">
        <f t="array" ref="AT487">INDEX('Source Spectra'!AS$2:AS$102,_xlfn.XMATCH($A487,'Source Spectra'!AR$2:AR$102,1))</f>
        <v>0.25320176146638002</v>
      </c>
      <c r="AU487">
        <f t="shared" si="76"/>
        <v>0.25864587528858418</v>
      </c>
    </row>
    <row r="488" spans="1:47" x14ac:dyDescent="0.2">
      <c r="A488">
        <v>845</v>
      </c>
      <c r="B488" s="6" cm="1">
        <f t="array" ref="B488">INDEX('Source Spectra'!J$2:J$27,_xlfn.XMATCH(A488,'Source Spectra'!J$2:J$27,-1))</f>
        <v>771.57448692407399</v>
      </c>
      <c r="C488" s="6" cm="1">
        <f t="array" ref="C488">INDEX('Source Spectra'!J$2:J$27,_xlfn.XMATCH(A488,'Source Spectra'!J$2:J$27,1))</f>
        <v>872.34201146543398</v>
      </c>
      <c r="D488" s="6" cm="1">
        <f t="array" ref="D488">INDEX('Source Spectra'!K$2:K$27,_xlfn.XMATCH(A488,'Source Spectra'!J$2:J$27,-1))</f>
        <v>0.102438034381598</v>
      </c>
      <c r="E488" s="6" cm="1">
        <f t="array" ref="E488">INDEX('Source Spectra'!K$2:K$27,_xlfn.XMATCH(A488,'Source Spectra'!J$2:J$27,1))</f>
        <v>0.109493961967012</v>
      </c>
      <c r="F488">
        <f t="shared" si="71"/>
        <v>0.1075794239864697</v>
      </c>
      <c r="G488" s="6" cm="1">
        <f t="array" ref="G488">INDEX('Source Spectra'!B$2:B$1698,_xlfn.XMATCH($A488,'Source Spectra'!B$2:B$1698,-1))</f>
        <v>844</v>
      </c>
      <c r="H488" s="6" cm="1">
        <f t="array" ref="H488">INDEX('Source Spectra'!B$2:B$1698,_xlfn.XMATCH($A488,'Source Spectra'!B$2:B$1698,1))</f>
        <v>846</v>
      </c>
      <c r="I488" s="6" cm="1">
        <f t="array" ref="I488">INDEX('Source Spectra'!C$2:C$1698,_xlfn.XMATCH($A488,'Source Spectra'!B$2:B$1698,-1))</f>
        <v>1024</v>
      </c>
      <c r="J488" s="6" cm="1">
        <f t="array" ref="J488">INDEX('Source Spectra'!C$2:C$1698,_xlfn.XMATCH($A488,'Source Spectra'!B$2:B$1698,1))</f>
        <v>1028</v>
      </c>
      <c r="K488">
        <f t="shared" si="77"/>
        <v>1026</v>
      </c>
      <c r="L488" s="6" cm="1">
        <f t="array" ref="L488">INDEX('Source Spectra'!O$2:O$33,_xlfn.XMATCH($A488,'Source Spectra'!O$2:O$33,-1))</f>
        <v>810</v>
      </c>
      <c r="M488" s="6" cm="1">
        <f t="array" ref="M488">INDEX('Source Spectra'!O$2:O$33,_xlfn.XMATCH($A488,'Source Spectra'!O$2:O$33,1))</f>
        <v>850</v>
      </c>
      <c r="N488" s="6" cm="1">
        <f t="array" ref="N488">INDEX('Source Spectra'!P$2:P$33,_xlfn.XMATCH($A488,'Source Spectra'!O$2:O$33,-1))</f>
        <v>0</v>
      </c>
      <c r="O488" s="6" cm="1">
        <f t="array" ref="O488">INDEX('Source Spectra'!P$2:P$33,_xlfn.XMATCH($A488,'Source Spectra'!O$2:O$33,1))</f>
        <v>0</v>
      </c>
      <c r="P488">
        <f t="shared" si="78"/>
        <v>0</v>
      </c>
      <c r="Q488" s="6" cm="1">
        <f t="array" ref="Q488">INDEX('Source Spectra'!S$2:S$51,_xlfn.XMATCH($A488,'Source Spectra'!S$2:S$51,-1))</f>
        <v>808</v>
      </c>
      <c r="R488" s="6" cm="1">
        <f t="array" ref="R488">INDEX('Source Spectra'!S$2:S$51,_xlfn.XMATCH($A488,'Source Spectra'!S$2:S$51,1))</f>
        <v>1200</v>
      </c>
      <c r="S488" s="6" cm="1">
        <f t="array" ref="S488">INDEX('Source Spectra'!T$2:T$51,_xlfn.XMATCH($A488,'Source Spectra'!S$2:S$51,-1))</f>
        <v>0</v>
      </c>
      <c r="T488" s="6" cm="1">
        <f t="array" ref="T488">INDEX('Source Spectra'!T$2:T$51,_xlfn.XMATCH($A488,'Source Spectra'!S$2:S$51,1))</f>
        <v>0</v>
      </c>
      <c r="U488">
        <f t="shared" si="79"/>
        <v>0</v>
      </c>
      <c r="V488" s="6" cm="1">
        <f t="array" ref="V488">INDEX('Source Spectra'!W$2:W$51,_xlfn.XMATCH($A488,'Source Spectra'!W$2:W$51,-1))</f>
        <v>840</v>
      </c>
      <c r="W488" s="6" cm="1">
        <f t="array" ref="W488">INDEX('Source Spectra'!W$2:W$51,_xlfn.XMATCH($A488,'Source Spectra'!W$2:W$51,1))</f>
        <v>1200</v>
      </c>
      <c r="X488" s="6" cm="1">
        <f t="array" ref="X488">INDEX('Source Spectra'!X$2:X$51,_xlfn.XMATCH($A488,'Source Spectra'!W$2:W$51,-1))</f>
        <v>0</v>
      </c>
      <c r="Y488" s="6" cm="1">
        <f t="array" ref="Y488">INDEX('Source Spectra'!X$2:X$51,_xlfn.XMATCH($A488,'Source Spectra'!W$2:W$51,1))</f>
        <v>0</v>
      </c>
      <c r="Z488">
        <f t="shared" si="72"/>
        <v>0</v>
      </c>
      <c r="AA488" s="6" cm="1">
        <f t="array" ref="AA488">INDEX('Source Spectra'!F$2:F$384,_xlfn.XMATCH($A488,'Source Spectra'!F$2:F$384,-1))</f>
        <v>844.87006357728899</v>
      </c>
      <c r="AB488" s="6" cm="1">
        <f t="array" ref="AB488">INDEX('Source Spectra'!F$2:F$384,_xlfn.XMATCH($A488,'Source Spectra'!F$2:F$384,1))</f>
        <v>845.80015376665301</v>
      </c>
      <c r="AC488" s="6" cm="1">
        <f t="array" ref="AC488">INDEX('Source Spectra'!G$2:G$384,_xlfn.XMATCH($A488,'Source Spectra'!F$2:F$384,-1))</f>
        <v>40.208768136053997</v>
      </c>
      <c r="AD488" s="6" cm="1">
        <f t="array" ref="AD488">INDEX('Source Spectra'!G$2:G$384,_xlfn.XMATCH($A488,'Source Spectra'!F$2:F$384,1))</f>
        <v>36.286523428536498</v>
      </c>
      <c r="AE488">
        <f t="shared" si="80"/>
        <v>39.660818644574569</v>
      </c>
      <c r="AF488" s="6" cm="1">
        <f t="array" ref="AF488">INDEX('Source Spectra'!$AM$2:$AM$49,_xlfn.XMATCH($A488,'Source Spectra'!$AM$2:$AM$49,-1))</f>
        <v>800</v>
      </c>
      <c r="AG488" s="6" cm="1">
        <f t="array" ref="AG488">INDEX('Source Spectra'!$AM$2:$AM$49,_xlfn.XMATCH($A488,'Source Spectra'!$AM$2:$AM$49,1))</f>
        <v>1200</v>
      </c>
      <c r="AH488" s="6" cm="1">
        <f t="array" ref="AH488">INDEX('Source Spectra'!$AN$2:$AN$49,_xlfn.XMATCH($A488,'Source Spectra'!$AM$2:$AM$49,-1))</f>
        <v>0</v>
      </c>
      <c r="AI488" s="6" cm="1">
        <f t="array" ref="AI488">INDEX('Source Spectra'!$AN$2:$AN$49,_xlfn.XMATCH($A488,'Source Spectra'!$AM$2:$AM$49,1))</f>
        <v>0</v>
      </c>
      <c r="AJ488">
        <f t="shared" si="73"/>
        <v>0</v>
      </c>
      <c r="AK488" s="6" cm="1">
        <f t="array" ref="AK488">INDEX('Source Spectra'!$AM$2:$AM$49,_xlfn.XMATCH($A488,'Source Spectra'!$AM$2:$AM$49,-1))</f>
        <v>800</v>
      </c>
      <c r="AL488" s="6" cm="1">
        <f t="array" ref="AL488">INDEX('Source Spectra'!$AM$2:$AM$49,_xlfn.XMATCH($A488,'Source Spectra'!$AM$2:$AM$49,1))</f>
        <v>1200</v>
      </c>
      <c r="AM488" s="6" cm="1">
        <f t="array" ref="AM488">INDEX('Source Spectra'!$AO$2:$AO$49,_xlfn.XMATCH($A488,'Source Spectra'!$AM$2:$AM$49,-1))</f>
        <v>0.25031011873117182</v>
      </c>
      <c r="AN488" s="6" cm="1">
        <f t="array" ref="AN488">INDEX('Source Spectra'!$AO$2:$AO$49,_xlfn.XMATCH($A488,'Source Spectra'!$AM$2:$AM$49,1))</f>
        <v>0</v>
      </c>
      <c r="AO488">
        <f t="shared" si="74"/>
        <v>0.22215023037391499</v>
      </c>
      <c r="AP488">
        <f t="shared" si="75"/>
        <v>0.11107511518695749</v>
      </c>
      <c r="AQ488" s="6" cm="1">
        <f t="array" ref="AQ488">INDEX('Source Spectra'!AR$2:AR$102,_xlfn.XMATCH($A488,'Source Spectra'!AR$2:AR$102,-1))</f>
        <v>839.29964618220197</v>
      </c>
      <c r="AR488" s="6" cm="1">
        <f t="array" ref="AR488">INDEX('Source Spectra'!AR$2:AR$102,_xlfn.XMATCH($A488,'Source Spectra'!AR$2:AR$102,1))</f>
        <v>866.46462609681896</v>
      </c>
      <c r="AS488" s="6" cm="1">
        <f t="array" ref="AS488">INDEX('Source Spectra'!AS$2:AS$102,_xlfn.XMATCH($A488,'Source Spectra'!AR$2:AR$102,-1))</f>
        <v>0.25978496663506101</v>
      </c>
      <c r="AT488" s="6" cm="1">
        <f t="array" ref="AT488">INDEX('Source Spectra'!AS$2:AS$102,_xlfn.XMATCH($A488,'Source Spectra'!AR$2:AR$102,1))</f>
        <v>0.25320176146638002</v>
      </c>
      <c r="AU488">
        <f t="shared" si="76"/>
        <v>0.25840353367120134</v>
      </c>
    </row>
    <row r="489" spans="1:47" x14ac:dyDescent="0.2">
      <c r="A489">
        <v>846</v>
      </c>
      <c r="B489" s="6" cm="1">
        <f t="array" ref="B489">INDEX('Source Spectra'!J$2:J$27,_xlfn.XMATCH(A489,'Source Spectra'!J$2:J$27,-1))</f>
        <v>771.57448692407399</v>
      </c>
      <c r="C489" s="6" cm="1">
        <f t="array" ref="C489">INDEX('Source Spectra'!J$2:J$27,_xlfn.XMATCH(A489,'Source Spectra'!J$2:J$27,1))</f>
        <v>872.34201146543398</v>
      </c>
      <c r="D489" s="6" cm="1">
        <f t="array" ref="D489">INDEX('Source Spectra'!K$2:K$27,_xlfn.XMATCH(A489,'Source Spectra'!J$2:J$27,-1))</f>
        <v>0.102438034381598</v>
      </c>
      <c r="E489" s="6" cm="1">
        <f t="array" ref="E489">INDEX('Source Spectra'!K$2:K$27,_xlfn.XMATCH(A489,'Source Spectra'!J$2:J$27,1))</f>
        <v>0.109493961967012</v>
      </c>
      <c r="F489">
        <f t="shared" si="71"/>
        <v>0.10764944582750956</v>
      </c>
      <c r="G489" s="6" cm="1">
        <f t="array" ref="G489">INDEX('Source Spectra'!B$2:B$1698,_xlfn.XMATCH($A489,'Source Spectra'!B$2:B$1698,-1))</f>
        <v>846</v>
      </c>
      <c r="H489" s="6" cm="1">
        <f t="array" ref="H489">INDEX('Source Spectra'!B$2:B$1698,_xlfn.XMATCH($A489,'Source Spectra'!B$2:B$1698,1))</f>
        <v>846</v>
      </c>
      <c r="I489" s="6" cm="1">
        <f t="array" ref="I489">INDEX('Source Spectra'!C$2:C$1698,_xlfn.XMATCH($A489,'Source Spectra'!B$2:B$1698,-1))</f>
        <v>1028</v>
      </c>
      <c r="J489" s="6" cm="1">
        <f t="array" ref="J489">INDEX('Source Spectra'!C$2:C$1698,_xlfn.XMATCH($A489,'Source Spectra'!B$2:B$1698,1))</f>
        <v>1028</v>
      </c>
      <c r="K489">
        <f t="shared" si="77"/>
        <v>1028</v>
      </c>
      <c r="L489" s="6" cm="1">
        <f t="array" ref="L489">INDEX('Source Spectra'!O$2:O$33,_xlfn.XMATCH($A489,'Source Spectra'!O$2:O$33,-1))</f>
        <v>810</v>
      </c>
      <c r="M489" s="6" cm="1">
        <f t="array" ref="M489">INDEX('Source Spectra'!O$2:O$33,_xlfn.XMATCH($A489,'Source Spectra'!O$2:O$33,1))</f>
        <v>850</v>
      </c>
      <c r="N489" s="6" cm="1">
        <f t="array" ref="N489">INDEX('Source Spectra'!P$2:P$33,_xlfn.XMATCH($A489,'Source Spectra'!O$2:O$33,-1))</f>
        <v>0</v>
      </c>
      <c r="O489" s="6" cm="1">
        <f t="array" ref="O489">INDEX('Source Spectra'!P$2:P$33,_xlfn.XMATCH($A489,'Source Spectra'!O$2:O$33,1))</f>
        <v>0</v>
      </c>
      <c r="P489">
        <f t="shared" si="78"/>
        <v>0</v>
      </c>
      <c r="Q489" s="6" cm="1">
        <f t="array" ref="Q489">INDEX('Source Spectra'!S$2:S$51,_xlfn.XMATCH($A489,'Source Spectra'!S$2:S$51,-1))</f>
        <v>808</v>
      </c>
      <c r="R489" s="6" cm="1">
        <f t="array" ref="R489">INDEX('Source Spectra'!S$2:S$51,_xlfn.XMATCH($A489,'Source Spectra'!S$2:S$51,1))</f>
        <v>1200</v>
      </c>
      <c r="S489" s="6" cm="1">
        <f t="array" ref="S489">INDEX('Source Spectra'!T$2:T$51,_xlfn.XMATCH($A489,'Source Spectra'!S$2:S$51,-1))</f>
        <v>0</v>
      </c>
      <c r="T489" s="6" cm="1">
        <f t="array" ref="T489">INDEX('Source Spectra'!T$2:T$51,_xlfn.XMATCH($A489,'Source Spectra'!S$2:S$51,1))</f>
        <v>0</v>
      </c>
      <c r="U489">
        <f t="shared" si="79"/>
        <v>0</v>
      </c>
      <c r="V489" s="6" cm="1">
        <f t="array" ref="V489">INDEX('Source Spectra'!W$2:W$51,_xlfn.XMATCH($A489,'Source Spectra'!W$2:W$51,-1))</f>
        <v>840</v>
      </c>
      <c r="W489" s="6" cm="1">
        <f t="array" ref="W489">INDEX('Source Spectra'!W$2:W$51,_xlfn.XMATCH($A489,'Source Spectra'!W$2:W$51,1))</f>
        <v>1200</v>
      </c>
      <c r="X489" s="6" cm="1">
        <f t="array" ref="X489">INDEX('Source Spectra'!X$2:X$51,_xlfn.XMATCH($A489,'Source Spectra'!W$2:W$51,-1))</f>
        <v>0</v>
      </c>
      <c r="Y489" s="6" cm="1">
        <f t="array" ref="Y489">INDEX('Source Spectra'!X$2:X$51,_xlfn.XMATCH($A489,'Source Spectra'!W$2:W$51,1))</f>
        <v>0</v>
      </c>
      <c r="Z489">
        <f t="shared" si="72"/>
        <v>0</v>
      </c>
      <c r="AA489" s="6" cm="1">
        <f t="array" ref="AA489">INDEX('Source Spectra'!F$2:F$384,_xlfn.XMATCH($A489,'Source Spectra'!F$2:F$384,-1))</f>
        <v>845.80015376665301</v>
      </c>
      <c r="AB489" s="6" cm="1">
        <f t="array" ref="AB489">INDEX('Source Spectra'!F$2:F$384,_xlfn.XMATCH($A489,'Source Spectra'!F$2:F$384,1))</f>
        <v>846.042284683719</v>
      </c>
      <c r="AC489" s="6" cm="1">
        <f t="array" ref="AC489">INDEX('Source Spectra'!G$2:G$384,_xlfn.XMATCH($A489,'Source Spectra'!F$2:F$384,-1))</f>
        <v>36.286523428536498</v>
      </c>
      <c r="AD489" s="6" cm="1">
        <f t="array" ref="AD489">INDEX('Source Spectra'!G$2:G$384,_xlfn.XMATCH($A489,'Source Spectra'!F$2:F$384,1))</f>
        <v>38.211274710618802</v>
      </c>
      <c r="AE489">
        <f t="shared" si="80"/>
        <v>37.87514457000394</v>
      </c>
      <c r="AF489" s="6" cm="1">
        <f t="array" ref="AF489">INDEX('Source Spectra'!$AM$2:$AM$49,_xlfn.XMATCH($A489,'Source Spectra'!$AM$2:$AM$49,-1))</f>
        <v>800</v>
      </c>
      <c r="AG489" s="6" cm="1">
        <f t="array" ref="AG489">INDEX('Source Spectra'!$AM$2:$AM$49,_xlfn.XMATCH($A489,'Source Spectra'!$AM$2:$AM$49,1))</f>
        <v>1200</v>
      </c>
      <c r="AH489" s="6" cm="1">
        <f t="array" ref="AH489">INDEX('Source Spectra'!$AN$2:$AN$49,_xlfn.XMATCH($A489,'Source Spectra'!$AM$2:$AM$49,-1))</f>
        <v>0</v>
      </c>
      <c r="AI489" s="6" cm="1">
        <f t="array" ref="AI489">INDEX('Source Spectra'!$AN$2:$AN$49,_xlfn.XMATCH($A489,'Source Spectra'!$AM$2:$AM$49,1))</f>
        <v>0</v>
      </c>
      <c r="AJ489">
        <f t="shared" si="73"/>
        <v>0</v>
      </c>
      <c r="AK489" s="6" cm="1">
        <f t="array" ref="AK489">INDEX('Source Spectra'!$AM$2:$AM$49,_xlfn.XMATCH($A489,'Source Spectra'!$AM$2:$AM$49,-1))</f>
        <v>800</v>
      </c>
      <c r="AL489" s="6" cm="1">
        <f t="array" ref="AL489">INDEX('Source Spectra'!$AM$2:$AM$49,_xlfn.XMATCH($A489,'Source Spectra'!$AM$2:$AM$49,1))</f>
        <v>1200</v>
      </c>
      <c r="AM489" s="6" cm="1">
        <f t="array" ref="AM489">INDEX('Source Spectra'!$AO$2:$AO$49,_xlfn.XMATCH($A489,'Source Spectra'!$AM$2:$AM$49,-1))</f>
        <v>0.25031011873117182</v>
      </c>
      <c r="AN489" s="6" cm="1">
        <f t="array" ref="AN489">INDEX('Source Spectra'!$AO$2:$AO$49,_xlfn.XMATCH($A489,'Source Spectra'!$AM$2:$AM$49,1))</f>
        <v>0</v>
      </c>
      <c r="AO489">
        <f t="shared" si="74"/>
        <v>0.22152445507708707</v>
      </c>
      <c r="AP489">
        <f t="shared" si="75"/>
        <v>0.11076222753854353</v>
      </c>
      <c r="AQ489" s="6" cm="1">
        <f t="array" ref="AQ489">INDEX('Source Spectra'!AR$2:AR$102,_xlfn.XMATCH($A489,'Source Spectra'!AR$2:AR$102,-1))</f>
        <v>839.29964618220197</v>
      </c>
      <c r="AR489" s="6" cm="1">
        <f t="array" ref="AR489">INDEX('Source Spectra'!AR$2:AR$102,_xlfn.XMATCH($A489,'Source Spectra'!AR$2:AR$102,1))</f>
        <v>866.46462609681896</v>
      </c>
      <c r="AS489" s="6" cm="1">
        <f t="array" ref="AS489">INDEX('Source Spectra'!AS$2:AS$102,_xlfn.XMATCH($A489,'Source Spectra'!AR$2:AR$102,-1))</f>
        <v>0.25978496663506101</v>
      </c>
      <c r="AT489" s="6" cm="1">
        <f t="array" ref="AT489">INDEX('Source Spectra'!AS$2:AS$102,_xlfn.XMATCH($A489,'Source Spectra'!AR$2:AR$102,1))</f>
        <v>0.25320176146638002</v>
      </c>
      <c r="AU489">
        <f t="shared" si="76"/>
        <v>0.25816119205381849</v>
      </c>
    </row>
    <row r="490" spans="1:47" x14ac:dyDescent="0.2">
      <c r="A490">
        <v>847</v>
      </c>
      <c r="B490" s="6" cm="1">
        <f t="array" ref="B490">INDEX('Source Spectra'!J$2:J$27,_xlfn.XMATCH(A490,'Source Spectra'!J$2:J$27,-1))</f>
        <v>771.57448692407399</v>
      </c>
      <c r="C490" s="6" cm="1">
        <f t="array" ref="C490">INDEX('Source Spectra'!J$2:J$27,_xlfn.XMATCH(A490,'Source Spectra'!J$2:J$27,1))</f>
        <v>872.34201146543398</v>
      </c>
      <c r="D490" s="6" cm="1">
        <f t="array" ref="D490">INDEX('Source Spectra'!K$2:K$27,_xlfn.XMATCH(A490,'Source Spectra'!J$2:J$27,-1))</f>
        <v>0.102438034381598</v>
      </c>
      <c r="E490" s="6" cm="1">
        <f t="array" ref="E490">INDEX('Source Spectra'!K$2:K$27,_xlfn.XMATCH(A490,'Source Spectra'!J$2:J$27,1))</f>
        <v>0.109493961967012</v>
      </c>
      <c r="F490">
        <f t="shared" si="71"/>
        <v>0.1077194676685494</v>
      </c>
      <c r="G490" s="6" cm="1">
        <f t="array" ref="G490">INDEX('Source Spectra'!B$2:B$1698,_xlfn.XMATCH($A490,'Source Spectra'!B$2:B$1698,-1))</f>
        <v>846</v>
      </c>
      <c r="H490" s="6" cm="1">
        <f t="array" ref="H490">INDEX('Source Spectra'!B$2:B$1698,_xlfn.XMATCH($A490,'Source Spectra'!B$2:B$1698,1))</f>
        <v>848</v>
      </c>
      <c r="I490" s="6" cm="1">
        <f t="array" ref="I490">INDEX('Source Spectra'!C$2:C$1698,_xlfn.XMATCH($A490,'Source Spectra'!B$2:B$1698,-1))</f>
        <v>1028</v>
      </c>
      <c r="J490" s="6" cm="1">
        <f t="array" ref="J490">INDEX('Source Spectra'!C$2:C$1698,_xlfn.XMATCH($A490,'Source Spectra'!B$2:B$1698,1))</f>
        <v>1023</v>
      </c>
      <c r="K490">
        <f t="shared" si="77"/>
        <v>1025.5</v>
      </c>
      <c r="L490" s="6" cm="1">
        <f t="array" ref="L490">INDEX('Source Spectra'!O$2:O$33,_xlfn.XMATCH($A490,'Source Spectra'!O$2:O$33,-1))</f>
        <v>810</v>
      </c>
      <c r="M490" s="6" cm="1">
        <f t="array" ref="M490">INDEX('Source Spectra'!O$2:O$33,_xlfn.XMATCH($A490,'Source Spectra'!O$2:O$33,1))</f>
        <v>850</v>
      </c>
      <c r="N490" s="6" cm="1">
        <f t="array" ref="N490">INDEX('Source Spectra'!P$2:P$33,_xlfn.XMATCH($A490,'Source Spectra'!O$2:O$33,-1))</f>
        <v>0</v>
      </c>
      <c r="O490" s="6" cm="1">
        <f t="array" ref="O490">INDEX('Source Spectra'!P$2:P$33,_xlfn.XMATCH($A490,'Source Spectra'!O$2:O$33,1))</f>
        <v>0</v>
      </c>
      <c r="P490">
        <f t="shared" si="78"/>
        <v>0</v>
      </c>
      <c r="Q490" s="6" cm="1">
        <f t="array" ref="Q490">INDEX('Source Spectra'!S$2:S$51,_xlfn.XMATCH($A490,'Source Spectra'!S$2:S$51,-1))</f>
        <v>808</v>
      </c>
      <c r="R490" s="6" cm="1">
        <f t="array" ref="R490">INDEX('Source Spectra'!S$2:S$51,_xlfn.XMATCH($A490,'Source Spectra'!S$2:S$51,1))</f>
        <v>1200</v>
      </c>
      <c r="S490" s="6" cm="1">
        <f t="array" ref="S490">INDEX('Source Spectra'!T$2:T$51,_xlfn.XMATCH($A490,'Source Spectra'!S$2:S$51,-1))</f>
        <v>0</v>
      </c>
      <c r="T490" s="6" cm="1">
        <f t="array" ref="T490">INDEX('Source Spectra'!T$2:T$51,_xlfn.XMATCH($A490,'Source Spectra'!S$2:S$51,1))</f>
        <v>0</v>
      </c>
      <c r="U490">
        <f t="shared" si="79"/>
        <v>0</v>
      </c>
      <c r="V490" s="6" cm="1">
        <f t="array" ref="V490">INDEX('Source Spectra'!W$2:W$51,_xlfn.XMATCH($A490,'Source Spectra'!W$2:W$51,-1))</f>
        <v>840</v>
      </c>
      <c r="W490" s="6" cm="1">
        <f t="array" ref="W490">INDEX('Source Spectra'!W$2:W$51,_xlfn.XMATCH($A490,'Source Spectra'!W$2:W$51,1))</f>
        <v>1200</v>
      </c>
      <c r="X490" s="6" cm="1">
        <f t="array" ref="X490">INDEX('Source Spectra'!X$2:X$51,_xlfn.XMATCH($A490,'Source Spectra'!W$2:W$51,-1))</f>
        <v>0</v>
      </c>
      <c r="Y490" s="6" cm="1">
        <f t="array" ref="Y490">INDEX('Source Spectra'!X$2:X$51,_xlfn.XMATCH($A490,'Source Spectra'!W$2:W$51,1))</f>
        <v>0</v>
      </c>
      <c r="Z490">
        <f t="shared" si="72"/>
        <v>0</v>
      </c>
      <c r="AA490" s="6" cm="1">
        <f t="array" ref="AA490">INDEX('Source Spectra'!F$2:F$384,_xlfn.XMATCH($A490,'Source Spectra'!F$2:F$384,-1))</f>
        <v>846.042284683719</v>
      </c>
      <c r="AB490" s="6" cm="1">
        <f t="array" ref="AB490">INDEX('Source Spectra'!F$2:F$384,_xlfn.XMATCH($A490,'Source Spectra'!F$2:F$384,1))</f>
        <v>852.53273843284103</v>
      </c>
      <c r="AC490" s="6" cm="1">
        <f t="array" ref="AC490">INDEX('Source Spectra'!G$2:G$384,_xlfn.XMATCH($A490,'Source Spectra'!F$2:F$384,-1))</f>
        <v>38.211274710618802</v>
      </c>
      <c r="AD490" s="6" cm="1">
        <f t="array" ref="AD490">INDEX('Source Spectra'!G$2:G$384,_xlfn.XMATCH($A490,'Source Spectra'!F$2:F$384,1))</f>
        <v>39.457111469394597</v>
      </c>
      <c r="AE490">
        <f t="shared" si="80"/>
        <v>38.395107304083758</v>
      </c>
      <c r="AF490" s="6" cm="1">
        <f t="array" ref="AF490">INDEX('Source Spectra'!$AM$2:$AM$49,_xlfn.XMATCH($A490,'Source Spectra'!$AM$2:$AM$49,-1))</f>
        <v>800</v>
      </c>
      <c r="AG490" s="6" cm="1">
        <f t="array" ref="AG490">INDEX('Source Spectra'!$AM$2:$AM$49,_xlfn.XMATCH($A490,'Source Spectra'!$AM$2:$AM$49,1))</f>
        <v>1200</v>
      </c>
      <c r="AH490" s="6" cm="1">
        <f t="array" ref="AH490">INDEX('Source Spectra'!$AN$2:$AN$49,_xlfn.XMATCH($A490,'Source Spectra'!$AM$2:$AM$49,-1))</f>
        <v>0</v>
      </c>
      <c r="AI490" s="6" cm="1">
        <f t="array" ref="AI490">INDEX('Source Spectra'!$AN$2:$AN$49,_xlfn.XMATCH($A490,'Source Spectra'!$AM$2:$AM$49,1))</f>
        <v>0</v>
      </c>
      <c r="AJ490">
        <f t="shared" si="73"/>
        <v>0</v>
      </c>
      <c r="AK490" s="6" cm="1">
        <f t="array" ref="AK490">INDEX('Source Spectra'!$AM$2:$AM$49,_xlfn.XMATCH($A490,'Source Spectra'!$AM$2:$AM$49,-1))</f>
        <v>800</v>
      </c>
      <c r="AL490" s="6" cm="1">
        <f t="array" ref="AL490">INDEX('Source Spectra'!$AM$2:$AM$49,_xlfn.XMATCH($A490,'Source Spectra'!$AM$2:$AM$49,1))</f>
        <v>1200</v>
      </c>
      <c r="AM490" s="6" cm="1">
        <f t="array" ref="AM490">INDEX('Source Spectra'!$AO$2:$AO$49,_xlfn.XMATCH($A490,'Source Spectra'!$AM$2:$AM$49,-1))</f>
        <v>0.25031011873117182</v>
      </c>
      <c r="AN490" s="6" cm="1">
        <f t="array" ref="AN490">INDEX('Source Spectra'!$AO$2:$AO$49,_xlfn.XMATCH($A490,'Source Spectra'!$AM$2:$AM$49,1))</f>
        <v>0</v>
      </c>
      <c r="AO490">
        <f t="shared" si="74"/>
        <v>0.22089867978025912</v>
      </c>
      <c r="AP490">
        <f t="shared" si="75"/>
        <v>0.11044933989012956</v>
      </c>
      <c r="AQ490" s="6" cm="1">
        <f t="array" ref="AQ490">INDEX('Source Spectra'!AR$2:AR$102,_xlfn.XMATCH($A490,'Source Spectra'!AR$2:AR$102,-1))</f>
        <v>839.29964618220197</v>
      </c>
      <c r="AR490" s="6" cm="1">
        <f t="array" ref="AR490">INDEX('Source Spectra'!AR$2:AR$102,_xlfn.XMATCH($A490,'Source Spectra'!AR$2:AR$102,1))</f>
        <v>866.46462609681896</v>
      </c>
      <c r="AS490" s="6" cm="1">
        <f t="array" ref="AS490">INDEX('Source Spectra'!AS$2:AS$102,_xlfn.XMATCH($A490,'Source Spectra'!AR$2:AR$102,-1))</f>
        <v>0.25978496663506101</v>
      </c>
      <c r="AT490" s="6" cm="1">
        <f t="array" ref="AT490">INDEX('Source Spectra'!AS$2:AS$102,_xlfn.XMATCH($A490,'Source Spectra'!AR$2:AR$102,1))</f>
        <v>0.25320176146638002</v>
      </c>
      <c r="AU490">
        <f t="shared" si="76"/>
        <v>0.25791885043643559</v>
      </c>
    </row>
    <row r="491" spans="1:47" x14ac:dyDescent="0.2">
      <c r="A491">
        <v>848</v>
      </c>
      <c r="B491" s="6" cm="1">
        <f t="array" ref="B491">INDEX('Source Spectra'!J$2:J$27,_xlfn.XMATCH(A491,'Source Spectra'!J$2:J$27,-1))</f>
        <v>771.57448692407399</v>
      </c>
      <c r="C491" s="6" cm="1">
        <f t="array" ref="C491">INDEX('Source Spectra'!J$2:J$27,_xlfn.XMATCH(A491,'Source Spectra'!J$2:J$27,1))</f>
        <v>872.34201146543398</v>
      </c>
      <c r="D491" s="6" cm="1">
        <f t="array" ref="D491">INDEX('Source Spectra'!K$2:K$27,_xlfn.XMATCH(A491,'Source Spectra'!J$2:J$27,-1))</f>
        <v>0.102438034381598</v>
      </c>
      <c r="E491" s="6" cm="1">
        <f t="array" ref="E491">INDEX('Source Spectra'!K$2:K$27,_xlfn.XMATCH(A491,'Source Spectra'!J$2:J$27,1))</f>
        <v>0.109493961967012</v>
      </c>
      <c r="F491">
        <f t="shared" si="71"/>
        <v>0.10778948950958925</v>
      </c>
      <c r="G491" s="6" cm="1">
        <f t="array" ref="G491">INDEX('Source Spectra'!B$2:B$1698,_xlfn.XMATCH($A491,'Source Spectra'!B$2:B$1698,-1))</f>
        <v>848</v>
      </c>
      <c r="H491" s="6" cm="1">
        <f t="array" ref="H491">INDEX('Source Spectra'!B$2:B$1698,_xlfn.XMATCH($A491,'Source Spectra'!B$2:B$1698,1))</f>
        <v>848</v>
      </c>
      <c r="I491" s="6" cm="1">
        <f t="array" ref="I491">INDEX('Source Spectra'!C$2:C$1698,_xlfn.XMATCH($A491,'Source Spectra'!B$2:B$1698,-1))</f>
        <v>1023</v>
      </c>
      <c r="J491" s="6" cm="1">
        <f t="array" ref="J491">INDEX('Source Spectra'!C$2:C$1698,_xlfn.XMATCH($A491,'Source Spectra'!B$2:B$1698,1))</f>
        <v>1023</v>
      </c>
      <c r="K491">
        <f t="shared" si="77"/>
        <v>1023</v>
      </c>
      <c r="L491" s="6" cm="1">
        <f t="array" ref="L491">INDEX('Source Spectra'!O$2:O$33,_xlfn.XMATCH($A491,'Source Spectra'!O$2:O$33,-1))</f>
        <v>810</v>
      </c>
      <c r="M491" s="6" cm="1">
        <f t="array" ref="M491">INDEX('Source Spectra'!O$2:O$33,_xlfn.XMATCH($A491,'Source Spectra'!O$2:O$33,1))</f>
        <v>850</v>
      </c>
      <c r="N491" s="6" cm="1">
        <f t="array" ref="N491">INDEX('Source Spectra'!P$2:P$33,_xlfn.XMATCH($A491,'Source Spectra'!O$2:O$33,-1))</f>
        <v>0</v>
      </c>
      <c r="O491" s="6" cm="1">
        <f t="array" ref="O491">INDEX('Source Spectra'!P$2:P$33,_xlfn.XMATCH($A491,'Source Spectra'!O$2:O$33,1))</f>
        <v>0</v>
      </c>
      <c r="P491">
        <f t="shared" si="78"/>
        <v>0</v>
      </c>
      <c r="Q491" s="6" cm="1">
        <f t="array" ref="Q491">INDEX('Source Spectra'!S$2:S$51,_xlfn.XMATCH($A491,'Source Spectra'!S$2:S$51,-1))</f>
        <v>808</v>
      </c>
      <c r="R491" s="6" cm="1">
        <f t="array" ref="R491">INDEX('Source Spectra'!S$2:S$51,_xlfn.XMATCH($A491,'Source Spectra'!S$2:S$51,1))</f>
        <v>1200</v>
      </c>
      <c r="S491" s="6" cm="1">
        <f t="array" ref="S491">INDEX('Source Spectra'!T$2:T$51,_xlfn.XMATCH($A491,'Source Spectra'!S$2:S$51,-1))</f>
        <v>0</v>
      </c>
      <c r="T491" s="6" cm="1">
        <f t="array" ref="T491">INDEX('Source Spectra'!T$2:T$51,_xlfn.XMATCH($A491,'Source Spectra'!S$2:S$51,1))</f>
        <v>0</v>
      </c>
      <c r="U491">
        <f t="shared" si="79"/>
        <v>0</v>
      </c>
      <c r="V491" s="6" cm="1">
        <f t="array" ref="V491">INDEX('Source Spectra'!W$2:W$51,_xlfn.XMATCH($A491,'Source Spectra'!W$2:W$51,-1))</f>
        <v>840</v>
      </c>
      <c r="W491" s="6" cm="1">
        <f t="array" ref="W491">INDEX('Source Spectra'!W$2:W$51,_xlfn.XMATCH($A491,'Source Spectra'!W$2:W$51,1))</f>
        <v>1200</v>
      </c>
      <c r="X491" s="6" cm="1">
        <f t="array" ref="X491">INDEX('Source Spectra'!X$2:X$51,_xlfn.XMATCH($A491,'Source Spectra'!W$2:W$51,-1))</f>
        <v>0</v>
      </c>
      <c r="Y491" s="6" cm="1">
        <f t="array" ref="Y491">INDEX('Source Spectra'!X$2:X$51,_xlfn.XMATCH($A491,'Source Spectra'!W$2:W$51,1))</f>
        <v>0</v>
      </c>
      <c r="Z491">
        <f t="shared" si="72"/>
        <v>0</v>
      </c>
      <c r="AA491" s="6" cm="1">
        <f t="array" ref="AA491">INDEX('Source Spectra'!F$2:F$384,_xlfn.XMATCH($A491,'Source Spectra'!F$2:F$384,-1))</f>
        <v>846.042284683719</v>
      </c>
      <c r="AB491" s="6" cm="1">
        <f t="array" ref="AB491">INDEX('Source Spectra'!F$2:F$384,_xlfn.XMATCH($A491,'Source Spectra'!F$2:F$384,1))</f>
        <v>852.53273843284103</v>
      </c>
      <c r="AC491" s="6" cm="1">
        <f t="array" ref="AC491">INDEX('Source Spectra'!G$2:G$384,_xlfn.XMATCH($A491,'Source Spectra'!F$2:F$384,-1))</f>
        <v>38.211274710618802</v>
      </c>
      <c r="AD491" s="6" cm="1">
        <f t="array" ref="AD491">INDEX('Source Spectra'!G$2:G$384,_xlfn.XMATCH($A491,'Source Spectra'!F$2:F$384,1))</f>
        <v>39.457111469394597</v>
      </c>
      <c r="AE491">
        <f t="shared" si="80"/>
        <v>38.587056404552172</v>
      </c>
      <c r="AF491" s="6" cm="1">
        <f t="array" ref="AF491">INDEX('Source Spectra'!$AM$2:$AM$49,_xlfn.XMATCH($A491,'Source Spectra'!$AM$2:$AM$49,-1))</f>
        <v>800</v>
      </c>
      <c r="AG491" s="6" cm="1">
        <f t="array" ref="AG491">INDEX('Source Spectra'!$AM$2:$AM$49,_xlfn.XMATCH($A491,'Source Spectra'!$AM$2:$AM$49,1))</f>
        <v>1200</v>
      </c>
      <c r="AH491" s="6" cm="1">
        <f t="array" ref="AH491">INDEX('Source Spectra'!$AN$2:$AN$49,_xlfn.XMATCH($A491,'Source Spectra'!$AM$2:$AM$49,-1))</f>
        <v>0</v>
      </c>
      <c r="AI491" s="6" cm="1">
        <f t="array" ref="AI491">INDEX('Source Spectra'!$AN$2:$AN$49,_xlfn.XMATCH($A491,'Source Spectra'!$AM$2:$AM$49,1))</f>
        <v>0</v>
      </c>
      <c r="AJ491">
        <f t="shared" si="73"/>
        <v>0</v>
      </c>
      <c r="AK491" s="6" cm="1">
        <f t="array" ref="AK491">INDEX('Source Spectra'!$AM$2:$AM$49,_xlfn.XMATCH($A491,'Source Spectra'!$AM$2:$AM$49,-1))</f>
        <v>800</v>
      </c>
      <c r="AL491" s="6" cm="1">
        <f t="array" ref="AL491">INDEX('Source Spectra'!$AM$2:$AM$49,_xlfn.XMATCH($A491,'Source Spectra'!$AM$2:$AM$49,1))</f>
        <v>1200</v>
      </c>
      <c r="AM491" s="6" cm="1">
        <f t="array" ref="AM491">INDEX('Source Spectra'!$AO$2:$AO$49,_xlfn.XMATCH($A491,'Source Spectra'!$AM$2:$AM$49,-1))</f>
        <v>0.25031011873117182</v>
      </c>
      <c r="AN491" s="6" cm="1">
        <f t="array" ref="AN491">INDEX('Source Spectra'!$AO$2:$AO$49,_xlfn.XMATCH($A491,'Source Spectra'!$AM$2:$AM$49,1))</f>
        <v>0</v>
      </c>
      <c r="AO491">
        <f t="shared" si="74"/>
        <v>0.2202729044834312</v>
      </c>
      <c r="AP491">
        <f t="shared" si="75"/>
        <v>0.1101364522417156</v>
      </c>
      <c r="AQ491" s="6" cm="1">
        <f t="array" ref="AQ491">INDEX('Source Spectra'!AR$2:AR$102,_xlfn.XMATCH($A491,'Source Spectra'!AR$2:AR$102,-1))</f>
        <v>839.29964618220197</v>
      </c>
      <c r="AR491" s="6" cm="1">
        <f t="array" ref="AR491">INDEX('Source Spectra'!AR$2:AR$102,_xlfn.XMATCH($A491,'Source Spectra'!AR$2:AR$102,1))</f>
        <v>866.46462609681896</v>
      </c>
      <c r="AS491" s="6" cm="1">
        <f t="array" ref="AS491">INDEX('Source Spectra'!AS$2:AS$102,_xlfn.XMATCH($A491,'Source Spectra'!AR$2:AR$102,-1))</f>
        <v>0.25978496663506101</v>
      </c>
      <c r="AT491" s="6" cm="1">
        <f t="array" ref="AT491">INDEX('Source Spectra'!AS$2:AS$102,_xlfn.XMATCH($A491,'Source Spectra'!AR$2:AR$102,1))</f>
        <v>0.25320176146638002</v>
      </c>
      <c r="AU491">
        <f t="shared" si="76"/>
        <v>0.25767650881905274</v>
      </c>
    </row>
    <row r="492" spans="1:47" x14ac:dyDescent="0.2">
      <c r="A492">
        <v>849</v>
      </c>
      <c r="B492" s="6" cm="1">
        <f t="array" ref="B492">INDEX('Source Spectra'!J$2:J$27,_xlfn.XMATCH(A492,'Source Spectra'!J$2:J$27,-1))</f>
        <v>771.57448692407399</v>
      </c>
      <c r="C492" s="6" cm="1">
        <f t="array" ref="C492">INDEX('Source Spectra'!J$2:J$27,_xlfn.XMATCH(A492,'Source Spectra'!J$2:J$27,1))</f>
        <v>872.34201146543398</v>
      </c>
      <c r="D492" s="6" cm="1">
        <f t="array" ref="D492">INDEX('Source Spectra'!K$2:K$27,_xlfn.XMATCH(A492,'Source Spectra'!J$2:J$27,-1))</f>
        <v>0.102438034381598</v>
      </c>
      <c r="E492" s="6" cm="1">
        <f t="array" ref="E492">INDEX('Source Spectra'!K$2:K$27,_xlfn.XMATCH(A492,'Source Spectra'!J$2:J$27,1))</f>
        <v>0.109493961967012</v>
      </c>
      <c r="F492">
        <f t="shared" si="71"/>
        <v>0.10785951135062909</v>
      </c>
      <c r="G492" s="6" cm="1">
        <f t="array" ref="G492">INDEX('Source Spectra'!B$2:B$1698,_xlfn.XMATCH($A492,'Source Spectra'!B$2:B$1698,-1))</f>
        <v>848</v>
      </c>
      <c r="H492" s="6" cm="1">
        <f t="array" ref="H492">INDEX('Source Spectra'!B$2:B$1698,_xlfn.XMATCH($A492,'Source Spectra'!B$2:B$1698,1))</f>
        <v>850</v>
      </c>
      <c r="I492" s="6" cm="1">
        <f t="array" ref="I492">INDEX('Source Spectra'!C$2:C$1698,_xlfn.XMATCH($A492,'Source Spectra'!B$2:B$1698,-1))</f>
        <v>1023</v>
      </c>
      <c r="J492" s="6" cm="1">
        <f t="array" ref="J492">INDEX('Source Spectra'!C$2:C$1698,_xlfn.XMATCH($A492,'Source Spectra'!B$2:B$1698,1))</f>
        <v>966</v>
      </c>
      <c r="K492">
        <f t="shared" si="77"/>
        <v>994.5</v>
      </c>
      <c r="L492" s="6" cm="1">
        <f t="array" ref="L492">INDEX('Source Spectra'!O$2:O$33,_xlfn.XMATCH($A492,'Source Spectra'!O$2:O$33,-1))</f>
        <v>810</v>
      </c>
      <c r="M492" s="6" cm="1">
        <f t="array" ref="M492">INDEX('Source Spectra'!O$2:O$33,_xlfn.XMATCH($A492,'Source Spectra'!O$2:O$33,1))</f>
        <v>850</v>
      </c>
      <c r="N492" s="6" cm="1">
        <f t="array" ref="N492">INDEX('Source Spectra'!P$2:P$33,_xlfn.XMATCH($A492,'Source Spectra'!O$2:O$33,-1))</f>
        <v>0</v>
      </c>
      <c r="O492" s="6" cm="1">
        <f t="array" ref="O492">INDEX('Source Spectra'!P$2:P$33,_xlfn.XMATCH($A492,'Source Spectra'!O$2:O$33,1))</f>
        <v>0</v>
      </c>
      <c r="P492">
        <f t="shared" si="78"/>
        <v>0</v>
      </c>
      <c r="Q492" s="6" cm="1">
        <f t="array" ref="Q492">INDEX('Source Spectra'!S$2:S$51,_xlfn.XMATCH($A492,'Source Spectra'!S$2:S$51,-1))</f>
        <v>808</v>
      </c>
      <c r="R492" s="6" cm="1">
        <f t="array" ref="R492">INDEX('Source Spectra'!S$2:S$51,_xlfn.XMATCH($A492,'Source Spectra'!S$2:S$51,1))</f>
        <v>1200</v>
      </c>
      <c r="S492" s="6" cm="1">
        <f t="array" ref="S492">INDEX('Source Spectra'!T$2:T$51,_xlfn.XMATCH($A492,'Source Spectra'!S$2:S$51,-1))</f>
        <v>0</v>
      </c>
      <c r="T492" s="6" cm="1">
        <f t="array" ref="T492">INDEX('Source Spectra'!T$2:T$51,_xlfn.XMATCH($A492,'Source Spectra'!S$2:S$51,1))</f>
        <v>0</v>
      </c>
      <c r="U492">
        <f t="shared" si="79"/>
        <v>0</v>
      </c>
      <c r="V492" s="6" cm="1">
        <f t="array" ref="V492">INDEX('Source Spectra'!W$2:W$51,_xlfn.XMATCH($A492,'Source Spectra'!W$2:W$51,-1))</f>
        <v>840</v>
      </c>
      <c r="W492" s="6" cm="1">
        <f t="array" ref="W492">INDEX('Source Spectra'!W$2:W$51,_xlfn.XMATCH($A492,'Source Spectra'!W$2:W$51,1))</f>
        <v>1200</v>
      </c>
      <c r="X492" s="6" cm="1">
        <f t="array" ref="X492">INDEX('Source Spectra'!X$2:X$51,_xlfn.XMATCH($A492,'Source Spectra'!W$2:W$51,-1))</f>
        <v>0</v>
      </c>
      <c r="Y492" s="6" cm="1">
        <f t="array" ref="Y492">INDEX('Source Spectra'!X$2:X$51,_xlfn.XMATCH($A492,'Source Spectra'!W$2:W$51,1))</f>
        <v>0</v>
      </c>
      <c r="Z492">
        <f t="shared" si="72"/>
        <v>0</v>
      </c>
      <c r="AA492" s="6" cm="1">
        <f t="array" ref="AA492">INDEX('Source Spectra'!F$2:F$384,_xlfn.XMATCH($A492,'Source Spectra'!F$2:F$384,-1))</f>
        <v>846.042284683719</v>
      </c>
      <c r="AB492" s="6" cm="1">
        <f t="array" ref="AB492">INDEX('Source Spectra'!F$2:F$384,_xlfn.XMATCH($A492,'Source Spectra'!F$2:F$384,1))</f>
        <v>852.53273843284103</v>
      </c>
      <c r="AC492" s="6" cm="1">
        <f t="array" ref="AC492">INDEX('Source Spectra'!G$2:G$384,_xlfn.XMATCH($A492,'Source Spectra'!F$2:F$384,-1))</f>
        <v>38.211274710618802</v>
      </c>
      <c r="AD492" s="6" cm="1">
        <f t="array" ref="AD492">INDEX('Source Spectra'!G$2:G$384,_xlfn.XMATCH($A492,'Source Spectra'!F$2:F$384,1))</f>
        <v>39.457111469394597</v>
      </c>
      <c r="AE492">
        <f t="shared" si="80"/>
        <v>38.779005505020578</v>
      </c>
      <c r="AF492" s="6" cm="1">
        <f t="array" ref="AF492">INDEX('Source Spectra'!$AM$2:$AM$49,_xlfn.XMATCH($A492,'Source Spectra'!$AM$2:$AM$49,-1))</f>
        <v>800</v>
      </c>
      <c r="AG492" s="6" cm="1">
        <f t="array" ref="AG492">INDEX('Source Spectra'!$AM$2:$AM$49,_xlfn.XMATCH($A492,'Source Spectra'!$AM$2:$AM$49,1))</f>
        <v>1200</v>
      </c>
      <c r="AH492" s="6" cm="1">
        <f t="array" ref="AH492">INDEX('Source Spectra'!$AN$2:$AN$49,_xlfn.XMATCH($A492,'Source Spectra'!$AM$2:$AM$49,-1))</f>
        <v>0</v>
      </c>
      <c r="AI492" s="6" cm="1">
        <f t="array" ref="AI492">INDEX('Source Spectra'!$AN$2:$AN$49,_xlfn.XMATCH($A492,'Source Spectra'!$AM$2:$AM$49,1))</f>
        <v>0</v>
      </c>
      <c r="AJ492">
        <f t="shared" si="73"/>
        <v>0</v>
      </c>
      <c r="AK492" s="6" cm="1">
        <f t="array" ref="AK492">INDEX('Source Spectra'!$AM$2:$AM$49,_xlfn.XMATCH($A492,'Source Spectra'!$AM$2:$AM$49,-1))</f>
        <v>800</v>
      </c>
      <c r="AL492" s="6" cm="1">
        <f t="array" ref="AL492">INDEX('Source Spectra'!$AM$2:$AM$49,_xlfn.XMATCH($A492,'Source Spectra'!$AM$2:$AM$49,1))</f>
        <v>1200</v>
      </c>
      <c r="AM492" s="6" cm="1">
        <f t="array" ref="AM492">INDEX('Source Spectra'!$AO$2:$AO$49,_xlfn.XMATCH($A492,'Source Spectra'!$AM$2:$AM$49,-1))</f>
        <v>0.25031011873117182</v>
      </c>
      <c r="AN492" s="6" cm="1">
        <f t="array" ref="AN492">INDEX('Source Spectra'!$AO$2:$AO$49,_xlfn.XMATCH($A492,'Source Spectra'!$AM$2:$AM$49,1))</f>
        <v>0</v>
      </c>
      <c r="AO492">
        <f t="shared" si="74"/>
        <v>0.21964712918660326</v>
      </c>
      <c r="AP492">
        <f t="shared" si="75"/>
        <v>0.10982356459330163</v>
      </c>
      <c r="AQ492" s="6" cm="1">
        <f t="array" ref="AQ492">INDEX('Source Spectra'!AR$2:AR$102,_xlfn.XMATCH($A492,'Source Spectra'!AR$2:AR$102,-1))</f>
        <v>839.29964618220197</v>
      </c>
      <c r="AR492" s="6" cm="1">
        <f t="array" ref="AR492">INDEX('Source Spectra'!AR$2:AR$102,_xlfn.XMATCH($A492,'Source Spectra'!AR$2:AR$102,1))</f>
        <v>866.46462609681896</v>
      </c>
      <c r="AS492" s="6" cm="1">
        <f t="array" ref="AS492">INDEX('Source Spectra'!AS$2:AS$102,_xlfn.XMATCH($A492,'Source Spectra'!AR$2:AR$102,-1))</f>
        <v>0.25978496663506101</v>
      </c>
      <c r="AT492" s="6" cm="1">
        <f t="array" ref="AT492">INDEX('Source Spectra'!AS$2:AS$102,_xlfn.XMATCH($A492,'Source Spectra'!AR$2:AR$102,1))</f>
        <v>0.25320176146638002</v>
      </c>
      <c r="AU492">
        <f t="shared" si="76"/>
        <v>0.25743416720166989</v>
      </c>
    </row>
    <row r="493" spans="1:47" x14ac:dyDescent="0.2">
      <c r="A493">
        <v>850</v>
      </c>
      <c r="B493" s="6" cm="1">
        <f t="array" ref="B493">INDEX('Source Spectra'!J$2:J$27,_xlfn.XMATCH(A493,'Source Spectra'!J$2:J$27,-1))</f>
        <v>771.57448692407399</v>
      </c>
      <c r="C493" s="6" cm="1">
        <f t="array" ref="C493">INDEX('Source Spectra'!J$2:J$27,_xlfn.XMATCH(A493,'Source Spectra'!J$2:J$27,1))</f>
        <v>872.34201146543398</v>
      </c>
      <c r="D493" s="6" cm="1">
        <f t="array" ref="D493">INDEX('Source Spectra'!K$2:K$27,_xlfn.XMATCH(A493,'Source Spectra'!J$2:J$27,-1))</f>
        <v>0.102438034381598</v>
      </c>
      <c r="E493" s="6" cm="1">
        <f t="array" ref="E493">INDEX('Source Spectra'!K$2:K$27,_xlfn.XMATCH(A493,'Source Spectra'!J$2:J$27,1))</f>
        <v>0.109493961967012</v>
      </c>
      <c r="F493">
        <f t="shared" si="71"/>
        <v>0.10792953319166894</v>
      </c>
      <c r="G493" s="6" cm="1">
        <f t="array" ref="G493">INDEX('Source Spectra'!B$2:B$1698,_xlfn.XMATCH($A493,'Source Spectra'!B$2:B$1698,-1))</f>
        <v>850</v>
      </c>
      <c r="H493" s="6" cm="1">
        <f t="array" ref="H493">INDEX('Source Spectra'!B$2:B$1698,_xlfn.XMATCH($A493,'Source Spectra'!B$2:B$1698,1))</f>
        <v>850</v>
      </c>
      <c r="I493" s="6" cm="1">
        <f t="array" ref="I493">INDEX('Source Spectra'!C$2:C$1698,_xlfn.XMATCH($A493,'Source Spectra'!B$2:B$1698,-1))</f>
        <v>966</v>
      </c>
      <c r="J493" s="6" cm="1">
        <f t="array" ref="J493">INDEX('Source Spectra'!C$2:C$1698,_xlfn.XMATCH($A493,'Source Spectra'!B$2:B$1698,1))</f>
        <v>966</v>
      </c>
      <c r="K493">
        <f t="shared" si="77"/>
        <v>966</v>
      </c>
      <c r="L493" s="6" cm="1">
        <f t="array" ref="L493">INDEX('Source Spectra'!O$2:O$33,_xlfn.XMATCH($A493,'Source Spectra'!O$2:O$33,-1))</f>
        <v>850</v>
      </c>
      <c r="M493" s="6" cm="1">
        <f t="array" ref="M493">INDEX('Source Spectra'!O$2:O$33,_xlfn.XMATCH($A493,'Source Spectra'!O$2:O$33,1))</f>
        <v>850</v>
      </c>
      <c r="N493" s="6" cm="1">
        <f t="array" ref="N493">INDEX('Source Spectra'!P$2:P$33,_xlfn.XMATCH($A493,'Source Spectra'!O$2:O$33,-1))</f>
        <v>0</v>
      </c>
      <c r="O493" s="6" cm="1">
        <f t="array" ref="O493">INDEX('Source Spectra'!P$2:P$33,_xlfn.XMATCH($A493,'Source Spectra'!O$2:O$33,1))</f>
        <v>0</v>
      </c>
      <c r="P493">
        <f t="shared" si="78"/>
        <v>0</v>
      </c>
      <c r="Q493" s="6" cm="1">
        <f t="array" ref="Q493">INDEX('Source Spectra'!S$2:S$51,_xlfn.XMATCH($A493,'Source Spectra'!S$2:S$51,-1))</f>
        <v>808</v>
      </c>
      <c r="R493" s="6" cm="1">
        <f t="array" ref="R493">INDEX('Source Spectra'!S$2:S$51,_xlfn.XMATCH($A493,'Source Spectra'!S$2:S$51,1))</f>
        <v>1200</v>
      </c>
      <c r="S493" s="6" cm="1">
        <f t="array" ref="S493">INDEX('Source Spectra'!T$2:T$51,_xlfn.XMATCH($A493,'Source Spectra'!S$2:S$51,-1))</f>
        <v>0</v>
      </c>
      <c r="T493" s="6" cm="1">
        <f t="array" ref="T493">INDEX('Source Spectra'!T$2:T$51,_xlfn.XMATCH($A493,'Source Spectra'!S$2:S$51,1))</f>
        <v>0</v>
      </c>
      <c r="U493">
        <f t="shared" si="79"/>
        <v>0</v>
      </c>
      <c r="V493" s="6" cm="1">
        <f t="array" ref="V493">INDEX('Source Spectra'!W$2:W$51,_xlfn.XMATCH($A493,'Source Spectra'!W$2:W$51,-1))</f>
        <v>840</v>
      </c>
      <c r="W493" s="6" cm="1">
        <f t="array" ref="W493">INDEX('Source Spectra'!W$2:W$51,_xlfn.XMATCH($A493,'Source Spectra'!W$2:W$51,1))</f>
        <v>1200</v>
      </c>
      <c r="X493" s="6" cm="1">
        <f t="array" ref="X493">INDEX('Source Spectra'!X$2:X$51,_xlfn.XMATCH($A493,'Source Spectra'!W$2:W$51,-1))</f>
        <v>0</v>
      </c>
      <c r="Y493" s="6" cm="1">
        <f t="array" ref="Y493">INDEX('Source Spectra'!X$2:X$51,_xlfn.XMATCH($A493,'Source Spectra'!W$2:W$51,1))</f>
        <v>0</v>
      </c>
      <c r="Z493">
        <f t="shared" si="72"/>
        <v>0</v>
      </c>
      <c r="AA493" s="6" cm="1">
        <f t="array" ref="AA493">INDEX('Source Spectra'!F$2:F$384,_xlfn.XMATCH($A493,'Source Spectra'!F$2:F$384,-1))</f>
        <v>846.042284683719</v>
      </c>
      <c r="AB493" s="6" cm="1">
        <f t="array" ref="AB493">INDEX('Source Spectra'!F$2:F$384,_xlfn.XMATCH($A493,'Source Spectra'!F$2:F$384,1))</f>
        <v>852.53273843284103</v>
      </c>
      <c r="AC493" s="6" cm="1">
        <f t="array" ref="AC493">INDEX('Source Spectra'!G$2:G$384,_xlfn.XMATCH($A493,'Source Spectra'!F$2:F$384,-1))</f>
        <v>38.211274710618802</v>
      </c>
      <c r="AD493" s="6" cm="1">
        <f t="array" ref="AD493">INDEX('Source Spectra'!G$2:G$384,_xlfn.XMATCH($A493,'Source Spectra'!F$2:F$384,1))</f>
        <v>39.457111469394597</v>
      </c>
      <c r="AE493">
        <f t="shared" si="80"/>
        <v>38.970954605488991</v>
      </c>
      <c r="AF493" s="6" cm="1">
        <f t="array" ref="AF493">INDEX('Source Spectra'!$AM$2:$AM$49,_xlfn.XMATCH($A493,'Source Spectra'!$AM$2:$AM$49,-1))</f>
        <v>800</v>
      </c>
      <c r="AG493" s="6" cm="1">
        <f t="array" ref="AG493">INDEX('Source Spectra'!$AM$2:$AM$49,_xlfn.XMATCH($A493,'Source Spectra'!$AM$2:$AM$49,1))</f>
        <v>1200</v>
      </c>
      <c r="AH493" s="6" cm="1">
        <f t="array" ref="AH493">INDEX('Source Spectra'!$AN$2:$AN$49,_xlfn.XMATCH($A493,'Source Spectra'!$AM$2:$AM$49,-1))</f>
        <v>0</v>
      </c>
      <c r="AI493" s="6" cm="1">
        <f t="array" ref="AI493">INDEX('Source Spectra'!$AN$2:$AN$49,_xlfn.XMATCH($A493,'Source Spectra'!$AM$2:$AM$49,1))</f>
        <v>0</v>
      </c>
      <c r="AJ493">
        <f t="shared" si="73"/>
        <v>0</v>
      </c>
      <c r="AK493" s="6" cm="1">
        <f t="array" ref="AK493">INDEX('Source Spectra'!$AM$2:$AM$49,_xlfn.XMATCH($A493,'Source Spectra'!$AM$2:$AM$49,-1))</f>
        <v>800</v>
      </c>
      <c r="AL493" s="6" cm="1">
        <f t="array" ref="AL493">INDEX('Source Spectra'!$AM$2:$AM$49,_xlfn.XMATCH($A493,'Source Spectra'!$AM$2:$AM$49,1))</f>
        <v>1200</v>
      </c>
      <c r="AM493" s="6" cm="1">
        <f t="array" ref="AM493">INDEX('Source Spectra'!$AO$2:$AO$49,_xlfn.XMATCH($A493,'Source Spectra'!$AM$2:$AM$49,-1))</f>
        <v>0.25031011873117182</v>
      </c>
      <c r="AN493" s="6" cm="1">
        <f t="array" ref="AN493">INDEX('Source Spectra'!$AO$2:$AO$49,_xlfn.XMATCH($A493,'Source Spectra'!$AM$2:$AM$49,1))</f>
        <v>0</v>
      </c>
      <c r="AO493">
        <f t="shared" si="74"/>
        <v>0.21902135388977534</v>
      </c>
      <c r="AP493">
        <f t="shared" si="75"/>
        <v>0.10951067694488767</v>
      </c>
      <c r="AQ493" s="6" cm="1">
        <f t="array" ref="AQ493">INDEX('Source Spectra'!AR$2:AR$102,_xlfn.XMATCH($A493,'Source Spectra'!AR$2:AR$102,-1))</f>
        <v>839.29964618220197</v>
      </c>
      <c r="AR493" s="6" cm="1">
        <f t="array" ref="AR493">INDEX('Source Spectra'!AR$2:AR$102,_xlfn.XMATCH($A493,'Source Spectra'!AR$2:AR$102,1))</f>
        <v>866.46462609681896</v>
      </c>
      <c r="AS493" s="6" cm="1">
        <f t="array" ref="AS493">INDEX('Source Spectra'!AS$2:AS$102,_xlfn.XMATCH($A493,'Source Spectra'!AR$2:AR$102,-1))</f>
        <v>0.25978496663506101</v>
      </c>
      <c r="AT493" s="6" cm="1">
        <f t="array" ref="AT493">INDEX('Source Spectra'!AS$2:AS$102,_xlfn.XMATCH($A493,'Source Spectra'!AR$2:AR$102,1))</f>
        <v>0.25320176146638002</v>
      </c>
      <c r="AU493">
        <f t="shared" si="76"/>
        <v>0.25719182558428705</v>
      </c>
    </row>
    <row r="494" spans="1:47" x14ac:dyDescent="0.2">
      <c r="A494">
        <v>851</v>
      </c>
      <c r="B494" s="6" cm="1">
        <f t="array" ref="B494">INDEX('Source Spectra'!J$2:J$27,_xlfn.XMATCH(A494,'Source Spectra'!J$2:J$27,-1))</f>
        <v>771.57448692407399</v>
      </c>
      <c r="C494" s="6" cm="1">
        <f t="array" ref="C494">INDEX('Source Spectra'!J$2:J$27,_xlfn.XMATCH(A494,'Source Spectra'!J$2:J$27,1))</f>
        <v>872.34201146543398</v>
      </c>
      <c r="D494" s="6" cm="1">
        <f t="array" ref="D494">INDEX('Source Spectra'!K$2:K$27,_xlfn.XMATCH(A494,'Source Spectra'!J$2:J$27,-1))</f>
        <v>0.102438034381598</v>
      </c>
      <c r="E494" s="6" cm="1">
        <f t="array" ref="E494">INDEX('Source Spectra'!K$2:K$27,_xlfn.XMATCH(A494,'Source Spectra'!J$2:J$27,1))</f>
        <v>0.109493961967012</v>
      </c>
      <c r="F494">
        <f t="shared" si="71"/>
        <v>0.10799955503270879</v>
      </c>
      <c r="G494" s="6" cm="1">
        <f t="array" ref="G494">INDEX('Source Spectra'!B$2:B$1698,_xlfn.XMATCH($A494,'Source Spectra'!B$2:B$1698,-1))</f>
        <v>850</v>
      </c>
      <c r="H494" s="6" cm="1">
        <f t="array" ref="H494">INDEX('Source Spectra'!B$2:B$1698,_xlfn.XMATCH($A494,'Source Spectra'!B$2:B$1698,1))</f>
        <v>852</v>
      </c>
      <c r="I494" s="6" cm="1">
        <f t="array" ref="I494">INDEX('Source Spectra'!C$2:C$1698,_xlfn.XMATCH($A494,'Source Spectra'!B$2:B$1698,-1))</f>
        <v>966</v>
      </c>
      <c r="J494" s="6" cm="1">
        <f t="array" ref="J494">INDEX('Source Spectra'!C$2:C$1698,_xlfn.XMATCH($A494,'Source Spectra'!B$2:B$1698,1))</f>
        <v>996.1</v>
      </c>
      <c r="K494">
        <f t="shared" ref="K494:K498" si="81">IF(G494=H494,I494,($A494-G494)/(H494-G494)*(J494-I494)+I494)</f>
        <v>981.05</v>
      </c>
      <c r="L494" s="6" cm="1">
        <f t="array" ref="L494">INDEX('Source Spectra'!O$2:O$33,_xlfn.XMATCH($A494,'Source Spectra'!O$2:O$33,-1))</f>
        <v>850</v>
      </c>
      <c r="M494" s="6" t="e" cm="1">
        <f t="array" ref="M494">INDEX('Source Spectra'!O$2:O$33,_xlfn.XMATCH($A494,'Source Spectra'!O$2:O$33,1))</f>
        <v>#N/A</v>
      </c>
      <c r="N494" s="6" cm="1">
        <f t="array" ref="N494">INDEX('Source Spectra'!P$2:P$33,_xlfn.XMATCH($A494,'Source Spectra'!O$2:O$33,-1))</f>
        <v>0</v>
      </c>
      <c r="O494" s="6" t="e" cm="1">
        <f t="array" ref="O494">INDEX('Source Spectra'!P$2:P$33,_xlfn.XMATCH($A494,'Source Spectra'!O$2:O$33,1))</f>
        <v>#N/A</v>
      </c>
      <c r="P494">
        <v>0</v>
      </c>
      <c r="Q494" s="6" cm="1">
        <f t="array" ref="Q494">INDEX('Source Spectra'!S$2:S$51,_xlfn.XMATCH($A494,'Source Spectra'!S$2:S$51,-1))</f>
        <v>808</v>
      </c>
      <c r="R494" s="6" cm="1">
        <f t="array" ref="R494">INDEX('Source Spectra'!S$2:S$51,_xlfn.XMATCH($A494,'Source Spectra'!S$2:S$51,1))</f>
        <v>1200</v>
      </c>
      <c r="S494" s="6" cm="1">
        <f t="array" ref="S494">INDEX('Source Spectra'!T$2:T$51,_xlfn.XMATCH($A494,'Source Spectra'!S$2:S$51,-1))</f>
        <v>0</v>
      </c>
      <c r="T494" s="6" cm="1">
        <f t="array" ref="T494">INDEX('Source Spectra'!T$2:T$51,_xlfn.XMATCH($A494,'Source Spectra'!S$2:S$51,1))</f>
        <v>0</v>
      </c>
      <c r="U494">
        <v>0</v>
      </c>
      <c r="V494" s="6" cm="1">
        <f t="array" ref="V494">INDEX('Source Spectra'!W$2:W$51,_xlfn.XMATCH($A494,'Source Spectra'!W$2:W$51,-1))</f>
        <v>840</v>
      </c>
      <c r="W494" s="6" cm="1">
        <f t="array" ref="W494">INDEX('Source Spectra'!W$2:W$51,_xlfn.XMATCH($A494,'Source Spectra'!W$2:W$51,1))</f>
        <v>1200</v>
      </c>
      <c r="X494" s="6" cm="1">
        <f t="array" ref="X494">INDEX('Source Spectra'!X$2:X$51,_xlfn.XMATCH($A494,'Source Spectra'!W$2:W$51,-1))</f>
        <v>0</v>
      </c>
      <c r="Y494" s="6" cm="1">
        <f t="array" ref="Y494">INDEX('Source Spectra'!X$2:X$51,_xlfn.XMATCH($A494,'Source Spectra'!W$2:W$51,1))</f>
        <v>0</v>
      </c>
      <c r="Z494">
        <v>0</v>
      </c>
      <c r="AA494" s="6" cm="1">
        <f t="array" ref="AA494">INDEX('Source Spectra'!F$2:F$384,_xlfn.XMATCH($A494,'Source Spectra'!F$2:F$384,-1))</f>
        <v>846.042284683719</v>
      </c>
      <c r="AB494" s="6" cm="1">
        <f t="array" ref="AB494">INDEX('Source Spectra'!F$2:F$384,_xlfn.XMATCH($A494,'Source Spectra'!F$2:F$384,1))</f>
        <v>852.53273843284103</v>
      </c>
      <c r="AC494" s="6" cm="1">
        <f t="array" ref="AC494">INDEX('Source Spectra'!G$2:G$384,_xlfn.XMATCH($A494,'Source Spectra'!F$2:F$384,-1))</f>
        <v>38.211274710618802</v>
      </c>
      <c r="AD494" s="6" cm="1">
        <f t="array" ref="AD494">INDEX('Source Spectra'!G$2:G$384,_xlfn.XMATCH($A494,'Source Spectra'!F$2:F$384,1))</f>
        <v>39.457111469394597</v>
      </c>
      <c r="AE494">
        <f t="shared" ref="AE494:AE498" si="82">($A494-AA494)/(AB494-AA494)*(AD494-AC494)+AC494</f>
        <v>39.162903705957397</v>
      </c>
      <c r="AF494" s="6" cm="1">
        <f t="array" ref="AF494">INDEX('Source Spectra'!$AM$2:$AM$49,_xlfn.XMATCH($A494,'Source Spectra'!$AM$2:$AM$49,-1))</f>
        <v>800</v>
      </c>
      <c r="AG494" s="6" cm="1">
        <f t="array" ref="AG494">INDEX('Source Spectra'!$AM$2:$AM$49,_xlfn.XMATCH($A494,'Source Spectra'!$AM$2:$AM$49,1))</f>
        <v>1200</v>
      </c>
      <c r="AH494" s="6" cm="1">
        <f t="array" ref="AH494">INDEX('Source Spectra'!$AN$2:$AN$49,_xlfn.XMATCH($A494,'Source Spectra'!$AM$2:$AM$49,-1))</f>
        <v>0</v>
      </c>
      <c r="AI494" s="6" cm="1">
        <f t="array" ref="AI494">INDEX('Source Spectra'!$AN$2:$AN$49,_xlfn.XMATCH($A494,'Source Spectra'!$AM$2:$AM$49,1))</f>
        <v>0</v>
      </c>
      <c r="AJ494">
        <f t="shared" si="73"/>
        <v>0</v>
      </c>
      <c r="AK494" s="6" cm="1">
        <f t="array" ref="AK494">INDEX('Source Spectra'!$AM$2:$AM$49,_xlfn.XMATCH($A494,'Source Spectra'!$AM$2:$AM$49,-1))</f>
        <v>800</v>
      </c>
      <c r="AL494" s="6" cm="1">
        <f t="array" ref="AL494">INDEX('Source Spectra'!$AM$2:$AM$49,_xlfn.XMATCH($A494,'Source Spectra'!$AM$2:$AM$49,1))</f>
        <v>1200</v>
      </c>
      <c r="AM494" s="6" cm="1">
        <f t="array" ref="AM494">INDEX('Source Spectra'!$AO$2:$AO$49,_xlfn.XMATCH($A494,'Source Spectra'!$AM$2:$AM$49,-1))</f>
        <v>0.25031011873117182</v>
      </c>
      <c r="AN494" s="6" cm="1">
        <f t="array" ref="AN494">INDEX('Source Spectra'!$AO$2:$AO$49,_xlfn.XMATCH($A494,'Source Spectra'!$AM$2:$AM$49,1))</f>
        <v>0</v>
      </c>
      <c r="AO494">
        <f t="shared" si="74"/>
        <v>0.21839557859294739</v>
      </c>
      <c r="AP494">
        <f t="shared" si="75"/>
        <v>0.1091977892964737</v>
      </c>
      <c r="AQ494" s="6" cm="1">
        <f t="array" ref="AQ494">INDEX('Source Spectra'!AR$2:AR$102,_xlfn.XMATCH($A494,'Source Spectra'!AR$2:AR$102,-1))</f>
        <v>839.29964618220197</v>
      </c>
      <c r="AR494" s="6" cm="1">
        <f t="array" ref="AR494">INDEX('Source Spectra'!AR$2:AR$102,_xlfn.XMATCH($A494,'Source Spectra'!AR$2:AR$102,1))</f>
        <v>866.46462609681896</v>
      </c>
      <c r="AS494" s="6" cm="1">
        <f t="array" ref="AS494">INDEX('Source Spectra'!AS$2:AS$102,_xlfn.XMATCH($A494,'Source Spectra'!AR$2:AR$102,-1))</f>
        <v>0.25978496663506101</v>
      </c>
      <c r="AT494" s="6" cm="1">
        <f t="array" ref="AT494">INDEX('Source Spectra'!AS$2:AS$102,_xlfn.XMATCH($A494,'Source Spectra'!AR$2:AR$102,1))</f>
        <v>0.25320176146638002</v>
      </c>
      <c r="AU494">
        <f t="shared" si="76"/>
        <v>0.2569494839669042</v>
      </c>
    </row>
    <row r="495" spans="1:47" x14ac:dyDescent="0.2">
      <c r="A495">
        <v>852</v>
      </c>
      <c r="B495" s="6" cm="1">
        <f t="array" ref="B495">INDEX('Source Spectra'!J$2:J$27,_xlfn.XMATCH(A495,'Source Spectra'!J$2:J$27,-1))</f>
        <v>771.57448692407399</v>
      </c>
      <c r="C495" s="6" cm="1">
        <f t="array" ref="C495">INDEX('Source Spectra'!J$2:J$27,_xlfn.XMATCH(A495,'Source Spectra'!J$2:J$27,1))</f>
        <v>872.34201146543398</v>
      </c>
      <c r="D495" s="6" cm="1">
        <f t="array" ref="D495">INDEX('Source Spectra'!K$2:K$27,_xlfn.XMATCH(A495,'Source Spectra'!J$2:J$27,-1))</f>
        <v>0.102438034381598</v>
      </c>
      <c r="E495" s="6" cm="1">
        <f t="array" ref="E495">INDEX('Source Spectra'!K$2:K$27,_xlfn.XMATCH(A495,'Source Spectra'!J$2:J$27,1))</f>
        <v>0.109493961967012</v>
      </c>
      <c r="F495">
        <f t="shared" si="71"/>
        <v>0.10806957687374863</v>
      </c>
      <c r="G495" s="6" cm="1">
        <f t="array" ref="G495">INDEX('Source Spectra'!B$2:B$1698,_xlfn.XMATCH($A495,'Source Spectra'!B$2:B$1698,-1))</f>
        <v>852</v>
      </c>
      <c r="H495" s="6" cm="1">
        <f t="array" ref="H495">INDEX('Source Spectra'!B$2:B$1698,_xlfn.XMATCH($A495,'Source Spectra'!B$2:B$1698,1))</f>
        <v>852</v>
      </c>
      <c r="I495" s="6" cm="1">
        <f t="array" ref="I495">INDEX('Source Spectra'!C$2:C$1698,_xlfn.XMATCH($A495,'Source Spectra'!B$2:B$1698,-1))</f>
        <v>996.1</v>
      </c>
      <c r="J495" s="6" cm="1">
        <f t="array" ref="J495">INDEX('Source Spectra'!C$2:C$1698,_xlfn.XMATCH($A495,'Source Spectra'!B$2:B$1698,1))</f>
        <v>996.1</v>
      </c>
      <c r="K495">
        <f t="shared" si="81"/>
        <v>996.1</v>
      </c>
      <c r="L495" s="6" cm="1">
        <f t="array" ref="L495">INDEX('Source Spectra'!O$2:O$33,_xlfn.XMATCH($A495,'Source Spectra'!O$2:O$33,-1))</f>
        <v>850</v>
      </c>
      <c r="M495" s="6" t="e" cm="1">
        <f t="array" ref="M495">INDEX('Source Spectra'!O$2:O$33,_xlfn.XMATCH($A495,'Source Spectra'!O$2:O$33,1))</f>
        <v>#N/A</v>
      </c>
      <c r="N495" s="6" cm="1">
        <f t="array" ref="N495">INDEX('Source Spectra'!P$2:P$33,_xlfn.XMATCH($A495,'Source Spectra'!O$2:O$33,-1))</f>
        <v>0</v>
      </c>
      <c r="O495" s="6" t="e" cm="1">
        <f t="array" ref="O495">INDEX('Source Spectra'!P$2:P$33,_xlfn.XMATCH($A495,'Source Spectra'!O$2:O$33,1))</f>
        <v>#N/A</v>
      </c>
      <c r="P495">
        <v>0</v>
      </c>
      <c r="Q495" s="6" cm="1">
        <f t="array" ref="Q495">INDEX('Source Spectra'!S$2:S$51,_xlfn.XMATCH($A495,'Source Spectra'!S$2:S$51,-1))</f>
        <v>808</v>
      </c>
      <c r="R495" s="6" cm="1">
        <f t="array" ref="R495">INDEX('Source Spectra'!S$2:S$51,_xlfn.XMATCH($A495,'Source Spectra'!S$2:S$51,1))</f>
        <v>1200</v>
      </c>
      <c r="S495" s="6" cm="1">
        <f t="array" ref="S495">INDEX('Source Spectra'!T$2:T$51,_xlfn.XMATCH($A495,'Source Spectra'!S$2:S$51,-1))</f>
        <v>0</v>
      </c>
      <c r="T495" s="6" cm="1">
        <f t="array" ref="T495">INDEX('Source Spectra'!T$2:T$51,_xlfn.XMATCH($A495,'Source Spectra'!S$2:S$51,1))</f>
        <v>0</v>
      </c>
      <c r="U495">
        <v>0</v>
      </c>
      <c r="V495" s="6" cm="1">
        <f t="array" ref="V495">INDEX('Source Spectra'!W$2:W$51,_xlfn.XMATCH($A495,'Source Spectra'!W$2:W$51,-1))</f>
        <v>840</v>
      </c>
      <c r="W495" s="6" cm="1">
        <f t="array" ref="W495">INDEX('Source Spectra'!W$2:W$51,_xlfn.XMATCH($A495,'Source Spectra'!W$2:W$51,1))</f>
        <v>1200</v>
      </c>
      <c r="X495" s="6" cm="1">
        <f t="array" ref="X495">INDEX('Source Spectra'!X$2:X$51,_xlfn.XMATCH($A495,'Source Spectra'!W$2:W$51,-1))</f>
        <v>0</v>
      </c>
      <c r="Y495" s="6" cm="1">
        <f t="array" ref="Y495">INDEX('Source Spectra'!X$2:X$51,_xlfn.XMATCH($A495,'Source Spectra'!W$2:W$51,1))</f>
        <v>0</v>
      </c>
      <c r="Z495">
        <v>0</v>
      </c>
      <c r="AA495" s="6" cm="1">
        <f t="array" ref="AA495">INDEX('Source Spectra'!F$2:F$384,_xlfn.XMATCH($A495,'Source Spectra'!F$2:F$384,-1))</f>
        <v>846.042284683719</v>
      </c>
      <c r="AB495" s="6" cm="1">
        <f t="array" ref="AB495">INDEX('Source Spectra'!F$2:F$384,_xlfn.XMATCH($A495,'Source Spectra'!F$2:F$384,1))</f>
        <v>852.53273843284103</v>
      </c>
      <c r="AC495" s="6" cm="1">
        <f t="array" ref="AC495">INDEX('Source Spectra'!G$2:G$384,_xlfn.XMATCH($A495,'Source Spectra'!F$2:F$384,-1))</f>
        <v>38.211274710618802</v>
      </c>
      <c r="AD495" s="6" cm="1">
        <f t="array" ref="AD495">INDEX('Source Spectra'!G$2:G$384,_xlfn.XMATCH($A495,'Source Spectra'!F$2:F$384,1))</f>
        <v>39.457111469394597</v>
      </c>
      <c r="AE495">
        <f t="shared" si="82"/>
        <v>39.354852806425811</v>
      </c>
      <c r="AF495" s="6" cm="1">
        <f t="array" ref="AF495">INDEX('Source Spectra'!$AM$2:$AM$49,_xlfn.XMATCH($A495,'Source Spectra'!$AM$2:$AM$49,-1))</f>
        <v>800</v>
      </c>
      <c r="AG495" s="6" cm="1">
        <f t="array" ref="AG495">INDEX('Source Spectra'!$AM$2:$AM$49,_xlfn.XMATCH($A495,'Source Spectra'!$AM$2:$AM$49,1))</f>
        <v>1200</v>
      </c>
      <c r="AH495" s="6" cm="1">
        <f t="array" ref="AH495">INDEX('Source Spectra'!$AN$2:$AN$49,_xlfn.XMATCH($A495,'Source Spectra'!$AM$2:$AM$49,-1))</f>
        <v>0</v>
      </c>
      <c r="AI495" s="6" cm="1">
        <f t="array" ref="AI495">INDEX('Source Spectra'!$AN$2:$AN$49,_xlfn.XMATCH($A495,'Source Spectra'!$AM$2:$AM$49,1))</f>
        <v>0</v>
      </c>
      <c r="AJ495">
        <f t="shared" si="73"/>
        <v>0</v>
      </c>
      <c r="AK495" s="6" cm="1">
        <f t="array" ref="AK495">INDEX('Source Spectra'!$AM$2:$AM$49,_xlfn.XMATCH($A495,'Source Spectra'!$AM$2:$AM$49,-1))</f>
        <v>800</v>
      </c>
      <c r="AL495" s="6" cm="1">
        <f t="array" ref="AL495">INDEX('Source Spectra'!$AM$2:$AM$49,_xlfn.XMATCH($A495,'Source Spectra'!$AM$2:$AM$49,1))</f>
        <v>1200</v>
      </c>
      <c r="AM495" s="6" cm="1">
        <f t="array" ref="AM495">INDEX('Source Spectra'!$AO$2:$AO$49,_xlfn.XMATCH($A495,'Source Spectra'!$AM$2:$AM$49,-1))</f>
        <v>0.25031011873117182</v>
      </c>
      <c r="AN495" s="6" cm="1">
        <f t="array" ref="AN495">INDEX('Source Spectra'!$AO$2:$AO$49,_xlfn.XMATCH($A495,'Source Spectra'!$AM$2:$AM$49,1))</f>
        <v>0</v>
      </c>
      <c r="AO495">
        <f t="shared" si="74"/>
        <v>0.21776980329611947</v>
      </c>
      <c r="AP495">
        <f t="shared" si="75"/>
        <v>0.10888490164805974</v>
      </c>
      <c r="AQ495" s="6" cm="1">
        <f t="array" ref="AQ495">INDEX('Source Spectra'!AR$2:AR$102,_xlfn.XMATCH($A495,'Source Spectra'!AR$2:AR$102,-1))</f>
        <v>839.29964618220197</v>
      </c>
      <c r="AR495" s="6" cm="1">
        <f t="array" ref="AR495">INDEX('Source Spectra'!AR$2:AR$102,_xlfn.XMATCH($A495,'Source Spectra'!AR$2:AR$102,1))</f>
        <v>866.46462609681896</v>
      </c>
      <c r="AS495" s="6" cm="1">
        <f t="array" ref="AS495">INDEX('Source Spectra'!AS$2:AS$102,_xlfn.XMATCH($A495,'Source Spectra'!AR$2:AR$102,-1))</f>
        <v>0.25978496663506101</v>
      </c>
      <c r="AT495" s="6" cm="1">
        <f t="array" ref="AT495">INDEX('Source Spectra'!AS$2:AS$102,_xlfn.XMATCH($A495,'Source Spectra'!AR$2:AR$102,1))</f>
        <v>0.25320176146638002</v>
      </c>
      <c r="AU495">
        <f t="shared" si="76"/>
        <v>0.25670714234952136</v>
      </c>
    </row>
    <row r="496" spans="1:47" x14ac:dyDescent="0.2">
      <c r="A496">
        <v>853</v>
      </c>
      <c r="B496" s="6" cm="1">
        <f t="array" ref="B496">INDEX('Source Spectra'!J$2:J$27,_xlfn.XMATCH(A496,'Source Spectra'!J$2:J$27,-1))</f>
        <v>771.57448692407399</v>
      </c>
      <c r="C496" s="6" cm="1">
        <f t="array" ref="C496">INDEX('Source Spectra'!J$2:J$27,_xlfn.XMATCH(A496,'Source Spectra'!J$2:J$27,1))</f>
        <v>872.34201146543398</v>
      </c>
      <c r="D496" s="6" cm="1">
        <f t="array" ref="D496">INDEX('Source Spectra'!K$2:K$27,_xlfn.XMATCH(A496,'Source Spectra'!J$2:J$27,-1))</f>
        <v>0.102438034381598</v>
      </c>
      <c r="E496" s="6" cm="1">
        <f t="array" ref="E496">INDEX('Source Spectra'!K$2:K$27,_xlfn.XMATCH(A496,'Source Spectra'!J$2:J$27,1))</f>
        <v>0.109493961967012</v>
      </c>
      <c r="F496">
        <f t="shared" si="71"/>
        <v>0.10813959871478848</v>
      </c>
      <c r="G496" s="6" cm="1">
        <f t="array" ref="G496">INDEX('Source Spectra'!B$2:B$1698,_xlfn.XMATCH($A496,'Source Spectra'!B$2:B$1698,-1))</f>
        <v>852</v>
      </c>
      <c r="H496" s="6" cm="1">
        <f t="array" ref="H496">INDEX('Source Spectra'!B$2:B$1698,_xlfn.XMATCH($A496,'Source Spectra'!B$2:B$1698,1))</f>
        <v>854</v>
      </c>
      <c r="I496" s="6" cm="1">
        <f t="array" ref="I496">INDEX('Source Spectra'!C$2:C$1698,_xlfn.XMATCH($A496,'Source Spectra'!B$2:B$1698,-1))</f>
        <v>996.1</v>
      </c>
      <c r="J496" s="6" cm="1">
        <f t="array" ref="J496">INDEX('Source Spectra'!C$2:C$1698,_xlfn.XMATCH($A496,'Source Spectra'!B$2:B$1698,1))</f>
        <v>878</v>
      </c>
      <c r="K496">
        <f t="shared" si="81"/>
        <v>937.05</v>
      </c>
      <c r="L496" s="6" cm="1">
        <f t="array" ref="L496">INDEX('Source Spectra'!O$2:O$33,_xlfn.XMATCH($A496,'Source Spectra'!O$2:O$33,-1))</f>
        <v>850</v>
      </c>
      <c r="M496" s="6" t="e" cm="1">
        <f t="array" ref="M496">INDEX('Source Spectra'!O$2:O$33,_xlfn.XMATCH($A496,'Source Spectra'!O$2:O$33,1))</f>
        <v>#N/A</v>
      </c>
      <c r="N496" s="6" cm="1">
        <f t="array" ref="N496">INDEX('Source Spectra'!P$2:P$33,_xlfn.XMATCH($A496,'Source Spectra'!O$2:O$33,-1))</f>
        <v>0</v>
      </c>
      <c r="O496" s="6" t="e" cm="1">
        <f t="array" ref="O496">INDEX('Source Spectra'!P$2:P$33,_xlfn.XMATCH($A496,'Source Spectra'!O$2:O$33,1))</f>
        <v>#N/A</v>
      </c>
      <c r="P496">
        <v>0</v>
      </c>
      <c r="Q496" s="6" cm="1">
        <f t="array" ref="Q496">INDEX('Source Spectra'!S$2:S$51,_xlfn.XMATCH($A496,'Source Spectra'!S$2:S$51,-1))</f>
        <v>808</v>
      </c>
      <c r="R496" s="6" cm="1">
        <f t="array" ref="R496">INDEX('Source Spectra'!S$2:S$51,_xlfn.XMATCH($A496,'Source Spectra'!S$2:S$51,1))</f>
        <v>1200</v>
      </c>
      <c r="S496" s="6" cm="1">
        <f t="array" ref="S496">INDEX('Source Spectra'!T$2:T$51,_xlfn.XMATCH($A496,'Source Spectra'!S$2:S$51,-1))</f>
        <v>0</v>
      </c>
      <c r="T496" s="6" cm="1">
        <f t="array" ref="T496">INDEX('Source Spectra'!T$2:T$51,_xlfn.XMATCH($A496,'Source Spectra'!S$2:S$51,1))</f>
        <v>0</v>
      </c>
      <c r="U496">
        <v>0</v>
      </c>
      <c r="V496" s="6" cm="1">
        <f t="array" ref="V496">INDEX('Source Spectra'!W$2:W$51,_xlfn.XMATCH($A496,'Source Spectra'!W$2:W$51,-1))</f>
        <v>840</v>
      </c>
      <c r="W496" s="6" cm="1">
        <f t="array" ref="W496">INDEX('Source Spectra'!W$2:W$51,_xlfn.XMATCH($A496,'Source Spectra'!W$2:W$51,1))</f>
        <v>1200</v>
      </c>
      <c r="X496" s="6" cm="1">
        <f t="array" ref="X496">INDEX('Source Spectra'!X$2:X$51,_xlfn.XMATCH($A496,'Source Spectra'!W$2:W$51,-1))</f>
        <v>0</v>
      </c>
      <c r="Y496" s="6" cm="1">
        <f t="array" ref="Y496">INDEX('Source Spectra'!X$2:X$51,_xlfn.XMATCH($A496,'Source Spectra'!W$2:W$51,1))</f>
        <v>0</v>
      </c>
      <c r="Z496">
        <v>0</v>
      </c>
      <c r="AA496" s="6" cm="1">
        <f t="array" ref="AA496">INDEX('Source Spectra'!F$2:F$384,_xlfn.XMATCH($A496,'Source Spectra'!F$2:F$384,-1))</f>
        <v>852.53273843284103</v>
      </c>
      <c r="AB496" s="6" cm="1">
        <f t="array" ref="AB496">INDEX('Source Spectra'!F$2:F$384,_xlfn.XMATCH($A496,'Source Spectra'!F$2:F$384,1))</f>
        <v>858.82141641774103</v>
      </c>
      <c r="AC496" s="6" cm="1">
        <f t="array" ref="AC496">INDEX('Source Spectra'!G$2:G$384,_xlfn.XMATCH($A496,'Source Spectra'!F$2:F$384,-1))</f>
        <v>39.457111469394597</v>
      </c>
      <c r="AD496" s="6" cm="1">
        <f t="array" ref="AD496">INDEX('Source Spectra'!G$2:G$384,_xlfn.XMATCH($A496,'Source Spectra'!F$2:F$384,1))</f>
        <v>38.134863875333401</v>
      </c>
      <c r="AE496">
        <f t="shared" si="82"/>
        <v>39.358865783344726</v>
      </c>
      <c r="AF496" s="6" cm="1">
        <f t="array" ref="AF496">INDEX('Source Spectra'!$AM$2:$AM$49,_xlfn.XMATCH($A496,'Source Spectra'!$AM$2:$AM$49,-1))</f>
        <v>800</v>
      </c>
      <c r="AG496" s="6" cm="1">
        <f t="array" ref="AG496">INDEX('Source Spectra'!$AM$2:$AM$49,_xlfn.XMATCH($A496,'Source Spectra'!$AM$2:$AM$49,1))</f>
        <v>1200</v>
      </c>
      <c r="AH496" s="6" cm="1">
        <f t="array" ref="AH496">INDEX('Source Spectra'!$AN$2:$AN$49,_xlfn.XMATCH($A496,'Source Spectra'!$AM$2:$AM$49,-1))</f>
        <v>0</v>
      </c>
      <c r="AI496" s="6" cm="1">
        <f t="array" ref="AI496">INDEX('Source Spectra'!$AN$2:$AN$49,_xlfn.XMATCH($A496,'Source Spectra'!$AM$2:$AM$49,1))</f>
        <v>0</v>
      </c>
      <c r="AJ496">
        <f t="shared" si="73"/>
        <v>0</v>
      </c>
      <c r="AK496" s="6" cm="1">
        <f t="array" ref="AK496">INDEX('Source Spectra'!$AM$2:$AM$49,_xlfn.XMATCH($A496,'Source Spectra'!$AM$2:$AM$49,-1))</f>
        <v>800</v>
      </c>
      <c r="AL496" s="6" cm="1">
        <f t="array" ref="AL496">INDEX('Source Spectra'!$AM$2:$AM$49,_xlfn.XMATCH($A496,'Source Spectra'!$AM$2:$AM$49,1))</f>
        <v>1200</v>
      </c>
      <c r="AM496" s="6" cm="1">
        <f t="array" ref="AM496">INDEX('Source Spectra'!$AO$2:$AO$49,_xlfn.XMATCH($A496,'Source Spectra'!$AM$2:$AM$49,-1))</f>
        <v>0.25031011873117182</v>
      </c>
      <c r="AN496" s="6" cm="1">
        <f t="array" ref="AN496">INDEX('Source Spectra'!$AO$2:$AO$49,_xlfn.XMATCH($A496,'Source Spectra'!$AM$2:$AM$49,1))</f>
        <v>0</v>
      </c>
      <c r="AO496">
        <f t="shared" si="74"/>
        <v>0.21714402799929156</v>
      </c>
      <c r="AP496">
        <f t="shared" si="75"/>
        <v>0.10857201399964578</v>
      </c>
      <c r="AQ496" s="6" cm="1">
        <f t="array" ref="AQ496">INDEX('Source Spectra'!AR$2:AR$102,_xlfn.XMATCH($A496,'Source Spectra'!AR$2:AR$102,-1))</f>
        <v>839.29964618220197</v>
      </c>
      <c r="AR496" s="6" cm="1">
        <f t="array" ref="AR496">INDEX('Source Spectra'!AR$2:AR$102,_xlfn.XMATCH($A496,'Source Spectra'!AR$2:AR$102,1))</f>
        <v>866.46462609681896</v>
      </c>
      <c r="AS496" s="6" cm="1">
        <f t="array" ref="AS496">INDEX('Source Spectra'!AS$2:AS$102,_xlfn.XMATCH($A496,'Source Spectra'!AR$2:AR$102,-1))</f>
        <v>0.25978496663506101</v>
      </c>
      <c r="AT496" s="6" cm="1">
        <f t="array" ref="AT496">INDEX('Source Spectra'!AS$2:AS$102,_xlfn.XMATCH($A496,'Source Spectra'!AR$2:AR$102,1))</f>
        <v>0.25320176146638002</v>
      </c>
      <c r="AU496">
        <f t="shared" si="76"/>
        <v>0.25646480073213851</v>
      </c>
    </row>
    <row r="497" spans="1:47" x14ac:dyDescent="0.2">
      <c r="A497">
        <v>854</v>
      </c>
      <c r="B497" s="6" cm="1">
        <f t="array" ref="B497">INDEX('Source Spectra'!J$2:J$27,_xlfn.XMATCH(A497,'Source Spectra'!J$2:J$27,-1))</f>
        <v>771.57448692407399</v>
      </c>
      <c r="C497" s="6" cm="1">
        <f t="array" ref="C497">INDEX('Source Spectra'!J$2:J$27,_xlfn.XMATCH(A497,'Source Spectra'!J$2:J$27,1))</f>
        <v>872.34201146543398</v>
      </c>
      <c r="D497" s="6" cm="1">
        <f t="array" ref="D497">INDEX('Source Spectra'!K$2:K$27,_xlfn.XMATCH(A497,'Source Spectra'!J$2:J$27,-1))</f>
        <v>0.102438034381598</v>
      </c>
      <c r="E497" s="6" cm="1">
        <f t="array" ref="E497">INDEX('Source Spectra'!K$2:K$27,_xlfn.XMATCH(A497,'Source Spectra'!J$2:J$27,1))</f>
        <v>0.109493961967012</v>
      </c>
      <c r="F497">
        <f t="shared" si="71"/>
        <v>0.10820962055582833</v>
      </c>
      <c r="G497" s="6" cm="1">
        <f t="array" ref="G497">INDEX('Source Spectra'!B$2:B$1698,_xlfn.XMATCH($A497,'Source Spectra'!B$2:B$1698,-1))</f>
        <v>854</v>
      </c>
      <c r="H497" s="6" cm="1">
        <f t="array" ref="H497">INDEX('Source Spectra'!B$2:B$1698,_xlfn.XMATCH($A497,'Source Spectra'!B$2:B$1698,1))</f>
        <v>854</v>
      </c>
      <c r="I497" s="6" cm="1">
        <f t="array" ref="I497">INDEX('Source Spectra'!C$2:C$1698,_xlfn.XMATCH($A497,'Source Spectra'!B$2:B$1698,-1))</f>
        <v>878</v>
      </c>
      <c r="J497" s="6" cm="1">
        <f t="array" ref="J497">INDEX('Source Spectra'!C$2:C$1698,_xlfn.XMATCH($A497,'Source Spectra'!B$2:B$1698,1))</f>
        <v>878</v>
      </c>
      <c r="K497">
        <f t="shared" si="81"/>
        <v>878</v>
      </c>
      <c r="L497" s="6" cm="1">
        <f t="array" ref="L497">INDEX('Source Spectra'!O$2:O$33,_xlfn.XMATCH($A497,'Source Spectra'!O$2:O$33,-1))</f>
        <v>850</v>
      </c>
      <c r="M497" s="6" t="e" cm="1">
        <f t="array" ref="M497">INDEX('Source Spectra'!O$2:O$33,_xlfn.XMATCH($A497,'Source Spectra'!O$2:O$33,1))</f>
        <v>#N/A</v>
      </c>
      <c r="N497" s="6" cm="1">
        <f t="array" ref="N497">INDEX('Source Spectra'!P$2:P$33,_xlfn.XMATCH($A497,'Source Spectra'!O$2:O$33,-1))</f>
        <v>0</v>
      </c>
      <c r="O497" s="6" t="e" cm="1">
        <f t="array" ref="O497">INDEX('Source Spectra'!P$2:P$33,_xlfn.XMATCH($A497,'Source Spectra'!O$2:O$33,1))</f>
        <v>#N/A</v>
      </c>
      <c r="P497">
        <v>0</v>
      </c>
      <c r="Q497" s="6" cm="1">
        <f t="array" ref="Q497">INDEX('Source Spectra'!S$2:S$51,_xlfn.XMATCH($A497,'Source Spectra'!S$2:S$51,-1))</f>
        <v>808</v>
      </c>
      <c r="R497" s="6" cm="1">
        <f t="array" ref="R497">INDEX('Source Spectra'!S$2:S$51,_xlfn.XMATCH($A497,'Source Spectra'!S$2:S$51,1))</f>
        <v>1200</v>
      </c>
      <c r="S497" s="6" cm="1">
        <f t="array" ref="S497">INDEX('Source Spectra'!T$2:T$51,_xlfn.XMATCH($A497,'Source Spectra'!S$2:S$51,-1))</f>
        <v>0</v>
      </c>
      <c r="T497" s="6" cm="1">
        <f t="array" ref="T497">INDEX('Source Spectra'!T$2:T$51,_xlfn.XMATCH($A497,'Source Spectra'!S$2:S$51,1))</f>
        <v>0</v>
      </c>
      <c r="U497">
        <v>0</v>
      </c>
      <c r="V497" s="6" cm="1">
        <f t="array" ref="V497">INDEX('Source Spectra'!W$2:W$51,_xlfn.XMATCH($A497,'Source Spectra'!W$2:W$51,-1))</f>
        <v>840</v>
      </c>
      <c r="W497" s="6" cm="1">
        <f t="array" ref="W497">INDEX('Source Spectra'!W$2:W$51,_xlfn.XMATCH($A497,'Source Spectra'!W$2:W$51,1))</f>
        <v>1200</v>
      </c>
      <c r="X497" s="6" cm="1">
        <f t="array" ref="X497">INDEX('Source Spectra'!X$2:X$51,_xlfn.XMATCH($A497,'Source Spectra'!W$2:W$51,-1))</f>
        <v>0</v>
      </c>
      <c r="Y497" s="6" cm="1">
        <f t="array" ref="Y497">INDEX('Source Spectra'!X$2:X$51,_xlfn.XMATCH($A497,'Source Spectra'!W$2:W$51,1))</f>
        <v>0</v>
      </c>
      <c r="Z497">
        <v>0</v>
      </c>
      <c r="AA497" s="6" cm="1">
        <f t="array" ref="AA497">INDEX('Source Spectra'!F$2:F$384,_xlfn.XMATCH($A497,'Source Spectra'!F$2:F$384,-1))</f>
        <v>852.53273843284103</v>
      </c>
      <c r="AB497" s="6" cm="1">
        <f t="array" ref="AB497">INDEX('Source Spectra'!F$2:F$384,_xlfn.XMATCH($A497,'Source Spectra'!F$2:F$384,1))</f>
        <v>858.82141641774103</v>
      </c>
      <c r="AC497" s="6" cm="1">
        <f t="array" ref="AC497">INDEX('Source Spectra'!G$2:G$384,_xlfn.XMATCH($A497,'Source Spectra'!F$2:F$384,-1))</f>
        <v>39.457111469394597</v>
      </c>
      <c r="AD497" s="6" cm="1">
        <f t="array" ref="AD497">INDEX('Source Spectra'!G$2:G$384,_xlfn.XMATCH($A497,'Source Spectra'!F$2:F$384,1))</f>
        <v>38.134863875333401</v>
      </c>
      <c r="AE497">
        <f t="shared" si="82"/>
        <v>39.148607347909476</v>
      </c>
      <c r="AF497" s="6" cm="1">
        <f t="array" ref="AF497">INDEX('Source Spectra'!$AM$2:$AM$49,_xlfn.XMATCH($A497,'Source Spectra'!$AM$2:$AM$49,-1))</f>
        <v>800</v>
      </c>
      <c r="AG497" s="6" cm="1">
        <f t="array" ref="AG497">INDEX('Source Spectra'!$AM$2:$AM$49,_xlfn.XMATCH($A497,'Source Spectra'!$AM$2:$AM$49,1))</f>
        <v>1200</v>
      </c>
      <c r="AH497" s="6" cm="1">
        <f t="array" ref="AH497">INDEX('Source Spectra'!$AN$2:$AN$49,_xlfn.XMATCH($A497,'Source Spectra'!$AM$2:$AM$49,-1))</f>
        <v>0</v>
      </c>
      <c r="AI497" s="6" cm="1">
        <f t="array" ref="AI497">INDEX('Source Spectra'!$AN$2:$AN$49,_xlfn.XMATCH($A497,'Source Spectra'!$AM$2:$AM$49,1))</f>
        <v>0</v>
      </c>
      <c r="AJ497">
        <f t="shared" si="73"/>
        <v>0</v>
      </c>
      <c r="AK497" s="6" cm="1">
        <f t="array" ref="AK497">INDEX('Source Spectra'!$AM$2:$AM$49,_xlfn.XMATCH($A497,'Source Spectra'!$AM$2:$AM$49,-1))</f>
        <v>800</v>
      </c>
      <c r="AL497" s="6" cm="1">
        <f t="array" ref="AL497">INDEX('Source Spectra'!$AM$2:$AM$49,_xlfn.XMATCH($A497,'Source Spectra'!$AM$2:$AM$49,1))</f>
        <v>1200</v>
      </c>
      <c r="AM497" s="6" cm="1">
        <f t="array" ref="AM497">INDEX('Source Spectra'!$AO$2:$AO$49,_xlfn.XMATCH($A497,'Source Spectra'!$AM$2:$AM$49,-1))</f>
        <v>0.25031011873117182</v>
      </c>
      <c r="AN497" s="6" cm="1">
        <f t="array" ref="AN497">INDEX('Source Spectra'!$AO$2:$AO$49,_xlfn.XMATCH($A497,'Source Spectra'!$AM$2:$AM$49,1))</f>
        <v>0</v>
      </c>
      <c r="AO497">
        <f t="shared" si="74"/>
        <v>0.21651825270246361</v>
      </c>
      <c r="AP497">
        <f t="shared" si="75"/>
        <v>0.1082591263512318</v>
      </c>
      <c r="AQ497" s="6" cm="1">
        <f t="array" ref="AQ497">INDEX('Source Spectra'!AR$2:AR$102,_xlfn.XMATCH($A497,'Source Spectra'!AR$2:AR$102,-1))</f>
        <v>839.29964618220197</v>
      </c>
      <c r="AR497" s="6" cm="1">
        <f t="array" ref="AR497">INDEX('Source Spectra'!AR$2:AR$102,_xlfn.XMATCH($A497,'Source Spectra'!AR$2:AR$102,1))</f>
        <v>866.46462609681896</v>
      </c>
      <c r="AS497" s="6" cm="1">
        <f t="array" ref="AS497">INDEX('Source Spectra'!AS$2:AS$102,_xlfn.XMATCH($A497,'Source Spectra'!AR$2:AR$102,-1))</f>
        <v>0.25978496663506101</v>
      </c>
      <c r="AT497" s="6" cm="1">
        <f t="array" ref="AT497">INDEX('Source Spectra'!AS$2:AS$102,_xlfn.XMATCH($A497,'Source Spectra'!AR$2:AR$102,1))</f>
        <v>0.25320176146638002</v>
      </c>
      <c r="AU497">
        <f t="shared" si="76"/>
        <v>0.25622245911475566</v>
      </c>
    </row>
    <row r="498" spans="1:47" x14ac:dyDescent="0.2">
      <c r="A498">
        <v>855</v>
      </c>
      <c r="B498" s="6" cm="1">
        <f t="array" ref="B498">INDEX('Source Spectra'!J$2:J$27,_xlfn.XMATCH(A498,'Source Spectra'!J$2:J$27,-1))</f>
        <v>771.57448692407399</v>
      </c>
      <c r="C498" s="6" cm="1">
        <f t="array" ref="C498">INDEX('Source Spectra'!J$2:J$27,_xlfn.XMATCH(A498,'Source Spectra'!J$2:J$27,1))</f>
        <v>872.34201146543398</v>
      </c>
      <c r="D498" s="6" cm="1">
        <f t="array" ref="D498">INDEX('Source Spectra'!K$2:K$27,_xlfn.XMATCH(A498,'Source Spectra'!J$2:J$27,-1))</f>
        <v>0.102438034381598</v>
      </c>
      <c r="E498" s="6" cm="1">
        <f t="array" ref="E498">INDEX('Source Spectra'!K$2:K$27,_xlfn.XMATCH(A498,'Source Spectra'!J$2:J$27,1))</f>
        <v>0.109493961967012</v>
      </c>
      <c r="F498">
        <f t="shared" si="71"/>
        <v>0.10827964239686817</v>
      </c>
      <c r="G498" s="6" cm="1">
        <f t="array" ref="G498">INDEX('Source Spectra'!B$2:B$1698,_xlfn.XMATCH($A498,'Source Spectra'!B$2:B$1698,-1))</f>
        <v>854</v>
      </c>
      <c r="H498" s="6" cm="1">
        <f t="array" ref="H498">INDEX('Source Spectra'!B$2:B$1698,_xlfn.XMATCH($A498,'Source Spectra'!B$2:B$1698,1))</f>
        <v>856</v>
      </c>
      <c r="I498" s="6" cm="1">
        <f t="array" ref="I498">INDEX('Source Spectra'!C$2:C$1698,_xlfn.XMATCH($A498,'Source Spectra'!B$2:B$1698,-1))</f>
        <v>878</v>
      </c>
      <c r="J498" s="6" cm="1">
        <f t="array" ref="J498">INDEX('Source Spectra'!C$2:C$1698,_xlfn.XMATCH($A498,'Source Spectra'!B$2:B$1698,1))</f>
        <v>975.5</v>
      </c>
      <c r="K498">
        <f t="shared" si="81"/>
        <v>926.75</v>
      </c>
      <c r="L498" s="6" cm="1">
        <f t="array" ref="L498">INDEX('Source Spectra'!O$2:O$33,_xlfn.XMATCH($A498,'Source Spectra'!O$2:O$33,-1))</f>
        <v>850</v>
      </c>
      <c r="M498" s="6" t="e" cm="1">
        <f t="array" ref="M498">INDEX('Source Spectra'!O$2:O$33,_xlfn.XMATCH($A498,'Source Spectra'!O$2:O$33,1))</f>
        <v>#N/A</v>
      </c>
      <c r="N498" s="6" cm="1">
        <f t="array" ref="N498">INDEX('Source Spectra'!P$2:P$33,_xlfn.XMATCH($A498,'Source Spectra'!O$2:O$33,-1))</f>
        <v>0</v>
      </c>
      <c r="O498" s="6" t="e" cm="1">
        <f t="array" ref="O498">INDEX('Source Spectra'!P$2:P$33,_xlfn.XMATCH($A498,'Source Spectra'!O$2:O$33,1))</f>
        <v>#N/A</v>
      </c>
      <c r="P498">
        <v>0</v>
      </c>
      <c r="Q498" s="6" cm="1">
        <f t="array" ref="Q498">INDEX('Source Spectra'!S$2:S$51,_xlfn.XMATCH($A498,'Source Spectra'!S$2:S$51,-1))</f>
        <v>808</v>
      </c>
      <c r="R498" s="6" cm="1">
        <f t="array" ref="R498">INDEX('Source Spectra'!S$2:S$51,_xlfn.XMATCH($A498,'Source Spectra'!S$2:S$51,1))</f>
        <v>1200</v>
      </c>
      <c r="S498" s="6" cm="1">
        <f t="array" ref="S498">INDEX('Source Spectra'!T$2:T$51,_xlfn.XMATCH($A498,'Source Spectra'!S$2:S$51,-1))</f>
        <v>0</v>
      </c>
      <c r="T498" s="6" cm="1">
        <f t="array" ref="T498">INDEX('Source Spectra'!T$2:T$51,_xlfn.XMATCH($A498,'Source Spectra'!S$2:S$51,1))</f>
        <v>0</v>
      </c>
      <c r="U498">
        <v>0</v>
      </c>
      <c r="V498" s="6" cm="1">
        <f t="array" ref="V498">INDEX('Source Spectra'!W$2:W$51,_xlfn.XMATCH($A498,'Source Spectra'!W$2:W$51,-1))</f>
        <v>840</v>
      </c>
      <c r="W498" s="6" cm="1">
        <f t="array" ref="W498">INDEX('Source Spectra'!W$2:W$51,_xlfn.XMATCH($A498,'Source Spectra'!W$2:W$51,1))</f>
        <v>1200</v>
      </c>
      <c r="X498" s="6" cm="1">
        <f t="array" ref="X498">INDEX('Source Spectra'!X$2:X$51,_xlfn.XMATCH($A498,'Source Spectra'!W$2:W$51,-1))</f>
        <v>0</v>
      </c>
      <c r="Y498" s="6" cm="1">
        <f t="array" ref="Y498">INDEX('Source Spectra'!X$2:X$51,_xlfn.XMATCH($A498,'Source Spectra'!W$2:W$51,1))</f>
        <v>0</v>
      </c>
      <c r="Z498">
        <v>0</v>
      </c>
      <c r="AA498" s="6" cm="1">
        <f t="array" ref="AA498">INDEX('Source Spectra'!F$2:F$384,_xlfn.XMATCH($A498,'Source Spectra'!F$2:F$384,-1))</f>
        <v>852.53273843284103</v>
      </c>
      <c r="AB498" s="6" cm="1">
        <f t="array" ref="AB498">INDEX('Source Spectra'!F$2:F$384,_xlfn.XMATCH($A498,'Source Spectra'!F$2:F$384,1))</f>
        <v>858.82141641774103</v>
      </c>
      <c r="AC498" s="6" cm="1">
        <f t="array" ref="AC498">INDEX('Source Spectra'!G$2:G$384,_xlfn.XMATCH($A498,'Source Spectra'!F$2:F$384,-1))</f>
        <v>39.457111469394597</v>
      </c>
      <c r="AD498" s="6" cm="1">
        <f t="array" ref="AD498">INDEX('Source Spectra'!G$2:G$384,_xlfn.XMATCH($A498,'Source Spectra'!F$2:F$384,1))</f>
        <v>38.134863875333401</v>
      </c>
      <c r="AE498">
        <f t="shared" si="82"/>
        <v>38.938348912474218</v>
      </c>
      <c r="AF498" s="6" cm="1">
        <f t="array" ref="AF498">INDEX('Source Spectra'!$AM$2:$AM$49,_xlfn.XMATCH($A498,'Source Spectra'!$AM$2:$AM$49,-1))</f>
        <v>800</v>
      </c>
      <c r="AG498" s="6" cm="1">
        <f t="array" ref="AG498">INDEX('Source Spectra'!$AM$2:$AM$49,_xlfn.XMATCH($A498,'Source Spectra'!$AM$2:$AM$49,1))</f>
        <v>1200</v>
      </c>
      <c r="AH498" s="6" cm="1">
        <f t="array" ref="AH498">INDEX('Source Spectra'!$AN$2:$AN$49,_xlfn.XMATCH($A498,'Source Spectra'!$AM$2:$AM$49,-1))</f>
        <v>0</v>
      </c>
      <c r="AI498" s="6" cm="1">
        <f t="array" ref="AI498">INDEX('Source Spectra'!$AN$2:$AN$49,_xlfn.XMATCH($A498,'Source Spectra'!$AM$2:$AM$49,1))</f>
        <v>0</v>
      </c>
      <c r="AJ498">
        <f t="shared" si="73"/>
        <v>0</v>
      </c>
      <c r="AK498" s="6" cm="1">
        <f t="array" ref="AK498">INDEX('Source Spectra'!$AM$2:$AM$49,_xlfn.XMATCH($A498,'Source Spectra'!$AM$2:$AM$49,-1))</f>
        <v>800</v>
      </c>
      <c r="AL498" s="6" cm="1">
        <f t="array" ref="AL498">INDEX('Source Spectra'!$AM$2:$AM$49,_xlfn.XMATCH($A498,'Source Spectra'!$AM$2:$AM$49,1))</f>
        <v>1200</v>
      </c>
      <c r="AM498" s="6" cm="1">
        <f t="array" ref="AM498">INDEX('Source Spectra'!$AO$2:$AO$49,_xlfn.XMATCH($A498,'Source Spectra'!$AM$2:$AM$49,-1))</f>
        <v>0.25031011873117182</v>
      </c>
      <c r="AN498" s="6" cm="1">
        <f t="array" ref="AN498">INDEX('Source Spectra'!$AO$2:$AO$49,_xlfn.XMATCH($A498,'Source Spectra'!$AM$2:$AM$49,1))</f>
        <v>0</v>
      </c>
      <c r="AO498">
        <f t="shared" si="74"/>
        <v>0.21589247740563569</v>
      </c>
      <c r="AP498">
        <f t="shared" si="75"/>
        <v>0.10794623870281785</v>
      </c>
      <c r="AQ498" s="6" cm="1">
        <f t="array" ref="AQ498">INDEX('Source Spectra'!AR$2:AR$102,_xlfn.XMATCH($A498,'Source Spectra'!AR$2:AR$102,-1))</f>
        <v>839.29964618220197</v>
      </c>
      <c r="AR498" s="6" cm="1">
        <f t="array" ref="AR498">INDEX('Source Spectra'!AR$2:AR$102,_xlfn.XMATCH($A498,'Source Spectra'!AR$2:AR$102,1))</f>
        <v>866.46462609681896</v>
      </c>
      <c r="AS498" s="6" cm="1">
        <f t="array" ref="AS498">INDEX('Source Spectra'!AS$2:AS$102,_xlfn.XMATCH($A498,'Source Spectra'!AR$2:AR$102,-1))</f>
        <v>0.25978496663506101</v>
      </c>
      <c r="AT498" s="6" cm="1">
        <f t="array" ref="AT498">INDEX('Source Spectra'!AS$2:AS$102,_xlfn.XMATCH($A498,'Source Spectra'!AR$2:AR$102,1))</f>
        <v>0.25320176146638002</v>
      </c>
      <c r="AU498">
        <f t="shared" si="76"/>
        <v>0.25598011749737276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06"/>
  <sheetViews>
    <sheetView zoomScale="116" zoomScaleNormal="116" workbookViewId="0">
      <selection activeCell="K24" sqref="K24"/>
    </sheetView>
  </sheetViews>
  <sheetFormatPr baseColWidth="10" defaultRowHeight="16" x14ac:dyDescent="0.2"/>
  <sheetData>
    <row r="1" spans="1:17" x14ac:dyDescent="0.2">
      <c r="A1" t="s">
        <v>48</v>
      </c>
      <c r="B1" t="s">
        <v>51</v>
      </c>
      <c r="C1" t="s">
        <v>52</v>
      </c>
      <c r="D1" t="s">
        <v>55</v>
      </c>
      <c r="E1" t="s">
        <v>53</v>
      </c>
      <c r="F1" t="s">
        <v>54</v>
      </c>
      <c r="G1" t="s">
        <v>50</v>
      </c>
      <c r="H1" t="s">
        <v>58</v>
      </c>
      <c r="I1" t="s">
        <v>147</v>
      </c>
      <c r="J1" t="s">
        <v>243</v>
      </c>
      <c r="L1" t="s">
        <v>49</v>
      </c>
    </row>
    <row r="2" spans="1:17" x14ac:dyDescent="0.2">
      <c r="A2" t="s">
        <v>1</v>
      </c>
      <c r="B2" t="s">
        <v>22</v>
      </c>
      <c r="C2" t="s">
        <v>244</v>
      </c>
      <c r="D2" t="s">
        <v>44</v>
      </c>
      <c r="E2" t="s">
        <v>45</v>
      </c>
      <c r="F2" t="s">
        <v>46</v>
      </c>
      <c r="G2" t="s">
        <v>47</v>
      </c>
      <c r="H2" t="s">
        <v>47</v>
      </c>
      <c r="I2" t="s">
        <v>148</v>
      </c>
      <c r="J2" t="s">
        <v>242</v>
      </c>
      <c r="L2" s="8" t="str">
        <f>'Spectral Math'!P2</f>
        <v>SM</v>
      </c>
      <c r="M2" s="8" t="str">
        <f>'Spectral Math'!Q2</f>
        <v>SMM</v>
      </c>
      <c r="N2" s="8" t="str">
        <f>'Spectral Math'!AB2</f>
        <v>SMM_cal</v>
      </c>
      <c r="O2" s="8" t="str">
        <f>'Spectral Math'!AC2</f>
        <v>SMM_cal*C_cal</v>
      </c>
      <c r="P2" s="8" t="str">
        <f>'Spectral Math'!AD2</f>
        <v>SMM_calV</v>
      </c>
      <c r="Q2" s="8" t="str">
        <f>'Spectral Math'!AH2</f>
        <v>FV</v>
      </c>
    </row>
    <row r="3" spans="1:17" x14ac:dyDescent="0.2">
      <c r="A3" s="8">
        <f>'Spectral Math'!A3</f>
        <v>360</v>
      </c>
      <c r="B3" s="2">
        <f>'Spectral Math'!B3/MAX('Spectral Math'!B:B)</f>
        <v>0</v>
      </c>
      <c r="C3" s="2">
        <f>'Spectral Math'!C3/MAX('Spectral Math'!C:C)</f>
        <v>0</v>
      </c>
      <c r="D3" s="2">
        <f>'Spectral Math'!F3/MAX('Spectral Math'!F:F)</f>
        <v>0.46129790735951093</v>
      </c>
      <c r="E3" s="2">
        <f>'Spectral Math'!G3/MAX('Spectral Math'!G:G)</f>
        <v>0.64385934108675735</v>
      </c>
      <c r="F3" s="2">
        <f>'Spectral Math'!H3/MAX('Spectral Math'!H:H)</f>
        <v>0.44160794646111062</v>
      </c>
      <c r="G3" s="2">
        <f>'Spectral Math'!J3/MAX('Spectral Math'!J:J)</f>
        <v>0</v>
      </c>
      <c r="H3" s="2">
        <f>'Spectral Math'!K3/MAX('Spectral Math'!K:K)</f>
        <v>0</v>
      </c>
      <c r="I3" s="2">
        <f>'Spectral Math'!M3/MAX('Spectral Math'!M:M)</f>
        <v>0</v>
      </c>
      <c r="J3" s="2">
        <f>'Interpolated Spectra - 1nm'!AU3/MAX('Interpolated Spectra - 1nm'!AU:AU)</f>
        <v>0.73208383371304919</v>
      </c>
      <c r="L3" s="2">
        <f>'Spectral Math'!P3/MAX('Spectral Math'!P:P)</f>
        <v>0.30633348203515837</v>
      </c>
      <c r="M3" s="2">
        <f>'Spectral Math'!Q3/MAX('Spectral Math'!Q:Q)</f>
        <v>0.15845234598002972</v>
      </c>
      <c r="N3" s="2">
        <f>'Spectral Math'!AB3/MAX('Spectral Math'!AB:AB)</f>
        <v>0.15845234598002969</v>
      </c>
      <c r="O3" s="2">
        <f>'Spectral Math'!AC3/MAX('Spectral Math'!AC:AC)</f>
        <v>0</v>
      </c>
      <c r="P3" s="2">
        <f>'Spectral Math'!AD3/MAX('Spectral Math'!AD:AD)</f>
        <v>0</v>
      </c>
      <c r="Q3" s="2">
        <f>'Spectral Math'!AH3/MAX('Spectral Math'!AH:AH)</f>
        <v>0</v>
      </c>
    </row>
    <row r="4" spans="1:17" x14ac:dyDescent="0.2">
      <c r="A4" s="8">
        <f>'Spectral Math'!A4</f>
        <v>361</v>
      </c>
      <c r="B4" s="2">
        <f>'Spectral Math'!B4/MAX('Spectral Math'!B:B)</f>
        <v>4.3935810000000003E-6</v>
      </c>
      <c r="C4" s="2">
        <f>'Spectral Math'!C4/MAX('Spectral Math'!C:C)</f>
        <v>0</v>
      </c>
      <c r="D4" s="2">
        <f>'Spectral Math'!F4/MAX('Spectral Math'!F:F)</f>
        <v>0.43472842699271103</v>
      </c>
      <c r="E4" s="2">
        <f>'Spectral Math'!G4/MAX('Spectral Math'!G:G)</f>
        <v>0.63448218691520109</v>
      </c>
      <c r="F4" s="2">
        <f>'Spectral Math'!H4/MAX('Spectral Math'!H:H)</f>
        <v>0.44281777184830495</v>
      </c>
      <c r="G4" s="2">
        <f>'Spectral Math'!J4/MAX('Spectral Math'!J:J)</f>
        <v>0</v>
      </c>
      <c r="H4" s="2">
        <f>'Spectral Math'!K4/MAX('Spectral Math'!K:K)</f>
        <v>0</v>
      </c>
      <c r="I4" s="2">
        <f>'Spectral Math'!M4/MAX('Spectral Math'!M:M)</f>
        <v>0</v>
      </c>
      <c r="J4" s="2">
        <f>'Interpolated Spectra - 1nm'!AU4/MAX('Interpolated Spectra - 1nm'!AU:AU)</f>
        <v>0.73208383371304919</v>
      </c>
      <c r="L4" s="2">
        <f>'Spectral Math'!P4/MAX('Spectral Math'!P:P)</f>
        <v>0.28948041424826776</v>
      </c>
      <c r="M4" s="2">
        <f>'Spectral Math'!Q4/MAX('Spectral Math'!Q:Q)</f>
        <v>0.15014523506242994</v>
      </c>
      <c r="N4" s="2">
        <f>'Spectral Math'!AB4/MAX('Spectral Math'!AB:AB)</f>
        <v>0.15014523506242991</v>
      </c>
      <c r="O4" s="2">
        <f>'Spectral Math'!AC4/MAX('Spectral Math'!AC:AC)</f>
        <v>0</v>
      </c>
      <c r="P4" s="2">
        <f>'Spectral Math'!AD4/MAX('Spectral Math'!AD:AD)</f>
        <v>8.1741877844804796E-7</v>
      </c>
      <c r="Q4" s="2">
        <f>'Spectral Math'!AH4/MAX('Spectral Math'!AH:AH)</f>
        <v>4.3935810000000003E-6</v>
      </c>
    </row>
    <row r="5" spans="1:17" x14ac:dyDescent="0.2">
      <c r="A5" s="8">
        <f>'Spectral Math'!A5</f>
        <v>362</v>
      </c>
      <c r="B5" s="2">
        <f>'Spectral Math'!B5/MAX('Spectral Math'!B:B)</f>
        <v>4.9296040000000003E-6</v>
      </c>
      <c r="C5" s="2">
        <f>'Spectral Math'!C5/MAX('Spectral Math'!C:C)</f>
        <v>0</v>
      </c>
      <c r="D5" s="2">
        <f>'Spectral Math'!F5/MAX('Spectral Math'!F:F)</f>
        <v>0.44107688690336233</v>
      </c>
      <c r="E5" s="2">
        <f>'Spectral Math'!G5/MAX('Spectral Math'!G:G)</f>
        <v>0.65087471395822849</v>
      </c>
      <c r="F5" s="2">
        <f>'Spectral Math'!H5/MAX('Spectral Math'!H:H)</f>
        <v>0.44402759723549928</v>
      </c>
      <c r="G5" s="2">
        <f>'Spectral Math'!J5/MAX('Spectral Math'!J:J)</f>
        <v>0</v>
      </c>
      <c r="H5" s="2">
        <f>'Spectral Math'!K5/MAX('Spectral Math'!K:K)</f>
        <v>0</v>
      </c>
      <c r="I5" s="2">
        <f>'Spectral Math'!M5/MAX('Spectral Math'!M:M)</f>
        <v>0</v>
      </c>
      <c r="J5" s="2">
        <f>'Interpolated Spectra - 1nm'!AU5/MAX('Interpolated Spectra - 1nm'!AU:AU)</f>
        <v>0.73208383371304919</v>
      </c>
      <c r="L5" s="2">
        <f>'Spectral Math'!P5/MAX('Spectral Math'!P:P)</f>
        <v>0.29451021808068295</v>
      </c>
      <c r="M5" s="2">
        <f>'Spectral Math'!Q5/MAX('Spectral Math'!Q:Q)</f>
        <v>0.15317139122424311</v>
      </c>
      <c r="N5" s="2">
        <f>'Spectral Math'!AB5/MAX('Spectral Math'!AB:AB)</f>
        <v>0.15317139122424309</v>
      </c>
      <c r="O5" s="2">
        <f>'Spectral Math'!AC5/MAX('Spectral Math'!AC:AC)</f>
        <v>0</v>
      </c>
      <c r="P5" s="2">
        <f>'Spectral Math'!AD5/MAX('Spectral Math'!AD:AD)</f>
        <v>9.3562993670552079E-7</v>
      </c>
      <c r="Q5" s="2">
        <f>'Spectral Math'!AH5/MAX('Spectral Math'!AH:AH)</f>
        <v>4.9296040000000003E-6</v>
      </c>
    </row>
    <row r="6" spans="1:17" x14ac:dyDescent="0.2">
      <c r="A6" s="8">
        <f>'Spectral Math'!A6</f>
        <v>363</v>
      </c>
      <c r="B6" s="2">
        <f>'Spectral Math'!B6/MAX('Spectral Math'!B:B)</f>
        <v>5.5321360000000001E-6</v>
      </c>
      <c r="C6" s="2">
        <f>'Spectral Math'!C6/MAX('Spectral Math'!C:C)</f>
        <v>0</v>
      </c>
      <c r="D6" s="2">
        <f>'Spectral Math'!F6/MAX('Spectral Math'!F:F)</f>
        <v>0.46901011051022801</v>
      </c>
      <c r="E6" s="2">
        <f>'Spectral Math'!G6/MAX('Spectral Math'!G:G)</f>
        <v>0.66264300190575287</v>
      </c>
      <c r="F6" s="2">
        <f>'Spectral Math'!H6/MAX('Spectral Math'!H:H)</f>
        <v>0.44523742262269361</v>
      </c>
      <c r="G6" s="2">
        <f>'Spectral Math'!J6/MAX('Spectral Math'!J:J)</f>
        <v>0</v>
      </c>
      <c r="H6" s="2">
        <f>'Spectral Math'!K6/MAX('Spectral Math'!K:K)</f>
        <v>0</v>
      </c>
      <c r="I6" s="2">
        <f>'Spectral Math'!M6/MAX('Spectral Math'!M:M)</f>
        <v>0</v>
      </c>
      <c r="J6" s="2">
        <f>'Interpolated Spectra - 1nm'!AU6/MAX('Interpolated Spectra - 1nm'!AU:AU)</f>
        <v>0.73273962492296696</v>
      </c>
      <c r="L6" s="2">
        <f>'Spectral Math'!P6/MAX('Spectral Math'!P:P)</f>
        <v>0.31401469215892608</v>
      </c>
      <c r="M6" s="2">
        <f>'Spectral Math'!Q6/MAX('Spectral Math'!Q:Q)</f>
        <v>0.16376042428037815</v>
      </c>
      <c r="N6" s="2">
        <f>'Spectral Math'!AB6/MAX('Spectral Math'!AB:AB)</f>
        <v>0.16376042428037815</v>
      </c>
      <c r="O6" s="2">
        <f>'Spectral Math'!AC6/MAX('Spectral Math'!AC:AC)</f>
        <v>0</v>
      </c>
      <c r="P6" s="2">
        <f>'Spectral Math'!AD6/MAX('Spectral Math'!AD:AD)</f>
        <v>1.122577211654671E-6</v>
      </c>
      <c r="Q6" s="2">
        <f>'Spectral Math'!AH6/MAX('Spectral Math'!AH:AH)</f>
        <v>5.5321360000000001E-6</v>
      </c>
    </row>
    <row r="7" spans="1:17" x14ac:dyDescent="0.2">
      <c r="A7" s="8">
        <f>'Spectral Math'!A7</f>
        <v>364</v>
      </c>
      <c r="B7" s="2">
        <f>'Spectral Math'!B7/MAX('Spectral Math'!B:B)</f>
        <v>6.2082449999999999E-6</v>
      </c>
      <c r="C7" s="2">
        <f>'Spectral Math'!C7/MAX('Spectral Math'!C:C)</f>
        <v>0</v>
      </c>
      <c r="D7" s="2">
        <f>'Spectral Math'!F7/MAX('Spectral Math'!F:F)</f>
        <v>0.47258405831177996</v>
      </c>
      <c r="E7" s="2">
        <f>'Spectral Math'!G7/MAX('Spectral Math'!G:G)</f>
        <v>0.67602441978001571</v>
      </c>
      <c r="F7" s="2">
        <f>'Spectral Math'!H7/MAX('Spectral Math'!H:H)</f>
        <v>0.44644724800988794</v>
      </c>
      <c r="G7" s="2">
        <f>'Spectral Math'!J7/MAX('Spectral Math'!J:J)</f>
        <v>0</v>
      </c>
      <c r="H7" s="2">
        <f>'Spectral Math'!K7/MAX('Spectral Math'!K:K)</f>
        <v>0</v>
      </c>
      <c r="I7" s="2">
        <f>'Spectral Math'!M7/MAX('Spectral Math'!M:M)</f>
        <v>0</v>
      </c>
      <c r="J7" s="2">
        <f>'Interpolated Spectra - 1nm'!AU7/MAX('Interpolated Spectra - 1nm'!AU:AU)</f>
        <v>0.73408646663575305</v>
      </c>
      <c r="L7" s="2">
        <f>'Spectral Math'!P7/MAX('Spectral Math'!P:P)</f>
        <v>0.31726730612336812</v>
      </c>
      <c r="M7" s="2">
        <f>'Spectral Math'!Q7/MAX('Spectral Math'!Q:Q)</f>
        <v>0.16590626936956915</v>
      </c>
      <c r="N7" s="2">
        <f>'Spectral Math'!AB7/MAX('Spectral Math'!AB:AB)</f>
        <v>0.16590626936956915</v>
      </c>
      <c r="O7" s="2">
        <f>'Spectral Math'!AC7/MAX('Spectral Math'!AC:AC)</f>
        <v>0</v>
      </c>
      <c r="P7" s="2">
        <f>'Spectral Math'!AD7/MAX('Spectral Math'!AD:AD)</f>
        <v>1.2762802948316742E-6</v>
      </c>
      <c r="Q7" s="2">
        <f>'Spectral Math'!AH7/MAX('Spectral Math'!AH:AH)</f>
        <v>6.2082449999999999E-6</v>
      </c>
    </row>
    <row r="8" spans="1:17" x14ac:dyDescent="0.2">
      <c r="A8" s="8">
        <f>'Spectral Math'!A8</f>
        <v>365</v>
      </c>
      <c r="B8" s="2">
        <f>'Spectral Math'!B8/MAX('Spectral Math'!B:B)</f>
        <v>6.9650000000000002E-6</v>
      </c>
      <c r="C8" s="2">
        <f>'Spectral Math'!C8/MAX('Spectral Math'!C:C)</f>
        <v>0</v>
      </c>
      <c r="D8" s="2">
        <f>'Spectral Math'!F8/MAX('Spectral Math'!F:F)</f>
        <v>0.50905243357629903</v>
      </c>
      <c r="E8" s="2">
        <f>'Spectral Math'!G8/MAX('Spectral Math'!G:G)</f>
        <v>0.69978327747810054</v>
      </c>
      <c r="F8" s="2">
        <f>'Spectral Math'!H8/MAX('Spectral Math'!H:H)</f>
        <v>0.44765707339708227</v>
      </c>
      <c r="G8" s="2">
        <f>'Spectral Math'!J8/MAX('Spectral Math'!J:J)</f>
        <v>0</v>
      </c>
      <c r="H8" s="2">
        <f>'Spectral Math'!K8/MAX('Spectral Math'!K:K)</f>
        <v>0</v>
      </c>
      <c r="I8" s="2">
        <f>'Spectral Math'!M8/MAX('Spectral Math'!M:M)</f>
        <v>0</v>
      </c>
      <c r="J8" s="2">
        <f>'Interpolated Spectra - 1nm'!AU8/MAX('Interpolated Spectra - 1nm'!AU:AU)</f>
        <v>0.73543330834853915</v>
      </c>
      <c r="L8" s="2">
        <f>'Spectral Math'!P8/MAX('Spectral Math'!P:P)</f>
        <v>0.34267630272702981</v>
      </c>
      <c r="M8" s="2">
        <f>'Spectral Math'!Q8/MAX('Spectral Math'!Q:Q)</f>
        <v>0.17967880479234513</v>
      </c>
      <c r="N8" s="2">
        <f>'Spectral Math'!AB8/MAX('Spectral Math'!AB:AB)</f>
        <v>0.17967880479234513</v>
      </c>
      <c r="O8" s="2">
        <f>'Spectral Math'!AC8/MAX('Spectral Math'!AC:AC)</f>
        <v>0</v>
      </c>
      <c r="P8" s="2">
        <f>'Spectral Math'!AD8/MAX('Spectral Math'!AD:AD)</f>
        <v>1.5507164347107226E-6</v>
      </c>
      <c r="Q8" s="2">
        <f>'Spectral Math'!AH8/MAX('Spectral Math'!AH:AH)</f>
        <v>6.9650000000000002E-6</v>
      </c>
    </row>
    <row r="9" spans="1:17" x14ac:dyDescent="0.2">
      <c r="A9" s="8">
        <f>'Spectral Math'!A9</f>
        <v>366</v>
      </c>
      <c r="B9" s="2">
        <f>'Spectral Math'!B9/MAX('Spectral Math'!B:B)</f>
        <v>7.8132190000000003E-6</v>
      </c>
      <c r="C9" s="2">
        <f>'Spectral Math'!C9/MAX('Spectral Math'!C:C)</f>
        <v>0</v>
      </c>
      <c r="D9" s="2">
        <f>'Spectral Math'!F9/MAX('Spectral Math'!F:F)</f>
        <v>0.56078062544086527</v>
      </c>
      <c r="E9" s="2">
        <f>'Spectral Math'!G9/MAX('Spectral Math'!G:G)</f>
        <v>0.72354213517618549</v>
      </c>
      <c r="F9" s="2">
        <f>'Spectral Math'!H9/MAX('Spectral Math'!H:H)</f>
        <v>0.4488668987842766</v>
      </c>
      <c r="G9" s="2">
        <f>'Spectral Math'!J9/MAX('Spectral Math'!J:J)</f>
        <v>0</v>
      </c>
      <c r="H9" s="2">
        <f>'Spectral Math'!K9/MAX('Spectral Math'!K:K)</f>
        <v>0</v>
      </c>
      <c r="I9" s="2">
        <f>'Spectral Math'!M9/MAX('Spectral Math'!M:M)</f>
        <v>0</v>
      </c>
      <c r="J9" s="2">
        <f>'Interpolated Spectra - 1nm'!AU9/MAX('Interpolated Spectra - 1nm'!AU:AU)</f>
        <v>0.73678015006132502</v>
      </c>
      <c r="L9" s="2">
        <f>'Spectral Math'!P9/MAX('Spectral Math'!P:P)</f>
        <v>0.37851812838433102</v>
      </c>
      <c r="M9" s="2">
        <f>'Spectral Math'!Q9/MAX('Spectral Math'!Q:Q)</f>
        <v>0.19900848357474682</v>
      </c>
      <c r="N9" s="2">
        <f>'Spectral Math'!AB9/MAX('Spectral Math'!AB:AB)</f>
        <v>0.19900848357474682</v>
      </c>
      <c r="O9" s="2">
        <f>'Spectral Math'!AC9/MAX('Spectral Math'!AC:AC)</f>
        <v>0</v>
      </c>
      <c r="P9" s="2">
        <f>'Spectral Math'!AD9/MAX('Spectral Math'!AD:AD)</f>
        <v>1.9267084707954725E-6</v>
      </c>
      <c r="Q9" s="2">
        <f>'Spectral Math'!AH9/MAX('Spectral Math'!AH:AH)</f>
        <v>7.8132190000000003E-6</v>
      </c>
    </row>
    <row r="10" spans="1:17" x14ac:dyDescent="0.2">
      <c r="A10" s="8">
        <f>'Spectral Math'!A10</f>
        <v>367</v>
      </c>
      <c r="B10" s="2">
        <f>'Spectral Math'!B10/MAX('Spectral Math'!B:B)</f>
        <v>8.767336E-6</v>
      </c>
      <c r="C10" s="2">
        <f>'Spectral Math'!C10/MAX('Spectral Math'!C:C)</f>
        <v>0</v>
      </c>
      <c r="D10" s="2">
        <f>'Spectral Math'!F10/MAX('Spectral Math'!F:F)</f>
        <v>0.56736421349635546</v>
      </c>
      <c r="E10" s="2">
        <f>'Spectral Math'!G10/MAX('Spectral Math'!G:G)</f>
        <v>0.74730099287427032</v>
      </c>
      <c r="F10" s="2">
        <f>'Spectral Math'!H10/MAX('Spectral Math'!H:H)</f>
        <v>0.45007672417147093</v>
      </c>
      <c r="G10" s="2">
        <f>'Spectral Math'!J10/MAX('Spectral Math'!J:J)</f>
        <v>0</v>
      </c>
      <c r="H10" s="2">
        <f>'Spectral Math'!K10/MAX('Spectral Math'!K:K)</f>
        <v>0</v>
      </c>
      <c r="I10" s="2">
        <f>'Spectral Math'!M10/MAX('Spectral Math'!M:M)</f>
        <v>0</v>
      </c>
      <c r="J10" s="2">
        <f>'Interpolated Spectra - 1nm'!AU10/MAX('Interpolated Spectra - 1nm'!AU:AU)</f>
        <v>0.73812699177411112</v>
      </c>
      <c r="L10" s="2">
        <f>'Spectral Math'!P10/MAX('Spectral Math'!P:P)</f>
        <v>0.38399413967031276</v>
      </c>
      <c r="M10" s="2">
        <f>'Spectral Math'!Q10/MAX('Spectral Math'!Q:Q)</f>
        <v>0.20243167876490542</v>
      </c>
      <c r="N10" s="2">
        <f>'Spectral Math'!AB10/MAX('Spectral Math'!AB:AB)</f>
        <v>0.20243167876490542</v>
      </c>
      <c r="O10" s="2">
        <f>'Spectral Math'!AC10/MAX('Spectral Math'!AC:AC)</f>
        <v>0</v>
      </c>
      <c r="P10" s="2">
        <f>'Spectral Math'!AD10/MAX('Spectral Math'!AD:AD)</f>
        <v>2.1991788308181281E-6</v>
      </c>
      <c r="Q10" s="2">
        <f>'Spectral Math'!AH10/MAX('Spectral Math'!AH:AH)</f>
        <v>8.767336E-6</v>
      </c>
    </row>
    <row r="11" spans="1:17" x14ac:dyDescent="0.2">
      <c r="A11" s="8">
        <f>'Spectral Math'!A11</f>
        <v>368</v>
      </c>
      <c r="B11" s="2">
        <f>'Spectral Math'!B11/MAX('Spectral Math'!B:B)</f>
        <v>9.8398440000000006E-6</v>
      </c>
      <c r="C11" s="2">
        <f>'Spectral Math'!C11/MAX('Spectral Math'!C:C)</f>
        <v>0</v>
      </c>
      <c r="D11" s="2">
        <f>'Spectral Math'!F11/MAX('Spectral Math'!F:F)</f>
        <v>0.53632729837761584</v>
      </c>
      <c r="E11" s="2">
        <f>'Spectral Math'!G11/MAX('Spectral Math'!G:G)</f>
        <v>0.74845152401382409</v>
      </c>
      <c r="F11" s="2">
        <f>'Spectral Math'!H11/MAX('Spectral Math'!H:H)</f>
        <v>0.45128654955866526</v>
      </c>
      <c r="G11" s="2">
        <f>'Spectral Math'!J11/MAX('Spectral Math'!J:J)</f>
        <v>0</v>
      </c>
      <c r="H11" s="2">
        <f>'Spectral Math'!K11/MAX('Spectral Math'!K:K)</f>
        <v>0</v>
      </c>
      <c r="I11" s="2">
        <f>'Spectral Math'!M11/MAX('Spectral Math'!M:M)</f>
        <v>0</v>
      </c>
      <c r="J11" s="2">
        <f>'Interpolated Spectra - 1nm'!AU11/MAX('Interpolated Spectra - 1nm'!AU:AU)</f>
        <v>0.73947383348689699</v>
      </c>
      <c r="L11" s="2">
        <f>'Spectral Math'!P11/MAX('Spectral Math'!P:P)</f>
        <v>0.3639639717700538</v>
      </c>
      <c r="M11" s="2">
        <f>'Spectral Math'!Q11/MAX('Spectral Math'!Q:Q)</f>
        <v>0.19238805842747014</v>
      </c>
      <c r="N11" s="2">
        <f>'Spectral Math'!AB11/MAX('Spectral Math'!AB:AB)</f>
        <v>0.19238805842747014</v>
      </c>
      <c r="O11" s="2">
        <f>'Spectral Math'!AC11/MAX('Spectral Math'!AC:AC)</f>
        <v>0</v>
      </c>
      <c r="P11" s="2">
        <f>'Spectral Math'!AD11/MAX('Spectral Math'!AD:AD)</f>
        <v>2.3457447004055232E-6</v>
      </c>
      <c r="Q11" s="2">
        <f>'Spectral Math'!AH11/MAX('Spectral Math'!AH:AH)</f>
        <v>9.8398440000000006E-6</v>
      </c>
    </row>
    <row r="12" spans="1:17" x14ac:dyDescent="0.2">
      <c r="A12" s="8">
        <f>'Spectral Math'!A12</f>
        <v>369</v>
      </c>
      <c r="B12" s="2">
        <f>'Spectral Math'!B12/MAX('Spectral Math'!B:B)</f>
        <v>1.104323E-5</v>
      </c>
      <c r="C12" s="2">
        <f>'Spectral Math'!C12/MAX('Spectral Math'!C:C)</f>
        <v>0</v>
      </c>
      <c r="D12" s="2">
        <f>'Spectral Math'!F12/MAX('Spectral Math'!F:F)</f>
        <v>0.54714319304020687</v>
      </c>
      <c r="E12" s="2">
        <f>'Spectral Math'!G12/MAX('Spectral Math'!G:G)</f>
        <v>0.704714456173818</v>
      </c>
      <c r="F12" s="2">
        <f>'Spectral Math'!H12/MAX('Spectral Math'!H:H)</f>
        <v>0.45249637494585959</v>
      </c>
      <c r="G12" s="2">
        <f>'Spectral Math'!J12/MAX('Spectral Math'!J:J)</f>
        <v>0</v>
      </c>
      <c r="H12" s="2">
        <f>'Spectral Math'!K12/MAX('Spectral Math'!K:K)</f>
        <v>0</v>
      </c>
      <c r="I12" s="2">
        <f>'Spectral Math'!M12/MAX('Spectral Math'!M:M)</f>
        <v>0</v>
      </c>
      <c r="J12" s="2">
        <f>'Interpolated Spectra - 1nm'!AU12/MAX('Interpolated Spectra - 1nm'!AU:AU)</f>
        <v>0.74082067519968309</v>
      </c>
      <c r="L12" s="2">
        <f>'Spectral Math'!P12/MAX('Spectral Math'!P:P)</f>
        <v>0.37229929022678149</v>
      </c>
      <c r="M12" s="2">
        <f>'Spectral Math'!Q12/MAX('Spectral Math'!Q:Q)</f>
        <v>0.19732160485183967</v>
      </c>
      <c r="N12" s="2">
        <f>'Spectral Math'!AB12/MAX('Spectral Math'!AB:AB)</f>
        <v>0.19732160485183967</v>
      </c>
      <c r="O12" s="2">
        <f>'Spectral Math'!AC12/MAX('Spectral Math'!AC:AC)</f>
        <v>0</v>
      </c>
      <c r="P12" s="2">
        <f>'Spectral Math'!AD12/MAX('Spectral Math'!AD:AD)</f>
        <v>2.7001331155535447E-6</v>
      </c>
      <c r="Q12" s="2">
        <f>'Spectral Math'!AH12/MAX('Spectral Math'!AH:AH)</f>
        <v>1.104323E-5</v>
      </c>
    </row>
    <row r="13" spans="1:17" x14ac:dyDescent="0.2">
      <c r="A13" s="8">
        <f>'Spectral Math'!A13</f>
        <v>370</v>
      </c>
      <c r="B13" s="2">
        <f>'Spectral Math'!B13/MAX('Spectral Math'!B:B)</f>
        <v>1.239E-5</v>
      </c>
      <c r="C13" s="2">
        <f>'Spectral Math'!C13/MAX('Spectral Math'!C:C)</f>
        <v>0</v>
      </c>
      <c r="D13" s="2">
        <f>'Spectral Math'!F13/MAX('Spectral Math'!F:F)</f>
        <v>0.55607806254408654</v>
      </c>
      <c r="E13" s="2">
        <f>'Spectral Math'!G13/MAX('Spectral Math'!G:G)</f>
        <v>0.69427359452355453</v>
      </c>
      <c r="F13" s="2">
        <f>'Spectral Math'!H13/MAX('Spectral Math'!H:H)</f>
        <v>0.45370620033305392</v>
      </c>
      <c r="G13" s="2">
        <f>'Spectral Math'!J13/MAX('Spectral Math'!J:J)</f>
        <v>0</v>
      </c>
      <c r="H13" s="2">
        <f>'Spectral Math'!K13/MAX('Spectral Math'!K:K)</f>
        <v>0</v>
      </c>
      <c r="I13" s="2">
        <f>'Spectral Math'!M13/MAX('Spectral Math'!M:M)</f>
        <v>0</v>
      </c>
      <c r="J13" s="2">
        <f>'Interpolated Spectra - 1nm'!AU13/MAX('Interpolated Spectra - 1nm'!AU:AU)</f>
        <v>0.74216751691246907</v>
      </c>
      <c r="L13" s="2">
        <f>'Spectral Math'!P13/MAX('Spectral Math'!P:P)</f>
        <v>0.37939061199002366</v>
      </c>
      <c r="M13" s="2">
        <f>'Spectral Math'!Q13/MAX('Spectral Math'!Q:Q)</f>
        <v>0.20161768363230512</v>
      </c>
      <c r="N13" s="2">
        <f>'Spectral Math'!AB13/MAX('Spectral Math'!AB:AB)</f>
        <v>0.20161768363230512</v>
      </c>
      <c r="O13" s="2">
        <f>'Spectral Math'!AC13/MAX('Spectral Math'!AC:AC)</f>
        <v>0</v>
      </c>
      <c r="P13" s="2">
        <f>'Spectral Math'!AD13/MAX('Spectral Math'!AD:AD)</f>
        <v>3.0953826648116107E-6</v>
      </c>
      <c r="Q13" s="2">
        <f>'Spectral Math'!AH13/MAX('Spectral Math'!AH:AH)</f>
        <v>1.239E-5</v>
      </c>
    </row>
    <row r="14" spans="1:17" x14ac:dyDescent="0.2">
      <c r="A14" s="8">
        <f>'Spectral Math'!A14</f>
        <v>371</v>
      </c>
      <c r="B14" s="2">
        <f>'Spectral Math'!B14/MAX('Spectral Math'!B:B)</f>
        <v>1.388641E-5</v>
      </c>
      <c r="C14" s="2">
        <f>'Spectral Math'!C14/MAX('Spectral Math'!C:C)</f>
        <v>0</v>
      </c>
      <c r="D14" s="2">
        <f>'Spectral Math'!F14/MAX('Spectral Math'!F:F)</f>
        <v>0.54408652715730077</v>
      </c>
      <c r="E14" s="2">
        <f>'Spectral Math'!G14/MAX('Spectral Math'!G:G)</f>
        <v>0.68383273287329094</v>
      </c>
      <c r="F14" s="2">
        <f>'Spectral Math'!H14/MAX('Spectral Math'!H:H)</f>
        <v>0.45491602572024831</v>
      </c>
      <c r="G14" s="2">
        <f>'Spectral Math'!J14/MAX('Spectral Math'!J:J)</f>
        <v>0</v>
      </c>
      <c r="H14" s="2">
        <f>'Spectral Math'!K14/MAX('Spectral Math'!K:K)</f>
        <v>0</v>
      </c>
      <c r="I14" s="2">
        <f>'Spectral Math'!M14/MAX('Spectral Math'!M:M)</f>
        <v>0</v>
      </c>
      <c r="J14" s="2">
        <f>'Interpolated Spectra - 1nm'!AU14/MAX('Interpolated Spectra - 1nm'!AU:AU)</f>
        <v>0.74351435862525506</v>
      </c>
      <c r="L14" s="2">
        <f>'Spectral Math'!P14/MAX('Spectral Math'!P:P)</f>
        <v>0.37219909398729439</v>
      </c>
      <c r="M14" s="2">
        <f>'Spectral Math'!Q14/MAX('Spectral Math'!Q:Q)</f>
        <v>0.19832336126433273</v>
      </c>
      <c r="N14" s="2">
        <f>'Spectral Math'!AB14/MAX('Spectral Math'!AB:AB)</f>
        <v>0.19832336126433273</v>
      </c>
      <c r="O14" s="2">
        <f>'Spectral Math'!AC14/MAX('Spectral Math'!AC:AC)</f>
        <v>0</v>
      </c>
      <c r="P14" s="2">
        <f>'Spectral Math'!AD14/MAX('Spectral Math'!AD:AD)</f>
        <v>3.4125441360332934E-6</v>
      </c>
      <c r="Q14" s="2">
        <f>'Spectral Math'!AH14/MAX('Spectral Math'!AH:AH)</f>
        <v>1.388641E-5</v>
      </c>
    </row>
    <row r="15" spans="1:17" x14ac:dyDescent="0.2">
      <c r="A15" s="8">
        <f>'Spectral Math'!A15</f>
        <v>372</v>
      </c>
      <c r="B15" s="2">
        <f>'Spectral Math'!B15/MAX('Spectral Math'!B:B)</f>
        <v>1.555728E-5</v>
      </c>
      <c r="C15" s="2">
        <f>'Spectral Math'!C15/MAX('Spectral Math'!C:C)</f>
        <v>0</v>
      </c>
      <c r="D15" s="2">
        <f>'Spectral Math'!F15/MAX('Spectral Math'!F:F)</f>
        <v>0.52410063484599112</v>
      </c>
      <c r="E15" s="2">
        <f>'Spectral Math'!G15/MAX('Spectral Math'!G:G)</f>
        <v>0.67339187122302735</v>
      </c>
      <c r="F15" s="2">
        <f>'Spectral Math'!H15/MAX('Spectral Math'!H:H)</f>
        <v>0.45612585110744264</v>
      </c>
      <c r="G15" s="2">
        <f>'Spectral Math'!J15/MAX('Spectral Math'!J:J)</f>
        <v>0</v>
      </c>
      <c r="H15" s="2">
        <f>'Spectral Math'!K15/MAX('Spectral Math'!K:K)</f>
        <v>0</v>
      </c>
      <c r="I15" s="2">
        <f>'Spectral Math'!M15/MAX('Spectral Math'!M:M)</f>
        <v>0</v>
      </c>
      <c r="J15" s="2">
        <f>'Interpolated Spectra - 1nm'!AU15/MAX('Interpolated Spectra - 1nm'!AU:AU)</f>
        <v>0.74486120033804115</v>
      </c>
      <c r="L15" s="2">
        <f>'Spectral Math'!P15/MAX('Spectral Math'!P:P)</f>
        <v>0.35948061488522065</v>
      </c>
      <c r="M15" s="2">
        <f>'Spectral Math'!Q15/MAX('Spectral Math'!Q:Q)</f>
        <v>0.19205582734745749</v>
      </c>
      <c r="N15" s="2">
        <f>'Spectral Math'!AB15/MAX('Spectral Math'!AB:AB)</f>
        <v>0.19205582734745746</v>
      </c>
      <c r="O15" s="2">
        <f>'Spectral Math'!AC15/MAX('Spectral Math'!AC:AC)</f>
        <v>0</v>
      </c>
      <c r="P15" s="2">
        <f>'Spectral Math'!AD15/MAX('Spectral Math'!AD:AD)</f>
        <v>3.7023338357608559E-6</v>
      </c>
      <c r="Q15" s="2">
        <f>'Spectral Math'!AH15/MAX('Spectral Math'!AH:AH)</f>
        <v>1.555728E-5</v>
      </c>
    </row>
    <row r="16" spans="1:17" x14ac:dyDescent="0.2">
      <c r="A16" s="8">
        <f>'Spectral Math'!A16</f>
        <v>373</v>
      </c>
      <c r="B16" s="2">
        <f>'Spectral Math'!B16/MAX('Spectral Math'!B:B)</f>
        <v>1.7442959999999999E-5</v>
      </c>
      <c r="C16" s="2">
        <f>'Spectral Math'!C16/MAX('Spectral Math'!C:C)</f>
        <v>0</v>
      </c>
      <c r="D16" s="2">
        <f>'Spectral Math'!F16/MAX('Spectral Math'!F:F)</f>
        <v>0.46418998354102986</v>
      </c>
      <c r="E16" s="2">
        <f>'Spectral Math'!G16/MAX('Spectral Math'!G:G)</f>
        <v>0.62134925765911975</v>
      </c>
      <c r="F16" s="2">
        <f>'Spectral Math'!H16/MAX('Spectral Math'!H:H)</f>
        <v>0.45733567649463697</v>
      </c>
      <c r="G16" s="2">
        <f>'Spectral Math'!J16/MAX('Spectral Math'!J:J)</f>
        <v>0</v>
      </c>
      <c r="H16" s="2">
        <f>'Spectral Math'!K16/MAX('Spectral Math'!K:K)</f>
        <v>0</v>
      </c>
      <c r="I16" s="2">
        <f>'Spectral Math'!M16/MAX('Spectral Math'!M:M)</f>
        <v>0</v>
      </c>
      <c r="J16" s="2">
        <f>'Interpolated Spectra - 1nm'!AU16/MAX('Interpolated Spectra - 1nm'!AU:AU)</f>
        <v>0.74620804205082703</v>
      </c>
      <c r="L16" s="2">
        <f>'Spectral Math'!P16/MAX('Spectral Math'!P:P)</f>
        <v>0.31923239046006524</v>
      </c>
      <c r="M16" s="2">
        <f>'Spectral Math'!Q16/MAX('Spectral Math'!Q:Q)</f>
        <v>0.17100521628907564</v>
      </c>
      <c r="N16" s="2">
        <f>'Spectral Math'!AB16/MAX('Spectral Math'!AB:AB)</f>
        <v>0.17100521628907564</v>
      </c>
      <c r="O16" s="2">
        <f>'Spectral Math'!AC16/MAX('Spectral Math'!AC:AC)</f>
        <v>0</v>
      </c>
      <c r="P16" s="2">
        <f>'Spectral Math'!AD16/MAX('Spectral Math'!AD:AD)</f>
        <v>3.6961021199513334E-6</v>
      </c>
      <c r="Q16" s="2">
        <f>'Spectral Math'!AH16/MAX('Spectral Math'!AH:AH)</f>
        <v>1.7442959999999999E-5</v>
      </c>
    </row>
    <row r="17" spans="1:17" x14ac:dyDescent="0.2">
      <c r="A17" s="8">
        <f>'Spectral Math'!A17</f>
        <v>374</v>
      </c>
      <c r="B17" s="2">
        <f>'Spectral Math'!B17/MAX('Spectral Math'!B:B)</f>
        <v>1.958375E-5</v>
      </c>
      <c r="C17" s="2">
        <f>'Spectral Math'!C17/MAX('Spectral Math'!C:C)</f>
        <v>0</v>
      </c>
      <c r="D17" s="2">
        <f>'Spectral Math'!F17/MAX('Spectral Math'!F:F)</f>
        <v>0.4280743004937691</v>
      </c>
      <c r="E17" s="2">
        <f>'Spectral Math'!G17/MAX('Spectral Math'!G:G)</f>
        <v>0.60589504214962009</v>
      </c>
      <c r="F17" s="2">
        <f>'Spectral Math'!H17/MAX('Spectral Math'!H:H)</f>
        <v>0.4585455018818313</v>
      </c>
      <c r="G17" s="2">
        <f>'Spectral Math'!J17/MAX('Spectral Math'!J:J)</f>
        <v>0</v>
      </c>
      <c r="H17" s="2">
        <f>'Spectral Math'!K17/MAX('Spectral Math'!K:K)</f>
        <v>0</v>
      </c>
      <c r="I17" s="2">
        <f>'Spectral Math'!M17/MAX('Spectral Math'!M:M)</f>
        <v>0</v>
      </c>
      <c r="J17" s="2">
        <f>'Interpolated Spectra - 1nm'!AU17/MAX('Interpolated Spectra - 1nm'!AU:AU)</f>
        <v>0.74755488376361312</v>
      </c>
      <c r="L17" s="2">
        <f>'Spectral Math'!P17/MAX('Spectral Math'!P:P)</f>
        <v>0.29517372543031956</v>
      </c>
      <c r="M17" s="2">
        <f>'Spectral Math'!Q17/MAX('Spectral Math'!Q:Q)</f>
        <v>0.15853584093142017</v>
      </c>
      <c r="N17" s="2">
        <f>'Spectral Math'!AB17/MAX('Spectral Math'!AB:AB)</f>
        <v>0.15853584093142015</v>
      </c>
      <c r="O17" s="2">
        <f>'Spectral Math'!AC17/MAX('Spectral Math'!AC:AC)</f>
        <v>0</v>
      </c>
      <c r="P17" s="2">
        <f>'Spectral Math'!AD17/MAX('Spectral Math'!AD:AD)</f>
        <v>3.8471377412748448E-6</v>
      </c>
      <c r="Q17" s="2">
        <f>'Spectral Math'!AH17/MAX('Spectral Math'!AH:AH)</f>
        <v>1.958375E-5</v>
      </c>
    </row>
    <row r="18" spans="1:17" x14ac:dyDescent="0.2">
      <c r="A18" s="8">
        <f>'Spectral Math'!A18</f>
        <v>375</v>
      </c>
      <c r="B18" s="2">
        <f>'Spectral Math'!B18/MAX('Spectral Math'!B:B)</f>
        <v>2.2019999999999999E-5</v>
      </c>
      <c r="C18" s="2">
        <f>'Spectral Math'!C18/MAX('Spectral Math'!C:C)</f>
        <v>0</v>
      </c>
      <c r="D18" s="2">
        <f>'Spectral Math'!F18/MAX('Spectral Math'!F:F)</f>
        <v>0.4614154714319304</v>
      </c>
      <c r="E18" s="2">
        <f>'Spectral Math'!G18/MAX('Spectral Math'!G:G)</f>
        <v>0.57355523907217532</v>
      </c>
      <c r="F18" s="2">
        <f>'Spectral Math'!H18/MAX('Spectral Math'!H:H)</f>
        <v>0.45975532726902563</v>
      </c>
      <c r="G18" s="2">
        <f>'Spectral Math'!J18/MAX('Spectral Math'!J:J)</f>
        <v>0</v>
      </c>
      <c r="H18" s="2">
        <f>'Spectral Math'!K18/MAX('Spectral Math'!K:K)</f>
        <v>0</v>
      </c>
      <c r="I18" s="2">
        <f>'Spectral Math'!M18/MAX('Spectral Math'!M:M)</f>
        <v>0</v>
      </c>
      <c r="J18" s="2">
        <f>'Interpolated Spectra - 1nm'!AU18/MAX('Interpolated Spectra - 1nm'!AU:AU)</f>
        <v>0.7489017254763991</v>
      </c>
      <c r="L18" s="2">
        <f>'Spectral Math'!P18/MAX('Spectral Math'!P:P)</f>
        <v>0.31900319003980887</v>
      </c>
      <c r="M18" s="2">
        <f>'Spectral Math'!Q18/MAX('Spectral Math'!Q:Q)</f>
        <v>0.17178653609099342</v>
      </c>
      <c r="N18" s="2">
        <f>'Spectral Math'!AB18/MAX('Spectral Math'!AB:AB)</f>
        <v>0.17178653609099342</v>
      </c>
      <c r="O18" s="2">
        <f>'Spectral Math'!AC18/MAX('Spectral Math'!AC:AC)</f>
        <v>0</v>
      </c>
      <c r="P18" s="2">
        <f>'Spectral Math'!AD18/MAX('Spectral Math'!AD:AD)</f>
        <v>4.6872795546922107E-6</v>
      </c>
      <c r="Q18" s="2">
        <f>'Spectral Math'!AH18/MAX('Spectral Math'!AH:AH)</f>
        <v>2.2019999999999999E-5</v>
      </c>
    </row>
    <row r="19" spans="1:17" x14ac:dyDescent="0.2">
      <c r="A19" s="8">
        <f>'Spectral Math'!A19</f>
        <v>376</v>
      </c>
      <c r="B19" s="2">
        <f>'Spectral Math'!B19/MAX('Spectral Math'!B:B)</f>
        <v>2.4839649999999999E-5</v>
      </c>
      <c r="C19" s="2">
        <f>'Spectral Math'!C19/MAX('Spectral Math'!C:C)</f>
        <v>0</v>
      </c>
      <c r="D19" s="2">
        <f>'Spectral Math'!F19/MAX('Spectral Math'!F:F)</f>
        <v>0.5048201269691982</v>
      </c>
      <c r="E19" s="2">
        <f>'Spectral Math'!G19/MAX('Spectral Math'!G:G)</f>
        <v>0.5146789161309604</v>
      </c>
      <c r="F19" s="2">
        <f>'Spectral Math'!H19/MAX('Spectral Math'!H:H)</f>
        <v>0.46096515265621996</v>
      </c>
      <c r="G19" s="2">
        <f>'Spectral Math'!J19/MAX('Spectral Math'!J:J)</f>
        <v>0</v>
      </c>
      <c r="H19" s="2">
        <f>'Spectral Math'!K19/MAX('Spectral Math'!K:K)</f>
        <v>0</v>
      </c>
      <c r="I19" s="2">
        <f>'Spectral Math'!M19/MAX('Spectral Math'!M:M)</f>
        <v>0</v>
      </c>
      <c r="J19" s="2">
        <f>'Interpolated Spectra - 1nm'!AU19/MAX('Interpolated Spectra - 1nm'!AU:AU)</f>
        <v>0.75024856718918509</v>
      </c>
      <c r="L19" s="2">
        <f>'Spectral Math'!P19/MAX('Spectral Math'!P:P)</f>
        <v>0.34992974523393255</v>
      </c>
      <c r="M19" s="2">
        <f>'Spectral Math'!Q19/MAX('Spectral Math'!Q:Q)</f>
        <v>0.18893668123755053</v>
      </c>
      <c r="N19" s="2">
        <f>'Spectral Math'!AB19/MAX('Spectral Math'!AB:AB)</f>
        <v>0.18893668123755053</v>
      </c>
      <c r="O19" s="2">
        <f>'Spectral Math'!AC19/MAX('Spectral Math'!AC:AC)</f>
        <v>0</v>
      </c>
      <c r="P19" s="2">
        <f>'Spectral Math'!AD19/MAX('Spectral Math'!AD:AD)</f>
        <v>5.815354223325939E-6</v>
      </c>
      <c r="Q19" s="2">
        <f>'Spectral Math'!AH19/MAX('Spectral Math'!AH:AH)</f>
        <v>2.4839649999999999E-5</v>
      </c>
    </row>
    <row r="20" spans="1:17" x14ac:dyDescent="0.2">
      <c r="A20" s="8">
        <f>'Spectral Math'!A20</f>
        <v>377</v>
      </c>
      <c r="B20" s="2">
        <f>'Spectral Math'!B20/MAX('Spectral Math'!B:B)</f>
        <v>2.8041259999999999E-5</v>
      </c>
      <c r="C20" s="2">
        <f>'Spectral Math'!C20/MAX('Spectral Math'!C:C)</f>
        <v>0</v>
      </c>
      <c r="D20" s="2">
        <f>'Spectral Math'!F20/MAX('Spectral Math'!F:F)</f>
        <v>0.55654831883376443</v>
      </c>
      <c r="E20" s="2">
        <f>'Spectral Math'!G20/MAX('Spectral Math'!G:G)</f>
        <v>0.59286497787322157</v>
      </c>
      <c r="F20" s="2">
        <f>'Spectral Math'!H20/MAX('Spectral Math'!H:H)</f>
        <v>0.46217497804341429</v>
      </c>
      <c r="G20" s="2">
        <f>'Spectral Math'!J20/MAX('Spectral Math'!J:J)</f>
        <v>0</v>
      </c>
      <c r="H20" s="2">
        <f>'Spectral Math'!K20/MAX('Spectral Math'!K:K)</f>
        <v>0</v>
      </c>
      <c r="I20" s="2">
        <f>'Spectral Math'!M20/MAX('Spectral Math'!M:M)</f>
        <v>0</v>
      </c>
      <c r="J20" s="2">
        <f>'Interpolated Spectra - 1nm'!AU20/MAX('Interpolated Spectra - 1nm'!AU:AU)</f>
        <v>0.75159540890197107</v>
      </c>
      <c r="L20" s="2">
        <f>'Spectral Math'!P20/MAX('Spectral Math'!P:P)</f>
        <v>0.38679905808406451</v>
      </c>
      <c r="M20" s="2">
        <f>'Spectral Math'!Q20/MAX('Spectral Math'!Q:Q)</f>
        <v>0.20939155568352893</v>
      </c>
      <c r="N20" s="2">
        <f>'Spectral Math'!AB20/MAX('Spectral Math'!AB:AB)</f>
        <v>0.20939155568352891</v>
      </c>
      <c r="O20" s="2">
        <f>'Spectral Math'!AC20/MAX('Spectral Math'!AC:AC)</f>
        <v>0</v>
      </c>
      <c r="P20" s="2">
        <f>'Spectral Math'!AD20/MAX('Spectral Math'!AD:AD)</f>
        <v>7.2756384022231648E-6</v>
      </c>
      <c r="Q20" s="2">
        <f>'Spectral Math'!AH20/MAX('Spectral Math'!AH:AH)</f>
        <v>2.8041259999999999E-5</v>
      </c>
    </row>
    <row r="21" spans="1:17" x14ac:dyDescent="0.2">
      <c r="A21" s="8">
        <f>'Spectral Math'!A21</f>
        <v>378</v>
      </c>
      <c r="B21" s="2">
        <f>'Spectral Math'!B21/MAX('Spectral Math'!B:B)</f>
        <v>3.1531040000000003E-5</v>
      </c>
      <c r="C21" s="2">
        <f>'Spectral Math'!C21/MAX('Spectral Math'!C:C)</f>
        <v>0</v>
      </c>
      <c r="D21" s="2">
        <f>'Spectral Math'!F21/MAX('Spectral Math'!F:F)</f>
        <v>0.61344932988478718</v>
      </c>
      <c r="E21" s="2">
        <f>'Spectral Math'!G21/MAX('Spectral Math'!G:G)</f>
        <v>0.59371686750564512</v>
      </c>
      <c r="F21" s="2">
        <f>'Spectral Math'!H21/MAX('Spectral Math'!H:H)</f>
        <v>0.46338480343060862</v>
      </c>
      <c r="G21" s="2">
        <f>'Spectral Math'!J21/MAX('Spectral Math'!J:J)</f>
        <v>0</v>
      </c>
      <c r="H21" s="2">
        <f>'Spectral Math'!K21/MAX('Spectral Math'!K:K)</f>
        <v>0</v>
      </c>
      <c r="I21" s="2">
        <f>'Spectral Math'!M21/MAX('Spectral Math'!M:M)</f>
        <v>0</v>
      </c>
      <c r="J21" s="2">
        <f>'Interpolated Spectra - 1nm'!AU21/MAX('Interpolated Spectra - 1nm'!AU:AU)</f>
        <v>0.75294225061475717</v>
      </c>
      <c r="L21" s="2">
        <f>'Spectral Math'!P21/MAX('Spectral Math'!P:P)</f>
        <v>0.42746108805717259</v>
      </c>
      <c r="M21" s="2">
        <f>'Spectral Math'!Q21/MAX('Spectral Math'!Q:Q)</f>
        <v>0.23200946382657464</v>
      </c>
      <c r="N21" s="2">
        <f>'Spectral Math'!AB21/MAX('Spectral Math'!AB:AB)</f>
        <v>0.23200946382657464</v>
      </c>
      <c r="O21" s="2">
        <f>'Spectral Math'!AC21/MAX('Spectral Math'!AC:AC)</f>
        <v>0</v>
      </c>
      <c r="P21" s="2">
        <f>'Spectral Math'!AD21/MAX('Spectral Math'!AD:AD)</f>
        <v>9.0648039280618265E-6</v>
      </c>
      <c r="Q21" s="2">
        <f>'Spectral Math'!AH21/MAX('Spectral Math'!AH:AH)</f>
        <v>3.1531040000000003E-5</v>
      </c>
    </row>
    <row r="22" spans="1:17" x14ac:dyDescent="0.2">
      <c r="A22" s="8">
        <f>'Spectral Math'!A22</f>
        <v>379</v>
      </c>
      <c r="B22" s="2">
        <f>'Spectral Math'!B22/MAX('Spectral Math'!B:B)</f>
        <v>3.5215210000000002E-5</v>
      </c>
      <c r="C22" s="2">
        <f>'Spectral Math'!C22/MAX('Spectral Math'!C:C)</f>
        <v>0</v>
      </c>
      <c r="D22" s="2">
        <f>'Spectral Math'!F22/MAX('Spectral Math'!F:F)</f>
        <v>0.56266165059957673</v>
      </c>
      <c r="E22" s="2">
        <f>'Spectral Math'!G22/MAX('Spectral Math'!G:G)</f>
        <v>0.59456875713806878</v>
      </c>
      <c r="F22" s="2">
        <f>'Spectral Math'!H22/MAX('Spectral Math'!H:H)</f>
        <v>0.46459462881780295</v>
      </c>
      <c r="G22" s="2">
        <f>'Spectral Math'!J22/MAX('Spectral Math'!J:J)</f>
        <v>0</v>
      </c>
      <c r="H22" s="2">
        <f>'Spectral Math'!K22/MAX('Spectral Math'!K:K)</f>
        <v>0</v>
      </c>
      <c r="I22" s="2">
        <f>'Spectral Math'!M22/MAX('Spectral Math'!M:M)</f>
        <v>0</v>
      </c>
      <c r="J22" s="2">
        <f>'Interpolated Spectra - 1nm'!AU22/MAX('Interpolated Spectra - 1nm'!AU:AU)</f>
        <v>0.75428909232754315</v>
      </c>
      <c r="L22" s="2">
        <f>'Spectral Math'!P22/MAX('Spectral Math'!P:P)</f>
        <v>0.39309507608253846</v>
      </c>
      <c r="M22" s="2">
        <f>'Spectral Math'!Q22/MAX('Spectral Math'!Q:Q)</f>
        <v>0.21391395379557207</v>
      </c>
      <c r="N22" s="2">
        <f>'Spectral Math'!AB22/MAX('Spectral Math'!AB:AB)</f>
        <v>0.21391395379557207</v>
      </c>
      <c r="O22" s="2">
        <f>'Spectral Math'!AC22/MAX('Spectral Math'!AC:AC)</f>
        <v>0</v>
      </c>
      <c r="P22" s="2">
        <f>'Spectral Math'!AD22/MAX('Spectral Math'!AD:AD)</f>
        <v>9.334344308388916E-6</v>
      </c>
      <c r="Q22" s="2">
        <f>'Spectral Math'!AH22/MAX('Spectral Math'!AH:AH)</f>
        <v>3.5215210000000002E-5</v>
      </c>
    </row>
    <row r="23" spans="1:17" x14ac:dyDescent="0.2">
      <c r="A23" s="8">
        <f>'Spectral Math'!A23</f>
        <v>380</v>
      </c>
      <c r="B23" s="2">
        <f>'Spectral Math'!B23/MAX('Spectral Math'!B:B)</f>
        <v>3.8999999999999999E-5</v>
      </c>
      <c r="C23" s="2">
        <f>'Spectral Math'!C23/MAX('Spectral Math'!C:C)</f>
        <v>0</v>
      </c>
      <c r="D23" s="2">
        <f>'Spectral Math'!F23/MAX('Spectral Math'!F:F)</f>
        <v>0.53327063249470963</v>
      </c>
      <c r="E23" s="2">
        <f>'Spectral Math'!G23/MAX('Spectral Math'!G:G)</f>
        <v>0.59542064677049245</v>
      </c>
      <c r="F23" s="2">
        <f>'Spectral Math'!H23/MAX('Spectral Math'!H:H)</f>
        <v>0.46580445420499728</v>
      </c>
      <c r="G23" s="2">
        <f>'Spectral Math'!J23/MAX('Spectral Math'!J:J)</f>
        <v>0</v>
      </c>
      <c r="H23" s="2">
        <f>'Spectral Math'!K23/MAX('Spectral Math'!K:K)</f>
        <v>0</v>
      </c>
      <c r="I23" s="2">
        <f>'Spectral Math'!M23/MAX('Spectral Math'!M:M)</f>
        <v>0</v>
      </c>
      <c r="J23" s="2">
        <f>'Interpolated Spectra - 1nm'!AU23/MAX('Interpolated Spectra - 1nm'!AU:AU)</f>
        <v>0.75563593404032914</v>
      </c>
      <c r="L23" s="2">
        <f>'Spectral Math'!P23/MAX('Spectral Math'!P:P)</f>
        <v>0.37353165148609047</v>
      </c>
      <c r="M23" s="2">
        <f>'Spectral Math'!Q23/MAX('Spectral Math'!Q:Q)</f>
        <v>0.20379727444464385</v>
      </c>
      <c r="N23" s="2">
        <f>'Spectral Math'!AB23/MAX('Spectral Math'!AB:AB)</f>
        <v>0.20379727444464385</v>
      </c>
      <c r="O23" s="2">
        <f>'Spectral Math'!AC23/MAX('Spectral Math'!AC:AC)</f>
        <v>0</v>
      </c>
      <c r="P23" s="2">
        <f>'Spectral Math'!AD23/MAX('Spectral Math'!AD:AD)</f>
        <v>9.8486657278285932E-6</v>
      </c>
      <c r="Q23" s="2">
        <f>'Spectral Math'!AH23/MAX('Spectral Math'!AH:AH)</f>
        <v>3.8999999999999999E-5</v>
      </c>
    </row>
    <row r="24" spans="1:17" x14ac:dyDescent="0.2">
      <c r="A24" s="8">
        <f>'Spectral Math'!A24</f>
        <v>381</v>
      </c>
      <c r="B24" s="2">
        <f>'Spectral Math'!B24/MAX('Spectral Math'!B:B)</f>
        <v>4.28264E-5</v>
      </c>
      <c r="C24" s="2">
        <f>'Spectral Math'!C24/MAX('Spectral Math'!C:C)</f>
        <v>6.6500000000000001E-4</v>
      </c>
      <c r="D24" s="2">
        <f>'Spectral Math'!F24/MAX('Spectral Math'!F:F)</f>
        <v>0.53703268281213257</v>
      </c>
      <c r="E24" s="2">
        <f>'Spectral Math'!G24/MAX('Spectral Math'!G:G)</f>
        <v>0.596272536402916</v>
      </c>
      <c r="F24" s="2">
        <f>'Spectral Math'!H24/MAX('Spectral Math'!H:H)</f>
        <v>0.46701427959219161</v>
      </c>
      <c r="G24" s="2">
        <f>'Spectral Math'!J24/MAX('Spectral Math'!J:J)</f>
        <v>0</v>
      </c>
      <c r="H24" s="2">
        <f>'Spectral Math'!K24/MAX('Spectral Math'!K:K)</f>
        <v>0</v>
      </c>
      <c r="I24" s="2">
        <f>'Spectral Math'!M24/MAX('Spectral Math'!M:M)</f>
        <v>1.1332000748192879E-2</v>
      </c>
      <c r="J24" s="2">
        <f>'Interpolated Spectra - 1nm'!AU24/MAX('Interpolated Spectra - 1nm'!AU:AU)</f>
        <v>0.75698277575311512</v>
      </c>
      <c r="L24" s="2">
        <f>'Spectral Math'!P24/MAX('Spectral Math'!P:P)</f>
        <v>0.3771438065478156</v>
      </c>
      <c r="M24" s="2">
        <f>'Spectral Math'!Q24/MAX('Spectral Math'!Q:Q)</f>
        <v>0.2063024884199991</v>
      </c>
      <c r="N24" s="2">
        <f>'Spectral Math'!AB24/MAX('Spectral Math'!AB:AB)</f>
        <v>0.20630248841999907</v>
      </c>
      <c r="O24" s="2">
        <f>'Spectral Math'!AC24/MAX('Spectral Math'!AC:AC)</f>
        <v>0</v>
      </c>
      <c r="P24" s="2">
        <f>'Spectral Math'!AD24/MAX('Spectral Math'!AD:AD)</f>
        <v>1.0947890734933285E-5</v>
      </c>
      <c r="Q24" s="2">
        <f>'Spectral Math'!AH24/MAX('Spectral Math'!AH:AH)</f>
        <v>4.28264E-5</v>
      </c>
    </row>
    <row r="25" spans="1:17" x14ac:dyDescent="0.2">
      <c r="A25" s="8">
        <f>'Spectral Math'!A25</f>
        <v>382</v>
      </c>
      <c r="B25" s="2">
        <f>'Spectral Math'!B25/MAX('Spectral Math'!B:B)</f>
        <v>4.69146E-5</v>
      </c>
      <c r="C25" s="2">
        <f>'Spectral Math'!C25/MAX('Spectral Math'!C:C)</f>
        <v>7.5199999999999996E-4</v>
      </c>
      <c r="D25" s="2">
        <f>'Spectral Math'!F25/MAX('Spectral Math'!F:F)</f>
        <v>0.44046555372678109</v>
      </c>
      <c r="E25" s="2">
        <f>'Spectral Math'!G25/MAX('Spectral Math'!G:G)</f>
        <v>0.59712442603533966</v>
      </c>
      <c r="F25" s="2">
        <f>'Spectral Math'!H25/MAX('Spectral Math'!H:H)</f>
        <v>0.46822410497938594</v>
      </c>
      <c r="G25" s="2">
        <f>'Spectral Math'!J25/MAX('Spectral Math'!J:J)</f>
        <v>0</v>
      </c>
      <c r="H25" s="2">
        <f>'Spectral Math'!K25/MAX('Spectral Math'!K:K)</f>
        <v>0</v>
      </c>
      <c r="I25" s="2">
        <f>'Spectral Math'!M25/MAX('Spectral Math'!M:M)</f>
        <v>2.2664001496385758E-2</v>
      </c>
      <c r="J25" s="2">
        <f>'Interpolated Spectra - 1nm'!AU25/MAX('Interpolated Spectra - 1nm'!AU:AU)</f>
        <v>0.75832961746590111</v>
      </c>
      <c r="L25" s="2">
        <f>'Spectral Math'!P25/MAX('Spectral Math'!P:P)</f>
        <v>0.31012860234978085</v>
      </c>
      <c r="M25" s="2">
        <f>'Spectral Math'!Q25/MAX('Spectral Math'!Q:Q)</f>
        <v>0.17008378678201258</v>
      </c>
      <c r="N25" s="2">
        <f>'Spectral Math'!AB25/MAX('Spectral Math'!AB:AB)</f>
        <v>0.17008378678201258</v>
      </c>
      <c r="O25" s="2">
        <f>'Spectral Math'!AC25/MAX('Spectral Math'!AC:AC)</f>
        <v>0</v>
      </c>
      <c r="P25" s="2">
        <f>'Spectral Math'!AD25/MAX('Spectral Math'!AD:AD)</f>
        <v>9.887473969842612E-6</v>
      </c>
      <c r="Q25" s="2">
        <f>'Spectral Math'!AH25/MAX('Spectral Math'!AH:AH)</f>
        <v>4.69146E-5</v>
      </c>
    </row>
    <row r="26" spans="1:17" x14ac:dyDescent="0.2">
      <c r="A26" s="8">
        <f>'Spectral Math'!A26</f>
        <v>383</v>
      </c>
      <c r="B26" s="2">
        <f>'Spectral Math'!B26/MAX('Spectral Math'!B:B)</f>
        <v>5.1589599999999998E-5</v>
      </c>
      <c r="C26" s="2">
        <f>'Spectral Math'!C26/MAX('Spectral Math'!C:C)</f>
        <v>8.5400000000000005E-4</v>
      </c>
      <c r="D26" s="2">
        <f>'Spectral Math'!F26/MAX('Spectral Math'!F:F)</f>
        <v>0.34690806489536802</v>
      </c>
      <c r="E26" s="2">
        <f>'Spectral Math'!G26/MAX('Spectral Math'!G:G)</f>
        <v>0.59797631566776321</v>
      </c>
      <c r="F26" s="2">
        <f>'Spectral Math'!H26/MAX('Spectral Math'!H:H)</f>
        <v>0.46943393036658027</v>
      </c>
      <c r="G26" s="2">
        <f>'Spectral Math'!J26/MAX('Spectral Math'!J:J)</f>
        <v>0</v>
      </c>
      <c r="H26" s="2">
        <f>'Spectral Math'!K26/MAX('Spectral Math'!K:K)</f>
        <v>0</v>
      </c>
      <c r="I26" s="2">
        <f>'Spectral Math'!M26/MAX('Spectral Math'!M:M)</f>
        <v>3.3996002244578633E-2</v>
      </c>
      <c r="J26" s="2">
        <f>'Interpolated Spectra - 1nm'!AU26/MAX('Interpolated Spectra - 1nm'!AU:AU)</f>
        <v>0.76006669424086637</v>
      </c>
      <c r="L26" s="2">
        <f>'Spectral Math'!P26/MAX('Spectral Math'!P:P)</f>
        <v>0.24488657471123165</v>
      </c>
      <c r="M26" s="2">
        <f>'Spectral Math'!Q26/MAX('Spectral Math'!Q:Q)</f>
        <v>0.1346501309195012</v>
      </c>
      <c r="N26" s="2">
        <f>'Spectral Math'!AB26/MAX('Spectral Math'!AB:AB)</f>
        <v>0.1346501309195012</v>
      </c>
      <c r="O26" s="2">
        <f>'Spectral Math'!AC26/MAX('Spectral Math'!AC:AC)</f>
        <v>0</v>
      </c>
      <c r="P26" s="2">
        <f>'Spectral Math'!AD26/MAX('Spectral Math'!AD:AD)</f>
        <v>8.6076254195939153E-6</v>
      </c>
      <c r="Q26" s="2">
        <f>'Spectral Math'!AH26/MAX('Spectral Math'!AH:AH)</f>
        <v>5.1589599999999998E-5</v>
      </c>
    </row>
    <row r="27" spans="1:17" x14ac:dyDescent="0.2">
      <c r="A27" s="8">
        <f>'Spectral Math'!A27</f>
        <v>384</v>
      </c>
      <c r="B27" s="2">
        <f>'Spectral Math'!B27/MAX('Spectral Math'!B:B)</f>
        <v>5.7176399999999997E-5</v>
      </c>
      <c r="C27" s="2">
        <f>'Spectral Math'!C27/MAX('Spectral Math'!C:C)</f>
        <v>9.7199999999999999E-4</v>
      </c>
      <c r="D27" s="2">
        <f>'Spectral Math'!F27/MAX('Spectral Math'!F:F)</f>
        <v>0.38650364448624502</v>
      </c>
      <c r="E27" s="2">
        <f>'Spectral Math'!G27/MAX('Spectral Math'!G:G)</f>
        <v>0.59635951342456284</v>
      </c>
      <c r="F27" s="2">
        <f>'Spectral Math'!H27/MAX('Spectral Math'!H:H)</f>
        <v>0.4706437557537746</v>
      </c>
      <c r="G27" s="2">
        <f>'Spectral Math'!J27/MAX('Spectral Math'!J:J)</f>
        <v>0</v>
      </c>
      <c r="H27" s="2">
        <f>'Spectral Math'!K27/MAX('Spectral Math'!K:K)</f>
        <v>0</v>
      </c>
      <c r="I27" s="2">
        <f>'Spectral Math'!M27/MAX('Spectral Math'!M:M)</f>
        <v>4.5328002992771517E-2</v>
      </c>
      <c r="J27" s="2">
        <f>'Interpolated Spectra - 1nm'!AU27/MAX('Interpolated Spectra - 1nm'!AU:AU)</f>
        <v>0.76210308843314112</v>
      </c>
      <c r="L27" s="2">
        <f>'Spectral Math'!P27/MAX('Spectral Math'!P:P)</f>
        <v>0.27354072763522924</v>
      </c>
      <c r="M27" s="2">
        <f>'Spectral Math'!Q27/MAX('Spectral Math'!Q:Q)</f>
        <v>0.15079315410457361</v>
      </c>
      <c r="N27" s="2">
        <f>'Spectral Math'!AB27/MAX('Spectral Math'!AB:AB)</f>
        <v>0.15079315410457361</v>
      </c>
      <c r="O27" s="2">
        <f>'Spectral Math'!AC27/MAX('Spectral Math'!AC:AC)</f>
        <v>0</v>
      </c>
      <c r="P27" s="2">
        <f>'Spectral Math'!AD27/MAX('Spectral Math'!AD:AD)</f>
        <v>1.068348271140236E-5</v>
      </c>
      <c r="Q27" s="2">
        <f>'Spectral Math'!AH27/MAX('Spectral Math'!AH:AH)</f>
        <v>5.7176399999999997E-5</v>
      </c>
    </row>
    <row r="28" spans="1:17" x14ac:dyDescent="0.2">
      <c r="A28" s="8">
        <f>'Spectral Math'!A28</f>
        <v>385</v>
      </c>
      <c r="B28" s="2">
        <f>'Spectral Math'!B28/MAX('Spectral Math'!B:B)</f>
        <v>6.3999999999999997E-5</v>
      </c>
      <c r="C28" s="2">
        <f>'Spectral Math'!C28/MAX('Spectral Math'!C:C)</f>
        <v>1.108E-3</v>
      </c>
      <c r="D28" s="2">
        <f>'Spectral Math'!F28/MAX('Spectral Math'!F:F)</f>
        <v>0.46266165059957676</v>
      </c>
      <c r="E28" s="2">
        <f>'Spectral Math'!G28/MAX('Spectral Math'!G:G)</f>
        <v>0.59072655064988999</v>
      </c>
      <c r="F28" s="2">
        <f>'Spectral Math'!H28/MAX('Spectral Math'!H:H)</f>
        <v>0.47185358114096893</v>
      </c>
      <c r="G28" s="2">
        <f>'Spectral Math'!J28/MAX('Spectral Math'!J:J)</f>
        <v>0</v>
      </c>
      <c r="H28" s="2">
        <f>'Spectral Math'!K28/MAX('Spectral Math'!K:K)</f>
        <v>0</v>
      </c>
      <c r="I28" s="2">
        <f>'Spectral Math'!M28/MAX('Spectral Math'!M:M)</f>
        <v>5.6660003740964388E-2</v>
      </c>
      <c r="J28" s="2">
        <f>'Interpolated Spectra - 1nm'!AU28/MAX('Interpolated Spectra - 1nm'!AU:AU)</f>
        <v>0.76413948262541587</v>
      </c>
      <c r="L28" s="2">
        <f>'Spectral Math'!P28/MAX('Spectral Math'!P:P)</f>
        <v>0.32828184211583089</v>
      </c>
      <c r="M28" s="2">
        <f>'Spectral Math'!Q28/MAX('Spectral Math'!Q:Q)</f>
        <v>0.18143515649723652</v>
      </c>
      <c r="N28" s="2">
        <f>'Spectral Math'!AB28/MAX('Spectral Math'!AB:AB)</f>
        <v>0.18143515649723652</v>
      </c>
      <c r="O28" s="2">
        <f>'Spectral Math'!AC28/MAX('Spectral Math'!AC:AC)</f>
        <v>0</v>
      </c>
      <c r="P28" s="2">
        <f>'Spectral Math'!AD28/MAX('Spectral Math'!AD:AD)</f>
        <v>1.438851044741076E-5</v>
      </c>
      <c r="Q28" s="2">
        <f>'Spectral Math'!AH28/MAX('Spectral Math'!AH:AH)</f>
        <v>6.3999999999999997E-5</v>
      </c>
    </row>
    <row r="29" spans="1:17" x14ac:dyDescent="0.2">
      <c r="A29" s="8">
        <f>'Spectral Math'!A29</f>
        <v>386</v>
      </c>
      <c r="B29" s="2">
        <f>'Spectral Math'!B29/MAX('Spectral Math'!B:B)</f>
        <v>7.2344209999999998E-5</v>
      </c>
      <c r="C29" s="2">
        <f>'Spectral Math'!C29/MAX('Spectral Math'!C:C)</f>
        <v>1.268E-3</v>
      </c>
      <c r="D29" s="2">
        <f>'Spectral Math'!F29/MAX('Spectral Math'!F:F)</f>
        <v>0.47378321185045852</v>
      </c>
      <c r="E29" s="2">
        <f>'Spectral Math'!G29/MAX('Spectral Math'!G:G)</f>
        <v>0.60718794674982413</v>
      </c>
      <c r="F29" s="2">
        <f>'Spectral Math'!H29/MAX('Spectral Math'!H:H)</f>
        <v>0.47306340652816325</v>
      </c>
      <c r="G29" s="2">
        <f>'Spectral Math'!J29/MAX('Spectral Math'!J:J)</f>
        <v>0</v>
      </c>
      <c r="H29" s="2">
        <f>'Spectral Math'!K29/MAX('Spectral Math'!K:K)</f>
        <v>0</v>
      </c>
      <c r="I29" s="2">
        <f>'Spectral Math'!M29/MAX('Spectral Math'!M:M)</f>
        <v>6.7992004489157265E-2</v>
      </c>
      <c r="J29" s="2">
        <f>'Interpolated Spectra - 1nm'!AU29/MAX('Interpolated Spectra - 1nm'!AU:AU)</f>
        <v>0.7661758768176905</v>
      </c>
      <c r="L29" s="2">
        <f>'Spectral Math'!P29/MAX('Spectral Math'!P:P)</f>
        <v>0.33703509517864028</v>
      </c>
      <c r="M29" s="2">
        <f>'Spectral Math'!Q29/MAX('Spectral Math'!Q:Q)</f>
        <v>0.18675051458928815</v>
      </c>
      <c r="N29" s="2">
        <f>'Spectral Math'!AB29/MAX('Spectral Math'!AB:AB)</f>
        <v>0.18675051458928812</v>
      </c>
      <c r="O29" s="2">
        <f>'Spectral Math'!AC29/MAX('Spectral Math'!AC:AC)</f>
        <v>0</v>
      </c>
      <c r="P29" s="2">
        <f>'Spectral Math'!AD29/MAX('Spectral Math'!AD:AD)</f>
        <v>1.6740946346157883E-5</v>
      </c>
      <c r="Q29" s="2">
        <f>'Spectral Math'!AH29/MAX('Spectral Math'!AH:AH)</f>
        <v>7.2344209999999998E-5</v>
      </c>
    </row>
    <row r="30" spans="1:17" x14ac:dyDescent="0.2">
      <c r="A30" s="8">
        <f>'Spectral Math'!A30</f>
        <v>387</v>
      </c>
      <c r="B30" s="2">
        <f>'Spectral Math'!B30/MAX('Spectral Math'!B:B)</f>
        <v>8.2212239999999995E-5</v>
      </c>
      <c r="C30" s="2">
        <f>'Spectral Math'!C30/MAX('Spectral Math'!C:C)</f>
        <v>1.4530000000000001E-3</v>
      </c>
      <c r="D30" s="2">
        <f>'Spectral Math'!F30/MAX('Spectral Math'!F:F)</f>
        <v>0.47284269927110273</v>
      </c>
      <c r="E30" s="2">
        <f>'Spectral Math'!G30/MAX('Spectral Math'!G:G)</f>
        <v>0.64889535048102143</v>
      </c>
      <c r="F30" s="2">
        <f>'Spectral Math'!H30/MAX('Spectral Math'!H:H)</f>
        <v>0.47427323191535758</v>
      </c>
      <c r="G30" s="2">
        <f>'Spectral Math'!J30/MAX('Spectral Math'!J:J)</f>
        <v>0</v>
      </c>
      <c r="H30" s="2">
        <f>'Spectral Math'!K30/MAX('Spectral Math'!K:K)</f>
        <v>0</v>
      </c>
      <c r="I30" s="2">
        <f>'Spectral Math'!M30/MAX('Spectral Math'!M:M)</f>
        <v>7.9324005237350129E-2</v>
      </c>
      <c r="J30" s="2">
        <f>'Interpolated Spectra - 1nm'!AU30/MAX('Interpolated Spectra - 1nm'!AU:AU)</f>
        <v>0.76821227100996525</v>
      </c>
      <c r="L30" s="2">
        <f>'Spectral Math'!P30/MAX('Spectral Math'!P:P)</f>
        <v>0.33722627466435845</v>
      </c>
      <c r="M30" s="2">
        <f>'Spectral Math'!Q30/MAX('Spectral Math'!Q:Q)</f>
        <v>0.18733431860831379</v>
      </c>
      <c r="N30" s="2">
        <f>'Spectral Math'!AB30/MAX('Spectral Math'!AB:AB)</f>
        <v>0.18733431860831379</v>
      </c>
      <c r="O30" s="2">
        <f>'Spectral Math'!AC30/MAX('Spectral Math'!AC:AC)</f>
        <v>0</v>
      </c>
      <c r="P30" s="2">
        <f>'Spectral Math'!AD30/MAX('Spectral Math'!AD:AD)</f>
        <v>1.9083948909761405E-5</v>
      </c>
      <c r="Q30" s="2">
        <f>'Spectral Math'!AH30/MAX('Spectral Math'!AH:AH)</f>
        <v>8.2212239999999995E-5</v>
      </c>
    </row>
    <row r="31" spans="1:17" x14ac:dyDescent="0.2">
      <c r="A31" s="8">
        <f>'Spectral Math'!A31</f>
        <v>388</v>
      </c>
      <c r="B31" s="2">
        <f>'Spectral Math'!B31/MAX('Spectral Math'!B:B)</f>
        <v>9.3508159999999998E-5</v>
      </c>
      <c r="C31" s="2">
        <f>'Spectral Math'!C31/MAX('Spectral Math'!C:C)</f>
        <v>1.668E-3</v>
      </c>
      <c r="D31" s="2">
        <f>'Spectral Math'!F31/MAX('Spectral Math'!F:F)</f>
        <v>0.46750529038325889</v>
      </c>
      <c r="E31" s="2">
        <f>'Spectral Math'!G31/MAX('Spectral Math'!G:G)</f>
        <v>0.63642859511844885</v>
      </c>
      <c r="F31" s="2">
        <f>'Spectral Math'!H31/MAX('Spectral Math'!H:H)</f>
        <v>0.47548305730255191</v>
      </c>
      <c r="G31" s="2">
        <f>'Spectral Math'!J31/MAX('Spectral Math'!J:J)</f>
        <v>0</v>
      </c>
      <c r="H31" s="2">
        <f>'Spectral Math'!K31/MAX('Spectral Math'!K:K)</f>
        <v>0</v>
      </c>
      <c r="I31" s="2">
        <f>'Spectral Math'!M31/MAX('Spectral Math'!M:M)</f>
        <v>9.0656005985543034E-2</v>
      </c>
      <c r="J31" s="2">
        <f>'Interpolated Spectra - 1nm'!AU31/MAX('Interpolated Spectra - 1nm'!AU:AU)</f>
        <v>0.77024866520223989</v>
      </c>
      <c r="L31" s="2">
        <f>'Spectral Math'!P31/MAX('Spectral Math'!P:P)</f>
        <v>0.33427021420733571</v>
      </c>
      <c r="M31" s="2">
        <f>'Spectral Math'!Q31/MAX('Spectral Math'!Q:Q)</f>
        <v>0.18616586500900273</v>
      </c>
      <c r="N31" s="2">
        <f>'Spectral Math'!AB31/MAX('Spectral Math'!AB:AB)</f>
        <v>0.18616586500900273</v>
      </c>
      <c r="O31" s="2">
        <f>'Spectral Math'!AC31/MAX('Spectral Math'!AC:AC)</f>
        <v>0</v>
      </c>
      <c r="P31" s="2">
        <f>'Spectral Math'!AD31/MAX('Spectral Math'!AD:AD)</f>
        <v>2.1570687280085892E-5</v>
      </c>
      <c r="Q31" s="2">
        <f>'Spectral Math'!AH31/MAX('Spectral Math'!AH:AH)</f>
        <v>9.3508159999999998E-5</v>
      </c>
    </row>
    <row r="32" spans="1:17" x14ac:dyDescent="0.2">
      <c r="A32" s="8">
        <f>'Spectral Math'!A32</f>
        <v>389</v>
      </c>
      <c r="B32" s="2">
        <f>'Spectral Math'!B32/MAX('Spectral Math'!B:B)</f>
        <v>1.061361E-4</v>
      </c>
      <c r="C32" s="2">
        <f>'Spectral Math'!C32/MAX('Spectral Math'!C:C)</f>
        <v>1.918E-3</v>
      </c>
      <c r="D32" s="2">
        <f>'Spectral Math'!F32/MAX('Spectral Math'!F:F)</f>
        <v>0.50747707500587824</v>
      </c>
      <c r="E32" s="2">
        <f>'Spectral Math'!G32/MAX('Spectral Math'!G:G)</f>
        <v>0.58639799621018518</v>
      </c>
      <c r="F32" s="2">
        <f>'Spectral Math'!H32/MAX('Spectral Math'!H:H)</f>
        <v>0.4766928826897463</v>
      </c>
      <c r="G32" s="2">
        <f>'Spectral Math'!J32/MAX('Spectral Math'!J:J)</f>
        <v>0</v>
      </c>
      <c r="H32" s="2">
        <f>'Spectral Math'!K32/MAX('Spectral Math'!K:K)</f>
        <v>0</v>
      </c>
      <c r="I32" s="2">
        <f>'Spectral Math'!M32/MAX('Spectral Math'!M:M)</f>
        <v>0.1019880067337359</v>
      </c>
      <c r="J32" s="2">
        <f>'Interpolated Spectra - 1nm'!AU32/MAX('Interpolated Spectra - 1nm'!AU:AU)</f>
        <v>0.77228505939451464</v>
      </c>
      <c r="L32" s="2">
        <f>'Spectral Math'!P32/MAX('Spectral Math'!P:P)</f>
        <v>0.36377361766594074</v>
      </c>
      <c r="M32" s="2">
        <f>'Spectral Math'!Q32/MAX('Spectral Math'!Q:Q)</f>
        <v>0.20311275325715689</v>
      </c>
      <c r="N32" s="2">
        <f>'Spectral Math'!AB32/MAX('Spectral Math'!AB:AB)</f>
        <v>0.20311275325715689</v>
      </c>
      <c r="O32" s="2">
        <f>'Spectral Math'!AC32/MAX('Spectral Math'!AC:AC)</f>
        <v>0</v>
      </c>
      <c r="P32" s="2">
        <f>'Spectral Math'!AD32/MAX('Spectral Math'!AD:AD)</f>
        <v>2.67125124351676E-5</v>
      </c>
      <c r="Q32" s="2">
        <f>'Spectral Math'!AH32/MAX('Spectral Math'!AH:AH)</f>
        <v>1.061361E-4</v>
      </c>
    </row>
    <row r="33" spans="1:17" x14ac:dyDescent="0.2">
      <c r="A33" s="8">
        <f>'Spectral Math'!A33</f>
        <v>390</v>
      </c>
      <c r="B33" s="2">
        <f>'Spectral Math'!B33/MAX('Spectral Math'!B:B)</f>
        <v>1.2E-4</v>
      </c>
      <c r="C33" s="2">
        <f>'Spectral Math'!C33/MAX('Spectral Math'!C:C)</f>
        <v>2.209E-3</v>
      </c>
      <c r="D33" s="2">
        <f>'Spectral Math'!F33/MAX('Spectral Math'!F:F)</f>
        <v>0.56924523865506704</v>
      </c>
      <c r="E33" s="2">
        <f>'Spectral Math'!G33/MAX('Spectral Math'!G:G)</f>
        <v>0.5363673973019214</v>
      </c>
      <c r="F33" s="2">
        <f>'Spectral Math'!H33/MAX('Spectral Math'!H:H)</f>
        <v>0.47790270807694063</v>
      </c>
      <c r="G33" s="2">
        <f>'Spectral Math'!J33/MAX('Spectral Math'!J:J)</f>
        <v>0</v>
      </c>
      <c r="H33" s="2">
        <f>'Spectral Math'!K33/MAX('Spectral Math'!K:K)</f>
        <v>0</v>
      </c>
      <c r="I33" s="2">
        <f>'Spectral Math'!M33/MAX('Spectral Math'!M:M)</f>
        <v>0.11332000748192878</v>
      </c>
      <c r="J33" s="2">
        <f>'Interpolated Spectra - 1nm'!AU33/MAX('Interpolated Spectra - 1nm'!AU:AU)</f>
        <v>0.77432145358678939</v>
      </c>
      <c r="L33" s="2">
        <f>'Spectral Math'!P33/MAX('Spectral Math'!P:P)</f>
        <v>0.40908636221205302</v>
      </c>
      <c r="M33" s="2">
        <f>'Spectral Math'!Q33/MAX('Spectral Math'!Q:Q)</f>
        <v>0.22899279580871884</v>
      </c>
      <c r="N33" s="2">
        <f>'Spectral Math'!AB33/MAX('Spectral Math'!AB:AB)</f>
        <v>0.22899279580871881</v>
      </c>
      <c r="O33" s="2">
        <f>'Spectral Math'!AC33/MAX('Spectral Math'!AC:AC)</f>
        <v>0</v>
      </c>
      <c r="P33" s="2">
        <f>'Spectral Math'!AD33/MAX('Spectral Math'!AD:AD)</f>
        <v>3.4050028862436883E-5</v>
      </c>
      <c r="Q33" s="2">
        <f>'Spectral Math'!AH33/MAX('Spectral Math'!AH:AH)</f>
        <v>1.2000000000000002E-4</v>
      </c>
    </row>
    <row r="34" spans="1:17" x14ac:dyDescent="0.2">
      <c r="A34" s="8">
        <f>'Spectral Math'!A34</f>
        <v>391</v>
      </c>
      <c r="B34" s="2">
        <f>'Spectral Math'!B34/MAX('Spectral Math'!B:B)</f>
        <v>1.3498399999999999E-4</v>
      </c>
      <c r="C34" s="2">
        <f>'Spectral Math'!C34/MAX('Spectral Math'!C:C)</f>
        <v>2.5469999999999998E-3</v>
      </c>
      <c r="D34" s="2">
        <f>'Spectral Math'!F34/MAX('Spectral Math'!F:F)</f>
        <v>0.60874676698800845</v>
      </c>
      <c r="E34" s="2">
        <f>'Spectral Math'!G34/MAX('Spectral Math'!G:G)</f>
        <v>0.4687582129722333</v>
      </c>
      <c r="F34" s="2">
        <f>'Spectral Math'!H34/MAX('Spectral Math'!H:H)</f>
        <v>0.47911253346413496</v>
      </c>
      <c r="G34" s="2">
        <f>'Spectral Math'!J34/MAX('Spectral Math'!J:J)</f>
        <v>1.4487703293938213E-2</v>
      </c>
      <c r="H34" s="2">
        <f>'Spectral Math'!K34/MAX('Spectral Math'!K:K)</f>
        <v>0</v>
      </c>
      <c r="I34" s="2">
        <f>'Spectral Math'!M34/MAX('Spectral Math'!M:M)</f>
        <v>0.12174356848269774</v>
      </c>
      <c r="J34" s="2">
        <f>'Interpolated Spectra - 1nm'!AU34/MAX('Interpolated Spectra - 1nm'!AU:AU)</f>
        <v>0.77635784777906403</v>
      </c>
      <c r="L34" s="2">
        <f>'Spectral Math'!P34/MAX('Spectral Math'!P:P)</f>
        <v>0.43858149450992873</v>
      </c>
      <c r="M34" s="2">
        <f>'Spectral Math'!Q34/MAX('Spectral Math'!Q:Q)</f>
        <v>0.24612467835242097</v>
      </c>
      <c r="N34" s="2">
        <f>'Spectral Math'!AB34/MAX('Spectral Math'!AB:AB)</f>
        <v>0.24612467835242094</v>
      </c>
      <c r="O34" s="2">
        <f>'Spectral Math'!AC34/MAX('Spectral Math'!AC:AC)</f>
        <v>0</v>
      </c>
      <c r="P34" s="2">
        <f>'Spectral Math'!AD34/MAX('Spectral Math'!AD:AD)</f>
        <v>4.1167251622853678E-5</v>
      </c>
      <c r="Q34" s="2">
        <f>'Spectral Math'!AH34/MAX('Spectral Math'!AH:AH)</f>
        <v>1.3498399999999999E-4</v>
      </c>
    </row>
    <row r="35" spans="1:17" x14ac:dyDescent="0.2">
      <c r="A35" s="8">
        <f>'Spectral Math'!A35</f>
        <v>392</v>
      </c>
      <c r="B35" s="2">
        <f>'Spectral Math'!B35/MAX('Spectral Math'!B:B)</f>
        <v>1.5149200000000001E-4</v>
      </c>
      <c r="C35" s="2">
        <f>'Spectral Math'!C35/MAX('Spectral Math'!C:C)</f>
        <v>2.9390000000000002E-3</v>
      </c>
      <c r="D35" s="2">
        <f>'Spectral Math'!F35/MAX('Spectral Math'!F:F)</f>
        <v>0.55513754996473075</v>
      </c>
      <c r="E35" s="2">
        <f>'Spectral Math'!G35/MAX('Spectral Math'!G:G)</f>
        <v>0.51382763698888334</v>
      </c>
      <c r="F35" s="2">
        <f>'Spectral Math'!H35/MAX('Spectral Math'!H:H)</f>
        <v>0.48032235885132929</v>
      </c>
      <c r="G35" s="2">
        <f>'Spectral Math'!J35/MAX('Spectral Math'!J:J)</f>
        <v>2.8975406587876427E-2</v>
      </c>
      <c r="H35" s="2">
        <f>'Spectral Math'!K35/MAX('Spectral Math'!K:K)</f>
        <v>0</v>
      </c>
      <c r="I35" s="2">
        <f>'Spectral Math'!M35/MAX('Spectral Math'!M:M)</f>
        <v>0.1301671294834667</v>
      </c>
      <c r="J35" s="2">
        <f>'Interpolated Spectra - 1nm'!AU35/MAX('Interpolated Spectra - 1nm'!AU:AU)</f>
        <v>0.77839424197133877</v>
      </c>
      <c r="L35" s="2">
        <f>'Spectral Math'!P35/MAX('Spectral Math'!P:P)</f>
        <v>0.40096781237731305</v>
      </c>
      <c r="M35" s="2">
        <f>'Spectral Math'!Q35/MAX('Spectral Math'!Q:Q)</f>
        <v>0.22558470003912942</v>
      </c>
      <c r="N35" s="2">
        <f>'Spectral Math'!AB35/MAX('Spectral Math'!AB:AB)</f>
        <v>0.22558470003912939</v>
      </c>
      <c r="O35" s="2">
        <f>'Spectral Math'!AC35/MAX('Spectral Math'!AC:AC)</f>
        <v>0</v>
      </c>
      <c r="P35" s="2">
        <f>'Spectral Math'!AD35/MAX('Spectral Math'!AD:AD)</f>
        <v>4.2346133167474082E-5</v>
      </c>
      <c r="Q35" s="2">
        <f>'Spectral Math'!AH35/MAX('Spectral Math'!AH:AH)</f>
        <v>1.5149200000000001E-4</v>
      </c>
    </row>
    <row r="36" spans="1:17" x14ac:dyDescent="0.2">
      <c r="A36" s="8">
        <f>'Spectral Math'!A36</f>
        <v>393</v>
      </c>
      <c r="B36" s="2">
        <f>'Spectral Math'!B36/MAX('Spectral Math'!B:B)</f>
        <v>1.7020800000000001E-4</v>
      </c>
      <c r="C36" s="2">
        <f>'Spectral Math'!C36/MAX('Spectral Math'!C:C)</f>
        <v>3.3939999999999999E-3</v>
      </c>
      <c r="D36" s="2">
        <f>'Spectral Math'!F36/MAX('Spectral Math'!F:F)</f>
        <v>0.37651069833059014</v>
      </c>
      <c r="E36" s="2">
        <f>'Spectral Math'!G36/MAX('Spectral Math'!G:G)</f>
        <v>0.56484764694732525</v>
      </c>
      <c r="F36" s="2">
        <f>'Spectral Math'!H36/MAX('Spectral Math'!H:H)</f>
        <v>0.48153218423852362</v>
      </c>
      <c r="G36" s="2">
        <f>'Spectral Math'!J36/MAX('Spectral Math'!J:J)</f>
        <v>4.3463109881814642E-2</v>
      </c>
      <c r="H36" s="2">
        <f>'Spectral Math'!K36/MAX('Spectral Math'!K:K)</f>
        <v>0</v>
      </c>
      <c r="I36" s="2">
        <f>'Spectral Math'!M36/MAX('Spectral Math'!M:M)</f>
        <v>0.13859069048423567</v>
      </c>
      <c r="J36" s="2">
        <f>'Interpolated Spectra - 1nm'!AU36/MAX('Interpolated Spectra - 1nm'!AU:AU)</f>
        <v>0.78043063616361341</v>
      </c>
      <c r="L36" s="2">
        <f>'Spectral Math'!P36/MAX('Spectral Math'!P:P)</f>
        <v>0.27263320166723576</v>
      </c>
      <c r="M36" s="2">
        <f>'Spectral Math'!Q36/MAX('Spectral Math'!Q:Q)</f>
        <v>0.15376992041499438</v>
      </c>
      <c r="N36" s="2">
        <f>'Spectral Math'!AB36/MAX('Spectral Math'!AB:AB)</f>
        <v>0.15376992041499435</v>
      </c>
      <c r="O36" s="2">
        <f>'Spectral Math'!AC36/MAX('Spectral Math'!AC:AC)</f>
        <v>0</v>
      </c>
      <c r="P36" s="2">
        <f>'Spectral Math'!AD36/MAX('Spectral Math'!AD:AD)</f>
        <v>3.2431405999477752E-5</v>
      </c>
      <c r="Q36" s="2">
        <f>'Spectral Math'!AH36/MAX('Spectral Math'!AH:AH)</f>
        <v>1.7020800000000001E-4</v>
      </c>
    </row>
    <row r="37" spans="1:17" x14ac:dyDescent="0.2">
      <c r="A37" s="8">
        <f>'Spectral Math'!A37</f>
        <v>394</v>
      </c>
      <c r="B37" s="2">
        <f>'Spectral Math'!B37/MAX('Spectral Math'!B:B)</f>
        <v>1.9181600000000001E-4</v>
      </c>
      <c r="C37" s="2">
        <f>'Spectral Math'!C37/MAX('Spectral Math'!C:C)</f>
        <v>3.921E-3</v>
      </c>
      <c r="D37" s="2">
        <f>'Spectral Math'!F37/MAX('Spectral Math'!F:F)</f>
        <v>0.37815659534446272</v>
      </c>
      <c r="E37" s="2">
        <f>'Spectral Math'!G37/MAX('Spectral Math'!G:G)</f>
        <v>0.58971663504698668</v>
      </c>
      <c r="F37" s="2">
        <f>'Spectral Math'!H37/MAX('Spectral Math'!H:H)</f>
        <v>0.48274200962571795</v>
      </c>
      <c r="G37" s="2">
        <f>'Spectral Math'!J37/MAX('Spectral Math'!J:J)</f>
        <v>5.7950813175752854E-2</v>
      </c>
      <c r="H37" s="2">
        <f>'Spectral Math'!K37/MAX('Spectral Math'!K:K)</f>
        <v>5.7950813175752847E-2</v>
      </c>
      <c r="I37" s="2">
        <f>'Spectral Math'!M37/MAX('Spectral Math'!M:M)</f>
        <v>0.1470142514850046</v>
      </c>
      <c r="J37" s="2">
        <f>'Interpolated Spectra - 1nm'!AU37/MAX('Interpolated Spectra - 1nm'!AU:AU)</f>
        <v>0.78246703035588816</v>
      </c>
      <c r="L37" s="2">
        <f>'Spectral Math'!P37/MAX('Spectral Math'!P:P)</f>
        <v>0.27451297513094586</v>
      </c>
      <c r="M37" s="2">
        <f>'Spectral Math'!Q37/MAX('Spectral Math'!Q:Q)</f>
        <v>0.15521914865888028</v>
      </c>
      <c r="N37" s="2">
        <f>'Spectral Math'!AB37/MAX('Spectral Math'!AB:AB)</f>
        <v>0.15521914865888028</v>
      </c>
      <c r="O37" s="2">
        <f>'Spectral Math'!AC37/MAX('Spectral Math'!AC:AC)</f>
        <v>9.4233786812400328E-3</v>
      </c>
      <c r="P37" s="2">
        <f>'Spectral Math'!AD37/MAX('Spectral Math'!AD:AD)</f>
        <v>3.689304878995641E-5</v>
      </c>
      <c r="Q37" s="2">
        <f>'Spectral Math'!AH37/MAX('Spectral Math'!AH:AH)</f>
        <v>1.9181600000000001E-4</v>
      </c>
    </row>
    <row r="38" spans="1:17" x14ac:dyDescent="0.2">
      <c r="A38" s="8">
        <f>'Spectral Math'!A38</f>
        <v>395</v>
      </c>
      <c r="B38" s="2">
        <f>'Spectral Math'!B38/MAX('Spectral Math'!B:B)</f>
        <v>2.1699999999999999E-4</v>
      </c>
      <c r="C38" s="2">
        <f>'Spectral Math'!C38/MAX('Spectral Math'!C:C)</f>
        <v>4.5300000000000002E-3</v>
      </c>
      <c r="D38" s="2">
        <f>'Spectral Math'!F38/MAX('Spectral Math'!F:F)</f>
        <v>0.55019985892311307</v>
      </c>
      <c r="E38" s="2">
        <f>'Spectral Math'!G38/MAX('Spectral Math'!G:G)</f>
        <v>0.60297139296783564</v>
      </c>
      <c r="F38" s="2">
        <f>'Spectral Math'!H38/MAX('Spectral Math'!H:H)</f>
        <v>0.48395183501291228</v>
      </c>
      <c r="G38" s="2">
        <f>'Spectral Math'!J38/MAX('Spectral Math'!J:J)</f>
        <v>7.1456523918231332E-2</v>
      </c>
      <c r="H38" s="2">
        <f>'Spectral Math'!K38/MAX('Spectral Math'!K:K)</f>
        <v>7.1456523918231332E-2</v>
      </c>
      <c r="I38" s="2">
        <f>'Spectral Math'!M38/MAX('Spectral Math'!M:M)</f>
        <v>0.1554378124857736</v>
      </c>
      <c r="J38" s="2">
        <f>'Interpolated Spectra - 1nm'!AU38/MAX('Interpolated Spectra - 1nm'!AU:AU)</f>
        <v>0.78450342454816291</v>
      </c>
      <c r="L38" s="2">
        <f>'Spectral Math'!P38/MAX('Spectral Math'!P:P)</f>
        <v>0.40040428727403066</v>
      </c>
      <c r="M38" s="2">
        <f>'Spectral Math'!Q38/MAX('Spectral Math'!Q:Q)</f>
        <v>0.22696985820039983</v>
      </c>
      <c r="N38" s="2">
        <f>'Spectral Math'!AB38/MAX('Spectral Math'!AB:AB)</f>
        <v>0.2269698582003998</v>
      </c>
      <c r="O38" s="2">
        <f>'Spectral Math'!AC38/MAX('Spectral Math'!AC:AC)</f>
        <v>1.6990723959173455E-2</v>
      </c>
      <c r="P38" s="2">
        <f>'Spectral Math'!AD38/MAX('Spectral Math'!AD:AD)</f>
        <v>6.1029855123727824E-5</v>
      </c>
      <c r="Q38" s="2">
        <f>'Spectral Math'!AH38/MAX('Spectral Math'!AH:AH)</f>
        <v>2.1699999999999999E-4</v>
      </c>
    </row>
    <row r="39" spans="1:17" x14ac:dyDescent="0.2">
      <c r="A39" s="8">
        <f>'Spectral Math'!A39</f>
        <v>396</v>
      </c>
      <c r="B39" s="2">
        <f>'Spectral Math'!B39/MAX('Spectral Math'!B:B)</f>
        <v>2.4690669999999999E-4</v>
      </c>
      <c r="C39" s="2">
        <f>'Spectral Math'!C39/MAX('Spectral Math'!C:C)</f>
        <v>5.2399999999999999E-3</v>
      </c>
      <c r="D39" s="2">
        <f>'Spectral Math'!F39/MAX('Spectral Math'!F:F)</f>
        <v>0.50987538208323535</v>
      </c>
      <c r="E39" s="2">
        <f>'Spectral Math'!G39/MAX('Spectral Math'!G:G)</f>
        <v>0.60931840967699336</v>
      </c>
      <c r="F39" s="2">
        <f>'Spectral Math'!H39/MAX('Spectral Math'!H:H)</f>
        <v>0.48516166040010661</v>
      </c>
      <c r="G39" s="2">
        <f>'Spectral Math'!J39/MAX('Spectral Math'!J:J)</f>
        <v>8.4962234660709832E-2</v>
      </c>
      <c r="H39" s="2">
        <f>'Spectral Math'!K39/MAX('Spectral Math'!K:K)</f>
        <v>8.4962234660709804E-2</v>
      </c>
      <c r="I39" s="2">
        <f>'Spectral Math'!M39/MAX('Spectral Math'!M:M)</f>
        <v>0.16386137348654251</v>
      </c>
      <c r="J39" s="2">
        <f>'Interpolated Spectra - 1nm'!AU39/MAX('Interpolated Spectra - 1nm'!AU:AU)</f>
        <v>0.78653981874043755</v>
      </c>
      <c r="L39" s="2">
        <f>'Spectral Math'!P39/MAX('Spectral Math'!P:P)</f>
        <v>0.37198602198854619</v>
      </c>
      <c r="M39" s="2">
        <f>'Spectral Math'!Q39/MAX('Spectral Math'!Q:Q)</f>
        <v>0.21138804436996766</v>
      </c>
      <c r="N39" s="2">
        <f>'Spectral Math'!AB39/MAX('Spectral Math'!AB:AB)</f>
        <v>0.21138804436996766</v>
      </c>
      <c r="O39" s="2">
        <f>'Spectral Math'!AC39/MAX('Spectral Math'!AC:AC)</f>
        <v>1.8815170568139514E-2</v>
      </c>
      <c r="P39" s="2">
        <f>'Spectral Math'!AD39/MAX('Spectral Math'!AD:AD)</f>
        <v>6.4673701044895294E-5</v>
      </c>
      <c r="Q39" s="2">
        <f>'Spectral Math'!AH39/MAX('Spectral Math'!AH:AH)</f>
        <v>2.4690669999999999E-4</v>
      </c>
    </row>
    <row r="40" spans="1:17" x14ac:dyDescent="0.2">
      <c r="A40" s="8">
        <f>'Spectral Math'!A40</f>
        <v>397</v>
      </c>
      <c r="B40" s="2">
        <f>'Spectral Math'!B40/MAX('Spectral Math'!B:B)</f>
        <v>2.8123999999999998E-4</v>
      </c>
      <c r="C40" s="2">
        <f>'Spectral Math'!C40/MAX('Spectral Math'!C:C)</f>
        <v>6.0499999999999998E-3</v>
      </c>
      <c r="D40" s="2">
        <f>'Spectral Math'!F40/MAX('Spectral Math'!F:F)</f>
        <v>0.41930402069127676</v>
      </c>
      <c r="E40" s="2">
        <f>'Spectral Math'!G40/MAX('Spectral Math'!G:G)</f>
        <v>0.62879436408233347</v>
      </c>
      <c r="F40" s="2">
        <f>'Spectral Math'!H40/MAX('Spectral Math'!H:H)</f>
        <v>0.48637148578730094</v>
      </c>
      <c r="G40" s="2">
        <f>'Spectral Math'!J40/MAX('Spectral Math'!J:J)</f>
        <v>9.8467945403188303E-2</v>
      </c>
      <c r="H40" s="2">
        <f>'Spectral Math'!K40/MAX('Spectral Math'!K:K)</f>
        <v>9.8467945403188289E-2</v>
      </c>
      <c r="I40" s="2">
        <f>'Spectral Math'!M40/MAX('Spectral Math'!M:M)</f>
        <v>0.1722849344873115</v>
      </c>
      <c r="J40" s="2">
        <f>'Interpolated Spectra - 1nm'!AU40/MAX('Interpolated Spectra - 1nm'!AU:AU)</f>
        <v>0.78857621293271229</v>
      </c>
      <c r="L40" s="2">
        <f>'Spectral Math'!P40/MAX('Spectral Math'!P:P)</f>
        <v>0.30667137195930466</v>
      </c>
      <c r="M40" s="2">
        <f>'Spectral Math'!Q40/MAX('Spectral Math'!Q:Q)</f>
        <v>0.1747063411386155</v>
      </c>
      <c r="N40" s="2">
        <f>'Spectral Math'!AB40/MAX('Spectral Math'!AB:AB)</f>
        <v>0.1747063411386155</v>
      </c>
      <c r="O40" s="2">
        <f>'Spectral Math'!AC40/MAX('Spectral Math'!AC:AC)</f>
        <v>1.8022098407670609E-2</v>
      </c>
      <c r="P40" s="2">
        <f>'Spectral Math'!AD40/MAX('Spectral Math'!AD:AD)</f>
        <v>6.0883579320382776E-5</v>
      </c>
      <c r="Q40" s="2">
        <f>'Spectral Math'!AH40/MAX('Spectral Math'!AH:AH)</f>
        <v>2.8123999999999998E-4</v>
      </c>
    </row>
    <row r="41" spans="1:17" x14ac:dyDescent="0.2">
      <c r="A41" s="8">
        <f>'Spectral Math'!A41</f>
        <v>398</v>
      </c>
      <c r="B41" s="2">
        <f>'Spectral Math'!B41/MAX('Spectral Math'!B:B)</f>
        <v>3.1851999999999998E-4</v>
      </c>
      <c r="C41" s="2">
        <f>'Spectral Math'!C41/MAX('Spectral Math'!C:C)</f>
        <v>6.9800000000000001E-3</v>
      </c>
      <c r="D41" s="2">
        <f>'Spectral Math'!F41/MAX('Spectral Math'!F:F)</f>
        <v>0.57625205737126739</v>
      </c>
      <c r="E41" s="2">
        <f>'Spectral Math'!G41/MAX('Spectral Math'!G:G)</f>
        <v>0.75935354003052757</v>
      </c>
      <c r="F41" s="2">
        <f>'Spectral Math'!H41/MAX('Spectral Math'!H:H)</f>
        <v>0.48758131117449527</v>
      </c>
      <c r="G41" s="2">
        <f>'Spectral Math'!J41/MAX('Spectral Math'!J:J)</f>
        <v>0.11197365614566679</v>
      </c>
      <c r="H41" s="2">
        <f>'Spectral Math'!K41/MAX('Spectral Math'!K:K)</f>
        <v>0.11197365614566676</v>
      </c>
      <c r="I41" s="2">
        <f>'Spectral Math'!M41/MAX('Spectral Math'!M:M)</f>
        <v>0.18070849548808046</v>
      </c>
      <c r="J41" s="2">
        <f>'Interpolated Spectra - 1nm'!AU41/MAX('Interpolated Spectra - 1nm'!AU:AU)</f>
        <v>0.79061260712498693</v>
      </c>
      <c r="L41" s="2">
        <f>'Spectral Math'!P41/MAX('Spectral Math'!P:P)</f>
        <v>0.42250868749954457</v>
      </c>
      <c r="M41" s="2">
        <f>'Spectral Math'!Q41/MAX('Spectral Math'!Q:Q)</f>
        <v>0.24129594329445114</v>
      </c>
      <c r="N41" s="2">
        <f>'Spectral Math'!AB41/MAX('Spectral Math'!AB:AB)</f>
        <v>0.24129594329445112</v>
      </c>
      <c r="O41" s="2">
        <f>'Spectral Math'!AC41/MAX('Spectral Math'!AC:AC)</f>
        <v>2.8305295402888314E-2</v>
      </c>
      <c r="P41" s="2">
        <f>'Spectral Math'!AD41/MAX('Spectral Math'!AD:AD)</f>
        <v>9.5236000017119316E-5</v>
      </c>
      <c r="Q41" s="2">
        <f>'Spectral Math'!AH41/MAX('Spectral Math'!AH:AH)</f>
        <v>3.1851999999999998E-4</v>
      </c>
    </row>
    <row r="42" spans="1:17" x14ac:dyDescent="0.2">
      <c r="A42" s="8">
        <f>'Spectral Math'!A42</f>
        <v>399</v>
      </c>
      <c r="B42" s="2">
        <f>'Spectral Math'!B42/MAX('Spectral Math'!B:B)</f>
        <v>3.5726669999999999E-4</v>
      </c>
      <c r="C42" s="2">
        <f>'Spectral Math'!C42/MAX('Spectral Math'!C:C)</f>
        <v>8.0599999999999995E-3</v>
      </c>
      <c r="D42" s="2">
        <f>'Spectral Math'!F42/MAX('Spectral Math'!F:F)</f>
        <v>0.74888314131201505</v>
      </c>
      <c r="E42" s="2">
        <f>'Spectral Math'!G42/MAX('Spectral Math'!G:G)</f>
        <v>0.73698255209554175</v>
      </c>
      <c r="F42" s="2">
        <f>'Spectral Math'!H42/MAX('Spectral Math'!H:H)</f>
        <v>0.4887911365616896</v>
      </c>
      <c r="G42" s="2">
        <f>'Spectral Math'!J42/MAX('Spectral Math'!J:J)</f>
        <v>0.12547936688814526</v>
      </c>
      <c r="H42" s="2">
        <f>'Spectral Math'!K42/MAX('Spectral Math'!K:K)</f>
        <v>0.12547936688814526</v>
      </c>
      <c r="I42" s="2">
        <f>'Spectral Math'!M42/MAX('Spectral Math'!M:M)</f>
        <v>0.1891320564888494</v>
      </c>
      <c r="J42" s="2">
        <f>'Interpolated Spectra - 1nm'!AU42/MAX('Interpolated Spectra - 1nm'!AU:AU)</f>
        <v>0.79264900131726168</v>
      </c>
      <c r="L42" s="2">
        <f>'Spectral Math'!P42/MAX('Spectral Math'!P:P)</f>
        <v>0.55044442744123834</v>
      </c>
      <c r="M42" s="2">
        <f>'Spectral Math'!Q42/MAX('Spectral Math'!Q:Q)</f>
        <v>0.31514043336252628</v>
      </c>
      <c r="N42" s="2">
        <f>'Spectral Math'!AB42/MAX('Spectral Math'!AB:AB)</f>
        <v>0.31514043336252623</v>
      </c>
      <c r="O42" s="2">
        <f>'Spectral Math'!AC42/MAX('Spectral Math'!AC:AC)</f>
        <v>4.1426501548853405E-2</v>
      </c>
      <c r="P42" s="2">
        <f>'Spectral Math'!AD42/MAX('Spectral Math'!AD:AD)</f>
        <v>1.395118459865467E-4</v>
      </c>
      <c r="Q42" s="2">
        <f>'Spectral Math'!AH42/MAX('Spectral Math'!AH:AH)</f>
        <v>3.5726669999999999E-4</v>
      </c>
    </row>
    <row r="43" spans="1:17" x14ac:dyDescent="0.2">
      <c r="A43" s="8">
        <f>'Spectral Math'!A43</f>
        <v>400</v>
      </c>
      <c r="B43" s="2">
        <f>'Spectral Math'!B43/MAX('Spectral Math'!B:B)</f>
        <v>3.9599999999999998E-4</v>
      </c>
      <c r="C43" s="2">
        <f>'Spectral Math'!C43/MAX('Spectral Math'!C:C)</f>
        <v>9.2899999999999996E-3</v>
      </c>
      <c r="D43" s="2">
        <f>'Spectral Math'!F43/MAX('Spectral Math'!F:F)</f>
        <v>0.78650364448624499</v>
      </c>
      <c r="E43" s="2">
        <f>'Spectral Math'!G43/MAX('Spectral Math'!G:G)</f>
        <v>0.8838640924953276</v>
      </c>
      <c r="F43" s="2">
        <f>'Spectral Math'!H43/MAX('Spectral Math'!H:H)</f>
        <v>0.49000096194888393</v>
      </c>
      <c r="G43" s="2">
        <f>'Spectral Math'!J43/MAX('Spectral Math'!J:J)</f>
        <v>0.13898507763062376</v>
      </c>
      <c r="H43" s="2">
        <f>'Spectral Math'!K43/MAX('Spectral Math'!K:K)</f>
        <v>0.13898507763062373</v>
      </c>
      <c r="I43" s="2">
        <f>'Spectral Math'!M43/MAX('Spectral Math'!M:M)</f>
        <v>0.19755561748961836</v>
      </c>
      <c r="J43" s="2">
        <f>'Interpolated Spectra - 1nm'!AU43/MAX('Interpolated Spectra - 1nm'!AU:AU)</f>
        <v>0.79468539550953643</v>
      </c>
      <c r="L43" s="2">
        <f>'Spectral Math'!P43/MAX('Spectral Math'!P:P)</f>
        <v>0.57952713469544659</v>
      </c>
      <c r="M43" s="2">
        <f>'Spectral Math'!Q43/MAX('Spectral Math'!Q:Q)</f>
        <v>0.33261209246781054</v>
      </c>
      <c r="N43" s="2">
        <f>'Spectral Math'!AB43/MAX('Spectral Math'!AB:AB)</f>
        <v>0.33261209246781048</v>
      </c>
      <c r="O43" s="2">
        <f>'Spectral Math'!AC43/MAX('Spectral Math'!AC:AC)</f>
        <v>4.8429280910035559E-2</v>
      </c>
      <c r="P43" s="2">
        <f>'Spectral Math'!AD43/MAX('Spectral Math'!AD:AD)</f>
        <v>1.6321032859631891E-4</v>
      </c>
      <c r="Q43" s="2">
        <f>'Spectral Math'!AH43/MAX('Spectral Math'!AH:AH)</f>
        <v>3.9599999999999998E-4</v>
      </c>
    </row>
    <row r="44" spans="1:17" x14ac:dyDescent="0.2">
      <c r="A44" s="8">
        <f>'Spectral Math'!A44</f>
        <v>401</v>
      </c>
      <c r="B44" s="2">
        <f>'Spectral Math'!B44/MAX('Spectral Math'!B:B)</f>
        <v>4.337147E-4</v>
      </c>
      <c r="C44" s="2">
        <f>'Spectral Math'!C44/MAX('Spectral Math'!C:C)</f>
        <v>1.0699999999999999E-2</v>
      </c>
      <c r="D44" s="2">
        <f>'Spectral Math'!F44/MAX('Spectral Math'!F:F)</f>
        <v>0.80601928050787675</v>
      </c>
      <c r="E44" s="2">
        <f>'Spectral Math'!G44/MAX('Spectral Math'!G:G)</f>
        <v>0.92584463232753544</v>
      </c>
      <c r="F44" s="2">
        <f>'Spectral Math'!H44/MAX('Spectral Math'!H:H)</f>
        <v>0.49121078733607826</v>
      </c>
      <c r="G44" s="2">
        <f>'Spectral Math'!J44/MAX('Spectral Math'!J:J)</f>
        <v>0.15249078837310223</v>
      </c>
      <c r="H44" s="2">
        <f>'Spectral Math'!K44/MAX('Spectral Math'!K:K)</f>
        <v>0.15249078837310223</v>
      </c>
      <c r="I44" s="2">
        <f>'Spectral Math'!M44/MAX('Spectral Math'!M:M)</f>
        <v>0.20896795076406474</v>
      </c>
      <c r="J44" s="2">
        <f>'Interpolated Spectra - 1nm'!AU44/MAX('Interpolated Spectra - 1nm'!AU:AU)</f>
        <v>0.79672178970181107</v>
      </c>
      <c r="L44" s="2">
        <f>'Spectral Math'!P44/MAX('Spectral Math'!P:P)</f>
        <v>0.59537340294353547</v>
      </c>
      <c r="M44" s="2">
        <f>'Spectral Math'!Q44/MAX('Spectral Math'!Q:Q)</f>
        <v>0.3425505361693798</v>
      </c>
      <c r="N44" s="2">
        <f>'Spectral Math'!AB44/MAX('Spectral Math'!AB:AB)</f>
        <v>0.3425505361693798</v>
      </c>
      <c r="O44" s="2">
        <f>'Spectral Math'!AC44/MAX('Spectral Math'!AC:AC)</f>
        <v>5.4723022108874052E-2</v>
      </c>
      <c r="P44" s="2">
        <f>'Spectral Math'!AD44/MAX('Spectral Math'!AD:AD)</f>
        <v>1.8409551682471636E-4</v>
      </c>
      <c r="Q44" s="2">
        <f>'Spectral Math'!AH44/MAX('Spectral Math'!AH:AH)</f>
        <v>4.337147E-4</v>
      </c>
    </row>
    <row r="45" spans="1:17" x14ac:dyDescent="0.2">
      <c r="A45" s="8">
        <f>'Spectral Math'!A45</f>
        <v>402</v>
      </c>
      <c r="B45" s="2">
        <f>'Spectral Math'!B45/MAX('Spectral Math'!B:B)</f>
        <v>4.73024E-4</v>
      </c>
      <c r="C45" s="2">
        <f>'Spectral Math'!C45/MAX('Spectral Math'!C:C)</f>
        <v>1.231E-2</v>
      </c>
      <c r="D45" s="2">
        <f>'Spectral Math'!F45/MAX('Spectral Math'!F:F)</f>
        <v>0.82412414766047493</v>
      </c>
      <c r="E45" s="2">
        <f>'Spectral Math'!G45/MAX('Spectral Math'!G:G)</f>
        <v>0.93554452960262124</v>
      </c>
      <c r="F45" s="2">
        <f>'Spectral Math'!H45/MAX('Spectral Math'!H:H)</f>
        <v>0.49242061272327259</v>
      </c>
      <c r="G45" s="2">
        <f>'Spectral Math'!J45/MAX('Spectral Math'!J:J)</f>
        <v>0.16599649911558073</v>
      </c>
      <c r="H45" s="2">
        <f>'Spectral Math'!K45/MAX('Spectral Math'!K:K)</f>
        <v>0.16599649911558068</v>
      </c>
      <c r="I45" s="2">
        <f>'Spectral Math'!M45/MAX('Spectral Math'!M:M)</f>
        <v>0.22038028403851107</v>
      </c>
      <c r="J45" s="2">
        <f>'Interpolated Spectra - 1nm'!AU45/MAX('Interpolated Spectra - 1nm'!AU:AU)</f>
        <v>0.79875818389408582</v>
      </c>
      <c r="L45" s="2">
        <f>'Spectral Math'!P45/MAX('Spectral Math'!P:P)</f>
        <v>0.61024603616804685</v>
      </c>
      <c r="M45" s="2">
        <f>'Spectral Math'!Q45/MAX('Spectral Math'!Q:Q)</f>
        <v>0.35197232566056635</v>
      </c>
      <c r="N45" s="2">
        <f>'Spectral Math'!AB45/MAX('Spectral Math'!AB:AB)</f>
        <v>0.3519723256605663</v>
      </c>
      <c r="O45" s="2">
        <f>'Spectral Math'!AC45/MAX('Spectral Math'!AC:AC)</f>
        <v>6.120815077764185E-2</v>
      </c>
      <c r="P45" s="2">
        <f>'Spectral Math'!AD45/MAX('Spectral Math'!AD:AD)</f>
        <v>2.0630327051283288E-4</v>
      </c>
      <c r="Q45" s="2">
        <f>'Spectral Math'!AH45/MAX('Spectral Math'!AH:AH)</f>
        <v>4.73024E-4</v>
      </c>
    </row>
    <row r="46" spans="1:17" x14ac:dyDescent="0.2">
      <c r="A46" s="8">
        <f>'Spectral Math'!A46</f>
        <v>403</v>
      </c>
      <c r="B46" s="2">
        <f>'Spectral Math'!B46/MAX('Spectral Math'!B:B)</f>
        <v>5.1787600000000001E-4</v>
      </c>
      <c r="C46" s="2">
        <f>'Spectral Math'!C46/MAX('Spectral Math'!C:C)</f>
        <v>1.413E-2</v>
      </c>
      <c r="D46" s="2">
        <f>'Spectral Math'!F46/MAX('Spectral Math'!F:F)</f>
        <v>0.80954620268046085</v>
      </c>
      <c r="E46" s="2">
        <f>'Spectral Math'!G46/MAX('Spectral Math'!G:G)</f>
        <v>0.95331357980033515</v>
      </c>
      <c r="F46" s="2">
        <f>'Spectral Math'!H46/MAX('Spectral Math'!H:H)</f>
        <v>0.49363043811046692</v>
      </c>
      <c r="G46" s="2">
        <f>'Spectral Math'!J46/MAX('Spectral Math'!J:J)</f>
        <v>0.17950220985805923</v>
      </c>
      <c r="H46" s="2">
        <f>'Spectral Math'!K46/MAX('Spectral Math'!K:K)</f>
        <v>0.17950220985805918</v>
      </c>
      <c r="I46" s="2">
        <f>'Spectral Math'!M46/MAX('Spectral Math'!M:M)</f>
        <v>0.23179261731295739</v>
      </c>
      <c r="J46" s="2">
        <f>'Interpolated Spectra - 1nm'!AU46/MAX('Interpolated Spectra - 1nm'!AU:AU)</f>
        <v>0.80079457808636056</v>
      </c>
      <c r="L46" s="2">
        <f>'Spectral Math'!P46/MAX('Spectral Math'!P:P)</f>
        <v>0.60092417313651958</v>
      </c>
      <c r="M46" s="2">
        <f>'Spectral Math'!Q46/MAX('Spectral Math'!Q:Q)</f>
        <v>0.34744729283148068</v>
      </c>
      <c r="N46" s="2">
        <f>'Spectral Math'!AB46/MAX('Spectral Math'!AB:AB)</f>
        <v>0.34744729283148063</v>
      </c>
      <c r="O46" s="2">
        <f>'Spectral Math'!AC46/MAX('Spectral Math'!AC:AC)</f>
        <v>6.5337203746985456E-2</v>
      </c>
      <c r="P46" s="2">
        <f>'Spectral Math'!AD46/MAX('Spectral Math'!AD:AD)</f>
        <v>2.2296111929294844E-4</v>
      </c>
      <c r="Q46" s="2">
        <f>'Spectral Math'!AH46/MAX('Spectral Math'!AH:AH)</f>
        <v>5.1787600000000001E-4</v>
      </c>
    </row>
    <row r="47" spans="1:17" x14ac:dyDescent="0.2">
      <c r="A47" s="8">
        <f>'Spectral Math'!A47</f>
        <v>404</v>
      </c>
      <c r="B47" s="2">
        <f>'Spectral Math'!B47/MAX('Spectral Math'!B:B)</f>
        <v>5.7221870000000001E-4</v>
      </c>
      <c r="C47" s="2">
        <f>'Spectral Math'!C47/MAX('Spectral Math'!C:C)</f>
        <v>1.619E-2</v>
      </c>
      <c r="D47" s="2">
        <f>'Spectral Math'!F47/MAX('Spectral Math'!F:F)</f>
        <v>0.7895603103691512</v>
      </c>
      <c r="E47" s="2">
        <f>'Spectral Math'!G47/MAX('Spectral Math'!G:G)</f>
        <v>0.88965948392056604</v>
      </c>
      <c r="F47" s="2">
        <f>'Spectral Math'!H47/MAX('Spectral Math'!H:H)</f>
        <v>0.49484026349766125</v>
      </c>
      <c r="G47" s="2">
        <f>'Spectral Math'!J47/MAX('Spectral Math'!J:J)</f>
        <v>0.1930079206005377</v>
      </c>
      <c r="H47" s="2">
        <f>'Spectral Math'!K47/MAX('Spectral Math'!K:K)</f>
        <v>0.19300792060053767</v>
      </c>
      <c r="I47" s="2">
        <f>'Spectral Math'!M47/MAX('Spectral Math'!M:M)</f>
        <v>0.24320495058740374</v>
      </c>
      <c r="J47" s="2">
        <f>'Interpolated Spectra - 1nm'!AU47/MAX('Interpolated Spectra - 1nm'!AU:AU)</f>
        <v>0.8028309722786352</v>
      </c>
      <c r="L47" s="2">
        <f>'Spectral Math'!P47/MAX('Spectral Math'!P:P)</f>
        <v>0.58752512279223357</v>
      </c>
      <c r="M47" s="2">
        <f>'Spectral Math'!Q47/MAX('Spectral Math'!Q:Q)</f>
        <v>0.34053268119740382</v>
      </c>
      <c r="N47" s="2">
        <f>'Spectral Math'!AB47/MAX('Spectral Math'!AB:AB)</f>
        <v>0.34053268119740382</v>
      </c>
      <c r="O47" s="2">
        <f>'Spectral Math'!AC47/MAX('Spectral Math'!AC:AC)</f>
        <v>6.8855041097348982E-2</v>
      </c>
      <c r="P47" s="2">
        <f>'Spectral Math'!AD47/MAX('Spectral Math'!AD:AD)</f>
        <v>2.4145447734586506E-4</v>
      </c>
      <c r="Q47" s="2">
        <f>'Spectral Math'!AH47/MAX('Spectral Math'!AH:AH)</f>
        <v>5.7221870000000001E-4</v>
      </c>
    </row>
    <row r="48" spans="1:17" x14ac:dyDescent="0.2">
      <c r="A48" s="8">
        <f>'Spectral Math'!A48</f>
        <v>405</v>
      </c>
      <c r="B48" s="2">
        <f>'Spectral Math'!B48/MAX('Spectral Math'!B:B)</f>
        <v>6.4000000000000005E-4</v>
      </c>
      <c r="C48" s="2">
        <f>'Spectral Math'!C48/MAX('Spectral Math'!C:C)</f>
        <v>1.8519999999999998E-2</v>
      </c>
      <c r="D48" s="2">
        <f>'Spectral Math'!F48/MAX('Spectral Math'!F:F)</f>
        <v>0.7855631319068892</v>
      </c>
      <c r="E48" s="2">
        <f>'Spectral Math'!G48/MAX('Spectral Math'!G:G)</f>
        <v>0.81755960112793069</v>
      </c>
      <c r="F48" s="2">
        <f>'Spectral Math'!H48/MAX('Spectral Math'!H:H)</f>
        <v>0.49605008888485569</v>
      </c>
      <c r="G48" s="2">
        <f>'Spectral Math'!J48/MAX('Spectral Math'!J:J)</f>
        <v>0.20651363134301615</v>
      </c>
      <c r="H48" s="2">
        <f>'Spectral Math'!K48/MAX('Spectral Math'!K:K)</f>
        <v>0.20651363134301615</v>
      </c>
      <c r="I48" s="2">
        <f>'Spectral Math'!M48/MAX('Spectral Math'!M:M)</f>
        <v>0.25461728386185006</v>
      </c>
      <c r="J48" s="2">
        <f>'Interpolated Spectra - 1nm'!AU48/MAX('Interpolated Spectra - 1nm'!AU:AU)</f>
        <v>0.8045931836668444</v>
      </c>
      <c r="L48" s="2">
        <f>'Spectral Math'!P48/MAX('Spectral Math'!P:P)</f>
        <v>0.58597991182007281</v>
      </c>
      <c r="M48" s="2">
        <f>'Spectral Math'!Q48/MAX('Spectral Math'!Q:Q)</f>
        <v>0.34046744081094038</v>
      </c>
      <c r="N48" s="2">
        <f>'Spectral Math'!AB48/MAX('Spectral Math'!AB:AB)</f>
        <v>0.34046744081094038</v>
      </c>
      <c r="O48" s="2">
        <f>'Spectral Math'!AC48/MAX('Spectral Math'!AC:AC)</f>
        <v>7.3659051446979373E-2</v>
      </c>
      <c r="P48" s="2">
        <f>'Spectral Math'!AD48/MAX('Spectral Math'!AD:AD)</f>
        <v>2.7000386384245411E-4</v>
      </c>
      <c r="Q48" s="2">
        <f>'Spectral Math'!AH48/MAX('Spectral Math'!AH:AH)</f>
        <v>6.4000000000000005E-4</v>
      </c>
    </row>
    <row r="49" spans="1:17" x14ac:dyDescent="0.2">
      <c r="A49" s="8">
        <f>'Spectral Math'!A49</f>
        <v>406</v>
      </c>
      <c r="B49" s="2">
        <f>'Spectral Math'!B49/MAX('Spectral Math'!B:B)</f>
        <v>7.2455999999999996E-4</v>
      </c>
      <c r="C49" s="2">
        <f>'Spectral Math'!C49/MAX('Spectral Math'!C:C)</f>
        <v>2.1129999999999999E-2</v>
      </c>
      <c r="D49" s="2">
        <f>'Spectral Math'!F49/MAX('Spectral Math'!F:F)</f>
        <v>0.76557723959557955</v>
      </c>
      <c r="E49" s="2">
        <f>'Spectral Math'!G49/MAX('Spectral Math'!G:G)</f>
        <v>0.74938758441753406</v>
      </c>
      <c r="F49" s="2">
        <f>'Spectral Math'!H49/MAX('Spectral Math'!H:H)</f>
        <v>0.49725991427204991</v>
      </c>
      <c r="G49" s="2">
        <f>'Spectral Math'!J49/MAX('Spectral Math'!J:J)</f>
        <v>0.22001934208549465</v>
      </c>
      <c r="H49" s="2">
        <f>'Spectral Math'!K49/MAX('Spectral Math'!K:K)</f>
        <v>0.22001934208549462</v>
      </c>
      <c r="I49" s="2">
        <f>'Spectral Math'!M49/MAX('Spectral Math'!M:M)</f>
        <v>0.26602961713629641</v>
      </c>
      <c r="J49" s="2">
        <f>'Interpolated Spectra - 1nm'!AU49/MAX('Interpolated Spectra - 1nm'!AU:AU)</f>
        <v>0.80582323480946849</v>
      </c>
      <c r="L49" s="2">
        <f>'Spectral Math'!P49/MAX('Spectral Math'!P:P)</f>
        <v>0.57246450988692332</v>
      </c>
      <c r="M49" s="2">
        <f>'Spectral Math'!Q49/MAX('Spectral Math'!Q:Q)</f>
        <v>0.3334259097483071</v>
      </c>
      <c r="N49" s="2">
        <f>'Spectral Math'!AB49/MAX('Spectral Math'!AB:AB)</f>
        <v>0.3334259097483071</v>
      </c>
      <c r="O49" s="2">
        <f>'Spectral Math'!AC49/MAX('Spectral Math'!AC:AC)</f>
        <v>7.6853211219017961E-2</v>
      </c>
      <c r="P49" s="2">
        <f>'Spectral Math'!AD49/MAX('Spectral Math'!AD:AD)</f>
        <v>2.9935610424208152E-4</v>
      </c>
      <c r="Q49" s="2">
        <f>'Spectral Math'!AH49/MAX('Spectral Math'!AH:AH)</f>
        <v>7.2455999999999996E-4</v>
      </c>
    </row>
    <row r="50" spans="1:17" x14ac:dyDescent="0.2">
      <c r="A50" s="8">
        <f>'Spectral Math'!A50</f>
        <v>407</v>
      </c>
      <c r="B50" s="2">
        <f>'Spectral Math'!B50/MAX('Spectral Math'!B:B)</f>
        <v>8.2549999999999995E-4</v>
      </c>
      <c r="C50" s="2">
        <f>'Spectral Math'!C50/MAX('Spectral Math'!C:C)</f>
        <v>2.4049999999999998E-2</v>
      </c>
      <c r="D50" s="2">
        <f>'Spectral Math'!F50/MAX('Spectral Math'!F:F)</f>
        <v>0.75640724194686104</v>
      </c>
      <c r="E50" s="2">
        <f>'Spectral Math'!G50/MAX('Spectral Math'!G:G)</f>
        <v>0.75900904996233176</v>
      </c>
      <c r="F50" s="2">
        <f>'Spectral Math'!H50/MAX('Spectral Math'!H:H)</f>
        <v>0.49846973965924435</v>
      </c>
      <c r="G50" s="2">
        <f>'Spectral Math'!J50/MAX('Spectral Math'!J:J)</f>
        <v>0.23352505282797315</v>
      </c>
      <c r="H50" s="2">
        <f>'Spectral Math'!K50/MAX('Spectral Math'!K:K)</f>
        <v>0.23352505282797312</v>
      </c>
      <c r="I50" s="2">
        <f>'Spectral Math'!M50/MAX('Spectral Math'!M:M)</f>
        <v>0.27744195041074271</v>
      </c>
      <c r="J50" s="2">
        <f>'Interpolated Spectra - 1nm'!AU50/MAX('Interpolated Spectra - 1nm'!AU:AU)</f>
        <v>0.80705328595209236</v>
      </c>
      <c r="L50" s="2">
        <f>'Spectral Math'!P50/MAX('Spectral Math'!P:P)</f>
        <v>0.56698370888487304</v>
      </c>
      <c r="M50" s="2">
        <f>'Spectral Math'!Q50/MAX('Spectral Math'!Q:Q)</f>
        <v>0.33103712829959514</v>
      </c>
      <c r="N50" s="2">
        <f>'Spectral Math'!AB50/MAX('Spectral Math'!AB:AB)</f>
        <v>0.33103712829959514</v>
      </c>
      <c r="O50" s="2">
        <f>'Spectral Math'!AC50/MAX('Spectral Math'!AC:AC)</f>
        <v>8.0986381892355977E-2</v>
      </c>
      <c r="P50" s="2">
        <f>'Spectral Math'!AD50/MAX('Spectral Math'!AD:AD)</f>
        <v>3.3861656694865054E-4</v>
      </c>
      <c r="Q50" s="2">
        <f>'Spectral Math'!AH50/MAX('Spectral Math'!AH:AH)</f>
        <v>8.2549999999999995E-4</v>
      </c>
    </row>
    <row r="51" spans="1:17" x14ac:dyDescent="0.2">
      <c r="A51" s="8">
        <f>'Spectral Math'!A51</f>
        <v>408</v>
      </c>
      <c r="B51" s="2">
        <f>'Spectral Math'!B51/MAX('Spectral Math'!B:B)</f>
        <v>9.4116000000000002E-4</v>
      </c>
      <c r="C51" s="2">
        <f>'Spectral Math'!C51/MAX('Spectral Math'!C:C)</f>
        <v>2.7300000000000001E-2</v>
      </c>
      <c r="D51" s="2">
        <f>'Spectral Math'!F51/MAX('Spectral Math'!F:F)</f>
        <v>0.79073595109334582</v>
      </c>
      <c r="E51" s="2">
        <f>'Spectral Math'!G51/MAX('Spectral Math'!G:G)</f>
        <v>0.80044948179058617</v>
      </c>
      <c r="F51" s="2">
        <f>'Spectral Math'!H51/MAX('Spectral Math'!H:H)</f>
        <v>0.49967956504643862</v>
      </c>
      <c r="G51" s="2">
        <f>'Spectral Math'!J51/MAX('Spectral Math'!J:J)</f>
        <v>0.24703076357045162</v>
      </c>
      <c r="H51" s="2">
        <f>'Spectral Math'!K51/MAX('Spectral Math'!K:K)</f>
        <v>0.24703076357045159</v>
      </c>
      <c r="I51" s="2">
        <f>'Spectral Math'!M51/MAX('Spectral Math'!M:M)</f>
        <v>0.28885428368518912</v>
      </c>
      <c r="J51" s="2">
        <f>'Interpolated Spectra - 1nm'!AU51/MAX('Interpolated Spectra - 1nm'!AU:AU)</f>
        <v>0.80828333709471634</v>
      </c>
      <c r="L51" s="2">
        <f>'Spectral Math'!P51/MAX('Spectral Math'!P:P)</f>
        <v>0.59415420734278479</v>
      </c>
      <c r="M51" s="2">
        <f>'Spectral Math'!Q51/MAX('Spectral Math'!Q:Q)</f>
        <v>0.3477427562603298</v>
      </c>
      <c r="N51" s="2">
        <f>'Spectral Math'!AB51/MAX('Spectral Math'!AB:AB)</f>
        <v>0.3477427562603298</v>
      </c>
      <c r="O51" s="2">
        <f>'Spectral Math'!AC51/MAX('Spectral Math'!AC:AC)</f>
        <v>8.9993459063475487E-2</v>
      </c>
      <c r="P51" s="2">
        <f>'Spectral Math'!AD51/MAX('Spectral Math'!AD:AD)</f>
        <v>4.0554212450943889E-4</v>
      </c>
      <c r="Q51" s="2">
        <f>'Spectral Math'!AH51/MAX('Spectral Math'!AH:AH)</f>
        <v>9.4116000000000002E-4</v>
      </c>
    </row>
    <row r="52" spans="1:17" x14ac:dyDescent="0.2">
      <c r="A52" s="8">
        <f>'Spectral Math'!A52</f>
        <v>409</v>
      </c>
      <c r="B52" s="2">
        <f>'Spectral Math'!B52/MAX('Spectral Math'!B:B)</f>
        <v>1.06988E-3</v>
      </c>
      <c r="C52" s="2">
        <f>'Spectral Math'!C52/MAX('Spectral Math'!C:C)</f>
        <v>3.0890000000000001E-2</v>
      </c>
      <c r="D52" s="2">
        <f>'Spectral Math'!F52/MAX('Spectral Math'!F:F)</f>
        <v>0.81119209969433337</v>
      </c>
      <c r="E52" s="2">
        <f>'Spectral Math'!G52/MAX('Spectral Math'!G:G)</f>
        <v>0.84188991361884058</v>
      </c>
      <c r="F52" s="2">
        <f>'Spectral Math'!H52/MAX('Spectral Math'!H:H)</f>
        <v>0.5032745517348417</v>
      </c>
      <c r="G52" s="2">
        <f>'Spectral Math'!J52/MAX('Spectral Math'!J:J)</f>
        <v>0.2596370931480933</v>
      </c>
      <c r="H52" s="2">
        <f>'Spectral Math'!K52/MAX('Spectral Math'!K:K)</f>
        <v>0.25963709314809325</v>
      </c>
      <c r="I52" s="2">
        <f>'Spectral Math'!M52/MAX('Spectral Math'!M:M)</f>
        <v>0.30026661695963547</v>
      </c>
      <c r="J52" s="2">
        <f>'Interpolated Spectra - 1nm'!AU52/MAX('Interpolated Spectra - 1nm'!AU:AU)</f>
        <v>0.80951338823734043</v>
      </c>
      <c r="L52" s="2">
        <f>'Spectral Math'!P52/MAX('Spectral Math'!P:P)</f>
        <v>0.61391011129938522</v>
      </c>
      <c r="M52" s="2">
        <f>'Spectral Math'!Q52/MAX('Spectral Math'!Q:Q)</f>
        <v>0.36189041746000272</v>
      </c>
      <c r="N52" s="2">
        <f>'Spectral Math'!AB52/MAX('Spectral Math'!AB:AB)</f>
        <v>0.36189041746000267</v>
      </c>
      <c r="O52" s="2">
        <f>'Spectral Math'!AC52/MAX('Spectral Math'!AC:AC)</f>
        <v>9.8434113392709591E-2</v>
      </c>
      <c r="P52" s="2">
        <f>'Spectral Math'!AD52/MAX('Spectral Math'!AD:AD)</f>
        <v>4.7976280100365756E-4</v>
      </c>
      <c r="Q52" s="2">
        <f>'Spectral Math'!AH52/MAX('Spectral Math'!AH:AH)</f>
        <v>1.06988E-3</v>
      </c>
    </row>
    <row r="53" spans="1:17" x14ac:dyDescent="0.2">
      <c r="A53" s="8">
        <f>'Spectral Math'!A53</f>
        <v>410</v>
      </c>
      <c r="B53" s="2">
        <f>'Spectral Math'!B53/MAX('Spectral Math'!B:B)</f>
        <v>1.2099999999999999E-3</v>
      </c>
      <c r="C53" s="2">
        <f>'Spectral Math'!C53/MAX('Spectral Math'!C:C)</f>
        <v>3.4840000000000003E-2</v>
      </c>
      <c r="D53" s="2">
        <f>'Spectral Math'!F53/MAX('Spectral Math'!F:F)</f>
        <v>0.76346108629202913</v>
      </c>
      <c r="E53" s="2">
        <f>'Spectral Math'!G53/MAX('Spectral Math'!G:G)</f>
        <v>0.88707083317017887</v>
      </c>
      <c r="F53" s="2">
        <f>'Spectral Math'!H53/MAX('Spectral Math'!H:H)</f>
        <v>0.50780190780584034</v>
      </c>
      <c r="G53" s="2">
        <f>'Spectral Math'!J53/MAX('Spectral Math'!J:J)</f>
        <v>0.27224342272573487</v>
      </c>
      <c r="H53" s="2">
        <f>'Spectral Math'!K53/MAX('Spectral Math'!K:K)</f>
        <v>0.27224342272573487</v>
      </c>
      <c r="I53" s="2">
        <f>'Spectral Math'!M53/MAX('Spectral Math'!M:M)</f>
        <v>0.31167895023408171</v>
      </c>
      <c r="J53" s="2">
        <f>'Interpolated Spectra - 1nm'!AU53/MAX('Interpolated Spectra - 1nm'!AU:AU)</f>
        <v>0.81074343937996429</v>
      </c>
      <c r="L53" s="2">
        <f>'Spectral Math'!P53/MAX('Spectral Math'!P:P)</f>
        <v>0.58298494200365747</v>
      </c>
      <c r="M53" s="2">
        <f>'Spectral Math'!Q53/MAX('Spectral Math'!Q:Q)</f>
        <v>0.34675201387354948</v>
      </c>
      <c r="N53" s="2">
        <f>'Spectral Math'!AB53/MAX('Spectral Math'!AB:AB)</f>
        <v>0.34675201387354943</v>
      </c>
      <c r="O53" s="2">
        <f>'Spectral Math'!AC53/MAX('Spectral Math'!AC:AC)</f>
        <v>9.8895880265107178E-2</v>
      </c>
      <c r="P53" s="2">
        <f>'Spectral Math'!AD53/MAX('Spectral Math'!AD:AD)</f>
        <v>5.1989875951314538E-4</v>
      </c>
      <c r="Q53" s="2">
        <f>'Spectral Math'!AH53/MAX('Spectral Math'!AH:AH)</f>
        <v>1.2099999999999999E-3</v>
      </c>
    </row>
    <row r="54" spans="1:17" x14ac:dyDescent="0.2">
      <c r="A54" s="8">
        <f>'Spectral Math'!A54</f>
        <v>411</v>
      </c>
      <c r="B54" s="2">
        <f>'Spectral Math'!B54/MAX('Spectral Math'!B:B)</f>
        <v>1.362091E-3</v>
      </c>
      <c r="C54" s="2">
        <f>'Spectral Math'!C54/MAX('Spectral Math'!C:C)</f>
        <v>3.916E-2</v>
      </c>
      <c r="D54" s="2">
        <f>'Spectral Math'!F54/MAX('Spectral Math'!F:F)</f>
        <v>0.78744415706560078</v>
      </c>
      <c r="E54" s="2">
        <f>'Spectral Math'!G54/MAX('Spectral Math'!G:G)</f>
        <v>0.89164825736101394</v>
      </c>
      <c r="F54" s="2">
        <f>'Spectral Math'!H54/MAX('Spectral Math'!H:H)</f>
        <v>0.51232926387683897</v>
      </c>
      <c r="G54" s="2">
        <f>'Spectral Math'!J54/MAX('Spectral Math'!J:J)</f>
        <v>0.28484975230337656</v>
      </c>
      <c r="H54" s="2">
        <f>'Spectral Math'!K54/MAX('Spectral Math'!K:K)</f>
        <v>0.28484975230337656</v>
      </c>
      <c r="I54" s="2">
        <f>'Spectral Math'!M54/MAX('Spectral Math'!M:M)</f>
        <v>0.31437523613104668</v>
      </c>
      <c r="J54" s="2">
        <f>'Interpolated Spectra - 1nm'!AU54/MAX('Interpolated Spectra - 1nm'!AU:AU)</f>
        <v>0.81197349052258838</v>
      </c>
      <c r="L54" s="2">
        <f>'Spectral Math'!P54/MAX('Spectral Math'!P:P)</f>
        <v>0.6066595398466017</v>
      </c>
      <c r="M54" s="2">
        <f>'Spectral Math'!Q54/MAX('Spectral Math'!Q:Q)</f>
        <v>0.36405040702894093</v>
      </c>
      <c r="N54" s="2">
        <f>'Spectral Math'!AB54/MAX('Spectral Math'!AB:AB)</f>
        <v>0.36405040702894093</v>
      </c>
      <c r="O54" s="2">
        <f>'Spectral Math'!AC54/MAX('Spectral Math'!AC:AC)</f>
        <v>0.10863735400100205</v>
      </c>
      <c r="P54" s="2">
        <f>'Spectral Math'!AD54/MAX('Spectral Math'!AD:AD)</f>
        <v>6.1444365393623047E-4</v>
      </c>
      <c r="Q54" s="2">
        <f>'Spectral Math'!AH54/MAX('Spectral Math'!AH:AH)</f>
        <v>1.362091E-3</v>
      </c>
    </row>
    <row r="55" spans="1:17" x14ac:dyDescent="0.2">
      <c r="A55" s="8">
        <f>'Spectral Math'!A55</f>
        <v>412</v>
      </c>
      <c r="B55" s="2">
        <f>'Spectral Math'!B55/MAX('Spectral Math'!B:B)</f>
        <v>1.530752E-3</v>
      </c>
      <c r="C55" s="2">
        <f>'Spectral Math'!C55/MAX('Spectral Math'!C:C)</f>
        <v>4.3900000000000002E-2</v>
      </c>
      <c r="D55" s="2">
        <f>'Spectral Math'!F55/MAX('Spectral Math'!F:F)</f>
        <v>0.84787209028920762</v>
      </c>
      <c r="E55" s="2">
        <f>'Spectral Math'!G55/MAX('Spectral Math'!G:G)</f>
        <v>0.89622568155184912</v>
      </c>
      <c r="F55" s="2">
        <f>'Spectral Math'!H55/MAX('Spectral Math'!H:H)</f>
        <v>0.5168566199478376</v>
      </c>
      <c r="G55" s="2">
        <f>'Spectral Math'!J55/MAX('Spectral Math'!J:J)</f>
        <v>0.29745608188101824</v>
      </c>
      <c r="H55" s="2">
        <f>'Spectral Math'!K55/MAX('Spectral Math'!K:K)</f>
        <v>0.29745608188101824</v>
      </c>
      <c r="I55" s="2">
        <f>'Spectral Math'!M55/MAX('Spectral Math'!M:M)</f>
        <v>0.31707152202801159</v>
      </c>
      <c r="J55" s="2">
        <f>'Interpolated Spectra - 1nm'!AU55/MAX('Interpolated Spectra - 1nm'!AU:AU)</f>
        <v>0.81320354166521225</v>
      </c>
      <c r="L55" s="2">
        <f>'Spectral Math'!P55/MAX('Spectral Math'!P:P)</f>
        <v>0.65898651280124698</v>
      </c>
      <c r="M55" s="2">
        <f>'Spectral Math'!Q55/MAX('Spectral Math'!Q:Q)</f>
        <v>0.39894583529752004</v>
      </c>
      <c r="N55" s="2">
        <f>'Spectral Math'!AB55/MAX('Spectral Math'!AB:AB)</f>
        <v>0.39894583529751998</v>
      </c>
      <c r="O55" s="2">
        <f>'Spectral Math'!AC55/MAX('Spectral Math'!AC:AC)</f>
        <v>0.12431931284521962</v>
      </c>
      <c r="P55" s="2">
        <f>'Spectral Math'!AD55/MAX('Spectral Math'!AD:AD)</f>
        <v>7.5671647618650824E-4</v>
      </c>
      <c r="Q55" s="2">
        <f>'Spectral Math'!AH55/MAX('Spectral Math'!AH:AH)</f>
        <v>1.530752E-3</v>
      </c>
    </row>
    <row r="56" spans="1:17" x14ac:dyDescent="0.2">
      <c r="A56" s="8">
        <f>'Spectral Math'!A56</f>
        <v>413</v>
      </c>
      <c r="B56" s="2">
        <f>'Spectral Math'!B56/MAX('Spectral Math'!B:B)</f>
        <v>1.7203679999999999E-3</v>
      </c>
      <c r="C56" s="2">
        <f>'Spectral Math'!C56/MAX('Spectral Math'!C:C)</f>
        <v>4.9000000000000002E-2</v>
      </c>
      <c r="D56" s="2">
        <f>'Spectral Math'!F56/MAX('Spectral Math'!F:F)</f>
        <v>0.83352927345403249</v>
      </c>
      <c r="E56" s="2">
        <f>'Spectral Math'!G56/MAX('Spectral Math'!G:G)</f>
        <v>0.90080310574268418</v>
      </c>
      <c r="F56" s="2">
        <f>'Spectral Math'!H56/MAX('Spectral Math'!H:H)</f>
        <v>0.52138397601883624</v>
      </c>
      <c r="G56" s="2">
        <f>'Spectral Math'!J56/MAX('Spectral Math'!J:J)</f>
        <v>0.31006241145865987</v>
      </c>
      <c r="H56" s="2">
        <f>'Spectral Math'!K56/MAX('Spectral Math'!K:K)</f>
        <v>0.31006241145865981</v>
      </c>
      <c r="I56" s="2">
        <f>'Spectral Math'!M56/MAX('Spectral Math'!M:M)</f>
        <v>0.31976780792497655</v>
      </c>
      <c r="J56" s="2">
        <f>'Interpolated Spectra - 1nm'!AU56/MAX('Interpolated Spectra - 1nm'!AU:AU)</f>
        <v>0.81443359280783623</v>
      </c>
      <c r="L56" s="2">
        <f>'Spectral Math'!P56/MAX('Spectral Math'!P:P)</f>
        <v>0.65351361483624215</v>
      </c>
      <c r="M56" s="2">
        <f>'Spectral Math'!Q56/MAX('Spectral Math'!Q:Q)</f>
        <v>0.39909808677909914</v>
      </c>
      <c r="N56" s="2">
        <f>'Spectral Math'!AB56/MAX('Spectral Math'!AB:AB)</f>
        <v>0.39909808677909914</v>
      </c>
      <c r="O56" s="2">
        <f>'Spectral Math'!AC56/MAX('Spectral Math'!AC:AC)</f>
        <v>0.12963747943795675</v>
      </c>
      <c r="P56" s="2">
        <f>'Spectral Math'!AD56/MAX('Spectral Math'!AD:AD)</f>
        <v>8.5077637279767351E-4</v>
      </c>
      <c r="Q56" s="2">
        <f>'Spectral Math'!AH56/MAX('Spectral Math'!AH:AH)</f>
        <v>1.7203679999999999E-3</v>
      </c>
    </row>
    <row r="57" spans="1:17" x14ac:dyDescent="0.2">
      <c r="A57" s="8">
        <f>'Spectral Math'!A57</f>
        <v>414</v>
      </c>
      <c r="B57" s="2">
        <f>'Spectral Math'!B57/MAX('Spectral Math'!B:B)</f>
        <v>1.9353230000000001E-3</v>
      </c>
      <c r="C57" s="2">
        <f>'Spectral Math'!C57/MAX('Spectral Math'!C:C)</f>
        <v>5.45E-2</v>
      </c>
      <c r="D57" s="2">
        <f>'Spectral Math'!F57/MAX('Spectral Math'!F:F)</f>
        <v>0.82130260992240767</v>
      </c>
      <c r="E57" s="2">
        <f>'Spectral Math'!G57/MAX('Spectral Math'!G:G)</f>
        <v>0.90647169530835925</v>
      </c>
      <c r="F57" s="2">
        <f>'Spectral Math'!H57/MAX('Spectral Math'!H:H)</f>
        <v>0.52591133208983487</v>
      </c>
      <c r="G57" s="2">
        <f>'Spectral Math'!J57/MAX('Spectral Math'!J:J)</f>
        <v>0.3226687410363015</v>
      </c>
      <c r="H57" s="2">
        <f>'Spectral Math'!K57/MAX('Spectral Math'!K:K)</f>
        <v>0.3226687410363015</v>
      </c>
      <c r="I57" s="2">
        <f>'Spectral Math'!M57/MAX('Spectral Math'!M:M)</f>
        <v>0.32246409382194141</v>
      </c>
      <c r="J57" s="2">
        <f>'Interpolated Spectra - 1nm'!AU57/MAX('Interpolated Spectra - 1nm'!AU:AU)</f>
        <v>0.8156636439504602</v>
      </c>
      <c r="L57" s="2">
        <f>'Spectral Math'!P57/MAX('Spectral Math'!P:P)</f>
        <v>0.64951896323074776</v>
      </c>
      <c r="M57" s="2">
        <f>'Spectral Math'!Q57/MAX('Spectral Math'!Q:Q)</f>
        <v>0.40010289195523319</v>
      </c>
      <c r="N57" s="2">
        <f>'Spectral Math'!AB57/MAX('Spectral Math'!AB:AB)</f>
        <v>0.40010289195523319</v>
      </c>
      <c r="O57" s="2">
        <f>'Spectral Math'!AC57/MAX('Spectral Math'!AC:AC)</f>
        <v>0.13524785849664905</v>
      </c>
      <c r="P57" s="2">
        <f>'Spectral Math'!AD57/MAX('Spectral Math'!AD:AD)</f>
        <v>9.5948804357361324E-4</v>
      </c>
      <c r="Q57" s="2">
        <f>'Spectral Math'!AH57/MAX('Spectral Math'!AH:AH)</f>
        <v>1.9353229999999999E-3</v>
      </c>
    </row>
    <row r="58" spans="1:17" x14ac:dyDescent="0.2">
      <c r="A58" s="8">
        <f>'Spectral Math'!A58</f>
        <v>415</v>
      </c>
      <c r="B58" s="2">
        <f>'Spectral Math'!B58/MAX('Spectral Math'!B:B)</f>
        <v>2.1800000000000001E-3</v>
      </c>
      <c r="C58" s="2">
        <f>'Spectral Math'!C58/MAX('Spectral Math'!C:C)</f>
        <v>6.0400000000000002E-2</v>
      </c>
      <c r="D58" s="2">
        <f>'Spectral Math'!F58/MAX('Spectral Math'!F:F)</f>
        <v>0.81612979073595104</v>
      </c>
      <c r="E58" s="2">
        <f>'Spectral Math'!G58/MAX('Spectral Math'!G:G)</f>
        <v>0.91664393351012996</v>
      </c>
      <c r="F58" s="2">
        <f>'Spectral Math'!H58/MAX('Spectral Math'!H:H)</f>
        <v>0.53043868816083339</v>
      </c>
      <c r="G58" s="2">
        <f>'Spectral Math'!J58/MAX('Spectral Math'!J:J)</f>
        <v>0.33527507061394318</v>
      </c>
      <c r="H58" s="2">
        <f>'Spectral Math'!K58/MAX('Spectral Math'!K:K)</f>
        <v>0.33527507061394313</v>
      </c>
      <c r="I58" s="2">
        <f>'Spectral Math'!M58/MAX('Spectral Math'!M:M)</f>
        <v>0.32516037971890638</v>
      </c>
      <c r="J58" s="2">
        <f>'Interpolated Spectra - 1nm'!AU58/MAX('Interpolated Spectra - 1nm'!AU:AU)</f>
        <v>0.81689369509308418</v>
      </c>
      <c r="L58" s="2">
        <f>'Spectral Math'!P58/MAX('Spectral Math'!P:P)</f>
        <v>0.65098431794095712</v>
      </c>
      <c r="M58" s="2">
        <f>'Spectral Math'!Q58/MAX('Spectral Math'!Q:Q)</f>
        <v>0.40445764182254113</v>
      </c>
      <c r="N58" s="2">
        <f>'Spectral Math'!AB58/MAX('Spectral Math'!AB:AB)</f>
        <v>0.40445764182254113</v>
      </c>
      <c r="O58" s="2">
        <f>'Spectral Math'!AC58/MAX('Spectral Math'!AC:AC)</f>
        <v>0.14206140979367604</v>
      </c>
      <c r="P58" s="2">
        <f>'Spectral Math'!AD58/MAX('Spectral Math'!AD:AD)</f>
        <v>1.0925566325255326E-3</v>
      </c>
      <c r="Q58" s="2">
        <f>'Spectral Math'!AH58/MAX('Spectral Math'!AH:AH)</f>
        <v>2.1800000000000001E-3</v>
      </c>
    </row>
    <row r="59" spans="1:17" x14ac:dyDescent="0.2">
      <c r="A59" s="8">
        <f>'Spectral Math'!A59</f>
        <v>416</v>
      </c>
      <c r="B59" s="2">
        <f>'Spectral Math'!B59/MAX('Spectral Math'!B:B)</f>
        <v>2.4548E-3</v>
      </c>
      <c r="C59" s="2">
        <f>'Spectral Math'!C59/MAX('Spectral Math'!C:C)</f>
        <v>6.6799999999999998E-2</v>
      </c>
      <c r="D59" s="2">
        <f>'Spectral Math'!F59/MAX('Spectral Math'!F:F)</f>
        <v>0.84081824594403953</v>
      </c>
      <c r="E59" s="2">
        <f>'Spectral Math'!G59/MAX('Spectral Math'!G:G)</f>
        <v>0.92497619249527008</v>
      </c>
      <c r="F59" s="2">
        <f>'Spectral Math'!H59/MAX('Spectral Math'!H:H)</f>
        <v>0.53108370094521573</v>
      </c>
      <c r="G59" s="2">
        <f>'Spectral Math'!J59/MAX('Spectral Math'!J:J)</f>
        <v>0.34788140019158481</v>
      </c>
      <c r="H59" s="2">
        <f>'Spectral Math'!K59/MAX('Spectral Math'!K:K)</f>
        <v>0.34788140019158481</v>
      </c>
      <c r="I59" s="2">
        <f>'Spectral Math'!M59/MAX('Spectral Math'!M:M)</f>
        <v>0.32785666561587129</v>
      </c>
      <c r="J59" s="2">
        <f>'Interpolated Spectra - 1nm'!AU59/MAX('Interpolated Spectra - 1nm'!AU:AU)</f>
        <v>0.81812374623570816</v>
      </c>
      <c r="L59" s="2">
        <f>'Spectral Math'!P59/MAX('Spectral Math'!P:P)</f>
        <v>0.67149255796092644</v>
      </c>
      <c r="M59" s="2">
        <f>'Spectral Math'!Q59/MAX('Spectral Math'!Q:Q)</f>
        <v>0.41770675953720776</v>
      </c>
      <c r="N59" s="2">
        <f>'Spectral Math'!AB59/MAX('Spectral Math'!AB:AB)</f>
        <v>0.41770675953720776</v>
      </c>
      <c r="O59" s="2">
        <f>'Spectral Math'!AC59/MAX('Spectral Math'!AC:AC)</f>
        <v>0.15223149936557837</v>
      </c>
      <c r="P59" s="2">
        <f>'Spectral Math'!AD59/MAX('Spectral Math'!AD:AD)</f>
        <v>1.2705800638880766E-3</v>
      </c>
      <c r="Q59" s="2">
        <f>'Spectral Math'!AH59/MAX('Spectral Math'!AH:AH)</f>
        <v>2.4548E-3</v>
      </c>
    </row>
    <row r="60" spans="1:17" x14ac:dyDescent="0.2">
      <c r="A60" s="8">
        <f>'Spectral Math'!A60</f>
        <v>417</v>
      </c>
      <c r="B60" s="2">
        <f>'Spectral Math'!B60/MAX('Spectral Math'!B:B)</f>
        <v>2.764E-3</v>
      </c>
      <c r="C60" s="2">
        <f>'Spectral Math'!C60/MAX('Spectral Math'!C:C)</f>
        <v>7.3599999999999999E-2</v>
      </c>
      <c r="D60" s="2">
        <f>'Spectral Math'!F60/MAX('Spectral Math'!F:F)</f>
        <v>0.82459440395015282</v>
      </c>
      <c r="E60" s="2">
        <f>'Spectral Math'!G60/MAX('Spectral Math'!G:G)</f>
        <v>0.9283697442637715</v>
      </c>
      <c r="F60" s="2">
        <f>'Spectral Math'!H60/MAX('Spectral Math'!H:H)</f>
        <v>0.53172871372959807</v>
      </c>
      <c r="G60" s="2">
        <f>'Spectral Math'!J60/MAX('Spectral Math'!J:J)</f>
        <v>0.36048772976922644</v>
      </c>
      <c r="H60" s="2">
        <f>'Spectral Math'!K60/MAX('Spectral Math'!K:K)</f>
        <v>0.36048772976922644</v>
      </c>
      <c r="I60" s="2">
        <f>'Spectral Math'!M60/MAX('Spectral Math'!M:M)</f>
        <v>0.3305529515128362</v>
      </c>
      <c r="J60" s="2">
        <f>'Interpolated Spectra - 1nm'!AU60/MAX('Interpolated Spectra - 1nm'!AU:AU)</f>
        <v>0.81935379737833214</v>
      </c>
      <c r="L60" s="2">
        <f>'Spectral Math'!P60/MAX('Spectral Math'!P:P)</f>
        <v>0.65933571253396361</v>
      </c>
      <c r="M60" s="2">
        <f>'Spectral Math'!Q60/MAX('Spectral Math'!Q:Q)</f>
        <v>0.41064263617290436</v>
      </c>
      <c r="N60" s="2">
        <f>'Spectral Math'!AB60/MAX('Spectral Math'!AB:AB)</f>
        <v>0.41064263617290431</v>
      </c>
      <c r="O60" s="2">
        <f>'Spectral Math'!AC60/MAX('Spectral Math'!AC:AC)</f>
        <v>0.15508019495738687</v>
      </c>
      <c r="P60" s="2">
        <f>'Spectral Math'!AD60/MAX('Spectral Math'!AD:AD)</f>
        <v>1.4064247382452382E-3</v>
      </c>
      <c r="Q60" s="2">
        <f>'Spectral Math'!AH60/MAX('Spectral Math'!AH:AH)</f>
        <v>2.764E-3</v>
      </c>
    </row>
    <row r="61" spans="1:17" x14ac:dyDescent="0.2">
      <c r="A61" s="8">
        <f>'Spectral Math'!A61</f>
        <v>418</v>
      </c>
      <c r="B61" s="2">
        <f>'Spectral Math'!B61/MAX('Spectral Math'!B:B)</f>
        <v>3.1178E-3</v>
      </c>
      <c r="C61" s="2">
        <f>'Spectral Math'!C61/MAX('Spectral Math'!C:C)</f>
        <v>8.0799999999999997E-2</v>
      </c>
      <c r="D61" s="2">
        <f>'Spectral Math'!F61/MAX('Spectral Math'!F:F)</f>
        <v>0.78744415706560078</v>
      </c>
      <c r="E61" s="2">
        <f>'Spectral Math'!G61/MAX('Spectral Math'!G:G)</f>
        <v>0.93176329603227304</v>
      </c>
      <c r="F61" s="2">
        <f>'Spectral Math'!H61/MAX('Spectral Math'!H:H)</f>
        <v>0.53237372651398041</v>
      </c>
      <c r="G61" s="2">
        <f>'Spectral Math'!J61/MAX('Spectral Math'!J:J)</f>
        <v>0.37309405934686812</v>
      </c>
      <c r="H61" s="2">
        <f>'Spectral Math'!K61/MAX('Spectral Math'!K:K)</f>
        <v>0.37309405934686812</v>
      </c>
      <c r="I61" s="2">
        <f>'Spectral Math'!M61/MAX('Spectral Math'!M:M)</f>
        <v>0.33324923740980111</v>
      </c>
      <c r="J61" s="2">
        <f>'Interpolated Spectra - 1nm'!AU61/MAX('Interpolated Spectra - 1nm'!AU:AU)</f>
        <v>0.82058384852095612</v>
      </c>
      <c r="L61" s="2">
        <f>'Spectral Math'!P61/MAX('Spectral Math'!P:P)</f>
        <v>0.63039459723509372</v>
      </c>
      <c r="M61" s="2">
        <f>'Spectral Math'!Q61/MAX('Spectral Math'!Q:Q)</f>
        <v>0.39309400726609572</v>
      </c>
      <c r="N61" s="2">
        <f>'Spectral Math'!AB61/MAX('Spectral Math'!AB:AB)</f>
        <v>0.39309400726609567</v>
      </c>
      <c r="O61" s="2">
        <f>'Spectral Math'!AC61/MAX('Spectral Math'!AC:AC)</f>
        <v>0.1536443410533487</v>
      </c>
      <c r="P61" s="2">
        <f>'Spectral Math'!AD61/MAX('Spectral Math'!AD:AD)</f>
        <v>1.5186548958861152E-3</v>
      </c>
      <c r="Q61" s="2">
        <f>'Spectral Math'!AH61/MAX('Spectral Math'!AH:AH)</f>
        <v>3.1178E-3</v>
      </c>
    </row>
    <row r="62" spans="1:17" x14ac:dyDescent="0.2">
      <c r="A62" s="8">
        <f>'Spectral Math'!A62</f>
        <v>419</v>
      </c>
      <c r="B62" s="2">
        <f>'Spectral Math'!B62/MAX('Spectral Math'!B:B)</f>
        <v>3.5263999999999998E-3</v>
      </c>
      <c r="C62" s="2">
        <f>'Spectral Math'!C62/MAX('Spectral Math'!C:C)</f>
        <v>8.8499999999999995E-2</v>
      </c>
      <c r="D62" s="2">
        <f>'Spectral Math'!F62/MAX('Spectral Math'!F:F)</f>
        <v>0.79590877027980245</v>
      </c>
      <c r="E62" s="2">
        <f>'Spectral Math'!G62/MAX('Spectral Math'!G:G)</f>
        <v>0.93515684780077457</v>
      </c>
      <c r="F62" s="2">
        <f>'Spectral Math'!H62/MAX('Spectral Math'!H:H)</f>
        <v>0.53301873929836274</v>
      </c>
      <c r="G62" s="2">
        <f>'Spectral Math'!J62/MAX('Spectral Math'!J:J)</f>
        <v>0.38570038892450981</v>
      </c>
      <c r="H62" s="2">
        <f>'Spectral Math'!K62/MAX('Spectral Math'!K:K)</f>
        <v>0.38570038892450981</v>
      </c>
      <c r="I62" s="2">
        <f>'Spectral Math'!M62/MAX('Spectral Math'!M:M)</f>
        <v>0.33594552330676608</v>
      </c>
      <c r="J62" s="2">
        <f>'Interpolated Spectra - 1nm'!AU62/MAX('Interpolated Spectra - 1nm'!AU:AU)</f>
        <v>0.82181389966357998</v>
      </c>
      <c r="L62" s="2">
        <f>'Spectral Math'!P62/MAX('Spectral Math'!P:P)</f>
        <v>0.63794299271000532</v>
      </c>
      <c r="M62" s="2">
        <f>'Spectral Math'!Q62/MAX('Spectral Math'!Q:Q)</f>
        <v>0.3982829136823548</v>
      </c>
      <c r="N62" s="2">
        <f>'Spectral Math'!AB62/MAX('Spectral Math'!AB:AB)</f>
        <v>0.39828291368235474</v>
      </c>
      <c r="O62" s="2">
        <f>'Spectral Math'!AC62/MAX('Spectral Math'!AC:AC)</f>
        <v>0.16093242837113711</v>
      </c>
      <c r="P62" s="2">
        <f>'Spectral Math'!AD62/MAX('Spectral Math'!AD:AD)</f>
        <v>1.7403542865253383E-3</v>
      </c>
      <c r="Q62" s="2">
        <f>'Spectral Math'!AH62/MAX('Spectral Math'!AH:AH)</f>
        <v>3.5263999999999998E-3</v>
      </c>
    </row>
    <row r="63" spans="1:17" x14ac:dyDescent="0.2">
      <c r="A63" s="8">
        <f>'Spectral Math'!A63</f>
        <v>420</v>
      </c>
      <c r="B63" s="2">
        <f>'Spectral Math'!B63/MAX('Spectral Math'!B:B)</f>
        <v>4.0000000000000001E-3</v>
      </c>
      <c r="C63" s="2">
        <f>'Spectral Math'!C63/MAX('Spectral Math'!C:C)</f>
        <v>9.6600000000000005E-2</v>
      </c>
      <c r="D63" s="2">
        <f>'Spectral Math'!F63/MAX('Spectral Math'!F:F)</f>
        <v>0.81307312485304495</v>
      </c>
      <c r="E63" s="2">
        <f>'Spectral Math'!G63/MAX('Spectral Math'!G:G)</f>
        <v>0.93855039956927611</v>
      </c>
      <c r="F63" s="2">
        <f>'Spectral Math'!H63/MAX('Spectral Math'!H:H)</f>
        <v>0.53366375208274508</v>
      </c>
      <c r="G63" s="2">
        <f>'Spectral Math'!J63/MAX('Spectral Math'!J:J)</f>
        <v>0.39830671850215144</v>
      </c>
      <c r="H63" s="2">
        <f>'Spectral Math'!K63/MAX('Spectral Math'!K:K)</f>
        <v>0.39830671850215138</v>
      </c>
      <c r="I63" s="2">
        <f>'Spectral Math'!M63/MAX('Spectral Math'!M:M)</f>
        <v>0.33864180920373099</v>
      </c>
      <c r="J63" s="2">
        <f>'Interpolated Spectra - 1nm'!AU63/MAX('Interpolated Spectra - 1nm'!AU:AU)</f>
        <v>0.82304395080620407</v>
      </c>
      <c r="L63" s="2">
        <f>'Spectral Math'!P63/MAX('Spectral Math'!P:P)</f>
        <v>0.65248933113123908</v>
      </c>
      <c r="M63" s="2">
        <f>'Spectral Math'!Q63/MAX('Spectral Math'!Q:Q)</f>
        <v>0.40785749417349171</v>
      </c>
      <c r="N63" s="2">
        <f>'Spectral Math'!AB63/MAX('Spectral Math'!AB:AB)</f>
        <v>0.40785749417349171</v>
      </c>
      <c r="O63" s="2">
        <f>'Spectral Math'!AC63/MAX('Spectral Math'!AC:AC)</f>
        <v>0.17018759097521943</v>
      </c>
      <c r="P63" s="2">
        <f>'Spectral Math'!AD63/MAX('Spectral Math'!AD:AD)</f>
        <v>2.0215424098565769E-3</v>
      </c>
      <c r="Q63" s="2">
        <f>'Spectral Math'!AH63/MAX('Spectral Math'!AH:AH)</f>
        <v>4.0000000000000001E-3</v>
      </c>
    </row>
    <row r="64" spans="1:17" x14ac:dyDescent="0.2">
      <c r="A64" s="8">
        <f>'Spectral Math'!A64</f>
        <v>421</v>
      </c>
      <c r="B64" s="2">
        <f>'Spectral Math'!B64/MAX('Spectral Math'!B:B)</f>
        <v>4.54624E-3</v>
      </c>
      <c r="C64" s="2">
        <f>'Spectral Math'!C64/MAX('Spectral Math'!C:C)</f>
        <v>0.1052</v>
      </c>
      <c r="D64" s="2">
        <f>'Spectral Math'!F64/MAX('Spectral Math'!F:F)</f>
        <v>0.83564542675758291</v>
      </c>
      <c r="E64" s="2">
        <f>'Spectral Math'!G64/MAX('Spectral Math'!G:G)</f>
        <v>0.93792981156342414</v>
      </c>
      <c r="F64" s="2">
        <f>'Spectral Math'!H64/MAX('Spectral Math'!H:H)</f>
        <v>0.53430876486712742</v>
      </c>
      <c r="G64" s="2">
        <f>'Spectral Math'!J64/MAX('Spectral Math'!J:J)</f>
        <v>0.41091304807979306</v>
      </c>
      <c r="H64" s="2">
        <f>'Spectral Math'!K64/MAX('Spectral Math'!K:K)</f>
        <v>0.41091304807979301</v>
      </c>
      <c r="I64" s="2">
        <f>'Spectral Math'!M64/MAX('Spectral Math'!M:M)</f>
        <v>0.34349908894458708</v>
      </c>
      <c r="J64" s="2">
        <f>'Interpolated Spectra - 1nm'!AU64/MAX('Interpolated Spectra - 1nm'!AU:AU)</f>
        <v>0.82427400194882794</v>
      </c>
      <c r="L64" s="2">
        <f>'Spectral Math'!P64/MAX('Spectral Math'!P:P)</f>
        <v>0.67141407710382772</v>
      </c>
      <c r="M64" s="2">
        <f>'Spectral Math'!Q64/MAX('Spectral Math'!Q:Q)</f>
        <v>0.42019421352684788</v>
      </c>
      <c r="N64" s="2">
        <f>'Spectral Math'!AB64/MAX('Spectral Math'!AB:AB)</f>
        <v>0.42019421352684788</v>
      </c>
      <c r="O64" s="2">
        <f>'Spectral Math'!AC64/MAX('Spectral Math'!AC:AC)</f>
        <v>0.18088469072213659</v>
      </c>
      <c r="P64" s="2">
        <f>'Spectral Math'!AD64/MAX('Spectral Math'!AD:AD)</f>
        <v>2.3671013061682478E-3</v>
      </c>
      <c r="Q64" s="2">
        <f>'Spectral Math'!AH64/MAX('Spectral Math'!AH:AH)</f>
        <v>4.54624E-3</v>
      </c>
    </row>
    <row r="65" spans="1:17" x14ac:dyDescent="0.2">
      <c r="A65" s="8">
        <f>'Spectral Math'!A65</f>
        <v>422</v>
      </c>
      <c r="B65" s="2">
        <f>'Spectral Math'!B65/MAX('Spectral Math'!B:B)</f>
        <v>5.1593200000000002E-3</v>
      </c>
      <c r="C65" s="2">
        <f>'Spectral Math'!C65/MAX('Spectral Math'!C:C)</f>
        <v>0.11409999999999999</v>
      </c>
      <c r="D65" s="2">
        <f>'Spectral Math'!F65/MAX('Spectral Math'!F:F)</f>
        <v>0.79449800141076887</v>
      </c>
      <c r="E65" s="2">
        <f>'Spectral Math'!G65/MAX('Spectral Math'!G:G)</f>
        <v>0.93042381258008455</v>
      </c>
      <c r="F65" s="2">
        <f>'Spectral Math'!H65/MAX('Spectral Math'!H:H)</f>
        <v>0.53495377765150964</v>
      </c>
      <c r="G65" s="2">
        <f>'Spectral Math'!J65/MAX('Spectral Math'!J:J)</f>
        <v>0.42351937765743469</v>
      </c>
      <c r="H65" s="2">
        <f>'Spectral Math'!K65/MAX('Spectral Math'!K:K)</f>
        <v>0.42351937765743469</v>
      </c>
      <c r="I65" s="2">
        <f>'Spectral Math'!M65/MAX('Spectral Math'!M:M)</f>
        <v>0.34835636868544312</v>
      </c>
      <c r="J65" s="2">
        <f>'Interpolated Spectra - 1nm'!AU65/MAX('Interpolated Spectra - 1nm'!AU:AU)</f>
        <v>0.82550405309145192</v>
      </c>
      <c r="L65" s="2">
        <f>'Spectral Math'!P65/MAX('Spectral Math'!P:P)</f>
        <v>0.63912406607647787</v>
      </c>
      <c r="M65" s="2">
        <f>'Spectral Math'!Q65/MAX('Spectral Math'!Q:Q)</f>
        <v>0.40046886437976909</v>
      </c>
      <c r="N65" s="2">
        <f>'Spectral Math'!AB65/MAX('Spectral Math'!AB:AB)</f>
        <v>0.40046886437976909</v>
      </c>
      <c r="O65" s="2">
        <f>'Spectral Math'!AC65/MAX('Spectral Math'!AC:AC)</f>
        <v>0.17768217191134814</v>
      </c>
      <c r="P65" s="2">
        <f>'Spectral Math'!AD65/MAX('Spectral Math'!AD:AD)</f>
        <v>2.5602102991672E-3</v>
      </c>
      <c r="Q65" s="2">
        <f>'Spectral Math'!AH65/MAX('Spectral Math'!AH:AH)</f>
        <v>5.1593200000000002E-3</v>
      </c>
    </row>
    <row r="66" spans="1:17" x14ac:dyDescent="0.2">
      <c r="A66" s="8">
        <f>'Spectral Math'!A66</f>
        <v>423</v>
      </c>
      <c r="B66" s="2">
        <f>'Spectral Math'!B66/MAX('Spectral Math'!B:B)</f>
        <v>5.8292800000000001E-3</v>
      </c>
      <c r="C66" s="2">
        <f>'Spectral Math'!C66/MAX('Spectral Math'!C:C)</f>
        <v>0.1235</v>
      </c>
      <c r="D66" s="2">
        <f>'Spectral Math'!F66/MAX('Spectral Math'!F:F)</f>
        <v>0.77427698095462028</v>
      </c>
      <c r="E66" s="2">
        <f>'Spectral Math'!G66/MAX('Spectral Math'!G:G)</f>
        <v>0.92309270650709929</v>
      </c>
      <c r="F66" s="2">
        <f>'Spectral Math'!H66/MAX('Spectral Math'!H:H)</f>
        <v>0.53559879043589209</v>
      </c>
      <c r="G66" s="2">
        <f>'Spectral Math'!J66/MAX('Spectral Math'!J:J)</f>
        <v>0.43612570723507638</v>
      </c>
      <c r="H66" s="2">
        <f>'Spectral Math'!K66/MAX('Spectral Math'!K:K)</f>
        <v>0.43612570723507638</v>
      </c>
      <c r="I66" s="2">
        <f>'Spectral Math'!M66/MAX('Spectral Math'!M:M)</f>
        <v>0.35321364842629904</v>
      </c>
      <c r="J66" s="2">
        <f>'Interpolated Spectra - 1nm'!AU66/MAX('Interpolated Spectra - 1nm'!AU:AU)</f>
        <v>0.82673410423407601</v>
      </c>
      <c r="L66" s="2">
        <f>'Spectral Math'!P66/MAX('Spectral Math'!P:P)</f>
        <v>0.6236085183427682</v>
      </c>
      <c r="M66" s="2">
        <f>'Spectral Math'!Q66/MAX('Spectral Math'!Q:Q)</f>
        <v>0.39121811202978102</v>
      </c>
      <c r="N66" s="2">
        <f>'Spectral Math'!AB66/MAX('Spectral Math'!AB:AB)</f>
        <v>0.39121811202978102</v>
      </c>
      <c r="O66" s="2">
        <f>'Spectral Math'!AC66/MAX('Spectral Math'!AC:AC)</f>
        <v>0.17874440304913428</v>
      </c>
      <c r="P66" s="2">
        <f>'Spectral Math'!AD66/MAX('Spectral Math'!AD:AD)</f>
        <v>2.8258446839666516E-3</v>
      </c>
      <c r="Q66" s="2">
        <f>'Spectral Math'!AH66/MAX('Spectral Math'!AH:AH)</f>
        <v>5.8292800000000001E-3</v>
      </c>
    </row>
    <row r="67" spans="1:17" x14ac:dyDescent="0.2">
      <c r="A67" s="8">
        <f>'Spectral Math'!A67</f>
        <v>424</v>
      </c>
      <c r="B67" s="2">
        <f>'Spectral Math'!B67/MAX('Spectral Math'!B:B)</f>
        <v>6.5461599999999997E-3</v>
      </c>
      <c r="C67" s="2">
        <f>'Spectral Math'!C67/MAX('Spectral Math'!C:C)</f>
        <v>0.13339999999999999</v>
      </c>
      <c r="D67" s="2">
        <f>'Spectral Math'!F67/MAX('Spectral Math'!F:F)</f>
        <v>0.81777568774982368</v>
      </c>
      <c r="E67" s="2">
        <f>'Spectral Math'!G67/MAX('Spectral Math'!G:G)</f>
        <v>0.9189073888270799</v>
      </c>
      <c r="F67" s="2">
        <f>'Spectral Math'!H67/MAX('Spectral Math'!H:H)</f>
        <v>0.53624380322027432</v>
      </c>
      <c r="G67" s="2">
        <f>'Spectral Math'!J67/MAX('Spectral Math'!J:J)</f>
        <v>0.448732036812718</v>
      </c>
      <c r="H67" s="2">
        <f>'Spectral Math'!K67/MAX('Spectral Math'!K:K)</f>
        <v>0.448732036812718</v>
      </c>
      <c r="I67" s="2">
        <f>'Spectral Math'!M67/MAX('Spectral Math'!M:M)</f>
        <v>0.35807092816715513</v>
      </c>
      <c r="J67" s="2">
        <f>'Interpolated Spectra - 1nm'!AU67/MAX('Interpolated Spectra - 1nm'!AU:AU)</f>
        <v>0.82796415537669987</v>
      </c>
      <c r="L67" s="2">
        <f>'Spectral Math'!P67/MAX('Spectral Math'!P:P)</f>
        <v>0.659435897306347</v>
      </c>
      <c r="M67" s="2">
        <f>'Spectral Math'!Q67/MAX('Spectral Math'!Q:Q)</f>
        <v>0.41419246873974241</v>
      </c>
      <c r="N67" s="2">
        <f>'Spectral Math'!AB67/MAX('Spectral Math'!AB:AB)</f>
        <v>0.41419246873974236</v>
      </c>
      <c r="O67" s="2">
        <f>'Spectral Math'!AC67/MAX('Spectral Math'!AC:AC)</f>
        <v>0.19471126877632691</v>
      </c>
      <c r="P67" s="2">
        <f>'Spectral Math'!AD67/MAX('Spectral Math'!AD:AD)</f>
        <v>3.3597211453342268E-3</v>
      </c>
      <c r="Q67" s="2">
        <f>'Spectral Math'!AH67/MAX('Spectral Math'!AH:AH)</f>
        <v>6.5461599999999997E-3</v>
      </c>
    </row>
    <row r="68" spans="1:17" x14ac:dyDescent="0.2">
      <c r="A68" s="8">
        <f>'Spectral Math'!A68</f>
        <v>425</v>
      </c>
      <c r="B68" s="2">
        <f>'Spectral Math'!B68/MAX('Spectral Math'!B:B)</f>
        <v>7.3000000000000001E-3</v>
      </c>
      <c r="C68" s="2">
        <f>'Spectral Math'!C68/MAX('Spectral Math'!C:C)</f>
        <v>0.14360000000000001</v>
      </c>
      <c r="D68" s="2">
        <f>'Spectral Math'!F68/MAX('Spectral Math'!F:F)</f>
        <v>0.81401363743240063</v>
      </c>
      <c r="E68" s="2">
        <f>'Spectral Math'!G68/MAX('Spectral Math'!G:G)</f>
        <v>0.9147220711470605</v>
      </c>
      <c r="F68" s="2">
        <f>'Spectral Math'!H68/MAX('Spectral Math'!H:H)</f>
        <v>0.53688881600465665</v>
      </c>
      <c r="G68" s="2">
        <f>'Spectral Math'!J68/MAX('Spectral Math'!J:J)</f>
        <v>0.46133836639035969</v>
      </c>
      <c r="H68" s="2">
        <f>'Spectral Math'!K68/MAX('Spectral Math'!K:K)</f>
        <v>0.46133836639035969</v>
      </c>
      <c r="I68" s="2">
        <f>'Spectral Math'!M68/MAX('Spectral Math'!M:M)</f>
        <v>0.36292820790801117</v>
      </c>
      <c r="J68" s="2">
        <f>'Interpolated Spectra - 1nm'!AU68/MAX('Interpolated Spectra - 1nm'!AU:AU)</f>
        <v>0.82919420651932396</v>
      </c>
      <c r="L68" s="2">
        <f>'Spectral Math'!P68/MAX('Spectral Math'!P:P)</f>
        <v>0.65719180823676171</v>
      </c>
      <c r="M68" s="2">
        <f>'Spectral Math'!Q68/MAX('Spectral Math'!Q:Q)</f>
        <v>0.4132794634957272</v>
      </c>
      <c r="N68" s="2">
        <f>'Spectral Math'!AB68/MAX('Spectral Math'!AB:AB)</f>
        <v>0.4132794634957272</v>
      </c>
      <c r="O68" s="2">
        <f>'Spectral Math'!AC68/MAX('Spectral Math'!AC:AC)</f>
        <v>0.19974007594581317</v>
      </c>
      <c r="P68" s="2">
        <f>'Spectral Math'!AD68/MAX('Spectral Math'!AD:AD)</f>
        <v>3.7383598523723686E-3</v>
      </c>
      <c r="Q68" s="2">
        <f>'Spectral Math'!AH68/MAX('Spectral Math'!AH:AH)</f>
        <v>7.3000000000000001E-3</v>
      </c>
    </row>
    <row r="69" spans="1:17" x14ac:dyDescent="0.2">
      <c r="A69" s="8">
        <f>'Spectral Math'!A69</f>
        <v>426</v>
      </c>
      <c r="B69" s="2">
        <f>'Spectral Math'!B69/MAX('Spectral Math'!B:B)</f>
        <v>8.0865069999999997E-3</v>
      </c>
      <c r="C69" s="2">
        <f>'Spectral Math'!C69/MAX('Spectral Math'!C:C)</f>
        <v>0.15409999999999999</v>
      </c>
      <c r="D69" s="2">
        <f>'Spectral Math'!F69/MAX('Spectral Math'!F:F)</f>
        <v>0.79778979543851403</v>
      </c>
      <c r="E69" s="2">
        <f>'Spectral Math'!G69/MAX('Spectral Math'!G:G)</f>
        <v>0.91053675346704122</v>
      </c>
      <c r="F69" s="2">
        <f>'Spectral Math'!H69/MAX('Spectral Math'!H:H)</f>
        <v>0.53753382878903899</v>
      </c>
      <c r="G69" s="2">
        <f>'Spectral Math'!J69/MAX('Spectral Math'!J:J)</f>
        <v>0.46019348366759871</v>
      </c>
      <c r="H69" s="2">
        <f>'Spectral Math'!K69/MAX('Spectral Math'!K:K)</f>
        <v>0.46019348366759871</v>
      </c>
      <c r="I69" s="2">
        <f>'Spectral Math'!M69/MAX('Spectral Math'!M:M)</f>
        <v>0.3677854876488672</v>
      </c>
      <c r="J69" s="2">
        <f>'Interpolated Spectra - 1nm'!AU69/MAX('Interpolated Spectra - 1nm'!AU:AU)</f>
        <v>0.83042425766194783</v>
      </c>
      <c r="L69" s="2">
        <f>'Spectral Math'!P69/MAX('Spectral Math'!P:P)</f>
        <v>0.64486733873942115</v>
      </c>
      <c r="M69" s="2">
        <f>'Spectral Math'!Q69/MAX('Spectral Math'!Q:Q)</f>
        <v>0.40601633703255396</v>
      </c>
      <c r="N69" s="2">
        <f>'Spectral Math'!AB69/MAX('Spectral Math'!AB:AB)</f>
        <v>0.40601633703255396</v>
      </c>
      <c r="O69" s="2">
        <f>'Spectral Math'!AC69/MAX('Spectral Math'!AC:AC)</f>
        <v>0.19574279520790275</v>
      </c>
      <c r="P69" s="2">
        <f>'Spectral Math'!AD69/MAX('Spectral Math'!AD:AD)</f>
        <v>4.0683554919061721E-3</v>
      </c>
      <c r="Q69" s="2">
        <f>'Spectral Math'!AH69/MAX('Spectral Math'!AH:AH)</f>
        <v>8.0865069999999997E-3</v>
      </c>
    </row>
    <row r="70" spans="1:17" x14ac:dyDescent="0.2">
      <c r="A70" s="8">
        <f>'Spectral Math'!A70</f>
        <v>427</v>
      </c>
      <c r="B70" s="2">
        <f>'Spectral Math'!B70/MAX('Spectral Math'!B:B)</f>
        <v>8.9087200000000002E-3</v>
      </c>
      <c r="C70" s="2">
        <f>'Spectral Math'!C70/MAX('Spectral Math'!C:C)</f>
        <v>0.1651</v>
      </c>
      <c r="D70" s="2">
        <f>'Spectral Math'!F70/MAX('Spectral Math'!F:F)</f>
        <v>0.76816364918880786</v>
      </c>
      <c r="E70" s="2">
        <f>'Spectral Math'!G70/MAX('Spectral Math'!G:G)</f>
        <v>0.90635143578702171</v>
      </c>
      <c r="F70" s="2">
        <f>'Spectral Math'!H70/MAX('Spectral Math'!H:H)</f>
        <v>0.53817884157342133</v>
      </c>
      <c r="G70" s="2">
        <f>'Spectral Math'!J70/MAX('Spectral Math'!J:J)</f>
        <v>0.46208375199193119</v>
      </c>
      <c r="H70" s="2">
        <f>'Spectral Math'!K70/MAX('Spectral Math'!K:K)</f>
        <v>0.46208375199193119</v>
      </c>
      <c r="I70" s="2">
        <f>'Spectral Math'!M70/MAX('Spectral Math'!M:M)</f>
        <v>0.3726427673897233</v>
      </c>
      <c r="J70" s="2">
        <f>'Interpolated Spectra - 1nm'!AU70/MAX('Interpolated Spectra - 1nm'!AU:AU)</f>
        <v>0.83165430880457181</v>
      </c>
      <c r="L70" s="2">
        <f>'Spectral Math'!P70/MAX('Spectral Math'!P:P)</f>
        <v>0.62166508239870277</v>
      </c>
      <c r="M70" s="2">
        <f>'Spectral Math'!Q70/MAX('Spectral Math'!Q:Q)</f>
        <v>0.39187758286450175</v>
      </c>
      <c r="N70" s="2">
        <f>'Spectral Math'!AB70/MAX('Spectral Math'!AB:AB)</f>
        <v>0.39187758286450175</v>
      </c>
      <c r="O70" s="2">
        <f>'Spectral Math'!AC70/MAX('Spectral Math'!AC:AC)</f>
        <v>0.18970244602349901</v>
      </c>
      <c r="P70" s="2">
        <f>'Spectral Math'!AD70/MAX('Spectral Math'!AD:AD)</f>
        <v>4.3259365855521969E-3</v>
      </c>
      <c r="Q70" s="2">
        <f>'Spectral Math'!AH70/MAX('Spectral Math'!AH:AH)</f>
        <v>8.9087200000000002E-3</v>
      </c>
    </row>
    <row r="71" spans="1:17" x14ac:dyDescent="0.2">
      <c r="A71" s="8">
        <f>'Spectral Math'!A71</f>
        <v>428</v>
      </c>
      <c r="B71" s="2">
        <f>'Spectral Math'!B71/MAX('Spectral Math'!B:B)</f>
        <v>9.7676800000000008E-3</v>
      </c>
      <c r="C71" s="2">
        <f>'Spectral Math'!C71/MAX('Spectral Math'!C:C)</f>
        <v>0.1764</v>
      </c>
      <c r="D71" s="2">
        <f>'Spectral Math'!F71/MAX('Spectral Math'!F:F)</f>
        <v>0.74206442511168591</v>
      </c>
      <c r="E71" s="2">
        <f>'Spectral Math'!G71/MAX('Spectral Math'!G:G)</f>
        <v>0.90216611810700231</v>
      </c>
      <c r="F71" s="2">
        <f>'Spectral Math'!H71/MAX('Spectral Math'!H:H)</f>
        <v>0.53882385435780367</v>
      </c>
      <c r="G71" s="2">
        <f>'Spectral Math'!J71/MAX('Spectral Math'!J:J)</f>
        <v>0.46397402031626361</v>
      </c>
      <c r="H71" s="2">
        <f>'Spectral Math'!K71/MAX('Spectral Math'!K:K)</f>
        <v>0.46397402031626361</v>
      </c>
      <c r="I71" s="2">
        <f>'Spectral Math'!M71/MAX('Spectral Math'!M:M)</f>
        <v>0.37750004713057933</v>
      </c>
      <c r="J71" s="2">
        <f>'Interpolated Spectra - 1nm'!AU71/MAX('Interpolated Spectra - 1nm'!AU:AU)</f>
        <v>0.83288435994719578</v>
      </c>
      <c r="L71" s="2">
        <f>'Spectral Math'!P71/MAX('Spectral Math'!P:P)</f>
        <v>0.60126306915515171</v>
      </c>
      <c r="M71" s="2">
        <f>'Spectral Math'!Q71/MAX('Spectral Math'!Q:Q)</f>
        <v>0.37947106835798516</v>
      </c>
      <c r="N71" s="2">
        <f>'Spectral Math'!AB71/MAX('Spectral Math'!AB:AB)</f>
        <v>0.37947106835798516</v>
      </c>
      <c r="O71" s="2">
        <f>'Spectral Math'!AC71/MAX('Spectral Math'!AC:AC)</f>
        <v>0.18444808287994441</v>
      </c>
      <c r="P71" s="2">
        <f>'Spectral Math'!AD71/MAX('Spectral Math'!AD:AD)</f>
        <v>4.592873796965726E-3</v>
      </c>
      <c r="Q71" s="2">
        <f>'Spectral Math'!AH71/MAX('Spectral Math'!AH:AH)</f>
        <v>9.7676800000000008E-3</v>
      </c>
    </row>
    <row r="72" spans="1:17" x14ac:dyDescent="0.2">
      <c r="A72" s="8">
        <f>'Spectral Math'!A72</f>
        <v>429</v>
      </c>
      <c r="B72" s="2">
        <f>'Spectral Math'!B72/MAX('Spectral Math'!B:B)</f>
        <v>1.0664430000000001E-2</v>
      </c>
      <c r="C72" s="2">
        <f>'Spectral Math'!C72/MAX('Spectral Math'!C:C)</f>
        <v>0.18790000000000001</v>
      </c>
      <c r="D72" s="2">
        <f>'Spectral Math'!F72/MAX('Spectral Math'!F:F)</f>
        <v>0.71996237949682573</v>
      </c>
      <c r="E72" s="2">
        <f>'Spectral Math'!G72/MAX('Spectral Math'!G:G)</f>
        <v>0.90610541332134875</v>
      </c>
      <c r="F72" s="2">
        <f>'Spectral Math'!H72/MAX('Spectral Math'!H:H)</f>
        <v>0.53946886714218589</v>
      </c>
      <c r="G72" s="2">
        <f>'Spectral Math'!J72/MAX('Spectral Math'!J:J)</f>
        <v>0.46586428864059609</v>
      </c>
      <c r="H72" s="2">
        <f>'Spectral Math'!K72/MAX('Spectral Math'!K:K)</f>
        <v>0.46586428864059609</v>
      </c>
      <c r="I72" s="2">
        <f>'Spectral Math'!M72/MAX('Spectral Math'!M:M)</f>
        <v>0.38235732687143537</v>
      </c>
      <c r="J72" s="2">
        <f>'Interpolated Spectra - 1nm'!AU72/MAX('Interpolated Spectra - 1nm'!AU:AU)</f>
        <v>0.83411441108981976</v>
      </c>
      <c r="L72" s="2">
        <f>'Spectral Math'!P72/MAX('Spectral Math'!P:P)</f>
        <v>0.58405304638780864</v>
      </c>
      <c r="M72" s="2">
        <f>'Spectral Math'!Q72/MAX('Spectral Math'!Q:Q)</f>
        <v>0.36905067710410028</v>
      </c>
      <c r="N72" s="2">
        <f>'Spectral Math'!AB72/MAX('Spectral Math'!AB:AB)</f>
        <v>0.36905067710410022</v>
      </c>
      <c r="O72" s="2">
        <f>'Spectral Math'!AC72/MAX('Spectral Math'!AC:AC)</f>
        <v>0.18011390371093139</v>
      </c>
      <c r="P72" s="2">
        <f>'Spectral Math'!AD72/MAX('Spectral Math'!AD:AD)</f>
        <v>4.8768351241235703E-3</v>
      </c>
      <c r="Q72" s="2">
        <f>'Spectral Math'!AH72/MAX('Spectral Math'!AH:AH)</f>
        <v>1.0664430000000001E-2</v>
      </c>
    </row>
    <row r="73" spans="1:17" x14ac:dyDescent="0.2">
      <c r="A73" s="8">
        <f>'Spectral Math'!A73</f>
        <v>430</v>
      </c>
      <c r="B73" s="2">
        <f>'Spectral Math'!B73/MAX('Spectral Math'!B:B)</f>
        <v>1.1599999999999999E-2</v>
      </c>
      <c r="C73" s="2">
        <f>'Spectral Math'!C73/MAX('Spectral Math'!C:C)</f>
        <v>0.19980000000000001</v>
      </c>
      <c r="D73" s="2">
        <f>'Spectral Math'!F73/MAX('Spectral Math'!F:F)</f>
        <v>0.61368445802962612</v>
      </c>
      <c r="E73" s="2">
        <f>'Spectral Math'!G73/MAX('Spectral Math'!G:G)</f>
        <v>0.91695398264216876</v>
      </c>
      <c r="F73" s="2">
        <f>'Spectral Math'!H73/MAX('Spectral Math'!H:H)</f>
        <v>0.54011387992656834</v>
      </c>
      <c r="G73" s="2">
        <f>'Spectral Math'!J73/MAX('Spectral Math'!J:J)</f>
        <v>0.46775455696492851</v>
      </c>
      <c r="H73" s="2">
        <f>'Spectral Math'!K73/MAX('Spectral Math'!K:K)</f>
        <v>0.46775455696492851</v>
      </c>
      <c r="I73" s="2">
        <f>'Spectral Math'!M73/MAX('Spectral Math'!M:M)</f>
        <v>0.38721460661229146</v>
      </c>
      <c r="J73" s="2">
        <f>'Interpolated Spectra - 1nm'!AU73/MAX('Interpolated Spectra - 1nm'!AU:AU)</f>
        <v>0.83534446223244374</v>
      </c>
      <c r="L73" s="2">
        <f>'Spectral Math'!P73/MAX('Spectral Math'!P:P)</f>
        <v>0.49843274500956575</v>
      </c>
      <c r="M73" s="2">
        <f>'Spectral Math'!Q73/MAX('Spectral Math'!Q:Q)</f>
        <v>0.31532559971590257</v>
      </c>
      <c r="N73" s="2">
        <f>'Spectral Math'!AB73/MAX('Spectral Math'!AB:AB)</f>
        <v>0.31532559971590257</v>
      </c>
      <c r="O73" s="2">
        <f>'Spectral Math'!AC73/MAX('Spectral Math'!AC:AC)</f>
        <v>0.1545179969832374</v>
      </c>
      <c r="P73" s="2">
        <f>'Spectral Math'!AD73/MAX('Spectral Math'!AD:AD)</f>
        <v>4.5324355623025834E-3</v>
      </c>
      <c r="Q73" s="2">
        <f>'Spectral Math'!AH73/MAX('Spectral Math'!AH:AH)</f>
        <v>1.1599999999999999E-2</v>
      </c>
    </row>
    <row r="74" spans="1:17" x14ac:dyDescent="0.2">
      <c r="A74" s="8">
        <f>'Spectral Math'!A74</f>
        <v>431</v>
      </c>
      <c r="B74" s="2">
        <f>'Spectral Math'!B74/MAX('Spectral Math'!B:B)</f>
        <v>1.257317E-2</v>
      </c>
      <c r="C74" s="2">
        <f>'Spectral Math'!C74/MAX('Spectral Math'!C:C)</f>
        <v>0.21190000000000001</v>
      </c>
      <c r="D74" s="2">
        <f>'Spectral Math'!F74/MAX('Spectral Math'!F:F)</f>
        <v>0.66329649659064194</v>
      </c>
      <c r="E74" s="2">
        <f>'Spectral Math'!G74/MAX('Spectral Math'!G:G)</f>
        <v>0.89070312334486268</v>
      </c>
      <c r="F74" s="2">
        <f>'Spectral Math'!H74/MAX('Spectral Math'!H:H)</f>
        <v>0.54075889271095057</v>
      </c>
      <c r="G74" s="2">
        <f>'Spectral Math'!J74/MAX('Spectral Math'!J:J)</f>
        <v>0.46964482528926099</v>
      </c>
      <c r="H74" s="2">
        <f>'Spectral Math'!K74/MAX('Spectral Math'!K:K)</f>
        <v>0.46964482528926105</v>
      </c>
      <c r="I74" s="2">
        <f>'Spectral Math'!M74/MAX('Spectral Math'!M:M)</f>
        <v>0.3890982748565725</v>
      </c>
      <c r="J74" s="2">
        <f>'Interpolated Spectra - 1nm'!AU74/MAX('Interpolated Spectra - 1nm'!AU:AU)</f>
        <v>0.83657451337506772</v>
      </c>
      <c r="L74" s="2">
        <f>'Spectral Math'!P74/MAX('Spectral Math'!P:P)</f>
        <v>0.53937085663748841</v>
      </c>
      <c r="M74" s="2">
        <f>'Spectral Math'!Q74/MAX('Spectral Math'!Q:Q)</f>
        <v>0.34163194490816429</v>
      </c>
      <c r="N74" s="2">
        <f>'Spectral Math'!AB74/MAX('Spectral Math'!AB:AB)</f>
        <v>0.34163194490816429</v>
      </c>
      <c r="O74" s="2">
        <f>'Spectral Math'!AC74/MAX('Spectral Math'!AC:AC)</f>
        <v>0.16808533616988114</v>
      </c>
      <c r="P74" s="2">
        <f>'Spectral Math'!AD74/MAX('Spectral Math'!AD:AD)</f>
        <v>5.3225246304871498E-3</v>
      </c>
      <c r="Q74" s="2">
        <f>'Spectral Math'!AH74/MAX('Spectral Math'!AH:AH)</f>
        <v>1.257317E-2</v>
      </c>
    </row>
    <row r="75" spans="1:17" x14ac:dyDescent="0.2">
      <c r="A75" s="8">
        <f>'Spectral Math'!A75</f>
        <v>432</v>
      </c>
      <c r="B75" s="2">
        <f>'Spectral Math'!B75/MAX('Spectral Math'!B:B)</f>
        <v>1.358272E-2</v>
      </c>
      <c r="C75" s="2">
        <f>'Spectral Math'!C75/MAX('Spectral Math'!C:C)</f>
        <v>0.2243</v>
      </c>
      <c r="D75" s="2">
        <f>'Spectral Math'!F75/MAX('Spectral Math'!F:F)</f>
        <v>0.78344697860333878</v>
      </c>
      <c r="E75" s="2">
        <f>'Spectral Math'!G75/MAX('Spectral Math'!G:G)</f>
        <v>0.89543455819990947</v>
      </c>
      <c r="F75" s="2">
        <f>'Spectral Math'!H75/MAX('Spectral Math'!H:H)</f>
        <v>0.5414039054953329</v>
      </c>
      <c r="G75" s="2">
        <f>'Spectral Math'!J75/MAX('Spectral Math'!J:J)</f>
        <v>0.47153509361359353</v>
      </c>
      <c r="H75" s="2">
        <f>'Spectral Math'!K75/MAX('Spectral Math'!K:K)</f>
        <v>0.47153509361359347</v>
      </c>
      <c r="I75" s="2">
        <f>'Spectral Math'!M75/MAX('Spectral Math'!M:M)</f>
        <v>0.39098194310085349</v>
      </c>
      <c r="J75" s="2">
        <f>'Interpolated Spectra - 1nm'!AU75/MAX('Interpolated Spectra - 1nm'!AU:AU)</f>
        <v>0.83772316170342187</v>
      </c>
      <c r="L75" s="2">
        <f>'Spectral Math'!P75/MAX('Spectral Math'!P:P)</f>
        <v>0.63783316566026416</v>
      </c>
      <c r="M75" s="2">
        <f>'Spectral Math'!Q75/MAX('Spectral Math'!Q:Q)</f>
        <v>0.40447884151740376</v>
      </c>
      <c r="N75" s="2">
        <f>'Spectral Math'!AB75/MAX('Spectral Math'!AB:AB)</f>
        <v>0.40447884151740376</v>
      </c>
      <c r="O75" s="2">
        <f>'Spectral Math'!AC75/MAX('Spectral Math'!AC:AC)</f>
        <v>0.19980743325656913</v>
      </c>
      <c r="P75" s="2">
        <f>'Spectral Math'!AD75/MAX('Spectral Math'!AD:AD)</f>
        <v>6.8076461735596255E-3</v>
      </c>
      <c r="Q75" s="2">
        <f>'Spectral Math'!AH75/MAX('Spectral Math'!AH:AH)</f>
        <v>1.358272E-2</v>
      </c>
    </row>
    <row r="76" spans="1:17" x14ac:dyDescent="0.2">
      <c r="A76" s="8">
        <f>'Spectral Math'!A76</f>
        <v>433</v>
      </c>
      <c r="B76" s="2">
        <f>'Spectral Math'!B76/MAX('Spectral Math'!B:B)</f>
        <v>1.4629680000000001E-2</v>
      </c>
      <c r="C76" s="2">
        <f>'Spectral Math'!C76/MAX('Spectral Math'!C:C)</f>
        <v>0.2369</v>
      </c>
      <c r="D76" s="2">
        <f>'Spectral Math'!F76/MAX('Spectral Math'!F:F)</f>
        <v>0.79402774512109098</v>
      </c>
      <c r="E76" s="2">
        <f>'Spectral Math'!G76/MAX('Spectral Math'!G:G)</f>
        <v>0.90016599305495648</v>
      </c>
      <c r="F76" s="2">
        <f>'Spectral Math'!H76/MAX('Spectral Math'!H:H)</f>
        <v>0.54204891827971524</v>
      </c>
      <c r="G76" s="2">
        <f>'Spectral Math'!J76/MAX('Spectral Math'!J:J)</f>
        <v>0.473425361937926</v>
      </c>
      <c r="H76" s="2">
        <f>'Spectral Math'!K76/MAX('Spectral Math'!K:K)</f>
        <v>0.47342536193792595</v>
      </c>
      <c r="I76" s="2">
        <f>'Spectral Math'!M76/MAX('Spectral Math'!M:M)</f>
        <v>0.39286561134513459</v>
      </c>
      <c r="J76" s="2">
        <f>'Interpolated Spectra - 1nm'!AU76/MAX('Interpolated Spectra - 1nm'!AU:AU)</f>
        <v>0.83848819351163917</v>
      </c>
      <c r="L76" s="2">
        <f>'Spectral Math'!P76/MAX('Spectral Math'!P:P)</f>
        <v>0.64721751755794155</v>
      </c>
      <c r="M76" s="2">
        <f>'Spectral Math'!Q76/MAX('Spectral Math'!Q:Q)</f>
        <v>0.41091885740826778</v>
      </c>
      <c r="N76" s="2">
        <f>'Spectral Math'!AB76/MAX('Spectral Math'!AB:AB)</f>
        <v>0.41091885740826772</v>
      </c>
      <c r="O76" s="2">
        <f>'Spectral Math'!AC76/MAX('Spectral Math'!AC:AC)</f>
        <v>0.20380245157418711</v>
      </c>
      <c r="P76" s="2">
        <f>'Spectral Math'!AD76/MAX('Spectral Math'!AD:AD)</f>
        <v>7.4491259507090922E-3</v>
      </c>
      <c r="Q76" s="2">
        <f>'Spectral Math'!AH76/MAX('Spectral Math'!AH:AH)</f>
        <v>1.4629680000000001E-2</v>
      </c>
    </row>
    <row r="77" spans="1:17" x14ac:dyDescent="0.2">
      <c r="A77" s="8">
        <f>'Spectral Math'!A77</f>
        <v>434</v>
      </c>
      <c r="B77" s="2">
        <f>'Spectral Math'!B77/MAX('Spectral Math'!B:B)</f>
        <v>1.5715090000000001E-2</v>
      </c>
      <c r="C77" s="2">
        <f>'Spectral Math'!C77/MAX('Spectral Math'!C:C)</f>
        <v>0.24959999999999999</v>
      </c>
      <c r="D77" s="2">
        <f>'Spectral Math'!F77/MAX('Spectral Math'!F:F)</f>
        <v>0.7996708205972255</v>
      </c>
      <c r="E77" s="2">
        <f>'Spectral Math'!G77/MAX('Spectral Math'!G:G)</f>
        <v>0.90489742791000327</v>
      </c>
      <c r="F77" s="2">
        <f>'Spectral Math'!H77/MAX('Spectral Math'!H:H)</f>
        <v>0.54269393106409758</v>
      </c>
      <c r="G77" s="2">
        <f>'Spectral Math'!J77/MAX('Spectral Math'!J:J)</f>
        <v>0.47531563026225843</v>
      </c>
      <c r="H77" s="2">
        <f>'Spectral Math'!K77/MAX('Spectral Math'!K:K)</f>
        <v>0.47531563026225837</v>
      </c>
      <c r="I77" s="2">
        <f>'Spectral Math'!M77/MAX('Spectral Math'!M:M)</f>
        <v>0.39474927958941569</v>
      </c>
      <c r="J77" s="2">
        <f>'Interpolated Spectra - 1nm'!AU77/MAX('Interpolated Spectra - 1nm'!AU:AU)</f>
        <v>0.83925322531985658</v>
      </c>
      <c r="L77" s="2">
        <f>'Spectral Math'!P77/MAX('Spectral Math'!P:P)</f>
        <v>0.6525928594072542</v>
      </c>
      <c r="M77" s="2">
        <f>'Spectral Math'!Q77/MAX('Spectral Math'!Q:Q)</f>
        <v>0.41482470097682195</v>
      </c>
      <c r="N77" s="2">
        <f>'Spectral Math'!AB77/MAX('Spectral Math'!AB:AB)</f>
        <v>0.41482470097682189</v>
      </c>
      <c r="O77" s="2">
        <f>'Spectral Math'!AC77/MAX('Spectral Math'!AC:AC)</f>
        <v>0.20656109008840148</v>
      </c>
      <c r="P77" s="2">
        <f>'Spectral Math'!AD77/MAX('Spectral Math'!AD:AD)</f>
        <v>8.0778521542759982E-3</v>
      </c>
      <c r="Q77" s="2">
        <f>'Spectral Math'!AH77/MAX('Spectral Math'!AH:AH)</f>
        <v>1.5715090000000001E-2</v>
      </c>
    </row>
    <row r="78" spans="1:17" x14ac:dyDescent="0.2">
      <c r="A78" s="8">
        <f>'Spectral Math'!A78</f>
        <v>435</v>
      </c>
      <c r="B78" s="2">
        <f>'Spectral Math'!B78/MAX('Spectral Math'!B:B)</f>
        <v>1.6840000000000001E-2</v>
      </c>
      <c r="C78" s="2">
        <f>'Spectral Math'!C78/MAX('Spectral Math'!C:C)</f>
        <v>0.26250000000000001</v>
      </c>
      <c r="D78" s="2">
        <f>'Spectral Math'!F78/MAX('Spectral Math'!F:F)</f>
        <v>0.79778979543851403</v>
      </c>
      <c r="E78" s="2">
        <f>'Spectral Math'!G78/MAX('Spectral Math'!G:G)</f>
        <v>0.90034952401821544</v>
      </c>
      <c r="F78" s="2">
        <f>'Spectral Math'!H78/MAX('Spectral Math'!H:H)</f>
        <v>0.54333894384847992</v>
      </c>
      <c r="G78" s="2">
        <f>'Spectral Math'!J78/MAX('Spectral Math'!J:J)</f>
        <v>0.4772058985865909</v>
      </c>
      <c r="H78" s="2">
        <f>'Spectral Math'!K78/MAX('Spectral Math'!K:K)</f>
        <v>0.47720589858659085</v>
      </c>
      <c r="I78" s="2">
        <f>'Spectral Math'!M78/MAX('Spectral Math'!M:M)</f>
        <v>0.39663294783369674</v>
      </c>
      <c r="J78" s="2">
        <f>'Interpolated Spectra - 1nm'!AU78/MAX('Interpolated Spectra - 1nm'!AU:AU)</f>
        <v>0.84001825712807399</v>
      </c>
      <c r="L78" s="2">
        <f>'Spectral Math'!P78/MAX('Spectral Math'!P:P)</f>
        <v>0.65183160572870313</v>
      </c>
      <c r="M78" s="2">
        <f>'Spectral Math'!Q78/MAX('Spectral Math'!Q:Q)</f>
        <v>0.41483326546837412</v>
      </c>
      <c r="N78" s="2">
        <f>'Spectral Math'!AB78/MAX('Spectral Math'!AB:AB)</f>
        <v>0.41483326546837418</v>
      </c>
      <c r="O78" s="2">
        <f>'Spectral Math'!AC78/MAX('Spectral Math'!AC:AC)</f>
        <v>0.20738683825786175</v>
      </c>
      <c r="P78" s="2">
        <f>'Spectral Math'!AD78/MAX('Spectral Math'!AD:AD)</f>
        <v>8.6562557886383003E-3</v>
      </c>
      <c r="Q78" s="2">
        <f>'Spectral Math'!AH78/MAX('Spectral Math'!AH:AH)</f>
        <v>1.6840000000000001E-2</v>
      </c>
    </row>
    <row r="79" spans="1:17" x14ac:dyDescent="0.2">
      <c r="A79" s="8">
        <f>'Spectral Math'!A79</f>
        <v>436</v>
      </c>
      <c r="B79" s="2">
        <f>'Spectral Math'!B79/MAX('Spectral Math'!B:B)</f>
        <v>1.800736E-2</v>
      </c>
      <c r="C79" s="2">
        <f>'Spectral Math'!C79/MAX('Spectral Math'!C:C)</f>
        <v>0.27550000000000002</v>
      </c>
      <c r="D79" s="2">
        <f>'Spectral Math'!F79/MAX('Spectral Math'!F:F)</f>
        <v>0.85868798495179877</v>
      </c>
      <c r="E79" s="2">
        <f>'Spectral Math'!G79/MAX('Spectral Math'!G:G)</f>
        <v>0.89415520365307588</v>
      </c>
      <c r="F79" s="2">
        <f>'Spectral Math'!H79/MAX('Spectral Math'!H:H)</f>
        <v>0.54398395663286214</v>
      </c>
      <c r="G79" s="2">
        <f>'Spectral Math'!J79/MAX('Spectral Math'!J:J)</f>
        <v>0.47909616691092333</v>
      </c>
      <c r="H79" s="2">
        <f>'Spectral Math'!K79/MAX('Spectral Math'!K:K)</f>
        <v>0.47909616691092333</v>
      </c>
      <c r="I79" s="2">
        <f>'Spectral Math'!M79/MAX('Spectral Math'!M:M)</f>
        <v>0.39851661607797778</v>
      </c>
      <c r="J79" s="2">
        <f>'Interpolated Spectra - 1nm'!AU79/MAX('Interpolated Spectra - 1nm'!AU:AU)</f>
        <v>0.84078328893629128</v>
      </c>
      <c r="L79" s="2">
        <f>'Spectral Math'!P79/MAX('Spectral Math'!P:P)</f>
        <v>0.7024211520495095</v>
      </c>
      <c r="M79" s="2">
        <f>'Spectral Math'!Q79/MAX('Spectral Math'!Q:Q)</f>
        <v>0.44755972566721919</v>
      </c>
      <c r="N79" s="2">
        <f>'Spectral Math'!AB79/MAX('Spectral Math'!AB:AB)</f>
        <v>0.44755972566721913</v>
      </c>
      <c r="O79" s="2">
        <f>'Spectral Math'!AC79/MAX('Spectral Math'!AC:AC)</f>
        <v>0.22463400870673378</v>
      </c>
      <c r="P79" s="2">
        <f>'Spectral Math'!AD79/MAX('Spectral Math'!AD:AD)</f>
        <v>9.9865496333281043E-3</v>
      </c>
      <c r="Q79" s="2">
        <f>'Spectral Math'!AH79/MAX('Spectral Math'!AH:AH)</f>
        <v>1.800736E-2</v>
      </c>
    </row>
    <row r="80" spans="1:17" x14ac:dyDescent="0.2">
      <c r="A80" s="8">
        <f>'Spectral Math'!A80</f>
        <v>437</v>
      </c>
      <c r="B80" s="2">
        <f>'Spectral Math'!B80/MAX('Spectral Math'!B:B)</f>
        <v>1.9214479999999999E-2</v>
      </c>
      <c r="C80" s="2">
        <f>'Spectral Math'!C80/MAX('Spectral Math'!C:C)</f>
        <v>0.28860000000000002</v>
      </c>
      <c r="D80" s="2">
        <f>'Spectral Math'!F80/MAX('Spectral Math'!F:F)</f>
        <v>0.87820362097343052</v>
      </c>
      <c r="E80" s="2">
        <f>'Spectral Math'!G80/MAX('Spectral Math'!G:G)</f>
        <v>0.87436432009732079</v>
      </c>
      <c r="F80" s="2">
        <f>'Spectral Math'!H80/MAX('Spectral Math'!H:H)</f>
        <v>0.54462896941724459</v>
      </c>
      <c r="G80" s="2">
        <f>'Spectral Math'!J80/MAX('Spectral Math'!J:J)</f>
        <v>0.4809864352352558</v>
      </c>
      <c r="H80" s="2">
        <f>'Spectral Math'!K80/MAX('Spectral Math'!K:K)</f>
        <v>0.4809864352352558</v>
      </c>
      <c r="I80" s="2">
        <f>'Spectral Math'!M80/MAX('Spectral Math'!M:M)</f>
        <v>0.40040028432225883</v>
      </c>
      <c r="J80" s="2">
        <f>'Interpolated Spectra - 1nm'!AU80/MAX('Interpolated Spectra - 1nm'!AU:AU)</f>
        <v>0.84154832074450869</v>
      </c>
      <c r="L80" s="2">
        <f>'Spectral Math'!P80/MAX('Spectral Math'!P:P)</f>
        <v>0.71923707309101392</v>
      </c>
      <c r="M80" s="2">
        <f>'Spectral Math'!Q80/MAX('Spectral Math'!Q:Q)</f>
        <v>0.45881766424566534</v>
      </c>
      <c r="N80" s="2">
        <f>'Spectral Math'!AB80/MAX('Spectral Math'!AB:AB)</f>
        <v>0.45881766424566528</v>
      </c>
      <c r="O80" s="2">
        <f>'Spectral Math'!AC80/MAX('Spectral Math'!AC:AC)</f>
        <v>0.23119304787863959</v>
      </c>
      <c r="P80" s="2">
        <f>'Spectral Math'!AD80/MAX('Spectral Math'!AD:AD)</f>
        <v>1.0924037546798254E-2</v>
      </c>
      <c r="Q80" s="2">
        <f>'Spectral Math'!AH80/MAX('Spectral Math'!AH:AH)</f>
        <v>1.9214479999999999E-2</v>
      </c>
    </row>
    <row r="81" spans="1:17" x14ac:dyDescent="0.2">
      <c r="A81" s="8">
        <f>'Spectral Math'!A81</f>
        <v>438</v>
      </c>
      <c r="B81" s="2">
        <f>'Spectral Math'!B81/MAX('Spectral Math'!B:B)</f>
        <v>2.045392E-2</v>
      </c>
      <c r="C81" s="2">
        <f>'Spectral Math'!C81/MAX('Spectral Math'!C:C)</f>
        <v>0.30170000000000002</v>
      </c>
      <c r="D81" s="2">
        <f>'Spectral Math'!F81/MAX('Spectral Math'!F:F)</f>
        <v>0.7930872325417353</v>
      </c>
      <c r="E81" s="2">
        <f>'Spectral Math'!G81/MAX('Spectral Math'!G:G)</f>
        <v>0.84502190873960159</v>
      </c>
      <c r="F81" s="2">
        <f>'Spectral Math'!H81/MAX('Spectral Math'!H:H)</f>
        <v>0.54527398220162682</v>
      </c>
      <c r="G81" s="2">
        <f>'Spectral Math'!J81/MAX('Spectral Math'!J:J)</f>
        <v>0.48287670355958823</v>
      </c>
      <c r="H81" s="2">
        <f>'Spectral Math'!K81/MAX('Spectral Math'!K:K)</f>
        <v>0.48287670355958823</v>
      </c>
      <c r="I81" s="2">
        <f>'Spectral Math'!M81/MAX('Spectral Math'!M:M)</f>
        <v>0.40228395256653993</v>
      </c>
      <c r="J81" s="2">
        <f>'Interpolated Spectra - 1nm'!AU81/MAX('Interpolated Spectra - 1nm'!AU:AU)</f>
        <v>0.8423133525527261</v>
      </c>
      <c r="L81" s="2">
        <f>'Spectral Math'!P81/MAX('Spectral Math'!P:P)</f>
        <v>0.65029713045717596</v>
      </c>
      <c r="M81" s="2">
        <f>'Spectral Math'!Q81/MAX('Spectral Math'!Q:Q)</f>
        <v>0.41533060989208015</v>
      </c>
      <c r="N81" s="2">
        <f>'Spectral Math'!AB81/MAX('Spectral Math'!AB:AB)</f>
        <v>0.41533060989208015</v>
      </c>
      <c r="O81" s="2">
        <f>'Spectral Math'!AC81/MAX('Spectral Math'!AC:AC)</f>
        <v>0.21010287988018717</v>
      </c>
      <c r="P81" s="2">
        <f>'Spectral Math'!AD81/MAX('Spectral Math'!AD:AD)</f>
        <v>1.0526522222526678E-2</v>
      </c>
      <c r="Q81" s="2">
        <f>'Spectral Math'!AH81/MAX('Spectral Math'!AH:AH)</f>
        <v>2.045392E-2</v>
      </c>
    </row>
    <row r="82" spans="1:17" x14ac:dyDescent="0.2">
      <c r="A82" s="8">
        <f>'Spectral Math'!A82</f>
        <v>439</v>
      </c>
      <c r="B82" s="2">
        <f>'Spectral Math'!B82/MAX('Spectral Math'!B:B)</f>
        <v>2.171824E-2</v>
      </c>
      <c r="C82" s="2">
        <f>'Spectral Math'!C82/MAX('Spectral Math'!C:C)</f>
        <v>0.31490000000000001</v>
      </c>
      <c r="D82" s="2">
        <f>'Spectral Math'!F82/MAX('Spectral Math'!F:F)</f>
        <v>0.79755466729367508</v>
      </c>
      <c r="E82" s="2">
        <f>'Spectral Math'!G82/MAX('Spectral Math'!G:G)</f>
        <v>0.84164544769982019</v>
      </c>
      <c r="F82" s="2">
        <f>'Spectral Math'!H82/MAX('Spectral Math'!H:H)</f>
        <v>0.54591899498600915</v>
      </c>
      <c r="G82" s="2">
        <f>'Spectral Math'!J82/MAX('Spectral Math'!J:J)</f>
        <v>0.48476697188392071</v>
      </c>
      <c r="H82" s="2">
        <f>'Spectral Math'!K82/MAX('Spectral Math'!K:K)</f>
        <v>0.48476697188392071</v>
      </c>
      <c r="I82" s="2">
        <f>'Spectral Math'!M82/MAX('Spectral Math'!M:M)</f>
        <v>0.40416762081082103</v>
      </c>
      <c r="J82" s="2">
        <f>'Interpolated Spectra - 1nm'!AU82/MAX('Interpolated Spectra - 1nm'!AU:AU)</f>
        <v>0.8430783843609434</v>
      </c>
      <c r="L82" s="2">
        <f>'Spectral Math'!P82/MAX('Spectral Math'!P:P)</f>
        <v>0.65473381256169327</v>
      </c>
      <c r="M82" s="2">
        <f>'Spectral Math'!Q82/MAX('Spectral Math'!Q:Q)</f>
        <v>0.41865887483474029</v>
      </c>
      <c r="N82" s="2">
        <f>'Spectral Math'!AB82/MAX('Spectral Math'!AB:AB)</f>
        <v>0.41865887483474029</v>
      </c>
      <c r="O82" s="2">
        <f>'Spectral Math'!AC82/MAX('Spectral Math'!AC:AC)</f>
        <v>0.21261560518846226</v>
      </c>
      <c r="P82" s="2">
        <f>'Spectral Math'!AD82/MAX('Spectral Math'!AD:AD)</f>
        <v>1.126676792663088E-2</v>
      </c>
      <c r="Q82" s="2">
        <f>'Spectral Math'!AH82/MAX('Spectral Math'!AH:AH)</f>
        <v>2.171824E-2</v>
      </c>
    </row>
    <row r="83" spans="1:17" x14ac:dyDescent="0.2">
      <c r="A83" s="8">
        <f>'Spectral Math'!A83</f>
        <v>440</v>
      </c>
      <c r="B83" s="2">
        <f>'Spectral Math'!B83/MAX('Spectral Math'!B:B)</f>
        <v>2.3E-2</v>
      </c>
      <c r="C83" s="2">
        <f>'Spectral Math'!C83/MAX('Spectral Math'!C:C)</f>
        <v>0.3281</v>
      </c>
      <c r="D83" s="2">
        <f>'Spectral Math'!F83/MAX('Spectral Math'!F:F)</f>
        <v>0.83188337644015986</v>
      </c>
      <c r="E83" s="2">
        <f>'Spectral Math'!G83/MAX('Spectral Math'!G:G)</f>
        <v>0.83826898666003857</v>
      </c>
      <c r="F83" s="2">
        <f>'Spectral Math'!H83/MAX('Spectral Math'!H:H)</f>
        <v>0.54656400777039149</v>
      </c>
      <c r="G83" s="2">
        <f>'Spectral Math'!J83/MAX('Spectral Math'!J:J)</f>
        <v>0.48665724020825318</v>
      </c>
      <c r="H83" s="2">
        <f>'Spectral Math'!K83/MAX('Spectral Math'!K:K)</f>
        <v>0.48665724020825313</v>
      </c>
      <c r="I83" s="2">
        <f>'Spectral Math'!M83/MAX('Spectral Math'!M:M)</f>
        <v>0.40605128905510202</v>
      </c>
      <c r="J83" s="2">
        <f>'Interpolated Spectra - 1nm'!AU83/MAX('Interpolated Spectra - 1nm'!AU:AU)</f>
        <v>0.8438434161691607</v>
      </c>
      <c r="L83" s="2">
        <f>'Spectral Math'!P83/MAX('Spectral Math'!P:P)</f>
        <v>0.6837220379426191</v>
      </c>
      <c r="M83" s="2">
        <f>'Spectral Math'!Q83/MAX('Spectral Math'!Q:Q)</f>
        <v>0.43771147691731538</v>
      </c>
      <c r="N83" s="2">
        <f>'Spectral Math'!AB83/MAX('Spectral Math'!AB:AB)</f>
        <v>0.43771147691731538</v>
      </c>
      <c r="O83" s="2">
        <f>'Spectral Math'!AC83/MAX('Spectral Math'!AC:AC)</f>
        <v>0.22315824392786224</v>
      </c>
      <c r="P83" s="2">
        <f>'Spectral Math'!AD83/MAX('Spectral Math'!AD:AD)</f>
        <v>1.2474702261040915E-2</v>
      </c>
      <c r="Q83" s="2">
        <f>'Spectral Math'!AH83/MAX('Spectral Math'!AH:AH)</f>
        <v>2.3E-2</v>
      </c>
    </row>
    <row r="84" spans="1:17" x14ac:dyDescent="0.2">
      <c r="A84" s="8">
        <f>'Spectral Math'!A84</f>
        <v>441</v>
      </c>
      <c r="B84" s="2">
        <f>'Spectral Math'!B84/MAX('Spectral Math'!B:B)</f>
        <v>2.4294610000000001E-2</v>
      </c>
      <c r="C84" s="2">
        <f>'Spectral Math'!C84/MAX('Spectral Math'!C:C)</f>
        <v>0.3412</v>
      </c>
      <c r="D84" s="2">
        <f>'Spectral Math'!F84/MAX('Spectral Math'!F:F)</f>
        <v>0.85680695979308719</v>
      </c>
      <c r="E84" s="2">
        <f>'Spectral Math'!G84/MAX('Spectral Math'!G:G)</f>
        <v>0.83489252562025695</v>
      </c>
      <c r="F84" s="2">
        <f>'Spectral Math'!H84/MAX('Spectral Math'!H:H)</f>
        <v>0.54720902055477383</v>
      </c>
      <c r="G84" s="2">
        <f>'Spectral Math'!J84/MAX('Spectral Math'!J:J)</f>
        <v>0.48854750853258561</v>
      </c>
      <c r="H84" s="2">
        <f>'Spectral Math'!K84/MAX('Spectral Math'!K:K)</f>
        <v>0.48854750853258566</v>
      </c>
      <c r="I84" s="2">
        <f>'Spectral Math'!M84/MAX('Spectral Math'!M:M)</f>
        <v>0.40533126876410452</v>
      </c>
      <c r="J84" s="2">
        <f>'Interpolated Spectra - 1nm'!AU84/MAX('Interpolated Spectra - 1nm'!AU:AU)</f>
        <v>0.84460844797737822</v>
      </c>
      <c r="L84" s="2">
        <f>'Spectral Math'!P84/MAX('Spectral Math'!P:P)</f>
        <v>0.70503769443403763</v>
      </c>
      <c r="M84" s="2">
        <f>'Spectral Math'!Q84/MAX('Spectral Math'!Q:Q)</f>
        <v>0.45189018780719237</v>
      </c>
      <c r="N84" s="2">
        <f>'Spectral Math'!AB84/MAX('Spectral Math'!AB:AB)</f>
        <v>0.45189018780719237</v>
      </c>
      <c r="O84" s="2">
        <f>'Spectral Math'!AC84/MAX('Spectral Math'!AC:AC)</f>
        <v>0.23128183603166652</v>
      </c>
      <c r="P84" s="2">
        <f>'Spectral Math'!AD84/MAX('Spectral Math'!AD:AD)</f>
        <v>1.3603706764013412E-2</v>
      </c>
      <c r="Q84" s="2">
        <f>'Spectral Math'!AH84/MAX('Spectral Math'!AH:AH)</f>
        <v>2.4294610000000001E-2</v>
      </c>
    </row>
    <row r="85" spans="1:17" x14ac:dyDescent="0.2">
      <c r="A85" s="8">
        <f>'Spectral Math'!A85</f>
        <v>442</v>
      </c>
      <c r="B85" s="2">
        <f>'Spectral Math'!B85/MAX('Spectral Math'!B:B)</f>
        <v>2.5610239999999999E-2</v>
      </c>
      <c r="C85" s="2">
        <f>'Spectral Math'!C85/MAX('Spectral Math'!C:C)</f>
        <v>0.3543</v>
      </c>
      <c r="D85" s="2">
        <f>'Spectral Math'!F85/MAX('Spectral Math'!F:F)</f>
        <v>0.91958617446508351</v>
      </c>
      <c r="E85" s="2">
        <f>'Spectral Math'!G85/MAX('Spectral Math'!G:G)</f>
        <v>0.72414227585481017</v>
      </c>
      <c r="F85" s="2">
        <f>'Spectral Math'!H85/MAX('Spectral Math'!H:H)</f>
        <v>0.54785403333915617</v>
      </c>
      <c r="G85" s="2">
        <f>'Spectral Math'!J85/MAX('Spectral Math'!J:J)</f>
        <v>0.49043777685691808</v>
      </c>
      <c r="H85" s="2">
        <f>'Spectral Math'!K85/MAX('Spectral Math'!K:K)</f>
        <v>0.49043777685691808</v>
      </c>
      <c r="I85" s="2">
        <f>'Spectral Math'!M85/MAX('Spectral Math'!M:M)</f>
        <v>0.40461124847310703</v>
      </c>
      <c r="J85" s="2">
        <f>'Interpolated Spectra - 1nm'!AU85/MAX('Interpolated Spectra - 1nm'!AU:AU)</f>
        <v>0.84537347978559552</v>
      </c>
      <c r="L85" s="2">
        <f>'Spectral Math'!P85/MAX('Spectral Math'!P:P)</f>
        <v>0.7575885459413233</v>
      </c>
      <c r="M85" s="2">
        <f>'Spectral Math'!Q85/MAX('Spectral Math'!Q:Q)</f>
        <v>0.48614473832615646</v>
      </c>
      <c r="N85" s="2">
        <f>'Spectral Math'!AB85/MAX('Spectral Math'!AB:AB)</f>
        <v>0.48614473832615646</v>
      </c>
      <c r="O85" s="2">
        <f>'Spectral Math'!AC85/MAX('Spectral Math'!AC:AC)</f>
        <v>0.2497763511426182</v>
      </c>
      <c r="P85" s="2">
        <f>'Spectral Math'!AD85/MAX('Spectral Math'!AD:AD)</f>
        <v>1.5427432568009058E-2</v>
      </c>
      <c r="Q85" s="2">
        <f>'Spectral Math'!AH85/MAX('Spectral Math'!AH:AH)</f>
        <v>2.5610239999999999E-2</v>
      </c>
    </row>
    <row r="86" spans="1:17" x14ac:dyDescent="0.2">
      <c r="A86" s="8">
        <f>'Spectral Math'!A86</f>
        <v>443</v>
      </c>
      <c r="B86" s="2">
        <f>'Spectral Math'!B86/MAX('Spectral Math'!B:B)</f>
        <v>2.6958570000000001E-2</v>
      </c>
      <c r="C86" s="2">
        <f>'Spectral Math'!C86/MAX('Spectral Math'!C:C)</f>
        <v>0.36730000000000002</v>
      </c>
      <c r="D86" s="2">
        <f>'Spectral Math'!F86/MAX('Spectral Math'!F:F)</f>
        <v>0.91441335527862688</v>
      </c>
      <c r="E86" s="2">
        <f>'Spectral Math'!G86/MAX('Spectral Math'!G:G)</f>
        <v>0.71195942508135646</v>
      </c>
      <c r="F86" s="2">
        <f>'Spectral Math'!H86/MAX('Spectral Math'!H:H)</f>
        <v>0.54868634901650237</v>
      </c>
      <c r="G86" s="2">
        <f>'Spectral Math'!J86/MAX('Spectral Math'!J:J)</f>
        <v>0.49232804518125062</v>
      </c>
      <c r="H86" s="2">
        <f>'Spectral Math'!K86/MAX('Spectral Math'!K:K)</f>
        <v>0.49232804518125056</v>
      </c>
      <c r="I86" s="2">
        <f>'Spectral Math'!M86/MAX('Spectral Math'!M:M)</f>
        <v>0.4038912281821096</v>
      </c>
      <c r="J86" s="2">
        <f>'Interpolated Spectra - 1nm'!AU86/MAX('Interpolated Spectra - 1nm'!AU:AU)</f>
        <v>0.84613851159381281</v>
      </c>
      <c r="L86" s="2">
        <f>'Spectral Math'!P86/MAX('Spectral Math'!P:P)</f>
        <v>0.7544714654325122</v>
      </c>
      <c r="M86" s="2">
        <f>'Spectral Math'!Q86/MAX('Spectral Math'!Q:Q)</f>
        <v>0.48488003339498531</v>
      </c>
      <c r="N86" s="2">
        <f>'Spectral Math'!AB86/MAX('Spectral Math'!AB:AB)</f>
        <v>0.48488003339498531</v>
      </c>
      <c r="O86" s="2">
        <f>'Spectral Math'!AC86/MAX('Spectral Math'!AC:AC)</f>
        <v>0.25008675356317178</v>
      </c>
      <c r="P86" s="2">
        <f>'Spectral Math'!AD86/MAX('Spectral Math'!AD:AD)</f>
        <v>1.6197409845306453E-2</v>
      </c>
      <c r="Q86" s="2">
        <f>'Spectral Math'!AH86/MAX('Spectral Math'!AH:AH)</f>
        <v>2.6958570000000001E-2</v>
      </c>
    </row>
    <row r="87" spans="1:17" x14ac:dyDescent="0.2">
      <c r="A87" s="8">
        <f>'Spectral Math'!A87</f>
        <v>444</v>
      </c>
      <c r="B87" s="2">
        <f>'Spectral Math'!B87/MAX('Spectral Math'!B:B)</f>
        <v>2.8351250000000001E-2</v>
      </c>
      <c r="C87" s="2">
        <f>'Spectral Math'!C87/MAX('Spectral Math'!C:C)</f>
        <v>0.38030000000000003</v>
      </c>
      <c r="D87" s="2">
        <f>'Spectral Math'!F87/MAX('Spectral Math'!F:F)</f>
        <v>0.91276745826475425</v>
      </c>
      <c r="E87" s="2">
        <f>'Spectral Math'!G87/MAX('Spectral Math'!G:G)</f>
        <v>0.82582576165740551</v>
      </c>
      <c r="F87" s="2">
        <f>'Spectral Math'!H87/MAX('Spectral Math'!H:H)</f>
        <v>0.55009320065007072</v>
      </c>
      <c r="G87" s="2">
        <f>'Spectral Math'!J87/MAX('Spectral Math'!J:J)</f>
        <v>0.49421831350558304</v>
      </c>
      <c r="H87" s="2">
        <f>'Spectral Math'!K87/MAX('Spectral Math'!K:K)</f>
        <v>0.49421831350558298</v>
      </c>
      <c r="I87" s="2">
        <f>'Spectral Math'!M87/MAX('Spectral Math'!M:M)</f>
        <v>0.4031712078911121</v>
      </c>
      <c r="J87" s="2">
        <f>'Interpolated Spectra - 1nm'!AU87/MAX('Interpolated Spectra - 1nm'!AU:AU)</f>
        <v>0.84690354340203022</v>
      </c>
      <c r="L87" s="2">
        <f>'Spectral Math'!P87/MAX('Spectral Math'!P:P)</f>
        <v>0.75504446571977069</v>
      </c>
      <c r="M87" s="2">
        <f>'Spectral Math'!Q87/MAX('Spectral Math'!Q:Q)</f>
        <v>0.48649248056647787</v>
      </c>
      <c r="N87" s="2">
        <f>'Spectral Math'!AB87/MAX('Spectral Math'!AB:AB)</f>
        <v>0.48649248056647787</v>
      </c>
      <c r="O87" s="2">
        <f>'Spectral Math'!AC87/MAX('Spectral Math'!AC:AC)</f>
        <v>0.25188179440919839</v>
      </c>
      <c r="P87" s="2">
        <f>'Spectral Math'!AD87/MAX('Spectral Math'!AD:AD)</f>
        <v>1.7090814577699599E-2</v>
      </c>
      <c r="Q87" s="2">
        <f>'Spectral Math'!AH87/MAX('Spectral Math'!AH:AH)</f>
        <v>2.8351250000000001E-2</v>
      </c>
    </row>
    <row r="88" spans="1:17" x14ac:dyDescent="0.2">
      <c r="A88" s="8">
        <f>'Spectral Math'!A88</f>
        <v>445</v>
      </c>
      <c r="B88" s="2">
        <f>'Spectral Math'!B88/MAX('Spectral Math'!B:B)</f>
        <v>2.98E-2</v>
      </c>
      <c r="C88" s="2">
        <f>'Spectral Math'!C88/MAX('Spectral Math'!C:C)</f>
        <v>0.3931</v>
      </c>
      <c r="D88" s="2">
        <f>'Spectral Math'!F88/MAX('Spectral Math'!F:F)</f>
        <v>0.89207618151892787</v>
      </c>
      <c r="E88" s="2">
        <f>'Spectral Math'!G88/MAX('Spectral Math'!G:G)</f>
        <v>0.83339241084755555</v>
      </c>
      <c r="F88" s="2">
        <f>'Spectral Math'!H88/MAX('Spectral Math'!H:H)</f>
        <v>0.55150005228363908</v>
      </c>
      <c r="G88" s="2">
        <f>'Spectral Math'!J88/MAX('Spectral Math'!J:J)</f>
        <v>0.49610858182991552</v>
      </c>
      <c r="H88" s="2">
        <f>'Spectral Math'!K88/MAX('Spectral Math'!K:K)</f>
        <v>0.49610858182991552</v>
      </c>
      <c r="I88" s="2">
        <f>'Spectral Math'!M88/MAX('Spectral Math'!M:M)</f>
        <v>0.40245118760011461</v>
      </c>
      <c r="J88" s="2">
        <f>'Interpolated Spectra - 1nm'!AU88/MAX('Interpolated Spectra - 1nm'!AU:AU)</f>
        <v>0.84766857521024763</v>
      </c>
      <c r="L88" s="2">
        <f>'Spectral Math'!P88/MAX('Spectral Math'!P:P)</f>
        <v>0.73981580508864841</v>
      </c>
      <c r="M88" s="2">
        <f>'Spectral Math'!Q88/MAX('Spectral Math'!Q:Q)</f>
        <v>0.47789940468080849</v>
      </c>
      <c r="N88" s="2">
        <f>'Spectral Math'!AB88/MAX('Spectral Math'!AB:AB)</f>
        <v>0.47789940468080844</v>
      </c>
      <c r="O88" s="2">
        <f>'Spectral Math'!AC88/MAX('Spectral Math'!AC:AC)</f>
        <v>0.24837909557779403</v>
      </c>
      <c r="P88" s="2">
        <f>'Spectral Math'!AD88/MAX('Spectral Math'!AD:AD)</f>
        <v>1.7646849116824202E-2</v>
      </c>
      <c r="Q88" s="2">
        <f>'Spectral Math'!AH88/MAX('Spectral Math'!AH:AH)</f>
        <v>2.98E-2</v>
      </c>
    </row>
    <row r="89" spans="1:17" x14ac:dyDescent="0.2">
      <c r="A89" s="8">
        <f>'Spectral Math'!A89</f>
        <v>446</v>
      </c>
      <c r="B89" s="2">
        <f>'Spectral Math'!B89/MAX('Spectral Math'!B:B)</f>
        <v>3.1310829999999998E-2</v>
      </c>
      <c r="C89" s="2">
        <f>'Spectral Math'!C89/MAX('Spectral Math'!C:C)</f>
        <v>0.40600000000000003</v>
      </c>
      <c r="D89" s="2">
        <f>'Spectral Math'!F89/MAX('Spectral Math'!F:F)</f>
        <v>0.87279567364213495</v>
      </c>
      <c r="E89" s="2">
        <f>'Spectral Math'!G89/MAX('Spectral Math'!G:G)</f>
        <v>0.84095906003770549</v>
      </c>
      <c r="F89" s="2">
        <f>'Spectral Math'!H89/MAX('Spectral Math'!H:H)</f>
        <v>0.55290690391720743</v>
      </c>
      <c r="G89" s="2">
        <f>'Spectral Math'!J89/MAX('Spectral Math'!J:J)</f>
        <v>0.497998850154248</v>
      </c>
      <c r="H89" s="2">
        <f>'Spectral Math'!K89/MAX('Spectral Math'!K:K)</f>
        <v>0.49799885015424794</v>
      </c>
      <c r="I89" s="2">
        <f>'Spectral Math'!M89/MAX('Spectral Math'!M:M)</f>
        <v>0.40173116730911718</v>
      </c>
      <c r="J89" s="2">
        <f>'Interpolated Spectra - 1nm'!AU89/MAX('Interpolated Spectra - 1nm'!AU:AU)</f>
        <v>0.84843360701846504</v>
      </c>
      <c r="L89" s="2">
        <f>'Spectral Math'!P89/MAX('Spectral Math'!P:P)</f>
        <v>0.72567255948428011</v>
      </c>
      <c r="M89" s="2">
        <f>'Spectral Math'!Q89/MAX('Spectral Math'!Q:Q)</f>
        <v>0.46995907493707079</v>
      </c>
      <c r="N89" s="2">
        <f>'Spectral Math'!AB89/MAX('Spectral Math'!AB:AB)</f>
        <v>0.46995907493707079</v>
      </c>
      <c r="O89" s="2">
        <f>'Spectral Math'!AC89/MAX('Spectral Math'!AC:AC)</f>
        <v>0.24518290842490154</v>
      </c>
      <c r="P89" s="2">
        <f>'Spectral Math'!AD89/MAX('Spectral Math'!AD:AD)</f>
        <v>1.8233457929301086E-2</v>
      </c>
      <c r="Q89" s="2">
        <f>'Spectral Math'!AH89/MAX('Spectral Math'!AH:AH)</f>
        <v>3.1310829999999998E-2</v>
      </c>
    </row>
    <row r="90" spans="1:17" x14ac:dyDescent="0.2">
      <c r="A90" s="8">
        <f>'Spectral Math'!A90</f>
        <v>447</v>
      </c>
      <c r="B90" s="2">
        <f>'Spectral Math'!B90/MAX('Spectral Math'!B:B)</f>
        <v>3.2883679999999998E-2</v>
      </c>
      <c r="C90" s="2">
        <f>'Spectral Math'!C90/MAX('Spectral Math'!C:C)</f>
        <v>0.41799999999999998</v>
      </c>
      <c r="D90" s="2">
        <f>'Spectral Math'!F90/MAX('Spectral Math'!F:F)</f>
        <v>0.93298847872090285</v>
      </c>
      <c r="E90" s="2">
        <f>'Spectral Math'!G90/MAX('Spectral Math'!G:G)</f>
        <v>0.84852570922785564</v>
      </c>
      <c r="F90" s="2">
        <f>'Spectral Math'!H90/MAX('Spectral Math'!H:H)</f>
        <v>0.55431375555077578</v>
      </c>
      <c r="G90" s="2">
        <f>'Spectral Math'!J90/MAX('Spectral Math'!J:J)</f>
        <v>0.49988911847858042</v>
      </c>
      <c r="H90" s="2">
        <f>'Spectral Math'!K90/MAX('Spectral Math'!K:K)</f>
        <v>0.49988911847858042</v>
      </c>
      <c r="I90" s="2">
        <f>'Spectral Math'!M90/MAX('Spectral Math'!M:M)</f>
        <v>0.40101114701811968</v>
      </c>
      <c r="J90" s="2">
        <f>'Interpolated Spectra - 1nm'!AU90/MAX('Interpolated Spectra - 1nm'!AU:AU)</f>
        <v>0.84919863882668234</v>
      </c>
      <c r="L90" s="2">
        <f>'Spectral Math'!P90/MAX('Spectral Math'!P:P)</f>
        <v>0.77769273171075293</v>
      </c>
      <c r="M90" s="2">
        <f>'Spectral Math'!Q90/MAX('Spectral Math'!Q:Q)</f>
        <v>0.50492982296325795</v>
      </c>
      <c r="N90" s="2">
        <f>'Spectral Math'!AB90/MAX('Spectral Math'!AB:AB)</f>
        <v>0.50492982296325795</v>
      </c>
      <c r="O90" s="2">
        <f>'Spectral Math'!AC90/MAX('Spectral Math'!AC:AC)</f>
        <v>0.26442743836922955</v>
      </c>
      <c r="P90" s="2">
        <f>'Spectral Math'!AD90/MAX('Spectral Math'!AD:AD)</f>
        <v>2.0574337257947013E-2</v>
      </c>
      <c r="Q90" s="2">
        <f>'Spectral Math'!AH90/MAX('Spectral Math'!AH:AH)</f>
        <v>3.2883679999999998E-2</v>
      </c>
    </row>
    <row r="91" spans="1:17" x14ac:dyDescent="0.2">
      <c r="A91" s="8">
        <f>'Spectral Math'!A91</f>
        <v>448</v>
      </c>
      <c r="B91" s="2">
        <f>'Spectral Math'!B91/MAX('Spectral Math'!B:B)</f>
        <v>3.4521120000000002E-2</v>
      </c>
      <c r="C91" s="2">
        <f>'Spectral Math'!C91/MAX('Spectral Math'!C:C)</f>
        <v>0.43099999999999999</v>
      </c>
      <c r="D91" s="2">
        <f>'Spectral Math'!F91/MAX('Spectral Math'!F:F)</f>
        <v>0.95226898659769577</v>
      </c>
      <c r="E91" s="2">
        <f>'Spectral Math'!G91/MAX('Spectral Math'!G:G)</f>
        <v>0.85609235841800557</v>
      </c>
      <c r="F91" s="2">
        <f>'Spectral Math'!H91/MAX('Spectral Math'!H:H)</f>
        <v>0.55572060718434413</v>
      </c>
      <c r="G91" s="2">
        <f>'Spectral Math'!J91/MAX('Spectral Math'!J:J)</f>
        <v>0.50374348084106357</v>
      </c>
      <c r="H91" s="2">
        <f>'Spectral Math'!K91/MAX('Spectral Math'!K:K)</f>
        <v>0.50374348084106357</v>
      </c>
      <c r="I91" s="2">
        <f>'Spectral Math'!M91/MAX('Spectral Math'!M:M)</f>
        <v>0.40029112672712219</v>
      </c>
      <c r="J91" s="2">
        <f>'Interpolated Spectra - 1nm'!AU91/MAX('Interpolated Spectra - 1nm'!AU:AU)</f>
        <v>0.84996367063489964</v>
      </c>
      <c r="L91" s="2">
        <f>'Spectral Math'!P91/MAX('Spectral Math'!P:P)</f>
        <v>0.79577858067648499</v>
      </c>
      <c r="M91" s="2">
        <f>'Spectral Math'!Q91/MAX('Spectral Math'!Q:Q)</f>
        <v>0.51798367601342965</v>
      </c>
      <c r="N91" s="2">
        <f>'Spectral Math'!AB91/MAX('Spectral Math'!AB:AB)</f>
        <v>0.51798367601342954</v>
      </c>
      <c r="O91" s="2">
        <f>'Spectral Math'!AC91/MAX('Spectral Math'!AC:AC)</f>
        <v>0.27335519026891203</v>
      </c>
      <c r="P91" s="2">
        <f>'Spectral Math'!AD91/MAX('Spectral Math'!AD:AD)</f>
        <v>2.2157225094627194E-2</v>
      </c>
      <c r="Q91" s="2">
        <f>'Spectral Math'!AH91/MAX('Spectral Math'!AH:AH)</f>
        <v>3.4521120000000002E-2</v>
      </c>
    </row>
    <row r="92" spans="1:17" x14ac:dyDescent="0.2">
      <c r="A92" s="8">
        <f>'Spectral Math'!A92</f>
        <v>449</v>
      </c>
      <c r="B92" s="2">
        <f>'Spectral Math'!B92/MAX('Spectral Math'!B:B)</f>
        <v>3.6225710000000001E-2</v>
      </c>
      <c r="C92" s="2">
        <f>'Spectral Math'!C92/MAX('Spectral Math'!C:C)</f>
        <v>0.443</v>
      </c>
      <c r="D92" s="2">
        <f>'Spectral Math'!F92/MAX('Spectral Math'!F:F)</f>
        <v>0.94051257935574883</v>
      </c>
      <c r="E92" s="2">
        <f>'Spectral Math'!G92/MAX('Spectral Math'!G:G)</f>
        <v>0.8608500826243396</v>
      </c>
      <c r="F92" s="2">
        <f>'Spectral Math'!H92/MAX('Spectral Math'!H:H)</f>
        <v>0.55712745881791248</v>
      </c>
      <c r="G92" s="2">
        <f>'Spectral Math'!J92/MAX('Spectral Math'!J:J)</f>
        <v>0.50759784320354673</v>
      </c>
      <c r="H92" s="2">
        <f>'Spectral Math'!K92/MAX('Spectral Math'!K:K)</f>
        <v>0.50759784320354673</v>
      </c>
      <c r="I92" s="2">
        <f>'Spectral Math'!M92/MAX('Spectral Math'!M:M)</f>
        <v>0.3995711064361247</v>
      </c>
      <c r="J92" s="2">
        <f>'Interpolated Spectra - 1nm'!AU92/MAX('Interpolated Spectra - 1nm'!AU:AU)</f>
        <v>0.85072870244311716</v>
      </c>
      <c r="L92" s="2">
        <f>'Spectral Math'!P92/MAX('Spectral Math'!P:P)</f>
        <v>0.7879438602200407</v>
      </c>
      <c r="M92" s="2">
        <f>'Spectral Math'!Q92/MAX('Spectral Math'!Q:Q)</f>
        <v>0.51418235141152591</v>
      </c>
      <c r="N92" s="2">
        <f>'Spectral Math'!AB92/MAX('Spectral Math'!AB:AB)</f>
        <v>0.5141823514115258</v>
      </c>
      <c r="O92" s="2">
        <f>'Spectral Math'!AC92/MAX('Spectral Math'!AC:AC)</f>
        <v>0.27342533085048998</v>
      </c>
      <c r="P92" s="2">
        <f>'Spectral Math'!AD92/MAX('Spectral Math'!AD:AD)</f>
        <v>2.3080674215288779E-2</v>
      </c>
      <c r="Q92" s="2">
        <f>'Spectral Math'!AH92/MAX('Spectral Math'!AH:AH)</f>
        <v>3.6225710000000001E-2</v>
      </c>
    </row>
    <row r="93" spans="1:17" x14ac:dyDescent="0.2">
      <c r="A93" s="8">
        <f>'Spectral Math'!A93</f>
        <v>450</v>
      </c>
      <c r="B93" s="2">
        <f>'Spectral Math'!B93/MAX('Spectral Math'!B:B)</f>
        <v>3.7999999999999999E-2</v>
      </c>
      <c r="C93" s="2">
        <f>'Spectral Math'!C93/MAX('Spectral Math'!C:C)</f>
        <v>0.45500000000000002</v>
      </c>
      <c r="D93" s="2">
        <f>'Spectral Math'!F93/MAX('Spectral Math'!F:F)</f>
        <v>0.98071949212320719</v>
      </c>
      <c r="E93" s="2">
        <f>'Spectral Math'!G93/MAX('Spectral Math'!G:G)</f>
        <v>0.85439931454666096</v>
      </c>
      <c r="F93" s="2">
        <f>'Spectral Math'!H93/MAX('Spectral Math'!H:H)</f>
        <v>0.55853431045148083</v>
      </c>
      <c r="G93" s="2">
        <f>'Spectral Math'!J93/MAX('Spectral Math'!J:J)</f>
        <v>0.51145220556602988</v>
      </c>
      <c r="H93" s="2">
        <f>'Spectral Math'!K93/MAX('Spectral Math'!K:K)</f>
        <v>0.51145220556602988</v>
      </c>
      <c r="I93" s="2">
        <f>'Spectral Math'!M93/MAX('Spectral Math'!M:M)</f>
        <v>0.39885108614512721</v>
      </c>
      <c r="J93" s="2">
        <f>'Interpolated Spectra - 1nm'!AU93/MAX('Interpolated Spectra - 1nm'!AU:AU)</f>
        <v>0.85149373425133446</v>
      </c>
      <c r="L93" s="2">
        <f>'Spectral Math'!P93/MAX('Spectral Math'!P:P)</f>
        <v>0.82370322666133478</v>
      </c>
      <c r="M93" s="2">
        <f>'Spectral Math'!Q93/MAX('Spectral Math'!Q:Q)</f>
        <v>0.53887489395227428</v>
      </c>
      <c r="N93" s="2">
        <f>'Spectral Math'!AB93/MAX('Spectral Math'!AB:AB)</f>
        <v>0.53887489395227417</v>
      </c>
      <c r="O93" s="2">
        <f>'Spectral Math'!AC93/MAX('Spectral Math'!AC:AC)</f>
        <v>0.28873193298875799</v>
      </c>
      <c r="P93" s="2">
        <f>'Spectral Math'!AD93/MAX('Spectral Math'!AD:AD)</f>
        <v>2.5373826494032702E-2</v>
      </c>
      <c r="Q93" s="2">
        <f>'Spectral Math'!AH93/MAX('Spectral Math'!AH:AH)</f>
        <v>3.7999999999999999E-2</v>
      </c>
    </row>
    <row r="94" spans="1:17" x14ac:dyDescent="0.2">
      <c r="A94" s="8">
        <f>'Spectral Math'!A94</f>
        <v>451</v>
      </c>
      <c r="B94" s="2">
        <f>'Spectral Math'!B94/MAX('Spectral Math'!B:B)</f>
        <v>3.9846670000000001E-2</v>
      </c>
      <c r="C94" s="2">
        <f>'Spectral Math'!C94/MAX('Spectral Math'!C:C)</f>
        <v>0.46700000000000003</v>
      </c>
      <c r="D94" s="2">
        <f>'Spectral Math'!F94/MAX('Spectral Math'!F:F)</f>
        <v>1</v>
      </c>
      <c r="E94" s="2">
        <f>'Spectral Math'!G94/MAX('Spectral Math'!G:G)</f>
        <v>0.8498397101631715</v>
      </c>
      <c r="F94" s="2">
        <f>'Spectral Math'!H94/MAX('Spectral Math'!H:H)</f>
        <v>0.55994116208504918</v>
      </c>
      <c r="G94" s="2">
        <f>'Spectral Math'!J94/MAX('Spectral Math'!J:J)</f>
        <v>0.51530656792851304</v>
      </c>
      <c r="H94" s="2">
        <f>'Spectral Math'!K94/MAX('Spectral Math'!K:K)</f>
        <v>0.51530656792851304</v>
      </c>
      <c r="I94" s="2">
        <f>'Spectral Math'!M94/MAX('Spectral Math'!M:M)</f>
        <v>0.40154853825571551</v>
      </c>
      <c r="J94" s="2">
        <f>'Interpolated Spectra - 1nm'!AU94/MAX('Interpolated Spectra - 1nm'!AU:AU)</f>
        <v>0.85225876605955175</v>
      </c>
      <c r="L94" s="2">
        <f>'Spectral Math'!P94/MAX('Spectral Math'!P:P)</f>
        <v>0.84201242017781797</v>
      </c>
      <c r="M94" s="2">
        <f>'Spectral Math'!Q94/MAX('Spectral Math'!Q:Q)</f>
        <v>0.55224045519178122</v>
      </c>
      <c r="N94" s="2">
        <f>'Spectral Math'!AB94/MAX('Spectral Math'!AB:AB)</f>
        <v>0.55224045519178122</v>
      </c>
      <c r="O94" s="2">
        <f>'Spectral Math'!AC94/MAX('Spectral Math'!AC:AC)</f>
        <v>0.29812315482116764</v>
      </c>
      <c r="P94" s="2">
        <f>'Spectral Math'!AD94/MAX('Spectral Math'!AD:AD)</f>
        <v>2.7266831244773478E-2</v>
      </c>
      <c r="Q94" s="2">
        <f>'Spectral Math'!AH94/MAX('Spectral Math'!AH:AH)</f>
        <v>3.9846670000000001E-2</v>
      </c>
    </row>
    <row r="95" spans="1:17" x14ac:dyDescent="0.2">
      <c r="A95" s="8">
        <f>'Spectral Math'!A95</f>
        <v>452</v>
      </c>
      <c r="B95" s="2">
        <f>'Spectral Math'!B95/MAX('Spectral Math'!B:B)</f>
        <v>4.1768E-2</v>
      </c>
      <c r="C95" s="2">
        <f>'Spectral Math'!C95/MAX('Spectral Math'!C:C)</f>
        <v>0.47899999999999998</v>
      </c>
      <c r="D95" s="2">
        <f>'Spectral Math'!F95/MAX('Spectral Math'!F:F)</f>
        <v>0.95226898659769577</v>
      </c>
      <c r="E95" s="2">
        <f>'Spectral Math'!G95/MAX('Spectral Math'!G:G)</f>
        <v>0.86717694906006759</v>
      </c>
      <c r="F95" s="2">
        <f>'Spectral Math'!H95/MAX('Spectral Math'!H:H)</f>
        <v>0.56134801371861753</v>
      </c>
      <c r="G95" s="2">
        <f>'Spectral Math'!J95/MAX('Spectral Math'!J:J)</f>
        <v>0.5191609302909963</v>
      </c>
      <c r="H95" s="2">
        <f>'Spectral Math'!K95/MAX('Spectral Math'!K:K)</f>
        <v>0.51916093029099619</v>
      </c>
      <c r="I95" s="2">
        <f>'Spectral Math'!M95/MAX('Spectral Math'!M:M)</f>
        <v>0.40424599036630365</v>
      </c>
      <c r="J95" s="2">
        <f>'Interpolated Spectra - 1nm'!AU95/MAX('Interpolated Spectra - 1nm'!AU:AU)</f>
        <v>0.85302379786776916</v>
      </c>
      <c r="L95" s="2">
        <f>'Spectral Math'!P95/MAX('Spectral Math'!P:P)</f>
        <v>0.80383689186171003</v>
      </c>
      <c r="M95" s="2">
        <f>'Spectral Math'!Q95/MAX('Spectral Math'!Q:Q)</f>
        <v>0.52852733165254484</v>
      </c>
      <c r="N95" s="2">
        <f>'Spectral Math'!AB95/MAX('Spectral Math'!AB:AB)</f>
        <v>0.52852733165254484</v>
      </c>
      <c r="O95" s="2">
        <f>'Spectral Math'!AC95/MAX('Spectral Math'!AC:AC)</f>
        <v>0.2874559251976529</v>
      </c>
      <c r="P95" s="2">
        <f>'Spectral Math'!AD95/MAX('Spectral Math'!AD:AD)</f>
        <v>2.7354296488750849E-2</v>
      </c>
      <c r="Q95" s="2">
        <f>'Spectral Math'!AH95/MAX('Spectral Math'!AH:AH)</f>
        <v>4.1768E-2</v>
      </c>
    </row>
    <row r="96" spans="1:17" x14ac:dyDescent="0.2">
      <c r="A96" s="8">
        <f>'Spectral Math'!A96</f>
        <v>453</v>
      </c>
      <c r="B96" s="2">
        <f>'Spectral Math'!B96/MAX('Spectral Math'!B:B)</f>
        <v>4.3765999999999999E-2</v>
      </c>
      <c r="C96" s="2">
        <f>'Spectral Math'!C96/MAX('Spectral Math'!C:C)</f>
        <v>0.49</v>
      </c>
      <c r="D96" s="2">
        <f>'Spectral Math'!F96/MAX('Spectral Math'!F:F)</f>
        <v>0.91958617446508351</v>
      </c>
      <c r="E96" s="2">
        <f>'Spectral Math'!G96/MAX('Spectral Math'!G:G)</f>
        <v>0.90088596545466526</v>
      </c>
      <c r="F96" s="2">
        <f>'Spectral Math'!H96/MAX('Spectral Math'!H:H)</f>
        <v>0.56275486535218588</v>
      </c>
      <c r="G96" s="2">
        <f>'Spectral Math'!J96/MAX('Spectral Math'!J:J)</f>
        <v>0.52301529265347935</v>
      </c>
      <c r="H96" s="2">
        <f>'Spectral Math'!K96/MAX('Spectral Math'!K:K)</f>
        <v>0.52301529265347935</v>
      </c>
      <c r="I96" s="2">
        <f>'Spectral Math'!M96/MAX('Spectral Math'!M:M)</f>
        <v>0.40694344247689196</v>
      </c>
      <c r="J96" s="2">
        <f>'Interpolated Spectra - 1nm'!AU96/MAX('Interpolated Spectra - 1nm'!AU:AU)</f>
        <v>0.85378882967598657</v>
      </c>
      <c r="L96" s="2">
        <f>'Spectral Math'!P96/MAX('Spectral Math'!P:P)</f>
        <v>0.77819385131666707</v>
      </c>
      <c r="M96" s="2">
        <f>'Spectral Math'!Q96/MAX('Spectral Math'!Q:Q)</f>
        <v>0.51294922722267833</v>
      </c>
      <c r="N96" s="2">
        <f>'Spectral Math'!AB96/MAX('Spectral Math'!AB:AB)</f>
        <v>0.51294922722267833</v>
      </c>
      <c r="O96" s="2">
        <f>'Spectral Math'!AC96/MAX('Spectral Math'!AC:AC)</f>
        <v>0.28105452354722404</v>
      </c>
      <c r="P96" s="2">
        <f>'Spectral Math'!AD96/MAX('Spectral Math'!AD:AD)</f>
        <v>2.7817984110290749E-2</v>
      </c>
      <c r="Q96" s="2">
        <f>'Spectral Math'!AH96/MAX('Spectral Math'!AH:AH)</f>
        <v>4.3765999999999999E-2</v>
      </c>
    </row>
    <row r="97" spans="1:17" x14ac:dyDescent="0.2">
      <c r="A97" s="8">
        <f>'Spectral Math'!A97</f>
        <v>454</v>
      </c>
      <c r="B97" s="2">
        <f>'Spectral Math'!B97/MAX('Spectral Math'!B:B)</f>
        <v>4.5842670000000002E-2</v>
      </c>
      <c r="C97" s="2">
        <f>'Spectral Math'!C97/MAX('Spectral Math'!C:C)</f>
        <v>0.502</v>
      </c>
      <c r="D97" s="2">
        <f>'Spectral Math'!F97/MAX('Spectral Math'!F:F)</f>
        <v>0.92852104396896307</v>
      </c>
      <c r="E97" s="2">
        <f>'Spectral Math'!G97/MAX('Spectral Math'!G:G)</f>
        <v>0.86971448382523997</v>
      </c>
      <c r="F97" s="2">
        <f>'Spectral Math'!H97/MAX('Spectral Math'!H:H)</f>
        <v>0.56416171698575424</v>
      </c>
      <c r="G97" s="2">
        <f>'Spectral Math'!J97/MAX('Spectral Math'!J:J)</f>
        <v>0.5268696550159625</v>
      </c>
      <c r="H97" s="2">
        <f>'Spectral Math'!K97/MAX('Spectral Math'!K:K)</f>
        <v>0.5268696550159625</v>
      </c>
      <c r="I97" s="2">
        <f>'Spectral Math'!M97/MAX('Spectral Math'!M:M)</f>
        <v>0.40964089458748015</v>
      </c>
      <c r="J97" s="2">
        <f>'Interpolated Spectra - 1nm'!AU97/MAX('Interpolated Spectra - 1nm'!AU:AU)</f>
        <v>0.85455386148420387</v>
      </c>
      <c r="L97" s="2">
        <f>'Spectral Math'!P97/MAX('Spectral Math'!P:P)</f>
        <v>0.78771926454249885</v>
      </c>
      <c r="M97" s="2">
        <f>'Spectral Math'!Q97/MAX('Spectral Math'!Q:Q)</f>
        <v>0.52052597407399137</v>
      </c>
      <c r="N97" s="2">
        <f>'Spectral Math'!AB97/MAX('Spectral Math'!AB:AB)</f>
        <v>0.52052597407399137</v>
      </c>
      <c r="O97" s="2">
        <f>'Spectral Math'!AC97/MAX('Spectral Math'!AC:AC)</f>
        <v>0.28730779156543595</v>
      </c>
      <c r="P97" s="2">
        <f>'Spectral Math'!AD97/MAX('Spectral Math'!AD:AD)</f>
        <v>2.9568325369441102E-2</v>
      </c>
      <c r="Q97" s="2">
        <f>'Spectral Math'!AH97/MAX('Spectral Math'!AH:AH)</f>
        <v>4.5842670000000002E-2</v>
      </c>
    </row>
    <row r="98" spans="1:17" x14ac:dyDescent="0.2">
      <c r="A98" s="8">
        <f>'Spectral Math'!A98</f>
        <v>455</v>
      </c>
      <c r="B98" s="2">
        <f>'Spectral Math'!B98/MAX('Spectral Math'!B:B)</f>
        <v>4.8000000000000001E-2</v>
      </c>
      <c r="C98" s="2">
        <f>'Spectral Math'!C98/MAX('Spectral Math'!C:C)</f>
        <v>0.51300000000000001</v>
      </c>
      <c r="D98" s="2">
        <f>'Spectral Math'!F98/MAX('Spectral Math'!F:F)</f>
        <v>0.94356924523865504</v>
      </c>
      <c r="E98" s="2">
        <f>'Spectral Math'!G98/MAX('Spectral Math'!G:G)</f>
        <v>0.8610323765165866</v>
      </c>
      <c r="F98" s="2">
        <f>'Spectral Math'!H98/MAX('Spectral Math'!H:H)</f>
        <v>0.56556856861932259</v>
      </c>
      <c r="G98" s="2">
        <f>'Spectral Math'!J98/MAX('Spectral Math'!J:J)</f>
        <v>0.53072401737844577</v>
      </c>
      <c r="H98" s="2">
        <f>'Spectral Math'!K98/MAX('Spectral Math'!K:K)</f>
        <v>0.53072401737844566</v>
      </c>
      <c r="I98" s="2">
        <f>'Spectral Math'!M98/MAX('Spectral Math'!M:M)</f>
        <v>0.41233834669806846</v>
      </c>
      <c r="J98" s="2">
        <f>'Interpolated Spectra - 1nm'!AU98/MAX('Interpolated Spectra - 1nm'!AU:AU)</f>
        <v>0.85531889329242128</v>
      </c>
      <c r="L98" s="2">
        <f>'Spectral Math'!P98/MAX('Spectral Math'!P:P)</f>
        <v>0.80248171583475902</v>
      </c>
      <c r="M98" s="2">
        <f>'Spectral Math'!Q98/MAX('Spectral Math'!Q:Q)</f>
        <v>0.53160338545540753</v>
      </c>
      <c r="N98" s="2">
        <f>'Spectral Math'!AB98/MAX('Spectral Math'!AB:AB)</f>
        <v>0.53160338545540753</v>
      </c>
      <c r="O98" s="2">
        <f>'Spectral Math'!AC98/MAX('Spectral Math'!AC:AC)</f>
        <v>0.29556859819255443</v>
      </c>
      <c r="P98" s="2">
        <f>'Spectral Math'!AD98/MAX('Spectral Math'!AD:AD)</f>
        <v>3.1618655170699637E-2</v>
      </c>
      <c r="Q98" s="2">
        <f>'Spectral Math'!AH98/MAX('Spectral Math'!AH:AH)</f>
        <v>4.8000000000000001E-2</v>
      </c>
    </row>
    <row r="99" spans="1:17" x14ac:dyDescent="0.2">
      <c r="A99" s="8">
        <f>'Spectral Math'!A99</f>
        <v>456</v>
      </c>
      <c r="B99" s="2">
        <f>'Spectral Math'!B99/MAX('Spectral Math'!B:B)</f>
        <v>5.0243679999999999E-2</v>
      </c>
      <c r="C99" s="2">
        <f>'Spectral Math'!C99/MAX('Spectral Math'!C:C)</f>
        <v>0.52400000000000002</v>
      </c>
      <c r="D99" s="2">
        <f>'Spectral Math'!F99/MAX('Spectral Math'!F:F)</f>
        <v>0.9666118034328709</v>
      </c>
      <c r="E99" s="2">
        <f>'Spectral Math'!G99/MAX('Spectral Math'!G:G)</f>
        <v>0.87344773267796016</v>
      </c>
      <c r="F99" s="2">
        <f>'Spectral Math'!H99/MAX('Spectral Math'!H:H)</f>
        <v>0.56697542025289094</v>
      </c>
      <c r="G99" s="2">
        <f>'Spectral Math'!J99/MAX('Spectral Math'!J:J)</f>
        <v>0.53457837974092892</v>
      </c>
      <c r="H99" s="2">
        <f>'Spectral Math'!K99/MAX('Spectral Math'!K:K)</f>
        <v>0.53457837974092892</v>
      </c>
      <c r="I99" s="2">
        <f>'Spectral Math'!M99/MAX('Spectral Math'!M:M)</f>
        <v>0.41503579880865676</v>
      </c>
      <c r="J99" s="2">
        <f>'Interpolated Spectra - 1nm'!AU99/MAX('Interpolated Spectra - 1nm'!AU:AU)</f>
        <v>0.85608392510063858</v>
      </c>
      <c r="L99" s="2">
        <f>'Spectral Math'!P99/MAX('Spectral Math'!P:P)</f>
        <v>0.82412374808048161</v>
      </c>
      <c r="M99" s="2">
        <f>'Spectral Math'!Q99/MAX('Spectral Math'!Q:Q)</f>
        <v>0.54729815870747311</v>
      </c>
      <c r="N99" s="2">
        <f>'Spectral Math'!AB99/MAX('Spectral Math'!AB:AB)</f>
        <v>0.54729815870747311</v>
      </c>
      <c r="O99" s="2">
        <f>'Spectral Math'!AC99/MAX('Spectral Math'!AC:AC)</f>
        <v>0.30650473607338657</v>
      </c>
      <c r="P99" s="2">
        <f>'Spectral Math'!AD99/MAX('Spectral Math'!AD:AD)</f>
        <v>3.4073743264912353E-2</v>
      </c>
      <c r="Q99" s="2">
        <f>'Spectral Math'!AH99/MAX('Spectral Math'!AH:AH)</f>
        <v>5.0243679999999999E-2</v>
      </c>
    </row>
    <row r="100" spans="1:17" x14ac:dyDescent="0.2">
      <c r="A100" s="8">
        <f>'Spectral Math'!A100</f>
        <v>457</v>
      </c>
      <c r="B100" s="2">
        <f>'Spectral Math'!B100/MAX('Spectral Math'!B:B)</f>
        <v>5.2573040000000001E-2</v>
      </c>
      <c r="C100" s="2">
        <f>'Spectral Math'!C100/MAX('Spectral Math'!C:C)</f>
        <v>0.53500000000000003</v>
      </c>
      <c r="D100" s="2">
        <f>'Spectral Math'!F100/MAX('Spectral Math'!F:F)</f>
        <v>0.98213026099224077</v>
      </c>
      <c r="E100" s="2">
        <f>'Spectral Math'!G100/MAX('Spectral Math'!G:G)</f>
        <v>0.88586308883933385</v>
      </c>
      <c r="F100" s="2">
        <f>'Spectral Math'!H100/MAX('Spectral Math'!H:H)</f>
        <v>0.56838227188645929</v>
      </c>
      <c r="G100" s="2">
        <f>'Spectral Math'!J100/MAX('Spectral Math'!J:J)</f>
        <v>0.53843274210341197</v>
      </c>
      <c r="H100" s="2">
        <f>'Spectral Math'!K100/MAX('Spectral Math'!K:K)</f>
        <v>0.53843274210341208</v>
      </c>
      <c r="I100" s="2">
        <f>'Spectral Math'!M100/MAX('Spectral Math'!M:M)</f>
        <v>0.41773325091924496</v>
      </c>
      <c r="J100" s="2">
        <f>'Interpolated Spectra - 1nm'!AU100/MAX('Interpolated Spectra - 1nm'!AU:AU)</f>
        <v>0.85684895690885599</v>
      </c>
      <c r="L100" s="2">
        <f>'Spectral Math'!P100/MAX('Spectral Math'!P:P)</f>
        <v>0.83943238384746155</v>
      </c>
      <c r="M100" s="2">
        <f>'Spectral Math'!Q100/MAX('Spectral Math'!Q:Q)</f>
        <v>0.55884783084488099</v>
      </c>
      <c r="N100" s="2">
        <f>'Spectral Math'!AB100/MAX('Spectral Math'!AB:AB)</f>
        <v>0.55884783084488088</v>
      </c>
      <c r="O100" s="2">
        <f>'Spectral Math'!AC100/MAX('Spectral Math'!AC:AC)</f>
        <v>0.31522949280637746</v>
      </c>
      <c r="P100" s="2">
        <f>'Spectral Math'!AD100/MAX('Spectral Math'!AD:AD)</f>
        <v>3.6405841914895785E-2</v>
      </c>
      <c r="Q100" s="2">
        <f>'Spectral Math'!AH100/MAX('Spectral Math'!AH:AH)</f>
        <v>5.2573040000000001E-2</v>
      </c>
    </row>
    <row r="101" spans="1:17" x14ac:dyDescent="0.2">
      <c r="A101" s="8">
        <f>'Spectral Math'!A101</f>
        <v>458</v>
      </c>
      <c r="B101" s="2">
        <f>'Spectral Math'!B101/MAX('Spectral Math'!B:B)</f>
        <v>5.4980559999999998E-2</v>
      </c>
      <c r="C101" s="2">
        <f>'Spectral Math'!C101/MAX('Spectral Math'!C:C)</f>
        <v>0.54600000000000004</v>
      </c>
      <c r="D101" s="2">
        <f>'Spectral Math'!F101/MAX('Spectral Math'!F:F)</f>
        <v>0.95720667763931344</v>
      </c>
      <c r="E101" s="2">
        <f>'Spectral Math'!G101/MAX('Spectral Math'!G:G)</f>
        <v>0.89827844500070753</v>
      </c>
      <c r="F101" s="2">
        <f>'Spectral Math'!H101/MAX('Spectral Math'!H:H)</f>
        <v>0.56978912352002764</v>
      </c>
      <c r="G101" s="2">
        <f>'Spectral Math'!J101/MAX('Spectral Math'!J:J)</f>
        <v>0.54228710446589523</v>
      </c>
      <c r="H101" s="2">
        <f>'Spectral Math'!K101/MAX('Spectral Math'!K:K)</f>
        <v>0.54228710446589523</v>
      </c>
      <c r="I101" s="2">
        <f>'Spectral Math'!M101/MAX('Spectral Math'!M:M)</f>
        <v>0.42043070302983326</v>
      </c>
      <c r="J101" s="2">
        <f>'Interpolated Spectra - 1nm'!AU101/MAX('Interpolated Spectra - 1nm'!AU:AU)</f>
        <v>0.85761398871707339</v>
      </c>
      <c r="L101" s="2">
        <f>'Spectral Math'!P101/MAX('Spectral Math'!P:P)</f>
        <v>0.82015507753619721</v>
      </c>
      <c r="M101" s="2">
        <f>'Spectral Math'!Q101/MAX('Spectral Math'!Q:Q)</f>
        <v>0.54736554859009445</v>
      </c>
      <c r="N101" s="2">
        <f>'Spectral Math'!AB101/MAX('Spectral Math'!AB:AB)</f>
        <v>0.54736554859009445</v>
      </c>
      <c r="O101" s="2">
        <f>'Spectral Math'!AC101/MAX('Spectral Math'!AC:AC)</f>
        <v>0.31096287902489789</v>
      </c>
      <c r="P101" s="2">
        <f>'Spectral Math'!AD101/MAX('Spectral Math'!AD:AD)</f>
        <v>3.7290743046101867E-2</v>
      </c>
      <c r="Q101" s="2">
        <f>'Spectral Math'!AH101/MAX('Spectral Math'!AH:AH)</f>
        <v>5.4980559999999998E-2</v>
      </c>
    </row>
    <row r="102" spans="1:17" x14ac:dyDescent="0.2">
      <c r="A102" s="8">
        <f>'Spectral Math'!A102</f>
        <v>459</v>
      </c>
      <c r="B102" s="2">
        <f>'Spectral Math'!B102/MAX('Spectral Math'!B:B)</f>
        <v>5.7458719999999998E-2</v>
      </c>
      <c r="C102" s="2">
        <f>'Spectral Math'!C102/MAX('Spectral Math'!C:C)</f>
        <v>0.55700000000000005</v>
      </c>
      <c r="D102" s="2">
        <f>'Spectral Math'!F102/MAX('Spectral Math'!F:F)</f>
        <v>0.93581001645897011</v>
      </c>
      <c r="E102" s="2">
        <f>'Spectral Math'!G102/MAX('Spectral Math'!G:G)</f>
        <v>0.9106938011620811</v>
      </c>
      <c r="F102" s="2">
        <f>'Spectral Math'!H102/MAX('Spectral Math'!H:H)</f>
        <v>0.57119597515359599</v>
      </c>
      <c r="G102" s="2">
        <f>'Spectral Math'!J102/MAX('Spectral Math'!J:J)</f>
        <v>0.54614146682837839</v>
      </c>
      <c r="H102" s="2">
        <f>'Spectral Math'!K102/MAX('Spectral Math'!K:K)</f>
        <v>0.54614146682837839</v>
      </c>
      <c r="I102" s="2">
        <f>'Spectral Math'!M102/MAX('Spectral Math'!M:M)</f>
        <v>0.42312815514042146</v>
      </c>
      <c r="J102" s="2">
        <f>'Interpolated Spectra - 1nm'!AU102/MAX('Interpolated Spectra - 1nm'!AU:AU)</f>
        <v>0.85837772541998647</v>
      </c>
      <c r="L102" s="2">
        <f>'Spectral Math'!P102/MAX('Spectral Math'!P:P)</f>
        <v>0.80380172025054286</v>
      </c>
      <c r="M102" s="2">
        <f>'Spectral Math'!Q102/MAX('Spectral Math'!Q:Q)</f>
        <v>0.53777597499022545</v>
      </c>
      <c r="N102" s="2">
        <f>'Spectral Math'!AB102/MAX('Spectral Math'!AB:AB)</f>
        <v>0.53777597499022545</v>
      </c>
      <c r="O102" s="2">
        <f>'Spectral Math'!AC102/MAX('Spectral Math'!AC:AC)</f>
        <v>0.30768644281757718</v>
      </c>
      <c r="P102" s="2">
        <f>'Spectral Math'!AD102/MAX('Spectral Math'!AD:AD)</f>
        <v>3.8288800595201358E-2</v>
      </c>
      <c r="Q102" s="2">
        <f>'Spectral Math'!AH102/MAX('Spectral Math'!AH:AH)</f>
        <v>5.7458719999999998E-2</v>
      </c>
    </row>
    <row r="103" spans="1:17" x14ac:dyDescent="0.2">
      <c r="A103" s="8">
        <f>'Spectral Math'!A103</f>
        <v>460</v>
      </c>
      <c r="B103" s="2">
        <f>'Spectral Math'!B103/MAX('Spectral Math'!B:B)</f>
        <v>0.06</v>
      </c>
      <c r="C103" s="2">
        <f>'Spectral Math'!C103/MAX('Spectral Math'!C:C)</f>
        <v>0.56699999999999995</v>
      </c>
      <c r="D103" s="2">
        <f>'Spectral Math'!F103/MAX('Spectral Math'!F:F)</f>
        <v>0.95203385845285682</v>
      </c>
      <c r="E103" s="2">
        <f>'Spectral Math'!G103/MAX('Spectral Math'!G:G)</f>
        <v>0.92310915732345478</v>
      </c>
      <c r="F103" s="2">
        <f>'Spectral Math'!H103/MAX('Spectral Math'!H:H)</f>
        <v>0.57260282678716434</v>
      </c>
      <c r="G103" s="2">
        <f>'Spectral Math'!J103/MAX('Spectral Math'!J:J)</f>
        <v>0.54999582919086154</v>
      </c>
      <c r="H103" s="2">
        <f>'Spectral Math'!K103/MAX('Spectral Math'!K:K)</f>
        <v>0.54999582919086154</v>
      </c>
      <c r="I103" s="2">
        <f>'Spectral Math'!M103/MAX('Spectral Math'!M:M)</f>
        <v>0.42582560725100976</v>
      </c>
      <c r="J103" s="2">
        <f>'Interpolated Spectra - 1nm'!AU103/MAX('Interpolated Spectra - 1nm'!AU:AU)</f>
        <v>0.85901418045371358</v>
      </c>
      <c r="L103" s="2">
        <f>'Spectral Math'!P103/MAX('Spectral Math'!P:P)</f>
        <v>0.81975105657432523</v>
      </c>
      <c r="M103" s="2">
        <f>'Spectral Math'!Q103/MAX('Spectral Math'!Q:Q)</f>
        <v>0.54979754873142983</v>
      </c>
      <c r="N103" s="2">
        <f>'Spectral Math'!AB103/MAX('Spectral Math'!AB:AB)</f>
        <v>0.54979754873142983</v>
      </c>
      <c r="O103" s="2">
        <f>'Spectral Math'!AC103/MAX('Spectral Math'!AC:AC)</f>
        <v>0.31678456106921143</v>
      </c>
      <c r="P103" s="2">
        <f>'Spectral Math'!AD103/MAX('Spectral Math'!AD:AD)</f>
        <v>4.0876007336143126E-2</v>
      </c>
      <c r="Q103" s="2">
        <f>'Spectral Math'!AH103/MAX('Spectral Math'!AH:AH)</f>
        <v>0.06</v>
      </c>
    </row>
    <row r="104" spans="1:17" x14ac:dyDescent="0.2">
      <c r="A104" s="8">
        <f>'Spectral Math'!A104</f>
        <v>461</v>
      </c>
      <c r="B104" s="2">
        <f>'Spectral Math'!B104/MAX('Spectral Math'!B:B)</f>
        <v>6.2601970000000007E-2</v>
      </c>
      <c r="C104" s="2">
        <f>'Spectral Math'!C104/MAX('Spectral Math'!C:C)</f>
        <v>0.57799999999999996</v>
      </c>
      <c r="D104" s="2">
        <f>'Spectral Math'!F104/MAX('Spectral Math'!F:F)</f>
        <v>0.96284975311544796</v>
      </c>
      <c r="E104" s="2">
        <f>'Spectral Math'!G104/MAX('Spectral Math'!G:G)</f>
        <v>0.94603556956013812</v>
      </c>
      <c r="F104" s="2">
        <f>'Spectral Math'!H104/MAX('Spectral Math'!H:H)</f>
        <v>0.57400967842073269</v>
      </c>
      <c r="G104" s="2">
        <f>'Spectral Math'!J104/MAX('Spectral Math'!J:J)</f>
        <v>0.5538501915533447</v>
      </c>
      <c r="H104" s="2">
        <f>'Spectral Math'!K104/MAX('Spectral Math'!K:K)</f>
        <v>0.5538501915533447</v>
      </c>
      <c r="I104" s="2">
        <f>'Spectral Math'!M104/MAX('Spectral Math'!M:M)</f>
        <v>0.43317508550476119</v>
      </c>
      <c r="J104" s="2">
        <f>'Interpolated Spectra - 1nm'!AU104/MAX('Interpolated Spectra - 1nm'!AU:AU)</f>
        <v>0.85965063548744058</v>
      </c>
      <c r="L104" s="2">
        <f>'Spectral Math'!P104/MAX('Spectral Math'!P:P)</f>
        <v>0.83110107082878282</v>
      </c>
      <c r="M104" s="2">
        <f>'Spectral Math'!Q104/MAX('Spectral Math'!Q:Q)</f>
        <v>0.55877939539953425</v>
      </c>
      <c r="N104" s="2">
        <f>'Spectral Math'!AB104/MAX('Spectral Math'!AB:AB)</f>
        <v>0.55877939539953425</v>
      </c>
      <c r="O104" s="2">
        <f>'Spectral Math'!AC104/MAX('Spectral Math'!AC:AC)</f>
        <v>0.32421604663618547</v>
      </c>
      <c r="P104" s="2">
        <f>'Spectral Math'!AD104/MAX('Spectral Math'!AD:AD)</f>
        <v>4.3345378769854649E-2</v>
      </c>
      <c r="Q104" s="2">
        <f>'Spectral Math'!AH104/MAX('Spectral Math'!AH:AH)</f>
        <v>6.2601970000000007E-2</v>
      </c>
    </row>
    <row r="105" spans="1:17" x14ac:dyDescent="0.2">
      <c r="A105" s="8">
        <f>'Spectral Math'!A105</f>
        <v>462</v>
      </c>
      <c r="B105" s="2">
        <f>'Spectral Math'!B105/MAX('Spectral Math'!B:B)</f>
        <v>6.5277520000000006E-2</v>
      </c>
      <c r="C105" s="2">
        <f>'Spectral Math'!C105/MAX('Spectral Math'!C:C)</f>
        <v>0.58799999999999997</v>
      </c>
      <c r="D105" s="2">
        <f>'Spectral Math'!F105/MAX('Spectral Math'!F:F)</f>
        <v>0.97789795438513993</v>
      </c>
      <c r="E105" s="2">
        <f>'Spectral Math'!G105/MAX('Spectral Math'!G:G)</f>
        <v>0.94929838900035524</v>
      </c>
      <c r="F105" s="2">
        <f>'Spectral Math'!H105/MAX('Spectral Math'!H:H)</f>
        <v>0.57541653005430105</v>
      </c>
      <c r="G105" s="2">
        <f>'Spectral Math'!J105/MAX('Spectral Math'!J:J)</f>
        <v>0.55770455391582785</v>
      </c>
      <c r="H105" s="2">
        <f>'Spectral Math'!K105/MAX('Spectral Math'!K:K)</f>
        <v>0.55770455391582785</v>
      </c>
      <c r="I105" s="2">
        <f>'Spectral Math'!M105/MAX('Spectral Math'!M:M)</f>
        <v>0.44052456375851257</v>
      </c>
      <c r="J105" s="2">
        <f>'Interpolated Spectra - 1nm'!AU105/MAX('Interpolated Spectra - 1nm'!AU:AU)</f>
        <v>0.8602870905211677</v>
      </c>
      <c r="L105" s="2">
        <f>'Spectral Math'!P105/MAX('Spectral Math'!P:P)</f>
        <v>0.84615899353116797</v>
      </c>
      <c r="M105" s="2">
        <f>'Spectral Math'!Q105/MAX('Spectral Math'!Q:Q)</f>
        <v>0.57029771952290254</v>
      </c>
      <c r="N105" s="2">
        <f>'Spectral Math'!AB105/MAX('Spectral Math'!AB:AB)</f>
        <v>0.57029771952290254</v>
      </c>
      <c r="O105" s="2">
        <f>'Spectral Math'!AC105/MAX('Spectral Math'!AC:AC)</f>
        <v>0.33320202940033805</v>
      </c>
      <c r="P105" s="2">
        <f>'Spectral Math'!AD105/MAX('Spectral Math'!AD:AD)</f>
        <v>4.6129601223716753E-2</v>
      </c>
      <c r="Q105" s="2">
        <f>'Spectral Math'!AH105/MAX('Spectral Math'!AH:AH)</f>
        <v>6.5277520000000006E-2</v>
      </c>
    </row>
    <row r="106" spans="1:17" x14ac:dyDescent="0.2">
      <c r="A106" s="8">
        <f>'Spectral Math'!A106</f>
        <v>463</v>
      </c>
      <c r="B106" s="2">
        <f>'Spectral Math'!B106/MAX('Spectral Math'!B:B)</f>
        <v>6.8042080000000005E-2</v>
      </c>
      <c r="C106" s="2">
        <f>'Spectral Math'!C106/MAX('Spectral Math'!C:C)</f>
        <v>0.59899999999999998</v>
      </c>
      <c r="D106" s="2">
        <f>'Spectral Math'!F106/MAX('Spectral Math'!F:F)</f>
        <v>0.97437103221255583</v>
      </c>
      <c r="E106" s="2">
        <f>'Spectral Math'!G106/MAX('Spectral Math'!G:G)</f>
        <v>0.95230975145658192</v>
      </c>
      <c r="F106" s="2">
        <f>'Spectral Math'!H106/MAX('Spectral Math'!H:H)</f>
        <v>0.5768233816878694</v>
      </c>
      <c r="G106" s="2">
        <f>'Spectral Math'!J106/MAX('Spectral Math'!J:J)</f>
        <v>0.561558916278311</v>
      </c>
      <c r="H106" s="2">
        <f>'Spectral Math'!K106/MAX('Spectral Math'!K:K)</f>
        <v>0.561558916278311</v>
      </c>
      <c r="I106" s="2">
        <f>'Spectral Math'!M106/MAX('Spectral Math'!M:M)</f>
        <v>0.447874042012264</v>
      </c>
      <c r="J106" s="2">
        <f>'Interpolated Spectra - 1nm'!AU106/MAX('Interpolated Spectra - 1nm'!AU:AU)</f>
        <v>0.8609235455548947</v>
      </c>
      <c r="L106" s="2">
        <f>'Spectral Math'!P106/MAX('Spectral Math'!P:P)</f>
        <v>0.8451685417633954</v>
      </c>
      <c r="M106" s="2">
        <f>'Spectral Math'!Q106/MAX('Spectral Math'!Q:Q)</f>
        <v>0.57102287517105177</v>
      </c>
      <c r="N106" s="2">
        <f>'Spectral Math'!AB106/MAX('Spectral Math'!AB:AB)</f>
        <v>0.57102287517105177</v>
      </c>
      <c r="O106" s="2">
        <f>'Spectral Math'!AC106/MAX('Spectral Math'!AC:AC)</f>
        <v>0.3359314355602222</v>
      </c>
      <c r="P106" s="2">
        <f>'Spectral Math'!AD106/MAX('Spectral Math'!AD:AD)</f>
        <v>4.8144369825698252E-2</v>
      </c>
      <c r="Q106" s="2">
        <f>'Spectral Math'!AH106/MAX('Spectral Math'!AH:AH)</f>
        <v>6.8042080000000005E-2</v>
      </c>
    </row>
    <row r="107" spans="1:17" x14ac:dyDescent="0.2">
      <c r="A107" s="8">
        <f>'Spectral Math'!A107</f>
        <v>464</v>
      </c>
      <c r="B107" s="2">
        <f>'Spectral Math'!B107/MAX('Spectral Math'!B:B)</f>
        <v>7.0911089999999996E-2</v>
      </c>
      <c r="C107" s="2">
        <f>'Spectral Math'!C107/MAX('Spectral Math'!C:C)</f>
        <v>0.61</v>
      </c>
      <c r="D107" s="2">
        <f>'Spectral Math'!F107/MAX('Spectral Math'!F:F)</f>
        <v>0.94427462967317188</v>
      </c>
      <c r="E107" s="2">
        <f>'Spectral Math'!G107/MAX('Spectral Math'!G:G)</f>
        <v>0.95532111391280849</v>
      </c>
      <c r="F107" s="2">
        <f>'Spectral Math'!H107/MAX('Spectral Math'!H:H)</f>
        <v>0.57823023332143786</v>
      </c>
      <c r="G107" s="2">
        <f>'Spectral Math'!J107/MAX('Spectral Math'!J:J)</f>
        <v>0.56541327864079416</v>
      </c>
      <c r="H107" s="2">
        <f>'Spectral Math'!K107/MAX('Spectral Math'!K:K)</f>
        <v>0.56541327864079416</v>
      </c>
      <c r="I107" s="2">
        <f>'Spectral Math'!M107/MAX('Spectral Math'!M:M)</f>
        <v>0.45522352026601542</v>
      </c>
      <c r="J107" s="2">
        <f>'Interpolated Spectra - 1nm'!AU107/MAX('Interpolated Spectra - 1nm'!AU:AU)</f>
        <v>0.8615600005886217</v>
      </c>
      <c r="L107" s="2">
        <f>'Spectral Math'!P107/MAX('Spectral Math'!P:P)</f>
        <v>0.82106061503116534</v>
      </c>
      <c r="M107" s="2">
        <f>'Spectral Math'!Q107/MAX('Spectral Math'!Q:Q)</f>
        <v>0.55608776781936642</v>
      </c>
      <c r="N107" s="2">
        <f>'Spectral Math'!AB107/MAX('Spectral Math'!AB:AB)</f>
        <v>0.55608776781936642</v>
      </c>
      <c r="O107" s="2">
        <f>'Spectral Math'!AC107/MAX('Spectral Math'!AC:AC)</f>
        <v>0.32939056704565556</v>
      </c>
      <c r="P107" s="2">
        <f>'Spectral Math'!AD107/MAX('Spectral Math'!AD:AD)</f>
        <v>4.8862076804323654E-2</v>
      </c>
      <c r="Q107" s="2">
        <f>'Spectral Math'!AH107/MAX('Spectral Math'!AH:AH)</f>
        <v>7.0911089999999996E-2</v>
      </c>
    </row>
    <row r="108" spans="1:17" x14ac:dyDescent="0.2">
      <c r="A108" s="8">
        <f>'Spectral Math'!A108</f>
        <v>465</v>
      </c>
      <c r="B108" s="2">
        <f>'Spectral Math'!B108/MAX('Spectral Math'!B:B)</f>
        <v>7.3899999999999993E-2</v>
      </c>
      <c r="C108" s="2">
        <f>'Spectral Math'!C108/MAX('Spectral Math'!C:C)</f>
        <v>0.62</v>
      </c>
      <c r="D108" s="2">
        <f>'Spectral Math'!F108/MAX('Spectral Math'!F:F)</f>
        <v>0.94474488596284978</v>
      </c>
      <c r="E108" s="2">
        <f>'Spectral Math'!G108/MAX('Spectral Math'!G:G)</f>
        <v>0.95833247636903529</v>
      </c>
      <c r="F108" s="2">
        <f>'Spectral Math'!H108/MAX('Spectral Math'!H:H)</f>
        <v>0.57963708495500621</v>
      </c>
      <c r="G108" s="2">
        <f>'Spectral Math'!J108/MAX('Spectral Math'!J:J)</f>
        <v>0.56926764100327731</v>
      </c>
      <c r="H108" s="2">
        <f>'Spectral Math'!K108/MAX('Spectral Math'!K:K)</f>
        <v>0.56926764100327742</v>
      </c>
      <c r="I108" s="2">
        <f>'Spectral Math'!M108/MAX('Spectral Math'!M:M)</f>
        <v>0.4625729985197668</v>
      </c>
      <c r="J108" s="2">
        <f>'Interpolated Spectra - 1nm'!AU108/MAX('Interpolated Spectra - 1nm'!AU:AU)</f>
        <v>0.86219645562234892</v>
      </c>
      <c r="L108" s="2">
        <f>'Spectral Math'!P108/MAX('Spectral Math'!P:P)</f>
        <v>0.8234681699043489</v>
      </c>
      <c r="M108" s="2">
        <f>'Spectral Math'!Q108/MAX('Spectral Math'!Q:Q)</f>
        <v>0.55907530171485698</v>
      </c>
      <c r="N108" s="2">
        <f>'Spectral Math'!AB108/MAX('Spectral Math'!AB:AB)</f>
        <v>0.55907530171485686</v>
      </c>
      <c r="O108" s="2">
        <f>'Spectral Math'!AC108/MAX('Spectral Math'!AC:AC)</f>
        <v>0.33341767354563573</v>
      </c>
      <c r="P108" s="2">
        <f>'Spectral Math'!AD108/MAX('Spectral Math'!AD:AD)</f>
        <v>5.119519058198066E-2</v>
      </c>
      <c r="Q108" s="2">
        <f>'Spectral Math'!AH108/MAX('Spectral Math'!AH:AH)</f>
        <v>7.3899999999999993E-2</v>
      </c>
    </row>
    <row r="109" spans="1:17" x14ac:dyDescent="0.2">
      <c r="A109" s="8">
        <f>'Spectral Math'!A109</f>
        <v>466</v>
      </c>
      <c r="B109" s="2">
        <f>'Spectral Math'!B109/MAX('Spectral Math'!B:B)</f>
        <v>7.7016000000000001E-2</v>
      </c>
      <c r="C109" s="2">
        <f>'Spectral Math'!C109/MAX('Spectral Math'!C:C)</f>
        <v>0.63100000000000001</v>
      </c>
      <c r="D109" s="2">
        <f>'Spectral Math'!F109/MAX('Spectral Math'!F:F)</f>
        <v>0.93181283799670822</v>
      </c>
      <c r="E109" s="2">
        <f>'Spectral Math'!G109/MAX('Spectral Math'!G:G)</f>
        <v>0.96134383882526198</v>
      </c>
      <c r="F109" s="2">
        <f>'Spectral Math'!H109/MAX('Spectral Math'!H:H)</f>
        <v>0.58104393658857445</v>
      </c>
      <c r="G109" s="2">
        <f>'Spectral Math'!J109/MAX('Spectral Math'!J:J)</f>
        <v>0.57312200336576047</v>
      </c>
      <c r="H109" s="2">
        <f>'Spectral Math'!K109/MAX('Spectral Math'!K:K)</f>
        <v>0.57312200336576047</v>
      </c>
      <c r="I109" s="2">
        <f>'Spectral Math'!M109/MAX('Spectral Math'!M:M)</f>
        <v>0.46992247677351828</v>
      </c>
      <c r="J109" s="2">
        <f>'Interpolated Spectra - 1nm'!AU109/MAX('Interpolated Spectra - 1nm'!AU:AU)</f>
        <v>0.86283291065607592</v>
      </c>
      <c r="L109" s="2">
        <f>'Spectral Math'!P109/MAX('Spectral Math'!P:P)</f>
        <v>0.81416750808459792</v>
      </c>
      <c r="M109" s="2">
        <f>'Spectral Math'!Q109/MAX('Spectral Math'!Q:Q)</f>
        <v>0.55410244492255556</v>
      </c>
      <c r="N109" s="2">
        <f>'Spectral Math'!AB109/MAX('Spectral Math'!AB:AB)</f>
        <v>0.55410244492255545</v>
      </c>
      <c r="O109" s="2">
        <f>'Spectral Math'!AC109/MAX('Spectral Math'!AC:AC)</f>
        <v>0.3326893977743004</v>
      </c>
      <c r="P109" s="2">
        <f>'Spectral Math'!AD109/MAX('Spectral Math'!AD:AD)</f>
        <v>5.2879269148979537E-2</v>
      </c>
      <c r="Q109" s="2">
        <f>'Spectral Math'!AH109/MAX('Spectral Math'!AH:AH)</f>
        <v>7.7016000000000001E-2</v>
      </c>
    </row>
    <row r="110" spans="1:17" x14ac:dyDescent="0.2">
      <c r="A110" s="8">
        <f>'Spectral Math'!A110</f>
        <v>467</v>
      </c>
      <c r="B110" s="2">
        <f>'Spectral Math'!B110/MAX('Spectral Math'!B:B)</f>
        <v>8.0266400000000002E-2</v>
      </c>
      <c r="C110" s="2">
        <f>'Spectral Math'!C110/MAX('Spectral Math'!C:C)</f>
        <v>0.64200000000000002</v>
      </c>
      <c r="D110" s="2">
        <f>'Spectral Math'!F110/MAX('Spectral Math'!F:F)</f>
        <v>0.92546437808605686</v>
      </c>
      <c r="E110" s="2">
        <f>'Spectral Math'!G110/MAX('Spectral Math'!G:G)</f>
        <v>0.96435520128148855</v>
      </c>
      <c r="F110" s="2">
        <f>'Spectral Math'!H110/MAX('Spectral Math'!H:H)</f>
        <v>0.58245078822214291</v>
      </c>
      <c r="G110" s="2">
        <f>'Spectral Math'!J110/MAX('Spectral Math'!J:J)</f>
        <v>0.5769355127263095</v>
      </c>
      <c r="H110" s="2">
        <f>'Spectral Math'!K110/MAX('Spectral Math'!K:K)</f>
        <v>0.57693551272630939</v>
      </c>
      <c r="I110" s="2">
        <f>'Spectral Math'!M110/MAX('Spectral Math'!M:M)</f>
        <v>0.47727195502726966</v>
      </c>
      <c r="J110" s="2">
        <f>'Interpolated Spectra - 1nm'!AU110/MAX('Interpolated Spectra - 1nm'!AU:AU)</f>
        <v>0.86346936568980304</v>
      </c>
      <c r="L110" s="2">
        <f>'Spectral Math'!P110/MAX('Spectral Math'!P:P)</f>
        <v>0.81057843937323792</v>
      </c>
      <c r="M110" s="2">
        <f>'Spectral Math'!Q110/MAX('Spectral Math'!Q:Q)</f>
        <v>0.55299551812558922</v>
      </c>
      <c r="N110" s="2">
        <f>'Spectral Math'!AB110/MAX('Spectral Math'!AB:AB)</f>
        <v>0.55299551812558922</v>
      </c>
      <c r="O110" s="2">
        <f>'Spectral Math'!AC110/MAX('Spectral Math'!AC:AC)</f>
        <v>0.33423405353768942</v>
      </c>
      <c r="P110" s="2">
        <f>'Spectral Math'!AD110/MAX('Spectral Math'!AD:AD)</f>
        <v>5.5000902439512882E-2</v>
      </c>
      <c r="Q110" s="2">
        <f>'Spectral Math'!AH110/MAX('Spectral Math'!AH:AH)</f>
        <v>8.0266400000000002E-2</v>
      </c>
    </row>
    <row r="111" spans="1:17" x14ac:dyDescent="0.2">
      <c r="A111" s="8">
        <f>'Spectral Math'!A111</f>
        <v>468</v>
      </c>
      <c r="B111" s="2">
        <f>'Spectral Math'!B111/MAX('Spectral Math'!B:B)</f>
        <v>8.36668E-2</v>
      </c>
      <c r="C111" s="2">
        <f>'Spectral Math'!C111/MAX('Spectral Math'!C:C)</f>
        <v>0.65300000000000002</v>
      </c>
      <c r="D111" s="2">
        <f>'Spectral Math'!F111/MAX('Spectral Math'!F:F)</f>
        <v>0.94262873265929936</v>
      </c>
      <c r="E111" s="2">
        <f>'Spectral Math'!G111/MAX('Spectral Math'!G:G)</f>
        <v>0.96736656373771523</v>
      </c>
      <c r="F111" s="2">
        <f>'Spectral Math'!H111/MAX('Spectral Math'!H:H)</f>
        <v>0.58385763985571115</v>
      </c>
      <c r="G111" s="2">
        <f>'Spectral Math'!J111/MAX('Spectral Math'!J:J)</f>
        <v>0.5807490220868583</v>
      </c>
      <c r="H111" s="2">
        <f>'Spectral Math'!K111/MAX('Spectral Math'!K:K)</f>
        <v>0.5807490220868583</v>
      </c>
      <c r="I111" s="2">
        <f>'Spectral Math'!M111/MAX('Spectral Math'!M:M)</f>
        <v>0.48462143328102109</v>
      </c>
      <c r="J111" s="2">
        <f>'Interpolated Spectra - 1nm'!AU111/MAX('Interpolated Spectra - 1nm'!AU:AU)</f>
        <v>0.86410582072353004</v>
      </c>
      <c r="L111" s="2">
        <f>'Spectral Math'!P111/MAX('Spectral Math'!P:P)</f>
        <v>0.82760621670120127</v>
      </c>
      <c r="M111" s="2">
        <f>'Spectral Math'!Q111/MAX('Spectral Math'!Q:Q)</f>
        <v>0.56597602945710557</v>
      </c>
      <c r="N111" s="2">
        <f>'Spectral Math'!AB111/MAX('Spectral Math'!AB:AB)</f>
        <v>0.56597602945710546</v>
      </c>
      <c r="O111" s="2">
        <f>'Spectral Math'!AC111/MAX('Spectral Math'!AC:AC)</f>
        <v>0.3443406837023969</v>
      </c>
      <c r="P111" s="2">
        <f>'Spectral Math'!AD111/MAX('Spectral Math'!AD:AD)</f>
        <v>5.8676691192049227E-2</v>
      </c>
      <c r="Q111" s="2">
        <f>'Spectral Math'!AH111/MAX('Spectral Math'!AH:AH)</f>
        <v>8.36668E-2</v>
      </c>
    </row>
    <row r="112" spans="1:17" x14ac:dyDescent="0.2">
      <c r="A112" s="8">
        <f>'Spectral Math'!A112</f>
        <v>469</v>
      </c>
      <c r="B112" s="2">
        <f>'Spectral Math'!B112/MAX('Spectral Math'!B:B)</f>
        <v>8.7232799999999999E-2</v>
      </c>
      <c r="C112" s="2">
        <f>'Spectral Math'!C112/MAX('Spectral Math'!C:C)</f>
        <v>0.66400000000000003</v>
      </c>
      <c r="D112" s="2">
        <f>'Spectral Math'!F112/MAX('Spectral Math'!F:F)</f>
        <v>0.9367505290383259</v>
      </c>
      <c r="E112" s="2">
        <f>'Spectral Math'!G112/MAX('Spectral Math'!G:G)</f>
        <v>1</v>
      </c>
      <c r="F112" s="2">
        <f>'Spectral Math'!H112/MAX('Spectral Math'!H:H)</f>
        <v>0.5852644914892795</v>
      </c>
      <c r="G112" s="2">
        <f>'Spectral Math'!J112/MAX('Spectral Math'!J:J)</f>
        <v>0.58456253144740722</v>
      </c>
      <c r="H112" s="2">
        <f>'Spectral Math'!K112/MAX('Spectral Math'!K:K)</f>
        <v>0.58456253144740722</v>
      </c>
      <c r="I112" s="2">
        <f>'Spectral Math'!M112/MAX('Spectral Math'!M:M)</f>
        <v>0.49197091153477251</v>
      </c>
      <c r="J112" s="2">
        <f>'Interpolated Spectra - 1nm'!AU112/MAX('Interpolated Spectra - 1nm'!AU:AU)</f>
        <v>0.86474227575725704</v>
      </c>
      <c r="L112" s="2">
        <f>'Spectral Math'!P112/MAX('Spectral Math'!P:P)</f>
        <v>0.82442703757167501</v>
      </c>
      <c r="M112" s="2">
        <f>'Spectral Math'!Q112/MAX('Spectral Math'!Q:Q)</f>
        <v>0.56516040619380681</v>
      </c>
      <c r="N112" s="2">
        <f>'Spectral Math'!AB112/MAX('Spectral Math'!AB:AB)</f>
        <v>0.56516040619380681</v>
      </c>
      <c r="O112" s="2">
        <f>'Spectral Math'!AC112/MAX('Spectral Math'!AC:AC)</f>
        <v>0.34610232426605292</v>
      </c>
      <c r="P112" s="2">
        <f>'Spectral Math'!AD112/MAX('Spectral Math'!AD:AD)</f>
        <v>6.1089414130811391E-2</v>
      </c>
      <c r="Q112" s="2">
        <f>'Spectral Math'!AH112/MAX('Spectral Math'!AH:AH)</f>
        <v>8.7232799999999999E-2</v>
      </c>
    </row>
    <row r="113" spans="1:17" x14ac:dyDescent="0.2">
      <c r="A113" s="8">
        <f>'Spectral Math'!A113</f>
        <v>470</v>
      </c>
      <c r="B113" s="2">
        <f>'Spectral Math'!B113/MAX('Spectral Math'!B:B)</f>
        <v>9.0980000000000005E-2</v>
      </c>
      <c r="C113" s="2">
        <f>'Spectral Math'!C113/MAX('Spectral Math'!C:C)</f>
        <v>0.67600000000000005</v>
      </c>
      <c r="D113" s="2">
        <f>'Spectral Math'!F113/MAX('Spectral Math'!F:F)</f>
        <v>0.90924053609217026</v>
      </c>
      <c r="E113" s="2">
        <f>'Spectral Math'!G113/MAX('Spectral Math'!G:G)</f>
        <v>0.91021739325291839</v>
      </c>
      <c r="F113" s="2">
        <f>'Spectral Math'!H113/MAX('Spectral Math'!H:H)</f>
        <v>0.58667134312284797</v>
      </c>
      <c r="G113" s="2">
        <f>'Spectral Math'!J113/MAX('Spectral Math'!J:J)</f>
        <v>0.58837604080795614</v>
      </c>
      <c r="H113" s="2">
        <f>'Spectral Math'!K113/MAX('Spectral Math'!K:K)</f>
        <v>0.58837604080795614</v>
      </c>
      <c r="I113" s="2">
        <f>'Spectral Math'!M113/MAX('Spectral Math'!M:M)</f>
        <v>0.49932038978852389</v>
      </c>
      <c r="J113" s="2">
        <f>'Interpolated Spectra - 1nm'!AU113/MAX('Interpolated Spectra - 1nm'!AU:AU)</f>
        <v>0.86537873079098415</v>
      </c>
      <c r="L113" s="2">
        <f>'Spectral Math'!P113/MAX('Spectral Math'!P:P)</f>
        <v>0.80213925010343889</v>
      </c>
      <c r="M113" s="2">
        <f>'Spectral Math'!Q113/MAX('Spectral Math'!Q:Q)</f>
        <v>0.55120350312665345</v>
      </c>
      <c r="N113" s="2">
        <f>'Spectral Math'!AB113/MAX('Spectral Math'!AB:AB)</f>
        <v>0.55120350312665345</v>
      </c>
      <c r="O113" s="2">
        <f>'Spectral Math'!AC113/MAX('Spectral Math'!AC:AC)</f>
        <v>0.33975727187396543</v>
      </c>
      <c r="P113" s="2">
        <f>'Spectral Math'!AD113/MAX('Spectral Math'!AD:AD)</f>
        <v>6.2140153303540863E-2</v>
      </c>
      <c r="Q113" s="2">
        <f>'Spectral Math'!AH113/MAX('Spectral Math'!AH:AH)</f>
        <v>9.0980000000000005E-2</v>
      </c>
    </row>
    <row r="114" spans="1:17" x14ac:dyDescent="0.2">
      <c r="A114" s="8">
        <f>'Spectral Math'!A114</f>
        <v>471</v>
      </c>
      <c r="B114" s="2">
        <f>'Spectral Math'!B114/MAX('Spectral Math'!B:B)</f>
        <v>9.4917550000000003E-2</v>
      </c>
      <c r="C114" s="2">
        <f>'Spectral Math'!C114/MAX('Spectral Math'!C:C)</f>
        <v>0.68700000000000006</v>
      </c>
      <c r="D114" s="2">
        <f>'Spectral Math'!F114/MAX('Spectral Math'!F:F)</f>
        <v>0.91582412414766046</v>
      </c>
      <c r="E114" s="2">
        <f>'Spectral Math'!G114/MAX('Spectral Math'!G:G)</f>
        <v>0.9193642262096865</v>
      </c>
      <c r="F114" s="2">
        <f>'Spectral Math'!H114/MAX('Spectral Math'!H:H)</f>
        <v>0.58807819475641621</v>
      </c>
      <c r="G114" s="2">
        <f>'Spectral Math'!J114/MAX('Spectral Math'!J:J)</f>
        <v>0.59218955016850505</v>
      </c>
      <c r="H114" s="2">
        <f>'Spectral Math'!K114/MAX('Spectral Math'!K:K)</f>
        <v>0.59218955016850505</v>
      </c>
      <c r="I114" s="2">
        <f>'Spectral Math'!M114/MAX('Spectral Math'!M:M)</f>
        <v>0.50657797040876273</v>
      </c>
      <c r="J114" s="2">
        <f>'Interpolated Spectra - 1nm'!AU114/MAX('Interpolated Spectra - 1nm'!AU:AU)</f>
        <v>0.86601518582471115</v>
      </c>
      <c r="L114" s="2">
        <f>'Spectral Math'!P114/MAX('Spectral Math'!P:P)</f>
        <v>0.8098848206461744</v>
      </c>
      <c r="M114" s="2">
        <f>'Spectral Math'!Q114/MAX('Spectral Math'!Q:Q)</f>
        <v>0.55786056485117341</v>
      </c>
      <c r="N114" s="2">
        <f>'Spectral Math'!AB114/MAX('Spectral Math'!AB:AB)</f>
        <v>0.5578605648511733</v>
      </c>
      <c r="O114" s="2">
        <f>'Spectral Math'!AC114/MAX('Spectral Math'!AC:AC)</f>
        <v>0.3460893330381003</v>
      </c>
      <c r="P114" s="2">
        <f>'Spectral Math'!AD114/MAX('Spectral Math'!AD:AD)</f>
        <v>6.5612502268581979E-2</v>
      </c>
      <c r="Q114" s="2">
        <f>'Spectral Math'!AH114/MAX('Spectral Math'!AH:AH)</f>
        <v>9.4917550000000003E-2</v>
      </c>
    </row>
    <row r="115" spans="1:17" x14ac:dyDescent="0.2">
      <c r="A115" s="8">
        <f>'Spectral Math'!A115</f>
        <v>472</v>
      </c>
      <c r="B115" s="2">
        <f>'Spectral Math'!B115/MAX('Spectral Math'!B:B)</f>
        <v>9.9045839999999996E-2</v>
      </c>
      <c r="C115" s="2">
        <f>'Spectral Math'!C115/MAX('Spectral Math'!C:C)</f>
        <v>0.69899999999999995</v>
      </c>
      <c r="D115" s="2">
        <f>'Spectral Math'!F115/MAX('Spectral Math'!F:F)</f>
        <v>0.95438513990124618</v>
      </c>
      <c r="E115" s="2">
        <f>'Spectral Math'!G115/MAX('Spectral Math'!G:G)</f>
        <v>0.9285110591664546</v>
      </c>
      <c r="F115" s="2">
        <f>'Spectral Math'!H115/MAX('Spectral Math'!H:H)</f>
        <v>0.58948504638998467</v>
      </c>
      <c r="G115" s="2">
        <f>'Spectral Math'!J115/MAX('Spectral Math'!J:J)</f>
        <v>0.59600305952905386</v>
      </c>
      <c r="H115" s="2">
        <f>'Spectral Math'!K115/MAX('Spectral Math'!K:K)</f>
        <v>0.59600305952905386</v>
      </c>
      <c r="I115" s="2">
        <f>'Spectral Math'!M115/MAX('Spectral Math'!M:M)</f>
        <v>0.51383555102900158</v>
      </c>
      <c r="J115" s="2">
        <f>'Interpolated Spectra - 1nm'!AU115/MAX('Interpolated Spectra - 1nm'!AU:AU)</f>
        <v>0.86665164085843827</v>
      </c>
      <c r="L115" s="2">
        <f>'Spectral Math'!P115/MAX('Spectral Math'!P:P)</f>
        <v>0.84600428878291956</v>
      </c>
      <c r="M115" s="2">
        <f>'Spectral Math'!Q115/MAX('Spectral Math'!Q:Q)</f>
        <v>0.58413426682515845</v>
      </c>
      <c r="N115" s="2">
        <f>'Spectral Math'!AB115/MAX('Spectral Math'!AB:AB)</f>
        <v>0.58413426682515834</v>
      </c>
      <c r="O115" s="2">
        <f>'Spectral Math'!AC115/MAX('Spectral Math'!AC:AC)</f>
        <v>0.36472286033985668</v>
      </c>
      <c r="P115" s="2">
        <f>'Spectral Math'!AD115/MAX('Spectral Math'!AD:AD)</f>
        <v>7.1690786050085512E-2</v>
      </c>
      <c r="Q115" s="2">
        <f>'Spectral Math'!AH115/MAX('Spectral Math'!AH:AH)</f>
        <v>9.9045839999999996E-2</v>
      </c>
    </row>
    <row r="116" spans="1:17" x14ac:dyDescent="0.2">
      <c r="A116" s="8">
        <f>'Spectral Math'!A116</f>
        <v>473</v>
      </c>
      <c r="B116" s="2">
        <f>'Spectral Math'!B116/MAX('Spectral Math'!B:B)</f>
        <v>0.1033674</v>
      </c>
      <c r="C116" s="2">
        <f>'Spectral Math'!C116/MAX('Spectral Math'!C:C)</f>
        <v>0.71</v>
      </c>
      <c r="D116" s="2">
        <f>'Spectral Math'!F116/MAX('Spectral Math'!F:F)</f>
        <v>0.94803667999059482</v>
      </c>
      <c r="E116" s="2">
        <f>'Spectral Math'!G116/MAX('Spectral Math'!G:G)</f>
        <v>0.93831673076387656</v>
      </c>
      <c r="F116" s="2">
        <f>'Spectral Math'!H116/MAX('Spectral Math'!H:H)</f>
        <v>0.59089189802355291</v>
      </c>
      <c r="G116" s="2">
        <f>'Spectral Math'!J116/MAX('Spectral Math'!J:J)</f>
        <v>0.59981656888960277</v>
      </c>
      <c r="H116" s="2">
        <f>'Spectral Math'!K116/MAX('Spectral Math'!K:K)</f>
        <v>0.59981656888960266</v>
      </c>
      <c r="I116" s="2">
        <f>'Spectral Math'!M116/MAX('Spectral Math'!M:M)</f>
        <v>0.52109313164924043</v>
      </c>
      <c r="J116" s="2">
        <f>'Interpolated Spectra - 1nm'!AU116/MAX('Interpolated Spectra - 1nm'!AU:AU)</f>
        <v>0.86728809589216538</v>
      </c>
      <c r="L116" s="2">
        <f>'Spectral Math'!P116/MAX('Spectral Math'!P:P)</f>
        <v>0.8423823899148789</v>
      </c>
      <c r="M116" s="2">
        <f>'Spectral Math'!Q116/MAX('Spectral Math'!Q:Q)</f>
        <v>0.58302159461368464</v>
      </c>
      <c r="N116" s="2">
        <f>'Spectral Math'!AB116/MAX('Spectral Math'!AB:AB)</f>
        <v>0.58302159461368452</v>
      </c>
      <c r="O116" s="2">
        <f>'Spectral Math'!AC116/MAX('Spectral Math'!AC:AC)</f>
        <v>0.36635735202853609</v>
      </c>
      <c r="P116" s="2">
        <f>'Spectral Math'!AD116/MAX('Spectral Math'!AD:AD)</f>
        <v>7.4676276036230921E-2</v>
      </c>
      <c r="Q116" s="2">
        <f>'Spectral Math'!AH116/MAX('Spectral Math'!AH:AH)</f>
        <v>0.1033674</v>
      </c>
    </row>
    <row r="117" spans="1:17" x14ac:dyDescent="0.2">
      <c r="A117" s="8">
        <f>'Spectral Math'!A117</f>
        <v>474</v>
      </c>
      <c r="B117" s="2">
        <f>'Spectral Math'!B117/MAX('Spectral Math'!B:B)</f>
        <v>0.1078846</v>
      </c>
      <c r="C117" s="2">
        <f>'Spectral Math'!C117/MAX('Spectral Math'!C:C)</f>
        <v>0.72199999999999998</v>
      </c>
      <c r="D117" s="2">
        <f>'Spectral Math'!F117/MAX('Spectral Math'!F:F)</f>
        <v>0.9503879614389843</v>
      </c>
      <c r="E117" s="2">
        <f>'Spectral Math'!G117/MAX('Spectral Math'!G:G)</f>
        <v>0.95633312100613277</v>
      </c>
      <c r="F117" s="2">
        <f>'Spectral Math'!H117/MAX('Spectral Math'!H:H)</f>
        <v>0.59229874965712137</v>
      </c>
      <c r="G117" s="2">
        <f>'Spectral Math'!J117/MAX('Spectral Math'!J:J)</f>
        <v>0.6036300782501518</v>
      </c>
      <c r="H117" s="2">
        <f>'Spectral Math'!K117/MAX('Spectral Math'!K:K)</f>
        <v>0.60363007825015169</v>
      </c>
      <c r="I117" s="2">
        <f>'Spectral Math'!M117/MAX('Spectral Math'!M:M)</f>
        <v>0.52835071226947916</v>
      </c>
      <c r="J117" s="2">
        <f>'Interpolated Spectra - 1nm'!AU117/MAX('Interpolated Spectra - 1nm'!AU:AU)</f>
        <v>0.86792455092589249</v>
      </c>
      <c r="L117" s="2">
        <f>'Spectral Math'!P117/MAX('Spectral Math'!P:P)</f>
        <v>0.84648223033673364</v>
      </c>
      <c r="M117" s="2">
        <f>'Spectral Math'!Q117/MAX('Spectral Math'!Q:Q)</f>
        <v>0.58725400587606236</v>
      </c>
      <c r="N117" s="2">
        <f>'Spectral Math'!AB117/MAX('Spectral Math'!AB:AB)</f>
        <v>0.58725400587606236</v>
      </c>
      <c r="O117" s="2">
        <f>'Spectral Math'!AC117/MAX('Spectral Math'!AC:AC)</f>
        <v>0.37136303479711202</v>
      </c>
      <c r="P117" s="2">
        <f>'Spectral Math'!AD117/MAX('Spectral Math'!AD:AD)</f>
        <v>7.8505459961296334E-2</v>
      </c>
      <c r="Q117" s="2">
        <f>'Spectral Math'!AH117/MAX('Spectral Math'!AH:AH)</f>
        <v>0.1078846</v>
      </c>
    </row>
    <row r="118" spans="1:17" x14ac:dyDescent="0.2">
      <c r="A118" s="8">
        <f>'Spectral Math'!A118</f>
        <v>475</v>
      </c>
      <c r="B118" s="2">
        <f>'Spectral Math'!B118/MAX('Spectral Math'!B:B)</f>
        <v>0.11260000000000001</v>
      </c>
      <c r="C118" s="2">
        <f>'Spectral Math'!C118/MAX('Spectral Math'!C:C)</f>
        <v>0.73399999999999999</v>
      </c>
      <c r="D118" s="2">
        <f>'Spectral Math'!F118/MAX('Spectral Math'!F:F)</f>
        <v>0.95626616505995765</v>
      </c>
      <c r="E118" s="2">
        <f>'Spectral Math'!G118/MAX('Spectral Math'!G:G)</f>
        <v>0.96139032910783184</v>
      </c>
      <c r="F118" s="2">
        <f>'Spectral Math'!H118/MAX('Spectral Math'!H:H)</f>
        <v>0.59370560129068972</v>
      </c>
      <c r="G118" s="2">
        <f>'Spectral Math'!J118/MAX('Spectral Math'!J:J)</f>
        <v>0.60744358761070061</v>
      </c>
      <c r="H118" s="2">
        <f>'Spectral Math'!K118/MAX('Spectral Math'!K:K)</f>
        <v>0.6074435876107005</v>
      </c>
      <c r="I118" s="2">
        <f>'Spectral Math'!M118/MAX('Spectral Math'!M:M)</f>
        <v>0.53560829288971812</v>
      </c>
      <c r="J118" s="2">
        <f>'Interpolated Spectra - 1nm'!AU118/MAX('Interpolated Spectra - 1nm'!AU:AU)</f>
        <v>0.86856100595961949</v>
      </c>
      <c r="L118" s="2">
        <f>'Spectral Math'!P118/MAX('Spectral Math'!P:P)</f>
        <v>0.85374080514712591</v>
      </c>
      <c r="M118" s="2">
        <f>'Spectral Math'!Q118/MAX('Spectral Math'!Q:Q)</f>
        <v>0.59369653196329597</v>
      </c>
      <c r="N118" s="2">
        <f>'Spectral Math'!AB118/MAX('Spectral Math'!AB:AB)</f>
        <v>0.59369653196329597</v>
      </c>
      <c r="O118" s="2">
        <f>'Spectral Math'!AC118/MAX('Spectral Math'!AC:AC)</f>
        <v>0.37780897980703443</v>
      </c>
      <c r="P118" s="2">
        <f>'Spectral Math'!AD118/MAX('Spectral Math'!AD:AD)</f>
        <v>8.2835657044175934E-2</v>
      </c>
      <c r="Q118" s="2">
        <f>'Spectral Math'!AH118/MAX('Spectral Math'!AH:AH)</f>
        <v>0.11260000000000001</v>
      </c>
    </row>
    <row r="119" spans="1:17" x14ac:dyDescent="0.2">
      <c r="A119" s="8">
        <f>'Spectral Math'!A119</f>
        <v>476</v>
      </c>
      <c r="B119" s="2">
        <f>'Spectral Math'!B119/MAX('Spectral Math'!B:B)</f>
        <v>0.117532</v>
      </c>
      <c r="C119" s="2">
        <f>'Spectral Math'!C119/MAX('Spectral Math'!C:C)</f>
        <v>0.745</v>
      </c>
      <c r="D119" s="2">
        <f>'Spectral Math'!F119/MAX('Spectral Math'!F:F)</f>
        <v>0.93392899130025864</v>
      </c>
      <c r="E119" s="2">
        <f>'Spectral Math'!G119/MAX('Spectral Math'!G:G)</f>
        <v>0.96644753720953103</v>
      </c>
      <c r="F119" s="2">
        <f>'Spectral Math'!H119/MAX('Spectral Math'!H:H)</f>
        <v>0.59511245292425796</v>
      </c>
      <c r="G119" s="2">
        <f>'Spectral Math'!J119/MAX('Spectral Math'!J:J)</f>
        <v>0.61125709697124953</v>
      </c>
      <c r="H119" s="2">
        <f>'Spectral Math'!K119/MAX('Spectral Math'!K:K)</f>
        <v>0.61125709697124953</v>
      </c>
      <c r="I119" s="2">
        <f>'Spectral Math'!M119/MAX('Spectral Math'!M:M)</f>
        <v>0.54286587350995696</v>
      </c>
      <c r="J119" s="2">
        <f>'Interpolated Spectra - 1nm'!AU119/MAX('Interpolated Spectra - 1nm'!AU:AU)</f>
        <v>0.86919746099334649</v>
      </c>
      <c r="L119" s="2">
        <f>'Spectral Math'!P119/MAX('Spectral Math'!P:P)</f>
        <v>0.83577427324469045</v>
      </c>
      <c r="M119" s="2">
        <f>'Spectral Math'!Q119/MAX('Spectral Math'!Q:Q)</f>
        <v>0.58257972088375187</v>
      </c>
      <c r="N119" s="2">
        <f>'Spectral Math'!AB119/MAX('Spectral Math'!AB:AB)</f>
        <v>0.58257972088375187</v>
      </c>
      <c r="O119" s="2">
        <f>'Spectral Math'!AC119/MAX('Spectral Math'!AC:AC)</f>
        <v>0.37306206498662126</v>
      </c>
      <c r="P119" s="2">
        <f>'Spectral Math'!AD119/MAX('Spectral Math'!AD:AD)</f>
        <v>8.4844932482214003E-2</v>
      </c>
      <c r="Q119" s="2">
        <f>'Spectral Math'!AH119/MAX('Spectral Math'!AH:AH)</f>
        <v>0.117532</v>
      </c>
    </row>
    <row r="120" spans="1:17" x14ac:dyDescent="0.2">
      <c r="A120" s="8">
        <f>'Spectral Math'!A120</f>
        <v>477</v>
      </c>
      <c r="B120" s="2">
        <f>'Spectral Math'!B120/MAX('Spectral Math'!B:B)</f>
        <v>0.1226744</v>
      </c>
      <c r="C120" s="2">
        <f>'Spectral Math'!C120/MAX('Spectral Math'!C:C)</f>
        <v>0.75700000000000001</v>
      </c>
      <c r="D120" s="2">
        <f>'Spectral Math'!F120/MAX('Spectral Math'!F:F)</f>
        <v>0.94780155184575599</v>
      </c>
      <c r="E120" s="2">
        <f>'Spectral Math'!G120/MAX('Spectral Math'!G:G)</f>
        <v>0.97150474531123021</v>
      </c>
      <c r="F120" s="2">
        <f>'Spectral Math'!H120/MAX('Spectral Math'!H:H)</f>
        <v>0.59651930455782642</v>
      </c>
      <c r="G120" s="2">
        <f>'Spectral Math'!J120/MAX('Spectral Math'!J:J)</f>
        <v>0.61507060633179844</v>
      </c>
      <c r="H120" s="2">
        <f>'Spectral Math'!K120/MAX('Spectral Math'!K:K)</f>
        <v>0.61507060633179833</v>
      </c>
      <c r="I120" s="2">
        <f>'Spectral Math'!M120/MAX('Spectral Math'!M:M)</f>
        <v>0.55012345413019581</v>
      </c>
      <c r="J120" s="2">
        <f>'Interpolated Spectra - 1nm'!AU120/MAX('Interpolated Spectra - 1nm'!AU:AU)</f>
        <v>0.86983391602707361</v>
      </c>
      <c r="L120" s="2">
        <f>'Spectral Math'!P120/MAX('Spectral Math'!P:P)</f>
        <v>0.85019397247341177</v>
      </c>
      <c r="M120" s="2">
        <f>'Spectral Math'!Q120/MAX('Spectral Math'!Q:Q)</f>
        <v>0.59403201406256489</v>
      </c>
      <c r="N120" s="2">
        <f>'Spectral Math'!AB120/MAX('Spectral Math'!AB:AB)</f>
        <v>0.59403201406256489</v>
      </c>
      <c r="O120" s="2">
        <f>'Spectral Math'!AC120/MAX('Spectral Math'!AC:AC)</f>
        <v>0.38276889299044137</v>
      </c>
      <c r="P120" s="2">
        <f>'Spectral Math'!AD120/MAX('Spectral Math'!AD:AD)</f>
        <v>9.0298016849609988E-2</v>
      </c>
      <c r="Q120" s="2">
        <f>'Spectral Math'!AH120/MAX('Spectral Math'!AH:AH)</f>
        <v>0.1226744</v>
      </c>
    </row>
    <row r="121" spans="1:17" x14ac:dyDescent="0.2">
      <c r="A121" s="8">
        <f>'Spectral Math'!A121</f>
        <v>478</v>
      </c>
      <c r="B121" s="2">
        <f>'Spectral Math'!B121/MAX('Spectral Math'!B:B)</f>
        <v>0.12799279999999999</v>
      </c>
      <c r="C121" s="2">
        <f>'Spectral Math'!C121/MAX('Spectral Math'!C:C)</f>
        <v>0.76900000000000002</v>
      </c>
      <c r="D121" s="2">
        <f>'Spectral Math'!F121/MAX('Spectral Math'!F:F)</f>
        <v>0.96026334352221965</v>
      </c>
      <c r="E121" s="2">
        <f>'Spectral Math'!G121/MAX('Spectral Math'!G:G)</f>
        <v>0.97509559125492784</v>
      </c>
      <c r="F121" s="2">
        <f>'Spectral Math'!H121/MAX('Spectral Math'!H:H)</f>
        <v>0.59792615619139466</v>
      </c>
      <c r="G121" s="2">
        <f>'Spectral Math'!J121/MAX('Spectral Math'!J:J)</f>
        <v>0.61888411569234736</v>
      </c>
      <c r="H121" s="2">
        <f>'Spectral Math'!K121/MAX('Spectral Math'!K:K)</f>
        <v>0.61888411569234725</v>
      </c>
      <c r="I121" s="2">
        <f>'Spectral Math'!M121/MAX('Spectral Math'!M:M)</f>
        <v>0.55738103475043455</v>
      </c>
      <c r="J121" s="2">
        <f>'Interpolated Spectra - 1nm'!AU121/MAX('Interpolated Spectra - 1nm'!AU:AU)</f>
        <v>0.87047037106080061</v>
      </c>
      <c r="L121" s="2">
        <f>'Spectral Math'!P121/MAX('Spectral Math'!P:P)</f>
        <v>0.86340390002128609</v>
      </c>
      <c r="M121" s="2">
        <f>'Spectral Math'!Q121/MAX('Spectral Math'!Q:Q)</f>
        <v>0.60468456691970218</v>
      </c>
      <c r="N121" s="2">
        <f>'Spectral Math'!AB121/MAX('Spectral Math'!AB:AB)</f>
        <v>0.60468456691970218</v>
      </c>
      <c r="O121" s="2">
        <f>'Spectral Math'!AC121/MAX('Spectral Math'!AC:AC)</f>
        <v>0.39204871330365088</v>
      </c>
      <c r="P121" s="2">
        <f>'Spectral Math'!AD121/MAX('Spectral Math'!AD:AD)</f>
        <v>9.5902260320154309E-2</v>
      </c>
      <c r="Q121" s="2">
        <f>'Spectral Math'!AH121/MAX('Spectral Math'!AH:AH)</f>
        <v>0.12799279999999999</v>
      </c>
    </row>
    <row r="122" spans="1:17" x14ac:dyDescent="0.2">
      <c r="A122" s="8">
        <f>'Spectral Math'!A122</f>
        <v>479</v>
      </c>
      <c r="B122" s="2">
        <f>'Spectral Math'!B122/MAX('Spectral Math'!B:B)</f>
        <v>0.13345280000000001</v>
      </c>
      <c r="C122" s="2">
        <f>'Spectral Math'!C122/MAX('Spectral Math'!C:C)</f>
        <v>0.78100000000000003</v>
      </c>
      <c r="D122" s="2">
        <f>'Spectral Math'!F122/MAX('Spectral Math'!F:F)</f>
        <v>0.9604984716670586</v>
      </c>
      <c r="E122" s="2">
        <f>'Spectral Math'!G122/MAX('Spectral Math'!G:G)</f>
        <v>0.97276502694247347</v>
      </c>
      <c r="F122" s="2">
        <f>'Spectral Math'!H122/MAX('Spectral Math'!H:H)</f>
        <v>0.59933300782496313</v>
      </c>
      <c r="G122" s="2">
        <f>'Spectral Math'!J122/MAX('Spectral Math'!J:J)</f>
        <v>0.62269762505289616</v>
      </c>
      <c r="H122" s="2">
        <f>'Spectral Math'!K122/MAX('Spectral Math'!K:K)</f>
        <v>0.62269762505289616</v>
      </c>
      <c r="I122" s="2">
        <f>'Spectral Math'!M122/MAX('Spectral Math'!M:M)</f>
        <v>0.56463861537067339</v>
      </c>
      <c r="J122" s="2">
        <f>'Interpolated Spectra - 1nm'!AU122/MAX('Interpolated Spectra - 1nm'!AU:AU)</f>
        <v>0.87110682609452772</v>
      </c>
      <c r="L122" s="2">
        <f>'Spectral Math'!P122/MAX('Spectral Math'!P:P)</f>
        <v>0.86564729908609528</v>
      </c>
      <c r="M122" s="2">
        <f>'Spectral Math'!Q122/MAX('Spectral Math'!Q:Q)</f>
        <v>0.60768218069991897</v>
      </c>
      <c r="N122" s="2">
        <f>'Spectral Math'!AB122/MAX('Spectral Math'!AB:AB)</f>
        <v>0.60768218069991897</v>
      </c>
      <c r="O122" s="2">
        <f>'Spectral Math'!AC122/MAX('Spectral Math'!AC:AC)</f>
        <v>0.39641996885403102</v>
      </c>
      <c r="P122" s="2">
        <f>'Spectral Math'!AD122/MAX('Spectral Math'!AD:AD)</f>
        <v>0.10048901994060969</v>
      </c>
      <c r="Q122" s="2">
        <f>'Spectral Math'!AH122/MAX('Spectral Math'!AH:AH)</f>
        <v>0.13345280000000001</v>
      </c>
    </row>
    <row r="123" spans="1:17" x14ac:dyDescent="0.2">
      <c r="A123" s="8">
        <f>'Spectral Math'!A123</f>
        <v>480</v>
      </c>
      <c r="B123" s="2">
        <f>'Spectral Math'!B123/MAX('Spectral Math'!B:B)</f>
        <v>0.13902</v>
      </c>
      <c r="C123" s="2">
        <f>'Spectral Math'!C123/MAX('Spectral Math'!C:C)</f>
        <v>0.79300000000000004</v>
      </c>
      <c r="D123" s="2">
        <f>'Spectral Math'!F123/MAX('Spectral Math'!F:F)</f>
        <v>0.9666118034328709</v>
      </c>
      <c r="E123" s="2">
        <f>'Spectral Math'!G123/MAX('Spectral Math'!G:G)</f>
        <v>0.9704344626300192</v>
      </c>
      <c r="F123" s="2">
        <f>'Spectral Math'!H123/MAX('Spectral Math'!H:H)</f>
        <v>0.60073985945853148</v>
      </c>
      <c r="G123" s="2">
        <f>'Spectral Math'!J123/MAX('Spectral Math'!J:J)</f>
        <v>0.62651113441344508</v>
      </c>
      <c r="H123" s="2">
        <f>'Spectral Math'!K123/MAX('Spectral Math'!K:K)</f>
        <v>0.62651113441344508</v>
      </c>
      <c r="I123" s="2">
        <f>'Spectral Math'!M123/MAX('Spectral Math'!M:M)</f>
        <v>0.57189619599091235</v>
      </c>
      <c r="J123" s="2">
        <f>'Interpolated Spectra - 1nm'!AU123/MAX('Interpolated Spectra - 1nm'!AU:AU)</f>
        <v>0.87174328112825472</v>
      </c>
      <c r="L123" s="2">
        <f>'Spectral Math'!P123/MAX('Spectral Math'!P:P)</f>
        <v>0.87320184775820064</v>
      </c>
      <c r="M123" s="2">
        <f>'Spectral Math'!Q123/MAX('Spectral Math'!Q:Q)</f>
        <v>0.61442435333567036</v>
      </c>
      <c r="N123" s="2">
        <f>'Spectral Math'!AB123/MAX('Spectral Math'!AB:AB)</f>
        <v>0.61442435333567036</v>
      </c>
      <c r="O123" s="2">
        <f>'Spectral Math'!AC123/MAX('Spectral Math'!AC:AC)</f>
        <v>0.40327288944895839</v>
      </c>
      <c r="P123" s="2">
        <f>'Spectral Math'!AD123/MAX('Spectral Math'!AD:AD)</f>
        <v>0.10584250846493996</v>
      </c>
      <c r="Q123" s="2">
        <f>'Spectral Math'!AH123/MAX('Spectral Math'!AH:AH)</f>
        <v>0.13902</v>
      </c>
    </row>
    <row r="124" spans="1:17" x14ac:dyDescent="0.2">
      <c r="A124" s="8">
        <f>'Spectral Math'!A124</f>
        <v>481</v>
      </c>
      <c r="B124" s="2">
        <f>'Spectral Math'!B124/MAX('Spectral Math'!B:B)</f>
        <v>0.14467640000000001</v>
      </c>
      <c r="C124" s="2">
        <f>'Spectral Math'!C124/MAX('Spectral Math'!C:C)</f>
        <v>0.80500000000000005</v>
      </c>
      <c r="D124" s="2">
        <f>'Spectral Math'!F124/MAX('Spectral Math'!F:F)</f>
        <v>0.96990359746061605</v>
      </c>
      <c r="E124" s="2">
        <f>'Spectral Math'!G124/MAX('Spectral Math'!G:G)</f>
        <v>0.96810389831756483</v>
      </c>
      <c r="F124" s="2">
        <f>'Spectral Math'!H124/MAX('Spectral Math'!H:H)</f>
        <v>0.60214671109209972</v>
      </c>
      <c r="G124" s="2">
        <f>'Spectral Math'!J124/MAX('Spectral Math'!J:J)</f>
        <v>0.62947373127945416</v>
      </c>
      <c r="H124" s="2">
        <f>'Spectral Math'!K124/MAX('Spectral Math'!K:K)</f>
        <v>0.62947373127945416</v>
      </c>
      <c r="I124" s="2">
        <f>'Spectral Math'!M124/MAX('Spectral Math'!M:M)</f>
        <v>0.57363245483321401</v>
      </c>
      <c r="J124" s="2">
        <f>'Interpolated Spectra - 1nm'!AU124/MAX('Interpolated Spectra - 1nm'!AU:AU)</f>
        <v>0.87237973616198183</v>
      </c>
      <c r="L124" s="2">
        <f>'Spectral Math'!P124/MAX('Spectral Math'!P:P)</f>
        <v>0.87822741921301029</v>
      </c>
      <c r="M124" s="2">
        <f>'Spectral Math'!Q124/MAX('Spectral Math'!Q:Q)</f>
        <v>0.61940775315773644</v>
      </c>
      <c r="N124" s="2">
        <f>'Spectral Math'!AB124/MAX('Spectral Math'!AB:AB)</f>
        <v>0.61940775315773644</v>
      </c>
      <c r="O124" s="2">
        <f>'Spectral Math'!AC124/MAX('Spectral Math'!AC:AC)</f>
        <v>0.408466139236348</v>
      </c>
      <c r="P124" s="2">
        <f>'Spectral Math'!AD124/MAX('Spectral Math'!AD:AD)</f>
        <v>0.11104237694066213</v>
      </c>
      <c r="Q124" s="2">
        <f>'Spectral Math'!AH124/MAX('Spectral Math'!AH:AH)</f>
        <v>0.14467640000000001</v>
      </c>
    </row>
    <row r="125" spans="1:17" x14ac:dyDescent="0.2">
      <c r="A125" s="8">
        <f>'Spectral Math'!A125</f>
        <v>482</v>
      </c>
      <c r="B125" s="2">
        <f>'Spectral Math'!B125/MAX('Spectral Math'!B:B)</f>
        <v>0.1504693</v>
      </c>
      <c r="C125" s="2">
        <f>'Spectral Math'!C125/MAX('Spectral Math'!C:C)</f>
        <v>0.81699999999999995</v>
      </c>
      <c r="D125" s="2">
        <f>'Spectral Math'!F125/MAX('Spectral Math'!F:F)</f>
        <v>0.96708205972254879</v>
      </c>
      <c r="E125" s="2">
        <f>'Spectral Math'!G125/MAX('Spectral Math'!G:G)</f>
        <v>0.96577333400511034</v>
      </c>
      <c r="F125" s="2">
        <f>'Spectral Math'!H125/MAX('Spectral Math'!H:H)</f>
        <v>0.60355356272566818</v>
      </c>
      <c r="G125" s="2">
        <f>'Spectral Math'!J125/MAX('Spectral Math'!J:J)</f>
        <v>0.63243632814546324</v>
      </c>
      <c r="H125" s="2">
        <f>'Spectral Math'!K125/MAX('Spectral Math'!K:K)</f>
        <v>0.63243632814546313</v>
      </c>
      <c r="I125" s="2">
        <f>'Spectral Math'!M125/MAX('Spectral Math'!M:M)</f>
        <v>0.57536871367551579</v>
      </c>
      <c r="J125" s="2">
        <f>'Interpolated Spectra - 1nm'!AU125/MAX('Interpolated Spectra - 1nm'!AU:AU)</f>
        <v>0.87301619119570895</v>
      </c>
      <c r="L125" s="2">
        <f>'Spectral Math'!P125/MAX('Spectral Math'!P:P)</f>
        <v>0.87771849148480108</v>
      </c>
      <c r="M125" s="2">
        <f>'Spectral Math'!Q125/MAX('Spectral Math'!Q:Q)</f>
        <v>0.62049515152107482</v>
      </c>
      <c r="N125" s="2">
        <f>'Spectral Math'!AB125/MAX('Spectral Math'!AB:AB)</f>
        <v>0.62049515152107471</v>
      </c>
      <c r="O125" s="2">
        <f>'Spectral Math'!AC125/MAX('Spectral Math'!AC:AC)</f>
        <v>0.41110902705461722</v>
      </c>
      <c r="P125" s="2">
        <f>'Spectral Math'!AD125/MAX('Spectral Math'!AD:AD)</f>
        <v>0.11569130281213029</v>
      </c>
      <c r="Q125" s="2">
        <f>'Spectral Math'!AH125/MAX('Spectral Math'!AH:AH)</f>
        <v>0.1504693</v>
      </c>
    </row>
    <row r="126" spans="1:17" x14ac:dyDescent="0.2">
      <c r="A126" s="8">
        <f>'Spectral Math'!A126</f>
        <v>483</v>
      </c>
      <c r="B126" s="2">
        <f>'Spectral Math'!B126/MAX('Spectral Math'!B:B)</f>
        <v>0.15646189999999999</v>
      </c>
      <c r="C126" s="2">
        <f>'Spectral Math'!C126/MAX('Spectral Math'!C:C)</f>
        <v>0.82799999999999996</v>
      </c>
      <c r="D126" s="2">
        <f>'Spectral Math'!F126/MAX('Spectral Math'!F:F)</f>
        <v>0.9503879614389843</v>
      </c>
      <c r="E126" s="2">
        <f>'Spectral Math'!G126/MAX('Spectral Math'!G:G)</f>
        <v>0.96344276969265619</v>
      </c>
      <c r="F126" s="2">
        <f>'Spectral Math'!H126/MAX('Spectral Math'!H:H)</f>
        <v>0.60496041435923642</v>
      </c>
      <c r="G126" s="2">
        <f>'Spectral Math'!J126/MAX('Spectral Math'!J:J)</f>
        <v>0.63539892501147222</v>
      </c>
      <c r="H126" s="2">
        <f>'Spectral Math'!K126/MAX('Spectral Math'!K:K)</f>
        <v>0.63539892501147222</v>
      </c>
      <c r="I126" s="2">
        <f>'Spectral Math'!M126/MAX('Spectral Math'!M:M)</f>
        <v>0.57710497251781745</v>
      </c>
      <c r="J126" s="2">
        <f>'Interpolated Spectra - 1nm'!AU126/MAX('Interpolated Spectra - 1nm'!AU:AU)</f>
        <v>0.87365264622943595</v>
      </c>
      <c r="L126" s="2">
        <f>'Spectral Math'!P126/MAX('Spectral Math'!P:P)</f>
        <v>0.86457761578711123</v>
      </c>
      <c r="M126" s="2">
        <f>'Spectral Math'!Q126/MAX('Spectral Math'!Q:Q)</f>
        <v>0.61263001575882925</v>
      </c>
      <c r="N126" s="2">
        <f>'Spectral Math'!AB126/MAX('Spectral Math'!AB:AB)</f>
        <v>0.61263001575882925</v>
      </c>
      <c r="O126" s="2">
        <f>'Spectral Math'!AC126/MAX('Spectral Math'!AC:AC)</f>
        <v>0.40779937809771039</v>
      </c>
      <c r="P126" s="2">
        <f>'Spectral Math'!AD126/MAX('Spectral Math'!AD:AD)</f>
        <v>0.1187739746271434</v>
      </c>
      <c r="Q126" s="2">
        <f>'Spectral Math'!AH126/MAX('Spectral Math'!AH:AH)</f>
        <v>0.15646189999999999</v>
      </c>
    </row>
    <row r="127" spans="1:17" x14ac:dyDescent="0.2">
      <c r="A127" s="8">
        <f>'Spectral Math'!A127</f>
        <v>484</v>
      </c>
      <c r="B127" s="2">
        <f>'Spectral Math'!B127/MAX('Spectral Math'!B:B)</f>
        <v>0.16271769999999999</v>
      </c>
      <c r="C127" s="2">
        <f>'Spectral Math'!C127/MAX('Spectral Math'!C:C)</f>
        <v>0.84</v>
      </c>
      <c r="D127" s="2">
        <f>'Spectral Math'!F127/MAX('Spectral Math'!F:F)</f>
        <v>0.93769104161768169</v>
      </c>
      <c r="E127" s="2">
        <f>'Spectral Math'!G127/MAX('Spectral Math'!G:G)</f>
        <v>0.96064730219702243</v>
      </c>
      <c r="F127" s="2">
        <f>'Spectral Math'!H127/MAX('Spectral Math'!H:H)</f>
        <v>0.60636726599280488</v>
      </c>
      <c r="G127" s="2">
        <f>'Spectral Math'!J127/MAX('Spectral Math'!J:J)</f>
        <v>0.6383615218774813</v>
      </c>
      <c r="H127" s="2">
        <f>'Spectral Math'!K127/MAX('Spectral Math'!K:K)</f>
        <v>0.6383615218774813</v>
      </c>
      <c r="I127" s="2">
        <f>'Spectral Math'!M127/MAX('Spectral Math'!M:M)</f>
        <v>0.57884123136011933</v>
      </c>
      <c r="J127" s="2">
        <f>'Interpolated Spectra - 1nm'!AU127/MAX('Interpolated Spectra - 1nm'!AU:AU)</f>
        <v>0.87428910126316306</v>
      </c>
      <c r="L127" s="2">
        <f>'Spectral Math'!P127/MAX('Spectral Math'!P:P)</f>
        <v>0.8550108357525732</v>
      </c>
      <c r="M127" s="2">
        <f>'Spectral Math'!Q127/MAX('Spectral Math'!Q:Q)</f>
        <v>0.60726002552180225</v>
      </c>
      <c r="N127" s="2">
        <f>'Spectral Math'!AB127/MAX('Spectral Math'!AB:AB)</f>
        <v>0.60726002552180225</v>
      </c>
      <c r="O127" s="2">
        <f>'Spectral Math'!AC127/MAX('Spectral Math'!AC:AC)</f>
        <v>0.40610955439981933</v>
      </c>
      <c r="P127" s="2">
        <f>'Spectral Math'!AD127/MAX('Spectral Math'!AD:AD)</f>
        <v>0.12244016586013297</v>
      </c>
      <c r="Q127" s="2">
        <f>'Spectral Math'!AH127/MAX('Spectral Math'!AH:AH)</f>
        <v>0.16271769999999999</v>
      </c>
    </row>
    <row r="128" spans="1:17" x14ac:dyDescent="0.2">
      <c r="A128" s="8">
        <f>'Spectral Math'!A128</f>
        <v>485</v>
      </c>
      <c r="B128" s="2">
        <f>'Spectral Math'!B128/MAX('Spectral Math'!B:B)</f>
        <v>0.16930000000000001</v>
      </c>
      <c r="C128" s="2">
        <f>'Spectral Math'!C128/MAX('Spectral Math'!C:C)</f>
        <v>0.85099999999999998</v>
      </c>
      <c r="D128" s="2">
        <f>'Spectral Math'!F128/MAX('Spectral Math'!F:F)</f>
        <v>0.8932518222431225</v>
      </c>
      <c r="E128" s="2">
        <f>'Spectral Math'!G128/MAX('Spectral Math'!G:G)</f>
        <v>0.95780802521686059</v>
      </c>
      <c r="F128" s="2">
        <f>'Spectral Math'!H128/MAX('Spectral Math'!H:H)</f>
        <v>0.60777411762637323</v>
      </c>
      <c r="G128" s="2">
        <f>'Spectral Math'!J128/MAX('Spectral Math'!J:J)</f>
        <v>0.64132411874349027</v>
      </c>
      <c r="H128" s="2">
        <f>'Spectral Math'!K128/MAX('Spectral Math'!K:K)</f>
        <v>0.64132411874349027</v>
      </c>
      <c r="I128" s="2">
        <f>'Spectral Math'!M128/MAX('Spectral Math'!M:M)</f>
        <v>0.580577490202421</v>
      </c>
      <c r="J128" s="2">
        <f>'Interpolated Spectra - 1nm'!AU128/MAX('Interpolated Spectra - 1nm'!AU:AU)</f>
        <v>0.87492555629689006</v>
      </c>
      <c r="L128" s="2">
        <f>'Spectral Math'!P128/MAX('Spectral Math'!P:P)</f>
        <v>0.81637973500547278</v>
      </c>
      <c r="M128" s="2">
        <f>'Spectral Math'!Q128/MAX('Spectral Math'!Q:Q)</f>
        <v>0.58116806721450964</v>
      </c>
      <c r="N128" s="2">
        <f>'Spectral Math'!AB128/MAX('Spectral Math'!AB:AB)</f>
        <v>0.58116806721450953</v>
      </c>
      <c r="O128" s="2">
        <f>'Spectral Math'!AC128/MAX('Spectral Math'!AC:AC)</f>
        <v>0.39046411674634784</v>
      </c>
      <c r="P128" s="2">
        <f>'Spectral Math'!AD128/MAX('Spectral Math'!AD:AD)</f>
        <v>0.12191948529003152</v>
      </c>
      <c r="Q128" s="2">
        <f>'Spectral Math'!AH128/MAX('Spectral Math'!AH:AH)</f>
        <v>0.16930000000000001</v>
      </c>
    </row>
    <row r="129" spans="1:17" x14ac:dyDescent="0.2">
      <c r="A129" s="8">
        <f>'Spectral Math'!A129</f>
        <v>486</v>
      </c>
      <c r="B129" s="2">
        <f>'Spectral Math'!B129/MAX('Spectral Math'!B:B)</f>
        <v>0.17624310000000001</v>
      </c>
      <c r="C129" s="2">
        <f>'Spectral Math'!C129/MAX('Spectral Math'!C:C)</f>
        <v>0.86199999999999999</v>
      </c>
      <c r="D129" s="2">
        <f>'Spectral Math'!F129/MAX('Spectral Math'!F:F)</f>
        <v>0.81236774041852811</v>
      </c>
      <c r="E129" s="2">
        <f>'Spectral Math'!G129/MAX('Spectral Math'!G:G)</f>
        <v>0.95496874823669853</v>
      </c>
      <c r="F129" s="2">
        <f>'Spectral Math'!H129/MAX('Spectral Math'!H:H)</f>
        <v>0.60927710645812627</v>
      </c>
      <c r="G129" s="2">
        <f>'Spectral Math'!J129/MAX('Spectral Math'!J:J)</f>
        <v>0.64428671560949935</v>
      </c>
      <c r="H129" s="2">
        <f>'Spectral Math'!K129/MAX('Spectral Math'!K:K)</f>
        <v>0.64428671560949935</v>
      </c>
      <c r="I129" s="2">
        <f>'Spectral Math'!M129/MAX('Spectral Math'!M:M)</f>
        <v>0.58231374904472266</v>
      </c>
      <c r="J129" s="2">
        <f>'Interpolated Spectra - 1nm'!AU129/MAX('Interpolated Spectra - 1nm'!AU:AU)</f>
        <v>0.87556201133061717</v>
      </c>
      <c r="L129" s="2">
        <f>'Spectral Math'!P129/MAX('Spectral Math'!P:P)</f>
        <v>0.74429248190220509</v>
      </c>
      <c r="M129" s="2">
        <f>'Spectral Math'!Q129/MAX('Spectral Math'!Q:Q)</f>
        <v>0.53116055800895545</v>
      </c>
      <c r="N129" s="2">
        <f>'Spectral Math'!AB129/MAX('Spectral Math'!AB:AB)</f>
        <v>0.53116055800895545</v>
      </c>
      <c r="O129" s="2">
        <f>'Spectral Math'!AC129/MAX('Spectral Math'!AC:AC)</f>
        <v>0.35851456788202324</v>
      </c>
      <c r="P129" s="2">
        <f>'Spectral Math'!AD129/MAX('Spectral Math'!AD:AD)</f>
        <v>0.11599849656921762</v>
      </c>
      <c r="Q129" s="2">
        <f>'Spectral Math'!AH129/MAX('Spectral Math'!AH:AH)</f>
        <v>0.17624310000000001</v>
      </c>
    </row>
    <row r="130" spans="1:17" x14ac:dyDescent="0.2">
      <c r="A130" s="8">
        <f>'Spectral Math'!A130</f>
        <v>487</v>
      </c>
      <c r="B130" s="2">
        <f>'Spectral Math'!B130/MAX('Spectral Math'!B:B)</f>
        <v>0.1835581</v>
      </c>
      <c r="C130" s="2">
        <f>'Spectral Math'!C130/MAX('Spectral Math'!C:C)</f>
        <v>0.873</v>
      </c>
      <c r="D130" s="2">
        <f>'Spectral Math'!F130/MAX('Spectral Math'!F:F)</f>
        <v>0.81236774041852811</v>
      </c>
      <c r="E130" s="2">
        <f>'Spectral Math'!G130/MAX('Spectral Math'!G:G)</f>
        <v>0.95212947125653646</v>
      </c>
      <c r="F130" s="2">
        <f>'Spectral Math'!H130/MAX('Spectral Math'!H:H)</f>
        <v>0.61080156791079709</v>
      </c>
      <c r="G130" s="2">
        <f>'Spectral Math'!J130/MAX('Spectral Math'!J:J)</f>
        <v>0.64724931247550832</v>
      </c>
      <c r="H130" s="2">
        <f>'Spectral Math'!K130/MAX('Spectral Math'!K:K)</f>
        <v>0.64724931247550832</v>
      </c>
      <c r="I130" s="2">
        <f>'Spectral Math'!M130/MAX('Spectral Math'!M:M)</f>
        <v>0.58405000788702444</v>
      </c>
      <c r="J130" s="2">
        <f>'Interpolated Spectra - 1nm'!AU130/MAX('Interpolated Spectra - 1nm'!AU:AU)</f>
        <v>0.87618760043489241</v>
      </c>
      <c r="L130" s="2">
        <f>'Spectral Math'!P130/MAX('Spectral Math'!P:P)</f>
        <v>0.7461547629335219</v>
      </c>
      <c r="M130" s="2">
        <f>'Spectral Math'!Q130/MAX('Spectral Math'!Q:Q)</f>
        <v>0.53382189813666381</v>
      </c>
      <c r="N130" s="2">
        <f>'Spectral Math'!AB130/MAX('Spectral Math'!AB:AB)</f>
        <v>0.53382189813666381</v>
      </c>
      <c r="O130" s="2">
        <f>'Spectral Math'!AC130/MAX('Spectral Math'!AC:AC)</f>
        <v>0.36196768078646269</v>
      </c>
      <c r="P130" s="2">
        <f>'Spectral Math'!AD130/MAX('Spectral Math'!AD:AD)</f>
        <v>0.12141835864640303</v>
      </c>
      <c r="Q130" s="2">
        <f>'Spectral Math'!AH130/MAX('Spectral Math'!AH:AH)</f>
        <v>0.1835581</v>
      </c>
    </row>
    <row r="131" spans="1:17" x14ac:dyDescent="0.2">
      <c r="A131" s="8">
        <f>'Spectral Math'!A131</f>
        <v>488</v>
      </c>
      <c r="B131" s="2">
        <f>'Spectral Math'!B131/MAX('Spectral Math'!B:B)</f>
        <v>0.19127350000000001</v>
      </c>
      <c r="C131" s="2">
        <f>'Spectral Math'!C131/MAX('Spectral Math'!C:C)</f>
        <v>0.88400000000000001</v>
      </c>
      <c r="D131" s="2">
        <f>'Spectral Math'!F131/MAX('Spectral Math'!F:F)</f>
        <v>0.88031977427698094</v>
      </c>
      <c r="E131" s="2">
        <f>'Spectral Math'!G131/MAX('Spectral Math'!G:G)</f>
        <v>0.94929019427637429</v>
      </c>
      <c r="F131" s="2">
        <f>'Spectral Math'!H131/MAX('Spectral Math'!H:H)</f>
        <v>0.61232602936346803</v>
      </c>
      <c r="G131" s="2">
        <f>'Spectral Math'!J131/MAX('Spectral Math'!J:J)</f>
        <v>0.6502119093415174</v>
      </c>
      <c r="H131" s="2">
        <f>'Spectral Math'!K131/MAX('Spectral Math'!K:K)</f>
        <v>0.6502119093415174</v>
      </c>
      <c r="I131" s="2">
        <f>'Spectral Math'!M131/MAX('Spectral Math'!M:M)</f>
        <v>0.58578626672932632</v>
      </c>
      <c r="J131" s="2">
        <f>'Interpolated Spectra - 1nm'!AU131/MAX('Interpolated Spectra - 1nm'!AU:AU)</f>
        <v>0.87681119779117045</v>
      </c>
      <c r="L131" s="2">
        <f>'Spectral Math'!P131/MAX('Spectral Math'!P:P)</f>
        <v>0.81058634228780235</v>
      </c>
      <c r="M131" s="2">
        <f>'Spectral Math'!Q131/MAX('Spectral Math'!Q:Q)</f>
        <v>0.5813655987851748</v>
      </c>
      <c r="N131" s="2">
        <f>'Spectral Math'!AB131/MAX('Spectral Math'!AB:AB)</f>
        <v>0.5813655987851748</v>
      </c>
      <c r="O131" s="2">
        <f>'Spectral Math'!AC131/MAX('Spectral Math'!AC:AC)</f>
        <v>0.3960099168477576</v>
      </c>
      <c r="P131" s="2">
        <f>'Spectral Math'!AD131/MAX('Spectral Math'!AD:AD)</f>
        <v>0.13779027068599536</v>
      </c>
      <c r="Q131" s="2">
        <f>'Spectral Math'!AH131/MAX('Spectral Math'!AH:AH)</f>
        <v>0.19127350000000001</v>
      </c>
    </row>
    <row r="132" spans="1:17" x14ac:dyDescent="0.2">
      <c r="A132" s="8">
        <f>'Spectral Math'!A132</f>
        <v>489</v>
      </c>
      <c r="B132" s="2">
        <f>'Spectral Math'!B132/MAX('Spectral Math'!B:B)</f>
        <v>0.19941800000000001</v>
      </c>
      <c r="C132" s="2">
        <f>'Spectral Math'!C132/MAX('Spectral Math'!C:C)</f>
        <v>0.89400000000000002</v>
      </c>
      <c r="D132" s="2">
        <f>'Spectral Math'!F132/MAX('Spectral Math'!F:F)</f>
        <v>0.91088643310604278</v>
      </c>
      <c r="E132" s="2">
        <f>'Spectral Math'!G132/MAX('Spectral Math'!G:G)</f>
        <v>0.94645091729621222</v>
      </c>
      <c r="F132" s="2">
        <f>'Spectral Math'!H132/MAX('Spectral Math'!H:H)</f>
        <v>0.61385049081613896</v>
      </c>
      <c r="G132" s="2">
        <f>'Spectral Math'!J132/MAX('Spectral Math'!J:J)</f>
        <v>0.65317450620752648</v>
      </c>
      <c r="H132" s="2">
        <f>'Spectral Math'!K132/MAX('Spectral Math'!K:K)</f>
        <v>0.65317450620752648</v>
      </c>
      <c r="I132" s="2">
        <f>'Spectral Math'!M132/MAX('Spectral Math'!M:M)</f>
        <v>0.58752252557162798</v>
      </c>
      <c r="J132" s="2">
        <f>'Interpolated Spectra - 1nm'!AU132/MAX('Interpolated Spectra - 1nm'!AU:AU)</f>
        <v>0.87743479514744849</v>
      </c>
      <c r="L132" s="2">
        <f>'Spectral Math'!P132/MAX('Spectral Math'!P:P)</f>
        <v>0.84081982779597919</v>
      </c>
      <c r="M132" s="2">
        <f>'Spectral Math'!Q132/MAX('Spectral Math'!Q:Q)</f>
        <v>0.60455090872267592</v>
      </c>
      <c r="N132" s="2">
        <f>'Spectral Math'!AB132/MAX('Spectral Math'!AB:AB)</f>
        <v>0.60455090872267592</v>
      </c>
      <c r="O132" s="2">
        <f>'Spectral Math'!AC132/MAX('Spectral Math'!AC:AC)</f>
        <v>0.413679420238795</v>
      </c>
      <c r="P132" s="2">
        <f>'Spectral Math'!AD132/MAX('Spectral Math'!AD:AD)</f>
        <v>0.14938660361555786</v>
      </c>
      <c r="Q132" s="2">
        <f>'Spectral Math'!AH132/MAX('Spectral Math'!AH:AH)</f>
        <v>0.19941800000000001</v>
      </c>
    </row>
    <row r="133" spans="1:17" x14ac:dyDescent="0.2">
      <c r="A133" s="8">
        <f>'Spectral Math'!A133</f>
        <v>490</v>
      </c>
      <c r="B133" s="2">
        <f>'Spectral Math'!B133/MAX('Spectral Math'!B:B)</f>
        <v>0.20802000000000001</v>
      </c>
      <c r="C133" s="2">
        <f>'Spectral Math'!C133/MAX('Spectral Math'!C:C)</f>
        <v>0.90400000000000003</v>
      </c>
      <c r="D133" s="2">
        <f>'Spectral Math'!F133/MAX('Spectral Math'!F:F)</f>
        <v>0.9327533505760639</v>
      </c>
      <c r="E133" s="2">
        <f>'Spectral Math'!G133/MAX('Spectral Math'!G:G)</f>
        <v>0.94375843621328281</v>
      </c>
      <c r="F133" s="2">
        <f>'Spectral Math'!H133/MAX('Spectral Math'!H:H)</f>
        <v>0.61537495226880978</v>
      </c>
      <c r="G133" s="2">
        <f>'Spectral Math'!J133/MAX('Spectral Math'!J:J)</f>
        <v>0.65613710307353545</v>
      </c>
      <c r="H133" s="2">
        <f>'Spectral Math'!K133/MAX('Spectral Math'!K:K)</f>
        <v>0.65613710307353545</v>
      </c>
      <c r="I133" s="2">
        <f>'Spectral Math'!M133/MAX('Spectral Math'!M:M)</f>
        <v>0.58925878441392965</v>
      </c>
      <c r="J133" s="2">
        <f>'Interpolated Spectra - 1nm'!AU133/MAX('Interpolated Spectra - 1nm'!AU:AU)</f>
        <v>0.87805839250372653</v>
      </c>
      <c r="L133" s="2">
        <f>'Spectral Math'!P133/MAX('Spectral Math'!P:P)</f>
        <v>0.86314296703646454</v>
      </c>
      <c r="M133" s="2">
        <f>'Spectral Math'!Q133/MAX('Spectral Math'!Q:Q)</f>
        <v>0.6221425110503439</v>
      </c>
      <c r="N133" s="2">
        <f>'Spectral Math'!AB133/MAX('Spectral Math'!AB:AB)</f>
        <v>0.6221425110503439</v>
      </c>
      <c r="O133" s="2">
        <f>'Spectral Math'!AC133/MAX('Spectral Math'!AC:AC)</f>
        <v>0.42764784388202726</v>
      </c>
      <c r="P133" s="2">
        <f>'Spectral Math'!AD133/MAX('Spectral Math'!AD:AD)</f>
        <v>0.16036492614944059</v>
      </c>
      <c r="Q133" s="2">
        <f>'Spectral Math'!AH133/MAX('Spectral Math'!AH:AH)</f>
        <v>0.20802000000000001</v>
      </c>
    </row>
    <row r="134" spans="1:17" x14ac:dyDescent="0.2">
      <c r="A134" s="8">
        <f>'Spectral Math'!A134</f>
        <v>491</v>
      </c>
      <c r="B134" s="2">
        <f>'Spectral Math'!B134/MAX('Spectral Math'!B:B)</f>
        <v>0.2171199</v>
      </c>
      <c r="C134" s="2">
        <f>'Spectral Math'!C134/MAX('Spectral Math'!C:C)</f>
        <v>0.91400000000000003</v>
      </c>
      <c r="D134" s="2">
        <f>'Spectral Math'!F134/MAX('Spectral Math'!F:F)</f>
        <v>0.91770514930637193</v>
      </c>
      <c r="E134" s="2">
        <f>'Spectral Math'!G134/MAX('Spectral Math'!G:G)</f>
        <v>0.94132582589800629</v>
      </c>
      <c r="F134" s="2">
        <f>'Spectral Math'!H134/MAX('Spectral Math'!H:H)</f>
        <v>0.61689941372148072</v>
      </c>
      <c r="G134" s="2">
        <f>'Spectral Math'!J134/MAX('Spectral Math'!J:J)</f>
        <v>0.65909969993954454</v>
      </c>
      <c r="H134" s="2">
        <f>'Spectral Math'!K134/MAX('Spectral Math'!K:K)</f>
        <v>0.65909969993954454</v>
      </c>
      <c r="I134" s="2">
        <f>'Spectral Math'!M134/MAX('Spectral Math'!M:M)</f>
        <v>0.5871533023385056</v>
      </c>
      <c r="J134" s="2">
        <f>'Interpolated Spectra - 1nm'!AU134/MAX('Interpolated Spectra - 1nm'!AU:AU)</f>
        <v>0.87868198986000456</v>
      </c>
      <c r="L134" s="2">
        <f>'Spectral Math'!P134/MAX('Spectral Math'!P:P)</f>
        <v>0.85132155461373571</v>
      </c>
      <c r="M134" s="2">
        <f>'Spectral Math'!Q134/MAX('Spectral Math'!Q:Q)</f>
        <v>0.61514190515777034</v>
      </c>
      <c r="N134" s="2">
        <f>'Spectral Math'!AB134/MAX('Spectral Math'!AB:AB)</f>
        <v>0.61514190515777023</v>
      </c>
      <c r="O134" s="2">
        <f>'Spectral Math'!AC134/MAX('Spectral Math'!AC:AC)</f>
        <v>0.42474496509870036</v>
      </c>
      <c r="P134" s="2">
        <f>'Spectral Math'!AD134/MAX('Spectral Math'!AD:AD)</f>
        <v>0.16549670918629023</v>
      </c>
      <c r="Q134" s="2">
        <f>'Spectral Math'!AH134/MAX('Spectral Math'!AH:AH)</f>
        <v>0.2171199</v>
      </c>
    </row>
    <row r="135" spans="1:17" x14ac:dyDescent="0.2">
      <c r="A135" s="8">
        <f>'Spectral Math'!A135</f>
        <v>492</v>
      </c>
      <c r="B135" s="2">
        <f>'Spectral Math'!B135/MAX('Spectral Math'!B:B)</f>
        <v>0.22673450000000001</v>
      </c>
      <c r="C135" s="2">
        <f>'Spectral Math'!C135/MAX('Spectral Math'!C:C)</f>
        <v>0.92300000000000004</v>
      </c>
      <c r="D135" s="2">
        <f>'Spectral Math'!F135/MAX('Spectral Math'!F:F)</f>
        <v>0.89160592522924997</v>
      </c>
      <c r="E135" s="2">
        <f>'Spectral Math'!G135/MAX('Spectral Math'!G:G)</f>
        <v>0.93889321558272976</v>
      </c>
      <c r="F135" s="2">
        <f>'Spectral Math'!H135/MAX('Spectral Math'!H:H)</f>
        <v>0.61842387517415176</v>
      </c>
      <c r="G135" s="2">
        <f>'Spectral Math'!J135/MAX('Spectral Math'!J:J)</f>
        <v>0.66206229680555351</v>
      </c>
      <c r="H135" s="2">
        <f>'Spectral Math'!K135/MAX('Spectral Math'!K:K)</f>
        <v>0.66206229680555362</v>
      </c>
      <c r="I135" s="2">
        <f>'Spectral Math'!M135/MAX('Spectral Math'!M:M)</f>
        <v>0.58504782026308155</v>
      </c>
      <c r="J135" s="2">
        <f>'Interpolated Spectra - 1nm'!AU135/MAX('Interpolated Spectra - 1nm'!AU:AU)</f>
        <v>0.8793055872162826</v>
      </c>
      <c r="L135" s="2">
        <f>'Spectral Math'!P135/MAX('Spectral Math'!P:P)</f>
        <v>0.82915418506445315</v>
      </c>
      <c r="M135" s="2">
        <f>'Spectral Math'!Q135/MAX('Spectral Math'!Q:Q)</f>
        <v>0.60060490045784032</v>
      </c>
      <c r="N135" s="2">
        <f>'Spectral Math'!AB135/MAX('Spectral Math'!AB:AB)</f>
        <v>0.60060490045784032</v>
      </c>
      <c r="O135" s="2">
        <f>'Spectral Math'!AC135/MAX('Spectral Math'!AC:AC)</f>
        <v>0.4165714863732905</v>
      </c>
      <c r="P135" s="2">
        <f>'Spectral Math'!AD135/MAX('Spectral Math'!AD:AD)</f>
        <v>0.16874110849704102</v>
      </c>
      <c r="Q135" s="2">
        <f>'Spectral Math'!AH135/MAX('Spectral Math'!AH:AH)</f>
        <v>0.22673450000000001</v>
      </c>
    </row>
    <row r="136" spans="1:17" x14ac:dyDescent="0.2">
      <c r="A136" s="8">
        <f>'Spectral Math'!A136</f>
        <v>493</v>
      </c>
      <c r="B136" s="2">
        <f>'Spectral Math'!B136/MAX('Spectral Math'!B:B)</f>
        <v>0.23685709999999999</v>
      </c>
      <c r="C136" s="2">
        <f>'Spectral Math'!C136/MAX('Spectral Math'!C:C)</f>
        <v>0.93200000000000005</v>
      </c>
      <c r="D136" s="2">
        <f>'Spectral Math'!F136/MAX('Spectral Math'!F:F)</f>
        <v>0.88972490007053839</v>
      </c>
      <c r="E136" s="2">
        <f>'Spectral Math'!G136/MAX('Spectral Math'!G:G)</f>
        <v>0.93646060526745334</v>
      </c>
      <c r="F136" s="2">
        <f>'Spectral Math'!H136/MAX('Spectral Math'!H:H)</f>
        <v>0.61994833662682258</v>
      </c>
      <c r="G136" s="2">
        <f>'Spectral Math'!J136/MAX('Spectral Math'!J:J)</f>
        <v>0.66502489367156259</v>
      </c>
      <c r="H136" s="2">
        <f>'Spectral Math'!K136/MAX('Spectral Math'!K:K)</f>
        <v>0.66502489367156259</v>
      </c>
      <c r="I136" s="2">
        <f>'Spectral Math'!M136/MAX('Spectral Math'!M:M)</f>
        <v>0.5829423381876575</v>
      </c>
      <c r="J136" s="2">
        <f>'Interpolated Spectra - 1nm'!AU136/MAX('Interpolated Spectra - 1nm'!AU:AU)</f>
        <v>0.87992918457256053</v>
      </c>
      <c r="L136" s="2">
        <f>'Spectral Math'!P136/MAX('Spectral Math'!P:P)</f>
        <v>0.82944453009420205</v>
      </c>
      <c r="M136" s="2">
        <f>'Spectral Math'!Q136/MAX('Spectral Math'!Q:Q)</f>
        <v>0.60229626913149592</v>
      </c>
      <c r="N136" s="2">
        <f>'Spectral Math'!AB136/MAX('Spectral Math'!AB:AB)</f>
        <v>0.60229626913149592</v>
      </c>
      <c r="O136" s="2">
        <f>'Spectral Math'!AC136/MAX('Spectral Math'!AC:AC)</f>
        <v>0.41961392079015808</v>
      </c>
      <c r="P136" s="2">
        <f>'Spectral Math'!AD136/MAX('Spectral Math'!AD:AD)</f>
        <v>0.1767709921360035</v>
      </c>
      <c r="Q136" s="2">
        <f>'Spectral Math'!AH136/MAX('Spectral Math'!AH:AH)</f>
        <v>0.23685709999999999</v>
      </c>
    </row>
    <row r="137" spans="1:17" x14ac:dyDescent="0.2">
      <c r="A137" s="8">
        <f>'Spectral Math'!A137</f>
        <v>494</v>
      </c>
      <c r="B137" s="2">
        <f>'Spectral Math'!B137/MAX('Spectral Math'!B:B)</f>
        <v>0.24748120000000001</v>
      </c>
      <c r="C137" s="2">
        <f>'Spectral Math'!C137/MAX('Spectral Math'!C:C)</f>
        <v>0.94099999999999995</v>
      </c>
      <c r="D137" s="2">
        <f>'Spectral Math'!F137/MAX('Spectral Math'!F:F)</f>
        <v>0.92781565953444622</v>
      </c>
      <c r="E137" s="2">
        <f>'Spectral Math'!G137/MAX('Spectral Math'!G:G)</f>
        <v>0.93402799495217681</v>
      </c>
      <c r="F137" s="2">
        <f>'Spectral Math'!H137/MAX('Spectral Math'!H:H)</f>
        <v>0.62147279807949352</v>
      </c>
      <c r="G137" s="2">
        <f>'Spectral Math'!J137/MAX('Spectral Math'!J:J)</f>
        <v>0.66798749053757156</v>
      </c>
      <c r="H137" s="2">
        <f>'Spectral Math'!K137/MAX('Spectral Math'!K:K)</f>
        <v>0.66798749053757167</v>
      </c>
      <c r="I137" s="2">
        <f>'Spectral Math'!M137/MAX('Spectral Math'!M:M)</f>
        <v>0.58083685611223346</v>
      </c>
      <c r="J137" s="2">
        <f>'Interpolated Spectra - 1nm'!AU137/MAX('Interpolated Spectra - 1nm'!AU:AU)</f>
        <v>0.88055278192883857</v>
      </c>
      <c r="L137" s="2">
        <f>'Spectral Math'!P137/MAX('Spectral Math'!P:P)</f>
        <v>0.86708151119615506</v>
      </c>
      <c r="M137" s="2">
        <f>'Spectral Math'!Q137/MAX('Spectral Math'!Q:Q)</f>
        <v>0.63117440099458488</v>
      </c>
      <c r="N137" s="2">
        <f>'Spectral Math'!AB137/MAX('Spectral Math'!AB:AB)</f>
        <v>0.63117440099458488</v>
      </c>
      <c r="O137" s="2">
        <f>'Spectral Math'!AC137/MAX('Spectral Math'!AC:AC)</f>
        <v>0.4416919846458669</v>
      </c>
      <c r="P137" s="2">
        <f>'Spectral Math'!AD137/MAX('Spectral Math'!AD:AD)</f>
        <v>0.19355571926906745</v>
      </c>
      <c r="Q137" s="2">
        <f>'Spectral Math'!AH137/MAX('Spectral Math'!AH:AH)</f>
        <v>0.24748120000000004</v>
      </c>
    </row>
    <row r="138" spans="1:17" x14ac:dyDescent="0.2">
      <c r="A138" s="8">
        <f>'Spectral Math'!A138</f>
        <v>495</v>
      </c>
      <c r="B138" s="2">
        <f>'Spectral Math'!B138/MAX('Spectral Math'!B:B)</f>
        <v>0.2586</v>
      </c>
      <c r="C138" s="2">
        <f>'Spectral Math'!C138/MAX('Spectral Math'!C:C)</f>
        <v>0.94899999999999995</v>
      </c>
      <c r="D138" s="2">
        <f>'Spectral Math'!F138/MAX('Spectral Math'!F:F)</f>
        <v>0.9367505290383259</v>
      </c>
      <c r="E138" s="2">
        <f>'Spectral Math'!G138/MAX('Spectral Math'!G:G)</f>
        <v>0.93159538463690017</v>
      </c>
      <c r="F138" s="2">
        <f>'Spectral Math'!H138/MAX('Spectral Math'!H:H)</f>
        <v>0.62299725953216445</v>
      </c>
      <c r="G138" s="2">
        <f>'Spectral Math'!J138/MAX('Spectral Math'!J:J)</f>
        <v>0.67095008740358064</v>
      </c>
      <c r="H138" s="2">
        <f>'Spectral Math'!K138/MAX('Spectral Math'!K:K)</f>
        <v>0.67095008740358075</v>
      </c>
      <c r="I138" s="2">
        <f>'Spectral Math'!M138/MAX('Spectral Math'!M:M)</f>
        <v>0.57873137403680941</v>
      </c>
      <c r="J138" s="2">
        <f>'Interpolated Spectra - 1nm'!AU138/MAX('Interpolated Spectra - 1nm'!AU:AU)</f>
        <v>0.88117637928511661</v>
      </c>
      <c r="L138" s="2">
        <f>'Spectral Math'!P138/MAX('Spectral Math'!P:P)</f>
        <v>0.87757892809183413</v>
      </c>
      <c r="M138" s="2">
        <f>'Spectral Math'!Q138/MAX('Spectral Math'!Q:Q)</f>
        <v>0.64038278620618405</v>
      </c>
      <c r="N138" s="2">
        <f>'Spectral Math'!AB138/MAX('Spectral Math'!AB:AB)</f>
        <v>0.64038278620618405</v>
      </c>
      <c r="O138" s="2">
        <f>'Spectral Math'!AC138/MAX('Spectral Math'!AC:AC)</f>
        <v>0.45012348778609917</v>
      </c>
      <c r="P138" s="2">
        <f>'Spectral Math'!AD138/MAX('Spectral Math'!AD:AD)</f>
        <v>0.20520247222394666</v>
      </c>
      <c r="Q138" s="2">
        <f>'Spectral Math'!AH138/MAX('Spectral Math'!AH:AH)</f>
        <v>0.2586</v>
      </c>
    </row>
    <row r="139" spans="1:17" x14ac:dyDescent="0.2">
      <c r="A139" s="8">
        <f>'Spectral Math'!A139</f>
        <v>496</v>
      </c>
      <c r="B139" s="2">
        <f>'Spectral Math'!B139/MAX('Spectral Math'!B:B)</f>
        <v>0.27018490000000001</v>
      </c>
      <c r="C139" s="2">
        <f>'Spectral Math'!C139/MAX('Spectral Math'!C:C)</f>
        <v>0.95699999999999996</v>
      </c>
      <c r="D139" s="2">
        <f>'Spectral Math'!F139/MAX('Spectral Math'!F:F)</f>
        <v>0.92711027509992949</v>
      </c>
      <c r="E139" s="2">
        <f>'Spectral Math'!G139/MAX('Spectral Math'!G:G)</f>
        <v>0.92916277432162364</v>
      </c>
      <c r="F139" s="2">
        <f>'Spectral Math'!H139/MAX('Spectral Math'!H:H)</f>
        <v>0.62452172098483538</v>
      </c>
      <c r="G139" s="2">
        <f>'Spectral Math'!J139/MAX('Spectral Math'!J:J)</f>
        <v>0.67391268426958972</v>
      </c>
      <c r="H139" s="2">
        <f>'Spectral Math'!K139/MAX('Spectral Math'!K:K)</f>
        <v>0.67391268426958961</v>
      </c>
      <c r="I139" s="2">
        <f>'Spectral Math'!M139/MAX('Spectral Math'!M:M)</f>
        <v>0.57662589196138536</v>
      </c>
      <c r="J139" s="2">
        <f>'Interpolated Spectra - 1nm'!AU139/MAX('Interpolated Spectra - 1nm'!AU:AU)</f>
        <v>0.88179997664139453</v>
      </c>
      <c r="L139" s="2">
        <f>'Spectral Math'!P139/MAX('Spectral Math'!P:P)</f>
        <v>0.87067293696243808</v>
      </c>
      <c r="M139" s="2">
        <f>'Spectral Math'!Q139/MAX('Spectral Math'!Q:Q)</f>
        <v>0.63689805084783702</v>
      </c>
      <c r="N139" s="2">
        <f>'Spectral Math'!AB139/MAX('Spectral Math'!AB:AB)</f>
        <v>0.63689805084783713</v>
      </c>
      <c r="O139" s="2">
        <f>'Spectral Math'!AC139/MAX('Spectral Math'!AC:AC)</f>
        <v>0.44965079192180918</v>
      </c>
      <c r="P139" s="2">
        <f>'Spectral Math'!AD139/MAX('Spectral Math'!AD:AD)</f>
        <v>0.21322857879438412</v>
      </c>
      <c r="Q139" s="2">
        <f>'Spectral Math'!AH139/MAX('Spectral Math'!AH:AH)</f>
        <v>0.27018490000000001</v>
      </c>
    </row>
    <row r="140" spans="1:17" x14ac:dyDescent="0.2">
      <c r="A140" s="8">
        <f>'Spectral Math'!A140</f>
        <v>497</v>
      </c>
      <c r="B140" s="2">
        <f>'Spectral Math'!B140/MAX('Spectral Math'!B:B)</f>
        <v>0.28229389999999999</v>
      </c>
      <c r="C140" s="2">
        <f>'Spectral Math'!C140/MAX('Spectral Math'!C:C)</f>
        <v>0.96399999999999997</v>
      </c>
      <c r="D140" s="2">
        <f>'Spectral Math'!F140/MAX('Spectral Math'!F:F)</f>
        <v>0.94874206442511166</v>
      </c>
      <c r="E140" s="2">
        <f>'Spectral Math'!G140/MAX('Spectral Math'!G:G)</f>
        <v>0.92858313454517782</v>
      </c>
      <c r="F140" s="2">
        <f>'Spectral Math'!H140/MAX('Spectral Math'!H:H)</f>
        <v>0.6260461824375062</v>
      </c>
      <c r="G140" s="2">
        <f>'Spectral Math'!J140/MAX('Spectral Math'!J:J)</f>
        <v>0.67687528113559869</v>
      </c>
      <c r="H140" s="2">
        <f>'Spectral Math'!K140/MAX('Spectral Math'!K:K)</f>
        <v>0.67687528113559881</v>
      </c>
      <c r="I140" s="2">
        <f>'Spectral Math'!M140/MAX('Spectral Math'!M:M)</f>
        <v>0.57452040988596131</v>
      </c>
      <c r="J140" s="2">
        <f>'Interpolated Spectra - 1nm'!AU140/MAX('Interpolated Spectra - 1nm'!AU:AU)</f>
        <v>0.88242357399767268</v>
      </c>
      <c r="L140" s="2">
        <f>'Spectral Math'!P140/MAX('Spectral Math'!P:P)</f>
        <v>0.89316280985539842</v>
      </c>
      <c r="M140" s="2">
        <f>'Spectral Math'!Q140/MAX('Spectral Math'!Q:Q)</f>
        <v>0.65494424349929237</v>
      </c>
      <c r="N140" s="2">
        <f>'Spectral Math'!AB140/MAX('Spectral Math'!AB:AB)</f>
        <v>0.65494424349929237</v>
      </c>
      <c r="O140" s="2">
        <f>'Spectral Math'!AC140/MAX('Spectral Math'!AC:AC)</f>
        <v>0.46442415103288132</v>
      </c>
      <c r="P140" s="2">
        <f>'Spectral Math'!AD140/MAX('Spectral Math'!AD:AD)</f>
        <v>0.2290974429569328</v>
      </c>
      <c r="Q140" s="2">
        <f>'Spectral Math'!AH140/MAX('Spectral Math'!AH:AH)</f>
        <v>0.28229389999999999</v>
      </c>
    </row>
    <row r="141" spans="1:17" x14ac:dyDescent="0.2">
      <c r="A141" s="8">
        <f>'Spectral Math'!A141</f>
        <v>498</v>
      </c>
      <c r="B141" s="2">
        <f>'Spectral Math'!B141/MAX('Spectral Math'!B:B)</f>
        <v>0.29505049999999999</v>
      </c>
      <c r="C141" s="2">
        <f>'Spectral Math'!C141/MAX('Spectral Math'!C:C)</f>
        <v>0.97</v>
      </c>
      <c r="D141" s="2">
        <f>'Spectral Math'!F141/MAX('Spectral Math'!F:F)</f>
        <v>0.91323771455443215</v>
      </c>
      <c r="E141" s="2">
        <f>'Spectral Math'!G141/MAX('Spectral Math'!G:G)</f>
        <v>0.92810309928740442</v>
      </c>
      <c r="F141" s="2">
        <f>'Spectral Math'!H141/MAX('Spectral Math'!H:H)</f>
        <v>0.62757064389017714</v>
      </c>
      <c r="G141" s="2">
        <f>'Spectral Math'!J141/MAX('Spectral Math'!J:J)</f>
        <v>0.67983787800160778</v>
      </c>
      <c r="H141" s="2">
        <f>'Spectral Math'!K141/MAX('Spectral Math'!K:K)</f>
        <v>0.67983787800160767</v>
      </c>
      <c r="I141" s="2">
        <f>'Spectral Math'!M141/MAX('Spectral Math'!M:M)</f>
        <v>0.57241492781053704</v>
      </c>
      <c r="J141" s="2">
        <f>'Interpolated Spectra - 1nm'!AU141/MAX('Interpolated Spectra - 1nm'!AU:AU)</f>
        <v>0.88304717135395072</v>
      </c>
      <c r="L141" s="2">
        <f>'Spectral Math'!P141/MAX('Spectral Math'!P:P)</f>
        <v>0.86183189407113947</v>
      </c>
      <c r="M141" s="2">
        <f>'Spectral Math'!Q141/MAX('Spectral Math'!Q:Q)</f>
        <v>0.63350859107576218</v>
      </c>
      <c r="N141" s="2">
        <f>'Spectral Math'!AB141/MAX('Spectral Math'!AB:AB)</f>
        <v>0.63350859107576218</v>
      </c>
      <c r="O141" s="2">
        <f>'Spectral Math'!AC141/MAX('Spectral Math'!AC:AC)</f>
        <v>0.45119022188546648</v>
      </c>
      <c r="P141" s="2">
        <f>'Spectral Math'!AD141/MAX('Spectral Math'!AD:AD)</f>
        <v>0.23161318701723124</v>
      </c>
      <c r="Q141" s="2">
        <f>'Spectral Math'!AH141/MAX('Spectral Math'!AH:AH)</f>
        <v>0.29505049999999999</v>
      </c>
    </row>
    <row r="142" spans="1:17" x14ac:dyDescent="0.2">
      <c r="A142" s="8">
        <f>'Spectral Math'!A142</f>
        <v>499</v>
      </c>
      <c r="B142" s="2">
        <f>'Spectral Math'!B142/MAX('Spectral Math'!B:B)</f>
        <v>0.30857800000000002</v>
      </c>
      <c r="C142" s="2">
        <f>'Spectral Math'!C142/MAX('Spectral Math'!C:C)</f>
        <v>0.97599999999999998</v>
      </c>
      <c r="D142" s="2">
        <f>'Spectral Math'!F142/MAX('Spectral Math'!F:F)</f>
        <v>0.90195156360216322</v>
      </c>
      <c r="E142" s="2">
        <f>'Spectral Math'!G142/MAX('Spectral Math'!G:G)</f>
        <v>0.92762306402963113</v>
      </c>
      <c r="F142" s="2">
        <f>'Spectral Math'!H142/MAX('Spectral Math'!H:H)</f>
        <v>0.62909510534284807</v>
      </c>
      <c r="G142" s="2">
        <f>'Spectral Math'!J142/MAX('Spectral Math'!J:J)</f>
        <v>0.68280047486761675</v>
      </c>
      <c r="H142" s="2">
        <f>'Spectral Math'!K142/MAX('Spectral Math'!K:K)</f>
        <v>0.68280047486761675</v>
      </c>
      <c r="I142" s="2">
        <f>'Spectral Math'!M142/MAX('Spectral Math'!M:M)</f>
        <v>0.57030944573511311</v>
      </c>
      <c r="J142" s="2">
        <f>'Interpolated Spectra - 1nm'!AU142/MAX('Interpolated Spectra - 1nm'!AU:AU)</f>
        <v>0.88367076871022865</v>
      </c>
      <c r="L142" s="2">
        <f>'Spectral Math'!P142/MAX('Spectral Math'!P:P)</f>
        <v>0.85324868047657731</v>
      </c>
      <c r="M142" s="2">
        <f>'Spectral Math'!Q142/MAX('Spectral Math'!Q:Q)</f>
        <v>0.62872286955427081</v>
      </c>
      <c r="N142" s="2">
        <f>'Spectral Math'!AB142/MAX('Spectral Math'!AB:AB)</f>
        <v>0.62872286955427081</v>
      </c>
      <c r="O142" s="2">
        <f>'Spectral Math'!AC142/MAX('Spectral Math'!AC:AC)</f>
        <v>0.44973313326410047</v>
      </c>
      <c r="P142" s="2">
        <f>'Spectral Math'!AD142/MAX('Spectral Math'!AD:AD)</f>
        <v>0.24040231012360827</v>
      </c>
      <c r="Q142" s="2">
        <f>'Spectral Math'!AH142/MAX('Spectral Math'!AH:AH)</f>
        <v>0.30857800000000002</v>
      </c>
    </row>
    <row r="143" spans="1:17" x14ac:dyDescent="0.2">
      <c r="A143" s="8">
        <f>'Spectral Math'!A143</f>
        <v>500</v>
      </c>
      <c r="B143" s="2">
        <f>'Spectral Math'!B143/MAX('Spectral Math'!B:B)</f>
        <v>0.32300000000000001</v>
      </c>
      <c r="C143" s="2">
        <f>'Spectral Math'!C143/MAX('Spectral Math'!C:C)</f>
        <v>0.98199999999999998</v>
      </c>
      <c r="D143" s="2">
        <f>'Spectral Math'!F143/MAX('Spectral Math'!F:F)</f>
        <v>0.89983541029861125</v>
      </c>
      <c r="E143" s="2">
        <f>'Spectral Math'!G143/MAX('Spectral Math'!G:G)</f>
        <v>0.92714302877185772</v>
      </c>
      <c r="F143" s="2">
        <f>'Spectral Math'!H143/MAX('Spectral Math'!H:H)</f>
        <v>0.63061956679551889</v>
      </c>
      <c r="G143" s="2">
        <f>'Spectral Math'!J143/MAX('Spectral Math'!J:J)</f>
        <v>0.68486071732875575</v>
      </c>
      <c r="H143" s="2">
        <f>'Spectral Math'!K143/MAX('Spectral Math'!K:K)</f>
        <v>0.68486071732875575</v>
      </c>
      <c r="I143" s="2">
        <f>'Spectral Math'!M143/MAX('Spectral Math'!M:M)</f>
        <v>0.56820396365968895</v>
      </c>
      <c r="J143" s="2">
        <f>'Interpolated Spectra - 1nm'!AU143/MAX('Interpolated Spectra - 1nm'!AU:AU)</f>
        <v>0.88429436606650669</v>
      </c>
      <c r="L143" s="2">
        <f>'Spectral Math'!P143/MAX('Spectral Math'!P:P)</f>
        <v>0.8533095864936715</v>
      </c>
      <c r="M143" s="2">
        <f>'Spectral Math'!Q143/MAX('Spectral Math'!Q:Q)</f>
        <v>0.6302914168046011</v>
      </c>
      <c r="N143" s="2">
        <f>'Spectral Math'!AB143/MAX('Spectral Math'!AB:AB)</f>
        <v>0.63029141680460099</v>
      </c>
      <c r="O143" s="2">
        <f>'Spectral Math'!AC143/MAX('Spectral Math'!AC:AC)</f>
        <v>0.45221551830767626</v>
      </c>
      <c r="P143" s="2">
        <f>'Spectral Math'!AD143/MAX('Spectral Math'!AD:AD)</f>
        <v>0.25226577533375039</v>
      </c>
      <c r="Q143" s="2">
        <f>'Spectral Math'!AH143/MAX('Spectral Math'!AH:AH)</f>
        <v>0.32300000000000001</v>
      </c>
    </row>
    <row r="144" spans="1:17" x14ac:dyDescent="0.2">
      <c r="A144" s="8">
        <f>'Spectral Math'!A144</f>
        <v>501</v>
      </c>
      <c r="B144" s="2">
        <f>'Spectral Math'!B144/MAX('Spectral Math'!B:B)</f>
        <v>0.33840209999999998</v>
      </c>
      <c r="C144" s="2">
        <f>'Spectral Math'!C144/MAX('Spectral Math'!C:C)</f>
        <v>0.98599999999999999</v>
      </c>
      <c r="D144" s="2">
        <f>'Spectral Math'!F144/MAX('Spectral Math'!F:F)</f>
        <v>0.86268516341405954</v>
      </c>
      <c r="E144" s="2">
        <f>'Spectral Math'!G144/MAX('Spectral Math'!G:G)</f>
        <v>0.92666299351408421</v>
      </c>
      <c r="F144" s="2">
        <f>'Spectral Math'!H144/MAX('Spectral Math'!H:H)</f>
        <v>0.63214402824818994</v>
      </c>
      <c r="G144" s="2">
        <f>'Spectral Math'!J144/MAX('Spectral Math'!J:J)</f>
        <v>0.68692095978989476</v>
      </c>
      <c r="H144" s="2">
        <f>'Spectral Math'!K144/MAX('Spectral Math'!K:K)</f>
        <v>0.68692095978989465</v>
      </c>
      <c r="I144" s="2">
        <f>'Spectral Math'!M144/MAX('Spectral Math'!M:M)</f>
        <v>0.57653352784242362</v>
      </c>
      <c r="J144" s="2">
        <f>'Interpolated Spectra - 1nm'!AU144/MAX('Interpolated Spectra - 1nm'!AU:AU)</f>
        <v>0.88491796342278473</v>
      </c>
      <c r="L144" s="2">
        <f>'Spectral Math'!P144/MAX('Spectral Math'!P:P)</f>
        <v>0.82005781553045354</v>
      </c>
      <c r="M144" s="2">
        <f>'Spectral Math'!Q144/MAX('Spectral Math'!Q:Q)</f>
        <v>0.60719451253596812</v>
      </c>
      <c r="N144" s="2">
        <f>'Spectral Math'!AB144/MAX('Spectral Math'!AB:AB)</f>
        <v>0.60719451253596812</v>
      </c>
      <c r="O144" s="2">
        <f>'Spectral Math'!AC144/MAX('Spectral Math'!AC:AC)</f>
        <v>0.43695470317623908</v>
      </c>
      <c r="P144" s="2">
        <f>'Spectral Math'!AD144/MAX('Spectral Math'!AD:AD)</f>
        <v>0.25460991170252623</v>
      </c>
      <c r="Q144" s="2">
        <f>'Spectral Math'!AH144/MAX('Spectral Math'!AH:AH)</f>
        <v>0.33840209999999998</v>
      </c>
    </row>
    <row r="145" spans="1:17" x14ac:dyDescent="0.2">
      <c r="A145" s="8">
        <f>'Spectral Math'!A145</f>
        <v>502</v>
      </c>
      <c r="B145" s="2">
        <f>'Spectral Math'!B145/MAX('Spectral Math'!B:B)</f>
        <v>0.3546858</v>
      </c>
      <c r="C145" s="2">
        <f>'Spectral Math'!C145/MAX('Spectral Math'!C:C)</f>
        <v>0.99</v>
      </c>
      <c r="D145" s="2">
        <f>'Spectral Math'!F145/MAX('Spectral Math'!F:F)</f>
        <v>0.87138490477310349</v>
      </c>
      <c r="E145" s="2">
        <f>'Spectral Math'!G145/MAX('Spectral Math'!G:G)</f>
        <v>0.92618295825631092</v>
      </c>
      <c r="F145" s="2">
        <f>'Spectral Math'!H145/MAX('Spectral Math'!H:H)</f>
        <v>0.63366848970086087</v>
      </c>
      <c r="G145" s="2">
        <f>'Spectral Math'!J145/MAX('Spectral Math'!J:J)</f>
        <v>0.68898120225103376</v>
      </c>
      <c r="H145" s="2">
        <f>'Spectral Math'!K145/MAX('Spectral Math'!K:K)</f>
        <v>0.68898120225103376</v>
      </c>
      <c r="I145" s="2">
        <f>'Spectral Math'!M145/MAX('Spectral Math'!M:M)</f>
        <v>0.58486309202515818</v>
      </c>
      <c r="J145" s="2">
        <f>'Interpolated Spectra - 1nm'!AU145/MAX('Interpolated Spectra - 1nm'!AU:AU)</f>
        <v>0.88554156077906265</v>
      </c>
      <c r="L145" s="2">
        <f>'Spectral Math'!P145/MAX('Spectral Math'!P:P)</f>
        <v>0.83032525440305405</v>
      </c>
      <c r="M145" s="2">
        <f>'Spectral Math'!Q145/MAX('Spectral Math'!Q:Q)</f>
        <v>0.61627944848117411</v>
      </c>
      <c r="N145" s="2">
        <f>'Spectral Math'!AB145/MAX('Spectral Math'!AB:AB)</f>
        <v>0.616279448481174</v>
      </c>
      <c r="O145" s="2">
        <f>'Spectral Math'!AC145/MAX('Spectral Math'!AC:AC)</f>
        <v>0.44482262685999696</v>
      </c>
      <c r="P145" s="2">
        <f>'Spectral Math'!AD145/MAX('Spectral Math'!AD:AD)</f>
        <v>0.27085440665512089</v>
      </c>
      <c r="Q145" s="2">
        <f>'Spectral Math'!AH145/MAX('Spectral Math'!AH:AH)</f>
        <v>0.3546858</v>
      </c>
    </row>
    <row r="146" spans="1:17" x14ac:dyDescent="0.2">
      <c r="A146" s="8">
        <f>'Spectral Math'!A146</f>
        <v>503</v>
      </c>
      <c r="B146" s="2">
        <f>'Spectral Math'!B146/MAX('Spectral Math'!B:B)</f>
        <v>0.37169859999999999</v>
      </c>
      <c r="C146" s="2">
        <f>'Spectral Math'!C146/MAX('Spectral Math'!C:C)</f>
        <v>0.99399999999999999</v>
      </c>
      <c r="D146" s="2">
        <f>'Spectral Math'!F146/MAX('Spectral Math'!F:F)</f>
        <v>0.90007053844345275</v>
      </c>
      <c r="E146" s="2">
        <f>'Spectral Math'!G146/MAX('Spectral Math'!G:G)</f>
        <v>0.92570292299853751</v>
      </c>
      <c r="F146" s="2">
        <f>'Spectral Math'!H146/MAX('Spectral Math'!H:H)</f>
        <v>0.63519295115353169</v>
      </c>
      <c r="G146" s="2">
        <f>'Spectral Math'!J146/MAX('Spectral Math'!J:J)</f>
        <v>0.69104144471217277</v>
      </c>
      <c r="H146" s="2">
        <f>'Spectral Math'!K146/MAX('Spectral Math'!K:K)</f>
        <v>0.69104144471217277</v>
      </c>
      <c r="I146" s="2">
        <f>'Spectral Math'!M146/MAX('Spectral Math'!M:M)</f>
        <v>0.59319265620789297</v>
      </c>
      <c r="J146" s="2">
        <f>'Interpolated Spectra - 1nm'!AU146/MAX('Interpolated Spectra - 1nm'!AU:AU)</f>
        <v>0.88616515813534069</v>
      </c>
      <c r="L146" s="2">
        <f>'Spectral Math'!P146/MAX('Spectral Math'!P:P)</f>
        <v>0.85972255314489976</v>
      </c>
      <c r="M146" s="2">
        <f>'Spectral Math'!Q146/MAX('Spectral Math'!Q:Q)</f>
        <v>0.63963366920795661</v>
      </c>
      <c r="N146" s="2">
        <f>'Spectral Math'!AB146/MAX('Spectral Math'!AB:AB)</f>
        <v>0.6396336692079565</v>
      </c>
      <c r="O146" s="2">
        <f>'Spectral Math'!AC146/MAX('Spectral Math'!AC:AC)</f>
        <v>0.46305995264369426</v>
      </c>
      <c r="P146" s="2">
        <f>'Spectral Math'!AD146/MAX('Spectral Math'!AD:AD)</f>
        <v>0.29460265764413118</v>
      </c>
      <c r="Q146" s="2">
        <f>'Spectral Math'!AH146/MAX('Spectral Math'!AH:AH)</f>
        <v>0.37169859999999999</v>
      </c>
    </row>
    <row r="147" spans="1:17" x14ac:dyDescent="0.2">
      <c r="A147" s="8">
        <f>'Spectral Math'!A147</f>
        <v>504</v>
      </c>
      <c r="B147" s="2">
        <f>'Spectral Math'!B147/MAX('Spectral Math'!B:B)</f>
        <v>0.38928750000000001</v>
      </c>
      <c r="C147" s="2">
        <f>'Spectral Math'!C147/MAX('Spectral Math'!C:C)</f>
        <v>0.997</v>
      </c>
      <c r="D147" s="2">
        <f>'Spectral Math'!F147/MAX('Spectral Math'!F:F)</f>
        <v>0.89419233482247651</v>
      </c>
      <c r="E147" s="2">
        <f>'Spectral Math'!G147/MAX('Spectral Math'!G:G)</f>
        <v>0.92522288774076422</v>
      </c>
      <c r="F147" s="2">
        <f>'Spectral Math'!H147/MAX('Spectral Math'!H:H)</f>
        <v>0.63671741260620263</v>
      </c>
      <c r="G147" s="2">
        <f>'Spectral Math'!J147/MAX('Spectral Math'!J:J)</f>
        <v>0.69310168717331166</v>
      </c>
      <c r="H147" s="2">
        <f>'Spectral Math'!K147/MAX('Spectral Math'!K:K)</f>
        <v>0.69310168717331166</v>
      </c>
      <c r="I147" s="2">
        <f>'Spectral Math'!M147/MAX('Spectral Math'!M:M)</f>
        <v>0.60152222039062764</v>
      </c>
      <c r="J147" s="2">
        <f>'Interpolated Spectra - 1nm'!AU147/MAX('Interpolated Spectra - 1nm'!AU:AU)</f>
        <v>0.88678875549161873</v>
      </c>
      <c r="L147" s="2">
        <f>'Spectral Math'!P147/MAX('Spectral Math'!P:P)</f>
        <v>0.85615771183555811</v>
      </c>
      <c r="M147" s="2">
        <f>'Spectral Math'!Q147/MAX('Spectral Math'!Q:Q)</f>
        <v>0.63851018069187482</v>
      </c>
      <c r="N147" s="2">
        <f>'Spectral Math'!AB147/MAX('Spectral Math'!AB:AB)</f>
        <v>0.63851018069187482</v>
      </c>
      <c r="O147" s="2">
        <f>'Spectral Math'!AC147/MAX('Spectral Math'!AC:AC)</f>
        <v>0.46362473109666069</v>
      </c>
      <c r="P147" s="2">
        <f>'Spectral Math'!AD147/MAX('Spectral Math'!AD:AD)</f>
        <v>0.30800140941547249</v>
      </c>
      <c r="Q147" s="2">
        <f>'Spectral Math'!AH147/MAX('Spectral Math'!AH:AH)</f>
        <v>0.38928750000000001</v>
      </c>
    </row>
    <row r="148" spans="1:17" x14ac:dyDescent="0.2">
      <c r="A148" s="8">
        <f>'Spectral Math'!A148</f>
        <v>505</v>
      </c>
      <c r="B148" s="2">
        <f>'Spectral Math'!B148/MAX('Spectral Math'!B:B)</f>
        <v>0.4073</v>
      </c>
      <c r="C148" s="2">
        <f>'Spectral Math'!C148/MAX('Spectral Math'!C:C)</f>
        <v>0.998</v>
      </c>
      <c r="D148" s="2">
        <f>'Spectral Math'!F148/MAX('Spectral Math'!F:F)</f>
        <v>0.90806489536797885</v>
      </c>
      <c r="E148" s="2">
        <f>'Spectral Math'!G148/MAX('Spectral Math'!G:G)</f>
        <v>0.92154971407930542</v>
      </c>
      <c r="F148" s="2">
        <f>'Spectral Math'!H148/MAX('Spectral Math'!H:H)</f>
        <v>0.63824187405887356</v>
      </c>
      <c r="G148" s="2">
        <f>'Spectral Math'!J148/MAX('Spectral Math'!J:J)</f>
        <v>0.69516192963445067</v>
      </c>
      <c r="H148" s="2">
        <f>'Spectral Math'!K148/MAX('Spectral Math'!K:K)</f>
        <v>0.69516192963445078</v>
      </c>
      <c r="I148" s="2">
        <f>'Spectral Math'!M148/MAX('Spectral Math'!M:M)</f>
        <v>0.6098517845733622</v>
      </c>
      <c r="J148" s="2">
        <f>'Interpolated Spectra - 1nm'!AU148/MAX('Interpolated Spectra - 1nm'!AU:AU)</f>
        <v>0.88741235284789677</v>
      </c>
      <c r="L148" s="2">
        <f>'Spectral Math'!P148/MAX('Spectral Math'!P:P)</f>
        <v>0.87152185893554424</v>
      </c>
      <c r="M148" s="2">
        <f>'Spectral Math'!Q148/MAX('Spectral Math'!Q:Q)</f>
        <v>0.65152472991775101</v>
      </c>
      <c r="N148" s="2">
        <f>'Spectral Math'!AB148/MAX('Spectral Math'!AB:AB)</f>
        <v>0.65152472991775101</v>
      </c>
      <c r="O148" s="2">
        <f>'Spectral Math'!AC148/MAX('Spectral Math'!AC:AC)</f>
        <v>0.47448085883266483</v>
      </c>
      <c r="P148" s="2">
        <f>'Spectral Math'!AD148/MAX('Spectral Math'!AD:AD)</f>
        <v>0.32882114235555565</v>
      </c>
      <c r="Q148" s="2">
        <f>'Spectral Math'!AH148/MAX('Spectral Math'!AH:AH)</f>
        <v>0.4073</v>
      </c>
    </row>
    <row r="149" spans="1:17" x14ac:dyDescent="0.2">
      <c r="A149" s="8">
        <f>'Spectral Math'!A149</f>
        <v>506</v>
      </c>
      <c r="B149" s="2">
        <f>'Spectral Math'!B149/MAX('Spectral Math'!B:B)</f>
        <v>0.42562990000000001</v>
      </c>
      <c r="C149" s="2">
        <f>'Spectral Math'!C149/MAX('Spectral Math'!C:C)</f>
        <v>1</v>
      </c>
      <c r="D149" s="2">
        <f>'Spectral Math'!F149/MAX('Spectral Math'!F:F)</f>
        <v>0.92969668469315692</v>
      </c>
      <c r="E149" s="2">
        <f>'Spectral Math'!G149/MAX('Spectral Math'!G:G)</f>
        <v>0.91540893043393756</v>
      </c>
      <c r="F149" s="2">
        <f>'Spectral Math'!H149/MAX('Spectral Math'!H:H)</f>
        <v>0.63976633551154449</v>
      </c>
      <c r="G149" s="2">
        <f>'Spectral Math'!J149/MAX('Spectral Math'!J:J)</f>
        <v>0.69722217209558968</v>
      </c>
      <c r="H149" s="2">
        <f>'Spectral Math'!K149/MAX('Spectral Math'!K:K)</f>
        <v>0.69722217209558968</v>
      </c>
      <c r="I149" s="2">
        <f>'Spectral Math'!M149/MAX('Spectral Math'!M:M)</f>
        <v>0.61818134875609687</v>
      </c>
      <c r="J149" s="2">
        <f>'Interpolated Spectra - 1nm'!AU149/MAX('Interpolated Spectra - 1nm'!AU:AU)</f>
        <v>0.88803595020417481</v>
      </c>
      <c r="L149" s="2">
        <f>'Spectral Math'!P149/MAX('Spectral Math'!P:P)</f>
        <v>0.89441437261877388</v>
      </c>
      <c r="M149" s="2">
        <f>'Spectral Math'!Q149/MAX('Spectral Math'!Q:Q)</f>
        <v>0.67023558097455027</v>
      </c>
      <c r="N149" s="2">
        <f>'Spectral Math'!AB149/MAX('Spectral Math'!AB:AB)</f>
        <v>0.67023558097455027</v>
      </c>
      <c r="O149" s="2">
        <f>'Spectral Math'!AC149/MAX('Spectral Math'!AC:AC)</f>
        <v>0.48955386234193277</v>
      </c>
      <c r="P149" s="2">
        <f>'Spectral Math'!AD149/MAX('Spectral Math'!AD:AD)</f>
        <v>0.353487472787819</v>
      </c>
      <c r="Q149" s="2">
        <f>'Spectral Math'!AH149/MAX('Spectral Math'!AH:AH)</f>
        <v>0.42562990000000001</v>
      </c>
    </row>
    <row r="150" spans="1:17" x14ac:dyDescent="0.2">
      <c r="A150" s="8">
        <f>'Spectral Math'!A150</f>
        <v>507</v>
      </c>
      <c r="B150" s="2">
        <f>'Spectral Math'!B150/MAX('Spectral Math'!B:B)</f>
        <v>0.44430960000000003</v>
      </c>
      <c r="C150" s="2">
        <f>'Spectral Math'!C150/MAX('Spectral Math'!C:C)</f>
        <v>1</v>
      </c>
      <c r="D150" s="2">
        <f>'Spectral Math'!F150/MAX('Spectral Math'!F:F)</f>
        <v>0.90924053609216871</v>
      </c>
      <c r="E150" s="2">
        <f>'Spectral Math'!G150/MAX('Spectral Math'!G:G)</f>
        <v>0.90926814678856949</v>
      </c>
      <c r="F150" s="2">
        <f>'Spectral Math'!H150/MAX('Spectral Math'!H:H)</f>
        <v>0.64129079696421531</v>
      </c>
      <c r="G150" s="2">
        <f>'Spectral Math'!J150/MAX('Spectral Math'!J:J)</f>
        <v>0.69928241455672868</v>
      </c>
      <c r="H150" s="2">
        <f>'Spectral Math'!K150/MAX('Spectral Math'!K:K)</f>
        <v>0.69928241455672868</v>
      </c>
      <c r="I150" s="2">
        <f>'Spectral Math'!M150/MAX('Spectral Math'!M:M)</f>
        <v>0.62651091293883154</v>
      </c>
      <c r="J150" s="2">
        <f>'Interpolated Spectra - 1nm'!AU150/MAX('Interpolated Spectra - 1nm'!AU:AU)</f>
        <v>0.88865954756045284</v>
      </c>
      <c r="L150" s="2">
        <f>'Spectral Math'!P150/MAX('Spectral Math'!P:P)</f>
        <v>0.87681889528971957</v>
      </c>
      <c r="M150" s="2">
        <f>'Spectral Math'!Q150/MAX('Spectral Math'!Q:Q)</f>
        <v>0.65861593500593718</v>
      </c>
      <c r="N150" s="2">
        <f>'Spectral Math'!AB150/MAX('Spectral Math'!AB:AB)</f>
        <v>0.65861593500593718</v>
      </c>
      <c r="O150" s="2">
        <f>'Spectral Math'!AC150/MAX('Spectral Math'!AC:AC)</f>
        <v>0.48248815183900856</v>
      </c>
      <c r="P150" s="2">
        <f>'Spectral Math'!AD150/MAX('Spectral Math'!AD:AD)</f>
        <v>0.36260379901062767</v>
      </c>
      <c r="Q150" s="2">
        <f>'Spectral Math'!AH150/MAX('Spectral Math'!AH:AH)</f>
        <v>0.44430960000000003</v>
      </c>
    </row>
    <row r="151" spans="1:17" x14ac:dyDescent="0.2">
      <c r="A151" s="8">
        <f>'Spectral Math'!A151</f>
        <v>508</v>
      </c>
      <c r="B151" s="2">
        <f>'Spectral Math'!B151/MAX('Spectral Math'!B:B)</f>
        <v>0.46339439999999998</v>
      </c>
      <c r="C151" s="2">
        <f>'Spectral Math'!C151/MAX('Spectral Math'!C:C)</f>
        <v>1</v>
      </c>
      <c r="D151" s="2">
        <f>'Spectral Math'!F151/MAX('Spectral Math'!F:F)</f>
        <v>0.89936515400893524</v>
      </c>
      <c r="E151" s="2">
        <f>'Spectral Math'!G151/MAX('Spectral Math'!G:G)</f>
        <v>0.90265110685266281</v>
      </c>
      <c r="F151" s="2">
        <f>'Spectral Math'!H151/MAX('Spectral Math'!H:H)</f>
        <v>0.64281525841688625</v>
      </c>
      <c r="G151" s="2">
        <f>'Spectral Math'!J151/MAX('Spectral Math'!J:J)</f>
        <v>0.70218438799755167</v>
      </c>
      <c r="H151" s="2">
        <f>'Spectral Math'!K151/MAX('Spectral Math'!K:K)</f>
        <v>0.70218438799755178</v>
      </c>
      <c r="I151" s="2">
        <f>'Spectral Math'!M151/MAX('Spectral Math'!M:M)</f>
        <v>0.6348404771215661</v>
      </c>
      <c r="J151" s="2">
        <f>'Interpolated Spectra - 1nm'!AU151/MAX('Interpolated Spectra - 1nm'!AU:AU)</f>
        <v>0.88928314491673088</v>
      </c>
      <c r="L151" s="2">
        <f>'Spectral Math'!P151/MAX('Spectral Math'!P:P)</f>
        <v>0.86935736383828077</v>
      </c>
      <c r="M151" s="2">
        <f>'Spectral Math'!Q151/MAX('Spectral Math'!Q:Q)</f>
        <v>0.65456358470170839</v>
      </c>
      <c r="N151" s="2">
        <f>'Spectral Math'!AB151/MAX('Spectral Math'!AB:AB)</f>
        <v>0.65456358470170839</v>
      </c>
      <c r="O151" s="2">
        <f>'Spectral Math'!AC151/MAX('Spectral Math'!AC:AC)</f>
        <v>0.48150945797256023</v>
      </c>
      <c r="P151" s="2">
        <f>'Spectral Math'!AD151/MAX('Spectral Math'!AD:AD)</f>
        <v>0.3758521514221474</v>
      </c>
      <c r="Q151" s="2">
        <f>'Spectral Math'!AH151/MAX('Spectral Math'!AH:AH)</f>
        <v>0.46339439999999998</v>
      </c>
    </row>
    <row r="152" spans="1:17" x14ac:dyDescent="0.2">
      <c r="A152" s="8">
        <f>'Spectral Math'!A152</f>
        <v>509</v>
      </c>
      <c r="B152" s="2">
        <f>'Spectral Math'!B152/MAX('Spectral Math'!B:B)</f>
        <v>0.48293950000000002</v>
      </c>
      <c r="C152" s="2">
        <f>'Spectral Math'!C152/MAX('Spectral Math'!C:C)</f>
        <v>0.998</v>
      </c>
      <c r="D152" s="2">
        <f>'Spectral Math'!F152/MAX('Spectral Math'!F:F)</f>
        <v>0.90171643545732416</v>
      </c>
      <c r="E152" s="2">
        <f>'Spectral Math'!G152/MAX('Spectral Math'!G:G)</f>
        <v>0.89375946899964231</v>
      </c>
      <c r="F152" s="2">
        <f>'Spectral Math'!H152/MAX('Spectral Math'!H:H)</f>
        <v>0.64433971986955729</v>
      </c>
      <c r="G152" s="2">
        <f>'Spectral Math'!J152/MAX('Spectral Math'!J:J)</f>
        <v>0.70508636143837489</v>
      </c>
      <c r="H152" s="2">
        <f>'Spectral Math'!K152/MAX('Spectral Math'!K:K)</f>
        <v>0.70508636143837489</v>
      </c>
      <c r="I152" s="2">
        <f>'Spectral Math'!M152/MAX('Spectral Math'!M:M)</f>
        <v>0.64317004130430078</v>
      </c>
      <c r="J152" s="2">
        <f>'Interpolated Spectra - 1nm'!AU152/MAX('Interpolated Spectra - 1nm'!AU:AU)</f>
        <v>0.88990674227300881</v>
      </c>
      <c r="L152" s="2">
        <f>'Spectral Math'!P152/MAX('Spectral Math'!P:P)</f>
        <v>0.87369729854190215</v>
      </c>
      <c r="M152" s="2">
        <f>'Spectral Math'!Q152/MAX('Spectral Math'!Q:Q)</f>
        <v>0.65939131592168909</v>
      </c>
      <c r="N152" s="2">
        <f>'Spectral Math'!AB152/MAX('Spectral Math'!AB:AB)</f>
        <v>0.65939131592168898</v>
      </c>
      <c r="O152" s="2">
        <f>'Spectral Math'!AC152/MAX('Spectral Math'!AC:AC)</f>
        <v>0.48706547872847067</v>
      </c>
      <c r="P152" s="2">
        <f>'Spectral Math'!AD152/MAX('Spectral Math'!AD:AD)</f>
        <v>0.39459390271015815</v>
      </c>
      <c r="Q152" s="2">
        <f>'Spectral Math'!AH152/MAX('Spectral Math'!AH:AH)</f>
        <v>0.48293950000000002</v>
      </c>
    </row>
    <row r="153" spans="1:17" x14ac:dyDescent="0.2">
      <c r="A153" s="8">
        <f>'Spectral Math'!A153</f>
        <v>510</v>
      </c>
      <c r="B153" s="2">
        <f>'Spectral Math'!B153/MAX('Spectral Math'!B:B)</f>
        <v>0.503</v>
      </c>
      <c r="C153" s="2">
        <f>'Spectral Math'!C153/MAX('Spectral Math'!C:C)</f>
        <v>0.997</v>
      </c>
      <c r="D153" s="2">
        <f>'Spectral Math'!F153/MAX('Spectral Math'!F:F)</f>
        <v>0.90830002351281536</v>
      </c>
      <c r="E153" s="2">
        <f>'Spectral Math'!G153/MAX('Spectral Math'!G:G)</f>
        <v>0.8848678311466216</v>
      </c>
      <c r="F153" s="2">
        <f>'Spectral Math'!H153/MAX('Spectral Math'!H:H)</f>
        <v>0.64586418132222811</v>
      </c>
      <c r="G153" s="2">
        <f>'Spectral Math'!J153/MAX('Spectral Math'!J:J)</f>
        <v>0.70798833487919799</v>
      </c>
      <c r="H153" s="2">
        <f>'Spectral Math'!K153/MAX('Spectral Math'!K:K)</f>
        <v>0.70798833487919799</v>
      </c>
      <c r="I153" s="2">
        <f>'Spectral Math'!M153/MAX('Spectral Math'!M:M)</f>
        <v>0.65149960548703545</v>
      </c>
      <c r="J153" s="2">
        <f>'Interpolated Spectra - 1nm'!AU153/MAX('Interpolated Spectra - 1nm'!AU:AU)</f>
        <v>0.89053033962928685</v>
      </c>
      <c r="L153" s="2">
        <f>'Spectral Math'!P153/MAX('Spectral Math'!P:P)</f>
        <v>0.8821585113064202</v>
      </c>
      <c r="M153" s="2">
        <f>'Spectral Math'!Q153/MAX('Spectral Math'!Q:Q)</f>
        <v>0.6673522898401133</v>
      </c>
      <c r="N153" s="2">
        <f>'Spectral Math'!AB153/MAX('Spectral Math'!AB:AB)</f>
        <v>0.6673522898401133</v>
      </c>
      <c r="O153" s="2">
        <f>'Spectral Math'!AC153/MAX('Spectral Math'!AC:AC)</f>
        <v>0.49497477771218762</v>
      </c>
      <c r="P153" s="2">
        <f>'Spectral Math'!AD153/MAX('Spectral Math'!AD:AD)</f>
        <v>0.41594658102161214</v>
      </c>
      <c r="Q153" s="2">
        <f>'Spectral Math'!AH153/MAX('Spectral Math'!AH:AH)</f>
        <v>0.503</v>
      </c>
    </row>
    <row r="154" spans="1:17" x14ac:dyDescent="0.2">
      <c r="A154" s="8">
        <f>'Spectral Math'!A154</f>
        <v>511</v>
      </c>
      <c r="B154" s="2">
        <f>'Spectral Math'!B154/MAX('Spectral Math'!B:B)</f>
        <v>0.52356930000000002</v>
      </c>
      <c r="C154" s="2">
        <f>'Spectral Math'!C154/MAX('Spectral Math'!C:C)</f>
        <v>0.99399999999999999</v>
      </c>
      <c r="D154" s="2">
        <f>'Spectral Math'!F154/MAX('Spectral Math'!F:F)</f>
        <v>0.92734540324476966</v>
      </c>
      <c r="E154" s="2">
        <f>'Spectral Math'!G154/MAX('Spectral Math'!G:G)</f>
        <v>0.85920893753995597</v>
      </c>
      <c r="F154" s="2">
        <f>'Spectral Math'!H154/MAX('Spectral Math'!H:H)</f>
        <v>0.64738864277489905</v>
      </c>
      <c r="G154" s="2">
        <f>'Spectral Math'!J154/MAX('Spectral Math'!J:J)</f>
        <v>0.7108903083200212</v>
      </c>
      <c r="H154" s="2">
        <f>'Spectral Math'!K154/MAX('Spectral Math'!K:K)</f>
        <v>0.7108903083200212</v>
      </c>
      <c r="I154" s="2">
        <f>'Spectral Math'!M154/MAX('Spectral Math'!M:M)</f>
        <v>0.65242371316210257</v>
      </c>
      <c r="J154" s="2">
        <f>'Interpolated Spectra - 1nm'!AU154/MAX('Interpolated Spectra - 1nm'!AU:AU)</f>
        <v>0.89115393698556489</v>
      </c>
      <c r="L154" s="2">
        <f>'Spectral Math'!P154/MAX('Spectral Math'!P:P)</f>
        <v>0.90278160877283831</v>
      </c>
      <c r="M154" s="2">
        <f>'Spectral Math'!Q154/MAX('Spectral Math'!Q:Q)</f>
        <v>0.68456565382934931</v>
      </c>
      <c r="N154" s="2">
        <f>'Spectral Math'!AB154/MAX('Spectral Math'!AB:AB)</f>
        <v>0.6845656538293492</v>
      </c>
      <c r="O154" s="2">
        <f>'Spectral Math'!AC154/MAX('Spectral Math'!AC:AC)</f>
        <v>0.50982310245308837</v>
      </c>
      <c r="P154" s="2">
        <f>'Spectral Math'!AD154/MAX('Spectral Math'!AD:AD)</f>
        <v>0.44412344304744039</v>
      </c>
      <c r="Q154" s="2">
        <f>'Spectral Math'!AH154/MAX('Spectral Math'!AH:AH)</f>
        <v>0.52356930000000002</v>
      </c>
    </row>
    <row r="155" spans="1:17" x14ac:dyDescent="0.2">
      <c r="A155" s="8">
        <f>'Spectral Math'!A155</f>
        <v>512</v>
      </c>
      <c r="B155" s="2">
        <f>'Spectral Math'!B155/MAX('Spectral Math'!B:B)</f>
        <v>0.544512</v>
      </c>
      <c r="C155" s="2">
        <f>'Spectral Math'!C155/MAX('Spectral Math'!C:C)</f>
        <v>0.99</v>
      </c>
      <c r="D155" s="2">
        <f>'Spectral Math'!F155/MAX('Spectral Math'!F:F)</f>
        <v>0.90853515165765175</v>
      </c>
      <c r="E155" s="2">
        <f>'Spectral Math'!G155/MAX('Spectral Math'!G:G)</f>
        <v>0.81660475213999162</v>
      </c>
      <c r="F155" s="2">
        <f>'Spectral Math'!H155/MAX('Spectral Math'!H:H)</f>
        <v>0.64891310422756998</v>
      </c>
      <c r="G155" s="2">
        <f>'Spectral Math'!J155/MAX('Spectral Math'!J:J)</f>
        <v>0.7137922817608443</v>
      </c>
      <c r="H155" s="2">
        <f>'Spectral Math'!K155/MAX('Spectral Math'!K:K)</f>
        <v>0.7137922817608443</v>
      </c>
      <c r="I155" s="2">
        <f>'Spectral Math'!M155/MAX('Spectral Math'!M:M)</f>
        <v>0.65334782083716958</v>
      </c>
      <c r="J155" s="2">
        <f>'Interpolated Spectra - 1nm'!AU155/MAX('Interpolated Spectra - 1nm'!AU:AU)</f>
        <v>0.89177753434184281</v>
      </c>
      <c r="L155" s="2">
        <f>'Spectral Math'!P155/MAX('Spectral Math'!P:P)</f>
        <v>0.88655234489156154</v>
      </c>
      <c r="M155" s="2">
        <f>'Spectral Math'!Q155/MAX('Spectral Math'!Q:Q)</f>
        <v>0.6738422746319267</v>
      </c>
      <c r="N155" s="2">
        <f>'Spectral Math'!AB155/MAX('Spectral Math'!AB:AB)</f>
        <v>0.6738422746319267</v>
      </c>
      <c r="O155" s="2">
        <f>'Spectral Math'!AC155/MAX('Spectral Math'!AC:AC)</f>
        <v>0.50388556077533186</v>
      </c>
      <c r="P155" s="2">
        <f>'Spectral Math'!AD155/MAX('Spectral Math'!AD:AD)</f>
        <v>0.45465306976454878</v>
      </c>
      <c r="Q155" s="2">
        <f>'Spectral Math'!AH155/MAX('Spectral Math'!AH:AH)</f>
        <v>0.544512</v>
      </c>
    </row>
    <row r="156" spans="1:17" x14ac:dyDescent="0.2">
      <c r="A156" s="8">
        <f>'Spectral Math'!A156</f>
        <v>513</v>
      </c>
      <c r="B156" s="2">
        <f>'Spectral Math'!B156/MAX('Spectral Math'!B:B)</f>
        <v>0.56569000000000003</v>
      </c>
      <c r="C156" s="2">
        <f>'Spectral Math'!C156/MAX('Spectral Math'!C:C)</f>
        <v>0.98599999999999999</v>
      </c>
      <c r="D156" s="2">
        <f>'Spectral Math'!F156/MAX('Spectral Math'!F:F)</f>
        <v>0.876557723959558</v>
      </c>
      <c r="E156" s="2">
        <f>'Spectral Math'!G156/MAX('Spectral Math'!G:G)</f>
        <v>0.83675539267493149</v>
      </c>
      <c r="F156" s="2">
        <f>'Spectral Math'!H156/MAX('Spectral Math'!H:H)</f>
        <v>0.6504375656802408</v>
      </c>
      <c r="G156" s="2">
        <f>'Spectral Math'!J156/MAX('Spectral Math'!J:J)</f>
        <v>0.71669425520166741</v>
      </c>
      <c r="H156" s="2">
        <f>'Spectral Math'!K156/MAX('Spectral Math'!K:K)</f>
        <v>0.71669425520166741</v>
      </c>
      <c r="I156" s="2">
        <f>'Spectral Math'!M156/MAX('Spectral Math'!M:M)</f>
        <v>0.65427192851223681</v>
      </c>
      <c r="J156" s="2">
        <f>'Interpolated Spectra - 1nm'!AU156/MAX('Interpolated Spectra - 1nm'!AU:AU)</f>
        <v>0.89240113169812096</v>
      </c>
      <c r="L156" s="2">
        <f>'Spectral Math'!P156/MAX('Spectral Math'!P:P)</f>
        <v>0.85735807004910658</v>
      </c>
      <c r="M156" s="2">
        <f>'Spectral Math'!Q156/MAX('Spectral Math'!Q:Q)</f>
        <v>0.65318346501319502</v>
      </c>
      <c r="N156" s="2">
        <f>'Spectral Math'!AB156/MAX('Spectral Math'!AB:AB)</f>
        <v>0.65318346501319502</v>
      </c>
      <c r="O156" s="2">
        <f>'Spectral Math'!AC156/MAX('Spectral Math'!AC:AC)</f>
        <v>0.49042309949970253</v>
      </c>
      <c r="P156" s="2">
        <f>'Spectral Math'!AD156/MAX('Spectral Math'!AD:AD)</f>
        <v>0.45785514907166674</v>
      </c>
      <c r="Q156" s="2">
        <f>'Spectral Math'!AH156/MAX('Spectral Math'!AH:AH)</f>
        <v>0.56569000000000003</v>
      </c>
    </row>
    <row r="157" spans="1:17" x14ac:dyDescent="0.2">
      <c r="A157" s="8">
        <f>'Spectral Math'!A157</f>
        <v>514</v>
      </c>
      <c r="B157" s="2">
        <f>'Spectral Math'!B157/MAX('Spectral Math'!B:B)</f>
        <v>0.58696530000000002</v>
      </c>
      <c r="C157" s="2">
        <f>'Spectral Math'!C157/MAX('Spectral Math'!C:C)</f>
        <v>0.98099999999999998</v>
      </c>
      <c r="D157" s="2">
        <f>'Spectral Math'!F157/MAX('Spectral Math'!F:F)</f>
        <v>0.87820362097343052</v>
      </c>
      <c r="E157" s="2">
        <f>'Spectral Math'!G157/MAX('Spectral Math'!G:G)</f>
        <v>0.83918280351552543</v>
      </c>
      <c r="F157" s="2">
        <f>'Spectral Math'!H157/MAX('Spectral Math'!H:H)</f>
        <v>0.65196202713291174</v>
      </c>
      <c r="G157" s="2">
        <f>'Spectral Math'!J157/MAX('Spectral Math'!J:J)</f>
        <v>0.71959622864249051</v>
      </c>
      <c r="H157" s="2">
        <f>'Spectral Math'!K157/MAX('Spectral Math'!K:K)</f>
        <v>0.71959622864249051</v>
      </c>
      <c r="I157" s="2">
        <f>'Spectral Math'!M157/MAX('Spectral Math'!M:M)</f>
        <v>0.65519603618730382</v>
      </c>
      <c r="J157" s="2">
        <f>'Interpolated Spectra - 1nm'!AU157/MAX('Interpolated Spectra - 1nm'!AU:AU)</f>
        <v>0.89305506770862508</v>
      </c>
      <c r="L157" s="2">
        <f>'Spectral Math'!P157/MAX('Spectral Math'!P:P)</f>
        <v>0.86098112016204542</v>
      </c>
      <c r="M157" s="2">
        <f>'Spectral Math'!Q157/MAX('Spectral Math'!Q:Q)</f>
        <v>0.65748107425759472</v>
      </c>
      <c r="N157" s="2">
        <f>'Spectral Math'!AB157/MAX('Spectral Math'!AB:AB)</f>
        <v>0.65748107425759472</v>
      </c>
      <c r="O157" s="2">
        <f>'Spectral Math'!AC157/MAX('Spectral Math'!AC:AC)</f>
        <v>0.49564867191342232</v>
      </c>
      <c r="P157" s="2">
        <f>'Spectral Math'!AD157/MAX('Spectral Math'!AD:AD)</f>
        <v>0.47820058431694423</v>
      </c>
      <c r="Q157" s="2">
        <f>'Spectral Math'!AH157/MAX('Spectral Math'!AH:AH)</f>
        <v>0.58696530000000002</v>
      </c>
    </row>
    <row r="158" spans="1:17" x14ac:dyDescent="0.2">
      <c r="A158" s="8">
        <f>'Spectral Math'!A158</f>
        <v>515</v>
      </c>
      <c r="B158" s="2">
        <f>'Spectral Math'!B158/MAX('Spectral Math'!B:B)</f>
        <v>0.60819999999999996</v>
      </c>
      <c r="C158" s="2">
        <f>'Spectral Math'!C158/MAX('Spectral Math'!C:C)</f>
        <v>0.97499999999999998</v>
      </c>
      <c r="D158" s="2">
        <f>'Spectral Math'!F158/MAX('Spectral Math'!F:F)</f>
        <v>0.88737361862214903</v>
      </c>
      <c r="E158" s="2">
        <f>'Spectral Math'!G158/MAX('Spectral Math'!G:G)</f>
        <v>0.8467183543605592</v>
      </c>
      <c r="F158" s="2">
        <f>'Spectral Math'!H158/MAX('Spectral Math'!H:H)</f>
        <v>0.65348648858558267</v>
      </c>
      <c r="G158" s="2">
        <f>'Spectral Math'!J158/MAX('Spectral Math'!J:J)</f>
        <v>0.72249820208331372</v>
      </c>
      <c r="H158" s="2">
        <f>'Spectral Math'!K158/MAX('Spectral Math'!K:K)</f>
        <v>0.72249820208331372</v>
      </c>
      <c r="I158" s="2">
        <f>'Spectral Math'!M158/MAX('Spectral Math'!M:M)</f>
        <v>0.65612014386237094</v>
      </c>
      <c r="J158" s="2">
        <f>'Interpolated Spectra - 1nm'!AU158/MAX('Interpolated Spectra - 1nm'!AU:AU)</f>
        <v>0.89372327333360368</v>
      </c>
      <c r="L158" s="2">
        <f>'Spectral Math'!P158/MAX('Spectral Math'!P:P)</f>
        <v>0.87200550982704539</v>
      </c>
      <c r="M158" s="2">
        <f>'Spectral Math'!Q158/MAX('Spectral Math'!Q:Q)</f>
        <v>0.66745680936072482</v>
      </c>
      <c r="N158" s="2">
        <f>'Spectral Math'!AB158/MAX('Spectral Math'!AB:AB)</f>
        <v>0.66745680936072471</v>
      </c>
      <c r="O158" s="2">
        <f>'Spectral Math'!AC158/MAX('Spectral Math'!AC:AC)</f>
        <v>0.50519814932551843</v>
      </c>
      <c r="P158" s="2">
        <f>'Spectral Math'!AD158/MAX('Spectral Math'!AD:AD)</f>
        <v>0.50301855198804724</v>
      </c>
      <c r="Q158" s="2">
        <f>'Spectral Math'!AH158/MAX('Spectral Math'!AH:AH)</f>
        <v>0.60819999999999996</v>
      </c>
    </row>
    <row r="159" spans="1:17" x14ac:dyDescent="0.2">
      <c r="A159" s="8">
        <f>'Spectral Math'!A159</f>
        <v>516</v>
      </c>
      <c r="B159" s="2">
        <f>'Spectral Math'!B159/MAX('Spectral Math'!B:B)</f>
        <v>0.62934559999999995</v>
      </c>
      <c r="C159" s="2">
        <f>'Spectral Math'!C159/MAX('Spectral Math'!C:C)</f>
        <v>0.96799999999999997</v>
      </c>
      <c r="D159" s="2">
        <f>'Spectral Math'!F159/MAX('Spectral Math'!F:F)</f>
        <v>0.8391723489301669</v>
      </c>
      <c r="E159" s="2">
        <f>'Spectral Math'!G159/MAX('Spectral Math'!G:G)</f>
        <v>0.84717683187611637</v>
      </c>
      <c r="F159" s="2">
        <f>'Spectral Math'!H159/MAX('Spectral Math'!H:H)</f>
        <v>0.6550109500382536</v>
      </c>
      <c r="G159" s="2">
        <f>'Spectral Math'!J159/MAX('Spectral Math'!J:J)</f>
        <v>0.72540017552413683</v>
      </c>
      <c r="H159" s="2">
        <f>'Spectral Math'!K159/MAX('Spectral Math'!K:K)</f>
        <v>0.72540017552413683</v>
      </c>
      <c r="I159" s="2">
        <f>'Spectral Math'!M159/MAX('Spectral Math'!M:M)</f>
        <v>0.65704425153743806</v>
      </c>
      <c r="J159" s="2">
        <f>'Interpolated Spectra - 1nm'!AU159/MAX('Interpolated Spectra - 1nm'!AU:AU)</f>
        <v>0.89439147895858229</v>
      </c>
      <c r="L159" s="2">
        <f>'Spectral Math'!P159/MAX('Spectral Math'!P:P)</f>
        <v>0.82656274903967608</v>
      </c>
      <c r="M159" s="2">
        <f>'Spectral Math'!Q159/MAX('Spectral Math'!Q:Q)</f>
        <v>0.63414958944943578</v>
      </c>
      <c r="N159" s="2">
        <f>'Spectral Math'!AB159/MAX('Spectral Math'!AB:AB)</f>
        <v>0.63414958944943578</v>
      </c>
      <c r="O159" s="2">
        <f>'Spectral Math'!AC159/MAX('Spectral Math'!AC:AC)</f>
        <v>0.48191582097846608</v>
      </c>
      <c r="P159" s="2">
        <f>'Spectral Math'!AD159/MAX('Spectral Math'!AD:AD)</f>
        <v>0.49453306543913417</v>
      </c>
      <c r="Q159" s="2">
        <f>'Spectral Math'!AH159/MAX('Spectral Math'!AH:AH)</f>
        <v>0.62934559999999995</v>
      </c>
    </row>
    <row r="160" spans="1:17" x14ac:dyDescent="0.2">
      <c r="A160" s="8">
        <f>'Spectral Math'!A160</f>
        <v>517</v>
      </c>
      <c r="B160" s="2">
        <f>'Spectral Math'!B160/MAX('Spectral Math'!B:B)</f>
        <v>0.65030679999999996</v>
      </c>
      <c r="C160" s="2">
        <f>'Spectral Math'!C160/MAX('Spectral Math'!C:C)</f>
        <v>0.96099999999999997</v>
      </c>
      <c r="D160" s="2">
        <f>'Spectral Math'!F160/MAX('Spectral Math'!F:F)</f>
        <v>0.79826005172819181</v>
      </c>
      <c r="E160" s="2">
        <f>'Spectral Math'!G160/MAX('Spectral Math'!G:G)</f>
        <v>0.84763530939167342</v>
      </c>
      <c r="F160" s="2">
        <f>'Spectral Math'!H160/MAX('Spectral Math'!H:H)</f>
        <v>0.65653541149092443</v>
      </c>
      <c r="G160" s="2">
        <f>'Spectral Math'!J160/MAX('Spectral Math'!J:J)</f>
        <v>0.72830214896496004</v>
      </c>
      <c r="H160" s="2">
        <f>'Spectral Math'!K160/MAX('Spectral Math'!K:K)</f>
        <v>0.72830214896495993</v>
      </c>
      <c r="I160" s="2">
        <f>'Spectral Math'!M160/MAX('Spectral Math'!M:M)</f>
        <v>0.65796835921250518</v>
      </c>
      <c r="J160" s="2">
        <f>'Interpolated Spectra - 1nm'!AU160/MAX('Interpolated Spectra - 1nm'!AU:AU)</f>
        <v>0.89505968458356089</v>
      </c>
      <c r="L160" s="2">
        <f>'Spectral Math'!P160/MAX('Spectral Math'!P:P)</f>
        <v>0.78809514998522234</v>
      </c>
      <c r="M160" s="2">
        <f>'Spectral Math'!Q160/MAX('Spectral Math'!Q:Q)</f>
        <v>0.60604397327945214</v>
      </c>
      <c r="N160" s="2">
        <f>'Spectral Math'!AB160/MAX('Spectral Math'!AB:AB)</f>
        <v>0.60604397327945203</v>
      </c>
      <c r="O160" s="2">
        <f>'Spectral Math'!AC160/MAX('Spectral Math'!AC:AC)</f>
        <v>0.46239969653720869</v>
      </c>
      <c r="P160" s="2">
        <f>'Spectral Math'!AD160/MAX('Spectral Math'!AD:AD)</f>
        <v>0.48835636324017334</v>
      </c>
      <c r="Q160" s="2">
        <f>'Spectral Math'!AH160/MAX('Spectral Math'!AH:AH)</f>
        <v>0.65030679999999996</v>
      </c>
    </row>
    <row r="161" spans="1:17" x14ac:dyDescent="0.2">
      <c r="A161" s="8">
        <f>'Spectral Math'!A161</f>
        <v>518</v>
      </c>
      <c r="B161" s="2">
        <f>'Spectral Math'!B161/MAX('Spectral Math'!B:B)</f>
        <v>0.6708752</v>
      </c>
      <c r="C161" s="2">
        <f>'Spectral Math'!C161/MAX('Spectral Math'!C:C)</f>
        <v>0.95299999999999996</v>
      </c>
      <c r="D161" s="2">
        <f>'Spectral Math'!F161/MAX('Spectral Math'!F:F)</f>
        <v>0.79473312955560782</v>
      </c>
      <c r="E161" s="2">
        <f>'Spectral Math'!G161/MAX('Spectral Math'!G:G)</f>
        <v>0.84809378690723047</v>
      </c>
      <c r="F161" s="2">
        <f>'Spectral Math'!H161/MAX('Spectral Math'!H:H)</f>
        <v>0.65805987294359547</v>
      </c>
      <c r="G161" s="2">
        <f>'Spectral Math'!J161/MAX('Spectral Math'!J:J)</f>
        <v>0.73120412240578303</v>
      </c>
      <c r="H161" s="2">
        <f>'Spectral Math'!K161/MAX('Spectral Math'!K:K)</f>
        <v>0.73120412240578303</v>
      </c>
      <c r="I161" s="2">
        <f>'Spectral Math'!M161/MAX('Spectral Math'!M:M)</f>
        <v>0.6588924668875723</v>
      </c>
      <c r="J161" s="2">
        <f>'Interpolated Spectra - 1nm'!AU161/MAX('Interpolated Spectra - 1nm'!AU:AU)</f>
        <v>0.89572789020853949</v>
      </c>
      <c r="L161" s="2">
        <f>'Spectral Math'!P161/MAX('Spectral Math'!P:P)</f>
        <v>0.78643499426243102</v>
      </c>
      <c r="M161" s="2">
        <f>'Spectral Math'!Q161/MAX('Spectral Math'!Q:Q)</f>
        <v>0.60617157307133107</v>
      </c>
      <c r="N161" s="2">
        <f>'Spectral Math'!AB161/MAX('Spectral Math'!AB:AB)</f>
        <v>0.60617157307133107</v>
      </c>
      <c r="O161" s="2">
        <f>'Spectral Math'!AC161/MAX('Spectral Math'!AC:AC)</f>
        <v>0.46433990618109749</v>
      </c>
      <c r="P161" s="2">
        <f>'Spectral Math'!AD161/MAX('Spectral Math'!AD:AD)</f>
        <v>0.50390854448246547</v>
      </c>
      <c r="Q161" s="2">
        <f>'Spectral Math'!AH161/MAX('Spectral Math'!AH:AH)</f>
        <v>0.6708752</v>
      </c>
    </row>
    <row r="162" spans="1:17" x14ac:dyDescent="0.2">
      <c r="A162" s="8">
        <f>'Spectral Math'!A162</f>
        <v>519</v>
      </c>
      <c r="B162" s="2">
        <f>'Spectral Math'!B162/MAX('Spectral Math'!B:B)</f>
        <v>0.69084239999999997</v>
      </c>
      <c r="C162" s="2">
        <f>'Spectral Math'!C162/MAX('Spectral Math'!C:C)</f>
        <v>0.94399999999999995</v>
      </c>
      <c r="D162" s="2">
        <f>'Spectral Math'!F162/MAX('Spectral Math'!F:F)</f>
        <v>0.81871620032917936</v>
      </c>
      <c r="E162" s="2">
        <f>'Spectral Math'!G162/MAX('Spectral Math'!G:G)</f>
        <v>0.84855226442278775</v>
      </c>
      <c r="F162" s="2">
        <f>'Spectral Math'!H162/MAX('Spectral Math'!H:H)</f>
        <v>0.6595843343962664</v>
      </c>
      <c r="G162" s="2">
        <f>'Spectral Math'!J162/MAX('Spectral Math'!J:J)</f>
        <v>0.7345085645110192</v>
      </c>
      <c r="H162" s="2">
        <f>'Spectral Math'!K162/MAX('Spectral Math'!K:K)</f>
        <v>0.7345085645110192</v>
      </c>
      <c r="I162" s="2">
        <f>'Spectral Math'!M162/MAX('Spectral Math'!M:M)</f>
        <v>0.65981657456263942</v>
      </c>
      <c r="J162" s="2">
        <f>'Interpolated Spectra - 1nm'!AU162/MAX('Interpolated Spectra - 1nm'!AU:AU)</f>
        <v>0.89639609583351809</v>
      </c>
      <c r="L162" s="2">
        <f>'Spectral Math'!P162/MAX('Spectral Math'!P:P)</f>
        <v>0.81204448224833248</v>
      </c>
      <c r="M162" s="2">
        <f>'Spectral Math'!Q162/MAX('Spectral Math'!Q:Q)</f>
        <v>0.62736094397311282</v>
      </c>
      <c r="N162" s="2">
        <f>'Spectral Math'!AB162/MAX('Spectral Math'!AB:AB)</f>
        <v>0.62736094397311271</v>
      </c>
      <c r="O162" s="2">
        <f>'Spectral Math'!AC162/MAX('Spectral Math'!AC:AC)</f>
        <v>0.48274318862962312</v>
      </c>
      <c r="P162" s="2">
        <f>'Spectral Math'!AD162/MAX('Spectral Math'!AD:AD)</f>
        <v>0.53704525219202126</v>
      </c>
      <c r="Q162" s="2">
        <f>'Spectral Math'!AH162/MAX('Spectral Math'!AH:AH)</f>
        <v>0.69084239999999997</v>
      </c>
    </row>
    <row r="163" spans="1:17" x14ac:dyDescent="0.2">
      <c r="A163" s="8">
        <f>'Spectral Math'!A163</f>
        <v>520</v>
      </c>
      <c r="B163" s="2">
        <f>'Spectral Math'!B163/MAX('Spectral Math'!B:B)</f>
        <v>0.71</v>
      </c>
      <c r="C163" s="2">
        <f>'Spectral Math'!C163/MAX('Spectral Math'!C:C)</f>
        <v>0.93500000000000005</v>
      </c>
      <c r="D163" s="2">
        <f>'Spectral Math'!F163/MAX('Spectral Math'!F:F)</f>
        <v>0.86033388196567129</v>
      </c>
      <c r="E163" s="2">
        <f>'Spectral Math'!G163/MAX('Spectral Math'!G:G)</f>
        <v>0.85166745157115531</v>
      </c>
      <c r="F163" s="2">
        <f>'Spectral Math'!H163/MAX('Spectral Math'!H:H)</f>
        <v>0.66110879584893723</v>
      </c>
      <c r="G163" s="2">
        <f>'Spectral Math'!J163/MAX('Spectral Math'!J:J)</f>
        <v>0.73781300661625537</v>
      </c>
      <c r="H163" s="2">
        <f>'Spectral Math'!K163/MAX('Spectral Math'!K:K)</f>
        <v>0.73781300661625526</v>
      </c>
      <c r="I163" s="2">
        <f>'Spectral Math'!M163/MAX('Spectral Math'!M:M)</f>
        <v>0.66074068223770654</v>
      </c>
      <c r="J163" s="2">
        <f>'Interpolated Spectra - 1nm'!AU163/MAX('Interpolated Spectra - 1nm'!AU:AU)</f>
        <v>0.8970643014584968</v>
      </c>
      <c r="L163" s="2">
        <f>'Spectral Math'!P163/MAX('Spectral Math'!P:P)</f>
        <v>0.85529526056792771</v>
      </c>
      <c r="M163" s="2">
        <f>'Spectral Math'!Q163/MAX('Spectral Math'!Q:Q)</f>
        <v>0.66230239764044918</v>
      </c>
      <c r="N163" s="2">
        <f>'Spectral Math'!AB163/MAX('Spectral Math'!AB:AB)</f>
        <v>0.66230239764044907</v>
      </c>
      <c r="O163" s="2">
        <f>'Spectral Math'!AC163/MAX('Spectral Math'!AC:AC)</f>
        <v>0.51192276916170254</v>
      </c>
      <c r="P163" s="2">
        <f>'Spectral Math'!AD163/MAX('Spectral Math'!AD:AD)</f>
        <v>0.58267863586891855</v>
      </c>
      <c r="Q163" s="2">
        <f>'Spectral Math'!AH163/MAX('Spectral Math'!AH:AH)</f>
        <v>0.71</v>
      </c>
    </row>
    <row r="164" spans="1:17" x14ac:dyDescent="0.2">
      <c r="A164" s="8">
        <f>'Spectral Math'!A164</f>
        <v>521</v>
      </c>
      <c r="B164" s="2">
        <f>'Spectral Math'!B164/MAX('Spectral Math'!B:B)</f>
        <v>0.72818519999999998</v>
      </c>
      <c r="C164" s="2">
        <f>'Spectral Math'!C164/MAX('Spectral Math'!C:C)</f>
        <v>0.92500000000000004</v>
      </c>
      <c r="D164" s="2">
        <f>'Spectral Math'!F164/MAX('Spectral Math'!F:F)</f>
        <v>0.87867387726310842</v>
      </c>
      <c r="E164" s="2">
        <f>'Spectral Math'!G164/MAX('Spectral Math'!G:G)</f>
        <v>0.85881330215070395</v>
      </c>
      <c r="F164" s="2">
        <f>'Spectral Math'!H164/MAX('Spectral Math'!H:H)</f>
        <v>0.66263325730160816</v>
      </c>
      <c r="G164" s="2">
        <f>'Spectral Math'!J164/MAX('Spectral Math'!J:J)</f>
        <v>0.74111744872149143</v>
      </c>
      <c r="H164" s="2">
        <f>'Spectral Math'!K164/MAX('Spectral Math'!K:K)</f>
        <v>0.74111744872149132</v>
      </c>
      <c r="I164" s="2">
        <f>'Spectral Math'!M164/MAX('Spectral Math'!M:M)</f>
        <v>0.66336256370550784</v>
      </c>
      <c r="J164" s="2">
        <f>'Interpolated Spectra - 1nm'!AU164/MAX('Interpolated Spectra - 1nm'!AU:AU)</f>
        <v>0.8977325070834753</v>
      </c>
      <c r="L164" s="2">
        <f>'Spectral Math'!P164/MAX('Spectral Math'!P:P)</f>
        <v>0.87554212803463005</v>
      </c>
      <c r="M164" s="2">
        <f>'Spectral Math'!Q164/MAX('Spectral Math'!Q:Q)</f>
        <v>0.67954403285898457</v>
      </c>
      <c r="N164" s="2">
        <f>'Spectral Math'!AB164/MAX('Spectral Math'!AB:AB)</f>
        <v>0.67954403285898457</v>
      </c>
      <c r="O164" s="2">
        <f>'Spectral Math'!AC164/MAX('Spectral Math'!AC:AC)</f>
        <v>0.52760202500341691</v>
      </c>
      <c r="P164" s="2">
        <f>'Spectral Math'!AD164/MAX('Spectral Math'!AD:AD)</f>
        <v>0.61316007679677698</v>
      </c>
      <c r="Q164" s="2">
        <f>'Spectral Math'!AH164/MAX('Spectral Math'!AH:AH)</f>
        <v>0.72818519999999998</v>
      </c>
    </row>
    <row r="165" spans="1:17" x14ac:dyDescent="0.2">
      <c r="A165" s="8">
        <f>'Spectral Math'!A165</f>
        <v>522</v>
      </c>
      <c r="B165" s="2">
        <f>'Spectral Math'!B165/MAX('Spectral Math'!B:B)</f>
        <v>0.7454636</v>
      </c>
      <c r="C165" s="2">
        <f>'Spectral Math'!C165/MAX('Spectral Math'!C:C)</f>
        <v>0.91500000000000004</v>
      </c>
      <c r="D165" s="2">
        <f>'Spectral Math'!F165/MAX('Spectral Math'!F:F)</f>
        <v>0.87679285210439695</v>
      </c>
      <c r="E165" s="2">
        <f>'Spectral Math'!G165/MAX('Spectral Math'!G:G)</f>
        <v>0.8659591527302527</v>
      </c>
      <c r="F165" s="2">
        <f>'Spectral Math'!H165/MAX('Spectral Math'!H:H)</f>
        <v>0.66415771875427909</v>
      </c>
      <c r="G165" s="2">
        <f>'Spectral Math'!J165/MAX('Spectral Math'!J:J)</f>
        <v>0.74442189082672749</v>
      </c>
      <c r="H165" s="2">
        <f>'Spectral Math'!K165/MAX('Spectral Math'!K:K)</f>
        <v>0.74442189082672749</v>
      </c>
      <c r="I165" s="2">
        <f>'Spectral Math'!M165/MAX('Spectral Math'!M:M)</f>
        <v>0.66598444517330901</v>
      </c>
      <c r="J165" s="2">
        <f>'Interpolated Spectra - 1nm'!AU165/MAX('Interpolated Spectra - 1nm'!AU:AU)</f>
        <v>0.89840071270845401</v>
      </c>
      <c r="L165" s="2">
        <f>'Spectral Math'!P165/MAX('Spectral Math'!P:P)</f>
        <v>0.87567777707132888</v>
      </c>
      <c r="M165" s="2">
        <f>'Spectral Math'!Q165/MAX('Spectral Math'!Q:Q)</f>
        <v>0.68121292440692294</v>
      </c>
      <c r="N165" s="2">
        <f>'Spectral Math'!AB165/MAX('Spectral Math'!AB:AB)</f>
        <v>0.68121292440692294</v>
      </c>
      <c r="O165" s="2">
        <f>'Spectral Math'!AC165/MAX('Spectral Math'!AC:AC)</f>
        <v>0.53125597428305693</v>
      </c>
      <c r="P165" s="2">
        <f>'Spectral Math'!AD165/MAX('Spectral Math'!AD:AD)</f>
        <v>0.62925074759145627</v>
      </c>
      <c r="Q165" s="2">
        <f>'Spectral Math'!AH165/MAX('Spectral Math'!AH:AH)</f>
        <v>0.7454636</v>
      </c>
    </row>
    <row r="166" spans="1:17" x14ac:dyDescent="0.2">
      <c r="A166" s="8">
        <f>'Spectral Math'!A166</f>
        <v>523</v>
      </c>
      <c r="B166" s="2">
        <f>'Spectral Math'!B166/MAX('Spectral Math'!B:B)</f>
        <v>0.76196940000000002</v>
      </c>
      <c r="C166" s="2">
        <f>'Spectral Math'!C166/MAX('Spectral Math'!C:C)</f>
        <v>0.90400000000000003</v>
      </c>
      <c r="D166" s="2">
        <f>'Spectral Math'!F166/MAX('Spectral Math'!F:F)</f>
        <v>0.87397131436632969</v>
      </c>
      <c r="E166" s="2">
        <f>'Spectral Math'!G166/MAX('Spectral Math'!G:G)</f>
        <v>0.85929869200191233</v>
      </c>
      <c r="F166" s="2">
        <f>'Spectral Math'!H166/MAX('Spectral Math'!H:H)</f>
        <v>0.66568218020694991</v>
      </c>
      <c r="G166" s="2">
        <f>'Spectral Math'!J166/MAX('Spectral Math'!J:J)</f>
        <v>0.74682221876168331</v>
      </c>
      <c r="H166" s="2">
        <f>'Spectral Math'!K166/MAX('Spectral Math'!K:K)</f>
        <v>0.74682221876168331</v>
      </c>
      <c r="I166" s="2">
        <f>'Spectral Math'!M166/MAX('Spectral Math'!M:M)</f>
        <v>0.66860632664111008</v>
      </c>
      <c r="J166" s="2">
        <f>'Interpolated Spectra - 1nm'!AU166/MAX('Interpolated Spectra - 1nm'!AU:AU)</f>
        <v>0.89906891833343261</v>
      </c>
      <c r="L166" s="2">
        <f>'Spectral Math'!P166/MAX('Spectral Math'!P:P)</f>
        <v>0.87486332943169054</v>
      </c>
      <c r="M166" s="2">
        <f>'Spectral Math'!Q166/MAX('Spectral Math'!Q:Q)</f>
        <v>0.68214149853698114</v>
      </c>
      <c r="N166" s="2">
        <f>'Spectral Math'!AB166/MAX('Spectral Math'!AB:AB)</f>
        <v>0.68214149853698114</v>
      </c>
      <c r="O166" s="2">
        <f>'Spectral Math'!AC166/MAX('Spectral Math'!AC:AC)</f>
        <v>0.53369546603706608</v>
      </c>
      <c r="P166" s="2">
        <f>'Spectral Math'!AD166/MAX('Spectral Math'!AD:AD)</f>
        <v>0.64406013774550419</v>
      </c>
      <c r="Q166" s="2">
        <f>'Spectral Math'!AH166/MAX('Spectral Math'!AH:AH)</f>
        <v>0.76196940000000002</v>
      </c>
    </row>
    <row r="167" spans="1:17" x14ac:dyDescent="0.2">
      <c r="A167" s="8">
        <f>'Spectral Math'!A167</f>
        <v>524</v>
      </c>
      <c r="B167" s="2">
        <f>'Spectral Math'!B167/MAX('Spectral Math'!B:B)</f>
        <v>0.77783679999999999</v>
      </c>
      <c r="C167" s="2">
        <f>'Spectral Math'!C167/MAX('Spectral Math'!C:C)</f>
        <v>0.89200000000000002</v>
      </c>
      <c r="D167" s="2">
        <f>'Spectral Math'!F167/MAX('Spectral Math'!F:F)</f>
        <v>0.90571361391958616</v>
      </c>
      <c r="E167" s="2">
        <f>'Spectral Math'!G167/MAX('Spectral Math'!G:G)</f>
        <v>0.85224383171569862</v>
      </c>
      <c r="F167" s="2">
        <f>'Spectral Math'!H167/MAX('Spectral Math'!H:H)</f>
        <v>0.66720664165962085</v>
      </c>
      <c r="G167" s="2">
        <f>'Spectral Math'!J167/MAX('Spectral Math'!J:J)</f>
        <v>0.74922254669663901</v>
      </c>
      <c r="H167" s="2">
        <f>'Spectral Math'!K167/MAX('Spectral Math'!K:K)</f>
        <v>0.74922254669663901</v>
      </c>
      <c r="I167" s="2">
        <f>'Spectral Math'!M167/MAX('Spectral Math'!M:M)</f>
        <v>0.67122820810891137</v>
      </c>
      <c r="J167" s="2">
        <f>'Interpolated Spectra - 1nm'!AU167/MAX('Interpolated Spectra - 1nm'!AU:AU)</f>
        <v>0.89973712395841121</v>
      </c>
      <c r="L167" s="2">
        <f>'Spectral Math'!P167/MAX('Spectral Math'!P:P)</f>
        <v>0.90871429479807531</v>
      </c>
      <c r="M167" s="2">
        <f>'Spectral Math'!Q167/MAX('Spectral Math'!Q:Q)</f>
        <v>0.71015810358939557</v>
      </c>
      <c r="N167" s="2">
        <f>'Spectral Math'!AB167/MAX('Spectral Math'!AB:AB)</f>
        <v>0.71015810358939557</v>
      </c>
      <c r="O167" s="2">
        <f>'Spectral Math'!AC167/MAX('Spectral Math'!AC:AC)</f>
        <v>0.55740094110778471</v>
      </c>
      <c r="P167" s="2">
        <f>'Spectral Math'!AD167/MAX('Spectral Math'!AD:AD)</f>
        <v>0.68447556989049985</v>
      </c>
      <c r="Q167" s="2">
        <f>'Spectral Math'!AH167/MAX('Spectral Math'!AH:AH)</f>
        <v>0.77783679999999999</v>
      </c>
    </row>
    <row r="168" spans="1:17" x14ac:dyDescent="0.2">
      <c r="A168" s="8">
        <f>'Spectral Math'!A168</f>
        <v>525</v>
      </c>
      <c r="B168" s="2">
        <f>'Spectral Math'!B168/MAX('Spectral Math'!B:B)</f>
        <v>0.79320000000000002</v>
      </c>
      <c r="C168" s="2">
        <f>'Spectral Math'!C168/MAX('Spectral Math'!C:C)</f>
        <v>0.88</v>
      </c>
      <c r="D168" s="2">
        <f>'Spectral Math'!F168/MAX('Spectral Math'!F:F)</f>
        <v>0.91417822713378794</v>
      </c>
      <c r="E168" s="2">
        <f>'Spectral Math'!G168/MAX('Spectral Math'!G:G)</f>
        <v>0.84518897142948479</v>
      </c>
      <c r="F168" s="2">
        <f>'Spectral Math'!H168/MAX('Spectral Math'!H:H)</f>
        <v>0.66873110311229178</v>
      </c>
      <c r="G168" s="2">
        <f>'Spectral Math'!J168/MAX('Spectral Math'!J:J)</f>
        <v>0.75162287463159472</v>
      </c>
      <c r="H168" s="2">
        <f>'Spectral Math'!K168/MAX('Spectral Math'!K:K)</f>
        <v>0.75162287463159472</v>
      </c>
      <c r="I168" s="2">
        <f>'Spectral Math'!M168/MAX('Spectral Math'!M:M)</f>
        <v>0.67385008957671266</v>
      </c>
      <c r="J168" s="2">
        <f>'Interpolated Spectra - 1nm'!AU168/MAX('Interpolated Spectra - 1nm'!AU:AU)</f>
        <v>0.90040532958338981</v>
      </c>
      <c r="L168" s="2">
        <f>'Spectral Math'!P168/MAX('Spectral Math'!P:P)</f>
        <v>0.91930262430576903</v>
      </c>
      <c r="M168" s="2">
        <f>'Spectral Math'!Q168/MAX('Spectral Math'!Q:Q)</f>
        <v>0.72007436366395561</v>
      </c>
      <c r="N168" s="2">
        <f>'Spectral Math'!AB168/MAX('Spectral Math'!AB:AB)</f>
        <v>0.72007436366395561</v>
      </c>
      <c r="O168" s="2">
        <f>'Spectral Math'!AC168/MAX('Spectral Math'!AC:AC)</f>
        <v>0.56699489706329398</v>
      </c>
      <c r="P168" s="2">
        <f>'Spectral Math'!AD168/MAX('Spectral Math'!AD:AD)</f>
        <v>0.70774119277840797</v>
      </c>
      <c r="Q168" s="2">
        <f>'Spectral Math'!AH168/MAX('Spectral Math'!AH:AH)</f>
        <v>0.79320000000000002</v>
      </c>
    </row>
    <row r="169" spans="1:17" x14ac:dyDescent="0.2">
      <c r="A169" s="8">
        <f>'Spectral Math'!A169</f>
        <v>526</v>
      </c>
      <c r="B169" s="2">
        <f>'Spectral Math'!B169/MAX('Spectral Math'!B:B)</f>
        <v>0.80811040000000001</v>
      </c>
      <c r="C169" s="2">
        <f>'Spectral Math'!C169/MAX('Spectral Math'!C:C)</f>
        <v>0.86699999999999999</v>
      </c>
      <c r="D169" s="2">
        <f>'Spectral Math'!F169/MAX('Spectral Math'!F:F)</f>
        <v>0.84740183399952973</v>
      </c>
      <c r="E169" s="2">
        <f>'Spectral Math'!G169/MAX('Spectral Math'!G:G)</f>
        <v>0.83813411114327108</v>
      </c>
      <c r="F169" s="2">
        <f>'Spectral Math'!H169/MAX('Spectral Math'!H:H)</f>
        <v>0.67025556456496282</v>
      </c>
      <c r="G169" s="2">
        <f>'Spectral Math'!J169/MAX('Spectral Math'!J:J)</f>
        <v>0.75402320256655053</v>
      </c>
      <c r="H169" s="2">
        <f>'Spectral Math'!K169/MAX('Spectral Math'!K:K)</f>
        <v>0.75402320256655042</v>
      </c>
      <c r="I169" s="2">
        <f>'Spectral Math'!M169/MAX('Spectral Math'!M:M)</f>
        <v>0.67647197104451395</v>
      </c>
      <c r="J169" s="2">
        <f>'Interpolated Spectra - 1nm'!AU169/MAX('Interpolated Spectra - 1nm'!AU:AU)</f>
        <v>0.90107353520836841</v>
      </c>
      <c r="L169" s="2">
        <f>'Spectral Math'!P169/MAX('Spectral Math'!P:P)</f>
        <v>0.8540945117945602</v>
      </c>
      <c r="M169" s="2">
        <f>'Spectral Math'!Q169/MAX('Spectral Math'!Q:Q)</f>
        <v>0.67052300995236924</v>
      </c>
      <c r="N169" s="2">
        <f>'Spectral Math'!AB169/MAX('Spectral Math'!AB:AB)</f>
        <v>0.67052300995236924</v>
      </c>
      <c r="O169" s="2">
        <f>'Spectral Math'!AC169/MAX('Spectral Math'!AC:AC)</f>
        <v>0.52966369769915267</v>
      </c>
      <c r="P169" s="2">
        <f>'Spectral Math'!AD169/MAX('Spectral Math'!AD:AD)</f>
        <v>0.67142699874078604</v>
      </c>
      <c r="Q169" s="2">
        <f>'Spectral Math'!AH169/MAX('Spectral Math'!AH:AH)</f>
        <v>0.80811040000000001</v>
      </c>
    </row>
    <row r="170" spans="1:17" x14ac:dyDescent="0.2">
      <c r="A170" s="8">
        <f>'Spectral Math'!A170</f>
        <v>527</v>
      </c>
      <c r="B170" s="2">
        <f>'Spectral Math'!B170/MAX('Spectral Math'!B:B)</f>
        <v>0.82249620000000001</v>
      </c>
      <c r="C170" s="2">
        <f>'Spectral Math'!C170/MAX('Spectral Math'!C:C)</f>
        <v>0.85399999999999998</v>
      </c>
      <c r="D170" s="2">
        <f>'Spectral Math'!F170/MAX('Spectral Math'!F:F)</f>
        <v>0.82341876322595819</v>
      </c>
      <c r="E170" s="2">
        <f>'Spectral Math'!G170/MAX('Spectral Math'!G:G)</f>
        <v>0.83107925085705736</v>
      </c>
      <c r="F170" s="2">
        <f>'Spectral Math'!H170/MAX('Spectral Math'!H:H)</f>
        <v>0.67178002601763365</v>
      </c>
      <c r="G170" s="2">
        <f>'Spectral Math'!J170/MAX('Spectral Math'!J:J)</f>
        <v>0.75642353050150624</v>
      </c>
      <c r="H170" s="2">
        <f>'Spectral Math'!K170/MAX('Spectral Math'!K:K)</f>
        <v>0.75642353050150624</v>
      </c>
      <c r="I170" s="2">
        <f>'Spectral Math'!M170/MAX('Spectral Math'!M:M)</f>
        <v>0.67909385251231524</v>
      </c>
      <c r="J170" s="2">
        <f>'Interpolated Spectra - 1nm'!AU170/MAX('Interpolated Spectra - 1nm'!AU:AU)</f>
        <v>0.90174174083334713</v>
      </c>
      <c r="L170" s="2">
        <f>'Spectral Math'!P170/MAX('Spectral Math'!P:P)</f>
        <v>0.83180964013316316</v>
      </c>
      <c r="M170" s="2">
        <f>'Spectral Math'!Q170/MAX('Spectral Math'!Q:Q)</f>
        <v>0.65451312893848335</v>
      </c>
      <c r="N170" s="2">
        <f>'Spectral Math'!AB170/MAX('Spectral Math'!AB:AB)</f>
        <v>0.65451312893848335</v>
      </c>
      <c r="O170" s="2">
        <f>'Spectral Math'!AC170/MAX('Spectral Math'!AC:AC)</f>
        <v>0.51866292502532252</v>
      </c>
      <c r="P170" s="2">
        <f>'Spectral Math'!AD170/MAX('Spectral Math'!AD:AD)</f>
        <v>0.66706273766713509</v>
      </c>
      <c r="Q170" s="2">
        <f>'Spectral Math'!AH170/MAX('Spectral Math'!AH:AH)</f>
        <v>0.82249620000000001</v>
      </c>
    </row>
    <row r="171" spans="1:17" x14ac:dyDescent="0.2">
      <c r="A171" s="8">
        <f>'Spectral Math'!A171</f>
        <v>528</v>
      </c>
      <c r="B171" s="2">
        <f>'Spectral Math'!B171/MAX('Spectral Math'!B:B)</f>
        <v>0.83630680000000002</v>
      </c>
      <c r="C171" s="2">
        <f>'Spectral Math'!C171/MAX('Spectral Math'!C:C)</f>
        <v>0.84</v>
      </c>
      <c r="D171" s="2">
        <f>'Spectral Math'!F171/MAX('Spectral Math'!F:F)</f>
        <v>0.87585233952504116</v>
      </c>
      <c r="E171" s="2">
        <f>'Spectral Math'!G171/MAX('Spectral Math'!G:G)</f>
        <v>0.82500733839725371</v>
      </c>
      <c r="F171" s="2">
        <f>'Spectral Math'!H171/MAX('Spectral Math'!H:H)</f>
        <v>0.67330448747030458</v>
      </c>
      <c r="G171" s="2">
        <f>'Spectral Math'!J171/MAX('Spectral Math'!J:J)</f>
        <v>0.75882385843646194</v>
      </c>
      <c r="H171" s="2">
        <f>'Spectral Math'!K171/MAX('Spectral Math'!K:K)</f>
        <v>0.75882385843646183</v>
      </c>
      <c r="I171" s="2">
        <f>'Spectral Math'!M171/MAX('Spectral Math'!M:M)</f>
        <v>0.68171573398011631</v>
      </c>
      <c r="J171" s="2">
        <f>'Interpolated Spectra - 1nm'!AU171/MAX('Interpolated Spectra - 1nm'!AU:AU)</f>
        <v>0.90240994645832562</v>
      </c>
      <c r="L171" s="2">
        <f>'Spectral Math'!P171/MAX('Spectral Math'!P:P)</f>
        <v>0.88678534368603701</v>
      </c>
      <c r="M171" s="2">
        <f>'Spectral Math'!Q171/MAX('Spectral Math'!Q:Q)</f>
        <v>0.69935444915563461</v>
      </c>
      <c r="N171" s="2">
        <f>'Spectral Math'!AB171/MAX('Spectral Math'!AB:AB)</f>
        <v>0.69935444915563461</v>
      </c>
      <c r="O171" s="2">
        <f>'Spectral Math'!AC171/MAX('Spectral Math'!AC:AC)</f>
        <v>0.55595562868276294</v>
      </c>
      <c r="P171" s="2">
        <f>'Spectral Math'!AD171/MAX('Spectral Math'!AD:AD)</f>
        <v>0.72473191873364307</v>
      </c>
      <c r="Q171" s="2">
        <f>'Spectral Math'!AH171/MAX('Spectral Math'!AH:AH)</f>
        <v>0.83630680000000002</v>
      </c>
    </row>
    <row r="172" spans="1:17" x14ac:dyDescent="0.2">
      <c r="A172" s="8">
        <f>'Spectral Math'!A172</f>
        <v>529</v>
      </c>
      <c r="B172" s="2">
        <f>'Spectral Math'!B172/MAX('Spectral Math'!B:B)</f>
        <v>0.84949160000000001</v>
      </c>
      <c r="C172" s="2">
        <f>'Spectral Math'!C172/MAX('Spectral Math'!C:C)</f>
        <v>0.82599999999999996</v>
      </c>
      <c r="D172" s="2">
        <f>'Spectral Math'!F172/MAX('Spectral Math'!F:F)</f>
        <v>0.89701387256054554</v>
      </c>
      <c r="E172" s="2">
        <f>'Spectral Math'!G172/MAX('Spectral Math'!G:G)</f>
        <v>0.82174788708005098</v>
      </c>
      <c r="F172" s="2">
        <f>'Spectral Math'!H172/MAX('Spectral Math'!H:H)</f>
        <v>0.67482894892297551</v>
      </c>
      <c r="G172" s="2">
        <f>'Spectral Math'!J172/MAX('Spectral Math'!J:J)</f>
        <v>0.76122418637141764</v>
      </c>
      <c r="H172" s="2">
        <f>'Spectral Math'!K172/MAX('Spectral Math'!K:K)</f>
        <v>0.76122418637141764</v>
      </c>
      <c r="I172" s="2">
        <f>'Spectral Math'!M172/MAX('Spectral Math'!M:M)</f>
        <v>0.68433761544791749</v>
      </c>
      <c r="J172" s="2">
        <f>'Interpolated Spectra - 1nm'!AU172/MAX('Interpolated Spectra - 1nm'!AU:AU)</f>
        <v>0.90307815208330422</v>
      </c>
      <c r="L172" s="2">
        <f>'Spectral Math'!P172/MAX('Spectral Math'!P:P)</f>
        <v>0.91026735462787522</v>
      </c>
      <c r="M172" s="2">
        <f>'Spectral Math'!Q172/MAX('Spectral Math'!Q:Q)</f>
        <v>0.71949867561831005</v>
      </c>
      <c r="N172" s="2">
        <f>'Spectral Math'!AB172/MAX('Spectral Math'!AB:AB)</f>
        <v>0.71949867561830994</v>
      </c>
      <c r="O172" s="2">
        <f>'Spectral Math'!AC172/MAX('Spectral Math'!AC:AC)</f>
        <v>0.57377865710230624</v>
      </c>
      <c r="P172" s="2">
        <f>'Spectral Math'!AD172/MAX('Spectral Math'!AD:AD)</f>
        <v>0.75736199220354106</v>
      </c>
      <c r="Q172" s="2">
        <f>'Spectral Math'!AH172/MAX('Spectral Math'!AH:AH)</f>
        <v>0.84949160000000001</v>
      </c>
    </row>
    <row r="173" spans="1:17" x14ac:dyDescent="0.2">
      <c r="A173" s="8">
        <f>'Spectral Math'!A173</f>
        <v>530</v>
      </c>
      <c r="B173" s="2">
        <f>'Spectral Math'!B173/MAX('Spectral Math'!B:B)</f>
        <v>0.86199999999999999</v>
      </c>
      <c r="C173" s="2">
        <f>'Spectral Math'!C173/MAX('Spectral Math'!C:C)</f>
        <v>0.81100000000000005</v>
      </c>
      <c r="D173" s="2">
        <f>'Spectral Math'!F173/MAX('Spectral Math'!F:F)</f>
        <v>0.90994592052668699</v>
      </c>
      <c r="E173" s="2">
        <f>'Spectral Math'!G173/MAX('Spectral Math'!G:G)</f>
        <v>0.81848843576284847</v>
      </c>
      <c r="F173" s="2">
        <f>'Spectral Math'!H173/MAX('Spectral Math'!H:H)</f>
        <v>0.67635341037564634</v>
      </c>
      <c r="G173" s="2">
        <f>'Spectral Math'!J173/MAX('Spectral Math'!J:J)</f>
        <v>0.76362451430637346</v>
      </c>
      <c r="H173" s="2">
        <f>'Spectral Math'!K173/MAX('Spectral Math'!K:K)</f>
        <v>0.76362451430637335</v>
      </c>
      <c r="I173" s="2">
        <f>'Spectral Math'!M173/MAX('Spectral Math'!M:M)</f>
        <v>0.68695949691571878</v>
      </c>
      <c r="J173" s="2">
        <f>'Interpolated Spectra - 1nm'!AU173/MAX('Interpolated Spectra - 1nm'!AU:AU)</f>
        <v>0.90374635770828293</v>
      </c>
      <c r="L173" s="2">
        <f>'Spectral Math'!P173/MAX('Spectral Math'!P:P)</f>
        <v>0.92547644543391938</v>
      </c>
      <c r="M173" s="2">
        <f>'Spectral Math'!Q173/MAX('Spectral Math'!Q:Q)</f>
        <v>0.73317286047998043</v>
      </c>
      <c r="N173" s="2">
        <f>'Spectral Math'!AB173/MAX('Spectral Math'!AB:AB)</f>
        <v>0.73317286047998032</v>
      </c>
      <c r="O173" s="2">
        <f>'Spectral Math'!AC173/MAX('Spectral Math'!AC:AC)</f>
        <v>0.58652706147097522</v>
      </c>
      <c r="P173" s="2">
        <f>'Spectral Math'!AD173/MAX('Spectral Math'!AD:AD)</f>
        <v>0.78311954859216903</v>
      </c>
      <c r="Q173" s="2">
        <f>'Spectral Math'!AH173/MAX('Spectral Math'!AH:AH)</f>
        <v>0.86199999999999999</v>
      </c>
    </row>
    <row r="174" spans="1:17" x14ac:dyDescent="0.2">
      <c r="A174" s="8">
        <f>'Spectral Math'!A174</f>
        <v>531</v>
      </c>
      <c r="B174" s="2">
        <f>'Spectral Math'!B174/MAX('Spectral Math'!B:B)</f>
        <v>0.8738108</v>
      </c>
      <c r="C174" s="2">
        <f>'Spectral Math'!C174/MAX('Spectral Math'!C:C)</f>
        <v>0.79600000000000004</v>
      </c>
      <c r="D174" s="2">
        <f>'Spectral Math'!F174/MAX('Spectral Math'!F:F)</f>
        <v>0.92052668704443918</v>
      </c>
      <c r="E174" s="2">
        <f>'Spectral Math'!G174/MAX('Spectral Math'!G:G)</f>
        <v>0.81522898444564584</v>
      </c>
      <c r="F174" s="2">
        <f>'Spectral Math'!H174/MAX('Spectral Math'!H:H)</f>
        <v>0.67787787182831727</v>
      </c>
      <c r="G174" s="2">
        <f>'Spectral Math'!J174/MAX('Spectral Math'!J:J)</f>
        <v>0.76524859519379973</v>
      </c>
      <c r="H174" s="2">
        <f>'Spectral Math'!K174/MAX('Spectral Math'!K:K)</f>
        <v>0.76524859519379973</v>
      </c>
      <c r="I174" s="2">
        <f>'Spectral Math'!M174/MAX('Spectral Math'!M:M)</f>
        <v>0.69163181517592665</v>
      </c>
      <c r="J174" s="2">
        <f>'Interpolated Spectra - 1nm'!AU174/MAX('Interpolated Spectra - 1nm'!AU:AU)</f>
        <v>0.90441456333326142</v>
      </c>
      <c r="L174" s="2">
        <f>'Spectral Math'!P174/MAX('Spectral Math'!P:P)</f>
        <v>0.93834802527913297</v>
      </c>
      <c r="M174" s="2">
        <f>'Spectral Math'!Q174/MAX('Spectral Math'!Q:Q)</f>
        <v>0.74504538363819162</v>
      </c>
      <c r="N174" s="2">
        <f>'Spectral Math'!AB174/MAX('Spectral Math'!AB:AB)</f>
        <v>0.74504538363819151</v>
      </c>
      <c r="O174" s="2">
        <f>'Spectral Math'!AC174/MAX('Spectral Math'!AC:AC)</f>
        <v>0.59729252728285653</v>
      </c>
      <c r="P174" s="2">
        <f>'Spectral Math'!AD174/MAX('Spectral Math'!AD:AD)</f>
        <v>0.806704640327638</v>
      </c>
      <c r="Q174" s="2">
        <f>'Spectral Math'!AH174/MAX('Spectral Math'!AH:AH)</f>
        <v>0.8738108</v>
      </c>
    </row>
    <row r="175" spans="1:17" x14ac:dyDescent="0.2">
      <c r="A175" s="8">
        <f>'Spectral Math'!A175</f>
        <v>532</v>
      </c>
      <c r="B175" s="2">
        <f>'Spectral Math'!B175/MAX('Spectral Math'!B:B)</f>
        <v>0.88496240000000004</v>
      </c>
      <c r="C175" s="2">
        <f>'Spectral Math'!C175/MAX('Spectral Math'!C:C)</f>
        <v>0.78100000000000003</v>
      </c>
      <c r="D175" s="2">
        <f>'Spectral Math'!F175/MAX('Spectral Math'!F:F)</f>
        <v>0.87773336468375263</v>
      </c>
      <c r="E175" s="2">
        <f>'Spectral Math'!G175/MAX('Spectral Math'!G:G)</f>
        <v>0.81196953312844333</v>
      </c>
      <c r="F175" s="2">
        <f>'Spectral Math'!H175/MAX('Spectral Math'!H:H)</f>
        <v>0.6794023332809882</v>
      </c>
      <c r="G175" s="2">
        <f>'Spectral Math'!J175/MAX('Spectral Math'!J:J)</f>
        <v>0.766872676081226</v>
      </c>
      <c r="H175" s="2">
        <f>'Spectral Math'!K175/MAX('Spectral Math'!K:K)</f>
        <v>0.766872676081226</v>
      </c>
      <c r="I175" s="2">
        <f>'Spectral Math'!M175/MAX('Spectral Math'!M:M)</f>
        <v>0.69630413343613451</v>
      </c>
      <c r="J175" s="2">
        <f>'Interpolated Spectra - 1nm'!AU175/MAX('Interpolated Spectra - 1nm'!AU:AU)</f>
        <v>0.90508276895824014</v>
      </c>
      <c r="L175" s="2">
        <f>'Spectral Math'!P175/MAX('Spectral Math'!P:P)</f>
        <v>0.89673835284417469</v>
      </c>
      <c r="M175" s="2">
        <f>'Spectral Math'!Q175/MAX('Spectral Math'!Q:Q)</f>
        <v>0.71360864898394727</v>
      </c>
      <c r="N175" s="2">
        <f>'Spectral Math'!AB175/MAX('Spectral Math'!AB:AB)</f>
        <v>0.71360864898394727</v>
      </c>
      <c r="O175" s="2">
        <f>'Spectral Math'!AC175/MAX('Spectral Math'!AC:AC)</f>
        <v>0.57330427636052383</v>
      </c>
      <c r="P175" s="2">
        <f>'Spectral Math'!AD175/MAX('Spectral Math'!AD:AD)</f>
        <v>0.78252702095337778</v>
      </c>
      <c r="Q175" s="2">
        <f>'Spectral Math'!AH175/MAX('Spectral Math'!AH:AH)</f>
        <v>0.88496240000000004</v>
      </c>
    </row>
    <row r="176" spans="1:17" x14ac:dyDescent="0.2">
      <c r="A176" s="8">
        <f>'Spectral Math'!A176</f>
        <v>533</v>
      </c>
      <c r="B176" s="2">
        <f>'Spectral Math'!B176/MAX('Spectral Math'!B:B)</f>
        <v>0.8954936</v>
      </c>
      <c r="C176" s="2">
        <f>'Spectral Math'!C176/MAX('Spectral Math'!C:C)</f>
        <v>0.76500000000000001</v>
      </c>
      <c r="D176" s="2">
        <f>'Spectral Math'!F176/MAX('Spectral Math'!F:F)</f>
        <v>0.86832823889019517</v>
      </c>
      <c r="E176" s="2">
        <f>'Spectral Math'!G176/MAX('Spectral Math'!G:G)</f>
        <v>0.81191287147893743</v>
      </c>
      <c r="F176" s="2">
        <f>'Spectral Math'!H176/MAX('Spectral Math'!H:H)</f>
        <v>0.68092679473365902</v>
      </c>
      <c r="G176" s="2">
        <f>'Spectral Math'!J176/MAX('Spectral Math'!J:J)</f>
        <v>0.76849675696865249</v>
      </c>
      <c r="H176" s="2">
        <f>'Spectral Math'!K176/MAX('Spectral Math'!K:K)</f>
        <v>0.76849675696865227</v>
      </c>
      <c r="I176" s="2">
        <f>'Spectral Math'!M176/MAX('Spectral Math'!M:M)</f>
        <v>0.70097645169634237</v>
      </c>
      <c r="J176" s="2">
        <f>'Interpolated Spectra - 1nm'!AU176/MAX('Interpolated Spectra - 1nm'!AU:AU)</f>
        <v>0.90575097458321874</v>
      </c>
      <c r="L176" s="2">
        <f>'Spectral Math'!P176/MAX('Spectral Math'!P:P)</f>
        <v>0.88912014950841256</v>
      </c>
      <c r="M176" s="2">
        <f>'Spectral Math'!Q176/MAX('Spectral Math'!Q:Q)</f>
        <v>0.70913382788557888</v>
      </c>
      <c r="N176" s="2">
        <f>'Spectral Math'!AB176/MAX('Spectral Math'!AB:AB)</f>
        <v>0.70913382788557888</v>
      </c>
      <c r="O176" s="2">
        <f>'Spectral Math'!AC176/MAX('Spectral Math'!AC:AC)</f>
        <v>0.57091578971405765</v>
      </c>
      <c r="P176" s="2">
        <f>'Spectral Math'!AD176/MAX('Spectral Math'!AD:AD)</f>
        <v>0.78687384182881515</v>
      </c>
      <c r="Q176" s="2">
        <f>'Spectral Math'!AH176/MAX('Spectral Math'!AH:AH)</f>
        <v>0.8954936</v>
      </c>
    </row>
    <row r="177" spans="1:17" x14ac:dyDescent="0.2">
      <c r="A177" s="8">
        <f>'Spectral Math'!A177</f>
        <v>534</v>
      </c>
      <c r="B177" s="2">
        <f>'Spectral Math'!B177/MAX('Spectral Math'!B:B)</f>
        <v>0.9054432</v>
      </c>
      <c r="C177" s="2">
        <f>'Spectral Math'!C177/MAX('Spectral Math'!C:C)</f>
        <v>0.749</v>
      </c>
      <c r="D177" s="2">
        <f>'Spectral Math'!F177/MAX('Spectral Math'!F:F)</f>
        <v>0.88901951563602166</v>
      </c>
      <c r="E177" s="2">
        <f>'Spectral Math'!G177/MAX('Spectral Math'!G:G)</f>
        <v>0.81433397289392195</v>
      </c>
      <c r="F177" s="2">
        <f>'Spectral Math'!H177/MAX('Spectral Math'!H:H)</f>
        <v>0.68245125618632996</v>
      </c>
      <c r="G177" s="2">
        <f>'Spectral Math'!J177/MAX('Spectral Math'!J:J)</f>
        <v>0.77012083785607877</v>
      </c>
      <c r="H177" s="2">
        <f>'Spectral Math'!K177/MAX('Spectral Math'!K:K)</f>
        <v>0.77012083785607877</v>
      </c>
      <c r="I177" s="2">
        <f>'Spectral Math'!M177/MAX('Spectral Math'!M:M)</f>
        <v>0.70564876995655024</v>
      </c>
      <c r="J177" s="2">
        <f>'Interpolated Spectra - 1nm'!AU177/MAX('Interpolated Spectra - 1nm'!AU:AU)</f>
        <v>0.90641918020819723</v>
      </c>
      <c r="L177" s="2">
        <f>'Spectral Math'!P177/MAX('Spectral Math'!P:P)</f>
        <v>0.91234487232529549</v>
      </c>
      <c r="M177" s="2">
        <f>'Spectral Math'!Q177/MAX('Spectral Math'!Q:Q)</f>
        <v>0.72928620637003838</v>
      </c>
      <c r="N177" s="2">
        <f>'Spectral Math'!AB177/MAX('Spectral Math'!AB:AB)</f>
        <v>0.72928620637003838</v>
      </c>
      <c r="O177" s="2">
        <f>'Spectral Math'!AC177/MAX('Spectral Math'!AC:AC)</f>
        <v>0.58838106263760737</v>
      </c>
      <c r="P177" s="2">
        <f>'Spectral Math'!AD177/MAX('Spectral Math'!AD:AD)</f>
        <v>0.8182266673157611</v>
      </c>
      <c r="Q177" s="2">
        <f>'Spectral Math'!AH177/MAX('Spectral Math'!AH:AH)</f>
        <v>0.9054432</v>
      </c>
    </row>
    <row r="178" spans="1:17" x14ac:dyDescent="0.2">
      <c r="A178" s="8">
        <f>'Spectral Math'!A178</f>
        <v>535</v>
      </c>
      <c r="B178" s="2">
        <f>'Spectral Math'!B178/MAX('Spectral Math'!B:B)</f>
        <v>0.9148501</v>
      </c>
      <c r="C178" s="2">
        <f>'Spectral Math'!C178/MAX('Spectral Math'!C:C)</f>
        <v>0.73299999999999998</v>
      </c>
      <c r="D178" s="2">
        <f>'Spectral Math'!F178/MAX('Spectral Math'!F:F)</f>
        <v>0.90477310134023048</v>
      </c>
      <c r="E178" s="2">
        <f>'Spectral Math'!G178/MAX('Spectral Math'!G:G)</f>
        <v>0.81675507430890648</v>
      </c>
      <c r="F178" s="2">
        <f>'Spectral Math'!H178/MAX('Spectral Math'!H:H)</f>
        <v>0.683975717639001</v>
      </c>
      <c r="G178" s="2">
        <f>'Spectral Math'!J178/MAX('Spectral Math'!J:J)</f>
        <v>0.77174491874350504</v>
      </c>
      <c r="H178" s="2">
        <f>'Spectral Math'!K178/MAX('Spectral Math'!K:K)</f>
        <v>0.77174491874350504</v>
      </c>
      <c r="I178" s="2">
        <f>'Spectral Math'!M178/MAX('Spectral Math'!M:M)</f>
        <v>0.7103210882167581</v>
      </c>
      <c r="J178" s="2">
        <f>'Interpolated Spectra - 1nm'!AU178/MAX('Interpolated Spectra - 1nm'!AU:AU)</f>
        <v>0.90708738583317594</v>
      </c>
      <c r="L178" s="2">
        <f>'Spectral Math'!P178/MAX('Spectral Math'!P:P)</f>
        <v>0.93058589967483862</v>
      </c>
      <c r="M178" s="2">
        <f>'Spectral Math'!Q178/MAX('Spectral Math'!Q:Q)</f>
        <v>0.74552889085259533</v>
      </c>
      <c r="N178" s="2">
        <f>'Spectral Math'!AB178/MAX('Spectral Math'!AB:AB)</f>
        <v>0.74552889085259533</v>
      </c>
      <c r="O178" s="2">
        <f>'Spectral Math'!AC178/MAX('Spectral Math'!AC:AC)</f>
        <v>0.60275395522167785</v>
      </c>
      <c r="P178" s="2">
        <f>'Spectral Math'!AD178/MAX('Spectral Math'!AD:AD)</f>
        <v>0.84514034944573169</v>
      </c>
      <c r="Q178" s="2">
        <f>'Spectral Math'!AH178/MAX('Spectral Math'!AH:AH)</f>
        <v>0.9148501</v>
      </c>
    </row>
    <row r="179" spans="1:17" x14ac:dyDescent="0.2">
      <c r="A179" s="8">
        <f>'Spectral Math'!A179</f>
        <v>536</v>
      </c>
      <c r="B179" s="2">
        <f>'Spectral Math'!B179/MAX('Spectral Math'!B:B)</f>
        <v>0.92373479999999997</v>
      </c>
      <c r="C179" s="2">
        <f>'Spectral Math'!C179/MAX('Spectral Math'!C:C)</f>
        <v>0.71699999999999997</v>
      </c>
      <c r="D179" s="2">
        <f>'Spectral Math'!F179/MAX('Spectral Math'!F:F)</f>
        <v>0.90782976722313657</v>
      </c>
      <c r="E179" s="2">
        <f>'Spectral Math'!G179/MAX('Spectral Math'!G:G)</f>
        <v>0.81917617572389101</v>
      </c>
      <c r="F179" s="2">
        <f>'Spectral Math'!H179/MAX('Spectral Math'!H:H)</f>
        <v>0.68550017909167194</v>
      </c>
      <c r="G179" s="2">
        <f>'Spectral Math'!J179/MAX('Spectral Math'!J:J)</f>
        <v>0.77336899963093142</v>
      </c>
      <c r="H179" s="2">
        <f>'Spectral Math'!K179/MAX('Spectral Math'!K:K)</f>
        <v>0.77336899963093131</v>
      </c>
      <c r="I179" s="2">
        <f>'Spectral Math'!M179/MAX('Spectral Math'!M:M)</f>
        <v>0.71499340647696596</v>
      </c>
      <c r="J179" s="2">
        <f>'Interpolated Spectra - 1nm'!AU179/MAX('Interpolated Spectra - 1nm'!AU:AU)</f>
        <v>0.90775559145815454</v>
      </c>
      <c r="L179" s="2">
        <f>'Spectral Math'!P179/MAX('Spectral Math'!P:P)</f>
        <v>0.93581089022291164</v>
      </c>
      <c r="M179" s="2">
        <f>'Spectral Math'!Q179/MAX('Spectral Math'!Q:Q)</f>
        <v>0.7513858182409211</v>
      </c>
      <c r="N179" s="2">
        <f>'Spectral Math'!AB179/MAX('Spectral Math'!AB:AB)</f>
        <v>0.7513858182409211</v>
      </c>
      <c r="O179" s="2">
        <f>'Spectral Math'!AC179/MAX('Spectral Math'!AC:AC)</f>
        <v>0.60876764945402762</v>
      </c>
      <c r="P179" s="2">
        <f>'Spectral Math'!AD179/MAX('Spectral Math'!AD:AD)</f>
        <v>0.86005201535738496</v>
      </c>
      <c r="Q179" s="2">
        <f>'Spectral Math'!AH179/MAX('Spectral Math'!AH:AH)</f>
        <v>0.92373479999999997</v>
      </c>
    </row>
    <row r="180" spans="1:17" x14ac:dyDescent="0.2">
      <c r="A180" s="8">
        <f>'Spectral Math'!A180</f>
        <v>537</v>
      </c>
      <c r="B180" s="2">
        <f>'Spectral Math'!B180/MAX('Spectral Math'!B:B)</f>
        <v>0.93209240000000004</v>
      </c>
      <c r="C180" s="2">
        <f>'Spectral Math'!C180/MAX('Spectral Math'!C:C)</f>
        <v>0.7</v>
      </c>
      <c r="D180" s="2">
        <f>'Spectral Math'!F180/MAX('Spectral Math'!F:F)</f>
        <v>0.88243592758053135</v>
      </c>
      <c r="E180" s="2">
        <f>'Spectral Math'!G180/MAX('Spectral Math'!G:G)</f>
        <v>0.82159727713887565</v>
      </c>
      <c r="F180" s="2">
        <f>'Spectral Math'!H180/MAX('Spectral Math'!H:H)</f>
        <v>0.68702464054434276</v>
      </c>
      <c r="G180" s="2">
        <f>'Spectral Math'!J180/MAX('Spectral Math'!J:J)</f>
        <v>0.77499308051835769</v>
      </c>
      <c r="H180" s="2">
        <f>'Spectral Math'!K180/MAX('Spectral Math'!K:K)</f>
        <v>0.77499308051835769</v>
      </c>
      <c r="I180" s="2">
        <f>'Spectral Math'!M180/MAX('Spectral Math'!M:M)</f>
        <v>0.71966572473717383</v>
      </c>
      <c r="J180" s="2">
        <f>'Interpolated Spectra - 1nm'!AU180/MAX('Interpolated Spectra - 1nm'!AU:AU)</f>
        <v>0.90842379708313326</v>
      </c>
      <c r="L180" s="2">
        <f>'Spectral Math'!P180/MAX('Spectral Math'!P:P)</f>
        <v>0.91165726796415114</v>
      </c>
      <c r="M180" s="2">
        <f>'Spectral Math'!Q180/MAX('Spectral Math'!Q:Q)</f>
        <v>0.73362012842790736</v>
      </c>
      <c r="N180" s="2">
        <f>'Spectral Math'!AB180/MAX('Spectral Math'!AB:AB)</f>
        <v>0.73362012842790736</v>
      </c>
      <c r="O180" s="2">
        <f>'Spectral Math'!AC180/MAX('Spectral Math'!AC:AC)</f>
        <v>0.59562219912999259</v>
      </c>
      <c r="P180" s="2">
        <f>'Spectral Math'!AD180/MAX('Spectral Math'!AD:AD)</f>
        <v>0.84731447234270596</v>
      </c>
      <c r="Q180" s="2">
        <f>'Spectral Math'!AH180/MAX('Spectral Math'!AH:AH)</f>
        <v>0.93209240000000004</v>
      </c>
    </row>
    <row r="181" spans="1:17" x14ac:dyDescent="0.2">
      <c r="A181" s="8">
        <f>'Spectral Math'!A181</f>
        <v>538</v>
      </c>
      <c r="B181" s="2">
        <f>'Spectral Math'!B181/MAX('Spectral Math'!B:B)</f>
        <v>0.93992260000000005</v>
      </c>
      <c r="C181" s="2">
        <f>'Spectral Math'!C181/MAX('Spectral Math'!C:C)</f>
        <v>0.68300000000000005</v>
      </c>
      <c r="D181" s="2">
        <f>'Spectral Math'!F181/MAX('Spectral Math'!F:F)</f>
        <v>0.89019515636021629</v>
      </c>
      <c r="E181" s="2">
        <f>'Spectral Math'!G181/MAX('Spectral Math'!G:G)</f>
        <v>0.82401837855386006</v>
      </c>
      <c r="F181" s="2">
        <f>'Spectral Math'!H181/MAX('Spectral Math'!H:H)</f>
        <v>0.68854910199701369</v>
      </c>
      <c r="G181" s="2">
        <f>'Spectral Math'!J181/MAX('Spectral Math'!J:J)</f>
        <v>0.77661716140578396</v>
      </c>
      <c r="H181" s="2">
        <f>'Spectral Math'!K181/MAX('Spectral Math'!K:K)</f>
        <v>0.77661716140578396</v>
      </c>
      <c r="I181" s="2">
        <f>'Spectral Math'!M181/MAX('Spectral Math'!M:M)</f>
        <v>0.72433804299738169</v>
      </c>
      <c r="J181" s="2">
        <f>'Interpolated Spectra - 1nm'!AU181/MAX('Interpolated Spectra - 1nm'!AU:AU)</f>
        <v>0.90909200270811175</v>
      </c>
      <c r="L181" s="2">
        <f>'Spectral Math'!P181/MAX('Spectral Math'!P:P)</f>
        <v>0.92171413246865053</v>
      </c>
      <c r="M181" s="2">
        <f>'Spectral Math'!Q181/MAX('Spectral Math'!Q:Q)</f>
        <v>0.74335880359351847</v>
      </c>
      <c r="N181" s="2">
        <f>'Spectral Math'!AB181/MAX('Spectral Math'!AB:AB)</f>
        <v>0.74335880359351847</v>
      </c>
      <c r="O181" s="2">
        <f>'Spectral Math'!AC181/MAX('Spectral Math'!AC:AC)</f>
        <v>0.60479373614072796</v>
      </c>
      <c r="P181" s="2">
        <f>'Spectral Math'!AD181/MAX('Spectral Math'!AD:AD)</f>
        <v>0.86577491841131782</v>
      </c>
      <c r="Q181" s="2">
        <f>'Spectral Math'!AH181/MAX('Spectral Math'!AH:AH)</f>
        <v>0.93992260000000005</v>
      </c>
    </row>
    <row r="182" spans="1:17" x14ac:dyDescent="0.2">
      <c r="A182" s="8">
        <f>'Spectral Math'!A182</f>
        <v>539</v>
      </c>
      <c r="B182" s="2">
        <f>'Spectral Math'!B182/MAX('Spectral Math'!B:B)</f>
        <v>0.94722519999999999</v>
      </c>
      <c r="C182" s="2">
        <f>'Spectral Math'!C182/MAX('Spectral Math'!C:C)</f>
        <v>0.66700000000000004</v>
      </c>
      <c r="D182" s="2">
        <f>'Spectral Math'!F182/MAX('Spectral Math'!F:F)</f>
        <v>0.87843874911826947</v>
      </c>
      <c r="E182" s="2">
        <f>'Spectral Math'!G182/MAX('Spectral Math'!G:G)</f>
        <v>0.82259589545976475</v>
      </c>
      <c r="F182" s="2">
        <f>'Spectral Math'!H182/MAX('Spectral Math'!H:H)</f>
        <v>0.69007356344968462</v>
      </c>
      <c r="G182" s="2">
        <f>'Spectral Math'!J182/MAX('Spectral Math'!J:J)</f>
        <v>0.77824124229321046</v>
      </c>
      <c r="H182" s="2">
        <f>'Spectral Math'!K182/MAX('Spectral Math'!K:K)</f>
        <v>0.77824124229321034</v>
      </c>
      <c r="I182" s="2">
        <f>'Spectral Math'!M182/MAX('Spectral Math'!M:M)</f>
        <v>0.72901036125758967</v>
      </c>
      <c r="J182" s="2">
        <f>'Interpolated Spectra - 1nm'!AU182/MAX('Interpolated Spectra - 1nm'!AU:AU)</f>
        <v>0.90976020833309046</v>
      </c>
      <c r="L182" s="2">
        <f>'Spectral Math'!P182/MAX('Spectral Math'!P:P)</f>
        <v>0.91155521124042094</v>
      </c>
      <c r="M182" s="2">
        <f>'Spectral Math'!Q182/MAX('Spectral Math'!Q:Q)</f>
        <v>0.73679334526186324</v>
      </c>
      <c r="N182" s="2">
        <f>'Spectral Math'!AB182/MAX('Spectral Math'!AB:AB)</f>
        <v>0.73679334526186324</v>
      </c>
      <c r="O182" s="2">
        <f>'Spectral Math'!AC182/MAX('Spectral Math'!AC:AC)</f>
        <v>0.60070569458926293</v>
      </c>
      <c r="P182" s="2">
        <f>'Spectral Math'!AD182/MAX('Spectral Math'!AD:AD)</f>
        <v>0.86479537237021142</v>
      </c>
      <c r="Q182" s="2">
        <f>'Spectral Math'!AH182/MAX('Spectral Math'!AH:AH)</f>
        <v>0.94722519999999999</v>
      </c>
    </row>
    <row r="183" spans="1:17" x14ac:dyDescent="0.2">
      <c r="A183" s="8">
        <f>'Spectral Math'!A183</f>
        <v>540</v>
      </c>
      <c r="B183" s="2">
        <f>'Spectral Math'!B183/MAX('Spectral Math'!B:B)</f>
        <v>0.95399999999999996</v>
      </c>
      <c r="C183" s="2">
        <f>'Spectral Math'!C183/MAX('Spectral Math'!C:C)</f>
        <v>0.65</v>
      </c>
      <c r="D183" s="2">
        <f>'Spectral Math'!F183/MAX('Spectral Math'!F:F)</f>
        <v>0.84669644956501289</v>
      </c>
      <c r="E183" s="2">
        <f>'Spectral Math'!G183/MAX('Spectral Math'!G:G)</f>
        <v>0.81914485867180009</v>
      </c>
      <c r="F183" s="2">
        <f>'Spectral Math'!H183/MAX('Spectral Math'!H:H)</f>
        <v>0.69159802490235545</v>
      </c>
      <c r="G183" s="2">
        <f>'Spectral Math'!J183/MAX('Spectral Math'!J:J)</f>
        <v>0.77986532318063673</v>
      </c>
      <c r="H183" s="2">
        <f>'Spectral Math'!K183/MAX('Spectral Math'!K:K)</f>
        <v>0.77986532318063673</v>
      </c>
      <c r="I183" s="2">
        <f>'Spectral Math'!M183/MAX('Spectral Math'!M:M)</f>
        <v>0.73368267951779753</v>
      </c>
      <c r="J183" s="2">
        <f>'Interpolated Spectra - 1nm'!AU183/MAX('Interpolated Spectra - 1nm'!AU:AU)</f>
        <v>0.91042841395806906</v>
      </c>
      <c r="L183" s="2">
        <f>'Spectral Math'!P183/MAX('Spectral Math'!P:P)</f>
        <v>0.88055722807338788</v>
      </c>
      <c r="M183" s="2">
        <f>'Spectral Math'!Q183/MAX('Spectral Math'!Q:Q)</f>
        <v>0.71331056597471376</v>
      </c>
      <c r="N183" s="2">
        <f>'Spectral Math'!AB183/MAX('Spectral Math'!AB:AB)</f>
        <v>0.71331056597471376</v>
      </c>
      <c r="O183" s="2">
        <f>'Spectral Math'!AC183/MAX('Spectral Math'!AC:AC)</f>
        <v>0.58277388091362159</v>
      </c>
      <c r="P183" s="2">
        <f>'Spectral Math'!AD183/MAX('Spectral Math'!AD:AD)</f>
        <v>0.84322107132089796</v>
      </c>
      <c r="Q183" s="2">
        <f>'Spectral Math'!AH183/MAX('Spectral Math'!AH:AH)</f>
        <v>0.95399999999999996</v>
      </c>
    </row>
    <row r="184" spans="1:17" x14ac:dyDescent="0.2">
      <c r="A184" s="8">
        <f>'Spectral Math'!A184</f>
        <v>541</v>
      </c>
      <c r="B184" s="2">
        <f>'Spectral Math'!B184/MAX('Spectral Math'!B:B)</f>
        <v>0.96025609999999995</v>
      </c>
      <c r="C184" s="2">
        <f>'Spectral Math'!C184/MAX('Spectral Math'!C:C)</f>
        <v>0.63300000000000001</v>
      </c>
      <c r="D184" s="2">
        <f>'Spectral Math'!F184/MAX('Spectral Math'!F:F)</f>
        <v>0.85821772866212087</v>
      </c>
      <c r="E184" s="2">
        <f>'Spectral Math'!G184/MAX('Spectral Math'!G:G)</f>
        <v>0.81569382188383555</v>
      </c>
      <c r="F184" s="2">
        <f>'Spectral Math'!H184/MAX('Spectral Math'!H:H)</f>
        <v>0.69312248635502638</v>
      </c>
      <c r="G184" s="2">
        <f>'Spectral Math'!J184/MAX('Spectral Math'!J:J)</f>
        <v>0.781489404068063</v>
      </c>
      <c r="H184" s="2">
        <f>'Spectral Math'!K184/MAX('Spectral Math'!K:K)</f>
        <v>0.781489404068063</v>
      </c>
      <c r="I184" s="2">
        <f>'Spectral Math'!M184/MAX('Spectral Math'!M:M)</f>
        <v>0.73658278068231997</v>
      </c>
      <c r="J184" s="2">
        <f>'Interpolated Spectra - 1nm'!AU184/MAX('Interpolated Spectra - 1nm'!AU:AU)</f>
        <v>0.91109220990506745</v>
      </c>
      <c r="L184" s="2">
        <f>'Spectral Math'!P184/MAX('Spectral Math'!P:P)</f>
        <v>0.89450665006655139</v>
      </c>
      <c r="M184" s="2">
        <f>'Spectral Math'!Q184/MAX('Spectral Math'!Q:Q)</f>
        <v>0.72620776537934173</v>
      </c>
      <c r="N184" s="2">
        <f>'Spectral Math'!AB184/MAX('Spectral Math'!AB:AB)</f>
        <v>0.72620776537934173</v>
      </c>
      <c r="O184" s="2">
        <f>'Spectral Math'!AC184/MAX('Spectral Math'!AC:AC)</f>
        <v>0.59454645597027866</v>
      </c>
      <c r="P184" s="2">
        <f>'Spectral Math'!AD184/MAX('Spectral Math'!AD:AD)</f>
        <v>0.86409677061884227</v>
      </c>
      <c r="Q184" s="2">
        <f>'Spectral Math'!AH184/MAX('Spectral Math'!AH:AH)</f>
        <v>0.96025609999999995</v>
      </c>
    </row>
    <row r="185" spans="1:17" x14ac:dyDescent="0.2">
      <c r="A185" s="8">
        <f>'Spectral Math'!A185</f>
        <v>542</v>
      </c>
      <c r="B185" s="2">
        <f>'Spectral Math'!B185/MAX('Spectral Math'!B:B)</f>
        <v>0.96600739999999996</v>
      </c>
      <c r="C185" s="2">
        <f>'Spectral Math'!C185/MAX('Spectral Math'!C:C)</f>
        <v>0.61599999999999999</v>
      </c>
      <c r="D185" s="2">
        <f>'Spectral Math'!F185/MAX('Spectral Math'!F:F)</f>
        <v>0.87138490477310138</v>
      </c>
      <c r="E185" s="2">
        <f>'Spectral Math'!G185/MAX('Spectral Math'!G:G)</f>
        <v>0.81224278509587089</v>
      </c>
      <c r="F185" s="2">
        <f>'Spectral Math'!H185/MAX('Spectral Math'!H:H)</f>
        <v>0.69464694780769731</v>
      </c>
      <c r="G185" s="2">
        <f>'Spectral Math'!J185/MAX('Spectral Math'!J:J)</f>
        <v>0.78311348495548938</v>
      </c>
      <c r="H185" s="2">
        <f>'Spectral Math'!K185/MAX('Spectral Math'!K:K)</f>
        <v>0.78311348495548938</v>
      </c>
      <c r="I185" s="2">
        <f>'Spectral Math'!M185/MAX('Spectral Math'!M:M)</f>
        <v>0.73948288184684241</v>
      </c>
      <c r="J185" s="2">
        <f>'Interpolated Spectra - 1nm'!AU185/MAX('Interpolated Spectra - 1nm'!AU:AU)</f>
        <v>0.91175483031240323</v>
      </c>
      <c r="L185" s="2">
        <f>'Spectral Math'!P185/MAX('Spectral Math'!P:P)</f>
        <v>0.91022816036034027</v>
      </c>
      <c r="M185" s="2">
        <f>'Spectral Math'!Q185/MAX('Spectral Math'!Q:Q)</f>
        <v>0.74059662007325699</v>
      </c>
      <c r="N185" s="2">
        <f>'Spectral Math'!AB185/MAX('Spectral Math'!AB:AB)</f>
        <v>0.74059662007325699</v>
      </c>
      <c r="O185" s="2">
        <f>'Spectral Math'!AC185/MAX('Spectral Math'!AC:AC)</f>
        <v>0.60758667435507074</v>
      </c>
      <c r="P185" s="2">
        <f>'Spectral Math'!AD185/MAX('Spectral Math'!AD:AD)</f>
        <v>0.8864956274188982</v>
      </c>
      <c r="Q185" s="2">
        <f>'Spectral Math'!AH185/MAX('Spectral Math'!AH:AH)</f>
        <v>0.96600739999999996</v>
      </c>
    </row>
    <row r="186" spans="1:17" x14ac:dyDescent="0.2">
      <c r="A186" s="8">
        <f>'Spectral Math'!A186</f>
        <v>543</v>
      </c>
      <c r="B186" s="2">
        <f>'Spectral Math'!B186/MAX('Spectral Math'!B:B)</f>
        <v>0.97126060000000003</v>
      </c>
      <c r="C186" s="2">
        <f>'Spectral Math'!C186/MAX('Spectral Math'!C:C)</f>
        <v>0.59899999999999998</v>
      </c>
      <c r="D186" s="2">
        <f>'Spectral Math'!F186/MAX('Spectral Math'!F:F)</f>
        <v>0.87091464848342348</v>
      </c>
      <c r="E186" s="2">
        <f>'Spectral Math'!G186/MAX('Spectral Math'!G:G)</f>
        <v>0.80860781112791968</v>
      </c>
      <c r="F186" s="2">
        <f>'Spectral Math'!H186/MAX('Spectral Math'!H:H)</f>
        <v>0.69617140926036813</v>
      </c>
      <c r="G186" s="2">
        <f>'Spectral Math'!J186/MAX('Spectral Math'!J:J)</f>
        <v>0.78473756584291565</v>
      </c>
      <c r="H186" s="2">
        <f>'Spectral Math'!K186/MAX('Spectral Math'!K:K)</f>
        <v>0.78473756584291565</v>
      </c>
      <c r="I186" s="2">
        <f>'Spectral Math'!M186/MAX('Spectral Math'!M:M)</f>
        <v>0.74238298301136496</v>
      </c>
      <c r="J186" s="2">
        <f>'Interpolated Spectra - 1nm'!AU186/MAX('Interpolated Spectra - 1nm'!AU:AU)</f>
        <v>0.91241745071973912</v>
      </c>
      <c r="L186" s="2">
        <f>'Spectral Math'!P186/MAX('Spectral Math'!P:P)</f>
        <v>0.91173343633738402</v>
      </c>
      <c r="M186" s="2">
        <f>'Spectral Math'!Q186/MAX('Spectral Math'!Q:Q)</f>
        <v>0.74344936018172936</v>
      </c>
      <c r="N186" s="2">
        <f>'Spectral Math'!AB186/MAX('Spectral Math'!AB:AB)</f>
        <v>0.74344936018172936</v>
      </c>
      <c r="O186" s="2">
        <f>'Spectral Math'!AC186/MAX('Spectral Math'!AC:AC)</f>
        <v>0.61119198058362278</v>
      </c>
      <c r="P186" s="2">
        <f>'Spectral Math'!AD186/MAX('Spectral Math'!AD:AD)</f>
        <v>0.89474974323891998</v>
      </c>
      <c r="Q186" s="2">
        <f>'Spectral Math'!AH186/MAX('Spectral Math'!AH:AH)</f>
        <v>0.97126060000000003</v>
      </c>
    </row>
    <row r="187" spans="1:17" x14ac:dyDescent="0.2">
      <c r="A187" s="8">
        <f>'Spectral Math'!A187</f>
        <v>544</v>
      </c>
      <c r="B187" s="2">
        <f>'Spectral Math'!B187/MAX('Spectral Math'!B:B)</f>
        <v>0.97602250000000002</v>
      </c>
      <c r="C187" s="2">
        <f>'Spectral Math'!C187/MAX('Spectral Math'!C:C)</f>
        <v>0.58099999999999996</v>
      </c>
      <c r="D187" s="2">
        <f>'Spectral Math'!F187/MAX('Spectral Math'!F:F)</f>
        <v>0.88361156830472609</v>
      </c>
      <c r="E187" s="2">
        <f>'Spectral Math'!G187/MAX('Spectral Math'!G:G)</f>
        <v>0.80488787894450398</v>
      </c>
      <c r="F187" s="2">
        <f>'Spectral Math'!H187/MAX('Spectral Math'!H:H)</f>
        <v>0.69769587071303918</v>
      </c>
      <c r="G187" s="2">
        <f>'Spectral Math'!J187/MAX('Spectral Math'!J:J)</f>
        <v>0.78636164673034203</v>
      </c>
      <c r="H187" s="2">
        <f>'Spectral Math'!K187/MAX('Spectral Math'!K:K)</f>
        <v>0.78636164673034192</v>
      </c>
      <c r="I187" s="2">
        <f>'Spectral Math'!M187/MAX('Spectral Math'!M:M)</f>
        <v>0.74528308417588751</v>
      </c>
      <c r="J187" s="2">
        <f>'Interpolated Spectra - 1nm'!AU187/MAX('Interpolated Spectra - 1nm'!AU:AU)</f>
        <v>0.9130800711270749</v>
      </c>
      <c r="L187" s="2">
        <f>'Spectral Math'!P187/MAX('Spectral Math'!P:P)</f>
        <v>0.92705104766959878</v>
      </c>
      <c r="M187" s="2">
        <f>'Spectral Math'!Q187/MAX('Spectral Math'!Q:Q)</f>
        <v>0.75759504947854561</v>
      </c>
      <c r="N187" s="2">
        <f>'Spectral Math'!AB187/MAX('Spectral Math'!AB:AB)</f>
        <v>0.75759504947854561</v>
      </c>
      <c r="O187" s="2">
        <f>'Spectral Math'!AC187/MAX('Spectral Math'!AC:AC)</f>
        <v>0.62411017602332597</v>
      </c>
      <c r="P187" s="2">
        <f>'Spectral Math'!AD187/MAX('Spectral Math'!AD:AD)</f>
        <v>0.91624449092550897</v>
      </c>
      <c r="Q187" s="2">
        <f>'Spectral Math'!AH187/MAX('Spectral Math'!AH:AH)</f>
        <v>0.97602250000000002</v>
      </c>
    </row>
    <row r="188" spans="1:17" x14ac:dyDescent="0.2">
      <c r="A188" s="8">
        <f>'Spectral Math'!A188</f>
        <v>545</v>
      </c>
      <c r="B188" s="2">
        <f>'Spectral Math'!B188/MAX('Spectral Math'!B:B)</f>
        <v>0.98029999999999995</v>
      </c>
      <c r="C188" s="2">
        <f>'Spectral Math'!C188/MAX('Spectral Math'!C:C)</f>
        <v>0.56399999999999995</v>
      </c>
      <c r="D188" s="2">
        <f>'Spectral Math'!F188/MAX('Spectral Math'!F:F)</f>
        <v>0.88878438749118271</v>
      </c>
      <c r="E188" s="2">
        <f>'Spectral Math'!G188/MAX('Spectral Math'!G:G)</f>
        <v>0.80116794676108849</v>
      </c>
      <c r="F188" s="2">
        <f>'Spectral Math'!H188/MAX('Spectral Math'!H:H)</f>
        <v>0.6992394716360627</v>
      </c>
      <c r="G188" s="2">
        <f>'Spectral Math'!J188/MAX('Spectral Math'!J:J)</f>
        <v>0.78798572761776842</v>
      </c>
      <c r="H188" s="2">
        <f>'Spectral Math'!K188/MAX('Spectral Math'!K:K)</f>
        <v>0.78798572761776831</v>
      </c>
      <c r="I188" s="2">
        <f>'Spectral Math'!M188/MAX('Spectral Math'!M:M)</f>
        <v>0.74818318534040995</v>
      </c>
      <c r="J188" s="2">
        <f>'Interpolated Spectra - 1nm'!AU188/MAX('Interpolated Spectra - 1nm'!AU:AU)</f>
        <v>0.91374269153441079</v>
      </c>
      <c r="L188" s="2">
        <f>'Spectral Math'!P188/MAX('Spectral Math'!P:P)</f>
        <v>0.93454120882212077</v>
      </c>
      <c r="M188" s="2">
        <f>'Spectral Math'!Q188/MAX('Spectral Math'!Q:Q)</f>
        <v>0.76540574714473364</v>
      </c>
      <c r="N188" s="2">
        <f>'Spectral Math'!AB188/MAX('Spectral Math'!AB:AB)</f>
        <v>0.76540574714473364</v>
      </c>
      <c r="O188" s="2">
        <f>'Spectral Math'!AC188/MAX('Spectral Math'!AC:AC)</f>
        <v>0.63184693400041525</v>
      </c>
      <c r="P188" s="2">
        <f>'Spectral Math'!AD188/MAX('Spectral Math'!AD:AD)</f>
        <v>0.92974775917528196</v>
      </c>
      <c r="Q188" s="2">
        <f>'Spectral Math'!AH188/MAX('Spectral Math'!AH:AH)</f>
        <v>0.98029999999999995</v>
      </c>
    </row>
    <row r="189" spans="1:17" x14ac:dyDescent="0.2">
      <c r="A189" s="8">
        <f>'Spectral Math'!A189</f>
        <v>546</v>
      </c>
      <c r="B189" s="2">
        <f>'Spectral Math'!B189/MAX('Spectral Math'!B:B)</f>
        <v>0.98409239999999998</v>
      </c>
      <c r="C189" s="2">
        <f>'Spectral Math'!C189/MAX('Spectral Math'!C:C)</f>
        <v>0.54800000000000004</v>
      </c>
      <c r="D189" s="2">
        <f>'Spectral Math'!F189/MAX('Spectral Math'!F:F)</f>
        <v>0.88878438749118271</v>
      </c>
      <c r="E189" s="2">
        <f>'Spectral Math'!G189/MAX('Spectral Math'!G:G)</f>
        <v>0.79744801457767278</v>
      </c>
      <c r="F189" s="2">
        <f>'Spectral Math'!H189/MAX('Spectral Math'!H:H)</f>
        <v>0.70088948449773425</v>
      </c>
      <c r="G189" s="2">
        <f>'Spectral Math'!J189/MAX('Spectral Math'!J:J)</f>
        <v>0.78960980850519469</v>
      </c>
      <c r="H189" s="2">
        <f>'Spectral Math'!K189/MAX('Spectral Math'!K:K)</f>
        <v>0.78960980850519458</v>
      </c>
      <c r="I189" s="2">
        <f>'Spectral Math'!M189/MAX('Spectral Math'!M:M)</f>
        <v>0.75108328650493228</v>
      </c>
      <c r="J189" s="2">
        <f>'Interpolated Spectra - 1nm'!AU189/MAX('Interpolated Spectra - 1nm'!AU:AU)</f>
        <v>0.91440531194174657</v>
      </c>
      <c r="L189" s="2">
        <f>'Spectral Math'!P189/MAX('Spectral Math'!P:P)</f>
        <v>0.93674646907539361</v>
      </c>
      <c r="M189" s="2">
        <f>'Spectral Math'!Q189/MAX('Spectral Math'!Q:Q)</f>
        <v>0.76902230330733268</v>
      </c>
      <c r="N189" s="2">
        <f>'Spectral Math'!AB189/MAX('Spectral Math'!AB:AB)</f>
        <v>0.76902230330733268</v>
      </c>
      <c r="O189" s="2">
        <f>'Spectral Math'!AC189/MAX('Spectral Math'!AC:AC)</f>
        <v>0.63614084602993526</v>
      </c>
      <c r="P189" s="2">
        <f>'Spectral Math'!AD189/MAX('Spectral Math'!AD:AD)</f>
        <v>0.93775466246631745</v>
      </c>
      <c r="Q189" s="2">
        <f>'Spectral Math'!AH189/MAX('Spectral Math'!AH:AH)</f>
        <v>0.98409239999999987</v>
      </c>
    </row>
    <row r="190" spans="1:17" x14ac:dyDescent="0.2">
      <c r="A190" s="8">
        <f>'Spectral Math'!A190</f>
        <v>547</v>
      </c>
      <c r="B190" s="2">
        <f>'Spectral Math'!B190/MAX('Spectral Math'!B:B)</f>
        <v>0.98741820000000002</v>
      </c>
      <c r="C190" s="2">
        <f>'Spectral Math'!C190/MAX('Spectral Math'!C:C)</f>
        <v>0.53100000000000003</v>
      </c>
      <c r="D190" s="2">
        <f>'Spectral Math'!F190/MAX('Spectral Math'!F:F)</f>
        <v>0.87279567364213495</v>
      </c>
      <c r="E190" s="2">
        <f>'Spectral Math'!G190/MAX('Spectral Math'!G:G)</f>
        <v>0.79372808239425718</v>
      </c>
      <c r="F190" s="2">
        <f>'Spectral Math'!H190/MAX('Spectral Math'!H:H)</f>
        <v>0.7025394973594058</v>
      </c>
      <c r="G190" s="2">
        <f>'Spectral Math'!J190/MAX('Spectral Math'!J:J)</f>
        <v>0.79123388939262096</v>
      </c>
      <c r="H190" s="2">
        <f>'Spectral Math'!K190/MAX('Spectral Math'!K:K)</f>
        <v>0.79123388939262107</v>
      </c>
      <c r="I190" s="2">
        <f>'Spectral Math'!M190/MAX('Spectral Math'!M:M)</f>
        <v>0.75398338766945472</v>
      </c>
      <c r="J190" s="2">
        <f>'Interpolated Spectra - 1nm'!AU190/MAX('Interpolated Spectra - 1nm'!AU:AU)</f>
        <v>0.91506793234908235</v>
      </c>
      <c r="L190" s="2">
        <f>'Spectral Math'!P190/MAX('Spectral Math'!P:P)</f>
        <v>0.92206053419788636</v>
      </c>
      <c r="M190" s="2">
        <f>'Spectral Math'!Q190/MAX('Spectral Math'!Q:Q)</f>
        <v>0.75874790675070203</v>
      </c>
      <c r="N190" s="2">
        <f>'Spectral Math'!AB190/MAX('Spectral Math'!AB:AB)</f>
        <v>0.75874790675070192</v>
      </c>
      <c r="O190" s="2">
        <f>'Spectral Math'!AC190/MAX('Spectral Math'!AC:AC)</f>
        <v>0.62893273314663367</v>
      </c>
      <c r="P190" s="2">
        <f>'Spectral Math'!AD190/MAX('Spectral Math'!AD:AD)</f>
        <v>0.92835280209657023</v>
      </c>
      <c r="Q190" s="2">
        <f>'Spectral Math'!AH190/MAX('Spectral Math'!AH:AH)</f>
        <v>0.98741819999999991</v>
      </c>
    </row>
    <row r="191" spans="1:17" x14ac:dyDescent="0.2">
      <c r="A191" s="8">
        <f>'Spectral Math'!A191</f>
        <v>548</v>
      </c>
      <c r="B191" s="2">
        <f>'Spectral Math'!B191/MAX('Spectral Math'!B:B)</f>
        <v>0.99031279999999999</v>
      </c>
      <c r="C191" s="2">
        <f>'Spectral Math'!C191/MAX('Spectral Math'!C:C)</f>
        <v>0.51400000000000001</v>
      </c>
      <c r="D191" s="2">
        <f>'Spectral Math'!F191/MAX('Spectral Math'!F:F)</f>
        <v>0.86903362332471201</v>
      </c>
      <c r="E191" s="2">
        <f>'Spectral Math'!G191/MAX('Spectral Math'!G:G)</f>
        <v>0.77894167099607503</v>
      </c>
      <c r="F191" s="2">
        <f>'Spectral Math'!H191/MAX('Spectral Math'!H:H)</f>
        <v>0.70418951022107734</v>
      </c>
      <c r="G191" s="2">
        <f>'Spectral Math'!J191/MAX('Spectral Math'!J:J)</f>
        <v>0.79285797028004734</v>
      </c>
      <c r="H191" s="2">
        <f>'Spectral Math'!K191/MAX('Spectral Math'!K:K)</f>
        <v>0.79285797028004734</v>
      </c>
      <c r="I191" s="2">
        <f>'Spectral Math'!M191/MAX('Spectral Math'!M:M)</f>
        <v>0.75688348883397727</v>
      </c>
      <c r="J191" s="2">
        <f>'Interpolated Spectra - 1nm'!AU191/MAX('Interpolated Spectra - 1nm'!AU:AU)</f>
        <v>0.91573055275641824</v>
      </c>
      <c r="L191" s="2">
        <f>'Spectral Math'!P191/MAX('Spectral Math'!P:P)</f>
        <v>0.92024238981345186</v>
      </c>
      <c r="M191" s="2">
        <f>'Spectral Math'!Q191/MAX('Spectral Math'!Q:Q)</f>
        <v>0.75903029907953323</v>
      </c>
      <c r="N191" s="2">
        <f>'Spectral Math'!AB191/MAX('Spectral Math'!AB:AB)</f>
        <v>0.75903029907953323</v>
      </c>
      <c r="O191" s="2">
        <f>'Spectral Math'!AC191/MAX('Spectral Math'!AC:AC)</f>
        <v>0.63045823379015098</v>
      </c>
      <c r="P191" s="2">
        <f>'Spectral Math'!AD191/MAX('Spectral Math'!AD:AD)</f>
        <v>0.93142078196329936</v>
      </c>
      <c r="Q191" s="2">
        <f>'Spectral Math'!AH191/MAX('Spectral Math'!AH:AH)</f>
        <v>0.99031279999999999</v>
      </c>
    </row>
    <row r="192" spans="1:17" x14ac:dyDescent="0.2">
      <c r="A192" s="8">
        <f>'Spectral Math'!A192</f>
        <v>549</v>
      </c>
      <c r="B192" s="2">
        <f>'Spectral Math'!B192/MAX('Spectral Math'!B:B)</f>
        <v>0.99281160000000002</v>
      </c>
      <c r="C192" s="2">
        <f>'Spectral Math'!C192/MAX('Spectral Math'!C:C)</f>
        <v>0.497</v>
      </c>
      <c r="D192" s="2">
        <f>'Spectral Math'!F192/MAX('Spectral Math'!F:F)</f>
        <v>0.88361156830472609</v>
      </c>
      <c r="E192" s="2">
        <f>'Spectral Math'!G192/MAX('Spectral Math'!G:G)</f>
        <v>0.73501336830415964</v>
      </c>
      <c r="F192" s="2">
        <f>'Spectral Math'!H192/MAX('Spectral Math'!H:H)</f>
        <v>0.70583952308274889</v>
      </c>
      <c r="G192" s="2">
        <f>'Spectral Math'!J192/MAX('Spectral Math'!J:J)</f>
        <v>0.79448205116747372</v>
      </c>
      <c r="H192" s="2">
        <f>'Spectral Math'!K192/MAX('Spectral Math'!K:K)</f>
        <v>0.79448205116747361</v>
      </c>
      <c r="I192" s="2">
        <f>'Spectral Math'!M192/MAX('Spectral Math'!M:M)</f>
        <v>0.75978358999849982</v>
      </c>
      <c r="J192" s="2">
        <f>'Interpolated Spectra - 1nm'!AU192/MAX('Interpolated Spectra - 1nm'!AU:AU)</f>
        <v>0.91639317316375402</v>
      </c>
      <c r="L192" s="2">
        <f>'Spectral Math'!P192/MAX('Spectral Math'!P:P)</f>
        <v>0.93787178171447838</v>
      </c>
      <c r="M192" s="2">
        <f>'Spectral Math'!Q192/MAX('Spectral Math'!Q:Q)</f>
        <v>0.77538388085382159</v>
      </c>
      <c r="N192" s="2">
        <f>'Spectral Math'!AB192/MAX('Spectral Math'!AB:AB)</f>
        <v>0.77538388085382159</v>
      </c>
      <c r="O192" s="2">
        <f>'Spectral Math'!AC192/MAX('Spectral Math'!AC:AC)</f>
        <v>0.64536093137523876</v>
      </c>
      <c r="P192" s="2">
        <f>'Spectral Math'!AD192/MAX('Spectral Math'!AD:AD)</f>
        <v>0.95388941596729115</v>
      </c>
      <c r="Q192" s="2">
        <f>'Spectral Math'!AH192/MAX('Spectral Math'!AH:AH)</f>
        <v>0.99281160000000013</v>
      </c>
    </row>
    <row r="193" spans="1:17" x14ac:dyDescent="0.2">
      <c r="A193" s="8">
        <f>'Spectral Math'!A193</f>
        <v>550</v>
      </c>
      <c r="B193" s="2">
        <f>'Spectral Math'!B193/MAX('Spectral Math'!B:B)</f>
        <v>0.99495009999999995</v>
      </c>
      <c r="C193" s="2">
        <f>'Spectral Math'!C193/MAX('Spectral Math'!C:C)</f>
        <v>0.48099999999999998</v>
      </c>
      <c r="D193" s="2">
        <f>'Spectral Math'!F193/MAX('Spectral Math'!F:F)</f>
        <v>0.88337644015988714</v>
      </c>
      <c r="E193" s="2">
        <f>'Spectral Math'!G193/MAX('Spectral Math'!G:G)</f>
        <v>0.76628815534937866</v>
      </c>
      <c r="F193" s="2">
        <f>'Spectral Math'!H193/MAX('Spectral Math'!H:H)</f>
        <v>0.70748953594442043</v>
      </c>
      <c r="G193" s="2">
        <f>'Spectral Math'!J193/MAX('Spectral Math'!J:J)</f>
        <v>0.7961061320549</v>
      </c>
      <c r="H193" s="2">
        <f>'Spectral Math'!K193/MAX('Spectral Math'!K:K)</f>
        <v>0.7961061320549</v>
      </c>
      <c r="I193" s="2">
        <f>'Spectral Math'!M193/MAX('Spectral Math'!M:M)</f>
        <v>0.76268369116302226</v>
      </c>
      <c r="J193" s="2">
        <f>'Interpolated Spectra - 1nm'!AU193/MAX('Interpolated Spectra - 1nm'!AU:AU)</f>
        <v>0.91705579357108991</v>
      </c>
      <c r="L193" s="2">
        <f>'Spectral Math'!P193/MAX('Spectral Math'!P:P)</f>
        <v>0.93981405698477238</v>
      </c>
      <c r="M193" s="2">
        <f>'Spectral Math'!Q193/MAX('Spectral Math'!Q:Q)</f>
        <v>0.77880599126963657</v>
      </c>
      <c r="N193" s="2">
        <f>'Spectral Math'!AB193/MAX('Spectral Math'!AB:AB)</f>
        <v>0.77880599126963657</v>
      </c>
      <c r="O193" s="2">
        <f>'Spectral Math'!AC193/MAX('Spectral Math'!AC:AC)</f>
        <v>0.64953426306102113</v>
      </c>
      <c r="P193" s="2">
        <f>'Spectral Math'!AD193/MAX('Spectral Math'!AD:AD)</f>
        <v>0.96016308027280228</v>
      </c>
      <c r="Q193" s="2">
        <f>'Spectral Math'!AH193/MAX('Spectral Math'!AH:AH)</f>
        <v>0.99495009999999984</v>
      </c>
    </row>
    <row r="194" spans="1:17" x14ac:dyDescent="0.2">
      <c r="A194" s="8">
        <f>'Spectral Math'!A194</f>
        <v>551</v>
      </c>
      <c r="B194" s="2">
        <f>'Spectral Math'!B194/MAX('Spectral Math'!B:B)</f>
        <v>0.99671080000000001</v>
      </c>
      <c r="C194" s="2">
        <f>'Spectral Math'!C194/MAX('Spectral Math'!C:C)</f>
        <v>0.46500000000000002</v>
      </c>
      <c r="D194" s="2">
        <f>'Spectral Math'!F194/MAX('Spectral Math'!F:F)</f>
        <v>0.87773336468375263</v>
      </c>
      <c r="E194" s="2">
        <f>'Spectral Math'!G194/MAX('Spectral Math'!G:G)</f>
        <v>0.76827961385426136</v>
      </c>
      <c r="F194" s="2">
        <f>'Spectral Math'!H194/MAX('Spectral Math'!H:H)</f>
        <v>0.70913954880609198</v>
      </c>
      <c r="G194" s="2">
        <f>'Spectral Math'!J194/MAX('Spectral Math'!J:J)</f>
        <v>0.79773021294232638</v>
      </c>
      <c r="H194" s="2">
        <f>'Spectral Math'!K194/MAX('Spectral Math'!K:K)</f>
        <v>0.79773021294232627</v>
      </c>
      <c r="I194" s="2">
        <f>'Spectral Math'!M194/MAX('Spectral Math'!M:M)</f>
        <v>0.76379190509541373</v>
      </c>
      <c r="J194" s="2">
        <f>'Interpolated Spectra - 1nm'!AU194/MAX('Interpolated Spectra - 1nm'!AU:AU)</f>
        <v>0.91771841397842568</v>
      </c>
      <c r="L194" s="2">
        <f>'Spectral Math'!P194/MAX('Spectral Math'!P:P)</f>
        <v>0.93598829409676809</v>
      </c>
      <c r="M194" s="2">
        <f>'Spectral Math'!Q194/MAX('Spectral Math'!Q:Q)</f>
        <v>0.77744459829808155</v>
      </c>
      <c r="N194" s="2">
        <f>'Spectral Math'!AB194/MAX('Spectral Math'!AB:AB)</f>
        <v>0.77744459829808144</v>
      </c>
      <c r="O194" s="2">
        <f>'Spectral Math'!AC194/MAX('Spectral Math'!AC:AC)</f>
        <v>0.64972159722246392</v>
      </c>
      <c r="P194" s="2">
        <f>'Spectral Math'!AD194/MAX('Spectral Math'!AD:AD)</f>
        <v>0.96018083520910191</v>
      </c>
      <c r="Q194" s="2">
        <f>'Spectral Math'!AH194/MAX('Spectral Math'!AH:AH)</f>
        <v>0.99671080000000012</v>
      </c>
    </row>
    <row r="195" spans="1:17" x14ac:dyDescent="0.2">
      <c r="A195" s="8">
        <f>'Spectral Math'!A195</f>
        <v>552</v>
      </c>
      <c r="B195" s="2">
        <f>'Spectral Math'!B195/MAX('Spectral Math'!B:B)</f>
        <v>0.99809829999999999</v>
      </c>
      <c r="C195" s="2">
        <f>'Spectral Math'!C195/MAX('Spectral Math'!C:C)</f>
        <v>0.44800000000000001</v>
      </c>
      <c r="D195" s="2">
        <f>'Spectral Math'!F195/MAX('Spectral Math'!F:F)</f>
        <v>0.87397131436632969</v>
      </c>
      <c r="E195" s="2">
        <f>'Spectral Math'!G195/MAX('Spectral Math'!G:G)</f>
        <v>0.77027107235914405</v>
      </c>
      <c r="F195" s="2">
        <f>'Spectral Math'!H195/MAX('Spectral Math'!H:H)</f>
        <v>0.71078956166776341</v>
      </c>
      <c r="G195" s="2">
        <f>'Spectral Math'!J195/MAX('Spectral Math'!J:J)</f>
        <v>0.79935429382975265</v>
      </c>
      <c r="H195" s="2">
        <f>'Spectral Math'!K195/MAX('Spectral Math'!K:K)</f>
        <v>0.79935429382975254</v>
      </c>
      <c r="I195" s="2">
        <f>'Spectral Math'!M195/MAX('Spectral Math'!M:M)</f>
        <v>0.76490011902780541</v>
      </c>
      <c r="J195" s="2">
        <f>'Interpolated Spectra - 1nm'!AU195/MAX('Interpolated Spectra - 1nm'!AU:AU)</f>
        <v>0.91838103438576146</v>
      </c>
      <c r="L195" s="2">
        <f>'Spectral Math'!P195/MAX('Spectral Math'!P:P)</f>
        <v>0.93414506341844705</v>
      </c>
      <c r="M195" s="2">
        <f>'Spectral Math'!Q195/MAX('Spectral Math'!Q:Q)</f>
        <v>0.77771896730805146</v>
      </c>
      <c r="N195" s="2">
        <f>'Spectral Math'!AB195/MAX('Spectral Math'!AB:AB)</f>
        <v>0.77771896730805135</v>
      </c>
      <c r="O195" s="2">
        <f>'Spectral Math'!AC195/MAX('Spectral Math'!AC:AC)</f>
        <v>0.65127411164869975</v>
      </c>
      <c r="P195" s="2">
        <f>'Spectral Math'!AD195/MAX('Spectral Math'!AD:AD)</f>
        <v>0.96185681303566528</v>
      </c>
      <c r="Q195" s="2">
        <f>'Spectral Math'!AH195/MAX('Spectral Math'!AH:AH)</f>
        <v>0.9980983000000001</v>
      </c>
    </row>
    <row r="196" spans="1:17" x14ac:dyDescent="0.2">
      <c r="A196" s="8">
        <f>'Spectral Math'!A196</f>
        <v>553</v>
      </c>
      <c r="B196" s="2">
        <f>'Spectral Math'!B196/MAX('Spectral Math'!B:B)</f>
        <v>0.999112</v>
      </c>
      <c r="C196" s="2">
        <f>'Spectral Math'!C196/MAX('Spectral Math'!C:C)</f>
        <v>0.433</v>
      </c>
      <c r="D196" s="2">
        <f>'Spectral Math'!F196/MAX('Spectral Math'!F:F)</f>
        <v>0.876557723959558</v>
      </c>
      <c r="E196" s="2">
        <f>'Spectral Math'!G196/MAX('Spectral Math'!G:G)</f>
        <v>0.77226253086402663</v>
      </c>
      <c r="F196" s="2">
        <f>'Spectral Math'!H196/MAX('Spectral Math'!H:H)</f>
        <v>0.71243957452943485</v>
      </c>
      <c r="G196" s="2">
        <f>'Spectral Math'!J196/MAX('Spectral Math'!J:J)</f>
        <v>0.80097837471717892</v>
      </c>
      <c r="H196" s="2">
        <f>'Spectral Math'!K196/MAX('Spectral Math'!K:K)</f>
        <v>0.80097837471717892</v>
      </c>
      <c r="I196" s="2">
        <f>'Spectral Math'!M196/MAX('Spectral Math'!M:M)</f>
        <v>0.76600833296019688</v>
      </c>
      <c r="J196" s="2">
        <f>'Interpolated Spectra - 1nm'!AU196/MAX('Interpolated Spectra - 1nm'!AU:AU)</f>
        <v>0.91904365479309735</v>
      </c>
      <c r="L196" s="2">
        <f>'Spectral Math'!P196/MAX('Spectral Math'!P:P)</f>
        <v>0.93908447309060239</v>
      </c>
      <c r="M196" s="2">
        <f>'Spectral Math'!Q196/MAX('Spectral Math'!Q:Q)</f>
        <v>0.7836461819411974</v>
      </c>
      <c r="N196" s="2">
        <f>'Spectral Math'!AB196/MAX('Spectral Math'!AB:AB)</f>
        <v>0.7836461819411974</v>
      </c>
      <c r="O196" s="2">
        <f>'Spectral Math'!AC196/MAX('Spectral Math'!AC:AC)</f>
        <v>0.65757095947563593</v>
      </c>
      <c r="P196" s="2">
        <f>'Spectral Math'!AD196/MAX('Spectral Math'!AD:AD)</f>
        <v>0.97017173107216181</v>
      </c>
      <c r="Q196" s="2">
        <f>'Spectral Math'!AH196/MAX('Spectral Math'!AH:AH)</f>
        <v>0.99911199999999989</v>
      </c>
    </row>
    <row r="197" spans="1:17" x14ac:dyDescent="0.2">
      <c r="A197" s="8">
        <f>'Spectral Math'!A197</f>
        <v>554</v>
      </c>
      <c r="B197" s="2">
        <f>'Spectral Math'!B197/MAX('Spectral Math'!B:B)</f>
        <v>0.99974819999999998</v>
      </c>
      <c r="C197" s="2">
        <f>'Spectral Math'!C197/MAX('Spectral Math'!C:C)</f>
        <v>0.41699999999999998</v>
      </c>
      <c r="D197" s="2">
        <f>'Spectral Math'!F197/MAX('Spectral Math'!F:F)</f>
        <v>0.88878438749118271</v>
      </c>
      <c r="E197" s="2">
        <f>'Spectral Math'!G197/MAX('Spectral Math'!G:G)</f>
        <v>0.77425398936890943</v>
      </c>
      <c r="F197" s="2">
        <f>'Spectral Math'!H197/MAX('Spectral Math'!H:H)</f>
        <v>0.7140895873911064</v>
      </c>
      <c r="G197" s="2">
        <f>'Spectral Math'!J197/MAX('Spectral Math'!J:J)</f>
        <v>0.8026024556046053</v>
      </c>
      <c r="H197" s="2">
        <f>'Spectral Math'!K197/MAX('Spectral Math'!K:K)</f>
        <v>0.8026024556046053</v>
      </c>
      <c r="I197" s="2">
        <f>'Spectral Math'!M197/MAX('Spectral Math'!M:M)</f>
        <v>0.76711654689258835</v>
      </c>
      <c r="J197" s="2">
        <f>'Interpolated Spectra - 1nm'!AU197/MAX('Interpolated Spectra - 1nm'!AU:AU)</f>
        <v>0.91970627520043313</v>
      </c>
      <c r="L197" s="2">
        <f>'Spectral Math'!P197/MAX('Spectral Math'!P:P)</f>
        <v>0.95438855110157683</v>
      </c>
      <c r="M197" s="2">
        <f>'Spectral Math'!Q197/MAX('Spectral Math'!Q:Q)</f>
        <v>0.79826161735748313</v>
      </c>
      <c r="N197" s="2">
        <f>'Spectral Math'!AB197/MAX('Spectral Math'!AB:AB)</f>
        <v>0.79826161735748302</v>
      </c>
      <c r="O197" s="2">
        <f>'Spectral Math'!AC197/MAX('Spectral Math'!AC:AC)</f>
        <v>0.6711931939702751</v>
      </c>
      <c r="P197" s="2">
        <f>'Spectral Math'!AD197/MAX('Spectral Math'!AD:AD)</f>
        <v>0.98889526493455682</v>
      </c>
      <c r="Q197" s="2">
        <f>'Spectral Math'!AH197/MAX('Spectral Math'!AH:AH)</f>
        <v>0.99974819999999998</v>
      </c>
    </row>
    <row r="198" spans="1:17" x14ac:dyDescent="0.2">
      <c r="A198" s="8">
        <f>'Spectral Math'!A198</f>
        <v>555</v>
      </c>
      <c r="B198" s="2">
        <f>'Spectral Math'!B198/MAX('Spectral Math'!B:B)</f>
        <v>1</v>
      </c>
      <c r="C198" s="2">
        <f>'Spectral Math'!C198/MAX('Spectral Math'!C:C)</f>
        <v>0.40200000000000002</v>
      </c>
      <c r="D198" s="2">
        <f>'Spectral Math'!F198/MAX('Spectral Math'!F:F)</f>
        <v>0.89231130966376671</v>
      </c>
      <c r="E198" s="2">
        <f>'Spectral Math'!G198/MAX('Spectral Math'!G:G)</f>
        <v>0.77624544787379213</v>
      </c>
      <c r="F198" s="2">
        <f>'Spectral Math'!H198/MAX('Spectral Math'!H:H)</f>
        <v>0.71573960025277794</v>
      </c>
      <c r="G198" s="2">
        <f>'Spectral Math'!J198/MAX('Spectral Math'!J:J)</f>
        <v>0.80422653649203169</v>
      </c>
      <c r="H198" s="2">
        <f>'Spectral Math'!K198/MAX('Spectral Math'!K:K)</f>
        <v>0.80422653649203169</v>
      </c>
      <c r="I198" s="2">
        <f>'Spectral Math'!M198/MAX('Spectral Math'!M:M)</f>
        <v>0.76822476082497981</v>
      </c>
      <c r="J198" s="2">
        <f>'Interpolated Spectra - 1nm'!AU198/MAX('Interpolated Spectra - 1nm'!AU:AU)</f>
        <v>0.92036889560776891</v>
      </c>
      <c r="L198" s="2">
        <f>'Spectral Math'!P198/MAX('Spectral Math'!P:P)</f>
        <v>0.96038981854276584</v>
      </c>
      <c r="M198" s="2">
        <f>'Spectral Math'!Q198/MAX('Spectral Math'!Q:Q)</f>
        <v>0.80513725038086403</v>
      </c>
      <c r="N198" s="2">
        <f>'Spectral Math'!AB198/MAX('Spectral Math'!AB:AB)</f>
        <v>0.80513725038086392</v>
      </c>
      <c r="O198" s="2">
        <f>'Spectral Math'!AC198/MAX('Spectral Math'!AC:AC)</f>
        <v>0.67834422402150096</v>
      </c>
      <c r="P198" s="2">
        <f>'Spectral Math'!AD198/MAX('Spectral Math'!AD:AD)</f>
        <v>0.99766408650804639</v>
      </c>
      <c r="Q198" s="2">
        <f>'Spectral Math'!AH198/MAX('Spectral Math'!AH:AH)</f>
        <v>1</v>
      </c>
    </row>
    <row r="199" spans="1:17" x14ac:dyDescent="0.2">
      <c r="A199" s="8">
        <f>'Spectral Math'!A199</f>
        <v>556</v>
      </c>
      <c r="B199" s="2">
        <f>'Spectral Math'!B199/MAX('Spectral Math'!B:B)</f>
        <v>0.99985670000000004</v>
      </c>
      <c r="C199" s="2">
        <f>'Spectral Math'!C199/MAX('Spectral Math'!C:C)</f>
        <v>0.38640000000000002</v>
      </c>
      <c r="D199" s="2">
        <f>'Spectral Math'!F199/MAX('Spectral Math'!F:F)</f>
        <v>0.87420644251116864</v>
      </c>
      <c r="E199" s="2">
        <f>'Spectral Math'!G199/MAX('Spectral Math'!G:G)</f>
        <v>0.77823690637867471</v>
      </c>
      <c r="F199" s="2">
        <f>'Spectral Math'!H199/MAX('Spectral Math'!H:H)</f>
        <v>0.71738961311444949</v>
      </c>
      <c r="G199" s="2">
        <f>'Spectral Math'!J199/MAX('Spectral Math'!J:J)</f>
        <v>0.80585061737945796</v>
      </c>
      <c r="H199" s="2">
        <f>'Spectral Math'!K199/MAX('Spectral Math'!K:K)</f>
        <v>0.80585061737945796</v>
      </c>
      <c r="I199" s="2">
        <f>'Spectral Math'!M199/MAX('Spectral Math'!M:M)</f>
        <v>0.76933297475737139</v>
      </c>
      <c r="J199" s="2">
        <f>'Interpolated Spectra - 1nm'!AU199/MAX('Interpolated Spectra - 1nm'!AU:AU)</f>
        <v>0.9210315160151048</v>
      </c>
      <c r="L199" s="2">
        <f>'Spectral Math'!P199/MAX('Spectral Math'!P:P)</f>
        <v>0.94307273762936517</v>
      </c>
      <c r="M199" s="2">
        <f>'Spectral Math'!Q199/MAX('Spectral Math'!Q:Q)</f>
        <v>0.79244221133297832</v>
      </c>
      <c r="N199" s="2">
        <f>'Spectral Math'!AB199/MAX('Spectral Math'!AB:AB)</f>
        <v>0.79244221133297832</v>
      </c>
      <c r="O199" s="2">
        <f>'Spectral Math'!AC199/MAX('Spectral Math'!AC:AC)</f>
        <v>0.66899667052834877</v>
      </c>
      <c r="P199" s="2">
        <f>'Spectral Math'!AD199/MAX('Spectral Math'!AD:AD)</f>
        <v>0.98179266056361747</v>
      </c>
      <c r="Q199" s="2">
        <f>'Spectral Math'!AH199/MAX('Spectral Math'!AH:AH)</f>
        <v>0.99985670000000015</v>
      </c>
    </row>
    <row r="200" spans="1:17" x14ac:dyDescent="0.2">
      <c r="A200" s="8">
        <f>'Spectral Math'!A200</f>
        <v>557</v>
      </c>
      <c r="B200" s="2">
        <f>'Spectral Math'!B200/MAX('Spectral Math'!B:B)</f>
        <v>0.99930459999999999</v>
      </c>
      <c r="C200" s="2">
        <f>'Spectral Math'!C200/MAX('Spectral Math'!C:C)</f>
        <v>0.3715</v>
      </c>
      <c r="D200" s="2">
        <f>'Spectral Math'!F200/MAX('Spectral Math'!F:F)</f>
        <v>0.86221490712438276</v>
      </c>
      <c r="E200" s="2">
        <f>'Spectral Math'!G200/MAX('Spectral Math'!G:G)</f>
        <v>0.78022836488355751</v>
      </c>
      <c r="F200" s="2">
        <f>'Spectral Math'!H200/MAX('Spectral Math'!H:H)</f>
        <v>0.71903962597612103</v>
      </c>
      <c r="G200" s="2">
        <f>'Spectral Math'!J200/MAX('Spectral Math'!J:J)</f>
        <v>0.80747469826688434</v>
      </c>
      <c r="H200" s="2">
        <f>'Spectral Math'!K200/MAX('Spectral Math'!K:K)</f>
        <v>0.80747469826688423</v>
      </c>
      <c r="I200" s="2">
        <f>'Spectral Math'!M200/MAX('Spectral Math'!M:M)</f>
        <v>0.77044118868976297</v>
      </c>
      <c r="J200" s="2">
        <f>'Interpolated Spectra - 1nm'!AU200/MAX('Interpolated Spectra - 1nm'!AU:AU)</f>
        <v>0.92169413642244058</v>
      </c>
      <c r="L200" s="2">
        <f>'Spectral Math'!P200/MAX('Spectral Math'!P:P)</f>
        <v>0.93227589548564493</v>
      </c>
      <c r="M200" s="2">
        <f>'Spectral Math'!Q200/MAX('Spectral Math'!Q:Q)</f>
        <v>0.78517164357792535</v>
      </c>
      <c r="N200" s="2">
        <f>'Spectral Math'!AB200/MAX('Spectral Math'!AB:AB)</f>
        <v>0.78517164357792524</v>
      </c>
      <c r="O200" s="2">
        <f>'Spectral Math'!AC200/MAX('Spectral Math'!AC:AC)</f>
        <v>0.66419460204575353</v>
      </c>
      <c r="P200" s="2">
        <f>'Spectral Math'!AD200/MAX('Spectral Math'!AD:AD)</f>
        <v>0.97224767235555309</v>
      </c>
      <c r="Q200" s="2">
        <f>'Spectral Math'!AH200/MAX('Spectral Math'!AH:AH)</f>
        <v>0.9993046000000001</v>
      </c>
    </row>
    <row r="201" spans="1:17" x14ac:dyDescent="0.2">
      <c r="A201" s="8">
        <f>'Spectral Math'!A201</f>
        <v>558</v>
      </c>
      <c r="B201" s="2">
        <f>'Spectral Math'!B201/MAX('Spectral Math'!B:B)</f>
        <v>0.99832549999999998</v>
      </c>
      <c r="C201" s="2">
        <f>'Spectral Math'!C201/MAX('Spectral Math'!C:C)</f>
        <v>0.3569</v>
      </c>
      <c r="D201" s="2">
        <f>'Spectral Math'!F201/MAX('Spectral Math'!F:F)</f>
        <v>0.85422055019985887</v>
      </c>
      <c r="E201" s="2">
        <f>'Spectral Math'!G201/MAX('Spectral Math'!G:G)</f>
        <v>0.76707308442925104</v>
      </c>
      <c r="F201" s="2">
        <f>'Spectral Math'!H201/MAX('Spectral Math'!H:H)</f>
        <v>0.72068963883779258</v>
      </c>
      <c r="G201" s="2">
        <f>'Spectral Math'!J201/MAX('Spectral Math'!J:J)</f>
        <v>0.80909877915431061</v>
      </c>
      <c r="H201" s="2">
        <f>'Spectral Math'!K201/MAX('Spectral Math'!K:K)</f>
        <v>0.80909877915431061</v>
      </c>
      <c r="I201" s="2">
        <f>'Spectral Math'!M201/MAX('Spectral Math'!M:M)</f>
        <v>0.77154940262215443</v>
      </c>
      <c r="J201" s="2">
        <f>'Interpolated Spectra - 1nm'!AU201/MAX('Interpolated Spectra - 1nm'!AU:AU)</f>
        <v>0.92235675682977647</v>
      </c>
      <c r="L201" s="2">
        <f>'Spectral Math'!P201/MAX('Spectral Math'!P:P)</f>
        <v>0.92575144131020914</v>
      </c>
      <c r="M201" s="2">
        <f>'Spectral Math'!Q201/MAX('Spectral Math'!Q:Q)</f>
        <v>0.78146584557004795</v>
      </c>
      <c r="N201" s="2">
        <f>'Spectral Math'!AB201/MAX('Spectral Math'!AB:AB)</f>
        <v>0.78146584557004795</v>
      </c>
      <c r="O201" s="2">
        <f>'Spectral Math'!AC201/MAX('Spectral Math'!AC:AC)</f>
        <v>0.66238937828065281</v>
      </c>
      <c r="P201" s="2">
        <f>'Spectral Math'!AD201/MAX('Spectral Math'!AD:AD)</f>
        <v>0.96671083187977525</v>
      </c>
      <c r="Q201" s="2">
        <f>'Spectral Math'!AH201/MAX('Spectral Math'!AH:AH)</f>
        <v>0.99832549999999998</v>
      </c>
    </row>
    <row r="202" spans="1:17" x14ac:dyDescent="0.2">
      <c r="A202" s="8">
        <f>'Spectral Math'!A202</f>
        <v>559</v>
      </c>
      <c r="B202" s="2">
        <f>'Spectral Math'!B202/MAX('Spectral Math'!B:B)</f>
        <v>0.99689870000000003</v>
      </c>
      <c r="C202" s="2">
        <f>'Spectral Math'!C202/MAX('Spectral Math'!C:C)</f>
        <v>0.3427</v>
      </c>
      <c r="D202" s="2">
        <f>'Spectral Math'!F202/MAX('Spectral Math'!F:F)</f>
        <v>0.84528568069597931</v>
      </c>
      <c r="E202" s="2">
        <f>'Spectral Math'!G202/MAX('Spectral Math'!G:G)</f>
        <v>0.75124832400005426</v>
      </c>
      <c r="F202" s="2">
        <f>'Spectral Math'!H202/MAX('Spectral Math'!H:H)</f>
        <v>0.72233965169946412</v>
      </c>
      <c r="G202" s="2">
        <f>'Spectral Math'!J202/MAX('Spectral Math'!J:J)</f>
        <v>0.81072286004173688</v>
      </c>
      <c r="H202" s="2">
        <f>'Spectral Math'!K202/MAX('Spectral Math'!K:K)</f>
        <v>0.81072286004173688</v>
      </c>
      <c r="I202" s="2">
        <f>'Spectral Math'!M202/MAX('Spectral Math'!M:M)</f>
        <v>0.7726576165545459</v>
      </c>
      <c r="J202" s="2">
        <f>'Interpolated Spectra - 1nm'!AU202/MAX('Interpolated Spectra - 1nm'!AU:AU)</f>
        <v>0.92301937723711225</v>
      </c>
      <c r="L202" s="2">
        <f>'Spectral Math'!P202/MAX('Spectral Math'!P:P)</f>
        <v>0.91816571276792325</v>
      </c>
      <c r="M202" s="2">
        <f>'Spectral Math'!Q202/MAX('Spectral Math'!Q:Q)</f>
        <v>0.77683691096259722</v>
      </c>
      <c r="N202" s="2">
        <f>'Spectral Math'!AB202/MAX('Spectral Math'!AB:AB)</f>
        <v>0.77683691096259722</v>
      </c>
      <c r="O202" s="2">
        <f>'Spectral Math'!AC202/MAX('Spectral Math'!AC:AC)</f>
        <v>0.65978750076151749</v>
      </c>
      <c r="P202" s="2">
        <f>'Spectral Math'!AD202/MAX('Spectral Math'!AD:AD)</f>
        <v>0.95961118449884131</v>
      </c>
      <c r="Q202" s="2">
        <f>'Spectral Math'!AH202/MAX('Spectral Math'!AH:AH)</f>
        <v>0.99689869999999992</v>
      </c>
    </row>
    <row r="203" spans="1:17" x14ac:dyDescent="0.2">
      <c r="A203" s="8">
        <f>'Spectral Math'!A203</f>
        <v>560</v>
      </c>
      <c r="B203" s="2">
        <f>'Spectral Math'!B203/MAX('Spectral Math'!B:B)</f>
        <v>0.995</v>
      </c>
      <c r="C203" s="2">
        <f>'Spectral Math'!C203/MAX('Spectral Math'!C:C)</f>
        <v>0.32879999999999998</v>
      </c>
      <c r="D203" s="2">
        <f>'Spectral Math'!F203/MAX('Spectral Math'!F:F)</f>
        <v>0.85845285680695982</v>
      </c>
      <c r="E203" s="2">
        <f>'Spectral Math'!G203/MAX('Spectral Math'!G:G)</f>
        <v>0.73542356357085747</v>
      </c>
      <c r="F203" s="2">
        <f>'Spectral Math'!H203/MAX('Spectral Math'!H:H)</f>
        <v>0.72398966456113567</v>
      </c>
      <c r="G203" s="2">
        <f>'Spectral Math'!J203/MAX('Spectral Math'!J:J)</f>
        <v>0.81234694092916326</v>
      </c>
      <c r="H203" s="2">
        <f>'Spectral Math'!K203/MAX('Spectral Math'!K:K)</f>
        <v>0.81234694092916337</v>
      </c>
      <c r="I203" s="2">
        <f>'Spectral Math'!M203/MAX('Spectral Math'!M:M)</f>
        <v>0.77376583048693748</v>
      </c>
      <c r="J203" s="2">
        <f>'Interpolated Spectra - 1nm'!AU203/MAX('Interpolated Spectra - 1nm'!AU:AU)</f>
        <v>0.92368199764444803</v>
      </c>
      <c r="L203" s="2">
        <f>'Spectral Math'!P203/MAX('Spectral Math'!P:P)</f>
        <v>0.93459815639683963</v>
      </c>
      <c r="M203" s="2">
        <f>'Spectral Math'!Q203/MAX('Spectral Math'!Q:Q)</f>
        <v>0.79254624525658446</v>
      </c>
      <c r="N203" s="2">
        <f>'Spectral Math'!AB203/MAX('Spectral Math'!AB:AB)</f>
        <v>0.79254624525658446</v>
      </c>
      <c r="O203" s="2">
        <f>'Spectral Math'!AC203/MAX('Spectral Math'!AC:AC)</f>
        <v>0.67447828866523885</v>
      </c>
      <c r="P203" s="2">
        <f>'Spectral Math'!AD203/MAX('Spectral Math'!AD:AD)</f>
        <v>0.97715197103125451</v>
      </c>
      <c r="Q203" s="2">
        <f>'Spectral Math'!AH203/MAX('Spectral Math'!AH:AH)</f>
        <v>0.995</v>
      </c>
    </row>
    <row r="204" spans="1:17" x14ac:dyDescent="0.2">
      <c r="A204" s="8">
        <f>'Spectral Math'!A204</f>
        <v>561</v>
      </c>
      <c r="B204" s="2">
        <f>'Spectral Math'!B204/MAX('Spectral Math'!B:B)</f>
        <v>0.9926005</v>
      </c>
      <c r="C204" s="2">
        <f>'Spectral Math'!C204/MAX('Spectral Math'!C:C)</f>
        <v>0.31509999999999999</v>
      </c>
      <c r="D204" s="2">
        <f>'Spectral Math'!F204/MAX('Spectral Math'!F:F)</f>
        <v>0.86221490712438276</v>
      </c>
      <c r="E204" s="2">
        <f>'Spectral Math'!G204/MAX('Spectral Math'!G:G)</f>
        <v>0.75492720329048624</v>
      </c>
      <c r="F204" s="2">
        <f>'Spectral Math'!H204/MAX('Spectral Math'!H:H)</f>
        <v>0.72563967742280722</v>
      </c>
      <c r="G204" s="2">
        <f>'Spectral Math'!J204/MAX('Spectral Math'!J:J)</f>
        <v>0.81397102181658965</v>
      </c>
      <c r="H204" s="2">
        <f>'Spectral Math'!K204/MAX('Spectral Math'!K:K)</f>
        <v>0.81397102181658965</v>
      </c>
      <c r="I204" s="2">
        <f>'Spectral Math'!M204/MAX('Spectral Math'!M:M)</f>
        <v>0.77450419920560754</v>
      </c>
      <c r="J204" s="2">
        <f>'Interpolated Spectra - 1nm'!AU204/MAX('Interpolated Spectra - 1nm'!AU:AU)</f>
        <v>0.92434461805178392</v>
      </c>
      <c r="L204" s="2">
        <f>'Spectral Math'!P204/MAX('Spectral Math'!P:P)</f>
        <v>0.94083323871183733</v>
      </c>
      <c r="M204" s="2">
        <f>'Spectral Math'!Q204/MAX('Spectral Math'!Q:Q)</f>
        <v>0.79965194922523986</v>
      </c>
      <c r="N204" s="2">
        <f>'Spectral Math'!AB204/MAX('Spectral Math'!AB:AB)</f>
        <v>0.79965194922523986</v>
      </c>
      <c r="O204" s="2">
        <f>'Spectral Math'!AC204/MAX('Spectral Math'!AC:AC)</f>
        <v>0.68188597225967629</v>
      </c>
      <c r="P204" s="2">
        <f>'Spectral Math'!AD204/MAX('Spectral Math'!AD:AD)</f>
        <v>0.98353520239298797</v>
      </c>
      <c r="Q204" s="2">
        <f>'Spectral Math'!AH204/MAX('Spectral Math'!AH:AH)</f>
        <v>0.99260050000000011</v>
      </c>
    </row>
    <row r="205" spans="1:17" x14ac:dyDescent="0.2">
      <c r="A205" s="8">
        <f>'Spectral Math'!A205</f>
        <v>562</v>
      </c>
      <c r="B205" s="2">
        <f>'Spectral Math'!B205/MAX('Spectral Math'!B:B)</f>
        <v>0.98974260000000003</v>
      </c>
      <c r="C205" s="2">
        <f>'Spectral Math'!C205/MAX('Spectral Math'!C:C)</f>
        <v>0.30180000000000001</v>
      </c>
      <c r="D205" s="2">
        <f>'Spectral Math'!F205/MAX('Spectral Math'!F:F)</f>
        <v>0.86386080413825539</v>
      </c>
      <c r="E205" s="2">
        <f>'Spectral Math'!G205/MAX('Spectral Math'!G:G)</f>
        <v>0.77291825408439851</v>
      </c>
      <c r="F205" s="2">
        <f>'Spectral Math'!H205/MAX('Spectral Math'!H:H)</f>
        <v>0.72728969028447865</v>
      </c>
      <c r="G205" s="2">
        <f>'Spectral Math'!J205/MAX('Spectral Math'!J:J)</f>
        <v>0.81559510270401592</v>
      </c>
      <c r="H205" s="2">
        <f>'Spectral Math'!K205/MAX('Spectral Math'!K:K)</f>
        <v>0.81559510270401592</v>
      </c>
      <c r="I205" s="2">
        <f>'Spectral Math'!M205/MAX('Spectral Math'!M:M)</f>
        <v>0.77524256792427737</v>
      </c>
      <c r="J205" s="2">
        <f>'Interpolated Spectra - 1nm'!AU205/MAX('Interpolated Spectra - 1nm'!AU:AU)</f>
        <v>0.92500723845911959</v>
      </c>
      <c r="L205" s="2">
        <f>'Spectral Math'!P205/MAX('Spectral Math'!P:P)</f>
        <v>0.94477263124639954</v>
      </c>
      <c r="M205" s="2">
        <f>'Spectral Math'!Q205/MAX('Spectral Math'!Q:Q)</f>
        <v>0.80482611802913306</v>
      </c>
      <c r="N205" s="2">
        <f>'Spectral Math'!AB205/MAX('Spectral Math'!AB:AB)</f>
        <v>0.80482611802913295</v>
      </c>
      <c r="O205" s="2">
        <f>'Spectral Math'!AC205/MAX('Spectral Math'!AC:AC)</f>
        <v>0.68766747397647521</v>
      </c>
      <c r="P205" s="2">
        <f>'Spectral Math'!AD205/MAX('Spectral Math'!AD:AD)</f>
        <v>0.98704907020176291</v>
      </c>
      <c r="Q205" s="2">
        <f>'Spectral Math'!AH205/MAX('Spectral Math'!AH:AH)</f>
        <v>0.98974260000000003</v>
      </c>
    </row>
    <row r="206" spans="1:17" x14ac:dyDescent="0.2">
      <c r="A206" s="8">
        <f>'Spectral Math'!A206</f>
        <v>563</v>
      </c>
      <c r="B206" s="2">
        <f>'Spectral Math'!B206/MAX('Spectral Math'!B:B)</f>
        <v>0.9864444</v>
      </c>
      <c r="C206" s="2">
        <f>'Spectral Math'!C206/MAX('Spectral Math'!C:C)</f>
        <v>0.2888</v>
      </c>
      <c r="D206" s="2">
        <f>'Spectral Math'!F206/MAX('Spectral Math'!F:F)</f>
        <v>0.872560545497296</v>
      </c>
      <c r="E206" s="2">
        <f>'Spectral Math'!G206/MAX('Spectral Math'!G:G)</f>
        <v>0.77847725954029434</v>
      </c>
      <c r="F206" s="2">
        <f>'Spectral Math'!H206/MAX('Spectral Math'!H:H)</f>
        <v>0.7289397031461502</v>
      </c>
      <c r="G206" s="2">
        <f>'Spectral Math'!J206/MAX('Spectral Math'!J:J)</f>
        <v>0.8172191835914423</v>
      </c>
      <c r="H206" s="2">
        <f>'Spectral Math'!K206/MAX('Spectral Math'!K:K)</f>
        <v>0.8172191835914423</v>
      </c>
      <c r="I206" s="2">
        <f>'Spectral Math'!M206/MAX('Spectral Math'!M:M)</f>
        <v>0.77598093664294743</v>
      </c>
      <c r="J206" s="2">
        <f>'Interpolated Spectra - 1nm'!AU206/MAX('Interpolated Spectra - 1nm'!AU:AU)</f>
        <v>0.92566985886645547</v>
      </c>
      <c r="L206" s="2">
        <f>'Spectral Math'!P206/MAX('Spectral Math'!P:P)</f>
        <v>0.95645222231137927</v>
      </c>
      <c r="M206" s="2">
        <f>'Spectral Math'!Q206/MAX('Spectral Math'!Q:Q)</f>
        <v>0.81662413764923025</v>
      </c>
      <c r="N206" s="2">
        <f>'Spectral Math'!AB206/MAX('Spectral Math'!AB:AB)</f>
        <v>0.81662413764923014</v>
      </c>
      <c r="O206" s="2">
        <f>'Spectral Math'!AC206/MAX('Spectral Math'!AC:AC)</f>
        <v>0.69913746835680934</v>
      </c>
      <c r="P206" s="2">
        <f>'Spectral Math'!AD206/MAX('Spectral Math'!AD:AD)</f>
        <v>0.99818087156366997</v>
      </c>
      <c r="Q206" s="2">
        <f>'Spectral Math'!AH206/MAX('Spectral Math'!AH:AH)</f>
        <v>0.98644440000000011</v>
      </c>
    </row>
    <row r="207" spans="1:17" x14ac:dyDescent="0.2">
      <c r="A207" s="8">
        <f>'Spectral Math'!A207</f>
        <v>564</v>
      </c>
      <c r="B207" s="2">
        <f>'Spectral Math'!B207/MAX('Spectral Math'!B:B)</f>
        <v>0.98272409999999999</v>
      </c>
      <c r="C207" s="2">
        <f>'Spectral Math'!C207/MAX('Spectral Math'!C:C)</f>
        <v>0.2762</v>
      </c>
      <c r="D207" s="2">
        <f>'Spectral Math'!F207/MAX('Spectral Math'!F:F)</f>
        <v>0.87350105807665179</v>
      </c>
      <c r="E207" s="2">
        <f>'Spectral Math'!G207/MAX('Spectral Math'!G:G)</f>
        <v>0.7802202482993662</v>
      </c>
      <c r="F207" s="2">
        <f>'Spectral Math'!H207/MAX('Spectral Math'!H:H)</f>
        <v>0.73058971600782174</v>
      </c>
      <c r="G207" s="2">
        <f>'Spectral Math'!J207/MAX('Spectral Math'!J:J)</f>
        <v>0.81880055395440687</v>
      </c>
      <c r="H207" s="2">
        <f>'Spectral Math'!K207/MAX('Spectral Math'!K:K)</f>
        <v>0.81880055395440676</v>
      </c>
      <c r="I207" s="2">
        <f>'Spectral Math'!M207/MAX('Spectral Math'!M:M)</f>
        <v>0.77671930536161748</v>
      </c>
      <c r="J207" s="2">
        <f>'Interpolated Spectra - 1nm'!AU207/MAX('Interpolated Spectra - 1nm'!AU:AU)</f>
        <v>0.92633247927379125</v>
      </c>
      <c r="L207" s="2">
        <f>'Spectral Math'!P207/MAX('Spectral Math'!P:P)</f>
        <v>0.95965049887604403</v>
      </c>
      <c r="M207" s="2">
        <f>'Spectral Math'!Q207/MAX('Spectral Math'!Q:Q)</f>
        <v>0.82120951837648259</v>
      </c>
      <c r="N207" s="2">
        <f>'Spectral Math'!AB207/MAX('Spectral Math'!AB:AB)</f>
        <v>0.82120951837648259</v>
      </c>
      <c r="O207" s="2">
        <f>'Spectral Math'!AC207/MAX('Spectral Math'!AC:AC)</f>
        <v>0.70442362752075538</v>
      </c>
      <c r="P207" s="2">
        <f>'Spectral Math'!AD207/MAX('Spectral Math'!AD:AD)</f>
        <v>1</v>
      </c>
      <c r="Q207" s="2">
        <f>'Spectral Math'!AH207/MAX('Spectral Math'!AH:AH)</f>
        <v>0.98272409999999999</v>
      </c>
    </row>
    <row r="208" spans="1:17" x14ac:dyDescent="0.2">
      <c r="A208" s="8">
        <f>'Spectral Math'!A208</f>
        <v>565</v>
      </c>
      <c r="B208" s="2">
        <f>'Spectral Math'!B208/MAX('Spectral Math'!B:B)</f>
        <v>0.97860000000000003</v>
      </c>
      <c r="C208" s="2">
        <f>'Spectral Math'!C208/MAX('Spectral Math'!C:C)</f>
        <v>0.26390000000000002</v>
      </c>
      <c r="D208" s="2">
        <f>'Spectral Math'!F208/MAX('Spectral Math'!F:F)</f>
        <v>0.85868798495179877</v>
      </c>
      <c r="E208" s="2">
        <f>'Spectral Math'!G208/MAX('Spectral Math'!G:G)</f>
        <v>0.77564446829825406</v>
      </c>
      <c r="F208" s="2">
        <f>'Spectral Math'!H208/MAX('Spectral Math'!H:H)</f>
        <v>0.73223972886949329</v>
      </c>
      <c r="G208" s="2">
        <f>'Spectral Math'!J208/MAX('Spectral Math'!J:J)</f>
        <v>0.82038192431737156</v>
      </c>
      <c r="H208" s="2">
        <f>'Spectral Math'!K208/MAX('Spectral Math'!K:K)</f>
        <v>0.82038192431737156</v>
      </c>
      <c r="I208" s="2">
        <f>'Spectral Math'!M208/MAX('Spectral Math'!M:M)</f>
        <v>0.77745767408028732</v>
      </c>
      <c r="J208" s="2">
        <f>'Interpolated Spectra - 1nm'!AU208/MAX('Interpolated Spectra - 1nm'!AU:AU)</f>
        <v>0.92699509968112703</v>
      </c>
      <c r="L208" s="2">
        <f>'Spectral Math'!P208/MAX('Spectral Math'!P:P)</f>
        <v>0.94550706442260257</v>
      </c>
      <c r="M208" s="2">
        <f>'Spectral Math'!Q208/MAX('Spectral Math'!Q:Q)</f>
        <v>0.81093378260642002</v>
      </c>
      <c r="N208" s="2">
        <f>'Spectral Math'!AB208/MAX('Spectral Math'!AB:AB)</f>
        <v>0.81093378260641991</v>
      </c>
      <c r="O208" s="2">
        <f>'Spectral Math'!AC208/MAX('Spectral Math'!AC:AC)</f>
        <v>0.6969526730342952</v>
      </c>
      <c r="P208" s="2">
        <f>'Spectral Math'!AD208/MAX('Spectral Math'!AD:AD)</f>
        <v>0.98334298347661608</v>
      </c>
      <c r="Q208" s="2">
        <f>'Spectral Math'!AH208/MAX('Spectral Math'!AH:AH)</f>
        <v>0.97860000000000003</v>
      </c>
    </row>
    <row r="209" spans="1:17" x14ac:dyDescent="0.2">
      <c r="A209" s="8">
        <f>'Spectral Math'!A209</f>
        <v>566</v>
      </c>
      <c r="B209" s="2">
        <f>'Spectral Math'!B209/MAX('Spectral Math'!B:B)</f>
        <v>0.9740837</v>
      </c>
      <c r="C209" s="2">
        <f>'Spectral Math'!C209/MAX('Spectral Math'!C:C)</f>
        <v>0.25190000000000001</v>
      </c>
      <c r="D209" s="2">
        <f>'Spectral Math'!F209/MAX('Spectral Math'!F:F)</f>
        <v>0.8528097813308253</v>
      </c>
      <c r="E209" s="2">
        <f>'Spectral Math'!G209/MAX('Spectral Math'!G:G)</f>
        <v>0.77106868829714215</v>
      </c>
      <c r="F209" s="2">
        <f>'Spectral Math'!H209/MAX('Spectral Math'!H:H)</f>
        <v>0.73388974173116484</v>
      </c>
      <c r="G209" s="2">
        <f>'Spectral Math'!J209/MAX('Spectral Math'!J:J)</f>
        <v>0.82196329468033613</v>
      </c>
      <c r="H209" s="2">
        <f>'Spectral Math'!K209/MAX('Spectral Math'!K:K)</f>
        <v>0.82196329468033602</v>
      </c>
      <c r="I209" s="2">
        <f>'Spectral Math'!M209/MAX('Spectral Math'!M:M)</f>
        <v>0.77819604279895738</v>
      </c>
      <c r="J209" s="2">
        <f>'Interpolated Spectra - 1nm'!AU209/MAX('Interpolated Spectra - 1nm'!AU:AU)</f>
        <v>0.92765772008846292</v>
      </c>
      <c r="L209" s="2">
        <f>'Spectral Math'!P209/MAX('Spectral Math'!P:P)</f>
        <v>0.94115053494943635</v>
      </c>
      <c r="M209" s="2">
        <f>'Spectral Math'!Q209/MAX('Spectral Math'!Q:Q)</f>
        <v>0.80901623520242871</v>
      </c>
      <c r="N209" s="2">
        <f>'Spectral Math'!AB209/MAX('Spectral Math'!AB:AB)</f>
        <v>0.80901623520242871</v>
      </c>
      <c r="O209" s="2">
        <f>'Spectral Math'!AC209/MAX('Spectral Math'!AC:AC)</f>
        <v>0.69664491831635555</v>
      </c>
      <c r="P209" s="2">
        <f>'Spectral Math'!AD209/MAX('Spectral Math'!AD:AD)</f>
        <v>0.976490296343825</v>
      </c>
      <c r="Q209" s="2">
        <f>'Spectral Math'!AH209/MAX('Spectral Math'!AH:AH)</f>
        <v>0.9740837</v>
      </c>
    </row>
    <row r="210" spans="1:17" x14ac:dyDescent="0.2">
      <c r="A210" s="8">
        <f>'Spectral Math'!A210</f>
        <v>567</v>
      </c>
      <c r="B210" s="2">
        <f>'Spectral Math'!B210/MAX('Spectral Math'!B:B)</f>
        <v>0.96917120000000001</v>
      </c>
      <c r="C210" s="2">
        <f>'Spectral Math'!C210/MAX('Spectral Math'!C:C)</f>
        <v>0.24030000000000001</v>
      </c>
      <c r="D210" s="2">
        <f>'Spectral Math'!F210/MAX('Spectral Math'!F:F)</f>
        <v>0.87373618622149074</v>
      </c>
      <c r="E210" s="2">
        <f>'Spectral Math'!G210/MAX('Spectral Math'!G:G)</f>
        <v>0.76649290829603012</v>
      </c>
      <c r="F210" s="2">
        <f>'Spectral Math'!H210/MAX('Spectral Math'!H:H)</f>
        <v>0.73532249562954743</v>
      </c>
      <c r="G210" s="2">
        <f>'Spectral Math'!J210/MAX('Spectral Math'!J:J)</f>
        <v>0.82354466504330071</v>
      </c>
      <c r="H210" s="2">
        <f>'Spectral Math'!K210/MAX('Spectral Math'!K:K)</f>
        <v>0.82354466504330082</v>
      </c>
      <c r="I210" s="2">
        <f>'Spectral Math'!M210/MAX('Spectral Math'!M:M)</f>
        <v>0.77893441151762743</v>
      </c>
      <c r="J210" s="2">
        <f>'Interpolated Spectra - 1nm'!AU210/MAX('Interpolated Spectra - 1nm'!AU:AU)</f>
        <v>0.9283203404957987</v>
      </c>
      <c r="L210" s="2">
        <f>'Spectral Math'!P210/MAX('Spectral Math'!P:P)</f>
        <v>0.96612713149950447</v>
      </c>
      <c r="M210" s="2">
        <f>'Spectral Math'!Q210/MAX('Spectral Math'!Q:Q)</f>
        <v>0.83210754012196853</v>
      </c>
      <c r="N210" s="2">
        <f>'Spectral Math'!AB210/MAX('Spectral Math'!AB:AB)</f>
        <v>0.83210754012196841</v>
      </c>
      <c r="O210" s="2">
        <f>'Spectral Math'!AC210/MAX('Spectral Math'!AC:AC)</f>
        <v>0.71790739630760381</v>
      </c>
      <c r="P210" s="2">
        <f>'Spectral Math'!AD210/MAX('Spectral Math'!AD:AD)</f>
        <v>0.99929652302146998</v>
      </c>
      <c r="Q210" s="2">
        <f>'Spectral Math'!AH210/MAX('Spectral Math'!AH:AH)</f>
        <v>0.96917120000000001</v>
      </c>
    </row>
    <row r="211" spans="1:17" x14ac:dyDescent="0.2">
      <c r="A211" s="8">
        <f>'Spectral Math'!A211</f>
        <v>568</v>
      </c>
      <c r="B211" s="2">
        <f>'Spectral Math'!B211/MAX('Spectral Math'!B:B)</f>
        <v>0.96385679999999996</v>
      </c>
      <c r="C211" s="2">
        <f>'Spectral Math'!C211/MAX('Spectral Math'!C:C)</f>
        <v>0.2291</v>
      </c>
      <c r="D211" s="2">
        <f>'Spectral Math'!F211/MAX('Spectral Math'!F:F)</f>
        <v>0.86926875146955096</v>
      </c>
      <c r="E211" s="2">
        <f>'Spectral Math'!G211/MAX('Spectral Math'!G:G)</f>
        <v>0.76191712829491798</v>
      </c>
      <c r="F211" s="2">
        <f>'Spectral Math'!H211/MAX('Spectral Math'!H:H)</f>
        <v>0.73675524952793003</v>
      </c>
      <c r="G211" s="2">
        <f>'Spectral Math'!J211/MAX('Spectral Math'!J:J)</f>
        <v>0.82512603540626539</v>
      </c>
      <c r="H211" s="2">
        <f>'Spectral Math'!K211/MAX('Spectral Math'!K:K)</f>
        <v>0.82512603540626528</v>
      </c>
      <c r="I211" s="2">
        <f>'Spectral Math'!M211/MAX('Spectral Math'!M:M)</f>
        <v>0.77967278023629727</v>
      </c>
      <c r="J211" s="2">
        <f>'Interpolated Spectra - 1nm'!AU211/MAX('Interpolated Spectra - 1nm'!AU:AU)</f>
        <v>0.92890851778891748</v>
      </c>
      <c r="L211" s="2">
        <f>'Spectral Math'!P211/MAX('Spectral Math'!P:P)</f>
        <v>0.96306014427298892</v>
      </c>
      <c r="M211" s="2">
        <f>'Spectral Math'!Q211/MAX('Spectral Math'!Q:Q)</f>
        <v>0.83108219010036666</v>
      </c>
      <c r="N211" s="2">
        <f>'Spectral Math'!AB211/MAX('Spectral Math'!AB:AB)</f>
        <v>0.83108219010036666</v>
      </c>
      <c r="O211" s="2">
        <f>'Spectral Math'!AC211/MAX('Spectral Math'!AC:AC)</f>
        <v>0.71839959445239232</v>
      </c>
      <c r="P211" s="2">
        <f>'Spectral Math'!AD211/MAX('Spectral Math'!AD:AD)</f>
        <v>0.99259231877207055</v>
      </c>
      <c r="Q211" s="2">
        <f>'Spectral Math'!AH211/MAX('Spectral Math'!AH:AH)</f>
        <v>0.96385679999999996</v>
      </c>
    </row>
    <row r="212" spans="1:17" x14ac:dyDescent="0.2">
      <c r="A212" s="8">
        <f>'Spectral Math'!A212</f>
        <v>569</v>
      </c>
      <c r="B212" s="2">
        <f>'Spectral Math'!B212/MAX('Spectral Math'!B:B)</f>
        <v>0.95813490000000001</v>
      </c>
      <c r="C212" s="2">
        <f>'Spectral Math'!C212/MAX('Spectral Math'!C:C)</f>
        <v>0.21820000000000001</v>
      </c>
      <c r="D212" s="2">
        <f>'Spectral Math'!F212/MAX('Spectral Math'!F:F)</f>
        <v>0.8629202915588996</v>
      </c>
      <c r="E212" s="2">
        <f>'Spectral Math'!G212/MAX('Spectral Math'!G:G)</f>
        <v>0.74458945621294181</v>
      </c>
      <c r="F212" s="2">
        <f>'Spectral Math'!H212/MAX('Spectral Math'!H:H)</f>
        <v>0.73818800342631286</v>
      </c>
      <c r="G212" s="2">
        <f>'Spectral Math'!J212/MAX('Spectral Math'!J:J)</f>
        <v>0.82670740576922996</v>
      </c>
      <c r="H212" s="2">
        <f>'Spectral Math'!K212/MAX('Spectral Math'!K:K)</f>
        <v>0.82670740576922996</v>
      </c>
      <c r="I212" s="2">
        <f>'Spectral Math'!M212/MAX('Spectral Math'!M:M)</f>
        <v>0.78041114895496733</v>
      </c>
      <c r="J212" s="2">
        <f>'Interpolated Spectra - 1nm'!AU212/MAX('Interpolated Spectra - 1nm'!AU:AU)</f>
        <v>0.92935853649963363</v>
      </c>
      <c r="L212" s="2">
        <f>'Spectral Math'!P212/MAX('Spectral Math'!P:P)</f>
        <v>0.9578858722179312</v>
      </c>
      <c r="M212" s="2">
        <f>'Spectral Math'!Q212/MAX('Spectral Math'!Q:Q)</f>
        <v>0.82822450765451039</v>
      </c>
      <c r="N212" s="2">
        <f>'Spectral Math'!AB212/MAX('Spectral Math'!AB:AB)</f>
        <v>0.82822450765451039</v>
      </c>
      <c r="O212" s="2">
        <f>'Spectral Math'!AC212/MAX('Spectral Math'!AC:AC)</f>
        <v>0.71730146476885837</v>
      </c>
      <c r="P212" s="2">
        <f>'Spectral Math'!AD212/MAX('Spectral Math'!AD:AD)</f>
        <v>0.98330705654313455</v>
      </c>
      <c r="Q212" s="2">
        <f>'Spectral Math'!AH212/MAX('Spectral Math'!AH:AH)</f>
        <v>0.95813490000000001</v>
      </c>
    </row>
    <row r="213" spans="1:17" x14ac:dyDescent="0.2">
      <c r="A213" s="8">
        <f>'Spectral Math'!A213</f>
        <v>570</v>
      </c>
      <c r="B213" s="2">
        <f>'Spectral Math'!B213/MAX('Spectral Math'!B:B)</f>
        <v>0.95199999999999996</v>
      </c>
      <c r="C213" s="2">
        <f>'Spectral Math'!C213/MAX('Spectral Math'!C:C)</f>
        <v>0.20760000000000001</v>
      </c>
      <c r="D213" s="2">
        <f>'Spectral Math'!F213/MAX('Spectral Math'!F:F)</f>
        <v>0.8532800376205032</v>
      </c>
      <c r="E213" s="2">
        <f>'Spectral Math'!G213/MAX('Spectral Math'!G:G)</f>
        <v>0.74255011289228834</v>
      </c>
      <c r="F213" s="2">
        <f>'Spectral Math'!H213/MAX('Spectral Math'!H:H)</f>
        <v>0.73962075732469545</v>
      </c>
      <c r="G213" s="2">
        <f>'Spectral Math'!J213/MAX('Spectral Math'!J:J)</f>
        <v>0.82828877613219465</v>
      </c>
      <c r="H213" s="2">
        <f>'Spectral Math'!K213/MAX('Spectral Math'!K:K)</f>
        <v>0.82828877613219454</v>
      </c>
      <c r="I213" s="2">
        <f>'Spectral Math'!M213/MAX('Spectral Math'!M:M)</f>
        <v>0.78114951767363727</v>
      </c>
      <c r="J213" s="2">
        <f>'Interpolated Spectra - 1nm'!AU213/MAX('Interpolated Spectra - 1nm'!AU:AU)</f>
        <v>0.92980855521034966</v>
      </c>
      <c r="L213" s="2">
        <f>'Spectral Math'!P213/MAX('Spectral Math'!P:P)</f>
        <v>0.94902309183543598</v>
      </c>
      <c r="M213" s="2">
        <f>'Spectral Math'!Q213/MAX('Spectral Math'!Q:Q)</f>
        <v>0.82215404408989001</v>
      </c>
      <c r="N213" s="2">
        <f>'Spectral Math'!AB213/MAX('Spectral Math'!AB:AB)</f>
        <v>0.8221540440898899</v>
      </c>
      <c r="O213" s="2">
        <f>'Spectral Math'!AC213/MAX('Spectral Math'!AC:AC)</f>
        <v>0.71340604663768481</v>
      </c>
      <c r="P213" s="2">
        <f>'Spectral Math'!AD213/MAX('Spectral Math'!AD:AD)</f>
        <v>0.96984998763241304</v>
      </c>
      <c r="Q213" s="2">
        <f>'Spectral Math'!AH213/MAX('Spectral Math'!AH:AH)</f>
        <v>0.95199999999999996</v>
      </c>
    </row>
    <row r="214" spans="1:17" x14ac:dyDescent="0.2">
      <c r="A214" s="8">
        <f>'Spectral Math'!A214</f>
        <v>571</v>
      </c>
      <c r="B214" s="2">
        <f>'Spectral Math'!B214/MAX('Spectral Math'!B:B)</f>
        <v>0.94545040000000002</v>
      </c>
      <c r="C214" s="2">
        <f>'Spectral Math'!C214/MAX('Spectral Math'!C:C)</f>
        <v>0.19739999999999999</v>
      </c>
      <c r="D214" s="2">
        <f>'Spectral Math'!F214/MAX('Spectral Math'!F:F)</f>
        <v>0.84458029626146247</v>
      </c>
      <c r="E214" s="2">
        <f>'Spectral Math'!G214/MAX('Spectral Math'!G:G)</f>
        <v>0.74051076957163497</v>
      </c>
      <c r="F214" s="2">
        <f>'Spectral Math'!H214/MAX('Spectral Math'!H:H)</f>
        <v>0.74105351122307805</v>
      </c>
      <c r="G214" s="2">
        <f>'Spectral Math'!J214/MAX('Spectral Math'!J:J)</f>
        <v>0.82987014649515922</v>
      </c>
      <c r="H214" s="2">
        <f>'Spectral Math'!K214/MAX('Spectral Math'!K:K)</f>
        <v>0.82987014649515922</v>
      </c>
      <c r="I214" s="2">
        <f>'Spectral Math'!M214/MAX('Spectral Math'!M:M)</f>
        <v>0.78382706640505528</v>
      </c>
      <c r="J214" s="2">
        <f>'Interpolated Spectra - 1nm'!AU214/MAX('Interpolated Spectra - 1nm'!AU:AU)</f>
        <v>0.9302585739210657</v>
      </c>
      <c r="L214" s="2">
        <f>'Spectral Math'!P214/MAX('Spectral Math'!P:P)</f>
        <v>0.9411668414629405</v>
      </c>
      <c r="M214" s="2">
        <f>'Spectral Math'!Q214/MAX('Spectral Math'!Q:Q)</f>
        <v>0.81692749617422922</v>
      </c>
      <c r="N214" s="2">
        <f>'Spectral Math'!AB214/MAX('Spectral Math'!AB:AB)</f>
        <v>0.81692749617422922</v>
      </c>
      <c r="O214" s="2">
        <f>'Spectral Math'!AC214/MAX('Spectral Math'!AC:AC)</f>
        <v>0.7102242023118851</v>
      </c>
      <c r="P214" s="2">
        <f>'Spectral Math'!AD214/MAX('Spectral Math'!AD:AD)</f>
        <v>0.95705452849967887</v>
      </c>
      <c r="Q214" s="2">
        <f>'Spectral Math'!AH214/MAX('Spectral Math'!AH:AH)</f>
        <v>0.94545040000000002</v>
      </c>
    </row>
    <row r="215" spans="1:17" x14ac:dyDescent="0.2">
      <c r="A215" s="8">
        <f>'Spectral Math'!A215</f>
        <v>572</v>
      </c>
      <c r="B215" s="2">
        <f>'Spectral Math'!B215/MAX('Spectral Math'!B:B)</f>
        <v>0.93849919999999998</v>
      </c>
      <c r="C215" s="2">
        <f>'Spectral Math'!C215/MAX('Spectral Math'!C:C)</f>
        <v>0.18759999999999999</v>
      </c>
      <c r="D215" s="2">
        <f>'Spectral Math'!F215/MAX('Spectral Math'!F:F)</f>
        <v>0.87350105807665179</v>
      </c>
      <c r="E215" s="2">
        <f>'Spectral Math'!G215/MAX('Spectral Math'!G:G)</f>
        <v>0.73847142625098139</v>
      </c>
      <c r="F215" s="2">
        <f>'Spectral Math'!H215/MAX('Spectral Math'!H:H)</f>
        <v>0.74248626512146065</v>
      </c>
      <c r="G215" s="2">
        <f>'Spectral Math'!J215/MAX('Spectral Math'!J:J)</f>
        <v>0.83145151685812391</v>
      </c>
      <c r="H215" s="2">
        <f>'Spectral Math'!K215/MAX('Spectral Math'!K:K)</f>
        <v>0.8314515168581238</v>
      </c>
      <c r="I215" s="2">
        <f>'Spectral Math'!M215/MAX('Spectral Math'!M:M)</f>
        <v>0.7865046151364733</v>
      </c>
      <c r="J215" s="2">
        <f>'Interpolated Spectra - 1nm'!AU215/MAX('Interpolated Spectra - 1nm'!AU:AU)</f>
        <v>0.93070859263178174</v>
      </c>
      <c r="L215" s="2">
        <f>'Spectral Math'!P215/MAX('Spectral Math'!P:P)</f>
        <v>0.9752769565740671</v>
      </c>
      <c r="M215" s="2">
        <f>'Spectral Math'!Q215/MAX('Spectral Math'!Q:Q)</f>
        <v>0.84817157493195727</v>
      </c>
      <c r="N215" s="2">
        <f>'Spectral Math'!AB215/MAX('Spectral Math'!AB:AB)</f>
        <v>0.84817157493195716</v>
      </c>
      <c r="O215" s="2">
        <f>'Spectral Math'!AC215/MAX('Spectral Math'!AC:AC)</f>
        <v>0.73879246236712603</v>
      </c>
      <c r="P215" s="2">
        <f>'Spectral Math'!AD215/MAX('Spectral Math'!AD:AD)</f>
        <v>0.986352249295391</v>
      </c>
      <c r="Q215" s="2">
        <f>'Spectral Math'!AH215/MAX('Spectral Math'!AH:AH)</f>
        <v>0.93849919999999998</v>
      </c>
    </row>
    <row r="216" spans="1:17" x14ac:dyDescent="0.2">
      <c r="A216" s="8">
        <f>'Spectral Math'!A216</f>
        <v>573</v>
      </c>
      <c r="B216" s="2">
        <f>'Spectral Math'!B216/MAX('Spectral Math'!B:B)</f>
        <v>0.93116279999999996</v>
      </c>
      <c r="C216" s="2">
        <f>'Spectral Math'!C216/MAX('Spectral Math'!C:C)</f>
        <v>0.1782</v>
      </c>
      <c r="D216" s="2">
        <f>'Spectral Math'!F216/MAX('Spectral Math'!F:F)</f>
        <v>0.88596284975311546</v>
      </c>
      <c r="E216" s="2">
        <f>'Spectral Math'!G216/MAX('Spectral Math'!G:G)</f>
        <v>0.73643208293032791</v>
      </c>
      <c r="F216" s="2">
        <f>'Spectral Math'!H216/MAX('Spectral Math'!H:H)</f>
        <v>0.74391901901984325</v>
      </c>
      <c r="G216" s="2">
        <f>'Spectral Math'!J216/MAX('Spectral Math'!J:J)</f>
        <v>0.83303288722108848</v>
      </c>
      <c r="H216" s="2">
        <f>'Spectral Math'!K216/MAX('Spectral Math'!K:K)</f>
        <v>0.83303288722108848</v>
      </c>
      <c r="I216" s="2">
        <f>'Spectral Math'!M216/MAX('Spectral Math'!M:M)</f>
        <v>0.78918216386789131</v>
      </c>
      <c r="J216" s="2">
        <f>'Interpolated Spectra - 1nm'!AU216/MAX('Interpolated Spectra - 1nm'!AU:AU)</f>
        <v>0.93115861134249778</v>
      </c>
      <c r="L216" s="2">
        <f>'Spectral Math'!P216/MAX('Spectral Math'!P:P)</f>
        <v>0.99109954505560849</v>
      </c>
      <c r="M216" s="2">
        <f>'Spectral Math'!Q216/MAX('Spectral Math'!Q:Q)</f>
        <v>0.86359529033961735</v>
      </c>
      <c r="N216" s="2">
        <f>'Spectral Math'!AB216/MAX('Spectral Math'!AB:AB)</f>
        <v>0.86359529033961735</v>
      </c>
      <c r="O216" s="2">
        <f>'Spectral Math'!AC216/MAX('Spectral Math'!AC:AC)</f>
        <v>0.75365784575684835</v>
      </c>
      <c r="P216" s="2">
        <f>'Spectral Math'!AD216/MAX('Spectral Math'!AD:AD)</f>
        <v>0.99643804646259337</v>
      </c>
      <c r="Q216" s="2">
        <f>'Spectral Math'!AH216/MAX('Spectral Math'!AH:AH)</f>
        <v>0.93116279999999996</v>
      </c>
    </row>
    <row r="217" spans="1:17" x14ac:dyDescent="0.2">
      <c r="A217" s="8">
        <f>'Spectral Math'!A217</f>
        <v>574</v>
      </c>
      <c r="B217" s="2">
        <f>'Spectral Math'!B217/MAX('Spectral Math'!B:B)</f>
        <v>0.92345759999999999</v>
      </c>
      <c r="C217" s="2">
        <f>'Spectral Math'!C217/MAX('Spectral Math'!C:C)</f>
        <v>0.16900000000000001</v>
      </c>
      <c r="D217" s="2">
        <f>'Spectral Math'!F217/MAX('Spectral Math'!F:F)</f>
        <v>0.88008464613214199</v>
      </c>
      <c r="E217" s="2">
        <f>'Spectral Math'!G217/MAX('Spectral Math'!G:G)</f>
        <v>0.73439273960967455</v>
      </c>
      <c r="F217" s="2">
        <f>'Spectral Math'!H217/MAX('Spectral Math'!H:H)</f>
        <v>0.74535177291822585</v>
      </c>
      <c r="G217" s="2">
        <f>'Spectral Math'!J217/MAX('Spectral Math'!J:J)</f>
        <v>0.83461425758405317</v>
      </c>
      <c r="H217" s="2">
        <f>'Spectral Math'!K217/MAX('Spectral Math'!K:K)</f>
        <v>0.83461425758405305</v>
      </c>
      <c r="I217" s="2">
        <f>'Spectral Math'!M217/MAX('Spectral Math'!M:M)</f>
        <v>0.79185971259930932</v>
      </c>
      <c r="J217" s="2">
        <f>'Interpolated Spectra - 1nm'!AU217/MAX('Interpolated Spectra - 1nm'!AU:AU)</f>
        <v>0.93160863005321393</v>
      </c>
      <c r="L217" s="2">
        <f>'Spectral Math'!P217/MAX('Spectral Math'!P:P)</f>
        <v>0.98641992606068385</v>
      </c>
      <c r="M217" s="2">
        <f>'Spectral Math'!Q217/MAX('Spectral Math'!Q:Q)</f>
        <v>0.86117309267099496</v>
      </c>
      <c r="N217" s="2">
        <f>'Spectral Math'!AB217/MAX('Spectral Math'!AB:AB)</f>
        <v>0.86117309267099484</v>
      </c>
      <c r="O217" s="2">
        <f>'Spectral Math'!AC217/MAX('Spectral Math'!AC:AC)</f>
        <v>0.7529706764545272</v>
      </c>
      <c r="P217" s="2">
        <f>'Spectral Math'!AD217/MAX('Spectral Math'!AD:AD)</f>
        <v>0.98542103944551862</v>
      </c>
      <c r="Q217" s="2">
        <f>'Spectral Math'!AH217/MAX('Spectral Math'!AH:AH)</f>
        <v>0.92345759999999999</v>
      </c>
    </row>
    <row r="218" spans="1:17" x14ac:dyDescent="0.2">
      <c r="A218" s="8">
        <f>'Spectral Math'!A218</f>
        <v>575</v>
      </c>
      <c r="B218" s="2">
        <f>'Spectral Math'!B218/MAX('Spectral Math'!B:B)</f>
        <v>0.91539999999999999</v>
      </c>
      <c r="C218" s="2">
        <f>'Spectral Math'!C218/MAX('Spectral Math'!C:C)</f>
        <v>0.16020000000000001</v>
      </c>
      <c r="D218" s="2">
        <f>'Spectral Math'!F218/MAX('Spectral Math'!F:F)</f>
        <v>0.86926875146955096</v>
      </c>
      <c r="E218" s="2">
        <f>'Spectral Math'!G218/MAX('Spectral Math'!G:G)</f>
        <v>0.73235339628902107</v>
      </c>
      <c r="F218" s="2">
        <f>'Spectral Math'!H218/MAX('Spectral Math'!H:H)</f>
        <v>0.74678452681660856</v>
      </c>
      <c r="G218" s="2">
        <f>'Spectral Math'!J218/MAX('Spectral Math'!J:J)</f>
        <v>0.83619562794701774</v>
      </c>
      <c r="H218" s="2">
        <f>'Spectral Math'!K218/MAX('Spectral Math'!K:K)</f>
        <v>0.83619562794701774</v>
      </c>
      <c r="I218" s="2">
        <f>'Spectral Math'!M218/MAX('Spectral Math'!M:M)</f>
        <v>0.79453726133072744</v>
      </c>
      <c r="J218" s="2">
        <f>'Interpolated Spectra - 1nm'!AU218/MAX('Interpolated Spectra - 1nm'!AU:AU)</f>
        <v>0.93205864876392996</v>
      </c>
      <c r="L218" s="2">
        <f>'Spectral Math'!P218/MAX('Spectral Math'!P:P)</f>
        <v>0.97617005728518313</v>
      </c>
      <c r="M218" s="2">
        <f>'Spectral Math'!Q218/MAX('Spectral Math'!Q:Q)</f>
        <v>0.8538628516320117</v>
      </c>
      <c r="N218" s="2">
        <f>'Spectral Math'!AB218/MAX('Spectral Math'!AB:AB)</f>
        <v>0.85386285163201159</v>
      </c>
      <c r="O218" s="2">
        <f>'Spectral Math'!AC218/MAX('Spectral Math'!AC:AC)</f>
        <v>0.74799350040745893</v>
      </c>
      <c r="P218" s="2">
        <f>'Spectral Math'!AD218/MAX('Spectral Math'!AD:AD)</f>
        <v>0.96853082274974489</v>
      </c>
      <c r="Q218" s="2">
        <f>'Spectral Math'!AH218/MAX('Spectral Math'!AH:AH)</f>
        <v>0.91539999999999999</v>
      </c>
    </row>
    <row r="219" spans="1:17" x14ac:dyDescent="0.2">
      <c r="A219" s="8">
        <f>'Spectral Math'!A219</f>
        <v>576</v>
      </c>
      <c r="B219" s="2">
        <f>'Spectral Math'!B219/MAX('Spectral Math'!B:B)</f>
        <v>0.90700639999999999</v>
      </c>
      <c r="C219" s="2">
        <f>'Spectral Math'!C219/MAX('Spectral Math'!C:C)</f>
        <v>0.1517</v>
      </c>
      <c r="D219" s="2">
        <f>'Spectral Math'!F219/MAX('Spectral Math'!F:F)</f>
        <v>0.86433106042793317</v>
      </c>
      <c r="E219" s="2">
        <f>'Spectral Math'!G219/MAX('Spectral Math'!G:G)</f>
        <v>0.72781351469760336</v>
      </c>
      <c r="F219" s="2">
        <f>'Spectral Math'!H219/MAX('Spectral Math'!H:H)</f>
        <v>0.74821728071499116</v>
      </c>
      <c r="G219" s="2">
        <f>'Spectral Math'!J219/MAX('Spectral Math'!J:J)</f>
        <v>0.83777699830998242</v>
      </c>
      <c r="H219" s="2">
        <f>'Spectral Math'!K219/MAX('Spectral Math'!K:K)</f>
        <v>0.83777699830998231</v>
      </c>
      <c r="I219" s="2">
        <f>'Spectral Math'!M219/MAX('Spectral Math'!M:M)</f>
        <v>0.79721481006214545</v>
      </c>
      <c r="J219" s="2">
        <f>'Interpolated Spectra - 1nm'!AU219/MAX('Interpolated Spectra - 1nm'!AU:AU)</f>
        <v>0.93250866747464611</v>
      </c>
      <c r="L219" s="2">
        <f>'Spectral Math'!P219/MAX('Spectral Math'!P:P)</f>
        <v>0.97248734318540742</v>
      </c>
      <c r="M219" s="2">
        <f>'Spectral Math'!Q219/MAX('Spectral Math'!Q:Q)</f>
        <v>0.85227356582179659</v>
      </c>
      <c r="N219" s="2">
        <f>'Spectral Math'!AB219/MAX('Spectral Math'!AB:AB)</f>
        <v>0.85227356582179647</v>
      </c>
      <c r="O219" s="2">
        <f>'Spectral Math'!AC219/MAX('Spectral Math'!AC:AC)</f>
        <v>0.74801320218679712</v>
      </c>
      <c r="P219" s="2">
        <f>'Spectral Math'!AD219/MAX('Spectral Math'!AD:AD)</f>
        <v>0.95786386258324607</v>
      </c>
      <c r="Q219" s="2">
        <f>'Spectral Math'!AH219/MAX('Spectral Math'!AH:AH)</f>
        <v>0.90700639999999999</v>
      </c>
    </row>
    <row r="220" spans="1:17" x14ac:dyDescent="0.2">
      <c r="A220" s="8">
        <f>'Spectral Math'!A220</f>
        <v>577</v>
      </c>
      <c r="B220" s="2">
        <f>'Spectral Math'!B220/MAX('Spectral Math'!B:B)</f>
        <v>0.8982772</v>
      </c>
      <c r="C220" s="2">
        <f>'Spectral Math'!C220/MAX('Spectral Math'!C:C)</f>
        <v>0.14360000000000001</v>
      </c>
      <c r="D220" s="2">
        <f>'Spectral Math'!F220/MAX('Spectral Math'!F:F)</f>
        <v>0.87067952033858453</v>
      </c>
      <c r="E220" s="2">
        <f>'Spectral Math'!G220/MAX('Spectral Math'!G:G)</f>
        <v>0.71834784860304468</v>
      </c>
      <c r="F220" s="2">
        <f>'Spectral Math'!H220/MAX('Spectral Math'!H:H)</f>
        <v>0.74965003461337387</v>
      </c>
      <c r="G220" s="2">
        <f>'Spectral Math'!J220/MAX('Spectral Math'!J:J)</f>
        <v>0.839358368672947</v>
      </c>
      <c r="H220" s="2">
        <f>'Spectral Math'!K220/MAX('Spectral Math'!K:K)</f>
        <v>0.839358368672947</v>
      </c>
      <c r="I220" s="2">
        <f>'Spectral Math'!M220/MAX('Spectral Math'!M:M)</f>
        <v>0.79989235879356346</v>
      </c>
      <c r="J220" s="2">
        <f>'Interpolated Spectra - 1nm'!AU220/MAX('Interpolated Spectra - 1nm'!AU:AU)</f>
        <v>0.93295868618536215</v>
      </c>
      <c r="L220" s="2">
        <f>'Spectral Math'!P220/MAX('Spectral Math'!P:P)</f>
        <v>0.98150608874599243</v>
      </c>
      <c r="M220" s="2">
        <f>'Spectral Math'!Q220/MAX('Spectral Math'!Q:Q)</f>
        <v>0.86182460677249095</v>
      </c>
      <c r="N220" s="2">
        <f>'Spectral Math'!AB220/MAX('Spectral Math'!AB:AB)</f>
        <v>0.86182460677249084</v>
      </c>
      <c r="O220" s="2">
        <f>'Spectral Math'!AC220/MAX('Spectral Math'!AC:AC)</f>
        <v>0.75782360181482289</v>
      </c>
      <c r="P220" s="2">
        <f>'Spectral Math'!AD220/MAX('Spectral Math'!AD:AD)</f>
        <v>0.95927623469694412</v>
      </c>
      <c r="Q220" s="2">
        <f>'Spectral Math'!AH220/MAX('Spectral Math'!AH:AH)</f>
        <v>0.8982772</v>
      </c>
    </row>
    <row r="221" spans="1:17" x14ac:dyDescent="0.2">
      <c r="A221" s="8">
        <f>'Spectral Math'!A221</f>
        <v>578</v>
      </c>
      <c r="B221" s="2">
        <f>'Spectral Math'!B221/MAX('Spectral Math'!B:B)</f>
        <v>0.88920480000000002</v>
      </c>
      <c r="C221" s="2">
        <f>'Spectral Math'!C221/MAX('Spectral Math'!C:C)</f>
        <v>0.1358</v>
      </c>
      <c r="D221" s="2">
        <f>'Spectral Math'!F221/MAX('Spectral Math'!F:F)</f>
        <v>0.85586644721373151</v>
      </c>
      <c r="E221" s="2">
        <f>'Spectral Math'!G221/MAX('Spectral Math'!G:G)</f>
        <v>0.71883623930842233</v>
      </c>
      <c r="F221" s="2">
        <f>'Spectral Math'!H221/MAX('Spectral Math'!H:H)</f>
        <v>0.75108278851175647</v>
      </c>
      <c r="G221" s="2">
        <f>'Spectral Math'!J221/MAX('Spectral Math'!J:J)</f>
        <v>0.84093973903591157</v>
      </c>
      <c r="H221" s="2">
        <f>'Spectral Math'!K221/MAX('Spectral Math'!K:K)</f>
        <v>0.84093973903591157</v>
      </c>
      <c r="I221" s="2">
        <f>'Spectral Math'!M221/MAX('Spectral Math'!M:M)</f>
        <v>0.80256990752498159</v>
      </c>
      <c r="J221" s="2">
        <f>'Interpolated Spectra - 1nm'!AU221/MAX('Interpolated Spectra - 1nm'!AU:AU)</f>
        <v>0.93340870489607819</v>
      </c>
      <c r="L221" s="2">
        <f>'Spectral Math'!P221/MAX('Spectral Math'!P:P)</f>
        <v>0.96665146681555025</v>
      </c>
      <c r="M221" s="2">
        <f>'Spectral Math'!Q221/MAX('Spectral Math'!Q:Q)</f>
        <v>0.8504035230232897</v>
      </c>
      <c r="N221" s="2">
        <f>'Spectral Math'!AB221/MAX('Spectral Math'!AB:AB)</f>
        <v>0.85040352302328959</v>
      </c>
      <c r="O221" s="2">
        <f>'Spectral Math'!AC221/MAX('Spectral Math'!AC:AC)</f>
        <v>0.74918959765168125</v>
      </c>
      <c r="P221" s="2">
        <f>'Spectral Math'!AD221/MAX('Spectral Math'!AD:AD)</f>
        <v>0.93700361823583067</v>
      </c>
      <c r="Q221" s="2">
        <f>'Spectral Math'!AH221/MAX('Spectral Math'!AH:AH)</f>
        <v>0.88920480000000002</v>
      </c>
    </row>
    <row r="222" spans="1:17" x14ac:dyDescent="0.2">
      <c r="A222" s="8">
        <f>'Spectral Math'!A222</f>
        <v>579</v>
      </c>
      <c r="B222" s="2">
        <f>'Spectral Math'!B222/MAX('Spectral Math'!B:B)</f>
        <v>0.87978160000000005</v>
      </c>
      <c r="C222" s="2">
        <f>'Spectral Math'!C222/MAX('Spectral Math'!C:C)</f>
        <v>0.12839999999999999</v>
      </c>
      <c r="D222" s="2">
        <f>'Spectral Math'!F222/MAX('Spectral Math'!F:F)</f>
        <v>0.84904773101340225</v>
      </c>
      <c r="E222" s="2">
        <f>'Spectral Math'!G222/MAX('Spectral Math'!G:G)</f>
        <v>0.71932463001379987</v>
      </c>
      <c r="F222" s="2">
        <f>'Spectral Math'!H222/MAX('Spectral Math'!H:H)</f>
        <v>0.75251554241013907</v>
      </c>
      <c r="G222" s="2">
        <f>'Spectral Math'!J222/MAX('Spectral Math'!J:J)</f>
        <v>0.84252110939887626</v>
      </c>
      <c r="H222" s="2">
        <f>'Spectral Math'!K222/MAX('Spectral Math'!K:K)</f>
        <v>0.84252110939887626</v>
      </c>
      <c r="I222" s="2">
        <f>'Spectral Math'!M222/MAX('Spectral Math'!M:M)</f>
        <v>0.8052474562563996</v>
      </c>
      <c r="J222" s="2">
        <f>'Interpolated Spectra - 1nm'!AU222/MAX('Interpolated Spectra - 1nm'!AU:AU)</f>
        <v>0.93385872360679423</v>
      </c>
      <c r="L222" s="2">
        <f>'Spectral Math'!P222/MAX('Spectral Math'!P:P)</f>
        <v>0.96077940111850157</v>
      </c>
      <c r="M222" s="2">
        <f>'Spectral Math'!Q222/MAX('Spectral Math'!Q:Q)</f>
        <v>0.84684998466258665</v>
      </c>
      <c r="N222" s="2">
        <f>'Spectral Math'!AB222/MAX('Spectral Math'!AB:AB)</f>
        <v>0.84684998466258665</v>
      </c>
      <c r="O222" s="2">
        <f>'Spectral Math'!AC222/MAX('Spectral Math'!AC:AC)</f>
        <v>0.74746194584661785</v>
      </c>
      <c r="P222" s="2">
        <f>'Spectral Math'!AD222/MAX('Spectral Math'!AD:AD)</f>
        <v>0.92319996129668114</v>
      </c>
      <c r="Q222" s="2">
        <f>'Spectral Math'!AH222/MAX('Spectral Math'!AH:AH)</f>
        <v>0.87978160000000005</v>
      </c>
    </row>
    <row r="223" spans="1:17" x14ac:dyDescent="0.2">
      <c r="A223" s="8">
        <f>'Spectral Math'!A223</f>
        <v>580</v>
      </c>
      <c r="B223" s="2">
        <f>'Spectral Math'!B223/MAX('Spectral Math'!B:B)</f>
        <v>0.87</v>
      </c>
      <c r="C223" s="2">
        <f>'Spectral Math'!C223/MAX('Spectral Math'!C:C)</f>
        <v>0.1212</v>
      </c>
      <c r="D223" s="2">
        <f>'Spectral Math'!F223/MAX('Spectral Math'!F:F)</f>
        <v>0.86197977897954381</v>
      </c>
      <c r="E223" s="2">
        <f>'Spectral Math'!G223/MAX('Spectral Math'!G:G)</f>
        <v>0.7198130207191773</v>
      </c>
      <c r="F223" s="2">
        <f>'Spectral Math'!H223/MAX('Spectral Math'!H:H)</f>
        <v>0.75394829630852178</v>
      </c>
      <c r="G223" s="2">
        <f>'Spectral Math'!J223/MAX('Spectral Math'!J:J)</f>
        <v>0.84410247976184083</v>
      </c>
      <c r="H223" s="2">
        <f>'Spectral Math'!K223/MAX('Spectral Math'!K:K)</f>
        <v>0.84410247976184083</v>
      </c>
      <c r="I223" s="2">
        <f>'Spectral Math'!M223/MAX('Spectral Math'!M:M)</f>
        <v>0.80792500498781761</v>
      </c>
      <c r="J223" s="2">
        <f>'Interpolated Spectra - 1nm'!AU223/MAX('Interpolated Spectra - 1nm'!AU:AU)</f>
        <v>0.93430874231751038</v>
      </c>
      <c r="L223" s="2">
        <f>'Spectral Math'!P223/MAX('Spectral Math'!P:P)</f>
        <v>0.97727040131248832</v>
      </c>
      <c r="M223" s="2">
        <f>'Spectral Math'!Q223/MAX('Spectral Math'!Q:Q)</f>
        <v>0.86302551579834819</v>
      </c>
      <c r="N223" s="2">
        <f>'Spectral Math'!AB223/MAX('Spectral Math'!AB:AB)</f>
        <v>0.86302551579834808</v>
      </c>
      <c r="O223" s="2">
        <f>'Spectral Math'!AC223/MAX('Spectral Math'!AC:AC)</f>
        <v>0.76316883021138715</v>
      </c>
      <c r="P223" s="2">
        <f>'Spectral Math'!AD223/MAX('Spectral Math'!AD:AD)</f>
        <v>0.93037344791459664</v>
      </c>
      <c r="Q223" s="2">
        <f>'Spectral Math'!AH223/MAX('Spectral Math'!AH:AH)</f>
        <v>0.87</v>
      </c>
    </row>
    <row r="224" spans="1:17" x14ac:dyDescent="0.2">
      <c r="A224" s="8">
        <f>'Spectral Math'!A224</f>
        <v>581</v>
      </c>
      <c r="B224" s="2">
        <f>'Spectral Math'!B224/MAX('Spectral Math'!B:B)</f>
        <v>0.85986130000000005</v>
      </c>
      <c r="C224" s="2">
        <f>'Spectral Math'!C224/MAX('Spectral Math'!C:C)</f>
        <v>0.1143</v>
      </c>
      <c r="D224" s="2">
        <f>'Spectral Math'!F224/MAX('Spectral Math'!F:F)</f>
        <v>0.86785798260051727</v>
      </c>
      <c r="E224" s="2">
        <f>'Spectral Math'!G224/MAX('Spectral Math'!G:G)</f>
        <v>0.72030141142455495</v>
      </c>
      <c r="F224" s="2">
        <f>'Spectral Math'!H224/MAX('Spectral Math'!H:H)</f>
        <v>0.75538105020690438</v>
      </c>
      <c r="G224" s="2">
        <f>'Spectral Math'!J224/MAX('Spectral Math'!J:J)</f>
        <v>0.84568385012480551</v>
      </c>
      <c r="H224" s="2">
        <f>'Spectral Math'!K224/MAX('Spectral Math'!K:K)</f>
        <v>0.84568385012480551</v>
      </c>
      <c r="I224" s="2">
        <f>'Spectral Math'!M224/MAX('Spectral Math'!M:M)</f>
        <v>0.80931031127709441</v>
      </c>
      <c r="J224" s="2">
        <f>'Interpolated Spectra - 1nm'!AU224/MAX('Interpolated Spectra - 1nm'!AU:AU)</f>
        <v>0.93475876102822641</v>
      </c>
      <c r="L224" s="2">
        <f>'Spectral Math'!P224/MAX('Spectral Math'!P:P)</f>
        <v>0.98580462551278347</v>
      </c>
      <c r="M224" s="2">
        <f>'Spectral Math'!Q224/MAX('Spectral Math'!Q:Q)</f>
        <v>0.87221643100732726</v>
      </c>
      <c r="N224" s="2">
        <f>'Spectral Math'!AB224/MAX('Spectral Math'!AB:AB)</f>
        <v>0.87221643100732726</v>
      </c>
      <c r="O224" s="2">
        <f>'Spectral Math'!AC224/MAX('Spectral Math'!AC:AC)</f>
        <v>0.77274127998365982</v>
      </c>
      <c r="P224" s="2">
        <f>'Spectral Math'!AD224/MAX('Spectral Math'!AD:AD)</f>
        <v>0.9293238555945631</v>
      </c>
      <c r="Q224" s="2">
        <f>'Spectral Math'!AH224/MAX('Spectral Math'!AH:AH)</f>
        <v>0.85986130000000005</v>
      </c>
    </row>
    <row r="225" spans="1:17" x14ac:dyDescent="0.2">
      <c r="A225" s="8">
        <f>'Spectral Math'!A225</f>
        <v>582</v>
      </c>
      <c r="B225" s="2">
        <f>'Spectral Math'!B225/MAX('Spectral Math'!B:B)</f>
        <v>0.84939200000000004</v>
      </c>
      <c r="C225" s="2">
        <f>'Spectral Math'!C225/MAX('Spectral Math'!C:C)</f>
        <v>0.10780000000000001</v>
      </c>
      <c r="D225" s="2">
        <f>'Spectral Math'!F225/MAX('Spectral Math'!F:F)</f>
        <v>0.8760874676698801</v>
      </c>
      <c r="E225" s="2">
        <f>'Spectral Math'!G225/MAX('Spectral Math'!G:G)</f>
        <v>0.72078980212993238</v>
      </c>
      <c r="F225" s="2">
        <f>'Spectral Math'!H225/MAX('Spectral Math'!H:H)</f>
        <v>0.75681380410528698</v>
      </c>
      <c r="G225" s="2">
        <f>'Spectral Math'!J225/MAX('Spectral Math'!J:J)</f>
        <v>0.84726522048777009</v>
      </c>
      <c r="H225" s="2">
        <f>'Spectral Math'!K225/MAX('Spectral Math'!K:K)</f>
        <v>0.84726522048777009</v>
      </c>
      <c r="I225" s="2">
        <f>'Spectral Math'!M225/MAX('Spectral Math'!M:M)</f>
        <v>0.81069561756637132</v>
      </c>
      <c r="J225" s="2">
        <f>'Interpolated Spectra - 1nm'!AU225/MAX('Interpolated Spectra - 1nm'!AU:AU)</f>
        <v>0.93520877973894245</v>
      </c>
      <c r="L225" s="2">
        <f>'Spectral Math'!P225/MAX('Spectral Math'!P:P)</f>
        <v>0.99704007826021834</v>
      </c>
      <c r="M225" s="2">
        <f>'Spectral Math'!Q225/MAX('Spectral Math'!Q:Q)</f>
        <v>0.88383050594316359</v>
      </c>
      <c r="N225" s="2">
        <f>'Spectral Math'!AB225/MAX('Spectral Math'!AB:AB)</f>
        <v>0.88383050594316359</v>
      </c>
      <c r="O225" s="2">
        <f>'Spectral Math'!AC225/MAX('Spectral Math'!AC:AC)</f>
        <v>0.78449499821878765</v>
      </c>
      <c r="P225" s="2">
        <f>'Spectral Math'!AD225/MAX('Spectral Math'!AD:AD)</f>
        <v>0.93023263690040492</v>
      </c>
      <c r="Q225" s="2">
        <f>'Spectral Math'!AH225/MAX('Spectral Math'!AH:AH)</f>
        <v>0.84939200000000004</v>
      </c>
    </row>
    <row r="226" spans="1:17" x14ac:dyDescent="0.2">
      <c r="A226" s="8">
        <f>'Spectral Math'!A226</f>
        <v>583</v>
      </c>
      <c r="B226" s="2">
        <f>'Spectral Math'!B226/MAX('Spectral Math'!B:B)</f>
        <v>0.83862199999999998</v>
      </c>
      <c r="C226" s="2">
        <f>'Spectral Math'!C226/MAX('Spectral Math'!C:C)</f>
        <v>0.10150000000000001</v>
      </c>
      <c r="D226" s="2">
        <f>'Spectral Math'!F226/MAX('Spectral Math'!F:F)</f>
        <v>0.87702798024923578</v>
      </c>
      <c r="E226" s="2">
        <f>'Spectral Math'!G226/MAX('Spectral Math'!G:G)</f>
        <v>0.72127819283531003</v>
      </c>
      <c r="F226" s="2">
        <f>'Spectral Math'!H226/MAX('Spectral Math'!H:H)</f>
        <v>0.75824655800366958</v>
      </c>
      <c r="G226" s="2">
        <f>'Spectral Math'!J226/MAX('Spectral Math'!J:J)</f>
        <v>0.84884659085073477</v>
      </c>
      <c r="H226" s="2">
        <f>'Spectral Math'!K226/MAX('Spectral Math'!K:K)</f>
        <v>0.84884659085073477</v>
      </c>
      <c r="I226" s="2">
        <f>'Spectral Math'!M226/MAX('Spectral Math'!M:M)</f>
        <v>0.81208092385564812</v>
      </c>
      <c r="J226" s="2">
        <f>'Interpolated Spectra - 1nm'!AU226/MAX('Interpolated Spectra - 1nm'!AU:AU)</f>
        <v>0.93565879844965849</v>
      </c>
      <c r="L226" s="2">
        <f>'Spectral Math'!P226/MAX('Spectral Math'!P:P)</f>
        <v>1</v>
      </c>
      <c r="M226" s="2">
        <f>'Spectral Math'!Q226/MAX('Spectral Math'!Q:Q)</f>
        <v>0.8881325229043453</v>
      </c>
      <c r="N226" s="2">
        <f>'Spectral Math'!AB226/MAX('Spectral Math'!AB:AB)</f>
        <v>0.88813252290434519</v>
      </c>
      <c r="O226" s="2">
        <f>'Spectral Math'!AC226/MAX('Spectral Math'!AC:AC)</f>
        <v>0.78978484321872011</v>
      </c>
      <c r="P226" s="2">
        <f>'Spectral Math'!AD226/MAX('Spectral Math'!AD:AD)</f>
        <v>0.92290807119826745</v>
      </c>
      <c r="Q226" s="2">
        <f>'Spectral Math'!AH226/MAX('Spectral Math'!AH:AH)</f>
        <v>0.83862199999999998</v>
      </c>
    </row>
    <row r="227" spans="1:17" x14ac:dyDescent="0.2">
      <c r="A227" s="8">
        <f>'Spectral Math'!A227</f>
        <v>584</v>
      </c>
      <c r="B227" s="2">
        <f>'Spectral Math'!B227/MAX('Spectral Math'!B:B)</f>
        <v>0.82758129999999996</v>
      </c>
      <c r="C227" s="2">
        <f>'Spectral Math'!C227/MAX('Spectral Math'!C:C)</f>
        <v>9.5600000000000004E-2</v>
      </c>
      <c r="D227" s="2">
        <f>'Spectral Math'!F227/MAX('Spectral Math'!F:F)</f>
        <v>0.87397131436632969</v>
      </c>
      <c r="E227" s="2">
        <f>'Spectral Math'!G227/MAX('Spectral Math'!G:G)</f>
        <v>0.72176658354068757</v>
      </c>
      <c r="F227" s="2">
        <f>'Spectral Math'!H227/MAX('Spectral Math'!H:H)</f>
        <v>0.75967931190205218</v>
      </c>
      <c r="G227" s="2">
        <f>'Spectral Math'!J227/MAX('Spectral Math'!J:J)</f>
        <v>0.85042796121369935</v>
      </c>
      <c r="H227" s="2">
        <f>'Spectral Math'!K227/MAX('Spectral Math'!K:K)</f>
        <v>0.85042796121369935</v>
      </c>
      <c r="I227" s="2">
        <f>'Spectral Math'!M227/MAX('Spectral Math'!M:M)</f>
        <v>0.81346623014492503</v>
      </c>
      <c r="J227" s="2">
        <f>'Interpolated Spectra - 1nm'!AU227/MAX('Interpolated Spectra - 1nm'!AU:AU)</f>
        <v>0.93610881716037464</v>
      </c>
      <c r="L227" s="2">
        <f>'Spectral Math'!P227/MAX('Spectral Math'!P:P)</f>
        <v>0.99839772172418206</v>
      </c>
      <c r="M227" s="2">
        <f>'Spectral Math'!Q227/MAX('Spectral Math'!Q:Q)</f>
        <v>0.88838498002780231</v>
      </c>
      <c r="N227" s="2">
        <f>'Spectral Math'!AB227/MAX('Spectral Math'!AB:AB)</f>
        <v>0.88838498002780231</v>
      </c>
      <c r="O227" s="2">
        <f>'Spectral Math'!AC227/MAX('Spectral Math'!AC:AC)</f>
        <v>0.79148110312050435</v>
      </c>
      <c r="P227" s="2">
        <f>'Spectral Math'!AD227/MAX('Spectral Math'!AD:AD)</f>
        <v>0.91101660928684336</v>
      </c>
      <c r="Q227" s="2">
        <f>'Spectral Math'!AH227/MAX('Spectral Math'!AH:AH)</f>
        <v>0.82758129999999996</v>
      </c>
    </row>
    <row r="228" spans="1:17" x14ac:dyDescent="0.2">
      <c r="A228" s="8">
        <f>'Spectral Math'!A228</f>
        <v>585</v>
      </c>
      <c r="B228" s="2">
        <f>'Spectral Math'!B228/MAX('Spectral Math'!B:B)</f>
        <v>0.81630000000000003</v>
      </c>
      <c r="C228" s="2">
        <f>'Spectral Math'!C228/MAX('Spectral Math'!C:C)</f>
        <v>8.9899999999999994E-2</v>
      </c>
      <c r="D228" s="2">
        <f>'Spectral Math'!F228/MAX('Spectral Math'!F:F)</f>
        <v>0.85657183164824835</v>
      </c>
      <c r="E228" s="2">
        <f>'Spectral Math'!G228/MAX('Spectral Math'!G:G)</f>
        <v>0.72141100520039037</v>
      </c>
      <c r="F228" s="2">
        <f>'Spectral Math'!H228/MAX('Spectral Math'!H:H)</f>
        <v>0.761112065800435</v>
      </c>
      <c r="G228" s="2">
        <f>'Spectral Math'!J228/MAX('Spectral Math'!J:J)</f>
        <v>0.85200933157666403</v>
      </c>
      <c r="H228" s="2">
        <f>'Spectral Math'!K228/MAX('Spectral Math'!K:K)</f>
        <v>0.85200933157666403</v>
      </c>
      <c r="I228" s="2">
        <f>'Spectral Math'!M228/MAX('Spectral Math'!M:M)</f>
        <v>0.81485153643420183</v>
      </c>
      <c r="J228" s="2">
        <f>'Interpolated Spectra - 1nm'!AU228/MAX('Interpolated Spectra - 1nm'!AU:AU)</f>
        <v>0.93655883587109068</v>
      </c>
      <c r="L228" s="2">
        <f>'Spectral Math'!P228/MAX('Spectral Math'!P:P)</f>
        <v>0.98036658147006006</v>
      </c>
      <c r="M228" s="2">
        <f>'Spectral Math'!Q228/MAX('Spectral Math'!Q:Q)</f>
        <v>0.87398591146257643</v>
      </c>
      <c r="N228" s="2">
        <f>'Spectral Math'!AB228/MAX('Spectral Math'!AB:AB)</f>
        <v>0.87398591146257643</v>
      </c>
      <c r="O228" s="2">
        <f>'Spectral Math'!AC228/MAX('Spectral Math'!AC:AC)</f>
        <v>0.7801005704444548</v>
      </c>
      <c r="P228" s="2">
        <f>'Spectral Math'!AD228/MAX('Spectral Math'!AD:AD)</f>
        <v>0.8840333464262794</v>
      </c>
      <c r="Q228" s="2">
        <f>'Spectral Math'!AH228/MAX('Spectral Math'!AH:AH)</f>
        <v>0.81630000000000003</v>
      </c>
    </row>
    <row r="229" spans="1:17" x14ac:dyDescent="0.2">
      <c r="A229" s="8">
        <f>'Spectral Math'!A229</f>
        <v>586</v>
      </c>
      <c r="B229" s="2">
        <f>'Spectral Math'!B229/MAX('Spectral Math'!B:B)</f>
        <v>0.80479469999999997</v>
      </c>
      <c r="C229" s="2">
        <f>'Spectral Math'!C229/MAX('Spectral Math'!C:C)</f>
        <v>8.4500000000000006E-2</v>
      </c>
      <c r="D229" s="2">
        <f>'Spectral Math'!F229/MAX('Spectral Math'!F:F)</f>
        <v>0.84951798730308015</v>
      </c>
      <c r="E229" s="2">
        <f>'Spectral Math'!G229/MAX('Spectral Math'!G:G)</f>
        <v>0.71958679538589765</v>
      </c>
      <c r="F229" s="2">
        <f>'Spectral Math'!H229/MAX('Spectral Math'!H:H)</f>
        <v>0.7625448196988176</v>
      </c>
      <c r="G229" s="2">
        <f>'Spectral Math'!J229/MAX('Spectral Math'!J:J)</f>
        <v>0.8535907019396286</v>
      </c>
      <c r="H229" s="2">
        <f>'Spectral Math'!K229/MAX('Spectral Math'!K:K)</f>
        <v>0.8535907019396286</v>
      </c>
      <c r="I229" s="2">
        <f>'Spectral Math'!M229/MAX('Spectral Math'!M:M)</f>
        <v>0.81623684272347863</v>
      </c>
      <c r="J229" s="2">
        <f>'Interpolated Spectra - 1nm'!AU229/MAX('Interpolated Spectra - 1nm'!AU:AU)</f>
        <v>0.93700885458180683</v>
      </c>
      <c r="L229" s="2">
        <f>'Spectral Math'!P229/MAX('Spectral Math'!P:P)</f>
        <v>0.97412358250485709</v>
      </c>
      <c r="M229" s="2">
        <f>'Spectral Math'!Q229/MAX('Spectral Math'!Q:Q)</f>
        <v>0.87005510343053627</v>
      </c>
      <c r="N229" s="2">
        <f>'Spectral Math'!AB229/MAX('Spectral Math'!AB:AB)</f>
        <v>0.87005510343053616</v>
      </c>
      <c r="O229" s="2">
        <f>'Spectral Math'!AC229/MAX('Spectral Math'!AC:AC)</f>
        <v>0.77803340998726145</v>
      </c>
      <c r="P229" s="2">
        <f>'Spectral Math'!AD229/MAX('Spectral Math'!AD:AD)</f>
        <v>0.86765342459749351</v>
      </c>
      <c r="Q229" s="2">
        <f>'Spectral Math'!AH229/MAX('Spectral Math'!AH:AH)</f>
        <v>0.80479469999999997</v>
      </c>
    </row>
    <row r="230" spans="1:17" x14ac:dyDescent="0.2">
      <c r="A230" s="8">
        <f>'Spectral Math'!A230</f>
        <v>587</v>
      </c>
      <c r="B230" s="2">
        <f>'Spectral Math'!B230/MAX('Spectral Math'!B:B)</f>
        <v>0.79308199999999995</v>
      </c>
      <c r="C230" s="2">
        <f>'Spectral Math'!C230/MAX('Spectral Math'!C:C)</f>
        <v>7.9299999999999995E-2</v>
      </c>
      <c r="D230" s="2">
        <f>'Spectral Math'!F230/MAX('Spectral Math'!F:F)</f>
        <v>0.86480131671761107</v>
      </c>
      <c r="E230" s="2">
        <f>'Spectral Math'!G230/MAX('Spectral Math'!G:G)</f>
        <v>0.71776258557140504</v>
      </c>
      <c r="F230" s="2">
        <f>'Spectral Math'!H230/MAX('Spectral Math'!H:H)</f>
        <v>0.7639775735972002</v>
      </c>
      <c r="G230" s="2">
        <f>'Spectral Math'!J230/MAX('Spectral Math'!J:J)</f>
        <v>0.85517207230259329</v>
      </c>
      <c r="H230" s="2">
        <f>'Spectral Math'!K230/MAX('Spectral Math'!K:K)</f>
        <v>0.85517207230259329</v>
      </c>
      <c r="I230" s="2">
        <f>'Spectral Math'!M230/MAX('Spectral Math'!M:M)</f>
        <v>0.81762214901275554</v>
      </c>
      <c r="J230" s="2">
        <f>'Interpolated Spectra - 1nm'!AU230/MAX('Interpolated Spectra - 1nm'!AU:AU)</f>
        <v>0.93745887329252287</v>
      </c>
      <c r="L230" s="2">
        <f>'Spectral Math'!P230/MAX('Spectral Math'!P:P)</f>
        <v>0.99351185963795041</v>
      </c>
      <c r="M230" s="2">
        <f>'Spectral Math'!Q230/MAX('Spectral Math'!Q:Q)</f>
        <v>0.88903936726629773</v>
      </c>
      <c r="N230" s="2">
        <f>'Spectral Math'!AB230/MAX('Spectral Math'!AB:AB)</f>
        <v>0.88903936726629773</v>
      </c>
      <c r="O230" s="2">
        <f>'Spectral Math'!AC230/MAX('Spectral Math'!AC:AC)</f>
        <v>0.79648263908831318</v>
      </c>
      <c r="P230" s="2">
        <f>'Spectral Math'!AD230/MAX('Spectral Math'!AD:AD)</f>
        <v>0.87368223323122041</v>
      </c>
      <c r="Q230" s="2">
        <f>'Spectral Math'!AH230/MAX('Spectral Math'!AH:AH)</f>
        <v>0.79308199999999995</v>
      </c>
    </row>
    <row r="231" spans="1:17" x14ac:dyDescent="0.2">
      <c r="A231" s="8">
        <f>'Spectral Math'!A231</f>
        <v>588</v>
      </c>
      <c r="B231" s="2">
        <f>'Spectral Math'!B231/MAX('Spectral Math'!B:B)</f>
        <v>0.781192</v>
      </c>
      <c r="C231" s="2">
        <f>'Spectral Math'!C231/MAX('Spectral Math'!C:C)</f>
        <v>7.4499999999999997E-2</v>
      </c>
      <c r="D231" s="2">
        <f>'Spectral Math'!F231/MAX('Spectral Math'!F:F)</f>
        <v>0.84599106513049616</v>
      </c>
      <c r="E231" s="2">
        <f>'Spectral Math'!G231/MAX('Spectral Math'!G:G)</f>
        <v>0.71593837575691233</v>
      </c>
      <c r="F231" s="2">
        <f>'Spectral Math'!H231/MAX('Spectral Math'!H:H)</f>
        <v>0.7654103274955828</v>
      </c>
      <c r="G231" s="2">
        <f>'Spectral Math'!J231/MAX('Spectral Math'!J:J)</f>
        <v>0.85675344266555786</v>
      </c>
      <c r="H231" s="2">
        <f>'Spectral Math'!K231/MAX('Spectral Math'!K:K)</f>
        <v>0.85675344266555786</v>
      </c>
      <c r="I231" s="2">
        <f>'Spectral Math'!M231/MAX('Spectral Math'!M:M)</f>
        <v>0.81900745530203245</v>
      </c>
      <c r="J231" s="2">
        <f>'Interpolated Spectra - 1nm'!AU231/MAX('Interpolated Spectra - 1nm'!AU:AU)</f>
        <v>0.9379088920032389</v>
      </c>
      <c r="L231" s="2">
        <f>'Spectral Math'!P231/MAX('Spectral Math'!P:P)</f>
        <v>0.97372472406263699</v>
      </c>
      <c r="M231" s="2">
        <f>'Spectral Math'!Q231/MAX('Spectral Math'!Q:Q)</f>
        <v>0.87296702981162078</v>
      </c>
      <c r="N231" s="2">
        <f>'Spectral Math'!AB231/MAX('Spectral Math'!AB:AB)</f>
        <v>0.87296702981162078</v>
      </c>
      <c r="O231" s="2">
        <f>'Spectral Math'!AC231/MAX('Spectral Math'!AC:AC)</f>
        <v>0.78352978799883466</v>
      </c>
      <c r="P231" s="2">
        <f>'Spectral Math'!AD231/MAX('Spectral Math'!AD:AD)</f>
        <v>0.84502595311854356</v>
      </c>
      <c r="Q231" s="2">
        <f>'Spectral Math'!AH231/MAX('Spectral Math'!AH:AH)</f>
        <v>0.781192</v>
      </c>
    </row>
    <row r="232" spans="1:17" x14ac:dyDescent="0.2">
      <c r="A232" s="8">
        <f>'Spectral Math'!A232</f>
        <v>589</v>
      </c>
      <c r="B232" s="2">
        <f>'Spectral Math'!B232/MAX('Spectral Math'!B:B)</f>
        <v>0.76915469999999997</v>
      </c>
      <c r="C232" s="2">
        <f>'Spectral Math'!C232/MAX('Spectral Math'!C:C)</f>
        <v>6.9900000000000004E-2</v>
      </c>
      <c r="D232" s="2">
        <f>'Spectral Math'!F232/MAX('Spectral Math'!F:F)</f>
        <v>0.79050082294850699</v>
      </c>
      <c r="E232" s="2">
        <f>'Spectral Math'!G232/MAX('Spectral Math'!G:G)</f>
        <v>0.71411416594241961</v>
      </c>
      <c r="F232" s="2">
        <f>'Spectral Math'!H232/MAX('Spectral Math'!H:H)</f>
        <v>0.7668430813939654</v>
      </c>
      <c r="G232" s="2">
        <f>'Spectral Math'!J232/MAX('Spectral Math'!J:J)</f>
        <v>0.85833481302852244</v>
      </c>
      <c r="H232" s="2">
        <f>'Spectral Math'!K232/MAX('Spectral Math'!K:K)</f>
        <v>0.85833481302852255</v>
      </c>
      <c r="I232" s="2">
        <f>'Spectral Math'!M232/MAX('Spectral Math'!M:M)</f>
        <v>0.82039276159130925</v>
      </c>
      <c r="J232" s="2">
        <f>'Interpolated Spectra - 1nm'!AU232/MAX('Interpolated Spectra - 1nm'!AU:AU)</f>
        <v>0.93835891071395505</v>
      </c>
      <c r="L232" s="2">
        <f>'Spectral Math'!P232/MAX('Spectral Math'!P:P)</f>
        <v>0.91155931503564469</v>
      </c>
      <c r="M232" s="2">
        <f>'Spectral Math'!Q232/MAX('Spectral Math'!Q:Q)</f>
        <v>0.81876404602770048</v>
      </c>
      <c r="N232" s="2">
        <f>'Spectral Math'!AB232/MAX('Spectral Math'!AB:AB)</f>
        <v>0.81876404602770037</v>
      </c>
      <c r="O232" s="2">
        <f>'Spectral Math'!AC232/MAX('Spectral Math'!AC:AC)</f>
        <v>0.73623642973643888</v>
      </c>
      <c r="P232" s="2">
        <f>'Spectral Math'!AD232/MAX('Spectral Math'!AD:AD)</f>
        <v>0.78034541049819905</v>
      </c>
      <c r="Q232" s="2">
        <f>'Spectral Math'!AH232/MAX('Spectral Math'!AH:AH)</f>
        <v>0.76915469999999997</v>
      </c>
    </row>
    <row r="233" spans="1:17" x14ac:dyDescent="0.2">
      <c r="A233" s="8">
        <f>'Spectral Math'!A233</f>
        <v>590</v>
      </c>
      <c r="B233" s="2">
        <f>'Spectral Math'!B233/MAX('Spectral Math'!B:B)</f>
        <v>0.75700000000000001</v>
      </c>
      <c r="C233" s="2">
        <f>'Spectral Math'!C233/MAX('Spectral Math'!C:C)</f>
        <v>6.5500000000000003E-2</v>
      </c>
      <c r="D233" s="2">
        <f>'Spectral Math'!F233/MAX('Spectral Math'!F:F)</f>
        <v>0.80531389607336001</v>
      </c>
      <c r="E233" s="2">
        <f>'Spectral Math'!G233/MAX('Spectral Math'!G:G)</f>
        <v>0.7106925300685516</v>
      </c>
      <c r="F233" s="2">
        <f>'Spectral Math'!H233/MAX('Spectral Math'!H:H)</f>
        <v>0.768275835292348</v>
      </c>
      <c r="G233" s="2">
        <f>'Spectral Math'!J233/MAX('Spectral Math'!J:J)</f>
        <v>0.85991618339148712</v>
      </c>
      <c r="H233" s="2">
        <f>'Spectral Math'!K233/MAX('Spectral Math'!K:K)</f>
        <v>0.85991618339148712</v>
      </c>
      <c r="I233" s="2">
        <f>'Spectral Math'!M233/MAX('Spectral Math'!M:M)</f>
        <v>0.82177806788058605</v>
      </c>
      <c r="J233" s="2">
        <f>'Interpolated Spectra - 1nm'!AU233/MAX('Interpolated Spectra - 1nm'!AU:AU)</f>
        <v>0.93880892942467109</v>
      </c>
      <c r="L233" s="2">
        <f>'Spectral Math'!P233/MAX('Spectral Math'!P:P)</f>
        <v>0.93037593818979614</v>
      </c>
      <c r="M233" s="2">
        <f>'Spectral Math'!Q233/MAX('Spectral Math'!Q:Q)</f>
        <v>0.83722650694689849</v>
      </c>
      <c r="N233" s="2">
        <f>'Spectral Math'!AB233/MAX('Spectral Math'!AB:AB)</f>
        <v>0.83722650694689837</v>
      </c>
      <c r="O233" s="2">
        <f>'Spectral Math'!AC233/MAX('Spectral Math'!AC:AC)</f>
        <v>0.75422496639147241</v>
      </c>
      <c r="P233" s="2">
        <f>'Spectral Math'!AD233/MAX('Spectral Math'!AD:AD)</f>
        <v>0.78533195317791449</v>
      </c>
      <c r="Q233" s="2">
        <f>'Spectral Math'!AH233/MAX('Spectral Math'!AH:AH)</f>
        <v>0.75700000000000001</v>
      </c>
    </row>
    <row r="234" spans="1:17" x14ac:dyDescent="0.2">
      <c r="A234" s="8">
        <f>'Spectral Math'!A234</f>
        <v>591</v>
      </c>
      <c r="B234" s="2">
        <f>'Spectral Math'!B234/MAX('Spectral Math'!B:B)</f>
        <v>0.74475409999999997</v>
      </c>
      <c r="C234" s="2">
        <f>'Spectral Math'!C234/MAX('Spectral Math'!C:C)</f>
        <v>6.13E-2</v>
      </c>
      <c r="D234" s="2">
        <f>'Spectral Math'!F234/MAX('Spectral Math'!F:F)</f>
        <v>0.84646132142017394</v>
      </c>
      <c r="E234" s="2">
        <f>'Spectral Math'!G234/MAX('Spectral Math'!G:G)</f>
        <v>0.70555395359671513</v>
      </c>
      <c r="F234" s="2">
        <f>'Spectral Math'!H234/MAX('Spectral Math'!H:H)</f>
        <v>0.76970858919073071</v>
      </c>
      <c r="G234" s="2">
        <f>'Spectral Math'!J234/MAX('Spectral Math'!J:J)</f>
        <v>0.86149755375445169</v>
      </c>
      <c r="H234" s="2">
        <f>'Spectral Math'!K234/MAX('Spectral Math'!K:K)</f>
        <v>0.86149755375445181</v>
      </c>
      <c r="I234" s="2">
        <f>'Spectral Math'!M234/MAX('Spectral Math'!M:M)</f>
        <v>0.82344093301219756</v>
      </c>
      <c r="J234" s="2">
        <f>'Interpolated Spectra - 1nm'!AU234/MAX('Interpolated Spectra - 1nm'!AU:AU)</f>
        <v>0.93925894813538724</v>
      </c>
      <c r="L234" s="2">
        <f>'Spectral Math'!P234/MAX('Spectral Math'!P:P)</f>
        <v>0.97973710085741306</v>
      </c>
      <c r="M234" s="2">
        <f>'Spectral Math'!Q234/MAX('Spectral Math'!Q:Q)</f>
        <v>0.88328979646766481</v>
      </c>
      <c r="N234" s="2">
        <f>'Spectral Math'!AB234/MAX('Spectral Math'!AB:AB)</f>
        <v>0.88328979646766481</v>
      </c>
      <c r="O234" s="2">
        <f>'Spectral Math'!AC234/MAX('Spectral Math'!AC:AC)</f>
        <v>0.79718491933787317</v>
      </c>
      <c r="P234" s="2">
        <f>'Spectral Math'!AD234/MAX('Spectral Math'!AD:AD)</f>
        <v>0.81513686578004785</v>
      </c>
      <c r="Q234" s="2">
        <f>'Spectral Math'!AH234/MAX('Spectral Math'!AH:AH)</f>
        <v>0.74475409999999997</v>
      </c>
    </row>
    <row r="235" spans="1:17" x14ac:dyDescent="0.2">
      <c r="A235" s="8">
        <f>'Spectral Math'!A235</f>
        <v>592</v>
      </c>
      <c r="B235" s="2">
        <f>'Spectral Math'!B235/MAX('Spectral Math'!B:B)</f>
        <v>0.73242240000000003</v>
      </c>
      <c r="C235" s="2">
        <f>'Spectral Math'!C235/MAX('Spectral Math'!C:C)</f>
        <v>5.74E-2</v>
      </c>
      <c r="D235" s="2">
        <f>'Spectral Math'!F235/MAX('Spectral Math'!F:F)</f>
        <v>0.84528568069597931</v>
      </c>
      <c r="E235" s="2">
        <f>'Spectral Math'!G235/MAX('Spectral Math'!G:G)</f>
        <v>0.70041537712487867</v>
      </c>
      <c r="F235" s="2">
        <f>'Spectral Math'!H235/MAX('Spectral Math'!H:H)</f>
        <v>0.77114134308911342</v>
      </c>
      <c r="G235" s="2">
        <f>'Spectral Math'!J235/MAX('Spectral Math'!J:J)</f>
        <v>0.86307892411741638</v>
      </c>
      <c r="H235" s="2">
        <f>'Spectral Math'!K235/MAX('Spectral Math'!K:K)</f>
        <v>0.86307892411741638</v>
      </c>
      <c r="I235" s="2">
        <f>'Spectral Math'!M235/MAX('Spectral Math'!M:M)</f>
        <v>0.82510379814380919</v>
      </c>
      <c r="J235" s="2">
        <f>'Interpolated Spectra - 1nm'!AU235/MAX('Interpolated Spectra - 1nm'!AU:AU)</f>
        <v>0.93970896684610328</v>
      </c>
      <c r="L235" s="2">
        <f>'Spectral Math'!P235/MAX('Spectral Math'!P:P)</f>
        <v>0.98019752793082704</v>
      </c>
      <c r="M235" s="2">
        <f>'Spectral Math'!Q235/MAX('Spectral Math'!Q:Q)</f>
        <v>0.88534984751021883</v>
      </c>
      <c r="N235" s="2">
        <f>'Spectral Math'!AB235/MAX('Spectral Math'!AB:AB)</f>
        <v>0.88534984751021883</v>
      </c>
      <c r="O235" s="2">
        <f>'Spectral Math'!AC235/MAX('Spectral Math'!AC:AC)</f>
        <v>0.80051088293944728</v>
      </c>
      <c r="P235" s="2">
        <f>'Spectral Math'!AD235/MAX('Spectral Math'!AD:AD)</f>
        <v>0.80350938501810842</v>
      </c>
      <c r="Q235" s="2">
        <f>'Spectral Math'!AH235/MAX('Spectral Math'!AH:AH)</f>
        <v>0.73242240000000003</v>
      </c>
    </row>
    <row r="236" spans="1:17" x14ac:dyDescent="0.2">
      <c r="A236" s="8">
        <f>'Spectral Math'!A236</f>
        <v>593</v>
      </c>
      <c r="B236" s="2">
        <f>'Spectral Math'!B236/MAX('Spectral Math'!B:B)</f>
        <v>0.72000359999999997</v>
      </c>
      <c r="C236" s="2">
        <f>'Spectral Math'!C236/MAX('Spectral Math'!C:C)</f>
        <v>5.3699999999999998E-2</v>
      </c>
      <c r="D236" s="2">
        <f>'Spectral Math'!F236/MAX('Spectral Math'!F:F)</f>
        <v>0.84740183399952973</v>
      </c>
      <c r="E236" s="2">
        <f>'Spectral Math'!G236/MAX('Spectral Math'!G:G)</f>
        <v>0.69527680065304209</v>
      </c>
      <c r="F236" s="2">
        <f>'Spectral Math'!H236/MAX('Spectral Math'!H:H)</f>
        <v>0.77257409698749602</v>
      </c>
      <c r="G236" s="2">
        <f>'Spectral Math'!J236/MAX('Spectral Math'!J:J)</f>
        <v>0.86459151158709824</v>
      </c>
      <c r="H236" s="2">
        <f>'Spectral Math'!K236/MAX('Spectral Math'!K:K)</f>
        <v>0.86459151158709835</v>
      </c>
      <c r="I236" s="2">
        <f>'Spectral Math'!M236/MAX('Spectral Math'!M:M)</f>
        <v>0.8267666632754207</v>
      </c>
      <c r="J236" s="2">
        <f>'Interpolated Spectra - 1nm'!AU236/MAX('Interpolated Spectra - 1nm'!AU:AU)</f>
        <v>0.94015898555681943</v>
      </c>
      <c r="L236" s="2">
        <f>'Spectral Math'!P236/MAX('Spectral Math'!P:P)</f>
        <v>0.98447716225965642</v>
      </c>
      <c r="M236" s="2">
        <f>'Spectral Math'!Q236/MAX('Spectral Math'!Q:Q)</f>
        <v>0.89086749931742126</v>
      </c>
      <c r="N236" s="2">
        <f>'Spectral Math'!AB236/MAX('Spectral Math'!AB:AB)</f>
        <v>0.89086749931742126</v>
      </c>
      <c r="O236" s="2">
        <f>'Spectral Math'!AC236/MAX('Spectral Math'!AC:AC)</f>
        <v>0.806911481078744</v>
      </c>
      <c r="P236" s="2">
        <f>'Spectral Math'!AD236/MAX('Spectral Math'!AD:AD)</f>
        <v>0.79480794915550401</v>
      </c>
      <c r="Q236" s="2">
        <f>'Spectral Math'!AH236/MAX('Spectral Math'!AH:AH)</f>
        <v>0.72000359999999997</v>
      </c>
    </row>
    <row r="237" spans="1:17" x14ac:dyDescent="0.2">
      <c r="A237" s="8">
        <f>'Spectral Math'!A237</f>
        <v>594</v>
      </c>
      <c r="B237" s="2">
        <f>'Spectral Math'!B237/MAX('Spectral Math'!B:B)</f>
        <v>0.70749649999999997</v>
      </c>
      <c r="C237" s="2">
        <f>'Spectral Math'!C237/MAX('Spectral Math'!C:C)</f>
        <v>5.0200000000000002E-2</v>
      </c>
      <c r="D237" s="2">
        <f>'Spectral Math'!F237/MAX('Spectral Math'!F:F)</f>
        <v>0.8391723489301669</v>
      </c>
      <c r="E237" s="2">
        <f>'Spectral Math'!G237/MAX('Spectral Math'!G:G)</f>
        <v>0.69105393746630572</v>
      </c>
      <c r="F237" s="2">
        <f>'Spectral Math'!H237/MAX('Spectral Math'!H:H)</f>
        <v>0.77400685088587862</v>
      </c>
      <c r="G237" s="2">
        <f>'Spectral Math'!J237/MAX('Spectral Math'!J:J)</f>
        <v>0.86610409905678032</v>
      </c>
      <c r="H237" s="2">
        <f>'Spectral Math'!K237/MAX('Spectral Math'!K:K)</f>
        <v>0.86610409905678032</v>
      </c>
      <c r="I237" s="2">
        <f>'Spectral Math'!M237/MAX('Spectral Math'!M:M)</f>
        <v>0.82842952840703232</v>
      </c>
      <c r="J237" s="2">
        <f>'Interpolated Spectra - 1nm'!AU237/MAX('Interpolated Spectra - 1nm'!AU:AU)</f>
        <v>0.94060900426753524</v>
      </c>
      <c r="L237" s="2">
        <f>'Spectral Math'!P237/MAX('Spectral Math'!P:P)</f>
        <v>0.97672448133334433</v>
      </c>
      <c r="M237" s="2">
        <f>'Spectral Math'!Q237/MAX('Spectral Math'!Q:Q)</f>
        <v>0.88549110813140786</v>
      </c>
      <c r="N237" s="2">
        <f>'Spectral Math'!AB237/MAX('Spectral Math'!AB:AB)</f>
        <v>0.88549110813140774</v>
      </c>
      <c r="O237" s="2">
        <f>'Spectral Math'!AC237/MAX('Spectral Math'!AC:AC)</f>
        <v>0.80344492281272029</v>
      </c>
      <c r="P237" s="2">
        <f>'Spectral Math'!AD237/MAX('Spectral Math'!AD:AD)</f>
        <v>0.77628808263398386</v>
      </c>
      <c r="Q237" s="2">
        <f>'Spectral Math'!AH237/MAX('Spectral Math'!AH:AH)</f>
        <v>0.70749649999999997</v>
      </c>
    </row>
    <row r="238" spans="1:17" x14ac:dyDescent="0.2">
      <c r="A238" s="8">
        <f>'Spectral Math'!A238</f>
        <v>595</v>
      </c>
      <c r="B238" s="2">
        <f>'Spectral Math'!B238/MAX('Spectral Math'!B:B)</f>
        <v>0.69489999999999996</v>
      </c>
      <c r="C238" s="2">
        <f>'Spectral Math'!C238/MAX('Spectral Math'!C:C)</f>
        <v>4.6899999999999997E-2</v>
      </c>
      <c r="D238" s="2">
        <f>'Spectral Math'!F238/MAX('Spectral Math'!F:F)</f>
        <v>0.83588055490242186</v>
      </c>
      <c r="E238" s="2">
        <f>'Spectral Math'!G238/MAX('Spectral Math'!G:G)</f>
        <v>0.68907824733152812</v>
      </c>
      <c r="F238" s="2">
        <f>'Spectral Math'!H238/MAX('Spectral Math'!H:H)</f>
        <v>0.77543960478426122</v>
      </c>
      <c r="G238" s="2">
        <f>'Spectral Math'!J238/MAX('Spectral Math'!J:J)</f>
        <v>0.86761668652646218</v>
      </c>
      <c r="H238" s="2">
        <f>'Spectral Math'!K238/MAX('Spectral Math'!K:K)</f>
        <v>0.86761668652646229</v>
      </c>
      <c r="I238" s="2">
        <f>'Spectral Math'!M238/MAX('Spectral Math'!M:M)</f>
        <v>0.83009239353864395</v>
      </c>
      <c r="J238" s="2">
        <f>'Interpolated Spectra - 1nm'!AU238/MAX('Interpolated Spectra - 1nm'!AU:AU)</f>
        <v>0.94104592805387677</v>
      </c>
      <c r="L238" s="2">
        <f>'Spectral Math'!P238/MAX('Spectral Math'!P:P)</f>
        <v>0.97469402568525743</v>
      </c>
      <c r="M238" s="2">
        <f>'Spectral Math'!Q238/MAX('Spectral Math'!Q:Q)</f>
        <v>0.88528602569735471</v>
      </c>
      <c r="N238" s="2">
        <f>'Spectral Math'!AB238/MAX('Spectral Math'!AB:AB)</f>
        <v>0.88528602569735471</v>
      </c>
      <c r="O238" s="2">
        <f>'Spectral Math'!AC238/MAX('Spectral Math'!AC:AC)</f>
        <v>0.80466167534985211</v>
      </c>
      <c r="P238" s="2">
        <f>'Spectral Math'!AD238/MAX('Spectral Math'!AD:AD)</f>
        <v>0.76229020507946099</v>
      </c>
      <c r="Q238" s="2">
        <f>'Spectral Math'!AH238/MAX('Spectral Math'!AH:AH)</f>
        <v>0.69489999999999996</v>
      </c>
    </row>
    <row r="239" spans="1:17" x14ac:dyDescent="0.2">
      <c r="A239" s="8">
        <f>'Spectral Math'!A239</f>
        <v>596</v>
      </c>
      <c r="B239" s="2">
        <f>'Spectral Math'!B239/MAX('Spectral Math'!B:B)</f>
        <v>0.68221920000000003</v>
      </c>
      <c r="C239" s="2">
        <f>'Spectral Math'!C239/MAX('Spectral Math'!C:C)</f>
        <v>4.3799999999999999E-2</v>
      </c>
      <c r="D239" s="2">
        <f>'Spectral Math'!F239/MAX('Spectral Math'!F:F)</f>
        <v>0.84340465553726784</v>
      </c>
      <c r="E239" s="2">
        <f>'Spectral Math'!G239/MAX('Spectral Math'!G:G)</f>
        <v>0.68710255719675051</v>
      </c>
      <c r="F239" s="2">
        <f>'Spectral Math'!H239/MAX('Spectral Math'!H:H)</f>
        <v>0.77687235868264393</v>
      </c>
      <c r="G239" s="2">
        <f>'Spectral Math'!J239/MAX('Spectral Math'!J:J)</f>
        <v>0.86912927399614426</v>
      </c>
      <c r="H239" s="2">
        <f>'Spectral Math'!K239/MAX('Spectral Math'!K:K)</f>
        <v>0.86912927399614415</v>
      </c>
      <c r="I239" s="2">
        <f>'Spectral Math'!M239/MAX('Spectral Math'!M:M)</f>
        <v>0.83175525867025557</v>
      </c>
      <c r="J239" s="2">
        <f>'Interpolated Spectra - 1nm'!AU239/MAX('Interpolated Spectra - 1nm'!AU:AU)</f>
        <v>0.94142522953862307</v>
      </c>
      <c r="L239" s="2">
        <f>'Spectral Math'!P239/MAX('Spectral Math'!P:P)</f>
        <v>0.98528476316098779</v>
      </c>
      <c r="M239" s="2">
        <f>'Spectral Math'!Q239/MAX('Spectral Math'!Q:Q)</f>
        <v>0.89655876889226849</v>
      </c>
      <c r="N239" s="2">
        <f>'Spectral Math'!AB239/MAX('Spectral Math'!AB:AB)</f>
        <v>0.89655876889226849</v>
      </c>
      <c r="O239" s="2">
        <f>'Spectral Math'!AC239/MAX('Spectral Math'!AC:AC)</f>
        <v>0.81632848832988203</v>
      </c>
      <c r="P239" s="2">
        <f>'Spectral Math'!AD239/MAX('Spectral Math'!AD:AD)</f>
        <v>0.75790909588501687</v>
      </c>
      <c r="Q239" s="2">
        <f>'Spectral Math'!AH239/MAX('Spectral Math'!AH:AH)</f>
        <v>0.68221920000000003</v>
      </c>
    </row>
    <row r="240" spans="1:17" x14ac:dyDescent="0.2">
      <c r="A240" s="8">
        <f>'Spectral Math'!A240</f>
        <v>597</v>
      </c>
      <c r="B240" s="2">
        <f>'Spectral Math'!B240/MAX('Spectral Math'!B:B)</f>
        <v>0.66947160000000006</v>
      </c>
      <c r="C240" s="2">
        <f>'Spectral Math'!C240/MAX('Spectral Math'!C:C)</f>
        <v>4.0899999999999999E-2</v>
      </c>
      <c r="D240" s="2">
        <f>'Spectral Math'!F240/MAX('Spectral Math'!F:F)</f>
        <v>0.84293439924758995</v>
      </c>
      <c r="E240" s="2">
        <f>'Spectral Math'!G240/MAX('Spectral Math'!G:G)</f>
        <v>0.6851268670619729</v>
      </c>
      <c r="F240" s="2">
        <f>'Spectral Math'!H240/MAX('Spectral Math'!H:H)</f>
        <v>0.77830511258102653</v>
      </c>
      <c r="G240" s="2">
        <f>'Spectral Math'!J240/MAX('Spectral Math'!J:J)</f>
        <v>0.87064186146582612</v>
      </c>
      <c r="H240" s="2">
        <f>'Spectral Math'!K240/MAX('Spectral Math'!K:K)</f>
        <v>0.87064186146582612</v>
      </c>
      <c r="I240" s="2">
        <f>'Spectral Math'!M240/MAX('Spectral Math'!M:M)</f>
        <v>0.83341812380186697</v>
      </c>
      <c r="J240" s="2">
        <f>'Interpolated Spectra - 1nm'!AU240/MAX('Interpolated Spectra - 1nm'!AU:AU)</f>
        <v>0.94180453102336958</v>
      </c>
      <c r="L240" s="2">
        <f>'Spectral Math'!P240/MAX('Spectral Math'!P:P)</f>
        <v>0.98655150611860642</v>
      </c>
      <c r="M240" s="2">
        <f>'Spectral Math'!Q240/MAX('Spectral Math'!Q:Q)</f>
        <v>0.89936705270185613</v>
      </c>
      <c r="N240" s="2">
        <f>'Spectral Math'!AB240/MAX('Spectral Math'!AB:AB)</f>
        <v>0.89936705270185613</v>
      </c>
      <c r="O240" s="2">
        <f>'Spectral Math'!AC240/MAX('Spectral Math'!AC:AC)</f>
        <v>0.82031061323506327</v>
      </c>
      <c r="P240" s="2">
        <f>'Spectral Math'!AD240/MAX('Spectral Math'!AD:AD)</f>
        <v>0.74607682643842288</v>
      </c>
      <c r="Q240" s="2">
        <f>'Spectral Math'!AH240/MAX('Spectral Math'!AH:AH)</f>
        <v>0.66947160000000006</v>
      </c>
    </row>
    <row r="241" spans="1:17" x14ac:dyDescent="0.2">
      <c r="A241" s="8">
        <f>'Spectral Math'!A241</f>
        <v>598</v>
      </c>
      <c r="B241" s="2">
        <f>'Spectral Math'!B241/MAX('Spectral Math'!B:B)</f>
        <v>0.65667439999999999</v>
      </c>
      <c r="C241" s="2">
        <f>'Spectral Math'!C241/MAX('Spectral Math'!C:C)</f>
        <v>3.8159999999999999E-2</v>
      </c>
      <c r="D241" s="2">
        <f>'Spectral Math'!F241/MAX('Spectral Math'!F:F)</f>
        <v>0.83164824829532091</v>
      </c>
      <c r="E241" s="2">
        <f>'Spectral Math'!G241/MAX('Spectral Math'!G:G)</f>
        <v>0.68315117692719529</v>
      </c>
      <c r="F241" s="2">
        <f>'Spectral Math'!H241/MAX('Spectral Math'!H:H)</f>
        <v>0.77973786647940913</v>
      </c>
      <c r="G241" s="2">
        <f>'Spectral Math'!J241/MAX('Spectral Math'!J:J)</f>
        <v>0.87215444893550798</v>
      </c>
      <c r="H241" s="2">
        <f>'Spectral Math'!K241/MAX('Spectral Math'!K:K)</f>
        <v>0.87215444893550809</v>
      </c>
      <c r="I241" s="2">
        <f>'Spectral Math'!M241/MAX('Spectral Math'!M:M)</f>
        <v>0.83508098893347849</v>
      </c>
      <c r="J241" s="2">
        <f>'Interpolated Spectra - 1nm'!AU241/MAX('Interpolated Spectra - 1nm'!AU:AU)</f>
        <v>0.94218383250811588</v>
      </c>
      <c r="L241" s="2">
        <f>'Spectral Math'!P241/MAX('Spectral Math'!P:P)</f>
        <v>0.9751342394133794</v>
      </c>
      <c r="M241" s="2">
        <f>'Spectral Math'!Q241/MAX('Spectral Math'!Q:Q)</f>
        <v>0.89059521560567501</v>
      </c>
      <c r="N241" s="2">
        <f>'Spectral Math'!AB241/MAX('Spectral Math'!AB:AB)</f>
        <v>0.89059521560567489</v>
      </c>
      <c r="O241" s="2">
        <f>'Spectral Math'!AC241/MAX('Spectral Math'!AC:AC)</f>
        <v>0.81372108668197951</v>
      </c>
      <c r="P241" s="2">
        <f>'Spectral Math'!AD241/MAX('Spectral Math'!AD:AD)</f>
        <v>0.72467764193884021</v>
      </c>
      <c r="Q241" s="2">
        <f>'Spectral Math'!AH241/MAX('Spectral Math'!AH:AH)</f>
        <v>0.65667439999999999</v>
      </c>
    </row>
    <row r="242" spans="1:17" x14ac:dyDescent="0.2">
      <c r="A242" s="8">
        <f>'Spectral Math'!A242</f>
        <v>599</v>
      </c>
      <c r="B242" s="2">
        <f>'Spectral Math'!B242/MAX('Spectral Math'!B:B)</f>
        <v>0.64384479999999999</v>
      </c>
      <c r="C242" s="2">
        <f>'Spectral Math'!C242/MAX('Spectral Math'!C:C)</f>
        <v>3.5580000000000001E-2</v>
      </c>
      <c r="D242" s="2">
        <f>'Spectral Math'!F242/MAX('Spectral Math'!F:F)</f>
        <v>0.83023747942628734</v>
      </c>
      <c r="E242" s="2">
        <f>'Spectral Math'!G242/MAX('Spectral Math'!G:G)</f>
        <v>0.68117548679241768</v>
      </c>
      <c r="F242" s="2">
        <f>'Spectral Math'!H242/MAX('Spectral Math'!H:H)</f>
        <v>0.78117062037779172</v>
      </c>
      <c r="G242" s="2">
        <f>'Spectral Math'!J242/MAX('Spectral Math'!J:J)</f>
        <v>0.87366703640519006</v>
      </c>
      <c r="H242" s="2">
        <f>'Spectral Math'!K242/MAX('Spectral Math'!K:K)</f>
        <v>0.87366703640519006</v>
      </c>
      <c r="I242" s="2">
        <f>'Spectral Math'!M242/MAX('Spectral Math'!M:M)</f>
        <v>0.83674385406509011</v>
      </c>
      <c r="J242" s="2">
        <f>'Interpolated Spectra - 1nm'!AU242/MAX('Interpolated Spectra - 1nm'!AU:AU)</f>
        <v>0.94256313399286229</v>
      </c>
      <c r="L242" s="2">
        <f>'Spectral Math'!P242/MAX('Spectral Math'!P:P)</f>
        <v>0.9752688192829414</v>
      </c>
      <c r="M242" s="2">
        <f>'Spectral Math'!Q242/MAX('Spectral Math'!Q:Q)</f>
        <v>0.89235480618155705</v>
      </c>
      <c r="N242" s="2">
        <f>'Spectral Math'!AB242/MAX('Spectral Math'!AB:AB)</f>
        <v>0.89235480618155694</v>
      </c>
      <c r="O242" s="2">
        <f>'Spectral Math'!AC242/MAX('Spectral Math'!AC:AC)</f>
        <v>0.8167428275330435</v>
      </c>
      <c r="P242" s="2">
        <f>'Spectral Math'!AD242/MAX('Spectral Math'!AD:AD)</f>
        <v>0.71192325330123685</v>
      </c>
      <c r="Q242" s="2">
        <f>'Spectral Math'!AH242/MAX('Spectral Math'!AH:AH)</f>
        <v>0.64384479999999999</v>
      </c>
    </row>
    <row r="243" spans="1:17" x14ac:dyDescent="0.2">
      <c r="A243" s="8">
        <f>'Spectral Math'!A243</f>
        <v>600</v>
      </c>
      <c r="B243" s="2">
        <f>'Spectral Math'!B243/MAX('Spectral Math'!B:B)</f>
        <v>0.63100000000000001</v>
      </c>
      <c r="C243" s="2">
        <f>'Spectral Math'!C243/MAX('Spectral Math'!C:C)</f>
        <v>3.3149999999999999E-2</v>
      </c>
      <c r="D243" s="2">
        <f>'Spectral Math'!F243/MAX('Spectral Math'!F:F)</f>
        <v>0.82765106983305903</v>
      </c>
      <c r="E243" s="2">
        <f>'Spectral Math'!G243/MAX('Spectral Math'!G:G)</f>
        <v>0.67794685784681041</v>
      </c>
      <c r="F243" s="2">
        <f>'Spectral Math'!H243/MAX('Spectral Math'!H:H)</f>
        <v>0.78260337427617432</v>
      </c>
      <c r="G243" s="2">
        <f>'Spectral Math'!J243/MAX('Spectral Math'!J:J)</f>
        <v>0.87517962387487191</v>
      </c>
      <c r="H243" s="2">
        <f>'Spectral Math'!K243/MAX('Spectral Math'!K:K)</f>
        <v>0.87517962387487203</v>
      </c>
      <c r="I243" s="2">
        <f>'Spectral Math'!M243/MAX('Spectral Math'!M:M)</f>
        <v>0.83840671919670162</v>
      </c>
      <c r="J243" s="2">
        <f>'Interpolated Spectra - 1nm'!AU243/MAX('Interpolated Spectra - 1nm'!AU:AU)</f>
        <v>0.94294243547760859</v>
      </c>
      <c r="L243" s="2">
        <f>'Spectral Math'!P243/MAX('Spectral Math'!P:P)</f>
        <v>0.97401377783453702</v>
      </c>
      <c r="M243" s="2">
        <f>'Spectral Math'!Q243/MAX('Spectral Math'!Q:Q)</f>
        <v>0.89284103594429109</v>
      </c>
      <c r="N243" s="2">
        <f>'Spectral Math'!AB243/MAX('Spectral Math'!AB:AB)</f>
        <v>0.89284103594429109</v>
      </c>
      <c r="O243" s="2">
        <f>'Spectral Math'!AC243/MAX('Spectral Math'!AC:AC)</f>
        <v>0.81860266211396238</v>
      </c>
      <c r="P243" s="2">
        <f>'Spectral Math'!AD243/MAX('Spectral Math'!AD:AD)</f>
        <v>0.69810045452457226</v>
      </c>
      <c r="Q243" s="2">
        <f>'Spectral Math'!AH243/MAX('Spectral Math'!AH:AH)</f>
        <v>0.63100000000000001</v>
      </c>
    </row>
    <row r="244" spans="1:17" x14ac:dyDescent="0.2">
      <c r="A244" s="8">
        <f>'Spectral Math'!A244</f>
        <v>601</v>
      </c>
      <c r="B244" s="2">
        <f>'Spectral Math'!B244/MAX('Spectral Math'!B:B)</f>
        <v>0.61815549999999997</v>
      </c>
      <c r="C244" s="2">
        <f>'Spectral Math'!C244/MAX('Spectral Math'!C:C)</f>
        <v>3.0870000000000002E-2</v>
      </c>
      <c r="D244" s="2">
        <f>'Spectral Math'!F244/MAX('Spectral Math'!F:F)</f>
        <v>0.82224312250176346</v>
      </c>
      <c r="E244" s="2">
        <f>'Spectral Math'!G244/MAX('Spectral Math'!G:G)</f>
        <v>0.67452099385076336</v>
      </c>
      <c r="F244" s="2">
        <f>'Spectral Math'!H244/MAX('Spectral Math'!H:H)</f>
        <v>0.78403612817455703</v>
      </c>
      <c r="G244" s="2">
        <f>'Spectral Math'!J244/MAX('Spectral Math'!J:J)</f>
        <v>0.876692211344554</v>
      </c>
      <c r="H244" s="2">
        <f>'Spectral Math'!K244/MAX('Spectral Math'!K:K)</f>
        <v>0.87669221134455388</v>
      </c>
      <c r="I244" s="2">
        <f>'Spectral Math'!M244/MAX('Spectral Math'!M:M)</f>
        <v>0.83849919993702571</v>
      </c>
      <c r="J244" s="2">
        <f>'Interpolated Spectra - 1nm'!AU244/MAX('Interpolated Spectra - 1nm'!AU:AU)</f>
        <v>0.94332173696235511</v>
      </c>
      <c r="L244" s="2">
        <f>'Spectral Math'!P244/MAX('Spectral Math'!P:P)</f>
        <v>0.96942101098105415</v>
      </c>
      <c r="M244" s="2">
        <f>'Spectral Math'!Q244/MAX('Spectral Math'!Q:Q)</f>
        <v>0.89025788728604438</v>
      </c>
      <c r="N244" s="2">
        <f>'Spectral Math'!AB244/MAX('Spectral Math'!AB:AB)</f>
        <v>0.89025788728604438</v>
      </c>
      <c r="O244" s="2">
        <f>'Spectral Math'!AC244/MAX('Spectral Math'!AC:AC)</f>
        <v>0.81764500962203301</v>
      </c>
      <c r="P244" s="2">
        <f>'Spectral Math'!AD244/MAX('Spectral Math'!AD:AD)</f>
        <v>0.68191145595187619</v>
      </c>
      <c r="Q244" s="2">
        <f>'Spectral Math'!AH244/MAX('Spectral Math'!AH:AH)</f>
        <v>0.61815549999999997</v>
      </c>
    </row>
    <row r="245" spans="1:17" x14ac:dyDescent="0.2">
      <c r="A245" s="8">
        <f>'Spectral Math'!A245</f>
        <v>602</v>
      </c>
      <c r="B245" s="2">
        <f>'Spectral Math'!B245/MAX('Spectral Math'!B:B)</f>
        <v>0.60531440000000003</v>
      </c>
      <c r="C245" s="2">
        <f>'Spectral Math'!C245/MAX('Spectral Math'!C:C)</f>
        <v>2.8740000000000002E-2</v>
      </c>
      <c r="D245" s="2">
        <f>'Spectral Math'!F245/MAX('Spectral Math'!F:F)</f>
        <v>0.81589466259111221</v>
      </c>
      <c r="E245" s="2">
        <f>'Spectral Math'!G245/MAX('Spectral Math'!G:G)</f>
        <v>0.67109512985471631</v>
      </c>
      <c r="F245" s="2">
        <f>'Spectral Math'!H245/MAX('Spectral Math'!H:H)</f>
        <v>0.78546888207293974</v>
      </c>
      <c r="G245" s="2">
        <f>'Spectral Math'!J245/MAX('Spectral Math'!J:J)</f>
        <v>0.87820479881423585</v>
      </c>
      <c r="H245" s="2">
        <f>'Spectral Math'!K245/MAX('Spectral Math'!K:K)</f>
        <v>0.87820479881423585</v>
      </c>
      <c r="I245" s="2">
        <f>'Spectral Math'!M245/MAX('Spectral Math'!M:M)</f>
        <v>0.83859168067734968</v>
      </c>
      <c r="J245" s="2">
        <f>'Interpolated Spectra - 1nm'!AU245/MAX('Interpolated Spectra - 1nm'!AU:AU)</f>
        <v>0.9437010384471014</v>
      </c>
      <c r="L245" s="2">
        <f>'Spectral Math'!P245/MAX('Spectral Math'!P:P)</f>
        <v>0.96369405469954617</v>
      </c>
      <c r="M245" s="2">
        <f>'Spectral Math'!Q245/MAX('Spectral Math'!Q:Q)</f>
        <v>0.88661584897877388</v>
      </c>
      <c r="N245" s="2">
        <f>'Spectral Math'!AB245/MAX('Spectral Math'!AB:AB)</f>
        <v>0.88661584897877377</v>
      </c>
      <c r="O245" s="2">
        <f>'Spectral Math'!AC245/MAX('Spectral Math'!AC:AC)</f>
        <v>0.81570497012600107</v>
      </c>
      <c r="P245" s="2">
        <f>'Spectral Math'!AD245/MAX('Spectral Math'!AD:AD)</f>
        <v>0.66501419381264648</v>
      </c>
      <c r="Q245" s="2">
        <f>'Spectral Math'!AH245/MAX('Spectral Math'!AH:AH)</f>
        <v>0.60531440000000003</v>
      </c>
    </row>
    <row r="246" spans="1:17" x14ac:dyDescent="0.2">
      <c r="A246" s="8">
        <f>'Spectral Math'!A246</f>
        <v>603</v>
      </c>
      <c r="B246" s="2">
        <f>'Spectral Math'!B246/MAX('Spectral Math'!B:B)</f>
        <v>0.59247559999999999</v>
      </c>
      <c r="C246" s="2">
        <f>'Spectral Math'!C246/MAX('Spectral Math'!C:C)</f>
        <v>2.674E-2</v>
      </c>
      <c r="D246" s="2">
        <f>'Spectral Math'!F246/MAX('Spectral Math'!F:F)</f>
        <v>0.82435927580531387</v>
      </c>
      <c r="E246" s="2">
        <f>'Spectral Math'!G246/MAX('Spectral Math'!G:G)</f>
        <v>0.66766926585866926</v>
      </c>
      <c r="F246" s="2">
        <f>'Spectral Math'!H246/MAX('Spectral Math'!H:H)</f>
        <v>0.78690163597132234</v>
      </c>
      <c r="G246" s="2">
        <f>'Spectral Math'!J246/MAX('Spectral Math'!J:J)</f>
        <v>0.87971738628391793</v>
      </c>
      <c r="H246" s="2">
        <f>'Spectral Math'!K246/MAX('Spectral Math'!K:K)</f>
        <v>0.87971738628391782</v>
      </c>
      <c r="I246" s="2">
        <f>'Spectral Math'!M246/MAX('Spectral Math'!M:M)</f>
        <v>0.83868416141767377</v>
      </c>
      <c r="J246" s="2">
        <f>'Interpolated Spectra - 1nm'!AU246/MAX('Interpolated Spectra - 1nm'!AU:AU)</f>
        <v>0.94408033993184792</v>
      </c>
      <c r="L246" s="2">
        <f>'Spectral Math'!P246/MAX('Spectral Math'!P:P)</f>
        <v>0.9754681203475416</v>
      </c>
      <c r="M246" s="2">
        <f>'Spectral Math'!Q246/MAX('Spectral Math'!Q:Q)</f>
        <v>0.89908521350647175</v>
      </c>
      <c r="N246" s="2">
        <f>'Spectral Math'!AB246/MAX('Spectral Math'!AB:AB)</f>
        <v>0.89908521350647175</v>
      </c>
      <c r="O246" s="2">
        <f>'Spectral Math'!AC246/MAX('Spectral Math'!AC:AC)</f>
        <v>0.82860174326726699</v>
      </c>
      <c r="P246" s="2">
        <f>'Spectral Math'!AD246/MAX('Spectral Math'!AD:AD)</f>
        <v>0.66006353890311098</v>
      </c>
      <c r="Q246" s="2">
        <f>'Spectral Math'!AH246/MAX('Spectral Math'!AH:AH)</f>
        <v>0.59247559999999999</v>
      </c>
    </row>
    <row r="247" spans="1:17" x14ac:dyDescent="0.2">
      <c r="A247" s="8">
        <f>'Spectral Math'!A247</f>
        <v>604</v>
      </c>
      <c r="B247" s="2">
        <f>'Spectral Math'!B247/MAX('Spectral Math'!B:B)</f>
        <v>0.57963790000000004</v>
      </c>
      <c r="C247" s="2">
        <f>'Spectral Math'!C247/MAX('Spectral Math'!C:C)</f>
        <v>2.487E-2</v>
      </c>
      <c r="D247" s="2">
        <f>'Spectral Math'!F247/MAX('Spectral Math'!F:F)</f>
        <v>0.83776158006113333</v>
      </c>
      <c r="E247" s="2">
        <f>'Spectral Math'!G247/MAX('Spectral Math'!G:G)</f>
        <v>0.66482542145502743</v>
      </c>
      <c r="F247" s="2">
        <f>'Spectral Math'!H247/MAX('Spectral Math'!H:H)</f>
        <v>0.78833438986970494</v>
      </c>
      <c r="G247" s="2">
        <f>'Spectral Math'!J247/MAX('Spectral Math'!J:J)</f>
        <v>0.88122997375359979</v>
      </c>
      <c r="H247" s="2">
        <f>'Spectral Math'!K247/MAX('Spectral Math'!K:K)</f>
        <v>0.88122997375359979</v>
      </c>
      <c r="I247" s="2">
        <f>'Spectral Math'!M247/MAX('Spectral Math'!M:M)</f>
        <v>0.83877664215799774</v>
      </c>
      <c r="J247" s="2">
        <f>'Interpolated Spectra - 1nm'!AU247/MAX('Interpolated Spectra - 1nm'!AU:AU)</f>
        <v>0.94445964141659422</v>
      </c>
      <c r="L247" s="2">
        <f>'Spectral Math'!P247/MAX('Spectral Math'!P:P)</f>
        <v>0.99313209090616805</v>
      </c>
      <c r="M247" s="2">
        <f>'Spectral Math'!Q247/MAX('Spectral Math'!Q:Q)</f>
        <v>0.91703268309677477</v>
      </c>
      <c r="N247" s="2">
        <f>'Spectral Math'!AB247/MAX('Spectral Math'!AB:AB)</f>
        <v>0.91703268309677477</v>
      </c>
      <c r="O247" s="2">
        <f>'Spectral Math'!AC247/MAX('Spectral Math'!AC:AC)</f>
        <v>0.84659536615492981</v>
      </c>
      <c r="P247" s="2">
        <f>'Spectral Math'!AD247/MAX('Spectral Math'!AD:AD)</f>
        <v>0.65865198863738272</v>
      </c>
      <c r="Q247" s="2">
        <f>'Spectral Math'!AH247/MAX('Spectral Math'!AH:AH)</f>
        <v>0.57963790000000004</v>
      </c>
    </row>
    <row r="248" spans="1:17" x14ac:dyDescent="0.2">
      <c r="A248" s="8">
        <f>'Spectral Math'!A248</f>
        <v>605</v>
      </c>
      <c r="B248" s="2">
        <f>'Spectral Math'!B248/MAX('Spectral Math'!B:B)</f>
        <v>0.56679999999999997</v>
      </c>
      <c r="C248" s="2">
        <f>'Spectral Math'!C248/MAX('Spectral Math'!C:C)</f>
        <v>2.3120000000000002E-2</v>
      </c>
      <c r="D248" s="2">
        <f>'Spectral Math'!F248/MAX('Spectral Math'!F:F)</f>
        <v>0.83211850458499881</v>
      </c>
      <c r="E248" s="2">
        <f>'Spectral Math'!G248/MAX('Spectral Math'!G:G)</f>
        <v>0.66466363665985362</v>
      </c>
      <c r="F248" s="2">
        <f>'Spectral Math'!H248/MAX('Spectral Math'!H:H)</f>
        <v>0.78936303369418481</v>
      </c>
      <c r="G248" s="2">
        <f>'Spectral Math'!J248/MAX('Spectral Math'!J:J)</f>
        <v>0.88437254286632827</v>
      </c>
      <c r="H248" s="2">
        <f>'Spectral Math'!K248/MAX('Spectral Math'!K:K)</f>
        <v>0.88437254286632838</v>
      </c>
      <c r="I248" s="2">
        <f>'Spectral Math'!M248/MAX('Spectral Math'!M:M)</f>
        <v>0.83886912289832194</v>
      </c>
      <c r="J248" s="2">
        <f>'Interpolated Spectra - 1nm'!AU248/MAX('Interpolated Spectra - 1nm'!AU:AU)</f>
        <v>0.94483894290134074</v>
      </c>
      <c r="L248" s="2">
        <f>'Spectral Math'!P248/MAX('Spectral Math'!P:P)</f>
        <v>0.98772959725580589</v>
      </c>
      <c r="M248" s="2">
        <f>'Spectral Math'!Q248/MAX('Spectral Math'!Q:Q)</f>
        <v>0.91323422339218618</v>
      </c>
      <c r="N248" s="2">
        <f>'Spectral Math'!AB248/MAX('Spectral Math'!AB:AB)</f>
        <v>0.91323422339218607</v>
      </c>
      <c r="O248" s="2">
        <f>'Spectral Math'!AC248/MAX('Spectral Math'!AC:AC)</f>
        <v>0.84609521904280272</v>
      </c>
      <c r="P248" s="2">
        <f>'Spectral Math'!AD248/MAX('Spectral Math'!AD:AD)</f>
        <v>0.64139628284262962</v>
      </c>
      <c r="Q248" s="2">
        <f>'Spectral Math'!AH248/MAX('Spectral Math'!AH:AH)</f>
        <v>0.56679999999999997</v>
      </c>
    </row>
    <row r="249" spans="1:17" x14ac:dyDescent="0.2">
      <c r="A249" s="8">
        <f>'Spectral Math'!A249</f>
        <v>606</v>
      </c>
      <c r="B249" s="2">
        <f>'Spectral Math'!B249/MAX('Spectral Math'!B:B)</f>
        <v>0.55396109999999998</v>
      </c>
      <c r="C249" s="2">
        <f>'Spectral Math'!C249/MAX('Spectral Math'!C:C)</f>
        <v>2.147E-2</v>
      </c>
      <c r="D249" s="2">
        <f>'Spectral Math'!F249/MAX('Spectral Math'!F:F)</f>
        <v>0.82812132612273692</v>
      </c>
      <c r="E249" s="2">
        <f>'Spectral Math'!G249/MAX('Spectral Math'!G:G)</f>
        <v>0.66450185186467969</v>
      </c>
      <c r="F249" s="2">
        <f>'Spectral Math'!H249/MAX('Spectral Math'!H:H)</f>
        <v>0.79039167751866468</v>
      </c>
      <c r="G249" s="2">
        <f>'Spectral Math'!J249/MAX('Spectral Math'!J:J)</f>
        <v>0.88751511197905697</v>
      </c>
      <c r="H249" s="2">
        <f>'Spectral Math'!K249/MAX('Spectral Math'!K:K)</f>
        <v>0.88751511197905697</v>
      </c>
      <c r="I249" s="2">
        <f>'Spectral Math'!M249/MAX('Spectral Math'!M:M)</f>
        <v>0.83896160363864614</v>
      </c>
      <c r="J249" s="2">
        <f>'Interpolated Spectra - 1nm'!AU249/MAX('Interpolated Spectra - 1nm'!AU:AU)</f>
        <v>0.94521824438608704</v>
      </c>
      <c r="L249" s="2">
        <f>'Spectral Math'!P249/MAX('Spectral Math'!P:P)</f>
        <v>0.98426588133295667</v>
      </c>
      <c r="M249" s="2">
        <f>'Spectral Math'!Q249/MAX('Spectral Math'!Q:Q)</f>
        <v>0.91121763477657025</v>
      </c>
      <c r="N249" s="2">
        <f>'Spectral Math'!AB249/MAX('Spectral Math'!AB:AB)</f>
        <v>0.91121763477657014</v>
      </c>
      <c r="O249" s="2">
        <f>'Spectral Math'!AC249/MAX('Spectral Math'!AC:AC)</f>
        <v>0.84722679939076784</v>
      </c>
      <c r="P249" s="2">
        <f>'Spectral Math'!AD249/MAX('Spectral Math'!AD:AD)</f>
        <v>0.62548342248160727</v>
      </c>
      <c r="Q249" s="2">
        <f>'Spectral Math'!AH249/MAX('Spectral Math'!AH:AH)</f>
        <v>0.55396109999999998</v>
      </c>
    </row>
    <row r="250" spans="1:17" x14ac:dyDescent="0.2">
      <c r="A250" s="8">
        <f>'Spectral Math'!A250</f>
        <v>607</v>
      </c>
      <c r="B250" s="2">
        <f>'Spectral Math'!B250/MAX('Spectral Math'!B:B)</f>
        <v>0.54113719999999998</v>
      </c>
      <c r="C250" s="2">
        <f>'Spectral Math'!C250/MAX('Spectral Math'!C:C)</f>
        <v>1.9939999999999999E-2</v>
      </c>
      <c r="D250" s="2">
        <f>'Spectral Math'!F250/MAX('Spectral Math'!F:F)</f>
        <v>0.82671055725370324</v>
      </c>
      <c r="E250" s="2">
        <f>'Spectral Math'!G250/MAX('Spectral Math'!G:G)</f>
        <v>0.66434006706950577</v>
      </c>
      <c r="F250" s="2">
        <f>'Spectral Math'!H250/MAX('Spectral Math'!H:H)</f>
        <v>0.79142032134314433</v>
      </c>
      <c r="G250" s="2">
        <f>'Spectral Math'!J250/MAX('Spectral Math'!J:J)</f>
        <v>0.89065768109178556</v>
      </c>
      <c r="H250" s="2">
        <f>'Spectral Math'!K250/MAX('Spectral Math'!K:K)</f>
        <v>0.89065768109178545</v>
      </c>
      <c r="I250" s="2">
        <f>'Spectral Math'!M250/MAX('Spectral Math'!M:M)</f>
        <v>0.83905408437897011</v>
      </c>
      <c r="J250" s="2">
        <f>'Interpolated Spectra - 1nm'!AU250/MAX('Interpolated Spectra - 1nm'!AU:AU)</f>
        <v>0.94559754587083356</v>
      </c>
      <c r="L250" s="2">
        <f>'Spectral Math'!P250/MAX('Spectral Math'!P:P)</f>
        <v>0.98386788450344964</v>
      </c>
      <c r="M250" s="2">
        <f>'Spectral Math'!Q250/MAX('Spectral Math'!Q:Q)</f>
        <v>0.91203458716196095</v>
      </c>
      <c r="N250" s="2">
        <f>'Spectral Math'!AB250/MAX('Spectral Math'!AB:AB)</f>
        <v>0.91203458716196095</v>
      </c>
      <c r="O250" s="2">
        <f>'Spectral Math'!AC250/MAX('Spectral Math'!AC:AC)</f>
        <v>0.85098898408235235</v>
      </c>
      <c r="P250" s="2">
        <f>'Spectral Math'!AD250/MAX('Spectral Math'!AD:AD)</f>
        <v>0.61155161499868793</v>
      </c>
      <c r="Q250" s="2">
        <f>'Spectral Math'!AH250/MAX('Spectral Math'!AH:AH)</f>
        <v>0.54113719999999998</v>
      </c>
    </row>
    <row r="251" spans="1:17" x14ac:dyDescent="0.2">
      <c r="A251" s="8">
        <f>'Spectral Math'!A251</f>
        <v>608</v>
      </c>
      <c r="B251" s="2">
        <f>'Spectral Math'!B251/MAX('Spectral Math'!B:B)</f>
        <v>0.52835279999999996</v>
      </c>
      <c r="C251" s="2">
        <f>'Spectral Math'!C251/MAX('Spectral Math'!C:C)</f>
        <v>1.8509999999999999E-2</v>
      </c>
      <c r="D251" s="2">
        <f>'Spectral Math'!F251/MAX('Spectral Math'!F:F)</f>
        <v>0.8229485069362803</v>
      </c>
      <c r="E251" s="2">
        <f>'Spectral Math'!G251/MAX('Spectral Math'!G:G)</f>
        <v>0.66417828227433184</v>
      </c>
      <c r="F251" s="2">
        <f>'Spectral Math'!H251/MAX('Spectral Math'!H:H)</f>
        <v>0.7924489651676242</v>
      </c>
      <c r="G251" s="2">
        <f>'Spectral Math'!J251/MAX('Spectral Math'!J:J)</f>
        <v>0.89380025020451426</v>
      </c>
      <c r="H251" s="2">
        <f>'Spectral Math'!K251/MAX('Spectral Math'!K:K)</f>
        <v>0.89380025020451404</v>
      </c>
      <c r="I251" s="2">
        <f>'Spectral Math'!M251/MAX('Spectral Math'!M:M)</f>
        <v>0.8391465651192942</v>
      </c>
      <c r="J251" s="2">
        <f>'Interpolated Spectra - 1nm'!AU251/MAX('Interpolated Spectra - 1nm'!AU:AU)</f>
        <v>0.94597684735557985</v>
      </c>
      <c r="L251" s="2">
        <f>'Spectral Math'!P251/MAX('Spectral Math'!P:P)</f>
        <v>0.98066362717176137</v>
      </c>
      <c r="M251" s="2">
        <f>'Spectral Math'!Q251/MAX('Spectral Math'!Q:Q)</f>
        <v>0.91024582710115498</v>
      </c>
      <c r="N251" s="2">
        <f>'Spectral Math'!AB251/MAX('Spectral Math'!AB:AB)</f>
        <v>0.91024582710115487</v>
      </c>
      <c r="O251" s="2">
        <f>'Spectral Math'!AC251/MAX('Spectral Math'!AC:AC)</f>
        <v>0.85231666621055624</v>
      </c>
      <c r="P251" s="2">
        <f>'Spectral Math'!AD251/MAX('Spectral Math'!AD:AD)</f>
        <v>0.59593257939413413</v>
      </c>
      <c r="Q251" s="2">
        <f>'Spectral Math'!AH251/MAX('Spectral Math'!AH:AH)</f>
        <v>0.52835279999999996</v>
      </c>
    </row>
    <row r="252" spans="1:17" x14ac:dyDescent="0.2">
      <c r="A252" s="8">
        <f>'Spectral Math'!A252</f>
        <v>609</v>
      </c>
      <c r="B252" s="2">
        <f>'Spectral Math'!B252/MAX('Spectral Math'!B:B)</f>
        <v>0.51563230000000004</v>
      </c>
      <c r="C252" s="2">
        <f>'Spectral Math'!C252/MAX('Spectral Math'!C:C)</f>
        <v>1.7180000000000001E-2</v>
      </c>
      <c r="D252" s="2">
        <f>'Spectral Math'!F252/MAX('Spectral Math'!F:F)</f>
        <v>0.81989184105337409</v>
      </c>
      <c r="E252" s="2">
        <f>'Spectral Math'!G252/MAX('Spectral Math'!G:G)</f>
        <v>0.66401649747915803</v>
      </c>
      <c r="F252" s="2">
        <f>'Spectral Math'!H252/MAX('Spectral Math'!H:H)</f>
        <v>0.79347760899210407</v>
      </c>
      <c r="G252" s="2">
        <f>'Spectral Math'!J252/MAX('Spectral Math'!J:J)</f>
        <v>0.89694281931724273</v>
      </c>
      <c r="H252" s="2">
        <f>'Spectral Math'!K252/MAX('Spectral Math'!K:K)</f>
        <v>0.89694281931724262</v>
      </c>
      <c r="I252" s="2">
        <f>'Spectral Math'!M252/MAX('Spectral Math'!M:M)</f>
        <v>0.83923904585961817</v>
      </c>
      <c r="J252" s="2">
        <f>'Interpolated Spectra - 1nm'!AU252/MAX('Interpolated Spectra - 1nm'!AU:AU)</f>
        <v>0.94635614884032626</v>
      </c>
      <c r="L252" s="2">
        <f>'Spectral Math'!P252/MAX('Spectral Math'!P:P)</f>
        <v>0.97828939130403914</v>
      </c>
      <c r="M252" s="2">
        <f>'Spectral Math'!Q252/MAX('Spectral Math'!Q:Q)</f>
        <v>0.9092207665187878</v>
      </c>
      <c r="N252" s="2">
        <f>'Spectral Math'!AB252/MAX('Spectral Math'!AB:AB)</f>
        <v>0.9092207665187878</v>
      </c>
      <c r="O252" s="2">
        <f>'Spectral Math'!AC252/MAX('Spectral Math'!AC:AC)</f>
        <v>0.85435018137599161</v>
      </c>
      <c r="P252" s="2">
        <f>'Spectral Math'!AD252/MAX('Spectral Math'!AD:AD)</f>
        <v>0.58093010038421622</v>
      </c>
      <c r="Q252" s="2">
        <f>'Spectral Math'!AH252/MAX('Spectral Math'!AH:AH)</f>
        <v>0.51563230000000004</v>
      </c>
    </row>
    <row r="253" spans="1:17" x14ac:dyDescent="0.2">
      <c r="A253" s="8">
        <f>'Spectral Math'!A253</f>
        <v>610</v>
      </c>
      <c r="B253" s="2">
        <f>'Spectral Math'!B253/MAX('Spectral Math'!B:B)</f>
        <v>0.503</v>
      </c>
      <c r="C253" s="2">
        <f>'Spectral Math'!C253/MAX('Spectral Math'!C:C)</f>
        <v>1.593E-2</v>
      </c>
      <c r="D253" s="2">
        <f>'Spectral Math'!F253/MAX('Spectral Math'!F:F)</f>
        <v>0.81048671525981664</v>
      </c>
      <c r="E253" s="2">
        <f>'Spectral Math'!G253/MAX('Spectral Math'!G:G)</f>
        <v>0.66385471268398411</v>
      </c>
      <c r="F253" s="2">
        <f>'Spectral Math'!H253/MAX('Spectral Math'!H:H)</f>
        <v>0.79450625281658394</v>
      </c>
      <c r="G253" s="2">
        <f>'Spectral Math'!J253/MAX('Spectral Math'!J:J)</f>
        <v>0.90008538842997143</v>
      </c>
      <c r="H253" s="2">
        <f>'Spectral Math'!K253/MAX('Spectral Math'!K:K)</f>
        <v>0.90008538842997132</v>
      </c>
      <c r="I253" s="2">
        <f>'Spectral Math'!M253/MAX('Spectral Math'!M:M)</f>
        <v>0.83933152659994226</v>
      </c>
      <c r="J253" s="2">
        <f>'Interpolated Spectra - 1nm'!AU253/MAX('Interpolated Spectra - 1nm'!AU:AU)</f>
        <v>0.94673545032507278</v>
      </c>
      <c r="L253" s="2">
        <f>'Spectral Math'!P253/MAX('Spectral Math'!P:P)</f>
        <v>0.96832093986305368</v>
      </c>
      <c r="M253" s="2">
        <f>'Spectral Math'!Q253/MAX('Spectral Math'!Q:Q)</f>
        <v>0.90112278173688554</v>
      </c>
      <c r="N253" s="2">
        <f>'Spectral Math'!AB253/MAX('Spectral Math'!AB:AB)</f>
        <v>0.90112278173688554</v>
      </c>
      <c r="O253" s="2">
        <f>'Spectral Math'!AC253/MAX('Spectral Math'!AC:AC)</f>
        <v>0.84970758148825465</v>
      </c>
      <c r="P253" s="2">
        <f>'Spectral Math'!AD253/MAX('Spectral Math'!AD:AD)</f>
        <v>0.56165078902170607</v>
      </c>
      <c r="Q253" s="2">
        <f>'Spectral Math'!AH253/MAX('Spectral Math'!AH:AH)</f>
        <v>0.503</v>
      </c>
    </row>
    <row r="254" spans="1:17" x14ac:dyDescent="0.2">
      <c r="A254" s="8">
        <f>'Spectral Math'!A254</f>
        <v>611</v>
      </c>
      <c r="B254" s="2">
        <f>'Spectral Math'!B254/MAX('Spectral Math'!B:B)</f>
        <v>0.49046879999999998</v>
      </c>
      <c r="C254" s="2">
        <f>'Spectral Math'!C254/MAX('Spectral Math'!C:C)</f>
        <v>1.477E-2</v>
      </c>
      <c r="D254" s="2">
        <f>'Spectral Math'!F254/MAX('Spectral Math'!F:F)</f>
        <v>0.81095697154949442</v>
      </c>
      <c r="E254" s="2">
        <f>'Spectral Math'!G254/MAX('Spectral Math'!G:G)</f>
        <v>0.66533536605593957</v>
      </c>
      <c r="F254" s="2">
        <f>'Spectral Math'!H254/MAX('Spectral Math'!H:H)</f>
        <v>0.79553489664106369</v>
      </c>
      <c r="G254" s="2">
        <f>'Spectral Math'!J254/MAX('Spectral Math'!J:J)</f>
        <v>0.90322795754269991</v>
      </c>
      <c r="H254" s="2">
        <f>'Spectral Math'!K254/MAX('Spectral Math'!K:K)</f>
        <v>0.90322795754269991</v>
      </c>
      <c r="I254" s="2">
        <f>'Spectral Math'!M254/MAX('Spectral Math'!M:M)</f>
        <v>0.84071621090862003</v>
      </c>
      <c r="J254" s="2">
        <f>'Interpolated Spectra - 1nm'!AU254/MAX('Interpolated Spectra - 1nm'!AU:AU)</f>
        <v>0.94711475180981908</v>
      </c>
      <c r="L254" s="2">
        <f>'Spectral Math'!P254/MAX('Spectral Math'!P:P)</f>
        <v>0.97013718224222956</v>
      </c>
      <c r="M254" s="2">
        <f>'Spectral Math'!Q254/MAX('Spectral Math'!Q:Q)</f>
        <v>0.90398185119479268</v>
      </c>
      <c r="N254" s="2">
        <f>'Spectral Math'!AB254/MAX('Spectral Math'!AB:AB)</f>
        <v>0.90398185119479257</v>
      </c>
      <c r="O254" s="2">
        <f>'Spectral Math'!AC254/MAX('Spectral Math'!AC:AC)</f>
        <v>0.85537961359566084</v>
      </c>
      <c r="P254" s="2">
        <f>'Spectral Math'!AD254/MAX('Spectral Math'!AD:AD)</f>
        <v>0.54939602927535081</v>
      </c>
      <c r="Q254" s="2">
        <f>'Spectral Math'!AH254/MAX('Spectral Math'!AH:AH)</f>
        <v>0.49046880000000004</v>
      </c>
    </row>
    <row r="255" spans="1:17" x14ac:dyDescent="0.2">
      <c r="A255" s="8">
        <f>'Spectral Math'!A255</f>
        <v>612</v>
      </c>
      <c r="B255" s="2">
        <f>'Spectral Math'!B255/MAX('Spectral Math'!B:B)</f>
        <v>0.47803040000000002</v>
      </c>
      <c r="C255" s="2">
        <f>'Spectral Math'!C255/MAX('Spectral Math'!C:C)</f>
        <v>1.3690000000000001E-2</v>
      </c>
      <c r="D255" s="2">
        <f>'Spectral Math'!F255/MAX('Spectral Math'!F:F)</f>
        <v>0.81142722783917232</v>
      </c>
      <c r="E255" s="2">
        <f>'Spectral Math'!G255/MAX('Spectral Math'!G:G)</f>
        <v>0.67015023954468345</v>
      </c>
      <c r="F255" s="2">
        <f>'Spectral Math'!H255/MAX('Spectral Math'!H:H)</f>
        <v>0.79656354046554345</v>
      </c>
      <c r="G255" s="2">
        <f>'Spectral Math'!J255/MAX('Spectral Math'!J:J)</f>
        <v>0.90637052665542839</v>
      </c>
      <c r="H255" s="2">
        <f>'Spectral Math'!K255/MAX('Spectral Math'!K:K)</f>
        <v>0.9063705266554285</v>
      </c>
      <c r="I255" s="2">
        <f>'Spectral Math'!M255/MAX('Spectral Math'!M:M)</f>
        <v>0.84210089521729792</v>
      </c>
      <c r="J255" s="2">
        <f>'Interpolated Spectra - 1nm'!AU255/MAX('Interpolated Spectra - 1nm'!AU:AU)</f>
        <v>0.9474940532945656</v>
      </c>
      <c r="L255" s="2">
        <f>'Spectral Math'!P255/MAX('Spectral Math'!P:P)</f>
        <v>0.9719548794295878</v>
      </c>
      <c r="M255" s="2">
        <f>'Spectral Math'!Q255/MAX('Spectral Math'!Q:Q)</f>
        <v>0.90684665460070846</v>
      </c>
      <c r="N255" s="2">
        <f>'Spectral Math'!AB255/MAX('Spectral Math'!AB:AB)</f>
        <v>0.90684665460070846</v>
      </c>
      <c r="O255" s="2">
        <f>'Spectral Math'!AC255/MAX('Spectral Math'!AC:AC)</f>
        <v>0.86107591552086149</v>
      </c>
      <c r="P255" s="2">
        <f>'Spectral Math'!AD255/MAX('Spectral Math'!AD:AD)</f>
        <v>0.53716015462661004</v>
      </c>
      <c r="Q255" s="2">
        <f>'Spectral Math'!AH255/MAX('Spectral Math'!AH:AH)</f>
        <v>0.47803040000000002</v>
      </c>
    </row>
    <row r="256" spans="1:17" x14ac:dyDescent="0.2">
      <c r="A256" s="8">
        <f>'Spectral Math'!A256</f>
        <v>613</v>
      </c>
      <c r="B256" s="2">
        <f>'Spectral Math'!B256/MAX('Spectral Math'!B:B)</f>
        <v>0.46567760000000002</v>
      </c>
      <c r="C256" s="2">
        <f>'Spectral Math'!C256/MAX('Spectral Math'!C:C)</f>
        <v>1.269E-2</v>
      </c>
      <c r="D256" s="2">
        <f>'Spectral Math'!F256/MAX('Spectral Math'!F:F)</f>
        <v>0.79661415471431929</v>
      </c>
      <c r="E256" s="2">
        <f>'Spectral Math'!G256/MAX('Spectral Math'!G:G)</f>
        <v>0.67049150916782618</v>
      </c>
      <c r="F256" s="2">
        <f>'Spectral Math'!H256/MAX('Spectral Math'!H:H)</f>
        <v>0.79759218429002332</v>
      </c>
      <c r="G256" s="2">
        <f>'Spectral Math'!J256/MAX('Spectral Math'!J:J)</f>
        <v>0.90951309576815709</v>
      </c>
      <c r="H256" s="2">
        <f>'Spectral Math'!K256/MAX('Spectral Math'!K:K)</f>
        <v>0.90951309576815709</v>
      </c>
      <c r="I256" s="2">
        <f>'Spectral Math'!M256/MAX('Spectral Math'!M:M)</f>
        <v>0.84348557952597558</v>
      </c>
      <c r="J256" s="2">
        <f>'Interpolated Spectra - 1nm'!AU256/MAX('Interpolated Spectra - 1nm'!AU:AU)</f>
        <v>0.94787335477931189</v>
      </c>
      <c r="L256" s="2">
        <f>'Spectral Math'!P256/MAX('Spectral Math'!P:P)</f>
        <v>0.95544350375567233</v>
      </c>
      <c r="M256" s="2">
        <f>'Spectral Math'!Q256/MAX('Spectral Math'!Q:Q)</f>
        <v>0.89259248889603049</v>
      </c>
      <c r="N256" s="2">
        <f>'Spectral Math'!AB256/MAX('Spectral Math'!AB:AB)</f>
        <v>0.89259248889603049</v>
      </c>
      <c r="O256" s="2">
        <f>'Spectral Math'!AC256/MAX('Spectral Math'!AC:AC)</f>
        <v>0.85047978792186563</v>
      </c>
      <c r="P256" s="2">
        <f>'Spectral Math'!AD256/MAX('Spectral Math'!AD:AD)</f>
        <v>0.51505427334619391</v>
      </c>
      <c r="Q256" s="2">
        <f>'Spectral Math'!AH256/MAX('Spectral Math'!AH:AH)</f>
        <v>0.46567760000000002</v>
      </c>
    </row>
    <row r="257" spans="1:17" x14ac:dyDescent="0.2">
      <c r="A257" s="8">
        <f>'Spectral Math'!A257</f>
        <v>614</v>
      </c>
      <c r="B257" s="2">
        <f>'Spectral Math'!B257/MAX('Spectral Math'!B:B)</f>
        <v>0.45340320000000001</v>
      </c>
      <c r="C257" s="2">
        <f>'Spectral Math'!C257/MAX('Spectral Math'!C:C)</f>
        <v>1.175E-2</v>
      </c>
      <c r="D257" s="2">
        <f>'Spectral Math'!F257/MAX('Spectral Math'!F:F)</f>
        <v>0.79849517987303076</v>
      </c>
      <c r="E257" s="2">
        <f>'Spectral Math'!G257/MAX('Spectral Math'!G:G)</f>
        <v>0.67083277879096892</v>
      </c>
      <c r="F257" s="2">
        <f>'Spectral Math'!H257/MAX('Spectral Math'!H:H)</f>
        <v>0.79862082811450319</v>
      </c>
      <c r="G257" s="2">
        <f>'Spectral Math'!J257/MAX('Spectral Math'!J:J)</f>
        <v>0.91265566488088556</v>
      </c>
      <c r="H257" s="2">
        <f>'Spectral Math'!K257/MAX('Spectral Math'!K:K)</f>
        <v>0.91265566488088556</v>
      </c>
      <c r="I257" s="2">
        <f>'Spectral Math'!M257/MAX('Spectral Math'!M:M)</f>
        <v>0.84487026383465347</v>
      </c>
      <c r="J257" s="2">
        <f>'Interpolated Spectra - 1nm'!AU257/MAX('Interpolated Spectra - 1nm'!AU:AU)</f>
        <v>0.94825265626405841</v>
      </c>
      <c r="L257" s="2">
        <f>'Spectral Math'!P257/MAX('Spectral Math'!P:P)</f>
        <v>0.95893470084665222</v>
      </c>
      <c r="M257" s="2">
        <f>'Spectral Math'!Q257/MAX('Spectral Math'!Q:Q)</f>
        <v>0.89700939874105712</v>
      </c>
      <c r="N257" s="2">
        <f>'Spectral Math'!AB257/MAX('Spectral Math'!AB:AB)</f>
        <v>0.89700939874105723</v>
      </c>
      <c r="O257" s="2">
        <f>'Spectral Math'!AC257/MAX('Spectral Math'!AC:AC)</f>
        <v>0.85764144436273204</v>
      </c>
      <c r="P257" s="2">
        <f>'Spectral Math'!AD257/MAX('Spectral Math'!AD:AD)</f>
        <v>0.50395991418608865</v>
      </c>
      <c r="Q257" s="2">
        <f>'Spectral Math'!AH257/MAX('Spectral Math'!AH:AH)</f>
        <v>0.45340320000000001</v>
      </c>
    </row>
    <row r="258" spans="1:17" x14ac:dyDescent="0.2">
      <c r="A258" s="8">
        <f>'Spectral Math'!A258</f>
        <v>615</v>
      </c>
      <c r="B258" s="2">
        <f>'Spectral Math'!B258/MAX('Spectral Math'!B:B)</f>
        <v>0.44119999999999998</v>
      </c>
      <c r="C258" s="2">
        <f>'Spectral Math'!C258/MAX('Spectral Math'!C:C)</f>
        <v>1.0880000000000001E-2</v>
      </c>
      <c r="D258" s="2">
        <f>'Spectral Math'!F258/MAX('Spectral Math'!F:F)</f>
        <v>0.80554902421819896</v>
      </c>
      <c r="E258" s="2">
        <f>'Spectral Math'!G258/MAX('Spectral Math'!G:G)</f>
        <v>0.67117404841411166</v>
      </c>
      <c r="F258" s="2">
        <f>'Spectral Math'!H258/MAX('Spectral Math'!H:H)</f>
        <v>0.79964947193898295</v>
      </c>
      <c r="G258" s="2">
        <f>'Spectral Math'!J258/MAX('Spectral Math'!J:J)</f>
        <v>0.91579823399361426</v>
      </c>
      <c r="H258" s="2">
        <f>'Spectral Math'!K258/MAX('Spectral Math'!K:K)</f>
        <v>0.91579823399361415</v>
      </c>
      <c r="I258" s="2">
        <f>'Spectral Math'!M258/MAX('Spectral Math'!M:M)</f>
        <v>0.84625494814333135</v>
      </c>
      <c r="J258" s="2">
        <f>'Interpolated Spectra - 1nm'!AU258/MAX('Interpolated Spectra - 1nm'!AU:AU)</f>
        <v>0.94863195774880471</v>
      </c>
      <c r="L258" s="2">
        <f>'Spectral Math'!P258/MAX('Spectral Math'!P:P)</f>
        <v>0.9686518986561875</v>
      </c>
      <c r="M258" s="2">
        <f>'Spectral Math'!Q258/MAX('Spectral Math'!Q:Q)</f>
        <v>0.90726616582541708</v>
      </c>
      <c r="N258" s="2">
        <f>'Spectral Math'!AB258/MAX('Spectral Math'!AB:AB)</f>
        <v>0.90726616582541708</v>
      </c>
      <c r="O258" s="2">
        <f>'Spectral Math'!AC258/MAX('Spectral Math'!AC:AC)</f>
        <v>0.87043496707813683</v>
      </c>
      <c r="P258" s="2">
        <f>'Spectral Math'!AD258/MAX('Spectral Math'!AD:AD)</f>
        <v>0.49600338215231188</v>
      </c>
      <c r="Q258" s="2">
        <f>'Spectral Math'!AH258/MAX('Spectral Math'!AH:AH)</f>
        <v>0.44119999999999998</v>
      </c>
    </row>
    <row r="259" spans="1:17" x14ac:dyDescent="0.2">
      <c r="A259" s="8">
        <f>'Spectral Math'!A259</f>
        <v>616</v>
      </c>
      <c r="B259" s="2">
        <f>'Spectral Math'!B259/MAX('Spectral Math'!B:B)</f>
        <v>0.42908000000000002</v>
      </c>
      <c r="C259" s="2">
        <f>'Spectral Math'!C259/MAX('Spectral Math'!C:C)</f>
        <v>1.0070000000000001E-2</v>
      </c>
      <c r="D259" s="2">
        <f>'Spectral Math'!F259/MAX('Spectral Math'!F:F)</f>
        <v>0.78109569715494942</v>
      </c>
      <c r="E259" s="2">
        <f>'Spectral Math'!G259/MAX('Spectral Math'!G:G)</f>
        <v>0.67151531803725439</v>
      </c>
      <c r="F259" s="2">
        <f>'Spectral Math'!H259/MAX('Spectral Math'!H:H)</f>
        <v>0.80067811576346282</v>
      </c>
      <c r="G259" s="2">
        <f>'Spectral Math'!J259/MAX('Spectral Math'!J:J)</f>
        <v>0.91894080310634285</v>
      </c>
      <c r="H259" s="2">
        <f>'Spectral Math'!K259/MAX('Spectral Math'!K:K)</f>
        <v>0.91894080310634274</v>
      </c>
      <c r="I259" s="2">
        <f>'Spectral Math'!M259/MAX('Spectral Math'!M:M)</f>
        <v>0.84763963245200902</v>
      </c>
      <c r="J259" s="2">
        <f>'Interpolated Spectra - 1nm'!AU259/MAX('Interpolated Spectra - 1nm'!AU:AU)</f>
        <v>0.94901125923355123</v>
      </c>
      <c r="L259" s="2">
        <f>'Spectral Math'!P259/MAX('Spectral Math'!P:P)</f>
        <v>0.94045562255522908</v>
      </c>
      <c r="M259" s="2">
        <f>'Spectral Math'!Q259/MAX('Spectral Math'!Q:Q)</f>
        <v>0.88198985989214518</v>
      </c>
      <c r="N259" s="2">
        <f>'Spectral Math'!AB259/MAX('Spectral Math'!AB:AB)</f>
        <v>0.88198985989214518</v>
      </c>
      <c r="O259" s="2">
        <f>'Spectral Math'!AC259/MAX('Spectral Math'!AC:AC)</f>
        <v>0.84908846304056629</v>
      </c>
      <c r="P259" s="2">
        <f>'Spectral Math'!AD259/MAX('Spectral Math'!AD:AD)</f>
        <v>0.4689389243510621</v>
      </c>
      <c r="Q259" s="2">
        <f>'Spectral Math'!AH259/MAX('Spectral Math'!AH:AH)</f>
        <v>0.42908000000000002</v>
      </c>
    </row>
    <row r="260" spans="1:17" x14ac:dyDescent="0.2">
      <c r="A260" s="8">
        <f>'Spectral Math'!A260</f>
        <v>617</v>
      </c>
      <c r="B260" s="2">
        <f>'Spectral Math'!B260/MAX('Spectral Math'!B:B)</f>
        <v>0.41703600000000002</v>
      </c>
      <c r="C260" s="2">
        <f>'Spectral Math'!C260/MAX('Spectral Math'!C:C)</f>
        <v>9.3200000000000002E-3</v>
      </c>
      <c r="D260" s="2">
        <f>'Spectral Math'!F260/MAX('Spectral Math'!F:F)</f>
        <v>0.77968492828591585</v>
      </c>
      <c r="E260" s="2">
        <f>'Spectral Math'!G260/MAX('Spectral Math'!G:G)</f>
        <v>0.67185658766039713</v>
      </c>
      <c r="F260" s="2">
        <f>'Spectral Math'!H260/MAX('Spectral Math'!H:H)</f>
        <v>0.80170675958794257</v>
      </c>
      <c r="G260" s="2">
        <f>'Spectral Math'!J260/MAX('Spectral Math'!J:J)</f>
        <v>0.92034093537386297</v>
      </c>
      <c r="H260" s="2">
        <f>'Spectral Math'!K260/MAX('Spectral Math'!K:K)</f>
        <v>0.92034093537386297</v>
      </c>
      <c r="I260" s="2">
        <f>'Spectral Math'!M260/MAX('Spectral Math'!M:M)</f>
        <v>0.84902431676068679</v>
      </c>
      <c r="J260" s="2">
        <f>'Interpolated Spectra - 1nm'!AU260/MAX('Interpolated Spectra - 1nm'!AU:AU)</f>
        <v>0.94939056071829753</v>
      </c>
      <c r="L260" s="2">
        <f>'Spectral Math'!P260/MAX('Spectral Math'!P:P)</f>
        <v>0.93996306319385159</v>
      </c>
      <c r="M260" s="2">
        <f>'Spectral Math'!Q260/MAX('Spectral Math'!Q:Q)</f>
        <v>0.88266043455589616</v>
      </c>
      <c r="N260" s="2">
        <f>'Spectral Math'!AB260/MAX('Spectral Math'!AB:AB)</f>
        <v>0.88266043455589616</v>
      </c>
      <c r="O260" s="2">
        <f>'Spectral Math'!AC260/MAX('Spectral Math'!AC:AC)</f>
        <v>0.85102870910738404</v>
      </c>
      <c r="P260" s="2">
        <f>'Spectral Math'!AD260/MAX('Spectral Math'!AD:AD)</f>
        <v>0.45612263537180492</v>
      </c>
      <c r="Q260" s="2">
        <f>'Spectral Math'!AH260/MAX('Spectral Math'!AH:AH)</f>
        <v>0.41703600000000002</v>
      </c>
    </row>
    <row r="261" spans="1:17" x14ac:dyDescent="0.2">
      <c r="A261" s="8">
        <f>'Spectral Math'!A261</f>
        <v>618</v>
      </c>
      <c r="B261" s="2">
        <f>'Spectral Math'!B261/MAX('Spectral Math'!B:B)</f>
        <v>0.405032</v>
      </c>
      <c r="C261" s="2">
        <f>'Spectral Math'!C261/MAX('Spectral Math'!C:C)</f>
        <v>8.6199999999999992E-3</v>
      </c>
      <c r="D261" s="2">
        <f>'Spectral Math'!F261/MAX('Spectral Math'!F:F)</f>
        <v>0.80672466494239359</v>
      </c>
      <c r="E261" s="2">
        <f>'Spectral Math'!G261/MAX('Spectral Math'!G:G)</f>
        <v>0.67219785728353987</v>
      </c>
      <c r="F261" s="2">
        <f>'Spectral Math'!H261/MAX('Spectral Math'!H:H)</f>
        <v>0.80273540341242244</v>
      </c>
      <c r="G261" s="2">
        <f>'Spectral Math'!J261/MAX('Spectral Math'!J:J)</f>
        <v>0.92174106764138297</v>
      </c>
      <c r="H261" s="2">
        <f>'Spectral Math'!K261/MAX('Spectral Math'!K:K)</f>
        <v>0.92174106764138297</v>
      </c>
      <c r="I261" s="2">
        <f>'Spectral Math'!M261/MAX('Spectral Math'!M:M)</f>
        <v>0.85040900106936468</v>
      </c>
      <c r="J261" s="2">
        <f>'Interpolated Spectra - 1nm'!AU261/MAX('Interpolated Spectra - 1nm'!AU:AU)</f>
        <v>0.94976986220304394</v>
      </c>
      <c r="L261" s="2">
        <f>'Spectral Math'!P261/MAX('Spectral Math'!P:P)</f>
        <v>0.97380916142253637</v>
      </c>
      <c r="M261" s="2">
        <f>'Spectral Math'!Q261/MAX('Spectral Math'!Q:Q)</f>
        <v>0.9156164775854686</v>
      </c>
      <c r="N261" s="2">
        <f>'Spectral Math'!AB261/MAX('Spectral Math'!AB:AB)</f>
        <v>0.9156164775854686</v>
      </c>
      <c r="O261" s="2">
        <f>'Spectral Math'!AC261/MAX('Spectral Math'!AC:AC)</f>
        <v>0.88414673918778808</v>
      </c>
      <c r="P261" s="2">
        <f>'Spectral Math'!AD261/MAX('Spectral Math'!AD:AD)</f>
        <v>0.45953368841766229</v>
      </c>
      <c r="Q261" s="2">
        <f>'Spectral Math'!AH261/MAX('Spectral Math'!AH:AH)</f>
        <v>0.405032</v>
      </c>
    </row>
    <row r="262" spans="1:17" x14ac:dyDescent="0.2">
      <c r="A262" s="8">
        <f>'Spectral Math'!A262</f>
        <v>619</v>
      </c>
      <c r="B262" s="2">
        <f>'Spectral Math'!B262/MAX('Spectral Math'!B:B)</f>
        <v>0.39303199999999999</v>
      </c>
      <c r="C262" s="2">
        <f>'Spectral Math'!C262/MAX('Spectral Math'!C:C)</f>
        <v>7.9699999999999997E-3</v>
      </c>
      <c r="D262" s="2">
        <f>'Spectral Math'!F262/MAX('Spectral Math'!F:F)</f>
        <v>0.80672466494239359</v>
      </c>
      <c r="E262" s="2">
        <f>'Spectral Math'!G262/MAX('Spectral Math'!G:G)</f>
        <v>0.66472148510828222</v>
      </c>
      <c r="F262" s="2">
        <f>'Spectral Math'!H262/MAX('Spectral Math'!H:H)</f>
        <v>0.8037640472369022</v>
      </c>
      <c r="G262" s="2">
        <f>'Spectral Math'!J262/MAX('Spectral Math'!J:J)</f>
        <v>0.92314119990890309</v>
      </c>
      <c r="H262" s="2">
        <f>'Spectral Math'!K262/MAX('Spectral Math'!K:K)</f>
        <v>0.92314119990890309</v>
      </c>
      <c r="I262" s="2">
        <f>'Spectral Math'!M262/MAX('Spectral Math'!M:M)</f>
        <v>0.85179368537804245</v>
      </c>
      <c r="J262" s="2">
        <f>'Interpolated Spectra - 1nm'!AU262/MAX('Interpolated Spectra - 1nm'!AU:AU)</f>
        <v>0.95014916368779023</v>
      </c>
      <c r="L262" s="2">
        <f>'Spectral Math'!P262/MAX('Spectral Math'!P:P)</f>
        <v>0.97505702314118115</v>
      </c>
      <c r="M262" s="2">
        <f>'Spectral Math'!Q262/MAX('Spectral Math'!Q:Q)</f>
        <v>0.91796456558849548</v>
      </c>
      <c r="N262" s="2">
        <f>'Spectral Math'!AB262/MAX('Spectral Math'!AB:AB)</f>
        <v>0.91796456558849537</v>
      </c>
      <c r="O262" s="2">
        <f>'Spectral Math'!AC262/MAX('Spectral Math'!AC:AC)</f>
        <v>0.88776059375448102</v>
      </c>
      <c r="P262" s="2">
        <f>'Spectral Math'!AD262/MAX('Spectral Math'!AD:AD)</f>
        <v>0.44706250521895657</v>
      </c>
      <c r="Q262" s="2">
        <f>'Spectral Math'!AH262/MAX('Spectral Math'!AH:AH)</f>
        <v>0.39303199999999999</v>
      </c>
    </row>
    <row r="263" spans="1:17" x14ac:dyDescent="0.2">
      <c r="A263" s="8">
        <f>'Spectral Math'!A263</f>
        <v>620</v>
      </c>
      <c r="B263" s="2">
        <f>'Spectral Math'!B263/MAX('Spectral Math'!B:B)</f>
        <v>0.38100000000000001</v>
      </c>
      <c r="C263" s="2">
        <f>'Spectral Math'!C263/MAX('Spectral Math'!C:C)</f>
        <v>7.3699999999999998E-3</v>
      </c>
      <c r="D263" s="2">
        <f>'Spectral Math'!F263/MAX('Spectral Math'!F:F)</f>
        <v>0.80907594639078295</v>
      </c>
      <c r="E263" s="2">
        <f>'Spectral Math'!G263/MAX('Spectral Math'!G:G)</f>
        <v>0.65722911806100903</v>
      </c>
      <c r="F263" s="2">
        <f>'Spectral Math'!H263/MAX('Spectral Math'!H:H)</f>
        <v>0.80479269106138207</v>
      </c>
      <c r="G263" s="2">
        <f>'Spectral Math'!J263/MAX('Spectral Math'!J:J)</f>
        <v>0.92454133217642309</v>
      </c>
      <c r="H263" s="2">
        <f>'Spectral Math'!K263/MAX('Spectral Math'!K:K)</f>
        <v>0.92454133217642309</v>
      </c>
      <c r="I263" s="2">
        <f>'Spectral Math'!M263/MAX('Spectral Math'!M:M)</f>
        <v>0.85317836968672034</v>
      </c>
      <c r="J263" s="2">
        <f>'Interpolated Spectra - 1nm'!AU263/MAX('Interpolated Spectra - 1nm'!AU:AU)</f>
        <v>0.95052846517253675</v>
      </c>
      <c r="L263" s="2">
        <f>'Spectral Math'!P263/MAX('Spectral Math'!P:P)</f>
        <v>0.97915042518293804</v>
      </c>
      <c r="M263" s="2">
        <f>'Spectral Math'!Q263/MAX('Spectral Math'!Q:Q)</f>
        <v>0.92299801456873543</v>
      </c>
      <c r="N263" s="2">
        <f>'Spectral Math'!AB263/MAX('Spectral Math'!AB:AB)</f>
        <v>0.92299801456873543</v>
      </c>
      <c r="O263" s="2">
        <f>'Spectral Math'!AC263/MAX('Spectral Math'!AC:AC)</f>
        <v>0.89398227956650667</v>
      </c>
      <c r="P263" s="2">
        <f>'Spectral Math'!AD263/MAX('Spectral Math'!AD:AD)</f>
        <v>0.43575277482864561</v>
      </c>
      <c r="Q263" s="2">
        <f>'Spectral Math'!AH263/MAX('Spectral Math'!AH:AH)</f>
        <v>0.38100000000000001</v>
      </c>
    </row>
    <row r="264" spans="1:17" x14ac:dyDescent="0.2">
      <c r="A264" s="8">
        <f>'Spectral Math'!A264</f>
        <v>621</v>
      </c>
      <c r="B264" s="2">
        <f>'Spectral Math'!B264/MAX('Spectral Math'!B:B)</f>
        <v>0.36891839999999998</v>
      </c>
      <c r="C264" s="2">
        <f>'Spectral Math'!C264/MAX('Spectral Math'!C:C)</f>
        <v>6.8199999999999997E-3</v>
      </c>
      <c r="D264" s="2">
        <f>'Spectral Math'!F264/MAX('Spectral Math'!F:F)</f>
        <v>0.80507876792852107</v>
      </c>
      <c r="E264" s="2">
        <f>'Spectral Math'!G264/MAX('Spectral Math'!G:G)</f>
        <v>0.64801835479488401</v>
      </c>
      <c r="F264" s="2">
        <f>'Spectral Math'!H264/MAX('Spectral Math'!H:H)</f>
        <v>0.80582133488586194</v>
      </c>
      <c r="G264" s="2">
        <f>'Spectral Math'!J264/MAX('Spectral Math'!J:J)</f>
        <v>0.92594146444394332</v>
      </c>
      <c r="H264" s="2">
        <f>'Spectral Math'!K264/MAX('Spectral Math'!K:K)</f>
        <v>0.92594146444394321</v>
      </c>
      <c r="I264" s="2">
        <f>'Spectral Math'!M264/MAX('Spectral Math'!M:M)</f>
        <v>0.8546552626192101</v>
      </c>
      <c r="J264" s="2">
        <f>'Interpolated Spectra - 1nm'!AU264/MAX('Interpolated Spectra - 1nm'!AU:AU)</f>
        <v>0.95090776665728305</v>
      </c>
      <c r="L264" s="2">
        <f>'Spectral Math'!P264/MAX('Spectral Math'!P:P)</f>
        <v>0.97555832243797225</v>
      </c>
      <c r="M264" s="2">
        <f>'Spectral Math'!Q264/MAX('Spectral Math'!Q:Q)</f>
        <v>0.92078731180270401</v>
      </c>
      <c r="N264" s="2">
        <f>'Spectral Math'!AB264/MAX('Spectral Math'!AB:AB)</f>
        <v>0.9207873118027039</v>
      </c>
      <c r="O264" s="2">
        <f>'Spectral Math'!AC264/MAX('Spectral Math'!AC:AC)</f>
        <v>0.89319168408983318</v>
      </c>
      <c r="P264" s="2">
        <f>'Spectral Math'!AD264/MAX('Spectral Math'!AD:AD)</f>
        <v>0.42092436118775289</v>
      </c>
      <c r="Q264" s="2">
        <f>'Spectral Math'!AH264/MAX('Spectral Math'!AH:AH)</f>
        <v>0.36891839999999998</v>
      </c>
    </row>
    <row r="265" spans="1:17" x14ac:dyDescent="0.2">
      <c r="A265" s="8">
        <f>'Spectral Math'!A265</f>
        <v>622</v>
      </c>
      <c r="B265" s="2">
        <f>'Spectral Math'!B265/MAX('Spectral Math'!B:B)</f>
        <v>0.35682720000000001</v>
      </c>
      <c r="C265" s="2">
        <f>'Spectral Math'!C265/MAX('Spectral Math'!C:C)</f>
        <v>6.3E-3</v>
      </c>
      <c r="D265" s="2">
        <f>'Spectral Math'!F265/MAX('Spectral Math'!F:F)</f>
        <v>0.80014107688690339</v>
      </c>
      <c r="E265" s="2">
        <f>'Spectral Math'!G265/MAX('Spectral Math'!G:G)</f>
        <v>0.63831845751979721</v>
      </c>
      <c r="F265" s="2">
        <f>'Spectral Math'!H265/MAX('Spectral Math'!H:H)</f>
        <v>0.8068499787103417</v>
      </c>
      <c r="G265" s="2">
        <f>'Spectral Math'!J265/MAX('Spectral Math'!J:J)</f>
        <v>0.92734159671146343</v>
      </c>
      <c r="H265" s="2">
        <f>'Spectral Math'!K265/MAX('Spectral Math'!K:K)</f>
        <v>0.92734159671146343</v>
      </c>
      <c r="I265" s="2">
        <f>'Spectral Math'!M265/MAX('Spectral Math'!M:M)</f>
        <v>0.85613215555169986</v>
      </c>
      <c r="J265" s="2">
        <f>'Interpolated Spectra - 1nm'!AU265/MAX('Interpolated Spectra - 1nm'!AU:AU)</f>
        <v>0.95128823650768868</v>
      </c>
      <c r="L265" s="2">
        <f>'Spectral Math'!P265/MAX('Spectral Math'!P:P)</f>
        <v>0.97081272807784391</v>
      </c>
      <c r="M265" s="2">
        <f>'Spectral Math'!Q265/MAX('Spectral Math'!Q:Q)</f>
        <v>0.91747783252499715</v>
      </c>
      <c r="N265" s="2">
        <f>'Spectral Math'!AB265/MAX('Spectral Math'!AB:AB)</f>
        <v>0.91747783252499715</v>
      </c>
      <c r="O265" s="2">
        <f>'Spectral Math'!AC265/MAX('Spectral Math'!AC:AC)</f>
        <v>0.89132714499181565</v>
      </c>
      <c r="P265" s="2">
        <f>'Spectral Math'!AD265/MAX('Spectral Math'!AD:AD)</f>
        <v>0.40566538448568989</v>
      </c>
      <c r="Q265" s="2">
        <f>'Spectral Math'!AH265/MAX('Spectral Math'!AH:AH)</f>
        <v>0.35682720000000001</v>
      </c>
    </row>
    <row r="266" spans="1:17" x14ac:dyDescent="0.2">
      <c r="A266" s="8">
        <f>'Spectral Math'!A266</f>
        <v>623</v>
      </c>
      <c r="B266" s="2">
        <f>'Spectral Math'!B266/MAX('Spectral Math'!B:B)</f>
        <v>0.34477679999999999</v>
      </c>
      <c r="C266" s="2">
        <f>'Spectral Math'!C266/MAX('Spectral Math'!C:C)</f>
        <v>5.8199999999999997E-3</v>
      </c>
      <c r="D266" s="2">
        <f>'Spectral Math'!F266/MAX('Spectral Math'!F:F)</f>
        <v>0.79449800141076887</v>
      </c>
      <c r="E266" s="2">
        <f>'Spectral Math'!G266/MAX('Spectral Math'!G:G)</f>
        <v>0.61794953804103125</v>
      </c>
      <c r="F266" s="2">
        <f>'Spectral Math'!H266/MAX('Spectral Math'!H:H)</f>
        <v>0.80787862253482146</v>
      </c>
      <c r="G266" s="2">
        <f>'Spectral Math'!J266/MAX('Spectral Math'!J:J)</f>
        <v>0.92874172897898344</v>
      </c>
      <c r="H266" s="2">
        <f>'Spectral Math'!K266/MAX('Spectral Math'!K:K)</f>
        <v>0.92874172897898344</v>
      </c>
      <c r="I266" s="2">
        <f>'Spectral Math'!M266/MAX('Spectral Math'!M:M)</f>
        <v>0.85760904848418973</v>
      </c>
      <c r="J266" s="2">
        <f>'Interpolated Spectra - 1nm'!AU266/MAX('Interpolated Spectra - 1nm'!AU:AU)</f>
        <v>0.95172539754095586</v>
      </c>
      <c r="L266" s="2">
        <f>'Spectral Math'!P266/MAX('Spectral Math'!P:P)</f>
        <v>0.96519492281645358</v>
      </c>
      <c r="M266" s="2">
        <f>'Spectral Math'!Q266/MAX('Spectral Math'!Q:Q)</f>
        <v>0.91333157389137465</v>
      </c>
      <c r="N266" s="2">
        <f>'Spectral Math'!AB266/MAX('Spectral Math'!AB:AB)</f>
        <v>0.91333157389137454</v>
      </c>
      <c r="O266" s="2">
        <f>'Spectral Math'!AC266/MAX('Spectral Math'!AC:AC)</f>
        <v>0.88863874101709539</v>
      </c>
      <c r="P266" s="2">
        <f>'Spectral Math'!AD266/MAX('Spectral Math'!AD:AD)</f>
        <v>0.39019430352065637</v>
      </c>
      <c r="Q266" s="2">
        <f>'Spectral Math'!AH266/MAX('Spectral Math'!AH:AH)</f>
        <v>0.34477679999999999</v>
      </c>
    </row>
    <row r="267" spans="1:17" x14ac:dyDescent="0.2">
      <c r="A267" s="8">
        <f>'Spectral Math'!A267</f>
        <v>624</v>
      </c>
      <c r="B267" s="2">
        <f>'Spectral Math'!B267/MAX('Spectral Math'!B:B)</f>
        <v>0.33281759999999999</v>
      </c>
      <c r="C267" s="2">
        <f>'Spectral Math'!C267/MAX('Spectral Math'!C:C)</f>
        <v>5.3800000000000002E-3</v>
      </c>
      <c r="D267" s="2">
        <f>'Spectral Math'!F267/MAX('Spectral Math'!F:F)</f>
        <v>0.78109569715494942</v>
      </c>
      <c r="E267" s="2">
        <f>'Spectral Math'!G267/MAX('Spectral Math'!G:G)</f>
        <v>0.59934304317107079</v>
      </c>
      <c r="F267" s="2">
        <f>'Spectral Math'!H267/MAX('Spectral Math'!H:H)</f>
        <v>0.80890726635930132</v>
      </c>
      <c r="G267" s="2">
        <f>'Spectral Math'!J267/MAX('Spectral Math'!J:J)</f>
        <v>0.93014186124650355</v>
      </c>
      <c r="H267" s="2">
        <f>'Spectral Math'!K267/MAX('Spectral Math'!K:K)</f>
        <v>0.93014186124650355</v>
      </c>
      <c r="I267" s="2">
        <f>'Spectral Math'!M267/MAX('Spectral Math'!M:M)</f>
        <v>0.85908594141667949</v>
      </c>
      <c r="J267" s="2">
        <f>'Interpolated Spectra - 1nm'!AU267/MAX('Interpolated Spectra - 1nm'!AU:AU)</f>
        <v>0.95216255857422294</v>
      </c>
      <c r="L267" s="2">
        <f>'Spectral Math'!P267/MAX('Spectral Math'!P:P)</f>
        <v>0.95012136812057479</v>
      </c>
      <c r="M267" s="2">
        <f>'Spectral Math'!Q267/MAX('Spectral Math'!Q:Q)</f>
        <v>0.90021272685249765</v>
      </c>
      <c r="N267" s="2">
        <f>'Spectral Math'!AB267/MAX('Spectral Math'!AB:AB)</f>
        <v>0.90021272685249765</v>
      </c>
      <c r="O267" s="2">
        <f>'Spectral Math'!AC267/MAX('Spectral Math'!AC:AC)</f>
        <v>0.87719500708602793</v>
      </c>
      <c r="P267" s="2">
        <f>'Spectral Math'!AD267/MAX('Spectral Math'!AD:AD)</f>
        <v>0.37124947815819909</v>
      </c>
      <c r="Q267" s="2">
        <f>'Spectral Math'!AH267/MAX('Spectral Math'!AH:AH)</f>
        <v>0.33281759999999999</v>
      </c>
    </row>
    <row r="268" spans="1:17" x14ac:dyDescent="0.2">
      <c r="A268" s="8">
        <f>'Spectral Math'!A268</f>
        <v>625</v>
      </c>
      <c r="B268" s="2">
        <f>'Spectral Math'!B268/MAX('Spectral Math'!B:B)</f>
        <v>0.32100000000000001</v>
      </c>
      <c r="C268" s="2">
        <f>'Spectral Math'!C268/MAX('Spectral Math'!C:C)</f>
        <v>4.9699999999999996E-3</v>
      </c>
      <c r="D268" s="2">
        <f>'Spectral Math'!F268/MAX('Spectral Math'!F:F)</f>
        <v>0.77310134023042554</v>
      </c>
      <c r="E268" s="2">
        <f>'Spectral Math'!G268/MAX('Spectral Math'!G:G)</f>
        <v>0.61073273480063461</v>
      </c>
      <c r="F268" s="2">
        <f>'Spectral Math'!H268/MAX('Spectral Math'!H:H)</f>
        <v>0.80993591018378119</v>
      </c>
      <c r="G268" s="2">
        <f>'Spectral Math'!J268/MAX('Spectral Math'!J:J)</f>
        <v>0.93154199351402356</v>
      </c>
      <c r="H268" s="2">
        <f>'Spectral Math'!K268/MAX('Spectral Math'!K:K)</f>
        <v>0.93154199351402356</v>
      </c>
      <c r="I268" s="2">
        <f>'Spectral Math'!M268/MAX('Spectral Math'!M:M)</f>
        <v>0.86056283434916925</v>
      </c>
      <c r="J268" s="2">
        <f>'Interpolated Spectra - 1nm'!AU268/MAX('Interpolated Spectra - 1nm'!AU:AU)</f>
        <v>0.95259971960749013</v>
      </c>
      <c r="L268" s="2">
        <f>'Spectral Math'!P268/MAX('Spectral Math'!P:P)</f>
        <v>0.94159291986989979</v>
      </c>
      <c r="M268" s="2">
        <f>'Spectral Math'!Q268/MAX('Spectral Math'!Q:Q)</f>
        <v>0.89326674348745494</v>
      </c>
      <c r="N268" s="2">
        <f>'Spectral Math'!AB268/MAX('Spectral Math'!AB:AB)</f>
        <v>0.89326674348745494</v>
      </c>
      <c r="O268" s="2">
        <f>'Spectral Math'!AC268/MAX('Spectral Math'!AC:AC)</f>
        <v>0.87173687054787286</v>
      </c>
      <c r="P268" s="2">
        <f>'Spectral Math'!AD268/MAX('Spectral Math'!AD:AD)</f>
        <v>0.35530442530406353</v>
      </c>
      <c r="Q268" s="2">
        <f>'Spectral Math'!AH268/MAX('Spectral Math'!AH:AH)</f>
        <v>0.32100000000000001</v>
      </c>
    </row>
    <row r="269" spans="1:17" x14ac:dyDescent="0.2">
      <c r="A269" s="8">
        <f>'Spectral Math'!A269</f>
        <v>626</v>
      </c>
      <c r="B269" s="2">
        <f>'Spectral Math'!B269/MAX('Spectral Math'!B:B)</f>
        <v>0.3093381</v>
      </c>
      <c r="C269" s="2">
        <f>'Spectral Math'!C269/MAX('Spectral Math'!C:C)</f>
        <v>4.5900000000000003E-3</v>
      </c>
      <c r="D269" s="2">
        <f>'Spectral Math'!F269/MAX('Spectral Math'!F:F)</f>
        <v>0.78274159416882205</v>
      </c>
      <c r="E269" s="2">
        <f>'Spectral Math'!G269/MAX('Spectral Math'!G:G)</f>
        <v>0.61733310129514529</v>
      </c>
      <c r="F269" s="2">
        <f>'Spectral Math'!H269/MAX('Spectral Math'!H:H)</f>
        <v>0.81096455400826095</v>
      </c>
      <c r="G269" s="2">
        <f>'Spectral Math'!J269/MAX('Spectral Math'!J:J)</f>
        <v>0.93294212578154367</v>
      </c>
      <c r="H269" s="2">
        <f>'Spectral Math'!K269/MAX('Spectral Math'!K:K)</f>
        <v>0.93294212578154367</v>
      </c>
      <c r="I269" s="2">
        <f>'Spectral Math'!M269/MAX('Spectral Math'!M:M)</f>
        <v>0.86203972728165912</v>
      </c>
      <c r="J269" s="2">
        <f>'Interpolated Spectra - 1nm'!AU269/MAX('Interpolated Spectra - 1nm'!AU:AU)</f>
        <v>0.95303688064075742</v>
      </c>
      <c r="L269" s="2">
        <f>'Spectral Math'!P269/MAX('Spectral Math'!P:P)</f>
        <v>0.9545449582240072</v>
      </c>
      <c r="M269" s="2">
        <f>'Spectral Math'!Q269/MAX('Spectral Math'!Q:Q)</f>
        <v>0.90670411515017957</v>
      </c>
      <c r="N269" s="2">
        <f>'Spectral Math'!AB269/MAX('Spectral Math'!AB:AB)</f>
        <v>0.90670411515017946</v>
      </c>
      <c r="O269" s="2">
        <f>'Spectral Math'!AC269/MAX('Spectral Math'!AC:AC)</f>
        <v>0.88618032281581349</v>
      </c>
      <c r="P269" s="2">
        <f>'Spectral Math'!AD269/MAX('Spectral Math'!AD:AD)</f>
        <v>0.34754690019174933</v>
      </c>
      <c r="Q269" s="2">
        <f>'Spectral Math'!AH269/MAX('Spectral Math'!AH:AH)</f>
        <v>0.3093381</v>
      </c>
    </row>
    <row r="270" spans="1:17" x14ac:dyDescent="0.2">
      <c r="A270" s="8">
        <f>'Spectral Math'!A270</f>
        <v>627</v>
      </c>
      <c r="B270" s="2">
        <f>'Spectral Math'!B270/MAX('Spectral Math'!B:B)</f>
        <v>0.29785040000000002</v>
      </c>
      <c r="C270" s="2">
        <f>'Spectral Math'!C270/MAX('Spectral Math'!C:C)</f>
        <v>4.2399999999999998E-3</v>
      </c>
      <c r="D270" s="2">
        <f>'Spectral Math'!F270/MAX('Spectral Math'!F:F)</f>
        <v>0.79802492358335297</v>
      </c>
      <c r="E270" s="2">
        <f>'Spectral Math'!G270/MAX('Spectral Math'!G:G)</f>
        <v>0.61824827172909425</v>
      </c>
      <c r="F270" s="2">
        <f>'Spectral Math'!H270/MAX('Spectral Math'!H:H)</f>
        <v>0.81199319783274082</v>
      </c>
      <c r="G270" s="2">
        <f>'Spectral Math'!J270/MAX('Spectral Math'!J:J)</f>
        <v>0.93354481568239711</v>
      </c>
      <c r="H270" s="2">
        <f>'Spectral Math'!K270/MAX('Spectral Math'!K:K)</f>
        <v>0.93354481568239722</v>
      </c>
      <c r="I270" s="2">
        <f>'Spectral Math'!M270/MAX('Spectral Math'!M:M)</f>
        <v>0.86351662021414888</v>
      </c>
      <c r="J270" s="2">
        <f>'Interpolated Spectra - 1nm'!AU270/MAX('Interpolated Spectra - 1nm'!AU:AU)</f>
        <v>0.95347404167402439</v>
      </c>
      <c r="L270" s="2">
        <f>'Spectral Math'!P270/MAX('Spectral Math'!P:P)</f>
        <v>0.97441721886499821</v>
      </c>
      <c r="M270" s="2">
        <f>'Spectral Math'!Q270/MAX('Spectral Math'!Q:Q)</f>
        <v>0.92675442274677755</v>
      </c>
      <c r="N270" s="2">
        <f>'Spectral Math'!AB270/MAX('Spectral Math'!AB:AB)</f>
        <v>0.92675442274677755</v>
      </c>
      <c r="O270" s="2">
        <f>'Spectral Math'!AC270/MAX('Spectral Math'!AC:AC)</f>
        <v>0.90636192047188224</v>
      </c>
      <c r="P270" s="2">
        <f>'Spectral Math'!AD270/MAX('Spectral Math'!AD:AD)</f>
        <v>0.3420402961504958</v>
      </c>
      <c r="Q270" s="2">
        <f>'Spectral Math'!AH270/MAX('Spectral Math'!AH:AH)</f>
        <v>0.29785040000000002</v>
      </c>
    </row>
    <row r="271" spans="1:17" x14ac:dyDescent="0.2">
      <c r="A271" s="8">
        <f>'Spectral Math'!A271</f>
        <v>628</v>
      </c>
      <c r="B271" s="2">
        <f>'Spectral Math'!B271/MAX('Spectral Math'!B:B)</f>
        <v>0.2865936</v>
      </c>
      <c r="C271" s="2">
        <f>'Spectral Math'!C271/MAX('Spectral Math'!C:C)</f>
        <v>3.9129999999999998E-3</v>
      </c>
      <c r="D271" s="2">
        <f>'Spectral Math'!F271/MAX('Spectral Math'!F:F)</f>
        <v>0.79802492358335297</v>
      </c>
      <c r="E271" s="2">
        <f>'Spectral Math'!G271/MAX('Spectral Math'!G:G)</f>
        <v>0.61916344216304331</v>
      </c>
      <c r="F271" s="2">
        <f>'Spectral Math'!H271/MAX('Spectral Math'!H:H)</f>
        <v>0.81302184165722058</v>
      </c>
      <c r="G271" s="2">
        <f>'Spectral Math'!J271/MAX('Spectral Math'!J:J)</f>
        <v>0.93414750558325077</v>
      </c>
      <c r="H271" s="2">
        <f>'Spectral Math'!K271/MAX('Spectral Math'!K:K)</f>
        <v>0.93414750558325077</v>
      </c>
      <c r="I271" s="2">
        <f>'Spectral Math'!M271/MAX('Spectral Math'!M:M)</f>
        <v>0.86499351314663864</v>
      </c>
      <c r="J271" s="2">
        <f>'Interpolated Spectra - 1nm'!AU271/MAX('Interpolated Spectra - 1nm'!AU:AU)</f>
        <v>0.95391120270729157</v>
      </c>
      <c r="L271" s="2">
        <f>'Spectral Math'!P271/MAX('Spectral Math'!P:P)</f>
        <v>0.97565162360795366</v>
      </c>
      <c r="M271" s="2">
        <f>'Spectral Math'!Q271/MAX('Spectral Math'!Q:Q)</f>
        <v>0.9291039597700762</v>
      </c>
      <c r="N271" s="2">
        <f>'Spectral Math'!AB271/MAX('Spectral Math'!AB:AB)</f>
        <v>0.92910395977007609</v>
      </c>
      <c r="O271" s="2">
        <f>'Spectral Math'!AC271/MAX('Spectral Math'!AC:AC)</f>
        <v>0.90924638206491615</v>
      </c>
      <c r="P271" s="2">
        <f>'Spectral Math'!AD271/MAX('Spectral Math'!AD:AD)</f>
        <v>0.32994778534132774</v>
      </c>
      <c r="Q271" s="2">
        <f>'Spectral Math'!AH271/MAX('Spectral Math'!AH:AH)</f>
        <v>0.2865936</v>
      </c>
    </row>
    <row r="272" spans="1:17" x14ac:dyDescent="0.2">
      <c r="A272" s="8">
        <f>'Spectral Math'!A272</f>
        <v>629</v>
      </c>
      <c r="B272" s="2">
        <f>'Spectral Math'!B272/MAX('Spectral Math'!B:B)</f>
        <v>0.27562449999999999</v>
      </c>
      <c r="C272" s="2">
        <f>'Spectral Math'!C272/MAX('Spectral Math'!C:C)</f>
        <v>3.6129999999999999E-3</v>
      </c>
      <c r="D272" s="2">
        <f>'Spectral Math'!F272/MAX('Spectral Math'!F:F)</f>
        <v>0.79332236068657414</v>
      </c>
      <c r="E272" s="2">
        <f>'Spectral Math'!G272/MAX('Spectral Math'!G:G)</f>
        <v>0.62007861259699237</v>
      </c>
      <c r="F272" s="2">
        <f>'Spectral Math'!H272/MAX('Spectral Math'!H:H)</f>
        <v>0.81405048548170045</v>
      </c>
      <c r="G272" s="2">
        <f>'Spectral Math'!J272/MAX('Spectral Math'!J:J)</f>
        <v>0.93475019548410421</v>
      </c>
      <c r="H272" s="2">
        <f>'Spectral Math'!K272/MAX('Spectral Math'!K:K)</f>
        <v>0.93475019548410421</v>
      </c>
      <c r="I272" s="2">
        <f>'Spectral Math'!M272/MAX('Spectral Math'!M:M)</f>
        <v>0.86647040607912829</v>
      </c>
      <c r="J272" s="2">
        <f>'Interpolated Spectra - 1nm'!AU272/MAX('Interpolated Spectra - 1nm'!AU:AU)</f>
        <v>0.95434836374055887</v>
      </c>
      <c r="L272" s="2">
        <f>'Spectral Math'!P272/MAX('Spectral Math'!P:P)</f>
        <v>0.97112948133646648</v>
      </c>
      <c r="M272" s="2">
        <f>'Spectral Math'!Q272/MAX('Spectral Math'!Q:Q)</f>
        <v>0.92596762942882427</v>
      </c>
      <c r="N272" s="2">
        <f>'Spectral Math'!AB272/MAX('Spectral Math'!AB:AB)</f>
        <v>0.92596762942882416</v>
      </c>
      <c r="O272" s="2">
        <f>'Spectral Math'!AC272/MAX('Spectral Math'!AC:AC)</f>
        <v>0.90676172801344546</v>
      </c>
      <c r="P272" s="2">
        <f>'Spectral Math'!AD272/MAX('Spectral Math'!AD:AD)</f>
        <v>0.31624818551027445</v>
      </c>
      <c r="Q272" s="2">
        <f>'Spectral Math'!AH272/MAX('Spectral Math'!AH:AH)</f>
        <v>0.27562449999999999</v>
      </c>
    </row>
    <row r="273" spans="1:17" x14ac:dyDescent="0.2">
      <c r="A273" s="8">
        <f>'Spectral Math'!A273</f>
        <v>630</v>
      </c>
      <c r="B273" s="2">
        <f>'Spectral Math'!B273/MAX('Spectral Math'!B:B)</f>
        <v>0.26500000000000001</v>
      </c>
      <c r="C273" s="2">
        <f>'Spectral Math'!C273/MAX('Spectral Math'!C:C)</f>
        <v>3.3349999999999999E-3</v>
      </c>
      <c r="D273" s="2">
        <f>'Spectral Math'!F273/MAX('Spectral Math'!F:F)</f>
        <v>0.78266321812054229</v>
      </c>
      <c r="E273" s="2">
        <f>'Spectral Math'!G273/MAX('Spectral Math'!G:G)</f>
        <v>0.62099378303094133</v>
      </c>
      <c r="F273" s="2">
        <f>'Spectral Math'!H273/MAX('Spectral Math'!H:H)</f>
        <v>0.81507912930618032</v>
      </c>
      <c r="G273" s="2">
        <f>'Spectral Math'!J273/MAX('Spectral Math'!J:J)</f>
        <v>0.93535288538495776</v>
      </c>
      <c r="H273" s="2">
        <f>'Spectral Math'!K273/MAX('Spectral Math'!K:K)</f>
        <v>0.93535288538495776</v>
      </c>
      <c r="I273" s="2">
        <f>'Spectral Math'!M273/MAX('Spectral Math'!M:M)</f>
        <v>0.86794729901161827</v>
      </c>
      <c r="J273" s="2">
        <f>'Interpolated Spectra - 1nm'!AU273/MAX('Interpolated Spectra - 1nm'!AU:AU)</f>
        <v>0.95478552477382606</v>
      </c>
      <c r="L273" s="2">
        <f>'Spectral Math'!P273/MAX('Spectral Math'!P:P)</f>
        <v>0.95929195097970266</v>
      </c>
      <c r="M273" s="2">
        <f>'Spectral Math'!Q273/MAX('Spectral Math'!Q:Q)</f>
        <v>0.91583639825043317</v>
      </c>
      <c r="N273" s="2">
        <f>'Spectral Math'!AB273/MAX('Spectral Math'!AB:AB)</f>
        <v>0.91583639825043317</v>
      </c>
      <c r="O273" s="2">
        <f>'Spectral Math'!AC273/MAX('Spectral Math'!AC:AC)</f>
        <v>0.89741888046861629</v>
      </c>
      <c r="P273" s="2">
        <f>'Spectral Math'!AD273/MAX('Spectral Math'!AD:AD)</f>
        <v>0.30073099593028013</v>
      </c>
      <c r="Q273" s="2">
        <f>'Spectral Math'!AH273/MAX('Spectral Math'!AH:AH)</f>
        <v>0.26500000000000001</v>
      </c>
    </row>
    <row r="274" spans="1:17" x14ac:dyDescent="0.2">
      <c r="A274" s="8">
        <f>'Spectral Math'!A274</f>
        <v>631</v>
      </c>
      <c r="B274" s="2">
        <f>'Spectral Math'!B274/MAX('Spectral Math'!B:B)</f>
        <v>0.25476320000000002</v>
      </c>
      <c r="C274" s="2">
        <f>'Spectral Math'!C274/MAX('Spectral Math'!C:C)</f>
        <v>3.0790000000000001E-3</v>
      </c>
      <c r="D274" s="2">
        <f>'Spectral Math'!F274/MAX('Spectral Math'!F:F)</f>
        <v>0.77075005878203617</v>
      </c>
      <c r="E274" s="2">
        <f>'Spectral Math'!G274/MAX('Spectral Math'!G:G)</f>
        <v>0.62190895346489028</v>
      </c>
      <c r="F274" s="2">
        <f>'Spectral Math'!H274/MAX('Spectral Math'!H:H)</f>
        <v>0.81610777313066007</v>
      </c>
      <c r="G274" s="2">
        <f>'Spectral Math'!J274/MAX('Spectral Math'!J:J)</f>
        <v>0.9359555752858113</v>
      </c>
      <c r="H274" s="2">
        <f>'Spectral Math'!K274/MAX('Spectral Math'!K:K)</f>
        <v>0.93595557528581119</v>
      </c>
      <c r="I274" s="2">
        <f>'Spectral Math'!M274/MAX('Spectral Math'!M:M)</f>
        <v>0.8664701339626163</v>
      </c>
      <c r="J274" s="2">
        <f>'Interpolated Spectra - 1nm'!AU274/MAX('Interpolated Spectra - 1nm'!AU:AU)</f>
        <v>0.95522268580709313</v>
      </c>
      <c r="L274" s="2">
        <f>'Spectral Math'!P274/MAX('Spectral Math'!P:P)</f>
        <v>0.94588248627846083</v>
      </c>
      <c r="M274" s="2">
        <f>'Spectral Math'!Q274/MAX('Spectral Math'!Q:Q)</f>
        <v>0.9041740219450316</v>
      </c>
      <c r="N274" s="2">
        <f>'Spectral Math'!AB274/MAX('Spectral Math'!AB:AB)</f>
        <v>0.9041740219450316</v>
      </c>
      <c r="O274" s="2">
        <f>'Spectral Math'!AC274/MAX('Spectral Math'!AC:AC)</f>
        <v>0.88656191900189707</v>
      </c>
      <c r="P274" s="2">
        <f>'Spectral Math'!AD274/MAX('Spectral Math'!AD:AD)</f>
        <v>0.28543231453007178</v>
      </c>
      <c r="Q274" s="2">
        <f>'Spectral Math'!AH274/MAX('Spectral Math'!AH:AH)</f>
        <v>0.25476320000000002</v>
      </c>
    </row>
    <row r="275" spans="1:17" x14ac:dyDescent="0.2">
      <c r="A275" s="8">
        <f>'Spectral Math'!A275</f>
        <v>632</v>
      </c>
      <c r="B275" s="2">
        <f>'Spectral Math'!B275/MAX('Spectral Math'!B:B)</f>
        <v>0.24488960000000001</v>
      </c>
      <c r="C275" s="2">
        <f>'Spectral Math'!C275/MAX('Spectral Math'!C:C)</f>
        <v>2.8419999999999999E-3</v>
      </c>
      <c r="D275" s="2">
        <f>'Spectral Math'!F275/MAX('Spectral Math'!F:F)</f>
        <v>0.77357159652010343</v>
      </c>
      <c r="E275" s="2">
        <f>'Spectral Math'!G275/MAX('Spectral Math'!G:G)</f>
        <v>0.62282412389883934</v>
      </c>
      <c r="F275" s="2">
        <f>'Spectral Math'!H275/MAX('Spectral Math'!H:H)</f>
        <v>0.81713641695513983</v>
      </c>
      <c r="G275" s="2">
        <f>'Spectral Math'!J275/MAX('Spectral Math'!J:J)</f>
        <v>0.93655826518666485</v>
      </c>
      <c r="H275" s="2">
        <f>'Spectral Math'!K275/MAX('Spectral Math'!K:K)</f>
        <v>0.93655826518666474</v>
      </c>
      <c r="I275" s="2">
        <f>'Spectral Math'!M275/MAX('Spectral Math'!M:M)</f>
        <v>0.86499296891361455</v>
      </c>
      <c r="J275" s="2">
        <f>'Interpolated Spectra - 1nm'!AU275/MAX('Interpolated Spectra - 1nm'!AU:AU)</f>
        <v>0.95565984684036032</v>
      </c>
      <c r="L275" s="2">
        <f>'Spectral Math'!P275/MAX('Spectral Math'!P:P)</f>
        <v>0.95054172306642937</v>
      </c>
      <c r="M275" s="2">
        <f>'Spectral Math'!Q275/MAX('Spectral Math'!Q:Q)</f>
        <v>0.90977306931695212</v>
      </c>
      <c r="N275" s="2">
        <f>'Spectral Math'!AB275/MAX('Spectral Math'!AB:AB)</f>
        <v>0.90977306931695212</v>
      </c>
      <c r="O275" s="2">
        <f>'Spectral Math'!AC275/MAX('Spectral Math'!AC:AC)</f>
        <v>0.89262632341410464</v>
      </c>
      <c r="P275" s="2">
        <f>'Spectral Math'!AD275/MAX('Spectral Math'!AD:AD)</f>
        <v>0.27606912424741842</v>
      </c>
      <c r="Q275" s="2">
        <f>'Spectral Math'!AH275/MAX('Spectral Math'!AH:AH)</f>
        <v>0.24488960000000001</v>
      </c>
    </row>
    <row r="276" spans="1:17" x14ac:dyDescent="0.2">
      <c r="A276" s="8">
        <f>'Spectral Math'!A276</f>
        <v>633</v>
      </c>
      <c r="B276" s="2">
        <f>'Spectral Math'!B276/MAX('Spectral Math'!B:B)</f>
        <v>0.2353344</v>
      </c>
      <c r="C276" s="2">
        <f>'Spectral Math'!C276/MAX('Spectral Math'!C:C)</f>
        <v>2.6229999999999999E-3</v>
      </c>
      <c r="D276" s="2">
        <f>'Spectral Math'!F276/MAX('Spectral Math'!F:F)</f>
        <v>0.77639313425817069</v>
      </c>
      <c r="E276" s="2">
        <f>'Spectral Math'!G276/MAX('Spectral Math'!G:G)</f>
        <v>0.62373929433278841</v>
      </c>
      <c r="F276" s="2">
        <f>'Spectral Math'!H276/MAX('Spectral Math'!H:H)</f>
        <v>0.8181650607796197</v>
      </c>
      <c r="G276" s="2">
        <f>'Spectral Math'!J276/MAX('Spectral Math'!J:J)</f>
        <v>0.93657716729209983</v>
      </c>
      <c r="H276" s="2">
        <f>'Spectral Math'!K276/MAX('Spectral Math'!K:K)</f>
        <v>0.93657716729209994</v>
      </c>
      <c r="I276" s="2">
        <f>'Spectral Math'!M276/MAX('Spectral Math'!M:M)</f>
        <v>0.86351580386461269</v>
      </c>
      <c r="J276" s="2">
        <f>'Interpolated Spectra - 1nm'!AU276/MAX('Interpolated Spectra - 1nm'!AU:AU)</f>
        <v>0.9560970078736275</v>
      </c>
      <c r="L276" s="2">
        <f>'Spectral Math'!P276/MAX('Spectral Math'!P:P)</f>
        <v>0.95520968870349365</v>
      </c>
      <c r="M276" s="2">
        <f>'Spectral Math'!Q276/MAX('Spectral Math'!Q:Q)</f>
        <v>0.91539170902184863</v>
      </c>
      <c r="N276" s="2">
        <f>'Spectral Math'!AB276/MAX('Spectral Math'!AB:AB)</f>
        <v>0.91539170902184852</v>
      </c>
      <c r="O276" s="2">
        <f>'Spectral Math'!AC276/MAX('Spectral Math'!AC:AC)</f>
        <v>0.89815719376403924</v>
      </c>
      <c r="P276" s="2">
        <f>'Spectral Math'!AD276/MAX('Spectral Math'!AD:AD)</f>
        <v>0.26693579093911535</v>
      </c>
      <c r="Q276" s="2">
        <f>'Spectral Math'!AH276/MAX('Spectral Math'!AH:AH)</f>
        <v>0.2353344</v>
      </c>
    </row>
    <row r="277" spans="1:17" x14ac:dyDescent="0.2">
      <c r="A277" s="8">
        <f>'Spectral Math'!A277</f>
        <v>634</v>
      </c>
      <c r="B277" s="2">
        <f>'Spectral Math'!B277/MAX('Spectral Math'!B:B)</f>
        <v>0.2260528</v>
      </c>
      <c r="C277" s="2">
        <f>'Spectral Math'!C277/MAX('Spectral Math'!C:C)</f>
        <v>2.421E-3</v>
      </c>
      <c r="D277" s="2">
        <f>'Spectral Math'!F277/MAX('Spectral Math'!F:F)</f>
        <v>0.77756877498236543</v>
      </c>
      <c r="E277" s="2">
        <f>'Spectral Math'!G277/MAX('Spectral Math'!G:G)</f>
        <v>0.62447620834566098</v>
      </c>
      <c r="F277" s="2">
        <f>'Spectral Math'!H277/MAX('Spectral Math'!H:H)</f>
        <v>0.81919370460409957</v>
      </c>
      <c r="G277" s="2">
        <f>'Spectral Math'!J277/MAX('Spectral Math'!J:J)</f>
        <v>0.93659606939753515</v>
      </c>
      <c r="H277" s="2">
        <f>'Spectral Math'!K277/MAX('Spectral Math'!K:K)</f>
        <v>0.93659606939753515</v>
      </c>
      <c r="I277" s="2">
        <f>'Spectral Math'!M277/MAX('Spectral Math'!M:M)</f>
        <v>0.86203863881561082</v>
      </c>
      <c r="J277" s="2">
        <f>'Interpolated Spectra - 1nm'!AU277/MAX('Interpolated Spectra - 1nm'!AU:AU)</f>
        <v>0.95653416890689458</v>
      </c>
      <c r="L277" s="2">
        <f>'Spectral Math'!P277/MAX('Spectral Math'!P:P)</f>
        <v>0.95785886216300076</v>
      </c>
      <c r="M277" s="2">
        <f>'Spectral Math'!Q277/MAX('Spectral Math'!Q:Q)</f>
        <v>0.91908452607816682</v>
      </c>
      <c r="N277" s="2">
        <f>'Spectral Math'!AB277/MAX('Spectral Math'!AB:AB)</f>
        <v>0.91908452607816671</v>
      </c>
      <c r="O277" s="2">
        <f>'Spectral Math'!AC277/MAX('Spectral Math'!AC:AC)</f>
        <v>0.90179868423143916</v>
      </c>
      <c r="P277" s="2">
        <f>'Spectral Math'!AD277/MAX('Spectral Math'!AD:AD)</f>
        <v>0.25744221530262651</v>
      </c>
      <c r="Q277" s="2">
        <f>'Spectral Math'!AH277/MAX('Spectral Math'!AH:AH)</f>
        <v>0.2260528</v>
      </c>
    </row>
    <row r="278" spans="1:17" x14ac:dyDescent="0.2">
      <c r="A278" s="8">
        <f>'Spectral Math'!A278</f>
        <v>635</v>
      </c>
      <c r="B278" s="2">
        <f>'Spectral Math'!B278/MAX('Spectral Math'!B:B)</f>
        <v>0.217</v>
      </c>
      <c r="C278" s="2">
        <f>'Spectral Math'!C278/MAX('Spectral Math'!C:C)</f>
        <v>2.235E-3</v>
      </c>
      <c r="D278" s="2">
        <f>'Spectral Math'!F278/MAX('Spectral Math'!F:F)</f>
        <v>0.77874441570656006</v>
      </c>
      <c r="E278" s="2">
        <f>'Spectral Math'!G278/MAX('Spectral Math'!G:G)</f>
        <v>0.62436400594803132</v>
      </c>
      <c r="F278" s="2">
        <f>'Spectral Math'!H278/MAX('Spectral Math'!H:H)</f>
        <v>0.82022234842857944</v>
      </c>
      <c r="G278" s="2">
        <f>'Spectral Math'!J278/MAX('Spectral Math'!J:J)</f>
        <v>0.93661497150297035</v>
      </c>
      <c r="H278" s="2">
        <f>'Spectral Math'!K278/MAX('Spectral Math'!K:K)</f>
        <v>0.93661497150297013</v>
      </c>
      <c r="I278" s="2">
        <f>'Spectral Math'!M278/MAX('Spectral Math'!M:M)</f>
        <v>0.86056147376660896</v>
      </c>
      <c r="J278" s="2">
        <f>'Interpolated Spectra - 1nm'!AU278/MAX('Interpolated Spectra - 1nm'!AU:AU)</f>
        <v>0.95697132994016176</v>
      </c>
      <c r="L278" s="2">
        <f>'Spectral Math'!P278/MAX('Spectral Math'!P:P)</f>
        <v>0.96051167264296444</v>
      </c>
      <c r="M278" s="2">
        <f>'Spectral Math'!Q278/MAX('Spectral Math'!Q:Q)</f>
        <v>0.92278722101360555</v>
      </c>
      <c r="N278" s="2">
        <f>'Spectral Math'!AB278/MAX('Spectral Math'!AB:AB)</f>
        <v>0.92278722101360544</v>
      </c>
      <c r="O278" s="2">
        <f>'Spectral Math'!AC278/MAX('Spectral Math'!AC:AC)</f>
        <v>0.90545001324495111</v>
      </c>
      <c r="P278" s="2">
        <f>'Spectral Math'!AD278/MAX('Spectral Math'!AD:AD)</f>
        <v>0.24812797106637374</v>
      </c>
      <c r="Q278" s="2">
        <f>'Spectral Math'!AH278/MAX('Spectral Math'!AH:AH)</f>
        <v>0.217</v>
      </c>
    </row>
    <row r="279" spans="1:17" x14ac:dyDescent="0.2">
      <c r="A279" s="8">
        <f>'Spectral Math'!A279</f>
        <v>636</v>
      </c>
      <c r="B279" s="2">
        <f>'Spectral Math'!B279/MAX('Spectral Math'!B:B)</f>
        <v>0.2081616</v>
      </c>
      <c r="C279" s="2">
        <f>'Spectral Math'!C279/MAX('Spectral Math'!C:C)</f>
        <v>2.062E-3</v>
      </c>
      <c r="D279" s="2">
        <f>'Spectral Math'!F279/MAX('Spectral Math'!F:F)</f>
        <v>0.77827415941688216</v>
      </c>
      <c r="E279" s="2">
        <f>'Spectral Math'!G279/MAX('Spectral Math'!G:G)</f>
        <v>0.62425180355040166</v>
      </c>
      <c r="F279" s="2">
        <f>'Spectral Math'!H279/MAX('Spectral Math'!H:H)</f>
        <v>0.82125099225305909</v>
      </c>
      <c r="G279" s="2">
        <f>'Spectral Math'!J279/MAX('Spectral Math'!J:J)</f>
        <v>0.93663387360840544</v>
      </c>
      <c r="H279" s="2">
        <f>'Spectral Math'!K279/MAX('Spectral Math'!K:K)</f>
        <v>0.93663387360840533</v>
      </c>
      <c r="I279" s="2">
        <f>'Spectral Math'!M279/MAX('Spectral Math'!M:M)</f>
        <v>0.85908430871760699</v>
      </c>
      <c r="J279" s="2">
        <f>'Interpolated Spectra - 1nm'!AU279/MAX('Interpolated Spectra - 1nm'!AU:AU)</f>
        <v>0.95740849097342895</v>
      </c>
      <c r="L279" s="2">
        <f>'Spectral Math'!P279/MAX('Spectral Math'!P:P)</f>
        <v>0.96113550728809272</v>
      </c>
      <c r="M279" s="2">
        <f>'Spectral Math'!Q279/MAX('Spectral Math'!Q:Q)</f>
        <v>0.92454457675159984</v>
      </c>
      <c r="N279" s="2">
        <f>'Spectral Math'!AB279/MAX('Spectral Math'!AB:AB)</f>
        <v>0.92454457675159984</v>
      </c>
      <c r="O279" s="2">
        <f>'Spectral Math'!AC279/MAX('Spectral Math'!AC:AC)</f>
        <v>0.90719265996462006</v>
      </c>
      <c r="P279" s="2">
        <f>'Spectral Math'!AD279/MAX('Spectral Math'!AD:AD)</f>
        <v>0.23847501875900046</v>
      </c>
      <c r="Q279" s="2">
        <f>'Spectral Math'!AH279/MAX('Spectral Math'!AH:AH)</f>
        <v>0.2081616</v>
      </c>
    </row>
    <row r="280" spans="1:17" x14ac:dyDescent="0.2">
      <c r="A280" s="8">
        <f>'Spectral Math'!A280</f>
        <v>637</v>
      </c>
      <c r="B280" s="2">
        <f>'Spectral Math'!B280/MAX('Spectral Math'!B:B)</f>
        <v>0.1995488</v>
      </c>
      <c r="C280" s="2">
        <f>'Spectral Math'!C280/MAX('Spectral Math'!C:C)</f>
        <v>1.903E-3</v>
      </c>
      <c r="D280" s="2">
        <f>'Spectral Math'!F280/MAX('Spectral Math'!F:F)</f>
        <v>0.77780390312720438</v>
      </c>
      <c r="E280" s="2">
        <f>'Spectral Math'!G280/MAX('Spectral Math'!G:G)</f>
        <v>0.62413960115277201</v>
      </c>
      <c r="F280" s="2">
        <f>'Spectral Math'!H280/MAX('Spectral Math'!H:H)</f>
        <v>0.82227963607753896</v>
      </c>
      <c r="G280" s="2">
        <f>'Spectral Math'!J280/MAX('Spectral Math'!J:J)</f>
        <v>0.93665277571384054</v>
      </c>
      <c r="H280" s="2">
        <f>'Spectral Math'!K280/MAX('Spectral Math'!K:K)</f>
        <v>0.93665277571384054</v>
      </c>
      <c r="I280" s="2">
        <f>'Spectral Math'!M280/MAX('Spectral Math'!M:M)</f>
        <v>0.85760714366860524</v>
      </c>
      <c r="J280" s="2">
        <f>'Interpolated Spectra - 1nm'!AU280/MAX('Interpolated Spectra - 1nm'!AU:AU)</f>
        <v>0.95784565200669625</v>
      </c>
      <c r="L280" s="2">
        <f>'Spectral Math'!P280/MAX('Spectral Math'!P:P)</f>
        <v>0.96175788712503829</v>
      </c>
      <c r="M280" s="2">
        <f>'Spectral Math'!Q280/MAX('Spectral Math'!Q:Q)</f>
        <v>0.92630203456605087</v>
      </c>
      <c r="N280" s="2">
        <f>'Spectral Math'!AB280/MAX('Spectral Math'!AB:AB)</f>
        <v>0.92630203456605076</v>
      </c>
      <c r="O280" s="2">
        <f>'Spectral Math'!AC280/MAX('Spectral Math'!AC:AC)</f>
        <v>0.90893547644577632</v>
      </c>
      <c r="P280" s="2">
        <f>'Spectral Math'!AD280/MAX('Spectral Math'!AD:AD)</f>
        <v>0.22904254318515174</v>
      </c>
      <c r="Q280" s="2">
        <f>'Spectral Math'!AH280/MAX('Spectral Math'!AH:AH)</f>
        <v>0.1995488</v>
      </c>
    </row>
    <row r="281" spans="1:17" x14ac:dyDescent="0.2">
      <c r="A281" s="8">
        <f>'Spectral Math'!A281</f>
        <v>638</v>
      </c>
      <c r="B281" s="2">
        <f>'Spectral Math'!B281/MAX('Spectral Math'!B:B)</f>
        <v>0.1911552</v>
      </c>
      <c r="C281" s="2">
        <f>'Spectral Math'!C281/MAX('Spectral Math'!C:C)</f>
        <v>1.7570000000000001E-3</v>
      </c>
      <c r="D281" s="2">
        <f>'Spectral Math'!F281/MAX('Spectral Math'!F:F)</f>
        <v>0.77709851869268753</v>
      </c>
      <c r="E281" s="2">
        <f>'Spectral Math'!G281/MAX('Spectral Math'!G:G)</f>
        <v>0.62402739875514235</v>
      </c>
      <c r="F281" s="2">
        <f>'Spectral Math'!H281/MAX('Spectral Math'!H:H)</f>
        <v>0.82330827990201882</v>
      </c>
      <c r="G281" s="2">
        <f>'Spectral Math'!J281/MAX('Spectral Math'!J:J)</f>
        <v>0.93667167781927574</v>
      </c>
      <c r="H281" s="2">
        <f>'Spectral Math'!K281/MAX('Spectral Math'!K:K)</f>
        <v>0.93667167781927574</v>
      </c>
      <c r="I281" s="2">
        <f>'Spectral Math'!M281/MAX('Spectral Math'!M:M)</f>
        <v>0.85612997861960327</v>
      </c>
      <c r="J281" s="2">
        <f>'Interpolated Spectra - 1nm'!AU281/MAX('Interpolated Spectra - 1nm'!AU:AU)</f>
        <v>0.95828281303996321</v>
      </c>
      <c r="L281" s="2">
        <f>'Spectral Math'!P281/MAX('Spectral Math'!P:P)</f>
        <v>0.96208771148466832</v>
      </c>
      <c r="M281" s="2">
        <f>'Spectral Math'!Q281/MAX('Spectral Math'!Q:Q)</f>
        <v>0.92777886941954235</v>
      </c>
      <c r="N281" s="2">
        <f>'Spectral Math'!AB281/MAX('Spectral Math'!AB:AB)</f>
        <v>0.92777886941954224</v>
      </c>
      <c r="O281" s="2">
        <f>'Spectral Math'!AC281/MAX('Spectral Math'!AC:AC)</f>
        <v>0.91040299520614487</v>
      </c>
      <c r="P281" s="2">
        <f>'Spectral Math'!AD281/MAX('Spectral Math'!AD:AD)</f>
        <v>0.21975816119509553</v>
      </c>
      <c r="Q281" s="2">
        <f>'Spectral Math'!AH281/MAX('Spectral Math'!AH:AH)</f>
        <v>0.1911552</v>
      </c>
    </row>
    <row r="282" spans="1:17" x14ac:dyDescent="0.2">
      <c r="A282" s="8">
        <f>'Spectral Math'!A282</f>
        <v>639</v>
      </c>
      <c r="B282" s="2">
        <f>'Spectral Math'!B282/MAX('Spectral Math'!B:B)</f>
        <v>0.18297440000000001</v>
      </c>
      <c r="C282" s="2">
        <f>'Spectral Math'!C282/MAX('Spectral Math'!C:C)</f>
        <v>1.621E-3</v>
      </c>
      <c r="D282" s="2">
        <f>'Spectral Math'!F282/MAX('Spectral Math'!F:F)</f>
        <v>0.77639313425817069</v>
      </c>
      <c r="E282" s="2">
        <f>'Spectral Math'!G282/MAX('Spectral Math'!G:G)</f>
        <v>0.6239151963575128</v>
      </c>
      <c r="F282" s="2">
        <f>'Spectral Math'!H282/MAX('Spectral Math'!H:H)</f>
        <v>0.82433692372649869</v>
      </c>
      <c r="G282" s="2">
        <f>'Spectral Math'!J282/MAX('Spectral Math'!J:J)</f>
        <v>0.93669057992471105</v>
      </c>
      <c r="H282" s="2">
        <f>'Spectral Math'!K282/MAX('Spectral Math'!K:K)</f>
        <v>0.93669057992471083</v>
      </c>
      <c r="I282" s="2">
        <f>'Spectral Math'!M282/MAX('Spectral Math'!M:M)</f>
        <v>0.85465281357060152</v>
      </c>
      <c r="J282" s="2">
        <f>'Interpolated Spectra - 1nm'!AU282/MAX('Interpolated Spectra - 1nm'!AU:AU)</f>
        <v>0.9587199740732304</v>
      </c>
      <c r="L282" s="2">
        <f>'Spectral Math'!P282/MAX('Spectral Math'!P:P)</f>
        <v>0.96241535363202424</v>
      </c>
      <c r="M282" s="2">
        <f>'Spectral Math'!Q282/MAX('Spectral Math'!Q:Q)</f>
        <v>0.92925439202761817</v>
      </c>
      <c r="N282" s="2">
        <f>'Spectral Math'!AB282/MAX('Spectral Math'!AB:AB)</f>
        <v>0.92925439202761806</v>
      </c>
      <c r="O282" s="2">
        <f>'Spectral Math'!AC282/MAX('Spectral Math'!AC:AC)</f>
        <v>0.91186928476041795</v>
      </c>
      <c r="P282" s="2">
        <f>'Spectral Math'!AD282/MAX('Spectral Math'!AD:AD)</f>
        <v>0.21068779258030598</v>
      </c>
      <c r="Q282" s="2">
        <f>'Spectral Math'!AH282/MAX('Spectral Math'!AH:AH)</f>
        <v>0.18297440000000001</v>
      </c>
    </row>
    <row r="283" spans="1:17" x14ac:dyDescent="0.2">
      <c r="A283" s="8">
        <f>'Spectral Math'!A283</f>
        <v>640</v>
      </c>
      <c r="B283" s="2">
        <f>'Spectral Math'!B283/MAX('Spectral Math'!B:B)</f>
        <v>0.17499999999999999</v>
      </c>
      <c r="C283" s="2">
        <f>'Spectral Math'!C283/MAX('Spectral Math'!C:C)</f>
        <v>1.4970000000000001E-3</v>
      </c>
      <c r="D283" s="2">
        <f>'Spectral Math'!F283/MAX('Spectral Math'!F:F)</f>
        <v>0.76769339289913008</v>
      </c>
      <c r="E283" s="2">
        <f>'Spectral Math'!G283/MAX('Spectral Math'!G:G)</f>
        <v>0.62380299395988315</v>
      </c>
      <c r="F283" s="2">
        <f>'Spectral Math'!H283/MAX('Spectral Math'!H:H)</f>
        <v>0.82536556755097845</v>
      </c>
      <c r="G283" s="2">
        <f>'Spectral Math'!J283/MAX('Spectral Math'!J:J)</f>
        <v>0.93670948203014615</v>
      </c>
      <c r="H283" s="2">
        <f>'Spectral Math'!K283/MAX('Spectral Math'!K:K)</f>
        <v>0.93670948203014603</v>
      </c>
      <c r="I283" s="2">
        <f>'Spectral Math'!M283/MAX('Spectral Math'!M:M)</f>
        <v>0.85317564852159966</v>
      </c>
      <c r="J283" s="2">
        <f>'Interpolated Spectra - 1nm'!AU283/MAX('Interpolated Spectra - 1nm'!AU:AU)</f>
        <v>0.95915713510649769</v>
      </c>
      <c r="L283" s="2">
        <f>'Spectral Math'!P283/MAX('Spectral Math'!P:P)</f>
        <v>0.95281865907747887</v>
      </c>
      <c r="M283" s="2">
        <f>'Spectral Math'!Q283/MAX('Spectral Math'!Q:Q)</f>
        <v>0.92113636285265488</v>
      </c>
      <c r="N283" s="2">
        <f>'Spectral Math'!AB283/MAX('Spectral Math'!AB:AB)</f>
        <v>0.92113636285265477</v>
      </c>
      <c r="O283" s="2">
        <f>'Spectral Math'!AC283/MAX('Spectral Math'!AC:AC)</f>
        <v>0.90392137352318602</v>
      </c>
      <c r="P283" s="2">
        <f>'Spectral Math'!AD283/MAX('Spectral Math'!AD:AD)</f>
        <v>0.19974521961690805</v>
      </c>
      <c r="Q283" s="2">
        <f>'Spectral Math'!AH283/MAX('Spectral Math'!AH:AH)</f>
        <v>0.17499999999999999</v>
      </c>
    </row>
    <row r="284" spans="1:17" x14ac:dyDescent="0.2">
      <c r="A284" s="8">
        <f>'Spectral Math'!A284</f>
        <v>641</v>
      </c>
      <c r="B284" s="2">
        <f>'Spectral Math'!B284/MAX('Spectral Math'!B:B)</f>
        <v>0.1672235</v>
      </c>
      <c r="C284" s="2">
        <f>'Spectral Math'!C284/MAX('Spectral Math'!C:C)</f>
        <v>1.382E-3</v>
      </c>
      <c r="D284" s="2">
        <f>'Spectral Math'!F284/MAX('Spectral Math'!F:F)</f>
        <v>0.75899365154008935</v>
      </c>
      <c r="E284" s="2">
        <f>'Spectral Math'!G284/MAX('Spectral Math'!G:G)</f>
        <v>0.6236907915622536</v>
      </c>
      <c r="F284" s="2">
        <f>'Spectral Math'!H284/MAX('Spectral Math'!H:H)</f>
        <v>0.82639421137545821</v>
      </c>
      <c r="G284" s="2">
        <f>'Spectral Math'!J284/MAX('Spectral Math'!J:J)</f>
        <v>0.93672838413558113</v>
      </c>
      <c r="H284" s="2">
        <f>'Spectral Math'!K284/MAX('Spectral Math'!K:K)</f>
        <v>0.93672838413558124</v>
      </c>
      <c r="I284" s="2">
        <f>'Spectral Math'!M284/MAX('Spectral Math'!M:M)</f>
        <v>0.85354561035668342</v>
      </c>
      <c r="J284" s="2">
        <f>'Interpolated Spectra - 1nm'!AU284/MAX('Interpolated Spectra - 1nm'!AU:AU)</f>
        <v>0.95959429613976488</v>
      </c>
      <c r="L284" s="2">
        <f>'Spectral Math'!P284/MAX('Spectral Math'!P:P)</f>
        <v>0.94319505057155451</v>
      </c>
      <c r="M284" s="2">
        <f>'Spectral Math'!Q284/MAX('Spectral Math'!Q:Q)</f>
        <v>0.91296915709716486</v>
      </c>
      <c r="N284" s="2">
        <f>'Spectral Math'!AB284/MAX('Spectral Math'!AB:AB)</f>
        <v>0.91296915709716486</v>
      </c>
      <c r="O284" s="2">
        <f>'Spectral Math'!AC284/MAX('Spectral Math'!AC:AC)</f>
        <v>0.89592488227729594</v>
      </c>
      <c r="P284" s="2">
        <f>'Spectral Math'!AD284/MAX('Spectral Math'!AD:AD)</f>
        <v>0.18917678208976568</v>
      </c>
      <c r="Q284" s="2">
        <f>'Spectral Math'!AH284/MAX('Spectral Math'!AH:AH)</f>
        <v>0.1672235</v>
      </c>
    </row>
    <row r="285" spans="1:17" x14ac:dyDescent="0.2">
      <c r="A285" s="8">
        <f>'Spectral Math'!A285</f>
        <v>642</v>
      </c>
      <c r="B285" s="2">
        <f>'Spectral Math'!B285/MAX('Spectral Math'!B:B)</f>
        <v>0.15964639999999999</v>
      </c>
      <c r="C285" s="2">
        <f>'Spectral Math'!C285/MAX('Spectral Math'!C:C)</f>
        <v>1.276E-3</v>
      </c>
      <c r="D285" s="2">
        <f>'Spectral Math'!F285/MAX('Spectral Math'!F:F)</f>
        <v>0.76063954855396188</v>
      </c>
      <c r="E285" s="2">
        <f>'Spectral Math'!G285/MAX('Spectral Math'!G:G)</f>
        <v>0.62230649213042466</v>
      </c>
      <c r="F285" s="2">
        <f>'Spectral Math'!H285/MAX('Spectral Math'!H:H)</f>
        <v>0.82742285519993808</v>
      </c>
      <c r="G285" s="2">
        <f>'Spectral Math'!J285/MAX('Spectral Math'!J:J)</f>
        <v>0.93674728624101644</v>
      </c>
      <c r="H285" s="2">
        <f>'Spectral Math'!K285/MAX('Spectral Math'!K:K)</f>
        <v>0.93674728624101644</v>
      </c>
      <c r="I285" s="2">
        <f>'Spectral Math'!M285/MAX('Spectral Math'!M:M)</f>
        <v>0.85391557219176728</v>
      </c>
      <c r="J285" s="2">
        <f>'Interpolated Spectra - 1nm'!AU285/MAX('Interpolated Spectra - 1nm'!AU:AU)</f>
        <v>0.96003145717303195</v>
      </c>
      <c r="L285" s="2">
        <f>'Spectral Math'!P285/MAX('Spectral Math'!P:P)</f>
        <v>0.94641696911614059</v>
      </c>
      <c r="M285" s="2">
        <f>'Spectral Math'!Q285/MAX('Spectral Math'!Q:Q)</f>
        <v>0.91722811395991211</v>
      </c>
      <c r="N285" s="2">
        <f>'Spectral Math'!AB285/MAX('Spectral Math'!AB:AB)</f>
        <v>0.91722811395991211</v>
      </c>
      <c r="O285" s="2">
        <f>'Spectral Math'!AC285/MAX('Spectral Math'!AC:AC)</f>
        <v>0.90012249149816659</v>
      </c>
      <c r="P285" s="2">
        <f>'Spectral Math'!AD285/MAX('Spectral Math'!AD:AD)</f>
        <v>0.18144746554739258</v>
      </c>
      <c r="Q285" s="2">
        <f>'Spectral Math'!AH285/MAX('Spectral Math'!AH:AH)</f>
        <v>0.15964639999999999</v>
      </c>
    </row>
    <row r="286" spans="1:17" x14ac:dyDescent="0.2">
      <c r="A286" s="8">
        <f>'Spectral Math'!A286</f>
        <v>643</v>
      </c>
      <c r="B286" s="2">
        <f>'Spectral Math'!B286/MAX('Spectral Math'!B:B)</f>
        <v>0.15227760000000001</v>
      </c>
      <c r="C286" s="2">
        <f>'Spectral Math'!C286/MAX('Spectral Math'!C:C)</f>
        <v>1.178E-3</v>
      </c>
      <c r="D286" s="2">
        <f>'Spectral Math'!F286/MAX('Spectral Math'!F:F)</f>
        <v>0.76228544556783451</v>
      </c>
      <c r="E286" s="2">
        <f>'Spectral Math'!G286/MAX('Spectral Math'!G:G)</f>
        <v>0.62035827411047062</v>
      </c>
      <c r="F286" s="2">
        <f>'Spectral Math'!H286/MAX('Spectral Math'!H:H)</f>
        <v>0.82845149902441795</v>
      </c>
      <c r="G286" s="2">
        <f>'Spectral Math'!J286/MAX('Spectral Math'!J:J)</f>
        <v>0.93676618834645176</v>
      </c>
      <c r="H286" s="2">
        <f>'Spectral Math'!K286/MAX('Spectral Math'!K:K)</f>
        <v>0.93676618834645142</v>
      </c>
      <c r="I286" s="2">
        <f>'Spectral Math'!M286/MAX('Spectral Math'!M:M)</f>
        <v>0.85428553402685126</v>
      </c>
      <c r="J286" s="2">
        <f>'Interpolated Spectra - 1nm'!AU286/MAX('Interpolated Spectra - 1nm'!AU:AU)</f>
        <v>0.96046861820629914</v>
      </c>
      <c r="L286" s="2">
        <f>'Spectral Math'!P286/MAX('Spectral Math'!P:P)</f>
        <v>0.94964397948936607</v>
      </c>
      <c r="M286" s="2">
        <f>'Spectral Math'!Q286/MAX('Spectral Math'!Q:Q)</f>
        <v>0.92149977559270035</v>
      </c>
      <c r="N286" s="2">
        <f>'Spectral Math'!AB286/MAX('Spectral Math'!AB:AB)</f>
        <v>0.92149977559270035</v>
      </c>
      <c r="O286" s="2">
        <f>'Spectral Math'!AC286/MAX('Spectral Math'!AC:AC)</f>
        <v>0.90433273747901155</v>
      </c>
      <c r="P286" s="2">
        <f>'Spectral Math'!AD286/MAX('Spectral Math'!AD:AD)</f>
        <v>0.1738784163372275</v>
      </c>
      <c r="Q286" s="2">
        <f>'Spectral Math'!AH286/MAX('Spectral Math'!AH:AH)</f>
        <v>0.15227760000000001</v>
      </c>
    </row>
    <row r="287" spans="1:17" x14ac:dyDescent="0.2">
      <c r="A287" s="8">
        <f>'Spectral Math'!A287</f>
        <v>644</v>
      </c>
      <c r="B287" s="2">
        <f>'Spectral Math'!B287/MAX('Spectral Math'!B:B)</f>
        <v>0.1451259</v>
      </c>
      <c r="C287" s="2">
        <f>'Spectral Math'!C287/MAX('Spectral Math'!C:C)</f>
        <v>1.088E-3</v>
      </c>
      <c r="D287" s="2">
        <f>'Spectral Math'!F287/MAX('Spectral Math'!F:F)</f>
        <v>0.76369621443686808</v>
      </c>
      <c r="E287" s="2">
        <f>'Spectral Math'!G287/MAX('Spectral Math'!G:G)</f>
        <v>0.61841005609051658</v>
      </c>
      <c r="F287" s="2">
        <f>'Spectral Math'!H287/MAX('Spectral Math'!H:H)</f>
        <v>0.83078227342546651</v>
      </c>
      <c r="G287" s="2">
        <f>'Spectral Math'!J287/MAX('Spectral Math'!J:J)</f>
        <v>0.93678509045188674</v>
      </c>
      <c r="H287" s="2">
        <f>'Spectral Math'!K287/MAX('Spectral Math'!K:K)</f>
        <v>0.93678509045188663</v>
      </c>
      <c r="I287" s="2">
        <f>'Spectral Math'!M287/MAX('Spectral Math'!M:M)</f>
        <v>0.85465549586193512</v>
      </c>
      <c r="J287" s="2">
        <f>'Interpolated Spectra - 1nm'!AU287/MAX('Interpolated Spectra - 1nm'!AU:AU)</f>
        <v>0.96090577923956633</v>
      </c>
      <c r="L287" s="2">
        <f>'Spectral Math'!P287/MAX('Spectral Math'!P:P)</f>
        <v>0.9540781778128502</v>
      </c>
      <c r="M287" s="2">
        <f>'Spectral Math'!Q287/MAX('Spectral Math'!Q:Q)</f>
        <v>0.92840722235008544</v>
      </c>
      <c r="N287" s="2">
        <f>'Spectral Math'!AB287/MAX('Spectral Math'!AB:AB)</f>
        <v>0.92840722235008533</v>
      </c>
      <c r="O287" s="2">
        <f>'Spectral Math'!AC287/MAX('Spectral Math'!AC:AC)</f>
        <v>0.91112988671568296</v>
      </c>
      <c r="P287" s="2">
        <f>'Spectral Math'!AD287/MAX('Spectral Math'!AD:AD)</f>
        <v>0.16695439462161893</v>
      </c>
      <c r="Q287" s="2">
        <f>'Spectral Math'!AH287/MAX('Spectral Math'!AH:AH)</f>
        <v>0.1451259</v>
      </c>
    </row>
    <row r="288" spans="1:17" x14ac:dyDescent="0.2">
      <c r="A288" s="8">
        <f>'Spectral Math'!A288</f>
        <v>645</v>
      </c>
      <c r="B288" s="2">
        <f>'Spectral Math'!B288/MAX('Spectral Math'!B:B)</f>
        <v>0.13819999999999999</v>
      </c>
      <c r="C288" s="2">
        <f>'Spectral Math'!C288/MAX('Spectral Math'!C:C)</f>
        <v>1.005E-3</v>
      </c>
      <c r="D288" s="2">
        <f>'Spectral Math'!F288/MAX('Spectral Math'!F:F)</f>
        <v>0.76510698330590177</v>
      </c>
      <c r="E288" s="2">
        <f>'Spectral Math'!G288/MAX('Spectral Math'!G:G)</f>
        <v>0.61646183807056254</v>
      </c>
      <c r="F288" s="2">
        <f>'Spectral Math'!H288/MAX('Spectral Math'!H:H)</f>
        <v>0.83311304782651485</v>
      </c>
      <c r="G288" s="2">
        <f>'Spectral Math'!J288/MAX('Spectral Math'!J:J)</f>
        <v>0.93680399255732183</v>
      </c>
      <c r="H288" s="2">
        <f>'Spectral Math'!K288/MAX('Spectral Math'!K:K)</f>
        <v>0.93680399255732183</v>
      </c>
      <c r="I288" s="2">
        <f>'Spectral Math'!M288/MAX('Spectral Math'!M:M)</f>
        <v>0.85502545769701888</v>
      </c>
      <c r="J288" s="2">
        <f>'Interpolated Spectra - 1nm'!AU288/MAX('Interpolated Spectra - 1nm'!AU:AU)</f>
        <v>0.9613429402728334</v>
      </c>
      <c r="L288" s="2">
        <f>'Spectral Math'!P288/MAX('Spectral Math'!P:P)</f>
        <v>0.95852226536015417</v>
      </c>
      <c r="M288" s="2">
        <f>'Spectral Math'!Q288/MAX('Spectral Math'!Q:Q)</f>
        <v>0.93534853024131415</v>
      </c>
      <c r="N288" s="2">
        <f>'Spectral Math'!AB288/MAX('Spectral Math'!AB:AB)</f>
        <v>0.93534853024131415</v>
      </c>
      <c r="O288" s="2">
        <f>'Spectral Math'!AC288/MAX('Spectral Math'!AC:AC)</f>
        <v>0.91796054117716408</v>
      </c>
      <c r="P288" s="2">
        <f>'Spectral Math'!AD288/MAX('Spectral Math'!AD:AD)</f>
        <v>0.16017544160451083</v>
      </c>
      <c r="Q288" s="2">
        <f>'Spectral Math'!AH288/MAX('Spectral Math'!AH:AH)</f>
        <v>0.13819999999999999</v>
      </c>
    </row>
    <row r="289" spans="1:17" x14ac:dyDescent="0.2">
      <c r="A289" s="8">
        <f>'Spectral Math'!A289</f>
        <v>646</v>
      </c>
      <c r="B289" s="2">
        <f>'Spectral Math'!B289/MAX('Spectral Math'!B:B)</f>
        <v>0.13150029999999999</v>
      </c>
      <c r="C289" s="2">
        <f>'Spectral Math'!C289/MAX('Spectral Math'!C:C)</f>
        <v>9.2800000000000001E-4</v>
      </c>
      <c r="D289" s="2">
        <f>'Spectral Math'!F289/MAX('Spectral Math'!F:F)</f>
        <v>0.75946390782976725</v>
      </c>
      <c r="E289" s="2">
        <f>'Spectral Math'!G289/MAX('Spectral Math'!G:G)</f>
        <v>0.61451362005060861</v>
      </c>
      <c r="F289" s="2">
        <f>'Spectral Math'!H289/MAX('Spectral Math'!H:H)</f>
        <v>0.83544382222756342</v>
      </c>
      <c r="G289" s="2">
        <f>'Spectral Math'!J289/MAX('Spectral Math'!J:J)</f>
        <v>0.93682289466275714</v>
      </c>
      <c r="H289" s="2">
        <f>'Spectral Math'!K289/MAX('Spectral Math'!K:K)</f>
        <v>0.93682289466275703</v>
      </c>
      <c r="I289" s="2">
        <f>'Spectral Math'!M289/MAX('Spectral Math'!M:M)</f>
        <v>0.85539541953210274</v>
      </c>
      <c r="J289" s="2">
        <f>'Interpolated Spectra - 1nm'!AU289/MAX('Interpolated Spectra - 1nm'!AU:AU)</f>
        <v>0.96178010130610059</v>
      </c>
      <c r="L289" s="2">
        <f>'Spectral Math'!P289/MAX('Spectral Math'!P:P)</f>
        <v>0.95411449757178834</v>
      </c>
      <c r="M289" s="2">
        <f>'Spectral Math'!Q289/MAX('Spectral Math'!Q:Q)</f>
        <v>0.9336520890306611</v>
      </c>
      <c r="N289" s="2">
        <f>'Spectral Math'!AB289/MAX('Spectral Math'!AB:AB)</f>
        <v>0.93365208903066099</v>
      </c>
      <c r="O289" s="2">
        <f>'Spectral Math'!AC289/MAX('Spectral Math'!AC:AC)</f>
        <v>0.91631412485820496</v>
      </c>
      <c r="P289" s="2">
        <f>'Spectral Math'!AD289/MAX('Spectral Math'!AD:AD)</f>
        <v>0.1521339830304303</v>
      </c>
      <c r="Q289" s="2">
        <f>'Spectral Math'!AH289/MAX('Spectral Math'!AH:AH)</f>
        <v>0.13150029999999999</v>
      </c>
    </row>
    <row r="290" spans="1:17" x14ac:dyDescent="0.2">
      <c r="A290" s="8">
        <f>'Spectral Math'!A290</f>
        <v>647</v>
      </c>
      <c r="B290" s="2">
        <f>'Spectral Math'!B290/MAX('Spectral Math'!B:B)</f>
        <v>0.12502479999999999</v>
      </c>
      <c r="C290" s="2">
        <f>'Spectral Math'!C290/MAX('Spectral Math'!C:C)</f>
        <v>8.5700000000000001E-4</v>
      </c>
      <c r="D290" s="2">
        <f>'Spectral Math'!F290/MAX('Spectral Math'!F:F)</f>
        <v>0.75382083235363273</v>
      </c>
      <c r="E290" s="2">
        <f>'Spectral Math'!G290/MAX('Spectral Math'!G:G)</f>
        <v>0.61256540203065468</v>
      </c>
      <c r="F290" s="2">
        <f>'Spectral Math'!H290/MAX('Spectral Math'!H:H)</f>
        <v>0.83777459662861187</v>
      </c>
      <c r="G290" s="2">
        <f>'Spectral Math'!J290/MAX('Spectral Math'!J:J)</f>
        <v>0.93684179676819213</v>
      </c>
      <c r="H290" s="2">
        <f>'Spectral Math'!K290/MAX('Spectral Math'!K:K)</f>
        <v>0.93684179676819224</v>
      </c>
      <c r="I290" s="2">
        <f>'Spectral Math'!M290/MAX('Spectral Math'!M:M)</f>
        <v>0.85576538136718661</v>
      </c>
      <c r="J290" s="2">
        <f>'Interpolated Spectra - 1nm'!AU290/MAX('Interpolated Spectra - 1nm'!AU:AU)</f>
        <v>0.96221726233936777</v>
      </c>
      <c r="L290" s="2">
        <f>'Spectral Math'!P290/MAX('Spectral Math'!P:P)</f>
        <v>0.94966717288814173</v>
      </c>
      <c r="M290" s="2">
        <f>'Spectral Math'!Q290/MAX('Spectral Math'!Q:Q)</f>
        <v>0.93189276460509152</v>
      </c>
      <c r="N290" s="2">
        <f>'Spectral Math'!AB290/MAX('Spectral Math'!AB:AB)</f>
        <v>0.93189276460509152</v>
      </c>
      <c r="O290" s="2">
        <f>'Spectral Math'!AC290/MAX('Spectral Math'!AC:AC)</f>
        <v>0.91460592463711909</v>
      </c>
      <c r="P290" s="2">
        <f>'Spectral Math'!AD290/MAX('Spectral Math'!AD:AD)</f>
        <v>0.14436985727069343</v>
      </c>
      <c r="Q290" s="2">
        <f>'Spectral Math'!AH290/MAX('Spectral Math'!AH:AH)</f>
        <v>0.12502479999999999</v>
      </c>
    </row>
    <row r="291" spans="1:17" x14ac:dyDescent="0.2">
      <c r="A291" s="8">
        <f>'Spectral Math'!A291</f>
        <v>648</v>
      </c>
      <c r="B291" s="2">
        <f>'Spectral Math'!B291/MAX('Spectral Math'!B:B)</f>
        <v>0.1187792</v>
      </c>
      <c r="C291" s="2">
        <f>'Spectral Math'!C291/MAX('Spectral Math'!C:C)</f>
        <v>7.9199999999999995E-4</v>
      </c>
      <c r="D291" s="2">
        <f>'Spectral Math'!F291/MAX('Spectral Math'!F:F)</f>
        <v>0.74324006583588054</v>
      </c>
      <c r="E291" s="2">
        <f>'Spectral Math'!G291/MAX('Spectral Math'!G:G)</f>
        <v>0.61061718401070064</v>
      </c>
      <c r="F291" s="2">
        <f>'Spectral Math'!H291/MAX('Spectral Math'!H:H)</f>
        <v>0.84010537102966043</v>
      </c>
      <c r="G291" s="2">
        <f>'Spectral Math'!J291/MAX('Spectral Math'!J:J)</f>
        <v>0.93686069887362744</v>
      </c>
      <c r="H291" s="2">
        <f>'Spectral Math'!K291/MAX('Spectral Math'!K:K)</f>
        <v>0.93686069887362733</v>
      </c>
      <c r="I291" s="2">
        <f>'Spectral Math'!M291/MAX('Spectral Math'!M:M)</f>
        <v>0.85613534320227047</v>
      </c>
      <c r="J291" s="2">
        <f>'Interpolated Spectra - 1nm'!AU291/MAX('Interpolated Spectra - 1nm'!AU:AU)</f>
        <v>0.96265442337263507</v>
      </c>
      <c r="L291" s="2">
        <f>'Spectral Math'!P291/MAX('Spectral Math'!P:P)</f>
        <v>0.93894245783420105</v>
      </c>
      <c r="M291" s="2">
        <f>'Spectral Math'!Q291/MAX('Spectral Math'!Q:Q)</f>
        <v>0.9239321202015327</v>
      </c>
      <c r="N291" s="2">
        <f>'Spectral Math'!AB291/MAX('Spectral Math'!AB:AB)</f>
        <v>0.9239321202015327</v>
      </c>
      <c r="O291" s="2">
        <f>'Spectral Math'!AC291/MAX('Spectral Math'!AC:AC)</f>
        <v>0.90681124797262946</v>
      </c>
      <c r="P291" s="2">
        <f>'Spectral Math'!AD291/MAX('Spectral Math'!AD:AD)</f>
        <v>0.13598621320913801</v>
      </c>
      <c r="Q291" s="2">
        <f>'Spectral Math'!AH291/MAX('Spectral Math'!AH:AH)</f>
        <v>0.1187792</v>
      </c>
    </row>
    <row r="292" spans="1:17" x14ac:dyDescent="0.2">
      <c r="A292" s="8">
        <f>'Spectral Math'!A292</f>
        <v>649</v>
      </c>
      <c r="B292" s="2">
        <f>'Spectral Math'!B292/MAX('Spectral Math'!B:B)</f>
        <v>0.1127691</v>
      </c>
      <c r="C292" s="2">
        <f>'Spectral Math'!C292/MAX('Spectral Math'!C:C)</f>
        <v>7.3200000000000001E-4</v>
      </c>
      <c r="D292" s="2">
        <f>'Spectral Math'!F292/MAX('Spectral Math'!F:F)</f>
        <v>0.73265929931812834</v>
      </c>
      <c r="E292" s="2">
        <f>'Spectral Math'!G292/MAX('Spectral Math'!G:G)</f>
        <v>0.60913157750950264</v>
      </c>
      <c r="F292" s="2">
        <f>'Spectral Math'!H292/MAX('Spectral Math'!H:H)</f>
        <v>0.84243614543070888</v>
      </c>
      <c r="G292" s="2">
        <f>'Spectral Math'!J292/MAX('Spectral Math'!J:J)</f>
        <v>0.93687960097906253</v>
      </c>
      <c r="H292" s="2">
        <f>'Spectral Math'!K292/MAX('Spectral Math'!K:K)</f>
        <v>0.93687960097906253</v>
      </c>
      <c r="I292" s="2">
        <f>'Spectral Math'!M292/MAX('Spectral Math'!M:M)</f>
        <v>0.85650530503735423</v>
      </c>
      <c r="J292" s="2">
        <f>'Interpolated Spectra - 1nm'!AU292/MAX('Interpolated Spectra - 1nm'!AU:AU)</f>
        <v>0.96309158440590203</v>
      </c>
      <c r="L292" s="2">
        <f>'Spectral Math'!P292/MAX('Spectral Math'!P:P)</f>
        <v>0.92814357360160937</v>
      </c>
      <c r="M292" s="2">
        <f>'Spectral Math'!Q292/MAX('Spectral Math'!Q:Q)</f>
        <v>0.91583973222810178</v>
      </c>
      <c r="N292" s="2">
        <f>'Spectral Math'!AB292/MAX('Spectral Math'!AB:AB)</f>
        <v>0.91583973222810178</v>
      </c>
      <c r="O292" s="2">
        <f>'Spectral Math'!AC292/MAX('Spectral Math'!AC:AC)</f>
        <v>0.89888695112078809</v>
      </c>
      <c r="P292" s="2">
        <f>'Spectral Math'!AD292/MAX('Spectral Math'!AD:AD)</f>
        <v>0.12797466871477334</v>
      </c>
      <c r="Q292" s="2">
        <f>'Spectral Math'!AH292/MAX('Spectral Math'!AH:AH)</f>
        <v>0.1127691</v>
      </c>
    </row>
    <row r="293" spans="1:17" x14ac:dyDescent="0.2">
      <c r="A293" s="8">
        <f>'Spectral Math'!A293</f>
        <v>650</v>
      </c>
      <c r="B293" s="2">
        <f>'Spectral Math'!B293/MAX('Spectral Math'!B:B)</f>
        <v>0.107</v>
      </c>
      <c r="C293" s="2">
        <f>'Spectral Math'!C293/MAX('Spectral Math'!C:C)</f>
        <v>6.7699999999999998E-4</v>
      </c>
      <c r="D293" s="2">
        <f>'Spectral Math'!F293/MAX('Spectral Math'!F:F)</f>
        <v>0.74394545027039738</v>
      </c>
      <c r="E293" s="2">
        <f>'Spectral Math'!G293/MAX('Spectral Math'!G:G)</f>
        <v>0.61140999013320885</v>
      </c>
      <c r="F293" s="2">
        <f>'Spectral Math'!H293/MAX('Spectral Math'!H:H)</f>
        <v>0.84476691983175733</v>
      </c>
      <c r="G293" s="2">
        <f>'Spectral Math'!J293/MAX('Spectral Math'!J:J)</f>
        <v>0.93689850308449774</v>
      </c>
      <c r="H293" s="2">
        <f>'Spectral Math'!K293/MAX('Spectral Math'!K:K)</f>
        <v>0.93689850308449774</v>
      </c>
      <c r="I293" s="2">
        <f>'Spectral Math'!M293/MAX('Spectral Math'!M:M)</f>
        <v>0.85687526687243809</v>
      </c>
      <c r="J293" s="2">
        <f>'Interpolated Spectra - 1nm'!AU293/MAX('Interpolated Spectra - 1nm'!AU:AU)</f>
        <v>0.96354523952277082</v>
      </c>
      <c r="L293" s="2">
        <f>'Spectral Math'!P293/MAX('Spectral Math'!P:P)</f>
        <v>0.94504849426321047</v>
      </c>
      <c r="M293" s="2">
        <f>'Spectral Math'!Q293/MAX('Spectral Math'!Q:Q)</f>
        <v>0.9351005661306222</v>
      </c>
      <c r="N293" s="2">
        <f>'Spectral Math'!AB293/MAX('Spectral Math'!AB:AB)</f>
        <v>0.9351005661306222</v>
      </c>
      <c r="O293" s="2">
        <f>'Spectral Math'!AC293/MAX('Spectral Math'!AC:AC)</f>
        <v>0.91780977161538746</v>
      </c>
      <c r="P293" s="2">
        <f>'Spectral Math'!AD293/MAX('Spectral Math'!AD:AD)</f>
        <v>0.12398139438670788</v>
      </c>
      <c r="Q293" s="2">
        <f>'Spectral Math'!AH293/MAX('Spectral Math'!AH:AH)</f>
        <v>0.107</v>
      </c>
    </row>
    <row r="294" spans="1:17" x14ac:dyDescent="0.2">
      <c r="A294" s="8">
        <f>'Spectral Math'!A294</f>
        <v>651</v>
      </c>
      <c r="B294" s="2">
        <f>'Spectral Math'!B294/MAX('Spectral Math'!B:B)</f>
        <v>0.1014762</v>
      </c>
      <c r="C294" s="2">
        <f>'Spectral Math'!C294/MAX('Spectral Math'!C:C)</f>
        <v>6.2600000000000004E-4</v>
      </c>
      <c r="D294" s="2">
        <f>'Spectral Math'!F294/MAX('Spectral Math'!F:F)</f>
        <v>0.7552316012226663</v>
      </c>
      <c r="E294" s="2">
        <f>'Spectral Math'!G294/MAX('Spectral Math'!G:G)</f>
        <v>0.61368840275691505</v>
      </c>
      <c r="F294" s="2">
        <f>'Spectral Math'!H294/MAX('Spectral Math'!H:H)</f>
        <v>0.8470976942328059</v>
      </c>
      <c r="G294" s="2">
        <f>'Spectral Math'!J294/MAX('Spectral Math'!J:J)</f>
        <v>0.93691740518993305</v>
      </c>
      <c r="H294" s="2">
        <f>'Spectral Math'!K294/MAX('Spectral Math'!K:K)</f>
        <v>0.93691740518993294</v>
      </c>
      <c r="I294" s="2">
        <f>'Spectral Math'!M294/MAX('Spectral Math'!M:M)</f>
        <v>0.85373531443939954</v>
      </c>
      <c r="J294" s="2">
        <f>'Interpolated Spectra - 1nm'!AU294/MAX('Interpolated Spectra - 1nm'!AU:AU)</f>
        <v>0.96400168707221134</v>
      </c>
      <c r="L294" s="2">
        <f>'Spectral Math'!P294/MAX('Spectral Math'!P:P)</f>
        <v>0.96203252871537293</v>
      </c>
      <c r="M294" s="2">
        <f>'Spectral Math'!Q294/MAX('Spectral Math'!Q:Q)</f>
        <v>0.95453219893818131</v>
      </c>
      <c r="N294" s="2">
        <f>'Spectral Math'!AB294/MAX('Spectral Math'!AB:AB)</f>
        <v>0.95453219893818131</v>
      </c>
      <c r="O294" s="2">
        <f>'Spectral Math'!AC294/MAX('Spectral Math'!AC:AC)</f>
        <v>0.93690099899328783</v>
      </c>
      <c r="P294" s="2">
        <f>'Spectral Math'!AD294/MAX('Spectral Math'!AD:AD)</f>
        <v>0.12002430433567053</v>
      </c>
      <c r="Q294" s="2">
        <f>'Spectral Math'!AH294/MAX('Spectral Math'!AH:AH)</f>
        <v>0.1014762</v>
      </c>
    </row>
    <row r="295" spans="1:17" x14ac:dyDescent="0.2">
      <c r="A295" s="8">
        <f>'Spectral Math'!A295</f>
        <v>652</v>
      </c>
      <c r="B295" s="2">
        <f>'Spectral Math'!B295/MAX('Spectral Math'!B:B)</f>
        <v>9.6188640000000006E-2</v>
      </c>
      <c r="C295" s="2">
        <f>'Spectral Math'!C295/MAX('Spectral Math'!C:C)</f>
        <v>5.7899999999999998E-4</v>
      </c>
      <c r="D295" s="2">
        <f>'Spectral Math'!F295/MAX('Spectral Math'!F:F)</f>
        <v>0.75358570420879378</v>
      </c>
      <c r="E295" s="2">
        <f>'Spectral Math'!G295/MAX('Spectral Math'!G:G)</f>
        <v>0.61596681538062137</v>
      </c>
      <c r="F295" s="2">
        <f>'Spectral Math'!H295/MAX('Spectral Math'!H:H)</f>
        <v>0.84942846863385446</v>
      </c>
      <c r="G295" s="2">
        <f>'Spectral Math'!J295/MAX('Spectral Math'!J:J)</f>
        <v>0.93693630729536803</v>
      </c>
      <c r="H295" s="2">
        <f>'Spectral Math'!K295/MAX('Spectral Math'!K:K)</f>
        <v>0.93693630729536792</v>
      </c>
      <c r="I295" s="2">
        <f>'Spectral Math'!M295/MAX('Spectral Math'!M:M)</f>
        <v>0.85059536200636099</v>
      </c>
      <c r="J295" s="2">
        <f>'Interpolated Spectra - 1nm'!AU295/MAX('Interpolated Spectra - 1nm'!AU:AU)</f>
        <v>0.96445813462165186</v>
      </c>
      <c r="L295" s="2">
        <f>'Spectral Math'!P295/MAX('Spectral Math'!P:P)</f>
        <v>0.96257719161064392</v>
      </c>
      <c r="M295" s="2">
        <f>'Spectral Math'!Q295/MAX('Spectral Math'!Q:Q)</f>
        <v>0.95770048095496896</v>
      </c>
      <c r="N295" s="2">
        <f>'Spectral Math'!AB295/MAX('Spectral Math'!AB:AB)</f>
        <v>0.95770048095496896</v>
      </c>
      <c r="O295" s="2">
        <f>'Spectral Math'!AC295/MAX('Spectral Math'!AC:AC)</f>
        <v>0.94002972406764207</v>
      </c>
      <c r="P295" s="2">
        <f>'Spectral Math'!AD295/MAX('Spectral Math'!AD:AD)</f>
        <v>0.11414789542252621</v>
      </c>
      <c r="Q295" s="2">
        <f>'Spectral Math'!AH295/MAX('Spectral Math'!AH:AH)</f>
        <v>9.6188640000000006E-2</v>
      </c>
    </row>
    <row r="296" spans="1:17" x14ac:dyDescent="0.2">
      <c r="A296" s="8">
        <f>'Spectral Math'!A296</f>
        <v>653</v>
      </c>
      <c r="B296" s="2">
        <f>'Spectral Math'!B296/MAX('Spectral Math'!B:B)</f>
        <v>9.1122960000000003E-2</v>
      </c>
      <c r="C296" s="2">
        <f>'Spectral Math'!C296/MAX('Spectral Math'!C:C)</f>
        <v>5.3600000000000002E-4</v>
      </c>
      <c r="D296" s="2">
        <f>'Spectral Math'!F296/MAX('Spectral Math'!F:F)</f>
        <v>0.75193980719492126</v>
      </c>
      <c r="E296" s="2">
        <f>'Spectral Math'!G296/MAX('Spectral Math'!G:G)</f>
        <v>0.61824522800432757</v>
      </c>
      <c r="F296" s="2">
        <f>'Spectral Math'!H296/MAX('Spectral Math'!H:H)</f>
        <v>0.8517592430349028</v>
      </c>
      <c r="G296" s="2">
        <f>'Spectral Math'!J296/MAX('Spectral Math'!J:J)</f>
        <v>0.93695520940080312</v>
      </c>
      <c r="H296" s="2">
        <f>'Spectral Math'!K296/MAX('Spectral Math'!K:K)</f>
        <v>0.93695520940080312</v>
      </c>
      <c r="I296" s="2">
        <f>'Spectral Math'!M296/MAX('Spectral Math'!M:M)</f>
        <v>0.84745540957332255</v>
      </c>
      <c r="J296" s="2">
        <f>'Interpolated Spectra - 1nm'!AU296/MAX('Interpolated Spectra - 1nm'!AU:AU)</f>
        <v>0.96491458217109261</v>
      </c>
      <c r="L296" s="2">
        <f>'Spectral Math'!P296/MAX('Spectral Math'!P:P)</f>
        <v>0.96311031707812467</v>
      </c>
      <c r="M296" s="2">
        <f>'Spectral Math'!Q296/MAX('Spectral Math'!Q:Q)</f>
        <v>0.96086022639166313</v>
      </c>
      <c r="N296" s="2">
        <f>'Spectral Math'!AB296/MAX('Spectral Math'!AB:AB)</f>
        <v>0.96086022639166313</v>
      </c>
      <c r="O296" s="2">
        <f>'Spectral Math'!AC296/MAX('Spectral Math'!AC:AC)</f>
        <v>0.9431501953807977</v>
      </c>
      <c r="P296" s="2">
        <f>'Spectral Math'!AD296/MAX('Spectral Math'!AD:AD)</f>
        <v>0.1084931838544833</v>
      </c>
      <c r="Q296" s="2">
        <f>'Spectral Math'!AH296/MAX('Spectral Math'!AH:AH)</f>
        <v>9.1122960000000003E-2</v>
      </c>
    </row>
    <row r="297" spans="1:17" x14ac:dyDescent="0.2">
      <c r="A297" s="8">
        <f>'Spectral Math'!A297</f>
        <v>654</v>
      </c>
      <c r="B297" s="2">
        <f>'Spectral Math'!B297/MAX('Spectral Math'!B:B)</f>
        <v>8.6264850000000004E-2</v>
      </c>
      <c r="C297" s="2">
        <f>'Spectral Math'!C297/MAX('Spectral Math'!C:C)</f>
        <v>4.9600000000000002E-4</v>
      </c>
      <c r="D297" s="2">
        <f>'Spectral Math'!F297/MAX('Spectral Math'!F:F)</f>
        <v>0.73618622149071244</v>
      </c>
      <c r="E297" s="2">
        <f>'Spectral Math'!G297/MAX('Spectral Math'!G:G)</f>
        <v>0.62052364062803367</v>
      </c>
      <c r="F297" s="2">
        <f>'Spectral Math'!H297/MAX('Spectral Math'!H:H)</f>
        <v>0.85409001743595137</v>
      </c>
      <c r="G297" s="2">
        <f>'Spectral Math'!J297/MAX('Spectral Math'!J:J)</f>
        <v>0.93697411150623844</v>
      </c>
      <c r="H297" s="2">
        <f>'Spectral Math'!K297/MAX('Spectral Math'!K:K)</f>
        <v>0.93697411150623833</v>
      </c>
      <c r="I297" s="2">
        <f>'Spectral Math'!M297/MAX('Spectral Math'!M:M)</f>
        <v>0.84431545714028411</v>
      </c>
      <c r="J297" s="2">
        <f>'Interpolated Spectra - 1nm'!AU297/MAX('Interpolated Spectra - 1nm'!AU:AU)</f>
        <v>0.96537102972053312</v>
      </c>
      <c r="L297" s="2">
        <f>'Spectral Math'!P297/MAX('Spectral Math'!P:P)</f>
        <v>0.94551284704602923</v>
      </c>
      <c r="M297" s="2">
        <f>'Spectral Math'!Q297/MAX('Spectral Math'!Q:Q)</f>
        <v>0.94588514819992886</v>
      </c>
      <c r="N297" s="2">
        <f>'Spectral Math'!AB297/MAX('Spectral Math'!AB:AB)</f>
        <v>0.94588514819992886</v>
      </c>
      <c r="O297" s="2">
        <f>'Spectral Math'!AC297/MAX('Spectral Math'!AC:AC)</f>
        <v>0.92846985988577113</v>
      </c>
      <c r="P297" s="2">
        <f>'Spectral Math'!AD297/MAX('Spectral Math'!AD:AD)</f>
        <v>0.10110827401777192</v>
      </c>
      <c r="Q297" s="2">
        <f>'Spectral Math'!AH297/MAX('Spectral Math'!AH:AH)</f>
        <v>8.6264850000000004E-2</v>
      </c>
    </row>
    <row r="298" spans="1:17" x14ac:dyDescent="0.2">
      <c r="A298" s="8">
        <f>'Spectral Math'!A298</f>
        <v>655</v>
      </c>
      <c r="B298" s="2">
        <f>'Spectral Math'!B298/MAX('Spectral Math'!B:B)</f>
        <v>8.1600000000000006E-2</v>
      </c>
      <c r="C298" s="2">
        <f>'Spectral Math'!C298/MAX('Spectral Math'!C:C)</f>
        <v>4.5899999999999999E-4</v>
      </c>
      <c r="D298" s="2">
        <f>'Spectral Math'!F298/MAX('Spectral Math'!F:F)</f>
        <v>0.72043263578650363</v>
      </c>
      <c r="E298" s="2">
        <f>'Spectral Math'!G298/MAX('Spectral Math'!G:G)</f>
        <v>0.61737099053827671</v>
      </c>
      <c r="F298" s="2">
        <f>'Spectral Math'!H298/MAX('Spectral Math'!H:H)</f>
        <v>0.85642079183699982</v>
      </c>
      <c r="G298" s="2">
        <f>'Spectral Math'!J298/MAX('Spectral Math'!J:J)</f>
        <v>0.93699301361167364</v>
      </c>
      <c r="H298" s="2">
        <f>'Spectral Math'!K298/MAX('Spectral Math'!K:K)</f>
        <v>0.93699301361167353</v>
      </c>
      <c r="I298" s="2">
        <f>'Spectral Math'!M298/MAX('Spectral Math'!M:M)</f>
        <v>0.84117550470724545</v>
      </c>
      <c r="J298" s="2">
        <f>'Interpolated Spectra - 1nm'!AU298/MAX('Interpolated Spectra - 1nm'!AU:AU)</f>
        <v>0.96582747726997364</v>
      </c>
      <c r="L298" s="2">
        <f>'Spectral Math'!P298/MAX('Spectral Math'!P:P)</f>
        <v>0.92780494734794228</v>
      </c>
      <c r="M298" s="2">
        <f>'Spectral Math'!Q298/MAX('Spectral Math'!Q:Q)</f>
        <v>0.93070321210884066</v>
      </c>
      <c r="N298" s="2">
        <f>'Spectral Math'!AB298/MAX('Spectral Math'!AB:AB)</f>
        <v>0.93070321210884055</v>
      </c>
      <c r="O298" s="2">
        <f>'Spectral Math'!AC298/MAX('Spectral Math'!AC:AC)</f>
        <v>0.91358587790946644</v>
      </c>
      <c r="P298" s="2">
        <f>'Spectral Math'!AD298/MAX('Spectral Math'!AD:AD)</f>
        <v>9.4105669846379733E-2</v>
      </c>
      <c r="Q298" s="2">
        <f>'Spectral Math'!AH298/MAX('Spectral Math'!AH:AH)</f>
        <v>8.1600000000000006E-2</v>
      </c>
    </row>
    <row r="299" spans="1:17" x14ac:dyDescent="0.2">
      <c r="A299" s="8">
        <f>'Spectral Math'!A299</f>
        <v>656</v>
      </c>
      <c r="B299" s="2">
        <f>'Spectral Math'!B299/MAX('Spectral Math'!B:B)</f>
        <v>7.7120640000000004E-2</v>
      </c>
      <c r="C299" s="2">
        <f>'Spectral Math'!C299/MAX('Spectral Math'!C:C)</f>
        <v>4.2499999999999998E-4</v>
      </c>
      <c r="D299" s="2">
        <f>'Spectral Math'!F299/MAX('Spectral Math'!F:F)</f>
        <v>0.68563367035034095</v>
      </c>
      <c r="E299" s="2">
        <f>'Spectral Math'!G299/MAX('Spectral Math'!G:G)</f>
        <v>0.61236504940069658</v>
      </c>
      <c r="F299" s="2">
        <f>'Spectral Math'!H299/MAX('Spectral Math'!H:H)</f>
        <v>0.85875156623804838</v>
      </c>
      <c r="G299" s="2">
        <f>'Spectral Math'!J299/MAX('Spectral Math'!J:J)</f>
        <v>0.93701191571710873</v>
      </c>
      <c r="H299" s="2">
        <f>'Spectral Math'!K299/MAX('Spectral Math'!K:K)</f>
        <v>0.93701191571710862</v>
      </c>
      <c r="I299" s="2">
        <f>'Spectral Math'!M299/MAX('Spectral Math'!M:M)</f>
        <v>0.83803555227420701</v>
      </c>
      <c r="J299" s="2">
        <f>'Interpolated Spectra - 1nm'!AU299/MAX('Interpolated Spectra - 1nm'!AU:AU)</f>
        <v>0.96628392481941416</v>
      </c>
      <c r="L299" s="2">
        <f>'Spectral Math'!P299/MAX('Spectral Math'!P:P)</f>
        <v>0.8853923850653812</v>
      </c>
      <c r="M299" s="2">
        <f>'Spectral Math'!Q299/MAX('Spectral Math'!Q:Q)</f>
        <v>0.89057531061650996</v>
      </c>
      <c r="N299" s="2">
        <f>'Spectral Math'!AB299/MAX('Spectral Math'!AB:AB)</f>
        <v>0.89057531061650985</v>
      </c>
      <c r="O299" s="2">
        <f>'Spectral Math'!AC299/MAX('Spectral Math'!AC:AC)</f>
        <v>0.87421363720559031</v>
      </c>
      <c r="P299" s="2">
        <f>'Spectral Math'!AD299/MAX('Spectral Math'!AD:AD)</f>
        <v>8.5105121260090177E-2</v>
      </c>
      <c r="Q299" s="2">
        <f>'Spectral Math'!AH299/MAX('Spectral Math'!AH:AH)</f>
        <v>7.7120640000000004E-2</v>
      </c>
    </row>
    <row r="300" spans="1:17" x14ac:dyDescent="0.2">
      <c r="A300" s="8">
        <f>'Spectral Math'!A300</f>
        <v>657</v>
      </c>
      <c r="B300" s="2">
        <f>'Spectral Math'!B300/MAX('Spectral Math'!B:B)</f>
        <v>7.2825520000000005E-2</v>
      </c>
      <c r="C300" s="2">
        <f>'Spectral Math'!C300/MAX('Spectral Math'!C:C)</f>
        <v>3.9350000000000002E-4</v>
      </c>
      <c r="D300" s="2">
        <f>'Spectral Math'!F300/MAX('Spectral Math'!F:F)</f>
        <v>0.65083470491417827</v>
      </c>
      <c r="E300" s="2">
        <f>'Spectral Math'!G300/MAX('Spectral Math'!G:G)</f>
        <v>0.60735910826311623</v>
      </c>
      <c r="F300" s="2">
        <f>'Spectral Math'!H300/MAX('Spectral Math'!H:H)</f>
        <v>0.86108234063909694</v>
      </c>
      <c r="G300" s="2">
        <f>'Spectral Math'!J300/MAX('Spectral Math'!J:J)</f>
        <v>0.93703081782254383</v>
      </c>
      <c r="H300" s="2">
        <f>'Spectral Math'!K300/MAX('Spectral Math'!K:K)</f>
        <v>0.93703081782254383</v>
      </c>
      <c r="I300" s="2">
        <f>'Spectral Math'!M300/MAX('Spectral Math'!M:M)</f>
        <v>0.83489559984116857</v>
      </c>
      <c r="J300" s="2">
        <f>'Interpolated Spectra - 1nm'!AU300/MAX('Interpolated Spectra - 1nm'!AU:AU)</f>
        <v>0.96674037236885468</v>
      </c>
      <c r="L300" s="2">
        <f>'Spectral Math'!P300/MAX('Spectral Math'!P:P)</f>
        <v>0.84273588859525694</v>
      </c>
      <c r="M300" s="2">
        <f>'Spectral Math'!Q300/MAX('Spectral Math'!Q:Q)</f>
        <v>0.84996980582955017</v>
      </c>
      <c r="N300" s="2">
        <f>'Spectral Math'!AB300/MAX('Spectral Math'!AB:AB)</f>
        <v>0.84996980582955017</v>
      </c>
      <c r="O300" s="2">
        <f>'Spectral Math'!AC300/MAX('Spectral Math'!AC:AC)</f>
        <v>0.83437096905385644</v>
      </c>
      <c r="P300" s="2">
        <f>'Spectral Math'!AD300/MAX('Spectral Math'!AD:AD)</f>
        <v>7.6701085688881454E-2</v>
      </c>
      <c r="Q300" s="2">
        <f>'Spectral Math'!AH300/MAX('Spectral Math'!AH:AH)</f>
        <v>7.2825520000000005E-2</v>
      </c>
    </row>
    <row r="301" spans="1:17" x14ac:dyDescent="0.2">
      <c r="A301" s="8">
        <f>'Spectral Math'!A301</f>
        <v>658</v>
      </c>
      <c r="B301" s="2">
        <f>'Spectral Math'!B301/MAX('Spectral Math'!B:B)</f>
        <v>6.8710080000000007E-2</v>
      </c>
      <c r="C301" s="2">
        <f>'Spectral Math'!C301/MAX('Spectral Math'!C:C)</f>
        <v>3.6450000000000002E-4</v>
      </c>
      <c r="D301" s="2">
        <f>'Spectral Math'!F301/MAX('Spectral Math'!F:F)</f>
        <v>0.68963084881260284</v>
      </c>
      <c r="E301" s="2">
        <f>'Spectral Math'!G301/MAX('Spectral Math'!G:G)</f>
        <v>0.6025607943400999</v>
      </c>
      <c r="F301" s="2">
        <f>'Spectral Math'!H301/MAX('Spectral Math'!H:H)</f>
        <v>0.86341311504014528</v>
      </c>
      <c r="G301" s="2">
        <f>'Spectral Math'!J301/MAX('Spectral Math'!J:J)</f>
        <v>0.93704971992797903</v>
      </c>
      <c r="H301" s="2">
        <f>'Spectral Math'!K301/MAX('Spectral Math'!K:K)</f>
        <v>0.93704971992797903</v>
      </c>
      <c r="I301" s="2">
        <f>'Spectral Math'!M301/MAX('Spectral Math'!M:M)</f>
        <v>0.83175564740813002</v>
      </c>
      <c r="J301" s="2">
        <f>'Interpolated Spectra - 1nm'!AU301/MAX('Interpolated Spectra - 1nm'!AU:AU)</f>
        <v>0.9671968199182952</v>
      </c>
      <c r="L301" s="2">
        <f>'Spectral Math'!P301/MAX('Spectral Math'!P:P)</f>
        <v>0.89538831989728618</v>
      </c>
      <c r="M301" s="2">
        <f>'Spectral Math'!Q301/MAX('Spectral Math'!Q:Q)</f>
        <v>0.90551863542725919</v>
      </c>
      <c r="N301" s="2">
        <f>'Spectral Math'!AB301/MAX('Spectral Math'!AB:AB)</f>
        <v>0.90551863542725908</v>
      </c>
      <c r="O301" s="2">
        <f>'Spectral Math'!AC301/MAX('Spectral Math'!AC:AC)</f>
        <v>0.8889182852560843</v>
      </c>
      <c r="P301" s="2">
        <f>'Spectral Math'!AD301/MAX('Spectral Math'!AD:AD)</f>
        <v>7.7096074469667125E-2</v>
      </c>
      <c r="Q301" s="2">
        <f>'Spectral Math'!AH301/MAX('Spectral Math'!AH:AH)</f>
        <v>6.8710080000000007E-2</v>
      </c>
    </row>
    <row r="302" spans="1:17" x14ac:dyDescent="0.2">
      <c r="A302" s="8">
        <f>'Spectral Math'!A302</f>
        <v>659</v>
      </c>
      <c r="B302" s="2">
        <f>'Spectral Math'!B302/MAX('Spectral Math'!B:B)</f>
        <v>6.4769759999999996E-2</v>
      </c>
      <c r="C302" s="2">
        <f>'Spectral Math'!C302/MAX('Spectral Math'!C:C)</f>
        <v>3.3770000000000002E-4</v>
      </c>
      <c r="D302" s="2">
        <f>'Spectral Math'!F302/MAX('Spectral Math'!F:F)</f>
        <v>0.72842699271102751</v>
      </c>
      <c r="E302" s="2">
        <f>'Spectral Math'!G302/MAX('Spectral Math'!G:G)</f>
        <v>0.60203374141094912</v>
      </c>
      <c r="F302" s="2">
        <f>'Spectral Math'!H302/MAX('Spectral Math'!H:H)</f>
        <v>0.86574388944119385</v>
      </c>
      <c r="G302" s="2">
        <f>'Spectral Math'!J302/MAX('Spectral Math'!J:J)</f>
        <v>0.94013826978472192</v>
      </c>
      <c r="H302" s="2">
        <f>'Spectral Math'!K302/MAX('Spectral Math'!K:K)</f>
        <v>0.94013826978472181</v>
      </c>
      <c r="I302" s="2">
        <f>'Spectral Math'!M302/MAX('Spectral Math'!M:M)</f>
        <v>0.82861569497509158</v>
      </c>
      <c r="J302" s="2">
        <f>'Interpolated Spectra - 1nm'!AU302/MAX('Interpolated Spectra - 1nm'!AU:AU)</f>
        <v>0.96765326746773572</v>
      </c>
      <c r="L302" s="2">
        <f>'Spectral Math'!P302/MAX('Spectral Math'!P:P)</f>
        <v>0.94831270485436936</v>
      </c>
      <c r="M302" s="2">
        <f>'Spectral Math'!Q302/MAX('Spectral Math'!Q:Q)</f>
        <v>0.96163072350382939</v>
      </c>
      <c r="N302" s="2">
        <f>'Spectral Math'!AB302/MAX('Spectral Math'!AB:AB)</f>
        <v>0.96163072350382939</v>
      </c>
      <c r="O302" s="2">
        <f>'Spectral Math'!AC302/MAX('Spectral Math'!AC:AC)</f>
        <v>0.94711316667333389</v>
      </c>
      <c r="P302" s="2">
        <f>'Spectral Math'!AD302/MAX('Spectral Math'!AD:AD)</f>
        <v>7.7178269572945754E-2</v>
      </c>
      <c r="Q302" s="2">
        <f>'Spectral Math'!AH302/MAX('Spectral Math'!AH:AH)</f>
        <v>6.4769759999999996E-2</v>
      </c>
    </row>
    <row r="303" spans="1:17" x14ac:dyDescent="0.2">
      <c r="A303" s="8">
        <f>'Spectral Math'!A303</f>
        <v>660</v>
      </c>
      <c r="B303" s="2">
        <f>'Spectral Math'!B303/MAX('Spectral Math'!B:B)</f>
        <v>6.0999999999999999E-2</v>
      </c>
      <c r="C303" s="2">
        <f>'Spectral Math'!C303/MAX('Spectral Math'!C:C)</f>
        <v>3.1290000000000002E-4</v>
      </c>
      <c r="D303" s="2">
        <f>'Spectral Math'!F303/MAX('Spectral Math'!F:F)</f>
        <v>0.73359981189748413</v>
      </c>
      <c r="E303" s="2">
        <f>'Spectral Math'!G303/MAX('Spectral Math'!G:G)</f>
        <v>0.60150668848179822</v>
      </c>
      <c r="F303" s="2">
        <f>'Spectral Math'!H303/MAX('Spectral Math'!H:H)</f>
        <v>0.8680746638422423</v>
      </c>
      <c r="G303" s="2">
        <f>'Spectral Math'!J303/MAX('Spectral Math'!J:J)</f>
        <v>0.9432268196414646</v>
      </c>
      <c r="H303" s="2">
        <f>'Spectral Math'!K303/MAX('Spectral Math'!K:K)</f>
        <v>0.9432268196414646</v>
      </c>
      <c r="I303" s="2">
        <f>'Spectral Math'!M303/MAX('Spectral Math'!M:M)</f>
        <v>0.82547574254205303</v>
      </c>
      <c r="J303" s="2">
        <f>'Interpolated Spectra - 1nm'!AU303/MAX('Interpolated Spectra - 1nm'!AU:AU)</f>
        <v>0.96810971501717646</v>
      </c>
      <c r="L303" s="2">
        <f>'Spectral Math'!P303/MAX('Spectral Math'!P:P)</f>
        <v>0.95761820889227678</v>
      </c>
      <c r="M303" s="2">
        <f>'Spectral Math'!Q303/MAX('Spectral Math'!Q:Q)</f>
        <v>0.97368124052741578</v>
      </c>
      <c r="N303" s="2">
        <f>'Spectral Math'!AB303/MAX('Spectral Math'!AB:AB)</f>
        <v>0.97368124052741578</v>
      </c>
      <c r="O303" s="2">
        <f>'Spectral Math'!AC303/MAX('Spectral Math'!AC:AC)</f>
        <v>0.96213221396581872</v>
      </c>
      <c r="P303" s="2">
        <f>'Spectral Math'!AD303/MAX('Spectral Math'!AD:AD)</f>
        <v>7.3597160111768076E-2</v>
      </c>
      <c r="Q303" s="2">
        <f>'Spectral Math'!AH303/MAX('Spectral Math'!AH:AH)</f>
        <v>6.0999999999999999E-2</v>
      </c>
    </row>
    <row r="304" spans="1:17" x14ac:dyDescent="0.2">
      <c r="A304" s="8">
        <f>'Spectral Math'!A304</f>
        <v>661</v>
      </c>
      <c r="B304" s="2">
        <f>'Spectral Math'!B304/MAX('Spectral Math'!B:B)</f>
        <v>5.7396210000000003E-2</v>
      </c>
      <c r="C304" s="2">
        <f>'Spectral Math'!C304/MAX('Spectral Math'!C:C)</f>
        <v>2.901E-4</v>
      </c>
      <c r="D304" s="2">
        <f>'Spectral Math'!F304/MAX('Spectral Math'!F:F)</f>
        <v>0.73877263108394076</v>
      </c>
      <c r="E304" s="2">
        <f>'Spectral Math'!G304/MAX('Spectral Math'!G:G)</f>
        <v>0.60097963555264733</v>
      </c>
      <c r="F304" s="2">
        <f>'Spectral Math'!H304/MAX('Spectral Math'!H:H)</f>
        <v>0.87040543824329086</v>
      </c>
      <c r="G304" s="2">
        <f>'Spectral Math'!J304/MAX('Spectral Math'!J:J)</f>
        <v>0.94631536949820749</v>
      </c>
      <c r="H304" s="2">
        <f>'Spectral Math'!K304/MAX('Spectral Math'!K:K)</f>
        <v>0.94631536949820738</v>
      </c>
      <c r="I304" s="2">
        <f>'Spectral Math'!M304/MAX('Spectral Math'!M:M)</f>
        <v>0.83156990845173306</v>
      </c>
      <c r="J304" s="2">
        <f>'Interpolated Spectra - 1nm'!AU304/MAX('Interpolated Spectra - 1nm'!AU:AU)</f>
        <v>0.96856616256661698</v>
      </c>
      <c r="L304" s="2">
        <f>'Spectral Math'!P304/MAX('Spectral Math'!P:P)</f>
        <v>0.96695997341752493</v>
      </c>
      <c r="M304" s="2">
        <f>'Spectral Math'!Q304/MAX('Spectral Math'!Q:Q)</f>
        <v>0.98581953388940013</v>
      </c>
      <c r="N304" s="2">
        <f>'Spectral Math'!AB304/MAX('Spectral Math'!AB:AB)</f>
        <v>0.98581953388940013</v>
      </c>
      <c r="O304" s="2">
        <f>'Spectral Math'!AC304/MAX('Spectral Math'!AC:AC)</f>
        <v>0.97731626206765776</v>
      </c>
      <c r="P304" s="2">
        <f>'Spectral Math'!AD304/MAX('Spectral Math'!AD:AD)</f>
        <v>7.0112435603848514E-2</v>
      </c>
      <c r="Q304" s="2">
        <f>'Spectral Math'!AH304/MAX('Spectral Math'!AH:AH)</f>
        <v>5.7396210000000003E-2</v>
      </c>
    </row>
    <row r="305" spans="1:17" x14ac:dyDescent="0.2">
      <c r="A305" s="8">
        <f>'Spectral Math'!A305</f>
        <v>662</v>
      </c>
      <c r="B305" s="2">
        <f>'Spectral Math'!B305/MAX('Spectral Math'!B:B)</f>
        <v>5.3955040000000003E-2</v>
      </c>
      <c r="C305" s="2">
        <f>'Spectral Math'!C305/MAX('Spectral Math'!C:C)</f>
        <v>2.6889999999999998E-4</v>
      </c>
      <c r="D305" s="2">
        <f>'Spectral Math'!F305/MAX('Spectral Math'!F:F)</f>
        <v>0.73501058076651771</v>
      </c>
      <c r="E305" s="2">
        <f>'Spectral Math'!G305/MAX('Spectral Math'!G:G)</f>
        <v>0.60045258262349654</v>
      </c>
      <c r="F305" s="2">
        <f>'Spectral Math'!H305/MAX('Spectral Math'!H:H)</f>
        <v>0.87273621264433932</v>
      </c>
      <c r="G305" s="2">
        <f>'Spectral Math'!J305/MAX('Spectral Math'!J:J)</f>
        <v>0.94940391935495017</v>
      </c>
      <c r="H305" s="2">
        <f>'Spectral Math'!K305/MAX('Spectral Math'!K:K)</f>
        <v>0.94940391935495017</v>
      </c>
      <c r="I305" s="2">
        <f>'Spectral Math'!M305/MAX('Spectral Math'!M:M)</f>
        <v>0.83766407436141288</v>
      </c>
      <c r="J305" s="2">
        <f>'Interpolated Spectra - 1nm'!AU305/MAX('Interpolated Spectra - 1nm'!AU:AU)</f>
        <v>0.9690226101160575</v>
      </c>
      <c r="L305" s="2">
        <f>'Spectral Math'!P305/MAX('Spectral Math'!P:P)</f>
        <v>0.96461206798120569</v>
      </c>
      <c r="M305" s="2">
        <f>'Spectral Math'!Q305/MAX('Spectral Math'!Q:Q)</f>
        <v>0.98605925574304476</v>
      </c>
      <c r="N305" s="2">
        <f>'Spectral Math'!AB305/MAX('Spectral Math'!AB:AB)</f>
        <v>0.98605925574304476</v>
      </c>
      <c r="O305" s="2">
        <f>'Spectral Math'!AC305/MAX('Spectral Math'!AC:AC)</f>
        <v>0.98074442127458872</v>
      </c>
      <c r="P305" s="2">
        <f>'Spectral Math'!AD305/MAX('Spectral Math'!AD:AD)</f>
        <v>6.5924895745425982E-2</v>
      </c>
      <c r="Q305" s="2">
        <f>'Spectral Math'!AH305/MAX('Spectral Math'!AH:AH)</f>
        <v>5.3955040000000003E-2</v>
      </c>
    </row>
    <row r="306" spans="1:17" x14ac:dyDescent="0.2">
      <c r="A306" s="8">
        <f>'Spectral Math'!A306</f>
        <v>663</v>
      </c>
      <c r="B306" s="2">
        <f>'Spectral Math'!B306/MAX('Spectral Math'!B:B)</f>
        <v>5.0673759999999998E-2</v>
      </c>
      <c r="C306" s="2">
        <f>'Spectral Math'!C306/MAX('Spectral Math'!C:C)</f>
        <v>2.4929999999999999E-4</v>
      </c>
      <c r="D306" s="2">
        <f>'Spectral Math'!F306/MAX('Spectral Math'!F:F)</f>
        <v>0.73124853044909477</v>
      </c>
      <c r="E306" s="2">
        <f>'Spectral Math'!G306/MAX('Spectral Math'!G:G)</f>
        <v>0.59992552969434565</v>
      </c>
      <c r="F306" s="2">
        <f>'Spectral Math'!H306/MAX('Spectral Math'!H:H)</f>
        <v>0.87506698704538777</v>
      </c>
      <c r="G306" s="2">
        <f>'Spectral Math'!J306/MAX('Spectral Math'!J:J)</f>
        <v>0.95249246921169306</v>
      </c>
      <c r="H306" s="2">
        <f>'Spectral Math'!K306/MAX('Spectral Math'!K:K)</f>
        <v>0.95249246921169306</v>
      </c>
      <c r="I306" s="2">
        <f>'Spectral Math'!M306/MAX('Spectral Math'!M:M)</f>
        <v>0.84375824027109303</v>
      </c>
      <c r="J306" s="2">
        <f>'Interpolated Spectra - 1nm'!AU306/MAX('Interpolated Spectra - 1nm'!AU:AU)</f>
        <v>0.96947905766549802</v>
      </c>
      <c r="L306" s="2">
        <f>'Spectral Math'!P306/MAX('Spectral Math'!P:P)</f>
        <v>0.96223779128136588</v>
      </c>
      <c r="M306" s="2">
        <f>'Spectral Math'!Q306/MAX('Spectral Math'!Q:Q)</f>
        <v>0.98625912829116613</v>
      </c>
      <c r="N306" s="2">
        <f>'Spectral Math'!AB306/MAX('Spectral Math'!AB:AB)</f>
        <v>0.98625912829116613</v>
      </c>
      <c r="O306" s="2">
        <f>'Spectral Math'!AC306/MAX('Spectral Math'!AC:AC)</f>
        <v>0.98413436831963808</v>
      </c>
      <c r="P306" s="2">
        <f>'Spectral Math'!AD306/MAX('Spectral Math'!AD:AD)</f>
        <v>6.1928218228583465E-2</v>
      </c>
      <c r="Q306" s="2">
        <f>'Spectral Math'!AH306/MAX('Spectral Math'!AH:AH)</f>
        <v>5.0673759999999998E-2</v>
      </c>
    </row>
    <row r="307" spans="1:17" x14ac:dyDescent="0.2">
      <c r="A307" s="8">
        <f>'Spectral Math'!A307</f>
        <v>664</v>
      </c>
      <c r="B307" s="2">
        <f>'Spectral Math'!B307/MAX('Spectral Math'!B:B)</f>
        <v>4.7549649999999999E-2</v>
      </c>
      <c r="C307" s="2">
        <f>'Spectral Math'!C307/MAX('Spectral Math'!C:C)</f>
        <v>2.3130000000000001E-4</v>
      </c>
      <c r="D307" s="2">
        <f>'Spectral Math'!F307/MAX('Spectral Math'!F:F)</f>
        <v>0.7324241711732894</v>
      </c>
      <c r="E307" s="2">
        <f>'Spectral Math'!G307/MAX('Spectral Math'!G:G)</f>
        <v>0.59939847676519487</v>
      </c>
      <c r="F307" s="2">
        <f>'Spectral Math'!H307/MAX('Spectral Math'!H:H)</f>
        <v>0.87739776144643633</v>
      </c>
      <c r="G307" s="2">
        <f>'Spectral Math'!J307/MAX('Spectral Math'!J:J)</f>
        <v>0.95352069154439056</v>
      </c>
      <c r="H307" s="2">
        <f>'Spectral Math'!K307/MAX('Spectral Math'!K:K)</f>
        <v>0.95352069154439056</v>
      </c>
      <c r="I307" s="2">
        <f>'Spectral Math'!M307/MAX('Spectral Math'!M:M)</f>
        <v>0.84985240618077296</v>
      </c>
      <c r="J307" s="2">
        <f>'Interpolated Spectra - 1nm'!AU307/MAX('Interpolated Spectra - 1nm'!AU:AU)</f>
        <v>0.96993550521493854</v>
      </c>
      <c r="L307" s="2">
        <f>'Spectral Math'!P307/MAX('Spectral Math'!P:P)</f>
        <v>0.96635187505998332</v>
      </c>
      <c r="M307" s="2">
        <f>'Spectral Math'!Q307/MAX('Spectral Math'!Q:Q)</f>
        <v>0.99311408669694157</v>
      </c>
      <c r="N307" s="2">
        <f>'Spectral Math'!AB307/MAX('Spectral Math'!AB:AB)</f>
        <v>0.99311408669694146</v>
      </c>
      <c r="O307" s="2">
        <f>'Spectral Math'!AC307/MAX('Spectral Math'!AC:AC)</f>
        <v>0.99204432267750453</v>
      </c>
      <c r="P307" s="2">
        <f>'Spectral Math'!AD307/MAX('Spectral Math'!AD:AD)</f>
        <v>5.8514147957395811E-2</v>
      </c>
      <c r="Q307" s="2">
        <f>'Spectral Math'!AH307/MAX('Spectral Math'!AH:AH)</f>
        <v>4.7549649999999999E-2</v>
      </c>
    </row>
    <row r="308" spans="1:17" x14ac:dyDescent="0.2">
      <c r="A308" s="8">
        <f>'Spectral Math'!A308</f>
        <v>665</v>
      </c>
      <c r="B308" s="2">
        <f>'Spectral Math'!B308/MAX('Spectral Math'!B:B)</f>
        <v>4.4580000000000002E-2</v>
      </c>
      <c r="C308" s="2">
        <f>'Spectral Math'!C308/MAX('Spectral Math'!C:C)</f>
        <v>2.1460000000000001E-4</v>
      </c>
      <c r="D308" s="2">
        <f>'Spectral Math'!F308/MAX('Spectral Math'!F:F)</f>
        <v>0.73359981189748413</v>
      </c>
      <c r="E308" s="2">
        <f>'Spectral Math'!G308/MAX('Spectral Math'!G:G)</f>
        <v>0.59932490307309261</v>
      </c>
      <c r="F308" s="2">
        <f>'Spectral Math'!H308/MAX('Spectral Math'!H:H)</f>
        <v>0.87972853584748489</v>
      </c>
      <c r="G308" s="2">
        <f>'Spectral Math'!J308/MAX('Spectral Math'!J:J)</f>
        <v>0.95454891387708807</v>
      </c>
      <c r="H308" s="2">
        <f>'Spectral Math'!K308/MAX('Spectral Math'!K:K)</f>
        <v>0.95454891387708807</v>
      </c>
      <c r="I308" s="2">
        <f>'Spectral Math'!M308/MAX('Spectral Math'!M:M)</f>
        <v>0.85594657209045288</v>
      </c>
      <c r="J308" s="2">
        <f>'Interpolated Spectra - 1nm'!AU308/MAX('Interpolated Spectra - 1nm'!AU:AU)</f>
        <v>0.97039195276437906</v>
      </c>
      <c r="L308" s="2">
        <f>'Spectral Math'!P308/MAX('Spectral Math'!P:P)</f>
        <v>0.97047419985845063</v>
      </c>
      <c r="M308" s="2">
        <f>'Spectral Math'!Q308/MAX('Spectral Math'!Q:Q)</f>
        <v>1</v>
      </c>
      <c r="N308" s="2">
        <f>'Spectral Math'!AB308/MAX('Spectral Math'!AB:AB)</f>
        <v>1</v>
      </c>
      <c r="O308" s="2">
        <f>'Spectral Math'!AC308/MAX('Spectral Math'!AC:AC)</f>
        <v>1</v>
      </c>
      <c r="P308" s="2">
        <f>'Spectral Math'!AD308/MAX('Spectral Math'!AD:AD)</f>
        <v>5.5240103417758583E-2</v>
      </c>
      <c r="Q308" s="2">
        <f>'Spectral Math'!AH308/MAX('Spectral Math'!AH:AH)</f>
        <v>4.4580000000000002E-2</v>
      </c>
    </row>
    <row r="309" spans="1:17" x14ac:dyDescent="0.2">
      <c r="A309" s="8">
        <f>'Spectral Math'!A309</f>
        <v>666</v>
      </c>
      <c r="B309" s="2">
        <f>'Spectral Math'!B309/MAX('Spectral Math'!B:B)</f>
        <v>4.1758719999999999E-2</v>
      </c>
      <c r="C309" s="2">
        <f>'Spectral Math'!C309/MAX('Spectral Math'!C:C)</f>
        <v>1.9909999999999999E-4</v>
      </c>
      <c r="D309" s="2">
        <f>'Spectral Math'!F309/MAX('Spectral Math'!F:F)</f>
        <v>0.72772160827651067</v>
      </c>
      <c r="E309" s="2">
        <f>'Spectral Math'!G309/MAX('Spectral Math'!G:G)</f>
        <v>0.59939636126673446</v>
      </c>
      <c r="F309" s="2">
        <f>'Spectral Math'!H309/MAX('Spectral Math'!H:H)</f>
        <v>0.88100457716296687</v>
      </c>
      <c r="G309" s="2">
        <f>'Spectral Math'!J309/MAX('Spectral Math'!J:J)</f>
        <v>0.95557713620978568</v>
      </c>
      <c r="H309" s="2">
        <f>'Spectral Math'!K309/MAX('Spectral Math'!K:K)</f>
        <v>0.95557713620978557</v>
      </c>
      <c r="I309" s="2">
        <f>'Spectral Math'!M309/MAX('Spectral Math'!M:M)</f>
        <v>0.86204073800013303</v>
      </c>
      <c r="J309" s="2">
        <f>'Interpolated Spectra - 1nm'!AU309/MAX('Interpolated Spectra - 1nm'!AU:AU)</f>
        <v>0.97084840031381958</v>
      </c>
      <c r="L309" s="2">
        <f>'Spectral Math'!P309/MAX('Spectral Math'!P:P)</f>
        <v>0.96409435228952767</v>
      </c>
      <c r="M309" s="2">
        <f>'Spectral Math'!Q309/MAX('Spectral Math'!Q:Q)</f>
        <v>0.99486701026178914</v>
      </c>
      <c r="N309" s="2">
        <f>'Spectral Math'!AB309/MAX('Spectral Math'!AB:AB)</f>
        <v>0.99486701026178914</v>
      </c>
      <c r="O309" s="2">
        <f>'Spectral Math'!AC309/MAX('Spectral Math'!AC:AC)</f>
        <v>0.99593866249788077</v>
      </c>
      <c r="P309" s="2">
        <f>'Spectral Math'!AD309/MAX('Spectral Math'!AD:AD)</f>
        <v>5.1478588076675325E-2</v>
      </c>
      <c r="Q309" s="2">
        <f>'Spectral Math'!AH309/MAX('Spectral Math'!AH:AH)</f>
        <v>4.1758719999999999E-2</v>
      </c>
    </row>
    <row r="310" spans="1:17" x14ac:dyDescent="0.2">
      <c r="A310" s="8">
        <f>'Spectral Math'!A310</f>
        <v>667</v>
      </c>
      <c r="B310" s="2">
        <f>'Spectral Math'!B310/MAX('Spectral Math'!B:B)</f>
        <v>3.9084960000000002E-2</v>
      </c>
      <c r="C310" s="2">
        <f>'Spectral Math'!C310/MAX('Spectral Math'!C:C)</f>
        <v>1.8479999999999999E-4</v>
      </c>
      <c r="D310" s="2">
        <f>'Spectral Math'!F310/MAX('Spectral Math'!F:F)</f>
        <v>0.72184340465553731</v>
      </c>
      <c r="E310" s="2">
        <f>'Spectral Math'!G310/MAX('Spectral Math'!G:G)</f>
        <v>0.59946781946037642</v>
      </c>
      <c r="F310" s="2">
        <f>'Spectral Math'!H310/MAX('Spectral Math'!H:H)</f>
        <v>0.88121140663239106</v>
      </c>
      <c r="G310" s="2">
        <f>'Spectral Math'!J310/MAX('Spectral Math'!J:J)</f>
        <v>0.95660535854248319</v>
      </c>
      <c r="H310" s="2">
        <f>'Spectral Math'!K310/MAX('Spectral Math'!K:K)</f>
        <v>0.95660535854248308</v>
      </c>
      <c r="I310" s="2">
        <f>'Spectral Math'!M310/MAX('Spectral Math'!M:M)</f>
        <v>0.86813490390981285</v>
      </c>
      <c r="J310" s="2">
        <f>'Interpolated Spectra - 1nm'!AU310/MAX('Interpolated Spectra - 1nm'!AU:AU)</f>
        <v>0.97130484786326032</v>
      </c>
      <c r="L310" s="2">
        <f>'Spectral Math'!P310/MAX('Spectral Math'!P:P)</f>
        <v>0.95653134516885041</v>
      </c>
      <c r="M310" s="2">
        <f>'Spectral Math'!Q310/MAX('Spectral Math'!Q:Q)</f>
        <v>0.98729432986549759</v>
      </c>
      <c r="N310" s="2">
        <f>'Spectral Math'!AB310/MAX('Spectral Math'!AB:AB)</f>
        <v>0.98729432986549759</v>
      </c>
      <c r="O310" s="2">
        <f>'Spectral Math'!AC310/MAX('Spectral Math'!AC:AC)</f>
        <v>0.98942132003678174</v>
      </c>
      <c r="P310" s="2">
        <f>'Spectral Math'!AD310/MAX('Spectral Math'!AD:AD)</f>
        <v>4.7815723720986275E-2</v>
      </c>
      <c r="Q310" s="2">
        <f>'Spectral Math'!AH310/MAX('Spectral Math'!AH:AH)</f>
        <v>3.9084960000000002E-2</v>
      </c>
    </row>
    <row r="311" spans="1:17" x14ac:dyDescent="0.2">
      <c r="A311" s="8">
        <f>'Spectral Math'!A311</f>
        <v>668</v>
      </c>
      <c r="B311" s="2">
        <f>'Spectral Math'!B311/MAX('Spectral Math'!B:B)</f>
        <v>3.656384E-2</v>
      </c>
      <c r="C311" s="2">
        <f>'Spectral Math'!C311/MAX('Spectral Math'!C:C)</f>
        <v>1.716E-4</v>
      </c>
      <c r="D311" s="2">
        <f>'Spectral Math'!F311/MAX('Spectral Math'!F:F)</f>
        <v>0.72442981424876562</v>
      </c>
      <c r="E311" s="2">
        <f>'Spectral Math'!G311/MAX('Spectral Math'!G:G)</f>
        <v>0.59953927765401815</v>
      </c>
      <c r="F311" s="2">
        <f>'Spectral Math'!H311/MAX('Spectral Math'!H:H)</f>
        <v>0.88141823610181524</v>
      </c>
      <c r="G311" s="2">
        <f>'Spectral Math'!J311/MAX('Spectral Math'!J:J)</f>
        <v>0.95763358087518069</v>
      </c>
      <c r="H311" s="2">
        <f>'Spectral Math'!K311/MAX('Spectral Math'!K:K)</f>
        <v>0.95763358087518058</v>
      </c>
      <c r="I311" s="2">
        <f>'Spectral Math'!M311/MAX('Spectral Math'!M:M)</f>
        <v>0.87422906981949289</v>
      </c>
      <c r="J311" s="2">
        <f>'Interpolated Spectra - 1nm'!AU311/MAX('Interpolated Spectra - 1nm'!AU:AU)</f>
        <v>0.97176129541270084</v>
      </c>
      <c r="L311" s="2">
        <f>'Spectral Math'!P311/MAX('Spectral Math'!P:P)</f>
        <v>0.9601839684443626</v>
      </c>
      <c r="M311" s="2">
        <f>'Spectral Math'!Q311/MAX('Spectral Math'!Q:Q)</f>
        <v>0.99129703819599191</v>
      </c>
      <c r="N311" s="2">
        <f>'Spectral Math'!AB311/MAX('Spectral Math'!AB:AB)</f>
        <v>0.9912970381959918</v>
      </c>
      <c r="O311" s="2">
        <f>'Spectral Math'!AC311/MAX('Spectral Math'!AC:AC)</f>
        <v>0.9945004583817737</v>
      </c>
      <c r="P311" s="2">
        <f>'Spectral Math'!AD311/MAX('Spectral Math'!AD:AD)</f>
        <v>4.4912789257328278E-2</v>
      </c>
      <c r="Q311" s="2">
        <f>'Spectral Math'!AH311/MAX('Spectral Math'!AH:AH)</f>
        <v>3.656384E-2</v>
      </c>
    </row>
    <row r="312" spans="1:17" x14ac:dyDescent="0.2">
      <c r="A312" s="8">
        <f>'Spectral Math'!A312</f>
        <v>669</v>
      </c>
      <c r="B312" s="2">
        <f>'Spectral Math'!B312/MAX('Spectral Math'!B:B)</f>
        <v>3.4200479999999998E-2</v>
      </c>
      <c r="C312" s="2">
        <f>'Spectral Math'!C312/MAX('Spectral Math'!C:C)</f>
        <v>1.593E-4</v>
      </c>
      <c r="D312" s="2">
        <f>'Spectral Math'!F312/MAX('Spectral Math'!F:F)</f>
        <v>0.72701622384199394</v>
      </c>
      <c r="E312" s="2">
        <f>'Spectral Math'!G312/MAX('Spectral Math'!G:G)</f>
        <v>0.59961073584766011</v>
      </c>
      <c r="F312" s="2">
        <f>'Spectral Math'!H312/MAX('Spectral Math'!H:H)</f>
        <v>0.88162506557123943</v>
      </c>
      <c r="G312" s="2">
        <f>'Spectral Math'!J312/MAX('Spectral Math'!J:J)</f>
        <v>0.95866180320787819</v>
      </c>
      <c r="H312" s="2">
        <f>'Spectral Math'!K312/MAX('Spectral Math'!K:K)</f>
        <v>0.95866180320787808</v>
      </c>
      <c r="I312" s="2">
        <f>'Spectral Math'!M312/MAX('Spectral Math'!M:M)</f>
        <v>0.88032323572917293</v>
      </c>
      <c r="J312" s="2">
        <f>'Interpolated Spectra - 1nm'!AU312/MAX('Interpolated Spectra - 1nm'!AU:AU)</f>
        <v>0.97221774296214136</v>
      </c>
      <c r="L312" s="2">
        <f>'Spectral Math'!P312/MAX('Spectral Math'!P:P)</f>
        <v>0.96383820057085434</v>
      </c>
      <c r="M312" s="2">
        <f>'Spectral Math'!Q312/MAX('Spectral Math'!Q:Q)</f>
        <v>0.99530317766021315</v>
      </c>
      <c r="N312" s="2">
        <f>'Spectral Math'!AB312/MAX('Spectral Math'!AB:AB)</f>
        <v>0.99530317766021303</v>
      </c>
      <c r="O312" s="2">
        <f>'Spectral Math'!AC312/MAX('Spectral Math'!AC:AC)</f>
        <v>0.99959166593020976</v>
      </c>
      <c r="P312" s="2">
        <f>'Spectral Math'!AD312/MAX('Spectral Math'!AD:AD)</f>
        <v>4.2179556676727938E-2</v>
      </c>
      <c r="Q312" s="2">
        <f>'Spectral Math'!AH312/MAX('Spectral Math'!AH:AH)</f>
        <v>3.4200479999999998E-2</v>
      </c>
    </row>
    <row r="313" spans="1:17" x14ac:dyDescent="0.2">
      <c r="A313" s="8">
        <f>'Spectral Math'!A313</f>
        <v>670</v>
      </c>
      <c r="B313" s="2">
        <f>'Spectral Math'!B313/MAX('Spectral Math'!B:B)</f>
        <v>3.2000000000000001E-2</v>
      </c>
      <c r="C313" s="2">
        <f>'Spectral Math'!C313/MAX('Spectral Math'!C:C)</f>
        <v>1.4799999999999999E-4</v>
      </c>
      <c r="D313" s="2">
        <f>'Spectral Math'!F313/MAX('Spectral Math'!F:F)</f>
        <v>0.71996237949682573</v>
      </c>
      <c r="E313" s="2">
        <f>'Spectral Math'!G313/MAX('Spectral Math'!G:G)</f>
        <v>0.59968219404130196</v>
      </c>
      <c r="F313" s="2">
        <f>'Spectral Math'!H313/MAX('Spectral Math'!H:H)</f>
        <v>0.88183189504066362</v>
      </c>
      <c r="G313" s="2">
        <f>'Spectral Math'!J313/MAX('Spectral Math'!J:J)</f>
        <v>0.95969002554057559</v>
      </c>
      <c r="H313" s="2">
        <f>'Spectral Math'!K313/MAX('Spectral Math'!K:K)</f>
        <v>0.95969002554057559</v>
      </c>
      <c r="I313" s="2">
        <f>'Spectral Math'!M313/MAX('Spectral Math'!M:M)</f>
        <v>0.88641740163885285</v>
      </c>
      <c r="J313" s="2">
        <f>'Interpolated Spectra - 1nm'!AU313/MAX('Interpolated Spectra - 1nm'!AU:AU)</f>
        <v>0.97267419051158188</v>
      </c>
      <c r="L313" s="2">
        <f>'Spectral Math'!P313/MAX('Spectral Math'!P:P)</f>
        <v>0.95471052375796783</v>
      </c>
      <c r="M313" s="2">
        <f>'Spectral Math'!Q313/MAX('Spectral Math'!Q:Q)</f>
        <v>0.98610881042436704</v>
      </c>
      <c r="N313" s="2">
        <f>'Spectral Math'!AB313/MAX('Spectral Math'!AB:AB)</f>
        <v>0.98610881042436693</v>
      </c>
      <c r="O313" s="2">
        <f>'Spectral Math'!AC313/MAX('Spectral Math'!AC:AC)</f>
        <v>0.99141990075513797</v>
      </c>
      <c r="P313" s="2">
        <f>'Spectral Math'!AD313/MAX('Spectral Math'!AD:AD)</f>
        <v>3.9101123495023718E-2</v>
      </c>
      <c r="Q313" s="2">
        <f>'Spectral Math'!AH313/MAX('Spectral Math'!AH:AH)</f>
        <v>3.2000000000000001E-2</v>
      </c>
    </row>
    <row r="314" spans="1:17" x14ac:dyDescent="0.2">
      <c r="A314" s="8">
        <f>'Spectral Math'!A314</f>
        <v>671</v>
      </c>
      <c r="B314" s="2">
        <f>'Spectral Math'!B314/MAX('Spectral Math'!B:B)</f>
        <v>2.9962610000000001E-2</v>
      </c>
      <c r="C314" s="2">
        <f>'Spectral Math'!C314/MAX('Spectral Math'!C:C)</f>
        <v>1.3750000000000001E-4</v>
      </c>
      <c r="D314" s="2">
        <f>'Spectral Math'!F314/MAX('Spectral Math'!F:F)</f>
        <v>0.71290853515165764</v>
      </c>
      <c r="E314" s="2">
        <f>'Spectral Math'!G314/MAX('Spectral Math'!G:G)</f>
        <v>0.59975365223494381</v>
      </c>
      <c r="F314" s="2">
        <f>'Spectral Math'!H314/MAX('Spectral Math'!H:H)</f>
        <v>0.88203872451008769</v>
      </c>
      <c r="G314" s="2">
        <f>'Spectral Math'!J314/MAX('Spectral Math'!J:J)</f>
        <v>0.96071824787327331</v>
      </c>
      <c r="H314" s="2">
        <f>'Spectral Math'!K314/MAX('Spectral Math'!K:K)</f>
        <v>0.9607182478732732</v>
      </c>
      <c r="I314" s="2">
        <f>'Spectral Math'!M314/MAX('Spectral Math'!M:M)</f>
        <v>0.89232703367954658</v>
      </c>
      <c r="J314" s="2">
        <f>'Interpolated Spectra - 1nm'!AU314/MAX('Interpolated Spectra - 1nm'!AU:AU)</f>
        <v>0.9731306380610224</v>
      </c>
      <c r="L314" s="2">
        <f>'Spectral Math'!P314/MAX('Spectral Math'!P:P)</f>
        <v>0.94557845916968186</v>
      </c>
      <c r="M314" s="2">
        <f>'Spectral Math'!Q314/MAX('Spectral Math'!Q:Q)</f>
        <v>0.97690548752413509</v>
      </c>
      <c r="N314" s="2">
        <f>'Spectral Math'!AB314/MAX('Spectral Math'!AB:AB)</f>
        <v>0.97690548752413497</v>
      </c>
      <c r="O314" s="2">
        <f>'Spectral Math'!AC314/MAX('Spectral Math'!AC:AC)</f>
        <v>0.98321931403173968</v>
      </c>
      <c r="P314" s="2">
        <f>'Spectral Math'!AD314/MAX('Spectral Math'!AD:AD)</f>
        <v>3.6269920982052097E-2</v>
      </c>
      <c r="Q314" s="2">
        <f>'Spectral Math'!AH314/MAX('Spectral Math'!AH:AH)</f>
        <v>2.9962610000000001E-2</v>
      </c>
    </row>
    <row r="315" spans="1:17" x14ac:dyDescent="0.2">
      <c r="A315" s="8">
        <f>'Spectral Math'!A315</f>
        <v>672</v>
      </c>
      <c r="B315" s="2">
        <f>'Spectral Math'!B315/MAX('Spectral Math'!B:B)</f>
        <v>2.807664E-2</v>
      </c>
      <c r="C315" s="2">
        <f>'Spectral Math'!C315/MAX('Spectral Math'!C:C)</f>
        <v>1.2769999999999999E-4</v>
      </c>
      <c r="D315" s="2">
        <f>'Spectral Math'!F315/MAX('Spectral Math'!F:F)</f>
        <v>0.71408417587585238</v>
      </c>
      <c r="E315" s="2">
        <f>'Spectral Math'!G315/MAX('Spectral Math'!G:G)</f>
        <v>0.59982511042858566</v>
      </c>
      <c r="F315" s="2">
        <f>'Spectral Math'!H315/MAX('Spectral Math'!H:H)</f>
        <v>0.88224555397951188</v>
      </c>
      <c r="G315" s="2">
        <f>'Spectral Math'!J315/MAX('Spectral Math'!J:J)</f>
        <v>0.96174647020597082</v>
      </c>
      <c r="H315" s="2">
        <f>'Spectral Math'!K315/MAX('Spectral Math'!K:K)</f>
        <v>0.9617464702059707</v>
      </c>
      <c r="I315" s="2">
        <f>'Spectral Math'!M315/MAX('Spectral Math'!M:M)</f>
        <v>0.8982366657202403</v>
      </c>
      <c r="J315" s="2">
        <f>'Interpolated Spectra - 1nm'!AU315/MAX('Interpolated Spectra - 1nm'!AU:AU)</f>
        <v>0.97358708561046292</v>
      </c>
      <c r="L315" s="2">
        <f>'Spectral Math'!P315/MAX('Spectral Math'!P:P)</f>
        <v>0.94735988496662582</v>
      </c>
      <c r="M315" s="2">
        <f>'Spectral Math'!Q315/MAX('Spectral Math'!Q:Q)</f>
        <v>0.9789754383495215</v>
      </c>
      <c r="N315" s="2">
        <f>'Spectral Math'!AB315/MAX('Spectral Math'!AB:AB)</f>
        <v>0.9789754383495215</v>
      </c>
      <c r="O315" s="2">
        <f>'Spectral Math'!AC315/MAX('Spectral Math'!AC:AC)</f>
        <v>0.9863571772627151</v>
      </c>
      <c r="P315" s="2">
        <f>'Spectral Math'!AD315/MAX('Spectral Math'!AD:AD)</f>
        <v>3.4058957306641956E-2</v>
      </c>
      <c r="Q315" s="2">
        <f>'Spectral Math'!AH315/MAX('Spectral Math'!AH:AH)</f>
        <v>2.807664E-2</v>
      </c>
    </row>
    <row r="316" spans="1:17" x14ac:dyDescent="0.2">
      <c r="A316" s="8">
        <f>'Spectral Math'!A316</f>
        <v>673</v>
      </c>
      <c r="B316" s="2">
        <f>'Spectral Math'!B316/MAX('Spectral Math'!B:B)</f>
        <v>2.632936E-2</v>
      </c>
      <c r="C316" s="2">
        <f>'Spectral Math'!C316/MAX('Spectral Math'!C:C)</f>
        <v>1.187E-4</v>
      </c>
      <c r="D316" s="2">
        <f>'Spectral Math'!F316/MAX('Spectral Math'!F:F)</f>
        <v>0.715259816600047</v>
      </c>
      <c r="E316" s="2">
        <f>'Spectral Math'!G316/MAX('Spectral Math'!G:G)</f>
        <v>0.5972631397965229</v>
      </c>
      <c r="F316" s="2">
        <f>'Spectral Math'!H316/MAX('Spectral Math'!H:H)</f>
        <v>0.88245238344893606</v>
      </c>
      <c r="G316" s="2">
        <f>'Spectral Math'!J316/MAX('Spectral Math'!J:J)</f>
        <v>0.96277469253866832</v>
      </c>
      <c r="H316" s="2">
        <f>'Spectral Math'!K316/MAX('Spectral Math'!K:K)</f>
        <v>0.96277469253866821</v>
      </c>
      <c r="I316" s="2">
        <f>'Spectral Math'!M316/MAX('Spectral Math'!M:M)</f>
        <v>0.90414629776093391</v>
      </c>
      <c r="J316" s="2">
        <f>'Interpolated Spectra - 1nm'!AU316/MAX('Interpolated Spectra - 1nm'!AU:AU)</f>
        <v>0.97404353315990366</v>
      </c>
      <c r="L316" s="2">
        <f>'Spectral Math'!P316/MAX('Spectral Math'!P:P)</f>
        <v>0.94914204205946984</v>
      </c>
      <c r="M316" s="2">
        <f>'Spectral Math'!Q316/MAX('Spectral Math'!Q:Q)</f>
        <v>0.98104700818549229</v>
      </c>
      <c r="N316" s="2">
        <f>'Spectral Math'!AB316/MAX('Spectral Math'!AB:AB)</f>
        <v>0.98104700818549229</v>
      </c>
      <c r="O316" s="2">
        <f>'Spectral Math'!AC316/MAX('Spectral Math'!AC:AC)</f>
        <v>0.98950113288106378</v>
      </c>
      <c r="P316" s="2">
        <f>'Spectral Math'!AD316/MAX('Spectral Math'!AD:AD)</f>
        <v>3.2006968257745377E-2</v>
      </c>
      <c r="Q316" s="2">
        <f>'Spectral Math'!AH316/MAX('Spectral Math'!AH:AH)</f>
        <v>2.632936E-2</v>
      </c>
    </row>
    <row r="317" spans="1:17" x14ac:dyDescent="0.2">
      <c r="A317" s="8">
        <f>'Spectral Math'!A317</f>
        <v>674</v>
      </c>
      <c r="B317" s="2">
        <f>'Spectral Math'!B317/MAX('Spectral Math'!B:B)</f>
        <v>2.4708049999999999E-2</v>
      </c>
      <c r="C317" s="2">
        <f>'Spectral Math'!C317/MAX('Spectral Math'!C:C)</f>
        <v>1.104E-4</v>
      </c>
      <c r="D317" s="2">
        <f>'Spectral Math'!F317/MAX('Spectral Math'!F:F)</f>
        <v>0.71267340700681869</v>
      </c>
      <c r="E317" s="2">
        <f>'Spectral Math'!G317/MAX('Spectral Math'!G:G)</f>
        <v>0.59467271888680273</v>
      </c>
      <c r="F317" s="2">
        <f>'Spectral Math'!H317/MAX('Spectral Math'!H:H)</f>
        <v>0.88265921291836025</v>
      </c>
      <c r="G317" s="2">
        <f>'Spectral Math'!J317/MAX('Spectral Math'!J:J)</f>
        <v>0.96380291487136571</v>
      </c>
      <c r="H317" s="2">
        <f>'Spectral Math'!K317/MAX('Spectral Math'!K:K)</f>
        <v>0.96380291487136571</v>
      </c>
      <c r="I317" s="2">
        <f>'Spectral Math'!M317/MAX('Spectral Math'!M:M)</f>
        <v>0.91005592980162764</v>
      </c>
      <c r="J317" s="2">
        <f>'Interpolated Spectra - 1nm'!AU317/MAX('Interpolated Spectra - 1nm'!AU:AU)</f>
        <v>0.97449998070934418</v>
      </c>
      <c r="L317" s="2">
        <f>'Spectral Math'!P317/MAX('Spectral Math'!P:P)</f>
        <v>0.9459315602850461</v>
      </c>
      <c r="M317" s="2">
        <f>'Spectral Math'!Q317/MAX('Spectral Math'!Q:Q)</f>
        <v>0.97795776790780398</v>
      </c>
      <c r="N317" s="2">
        <f>'Spectral Math'!AB317/MAX('Spectral Math'!AB:AB)</f>
        <v>0.97795776790780398</v>
      </c>
      <c r="O317" s="2">
        <f>'Spectral Math'!AC317/MAX('Spectral Math'!AC:AC)</f>
        <v>0.98743870914089582</v>
      </c>
      <c r="P317" s="2">
        <f>'Spectral Math'!AD317/MAX('Spectral Math'!AD:AD)</f>
        <v>2.9941461204458699E-2</v>
      </c>
      <c r="Q317" s="2">
        <f>'Spectral Math'!AH317/MAX('Spectral Math'!AH:AH)</f>
        <v>2.4708049999999999E-2</v>
      </c>
    </row>
    <row r="318" spans="1:17" x14ac:dyDescent="0.2">
      <c r="A318" s="8">
        <f>'Spectral Math'!A318</f>
        <v>675</v>
      </c>
      <c r="B318" s="2">
        <f>'Spectral Math'!B318/MAX('Spectral Math'!B:B)</f>
        <v>2.3199999999999998E-2</v>
      </c>
      <c r="C318" s="2">
        <f>'Spectral Math'!C318/MAX('Spectral Math'!C:C)</f>
        <v>1.026E-4</v>
      </c>
      <c r="D318" s="2">
        <f>'Spectral Math'!F318/MAX('Spectral Math'!F:F)</f>
        <v>0.71008699741359038</v>
      </c>
      <c r="E318" s="2">
        <f>'Spectral Math'!G318/MAX('Spectral Math'!G:G)</f>
        <v>0.59208229797708267</v>
      </c>
      <c r="F318" s="2">
        <f>'Spectral Math'!H318/MAX('Spectral Math'!H:H)</f>
        <v>0.88286604238778443</v>
      </c>
      <c r="G318" s="2">
        <f>'Spectral Math'!J318/MAX('Spectral Math'!J:J)</f>
        <v>0.96483113720406322</v>
      </c>
      <c r="H318" s="2">
        <f>'Spectral Math'!K318/MAX('Spectral Math'!K:K)</f>
        <v>0.96483113720406322</v>
      </c>
      <c r="I318" s="2">
        <f>'Spectral Math'!M318/MAX('Spectral Math'!M:M)</f>
        <v>0.91596556184232125</v>
      </c>
      <c r="J318" s="2">
        <f>'Interpolated Spectra - 1nm'!AU318/MAX('Interpolated Spectra - 1nm'!AU:AU)</f>
        <v>0.9749564282587847</v>
      </c>
      <c r="L318" s="2">
        <f>'Spectral Math'!P318/MAX('Spectral Math'!P:P)</f>
        <v>0.94271946965964259</v>
      </c>
      <c r="M318" s="2">
        <f>'Spectral Math'!Q318/MAX('Spectral Math'!Q:Q)</f>
        <v>0.9748653083832669</v>
      </c>
      <c r="N318" s="2">
        <f>'Spectral Math'!AB318/MAX('Spectral Math'!AB:AB)</f>
        <v>0.9748653083832669</v>
      </c>
      <c r="O318" s="2">
        <f>'Spectral Math'!AC318/MAX('Spectral Math'!AC:AC)</f>
        <v>0.98536637613243416</v>
      </c>
      <c r="P318" s="2">
        <f>'Spectral Math'!AD318/MAX('Spectral Math'!AD:AD)</f>
        <v>2.8025090231508773E-2</v>
      </c>
      <c r="Q318" s="2">
        <f>'Spectral Math'!AH318/MAX('Spectral Math'!AH:AH)</f>
        <v>2.3199999999999998E-2</v>
      </c>
    </row>
    <row r="319" spans="1:17" x14ac:dyDescent="0.2">
      <c r="A319" s="8">
        <f>'Spectral Math'!A319</f>
        <v>676</v>
      </c>
      <c r="B319" s="2">
        <f>'Spectral Math'!B319/MAX('Spectral Math'!B:B)</f>
        <v>2.1800770000000001E-2</v>
      </c>
      <c r="C319" s="2">
        <f>'Spectral Math'!C319/MAX('Spectral Math'!C:C)</f>
        <v>9.5400000000000001E-5</v>
      </c>
      <c r="D319" s="2">
        <f>'Spectral Math'!F319/MAX('Spectral Math'!F:F)</f>
        <v>0.70961674112391249</v>
      </c>
      <c r="E319" s="2">
        <f>'Spectral Math'!G319/MAX('Spectral Math'!G:G)</f>
        <v>0.5894918770673625</v>
      </c>
      <c r="F319" s="2">
        <f>'Spectral Math'!H319/MAX('Spectral Math'!H:H)</f>
        <v>0.88307287185720862</v>
      </c>
      <c r="G319" s="2">
        <f>'Spectral Math'!J319/MAX('Spectral Math'!J:J)</f>
        <v>0.96585935953676072</v>
      </c>
      <c r="H319" s="2">
        <f>'Spectral Math'!K319/MAX('Spectral Math'!K:K)</f>
        <v>0.96585935953676072</v>
      </c>
      <c r="I319" s="2">
        <f>'Spectral Math'!M319/MAX('Spectral Math'!M:M)</f>
        <v>0.92187519388301509</v>
      </c>
      <c r="J319" s="2">
        <f>'Interpolated Spectra - 1nm'!AU319/MAX('Interpolated Spectra - 1nm'!AU:AU)</f>
        <v>0.97541287580822522</v>
      </c>
      <c r="L319" s="2">
        <f>'Spectral Math'!P319/MAX('Spectral Math'!P:P)</f>
        <v>0.94231585723266087</v>
      </c>
      <c r="M319" s="2">
        <f>'Spectral Math'!Q319/MAX('Spectral Math'!Q:Q)</f>
        <v>0.97467621756057954</v>
      </c>
      <c r="N319" s="2">
        <f>'Spectral Math'!AB319/MAX('Spectral Math'!AB:AB)</f>
        <v>0.97467621756057954</v>
      </c>
      <c r="O319" s="2">
        <f>'Spectral Math'!AC319/MAX('Spectral Math'!AC:AC)</f>
        <v>0.98622515154838108</v>
      </c>
      <c r="P319" s="2">
        <f>'Spectral Math'!AD319/MAX('Spectral Math'!AD:AD)</f>
        <v>2.6329743068090945E-2</v>
      </c>
      <c r="Q319" s="2">
        <f>'Spectral Math'!AH319/MAX('Spectral Math'!AH:AH)</f>
        <v>2.1800770000000001E-2</v>
      </c>
    </row>
    <row r="320" spans="1:17" x14ac:dyDescent="0.2">
      <c r="A320" s="8">
        <f>'Spectral Math'!A320</f>
        <v>677</v>
      </c>
      <c r="B320" s="2">
        <f>'Spectral Math'!B320/MAX('Spectral Math'!B:B)</f>
        <v>2.0501120000000001E-2</v>
      </c>
      <c r="C320" s="2">
        <f>'Spectral Math'!C320/MAX('Spectral Math'!C:C)</f>
        <v>8.8800000000000004E-5</v>
      </c>
      <c r="D320" s="2">
        <f>'Spectral Math'!F320/MAX('Spectral Math'!F:F)</f>
        <v>0.7091464848342347</v>
      </c>
      <c r="E320" s="2">
        <f>'Spectral Math'!G320/MAX('Spectral Math'!G:G)</f>
        <v>0.58690145615764233</v>
      </c>
      <c r="F320" s="2">
        <f>'Spectral Math'!H320/MAX('Spectral Math'!H:H)</f>
        <v>0.8832797013266328</v>
      </c>
      <c r="G320" s="2">
        <f>'Spectral Math'!J320/MAX('Spectral Math'!J:J)</f>
        <v>0.96688758186945845</v>
      </c>
      <c r="H320" s="2">
        <f>'Spectral Math'!K320/MAX('Spectral Math'!K:K)</f>
        <v>0.96688758186945822</v>
      </c>
      <c r="I320" s="2">
        <f>'Spectral Math'!M320/MAX('Spectral Math'!M:M)</f>
        <v>0.9277848259237087</v>
      </c>
      <c r="J320" s="2">
        <f>'Interpolated Spectra - 1nm'!AU320/MAX('Interpolated Spectra - 1nm'!AU:AU)</f>
        <v>0.97584269896604559</v>
      </c>
      <c r="L320" s="2">
        <f>'Spectral Math'!P320/MAX('Spectral Math'!P:P)</f>
        <v>0.94191195228731928</v>
      </c>
      <c r="M320" s="2">
        <f>'Spectral Math'!Q320/MAX('Spectral Math'!Q:Q)</f>
        <v>0.97448662854579704</v>
      </c>
      <c r="N320" s="2">
        <f>'Spectral Math'!AB320/MAX('Spectral Math'!AB:AB)</f>
        <v>0.97448662854579704</v>
      </c>
      <c r="O320" s="2">
        <f>'Spectral Math'!AC320/MAX('Spectral Math'!AC:AC)</f>
        <v>0.9870830149622809</v>
      </c>
      <c r="P320" s="2">
        <f>'Spectral Math'!AD320/MAX('Spectral Math'!AD:AD)</f>
        <v>2.4755282734479533E-2</v>
      </c>
      <c r="Q320" s="2">
        <f>'Spectral Math'!AH320/MAX('Spectral Math'!AH:AH)</f>
        <v>2.0501120000000001E-2</v>
      </c>
    </row>
    <row r="321" spans="1:17" x14ac:dyDescent="0.2">
      <c r="A321" s="8">
        <f>'Spectral Math'!A321</f>
        <v>678</v>
      </c>
      <c r="B321" s="2">
        <f>'Spectral Math'!B321/MAX('Spectral Math'!B:B)</f>
        <v>1.9281079999999999E-2</v>
      </c>
      <c r="C321" s="2">
        <f>'Spectral Math'!C321/MAX('Spectral Math'!C:C)</f>
        <v>8.2600000000000002E-5</v>
      </c>
      <c r="D321" s="2">
        <f>'Spectral Math'!F321/MAX('Spectral Math'!F:F)</f>
        <v>0.70679520338584534</v>
      </c>
      <c r="E321" s="2">
        <f>'Spectral Math'!G321/MAX('Spectral Math'!G:G)</f>
        <v>0.58431103524792216</v>
      </c>
      <c r="F321" s="2">
        <f>'Spectral Math'!H321/MAX('Spectral Math'!H:H)</f>
        <v>0.88348653079605699</v>
      </c>
      <c r="G321" s="2">
        <f>'Spectral Math'!J321/MAX('Spectral Math'!J:J)</f>
        <v>0.96791580420215584</v>
      </c>
      <c r="H321" s="2">
        <f>'Spectral Math'!K321/MAX('Spectral Math'!K:K)</f>
        <v>0.96791580420215584</v>
      </c>
      <c r="I321" s="2">
        <f>'Spectral Math'!M321/MAX('Spectral Math'!M:M)</f>
        <v>0.93369445796440242</v>
      </c>
      <c r="J321" s="2">
        <f>'Interpolated Spectra - 1nm'!AU321/MAX('Interpolated Spectra - 1nm'!AU:AU)</f>
        <v>0.9762605734831391</v>
      </c>
      <c r="L321" s="2">
        <f>'Spectral Math'!P321/MAX('Spectral Math'!P:P)</f>
        <v>0.93900872959515413</v>
      </c>
      <c r="M321" s="2">
        <f>'Spectral Math'!Q321/MAX('Spectral Math'!Q:Q)</f>
        <v>0.9717104852772821</v>
      </c>
      <c r="N321" s="2">
        <f>'Spectral Math'!AB321/MAX('Spectral Math'!AB:AB)</f>
        <v>0.9717104852772821</v>
      </c>
      <c r="O321" s="2">
        <f>'Spectral Math'!AC321/MAX('Spectral Math'!AC:AC)</f>
        <v>0.98531769523330559</v>
      </c>
      <c r="P321" s="2">
        <f>'Spectral Math'!AD321/MAX('Spectral Math'!AD:AD)</f>
        <v>2.321574711557426E-2</v>
      </c>
      <c r="Q321" s="2">
        <f>'Spectral Math'!AH321/MAX('Spectral Math'!AH:AH)</f>
        <v>1.9281079999999999E-2</v>
      </c>
    </row>
    <row r="322" spans="1:17" x14ac:dyDescent="0.2">
      <c r="A322" s="8">
        <f>'Spectral Math'!A322</f>
        <v>679</v>
      </c>
      <c r="B322" s="2">
        <f>'Spectral Math'!B322/MAX('Spectral Math'!B:B)</f>
        <v>1.8120689999999998E-2</v>
      </c>
      <c r="C322" s="2">
        <f>'Spectral Math'!C322/MAX('Spectral Math'!C:C)</f>
        <v>7.6899999999999999E-5</v>
      </c>
      <c r="D322" s="2">
        <f>'Spectral Math'!F322/MAX('Spectral Math'!F:F)</f>
        <v>0.70444392193745586</v>
      </c>
      <c r="E322" s="2">
        <f>'Spectral Math'!G322/MAX('Spectral Math'!G:G)</f>
        <v>0.58172061433820199</v>
      </c>
      <c r="F322" s="2">
        <f>'Spectral Math'!H322/MAX('Spectral Math'!H:H)</f>
        <v>0.88369336026548118</v>
      </c>
      <c r="G322" s="2">
        <f>'Spectral Math'!J322/MAX('Spectral Math'!J:J)</f>
        <v>0.96894402653485334</v>
      </c>
      <c r="H322" s="2">
        <f>'Spectral Math'!K322/MAX('Spectral Math'!K:K)</f>
        <v>0.96894402653485334</v>
      </c>
      <c r="I322" s="2">
        <f>'Spectral Math'!M322/MAX('Spectral Math'!M:M)</f>
        <v>0.93960409000509593</v>
      </c>
      <c r="J322" s="2">
        <f>'Interpolated Spectra - 1nm'!AU322/MAX('Interpolated Spectra - 1nm'!AU:AU)</f>
        <v>0.97667844800023262</v>
      </c>
      <c r="L322" s="2">
        <f>'Spectral Math'!P322/MAX('Spectral Math'!P:P)</f>
        <v>0.93610404431118921</v>
      </c>
      <c r="M322" s="2">
        <f>'Spectral Math'!Q322/MAX('Spectral Math'!Q:Q)</f>
        <v>0.9689314214635899</v>
      </c>
      <c r="N322" s="2">
        <f>'Spectral Math'!AB322/MAX('Spectral Math'!AB:AB)</f>
        <v>0.9689314214635899</v>
      </c>
      <c r="O322" s="2">
        <f>'Spectral Math'!AC322/MAX('Spectral Math'!AC:AC)</f>
        <v>0.98354343009598655</v>
      </c>
      <c r="P322" s="2">
        <f>'Spectral Math'!AD322/MAX('Spectral Math'!AD:AD)</f>
        <v>2.1756157262838815E-2</v>
      </c>
      <c r="Q322" s="2">
        <f>'Spectral Math'!AH322/MAX('Spectral Math'!AH:AH)</f>
        <v>1.8120689999999998E-2</v>
      </c>
    </row>
    <row r="323" spans="1:17" x14ac:dyDescent="0.2">
      <c r="A323" s="8">
        <f>'Spectral Math'!A323</f>
        <v>680</v>
      </c>
      <c r="B323" s="2">
        <f>'Spectral Math'!B323/MAX('Spectral Math'!B:B)</f>
        <v>1.7000000000000001E-2</v>
      </c>
      <c r="C323" s="2">
        <f>'Spectral Math'!C323/MAX('Spectral Math'!C:C)</f>
        <v>7.1500000000000003E-5</v>
      </c>
      <c r="D323" s="2">
        <f>'Spectral Math'!F323/MAX('Spectral Math'!F:F)</f>
        <v>0.70303315306842229</v>
      </c>
      <c r="E323" s="2">
        <f>'Spectral Math'!G323/MAX('Spectral Math'!G:G)</f>
        <v>0.57800492865175457</v>
      </c>
      <c r="F323" s="2">
        <f>'Spectral Math'!H323/MAX('Spectral Math'!H:H)</f>
        <v>0.88390018973490525</v>
      </c>
      <c r="G323" s="2">
        <f>'Spectral Math'!J323/MAX('Spectral Math'!J:J)</f>
        <v>0.96997224886755085</v>
      </c>
      <c r="H323" s="2">
        <f>'Spectral Math'!K323/MAX('Spectral Math'!K:K)</f>
        <v>0.96997224886755085</v>
      </c>
      <c r="I323" s="2">
        <f>'Spectral Math'!M323/MAX('Spectral Math'!M:M)</f>
        <v>0.94551372204578976</v>
      </c>
      <c r="J323" s="2">
        <f>'Interpolated Spectra - 1nm'!AU323/MAX('Interpolated Spectra - 1nm'!AU:AU)</f>
        <v>0.97709632251732614</v>
      </c>
      <c r="L323" s="2">
        <f>'Spectral Math'!P323/MAX('Spectral Math'!P:P)</f>
        <v>0.93444799408637613</v>
      </c>
      <c r="M323" s="2">
        <f>'Spectral Math'!Q323/MAX('Spectral Math'!Q:Q)</f>
        <v>0.96744367507193896</v>
      </c>
      <c r="N323" s="2">
        <f>'Spectral Math'!AB323/MAX('Spectral Math'!AB:AB)</f>
        <v>0.96744367507193896</v>
      </c>
      <c r="O323" s="2">
        <f>'Spectral Math'!AC323/MAX('Spectral Math'!AC:AC)</f>
        <v>0.98307536001559837</v>
      </c>
      <c r="P323" s="2">
        <f>'Spectral Math'!AD323/MAX('Spectral Math'!AD:AD)</f>
        <v>2.0379289081451677E-2</v>
      </c>
      <c r="Q323" s="2">
        <f>'Spectral Math'!AH323/MAX('Spectral Math'!AH:AH)</f>
        <v>1.7000000000000001E-2</v>
      </c>
    </row>
    <row r="324" spans="1:17" x14ac:dyDescent="0.2">
      <c r="A324" s="8">
        <f>'Spectral Math'!A324</f>
        <v>681</v>
      </c>
      <c r="B324" s="2">
        <f>'Spectral Math'!B324/MAX('Spectral Math'!B:B)</f>
        <v>1.5903790000000001E-2</v>
      </c>
      <c r="C324" s="2">
        <f>'Spectral Math'!C324/MAX('Spectral Math'!C:C)</f>
        <v>6.6600000000000006E-5</v>
      </c>
      <c r="D324" s="2">
        <f>'Spectral Math'!F324/MAX('Spectral Math'!F:F)</f>
        <v>0.70162238419938872</v>
      </c>
      <c r="E324" s="2">
        <f>'Spectral Math'!G324/MAX('Spectral Math'!G:G)</f>
        <v>0.57315669317162732</v>
      </c>
      <c r="F324" s="2">
        <f>'Spectral Math'!H324/MAX('Spectral Math'!H:H)</f>
        <v>0.88410701920432933</v>
      </c>
      <c r="G324" s="2">
        <f>'Spectral Math'!J324/MAX('Spectral Math'!J:J)</f>
        <v>0.97100047120024835</v>
      </c>
      <c r="H324" s="2">
        <f>'Spectral Math'!K324/MAX('Spectral Math'!K:K)</f>
        <v>0.97100047120024835</v>
      </c>
      <c r="I324" s="2">
        <f>'Spectral Math'!M324/MAX('Spectral Math'!M:M)</f>
        <v>0.95096234984121075</v>
      </c>
      <c r="J324" s="2">
        <f>'Interpolated Spectra - 1nm'!AU324/MAX('Interpolated Spectra - 1nm'!AU:AU)</f>
        <v>0.97751419703441966</v>
      </c>
      <c r="L324" s="2">
        <f>'Spectral Math'!P324/MAX('Spectral Math'!P:P)</f>
        <v>0.9327910663064829</v>
      </c>
      <c r="M324" s="2">
        <f>'Spectral Math'!Q324/MAX('Spectral Math'!Q:Q)</f>
        <v>0.96595421754002209</v>
      </c>
      <c r="N324" s="2">
        <f>'Spectral Math'!AB324/MAX('Spectral Math'!AB:AB)</f>
        <v>0.96595421754002186</v>
      </c>
      <c r="O324" s="2">
        <f>'Spectral Math'!AC324/MAX('Spectral Math'!AC:AC)</f>
        <v>0.98260234415813497</v>
      </c>
      <c r="P324" s="2">
        <f>'Spectral Math'!AD324/MAX('Spectral Math'!AD:AD)</f>
        <v>1.9035820212192293E-2</v>
      </c>
      <c r="Q324" s="2">
        <f>'Spectral Math'!AH324/MAX('Spectral Math'!AH:AH)</f>
        <v>1.5903790000000001E-2</v>
      </c>
    </row>
    <row r="325" spans="1:17" x14ac:dyDescent="0.2">
      <c r="A325" s="8">
        <f>'Spectral Math'!A325</f>
        <v>682</v>
      </c>
      <c r="B325" s="2">
        <f>'Spectral Math'!B325/MAX('Spectral Math'!B:B)</f>
        <v>1.483718E-2</v>
      </c>
      <c r="C325" s="2">
        <f>'Spectral Math'!C325/MAX('Spectral Math'!C:C)</f>
        <v>6.2000000000000003E-5</v>
      </c>
      <c r="D325" s="2">
        <f>'Spectral Math'!F325/MAX('Spectral Math'!F:F)</f>
        <v>0.69856571831648251</v>
      </c>
      <c r="E325" s="2">
        <f>'Spectral Math'!G325/MAX('Spectral Math'!G:G)</f>
        <v>0.56689355291837773</v>
      </c>
      <c r="F325" s="2">
        <f>'Spectral Math'!H325/MAX('Spectral Math'!H:H)</f>
        <v>0.88431384867375351</v>
      </c>
      <c r="G325" s="2">
        <f>'Spectral Math'!J325/MAX('Spectral Math'!J:J)</f>
        <v>0.97202869353294596</v>
      </c>
      <c r="H325" s="2">
        <f>'Spectral Math'!K325/MAX('Spectral Math'!K:K)</f>
        <v>0.97202869353294585</v>
      </c>
      <c r="I325" s="2">
        <f>'Spectral Math'!M325/MAX('Spectral Math'!M:M)</f>
        <v>0.95641097763663174</v>
      </c>
      <c r="J325" s="2">
        <f>'Interpolated Spectra - 1nm'!AU325/MAX('Interpolated Spectra - 1nm'!AU:AU)</f>
        <v>0.9779320715515134</v>
      </c>
      <c r="L325" s="2">
        <f>'Spectral Math'!P325/MAX('Spectral Math'!P:P)</f>
        <v>0.92894456626808486</v>
      </c>
      <c r="M325" s="2">
        <f>'Spectral Math'!Q325/MAX('Spectral Math'!Q:Q)</f>
        <v>0.96219600950016382</v>
      </c>
      <c r="N325" s="2">
        <f>'Spectral Math'!AB325/MAX('Spectral Math'!AB:AB)</f>
        <v>0.96219600950016371</v>
      </c>
      <c r="O325" s="2">
        <f>'Spectral Math'!AC325/MAX('Spectral Math'!AC:AC)</f>
        <v>0.97981582341152729</v>
      </c>
      <c r="P325" s="2">
        <f>'Spectral Math'!AD325/MAX('Spectral Math'!AD:AD)</f>
        <v>1.7690061212798074E-2</v>
      </c>
      <c r="Q325" s="2">
        <f>'Spectral Math'!AH325/MAX('Spectral Math'!AH:AH)</f>
        <v>1.483718E-2</v>
      </c>
    </row>
    <row r="326" spans="1:17" x14ac:dyDescent="0.2">
      <c r="A326" s="8">
        <f>'Spectral Math'!A326</f>
        <v>683</v>
      </c>
      <c r="B326" s="2">
        <f>'Spectral Math'!B326/MAX('Spectral Math'!B:B)</f>
        <v>1.3810680000000001E-2</v>
      </c>
      <c r="C326" s="2">
        <f>'Spectral Math'!C326/MAX('Spectral Math'!C:C)</f>
        <v>5.7800000000000002E-5</v>
      </c>
      <c r="D326" s="2">
        <f>'Spectral Math'!F326/MAX('Spectral Math'!F:F)</f>
        <v>0.6955090524335763</v>
      </c>
      <c r="E326" s="2">
        <f>'Spectral Math'!G326/MAX('Spectral Math'!G:G)</f>
        <v>0.559375040708183</v>
      </c>
      <c r="F326" s="2">
        <f>'Spectral Math'!H326/MAX('Spectral Math'!H:H)</f>
        <v>0.8845206781431777</v>
      </c>
      <c r="G326" s="2">
        <f>'Spectral Math'!J326/MAX('Spectral Math'!J:J)</f>
        <v>0.97305691586564347</v>
      </c>
      <c r="H326" s="2">
        <f>'Spectral Math'!K326/MAX('Spectral Math'!K:K)</f>
        <v>0.97305691586564336</v>
      </c>
      <c r="I326" s="2">
        <f>'Spectral Math'!M326/MAX('Spectral Math'!M:M)</f>
        <v>0.96185960543205284</v>
      </c>
      <c r="J326" s="2">
        <f>'Interpolated Spectra - 1nm'!AU326/MAX('Interpolated Spectra - 1nm'!AU:AU)</f>
        <v>0.97834994606860692</v>
      </c>
      <c r="L326" s="2">
        <f>'Spectral Math'!P326/MAX('Spectral Math'!P:P)</f>
        <v>0.92509616486034674</v>
      </c>
      <c r="M326" s="2">
        <f>'Spectral Math'!Q326/MAX('Spectral Math'!Q:Q)</f>
        <v>0.95843396787333657</v>
      </c>
      <c r="N326" s="2">
        <f>'Spectral Math'!AB326/MAX('Spectral Math'!AB:AB)</f>
        <v>0.95843396787333657</v>
      </c>
      <c r="O326" s="2">
        <f>'Spectral Math'!AC326/MAX('Spectral Math'!AC:AC)</f>
        <v>0.97701729820394201</v>
      </c>
      <c r="P326" s="2">
        <f>'Spectral Math'!AD326/MAX('Spectral Math'!AD:AD)</f>
        <v>1.6401806294082669E-2</v>
      </c>
      <c r="Q326" s="2">
        <f>'Spectral Math'!AH326/MAX('Spectral Math'!AH:AH)</f>
        <v>1.3810680000000001E-2</v>
      </c>
    </row>
    <row r="327" spans="1:17" x14ac:dyDescent="0.2">
      <c r="A327" s="8">
        <f>'Spectral Math'!A327</f>
        <v>684</v>
      </c>
      <c r="B327" s="2">
        <f>'Spectral Math'!B327/MAX('Spectral Math'!B:B)</f>
        <v>1.283478E-2</v>
      </c>
      <c r="C327" s="2">
        <f>'Spectral Math'!C327/MAX('Spectral Math'!C:C)</f>
        <v>5.38E-5</v>
      </c>
      <c r="D327" s="2">
        <f>'Spectral Math'!F327/MAX('Spectral Math'!F:F)</f>
        <v>0.68986597695744178</v>
      </c>
      <c r="E327" s="2">
        <f>'Spectral Math'!G327/MAX('Spectral Math'!G:G)</f>
        <v>0.55185652849798839</v>
      </c>
      <c r="F327" s="2">
        <f>'Spectral Math'!H327/MAX('Spectral Math'!H:H)</f>
        <v>0.88472750761260188</v>
      </c>
      <c r="G327" s="2">
        <f>'Spectral Math'!J327/MAX('Spectral Math'!J:J)</f>
        <v>0.97408513819834097</v>
      </c>
      <c r="H327" s="2">
        <f>'Spectral Math'!K327/MAX('Spectral Math'!K:K)</f>
        <v>0.97408513819834086</v>
      </c>
      <c r="I327" s="2">
        <f>'Spectral Math'!M327/MAX('Spectral Math'!M:M)</f>
        <v>0.96730823322747383</v>
      </c>
      <c r="J327" s="2">
        <f>'Interpolated Spectra - 1nm'!AU327/MAX('Interpolated Spectra - 1nm'!AU:AU)</f>
        <v>0.97876782058570033</v>
      </c>
      <c r="L327" s="2">
        <f>'Spectral Math'!P327/MAX('Spectral Math'!P:P)</f>
        <v>0.9178048758411923</v>
      </c>
      <c r="M327" s="2">
        <f>'Spectral Math'!Q327/MAX('Spectral Math'!Q:Q)</f>
        <v>0.95110226818631027</v>
      </c>
      <c r="N327" s="2">
        <f>'Spectral Math'!AB327/MAX('Spectral Math'!AB:AB)</f>
        <v>0.95110226818631027</v>
      </c>
      <c r="O327" s="2">
        <f>'Spectral Math'!AC327/MAX('Spectral Math'!AC:AC)</f>
        <v>0.97056795191777034</v>
      </c>
      <c r="P327" s="2">
        <f>'Spectral Math'!AD327/MAX('Spectral Math'!AD:AD)</f>
        <v>1.5126207895485804E-2</v>
      </c>
      <c r="Q327" s="2">
        <f>'Spectral Math'!AH327/MAX('Spectral Math'!AH:AH)</f>
        <v>1.283478E-2</v>
      </c>
    </row>
    <row r="328" spans="1:17" x14ac:dyDescent="0.2">
      <c r="A328" s="8">
        <f>'Spectral Math'!A328</f>
        <v>685</v>
      </c>
      <c r="B328" s="2">
        <f>'Spectral Math'!B328/MAX('Spectral Math'!B:B)</f>
        <v>1.192E-2</v>
      </c>
      <c r="C328" s="2">
        <f>'Spectral Math'!C328/MAX('Spectral Math'!C:C)</f>
        <v>5.0099999999999998E-5</v>
      </c>
      <c r="D328" s="2">
        <f>'Spectral Math'!F328/MAX('Spectral Math'!F:F)</f>
        <v>0.68422290148130727</v>
      </c>
      <c r="E328" s="2">
        <f>'Spectral Math'!G328/MAX('Spectral Math'!G:G)</f>
        <v>0.54433801628779377</v>
      </c>
      <c r="F328" s="2">
        <f>'Spectral Math'!H328/MAX('Spectral Math'!H:H)</f>
        <v>0.88493433708202607</v>
      </c>
      <c r="G328" s="2">
        <f>'Spectral Math'!J328/MAX('Spectral Math'!J:J)</f>
        <v>0.97548445786627669</v>
      </c>
      <c r="H328" s="2">
        <f>'Spectral Math'!K328/MAX('Spectral Math'!K:K)</f>
        <v>0.97548445786627669</v>
      </c>
      <c r="I328" s="2">
        <f>'Spectral Math'!M328/MAX('Spectral Math'!M:M)</f>
        <v>0.97275686102289494</v>
      </c>
      <c r="J328" s="2">
        <f>'Interpolated Spectra - 1nm'!AU328/MAX('Interpolated Spectra - 1nm'!AU:AU)</f>
        <v>0.97918569510279385</v>
      </c>
      <c r="L328" s="2">
        <f>'Spectral Math'!P328/MAX('Spectral Math'!P:P)</f>
        <v>0.91051007660171812</v>
      </c>
      <c r="M328" s="2">
        <f>'Spectral Math'!Q328/MAX('Spectral Math'!Q:Q)</f>
        <v>0.94376339732062142</v>
      </c>
      <c r="N328" s="2">
        <f>'Spectral Math'!AB328/MAX('Spectral Math'!AB:AB)</f>
        <v>0.94376339732062142</v>
      </c>
      <c r="O328" s="2">
        <f>'Spectral Math'!AC328/MAX('Spectral Math'!AC:AC)</f>
        <v>0.96446238909857029</v>
      </c>
      <c r="P328" s="2">
        <f>'Spectral Math'!AD328/MAX('Spectral Math'!AD:AD)</f>
        <v>1.3939712091185393E-2</v>
      </c>
      <c r="Q328" s="2">
        <f>'Spectral Math'!AH328/MAX('Spectral Math'!AH:AH)</f>
        <v>1.192E-2</v>
      </c>
    </row>
    <row r="329" spans="1:17" x14ac:dyDescent="0.2">
      <c r="A329" s="8">
        <f>'Spectral Math'!A329</f>
        <v>686</v>
      </c>
      <c r="B329" s="2">
        <f>'Spectral Math'!B329/MAX('Spectral Math'!B:B)</f>
        <v>1.106831E-2</v>
      </c>
      <c r="C329" s="2">
        <f>'Spectral Math'!C329/MAX('Spectral Math'!C:C)</f>
        <v>4.6699999999999997E-5</v>
      </c>
      <c r="D329" s="2">
        <f>'Spectral Math'!F329/MAX('Spectral Math'!F:F)</f>
        <v>0.68704443921937453</v>
      </c>
      <c r="E329" s="2">
        <f>'Spectral Math'!G329/MAX('Spectral Math'!G:G)</f>
        <v>0.52890025021740972</v>
      </c>
      <c r="F329" s="2">
        <f>'Spectral Math'!H329/MAX('Spectral Math'!H:H)</f>
        <v>0.88514116655145025</v>
      </c>
      <c r="G329" s="2">
        <f>'Spectral Math'!J329/MAX('Spectral Math'!J:J)</f>
        <v>0.97688377753421229</v>
      </c>
      <c r="H329" s="2">
        <f>'Spectral Math'!K329/MAX('Spectral Math'!K:K)</f>
        <v>0.97688377753421229</v>
      </c>
      <c r="I329" s="2">
        <f>'Spectral Math'!M329/MAX('Spectral Math'!M:M)</f>
        <v>0.97820548881831593</v>
      </c>
      <c r="J329" s="2">
        <f>'Interpolated Spectra - 1nm'!AU329/MAX('Interpolated Spectra - 1nm'!AU:AU)</f>
        <v>0.97960356961988737</v>
      </c>
      <c r="L329" s="2">
        <f>'Spectral Math'!P329/MAX('Spectral Math'!P:P)</f>
        <v>0.91447844199192774</v>
      </c>
      <c r="M329" s="2">
        <f>'Spectral Math'!Q329/MAX('Spectral Math'!Q:Q)</f>
        <v>0.94809823446389874</v>
      </c>
      <c r="N329" s="2">
        <f>'Spectral Math'!AB329/MAX('Spectral Math'!AB:AB)</f>
        <v>0.94809823446389874</v>
      </c>
      <c r="O329" s="2">
        <f>'Spectral Math'!AC329/MAX('Spectral Math'!AC:AC)</f>
        <v>0.97028216290639446</v>
      </c>
      <c r="P329" s="2">
        <f>'Spectral Math'!AD329/MAX('Spectral Math'!AD:AD)</f>
        <v>1.3003164926269122E-2</v>
      </c>
      <c r="Q329" s="2">
        <f>'Spectral Math'!AH329/MAX('Spectral Math'!AH:AH)</f>
        <v>1.106831E-2</v>
      </c>
    </row>
    <row r="330" spans="1:17" x14ac:dyDescent="0.2">
      <c r="A330" s="8">
        <f>'Spectral Math'!A330</f>
        <v>687</v>
      </c>
      <c r="B330" s="2">
        <f>'Spectral Math'!B330/MAX('Spectral Math'!B:B)</f>
        <v>1.027339E-2</v>
      </c>
      <c r="C330" s="2">
        <f>'Spectral Math'!C330/MAX('Spectral Math'!C:C)</f>
        <v>4.3600000000000003E-5</v>
      </c>
      <c r="D330" s="2">
        <f>'Spectral Math'!F330/MAX('Spectral Math'!F:F)</f>
        <v>0.68986597695744178</v>
      </c>
      <c r="E330" s="2">
        <f>'Spectral Math'!G330/MAX('Spectral Math'!G:G)</f>
        <v>0.55950311651252349</v>
      </c>
      <c r="F330" s="2">
        <f>'Spectral Math'!H330/MAX('Spectral Math'!H:H)</f>
        <v>0.88534799602087433</v>
      </c>
      <c r="G330" s="2">
        <f>'Spectral Math'!J330/MAX('Spectral Math'!J:J)</f>
        <v>0.97828309720214801</v>
      </c>
      <c r="H330" s="2">
        <f>'Spectral Math'!K330/MAX('Spectral Math'!K:K)</f>
        <v>0.97828309720214801</v>
      </c>
      <c r="I330" s="2">
        <f>'Spectral Math'!M330/MAX('Spectral Math'!M:M)</f>
        <v>0.98365411661373703</v>
      </c>
      <c r="J330" s="2">
        <f>'Interpolated Spectra - 1nm'!AU330/MAX('Interpolated Spectra - 1nm'!AU:AU)</f>
        <v>0.98002144413698089</v>
      </c>
      <c r="L330" s="2">
        <f>'Spectral Math'!P330/MAX('Spectral Math'!P:P)</f>
        <v>0.91844856249229712</v>
      </c>
      <c r="M330" s="2">
        <f>'Spectral Math'!Q330/MAX('Spectral Math'!Q:Q)</f>
        <v>0.95243681441090178</v>
      </c>
      <c r="N330" s="2">
        <f>'Spectral Math'!AB330/MAX('Spectral Math'!AB:AB)</f>
        <v>0.95243681441090178</v>
      </c>
      <c r="O330" s="2">
        <f>'Spectral Math'!AC330/MAX('Spectral Math'!AC:AC)</f>
        <v>0.97611848187721151</v>
      </c>
      <c r="P330" s="2">
        <f>'Spectral Math'!AD330/MAX('Spectral Math'!AD:AD)</f>
        <v>1.212451479462116E-2</v>
      </c>
      <c r="Q330" s="2">
        <f>'Spectral Math'!AH330/MAX('Spectral Math'!AH:AH)</f>
        <v>1.027339E-2</v>
      </c>
    </row>
    <row r="331" spans="1:17" x14ac:dyDescent="0.2">
      <c r="A331" s="8">
        <f>'Spectral Math'!A331</f>
        <v>688</v>
      </c>
      <c r="B331" s="2">
        <f>'Spectral Math'!B331/MAX('Spectral Math'!B:B)</f>
        <v>9.5333109999999992E-3</v>
      </c>
      <c r="C331" s="2">
        <f>'Spectral Math'!C331/MAX('Spectral Math'!C:C)</f>
        <v>4.0599999999999998E-5</v>
      </c>
      <c r="D331" s="2">
        <f>'Spectral Math'!F331/MAX('Spectral Math'!F:F)</f>
        <v>0.68845520808840821</v>
      </c>
      <c r="E331" s="2">
        <f>'Spectral Math'!G331/MAX('Spectral Math'!G:G)</f>
        <v>0.56314259772828357</v>
      </c>
      <c r="F331" s="2">
        <f>'Spectral Math'!H331/MAX('Spectral Math'!H:H)</f>
        <v>0.88555482549029851</v>
      </c>
      <c r="G331" s="2">
        <f>'Spectral Math'!J331/MAX('Spectral Math'!J:J)</f>
        <v>0.97968241687008373</v>
      </c>
      <c r="H331" s="2">
        <f>'Spectral Math'!K331/MAX('Spectral Math'!K:K)</f>
        <v>0.97968241687008362</v>
      </c>
      <c r="I331" s="2">
        <f>'Spectral Math'!M331/MAX('Spectral Math'!M:M)</f>
        <v>0.98910274440915791</v>
      </c>
      <c r="J331" s="2">
        <f>'Interpolated Spectra - 1nm'!AU331/MAX('Interpolated Spectra - 1nm'!AU:AU)</f>
        <v>0.98043931865407441</v>
      </c>
      <c r="L331" s="2">
        <f>'Spectral Math'!P331/MAX('Spectral Math'!P:P)</f>
        <v>0.91678446801258484</v>
      </c>
      <c r="M331" s="2">
        <f>'Spectral Math'!Q331/MAX('Spectral Math'!Q:Q)</f>
        <v>0.95093323738768898</v>
      </c>
      <c r="N331" s="2">
        <f>'Spectral Math'!AB331/MAX('Spectral Math'!AB:AB)</f>
        <v>0.95093323738768887</v>
      </c>
      <c r="O331" s="2">
        <f>'Spectral Math'!AC331/MAX('Spectral Math'!AC:AC)</f>
        <v>0.97597153874717268</v>
      </c>
      <c r="P331" s="2">
        <f>'Spectral Math'!AD331/MAX('Spectral Math'!AD:AD)</f>
        <v>1.1233321977616794E-2</v>
      </c>
      <c r="Q331" s="2">
        <f>'Spectral Math'!AH331/MAX('Spectral Math'!AH:AH)</f>
        <v>9.5333109999999992E-3</v>
      </c>
    </row>
    <row r="332" spans="1:17" x14ac:dyDescent="0.2">
      <c r="A332" s="8">
        <f>'Spectral Math'!A332</f>
        <v>689</v>
      </c>
      <c r="B332" s="2">
        <f>'Spectral Math'!B332/MAX('Spectral Math'!B:B)</f>
        <v>8.8461570000000003E-3</v>
      </c>
      <c r="C332" s="2">
        <f>'Spectral Math'!C332/MAX('Spectral Math'!C:C)</f>
        <v>3.7889999999999998E-5</v>
      </c>
      <c r="D332" s="2">
        <f>'Spectral Math'!F332/MAX('Spectral Math'!F:F)</f>
        <v>0.68704443921937453</v>
      </c>
      <c r="E332" s="2">
        <f>'Spectral Math'!G332/MAX('Spectral Math'!G:G)</f>
        <v>0.56678207894404364</v>
      </c>
      <c r="F332" s="2">
        <f>'Spectral Math'!H332/MAX('Spectral Math'!H:H)</f>
        <v>0.8857616549597227</v>
      </c>
      <c r="G332" s="2">
        <f>'Spectral Math'!J332/MAX('Spectral Math'!J:J)</f>
        <v>0.98108173653801933</v>
      </c>
      <c r="H332" s="2">
        <f>'Spectral Math'!K332/MAX('Spectral Math'!K:K)</f>
        <v>0.98108173653801933</v>
      </c>
      <c r="I332" s="2">
        <f>'Spectral Math'!M332/MAX('Spectral Math'!M:M)</f>
        <v>0.99455137220457901</v>
      </c>
      <c r="J332" s="2">
        <f>'Interpolated Spectra - 1nm'!AU332/MAX('Interpolated Spectra - 1nm'!AU:AU)</f>
        <v>0.98085719317116815</v>
      </c>
      <c r="L332" s="2">
        <f>'Spectral Math'!P332/MAX('Spectral Math'!P:P)</f>
        <v>0.91511949597779285</v>
      </c>
      <c r="M332" s="2">
        <f>'Spectral Math'!Q332/MAX('Spectral Math'!Q:Q)</f>
        <v>0.94942794362586169</v>
      </c>
      <c r="N332" s="2">
        <f>'Spectral Math'!AB332/MAX('Spectral Math'!AB:AB)</f>
        <v>0.94942794362586158</v>
      </c>
      <c r="O332" s="2">
        <f>'Spectral Math'!AC332/MAX('Spectral Math'!AC:AC)</f>
        <v>0.9758184228263872</v>
      </c>
      <c r="P332" s="2">
        <f>'Spectral Math'!AD332/MAX('Spectral Math'!AD:AD)</f>
        <v>1.0407132202385844E-2</v>
      </c>
      <c r="Q332" s="2">
        <f>'Spectral Math'!AH332/MAX('Spectral Math'!AH:AH)</f>
        <v>8.8461570000000003E-3</v>
      </c>
    </row>
    <row r="333" spans="1:17" x14ac:dyDescent="0.2">
      <c r="A333" s="8">
        <f>'Spectral Math'!A333</f>
        <v>690</v>
      </c>
      <c r="B333" s="2">
        <f>'Spectral Math'!B333/MAX('Spectral Math'!B:B)</f>
        <v>8.2100000000000003E-3</v>
      </c>
      <c r="C333" s="2">
        <f>'Spectral Math'!C333/MAX('Spectral Math'!C:C)</f>
        <v>3.5330000000000002E-5</v>
      </c>
      <c r="D333" s="2">
        <f>'Spectral Math'!F333/MAX('Spectral Math'!F:F)</f>
        <v>0.68398777333646843</v>
      </c>
      <c r="E333" s="2">
        <f>'Spectral Math'!G333/MAX('Spectral Math'!G:G)</f>
        <v>0.57042156015980372</v>
      </c>
      <c r="F333" s="2">
        <f>'Spectral Math'!H333/MAX('Spectral Math'!H:H)</f>
        <v>0.88347067270591995</v>
      </c>
      <c r="G333" s="2">
        <f>'Spectral Math'!J333/MAX('Spectral Math'!J:J)</f>
        <v>0.98248105620595505</v>
      </c>
      <c r="H333" s="2">
        <f>'Spectral Math'!K333/MAX('Spectral Math'!K:K)</f>
        <v>0.98248105620595505</v>
      </c>
      <c r="I333" s="2">
        <f>'Spectral Math'!M333/MAX('Spectral Math'!M:M)</f>
        <v>1</v>
      </c>
      <c r="J333" s="2">
        <f>'Interpolated Spectra - 1nm'!AU333/MAX('Interpolated Spectra - 1nm'!AU:AU)</f>
        <v>0.98127506768826167</v>
      </c>
      <c r="L333" s="2">
        <f>'Spectral Math'!P333/MAX('Spectral Math'!P:P)</f>
        <v>0.90869173789772761</v>
      </c>
      <c r="M333" s="2">
        <f>'Spectral Math'!Q333/MAX('Spectral Math'!Q:Q)</f>
        <v>0.94032080073164548</v>
      </c>
      <c r="N333" s="2">
        <f>'Spectral Math'!AB333/MAX('Spectral Math'!AB:AB)</f>
        <v>0.94032080073164537</v>
      </c>
      <c r="O333" s="2">
        <f>'Spectral Math'!AC333/MAX('Spectral Math'!AC:AC)</f>
        <v>0.9678365980459489</v>
      </c>
      <c r="P333" s="2">
        <f>'Spectral Math'!AD333/MAX('Spectral Math'!AD:AD)</f>
        <v>9.5660714236142919E-3</v>
      </c>
      <c r="Q333" s="2">
        <f>'Spectral Math'!AH333/MAX('Spectral Math'!AH:AH)</f>
        <v>8.2100000000000003E-3</v>
      </c>
    </row>
    <row r="334" spans="1:17" x14ac:dyDescent="0.2">
      <c r="A334" s="8">
        <f>'Spectral Math'!A334</f>
        <v>691</v>
      </c>
      <c r="B334" s="2">
        <f>'Spectral Math'!B334/MAX('Spectral Math'!B:B)</f>
        <v>7.6237809999999996E-3</v>
      </c>
      <c r="C334" s="2">
        <f>'Spectral Math'!C334/MAX('Spectral Math'!C:C)</f>
        <v>3.2950000000000001E-5</v>
      </c>
      <c r="D334" s="2">
        <f>'Spectral Math'!F334/MAX('Spectral Math'!F:F)</f>
        <v>0.68093110745356222</v>
      </c>
      <c r="E334" s="2">
        <f>'Spectral Math'!G334/MAX('Spectral Math'!G:G)</f>
        <v>0.5740610413755638</v>
      </c>
      <c r="F334" s="2">
        <f>'Spectral Math'!H334/MAX('Spectral Math'!H:H)</f>
        <v>0.88117969045211719</v>
      </c>
      <c r="G334" s="2">
        <f>'Spectral Math'!J334/MAX('Spectral Math'!J:J)</f>
        <v>0.98388037587389077</v>
      </c>
      <c r="H334" s="2">
        <f>'Spectral Math'!K334/MAX('Spectral Math'!K:K)</f>
        <v>0.98388037587389066</v>
      </c>
      <c r="I334" s="2">
        <f>'Spectral Math'!M334/MAX('Spectral Math'!M:M)</f>
        <v>0.99686121378058479</v>
      </c>
      <c r="J334" s="2">
        <f>'Interpolated Spectra - 1nm'!AU334/MAX('Interpolated Spectra - 1nm'!AU:AU)</f>
        <v>0.98169294220535519</v>
      </c>
      <c r="L334" s="2">
        <f>'Spectral Math'!P334/MAX('Spectral Math'!P:P)</f>
        <v>0.90228504066275128</v>
      </c>
      <c r="M334" s="2">
        <f>'Spectral Math'!Q334/MAX('Spectral Math'!Q:Q)</f>
        <v>0.93126989201841215</v>
      </c>
      <c r="N334" s="2">
        <f>'Spectral Math'!AB334/MAX('Spectral Math'!AB:AB)</f>
        <v>0.93126989201841204</v>
      </c>
      <c r="O334" s="2">
        <f>'Spectral Math'!AC334/MAX('Spectral Math'!AC:AC)</f>
        <v>0.95988603420808483</v>
      </c>
      <c r="P334" s="2">
        <f>'Spectral Math'!AD334/MAX('Spectral Math'!AD:AD)</f>
        <v>8.7975226485094357E-3</v>
      </c>
      <c r="Q334" s="2">
        <f>'Spectral Math'!AH334/MAX('Spectral Math'!AH:AH)</f>
        <v>7.6237809999999996E-3</v>
      </c>
    </row>
    <row r="335" spans="1:17" x14ac:dyDescent="0.2">
      <c r="A335" s="8">
        <f>'Spectral Math'!A335</f>
        <v>692</v>
      </c>
      <c r="B335" s="2">
        <f>'Spectral Math'!B335/MAX('Spectral Math'!B:B)</f>
        <v>7.0854239999999999E-3</v>
      </c>
      <c r="C335" s="2">
        <f>'Spectral Math'!C335/MAX('Spectral Math'!C:C)</f>
        <v>3.0750000000000002E-5</v>
      </c>
      <c r="D335" s="2">
        <f>'Spectral Math'!F335/MAX('Spectral Math'!F:F)</f>
        <v>0.68093110745356222</v>
      </c>
      <c r="E335" s="2">
        <f>'Spectral Math'!G335/MAX('Spectral Math'!G:G)</f>
        <v>0.57770052259132387</v>
      </c>
      <c r="F335" s="2">
        <f>'Spectral Math'!H335/MAX('Spectral Math'!H:H)</f>
        <v>0.87888870819831433</v>
      </c>
      <c r="G335" s="2">
        <f>'Spectral Math'!J335/MAX('Spectral Math'!J:J)</f>
        <v>0.98527969554182648</v>
      </c>
      <c r="H335" s="2">
        <f>'Spectral Math'!K335/MAX('Spectral Math'!K:K)</f>
        <v>0.98527969554182637</v>
      </c>
      <c r="I335" s="2">
        <f>'Spectral Math'!M335/MAX('Spectral Math'!M:M)</f>
        <v>0.99372242756116946</v>
      </c>
      <c r="J335" s="2">
        <f>'Interpolated Spectra - 1nm'!AU335/MAX('Interpolated Spectra - 1nm'!AU:AU)</f>
        <v>0.98211081672244871</v>
      </c>
      <c r="L335" s="2">
        <f>'Spectral Math'!P335/MAX('Spectral Math'!P:P)</f>
        <v>0.89993918653285243</v>
      </c>
      <c r="M335" s="2">
        <f>'Spectral Math'!Q335/MAX('Spectral Math'!Q:Q)</f>
        <v>0.92643376303723368</v>
      </c>
      <c r="N335" s="2">
        <f>'Spectral Math'!AB335/MAX('Spectral Math'!AB:AB)</f>
        <v>0.92643376303723357</v>
      </c>
      <c r="O335" s="2">
        <f>'Spectral Math'!AC335/MAX('Spectral Math'!AC:AC)</f>
        <v>0.95625940453642355</v>
      </c>
      <c r="P335" s="2">
        <f>'Spectral Math'!AD335/MAX('Spectral Math'!AD:AD)</f>
        <v>8.1338214926834247E-3</v>
      </c>
      <c r="Q335" s="2">
        <f>'Spectral Math'!AH335/MAX('Spectral Math'!AH:AH)</f>
        <v>7.0854239999999999E-3</v>
      </c>
    </row>
    <row r="336" spans="1:17" x14ac:dyDescent="0.2">
      <c r="A336" s="8">
        <f>'Spectral Math'!A336</f>
        <v>693</v>
      </c>
      <c r="B336" s="2">
        <f>'Spectral Math'!B336/MAX('Spectral Math'!B:B)</f>
        <v>6.5914759999999998E-3</v>
      </c>
      <c r="C336" s="2">
        <f>'Spectral Math'!C336/MAX('Spectral Math'!C:C)</f>
        <v>2.87E-5</v>
      </c>
      <c r="D336" s="2">
        <f>'Spectral Math'!F336/MAX('Spectral Math'!F:F)</f>
        <v>0.68093110745356222</v>
      </c>
      <c r="E336" s="2">
        <f>'Spectral Math'!G336/MAX('Spectral Math'!G:G)</f>
        <v>0.57849645244146042</v>
      </c>
      <c r="F336" s="2">
        <f>'Spectral Math'!H336/MAX('Spectral Math'!H:H)</f>
        <v>0.87659772594451157</v>
      </c>
      <c r="G336" s="2">
        <f>'Spectral Math'!J336/MAX('Spectral Math'!J:J)</f>
        <v>0.98667901520976209</v>
      </c>
      <c r="H336" s="2">
        <f>'Spectral Math'!K336/MAX('Spectral Math'!K:K)</f>
        <v>0.98667901520976198</v>
      </c>
      <c r="I336" s="2">
        <f>'Spectral Math'!M336/MAX('Spectral Math'!M:M)</f>
        <v>0.99058364134175425</v>
      </c>
      <c r="J336" s="2">
        <f>'Interpolated Spectra - 1nm'!AU336/MAX('Interpolated Spectra - 1nm'!AU:AU)</f>
        <v>0.98252869123954223</v>
      </c>
      <c r="L336" s="2">
        <f>'Spectral Math'!P336/MAX('Spectral Math'!P:P)</f>
        <v>0.89759333240295347</v>
      </c>
      <c r="M336" s="2">
        <f>'Spectral Math'!Q336/MAX('Spectral Math'!Q:Q)</f>
        <v>0.92161022389140679</v>
      </c>
      <c r="N336" s="2">
        <f>'Spectral Math'!AB336/MAX('Spectral Math'!AB:AB)</f>
        <v>0.92161022389140668</v>
      </c>
      <c r="O336" s="2">
        <f>'Spectral Math'!AC336/MAX('Spectral Math'!AC:AC)</f>
        <v>0.95263160944051029</v>
      </c>
      <c r="P336" s="2">
        <f>'Spectral Math'!AD336/MAX('Spectral Math'!AD:AD)</f>
        <v>7.5273893092866404E-3</v>
      </c>
      <c r="Q336" s="2">
        <f>'Spectral Math'!AH336/MAX('Spectral Math'!AH:AH)</f>
        <v>6.5914759999999998E-3</v>
      </c>
    </row>
    <row r="337" spans="1:17" x14ac:dyDescent="0.2">
      <c r="A337" s="8">
        <f>'Spectral Math'!A337</f>
        <v>694</v>
      </c>
      <c r="B337" s="2">
        <f>'Spectral Math'!B337/MAX('Spectral Math'!B:B)</f>
        <v>6.1384849999999999E-3</v>
      </c>
      <c r="C337" s="2">
        <f>'Spectral Math'!C337/MAX('Spectral Math'!C:C)</f>
        <v>2.6789999999999999E-5</v>
      </c>
      <c r="D337" s="2">
        <f>'Spectral Math'!F337/MAX('Spectral Math'!F:F)</f>
        <v>0.67810956971549496</v>
      </c>
      <c r="E337" s="2">
        <f>'Spectral Math'!G337/MAX('Spectral Math'!G:G)</f>
        <v>0.57771766193601204</v>
      </c>
      <c r="F337" s="2">
        <f>'Spectral Math'!H337/MAX('Spectral Math'!H:H)</f>
        <v>0.87430674369070882</v>
      </c>
      <c r="G337" s="2">
        <f>'Spectral Math'!J337/MAX('Spectral Math'!J:J)</f>
        <v>0.98807833487769781</v>
      </c>
      <c r="H337" s="2">
        <f>'Spectral Math'!K337/MAX('Spectral Math'!K:K)</f>
        <v>0.98807833487769769</v>
      </c>
      <c r="I337" s="2">
        <f>'Spectral Math'!M337/MAX('Spectral Math'!M:M)</f>
        <v>0.98744485512233893</v>
      </c>
      <c r="J337" s="2">
        <f>'Interpolated Spectra - 1nm'!AU337/MAX('Interpolated Spectra - 1nm'!AU:AU)</f>
        <v>0.98294656575663575</v>
      </c>
      <c r="L337" s="2">
        <f>'Spectral Math'!P337/MAX('Spectral Math'!P:P)</f>
        <v>0.8915378892746858</v>
      </c>
      <c r="M337" s="2">
        <f>'Spectral Math'!Q337/MAX('Spectral Math'!Q:Q)</f>
        <v>0.91300038255918681</v>
      </c>
      <c r="N337" s="2">
        <f>'Spectral Math'!AB337/MAX('Spectral Math'!AB:AB)</f>
        <v>0.91300038255918681</v>
      </c>
      <c r="O337" s="2">
        <f>'Spectral Math'!AC337/MAX('Spectral Math'!AC:AC)</f>
        <v>0.94507037264089622</v>
      </c>
      <c r="P337" s="2">
        <f>'Spectral Math'!AD337/MAX('Spectral Math'!AD:AD)</f>
        <v>6.9445894667720075E-3</v>
      </c>
      <c r="Q337" s="2">
        <f>'Spectral Math'!AH337/MAX('Spectral Math'!AH:AH)</f>
        <v>6.1384849999999999E-3</v>
      </c>
    </row>
    <row r="338" spans="1:17" x14ac:dyDescent="0.2">
      <c r="A338" s="8">
        <f>'Spectral Math'!A338</f>
        <v>695</v>
      </c>
      <c r="B338" s="2">
        <f>'Spectral Math'!B338/MAX('Spectral Math'!B:B)</f>
        <v>5.7229999999999998E-3</v>
      </c>
      <c r="C338" s="2">
        <f>'Spectral Math'!C338/MAX('Spectral Math'!C:C)</f>
        <v>2.5009999999999999E-5</v>
      </c>
      <c r="D338" s="2">
        <f>'Spectral Math'!F338/MAX('Spectral Math'!F:F)</f>
        <v>0.67528803197742771</v>
      </c>
      <c r="E338" s="2">
        <f>'Spectral Math'!G338/MAX('Spectral Math'!G:G)</f>
        <v>0.57693887143056344</v>
      </c>
      <c r="F338" s="2">
        <f>'Spectral Math'!H338/MAX('Spectral Math'!H:H)</f>
        <v>0.87201576143690607</v>
      </c>
      <c r="G338" s="2">
        <f>'Spectral Math'!J338/MAX('Spectral Math'!J:J)</f>
        <v>0.98862022874689326</v>
      </c>
      <c r="H338" s="2">
        <f>'Spectral Math'!K338/MAX('Spectral Math'!K:K)</f>
        <v>0.98862022874689337</v>
      </c>
      <c r="I338" s="2">
        <f>'Spectral Math'!M338/MAX('Spectral Math'!M:M)</f>
        <v>0.98430606890292371</v>
      </c>
      <c r="J338" s="2">
        <f>'Interpolated Spectra - 1nm'!AU338/MAX('Interpolated Spectra - 1nm'!AU:AU)</f>
        <v>0.98336444027372916</v>
      </c>
      <c r="L338" s="2">
        <f>'Spectral Math'!P338/MAX('Spectral Math'!P:P)</f>
        <v>0.88550188692649978</v>
      </c>
      <c r="M338" s="2">
        <f>'Spectral Math'!Q338/MAX('Spectral Math'!Q:Q)</f>
        <v>0.90444289647233289</v>
      </c>
      <c r="N338" s="2">
        <f>'Spectral Math'!AB338/MAX('Spectral Math'!AB:AB)</f>
        <v>0.90444289647233289</v>
      </c>
      <c r="O338" s="2">
        <f>'Spectral Math'!AC338/MAX('Spectral Math'!AC:AC)</f>
        <v>0.93672574574226097</v>
      </c>
      <c r="P338" s="2">
        <f>'Spectral Math'!AD338/MAX('Spectral Math'!AD:AD)</f>
        <v>6.4138576495894493E-3</v>
      </c>
      <c r="Q338" s="2">
        <f>'Spectral Math'!AH338/MAX('Spectral Math'!AH:AH)</f>
        <v>5.7229999999999998E-3</v>
      </c>
    </row>
    <row r="339" spans="1:17" x14ac:dyDescent="0.2">
      <c r="A339" s="8">
        <f>'Spectral Math'!A339</f>
        <v>696</v>
      </c>
      <c r="B339" s="2">
        <f>'Spectral Math'!B339/MAX('Spectral Math'!B:B)</f>
        <v>5.3430589999999998E-3</v>
      </c>
      <c r="C339" s="2">
        <f>'Spectral Math'!C339/MAX('Spectral Math'!C:C)</f>
        <v>2.336E-5</v>
      </c>
      <c r="D339" s="2">
        <f>'Spectral Math'!F339/MAX('Spectral Math'!F:F)</f>
        <v>0.67058546908064898</v>
      </c>
      <c r="E339" s="2">
        <f>'Spectral Math'!G339/MAX('Spectral Math'!G:G)</f>
        <v>0.57616008092511495</v>
      </c>
      <c r="F339" s="2">
        <f>'Spectral Math'!H339/MAX('Spectral Math'!H:H)</f>
        <v>0.8697247791831032</v>
      </c>
      <c r="G339" s="2">
        <f>'Spectral Math'!J339/MAX('Spectral Math'!J:J)</f>
        <v>0.98916212261608893</v>
      </c>
      <c r="H339" s="2">
        <f>'Spectral Math'!K339/MAX('Spectral Math'!K:K)</f>
        <v>0.98916212261608882</v>
      </c>
      <c r="I339" s="2">
        <f>'Spectral Math'!M339/MAX('Spectral Math'!M:M)</f>
        <v>0.98116728268350839</v>
      </c>
      <c r="J339" s="2">
        <f>'Interpolated Spectra - 1nm'!AU339/MAX('Interpolated Spectra - 1nm'!AU:AU)</f>
        <v>0.98378231479082268</v>
      </c>
      <c r="L339" s="2">
        <f>'Spectral Math'!P339/MAX('Spectral Math'!P:P)</f>
        <v>0.87702522654620474</v>
      </c>
      <c r="M339" s="2">
        <f>'Spectral Math'!Q339/MAX('Spectral Math'!Q:Q)</f>
        <v>0.89343148994099675</v>
      </c>
      <c r="N339" s="2">
        <f>'Spectral Math'!AB339/MAX('Spectral Math'!AB:AB)</f>
        <v>0.89343148994099675</v>
      </c>
      <c r="O339" s="2">
        <f>'Spectral Math'!AC339/MAX('Spectral Math'!AC:AC)</f>
        <v>0.92582849988543026</v>
      </c>
      <c r="P339" s="2">
        <f>'Spectral Math'!AD339/MAX('Spectral Math'!AD:AD)</f>
        <v>5.9151483933779937E-3</v>
      </c>
      <c r="Q339" s="2">
        <f>'Spectral Math'!AH339/MAX('Spectral Math'!AH:AH)</f>
        <v>5.3430589999999998E-3</v>
      </c>
    </row>
    <row r="340" spans="1:17" x14ac:dyDescent="0.2">
      <c r="A340" s="8">
        <f>'Spectral Math'!A340</f>
        <v>697</v>
      </c>
      <c r="B340" s="2">
        <f>'Spectral Math'!B340/MAX('Spectral Math'!B:B)</f>
        <v>4.9957960000000003E-3</v>
      </c>
      <c r="C340" s="2">
        <f>'Spectral Math'!C340/MAX('Spectral Math'!C:C)</f>
        <v>2.1820000000000001E-5</v>
      </c>
      <c r="D340" s="2">
        <f>'Spectral Math'!F340/MAX('Spectral Math'!F:F)</f>
        <v>0.66588290618387025</v>
      </c>
      <c r="E340" s="2">
        <f>'Spectral Math'!G340/MAX('Spectral Math'!G:G)</f>
        <v>0.57538129041966646</v>
      </c>
      <c r="F340" s="2">
        <f>'Spectral Math'!H340/MAX('Spectral Math'!H:H)</f>
        <v>0.86743379692930045</v>
      </c>
      <c r="G340" s="2">
        <f>'Spectral Math'!J340/MAX('Spectral Math'!J:J)</f>
        <v>0.9897040164852845</v>
      </c>
      <c r="H340" s="2">
        <f>'Spectral Math'!K340/MAX('Spectral Math'!K:K)</f>
        <v>0.9897040164852845</v>
      </c>
      <c r="I340" s="2">
        <f>'Spectral Math'!M340/MAX('Spectral Math'!M:M)</f>
        <v>0.97802849646409318</v>
      </c>
      <c r="J340" s="2">
        <f>'Interpolated Spectra - 1nm'!AU340/MAX('Interpolated Spectra - 1nm'!AU:AU)</f>
        <v>0.98420018930791642</v>
      </c>
      <c r="L340" s="2">
        <f>'Spectral Math'!P340/MAX('Spectral Math'!P:P)</f>
        <v>0.86858096746604652</v>
      </c>
      <c r="M340" s="2">
        <f>'Spectral Math'!Q340/MAX('Spectral Math'!Q:Q)</f>
        <v>0.88249849680721104</v>
      </c>
      <c r="N340" s="2">
        <f>'Spectral Math'!AB340/MAX('Spectral Math'!AB:AB)</f>
        <v>0.88249849680721093</v>
      </c>
      <c r="O340" s="2">
        <f>'Spectral Math'!AC340/MAX('Spectral Math'!AC:AC)</f>
        <v>0.91500005304577514</v>
      </c>
      <c r="P340" s="2">
        <f>'Spectral Math'!AD340/MAX('Spectral Math'!AD:AD)</f>
        <v>5.4630237563130703E-3</v>
      </c>
      <c r="Q340" s="2">
        <f>'Spectral Math'!AH340/MAX('Spectral Math'!AH:AH)</f>
        <v>4.9957960000000003E-3</v>
      </c>
    </row>
    <row r="341" spans="1:17" x14ac:dyDescent="0.2">
      <c r="A341" s="8">
        <f>'Spectral Math'!A341</f>
        <v>698</v>
      </c>
      <c r="B341" s="2">
        <f>'Spectral Math'!B341/MAX('Spectral Math'!B:B)</f>
        <v>4.6764040000000003E-3</v>
      </c>
      <c r="C341" s="2">
        <f>'Spectral Math'!C341/MAX('Spectral Math'!C:C)</f>
        <v>2.0380000000000001E-5</v>
      </c>
      <c r="D341" s="2">
        <f>'Spectral Math'!F341/MAX('Spectral Math'!F:F)</f>
        <v>0.66799905948742067</v>
      </c>
      <c r="E341" s="2">
        <f>'Spectral Math'!G341/MAX('Spectral Math'!G:G)</f>
        <v>0.57460249991421808</v>
      </c>
      <c r="F341" s="2">
        <f>'Spectral Math'!H341/MAX('Spectral Math'!H:H)</f>
        <v>0.86729301748615928</v>
      </c>
      <c r="G341" s="2">
        <f>'Spectral Math'!J341/MAX('Spectral Math'!J:J)</f>
        <v>0.99024591035447995</v>
      </c>
      <c r="H341" s="2">
        <f>'Spectral Math'!K341/MAX('Spectral Math'!K:K)</f>
        <v>0.99024591035447995</v>
      </c>
      <c r="I341" s="2">
        <f>'Spectral Math'!M341/MAX('Spectral Math'!M:M)</f>
        <v>0.97488971024467785</v>
      </c>
      <c r="J341" s="2">
        <f>'Interpolated Spectra - 1nm'!AU341/MAX('Interpolated Spectra - 1nm'!AU:AU)</f>
        <v>0.98461806382500994</v>
      </c>
      <c r="L341" s="2">
        <f>'Spectral Math'!P341/MAX('Spectral Math'!P:P)</f>
        <v>0.87119987473103722</v>
      </c>
      <c r="M341" s="2">
        <f>'Spectral Math'!Q341/MAX('Spectral Math'!Q:Q)</f>
        <v>0.88501571139687552</v>
      </c>
      <c r="N341" s="2">
        <f>'Spectral Math'!AB341/MAX('Spectral Math'!AB:AB)</f>
        <v>0.88501571139687563</v>
      </c>
      <c r="O341" s="2">
        <f>'Spectral Math'!AC341/MAX('Spectral Math'!AC:AC)</f>
        <v>0.91811239431472835</v>
      </c>
      <c r="P341" s="2">
        <f>'Spectral Math'!AD341/MAX('Spectral Math'!AD:AD)</f>
        <v>5.1283472311212455E-3</v>
      </c>
      <c r="Q341" s="2">
        <f>'Spectral Math'!AH341/MAX('Spectral Math'!AH:AH)</f>
        <v>4.6764040000000003E-3</v>
      </c>
    </row>
    <row r="342" spans="1:17" x14ac:dyDescent="0.2">
      <c r="A342" s="8">
        <f>'Spectral Math'!A342</f>
        <v>699</v>
      </c>
      <c r="B342" s="2">
        <f>'Spectral Math'!B342/MAX('Spectral Math'!B:B)</f>
        <v>4.3800749999999998E-3</v>
      </c>
      <c r="C342" s="2">
        <f>'Spectral Math'!C342/MAX('Spectral Math'!C:C)</f>
        <v>1.9049999999999999E-5</v>
      </c>
      <c r="D342" s="2">
        <f>'Spectral Math'!F342/MAX('Spectral Math'!F:F)</f>
        <v>0.67011521279097108</v>
      </c>
      <c r="E342" s="2">
        <f>'Spectral Math'!G342/MAX('Spectral Math'!G:G)</f>
        <v>0.57382370940876959</v>
      </c>
      <c r="F342" s="2">
        <f>'Spectral Math'!H342/MAX('Spectral Math'!H:H)</f>
        <v>0.86818625661858362</v>
      </c>
      <c r="G342" s="2">
        <f>'Spectral Math'!J342/MAX('Spectral Math'!J:J)</f>
        <v>0.99078780422367563</v>
      </c>
      <c r="H342" s="2">
        <f>'Spectral Math'!K342/MAX('Spectral Math'!K:K)</f>
        <v>0.99078780422367552</v>
      </c>
      <c r="I342" s="2">
        <f>'Spectral Math'!M342/MAX('Spectral Math'!M:M)</f>
        <v>0.97175092402526264</v>
      </c>
      <c r="J342" s="2">
        <f>'Interpolated Spectra - 1nm'!AU342/MAX('Interpolated Spectra - 1nm'!AU:AU)</f>
        <v>0.98503593834210346</v>
      </c>
      <c r="L342" s="2">
        <f>'Spectral Math'!P342/MAX('Spectral Math'!P:P)</f>
        <v>0.87485985292406854</v>
      </c>
      <c r="M342" s="2">
        <f>'Spectral Math'!Q342/MAX('Spectral Math'!Q:Q)</f>
        <v>0.88964905226117819</v>
      </c>
      <c r="N342" s="2">
        <f>'Spectral Math'!AB342/MAX('Spectral Math'!AB:AB)</f>
        <v>0.88964905226117819</v>
      </c>
      <c r="O342" s="2">
        <f>'Spectral Math'!AC342/MAX('Spectral Math'!AC:AC)</f>
        <v>0.92342405737944877</v>
      </c>
      <c r="P342" s="2">
        <f>'Spectral Math'!AD342/MAX('Spectral Math'!AD:AD)</f>
        <v>4.8285272449644784E-3</v>
      </c>
      <c r="Q342" s="2">
        <f>'Spectral Math'!AH342/MAX('Spectral Math'!AH:AH)</f>
        <v>4.3800749999999998E-3</v>
      </c>
    </row>
    <row r="343" spans="1:17" x14ac:dyDescent="0.2">
      <c r="A343" s="8">
        <f>'Spectral Math'!A343</f>
        <v>700</v>
      </c>
      <c r="B343" s="2">
        <f>'Spectral Math'!B343/MAX('Spectral Math'!B:B)</f>
        <v>4.1019999999999997E-3</v>
      </c>
      <c r="C343" s="2">
        <f>'Spectral Math'!C343/MAX('Spectral Math'!C:C)</f>
        <v>1.7799999999999999E-5</v>
      </c>
      <c r="D343" s="2">
        <f>'Spectral Math'!F343/MAX('Spectral Math'!F:F)</f>
        <v>0.66094521514225257</v>
      </c>
      <c r="E343" s="2">
        <f>'Spectral Math'!G343/MAX('Spectral Math'!G:G)</f>
        <v>0.5730449189033211</v>
      </c>
      <c r="F343" s="2">
        <f>'Spectral Math'!H343/MAX('Spectral Math'!H:H)</f>
        <v>0.86907949575100796</v>
      </c>
      <c r="G343" s="2">
        <f>'Spectral Math'!J343/MAX('Spectral Math'!J:J)</f>
        <v>0.99132969809287108</v>
      </c>
      <c r="H343" s="2">
        <f>'Spectral Math'!K343/MAX('Spectral Math'!K:K)</f>
        <v>0.99132969809287119</v>
      </c>
      <c r="I343" s="2">
        <f>'Spectral Math'!M343/MAX('Spectral Math'!M:M)</f>
        <v>0.96861213780584732</v>
      </c>
      <c r="J343" s="2">
        <f>'Interpolated Spectra - 1nm'!AU343/MAX('Interpolated Spectra - 1nm'!AU:AU)</f>
        <v>0.98545381285919698</v>
      </c>
      <c r="L343" s="2">
        <f>'Spectral Math'!P343/MAX('Spectral Math'!P:P)</f>
        <v>0.86377587459094907</v>
      </c>
      <c r="M343" s="2">
        <f>'Spectral Math'!Q343/MAX('Spectral Math'!Q:Q)</f>
        <v>0.87928142782635543</v>
      </c>
      <c r="N343" s="2">
        <f>'Spectral Math'!AB343/MAX('Spectral Math'!AB:AB)</f>
        <v>0.87928142782635532</v>
      </c>
      <c r="O343" s="2">
        <f>'Spectral Math'!AC343/MAX('Spectral Math'!AC:AC)</f>
        <v>0.91316199695347189</v>
      </c>
      <c r="P343" s="2">
        <f>'Spectral Math'!AD343/MAX('Spectral Math'!AD:AD)</f>
        <v>4.4692842288117157E-3</v>
      </c>
      <c r="Q343" s="2">
        <f>'Spectral Math'!AH343/MAX('Spectral Math'!AH:AH)</f>
        <v>4.1019999999999997E-3</v>
      </c>
    </row>
    <row r="344" spans="1:17" x14ac:dyDescent="0.2">
      <c r="A344" s="8">
        <f>'Spectral Math'!A344</f>
        <v>701</v>
      </c>
      <c r="B344" s="2">
        <f>'Spectral Math'!B344/MAX('Spectral Math'!B:B)</f>
        <v>3.8384529999999999E-3</v>
      </c>
      <c r="C344" s="2">
        <f>'Spectral Math'!C344/MAX('Spectral Math'!C:C)</f>
        <v>1.664E-5</v>
      </c>
      <c r="D344" s="2">
        <f>'Spectral Math'!F344/MAX('Spectral Math'!F:F)</f>
        <v>0.65177521749353395</v>
      </c>
      <c r="E344" s="2">
        <f>'Spectral Math'!G344/MAX('Spectral Math'!G:G)</f>
        <v>0.57197433567635758</v>
      </c>
      <c r="F344" s="2">
        <f>'Spectral Math'!H344/MAX('Spectral Math'!H:H)</f>
        <v>0.8699727348834323</v>
      </c>
      <c r="G344" s="2">
        <f>'Spectral Math'!J344/MAX('Spectral Math'!J:J)</f>
        <v>0.99187159196206676</v>
      </c>
      <c r="H344" s="2">
        <f>'Spectral Math'!K344/MAX('Spectral Math'!K:K)</f>
        <v>0.99187159196206665</v>
      </c>
      <c r="I344" s="2">
        <f>'Spectral Math'!M344/MAX('Spectral Math'!M:M)</f>
        <v>0.96741167637585634</v>
      </c>
      <c r="J344" s="2">
        <f>'Interpolated Spectra - 1nm'!AU344/MAX('Interpolated Spectra - 1nm'!AU:AU)</f>
        <v>0.9858716873762905</v>
      </c>
      <c r="L344" s="2">
        <f>'Spectral Math'!P344/MAX('Spectral Math'!P:P)</f>
        <v>0.85266726179682839</v>
      </c>
      <c r="M344" s="2">
        <f>'Spectral Math'!Q344/MAX('Spectral Math'!Q:Q)</f>
        <v>0.86886550774292315</v>
      </c>
      <c r="N344" s="2">
        <f>'Spectral Math'!AB344/MAX('Spectral Math'!AB:AB)</f>
        <v>0.86886550774292315</v>
      </c>
      <c r="O344" s="2">
        <f>'Spectral Math'!AC344/MAX('Spectral Math'!AC:AC)</f>
        <v>0.90283798120467207</v>
      </c>
      <c r="P344" s="2">
        <f>'Spectral Math'!AD344/MAX('Spectral Math'!AD:AD)</f>
        <v>4.1325983979729778E-3</v>
      </c>
      <c r="Q344" s="2">
        <f>'Spectral Math'!AH344/MAX('Spectral Math'!AH:AH)</f>
        <v>3.8384530000000004E-3</v>
      </c>
    </row>
    <row r="345" spans="1:17" x14ac:dyDescent="0.2">
      <c r="A345" s="8">
        <f>'Spectral Math'!A345</f>
        <v>702</v>
      </c>
      <c r="B345" s="2">
        <f>'Spectral Math'!B345/MAX('Spectral Math'!B:B)</f>
        <v>3.5890990000000001E-3</v>
      </c>
      <c r="C345" s="2">
        <f>'Spectral Math'!C345/MAX('Spectral Math'!C:C)</f>
        <v>1.556E-5</v>
      </c>
      <c r="D345" s="2">
        <f>'Spectral Math'!F345/MAX('Spectral Math'!F:F)</f>
        <v>0.65224547378321185</v>
      </c>
      <c r="E345" s="2">
        <f>'Spectral Math'!G345/MAX('Spectral Math'!G:G)</f>
        <v>0.57061808074453613</v>
      </c>
      <c r="F345" s="2">
        <f>'Spectral Math'!H345/MAX('Spectral Math'!H:H)</f>
        <v>0.87086597401585664</v>
      </c>
      <c r="G345" s="2">
        <f>'Spectral Math'!J345/MAX('Spectral Math'!J:J)</f>
        <v>0.99241348583126232</v>
      </c>
      <c r="H345" s="2">
        <f>'Spectral Math'!K345/MAX('Spectral Math'!K:K)</f>
        <v>0.99241348583126221</v>
      </c>
      <c r="I345" s="2">
        <f>'Spectral Math'!M345/MAX('Spectral Math'!M:M)</f>
        <v>0.96621121494586537</v>
      </c>
      <c r="J345" s="2">
        <f>'Interpolated Spectra - 1nm'!AU345/MAX('Interpolated Spectra - 1nm'!AU:AU)</f>
        <v>0.98628956189338401</v>
      </c>
      <c r="L345" s="2">
        <f>'Spectral Math'!P345/MAX('Spectral Math'!P:P)</f>
        <v>0.85415856433907578</v>
      </c>
      <c r="M345" s="2">
        <f>'Spectral Math'!Q345/MAX('Spectral Math'!Q:Q)</f>
        <v>0.87127880334752328</v>
      </c>
      <c r="N345" s="2">
        <f>'Spectral Math'!AB345/MAX('Spectral Math'!AB:AB)</f>
        <v>0.87127880334752317</v>
      </c>
      <c r="O345" s="2">
        <f>'Spectral Math'!AC345/MAX('Spectral Math'!AC:AC)</f>
        <v>0.90584025793815404</v>
      </c>
      <c r="P345" s="2">
        <f>'Spectral Math'!AD345/MAX('Spectral Math'!AD:AD)</f>
        <v>3.8748688270476787E-3</v>
      </c>
      <c r="Q345" s="2">
        <f>'Spectral Math'!AH345/MAX('Spectral Math'!AH:AH)</f>
        <v>3.5890990000000001E-3</v>
      </c>
    </row>
    <row r="346" spans="1:17" x14ac:dyDescent="0.2">
      <c r="A346" s="8">
        <f>'Spectral Math'!A346</f>
        <v>703</v>
      </c>
      <c r="B346" s="2">
        <f>'Spectral Math'!B346/MAX('Spectral Math'!B:B)</f>
        <v>3.3542189999999999E-3</v>
      </c>
      <c r="C346" s="2">
        <f>'Spectral Math'!C346/MAX('Spectral Math'!C:C)</f>
        <v>1.454E-5</v>
      </c>
      <c r="D346" s="2">
        <f>'Spectral Math'!F346/MAX('Spectral Math'!F:F)</f>
        <v>0.65271573007288974</v>
      </c>
      <c r="E346" s="2">
        <f>'Spectral Math'!G346/MAX('Spectral Math'!G:G)</f>
        <v>0.56926182581271456</v>
      </c>
      <c r="F346" s="2">
        <f>'Spectral Math'!H346/MAX('Spectral Math'!H:H)</f>
        <v>0.87175921314828098</v>
      </c>
      <c r="G346" s="2">
        <f>'Spectral Math'!J346/MAX('Spectral Math'!J:J)</f>
        <v>0.99295537970045777</v>
      </c>
      <c r="H346" s="2">
        <f>'Spectral Math'!K346/MAX('Spectral Math'!K:K)</f>
        <v>0.99295537970045766</v>
      </c>
      <c r="I346" s="2">
        <f>'Spectral Math'!M346/MAX('Spectral Math'!M:M)</f>
        <v>0.96501075351587451</v>
      </c>
      <c r="J346" s="2">
        <f>'Interpolated Spectra - 1nm'!AU346/MAX('Interpolated Spectra - 1nm'!AU:AU)</f>
        <v>0.98670743641047753</v>
      </c>
      <c r="L346" s="2">
        <f>'Spectral Math'!P346/MAX('Spectral Math'!P:P)</f>
        <v>0.85565113018701522</v>
      </c>
      <c r="M346" s="2">
        <f>'Spectral Math'!Q346/MAX('Spectral Math'!Q:Q)</f>
        <v>0.87369650944815547</v>
      </c>
      <c r="N346" s="2">
        <f>'Spectral Math'!AB346/MAX('Spectral Math'!AB:AB)</f>
        <v>0.87369650944815536</v>
      </c>
      <c r="O346" s="2">
        <f>'Spectral Math'!AC346/MAX('Spectral Math'!AC:AC)</f>
        <v>0.90884986266273837</v>
      </c>
      <c r="P346" s="2">
        <f>'Spectral Math'!AD346/MAX('Spectral Math'!AD:AD)</f>
        <v>3.6313359916781847E-3</v>
      </c>
      <c r="Q346" s="2">
        <f>'Spectral Math'!AH346/MAX('Spectral Math'!AH:AH)</f>
        <v>3.3542189999999999E-3</v>
      </c>
    </row>
    <row r="347" spans="1:17" x14ac:dyDescent="0.2">
      <c r="A347" s="8">
        <f>'Spectral Math'!A347</f>
        <v>704</v>
      </c>
      <c r="B347" s="2">
        <f>'Spectral Math'!B347/MAX('Spectral Math'!B:B)</f>
        <v>3.1340930000000001E-3</v>
      </c>
      <c r="C347" s="2">
        <f>'Spectral Math'!C347/MAX('Spectral Math'!C:C)</f>
        <v>1.36E-5</v>
      </c>
      <c r="D347" s="2">
        <f>'Spectral Math'!F347/MAX('Spectral Math'!F:F)</f>
        <v>0.65906418998354099</v>
      </c>
      <c r="E347" s="2">
        <f>'Spectral Math'!G347/MAX('Spectral Math'!G:G)</f>
        <v>0.56790557088089311</v>
      </c>
      <c r="F347" s="2">
        <f>'Spectral Math'!H347/MAX('Spectral Math'!H:H)</f>
        <v>0.87265245228070532</v>
      </c>
      <c r="G347" s="2">
        <f>'Spectral Math'!J347/MAX('Spectral Math'!J:J)</f>
        <v>0.99349727356965345</v>
      </c>
      <c r="H347" s="2">
        <f>'Spectral Math'!K347/MAX('Spectral Math'!K:K)</f>
        <v>0.99349727356965334</v>
      </c>
      <c r="I347" s="2">
        <f>'Spectral Math'!M347/MAX('Spectral Math'!M:M)</f>
        <v>0.96381029208588354</v>
      </c>
      <c r="J347" s="2">
        <f>'Interpolated Spectra - 1nm'!AU347/MAX('Interpolated Spectra - 1nm'!AU:AU)</f>
        <v>0.98707465938747851</v>
      </c>
      <c r="L347" s="2">
        <f>'Spectral Math'!P347/MAX('Spectral Math'!P:P)</f>
        <v>0.86485864687970981</v>
      </c>
      <c r="M347" s="2">
        <f>'Spectral Math'!Q347/MAX('Spectral Math'!Q:Q)</f>
        <v>0.88400306692515396</v>
      </c>
      <c r="N347" s="2">
        <f>'Spectral Math'!AB347/MAX('Spectral Math'!AB:AB)</f>
        <v>0.88400306692515385</v>
      </c>
      <c r="O347" s="2">
        <f>'Spectral Math'!AC347/MAX('Spectral Math'!AC:AC)</f>
        <v>0.92007295178845072</v>
      </c>
      <c r="P347" s="2">
        <f>'Spectral Math'!AD347/MAX('Spectral Math'!AD:AD)</f>
        <v>3.4330495361863836E-3</v>
      </c>
      <c r="Q347" s="2">
        <f>'Spectral Math'!AH347/MAX('Spectral Math'!AH:AH)</f>
        <v>3.1340930000000001E-3</v>
      </c>
    </row>
    <row r="348" spans="1:17" x14ac:dyDescent="0.2">
      <c r="A348" s="8">
        <f>'Spectral Math'!A348</f>
        <v>705</v>
      </c>
      <c r="B348" s="2">
        <f>'Spectral Math'!B348/MAX('Spectral Math'!B:B)</f>
        <v>2.9290000000000002E-3</v>
      </c>
      <c r="C348" s="2">
        <f>'Spectral Math'!C348/MAX('Spectral Math'!C:C)</f>
        <v>1.273E-5</v>
      </c>
      <c r="D348" s="2">
        <f>'Spectral Math'!F348/MAX('Spectral Math'!F:F)</f>
        <v>0.66541264989419235</v>
      </c>
      <c r="E348" s="2">
        <f>'Spectral Math'!G348/MAX('Spectral Math'!G:G)</f>
        <v>0.56654931594907154</v>
      </c>
      <c r="F348" s="2">
        <f>'Spectral Math'!H348/MAX('Spectral Math'!H:H)</f>
        <v>0.87354569141312965</v>
      </c>
      <c r="G348" s="2">
        <f>'Spectral Math'!J348/MAX('Spectral Math'!J:J)</f>
        <v>0.9940391674388489</v>
      </c>
      <c r="H348" s="2">
        <f>'Spectral Math'!K348/MAX('Spectral Math'!K:K)</f>
        <v>0.99403916743884879</v>
      </c>
      <c r="I348" s="2">
        <f>'Spectral Math'!M348/MAX('Spectral Math'!M:M)</f>
        <v>0.96260983065589245</v>
      </c>
      <c r="J348" s="2">
        <f>'Interpolated Spectra - 1nm'!AU348/MAX('Interpolated Spectra - 1nm'!AU:AU)</f>
        <v>0.98739610132370403</v>
      </c>
      <c r="L348" s="2">
        <f>'Spectral Math'!P348/MAX('Spectral Math'!P:P)</f>
        <v>0.87408321819925161</v>
      </c>
      <c r="M348" s="2">
        <f>'Spectral Math'!Q348/MAX('Spectral Math'!Q:Q)</f>
        <v>0.89434634110259115</v>
      </c>
      <c r="N348" s="2">
        <f>'Spectral Math'!AB348/MAX('Spectral Math'!AB:AB)</f>
        <v>0.89434634110259104</v>
      </c>
      <c r="O348" s="2">
        <f>'Spectral Math'!AC348/MAX('Spectral Math'!AC:AC)</f>
        <v>0.93134597859494694</v>
      </c>
      <c r="P348" s="2">
        <f>'Spectral Math'!AD348/MAX('Spectral Math'!AD:AD)</f>
        <v>3.2459328046402758E-3</v>
      </c>
      <c r="Q348" s="2">
        <f>'Spectral Math'!AH348/MAX('Spectral Math'!AH:AH)</f>
        <v>2.9290000000000002E-3</v>
      </c>
    </row>
    <row r="349" spans="1:17" x14ac:dyDescent="0.2">
      <c r="A349" s="8">
        <f>'Spectral Math'!A349</f>
        <v>706</v>
      </c>
      <c r="B349" s="2">
        <f>'Spectral Math'!B349/MAX('Spectral Math'!B:B)</f>
        <v>2.7381390000000001E-3</v>
      </c>
      <c r="C349" s="2">
        <f>'Spectral Math'!C349/MAX('Spectral Math'!C:C)</f>
        <v>1.1909999999999999E-5</v>
      </c>
      <c r="D349" s="2">
        <f>'Spectral Math'!F349/MAX('Spectral Math'!F:F)</f>
        <v>0.66188572772160825</v>
      </c>
      <c r="E349" s="2">
        <f>'Spectral Math'!G349/MAX('Spectral Math'!G:G)</f>
        <v>0.56519306101725009</v>
      </c>
      <c r="F349" s="2">
        <f>'Spectral Math'!H349/MAX('Spectral Math'!H:H)</f>
        <v>0.87443893054555399</v>
      </c>
      <c r="G349" s="2">
        <f>'Spectral Math'!J349/MAX('Spectral Math'!J:J)</f>
        <v>0.99458106130804436</v>
      </c>
      <c r="H349" s="2">
        <f>'Spectral Math'!K349/MAX('Spectral Math'!K:K)</f>
        <v>0.99458106130804447</v>
      </c>
      <c r="I349" s="2">
        <f>'Spectral Math'!M349/MAX('Spectral Math'!M:M)</f>
        <v>0.96140936922590148</v>
      </c>
      <c r="J349" s="2">
        <f>'Interpolated Spectra - 1nm'!AU349/MAX('Interpolated Spectra - 1nm'!AU:AU)</f>
        <v>0.98771754325992989</v>
      </c>
      <c r="L349" s="2">
        <f>'Spectral Math'!P349/MAX('Spectral Math'!P:P)</f>
        <v>0.87033931966047517</v>
      </c>
      <c r="M349" s="2">
        <f>'Spectral Math'!Q349/MAX('Spectral Math'!Q:Q)</f>
        <v>0.89142624263647718</v>
      </c>
      <c r="N349" s="2">
        <f>'Spectral Math'!AB349/MAX('Spectral Math'!AB:AB)</f>
        <v>0.89142624263647718</v>
      </c>
      <c r="O349" s="2">
        <f>'Spectral Math'!AC349/MAX('Spectral Math'!AC:AC)</f>
        <v>0.92881113329032794</v>
      </c>
      <c r="P349" s="2">
        <f>'Spectral Math'!AD349/MAX('Spectral Math'!AD:AD)</f>
        <v>3.0245120908461492E-3</v>
      </c>
      <c r="Q349" s="2">
        <f>'Spectral Math'!AH349/MAX('Spectral Math'!AH:AH)</f>
        <v>2.7381390000000001E-3</v>
      </c>
    </row>
    <row r="350" spans="1:17" x14ac:dyDescent="0.2">
      <c r="A350" s="8">
        <f>'Spectral Math'!A350</f>
        <v>707</v>
      </c>
      <c r="B350" s="2">
        <f>'Spectral Math'!B350/MAX('Spectral Math'!B:B)</f>
        <v>2.559876E-3</v>
      </c>
      <c r="C350" s="2">
        <f>'Spectral Math'!C350/MAX('Spectral Math'!C:C)</f>
        <v>1.114E-5</v>
      </c>
      <c r="D350" s="2">
        <f>'Spectral Math'!F350/MAX('Spectral Math'!F:F)</f>
        <v>0.65835880554902426</v>
      </c>
      <c r="E350" s="2">
        <f>'Spectral Math'!G350/MAX('Spectral Math'!G:G)</f>
        <v>0.56383680608542852</v>
      </c>
      <c r="F350" s="2">
        <f>'Spectral Math'!H350/MAX('Spectral Math'!H:H)</f>
        <v>0.87533216967797833</v>
      </c>
      <c r="G350" s="2">
        <f>'Spectral Math'!J350/MAX('Spectral Math'!J:J)</f>
        <v>0.99512295517724003</v>
      </c>
      <c r="H350" s="2">
        <f>'Spectral Math'!K350/MAX('Spectral Math'!K:K)</f>
        <v>0.99512295517724003</v>
      </c>
      <c r="I350" s="2">
        <f>'Spectral Math'!M350/MAX('Spectral Math'!M:M)</f>
        <v>0.9602089077959105</v>
      </c>
      <c r="J350" s="2">
        <f>'Interpolated Spectra - 1nm'!AU350/MAX('Interpolated Spectra - 1nm'!AU:AU)</f>
        <v>0.98803898519615563</v>
      </c>
      <c r="L350" s="2">
        <f>'Spectral Math'!P350/MAX('Spectral Math'!P:P)</f>
        <v>0.86658594632900598</v>
      </c>
      <c r="M350" s="2">
        <f>'Spectral Math'!Q350/MAX('Spectral Math'!Q:Q)</f>
        <v>0.88848859580526429</v>
      </c>
      <c r="N350" s="2">
        <f>'Spectral Math'!AB350/MAX('Spectral Math'!AB:AB)</f>
        <v>0.88848859580526429</v>
      </c>
      <c r="O350" s="2">
        <f>'Spectral Math'!AC350/MAX('Spectral Math'!AC:AC)</f>
        <v>0.92625467825199237</v>
      </c>
      <c r="P350" s="2">
        <f>'Spectral Math'!AD350/MAX('Spectral Math'!AD:AD)</f>
        <v>2.8182869215900375E-3</v>
      </c>
      <c r="Q350" s="2">
        <f>'Spectral Math'!AH350/MAX('Spectral Math'!AH:AH)</f>
        <v>2.559876E-3</v>
      </c>
    </row>
    <row r="351" spans="1:17" x14ac:dyDescent="0.2">
      <c r="A351" s="8">
        <f>'Spectral Math'!A351</f>
        <v>708</v>
      </c>
      <c r="B351" s="2">
        <f>'Spectral Math'!B351/MAX('Spectral Math'!B:B)</f>
        <v>2.3932440000000001E-3</v>
      </c>
      <c r="C351" s="2">
        <f>'Spectral Math'!C351/MAX('Spectral Math'!C:C)</f>
        <v>1.043E-5</v>
      </c>
      <c r="D351" s="2">
        <f>'Spectral Math'!F351/MAX('Spectral Math'!F:F)</f>
        <v>0.65459675523160121</v>
      </c>
      <c r="E351" s="2">
        <f>'Spectral Math'!G351/MAX('Spectral Math'!G:G)</f>
        <v>0.55910791039352825</v>
      </c>
      <c r="F351" s="2">
        <f>'Spectral Math'!H351/MAX('Spectral Math'!H:H)</f>
        <v>0.87622540881040267</v>
      </c>
      <c r="G351" s="2">
        <f>'Spectral Math'!J351/MAX('Spectral Math'!J:J)</f>
        <v>0.9956648490464356</v>
      </c>
      <c r="H351" s="2">
        <f>'Spectral Math'!K351/MAX('Spectral Math'!K:K)</f>
        <v>0.99566484904643549</v>
      </c>
      <c r="I351" s="2">
        <f>'Spectral Math'!M351/MAX('Spectral Math'!M:M)</f>
        <v>0.95900844636591942</v>
      </c>
      <c r="J351" s="2">
        <f>'Interpolated Spectra - 1nm'!AU351/MAX('Interpolated Spectra - 1nm'!AU:AU)</f>
        <v>0.98836042713238137</v>
      </c>
      <c r="L351" s="2">
        <f>'Spectral Math'!P351/MAX('Spectral Math'!P:P)</f>
        <v>0.86251328739758903</v>
      </c>
      <c r="M351" s="2">
        <f>'Spectral Math'!Q351/MAX('Spectral Math'!Q:Q)</f>
        <v>0.885215405566251</v>
      </c>
      <c r="N351" s="2">
        <f>'Spectral Math'!AB351/MAX('Spectral Math'!AB:AB)</f>
        <v>0.88521540556625089</v>
      </c>
      <c r="O351" s="2">
        <f>'Spectral Math'!AC351/MAX('Spectral Math'!AC:AC)</f>
        <v>0.92334489133386666</v>
      </c>
      <c r="P351" s="2">
        <f>'Spectral Math'!AD351/MAX('Spectral Math'!AD:AD)</f>
        <v>2.6251272552394738E-3</v>
      </c>
      <c r="Q351" s="2">
        <f>'Spectral Math'!AH351/MAX('Spectral Math'!AH:AH)</f>
        <v>2.3932440000000001E-3</v>
      </c>
    </row>
    <row r="352" spans="1:17" x14ac:dyDescent="0.2">
      <c r="A352" s="8">
        <f>'Spectral Math'!A352</f>
        <v>709</v>
      </c>
      <c r="B352" s="2">
        <f>'Spectral Math'!B352/MAX('Spectral Math'!B:B)</f>
        <v>2.2372749999999999E-3</v>
      </c>
      <c r="C352" s="2">
        <f>'Spectral Math'!C352/MAX('Spectral Math'!C:C)</f>
        <v>9.7599999999999997E-6</v>
      </c>
      <c r="D352" s="2">
        <f>'Spectral Math'!F352/MAX('Spectral Math'!F:F)</f>
        <v>0.65083470491417827</v>
      </c>
      <c r="E352" s="2">
        <f>'Spectral Math'!G352/MAX('Spectral Math'!G:G)</f>
        <v>0.55067782944539156</v>
      </c>
      <c r="F352" s="2">
        <f>'Spectral Math'!H352/MAX('Spectral Math'!H:H)</f>
        <v>0.87711864794282701</v>
      </c>
      <c r="G352" s="2">
        <f>'Spectral Math'!J352/MAX('Spectral Math'!J:J)</f>
        <v>0.99620674291563105</v>
      </c>
      <c r="H352" s="2">
        <f>'Spectral Math'!K352/MAX('Spectral Math'!K:K)</f>
        <v>0.99620674291563116</v>
      </c>
      <c r="I352" s="2">
        <f>'Spectral Math'!M352/MAX('Spectral Math'!M:M)</f>
        <v>0.95780798493592845</v>
      </c>
      <c r="J352" s="2">
        <f>'Interpolated Spectra - 1nm'!AU352/MAX('Interpolated Spectra - 1nm'!AU:AU)</f>
        <v>0.98868186906860722</v>
      </c>
      <c r="L352" s="2">
        <f>'Spectral Math'!P352/MAX('Spectral Math'!P:P)</f>
        <v>0.85843052202063308</v>
      </c>
      <c r="M352" s="2">
        <f>'Spectral Math'!Q352/MAX('Spectral Math'!Q:Q)</f>
        <v>0.88192331026629289</v>
      </c>
      <c r="N352" s="2">
        <f>'Spectral Math'!AB352/MAX('Spectral Math'!AB:AB)</f>
        <v>0.88192331026629278</v>
      </c>
      <c r="O352" s="2">
        <f>'Spectral Math'!AC352/MAX('Spectral Math'!AC:AC)</f>
        <v>0.92041165795604762</v>
      </c>
      <c r="P352" s="2">
        <f>'Spectral Math'!AD352/MAX('Spectral Math'!AD:AD)</f>
        <v>2.444919758109673E-3</v>
      </c>
      <c r="Q352" s="2">
        <f>'Spectral Math'!AH352/MAX('Spectral Math'!AH:AH)</f>
        <v>2.2372749999999999E-3</v>
      </c>
    </row>
    <row r="353" spans="1:17" x14ac:dyDescent="0.2">
      <c r="A353" s="8">
        <f>'Spectral Math'!A353</f>
        <v>710</v>
      </c>
      <c r="B353" s="2">
        <f>'Spectral Math'!B353/MAX('Spectral Math'!B:B)</f>
        <v>2.091E-3</v>
      </c>
      <c r="C353" s="2">
        <f>'Spectral Math'!C353/MAX('Spectral Math'!C:C)</f>
        <v>9.1400000000000006E-6</v>
      </c>
      <c r="D353" s="2">
        <f>'Spectral Math'!F353/MAX('Spectral Math'!F:F)</f>
        <v>0.65106983305901711</v>
      </c>
      <c r="E353" s="2">
        <f>'Spectral Math'!G353/MAX('Spectral Math'!G:G)</f>
        <v>0.54224774849725488</v>
      </c>
      <c r="F353" s="2">
        <f>'Spectral Math'!H353/MAX('Spectral Math'!H:H)</f>
        <v>0.87801188707525135</v>
      </c>
      <c r="G353" s="2">
        <f>'Spectral Math'!J353/MAX('Spectral Math'!J:J)</f>
        <v>0.99674863678482672</v>
      </c>
      <c r="H353" s="2">
        <f>'Spectral Math'!K353/MAX('Spectral Math'!K:K)</f>
        <v>0.99674863678482661</v>
      </c>
      <c r="I353" s="2">
        <f>'Spectral Math'!M353/MAX('Spectral Math'!M:M)</f>
        <v>0.95660752350593747</v>
      </c>
      <c r="J353" s="2">
        <f>'Interpolated Spectra - 1nm'!AU353/MAX('Interpolated Spectra - 1nm'!AU:AU)</f>
        <v>0.98900331100483296</v>
      </c>
      <c r="L353" s="2">
        <f>'Spectral Math'!P353/MAX('Spectral Math'!P:P)</f>
        <v>0.85961517201985638</v>
      </c>
      <c r="M353" s="2">
        <f>'Spectral Math'!Q353/MAX('Spectral Math'!Q:Q)</f>
        <v>0.88403975228596665</v>
      </c>
      <c r="N353" s="2">
        <f>'Spectral Math'!AB353/MAX('Spectral Math'!AB:AB)</f>
        <v>0.88403975228596665</v>
      </c>
      <c r="O353" s="2">
        <f>'Spectral Math'!AC353/MAX('Spectral Math'!AC:AC)</f>
        <v>0.92312233050017989</v>
      </c>
      <c r="P353" s="2">
        <f>'Spectral Math'!AD353/MAX('Spectral Math'!AD:AD)</f>
        <v>2.2905524762554153E-3</v>
      </c>
      <c r="Q353" s="2">
        <f>'Spectral Math'!AH353/MAX('Spectral Math'!AH:AH)</f>
        <v>2.091E-3</v>
      </c>
    </row>
    <row r="354" spans="1:17" x14ac:dyDescent="0.2">
      <c r="A354" s="8">
        <f>'Spectral Math'!A354</f>
        <v>711</v>
      </c>
      <c r="B354" s="2">
        <f>'Spectral Math'!B354/MAX('Spectral Math'!B:B)</f>
        <v>1.9535870000000001E-3</v>
      </c>
      <c r="C354" s="2">
        <f>'Spectral Math'!C354/MAX('Spectral Math'!C:C)</f>
        <v>8.5599999999999994E-6</v>
      </c>
      <c r="D354" s="2">
        <f>'Spectral Math'!F354/MAX('Spectral Math'!F:F)</f>
        <v>0.65130496120385606</v>
      </c>
      <c r="E354" s="2">
        <f>'Spectral Math'!G354/MAX('Spectral Math'!G:G)</f>
        <v>0.52506664434337724</v>
      </c>
      <c r="F354" s="2">
        <f>'Spectral Math'!H354/MAX('Spectral Math'!H:H)</f>
        <v>0.87890512620767569</v>
      </c>
      <c r="G354" s="2">
        <f>'Spectral Math'!J354/MAX('Spectral Math'!J:J)</f>
        <v>0.99729053065402218</v>
      </c>
      <c r="H354" s="2">
        <f>'Spectral Math'!K354/MAX('Spectral Math'!K:K)</f>
        <v>0.99729053065402218</v>
      </c>
      <c r="I354" s="2">
        <f>'Spectral Math'!M354/MAX('Spectral Math'!M:M)</f>
        <v>0.95596163552759161</v>
      </c>
      <c r="J354" s="2">
        <f>'Interpolated Spectra - 1nm'!AU354/MAX('Interpolated Spectra - 1nm'!AU:AU)</f>
        <v>0.9893247529410587</v>
      </c>
      <c r="L354" s="2">
        <f>'Spectral Math'!P354/MAX('Spectral Math'!P:P)</f>
        <v>0.86080045367192581</v>
      </c>
      <c r="M354" s="2">
        <f>'Spectral Math'!Q354/MAX('Spectral Math'!Q:Q)</f>
        <v>0.88615932344457105</v>
      </c>
      <c r="N354" s="2">
        <f>'Spectral Math'!AB354/MAX('Spectral Math'!AB:AB)</f>
        <v>0.88615932344457105</v>
      </c>
      <c r="O354" s="2">
        <f>'Spectral Math'!AC354/MAX('Spectral Math'!AC:AC)</f>
        <v>0.92583867528850627</v>
      </c>
      <c r="P354" s="2">
        <f>'Spectral Math'!AD354/MAX('Spectral Math'!AD:AD)</f>
        <v>2.1451565243940569E-3</v>
      </c>
      <c r="Q354" s="2">
        <f>'Spectral Math'!AH354/MAX('Spectral Math'!AH:AH)</f>
        <v>1.9535870000000001E-3</v>
      </c>
    </row>
    <row r="355" spans="1:17" x14ac:dyDescent="0.2">
      <c r="A355" s="8">
        <f>'Spectral Math'!A355</f>
        <v>712</v>
      </c>
      <c r="B355" s="2">
        <f>'Spectral Math'!B355/MAX('Spectral Math'!B:B)</f>
        <v>1.8245799999999999E-3</v>
      </c>
      <c r="C355" s="2">
        <f>'Spectral Math'!C355/MAX('Spectral Math'!C:C)</f>
        <v>8.0199999999999994E-6</v>
      </c>
      <c r="D355" s="2">
        <f>'Spectral Math'!F355/MAX('Spectral Math'!F:F)</f>
        <v>0.6484834234657888</v>
      </c>
      <c r="E355" s="2">
        <f>'Spectral Math'!G355/MAX('Spectral Math'!G:G)</f>
        <v>0.48701688282845262</v>
      </c>
      <c r="F355" s="2">
        <f>'Spectral Math'!H355/MAX('Spectral Math'!H:H)</f>
        <v>0.87979836534010003</v>
      </c>
      <c r="G355" s="2">
        <f>'Spectral Math'!J355/MAX('Spectral Math'!J:J)</f>
        <v>0.99783242452321785</v>
      </c>
      <c r="H355" s="2">
        <f>'Spectral Math'!K355/MAX('Spectral Math'!K:K)</f>
        <v>0.99783242452321785</v>
      </c>
      <c r="I355" s="2">
        <f>'Spectral Math'!M355/MAX('Spectral Math'!M:M)</f>
        <v>0.95531574754924575</v>
      </c>
      <c r="J355" s="2">
        <f>'Interpolated Spectra - 1nm'!AU355/MAX('Interpolated Spectra - 1nm'!AU:AU)</f>
        <v>0.98964619487728434</v>
      </c>
      <c r="L355" s="2">
        <f>'Spectral Math'!P355/MAX('Spectral Math'!P:P)</f>
        <v>0.85794240350852713</v>
      </c>
      <c r="M355" s="2">
        <f>'Spectral Math'!Q355/MAX('Spectral Math'!Q:Q)</f>
        <v>0.88411469756359995</v>
      </c>
      <c r="N355" s="2">
        <f>'Spectral Math'!AB355/MAX('Spectral Math'!AB:AB)</f>
        <v>0.88411469756359995</v>
      </c>
      <c r="O355" s="2">
        <f>'Spectral Math'!AC355/MAX('Spectral Math'!AC:AC)</f>
        <v>0.92420440629205314</v>
      </c>
      <c r="P355" s="2">
        <f>'Spectral Math'!AD355/MAX('Spectral Math'!AD:AD)</f>
        <v>1.9988763944441385E-3</v>
      </c>
      <c r="Q355" s="2">
        <f>'Spectral Math'!AH355/MAX('Spectral Math'!AH:AH)</f>
        <v>1.8245799999999999E-3</v>
      </c>
    </row>
    <row r="356" spans="1:17" x14ac:dyDescent="0.2">
      <c r="A356" s="8">
        <f>'Spectral Math'!A356</f>
        <v>713</v>
      </c>
      <c r="B356" s="2">
        <f>'Spectral Math'!B356/MAX('Spectral Math'!B:B)</f>
        <v>1.7035799999999999E-3</v>
      </c>
      <c r="C356" s="2">
        <f>'Spectral Math'!C356/MAX('Spectral Math'!C:C)</f>
        <v>7.5100000000000001E-6</v>
      </c>
      <c r="D356" s="2">
        <f>'Spectral Math'!F356/MAX('Spectral Math'!F:F)</f>
        <v>0.64566188572772165</v>
      </c>
      <c r="E356" s="2">
        <f>'Spectral Math'!G356/MAX('Spectral Math'!G:G)</f>
        <v>0.44896712131352795</v>
      </c>
      <c r="F356" s="2">
        <f>'Spectral Math'!H356/MAX('Spectral Math'!H:H)</f>
        <v>0.88069160447252437</v>
      </c>
      <c r="G356" s="2">
        <f>'Spectral Math'!J356/MAX('Spectral Math'!J:J)</f>
        <v>0.99837431839241331</v>
      </c>
      <c r="H356" s="2">
        <f>'Spectral Math'!K356/MAX('Spectral Math'!K:K)</f>
        <v>0.99837431839241331</v>
      </c>
      <c r="I356" s="2">
        <f>'Spectral Math'!M356/MAX('Spectral Math'!M:M)</f>
        <v>0.95466985957089989</v>
      </c>
      <c r="J356" s="2">
        <f>'Interpolated Spectra - 1nm'!AU356/MAX('Interpolated Spectra - 1nm'!AU:AU)</f>
        <v>0.98996763681351008</v>
      </c>
      <c r="L356" s="2">
        <f>'Spectral Math'!P356/MAX('Spectral Math'!P:P)</f>
        <v>0.85507677351097422</v>
      </c>
      <c r="M356" s="2">
        <f>'Spectral Math'!Q356/MAX('Spectral Math'!Q:Q)</f>
        <v>0.88205627222410532</v>
      </c>
      <c r="N356" s="2">
        <f>'Spectral Math'!AB356/MAX('Spectral Math'!AB:AB)</f>
        <v>0.88205627222410521</v>
      </c>
      <c r="O356" s="2">
        <f>'Spectral Math'!AC356/MAX('Spectral Math'!AC:AC)</f>
        <v>0.92255338282107868</v>
      </c>
      <c r="P356" s="2">
        <f>'Spectral Math'!AD356/MAX('Spectral Math'!AD:AD)</f>
        <v>1.8619724216200168E-3</v>
      </c>
      <c r="Q356" s="2">
        <f>'Spectral Math'!AH356/MAX('Spectral Math'!AH:AH)</f>
        <v>1.7035799999999999E-3</v>
      </c>
    </row>
    <row r="357" spans="1:17" x14ac:dyDescent="0.2">
      <c r="A357" s="8">
        <f>'Spectral Math'!A357</f>
        <v>714</v>
      </c>
      <c r="B357" s="2">
        <f>'Spectral Math'!B357/MAX('Spectral Math'!B:B)</f>
        <v>1.5901870000000001E-3</v>
      </c>
      <c r="C357" s="2">
        <f>'Spectral Math'!C357/MAX('Spectral Math'!C:C)</f>
        <v>7.0400000000000004E-6</v>
      </c>
      <c r="D357" s="2">
        <f>'Spectral Math'!F357/MAX('Spectral Math'!F:F)</f>
        <v>0.64401598871384902</v>
      </c>
      <c r="E357" s="2">
        <f>'Spectral Math'!G357/MAX('Spectral Math'!G:G)</f>
        <v>0.51190492541809174</v>
      </c>
      <c r="F357" s="2">
        <f>'Spectral Math'!H357/MAX('Spectral Math'!H:H)</f>
        <v>0.88158484360494871</v>
      </c>
      <c r="G357" s="2">
        <f>'Spectral Math'!J357/MAX('Spectral Math'!J:J)</f>
        <v>0.99891621226160887</v>
      </c>
      <c r="H357" s="2">
        <f>'Spectral Math'!K357/MAX('Spectral Math'!K:K)</f>
        <v>0.99891621226160887</v>
      </c>
      <c r="I357" s="2">
        <f>'Spectral Math'!M357/MAX('Spectral Math'!M:M)</f>
        <v>0.95402397159255403</v>
      </c>
      <c r="J357" s="2">
        <f>'Interpolated Spectra - 1nm'!AU357/MAX('Interpolated Spectra - 1nm'!AU:AU)</f>
        <v>0.99028907874973593</v>
      </c>
      <c r="L357" s="2">
        <f>'Spectral Math'!P357/MAX('Spectral Math'!P:P)</f>
        <v>0.85376209250823432</v>
      </c>
      <c r="M357" s="2">
        <f>'Spectral Math'!Q357/MAX('Spectral Math'!Q:Q)</f>
        <v>0.88159335798683458</v>
      </c>
      <c r="N357" s="2">
        <f>'Spectral Math'!AB357/MAX('Spectral Math'!AB:AB)</f>
        <v>0.88159335798683458</v>
      </c>
      <c r="O357" s="2">
        <f>'Spectral Math'!AC357/MAX('Spectral Math'!AC:AC)</f>
        <v>0.92256969246166498</v>
      </c>
      <c r="P357" s="2">
        <f>'Spectral Math'!AD357/MAX('Spectral Math'!AD:AD)</f>
        <v>1.7371244261133447E-3</v>
      </c>
      <c r="Q357" s="2">
        <f>'Spectral Math'!AH357/MAX('Spectral Math'!AH:AH)</f>
        <v>1.5901870000000001E-3</v>
      </c>
    </row>
    <row r="358" spans="1:17" x14ac:dyDescent="0.2">
      <c r="A358" s="8">
        <f>'Spectral Math'!A358</f>
        <v>715</v>
      </c>
      <c r="B358" s="2">
        <f>'Spectral Math'!B358/MAX('Spectral Math'!B:B)</f>
        <v>1.4840000000000001E-3</v>
      </c>
      <c r="C358" s="2">
        <f>'Spectral Math'!C358/MAX('Spectral Math'!C:C)</f>
        <v>6.6000000000000003E-6</v>
      </c>
      <c r="D358" s="2">
        <f>'Spectral Math'!F358/MAX('Spectral Math'!F:F)</f>
        <v>0.6423700916999765</v>
      </c>
      <c r="E358" s="2">
        <f>'Spectral Math'!G358/MAX('Spectral Math'!G:G)</f>
        <v>0.51244353588587988</v>
      </c>
      <c r="F358" s="2">
        <f>'Spectral Math'!H358/MAX('Spectral Math'!H:H)</f>
        <v>0.88247808273737305</v>
      </c>
      <c r="G358" s="2">
        <f>'Spectral Math'!J358/MAX('Spectral Math'!J:J)</f>
        <v>0.99945810613080455</v>
      </c>
      <c r="H358" s="2">
        <f>'Spectral Math'!K358/MAX('Spectral Math'!K:K)</f>
        <v>0.99945810613080444</v>
      </c>
      <c r="I358" s="2">
        <f>'Spectral Math'!M358/MAX('Spectral Math'!M:M)</f>
        <v>0.95337808361420817</v>
      </c>
      <c r="J358" s="2">
        <f>'Interpolated Spectra - 1nm'!AU358/MAX('Interpolated Spectra - 1nm'!AU:AU)</f>
        <v>0.99061052068596167</v>
      </c>
      <c r="L358" s="2">
        <f>'Spectral Math'!P358/MAX('Spectral Math'!P:P)</f>
        <v>0.85244298993557099</v>
      </c>
      <c r="M358" s="2">
        <f>'Spectral Math'!Q358/MAX('Spectral Math'!Q:Q)</f>
        <v>0.8811231224500955</v>
      </c>
      <c r="N358" s="2">
        <f>'Spectral Math'!AB358/MAX('Spectral Math'!AB:AB)</f>
        <v>0.88112312245009561</v>
      </c>
      <c r="O358" s="2">
        <f>'Spectral Math'!AC358/MAX('Spectral Math'!AC:AC)</f>
        <v>0.9225778107641629</v>
      </c>
      <c r="P358" s="2">
        <f>'Spectral Math'!AD358/MAX('Spectral Math'!AD:AD)</f>
        <v>1.6202607737405947E-3</v>
      </c>
      <c r="Q358" s="2">
        <f>'Spectral Math'!AH358/MAX('Spectral Math'!AH:AH)</f>
        <v>1.4840000000000001E-3</v>
      </c>
    </row>
    <row r="359" spans="1:17" x14ac:dyDescent="0.2">
      <c r="A359" s="8">
        <f>'Spectral Math'!A359</f>
        <v>716</v>
      </c>
      <c r="B359" s="2">
        <f>'Spectral Math'!B359/MAX('Spectral Math'!B:B)</f>
        <v>1.384496E-3</v>
      </c>
      <c r="C359" s="2">
        <f>'Spectral Math'!C359/MAX('Spectral Math'!C:C)</f>
        <v>6.1800000000000001E-6</v>
      </c>
      <c r="D359" s="2">
        <f>'Spectral Math'!F359/MAX('Spectral Math'!F:F)</f>
        <v>0.63954855396190924</v>
      </c>
      <c r="E359" s="2">
        <f>'Spectral Math'!G359/MAX('Spectral Math'!G:G)</f>
        <v>0.51298214635366801</v>
      </c>
      <c r="F359" s="2">
        <f>'Spectral Math'!H359/MAX('Spectral Math'!H:H)</f>
        <v>0.88337132186979739</v>
      </c>
      <c r="G359" s="2">
        <f>'Spectral Math'!J359/MAX('Spectral Math'!J:J)</f>
        <v>1</v>
      </c>
      <c r="H359" s="2">
        <f>'Spectral Math'!K359/MAX('Spectral Math'!K:K)</f>
        <v>1</v>
      </c>
      <c r="I359" s="2">
        <f>'Spectral Math'!M359/MAX('Spectral Math'!M:M)</f>
        <v>0.95273219563586231</v>
      </c>
      <c r="J359" s="2">
        <f>'Interpolated Spectra - 1nm'!AU359/MAX('Interpolated Spectra - 1nm'!AU:AU)</f>
        <v>0.99093196262218741</v>
      </c>
      <c r="L359" s="2">
        <f>'Spectral Math'!P359/MAX('Spectral Math'!P:P)</f>
        <v>0.84955777869978633</v>
      </c>
      <c r="M359" s="2">
        <f>'Spectral Math'!Q359/MAX('Spectral Math'!Q:Q)</f>
        <v>0.87902968833801887</v>
      </c>
      <c r="N359" s="2">
        <f>'Spectral Math'!AB359/MAX('Spectral Math'!AB:AB)</f>
        <v>0.87902968833801876</v>
      </c>
      <c r="O359" s="2">
        <f>'Spectral Math'!AC359/MAX('Spectral Math'!AC:AC)</f>
        <v>0.92088490758180941</v>
      </c>
      <c r="P359" s="2">
        <f>'Spectral Math'!AD359/MAX('Spectral Math'!AD:AD)</f>
        <v>1.5080289100028257E-3</v>
      </c>
      <c r="Q359" s="2">
        <f>'Spectral Math'!AH359/MAX('Spectral Math'!AH:AH)</f>
        <v>1.384496E-3</v>
      </c>
    </row>
    <row r="360" spans="1:17" x14ac:dyDescent="0.2">
      <c r="A360" s="8">
        <f>'Spectral Math'!A360</f>
        <v>717</v>
      </c>
      <c r="B360" s="2">
        <f>'Spectral Math'!B360/MAX('Spectral Math'!B:B)</f>
        <v>1.2912679999999999E-3</v>
      </c>
      <c r="C360" s="2">
        <f>'Spectral Math'!C360/MAX('Spectral Math'!C:C)</f>
        <v>5.8000000000000004E-6</v>
      </c>
      <c r="D360" s="2">
        <f>'Spectral Math'!F360/MAX('Spectral Math'!F:F)</f>
        <v>0.63672701622384198</v>
      </c>
      <c r="E360" s="2">
        <f>'Spectral Math'!G360/MAX('Spectral Math'!G:G)</f>
        <v>0.51352075682145615</v>
      </c>
      <c r="F360" s="2">
        <f>'Spectral Math'!H360/MAX('Spectral Math'!H:H)</f>
        <v>0.88426456100222173</v>
      </c>
      <c r="G360" s="2">
        <f>'Spectral Math'!J360/MAX('Spectral Math'!J:J)</f>
        <v>0.99926829141535944</v>
      </c>
      <c r="H360" s="2">
        <f>'Spectral Math'!K360/MAX('Spectral Math'!K:K)</f>
        <v>0.99926829141535944</v>
      </c>
      <c r="I360" s="2">
        <f>'Spectral Math'!M360/MAX('Spectral Math'!M:M)</f>
        <v>0.95208630765751656</v>
      </c>
      <c r="J360" s="2">
        <f>'Interpolated Spectra - 1nm'!AU360/MAX('Interpolated Spectra - 1nm'!AU:AU)</f>
        <v>0.99125340455841315</v>
      </c>
      <c r="L360" s="2">
        <f>'Spectral Math'!P360/MAX('Spectral Math'!P:P)</f>
        <v>0.84666498762984754</v>
      </c>
      <c r="M360" s="2">
        <f>'Spectral Math'!Q360/MAX('Spectral Math'!Q:Q)</f>
        <v>0.87692236621135122</v>
      </c>
      <c r="N360" s="2">
        <f>'Spectral Math'!AB360/MAX('Spectral Math'!AB:AB)</f>
        <v>0.87692236621135122</v>
      </c>
      <c r="O360" s="2">
        <f>'Spectral Math'!AC360/MAX('Spectral Math'!AC:AC)</f>
        <v>0.91800504075662781</v>
      </c>
      <c r="P360" s="2">
        <f>'Spectral Math'!AD360/MAX('Spectral Math'!AD:AD)</f>
        <v>1.4031107577917974E-3</v>
      </c>
      <c r="Q360" s="2">
        <f>'Spectral Math'!AH360/MAX('Spectral Math'!AH:AH)</f>
        <v>1.2912679999999999E-3</v>
      </c>
    </row>
    <row r="361" spans="1:17" x14ac:dyDescent="0.2">
      <c r="A361" s="8">
        <f>'Spectral Math'!A361</f>
        <v>718</v>
      </c>
      <c r="B361" s="2">
        <f>'Spectral Math'!B361/MAX('Spectral Math'!B:B)</f>
        <v>1.2040919999999999E-3</v>
      </c>
      <c r="C361" s="2">
        <f>'Spectral Math'!C361/MAX('Spectral Math'!C:C)</f>
        <v>5.4399999999999996E-6</v>
      </c>
      <c r="D361" s="2">
        <f>'Spectral Math'!F361/MAX('Spectral Math'!F:F)</f>
        <v>0.63061368445802968</v>
      </c>
      <c r="E361" s="2">
        <f>'Spectral Math'!G361/MAX('Spectral Math'!G:G)</f>
        <v>0.5140593672892444</v>
      </c>
      <c r="F361" s="2">
        <f>'Spectral Math'!H361/MAX('Spectral Math'!H:H)</f>
        <v>0.88515780013464607</v>
      </c>
      <c r="G361" s="2">
        <f>'Spectral Math'!J361/MAX('Spectral Math'!J:J)</f>
        <v>0.99853658283071889</v>
      </c>
      <c r="H361" s="2">
        <f>'Spectral Math'!K361/MAX('Spectral Math'!K:K)</f>
        <v>0.99853658283071889</v>
      </c>
      <c r="I361" s="2">
        <f>'Spectral Math'!M361/MAX('Spectral Math'!M:M)</f>
        <v>0.95144041967917059</v>
      </c>
      <c r="J361" s="2">
        <f>'Interpolated Spectra - 1nm'!AU361/MAX('Interpolated Spectra - 1nm'!AU:AU)</f>
        <v>0.99157484649463878</v>
      </c>
      <c r="L361" s="2">
        <f>'Spectral Math'!P361/MAX('Spectral Math'!P:P)</f>
        <v>0.83938304972495292</v>
      </c>
      <c r="M361" s="2">
        <f>'Spectral Math'!Q361/MAX('Spectral Math'!Q:Q)</f>
        <v>0.87025839642879732</v>
      </c>
      <c r="N361" s="2">
        <f>'Spectral Math'!AB361/MAX('Spectral Math'!AB:AB)</f>
        <v>0.87025839642879732</v>
      </c>
      <c r="O361" s="2">
        <f>'Spectral Math'!AC361/MAX('Spectral Math'!AC:AC)</f>
        <v>0.91036177687343389</v>
      </c>
      <c r="P361" s="2">
        <f>'Spectral Math'!AD361/MAX('Spectral Math'!AD:AD)</f>
        <v>1.2984412734191645E-3</v>
      </c>
      <c r="Q361" s="2">
        <f>'Spectral Math'!AH361/MAX('Spectral Math'!AH:AH)</f>
        <v>1.2040919999999999E-3</v>
      </c>
    </row>
    <row r="362" spans="1:17" x14ac:dyDescent="0.2">
      <c r="A362" s="8">
        <f>'Spectral Math'!A362</f>
        <v>719</v>
      </c>
      <c r="B362" s="2">
        <f>'Spectral Math'!B362/MAX('Spectral Math'!B:B)</f>
        <v>1.122744E-3</v>
      </c>
      <c r="C362" s="2">
        <f>'Spectral Math'!C362/MAX('Spectral Math'!C:C)</f>
        <v>5.1000000000000003E-6</v>
      </c>
      <c r="D362" s="2">
        <f>'Spectral Math'!F362/MAX('Spectral Math'!F:F)</f>
        <v>0.62450035269221726</v>
      </c>
      <c r="E362" s="2">
        <f>'Spectral Math'!G362/MAX('Spectral Math'!G:G)</f>
        <v>0.51459797775703253</v>
      </c>
      <c r="F362" s="2">
        <f>'Spectral Math'!H362/MAX('Spectral Math'!H:H)</f>
        <v>0.88605103926707041</v>
      </c>
      <c r="G362" s="2">
        <f>'Spectral Math'!J362/MAX('Spectral Math'!J:J)</f>
        <v>0.99780487424607833</v>
      </c>
      <c r="H362" s="2">
        <f>'Spectral Math'!K362/MAX('Spectral Math'!K:K)</f>
        <v>0.99780487424607833</v>
      </c>
      <c r="I362" s="2">
        <f>'Spectral Math'!M362/MAX('Spectral Math'!M:M)</f>
        <v>0.95079453170082484</v>
      </c>
      <c r="J362" s="2">
        <f>'Interpolated Spectra - 1nm'!AU362/MAX('Interpolated Spectra - 1nm'!AU:AU)</f>
        <v>0.99189628843086453</v>
      </c>
      <c r="L362" s="2">
        <f>'Spectral Math'!P362/MAX('Spectral Math'!P:P)</f>
        <v>0.83208468884605746</v>
      </c>
      <c r="M362" s="2">
        <f>'Spectral Math'!Q362/MAX('Spectral Math'!Q:Q)</f>
        <v>0.86356214495629968</v>
      </c>
      <c r="N362" s="2">
        <f>'Spectral Math'!AB362/MAX('Spectral Math'!AB:AB)</f>
        <v>0.86356214495629979</v>
      </c>
      <c r="O362" s="2">
        <f>'Spectral Math'!AC362/MAX('Spectral Math'!AC:AC)</f>
        <v>0.9026949849557383</v>
      </c>
      <c r="P362" s="2">
        <f>'Spectral Math'!AD362/MAX('Spectral Math'!AD:AD)</f>
        <v>1.2014031271852025E-3</v>
      </c>
      <c r="Q362" s="2">
        <f>'Spectral Math'!AH362/MAX('Spectral Math'!AH:AH)</f>
        <v>1.122744E-3</v>
      </c>
    </row>
    <row r="363" spans="1:17" x14ac:dyDescent="0.2">
      <c r="A363" s="8">
        <f>'Spectral Math'!A363</f>
        <v>720</v>
      </c>
      <c r="B363" s="2">
        <f>'Spectral Math'!B363/MAX('Spectral Math'!B:B)</f>
        <v>1.047E-3</v>
      </c>
      <c r="C363" s="2">
        <f>'Spectral Math'!C363/MAX('Spectral Math'!C:C)</f>
        <v>4.78E-6</v>
      </c>
      <c r="D363" s="2">
        <f>'Spectral Math'!F363/MAX('Spectral Math'!F:F)</f>
        <v>0.62520573712673411</v>
      </c>
      <c r="E363" s="2">
        <f>'Spectral Math'!G363/MAX('Spectral Math'!G:G)</f>
        <v>0.51513658822482078</v>
      </c>
      <c r="F363" s="2">
        <f>'Spectral Math'!H363/MAX('Spectral Math'!H:H)</f>
        <v>0.88694427839949475</v>
      </c>
      <c r="G363" s="2">
        <f>'Spectral Math'!J363/MAX('Spectral Math'!J:J)</f>
        <v>0.99707316566143778</v>
      </c>
      <c r="H363" s="2">
        <f>'Spectral Math'!K363/MAX('Spectral Math'!K:K)</f>
        <v>0.99707316566143778</v>
      </c>
      <c r="I363" s="2">
        <f>'Spectral Math'!M363/MAX('Spectral Math'!M:M)</f>
        <v>0.95014864372247898</v>
      </c>
      <c r="J363" s="2">
        <f>'Interpolated Spectra - 1nm'!AU363/MAX('Interpolated Spectra - 1nm'!AU:AU)</f>
        <v>0.99221773036709038</v>
      </c>
      <c r="L363" s="2">
        <f>'Spectral Math'!P363/MAX('Spectral Math'!P:P)</f>
        <v>0.83386432599878924</v>
      </c>
      <c r="M363" s="2">
        <f>'Spectral Math'!Q363/MAX('Spectral Math'!Q:Q)</f>
        <v>0.86628153486498227</v>
      </c>
      <c r="N363" s="2">
        <f>'Spectral Math'!AB363/MAX('Spectral Math'!AB:AB)</f>
        <v>0.86628153486498216</v>
      </c>
      <c r="O363" s="2">
        <f>'Spectral Math'!AC363/MAX('Spectral Math'!AC:AC)</f>
        <v>0.90487355835292138</v>
      </c>
      <c r="P363" s="2">
        <f>'Spectral Math'!AD363/MAX('Spectral Math'!AD:AD)</f>
        <v>1.1238805565018744E-3</v>
      </c>
      <c r="Q363" s="2">
        <f>'Spectral Math'!AH363/MAX('Spectral Math'!AH:AH)</f>
        <v>1.047E-3</v>
      </c>
    </row>
    <row r="364" spans="1:17" x14ac:dyDescent="0.2">
      <c r="A364" s="8">
        <f>'Spectral Math'!A364</f>
        <v>721</v>
      </c>
      <c r="B364" s="2">
        <f>'Spectral Math'!B364/MAX('Spectral Math'!B:B)</f>
        <v>9.7658959999999992E-4</v>
      </c>
      <c r="C364" s="2">
        <f>'Spectral Math'!C364/MAX('Spectral Math'!C:C)</f>
        <v>4.4900000000000002E-6</v>
      </c>
      <c r="D364" s="2">
        <f>'Spectral Math'!F364/MAX('Spectral Math'!F:F)</f>
        <v>0.62591112156125084</v>
      </c>
      <c r="E364" s="2">
        <f>'Spectral Math'!G364/MAX('Spectral Math'!G:G)</f>
        <v>0.5156751986926088</v>
      </c>
      <c r="F364" s="2">
        <f>'Spectral Math'!H364/MAX('Spectral Math'!H:H)</f>
        <v>0.88783751753191908</v>
      </c>
      <c r="G364" s="2">
        <f>'Spectral Math'!J364/MAX('Spectral Math'!J:J)</f>
        <v>0.99634145707679722</v>
      </c>
      <c r="H364" s="2">
        <f>'Spectral Math'!K364/MAX('Spectral Math'!K:K)</f>
        <v>0.99634145707679722</v>
      </c>
      <c r="I364" s="2">
        <f>'Spectral Math'!M364/MAX('Spectral Math'!M:M)</f>
        <v>0.94857767622437983</v>
      </c>
      <c r="J364" s="2">
        <f>'Interpolated Spectra - 1nm'!AU364/MAX('Interpolated Spectra - 1nm'!AU:AU)</f>
        <v>0.99253917230331612</v>
      </c>
      <c r="L364" s="2">
        <f>'Spectral Math'!P364/MAX('Spectral Math'!P:P)</f>
        <v>0.83564585811005954</v>
      </c>
      <c r="M364" s="2">
        <f>'Spectral Math'!Q364/MAX('Spectral Math'!Q:Q)</f>
        <v>0.86900661927026346</v>
      </c>
      <c r="N364" s="2">
        <f>'Spectral Math'!AB364/MAX('Spectral Math'!AB:AB)</f>
        <v>0.86900661927026346</v>
      </c>
      <c r="O364" s="2">
        <f>'Spectral Math'!AC364/MAX('Spectral Math'!AC:AC)</f>
        <v>0.90705390647440787</v>
      </c>
      <c r="P364" s="2">
        <f>'Spectral Math'!AD364/MAX('Spectral Math'!AD:AD)</f>
        <v>1.0515976293022718E-3</v>
      </c>
      <c r="Q364" s="2">
        <f>'Spectral Math'!AH364/MAX('Spectral Math'!AH:AH)</f>
        <v>9.7658959999999992E-4</v>
      </c>
    </row>
    <row r="365" spans="1:17" x14ac:dyDescent="0.2">
      <c r="A365" s="8">
        <f>'Spectral Math'!A365</f>
        <v>722</v>
      </c>
      <c r="B365" s="2">
        <f>'Spectral Math'!B365/MAX('Spectral Math'!B:B)</f>
        <v>9.1110880000000005E-4</v>
      </c>
      <c r="C365" s="2">
        <f>'Spectral Math'!C365/MAX('Spectral Math'!C:C)</f>
        <v>4.2100000000000003E-6</v>
      </c>
      <c r="D365" s="2">
        <f>'Spectral Math'!F365/MAX('Spectral Math'!F:F)</f>
        <v>0.62990830002351283</v>
      </c>
      <c r="E365" s="2">
        <f>'Spectral Math'!G365/MAX('Spectral Math'!G:G)</f>
        <v>0.51621380916039705</v>
      </c>
      <c r="F365" s="2">
        <f>'Spectral Math'!H365/MAX('Spectral Math'!H:H)</f>
        <v>0.88873075666434342</v>
      </c>
      <c r="G365" s="2">
        <f>'Spectral Math'!J365/MAX('Spectral Math'!J:J)</f>
        <v>0.99560974849215667</v>
      </c>
      <c r="H365" s="2">
        <f>'Spectral Math'!K365/MAX('Spectral Math'!K:K)</f>
        <v>0.99560974849215667</v>
      </c>
      <c r="I365" s="2">
        <f>'Spectral Math'!M365/MAX('Spectral Math'!M:M)</f>
        <v>0.94700670872628079</v>
      </c>
      <c r="J365" s="2">
        <f>'Interpolated Spectra - 1nm'!AU365/MAX('Interpolated Spectra - 1nm'!AU:AU)</f>
        <v>0.99286061423954186</v>
      </c>
      <c r="L365" s="2">
        <f>'Spectral Math'!P365/MAX('Spectral Math'!P:P)</f>
        <v>0.84182853846036299</v>
      </c>
      <c r="M365" s="2">
        <f>'Spectral Math'!Q365/MAX('Spectral Math'!Q:Q)</f>
        <v>0.87631688766878635</v>
      </c>
      <c r="N365" s="2">
        <f>'Spectral Math'!AB365/MAX('Spectral Math'!AB:AB)</f>
        <v>0.87631688766878646</v>
      </c>
      <c r="O365" s="2">
        <f>'Spectral Math'!AC365/MAX('Spectral Math'!AC:AC)</f>
        <v>0.91401249684276831</v>
      </c>
      <c r="P365" s="2">
        <f>'Spectral Math'!AD365/MAX('Spectral Math'!AD:AD)</f>
        <v>9.8934062167825316E-4</v>
      </c>
      <c r="Q365" s="2">
        <f>'Spectral Math'!AH365/MAX('Spectral Math'!AH:AH)</f>
        <v>9.1110880000000005E-4</v>
      </c>
    </row>
    <row r="366" spans="1:17" x14ac:dyDescent="0.2">
      <c r="A366" s="8">
        <f>'Spectral Math'!A366</f>
        <v>723</v>
      </c>
      <c r="B366" s="2">
        <f>'Spectral Math'!B366/MAX('Spectral Math'!B:B)</f>
        <v>8.5013319999999995E-4</v>
      </c>
      <c r="C366" s="2">
        <f>'Spectral Math'!C366/MAX('Spectral Math'!C:C)</f>
        <v>3.9509999999999999E-6</v>
      </c>
      <c r="D366" s="2">
        <f>'Spectral Math'!F366/MAX('Spectral Math'!F:F)</f>
        <v>0.63390547848577472</v>
      </c>
      <c r="E366" s="2">
        <f>'Spectral Math'!G366/MAX('Spectral Math'!G:G)</f>
        <v>0.51826695305175108</v>
      </c>
      <c r="F366" s="2">
        <f>'Spectral Math'!H366/MAX('Spectral Math'!H:H)</f>
        <v>0.88962399579676787</v>
      </c>
      <c r="G366" s="2">
        <f>'Spectral Math'!J366/MAX('Spectral Math'!J:J)</f>
        <v>0.99487803990751611</v>
      </c>
      <c r="H366" s="2">
        <f>'Spectral Math'!K366/MAX('Spectral Math'!K:K)</f>
        <v>0.99487803990751611</v>
      </c>
      <c r="I366" s="2">
        <f>'Spectral Math'!M366/MAX('Spectral Math'!M:M)</f>
        <v>0.94543574122818175</v>
      </c>
      <c r="J366" s="2">
        <f>'Interpolated Spectra - 1nm'!AU366/MAX('Interpolated Spectra - 1nm'!AU:AU)</f>
        <v>0.99318205617576771</v>
      </c>
      <c r="L366" s="2">
        <f>'Spectral Math'!P366/MAX('Spectral Math'!P:P)</f>
        <v>0.84802195690905169</v>
      </c>
      <c r="M366" s="2">
        <f>'Spectral Math'!Q366/MAX('Spectral Math'!Q:Q)</f>
        <v>0.8836512825694991</v>
      </c>
      <c r="N366" s="2">
        <f>'Spectral Math'!AB366/MAX('Spectral Math'!AB:AB)</f>
        <v>0.8836512825694991</v>
      </c>
      <c r="O366" s="2">
        <f>'Spectral Math'!AC366/MAX('Spectral Math'!AC:AC)</f>
        <v>0.92098502568481888</v>
      </c>
      <c r="P366" s="2">
        <f>'Spectral Math'!AD366/MAX('Spectral Math'!AD:AD)</f>
        <v>9.308555829800546E-4</v>
      </c>
      <c r="Q366" s="2">
        <f>'Spectral Math'!AH366/MAX('Spectral Math'!AH:AH)</f>
        <v>8.5013319999999995E-4</v>
      </c>
    </row>
    <row r="367" spans="1:17" x14ac:dyDescent="0.2">
      <c r="A367" s="8">
        <f>'Spectral Math'!A367</f>
        <v>724</v>
      </c>
      <c r="B367" s="2">
        <f>'Spectral Math'!B367/MAX('Spectral Math'!B:B)</f>
        <v>7.9323839999999996E-4</v>
      </c>
      <c r="C367" s="2">
        <f>'Spectral Math'!C367/MAX('Spectral Math'!C:C)</f>
        <v>3.709E-6</v>
      </c>
      <c r="D367" s="2">
        <f>'Spectral Math'!F367/MAX('Spectral Math'!F:F)</f>
        <v>0.63437573477545262</v>
      </c>
      <c r="E367" s="2">
        <f>'Spectral Math'!G367/MAX('Spectral Math'!G:G)</f>
        <v>0.52114910369423184</v>
      </c>
      <c r="F367" s="2">
        <f>'Spectral Math'!H367/MAX('Spectral Math'!H:H)</f>
        <v>0.89051723492919221</v>
      </c>
      <c r="G367" s="2">
        <f>'Spectral Math'!J367/MAX('Spectral Math'!J:J)</f>
        <v>0.99414633132287578</v>
      </c>
      <c r="H367" s="2">
        <f>'Spectral Math'!K367/MAX('Spectral Math'!K:K)</f>
        <v>0.99414633132287566</v>
      </c>
      <c r="I367" s="2">
        <f>'Spectral Math'!M367/MAX('Spectral Math'!M:M)</f>
        <v>0.94386477373008282</v>
      </c>
      <c r="J367" s="2">
        <f>'Interpolated Spectra - 1nm'!AU367/MAX('Interpolated Spectra - 1nm'!AU:AU)</f>
        <v>0.99350349811199345</v>
      </c>
      <c r="L367" s="2">
        <f>'Spectral Math'!P367/MAX('Spectral Math'!P:P)</f>
        <v>0.84950315300575985</v>
      </c>
      <c r="M367" s="2">
        <f>'Spectral Math'!Q367/MAX('Spectral Math'!Q:Q)</f>
        <v>0.88608350241481848</v>
      </c>
      <c r="N367" s="2">
        <f>'Spectral Math'!AB367/MAX('Spectral Math'!AB:AB)</f>
        <v>0.88608350241481848</v>
      </c>
      <c r="O367" s="2">
        <f>'Spectral Math'!AC367/MAX('Spectral Math'!AC:AC)</f>
        <v>0.92284077889050375</v>
      </c>
      <c r="P367" s="2">
        <f>'Spectral Math'!AD367/MAX('Spectral Math'!AD:AD)</f>
        <v>8.7094914950300219E-4</v>
      </c>
      <c r="Q367" s="2">
        <f>'Spectral Math'!AH367/MAX('Spectral Math'!AH:AH)</f>
        <v>7.9323839999999996E-4</v>
      </c>
    </row>
    <row r="368" spans="1:17" x14ac:dyDescent="0.2">
      <c r="A368" s="8">
        <f>'Spectral Math'!A368</f>
        <v>725</v>
      </c>
      <c r="B368" s="2">
        <f>'Spectral Math'!B368/MAX('Spectral Math'!B:B)</f>
        <v>7.3999999999999999E-4</v>
      </c>
      <c r="C368" s="2">
        <f>'Spectral Math'!C368/MAX('Spectral Math'!C:C)</f>
        <v>3.4819999999999999E-6</v>
      </c>
      <c r="D368" s="2">
        <f>'Spectral Math'!F368/MAX('Spectral Math'!F:F)</f>
        <v>0.63484599106513051</v>
      </c>
      <c r="E368" s="2">
        <f>'Spectral Math'!G368/MAX('Spectral Math'!G:G)</f>
        <v>0.52403125433671272</v>
      </c>
      <c r="F368" s="2">
        <f>'Spectral Math'!H368/MAX('Spectral Math'!H:H)</f>
        <v>0.89141047406161655</v>
      </c>
      <c r="G368" s="2">
        <f>'Spectral Math'!J368/MAX('Spectral Math'!J:J)</f>
        <v>0.99341462273823522</v>
      </c>
      <c r="H368" s="2">
        <f>'Spectral Math'!K368/MAX('Spectral Math'!K:K)</f>
        <v>0.99341462273823511</v>
      </c>
      <c r="I368" s="2">
        <f>'Spectral Math'!M368/MAX('Spectral Math'!M:M)</f>
        <v>0.94229380623198356</v>
      </c>
      <c r="J368" s="2">
        <f>'Interpolated Spectra - 1nm'!AU368/MAX('Interpolated Spectra - 1nm'!AU:AU)</f>
        <v>0.99382494004821897</v>
      </c>
      <c r="L368" s="2">
        <f>'Spectral Math'!P368/MAX('Spectral Math'!P:P)</f>
        <v>0.85098561240816051</v>
      </c>
      <c r="M368" s="2">
        <f>'Spectral Math'!Q368/MAX('Spectral Math'!Q:Q)</f>
        <v>0.88852014068656426</v>
      </c>
      <c r="N368" s="2">
        <f>'Spectral Math'!AB368/MAX('Spectral Math'!AB:AB)</f>
        <v>0.88852014068656426</v>
      </c>
      <c r="O368" s="2">
        <f>'Spectral Math'!AC368/MAX('Spectral Math'!AC:AC)</f>
        <v>0.92469740159289848</v>
      </c>
      <c r="P368" s="2">
        <f>'Spectral Math'!AD368/MAX('Spectral Math'!AD:AD)</f>
        <v>8.1472945043994027E-4</v>
      </c>
      <c r="Q368" s="2">
        <f>'Spectral Math'!AH368/MAX('Spectral Math'!AH:AH)</f>
        <v>7.3999999999999999E-4</v>
      </c>
    </row>
    <row r="369" spans="1:17" x14ac:dyDescent="0.2">
      <c r="A369" s="8">
        <f>'Spectral Math'!A369</f>
        <v>726</v>
      </c>
      <c r="B369" s="2">
        <f>'Spectral Math'!B369/MAX('Spectral Math'!B:B)</f>
        <v>6.9008269999999998E-4</v>
      </c>
      <c r="C369" s="2">
        <f>'Spectral Math'!C369/MAX('Spectral Math'!C:C)</f>
        <v>3.27E-6</v>
      </c>
      <c r="D369" s="2">
        <f>'Spectral Math'!F369/MAX('Spectral Math'!F:F)</f>
        <v>0.63390547848577472</v>
      </c>
      <c r="E369" s="2">
        <f>'Spectral Math'!G369/MAX('Spectral Math'!G:G)</f>
        <v>0.52691340497919348</v>
      </c>
      <c r="F369" s="2">
        <f>'Spectral Math'!H369/MAX('Spectral Math'!H:H)</f>
        <v>0.89230371319404089</v>
      </c>
      <c r="G369" s="2">
        <f>'Spectral Math'!J369/MAX('Spectral Math'!J:J)</f>
        <v>0.99268291415359466</v>
      </c>
      <c r="H369" s="2">
        <f>'Spectral Math'!K369/MAX('Spectral Math'!K:K)</f>
        <v>0.99268291415359455</v>
      </c>
      <c r="I369" s="2">
        <f>'Spectral Math'!M369/MAX('Spectral Math'!M:M)</f>
        <v>0.94072283873388451</v>
      </c>
      <c r="J369" s="2">
        <f>'Interpolated Spectra - 1nm'!AU369/MAX('Interpolated Spectra - 1nm'!AU:AU)</f>
        <v>0.99414638198444483</v>
      </c>
      <c r="L369" s="2">
        <f>'Spectral Math'!P369/MAX('Spectral Math'!P:P)</f>
        <v>0.85057636101903011</v>
      </c>
      <c r="M369" s="2">
        <f>'Spectral Math'!Q369/MAX('Spectral Math'!Q:Q)</f>
        <v>0.88898275308638808</v>
      </c>
      <c r="N369" s="2">
        <f>'Spectral Math'!AB369/MAX('Spectral Math'!AB:AB)</f>
        <v>0.88898275308638808</v>
      </c>
      <c r="O369" s="2">
        <f>'Spectral Math'!AC369/MAX('Spectral Math'!AC:AC)</f>
        <v>0.92449740095740429</v>
      </c>
      <c r="P369" s="2">
        <f>'Spectral Math'!AD369/MAX('Spectral Math'!AD:AD)</f>
        <v>7.6016679340469649E-4</v>
      </c>
      <c r="Q369" s="2">
        <f>'Spectral Math'!AH369/MAX('Spectral Math'!AH:AH)</f>
        <v>6.9008269999999998E-4</v>
      </c>
    </row>
    <row r="370" spans="1:17" x14ac:dyDescent="0.2">
      <c r="A370" s="8">
        <f>'Spectral Math'!A370</f>
        <v>727</v>
      </c>
      <c r="B370" s="2">
        <f>'Spectral Math'!B370/MAX('Spectral Math'!B:B)</f>
        <v>6.4331000000000002E-4</v>
      </c>
      <c r="C370" s="2">
        <f>'Spectral Math'!C370/MAX('Spectral Math'!C:C)</f>
        <v>3.0699999999999998E-6</v>
      </c>
      <c r="D370" s="2">
        <f>'Spectral Math'!F370/MAX('Spectral Math'!F:F)</f>
        <v>0.63296496590641904</v>
      </c>
      <c r="E370" s="2">
        <f>'Spectral Math'!G370/MAX('Spectral Math'!G:G)</f>
        <v>0.52979555562167424</v>
      </c>
      <c r="F370" s="2">
        <f>'Spectral Math'!H370/MAX('Spectral Math'!H:H)</f>
        <v>0.89319695232646523</v>
      </c>
      <c r="G370" s="2">
        <f>'Spectral Math'!J370/MAX('Spectral Math'!J:J)</f>
        <v>0.991951205568954</v>
      </c>
      <c r="H370" s="2">
        <f>'Spectral Math'!K370/MAX('Spectral Math'!K:K)</f>
        <v>0.991951205568954</v>
      </c>
      <c r="I370" s="2">
        <f>'Spectral Math'!M370/MAX('Spectral Math'!M:M)</f>
        <v>0.93915187123578547</v>
      </c>
      <c r="J370" s="2">
        <f>'Interpolated Spectra - 1nm'!AU370/MAX('Interpolated Spectra - 1nm'!AU:AU)</f>
        <v>0.99446782392067057</v>
      </c>
      <c r="L370" s="2">
        <f>'Spectral Math'!P370/MAX('Spectral Math'!P:P)</f>
        <v>0.85016458301851494</v>
      </c>
      <c r="M370" s="2">
        <f>'Spectral Math'!Q370/MAX('Spectral Math'!Q:Q)</f>
        <v>0.88944186578859918</v>
      </c>
      <c r="N370" s="2">
        <f>'Spectral Math'!AB370/MAX('Spectral Math'!AB:AB)</f>
        <v>0.88944186578859907</v>
      </c>
      <c r="O370" s="2">
        <f>'Spectral Math'!AC370/MAX('Spectral Math'!AC:AC)</f>
        <v>0.92429305426469455</v>
      </c>
      <c r="P370" s="2">
        <f>'Spectral Math'!AD370/MAX('Spectral Math'!AD:AD)</f>
        <v>7.0900988301727207E-4</v>
      </c>
      <c r="Q370" s="2">
        <f>'Spectral Math'!AH370/MAX('Spectral Math'!AH:AH)</f>
        <v>6.4331000000000002E-4</v>
      </c>
    </row>
    <row r="371" spans="1:17" x14ac:dyDescent="0.2">
      <c r="A371" s="8">
        <f>'Spectral Math'!A371</f>
        <v>728</v>
      </c>
      <c r="B371" s="2">
        <f>'Spectral Math'!B371/MAX('Spectral Math'!B:B)</f>
        <v>5.9949600000000003E-4</v>
      </c>
      <c r="C371" s="2">
        <f>'Spectral Math'!C371/MAX('Spectral Math'!C:C)</f>
        <v>2.8839999999999998E-6</v>
      </c>
      <c r="D371" s="2">
        <f>'Spectral Math'!F371/MAX('Spectral Math'!F:F)</f>
        <v>0.62661650599576768</v>
      </c>
      <c r="E371" s="2">
        <f>'Spectral Math'!G371/MAX('Spectral Math'!G:G)</f>
        <v>0.532677706264155</v>
      </c>
      <c r="F371" s="2">
        <f>'Spectral Math'!H371/MAX('Spectral Math'!H:H)</f>
        <v>0.89409019145888957</v>
      </c>
      <c r="G371" s="2">
        <f>'Spectral Math'!J371/MAX('Spectral Math'!J:J)</f>
        <v>0.99121949698431344</v>
      </c>
      <c r="H371" s="2">
        <f>'Spectral Math'!K371/MAX('Spectral Math'!K:K)</f>
        <v>0.99121949698431344</v>
      </c>
      <c r="I371" s="2">
        <f>'Spectral Math'!M371/MAX('Spectral Math'!M:M)</f>
        <v>0.93758090373768654</v>
      </c>
      <c r="J371" s="2">
        <f>'Interpolated Spectra - 1nm'!AU371/MAX('Interpolated Spectra - 1nm'!AU:AU)</f>
        <v>0.99478926585689631</v>
      </c>
      <c r="L371" s="2">
        <f>'Spectral Math'!P371/MAX('Spectral Math'!P:P)</f>
        <v>0.84247934968512983</v>
      </c>
      <c r="M371" s="2">
        <f>'Spectral Math'!Q371/MAX('Spectral Math'!Q:Q)</f>
        <v>0.88228302077729526</v>
      </c>
      <c r="N371" s="2">
        <f>'Spectral Math'!AB371/MAX('Spectral Math'!AB:AB)</f>
        <v>0.88228302077729526</v>
      </c>
      <c r="O371" s="2">
        <f>'Spectral Math'!AC371/MAX('Spectral Math'!AC:AC)</f>
        <v>0.91617738948606708</v>
      </c>
      <c r="P371" s="2">
        <f>'Spectral Math'!AD371/MAX('Spectral Math'!AD:AD)</f>
        <v>6.5540330943483988E-4</v>
      </c>
      <c r="Q371" s="2">
        <f>'Spectral Math'!AH371/MAX('Spectral Math'!AH:AH)</f>
        <v>5.9949600000000003E-4</v>
      </c>
    </row>
    <row r="372" spans="1:17" x14ac:dyDescent="0.2">
      <c r="A372" s="8">
        <f>'Spectral Math'!A372</f>
        <v>729</v>
      </c>
      <c r="B372" s="2">
        <f>'Spectral Math'!B372/MAX('Spectral Math'!B:B)</f>
        <v>5.5845470000000003E-4</v>
      </c>
      <c r="C372" s="2">
        <f>'Spectral Math'!C372/MAX('Spectral Math'!C:C)</f>
        <v>2.7099999999999999E-6</v>
      </c>
      <c r="D372" s="2">
        <f>'Spectral Math'!F372/MAX('Spectral Math'!F:F)</f>
        <v>0.62026804608511643</v>
      </c>
      <c r="E372" s="2">
        <f>'Spectral Math'!G372/MAX('Spectral Math'!G:G)</f>
        <v>0.53555985690663588</v>
      </c>
      <c r="F372" s="2">
        <f>'Spectral Math'!H372/MAX('Spectral Math'!H:H)</f>
        <v>0.89498343059131391</v>
      </c>
      <c r="G372" s="2">
        <f>'Spectral Math'!J372/MAX('Spectral Math'!J:J)</f>
        <v>0.99048778839967289</v>
      </c>
      <c r="H372" s="2">
        <f>'Spectral Math'!K372/MAX('Spectral Math'!K:K)</f>
        <v>0.99048778839967289</v>
      </c>
      <c r="I372" s="2">
        <f>'Spectral Math'!M372/MAX('Spectral Math'!M:M)</f>
        <v>0.93600993623958728</v>
      </c>
      <c r="J372" s="2">
        <f>'Interpolated Spectra - 1nm'!AU372/MAX('Interpolated Spectra - 1nm'!AU:AU)</f>
        <v>0.99511070779312216</v>
      </c>
      <c r="L372" s="2">
        <f>'Spectral Math'!P372/MAX('Spectral Math'!P:P)</f>
        <v>0.83477706172489785</v>
      </c>
      <c r="M372" s="2">
        <f>'Spectral Math'!Q372/MAX('Spectral Math'!Q:Q)</f>
        <v>0.87509021619924077</v>
      </c>
      <c r="N372" s="2">
        <f>'Spectral Math'!AB372/MAX('Spectral Math'!AB:AB)</f>
        <v>0.87509021619924077</v>
      </c>
      <c r="O372" s="2">
        <f>'Spectral Math'!AC372/MAX('Spectral Math'!AC:AC)</f>
        <v>0.90803746177116929</v>
      </c>
      <c r="P372" s="2">
        <f>'Spectral Math'!AD372/MAX('Spectral Math'!AD:AD)</f>
        <v>6.055572352512801E-4</v>
      </c>
      <c r="Q372" s="2">
        <f>'Spectral Math'!AH372/MAX('Spectral Math'!AH:AH)</f>
        <v>5.5845470000000003E-4</v>
      </c>
    </row>
    <row r="373" spans="1:17" x14ac:dyDescent="0.2">
      <c r="A373" s="8">
        <f>'Spectral Math'!A373</f>
        <v>730</v>
      </c>
      <c r="B373" s="2">
        <f>'Spectral Math'!B373/MAX('Spectral Math'!B:B)</f>
        <v>5.1999999999999995E-4</v>
      </c>
      <c r="C373" s="2">
        <f>'Spectral Math'!C373/MAX('Spectral Math'!C:C)</f>
        <v>2.5459999999999998E-6</v>
      </c>
      <c r="D373" s="2">
        <f>'Spectral Math'!F373/MAX('Spectral Math'!F:F)</f>
        <v>0.62191394309898895</v>
      </c>
      <c r="E373" s="2">
        <f>'Spectral Math'!G373/MAX('Spectral Math'!G:G)</f>
        <v>0.53812961973057749</v>
      </c>
      <c r="F373" s="2">
        <f>'Spectral Math'!H373/MAX('Spectral Math'!H:H)</f>
        <v>0.89587666972373825</v>
      </c>
      <c r="G373" s="2">
        <f>'Spectral Math'!J373/MAX('Spectral Math'!J:J)</f>
        <v>0.98975607981503233</v>
      </c>
      <c r="H373" s="2">
        <f>'Spectral Math'!K373/MAX('Spectral Math'!K:K)</f>
        <v>0.98975607981503233</v>
      </c>
      <c r="I373" s="2">
        <f>'Spectral Math'!M373/MAX('Spectral Math'!M:M)</f>
        <v>0.93443896874148835</v>
      </c>
      <c r="J373" s="2">
        <f>'Interpolated Spectra - 1nm'!AU373/MAX('Interpolated Spectra - 1nm'!AU:AU)</f>
        <v>0.9954321497293479</v>
      </c>
      <c r="L373" s="2">
        <f>'Spectral Math'!P373/MAX('Spectral Math'!P:P)</f>
        <v>0.8378275247489585</v>
      </c>
      <c r="M373" s="2">
        <f>'Spectral Math'!Q373/MAX('Spectral Math'!Q:Q)</f>
        <v>0.87916456878464444</v>
      </c>
      <c r="N373" s="2">
        <f>'Spectral Math'!AB373/MAX('Spectral Math'!AB:AB)</f>
        <v>0.87916456878464433</v>
      </c>
      <c r="O373" s="2">
        <f>'Spectral Math'!AC373/MAX('Spectral Math'!AC:AC)</f>
        <v>0.9115912914072084</v>
      </c>
      <c r="P373" s="2">
        <f>'Spectral Math'!AD373/MAX('Spectral Math'!AD:AD)</f>
        <v>5.6648438053980032E-4</v>
      </c>
      <c r="Q373" s="2">
        <f>'Spectral Math'!AH373/MAX('Spectral Math'!AH:AH)</f>
        <v>5.1999999999999995E-4</v>
      </c>
    </row>
    <row r="374" spans="1:17" x14ac:dyDescent="0.2">
      <c r="A374" s="8">
        <f>'Spectral Math'!A374</f>
        <v>731</v>
      </c>
      <c r="B374" s="2">
        <f>'Spectral Math'!B374/MAX('Spectral Math'!B:B)</f>
        <v>4.8391359999999997E-4</v>
      </c>
      <c r="C374" s="2">
        <f>'Spectral Math'!C374/MAX('Spectral Math'!C:C)</f>
        <v>2.3929999999999998E-6</v>
      </c>
      <c r="D374" s="2">
        <f>'Spectral Math'!F374/MAX('Spectral Math'!F:F)</f>
        <v>0.62355984011286147</v>
      </c>
      <c r="E374" s="2">
        <f>'Spectral Math'!G374/MAX('Spectral Math'!G:G)</f>
        <v>0.53964522867980935</v>
      </c>
      <c r="F374" s="2">
        <f>'Spectral Math'!H374/MAX('Spectral Math'!H:H)</f>
        <v>0.89676990885616259</v>
      </c>
      <c r="G374" s="2">
        <f>'Spectral Math'!J374/MAX('Spectral Math'!J:J)</f>
        <v>0.98902437123039177</v>
      </c>
      <c r="H374" s="2">
        <f>'Spectral Math'!K374/MAX('Spectral Math'!K:K)</f>
        <v>0.98902437123039177</v>
      </c>
      <c r="I374" s="2">
        <f>'Spectral Math'!M374/MAX('Spectral Math'!M:M)</f>
        <v>0.93296129833324959</v>
      </c>
      <c r="J374" s="2">
        <f>'Interpolated Spectra - 1nm'!AU374/MAX('Interpolated Spectra - 1nm'!AU:AU)</f>
        <v>0.99569568816368248</v>
      </c>
      <c r="L374" s="2">
        <f>'Spectral Math'!P374/MAX('Spectral Math'!P:P)</f>
        <v>0.84088240934294234</v>
      </c>
      <c r="M374" s="2">
        <f>'Spectral Math'!Q374/MAX('Spectral Math'!Q:Q)</f>
        <v>0.88324994880703267</v>
      </c>
      <c r="N374" s="2">
        <f>'Spectral Math'!AB374/MAX('Spectral Math'!AB:AB)</f>
        <v>0.88324994880703256</v>
      </c>
      <c r="O374" s="2">
        <f>'Spectral Math'!AC374/MAX('Spectral Math'!AC:AC)</f>
        <v>0.91515030037594702</v>
      </c>
      <c r="P374" s="2">
        <f>'Spectral Math'!AD374/MAX('Spectral Math'!AD:AD)</f>
        <v>5.2962181774208539E-4</v>
      </c>
      <c r="Q374" s="2">
        <f>'Spectral Math'!AH374/MAX('Spectral Math'!AH:AH)</f>
        <v>4.8391360000000003E-4</v>
      </c>
    </row>
    <row r="375" spans="1:17" x14ac:dyDescent="0.2">
      <c r="A375" s="8">
        <f>'Spectral Math'!A375</f>
        <v>732</v>
      </c>
      <c r="B375" s="2">
        <f>'Spectral Math'!B375/MAX('Spectral Math'!B:B)</f>
        <v>4.500528E-4</v>
      </c>
      <c r="C375" s="2">
        <f>'Spectral Math'!C375/MAX('Spectral Math'!C:C)</f>
        <v>2.2500000000000001E-6</v>
      </c>
      <c r="D375" s="2">
        <f>'Spectral Math'!F375/MAX('Spectral Math'!F:F)</f>
        <v>0.62167881495415001</v>
      </c>
      <c r="E375" s="2">
        <f>'Spectral Math'!G375/MAX('Spectral Math'!G:G)</f>
        <v>0.54116083762904121</v>
      </c>
      <c r="F375" s="2">
        <f>'Spectral Math'!H375/MAX('Spectral Math'!H:H)</f>
        <v>0.89766314798858693</v>
      </c>
      <c r="G375" s="2">
        <f>'Spectral Math'!J375/MAX('Spectral Math'!J:J)</f>
        <v>0.98739667341888282</v>
      </c>
      <c r="H375" s="2">
        <f>'Spectral Math'!K375/MAX('Spectral Math'!K:K)</f>
        <v>0.98739667341888271</v>
      </c>
      <c r="I375" s="2">
        <f>'Spectral Math'!M375/MAX('Spectral Math'!M:M)</f>
        <v>0.93148362792501105</v>
      </c>
      <c r="J375" s="2">
        <f>'Interpolated Spectra - 1nm'!AU375/MAX('Interpolated Spectra - 1nm'!AU:AU)</f>
        <v>0.99585640913179529</v>
      </c>
      <c r="L375" s="2">
        <f>'Spectral Math'!P375/MAX('Spectral Math'!P:P)</f>
        <v>0.83918085588571267</v>
      </c>
      <c r="M375" s="2">
        <f>'Spectral Math'!Q375/MAX('Spectral Math'!Q:Q)</f>
        <v>0.88234065538259132</v>
      </c>
      <c r="N375" s="2">
        <f>'Spectral Math'!AB375/MAX('Spectral Math'!AB:AB)</f>
        <v>0.88234065538259132</v>
      </c>
      <c r="O375" s="2">
        <f>'Spectral Math'!AC375/MAX('Spectral Math'!AC:AC)</f>
        <v>0.91270359777413101</v>
      </c>
      <c r="P375" s="2">
        <f>'Spectral Math'!AD375/MAX('Spectral Math'!AD:AD)</f>
        <v>4.9205559840655568E-4</v>
      </c>
      <c r="Q375" s="2">
        <f>'Spectral Math'!AH375/MAX('Spectral Math'!AH:AH)</f>
        <v>4.500528E-4</v>
      </c>
    </row>
    <row r="376" spans="1:17" x14ac:dyDescent="0.2">
      <c r="A376" s="8">
        <f>'Spectral Math'!A376</f>
        <v>733</v>
      </c>
      <c r="B376" s="2">
        <f>'Spectral Math'!B376/MAX('Spectral Math'!B:B)</f>
        <v>4.1834519999999999E-4</v>
      </c>
      <c r="C376" s="2">
        <f>'Spectral Math'!C376/MAX('Spectral Math'!C:C)</f>
        <v>2.1150000000000001E-6</v>
      </c>
      <c r="D376" s="2">
        <f>'Spectral Math'!F376/MAX('Spectral Math'!F:F)</f>
        <v>0.61979778979543854</v>
      </c>
      <c r="E376" s="2">
        <f>'Spectral Math'!G376/MAX('Spectral Math'!G:G)</f>
        <v>0.5370277390807715</v>
      </c>
      <c r="F376" s="2">
        <f>'Spectral Math'!H376/MAX('Spectral Math'!H:H)</f>
        <v>0.89855638712101127</v>
      </c>
      <c r="G376" s="2">
        <f>'Spectral Math'!J376/MAX('Spectral Math'!J:J)</f>
        <v>0.98576897560737353</v>
      </c>
      <c r="H376" s="2">
        <f>'Spectral Math'!K376/MAX('Spectral Math'!K:K)</f>
        <v>0.98576897560737353</v>
      </c>
      <c r="I376" s="2">
        <f>'Spectral Math'!M376/MAX('Spectral Math'!M:M)</f>
        <v>0.93000595751677229</v>
      </c>
      <c r="J376" s="2">
        <f>'Interpolated Spectra - 1nm'!AU376/MAX('Interpolated Spectra - 1nm'!AU:AU)</f>
        <v>0.99601713009990822</v>
      </c>
      <c r="L376" s="2">
        <f>'Spectral Math'!P376/MAX('Spectral Math'!P:P)</f>
        <v>0.83747424920571367</v>
      </c>
      <c r="M376" s="2">
        <f>'Spectral Math'!Q376/MAX('Spectral Math'!Q:Q)</f>
        <v>0.88142248305951865</v>
      </c>
      <c r="N376" s="2">
        <f>'Spectral Math'!AB376/MAX('Spectral Math'!AB:AB)</f>
        <v>0.88142248305951865</v>
      </c>
      <c r="O376" s="2">
        <f>'Spectral Math'!AC376/MAX('Spectral Math'!AC:AC)</f>
        <v>0.91025082693119064</v>
      </c>
      <c r="P376" s="2">
        <f>'Spectral Math'!AD376/MAX('Spectral Math'!AD:AD)</f>
        <v>4.5691280920904045E-4</v>
      </c>
      <c r="Q376" s="2">
        <f>'Spectral Math'!AH376/MAX('Spectral Math'!AH:AH)</f>
        <v>4.1834519999999999E-4</v>
      </c>
    </row>
    <row r="377" spans="1:17" x14ac:dyDescent="0.2">
      <c r="A377" s="8">
        <f>'Spectral Math'!A377</f>
        <v>734</v>
      </c>
      <c r="B377" s="2">
        <f>'Spectral Math'!B377/MAX('Spectral Math'!B:B)</f>
        <v>3.887184E-4</v>
      </c>
      <c r="C377" s="2">
        <f>'Spectral Math'!C377/MAX('Spectral Math'!C:C)</f>
        <v>1.9889999999999999E-6</v>
      </c>
      <c r="D377" s="2">
        <f>'Spectral Math'!F377/MAX('Spectral Math'!F:F)</f>
        <v>0.61768163649188812</v>
      </c>
      <c r="E377" s="2">
        <f>'Spectral Math'!G377/MAX('Spectral Math'!G:G)</f>
        <v>0.53038033140870144</v>
      </c>
      <c r="F377" s="2">
        <f>'Spectral Math'!H377/MAX('Spectral Math'!H:H)</f>
        <v>0.89944962625343561</v>
      </c>
      <c r="G377" s="2">
        <f>'Spectral Math'!J377/MAX('Spectral Math'!J:J)</f>
        <v>0.98414127779586458</v>
      </c>
      <c r="H377" s="2">
        <f>'Spectral Math'!K377/MAX('Spectral Math'!K:K)</f>
        <v>0.98414127779586447</v>
      </c>
      <c r="I377" s="2">
        <f>'Spectral Math'!M377/MAX('Spectral Math'!M:M)</f>
        <v>0.92852828710853375</v>
      </c>
      <c r="J377" s="2">
        <f>'Interpolated Spectra - 1nm'!AU377/MAX('Interpolated Spectra - 1nm'!AU:AU)</f>
        <v>0.99617785106802115</v>
      </c>
      <c r="L377" s="2">
        <f>'Spectral Math'!P377/MAX('Spectral Math'!P:P)</f>
        <v>0.83544456700868985</v>
      </c>
      <c r="M377" s="2">
        <f>'Spectral Math'!Q377/MAX('Spectral Math'!Q:Q)</f>
        <v>0.88016037205922693</v>
      </c>
      <c r="N377" s="2">
        <f>'Spectral Math'!AB377/MAX('Spectral Math'!AB:AB)</f>
        <v>0.88016037205922681</v>
      </c>
      <c r="O377" s="2">
        <f>'Spectral Math'!AC377/MAX('Spectral Math'!AC:AC)</f>
        <v>0.90744658616330165</v>
      </c>
      <c r="P377" s="2">
        <f>'Spectral Math'!AD377/MAX('Spectral Math'!AD:AD)</f>
        <v>4.2394676775971189E-4</v>
      </c>
      <c r="Q377" s="2">
        <f>'Spectral Math'!AH377/MAX('Spectral Math'!AH:AH)</f>
        <v>3.887184E-4</v>
      </c>
    </row>
    <row r="378" spans="1:17" x14ac:dyDescent="0.2">
      <c r="A378" s="8">
        <f>'Spectral Math'!A378</f>
        <v>735</v>
      </c>
      <c r="B378" s="2">
        <f>'Spectral Math'!B378/MAX('Spectral Math'!B:B)</f>
        <v>3.611E-4</v>
      </c>
      <c r="C378" s="2">
        <f>'Spectral Math'!C378/MAX('Spectral Math'!C:C)</f>
        <v>1.8700000000000001E-6</v>
      </c>
      <c r="D378" s="2">
        <f>'Spectral Math'!F378/MAX('Spectral Math'!F:F)</f>
        <v>0.61556548318833759</v>
      </c>
      <c r="E378" s="2">
        <f>'Spectral Math'!G378/MAX('Spectral Math'!G:G)</f>
        <v>0.52373292373663127</v>
      </c>
      <c r="F378" s="2">
        <f>'Spectral Math'!H378/MAX('Spectral Math'!H:H)</f>
        <v>0.90034286538585995</v>
      </c>
      <c r="G378" s="2">
        <f>'Spectral Math'!J378/MAX('Spectral Math'!J:J)</f>
        <v>0.9825135799843554</v>
      </c>
      <c r="H378" s="2">
        <f>'Spectral Math'!K378/MAX('Spectral Math'!K:K)</f>
        <v>0.9825135799843554</v>
      </c>
      <c r="I378" s="2">
        <f>'Spectral Math'!M378/MAX('Spectral Math'!M:M)</f>
        <v>0.92705061670029487</v>
      </c>
      <c r="J378" s="2">
        <f>'Interpolated Spectra - 1nm'!AU378/MAX('Interpolated Spectra - 1nm'!AU:AU)</f>
        <v>0.99633857203613396</v>
      </c>
      <c r="L378" s="2">
        <f>'Spectral Math'!P378/MAX('Spectral Math'!P:P)</f>
        <v>0.83340919993605034</v>
      </c>
      <c r="M378" s="2">
        <f>'Spectral Math'!Q378/MAX('Spectral Math'!Q:Q)</f>
        <v>0.87888801885579637</v>
      </c>
      <c r="N378" s="2">
        <f>'Spectral Math'!AB378/MAX('Spectral Math'!AB:AB)</f>
        <v>0.87888801885579637</v>
      </c>
      <c r="O378" s="2">
        <f>'Spectral Math'!AC378/MAX('Spectral Math'!AC:AC)</f>
        <v>0.90463610744054213</v>
      </c>
      <c r="P378" s="2">
        <f>'Spectral Math'!AD378/MAX('Spectral Math'!AD:AD)</f>
        <v>3.9325608503992771E-4</v>
      </c>
      <c r="Q378" s="2">
        <f>'Spectral Math'!AH378/MAX('Spectral Math'!AH:AH)</f>
        <v>3.611E-4</v>
      </c>
    </row>
    <row r="379" spans="1:17" x14ac:dyDescent="0.2">
      <c r="A379" s="8">
        <f>'Spectral Math'!A379</f>
        <v>736</v>
      </c>
      <c r="B379" s="2">
        <f>'Spectral Math'!B379/MAX('Spectral Math'!B:B)</f>
        <v>3.3538349999999998E-4</v>
      </c>
      <c r="C379" s="2">
        <f>'Spectral Math'!C379/MAX('Spectral Math'!C:C)</f>
        <v>1.759E-6</v>
      </c>
      <c r="D379" s="2">
        <f>'Spectral Math'!F379/MAX('Spectral Math'!F:F)</f>
        <v>0.61509522689865981</v>
      </c>
      <c r="E379" s="2">
        <f>'Spectral Math'!G379/MAX('Spectral Math'!G:G)</f>
        <v>0.51048575102122307</v>
      </c>
      <c r="F379" s="2">
        <f>'Spectral Math'!H379/MAX('Spectral Math'!H:H)</f>
        <v>0.90123610451828429</v>
      </c>
      <c r="G379" s="2">
        <f>'Spectral Math'!J379/MAX('Spectral Math'!J:J)</f>
        <v>0.98088588217284634</v>
      </c>
      <c r="H379" s="2">
        <f>'Spectral Math'!K379/MAX('Spectral Math'!K:K)</f>
        <v>0.98088588217284634</v>
      </c>
      <c r="I379" s="2">
        <f>'Spectral Math'!M379/MAX('Spectral Math'!M:M)</f>
        <v>0.92557294629205633</v>
      </c>
      <c r="J379" s="2">
        <f>'Interpolated Spectra - 1nm'!AU379/MAX('Interpolated Spectra - 1nm'!AU:AU)</f>
        <v>0.99649929300424689</v>
      </c>
      <c r="L379" s="2">
        <f>'Spectral Math'!P379/MAX('Spectral Math'!P:P)</f>
        <v>0.83359872561750548</v>
      </c>
      <c r="M379" s="2">
        <f>'Spectral Math'!Q379/MAX('Spectral Math'!Q:Q)</f>
        <v>0.87996003873701722</v>
      </c>
      <c r="N379" s="2">
        <f>'Spectral Math'!AB379/MAX('Spectral Math'!AB:AB)</f>
        <v>0.87996003873701711</v>
      </c>
      <c r="O379" s="2">
        <f>'Spectral Math'!AC379/MAX('Spectral Math'!AC:AC)</f>
        <v>0.90423902465887962</v>
      </c>
      <c r="P379" s="2">
        <f>'Spectral Math'!AD379/MAX('Spectral Math'!AD:AD)</f>
        <v>3.6569503298684695E-4</v>
      </c>
      <c r="Q379" s="2">
        <f>'Spectral Math'!AH379/MAX('Spectral Math'!AH:AH)</f>
        <v>3.3538349999999998E-4</v>
      </c>
    </row>
    <row r="380" spans="1:17" x14ac:dyDescent="0.2">
      <c r="A380" s="8">
        <f>'Spectral Math'!A380</f>
        <v>737</v>
      </c>
      <c r="B380" s="2">
        <f>'Spectral Math'!B380/MAX('Spectral Math'!B:B)</f>
        <v>3.1144039999999999E-4</v>
      </c>
      <c r="C380" s="2">
        <f>'Spectral Math'!C380/MAX('Spectral Math'!C:C)</f>
        <v>1.655E-6</v>
      </c>
      <c r="D380" s="2">
        <f>'Spectral Math'!F380/MAX('Spectral Math'!F:F)</f>
        <v>0.61462497060898191</v>
      </c>
      <c r="E380" s="2">
        <f>'Spectral Math'!G380/MAX('Spectral Math'!G:G)</f>
        <v>0.48499023340521641</v>
      </c>
      <c r="F380" s="2">
        <f>'Spectral Math'!H380/MAX('Spectral Math'!H:H)</f>
        <v>0.90212934365070863</v>
      </c>
      <c r="G380" s="2">
        <f>'Spectral Math'!J380/MAX('Spectral Math'!J:J)</f>
        <v>0.97925818436133727</v>
      </c>
      <c r="H380" s="2">
        <f>'Spectral Math'!K380/MAX('Spectral Math'!K:K)</f>
        <v>0.97925818436133716</v>
      </c>
      <c r="I380" s="2">
        <f>'Spectral Math'!M380/MAX('Spectral Math'!M:M)</f>
        <v>0.92409527588381768</v>
      </c>
      <c r="J380" s="2">
        <f>'Interpolated Spectra - 1nm'!AU380/MAX('Interpolated Spectra - 1nm'!AU:AU)</f>
        <v>0.99666001397235982</v>
      </c>
      <c r="L380" s="2">
        <f>'Spectral Math'!P380/MAX('Spectral Math'!P:P)</f>
        <v>0.83378698799326834</v>
      </c>
      <c r="M380" s="2">
        <f>'Spectral Math'!Q380/MAX('Spectral Math'!Q:Q)</f>
        <v>0.88103112031309616</v>
      </c>
      <c r="N380" s="2">
        <f>'Spectral Math'!AB380/MAX('Spectral Math'!AB:AB)</f>
        <v>0.88103112031309616</v>
      </c>
      <c r="O380" s="2">
        <f>'Spectral Math'!AC380/MAX('Spectral Math'!AC:AC)</f>
        <v>0.90383732326443134</v>
      </c>
      <c r="P380" s="2">
        <f>'Spectral Math'!AD380/MAX('Spectral Math'!AD:AD)</f>
        <v>3.4000133041049637E-4</v>
      </c>
      <c r="Q380" s="2">
        <f>'Spectral Math'!AH380/MAX('Spectral Math'!AH:AH)</f>
        <v>3.1144039999999999E-4</v>
      </c>
    </row>
    <row r="381" spans="1:17" x14ac:dyDescent="0.2">
      <c r="A381" s="8">
        <f>'Spectral Math'!A381</f>
        <v>738</v>
      </c>
      <c r="B381" s="2">
        <f>'Spectral Math'!B381/MAX('Spectral Math'!B:B)</f>
        <v>2.8916560000000002E-4</v>
      </c>
      <c r="C381" s="2">
        <f>'Spectral Math'!C381/MAX('Spectral Math'!C:C)</f>
        <v>1.5570000000000001E-6</v>
      </c>
      <c r="D381" s="2">
        <f>'Spectral Math'!F381/MAX('Spectral Math'!F:F)</f>
        <v>0.60780625440865277</v>
      </c>
      <c r="E381" s="2">
        <f>'Spectral Math'!G381/MAX('Spectral Math'!G:G)</f>
        <v>0.45353647294303562</v>
      </c>
      <c r="F381" s="2">
        <f>'Spectral Math'!H381/MAX('Spectral Math'!H:H)</f>
        <v>0.90302258278313297</v>
      </c>
      <c r="G381" s="2">
        <f>'Spectral Math'!J381/MAX('Spectral Math'!J:J)</f>
        <v>0.97763048654982809</v>
      </c>
      <c r="H381" s="2">
        <f>'Spectral Math'!K381/MAX('Spectral Math'!K:K)</f>
        <v>0.97763048654982798</v>
      </c>
      <c r="I381" s="2">
        <f>'Spectral Math'!M381/MAX('Spectral Math'!M:M)</f>
        <v>0.92261760547557903</v>
      </c>
      <c r="J381" s="2">
        <f>'Interpolated Spectra - 1nm'!AU381/MAX('Interpolated Spectra - 1nm'!AU:AU)</f>
        <v>0.99682073494047263</v>
      </c>
      <c r="L381" s="2">
        <f>'Spectral Math'!P381/MAX('Spectral Math'!P:P)</f>
        <v>0.82535327586475149</v>
      </c>
      <c r="M381" s="2">
        <f>'Spectral Math'!Q381/MAX('Spectral Math'!Q:Q)</f>
        <v>0.87298306129965197</v>
      </c>
      <c r="N381" s="2">
        <f>'Spectral Math'!AB381/MAX('Spectral Math'!AB:AB)</f>
        <v>0.87298306129965186</v>
      </c>
      <c r="O381" s="2">
        <f>'Spectral Math'!AC381/MAX('Spectral Math'!AC:AC)</f>
        <v>0.8940923221018211</v>
      </c>
      <c r="P381" s="2">
        <f>'Spectral Math'!AD381/MAX('Spectral Math'!AD:AD)</f>
        <v>3.1280008516118178E-4</v>
      </c>
      <c r="Q381" s="2">
        <f>'Spectral Math'!AH381/MAX('Spectral Math'!AH:AH)</f>
        <v>2.8916560000000002E-4</v>
      </c>
    </row>
    <row r="382" spans="1:17" x14ac:dyDescent="0.2">
      <c r="A382" s="8">
        <f>'Spectral Math'!A382</f>
        <v>739</v>
      </c>
      <c r="B382" s="2">
        <f>'Spectral Math'!B382/MAX('Spectral Math'!B:B)</f>
        <v>2.6845390000000002E-4</v>
      </c>
      <c r="C382" s="2">
        <f>'Spectral Math'!C382/MAX('Spectral Math'!C:C)</f>
        <v>1.466E-6</v>
      </c>
      <c r="D382" s="2">
        <f>'Spectral Math'!F382/MAX('Spectral Math'!F:F)</f>
        <v>0.60098753820832351</v>
      </c>
      <c r="E382" s="2">
        <f>'Spectral Math'!G382/MAX('Spectral Math'!G:G)</f>
        <v>0.45357367802767523</v>
      </c>
      <c r="F382" s="2">
        <f>'Spectral Math'!H382/MAX('Spectral Math'!H:H)</f>
        <v>0.9039158219155573</v>
      </c>
      <c r="G382" s="2">
        <f>'Spectral Math'!J382/MAX('Spectral Math'!J:J)</f>
        <v>0.97600278873831903</v>
      </c>
      <c r="H382" s="2">
        <f>'Spectral Math'!K382/MAX('Spectral Math'!K:K)</f>
        <v>0.97600278873831892</v>
      </c>
      <c r="I382" s="2">
        <f>'Spectral Math'!M382/MAX('Spectral Math'!M:M)</f>
        <v>0.92113993506734038</v>
      </c>
      <c r="J382" s="2">
        <f>'Interpolated Spectra - 1nm'!AU382/MAX('Interpolated Spectra - 1nm'!AU:AU)</f>
        <v>0.99698145590858533</v>
      </c>
      <c r="L382" s="2">
        <f>'Spectral Math'!P382/MAX('Spectral Math'!P:P)</f>
        <v>0.81690124580369516</v>
      </c>
      <c r="M382" s="2">
        <f>'Spectral Math'!Q382/MAX('Spectral Math'!Q:Q)</f>
        <v>0.86489796056443891</v>
      </c>
      <c r="N382" s="2">
        <f>'Spectral Math'!AB382/MAX('Spectral Math'!AB:AB)</f>
        <v>0.86489796056443891</v>
      </c>
      <c r="O382" s="2">
        <f>'Spectral Math'!AC382/MAX('Spectral Math'!AC:AC)</f>
        <v>0.88433689380707048</v>
      </c>
      <c r="P382" s="2">
        <f>'Spectral Math'!AD382/MAX('Spectral Math'!AD:AD)</f>
        <v>2.8770605992104538E-4</v>
      </c>
      <c r="Q382" s="2">
        <f>'Spectral Math'!AH382/MAX('Spectral Math'!AH:AH)</f>
        <v>2.6845390000000002E-4</v>
      </c>
    </row>
    <row r="383" spans="1:17" x14ac:dyDescent="0.2">
      <c r="A383" s="8">
        <f>'Spectral Math'!A383</f>
        <v>740</v>
      </c>
      <c r="B383" s="2">
        <f>'Spectral Math'!B383/MAX('Spectral Math'!B:B)</f>
        <v>2.4919999999999999E-4</v>
      </c>
      <c r="C383" s="2">
        <f>'Spectral Math'!C383/MAX('Spectral Math'!C:C)</f>
        <v>1.3790000000000001E-6</v>
      </c>
      <c r="D383" s="2">
        <f>'Spectral Math'!F383/MAX('Spectral Math'!F:F)</f>
        <v>0.59628497531154478</v>
      </c>
      <c r="E383" s="2">
        <f>'Spectral Math'!G383/MAX('Spectral Math'!G:G)</f>
        <v>0.47022151965694003</v>
      </c>
      <c r="F383" s="2">
        <f>'Spectral Math'!H383/MAX('Spectral Math'!H:H)</f>
        <v>0.90480906104798164</v>
      </c>
      <c r="G383" s="2">
        <f>'Spectral Math'!J383/MAX('Spectral Math'!J:J)</f>
        <v>0.97437509092680985</v>
      </c>
      <c r="H383" s="2">
        <f>'Spectral Math'!K383/MAX('Spectral Math'!K:K)</f>
        <v>0.97437509092680974</v>
      </c>
      <c r="I383" s="2">
        <f>'Spectral Math'!M383/MAX('Spectral Math'!M:M)</f>
        <v>0.91966226465910172</v>
      </c>
      <c r="J383" s="2">
        <f>'Interpolated Spectra - 1nm'!AU383/MAX('Interpolated Spectra - 1nm'!AU:AU)</f>
        <v>0.99714217687669826</v>
      </c>
      <c r="L383" s="2">
        <f>'Spectral Math'!P383/MAX('Spectral Math'!P:P)</f>
        <v>0.81131015308524423</v>
      </c>
      <c r="M383" s="2">
        <f>'Spectral Math'!Q383/MAX('Spectral Math'!Q:Q)</f>
        <v>0.85982719782836747</v>
      </c>
      <c r="N383" s="2">
        <f>'Spectral Math'!AB383/MAX('Spectral Math'!AB:AB)</f>
        <v>0.85982719782836747</v>
      </c>
      <c r="O383" s="2">
        <f>'Spectral Math'!AC383/MAX('Spectral Math'!AC:AC)</f>
        <v>0.87768598537553599</v>
      </c>
      <c r="P383" s="2">
        <f>'Spectral Math'!AD383/MAX('Spectral Math'!AD:AD)</f>
        <v>2.6550556926192446E-4</v>
      </c>
      <c r="Q383" s="2">
        <f>'Spectral Math'!AH383/MAX('Spectral Math'!AH:AH)</f>
        <v>2.4919999999999999E-4</v>
      </c>
    </row>
    <row r="384" spans="1:17" x14ac:dyDescent="0.2">
      <c r="A384" s="8">
        <f>'Spectral Math'!A384</f>
        <v>741</v>
      </c>
      <c r="B384" s="2">
        <f>'Spectral Math'!B384/MAX('Spectral Math'!B:B)</f>
        <v>2.3130190000000001E-4</v>
      </c>
      <c r="C384" s="2">
        <f>'Spectral Math'!C384/MAX('Spectral Math'!C:C)</f>
        <v>1.299E-6</v>
      </c>
      <c r="D384" s="2">
        <f>'Spectral Math'!F384/MAX('Spectral Math'!F:F)</f>
        <v>0.59158241241476606</v>
      </c>
      <c r="E384" s="2">
        <f>'Spectral Math'!G384/MAX('Spectral Math'!G:G)</f>
        <v>0.47070580826647207</v>
      </c>
      <c r="F384" s="2">
        <f>'Spectral Math'!H384/MAX('Spectral Math'!H:H)</f>
        <v>0.90570230018040598</v>
      </c>
      <c r="G384" s="2">
        <f>'Spectral Math'!J384/MAX('Spectral Math'!J:J)</f>
        <v>0.97274739311530078</v>
      </c>
      <c r="H384" s="2">
        <f>'Spectral Math'!K384/MAX('Spectral Math'!K:K)</f>
        <v>0.97274739311530067</v>
      </c>
      <c r="I384" s="2">
        <f>'Spectral Math'!M384/MAX('Spectral Math'!M:M)</f>
        <v>0.91301379741428879</v>
      </c>
      <c r="J384" s="2">
        <f>'Interpolated Spectra - 1nm'!AU384/MAX('Interpolated Spectra - 1nm'!AU:AU)</f>
        <v>0.99730289784481108</v>
      </c>
      <c r="L384" s="2">
        <f>'Spectral Math'!P384/MAX('Spectral Math'!P:P)</f>
        <v>0.80570642730986963</v>
      </c>
      <c r="M384" s="2">
        <f>'Spectral Math'!Q384/MAX('Spectral Math'!Q:Q)</f>
        <v>0.854731333999739</v>
      </c>
      <c r="N384" s="2">
        <f>'Spectral Math'!AB384/MAX('Spectral Math'!AB:AB)</f>
        <v>0.854731333999739</v>
      </c>
      <c r="O384" s="2">
        <f>'Spectral Math'!AC384/MAX('Spectral Math'!AC:AC)</f>
        <v>0.87102679063890187</v>
      </c>
      <c r="P384" s="2">
        <f>'Spectral Math'!AD384/MAX('Spectral Math'!AD:AD)</f>
        <v>2.4497583369818181E-4</v>
      </c>
      <c r="Q384" s="2">
        <f>'Spectral Math'!AH384/MAX('Spectral Math'!AH:AH)</f>
        <v>2.3130190000000001E-4</v>
      </c>
    </row>
    <row r="385" spans="1:17" x14ac:dyDescent="0.2">
      <c r="A385" s="8">
        <f>'Spectral Math'!A385</f>
        <v>742</v>
      </c>
      <c r="B385" s="2">
        <f>'Spectral Math'!B385/MAX('Spectral Math'!B:B)</f>
        <v>2.1468560000000001E-4</v>
      </c>
      <c r="C385" s="2">
        <f>'Spectral Math'!C385/MAX('Spectral Math'!C:C)</f>
        <v>1.223E-6</v>
      </c>
      <c r="D385" s="2">
        <f>'Spectral Math'!F385/MAX('Spectral Math'!F:F)</f>
        <v>0.59816600047025625</v>
      </c>
      <c r="E385" s="2">
        <f>'Spectral Math'!G385/MAX('Spectral Math'!G:G)</f>
        <v>0.47119009687600416</v>
      </c>
      <c r="F385" s="2">
        <f>'Spectral Math'!H385/MAX('Spectral Math'!H:H)</f>
        <v>0.90659553931283032</v>
      </c>
      <c r="G385" s="2">
        <f>'Spectral Math'!J385/MAX('Spectral Math'!J:J)</f>
        <v>0.97111969530379161</v>
      </c>
      <c r="H385" s="2">
        <f>'Spectral Math'!K385/MAX('Spectral Math'!K:K)</f>
        <v>0.97111969530379161</v>
      </c>
      <c r="I385" s="2">
        <f>'Spectral Math'!M385/MAX('Spectral Math'!M:M)</f>
        <v>0.90636533016947585</v>
      </c>
      <c r="J385" s="2">
        <f>'Interpolated Spectra - 1nm'!AU385/MAX('Interpolated Spectra - 1nm'!AU:AU)</f>
        <v>0.997463618812924</v>
      </c>
      <c r="L385" s="2">
        <f>'Spectral Math'!P385/MAX('Spectral Math'!P:P)</f>
        <v>0.81547641594829379</v>
      </c>
      <c r="M385" s="2">
        <f>'Spectral Math'!Q385/MAX('Spectral Math'!Q:Q)</f>
        <v>0.86594898960786348</v>
      </c>
      <c r="N385" s="2">
        <f>'Spectral Math'!AB385/MAX('Spectral Math'!AB:AB)</f>
        <v>0.86594898960786348</v>
      </c>
      <c r="O385" s="2">
        <f>'Spectral Math'!AC385/MAX('Spectral Math'!AC:AC)</f>
        <v>0.88098169377300006</v>
      </c>
      <c r="P385" s="2">
        <f>'Spectral Math'!AD385/MAX('Spectral Math'!AD:AD)</f>
        <v>2.3036136529977163E-4</v>
      </c>
      <c r="Q385" s="2">
        <f>'Spectral Math'!AH385/MAX('Spectral Math'!AH:AH)</f>
        <v>2.1468560000000001E-4</v>
      </c>
    </row>
    <row r="386" spans="1:17" x14ac:dyDescent="0.2">
      <c r="A386" s="8">
        <f>'Spectral Math'!A386</f>
        <v>743</v>
      </c>
      <c r="B386" s="2">
        <f>'Spectral Math'!B386/MAX('Spectral Math'!B:B)</f>
        <v>1.9928839999999999E-4</v>
      </c>
      <c r="C386" s="2">
        <f>'Spectral Math'!C386/MAX('Spectral Math'!C:C)</f>
        <v>1.1510000000000001E-6</v>
      </c>
      <c r="D386" s="2">
        <f>'Spectral Math'!F386/MAX('Spectral Math'!F:F)</f>
        <v>0.60474958852574656</v>
      </c>
      <c r="E386" s="2">
        <f>'Spectral Math'!G386/MAX('Spectral Math'!G:G)</f>
        <v>0.4716743854855362</v>
      </c>
      <c r="F386" s="2">
        <f>'Spectral Math'!H386/MAX('Spectral Math'!H:H)</f>
        <v>0.90748877844525466</v>
      </c>
      <c r="G386" s="2">
        <f>'Spectral Math'!J386/MAX('Spectral Math'!J:J)</f>
        <v>0.96949199749228254</v>
      </c>
      <c r="H386" s="2">
        <f>'Spectral Math'!K386/MAX('Spectral Math'!K:K)</f>
        <v>0.96949199749228254</v>
      </c>
      <c r="I386" s="2">
        <f>'Spectral Math'!M386/MAX('Spectral Math'!M:M)</f>
        <v>0.89971686292466291</v>
      </c>
      <c r="J386" s="2">
        <f>'Interpolated Spectra - 1nm'!AU386/MAX('Interpolated Spectra - 1nm'!AU:AU)</f>
        <v>0.99762433978103693</v>
      </c>
      <c r="L386" s="2">
        <f>'Spectral Math'!P386/MAX('Spectral Math'!P:P)</f>
        <v>0.82526409086641117</v>
      </c>
      <c r="M386" s="2">
        <f>'Spectral Math'!Q386/MAX('Spectral Math'!Q:Q)</f>
        <v>0.87720588834540436</v>
      </c>
      <c r="N386" s="2">
        <f>'Spectral Math'!AB386/MAX('Spectral Math'!AB:AB)</f>
        <v>0.87720588834540436</v>
      </c>
      <c r="O386" s="2">
        <f>'Spectral Math'!AC386/MAX('Spectral Math'!AC:AC)</f>
        <v>0.89093819765582494</v>
      </c>
      <c r="P386" s="2">
        <f>'Spectral Math'!AD386/MAX('Spectral Math'!AD:AD)</f>
        <v>2.1661971370187267E-4</v>
      </c>
      <c r="Q386" s="2">
        <f>'Spectral Math'!AH386/MAX('Spectral Math'!AH:AH)</f>
        <v>1.9928839999999999E-4</v>
      </c>
    </row>
    <row r="387" spans="1:17" x14ac:dyDescent="0.2">
      <c r="A387" s="8">
        <f>'Spectral Math'!A387</f>
        <v>744</v>
      </c>
      <c r="B387" s="2">
        <f>'Spectral Math'!B387/MAX('Spectral Math'!B:B)</f>
        <v>1.8504750000000001E-4</v>
      </c>
      <c r="C387" s="2">
        <f>'Spectral Math'!C387/MAX('Spectral Math'!C:C)</f>
        <v>1.0839999999999999E-6</v>
      </c>
      <c r="D387" s="2">
        <f>'Spectral Math'!F387/MAX('Spectral Math'!F:F)</f>
        <v>0.60310369151187393</v>
      </c>
      <c r="E387" s="2">
        <f>'Spectral Math'!G387/MAX('Spectral Math'!G:G)</f>
        <v>0.47215867409506823</v>
      </c>
      <c r="F387" s="2">
        <f>'Spectral Math'!H387/MAX('Spectral Math'!H:H)</f>
        <v>0.908382017577679</v>
      </c>
      <c r="G387" s="2">
        <f>'Spectral Math'!J387/MAX('Spectral Math'!J:J)</f>
        <v>0.96312115865612014</v>
      </c>
      <c r="H387" s="2">
        <f>'Spectral Math'!K387/MAX('Spectral Math'!K:K)</f>
        <v>0.96312115865612002</v>
      </c>
      <c r="I387" s="2">
        <f>'Spectral Math'!M387/MAX('Spectral Math'!M:M)</f>
        <v>0.89306839567984986</v>
      </c>
      <c r="J387" s="2">
        <f>'Interpolated Spectra - 1nm'!AU387/MAX('Interpolated Spectra - 1nm'!AU:AU)</f>
        <v>0.99778506074914974</v>
      </c>
      <c r="L387" s="2">
        <f>'Spectral Math'!P387/MAX('Spectral Math'!P:P)</f>
        <v>0.82382813251720344</v>
      </c>
      <c r="M387" s="2">
        <f>'Spectral Math'!Q387/MAX('Spectral Math'!Q:Q)</f>
        <v>0.87654148072497462</v>
      </c>
      <c r="N387" s="2">
        <f>'Spectral Math'!AB387/MAX('Spectral Math'!AB:AB)</f>
        <v>0.87654148072497473</v>
      </c>
      <c r="O387" s="2">
        <f>'Spectral Math'!AC387/MAX('Spectral Math'!AC:AC)</f>
        <v>0.88441318643068889</v>
      </c>
      <c r="P387" s="2">
        <f>'Spectral Math'!AD387/MAX('Spectral Math'!AD:AD)</f>
        <v>2.0098799326737717E-4</v>
      </c>
      <c r="Q387" s="2">
        <f>'Spectral Math'!AH387/MAX('Spectral Math'!AH:AH)</f>
        <v>1.8504750000000001E-4</v>
      </c>
    </row>
    <row r="388" spans="1:17" x14ac:dyDescent="0.2">
      <c r="A388" s="8">
        <f>'Spectral Math'!A388</f>
        <v>745</v>
      </c>
      <c r="B388" s="2">
        <f>'Spectral Math'!B388/MAX('Spectral Math'!B:B)</f>
        <v>1.719E-4</v>
      </c>
      <c r="C388" s="2">
        <f>'Spectral Math'!C388/MAX('Spectral Math'!C:C)</f>
        <v>1.0219999999999999E-6</v>
      </c>
      <c r="D388" s="2">
        <f>'Spectral Math'!F388/MAX('Spectral Math'!F:F)</f>
        <v>0.60145779449800141</v>
      </c>
      <c r="E388" s="2">
        <f>'Spectral Math'!G388/MAX('Spectral Math'!G:G)</f>
        <v>0.47264296270460027</v>
      </c>
      <c r="F388" s="2">
        <f>'Spectral Math'!H388/MAX('Spectral Math'!H:H)</f>
        <v>0.90927525671010334</v>
      </c>
      <c r="G388" s="2">
        <f>'Spectral Math'!J388/MAX('Spectral Math'!J:J)</f>
        <v>0.95675031981995762</v>
      </c>
      <c r="H388" s="2">
        <f>'Spectral Math'!K388/MAX('Spectral Math'!K:K)</f>
        <v>0.95675031981995762</v>
      </c>
      <c r="I388" s="2">
        <f>'Spectral Math'!M388/MAX('Spectral Math'!M:M)</f>
        <v>0.88641992843503681</v>
      </c>
      <c r="J388" s="2">
        <f>'Interpolated Spectra - 1nm'!AU388/MAX('Interpolated Spectra - 1nm'!AU:AU)</f>
        <v>0.99794578171726267</v>
      </c>
      <c r="L388" s="2">
        <f>'Spectral Math'!P388/MAX('Spectral Math'!P:P)</f>
        <v>0.8223877525980724</v>
      </c>
      <c r="M388" s="2">
        <f>'Spectral Math'!Q388/MAX('Spectral Math'!Q:Q)</f>
        <v>0.87586935925056808</v>
      </c>
      <c r="N388" s="2">
        <f>'Spectral Math'!AB388/MAX('Spectral Math'!AB:AB)</f>
        <v>0.87586935925056808</v>
      </c>
      <c r="O388" s="2">
        <f>'Spectral Math'!AC388/MAX('Spectral Math'!AC:AC)</f>
        <v>0.87788931232431877</v>
      </c>
      <c r="P388" s="2">
        <f>'Spectral Math'!AD388/MAX('Spectral Math'!AD:AD)</f>
        <v>1.8656476657914747E-4</v>
      </c>
      <c r="Q388" s="2">
        <f>'Spectral Math'!AH388/MAX('Spectral Math'!AH:AH)</f>
        <v>1.719E-4</v>
      </c>
    </row>
    <row r="389" spans="1:17" x14ac:dyDescent="0.2">
      <c r="A389" s="8">
        <f>'Spectral Math'!A389</f>
        <v>746</v>
      </c>
      <c r="B389" s="2">
        <f>'Spectral Math'!B389/MAX('Spectral Math'!B:B)</f>
        <v>1.5977809999999999E-4</v>
      </c>
      <c r="C389" s="2">
        <f>'Spectral Math'!C389/MAX('Spectral Math'!C:C)</f>
        <v>9.6200000000000006E-7</v>
      </c>
      <c r="D389" s="2">
        <f>'Spectral Math'!F389/MAX('Spectral Math'!F:F)</f>
        <v>0.6023983070773572</v>
      </c>
      <c r="E389" s="2">
        <f>'Spectral Math'!G389/MAX('Spectral Math'!G:G)</f>
        <v>0.4731272513141323</v>
      </c>
      <c r="F389" s="2">
        <f>'Spectral Math'!H389/MAX('Spectral Math'!H:H)</f>
        <v>0.91074144821170666</v>
      </c>
      <c r="G389" s="2">
        <f>'Spectral Math'!J389/MAX('Spectral Math'!J:J)</f>
        <v>0.95037948098379521</v>
      </c>
      <c r="H389" s="2">
        <f>'Spectral Math'!K389/MAX('Spectral Math'!K:K)</f>
        <v>0.9503794809837951</v>
      </c>
      <c r="I389" s="2">
        <f>'Spectral Math'!M389/MAX('Spectral Math'!M:M)</f>
        <v>0.87977146119022387</v>
      </c>
      <c r="J389" s="2">
        <f>'Interpolated Spectra - 1nm'!AU389/MAX('Interpolated Spectra - 1nm'!AU:AU)</f>
        <v>0.9981065026853756</v>
      </c>
      <c r="L389" s="2">
        <f>'Spectral Math'!P389/MAX('Spectral Math'!P:P)</f>
        <v>0.82500189858861739</v>
      </c>
      <c r="M389" s="2">
        <f>'Spectral Math'!Q389/MAX('Spectral Math'!Q:Q)</f>
        <v>0.88007032309054356</v>
      </c>
      <c r="N389" s="2">
        <f>'Spectral Math'!AB389/MAX('Spectral Math'!AB:AB)</f>
        <v>0.88007032309054356</v>
      </c>
      <c r="O389" s="2">
        <f>'Spectral Math'!AC389/MAX('Spectral Math'!AC:AC)</f>
        <v>0.8762262098134137</v>
      </c>
      <c r="P389" s="2">
        <f>'Spectral Math'!AD389/MAX('Spectral Math'!AD:AD)</f>
        <v>1.7424047551610591E-4</v>
      </c>
      <c r="Q389" s="2">
        <f>'Spectral Math'!AH389/MAX('Spectral Math'!AH:AH)</f>
        <v>1.5977809999999999E-4</v>
      </c>
    </row>
    <row r="390" spans="1:17" x14ac:dyDescent="0.2">
      <c r="A390" s="8">
        <f>'Spectral Math'!A390</f>
        <v>747</v>
      </c>
      <c r="B390" s="2">
        <f>'Spectral Math'!B390/MAX('Spectral Math'!B:B)</f>
        <v>1.4860439999999999E-4</v>
      </c>
      <c r="C390" s="2">
        <f>'Spectral Math'!C390/MAX('Spectral Math'!C:C)</f>
        <v>9.0699999999999996E-7</v>
      </c>
      <c r="D390" s="2">
        <f>'Spectral Math'!F390/MAX('Spectral Math'!F:F)</f>
        <v>0.60333881965671288</v>
      </c>
      <c r="E390" s="2">
        <f>'Spectral Math'!G390/MAX('Spectral Math'!G:G)</f>
        <v>0.47629940796201231</v>
      </c>
      <c r="F390" s="2">
        <f>'Spectral Math'!H390/MAX('Spectral Math'!H:H)</f>
        <v>0.91224208995417944</v>
      </c>
      <c r="G390" s="2">
        <f>'Spectral Math'!J390/MAX('Spectral Math'!J:J)</f>
        <v>0.94400864214763269</v>
      </c>
      <c r="H390" s="2">
        <f>'Spectral Math'!K390/MAX('Spectral Math'!K:K)</f>
        <v>0.94400864214763269</v>
      </c>
      <c r="I390" s="2">
        <f>'Spectral Math'!M390/MAX('Spectral Math'!M:M)</f>
        <v>0.87312299394541093</v>
      </c>
      <c r="J390" s="2">
        <f>'Interpolated Spectra - 1nm'!AU390/MAX('Interpolated Spectra - 1nm'!AU:AU)</f>
        <v>0.99826722365348841</v>
      </c>
      <c r="L390" s="2">
        <f>'Spectral Math'!P390/MAX('Spectral Math'!P:P)</f>
        <v>0.82765144756971964</v>
      </c>
      <c r="M390" s="2">
        <f>'Spectral Math'!Q390/MAX('Spectral Math'!Q:Q)</f>
        <v>0.88435148961153487</v>
      </c>
      <c r="N390" s="2">
        <f>'Spectral Math'!AB390/MAX('Spectral Math'!AB:AB)</f>
        <v>0.88435148961153487</v>
      </c>
      <c r="O390" s="2">
        <f>'Spectral Math'!AC390/MAX('Spectral Math'!AC:AC)</f>
        <v>0.87458634832925752</v>
      </c>
      <c r="P390" s="2">
        <f>'Spectral Math'!AD390/MAX('Spectral Math'!AD:AD)</f>
        <v>1.628437140884987E-4</v>
      </c>
      <c r="Q390" s="2">
        <f>'Spectral Math'!AH390/MAX('Spectral Math'!AH:AH)</f>
        <v>1.4860439999999999E-4</v>
      </c>
    </row>
    <row r="391" spans="1:17" x14ac:dyDescent="0.2">
      <c r="A391" s="8">
        <f>'Spectral Math'!A391</f>
        <v>748</v>
      </c>
      <c r="B391" s="2">
        <f>'Spectral Math'!B391/MAX('Spectral Math'!B:B)</f>
        <v>1.383016E-4</v>
      </c>
      <c r="C391" s="2">
        <f>'Spectral Math'!C391/MAX('Spectral Math'!C:C)</f>
        <v>8.5499999999999997E-7</v>
      </c>
      <c r="D391" s="2">
        <f>'Spectral Math'!F391/MAX('Spectral Math'!F:F)</f>
        <v>0.60028215377380667</v>
      </c>
      <c r="E391" s="2">
        <f>'Spectral Math'!G391/MAX('Spectral Math'!G:G)</f>
        <v>0.48692580614641556</v>
      </c>
      <c r="F391" s="2">
        <f>'Spectral Math'!H391/MAX('Spectral Math'!H:H)</f>
        <v>0.91374273169665243</v>
      </c>
      <c r="G391" s="2">
        <f>'Spectral Math'!J391/MAX('Spectral Math'!J:J)</f>
        <v>0.93763780331147029</v>
      </c>
      <c r="H391" s="2">
        <f>'Spectral Math'!K391/MAX('Spectral Math'!K:K)</f>
        <v>0.93763780331147017</v>
      </c>
      <c r="I391" s="2">
        <f>'Spectral Math'!M391/MAX('Spectral Math'!M:M)</f>
        <v>0.86647452670059799</v>
      </c>
      <c r="J391" s="2">
        <f>'Interpolated Spectra - 1nm'!AU391/MAX('Interpolated Spectra - 1nm'!AU:AU)</f>
        <v>0.99842794462160134</v>
      </c>
      <c r="L391" s="2">
        <f>'Spectral Math'!P391/MAX('Spectral Math'!P:P)</f>
        <v>0.82481294977881003</v>
      </c>
      <c r="M391" s="2">
        <f>'Spectral Math'!Q391/MAX('Spectral Math'!Q:Q)</f>
        <v>0.88276830680091944</v>
      </c>
      <c r="N391" s="2">
        <f>'Spectral Math'!AB391/MAX('Spectral Math'!AB:AB)</f>
        <v>0.88276830680091933</v>
      </c>
      <c r="O391" s="2">
        <f>'Spectral Math'!AC391/MAX('Spectral Math'!AC:AC)</f>
        <v>0.86712888568472091</v>
      </c>
      <c r="P391" s="2">
        <f>'Spectral Math'!AD391/MAX('Spectral Math'!AD:AD)</f>
        <v>1.512823826830353E-4</v>
      </c>
      <c r="Q391" s="2">
        <f>'Spectral Math'!AH391/MAX('Spectral Math'!AH:AH)</f>
        <v>1.383016E-4</v>
      </c>
    </row>
    <row r="392" spans="1:17" x14ac:dyDescent="0.2">
      <c r="A392" s="8">
        <f>'Spectral Math'!A392</f>
        <v>749</v>
      </c>
      <c r="B392" s="2">
        <f>'Spectral Math'!B392/MAX('Spectral Math'!B:B)</f>
        <v>1.287925E-4</v>
      </c>
      <c r="C392" s="2">
        <f>'Spectral Math'!C392/MAX('Spectral Math'!C:C)</f>
        <v>8.0599999999999999E-7</v>
      </c>
      <c r="D392" s="2">
        <f>'Spectral Math'!F392/MAX('Spectral Math'!F:F)</f>
        <v>0.59722548789090057</v>
      </c>
      <c r="E392" s="2">
        <f>'Spectral Math'!G392/MAX('Spectral Math'!G:G)</f>
        <v>0.50448784891845333</v>
      </c>
      <c r="F392" s="2">
        <f>'Spectral Math'!H392/MAX('Spectral Math'!H:H)</f>
        <v>0.91524337343912543</v>
      </c>
      <c r="G392" s="2">
        <f>'Spectral Math'!J392/MAX('Spectral Math'!J:J)</f>
        <v>0.92647454428523435</v>
      </c>
      <c r="H392" s="2">
        <f>'Spectral Math'!K392/MAX('Spectral Math'!K:K)</f>
        <v>0.92647454428523435</v>
      </c>
      <c r="I392" s="2">
        <f>'Spectral Math'!M392/MAX('Spectral Math'!M:M)</f>
        <v>0.85982605945578494</v>
      </c>
      <c r="J392" s="2">
        <f>'Interpolated Spectra - 1nm'!AU392/MAX('Interpolated Spectra - 1nm'!AU:AU)</f>
        <v>0.99858866558971426</v>
      </c>
      <c r="L392" s="2">
        <f>'Spectral Math'!P392/MAX('Spectral Math'!P:P)</f>
        <v>0.82196065668973994</v>
      </c>
      <c r="M392" s="2">
        <f>'Spectral Math'!Q392/MAX('Spectral Math'!Q:Q)</f>
        <v>0.88116035667377091</v>
      </c>
      <c r="N392" s="2">
        <f>'Spectral Math'!AB392/MAX('Spectral Math'!AB:AB)</f>
        <v>0.88116035667377079</v>
      </c>
      <c r="O392" s="2">
        <f>'Spectral Math'!AC392/MAX('Spectral Math'!AC:AC)</f>
        <v>0.85524442804684397</v>
      </c>
      <c r="P392" s="2">
        <f>'Spectral Math'!AD392/MAX('Spectral Math'!AD:AD)</f>
        <v>1.4062416032844068E-4</v>
      </c>
      <c r="Q392" s="2">
        <f>'Spectral Math'!AH392/MAX('Spectral Math'!AH:AH)</f>
        <v>1.287925E-4</v>
      </c>
    </row>
    <row r="393" spans="1:17" x14ac:dyDescent="0.2">
      <c r="A393" s="8">
        <f>'Spectral Math'!A393</f>
        <v>750</v>
      </c>
      <c r="B393" s="2">
        <f>'Spectral Math'!B393/MAX('Spectral Math'!B:B)</f>
        <v>1.2E-4</v>
      </c>
      <c r="C393" s="2">
        <f>'Spectral Math'!C393/MAX('Spectral Math'!C:C)</f>
        <v>7.6000000000000003E-7</v>
      </c>
      <c r="D393" s="2">
        <f>'Spectral Math'!F393/MAX('Spectral Math'!F:F)</f>
        <v>0.59534446273218899</v>
      </c>
      <c r="E393" s="2">
        <f>'Spectral Math'!G393/MAX('Spectral Math'!G:G)</f>
        <v>0.52193609751884973</v>
      </c>
      <c r="F393" s="2">
        <f>'Spectral Math'!H393/MAX('Spectral Math'!H:H)</f>
        <v>0.91674401518159832</v>
      </c>
      <c r="G393" s="2">
        <f>'Spectral Math'!J393/MAX('Spectral Math'!J:J)</f>
        <v>0.91531128525899852</v>
      </c>
      <c r="H393" s="2">
        <f>'Spectral Math'!K393/MAX('Spectral Math'!K:K)</f>
        <v>0.91531128525899841</v>
      </c>
      <c r="I393" s="2">
        <f>'Spectral Math'!M393/MAX('Spectral Math'!M:M)</f>
        <v>0.85317759221097189</v>
      </c>
      <c r="J393" s="2">
        <f>'Interpolated Spectra - 1nm'!AU393/MAX('Interpolated Spectra - 1nm'!AU:AU)</f>
        <v>0.99874938655782708</v>
      </c>
      <c r="L393" s="2">
        <f>'Spectral Math'!P393/MAX('Spectral Math'!P:P)</f>
        <v>0.82071525403322221</v>
      </c>
      <c r="M393" s="2">
        <f>'Spectral Math'!Q393/MAX('Spectral Math'!Q:Q)</f>
        <v>0.88126782680767002</v>
      </c>
      <c r="N393" s="2">
        <f>'Spectral Math'!AB393/MAX('Spectral Math'!AB:AB)</f>
        <v>0.88126782680766991</v>
      </c>
      <c r="O393" s="2">
        <f>'Spectral Math'!AC393/MAX('Spectral Math'!AC:AC)</f>
        <v>0.84504248602245924</v>
      </c>
      <c r="P393" s="2">
        <f>'Spectral Math'!AD393/MAX('Spectral Math'!AD:AD)</f>
        <v>1.3103990818734602E-4</v>
      </c>
      <c r="Q393" s="2">
        <f>'Spectral Math'!AH393/MAX('Spectral Math'!AH:AH)</f>
        <v>1.2000000000000002E-4</v>
      </c>
    </row>
    <row r="394" spans="1:17" x14ac:dyDescent="0.2">
      <c r="A394" s="8">
        <f>'Spectral Math'!A394</f>
        <v>751</v>
      </c>
      <c r="B394" s="2">
        <f>'Spectral Math'!B394/MAX('Spectral Math'!B:B)</f>
        <v>1.118595E-4</v>
      </c>
      <c r="C394" s="2">
        <f>'Spectral Math'!C394/MAX('Spectral Math'!C:C)</f>
        <v>7.1600000000000001E-7</v>
      </c>
      <c r="D394" s="2">
        <f>'Spectral Math'!F394/MAX('Spectral Math'!F:F)</f>
        <v>0.59346343757347753</v>
      </c>
      <c r="E394" s="2">
        <f>'Spectral Math'!G394/MAX('Spectral Math'!G:G)</f>
        <v>0.53271146633377175</v>
      </c>
      <c r="F394" s="2">
        <f>'Spectral Math'!H394/MAX('Spectral Math'!H:H)</f>
        <v>0.91824465692407131</v>
      </c>
      <c r="G394" s="2">
        <f>'Spectral Math'!J394/MAX('Spectral Math'!J:J)</f>
        <v>0.90414802623276258</v>
      </c>
      <c r="H394" s="2">
        <f>'Spectral Math'!K394/MAX('Spectral Math'!K:K)</f>
        <v>0.90414802623276258</v>
      </c>
      <c r="I394" s="2">
        <f>'Spectral Math'!M394/MAX('Spectral Math'!M:M)</f>
        <v>0.80793538428906486</v>
      </c>
      <c r="J394" s="2">
        <f>'Interpolated Spectra - 1nm'!AU394/MAX('Interpolated Spectra - 1nm'!AU:AU)</f>
        <v>0.99891010752594001</v>
      </c>
      <c r="L394" s="2">
        <f>'Spectral Math'!P394/MAX('Spectral Math'!P:P)</f>
        <v>0.8194613619624519</v>
      </c>
      <c r="M394" s="2">
        <f>'Spectral Math'!Q394/MAX('Spectral Math'!Q:Q)</f>
        <v>0.88136178816998967</v>
      </c>
      <c r="N394" s="2">
        <f>'Spectral Math'!AB394/MAX('Spectral Math'!AB:AB)</f>
        <v>0.88136178816998967</v>
      </c>
      <c r="O394" s="2">
        <f>'Spectral Math'!AC394/MAX('Spectral Math'!AC:AC)</f>
        <v>0.83482523481608029</v>
      </c>
      <c r="P394" s="2">
        <f>'Spectral Math'!AD394/MAX('Spectral Math'!AD:AD)</f>
        <v>1.2216351218207261E-4</v>
      </c>
      <c r="Q394" s="2">
        <f>'Spectral Math'!AH394/MAX('Spectral Math'!AH:AH)</f>
        <v>1.118595E-4</v>
      </c>
    </row>
    <row r="395" spans="1:17" x14ac:dyDescent="0.2">
      <c r="A395" s="8">
        <f>'Spectral Math'!A395</f>
        <v>752</v>
      </c>
      <c r="B395" s="2">
        <f>'Spectral Math'!B395/MAX('Spectral Math'!B:B)</f>
        <v>1.043224E-4</v>
      </c>
      <c r="C395" s="2">
        <f>'Spectral Math'!C395/MAX('Spectral Math'!C:C)</f>
        <v>6.75E-7</v>
      </c>
      <c r="D395" s="2">
        <f>'Spectral Math'!F395/MAX('Spectral Math'!F:F)</f>
        <v>0.59275805313896068</v>
      </c>
      <c r="E395" s="2">
        <f>'Spectral Math'!G395/MAX('Spectral Math'!G:G)</f>
        <v>0.53555984886693142</v>
      </c>
      <c r="F395" s="2">
        <f>'Spectral Math'!H395/MAX('Spectral Math'!H:H)</f>
        <v>0.9197452986665442</v>
      </c>
      <c r="G395" s="2">
        <f>'Spectral Math'!J395/MAX('Spectral Math'!J:J)</f>
        <v>0.89298476720652686</v>
      </c>
      <c r="H395" s="2">
        <f>'Spectral Math'!K395/MAX('Spectral Math'!K:K)</f>
        <v>0.89298476720652664</v>
      </c>
      <c r="I395" s="2">
        <f>'Spectral Math'!M395/MAX('Spectral Math'!M:M)</f>
        <v>0.76269317636715794</v>
      </c>
      <c r="J395" s="2">
        <f>'Interpolated Spectra - 1nm'!AU395/MAX('Interpolated Spectra - 1nm'!AU:AU)</f>
        <v>0.99907082849405293</v>
      </c>
      <c r="L395" s="2">
        <f>'Spectral Math'!P395/MAX('Spectral Math'!P:P)</f>
        <v>0.81982497209205007</v>
      </c>
      <c r="M395" s="2">
        <f>'Spectral Math'!Q395/MAX('Spectral Math'!Q:Q)</f>
        <v>0.88319386967567681</v>
      </c>
      <c r="N395" s="2">
        <f>'Spectral Math'!AB395/MAX('Spectral Math'!AB:AB)</f>
        <v>0.8831938696756767</v>
      </c>
      <c r="O395" s="2">
        <f>'Spectral Math'!AC395/MAX('Spectral Math'!AC:AC)</f>
        <v>0.82623180503887661</v>
      </c>
      <c r="P395" s="2">
        <f>'Spectral Math'!AD395/MAX('Spectral Math'!AD:AD)</f>
        <v>1.1416895724158893E-4</v>
      </c>
      <c r="Q395" s="2">
        <f>'Spectral Math'!AH395/MAX('Spectral Math'!AH:AH)</f>
        <v>1.043224E-4</v>
      </c>
    </row>
    <row r="396" spans="1:17" x14ac:dyDescent="0.2">
      <c r="A396" s="8">
        <f>'Spectral Math'!A396</f>
        <v>753</v>
      </c>
      <c r="B396" s="2">
        <f>'Spectral Math'!B396/MAX('Spectral Math'!B:B)</f>
        <v>9.7335600000000004E-5</v>
      </c>
      <c r="C396" s="2">
        <f>'Spectral Math'!C396/MAX('Spectral Math'!C:C)</f>
        <v>6.37E-7</v>
      </c>
      <c r="D396" s="2">
        <f>'Spectral Math'!F396/MAX('Spectral Math'!F:F)</f>
        <v>0.59205266870444395</v>
      </c>
      <c r="E396" s="2">
        <f>'Spectral Math'!G396/MAX('Spectral Math'!G:G)</f>
        <v>0.53840823140009098</v>
      </c>
      <c r="F396" s="2">
        <f>'Spectral Math'!H396/MAX('Spectral Math'!H:H)</f>
        <v>0.92124594040901708</v>
      </c>
      <c r="G396" s="2">
        <f>'Spectral Math'!J396/MAX('Spectral Math'!J:J)</f>
        <v>0.88182150818029104</v>
      </c>
      <c r="H396" s="2">
        <f>'Spectral Math'!K396/MAX('Spectral Math'!K:K)</f>
        <v>0.88182150818029081</v>
      </c>
      <c r="I396" s="2">
        <f>'Spectral Math'!M396/MAX('Spectral Math'!M:M)</f>
        <v>0.71745096844525102</v>
      </c>
      <c r="J396" s="2">
        <f>'Interpolated Spectra - 1nm'!AU396/MAX('Interpolated Spectra - 1nm'!AU:AU)</f>
        <v>0.99923154946216575</v>
      </c>
      <c r="L396" s="2">
        <f>'Spectral Math'!P396/MAX('Spectral Math'!P:P)</f>
        <v>0.82018539869130347</v>
      </c>
      <c r="M396" s="2">
        <f>'Spectral Math'!Q396/MAX('Spectral Math'!Q:Q)</f>
        <v>0.88502379421617317</v>
      </c>
      <c r="N396" s="2">
        <f>'Spectral Math'!AB396/MAX('Spectral Math'!AB:AB)</f>
        <v>0.88502379421617317</v>
      </c>
      <c r="O396" s="2">
        <f>'Spectral Math'!AC396/MAX('Spectral Math'!AC:AC)</f>
        <v>0.81759353098131671</v>
      </c>
      <c r="P396" s="2">
        <f>'Spectral Math'!AD396/MAX('Spectral Math'!AD:AD)</f>
        <v>1.0674341088998336E-4</v>
      </c>
      <c r="Q396" s="2">
        <f>'Spectral Math'!AH396/MAX('Spectral Math'!AH:AH)</f>
        <v>9.7335600000000004E-5</v>
      </c>
    </row>
    <row r="397" spans="1:17" x14ac:dyDescent="0.2">
      <c r="A397" s="8">
        <f>'Spectral Math'!A397</f>
        <v>754</v>
      </c>
      <c r="B397" s="2">
        <f>'Spectral Math'!B397/MAX('Spectral Math'!B:B)</f>
        <v>9.0845869999999995E-5</v>
      </c>
      <c r="C397" s="2">
        <f>'Spectral Math'!C397/MAX('Spectral Math'!C:C)</f>
        <v>6.0100000000000005E-7</v>
      </c>
      <c r="D397" s="2">
        <f>'Spectral Math'!F397/MAX('Spectral Math'!F:F)</f>
        <v>0.59111215612508816</v>
      </c>
      <c r="E397" s="2">
        <f>'Spectral Math'!G397/MAX('Spectral Math'!G:G)</f>
        <v>0.54125661393325064</v>
      </c>
      <c r="F397" s="2">
        <f>'Spectral Math'!H397/MAX('Spectral Math'!H:H)</f>
        <v>0.92274658215149008</v>
      </c>
      <c r="G397" s="2">
        <f>'Spectral Math'!J397/MAX('Spectral Math'!J:J)</f>
        <v>0.8706582491540551</v>
      </c>
      <c r="H397" s="2">
        <f>'Spectral Math'!K397/MAX('Spectral Math'!K:K)</f>
        <v>0.8706582491540551</v>
      </c>
      <c r="I397" s="2">
        <f>'Spectral Math'!M397/MAX('Spectral Math'!M:M)</f>
        <v>0.67220876052334411</v>
      </c>
      <c r="J397" s="2">
        <f>'Interpolated Spectra - 1nm'!AU397/MAX('Interpolated Spectra - 1nm'!AU:AU)</f>
        <v>0.99939227043027867</v>
      </c>
      <c r="L397" s="2">
        <f>'Spectral Math'!P397/MAX('Spectral Math'!P:P)</f>
        <v>0.82021638226050619</v>
      </c>
      <c r="M397" s="2">
        <f>'Spectral Math'!Q397/MAX('Spectral Math'!Q:Q)</f>
        <v>0.88649892013563136</v>
      </c>
      <c r="N397" s="2">
        <f>'Spectral Math'!AB397/MAX('Spectral Math'!AB:AB)</f>
        <v>0.88649892013563125</v>
      </c>
      <c r="O397" s="2">
        <f>'Spectral Math'!AC397/MAX('Spectral Math'!AC:AC)</f>
        <v>0.80858883862460129</v>
      </c>
      <c r="P397" s="2">
        <f>'Spectral Math'!AD397/MAX('Spectral Math'!AD:AD)</f>
        <v>9.979248056168384E-5</v>
      </c>
      <c r="Q397" s="2">
        <f>'Spectral Math'!AH397/MAX('Spectral Math'!AH:AH)</f>
        <v>9.0845869999999995E-5</v>
      </c>
    </row>
    <row r="398" spans="1:17" x14ac:dyDescent="0.2">
      <c r="A398" s="8">
        <f>'Spectral Math'!A398</f>
        <v>755</v>
      </c>
      <c r="B398" s="2">
        <f>'Spectral Math'!B398/MAX('Spectral Math'!B:B)</f>
        <v>8.4800000000000001E-5</v>
      </c>
      <c r="C398" s="2">
        <f>'Spectral Math'!C398/MAX('Spectral Math'!C:C)</f>
        <v>5.6700000000000003E-7</v>
      </c>
      <c r="D398" s="2">
        <f>'Spectral Math'!F398/MAX('Spectral Math'!F:F)</f>
        <v>0.59017164354573237</v>
      </c>
      <c r="E398" s="2">
        <f>'Spectral Math'!G398/MAX('Spectral Math'!G:G)</f>
        <v>0.54410499646641031</v>
      </c>
      <c r="F398" s="2">
        <f>'Spectral Math'!H398/MAX('Spectral Math'!H:H)</f>
        <v>0.92424722389396308</v>
      </c>
      <c r="G398" s="2">
        <f>'Spectral Math'!J398/MAX('Spectral Math'!J:J)</f>
        <v>0.85949499012781927</v>
      </c>
      <c r="H398" s="2">
        <f>'Spectral Math'!K398/MAX('Spectral Math'!K:K)</f>
        <v>0.85949499012781916</v>
      </c>
      <c r="I398" s="2">
        <f>'Spectral Math'!M398/MAX('Spectral Math'!M:M)</f>
        <v>0.62696655260143708</v>
      </c>
      <c r="J398" s="2">
        <f>'Interpolated Spectra - 1nm'!AU398/MAX('Interpolated Spectra - 1nm'!AU:AU)</f>
        <v>0.9995529913983916</v>
      </c>
      <c r="L398" s="2">
        <f>'Spectral Math'!P398/MAX('Spectral Math'!P:P)</f>
        <v>0.82024312112258257</v>
      </c>
      <c r="M398" s="2">
        <f>'Spectral Math'!Q398/MAX('Spectral Math'!Q:Q)</f>
        <v>0.88796955978739422</v>
      </c>
      <c r="N398" s="2">
        <f>'Spectral Math'!AB398/MAX('Spectral Math'!AB:AB)</f>
        <v>0.88796955978739411</v>
      </c>
      <c r="O398" s="2">
        <f>'Spectral Math'!AC398/MAX('Spectral Math'!AC:AC)</f>
        <v>0.79954560413605369</v>
      </c>
      <c r="P398" s="2">
        <f>'Spectral Math'!AD398/MAX('Spectral Math'!AD:AD)</f>
        <v>9.3305737341132082E-5</v>
      </c>
      <c r="Q398" s="2">
        <f>'Spectral Math'!AH398/MAX('Spectral Math'!AH:AH)</f>
        <v>8.4800000000000001E-5</v>
      </c>
    </row>
    <row r="399" spans="1:17" x14ac:dyDescent="0.2">
      <c r="A399" s="8">
        <f>'Spectral Math'!A399</f>
        <v>756</v>
      </c>
      <c r="B399" s="2">
        <f>'Spectral Math'!B399/MAX('Spectral Math'!B:B)</f>
        <v>7.9146669999999997E-5</v>
      </c>
      <c r="C399" s="2">
        <f>'Spectral Math'!C399/MAX('Spectral Math'!C:C)</f>
        <v>5.3499999999999996E-7</v>
      </c>
      <c r="D399" s="2">
        <f>'Spectral Math'!F399/MAX('Spectral Math'!F:F)</f>
        <v>0.58852574653185985</v>
      </c>
      <c r="E399" s="2">
        <f>'Spectral Math'!G399/MAX('Spectral Math'!G:G)</f>
        <v>0.54810644589447233</v>
      </c>
      <c r="F399" s="2">
        <f>'Spectral Math'!H399/MAX('Spectral Math'!H:H)</f>
        <v>0.92574786563643585</v>
      </c>
      <c r="G399" s="2">
        <f>'Spectral Math'!J399/MAX('Spectral Math'!J:J)</f>
        <v>0.84833173110158333</v>
      </c>
      <c r="H399" s="2">
        <f>'Spectral Math'!K399/MAX('Spectral Math'!K:K)</f>
        <v>0.84833173110158333</v>
      </c>
      <c r="I399" s="2">
        <f>'Spectral Math'!M399/MAX('Spectral Math'!M:M)</f>
        <v>0.58172434467953016</v>
      </c>
      <c r="J399" s="2">
        <f>'Interpolated Spectra - 1nm'!AU399/MAX('Interpolated Spectra - 1nm'!AU:AU)</f>
        <v>0.99971371236650441</v>
      </c>
      <c r="L399" s="2">
        <f>'Spectral Math'!P399/MAX('Spectral Math'!P:P)</f>
        <v>0.81928365324807018</v>
      </c>
      <c r="M399" s="2">
        <f>'Spectral Math'!Q399/MAX('Spectral Math'!Q:Q)</f>
        <v>0.88837092340149981</v>
      </c>
      <c r="N399" s="2">
        <f>'Spectral Math'!AB399/MAX('Spectral Math'!AB:AB)</f>
        <v>0.88837092340149981</v>
      </c>
      <c r="O399" s="2">
        <f>'Spectral Math'!AC399/MAX('Spectral Math'!AC:AC)</f>
        <v>0.78951767934916695</v>
      </c>
      <c r="P399" s="2">
        <f>'Spectral Math'!AD399/MAX('Spectral Math'!AD:AD)</f>
        <v>8.7124721236113897E-5</v>
      </c>
      <c r="Q399" s="2">
        <f>'Spectral Math'!AH399/MAX('Spectral Math'!AH:AH)</f>
        <v>7.9146669999999997E-5</v>
      </c>
    </row>
    <row r="400" spans="1:17" x14ac:dyDescent="0.2">
      <c r="A400" s="8">
        <f>'Spectral Math'!A400</f>
        <v>757</v>
      </c>
      <c r="B400" s="2">
        <f>'Spectral Math'!B400/MAX('Spectral Math'!B:B)</f>
        <v>7.3857999999999997E-5</v>
      </c>
      <c r="C400" s="2">
        <f>'Spectral Math'!C400/MAX('Spectral Math'!C:C)</f>
        <v>5.0500000000000004E-7</v>
      </c>
      <c r="D400" s="2">
        <f>'Spectral Math'!F400/MAX('Spectral Math'!F:F)</f>
        <v>0.58687984951798733</v>
      </c>
      <c r="E400" s="2">
        <f>'Spectral Math'!G400/MAX('Spectral Math'!G:G)</f>
        <v>0.5524784183504986</v>
      </c>
      <c r="F400" s="2">
        <f>'Spectral Math'!H400/MAX('Spectral Math'!H:H)</f>
        <v>0.92724850737890885</v>
      </c>
      <c r="G400" s="2">
        <f>'Spectral Math'!J400/MAX('Spectral Math'!J:J)</f>
        <v>0.8371684720753475</v>
      </c>
      <c r="H400" s="2">
        <f>'Spectral Math'!K400/MAX('Spectral Math'!K:K)</f>
        <v>0.83716847207534739</v>
      </c>
      <c r="I400" s="2">
        <f>'Spectral Math'!M400/MAX('Spectral Math'!M:M)</f>
        <v>0.53648213675762324</v>
      </c>
      <c r="J400" s="2">
        <f>'Interpolated Spectra - 1nm'!AU400/MAX('Interpolated Spectra - 1nm'!AU:AU)</f>
        <v>0.99987443333461734</v>
      </c>
      <c r="L400" s="2">
        <f>'Spectral Math'!P400/MAX('Spectral Math'!P:P)</f>
        <v>0.81831675713608676</v>
      </c>
      <c r="M400" s="2">
        <f>'Spectral Math'!Q400/MAX('Spectral Math'!Q:Q)</f>
        <v>0.88876084641451347</v>
      </c>
      <c r="N400" s="2">
        <f>'Spectral Math'!AB400/MAX('Spectral Math'!AB:AB)</f>
        <v>0.88876084641451347</v>
      </c>
      <c r="O400" s="2">
        <f>'Spectral Math'!AC400/MAX('Spectral Math'!AC:AC)</f>
        <v>0.77947033307193825</v>
      </c>
      <c r="P400" s="2">
        <f>'Spectral Math'!AD400/MAX('Spectral Math'!AD:AD)</f>
        <v>8.1338634251187824E-5</v>
      </c>
      <c r="Q400" s="2">
        <f>'Spectral Math'!AH400/MAX('Spectral Math'!AH:AH)</f>
        <v>7.3857999999999997E-5</v>
      </c>
    </row>
    <row r="401" spans="1:17" x14ac:dyDescent="0.2">
      <c r="A401" s="8">
        <f>'Spectral Math'!A401</f>
        <v>758</v>
      </c>
      <c r="B401" s="2">
        <f>'Spectral Math'!B401/MAX('Spectral Math'!B:B)</f>
        <v>6.8916000000000002E-5</v>
      </c>
      <c r="C401" s="2">
        <f>'Spectral Math'!C401/MAX('Spectral Math'!C:C)</f>
        <v>4.7700000000000005E-7</v>
      </c>
      <c r="D401" s="2">
        <f>'Spectral Math'!F401/MAX('Spectral Math'!F:F)</f>
        <v>0.58499882435927586</v>
      </c>
      <c r="E401" s="2">
        <f>'Spectral Math'!G401/MAX('Spectral Math'!G:G)</f>
        <v>0.55685039080652499</v>
      </c>
      <c r="F401" s="2">
        <f>'Spectral Math'!H401/MAX('Spectral Math'!H:H)</f>
        <v>0.92874914912138185</v>
      </c>
      <c r="G401" s="2">
        <f>'Spectral Math'!J401/MAX('Spectral Math'!J:J)</f>
        <v>0.82600521304911168</v>
      </c>
      <c r="H401" s="2">
        <f>'Spectral Math'!K401/MAX('Spectral Math'!K:K)</f>
        <v>0.82600521304911156</v>
      </c>
      <c r="I401" s="2">
        <f>'Spectral Math'!M401/MAX('Spectral Math'!M:M)</f>
        <v>0.49123992883571616</v>
      </c>
      <c r="J401" s="2">
        <f>'Interpolated Spectra - 1nm'!AU401/MAX('Interpolated Spectra - 1nm'!AU:AU)</f>
        <v>1</v>
      </c>
      <c r="L401" s="2">
        <f>'Spectral Math'!P401/MAX('Spectral Math'!P:P)</f>
        <v>0.8170140509333631</v>
      </c>
      <c r="M401" s="2">
        <f>'Spectral Math'!Q401/MAX('Spectral Math'!Q:Q)</f>
        <v>0.88878206213969491</v>
      </c>
      <c r="N401" s="2">
        <f>'Spectral Math'!AB401/MAX('Spectral Math'!AB:AB)</f>
        <v>0.88878206213969491</v>
      </c>
      <c r="O401" s="2">
        <f>'Spectral Math'!AC401/MAX('Spectral Math'!AC:AC)</f>
        <v>0.7690948110873429</v>
      </c>
      <c r="P401" s="2">
        <f>'Spectral Math'!AD401/MAX('Spectral Math'!AD:AD)</f>
        <v>7.5897900409787984E-5</v>
      </c>
      <c r="Q401" s="2">
        <f>'Spectral Math'!AH401/MAX('Spectral Math'!AH:AH)</f>
        <v>6.8916000000000002E-5</v>
      </c>
    </row>
    <row r="402" spans="1:17" x14ac:dyDescent="0.2">
      <c r="A402" s="8">
        <f>'Spectral Math'!A402</f>
        <v>759</v>
      </c>
      <c r="B402" s="2">
        <f>'Spectral Math'!B402/MAX('Spectral Math'!B:B)</f>
        <v>6.4302670000000001E-5</v>
      </c>
      <c r="C402" s="2">
        <f>'Spectral Math'!C402/MAX('Spectral Math'!C:C)</f>
        <v>4.4999999999999998E-7</v>
      </c>
      <c r="D402" s="2">
        <f>'Spectral Math'!F402/MAX('Spectral Math'!F:F)</f>
        <v>0.58311779920056428</v>
      </c>
      <c r="E402" s="2">
        <f>'Spectral Math'!G402/MAX('Spectral Math'!G:G)</f>
        <v>0.56122236326255115</v>
      </c>
      <c r="F402" s="2">
        <f>'Spectral Math'!H402/MAX('Spectral Math'!H:H)</f>
        <v>0.93024979086385473</v>
      </c>
      <c r="G402" s="2">
        <f>'Spectral Math'!J402/MAX('Spectral Math'!J:J)</f>
        <v>0.81484195402287585</v>
      </c>
      <c r="H402" s="2">
        <f>'Spectral Math'!K402/MAX('Spectral Math'!K:K)</f>
        <v>0.81484195402287574</v>
      </c>
      <c r="I402" s="2">
        <f>'Spectral Math'!M402/MAX('Spectral Math'!M:M)</f>
        <v>0.44599772091380918</v>
      </c>
      <c r="J402" s="2">
        <f>'Interpolated Spectra - 1nm'!AU402/MAX('Interpolated Spectra - 1nm'!AU:AU)</f>
        <v>0.99998071348382644</v>
      </c>
      <c r="L402" s="2">
        <f>'Spectral Math'!P402/MAX('Spectral Math'!P:P)</f>
        <v>0.81570285531638664</v>
      </c>
      <c r="M402" s="2">
        <f>'Spectral Math'!Q402/MAX('Spectral Math'!Q:Q)</f>
        <v>0.88878944827396111</v>
      </c>
      <c r="N402" s="2">
        <f>'Spectral Math'!AB402/MAX('Spectral Math'!AB:AB)</f>
        <v>0.88878944827396111</v>
      </c>
      <c r="O402" s="2">
        <f>'Spectral Math'!AC402/MAX('Spectral Math'!AC:AC)</f>
        <v>0.7587069873715474</v>
      </c>
      <c r="P402" s="2">
        <f>'Spectral Math'!AD402/MAX('Spectral Math'!AD:AD)</f>
        <v>7.0817781097734232E-5</v>
      </c>
      <c r="Q402" s="2">
        <f>'Spectral Math'!AH402/MAX('Spectral Math'!AH:AH)</f>
        <v>6.4302670000000001E-5</v>
      </c>
    </row>
    <row r="403" spans="1:17" x14ac:dyDescent="0.2">
      <c r="A403" s="8">
        <f>'Spectral Math'!A403</f>
        <v>760</v>
      </c>
      <c r="B403" s="2">
        <f>'Spectral Math'!B403/MAX('Spectral Math'!B:B)</f>
        <v>6.0000000000000002E-5</v>
      </c>
      <c r="C403" s="2">
        <f>'Spectral Math'!C403/MAX('Spectral Math'!C:C)</f>
        <v>4.2500000000000001E-7</v>
      </c>
      <c r="D403" s="2">
        <f>'Spectral Math'!F403/MAX('Spectral Math'!F:F)</f>
        <v>0.58241241476604755</v>
      </c>
      <c r="E403" s="2">
        <f>'Spectral Math'!G403/MAX('Spectral Math'!G:G)</f>
        <v>0.56333339741462307</v>
      </c>
      <c r="F403" s="2">
        <f>'Spectral Math'!H403/MAX('Spectral Math'!H:H)</f>
        <v>0.93175043260632773</v>
      </c>
      <c r="G403" s="2">
        <f>'Spectral Math'!J403/MAX('Spectral Math'!J:J)</f>
        <v>0.80367869499664002</v>
      </c>
      <c r="H403" s="2">
        <f>'Spectral Math'!K403/MAX('Spectral Math'!K:K)</f>
        <v>0.8036786949966398</v>
      </c>
      <c r="I403" s="2">
        <f>'Spectral Math'!M403/MAX('Spectral Math'!M:M)</f>
        <v>0.40075551299190226</v>
      </c>
      <c r="J403" s="2">
        <f>'Interpolated Spectra - 1nm'!AU403/MAX('Interpolated Spectra - 1nm'!AU:AU)</f>
        <v>0.999961426967653</v>
      </c>
      <c r="L403" s="2">
        <f>'Spectral Math'!P403/MAX('Spectral Math'!P:P)</f>
        <v>0.81603038543541073</v>
      </c>
      <c r="M403" s="2">
        <f>'Spectral Math'!Q403/MAX('Spectral Math'!Q:Q)</f>
        <v>0.89058066021374049</v>
      </c>
      <c r="N403" s="2">
        <f>'Spectral Math'!AB403/MAX('Spectral Math'!AB:AB)</f>
        <v>0.89058066021374049</v>
      </c>
      <c r="O403" s="2">
        <f>'Spectral Math'!AC403/MAX('Spectral Math'!AC:AC)</f>
        <v>0.74982087600173708</v>
      </c>
      <c r="P403" s="2">
        <f>'Spectral Math'!AD403/MAX('Spectral Math'!AD:AD)</f>
        <v>6.6212338858765452E-5</v>
      </c>
      <c r="Q403" s="2">
        <f>'Spectral Math'!AH403/MAX('Spectral Math'!AH:AH)</f>
        <v>6.0000000000000008E-5</v>
      </c>
    </row>
    <row r="404" spans="1:17" x14ac:dyDescent="0.2">
      <c r="A404" s="8">
        <f>'Spectral Math'!A404</f>
        <v>761</v>
      </c>
      <c r="B404" s="2">
        <f>'Spectral Math'!B404/MAX('Spectral Math'!B:B)</f>
        <v>5.5981869999999998E-5</v>
      </c>
      <c r="C404" s="2">
        <f>'Spectral Math'!C404/MAX('Spectral Math'!C:C)</f>
        <v>4.01E-7</v>
      </c>
      <c r="D404" s="2">
        <f>'Spectral Math'!F404/MAX('Spectral Math'!F:F)</f>
        <v>0.58170703033153071</v>
      </c>
      <c r="E404" s="2">
        <f>'Spectral Math'!G404/MAX('Spectral Math'!G:G)</f>
        <v>0.56528538912632742</v>
      </c>
      <c r="F404" s="2">
        <f>'Spectral Math'!H404/MAX('Spectral Math'!H:H)</f>
        <v>0.93325107434880061</v>
      </c>
      <c r="G404" s="2">
        <f>'Spectral Math'!J404/MAX('Spectral Math'!J:J)</f>
        <v>0.79251543597040408</v>
      </c>
      <c r="H404" s="2">
        <f>'Spectral Math'!K404/MAX('Spectral Math'!K:K)</f>
        <v>0.79251543597040408</v>
      </c>
      <c r="I404" s="2">
        <f>'Spectral Math'!M404/MAX('Spectral Math'!M:M)</f>
        <v>0.3638683710792725</v>
      </c>
      <c r="J404" s="2">
        <f>'Interpolated Spectra - 1nm'!AU404/MAX('Interpolated Spectra - 1nm'!AU:AU)</f>
        <v>0.99994214045147944</v>
      </c>
      <c r="L404" s="2">
        <f>'Spectral Math'!P404/MAX('Spectral Math'!P:P)</f>
        <v>0.81635473202408981</v>
      </c>
      <c r="M404" s="2">
        <f>'Spectral Math'!Q404/MAX('Spectral Math'!Q:Q)</f>
        <v>0.89236954358728882</v>
      </c>
      <c r="N404" s="2">
        <f>'Spectral Math'!AB404/MAX('Spectral Math'!AB:AB)</f>
        <v>0.89236954358728882</v>
      </c>
      <c r="O404" s="2">
        <f>'Spectral Math'!AC404/MAX('Spectral Math'!AC:AC)</f>
        <v>0.74089093560464203</v>
      </c>
      <c r="P404" s="2">
        <f>'Spectral Math'!AD404/MAX('Spectral Math'!AD:AD)</f>
        <v>6.19022677913146E-5</v>
      </c>
      <c r="Q404" s="2">
        <f>'Spectral Math'!AH404/MAX('Spectral Math'!AH:AH)</f>
        <v>5.5981869999999998E-5</v>
      </c>
    </row>
    <row r="405" spans="1:17" x14ac:dyDescent="0.2">
      <c r="A405" s="8">
        <f>'Spectral Math'!A405</f>
        <v>762</v>
      </c>
      <c r="B405" s="2">
        <f>'Spectral Math'!B405/MAX('Spectral Math'!B:B)</f>
        <v>5.2225599999999997E-5</v>
      </c>
      <c r="C405" s="2">
        <f>'Spectral Math'!C405/MAX('Spectral Math'!C:C)</f>
        <v>3.7899999999999999E-7</v>
      </c>
      <c r="D405" s="2">
        <f>'Spectral Math'!F405/MAX('Spectral Math'!F:F)</f>
        <v>0.58264754291088638</v>
      </c>
      <c r="E405" s="2">
        <f>'Spectral Math'!G405/MAX('Spectral Math'!G:G)</f>
        <v>0.56723738083803177</v>
      </c>
      <c r="F405" s="2">
        <f>'Spectral Math'!H405/MAX('Spectral Math'!H:H)</f>
        <v>0.9347517160912735</v>
      </c>
      <c r="G405" s="2">
        <f>'Spectral Math'!J405/MAX('Spectral Math'!J:J)</f>
        <v>0.78135217694416825</v>
      </c>
      <c r="H405" s="2">
        <f>'Spectral Math'!K405/MAX('Spectral Math'!K:K)</f>
        <v>0.78135217694416814</v>
      </c>
      <c r="I405" s="2">
        <f>'Spectral Math'!M405/MAX('Spectral Math'!M:M)</f>
        <v>0.32698122916664274</v>
      </c>
      <c r="J405" s="2">
        <f>'Interpolated Spectra - 1nm'!AU405/MAX('Interpolated Spectra - 1nm'!AU:AU)</f>
        <v>0.999922853935306</v>
      </c>
      <c r="L405" s="2">
        <f>'Spectral Math'!P405/MAX('Spectral Math'!P:P)</f>
        <v>0.81898942453024981</v>
      </c>
      <c r="M405" s="2">
        <f>'Spectral Math'!Q405/MAX('Spectral Math'!Q:Q)</f>
        <v>0.89668910166875937</v>
      </c>
      <c r="N405" s="2">
        <f>'Spectral Math'!AB405/MAX('Spectral Math'!AB:AB)</f>
        <v>0.89668910166875926</v>
      </c>
      <c r="O405" s="2">
        <f>'Spectral Math'!AC405/MAX('Spectral Math'!AC:AC)</f>
        <v>0.73399065406218844</v>
      </c>
      <c r="P405" s="2">
        <f>'Spectral Math'!AD405/MAX('Spectral Math'!AD:AD)</f>
        <v>5.8028286732534886E-5</v>
      </c>
      <c r="Q405" s="2">
        <f>'Spectral Math'!AH405/MAX('Spectral Math'!AH:AH)</f>
        <v>5.2225599999999997E-5</v>
      </c>
    </row>
    <row r="406" spans="1:17" x14ac:dyDescent="0.2">
      <c r="A406" s="8">
        <f>'Spectral Math'!A406</f>
        <v>763</v>
      </c>
      <c r="B406" s="2">
        <f>'Spectral Math'!B406/MAX('Spectral Math'!B:B)</f>
        <v>4.8718399999999998E-5</v>
      </c>
      <c r="C406" s="2">
        <f>'Spectral Math'!C406/MAX('Spectral Math'!C:C)</f>
        <v>3.58E-7</v>
      </c>
      <c r="D406" s="2">
        <f>'Spectral Math'!F406/MAX('Spectral Math'!F:F)</f>
        <v>0.58358805549024217</v>
      </c>
      <c r="E406" s="2">
        <f>'Spectral Math'!G406/MAX('Spectral Math'!G:G)</f>
        <v>0.56750350674580796</v>
      </c>
      <c r="F406" s="2">
        <f>'Spectral Math'!H406/MAX('Spectral Math'!H:H)</f>
        <v>0.9362523578337465</v>
      </c>
      <c r="G406" s="2">
        <f>'Spectral Math'!J406/MAX('Spectral Math'!J:J)</f>
        <v>0.77018891791793231</v>
      </c>
      <c r="H406" s="2">
        <f>'Spectral Math'!K406/MAX('Spectral Math'!K:K)</f>
        <v>0.77018891791793231</v>
      </c>
      <c r="I406" s="2">
        <f>'Spectral Math'!M406/MAX('Spectral Math'!M:M)</f>
        <v>0.29009408725401303</v>
      </c>
      <c r="J406" s="2">
        <f>'Interpolated Spectra - 1nm'!AU406/MAX('Interpolated Spectra - 1nm'!AU:AU)</f>
        <v>0.99990356741913244</v>
      </c>
      <c r="L406" s="2">
        <f>'Spectral Math'!P406/MAX('Spectral Math'!P:P)</f>
        <v>0.82162836174353626</v>
      </c>
      <c r="M406" s="2">
        <f>'Spectral Math'!Q406/MAX('Spectral Math'!Q:Q)</f>
        <v>0.90102257661421248</v>
      </c>
      <c r="N406" s="2">
        <f>'Spectral Math'!AB406/MAX('Spectral Math'!AB:AB)</f>
        <v>0.90102257661421237</v>
      </c>
      <c r="O406" s="2">
        <f>'Spectral Math'!AC406/MAX('Spectral Math'!AC:AC)</f>
        <v>0.7270005687644463</v>
      </c>
      <c r="P406" s="2">
        <f>'Spectral Math'!AD406/MAX('Spectral Math'!AD:AD)</f>
        <v>5.4393012040487211E-5</v>
      </c>
      <c r="Q406" s="2">
        <f>'Spectral Math'!AH406/MAX('Spectral Math'!AH:AH)</f>
        <v>4.8718399999999998E-5</v>
      </c>
    </row>
    <row r="407" spans="1:17" x14ac:dyDescent="0.2">
      <c r="A407" s="8">
        <f>'Spectral Math'!A407</f>
        <v>764</v>
      </c>
      <c r="B407" s="2">
        <f>'Spectral Math'!B407/MAX('Spectral Math'!B:B)</f>
        <v>4.5447469999999999E-5</v>
      </c>
      <c r="C407" s="2">
        <f>'Spectral Math'!C407/MAX('Spectral Math'!C:C)</f>
        <v>3.382E-7</v>
      </c>
      <c r="D407" s="2">
        <f>'Spectral Math'!F407/MAX('Spectral Math'!F:F)</f>
        <v>0.57888549259346345</v>
      </c>
      <c r="E407" s="2">
        <f>'Spectral Math'!G407/MAX('Spectral Math'!G:G)</f>
        <v>0.56562893778228429</v>
      </c>
      <c r="F407" s="2">
        <f>'Spectral Math'!H407/MAX('Spectral Math'!H:H)</f>
        <v>0.93775299957621949</v>
      </c>
      <c r="G407" s="2">
        <f>'Spectral Math'!J407/MAX('Spectral Math'!J:J)</f>
        <v>0.75902565889169649</v>
      </c>
      <c r="H407" s="2">
        <f>'Spectral Math'!K407/MAX('Spectral Math'!K:K)</f>
        <v>0.75902565889169638</v>
      </c>
      <c r="I407" s="2">
        <f>'Spectral Math'!M407/MAX('Spectral Math'!M:M)</f>
        <v>0.25320694534138333</v>
      </c>
      <c r="J407" s="2">
        <f>'Interpolated Spectra - 1nm'!AU407/MAX('Interpolated Spectra - 1nm'!AU:AU)</f>
        <v>0.999884280902959</v>
      </c>
      <c r="L407" s="2">
        <f>'Spectral Math'!P407/MAX('Spectral Math'!P:P)</f>
        <v>0.81631397445721732</v>
      </c>
      <c r="M407" s="2">
        <f>'Spectral Math'!Q407/MAX('Spectral Math'!Q:Q)</f>
        <v>0.89662949210190557</v>
      </c>
      <c r="N407" s="2">
        <f>'Spectral Math'!AB407/MAX('Spectral Math'!AB:AB)</f>
        <v>0.89662949210190546</v>
      </c>
      <c r="O407" s="2">
        <f>'Spectral Math'!AC407/MAX('Spectral Math'!AC:AC)</f>
        <v>0.71297005436853755</v>
      </c>
      <c r="P407" s="2">
        <f>'Spectral Math'!AD407/MAX('Spectral Math'!AD:AD)</f>
        <v>5.0493694732629504E-5</v>
      </c>
      <c r="Q407" s="2">
        <f>'Spectral Math'!AH407/MAX('Spectral Math'!AH:AH)</f>
        <v>4.5447469999999999E-5</v>
      </c>
    </row>
    <row r="408" spans="1:17" x14ac:dyDescent="0.2">
      <c r="A408" s="8">
        <f>'Spectral Math'!A408</f>
        <v>765</v>
      </c>
      <c r="B408" s="2">
        <f>'Spectral Math'!B408/MAX('Spectral Math'!B:B)</f>
        <v>4.2400000000000001E-5</v>
      </c>
      <c r="C408" s="2">
        <f>'Spectral Math'!C408/MAX('Spectral Math'!C:C)</f>
        <v>3.1959999999999998E-7</v>
      </c>
      <c r="D408" s="2">
        <f>'Spectral Math'!F408/MAX('Spectral Math'!F:F)</f>
        <v>0.57418292969668472</v>
      </c>
      <c r="E408" s="2">
        <f>'Spectral Math'!G408/MAX('Spectral Math'!G:G)</f>
        <v>0.56375436881876062</v>
      </c>
      <c r="F408" s="2">
        <f>'Spectral Math'!H408/MAX('Spectral Math'!H:H)</f>
        <v>0.93925364131869249</v>
      </c>
      <c r="G408" s="2">
        <f>'Spectral Math'!J408/MAX('Spectral Math'!J:J)</f>
        <v>0.74786239986546055</v>
      </c>
      <c r="H408" s="2">
        <f>'Spectral Math'!K408/MAX('Spectral Math'!K:K)</f>
        <v>0.74786239986546055</v>
      </c>
      <c r="I408" s="2">
        <f>'Spectral Math'!M408/MAX('Spectral Math'!M:M)</f>
        <v>0.21631980342875359</v>
      </c>
      <c r="J408" s="2">
        <f>'Interpolated Spectra - 1nm'!AU408/MAX('Interpolated Spectra - 1nm'!AU:AU)</f>
        <v>0.99986499438678544</v>
      </c>
      <c r="L408" s="2">
        <f>'Spectral Math'!P408/MAX('Spectral Math'!P:P)</f>
        <v>0.81097836363526665</v>
      </c>
      <c r="M408" s="2">
        <f>'Spectral Math'!Q408/MAX('Spectral Math'!Q:Q)</f>
        <v>0.89219437642798427</v>
      </c>
      <c r="N408" s="2">
        <f>'Spectral Math'!AB408/MAX('Spectral Math'!AB:AB)</f>
        <v>0.89219437642798416</v>
      </c>
      <c r="O408" s="2">
        <f>'Spectral Math'!AC408/MAX('Spectral Math'!AC:AC)</f>
        <v>0.69900936222511578</v>
      </c>
      <c r="P408" s="2">
        <f>'Spectral Math'!AD408/MAX('Spectral Math'!AD:AD)</f>
        <v>4.6874835531612328E-5</v>
      </c>
      <c r="Q408" s="2">
        <f>'Spectral Math'!AH408/MAX('Spectral Math'!AH:AH)</f>
        <v>4.2400000000000001E-5</v>
      </c>
    </row>
    <row r="409" spans="1:17" x14ac:dyDescent="0.2">
      <c r="A409" s="8">
        <f>'Spectral Math'!A409</f>
        <v>766</v>
      </c>
      <c r="B409" s="2">
        <f>'Spectral Math'!B409/MAX('Spectral Math'!B:B)</f>
        <v>3.9561039999999999E-5</v>
      </c>
      <c r="C409" s="2">
        <f>'Spectral Math'!C409/MAX('Spectral Math'!C:C)</f>
        <v>3.0209999999999999E-7</v>
      </c>
      <c r="D409" s="2">
        <f>'Spectral Math'!F409/MAX('Spectral Math'!F:F)</f>
        <v>0.56571831648248294</v>
      </c>
      <c r="E409" s="2">
        <f>'Spectral Math'!G409/MAX('Spectral Math'!G:G)</f>
        <v>0.56187979985523684</v>
      </c>
      <c r="F409" s="2">
        <f>'Spectral Math'!H409/MAX('Spectral Math'!H:H)</f>
        <v>0.94075428306116526</v>
      </c>
      <c r="G409" s="2">
        <f>'Spectral Math'!J409/MAX('Spectral Math'!J:J)</f>
        <v>0.73669914083922483</v>
      </c>
      <c r="H409" s="2">
        <f>'Spectral Math'!K409/MAX('Spectral Math'!K:K)</f>
        <v>0.73669914083922472</v>
      </c>
      <c r="I409" s="2">
        <f>'Spectral Math'!M409/MAX('Spectral Math'!M:M)</f>
        <v>0.17943266151612386</v>
      </c>
      <c r="J409" s="2">
        <f>'Interpolated Spectra - 1nm'!AU409/MAX('Interpolated Spectra - 1nm'!AU:AU)</f>
        <v>0.999845707870612</v>
      </c>
      <c r="L409" s="2">
        <f>'Spectral Math'!P409/MAX('Spectral Math'!P:P)</f>
        <v>0.80029950431135732</v>
      </c>
      <c r="M409" s="2">
        <f>'Spectral Math'!Q409/MAX('Spectral Math'!Q:Q)</f>
        <v>0.88185276017135228</v>
      </c>
      <c r="N409" s="2">
        <f>'Spectral Math'!AB409/MAX('Spectral Math'!AB:AB)</f>
        <v>0.88185276017135239</v>
      </c>
      <c r="O409" s="2">
        <f>'Spectral Math'!AC409/MAX('Spectral Math'!AC:AC)</f>
        <v>0.68059390285848387</v>
      </c>
      <c r="P409" s="2">
        <f>'Spectral Math'!AD409/MAX('Spectral Math'!AD:AD)</f>
        <v>4.3229299426916728E-5</v>
      </c>
      <c r="Q409" s="2">
        <f>'Spectral Math'!AH409/MAX('Spectral Math'!AH:AH)</f>
        <v>3.9561039999999999E-5</v>
      </c>
    </row>
    <row r="410" spans="1:17" x14ac:dyDescent="0.2">
      <c r="A410" s="8">
        <f>'Spectral Math'!A410</f>
        <v>767</v>
      </c>
      <c r="B410" s="2">
        <f>'Spectral Math'!B410/MAX('Spectral Math'!B:B)</f>
        <v>3.6915120000000003E-5</v>
      </c>
      <c r="C410" s="2">
        <f>'Spectral Math'!C410/MAX('Spectral Math'!C:C)</f>
        <v>2.8550000000000001E-7</v>
      </c>
      <c r="D410" s="2">
        <f>'Spectral Math'!F410/MAX('Spectral Math'!F:F)</f>
        <v>0.55725370326828116</v>
      </c>
      <c r="E410" s="2">
        <f>'Spectral Math'!G410/MAX('Spectral Math'!G:G)</f>
        <v>0.56000523089171317</v>
      </c>
      <c r="F410" s="2">
        <f>'Spectral Math'!H410/MAX('Spectral Math'!H:H)</f>
        <v>0.94225492480363826</v>
      </c>
      <c r="G410" s="2">
        <f>'Spectral Math'!J410/MAX('Spectral Math'!J:J)</f>
        <v>0.72553588181298889</v>
      </c>
      <c r="H410" s="2">
        <f>'Spectral Math'!K410/MAX('Spectral Math'!K:K)</f>
        <v>0.72553588181298878</v>
      </c>
      <c r="I410" s="2">
        <f>'Spectral Math'!M410/MAX('Spectral Math'!M:M)</f>
        <v>0.14254551960349415</v>
      </c>
      <c r="J410" s="2">
        <f>'Interpolated Spectra - 1nm'!AU410/MAX('Interpolated Spectra - 1nm'!AU:AU)</f>
        <v>0.99982642135443844</v>
      </c>
      <c r="L410" s="2">
        <f>'Spectral Math'!P410/MAX('Spectral Math'!P:P)</f>
        <v>0.7895824426233109</v>
      </c>
      <c r="M410" s="2">
        <f>'Spectral Math'!Q410/MAX('Spectral Math'!Q:Q)</f>
        <v>0.87143144102363579</v>
      </c>
      <c r="N410" s="2">
        <f>'Spectral Math'!AB410/MAX('Spectral Math'!AB:AB)</f>
        <v>0.87143144102363579</v>
      </c>
      <c r="O410" s="2">
        <f>'Spectral Math'!AC410/MAX('Spectral Math'!AC:AC)</f>
        <v>0.66235974899873917</v>
      </c>
      <c r="P410" s="2">
        <f>'Spectral Math'!AD410/MAX('Spectral Math'!AD:AD)</f>
        <v>3.9861343155707209E-5</v>
      </c>
      <c r="Q410" s="2">
        <f>'Spectral Math'!AH410/MAX('Spectral Math'!AH:AH)</f>
        <v>3.6915120000000003E-5</v>
      </c>
    </row>
    <row r="411" spans="1:17" x14ac:dyDescent="0.2">
      <c r="A411" s="8">
        <f>'Spectral Math'!A411</f>
        <v>768</v>
      </c>
      <c r="B411" s="2">
        <f>'Spectral Math'!B411/MAX('Spectral Math'!B:B)</f>
        <v>3.444868E-5</v>
      </c>
      <c r="C411" s="2">
        <f>'Spectral Math'!C411/MAX('Spectral Math'!C:C)</f>
        <v>2.699E-7</v>
      </c>
      <c r="D411" s="2">
        <f>'Spectral Math'!F411/MAX('Spectral Math'!F:F)</f>
        <v>0.56148600987538211</v>
      </c>
      <c r="E411" s="2">
        <f>'Spectral Math'!G411/MAX('Spectral Math'!G:G)</f>
        <v>0.55434440086719317</v>
      </c>
      <c r="F411" s="2">
        <f>'Spectral Math'!H411/MAX('Spectral Math'!H:H)</f>
        <v>0.94375556654611115</v>
      </c>
      <c r="G411" s="2">
        <f>'Spectral Math'!J411/MAX('Spectral Math'!J:J)</f>
        <v>0.71437262278675318</v>
      </c>
      <c r="H411" s="2">
        <f>'Spectral Math'!K411/MAX('Spectral Math'!K:K)</f>
        <v>0.71437262278675306</v>
      </c>
      <c r="I411" s="2">
        <f>'Spectral Math'!M411/MAX('Spectral Math'!M:M)</f>
        <v>0.10565837769086436</v>
      </c>
      <c r="J411" s="2">
        <f>'Interpolated Spectra - 1nm'!AU411/MAX('Interpolated Spectra - 1nm'!AU:AU)</f>
        <v>0.999807134838265</v>
      </c>
      <c r="L411" s="2">
        <f>'Spectral Math'!P411/MAX('Spectral Math'!P:P)</f>
        <v>0.79684631637868519</v>
      </c>
      <c r="M411" s="2">
        <f>'Spectral Math'!Q411/MAX('Spectral Math'!Q:Q)</f>
        <v>0.88084891151921252</v>
      </c>
      <c r="N411" s="2">
        <f>'Spectral Math'!AB411/MAX('Spectral Math'!AB:AB)</f>
        <v>0.88084891151921252</v>
      </c>
      <c r="O411" s="2">
        <f>'Spectral Math'!AC411/MAX('Spectral Math'!AC:AC)</f>
        <v>0.6592164508835866</v>
      </c>
      <c r="P411" s="2">
        <f>'Spectral Math'!AD411/MAX('Spectral Math'!AD:AD)</f>
        <v>3.7600050321546273E-5</v>
      </c>
      <c r="Q411" s="2">
        <f>'Spectral Math'!AH411/MAX('Spectral Math'!AH:AH)</f>
        <v>3.444868E-5</v>
      </c>
    </row>
    <row r="412" spans="1:17" x14ac:dyDescent="0.2">
      <c r="A412" s="8">
        <f>'Spectral Math'!A412</f>
        <v>769</v>
      </c>
      <c r="B412" s="2">
        <f>'Spectral Math'!B412/MAX('Spectral Math'!B:B)</f>
        <v>3.2148160000000002E-5</v>
      </c>
      <c r="C412" s="2">
        <f>'Spectral Math'!C412/MAX('Spectral Math'!C:C)</f>
        <v>2.5520000000000001E-7</v>
      </c>
      <c r="D412" s="2">
        <f>'Spectral Math'!F412/MAX('Spectral Math'!F:F)</f>
        <v>0.56571831648248294</v>
      </c>
      <c r="E412" s="2">
        <f>'Spectral Math'!G412/MAX('Spectral Math'!G:G)</f>
        <v>0.53041460045867217</v>
      </c>
      <c r="F412" s="2">
        <f>'Spectral Math'!H412/MAX('Spectral Math'!H:H)</f>
        <v>0.94525620828858414</v>
      </c>
      <c r="G412" s="2">
        <f>'Spectral Math'!J412/MAX('Spectral Math'!J:J)</f>
        <v>0.70320936376051724</v>
      </c>
      <c r="H412" s="2">
        <f>'Spectral Math'!K412/MAX('Spectral Math'!K:K)</f>
        <v>0.70320936376051724</v>
      </c>
      <c r="I412" s="2">
        <f>'Spectral Math'!M412/MAX('Spectral Math'!M:M)</f>
        <v>6.8771235778234685E-2</v>
      </c>
      <c r="J412" s="2">
        <f>'Interpolated Spectra - 1nm'!AU412/MAX('Interpolated Spectra - 1nm'!AU:AU)</f>
        <v>0.99978784832209167</v>
      </c>
      <c r="L412" s="2">
        <f>'Spectral Math'!P412/MAX('Spectral Math'!P:P)</f>
        <v>0.8041292913161282</v>
      </c>
      <c r="M412" s="2">
        <f>'Spectral Math'!Q412/MAX('Spectral Math'!Q:Q)</f>
        <v>0.89031306579304526</v>
      </c>
      <c r="N412" s="2">
        <f>'Spectral Math'!AB412/MAX('Spectral Math'!AB:AB)</f>
        <v>0.89031306579304526</v>
      </c>
      <c r="O412" s="2">
        <f>'Spectral Math'!AC412/MAX('Spectral Math'!AC:AC)</f>
        <v>0.65588727349871478</v>
      </c>
      <c r="P412" s="2">
        <f>'Spectral Math'!AD412/MAX('Spectral Math'!AD:AD)</f>
        <v>3.5466087962656536E-5</v>
      </c>
      <c r="Q412" s="2">
        <f>'Spectral Math'!AH412/MAX('Spectral Math'!AH:AH)</f>
        <v>3.2148160000000002E-5</v>
      </c>
    </row>
    <row r="413" spans="1:17" x14ac:dyDescent="0.2">
      <c r="A413" s="8">
        <f>'Spectral Math'!A413</f>
        <v>770</v>
      </c>
      <c r="B413" s="2">
        <f>'Spectral Math'!B413/MAX('Spectral Math'!B:B)</f>
        <v>3.0000000000000001E-5</v>
      </c>
      <c r="C413" s="2">
        <f>'Spectral Math'!C413/MAX('Spectral Math'!C:C)</f>
        <v>2.4130000000000002E-7</v>
      </c>
      <c r="D413" s="2">
        <f>'Spectral Math'!F413/MAX('Spectral Math'!F:F)</f>
        <v>0.56595344462732189</v>
      </c>
      <c r="E413" s="2">
        <f>'Spectral Math'!G413/MAX('Spectral Math'!G:G)</f>
        <v>0.50127321578319006</v>
      </c>
      <c r="F413" s="2">
        <f>'Spectral Math'!H413/MAX('Spectral Math'!H:H)</f>
        <v>0.94675685003105714</v>
      </c>
      <c r="G413" s="2">
        <f>'Spectral Math'!J413/MAX('Spectral Math'!J:J)</f>
        <v>0.69204610473428141</v>
      </c>
      <c r="H413" s="2">
        <f>'Spectral Math'!K413/MAX('Spectral Math'!K:K)</f>
        <v>0.6920461047342813</v>
      </c>
      <c r="I413" s="2">
        <f>'Spectral Math'!M413/MAX('Spectral Math'!M:M)</f>
        <v>3.1884093865604909E-2</v>
      </c>
      <c r="J413" s="2">
        <f>'Interpolated Spectra - 1nm'!AU413/MAX('Interpolated Spectra - 1nm'!AU:AU)</f>
        <v>0.99976856180591811</v>
      </c>
      <c r="L413" s="2">
        <f>'Spectral Math'!P413/MAX('Spectral Math'!P:P)</f>
        <v>0.80574063589834366</v>
      </c>
      <c r="M413" s="2">
        <f>'Spectral Math'!Q413/MAX('Spectral Math'!Q:Q)</f>
        <v>0.89351335767076456</v>
      </c>
      <c r="N413" s="2">
        <f>'Spectral Math'!AB413/MAX('Spectral Math'!AB:AB)</f>
        <v>0.89351335767076456</v>
      </c>
      <c r="O413" s="2">
        <f>'Spectral Math'!AC413/MAX('Spectral Math'!AC:AC)</f>
        <v>0.64779544527743604</v>
      </c>
      <c r="P413" s="2">
        <f>'Spectral Math'!AD413/MAX('Spectral Math'!AD:AD)</f>
        <v>3.3215188615667396E-5</v>
      </c>
      <c r="Q413" s="2">
        <f>'Spectral Math'!AH413/MAX('Spectral Math'!AH:AH)</f>
        <v>3.0000000000000004E-5</v>
      </c>
    </row>
    <row r="414" spans="1:17" x14ac:dyDescent="0.2">
      <c r="A414" s="8">
        <f>'Spectral Math'!A414</f>
        <v>771</v>
      </c>
      <c r="B414" s="2">
        <f>'Spectral Math'!B414/MAX('Spectral Math'!B:B)</f>
        <v>2.7991250000000001E-5</v>
      </c>
      <c r="C414" s="2">
        <f>'Spectral Math'!C414/MAX('Spectral Math'!C:C)</f>
        <v>2.2819999999999999E-7</v>
      </c>
      <c r="D414" s="2">
        <f>'Spectral Math'!F414/MAX('Spectral Math'!F:F)</f>
        <v>0.56618857277216084</v>
      </c>
      <c r="E414" s="2">
        <f>'Spectral Math'!G414/MAX('Spectral Math'!G:G)</f>
        <v>0.17172255838353295</v>
      </c>
      <c r="F414" s="2">
        <f>'Spectral Math'!H414/MAX('Spectral Math'!H:H)</f>
        <v>0.94825749177352991</v>
      </c>
      <c r="G414" s="2">
        <f>'Spectral Math'!J414/MAX('Spectral Math'!J:J)</f>
        <v>0.68088284570804547</v>
      </c>
      <c r="H414" s="2">
        <f>'Spectral Math'!K414/MAX('Spectral Math'!K:K)</f>
        <v>0.68088284570804547</v>
      </c>
      <c r="I414" s="2">
        <f>'Spectral Math'!M414/MAX('Spectral Math'!M:M)</f>
        <v>2.9113170296751648E-2</v>
      </c>
      <c r="J414" s="2">
        <f>'Interpolated Spectra - 1nm'!AU414/MAX('Interpolated Spectra - 1nm'!AU:AU)</f>
        <v>0.99974927528974467</v>
      </c>
      <c r="L414" s="2">
        <f>'Spectral Math'!P414/MAX('Spectral Math'!P:P)</f>
        <v>0.80735304165734068</v>
      </c>
      <c r="M414" s="2">
        <f>'Spectral Math'!Q414/MAX('Spectral Math'!Q:Q)</f>
        <v>0.89672049270443233</v>
      </c>
      <c r="N414" s="2">
        <f>'Spectral Math'!AB414/MAX('Spectral Math'!AB:AB)</f>
        <v>0.89672049270443233</v>
      </c>
      <c r="O414" s="2">
        <f>'Spectral Math'!AC414/MAX('Spectral Math'!AC:AC)</f>
        <v>0.63963364475205209</v>
      </c>
      <c r="P414" s="2">
        <f>'Spectral Math'!AD414/MAX('Spectral Math'!AD:AD)</f>
        <v>3.1102393145923275E-5</v>
      </c>
      <c r="Q414" s="2">
        <f>'Spectral Math'!AH414/MAX('Spectral Math'!AH:AH)</f>
        <v>2.7991250000000001E-5</v>
      </c>
    </row>
    <row r="415" spans="1:17" x14ac:dyDescent="0.2">
      <c r="A415" s="8">
        <f>'Spectral Math'!A415</f>
        <v>772</v>
      </c>
      <c r="B415" s="2">
        <f>'Spectral Math'!B415/MAX('Spectral Math'!B:B)</f>
        <v>2.6113560000000001E-5</v>
      </c>
      <c r="C415" s="2">
        <f>'Spectral Math'!C415/MAX('Spectral Math'!C:C)</f>
        <v>2.1589999999999999E-7</v>
      </c>
      <c r="D415" s="2">
        <f>'Spectral Math'!F415/MAX('Spectral Math'!F:F)</f>
        <v>0.56712908535151663</v>
      </c>
      <c r="E415" s="2">
        <f>'Spectral Math'!G415/MAX('Spectral Math'!G:G)</f>
        <v>0.3297780660307929</v>
      </c>
      <c r="F415" s="2">
        <f>'Spectral Math'!H415/MAX('Spectral Math'!H:H)</f>
        <v>0.9493956525188636</v>
      </c>
      <c r="G415" s="2">
        <f>'Spectral Math'!J415/MAX('Spectral Math'!J:J)</f>
        <v>0.66971958668180964</v>
      </c>
      <c r="H415" s="2">
        <f>'Spectral Math'!K415/MAX('Spectral Math'!K:K)</f>
        <v>0.66971958668180964</v>
      </c>
      <c r="I415" s="2">
        <f>'Spectral Math'!M415/MAX('Spectral Math'!M:M)</f>
        <v>2.6342246727898384E-2</v>
      </c>
      <c r="J415" s="2">
        <f>'Interpolated Spectra - 1nm'!AU415/MAX('Interpolated Spectra - 1nm'!AU:AU)</f>
        <v>0.99972998877357111</v>
      </c>
      <c r="L415" s="2">
        <f>'Spectral Math'!P415/MAX('Spectral Math'!P:P)</f>
        <v>0.8096648073605327</v>
      </c>
      <c r="M415" s="2">
        <f>'Spectral Math'!Q415/MAX('Spectral Math'!Q:Q)</f>
        <v>0.90036753670795677</v>
      </c>
      <c r="N415" s="2">
        <f>'Spectral Math'!AB415/MAX('Spectral Math'!AB:AB)</f>
        <v>0.90036753670795677</v>
      </c>
      <c r="O415" s="2">
        <f>'Spectral Math'!AC415/MAX('Spectral Math'!AC:AC)</f>
        <v>0.63170547447023351</v>
      </c>
      <c r="P415" s="2">
        <f>'Spectral Math'!AD415/MAX('Spectral Math'!AD:AD)</f>
        <v>2.9134014288852178E-5</v>
      </c>
      <c r="Q415" s="2">
        <f>'Spectral Math'!AH415/MAX('Spectral Math'!AH:AH)</f>
        <v>2.6113560000000001E-5</v>
      </c>
    </row>
    <row r="416" spans="1:17" x14ac:dyDescent="0.2">
      <c r="A416" s="8">
        <f>'Spectral Math'!A416</f>
        <v>773</v>
      </c>
      <c r="B416" s="2">
        <f>'Spectral Math'!B416/MAX('Spectral Math'!B:B)</f>
        <v>2.436024E-5</v>
      </c>
      <c r="C416" s="2">
        <f>'Spectral Math'!C416/MAX('Spectral Math'!C:C)</f>
        <v>2.0419999999999999E-7</v>
      </c>
      <c r="D416" s="2">
        <f>'Spectral Math'!F416/MAX('Spectral Math'!F:F)</f>
        <v>0.56806959793087231</v>
      </c>
      <c r="E416" s="2">
        <f>'Spectral Math'!G416/MAX('Spectral Math'!G:G)</f>
        <v>0.42327873201659544</v>
      </c>
      <c r="F416" s="2">
        <f>'Spectral Math'!H416/MAX('Spectral Math'!H:H)</f>
        <v>0.95004442620451912</v>
      </c>
      <c r="G416" s="2">
        <f>'Spectral Math'!J416/MAX('Spectral Math'!J:J)</f>
        <v>0.65855632765557381</v>
      </c>
      <c r="H416" s="2">
        <f>'Spectral Math'!K416/MAX('Spectral Math'!K:K)</f>
        <v>0.6585563276555737</v>
      </c>
      <c r="I416" s="2">
        <f>'Spectral Math'!M416/MAX('Spectral Math'!M:M)</f>
        <v>2.3571323159045122E-2</v>
      </c>
      <c r="J416" s="2">
        <f>'Interpolated Spectra - 1nm'!AU416/MAX('Interpolated Spectra - 1nm'!AU:AU)</f>
        <v>0.99971070225739767</v>
      </c>
      <c r="L416" s="2">
        <f>'Spectral Math'!P416/MAX('Spectral Math'!P:P)</f>
        <v>0.81156174062586495</v>
      </c>
      <c r="M416" s="2">
        <f>'Spectral Math'!Q416/MAX('Spectral Math'!Q:Q)</f>
        <v>0.90309368559176728</v>
      </c>
      <c r="N416" s="2">
        <f>'Spectral Math'!AB416/MAX('Spectral Math'!AB:AB)</f>
        <v>0.90309368559176717</v>
      </c>
      <c r="O416" s="2">
        <f>'Spectral Math'!AC416/MAX('Spectral Math'!AC:AC)</f>
        <v>0.62305666316941899</v>
      </c>
      <c r="P416" s="2">
        <f>'Spectral Math'!AD416/MAX('Spectral Math'!AD:AD)</f>
        <v>2.7260184272796806E-5</v>
      </c>
      <c r="Q416" s="2">
        <f>'Spectral Math'!AH416/MAX('Spectral Math'!AH:AH)</f>
        <v>2.436024E-5</v>
      </c>
    </row>
    <row r="417" spans="1:17" x14ac:dyDescent="0.2">
      <c r="A417" s="8">
        <f>'Spectral Math'!A417</f>
        <v>774</v>
      </c>
      <c r="B417" s="2">
        <f>'Spectral Math'!B417/MAX('Spectral Math'!B:B)</f>
        <v>2.272461E-5</v>
      </c>
      <c r="C417" s="2">
        <f>'Spectral Math'!C417/MAX('Spectral Math'!C:C)</f>
        <v>1.9320000000000001E-7</v>
      </c>
      <c r="D417" s="2">
        <f>'Spectral Math'!F417/MAX('Spectral Math'!F:F)</f>
        <v>0.56336703503409358</v>
      </c>
      <c r="E417" s="2">
        <f>'Spectral Math'!G417/MAX('Spectral Math'!G:G)</f>
        <v>0.34259731264010757</v>
      </c>
      <c r="F417" s="2">
        <f>'Spectral Math'!H417/MAX('Spectral Math'!H:H)</f>
        <v>0.95069319989017476</v>
      </c>
      <c r="G417" s="2">
        <f>'Spectral Math'!J417/MAX('Spectral Math'!J:J)</f>
        <v>0.641528261524687</v>
      </c>
      <c r="H417" s="2">
        <f>'Spectral Math'!K417/MAX('Spectral Math'!K:K)</f>
        <v>0.641528261524687</v>
      </c>
      <c r="I417" s="2">
        <f>'Spectral Math'!M417/MAX('Spectral Math'!M:M)</f>
        <v>2.0800399590191858E-2</v>
      </c>
      <c r="J417" s="2">
        <f>'Interpolated Spectra - 1nm'!AU417/MAX('Interpolated Spectra - 1nm'!AU:AU)</f>
        <v>0.99969141574122411</v>
      </c>
      <c r="L417" s="2">
        <f>'Spectral Math'!P417/MAX('Spectral Math'!P:P)</f>
        <v>0.80539313206009089</v>
      </c>
      <c r="M417" s="2">
        <f>'Spectral Math'!Q417/MAX('Spectral Math'!Q:Q)</f>
        <v>0.8968413748889521</v>
      </c>
      <c r="N417" s="2">
        <f>'Spectral Math'!AB417/MAX('Spectral Math'!AB:AB)</f>
        <v>0.8968413748889521</v>
      </c>
      <c r="O417" s="2">
        <f>'Spectral Math'!AC417/MAX('Spectral Math'!AC:AC)</f>
        <v>0.60274447933634545</v>
      </c>
      <c r="P417" s="2">
        <f>'Spectral Math'!AD417/MAX('Spectral Math'!AD:AD)</f>
        <v>2.5253785841147665E-5</v>
      </c>
      <c r="Q417" s="2">
        <f>'Spectral Math'!AH417/MAX('Spectral Math'!AH:AH)</f>
        <v>2.272461E-5</v>
      </c>
    </row>
    <row r="418" spans="1:17" x14ac:dyDescent="0.2">
      <c r="A418" s="8">
        <f>'Spectral Math'!A418</f>
        <v>775</v>
      </c>
      <c r="B418" s="2">
        <f>'Spectral Math'!B418/MAX('Spectral Math'!B:B)</f>
        <v>2.12E-5</v>
      </c>
      <c r="C418" s="2">
        <f>'Spectral Math'!C418/MAX('Spectral Math'!C:C)</f>
        <v>1.829E-7</v>
      </c>
      <c r="D418" s="2">
        <f>'Spectral Math'!F418/MAX('Spectral Math'!F:F)</f>
        <v>0.55866447213731485</v>
      </c>
      <c r="E418" s="2">
        <f>'Spectral Math'!G418/MAX('Spectral Math'!G:G)</f>
        <v>0.40002802081734079</v>
      </c>
      <c r="F418" s="2">
        <f>'Spectral Math'!H418/MAX('Spectral Math'!H:H)</f>
        <v>0.95134197357583028</v>
      </c>
      <c r="G418" s="2">
        <f>'Spectral Math'!J418/MAX('Spectral Math'!J:J)</f>
        <v>0.62450019539380019</v>
      </c>
      <c r="H418" s="2">
        <f>'Spectral Math'!K418/MAX('Spectral Math'!K:K)</f>
        <v>0.62450019539380008</v>
      </c>
      <c r="I418" s="2">
        <f>'Spectral Math'!M418/MAX('Spectral Math'!M:M)</f>
        <v>1.8029476021338593E-2</v>
      </c>
      <c r="J418" s="2">
        <f>'Interpolated Spectra - 1nm'!AU418/MAX('Interpolated Spectra - 1nm'!AU:AU)</f>
        <v>0.99967212922505067</v>
      </c>
      <c r="L418" s="2">
        <f>'Spectral Math'!P418/MAX('Spectral Math'!P:P)</f>
        <v>0.79921534790560378</v>
      </c>
      <c r="M418" s="2">
        <f>'Spectral Math'!Q418/MAX('Spectral Math'!Q:Q)</f>
        <v>0.89056946464399178</v>
      </c>
      <c r="N418" s="2">
        <f>'Spectral Math'!AB418/MAX('Spectral Math'!AB:AB)</f>
        <v>0.89056946464399167</v>
      </c>
      <c r="O418" s="2">
        <f>'Spectral Math'!AC418/MAX('Spectral Math'!AC:AC)</f>
        <v>0.5826425409913969</v>
      </c>
      <c r="P418" s="2">
        <f>'Spectral Math'!AD418/MAX('Spectral Math'!AD:AD)</f>
        <v>2.3394732295778334E-5</v>
      </c>
      <c r="Q418" s="2">
        <f>'Spectral Math'!AH418/MAX('Spectral Math'!AH:AH)</f>
        <v>2.12E-5</v>
      </c>
    </row>
    <row r="419" spans="1:17" x14ac:dyDescent="0.2">
      <c r="A419" s="8">
        <f>'Spectral Math'!A419</f>
        <v>776</v>
      </c>
      <c r="B419" s="2">
        <f>'Spectral Math'!B419/MAX('Spectral Math'!B:B)</f>
        <v>1.9778550000000001E-5</v>
      </c>
      <c r="C419" s="2">
        <f>'Spectral Math'!C419/MAX('Spectral Math'!C:C)</f>
        <v>1.7310000000000001E-7</v>
      </c>
      <c r="D419" s="2">
        <f>'Spectral Math'!F419/MAX('Spectral Math'!F:F)</f>
        <v>0.56054549729602632</v>
      </c>
      <c r="E419" s="2">
        <f>'Spectral Math'!G419/MAX('Spectral Math'!G:G)</f>
        <v>0.45745872899457407</v>
      </c>
      <c r="F419" s="2">
        <f>'Spectral Math'!H419/MAX('Spectral Math'!H:H)</f>
        <v>0.95199074726148591</v>
      </c>
      <c r="G419" s="2">
        <f>'Spectral Math'!J419/MAX('Spectral Math'!J:J)</f>
        <v>0.60747212926291339</v>
      </c>
      <c r="H419" s="2">
        <f>'Spectral Math'!K419/MAX('Spectral Math'!K:K)</f>
        <v>0.60747212926291339</v>
      </c>
      <c r="I419" s="2">
        <f>'Spectral Math'!M419/MAX('Spectral Math'!M:M)</f>
        <v>1.5258552452485332E-2</v>
      </c>
      <c r="J419" s="2">
        <f>'Interpolated Spectra - 1nm'!AU419/MAX('Interpolated Spectra - 1nm'!AU:AU)</f>
        <v>0.99965284270887711</v>
      </c>
      <c r="L419" s="2">
        <f>'Spectral Math'!P419/MAX('Spectral Math'!P:P)</f>
        <v>0.80245317376025915</v>
      </c>
      <c r="M419" s="2">
        <f>'Spectral Math'!Q419/MAX('Spectral Math'!Q:Q)</f>
        <v>0.89478717933396124</v>
      </c>
      <c r="N419" s="2">
        <f>'Spectral Math'!AB419/MAX('Spectral Math'!AB:AB)</f>
        <v>0.89478717933396124</v>
      </c>
      <c r="O419" s="2">
        <f>'Spectral Math'!AC419/MAX('Spectral Math'!AC:AC)</f>
        <v>0.56943993667059867</v>
      </c>
      <c r="P419" s="2">
        <f>'Spectral Math'!AD419/MAX('Spectral Math'!AD:AD)</f>
        <v>2.1929494519449464E-5</v>
      </c>
      <c r="Q419" s="2">
        <f>'Spectral Math'!AH419/MAX('Spectral Math'!AH:AH)</f>
        <v>1.9778550000000001E-5</v>
      </c>
    </row>
    <row r="420" spans="1:17" x14ac:dyDescent="0.2">
      <c r="A420" s="8">
        <f>'Spectral Math'!A420</f>
        <v>777</v>
      </c>
      <c r="B420" s="2">
        <f>'Spectral Math'!B420/MAX('Spectral Math'!B:B)</f>
        <v>1.8452850000000001E-5</v>
      </c>
      <c r="C420" s="2">
        <f>'Spectral Math'!C420/MAX('Spectral Math'!C:C)</f>
        <v>1.638E-7</v>
      </c>
      <c r="D420" s="2">
        <f>'Spectral Math'!F420/MAX('Spectral Math'!F:F)</f>
        <v>0.56242652245473779</v>
      </c>
      <c r="E420" s="2">
        <f>'Spectral Math'!G420/MAX('Spectral Math'!G:G)</f>
        <v>0.50794964763743322</v>
      </c>
      <c r="F420" s="2">
        <f>'Spectral Math'!H420/MAX('Spectral Math'!H:H)</f>
        <v>0.95263952094714155</v>
      </c>
      <c r="G420" s="2">
        <f>'Spectral Math'!J420/MAX('Spectral Math'!J:J)</f>
        <v>0.59044406313202658</v>
      </c>
      <c r="H420" s="2">
        <f>'Spectral Math'!K420/MAX('Spectral Math'!K:K)</f>
        <v>0.59044406313202658</v>
      </c>
      <c r="I420" s="2">
        <f>'Spectral Math'!M420/MAX('Spectral Math'!M:M)</f>
        <v>1.2487628883632067E-2</v>
      </c>
      <c r="J420" s="2">
        <f>'Interpolated Spectra - 1nm'!AU420/MAX('Interpolated Spectra - 1nm'!AU:AU)</f>
        <v>0.99963355619270367</v>
      </c>
      <c r="L420" s="2">
        <f>'Spectral Math'!P420/MAX('Spectral Math'!P:P)</f>
        <v>0.80569466985039961</v>
      </c>
      <c r="M420" s="2">
        <f>'Spectral Math'!Q420/MAX('Spectral Math'!Q:Q)</f>
        <v>0.89901391025715605</v>
      </c>
      <c r="N420" s="2">
        <f>'Spectral Math'!AB420/MAX('Spectral Math'!AB:AB)</f>
        <v>0.89901391025715593</v>
      </c>
      <c r="O420" s="2">
        <f>'Spectral Math'!AC420/MAX('Spectral Math'!AC:AC)</f>
        <v>0.55609243095613281</v>
      </c>
      <c r="P420" s="2">
        <f>'Spectral Math'!AD420/MAX('Spectral Math'!AD:AD)</f>
        <v>2.0556268506490721E-5</v>
      </c>
      <c r="Q420" s="2">
        <f>'Spectral Math'!AH420/MAX('Spectral Math'!AH:AH)</f>
        <v>1.8452850000000001E-5</v>
      </c>
    </row>
    <row r="421" spans="1:17" x14ac:dyDescent="0.2">
      <c r="A421" s="8">
        <f>'Spectral Math'!A421</f>
        <v>778</v>
      </c>
      <c r="B421" s="2">
        <f>'Spectral Math'!B421/MAX('Spectral Math'!B:B)</f>
        <v>1.7216869999999999E-5</v>
      </c>
      <c r="C421" s="2">
        <f>'Spectral Math'!C421/MAX('Spectral Math'!C:C)</f>
        <v>1.5510000000000001E-7</v>
      </c>
      <c r="D421" s="2">
        <f>'Spectral Math'!F421/MAX('Spectral Math'!F:F)</f>
        <v>0.56031036915118737</v>
      </c>
      <c r="E421" s="2">
        <f>'Spectral Math'!G421/MAX('Spectral Math'!G:G)</f>
        <v>0.52836034015671507</v>
      </c>
      <c r="F421" s="2">
        <f>'Spectral Math'!H421/MAX('Spectral Math'!H:H)</f>
        <v>0.95328829463279707</v>
      </c>
      <c r="G421" s="2">
        <f>'Spectral Math'!J421/MAX('Spectral Math'!J:J)</f>
        <v>0.57341599700113977</v>
      </c>
      <c r="H421" s="2">
        <f>'Spectral Math'!K421/MAX('Spectral Math'!K:K)</f>
        <v>0.57341599700113965</v>
      </c>
      <c r="I421" s="2">
        <f>'Spectral Math'!M421/MAX('Spectral Math'!M:M)</f>
        <v>9.7167053147788011E-3</v>
      </c>
      <c r="J421" s="2">
        <f>'Interpolated Spectra - 1nm'!AU421/MAX('Interpolated Spectra - 1nm'!AU:AU)</f>
        <v>0.99961426967653011</v>
      </c>
      <c r="L421" s="2">
        <f>'Spectral Math'!P421/MAX('Spectral Math'!P:P)</f>
        <v>0.80320984566977838</v>
      </c>
      <c r="M421" s="2">
        <f>'Spectral Math'!Q421/MAX('Spectral Math'!Q:Q)</f>
        <v>0.89685164731474432</v>
      </c>
      <c r="N421" s="2">
        <f>'Spectral Math'!AB421/MAX('Spectral Math'!AB:AB)</f>
        <v>0.8968516473147442</v>
      </c>
      <c r="O421" s="2">
        <f>'Spectral Math'!AC421/MAX('Spectral Math'!AC:AC)</f>
        <v>0.53875613290291602</v>
      </c>
      <c r="P421" s="2">
        <f>'Spectral Math'!AD421/MAX('Spectral Math'!AD:AD)</f>
        <v>1.9133271283201701E-5</v>
      </c>
      <c r="Q421" s="2">
        <f>'Spectral Math'!AH421/MAX('Spectral Math'!AH:AH)</f>
        <v>1.7216869999999999E-5</v>
      </c>
    </row>
    <row r="422" spans="1:17" x14ac:dyDescent="0.2">
      <c r="A422" s="8">
        <f>'Spectral Math'!A422</f>
        <v>779</v>
      </c>
      <c r="B422" s="2">
        <f>'Spectral Math'!B422/MAX('Spectral Math'!B:B)</f>
        <v>1.6064590000000001E-5</v>
      </c>
      <c r="C422" s="2">
        <f>'Spectral Math'!C422/MAX('Spectral Math'!C:C)</f>
        <v>0</v>
      </c>
      <c r="D422" s="2">
        <f>'Spectral Math'!F422/MAX('Spectral Math'!F:F)</f>
        <v>0.55819421584763695</v>
      </c>
      <c r="E422" s="2">
        <f>'Spectral Math'!G422/MAX('Spectral Math'!G:G)</f>
        <v>0.53167053589159863</v>
      </c>
      <c r="F422" s="2">
        <f>'Spectral Math'!H422/MAX('Spectral Math'!H:H)</f>
        <v>0.95393706831845271</v>
      </c>
      <c r="G422" s="2">
        <f>'Spectral Math'!J422/MAX('Spectral Math'!J:J)</f>
        <v>0.55638793087025296</v>
      </c>
      <c r="H422" s="2">
        <f>'Spectral Math'!K422/MAX('Spectral Math'!K:K)</f>
        <v>0.55638793087025284</v>
      </c>
      <c r="I422" s="2">
        <f>'Spectral Math'!M422/MAX('Spectral Math'!M:M)</f>
        <v>6.945781745925539E-3</v>
      </c>
      <c r="J422" s="2">
        <f>'Interpolated Spectra - 1nm'!AU422/MAX('Interpolated Spectra - 1nm'!AU:AU)</f>
        <v>0.99959498316035655</v>
      </c>
      <c r="L422" s="2">
        <f>'Spectral Math'!P422/MAX('Spectral Math'!P:P)</f>
        <v>0.8007208924742365</v>
      </c>
      <c r="M422" s="2">
        <f>'Spectral Math'!Q422/MAX('Spectral Math'!Q:Q)</f>
        <v>0.89468099436917425</v>
      </c>
      <c r="N422" s="2">
        <f>'Spectral Math'!AB422/MAX('Spectral Math'!AB:AB)</f>
        <v>0.89468099436917425</v>
      </c>
      <c r="O422" s="2">
        <f>'Spectral Math'!AC422/MAX('Spectral Math'!AC:AC)</f>
        <v>0.52149208910011169</v>
      </c>
      <c r="P422" s="2">
        <f>'Spectral Math'!AD422/MAX('Spectral Math'!AD:AD)</f>
        <v>1.7809522542379936E-5</v>
      </c>
      <c r="Q422" s="2">
        <f>'Spectral Math'!AH422/MAX('Spectral Math'!AH:AH)</f>
        <v>1.6064590000000001E-5</v>
      </c>
    </row>
    <row r="423" spans="1:17" x14ac:dyDescent="0.2">
      <c r="A423" s="8">
        <f>'Spectral Math'!A423</f>
        <v>780</v>
      </c>
      <c r="B423" s="2">
        <f>'Spectral Math'!B423/MAX('Spectral Math'!B:B)</f>
        <v>1.499E-5</v>
      </c>
      <c r="C423" s="2">
        <f>'Spectral Math'!C423/MAX('Spectral Math'!C:C)</f>
        <v>0</v>
      </c>
      <c r="D423" s="2">
        <f>'Spectral Math'!F423/MAX('Spectral Math'!F:F)</f>
        <v>0.55819421584763695</v>
      </c>
      <c r="E423" s="2">
        <f>'Spectral Math'!G423/MAX('Spectral Math'!G:G)</f>
        <v>0.53498073162648219</v>
      </c>
      <c r="F423" s="2">
        <f>'Spectral Math'!H423/MAX('Spectral Math'!H:H)</f>
        <v>0.95458584200410823</v>
      </c>
      <c r="G423" s="2">
        <f>'Spectral Math'!J423/MAX('Spectral Math'!J:J)</f>
        <v>0.53935986473936615</v>
      </c>
      <c r="H423" s="2">
        <f>'Spectral Math'!K423/MAX('Spectral Math'!K:K)</f>
        <v>0.53935986473936604</v>
      </c>
      <c r="I423" s="2">
        <f>'Spectral Math'!M423/MAX('Spectral Math'!M:M)</f>
        <v>4.174858177072277E-3</v>
      </c>
      <c r="J423" s="2">
        <f>'Interpolated Spectra - 1nm'!AU423/MAX('Interpolated Spectra - 1nm'!AU:AU)</f>
        <v>0.99957569664418311</v>
      </c>
      <c r="L423" s="2">
        <f>'Spectral Math'!P423/MAX('Spectral Math'!P:P)</f>
        <v>0.80126546366435447</v>
      </c>
      <c r="M423" s="2">
        <f>'Spectral Math'!Q423/MAX('Spectral Math'!Q:Q)</f>
        <v>0.89589835531740569</v>
      </c>
      <c r="N423" s="2">
        <f>'Spectral Math'!AB423/MAX('Spectral Math'!AB:AB)</f>
        <v>0.8958983553174058</v>
      </c>
      <c r="O423" s="2">
        <f>'Spectral Math'!AC423/MAX('Spectral Math'!AC:AC)</f>
        <v>0.50621985811241199</v>
      </c>
      <c r="P423" s="2">
        <f>'Spectral Math'!AD423/MAX('Spectral Math'!AD:AD)</f>
        <v>1.6640822606886596E-5</v>
      </c>
      <c r="Q423" s="2">
        <f>'Spectral Math'!AH423/MAX('Spectral Math'!AH:AH)</f>
        <v>1.499E-5</v>
      </c>
    </row>
    <row r="424" spans="1:17" x14ac:dyDescent="0.2">
      <c r="A424" s="8">
        <f>'Spectral Math'!A424</f>
        <v>781</v>
      </c>
      <c r="B424" s="2">
        <f>'Spectral Math'!B424/MAX('Spectral Math'!B:B)</f>
        <v>1.3987279999999999E-5</v>
      </c>
      <c r="C424" s="2">
        <f>'Spectral Math'!C424/MAX('Spectral Math'!C:C)</f>
        <v>0</v>
      </c>
      <c r="D424" s="2">
        <f>'Spectral Math'!F424/MAX('Spectral Math'!F:F)</f>
        <v>0.55819421584763695</v>
      </c>
      <c r="E424" s="2">
        <f>'Spectral Math'!G424/MAX('Spectral Math'!G:G)</f>
        <v>0.53829092736136575</v>
      </c>
      <c r="F424" s="2">
        <f>'Spectral Math'!H424/MAX('Spectral Math'!H:H)</f>
        <v>0.95523461568976387</v>
      </c>
      <c r="G424" s="2">
        <f>'Spectral Math'!J424/MAX('Spectral Math'!J:J)</f>
        <v>0.52233179860847934</v>
      </c>
      <c r="H424" s="2">
        <f>'Spectral Math'!K424/MAX('Spectral Math'!K:K)</f>
        <v>0.52233179860847934</v>
      </c>
      <c r="I424" s="2">
        <f>'Spectral Math'!M424/MAX('Spectral Math'!M:M)</f>
        <v>4.0824940581104989E-3</v>
      </c>
      <c r="J424" s="2">
        <f>'Interpolated Spectra - 1nm'!AU424/MAX('Interpolated Spectra - 1nm'!AU:AU)</f>
        <v>0.99955641012800955</v>
      </c>
      <c r="L424" s="2">
        <f>'Spectral Math'!P424/MAX('Spectral Math'!P:P)</f>
        <v>0.80181003485447266</v>
      </c>
      <c r="M424" s="2">
        <f>'Spectral Math'!Q424/MAX('Spectral Math'!Q:Q)</f>
        <v>0.89711654391276174</v>
      </c>
      <c r="N424" s="2">
        <f>'Spectral Math'!AB424/MAX('Spectral Math'!AB:AB)</f>
        <v>0.89711654391276174</v>
      </c>
      <c r="O424" s="2">
        <f>'Spectral Math'!AC424/MAX('Spectral Math'!AC:AC)</f>
        <v>0.49090464734813338</v>
      </c>
      <c r="P424" s="2">
        <f>'Spectral Math'!AD424/MAX('Spectral Math'!AD:AD)</f>
        <v>1.5548788395192542E-5</v>
      </c>
      <c r="Q424" s="2">
        <f>'Spectral Math'!AH424/MAX('Spectral Math'!AH:AH)</f>
        <v>1.3987279999999999E-5</v>
      </c>
    </row>
    <row r="425" spans="1:17" x14ac:dyDescent="0.2">
      <c r="A425" s="8">
        <f>'Spectral Math'!A425</f>
        <v>782</v>
      </c>
      <c r="B425" s="2">
        <f>'Spectral Math'!B425/MAX('Spectral Math'!B:B)</f>
        <v>1.305155E-5</v>
      </c>
      <c r="C425" s="2">
        <f>'Spectral Math'!C425/MAX('Spectral Math'!C:C)</f>
        <v>0</v>
      </c>
      <c r="D425" s="2">
        <f>'Spectral Math'!F425/MAX('Spectral Math'!F:F)</f>
        <v>0.55560780625440864</v>
      </c>
      <c r="E425" s="2">
        <f>'Spectral Math'!G425/MAX('Spectral Math'!G:G)</f>
        <v>0.54160112309624941</v>
      </c>
      <c r="F425" s="2">
        <f>'Spectral Math'!H425/MAX('Spectral Math'!H:H)</f>
        <v>0.9558833893754195</v>
      </c>
      <c r="G425" s="2">
        <f>'Spectral Math'!J425/MAX('Spectral Math'!J:J)</f>
        <v>0.50530373247759253</v>
      </c>
      <c r="H425" s="2">
        <f>'Spectral Math'!K425/MAX('Spectral Math'!K:K)</f>
        <v>0.50530373247759242</v>
      </c>
      <c r="I425" s="2">
        <f>'Spectral Math'!M425/MAX('Spectral Math'!M:M)</f>
        <v>3.9901299391487208E-3</v>
      </c>
      <c r="J425" s="2">
        <f>'Interpolated Spectra - 1nm'!AU425/MAX('Interpolated Spectra - 1nm'!AU:AU)</f>
        <v>0.99953712361183611</v>
      </c>
      <c r="L425" s="2">
        <f>'Spectral Math'!P425/MAX('Spectral Math'!P:P)</f>
        <v>0.7986368719811997</v>
      </c>
      <c r="M425" s="2">
        <f>'Spectral Math'!Q425/MAX('Spectral Math'!Q:Q)</f>
        <v>0.89417309547044521</v>
      </c>
      <c r="N425" s="2">
        <f>'Spectral Math'!AB425/MAX('Spectral Math'!AB:AB)</f>
        <v>0.8941730954704451</v>
      </c>
      <c r="O425" s="2">
        <f>'Spectral Math'!AC425/MAX('Spectral Math'!AC:AC)</f>
        <v>0.47334295398971876</v>
      </c>
      <c r="P425" s="2">
        <f>'Spectral Math'!AD425/MAX('Spectral Math'!AD:AD)</f>
        <v>1.4460992759502322E-5</v>
      </c>
      <c r="Q425" s="2">
        <f>'Spectral Math'!AH425/MAX('Spectral Math'!AH:AH)</f>
        <v>1.305155E-5</v>
      </c>
    </row>
    <row r="426" spans="1:17" x14ac:dyDescent="0.2">
      <c r="A426" s="8">
        <f>'Spectral Math'!A426</f>
        <v>783</v>
      </c>
      <c r="B426" s="2">
        <f>'Spectral Math'!B426/MAX('Spectral Math'!B:B)</f>
        <v>1.217818E-5</v>
      </c>
      <c r="C426" s="2">
        <f>'Spectral Math'!C426/MAX('Spectral Math'!C:C)</f>
        <v>0</v>
      </c>
      <c r="D426" s="2">
        <f>'Spectral Math'!F426/MAX('Spectral Math'!F:F)</f>
        <v>0.55302139666118033</v>
      </c>
      <c r="E426" s="2">
        <f>'Spectral Math'!G426/MAX('Spectral Math'!G:G)</f>
        <v>0.54306100977320537</v>
      </c>
      <c r="F426" s="2">
        <f>'Spectral Math'!H426/MAX('Spectral Math'!H:H)</f>
        <v>0.95653216306107502</v>
      </c>
      <c r="G426" s="2">
        <f>'Spectral Math'!J426/MAX('Spectral Math'!J:J)</f>
        <v>0.48827566634670566</v>
      </c>
      <c r="H426" s="2">
        <f>'Spectral Math'!K426/MAX('Spectral Math'!K:K)</f>
        <v>0.48827566634670566</v>
      </c>
      <c r="I426" s="2">
        <f>'Spectral Math'!M426/MAX('Spectral Math'!M:M)</f>
        <v>3.8977658201869423E-3</v>
      </c>
      <c r="J426" s="2">
        <f>'Interpolated Spectra - 1nm'!AU426/MAX('Interpolated Spectra - 1nm'!AU:AU)</f>
        <v>0.99951783709566255</v>
      </c>
      <c r="L426" s="2">
        <f>'Spectral Math'!P426/MAX('Spectral Math'!P:P)</f>
        <v>0.79545866253413444</v>
      </c>
      <c r="M426" s="2">
        <f>'Spectral Math'!Q426/MAX('Spectral Math'!Q:Q)</f>
        <v>0.89121917030896303</v>
      </c>
      <c r="N426" s="2">
        <f>'Spectral Math'!AB426/MAX('Spectral Math'!AB:AB)</f>
        <v>0.89121917030896303</v>
      </c>
      <c r="O426" s="2">
        <f>'Spectral Math'!AC426/MAX('Spectral Math'!AC:AC)</f>
        <v>0.45588091706696998</v>
      </c>
      <c r="P426" s="2">
        <f>'Spectral Math'!AD426/MAX('Spectral Math'!AD:AD)</f>
        <v>1.3448731632621856E-5</v>
      </c>
      <c r="Q426" s="2">
        <f>'Spectral Math'!AH426/MAX('Spectral Math'!AH:AH)</f>
        <v>1.217818E-5</v>
      </c>
    </row>
    <row r="427" spans="1:17" x14ac:dyDescent="0.2">
      <c r="A427" s="8">
        <f>'Spectral Math'!A427</f>
        <v>784</v>
      </c>
      <c r="B427" s="2">
        <f>'Spectral Math'!B427/MAX('Spectral Math'!B:B)</f>
        <v>1.1362539999999999E-5</v>
      </c>
      <c r="C427" s="2">
        <f>'Spectral Math'!C427/MAX('Spectral Math'!C:C)</f>
        <v>0</v>
      </c>
      <c r="D427" s="2">
        <f>'Spectral Math'!F427/MAX('Spectral Math'!F:F)</f>
        <v>0.55396190924053612</v>
      </c>
      <c r="E427" s="2">
        <f>'Spectral Math'!G427/MAX('Spectral Math'!G:G)</f>
        <v>0.54153460382242125</v>
      </c>
      <c r="F427" s="2">
        <f>'Spectral Math'!H427/MAX('Spectral Math'!H:H)</f>
        <v>0.95718093674673066</v>
      </c>
      <c r="G427" s="2">
        <f>'Spectral Math'!J427/MAX('Spectral Math'!J:J)</f>
        <v>0.47124760021581885</v>
      </c>
      <c r="H427" s="2">
        <f>'Spectral Math'!K427/MAX('Spectral Math'!K:K)</f>
        <v>0.47124760021581885</v>
      </c>
      <c r="I427" s="2">
        <f>'Spectral Math'!M427/MAX('Spectral Math'!M:M)</f>
        <v>3.8054017012251638E-3</v>
      </c>
      <c r="J427" s="2">
        <f>'Interpolated Spectra - 1nm'!AU427/MAX('Interpolated Spectra - 1nm'!AU:AU)</f>
        <v>0.99949855057948911</v>
      </c>
      <c r="L427" s="2">
        <f>'Spectral Math'!P427/MAX('Spectral Math'!P:P)</f>
        <v>0.7973519255639816</v>
      </c>
      <c r="M427" s="2">
        <f>'Spectral Math'!Q427/MAX('Spectral Math'!Q:Q)</f>
        <v>0.89394626540446109</v>
      </c>
      <c r="N427" s="2">
        <f>'Spectral Math'!AB427/MAX('Spectral Math'!AB:AB)</f>
        <v>0.89394626540446109</v>
      </c>
      <c r="O427" s="2">
        <f>'Spectral Math'!AC427/MAX('Spectral Math'!AC:AC)</f>
        <v>0.4413289106188123</v>
      </c>
      <c r="P427" s="2">
        <f>'Spectral Math'!AD427/MAX('Spectral Math'!AD:AD)</f>
        <v>1.2586392136194026E-5</v>
      </c>
      <c r="Q427" s="2">
        <f>'Spectral Math'!AH427/MAX('Spectral Math'!AH:AH)</f>
        <v>1.1362539999999999E-5</v>
      </c>
    </row>
    <row r="428" spans="1:17" x14ac:dyDescent="0.2">
      <c r="A428" s="8">
        <f>'Spectral Math'!A428</f>
        <v>785</v>
      </c>
      <c r="B428" s="2">
        <f>'Spectral Math'!B428/MAX('Spectral Math'!B:B)</f>
        <v>1.06E-5</v>
      </c>
      <c r="C428" s="2">
        <f>'Spectral Math'!C428/MAX('Spectral Math'!C:C)</f>
        <v>0</v>
      </c>
      <c r="D428" s="2">
        <f>'Spectral Math'!F428/MAX('Spectral Math'!F:F)</f>
        <v>0.5549024218198918</v>
      </c>
      <c r="E428" s="2">
        <f>'Spectral Math'!G428/MAX('Spectral Math'!G:G)</f>
        <v>0.54000819787163712</v>
      </c>
      <c r="F428" s="2">
        <f>'Spectral Math'!H428/MAX('Spectral Math'!H:H)</f>
        <v>0.95782971043238629</v>
      </c>
      <c r="G428" s="2">
        <f>'Spectral Math'!J428/MAX('Spectral Math'!J:J)</f>
        <v>0.45421953408493204</v>
      </c>
      <c r="H428" s="2">
        <f>'Spectral Math'!K428/MAX('Spectral Math'!K:K)</f>
        <v>0.45421953408493204</v>
      </c>
      <c r="I428" s="2">
        <f>'Spectral Math'!M428/MAX('Spectral Math'!M:M)</f>
        <v>3.7130375822633861E-3</v>
      </c>
      <c r="J428" s="2">
        <f>'Interpolated Spectra - 1nm'!AU428/MAX('Interpolated Spectra - 1nm'!AU:AU)</f>
        <v>0.99947010463056307</v>
      </c>
      <c r="L428" s="2">
        <f>'Spectral Math'!P428/MAX('Spectral Math'!P:P)</f>
        <v>0.79924702371157141</v>
      </c>
      <c r="M428" s="2">
        <f>'Spectral Math'!Q428/MAX('Spectral Math'!Q:Q)</f>
        <v>0.89667829673395538</v>
      </c>
      <c r="N428" s="2">
        <f>'Spectral Math'!AB428/MAX('Spectral Math'!AB:AB)</f>
        <v>0.89667829673395549</v>
      </c>
      <c r="O428" s="2">
        <f>'Spectral Math'!AC428/MAX('Spectral Math'!AC:AC)</f>
        <v>0.42668195651942464</v>
      </c>
      <c r="P428" s="2">
        <f>'Spectral Math'!AD428/MAX('Spectral Math'!AD:AD)</f>
        <v>1.1777603848067725E-5</v>
      </c>
      <c r="Q428" s="2">
        <f>'Spectral Math'!AH428/MAX('Spectral Math'!AH:AH)</f>
        <v>1.06E-5</v>
      </c>
    </row>
    <row r="429" spans="1:17" x14ac:dyDescent="0.2">
      <c r="A429" s="8">
        <f>'Spectral Math'!A429</f>
        <v>786</v>
      </c>
      <c r="B429" s="2">
        <f>'Spectral Math'!B429/MAX('Spectral Math'!B:B)</f>
        <v>9.8858770000000001E-6</v>
      </c>
      <c r="C429" s="2">
        <f>'Spectral Math'!C429/MAX('Spectral Math'!C:C)</f>
        <v>0</v>
      </c>
      <c r="D429" s="2">
        <f>'Spectral Math'!F429/MAX('Spectral Math'!F:F)</f>
        <v>0.55419703738537507</v>
      </c>
      <c r="E429" s="2">
        <f>'Spectral Math'!G429/MAX('Spectral Math'!G:G)</f>
        <v>0.53848179192085299</v>
      </c>
      <c r="F429" s="2">
        <f>'Spectral Math'!H429/MAX('Spectral Math'!H:H)</f>
        <v>0.95847848411804182</v>
      </c>
      <c r="G429" s="2">
        <f>'Spectral Math'!J429/MAX('Spectral Math'!J:J)</f>
        <v>0.43719146795404523</v>
      </c>
      <c r="H429" s="2">
        <f>'Spectral Math'!K429/MAX('Spectral Math'!K:K)</f>
        <v>0.43719146795404529</v>
      </c>
      <c r="I429" s="2">
        <f>'Spectral Math'!M429/MAX('Spectral Math'!M:M)</f>
        <v>3.620673463301608E-3</v>
      </c>
      <c r="J429" s="2">
        <f>'Interpolated Spectra - 1nm'!AU429/MAX('Interpolated Spectra - 1nm'!AU:AU)</f>
        <v>0.99914866269433711</v>
      </c>
      <c r="L429" s="2">
        <f>'Spectral Math'!P429/MAX('Spectral Math'!P:P)</f>
        <v>0.79877170329719194</v>
      </c>
      <c r="M429" s="2">
        <f>'Spectral Math'!Q429/MAX('Spectral Math'!Q:Q)</f>
        <v>0.89675202530022191</v>
      </c>
      <c r="N429" s="2">
        <f>'Spectral Math'!AB429/MAX('Spectral Math'!AB:AB)</f>
        <v>0.8967520253002218</v>
      </c>
      <c r="O429" s="2">
        <f>'Spectral Math'!AC429/MAX('Spectral Math'!AC:AC)</f>
        <v>0.41072000463482744</v>
      </c>
      <c r="P429" s="2">
        <f>'Spectral Math'!AD429/MAX('Spectral Math'!AD:AD)</f>
        <v>1.0985048727216126E-5</v>
      </c>
      <c r="Q429" s="2">
        <f>'Spectral Math'!AH429/MAX('Spectral Math'!AH:AH)</f>
        <v>9.8858770000000001E-6</v>
      </c>
    </row>
    <row r="430" spans="1:17" x14ac:dyDescent="0.2">
      <c r="A430" s="8">
        <f>'Spectral Math'!A430</f>
        <v>787</v>
      </c>
      <c r="B430" s="2">
        <f>'Spectral Math'!B430/MAX('Spectral Math'!B:B)</f>
        <v>9.2173039999999999E-6</v>
      </c>
      <c r="C430" s="2">
        <f>'Spectral Math'!C430/MAX('Spectral Math'!C:C)</f>
        <v>0</v>
      </c>
      <c r="D430" s="2">
        <f>'Spectral Math'!F430/MAX('Spectral Math'!F:F)</f>
        <v>0.55349165295085823</v>
      </c>
      <c r="E430" s="2">
        <f>'Spectral Math'!G430/MAX('Spectral Math'!G:G)</f>
        <v>0.53695538597006887</v>
      </c>
      <c r="F430" s="2">
        <f>'Spectral Math'!H430/MAX('Spectral Math'!H:H)</f>
        <v>0.95912725780369745</v>
      </c>
      <c r="G430" s="2">
        <f>'Spectral Math'!J430/MAX('Spectral Math'!J:J)</f>
        <v>0.42016340182315842</v>
      </c>
      <c r="H430" s="2">
        <f>'Spectral Math'!K430/MAX('Spectral Math'!K:K)</f>
        <v>0.42016340182315837</v>
      </c>
      <c r="I430" s="2">
        <f>'Spectral Math'!M430/MAX('Spectral Math'!M:M)</f>
        <v>3.5283093443398295E-3</v>
      </c>
      <c r="J430" s="2">
        <f>'Interpolated Spectra - 1nm'!AU430/MAX('Interpolated Spectra - 1nm'!AU:AU)</f>
        <v>0.99882722075811103</v>
      </c>
      <c r="L430" s="2">
        <f>'Spectral Math'!P430/MAX('Spectral Math'!P:P)</f>
        <v>0.7982950065445058</v>
      </c>
      <c r="M430" s="2">
        <f>'Spectral Math'!Q430/MAX('Spectral Math'!Q:Q)</f>
        <v>0.89682348525669275</v>
      </c>
      <c r="N430" s="2">
        <f>'Spectral Math'!AB430/MAX('Spectral Math'!AB:AB)</f>
        <v>0.89682348525669275</v>
      </c>
      <c r="O430" s="2">
        <f>'Spectral Math'!AC430/MAX('Spectral Math'!AC:AC)</f>
        <v>0.39475442370978719</v>
      </c>
      <c r="P430" s="2">
        <f>'Spectral Math'!AD430/MAX('Spectral Math'!AD:AD)</f>
        <v>1.0242955899426931E-5</v>
      </c>
      <c r="Q430" s="2">
        <f>'Spectral Math'!AH430/MAX('Spectral Math'!AH:AH)</f>
        <v>9.2173039999999999E-6</v>
      </c>
    </row>
    <row r="431" spans="1:17" x14ac:dyDescent="0.2">
      <c r="A431" s="8">
        <f>'Spectral Math'!A431</f>
        <v>788</v>
      </c>
      <c r="B431" s="2">
        <f>'Spectral Math'!B431/MAX('Spectral Math'!B:B)</f>
        <v>8.5923620000000003E-6</v>
      </c>
      <c r="C431" s="2">
        <f>'Spectral Math'!C431/MAX('Spectral Math'!C:C)</f>
        <v>0</v>
      </c>
      <c r="D431" s="2">
        <f>'Spectral Math'!F431/MAX('Spectral Math'!F:F)</f>
        <v>0.55278626851634138</v>
      </c>
      <c r="E431" s="2">
        <f>'Spectral Math'!G431/MAX('Spectral Math'!G:G)</f>
        <v>0.53542898001928485</v>
      </c>
      <c r="F431" s="2">
        <f>'Spectral Math'!H431/MAX('Spectral Math'!H:H)</f>
        <v>0.95977603148935298</v>
      </c>
      <c r="G431" s="2">
        <f>'Spectral Math'!J431/MAX('Spectral Math'!J:J)</f>
        <v>0.40313533569227161</v>
      </c>
      <c r="H431" s="2">
        <f>'Spectral Math'!K431/MAX('Spectral Math'!K:K)</f>
        <v>0.40313533569227161</v>
      </c>
      <c r="I431" s="2">
        <f>'Spectral Math'!M431/MAX('Spectral Math'!M:M)</f>
        <v>3.4359452253780514E-3</v>
      </c>
      <c r="J431" s="2">
        <f>'Interpolated Spectra - 1nm'!AU431/MAX('Interpolated Spectra - 1nm'!AU:AU)</f>
        <v>0.99850577882188529</v>
      </c>
      <c r="L431" s="2">
        <f>'Spectral Math'!P431/MAX('Spectral Math'!P:P)</f>
        <v>0.79781693345351246</v>
      </c>
      <c r="M431" s="2">
        <f>'Spectral Math'!Q431/MAX('Spectral Math'!Q:Q)</f>
        <v>0.89689267346569945</v>
      </c>
      <c r="N431" s="2">
        <f>'Spectral Math'!AB431/MAX('Spectral Math'!AB:AB)</f>
        <v>0.89689267346569934</v>
      </c>
      <c r="O431" s="2">
        <f>'Spectral Math'!AC431/MAX('Spectral Math'!AC:AC)</f>
        <v>0.37878533382741969</v>
      </c>
      <c r="P431" s="2">
        <f>'Spectral Math'!AD431/MAX('Spectral Math'!AD:AD)</f>
        <v>9.5492103690797031E-6</v>
      </c>
      <c r="Q431" s="2">
        <f>'Spectral Math'!AH431/MAX('Spectral Math'!AH:AH)</f>
        <v>8.5923620000000003E-6</v>
      </c>
    </row>
    <row r="432" spans="1:17" x14ac:dyDescent="0.2">
      <c r="A432" s="8">
        <f>'Spectral Math'!A432</f>
        <v>789</v>
      </c>
      <c r="B432" s="2">
        <f>'Spectral Math'!B432/MAX('Spectral Math'!B:B)</f>
        <v>8.0091329999999995E-6</v>
      </c>
      <c r="C432" s="2">
        <f>'Spectral Math'!C432/MAX('Spectral Math'!C:C)</f>
        <v>0</v>
      </c>
      <c r="D432" s="2">
        <f>'Spectral Math'!F432/MAX('Spectral Math'!F:F)</f>
        <v>0.55208088408182454</v>
      </c>
      <c r="E432" s="2">
        <f>'Spectral Math'!G432/MAX('Spectral Math'!G:G)</f>
        <v>0.53064857168581192</v>
      </c>
      <c r="F432" s="2">
        <f>'Spectral Math'!H432/MAX('Spectral Math'!H:H)</f>
        <v>0.96042480517500861</v>
      </c>
      <c r="G432" s="2">
        <f>'Spectral Math'!J432/MAX('Spectral Math'!J:J)</f>
        <v>0.3861072695613848</v>
      </c>
      <c r="H432" s="2">
        <f>'Spectral Math'!K432/MAX('Spectral Math'!K:K)</f>
        <v>0.3861072695613848</v>
      </c>
      <c r="I432" s="2">
        <f>'Spectral Math'!M432/MAX('Spectral Math'!M:M)</f>
        <v>3.3435811064162729E-3</v>
      </c>
      <c r="J432" s="2">
        <f>'Interpolated Spectra - 1nm'!AU432/MAX('Interpolated Spectra - 1nm'!AU:AU)</f>
        <v>0.99818433688565933</v>
      </c>
      <c r="L432" s="2">
        <f>'Spectral Math'!P432/MAX('Spectral Math'!P:P)</f>
        <v>0.79733748402421234</v>
      </c>
      <c r="M432" s="2">
        <f>'Spectral Math'!Q432/MAX('Spectral Math'!Q:Q)</f>
        <v>0.89695958678957433</v>
      </c>
      <c r="N432" s="2">
        <f>'Spectral Math'!AB432/MAX('Spectral Math'!AB:AB)</f>
        <v>0.89695958678957421</v>
      </c>
      <c r="O432" s="2">
        <f>'Spectral Math'!AC432/MAX('Spectral Math'!AC:AC)</f>
        <v>0.3628128552947309</v>
      </c>
      <c r="P432" s="2">
        <f>'Spectral Math'!AD432/MAX('Spectral Math'!AD:AD)</f>
        <v>8.9016968562614514E-6</v>
      </c>
      <c r="Q432" s="2">
        <f>'Spectral Math'!AH432/MAX('Spectral Math'!AH:AH)</f>
        <v>8.0091329999999995E-6</v>
      </c>
    </row>
    <row r="433" spans="1:17" x14ac:dyDescent="0.2">
      <c r="A433" s="8">
        <f>'Spectral Math'!A433</f>
        <v>790</v>
      </c>
      <c r="B433" s="2">
        <f>'Spectral Math'!B433/MAX('Spectral Math'!B:B)</f>
        <v>7.4657000000000004E-6</v>
      </c>
      <c r="C433" s="2">
        <f>'Spectral Math'!C433/MAX('Spectral Math'!C:C)</f>
        <v>0</v>
      </c>
      <c r="D433" s="2">
        <f>'Spectral Math'!F433/MAX('Spectral Math'!F:F)</f>
        <v>0.5483188337644016</v>
      </c>
      <c r="E433" s="2">
        <f>'Spectral Math'!G433/MAX('Spectral Math'!G:G)</f>
        <v>0.52521922233384277</v>
      </c>
      <c r="F433" s="2">
        <f>'Spectral Math'!H433/MAX('Spectral Math'!H:H)</f>
        <v>0.96107357886066425</v>
      </c>
      <c r="G433" s="2">
        <f>'Spectral Math'!J433/MAX('Spectral Math'!J:J)</f>
        <v>0.36907920343049799</v>
      </c>
      <c r="H433" s="2">
        <f>'Spectral Math'!K433/MAX('Spectral Math'!K:K)</f>
        <v>0.36907920343049799</v>
      </c>
      <c r="I433" s="2">
        <f>'Spectral Math'!M433/MAX('Spectral Math'!M:M)</f>
        <v>3.2512169874544948E-3</v>
      </c>
      <c r="J433" s="2">
        <f>'Interpolated Spectra - 1nm'!AU433/MAX('Interpolated Spectra - 1nm'!AU:AU)</f>
        <v>0.99786289494943348</v>
      </c>
      <c r="L433" s="2">
        <f>'Spectral Math'!P433/MAX('Spectral Math'!P:P)</f>
        <v>0.79243911601467099</v>
      </c>
      <c r="M433" s="2">
        <f>'Spectral Math'!Q433/MAX('Spectral Math'!Q:Q)</f>
        <v>0.89205137992127648</v>
      </c>
      <c r="N433" s="2">
        <f>'Spectral Math'!AB433/MAX('Spectral Math'!AB:AB)</f>
        <v>0.89205137992127637</v>
      </c>
      <c r="O433" s="2">
        <f>'Spectral Math'!AC433/MAX('Spectral Math'!AC:AC)</f>
        <v>0.34491434428766771</v>
      </c>
      <c r="P433" s="2">
        <f>'Spectral Math'!AD433/MAX('Spectral Math'!AD:AD)</f>
        <v>8.2522964815287129E-6</v>
      </c>
      <c r="Q433" s="2">
        <f>'Spectral Math'!AH433/MAX('Spectral Math'!AH:AH)</f>
        <v>7.4657000000000004E-6</v>
      </c>
    </row>
    <row r="434" spans="1:17" x14ac:dyDescent="0.2">
      <c r="A434" s="8">
        <f>'Spectral Math'!A434</f>
        <v>791</v>
      </c>
      <c r="B434" s="2">
        <f>'Spectral Math'!B434/MAX('Spectral Math'!B:B)</f>
        <v>6.959567E-6</v>
      </c>
      <c r="C434" s="2">
        <f>'Spectral Math'!C434/MAX('Spectral Math'!C:C)</f>
        <v>0</v>
      </c>
      <c r="D434" s="2">
        <f>'Spectral Math'!F434/MAX('Spectral Math'!F:F)</f>
        <v>0.54455678344697855</v>
      </c>
      <c r="E434" s="2">
        <f>'Spectral Math'!G434/MAX('Spectral Math'!G:G)</f>
        <v>0.51557464278653975</v>
      </c>
      <c r="F434" s="2">
        <f>'Spectral Math'!H434/MAX('Spectral Math'!H:H)</f>
        <v>0.96172235254631977</v>
      </c>
      <c r="G434" s="2">
        <f>'Spectral Math'!J434/MAX('Spectral Math'!J:J)</f>
        <v>0.35205113729961118</v>
      </c>
      <c r="H434" s="2">
        <f>'Spectral Math'!K434/MAX('Spectral Math'!K:K)</f>
        <v>0.35205113729961118</v>
      </c>
      <c r="I434" s="2">
        <f>'Spectral Math'!M434/MAX('Spectral Math'!M:M)</f>
        <v>3.3435811064162729E-3</v>
      </c>
      <c r="J434" s="2">
        <f>'Interpolated Spectra - 1nm'!AU434/MAX('Interpolated Spectra - 1nm'!AU:AU)</f>
        <v>0.99754145301320751</v>
      </c>
      <c r="L434" s="2">
        <f>'Spectral Math'!P434/MAX('Spectral Math'!P:P)</f>
        <v>0.78753340753415912</v>
      </c>
      <c r="M434" s="2">
        <f>'Spectral Math'!Q434/MAX('Spectral Math'!Q:Q)</f>
        <v>0.88712745967189854</v>
      </c>
      <c r="N434" s="2">
        <f>'Spectral Math'!AB434/MAX('Spectral Math'!AB:AB)</f>
        <v>0.88712745967189843</v>
      </c>
      <c r="O434" s="2">
        <f>'Spectral Math'!AC434/MAX('Spectral Math'!AC:AC)</f>
        <v>0.32718515161122663</v>
      </c>
      <c r="P434" s="2">
        <f>'Spectral Math'!AD434/MAX('Spectral Math'!AD:AD)</f>
        <v>7.6503739040807619E-6</v>
      </c>
      <c r="Q434" s="2">
        <f>'Spectral Math'!AH434/MAX('Spectral Math'!AH:AH)</f>
        <v>6.959567E-6</v>
      </c>
    </row>
    <row r="435" spans="1:17" x14ac:dyDescent="0.2">
      <c r="A435" s="8">
        <f>'Spectral Math'!A435</f>
        <v>792</v>
      </c>
      <c r="B435" s="2">
        <f>'Spectral Math'!B435/MAX('Spectral Math'!B:B)</f>
        <v>6.487995E-6</v>
      </c>
      <c r="C435" s="2">
        <f>'Spectral Math'!C435/MAX('Spectral Math'!C:C)</f>
        <v>0</v>
      </c>
      <c r="D435" s="2">
        <f>'Spectral Math'!F435/MAX('Spectral Math'!F:F)</f>
        <v>0.54102986127439456</v>
      </c>
      <c r="E435" s="2">
        <f>'Spectral Math'!G435/MAX('Spectral Math'!G:G)</f>
        <v>0.50245807415116728</v>
      </c>
      <c r="F435" s="2">
        <f>'Spectral Math'!H435/MAX('Spectral Math'!H:H)</f>
        <v>0.9623711262319754</v>
      </c>
      <c r="G435" s="2">
        <f>'Spectral Math'!J435/MAX('Spectral Math'!J:J)</f>
        <v>0.33502307116872437</v>
      </c>
      <c r="H435" s="2">
        <f>'Spectral Math'!K435/MAX('Spectral Math'!K:K)</f>
        <v>0.33502307116872437</v>
      </c>
      <c r="I435" s="2">
        <f>'Spectral Math'!M435/MAX('Spectral Math'!M:M)</f>
        <v>3.4359452253780514E-3</v>
      </c>
      <c r="J435" s="2">
        <f>'Interpolated Spectra - 1nm'!AU435/MAX('Interpolated Spectra - 1nm'!AU:AU)</f>
        <v>0.99722001107698155</v>
      </c>
      <c r="L435" s="2">
        <f>'Spectral Math'!P435/MAX('Spectral Math'!P:P)</f>
        <v>0.78296062830379975</v>
      </c>
      <c r="M435" s="2">
        <f>'Spectral Math'!Q435/MAX('Spectral Math'!Q:Q)</f>
        <v>0.88257136922430113</v>
      </c>
      <c r="N435" s="2">
        <f>'Spectral Math'!AB435/MAX('Spectral Math'!AB:AB)</f>
        <v>0.88257136922430113</v>
      </c>
      <c r="O435" s="2">
        <f>'Spectral Math'!AC435/MAX('Spectral Math'!AC:AC)</f>
        <v>0.30976073236744034</v>
      </c>
      <c r="P435" s="2">
        <f>'Spectral Math'!AD435/MAX('Spectral Math'!AD:AD)</f>
        <v>7.0953653059799939E-6</v>
      </c>
      <c r="Q435" s="2">
        <f>'Spectral Math'!AH435/MAX('Spectral Math'!AH:AH)</f>
        <v>6.487995E-6</v>
      </c>
    </row>
    <row r="436" spans="1:17" x14ac:dyDescent="0.2">
      <c r="A436" s="8">
        <f>'Spectral Math'!A436</f>
        <v>793</v>
      </c>
      <c r="B436" s="2">
        <f>'Spectral Math'!B436/MAX('Spectral Math'!B:B)</f>
        <v>6.048699E-6</v>
      </c>
      <c r="C436" s="2">
        <f>'Spectral Math'!C436/MAX('Spectral Math'!C:C)</f>
        <v>0</v>
      </c>
      <c r="D436" s="2">
        <f>'Spectral Math'!F436/MAX('Spectral Math'!F:F)</f>
        <v>0.53750293910181046</v>
      </c>
      <c r="E436" s="2">
        <f>'Spectral Math'!G436/MAX('Spectral Math'!G:G)</f>
        <v>0.50138371504584012</v>
      </c>
      <c r="F436" s="2">
        <f>'Spectral Math'!H436/MAX('Spectral Math'!H:H)</f>
        <v>0.96301989991763104</v>
      </c>
      <c r="G436" s="2">
        <f>'Spectral Math'!J436/MAX('Spectral Math'!J:J)</f>
        <v>0.31799500503783756</v>
      </c>
      <c r="H436" s="2">
        <f>'Spectral Math'!K436/MAX('Spectral Math'!K:K)</f>
        <v>0.31799500503783756</v>
      </c>
      <c r="I436" s="2">
        <f>'Spectral Math'!M436/MAX('Spectral Math'!M:M)</f>
        <v>3.5283093443398295E-3</v>
      </c>
      <c r="J436" s="2">
        <f>'Interpolated Spectra - 1nm'!AU436/MAX('Interpolated Spectra - 1nm'!AU:AU)</f>
        <v>0.99689856914075581</v>
      </c>
      <c r="L436" s="2">
        <f>'Spectral Math'!P436/MAX('Spectral Math'!P:P)</f>
        <v>0.77838096738190576</v>
      </c>
      <c r="M436" s="2">
        <f>'Spectral Math'!Q436/MAX('Spectral Math'!Q:Q)</f>
        <v>0.8780005665694226</v>
      </c>
      <c r="N436" s="2">
        <f>'Spectral Math'!AB436/MAX('Spectral Math'!AB:AB)</f>
        <v>0.87800056656942271</v>
      </c>
      <c r="O436" s="2">
        <f>'Spectral Math'!AC436/MAX('Spectral Math'!AC:AC)</f>
        <v>0.29249396288708029</v>
      </c>
      <c r="P436" s="2">
        <f>'Spectral Math'!AD436/MAX('Spectral Math'!AD:AD)</f>
        <v>6.5806862965054015E-6</v>
      </c>
      <c r="Q436" s="2">
        <f>'Spectral Math'!AH436/MAX('Spectral Math'!AH:AH)</f>
        <v>6.048699E-6</v>
      </c>
    </row>
    <row r="437" spans="1:17" x14ac:dyDescent="0.2">
      <c r="A437" s="8">
        <f>'Spectral Math'!A437</f>
        <v>794</v>
      </c>
      <c r="B437" s="2">
        <f>'Spectral Math'!B437/MAX('Spectral Math'!B:B)</f>
        <v>5.6393959999999996E-6</v>
      </c>
      <c r="C437" s="2">
        <f>'Spectral Math'!C437/MAX('Spectral Math'!C:C)</f>
        <v>0</v>
      </c>
      <c r="D437" s="2">
        <f>'Spectral Math'!F437/MAX('Spectral Math'!F:F)</f>
        <v>0.53538678579826005</v>
      </c>
      <c r="E437" s="2">
        <f>'Spectral Math'!G437/MAX('Spectral Math'!G:G)</f>
        <v>0.50030935594051296</v>
      </c>
      <c r="F437" s="2">
        <f>'Spectral Math'!H437/MAX('Spectral Math'!H:H)</f>
        <v>0.96366867360328656</v>
      </c>
      <c r="G437" s="2">
        <f>'Spectral Math'!J437/MAX('Spectral Math'!J:J)</f>
        <v>0.30096693890695075</v>
      </c>
      <c r="H437" s="2">
        <f>'Spectral Math'!K437/MAX('Spectral Math'!K:K)</f>
        <v>0.3009669389069507</v>
      </c>
      <c r="I437" s="2">
        <f>'Spectral Math'!M437/MAX('Spectral Math'!M:M)</f>
        <v>3.620673463301608E-3</v>
      </c>
      <c r="J437" s="2">
        <f>'Interpolated Spectra - 1nm'!AU437/MAX('Interpolated Spectra - 1nm'!AU:AU)</f>
        <v>0.99657712720452984</v>
      </c>
      <c r="L437" s="2">
        <f>'Spectral Math'!P437/MAX('Spectral Math'!P:P)</f>
        <v>0.77583879577182813</v>
      </c>
      <c r="M437" s="2">
        <f>'Spectral Math'!Q437/MAX('Spectral Math'!Q:Q)</f>
        <v>0.87572260546679248</v>
      </c>
      <c r="N437" s="2">
        <f>'Spectral Math'!AB437/MAX('Spectral Math'!AB:AB)</f>
        <v>0.87572260546679237</v>
      </c>
      <c r="O437" s="2">
        <f>'Spectral Math'!AC437/MAX('Spectral Math'!AC:AC)</f>
        <v>0.27611319657621797</v>
      </c>
      <c r="P437" s="2">
        <f>'Spectral Math'!AD437/MAX('Spectral Math'!AD:AD)</f>
        <v>6.1194666356723203E-6</v>
      </c>
      <c r="Q437" s="2">
        <f>'Spectral Math'!AH437/MAX('Spectral Math'!AH:AH)</f>
        <v>5.6393959999999996E-6</v>
      </c>
    </row>
    <row r="438" spans="1:17" x14ac:dyDescent="0.2">
      <c r="A438" s="8">
        <f>'Spectral Math'!A438</f>
        <v>795</v>
      </c>
      <c r="B438" s="2">
        <f>'Spectral Math'!B438/MAX('Spectral Math'!B:B)</f>
        <v>5.2577999999999999E-6</v>
      </c>
      <c r="C438" s="2">
        <f>'Spectral Math'!C438/MAX('Spectral Math'!C:C)</f>
        <v>0</v>
      </c>
      <c r="D438" s="2">
        <f>'Spectral Math'!F438/MAX('Spectral Math'!F:F)</f>
        <v>0.53327063249470963</v>
      </c>
      <c r="E438" s="2">
        <f>'Spectral Math'!G438/MAX('Spectral Math'!G:G)</f>
        <v>0.4992349968351858</v>
      </c>
      <c r="F438" s="2">
        <f>'Spectral Math'!H438/MAX('Spectral Math'!H:H)</f>
        <v>0.9643174472889422</v>
      </c>
      <c r="G438" s="2">
        <f>'Spectral Math'!J438/MAX('Spectral Math'!J:J)</f>
        <v>0.28393887277606394</v>
      </c>
      <c r="H438" s="2">
        <f>'Spectral Math'!K438/MAX('Spectral Math'!K:K)</f>
        <v>0.28393887277606394</v>
      </c>
      <c r="I438" s="2">
        <f>'Spectral Math'!M438/MAX('Spectral Math'!M:M)</f>
        <v>3.7130375822633861E-3</v>
      </c>
      <c r="J438" s="2">
        <f>'Interpolated Spectra - 1nm'!AU438/MAX('Interpolated Spectra - 1nm'!AU:AU)</f>
        <v>0.99625568526830399</v>
      </c>
      <c r="L438" s="2">
        <f>'Spectral Math'!P438/MAX('Spectral Math'!P:P)</f>
        <v>0.77329249514682985</v>
      </c>
      <c r="M438" s="2">
        <f>'Spectral Math'!Q438/MAX('Spectral Math'!Q:Q)</f>
        <v>0.8734361170008661</v>
      </c>
      <c r="N438" s="2">
        <f>'Spectral Math'!AB438/MAX('Spectral Math'!AB:AB)</f>
        <v>0.8734361170008661</v>
      </c>
      <c r="O438" s="2">
        <f>'Spectral Math'!AC438/MAX('Spectral Math'!AC:AC)</f>
        <v>0.25981116619348238</v>
      </c>
      <c r="P438" s="2">
        <f>'Spectral Math'!AD438/MAX('Spectral Math'!AD:AD)</f>
        <v>5.6904895107406696E-6</v>
      </c>
      <c r="Q438" s="2">
        <f>'Spectral Math'!AH438/MAX('Spectral Math'!AH:AH)</f>
        <v>5.2577999999999999E-6</v>
      </c>
    </row>
    <row r="439" spans="1:17" x14ac:dyDescent="0.2">
      <c r="A439" s="8">
        <f>'Spectral Math'!A439</f>
        <v>796</v>
      </c>
      <c r="B439" s="2">
        <f>'Spectral Math'!B439/MAX('Spectral Math'!B:B)</f>
        <v>4.9017710000000001E-6</v>
      </c>
      <c r="C439" s="2">
        <f>'Spectral Math'!C439/MAX('Spectral Math'!C:C)</f>
        <v>0</v>
      </c>
      <c r="D439" s="2">
        <f>'Spectral Math'!F439/MAX('Spectral Math'!F:F)</f>
        <v>0.53750293910181046</v>
      </c>
      <c r="E439" s="2">
        <f>'Spectral Math'!G439/MAX('Spectral Math'!G:G)</f>
        <v>0.49816063772985864</v>
      </c>
      <c r="F439" s="2">
        <f>'Spectral Math'!H439/MAX('Spectral Math'!H:H)</f>
        <v>0.96496622097459772</v>
      </c>
      <c r="G439" s="2">
        <f>'Spectral Math'!J439/MAX('Spectral Math'!J:J)</f>
        <v>0.26691080664517713</v>
      </c>
      <c r="H439" s="2">
        <f>'Spectral Math'!K439/MAX('Spectral Math'!K:K)</f>
        <v>0.26691080664517713</v>
      </c>
      <c r="I439" s="2">
        <f>'Spectral Math'!M439/MAX('Spectral Math'!M:M)</f>
        <v>3.8054017012251638E-3</v>
      </c>
      <c r="J439" s="2">
        <f>'Interpolated Spectra - 1nm'!AU439/MAX('Interpolated Spectra - 1nm'!AU:AU)</f>
        <v>0.99593424333207803</v>
      </c>
      <c r="L439" s="2">
        <f>'Spectral Math'!P439/MAX('Spectral Math'!P:P)</f>
        <v>0.77995412206675407</v>
      </c>
      <c r="M439" s="2">
        <f>'Spectral Math'!Q439/MAX('Spectral Math'!Q:Q)</f>
        <v>0.88155313668005653</v>
      </c>
      <c r="N439" s="2">
        <f>'Spectral Math'!AB439/MAX('Spectral Math'!AB:AB)</f>
        <v>0.88155313668005642</v>
      </c>
      <c r="O439" s="2">
        <f>'Spectral Math'!AC439/MAX('Spectral Math'!AC:AC)</f>
        <v>0.24649973971072761</v>
      </c>
      <c r="P439" s="2">
        <f>'Spectral Math'!AD439/MAX('Spectral Math'!AD:AD)</f>
        <v>5.3544631244619978E-6</v>
      </c>
      <c r="Q439" s="2">
        <f>'Spectral Math'!AH439/MAX('Spectral Math'!AH:AH)</f>
        <v>4.9017710000000001E-6</v>
      </c>
    </row>
    <row r="440" spans="1:17" x14ac:dyDescent="0.2">
      <c r="A440" s="8">
        <f>'Spectral Math'!A440</f>
        <v>797</v>
      </c>
      <c r="B440" s="2">
        <f>'Spectral Math'!B440/MAX('Spectral Math'!B:B)</f>
        <v>4.5697200000000002E-6</v>
      </c>
      <c r="C440" s="2">
        <f>'Spectral Math'!C440/MAX('Spectral Math'!C:C)</f>
        <v>0</v>
      </c>
      <c r="D440" s="2">
        <f>'Spectral Math'!F440/MAX('Spectral Math'!F:F)</f>
        <v>0.54173524570891141</v>
      </c>
      <c r="E440" s="2">
        <f>'Spectral Math'!G440/MAX('Spectral Math'!G:G)</f>
        <v>0.49708627862453142</v>
      </c>
      <c r="F440" s="2">
        <f>'Spectral Math'!H440/MAX('Spectral Math'!H:H)</f>
        <v>0.96561499466025336</v>
      </c>
      <c r="G440" s="2">
        <f>'Spectral Math'!J440/MAX('Spectral Math'!J:J)</f>
        <v>0.24988274051429027</v>
      </c>
      <c r="H440" s="2">
        <f>'Spectral Math'!K440/MAX('Spectral Math'!K:K)</f>
        <v>0.24988274051429032</v>
      </c>
      <c r="I440" s="2">
        <f>'Spectral Math'!M440/MAX('Spectral Math'!M:M)</f>
        <v>3.8977658201869423E-3</v>
      </c>
      <c r="J440" s="2">
        <f>'Interpolated Spectra - 1nm'!AU440/MAX('Interpolated Spectra - 1nm'!AU:AU)</f>
        <v>0.99561280139585207</v>
      </c>
      <c r="L440" s="2">
        <f>'Spectral Math'!P440/MAX('Spectral Math'!P:P)</f>
        <v>0.78662400701652002</v>
      </c>
      <c r="M440" s="2">
        <f>'Spectral Math'!Q440/MAX('Spectral Math'!Q:Q)</f>
        <v>0.88968962081495684</v>
      </c>
      <c r="N440" s="2">
        <f>'Spectral Math'!AB440/MAX('Spectral Math'!AB:AB)</f>
        <v>0.88968962081495673</v>
      </c>
      <c r="O440" s="2">
        <f>'Spectral Math'!AC440/MAX('Spectral Math'!AC:AC)</f>
        <v>0.23290381186792472</v>
      </c>
      <c r="P440" s="2">
        <f>'Spectral Math'!AD440/MAX('Spectral Math'!AD:AD)</f>
        <v>5.0378186904271376E-6</v>
      </c>
      <c r="Q440" s="2">
        <f>'Spectral Math'!AH440/MAX('Spectral Math'!AH:AH)</f>
        <v>4.5697200000000002E-6</v>
      </c>
    </row>
    <row r="441" spans="1:17" x14ac:dyDescent="0.2">
      <c r="A441" s="8">
        <f>'Spectral Math'!A441</f>
        <v>798</v>
      </c>
      <c r="B441" s="2">
        <f>'Spectral Math'!B441/MAX('Spectral Math'!B:B)</f>
        <v>4.2601939999999997E-6</v>
      </c>
      <c r="C441" s="2">
        <f>'Spectral Math'!C441/MAX('Spectral Math'!C:C)</f>
        <v>0</v>
      </c>
      <c r="D441" s="2">
        <f>'Spectral Math'!F441/MAX('Spectral Math'!F:F)</f>
        <v>0.53773806724664941</v>
      </c>
      <c r="E441" s="2">
        <f>'Spectral Math'!G441/MAX('Spectral Math'!G:G)</f>
        <v>0.49601191951920426</v>
      </c>
      <c r="F441" s="2">
        <f>'Spectral Math'!H441/MAX('Spectral Math'!H:H)</f>
        <v>0.96626376834590899</v>
      </c>
      <c r="G441" s="2">
        <f>'Spectral Math'!J441/MAX('Spectral Math'!J:J)</f>
        <v>0.23285467438340346</v>
      </c>
      <c r="H441" s="2">
        <f>'Spectral Math'!K441/MAX('Spectral Math'!K:K)</f>
        <v>0.23285467438340351</v>
      </c>
      <c r="I441" s="2">
        <f>'Spectral Math'!M441/MAX('Spectral Math'!M:M)</f>
        <v>3.9901299391487208E-3</v>
      </c>
      <c r="J441" s="2">
        <f>'Interpolated Spectra - 1nm'!AU441/MAX('Interpolated Spectra - 1nm'!AU:AU)</f>
        <v>0.99529135945962632</v>
      </c>
      <c r="L441" s="2">
        <f>'Spectral Math'!P441/MAX('Spectral Math'!P:P)</f>
        <v>0.78134453791608283</v>
      </c>
      <c r="M441" s="2">
        <f>'Spectral Math'!Q441/MAX('Spectral Math'!Q:Q)</f>
        <v>0.88431217066563861</v>
      </c>
      <c r="N441" s="2">
        <f>'Spectral Math'!AB441/MAX('Spectral Math'!AB:AB)</f>
        <v>0.88431217066563861</v>
      </c>
      <c r="O441" s="2">
        <f>'Spectral Math'!AC441/MAX('Spectral Math'!AC:AC)</f>
        <v>0.21572097517481717</v>
      </c>
      <c r="P441" s="2">
        <f>'Spectral Math'!AD441/MAX('Spectral Math'!AD:AD)</f>
        <v>4.6681993886201682E-6</v>
      </c>
      <c r="Q441" s="2">
        <f>'Spectral Math'!AH441/MAX('Spectral Math'!AH:AH)</f>
        <v>4.2601939999999997E-6</v>
      </c>
    </row>
    <row r="442" spans="1:17" x14ac:dyDescent="0.2">
      <c r="A442" s="8">
        <f>'Spectral Math'!A442</f>
        <v>799</v>
      </c>
      <c r="B442" s="2">
        <f>'Spectral Math'!B442/MAX('Spectral Math'!B:B)</f>
        <v>3.9717389999999996E-6</v>
      </c>
      <c r="C442" s="2">
        <f>'Spectral Math'!C442/MAX('Spectral Math'!C:C)</f>
        <v>0</v>
      </c>
      <c r="D442" s="2">
        <f>'Spectral Math'!F442/MAX('Spectral Math'!F:F)</f>
        <v>0.53374088878438752</v>
      </c>
      <c r="E442" s="2">
        <f>'Spectral Math'!G442/MAX('Spectral Math'!G:G)</f>
        <v>0.49493756041387715</v>
      </c>
      <c r="F442" s="2">
        <f>'Spectral Math'!H442/MAX('Spectral Math'!H:H)</f>
        <v>0.96691254203156451</v>
      </c>
      <c r="G442" s="2">
        <f>'Spectral Math'!J442/MAX('Spectral Math'!J:J)</f>
        <v>0.21582660825251671</v>
      </c>
      <c r="H442" s="2">
        <f>'Spectral Math'!K442/MAX('Spectral Math'!K:K)</f>
        <v>0.21582660825251676</v>
      </c>
      <c r="I442" s="2">
        <f>'Spectral Math'!M442/MAX('Spectral Math'!M:M)</f>
        <v>4.0824940581104989E-3</v>
      </c>
      <c r="J442" s="2">
        <f>'Interpolated Spectra - 1nm'!AU442/MAX('Interpolated Spectra - 1nm'!AU:AU)</f>
        <v>0.99496991752340025</v>
      </c>
      <c r="L442" s="2">
        <f>'Spectral Math'!P442/MAX('Spectral Math'!P:P)</f>
        <v>0.77605726956523946</v>
      </c>
      <c r="M442" s="2">
        <f>'Spectral Math'!Q442/MAX('Spectral Math'!Q:Q)</f>
        <v>0.87891786372048686</v>
      </c>
      <c r="N442" s="2">
        <f>'Spectral Math'!AB442/MAX('Spectral Math'!AB:AB)</f>
        <v>0.87891786372048675</v>
      </c>
      <c r="O442" s="2">
        <f>'Spectral Math'!AC442/MAX('Spectral Math'!AC:AC)</f>
        <v>0.19872618228526551</v>
      </c>
      <c r="P442" s="2">
        <f>'Spectral Math'!AD442/MAX('Spectral Math'!AD:AD)</f>
        <v>4.325570668959494E-6</v>
      </c>
      <c r="Q442" s="2">
        <f>'Spectral Math'!AH442/MAX('Spectral Math'!AH:AH)</f>
        <v>3.9717389999999996E-6</v>
      </c>
    </row>
    <row r="443" spans="1:17" x14ac:dyDescent="0.2">
      <c r="A443" s="8">
        <f>'Spectral Math'!A443</f>
        <v>800</v>
      </c>
      <c r="B443" s="2">
        <f>'Spectral Math'!B443/MAX('Spectral Math'!B:B)</f>
        <v>3.7029000000000002E-6</v>
      </c>
      <c r="C443" s="2">
        <f>'Spectral Math'!C443/MAX('Spectral Math'!C:C)</f>
        <v>0</v>
      </c>
      <c r="D443" s="2">
        <f>'Spectral Math'!F443/MAX('Spectral Math'!F:F)</f>
        <v>0.53538678579826005</v>
      </c>
      <c r="E443" s="2">
        <f>'Spectral Math'!G443/MAX('Spectral Math'!G:G)</f>
        <v>0.49449270595090566</v>
      </c>
      <c r="F443" s="2">
        <f>'Spectral Math'!H443/MAX('Spectral Math'!H:H)</f>
        <v>0.96756131571722015</v>
      </c>
      <c r="G443" s="2">
        <f>'Spectral Math'!J443/MAX('Spectral Math'!J:J)</f>
        <v>0.1987985421216299</v>
      </c>
      <c r="H443" s="2">
        <f>'Spectral Math'!K443/MAX('Spectral Math'!K:K)</f>
        <v>0.19879854212162992</v>
      </c>
      <c r="I443" s="2">
        <f>'Spectral Math'!M443/MAX('Spectral Math'!M:M)</f>
        <v>4.174858177072277E-3</v>
      </c>
      <c r="J443" s="2">
        <f>'Interpolated Spectra - 1nm'!AU443/MAX('Interpolated Spectra - 1nm'!AU:AU)</f>
        <v>0.99464847558717451</v>
      </c>
      <c r="L443" s="2">
        <f>'Spectral Math'!P443/MAX('Spectral Math'!P:P)</f>
        <v>0.77897271809676227</v>
      </c>
      <c r="M443" s="2">
        <f>'Spectral Math'!Q443/MAX('Spectral Math'!Q:Q)</f>
        <v>0.88281168014558142</v>
      </c>
      <c r="N443" s="2">
        <f>'Spectral Math'!AB443/MAX('Spectral Math'!AB:AB)</f>
        <v>0.88281168014558142</v>
      </c>
      <c r="O443" s="2">
        <f>'Spectral Math'!AC443/MAX('Spectral Math'!AC:AC)</f>
        <v>0.18385823128544948</v>
      </c>
      <c r="P443" s="2">
        <f>'Spectral Math'!AD443/MAX('Spectral Math'!AD:AD)</f>
        <v>4.0506477041357642E-6</v>
      </c>
      <c r="Q443" s="2">
        <f>'Spectral Math'!AH443/MAX('Spectral Math'!AH:AH)</f>
        <v>3.7029000000000002E-6</v>
      </c>
    </row>
    <row r="444" spans="1:17" x14ac:dyDescent="0.2">
      <c r="A444" s="8">
        <f>'Spectral Math'!A444</f>
        <v>801</v>
      </c>
      <c r="B444" s="2">
        <f>'Spectral Math'!B444/MAX('Spectral Math'!B:B)</f>
        <v>3.4521630000000002E-6</v>
      </c>
      <c r="C444" s="2">
        <f>'Spectral Math'!C444/MAX('Spectral Math'!C:C)</f>
        <v>0</v>
      </c>
      <c r="D444" s="2">
        <f>'Spectral Math'!F444/MAX('Spectral Math'!F:F)</f>
        <v>0.53703268281213257</v>
      </c>
      <c r="E444" s="2">
        <f>'Spectral Math'!G444/MAX('Spectral Math'!G:G)</f>
        <v>0.49461813646398745</v>
      </c>
      <c r="F444" s="2">
        <f>'Spectral Math'!H444/MAX('Spectral Math'!H:H)</f>
        <v>0.9682100894028759</v>
      </c>
      <c r="G444" s="2">
        <f>'Spectral Math'!J444/MAX('Spectral Math'!J:J)</f>
        <v>0.18177047599074309</v>
      </c>
      <c r="H444" s="2">
        <f>'Spectral Math'!K444/MAX('Spectral Math'!K:K)</f>
        <v>0.18177047599074311</v>
      </c>
      <c r="I444" s="2">
        <f>'Spectral Math'!M444/MAX('Spectral Math'!M:M)</f>
        <v>4.1644210316295963E-3</v>
      </c>
      <c r="J444" s="2">
        <f>'Interpolated Spectra - 1nm'!AU444/MAX('Interpolated Spectra - 1nm'!AU:AU)</f>
        <v>0.99432703365094854</v>
      </c>
      <c r="L444" s="2">
        <f>'Spectral Math'!P444/MAX('Spectral Math'!P:P)</f>
        <v>0.78189137808433462</v>
      </c>
      <c r="M444" s="2">
        <f>'Spectral Math'!Q444/MAX('Spectral Math'!Q:Q)</f>
        <v>0.88671356950264801</v>
      </c>
      <c r="N444" s="2">
        <f>'Spectral Math'!AB444/MAX('Spectral Math'!AB:AB)</f>
        <v>0.88671356950264801</v>
      </c>
      <c r="O444" s="2">
        <f>'Spectral Math'!AC444/MAX('Spectral Math'!AC:AC)</f>
        <v>0.16885289507196616</v>
      </c>
      <c r="P444" s="2">
        <f>'Spectral Math'!AD444/MAX('Spectral Math'!AD:AD)</f>
        <v>3.7930543609068875E-6</v>
      </c>
      <c r="Q444" s="2">
        <f>'Spectral Math'!AH444/MAX('Spectral Math'!AH:AH)</f>
        <v>3.4521630000000002E-6</v>
      </c>
    </row>
    <row r="445" spans="1:17" x14ac:dyDescent="0.2">
      <c r="A445" s="8">
        <f>'Spectral Math'!A445</f>
        <v>802</v>
      </c>
      <c r="B445" s="2">
        <f>'Spectral Math'!B445/MAX('Spectral Math'!B:B)</f>
        <v>3.2183019999999998E-6</v>
      </c>
      <c r="C445" s="2">
        <f>'Spectral Math'!C445/MAX('Spectral Math'!C:C)</f>
        <v>0</v>
      </c>
      <c r="D445" s="2">
        <f>'Spectral Math'!F445/MAX('Spectral Math'!F:F)</f>
        <v>0.53397601692922647</v>
      </c>
      <c r="E445" s="2">
        <f>'Spectral Math'!G445/MAX('Spectral Math'!G:G)</f>
        <v>0.49474356697706917</v>
      </c>
      <c r="F445" s="2">
        <f>'Spectral Math'!H445/MAX('Spectral Math'!H:H)</f>
        <v>0.96885886308853131</v>
      </c>
      <c r="G445" s="2">
        <f>'Spectral Math'!J445/MAX('Spectral Math'!J:J)</f>
        <v>0.16474240985985628</v>
      </c>
      <c r="H445" s="2">
        <f>'Spectral Math'!K445/MAX('Spectral Math'!K:K)</f>
        <v>0.1647424098598563</v>
      </c>
      <c r="I445" s="2">
        <f>'Spectral Math'!M445/MAX('Spectral Math'!M:M)</f>
        <v>4.1539838861869155E-3</v>
      </c>
      <c r="J445" s="2">
        <f>'Interpolated Spectra - 1nm'!AU445/MAX('Interpolated Spectra - 1nm'!AU:AU)</f>
        <v>0.99400559171472258</v>
      </c>
      <c r="L445" s="2">
        <f>'Spectral Math'!P445/MAX('Spectral Math'!P:P)</f>
        <v>0.77796197716193327</v>
      </c>
      <c r="M445" s="2">
        <f>'Spectral Math'!Q445/MAX('Spectral Math'!Q:Q)</f>
        <v>0.8828485627784477</v>
      </c>
      <c r="N445" s="2">
        <f>'Spectral Math'!AB445/MAX('Spectral Math'!AB:AB)</f>
        <v>0.88284856277844759</v>
      </c>
      <c r="O445" s="2">
        <f>'Spectral Math'!AC445/MAX('Spectral Math'!AC:AC)</f>
        <v>0.15236788566726076</v>
      </c>
      <c r="P445" s="2">
        <f>'Spectral Math'!AD445/MAX('Spectral Math'!AD:AD)</f>
        <v>3.520687094431803E-6</v>
      </c>
      <c r="Q445" s="2">
        <f>'Spectral Math'!AH445/MAX('Spectral Math'!AH:AH)</f>
        <v>3.2183019999999998E-6</v>
      </c>
    </row>
    <row r="446" spans="1:17" x14ac:dyDescent="0.2">
      <c r="A446" s="8">
        <f>'Spectral Math'!A446</f>
        <v>803</v>
      </c>
      <c r="B446" s="2">
        <f>'Spectral Math'!B446/MAX('Spectral Math'!B:B)</f>
        <v>3.0002999999999999E-6</v>
      </c>
      <c r="C446" s="2">
        <f>'Spectral Math'!C446/MAX('Spectral Math'!C:C)</f>
        <v>0</v>
      </c>
      <c r="D446" s="2">
        <f>'Spectral Math'!F446/MAX('Spectral Math'!F:F)</f>
        <v>0.53091935104632026</v>
      </c>
      <c r="E446" s="2">
        <f>'Spectral Math'!G446/MAX('Spectral Math'!G:G)</f>
        <v>0.4948689974901509</v>
      </c>
      <c r="F446" s="2">
        <f>'Spectral Math'!H446/MAX('Spectral Math'!H:H)</f>
        <v>0.96950763677418705</v>
      </c>
      <c r="G446" s="2">
        <f>'Spectral Math'!J446/MAX('Spectral Math'!J:J)</f>
        <v>0.14771434372896947</v>
      </c>
      <c r="H446" s="2">
        <f>'Spectral Math'!K446/MAX('Spectral Math'!K:K)</f>
        <v>0.14771434372896955</v>
      </c>
      <c r="I446" s="2">
        <f>'Spectral Math'!M446/MAX('Spectral Math'!M:M)</f>
        <v>4.1435467407442347E-3</v>
      </c>
      <c r="J446" s="2">
        <f>'Interpolated Spectra - 1nm'!AU446/MAX('Interpolated Spectra - 1nm'!AU:AU)</f>
        <v>0.99368414977849673</v>
      </c>
      <c r="L446" s="2">
        <f>'Spectral Math'!P446/MAX('Spectral Math'!P:P)</f>
        <v>0.77402661210686863</v>
      </c>
      <c r="M446" s="2">
        <f>'Spectral Math'!Q446/MAX('Spectral Math'!Q:Q)</f>
        <v>0.87897081133158439</v>
      </c>
      <c r="N446" s="2">
        <f>'Spectral Math'!AB446/MAX('Spectral Math'!AB:AB)</f>
        <v>0.87897081133158439</v>
      </c>
      <c r="O446" s="2">
        <f>'Spectral Math'!AC446/MAX('Spectral Math'!AC:AC)</f>
        <v>0.13601879868618572</v>
      </c>
      <c r="P446" s="2">
        <f>'Spectral Math'!AD446/MAX('Spectral Math'!AD:AD)</f>
        <v>3.2677855964333646E-6</v>
      </c>
      <c r="Q446" s="2">
        <f>'Spectral Math'!AH446/MAX('Spectral Math'!AH:AH)</f>
        <v>3.0002999999999999E-6</v>
      </c>
    </row>
    <row r="447" spans="1:17" x14ac:dyDescent="0.2">
      <c r="A447" s="8">
        <f>'Spectral Math'!A447</f>
        <v>804</v>
      </c>
      <c r="B447" s="2">
        <f>'Spectral Math'!B447/MAX('Spectral Math'!B:B)</f>
        <v>2.7971389999999999E-6</v>
      </c>
      <c r="C447" s="2">
        <f>'Spectral Math'!C447/MAX('Spectral Math'!C:C)</f>
        <v>0</v>
      </c>
      <c r="D447" s="2">
        <f>'Spectral Math'!F447/MAX('Spectral Math'!F:F)</f>
        <v>0.52762755701857511</v>
      </c>
      <c r="E447" s="2">
        <f>'Spectral Math'!G447/MAX('Spectral Math'!G:G)</f>
        <v>0.49499442800323268</v>
      </c>
      <c r="F447" s="2">
        <f>'Spectral Math'!H447/MAX('Spectral Math'!H:H)</f>
        <v>0.97015641045984247</v>
      </c>
      <c r="G447" s="2">
        <f>'Spectral Math'!J447/MAX('Spectral Math'!J:J)</f>
        <v>0.13068627759808266</v>
      </c>
      <c r="H447" s="2">
        <f>'Spectral Math'!K447/MAX('Spectral Math'!K:K)</f>
        <v>0.13068627759808271</v>
      </c>
      <c r="I447" s="2">
        <f>'Spectral Math'!M447/MAX('Spectral Math'!M:M)</f>
        <v>4.133109595301554E-3</v>
      </c>
      <c r="J447" s="2">
        <f>'Interpolated Spectra - 1nm'!AU447/MAX('Interpolated Spectra - 1nm'!AU:AU)</f>
        <v>0.99336270784227076</v>
      </c>
      <c r="L447" s="2">
        <f>'Spectral Math'!P447/MAX('Spectral Math'!P:P)</f>
        <v>0.76974226052140349</v>
      </c>
      <c r="M447" s="2">
        <f>'Spectral Math'!Q447/MAX('Spectral Math'!Q:Q)</f>
        <v>0.87469051078528826</v>
      </c>
      <c r="N447" s="2">
        <f>'Spectral Math'!AB447/MAX('Spectral Math'!AB:AB)</f>
        <v>0.87469051078528826</v>
      </c>
      <c r="O447" s="2">
        <f>'Spectral Math'!AC447/MAX('Spectral Math'!AC:AC)</f>
        <v>0.11975294847971929</v>
      </c>
      <c r="P447" s="2">
        <f>'Spectral Math'!AD447/MAX('Spectral Math'!AD:AD)</f>
        <v>3.031676675335422E-6</v>
      </c>
      <c r="Q447" s="2">
        <f>'Spectral Math'!AH447/MAX('Spectral Math'!AH:AH)</f>
        <v>2.7971389999999999E-6</v>
      </c>
    </row>
    <row r="448" spans="1:17" x14ac:dyDescent="0.2">
      <c r="A448" s="8">
        <f>'Spectral Math'!A448</f>
        <v>805</v>
      </c>
      <c r="B448" s="2">
        <f>'Spectral Math'!B448/MAX('Spectral Math'!B:B)</f>
        <v>2.6077999999999998E-6</v>
      </c>
      <c r="C448" s="2">
        <f>'Spectral Math'!C448/MAX('Spectral Math'!C:C)</f>
        <v>0</v>
      </c>
      <c r="D448" s="2">
        <f>'Spectral Math'!F448/MAX('Spectral Math'!F:F)</f>
        <v>0.52433576299082996</v>
      </c>
      <c r="E448" s="2">
        <f>'Spectral Math'!G448/MAX('Spectral Math'!G:G)</f>
        <v>0.4917409518738079</v>
      </c>
      <c r="F448" s="2">
        <f>'Spectral Math'!H448/MAX('Spectral Math'!H:H)</f>
        <v>0.97080518414549821</v>
      </c>
      <c r="G448" s="2">
        <f>'Spectral Math'!J448/MAX('Spectral Math'!J:J)</f>
        <v>0.11365821146719583</v>
      </c>
      <c r="H448" s="2">
        <f>'Spectral Math'!K448/MAX('Spectral Math'!K:K)</f>
        <v>0.1136582114671959</v>
      </c>
      <c r="I448" s="2">
        <f>'Spectral Math'!M448/MAX('Spectral Math'!M:M)</f>
        <v>4.1226724498588732E-3</v>
      </c>
      <c r="J448" s="2">
        <f>'Interpolated Spectra - 1nm'!AU448/MAX('Interpolated Spectra - 1nm'!AU:AU)</f>
        <v>0.99304126590604502</v>
      </c>
      <c r="L448" s="2">
        <f>'Spectral Math'!P448/MAX('Spectral Math'!P:P)</f>
        <v>0.76545148602383939</v>
      </c>
      <c r="M448" s="2">
        <f>'Spectral Math'!Q448/MAX('Spectral Math'!Q:Q)</f>
        <v>0.87039639531383206</v>
      </c>
      <c r="N448" s="2">
        <f>'Spectral Math'!AB448/MAX('Spectral Math'!AB:AB)</f>
        <v>0.87039639531383195</v>
      </c>
      <c r="O448" s="2">
        <f>'Spectral Math'!AC448/MAX('Spectral Math'!AC:AC)</f>
        <v>0.1036381647086583</v>
      </c>
      <c r="P448" s="2">
        <f>'Spectral Math'!AD448/MAX('Spectral Math'!AD:AD)</f>
        <v>2.8125858244922217E-6</v>
      </c>
      <c r="Q448" s="2">
        <f>'Spectral Math'!AH448/MAX('Spectral Math'!AH:AH)</f>
        <v>2.6077999999999998E-6</v>
      </c>
    </row>
    <row r="449" spans="1:17" x14ac:dyDescent="0.2">
      <c r="A449" s="8">
        <f>'Spectral Math'!A449</f>
        <v>806</v>
      </c>
      <c r="B449" s="2">
        <f>'Spectral Math'!B449/MAX('Spectral Math'!B:B)</f>
        <v>2.4312199999999998E-6</v>
      </c>
      <c r="C449" s="2">
        <f>'Spectral Math'!C449/MAX('Spectral Math'!C:C)</f>
        <v>0</v>
      </c>
      <c r="D449" s="2">
        <f>'Spectral Math'!F449/MAX('Spectral Math'!F:F)</f>
        <v>0.52551140371502469</v>
      </c>
      <c r="E449" s="2">
        <f>'Spectral Math'!G449/MAX('Spectral Math'!G:G)</f>
        <v>0.47664937759343112</v>
      </c>
      <c r="F449" s="2">
        <f>'Spectral Math'!H449/MAX('Spectral Math'!H:H)</f>
        <v>0.97145395783115385</v>
      </c>
      <c r="G449" s="2">
        <f>'Spectral Math'!J449/MAX('Spectral Math'!J:J)</f>
        <v>9.6630145336309023E-2</v>
      </c>
      <c r="H449" s="2">
        <f>'Spectral Math'!K449/MAX('Spectral Math'!K:K)</f>
        <v>9.6630145336309078E-2</v>
      </c>
      <c r="I449" s="2">
        <f>'Spectral Math'!M449/MAX('Spectral Math'!M:M)</f>
        <v>4.1122353044161933E-3</v>
      </c>
      <c r="J449" s="2">
        <f>'Interpolated Spectra - 1nm'!AU449/MAX('Interpolated Spectra - 1nm'!AU:AU)</f>
        <v>0.99271982396981906</v>
      </c>
      <c r="L449" s="2">
        <f>'Spectral Math'!P449/MAX('Spectral Math'!P:P)</f>
        <v>0.76768043098045291</v>
      </c>
      <c r="M449" s="2">
        <f>'Spectral Math'!Q449/MAX('Spectral Math'!Q:Q)</f>
        <v>0.87351429890076615</v>
      </c>
      <c r="N449" s="2">
        <f>'Spectral Math'!AB449/MAX('Spectral Math'!AB:AB)</f>
        <v>0.87351429890076593</v>
      </c>
      <c r="O449" s="2">
        <f>'Spectral Math'!AC449/MAX('Spectral Math'!AC:AC)</f>
        <v>8.842691288944661E-2</v>
      </c>
      <c r="P449" s="2">
        <f>'Spectral Math'!AD449/MAX('Spectral Math'!AD:AD)</f>
        <v>2.6315322519180146E-6</v>
      </c>
      <c r="Q449" s="2">
        <f>'Spectral Math'!AH449/MAX('Spectral Math'!AH:AH)</f>
        <v>2.4312199999999998E-6</v>
      </c>
    </row>
    <row r="450" spans="1:17" x14ac:dyDescent="0.2">
      <c r="A450" s="8">
        <f>'Spectral Math'!A450</f>
        <v>807</v>
      </c>
      <c r="B450" s="2">
        <f>'Spectral Math'!B450/MAX('Spectral Math'!B:B)</f>
        <v>2.266531E-6</v>
      </c>
      <c r="C450" s="2">
        <f>'Spectral Math'!C450/MAX('Spectral Math'!C:C)</f>
        <v>0</v>
      </c>
      <c r="D450" s="2">
        <f>'Spectral Math'!F450/MAX('Spectral Math'!F:F)</f>
        <v>0.52668704443921932</v>
      </c>
      <c r="E450" s="2">
        <f>'Spectral Math'!G450/MAX('Spectral Math'!G:G)</f>
        <v>0.46895683464165311</v>
      </c>
      <c r="F450" s="2">
        <f>'Spectral Math'!H450/MAX('Spectral Math'!H:H)</f>
        <v>0.97210273151680937</v>
      </c>
      <c r="G450" s="2">
        <f>'Spectral Math'!J450/MAX('Spectral Math'!J:J)</f>
        <v>7.9602079205422227E-2</v>
      </c>
      <c r="H450" s="2">
        <f>'Spectral Math'!K450/MAX('Spectral Math'!K:K)</f>
        <v>7.9602079205422227E-2</v>
      </c>
      <c r="I450" s="2">
        <f>'Spectral Math'!M450/MAX('Spectral Math'!M:M)</f>
        <v>4.1017981589735126E-3</v>
      </c>
      <c r="J450" s="2">
        <f>'Interpolated Spectra - 1nm'!AU450/MAX('Interpolated Spectra - 1nm'!AU:AU)</f>
        <v>0.99239838203359299</v>
      </c>
      <c r="L450" s="2">
        <f>'Spectral Math'!P450/MAX('Spectral Math'!P:P)</f>
        <v>0.76991166983424464</v>
      </c>
      <c r="M450" s="2">
        <f>'Spectral Math'!Q450/MAX('Spectral Math'!Q:Q)</f>
        <v>0.8766382019515977</v>
      </c>
      <c r="N450" s="2">
        <f>'Spectral Math'!AB450/MAX('Spectral Math'!AB:AB)</f>
        <v>0.8766382019515977</v>
      </c>
      <c r="O450" s="2">
        <f>'Spectral Math'!AC450/MAX('Spectral Math'!AC:AC)</f>
        <v>7.310492167741911E-2</v>
      </c>
      <c r="P450" s="2">
        <f>'Spectral Math'!AD450/MAX('Spectral Math'!AD:AD)</f>
        <v>2.4620477669368E-6</v>
      </c>
      <c r="Q450" s="2">
        <f>'Spectral Math'!AH450/MAX('Spectral Math'!AH:AH)</f>
        <v>2.266531E-6</v>
      </c>
    </row>
    <row r="451" spans="1:17" x14ac:dyDescent="0.2">
      <c r="A451" s="8">
        <f>'Spectral Math'!A451</f>
        <v>808</v>
      </c>
      <c r="B451" s="2">
        <f>'Spectral Math'!B451/MAX('Spectral Math'!B:B)</f>
        <v>2.1130130000000001E-6</v>
      </c>
      <c r="C451" s="2">
        <f>'Spectral Math'!C451/MAX('Spectral Math'!C:C)</f>
        <v>0</v>
      </c>
      <c r="D451" s="2">
        <f>'Spectral Math'!F451/MAX('Spectral Math'!F:F)</f>
        <v>0.52080884081824597</v>
      </c>
      <c r="E451" s="2">
        <f>'Spectral Math'!G451/MAX('Spectral Math'!G:G)</f>
        <v>0.46126429168987509</v>
      </c>
      <c r="F451" s="2">
        <f>'Spectral Math'!H451/MAX('Spectral Math'!H:H)</f>
        <v>0.97275150520246501</v>
      </c>
      <c r="G451" s="2">
        <f>'Spectral Math'!J451/MAX('Spectral Math'!J:J)</f>
        <v>5.3068052803614818E-2</v>
      </c>
      <c r="H451" s="2">
        <f>'Spectral Math'!K451/MAX('Spectral Math'!K:K)</f>
        <v>0</v>
      </c>
      <c r="I451" s="2">
        <f>'Spectral Math'!M451/MAX('Spectral Math'!M:M)</f>
        <v>4.0913610135308318E-3</v>
      </c>
      <c r="J451" s="2">
        <f>'Interpolated Spectra - 1nm'!AU451/MAX('Interpolated Spectra - 1nm'!AU:AU)</f>
        <v>0.99207694009736724</v>
      </c>
      <c r="L451" s="2">
        <f>'Spectral Math'!P451/MAX('Spectral Math'!P:P)</f>
        <v>0.76182700388697122</v>
      </c>
      <c r="M451" s="2">
        <f>'Spectral Math'!Q451/MAX('Spectral Math'!Q:Q)</f>
        <v>0.86801174297378136</v>
      </c>
      <c r="N451" s="2">
        <f>'Spectral Math'!AB451/MAX('Spectral Math'!AB:AB)</f>
        <v>0.86801174297378136</v>
      </c>
      <c r="O451" s="2">
        <f>'Spectral Math'!AC451/MAX('Spectral Math'!AC:AC)</f>
        <v>0</v>
      </c>
      <c r="P451" s="2">
        <f>'Spectral Math'!AD451/MAX('Spectral Math'!AD:AD)</f>
        <v>2.2727004002238031E-6</v>
      </c>
      <c r="Q451" s="2">
        <f>'Spectral Math'!AH451/MAX('Spectral Math'!AH:AH)</f>
        <v>2.1130130000000001E-6</v>
      </c>
    </row>
    <row r="452" spans="1:17" x14ac:dyDescent="0.2">
      <c r="A452" s="8">
        <f>'Spectral Math'!A452</f>
        <v>809</v>
      </c>
      <c r="B452" s="2">
        <f>'Spectral Math'!B452/MAX('Spectral Math'!B:B)</f>
        <v>1.9699430000000001E-6</v>
      </c>
      <c r="C452" s="2">
        <f>'Spectral Math'!C452/MAX('Spectral Math'!C:C)</f>
        <v>0</v>
      </c>
      <c r="D452" s="2">
        <f>'Spectral Math'!F452/MAX('Spectral Math'!F:F)</f>
        <v>0.5149306371972725</v>
      </c>
      <c r="E452" s="2">
        <f>'Spectral Math'!G452/MAX('Spectral Math'!G:G)</f>
        <v>0.46291753138640868</v>
      </c>
      <c r="F452" s="2">
        <f>'Spectral Math'!H452/MAX('Spectral Math'!H:H)</f>
        <v>0.97340027888812064</v>
      </c>
      <c r="G452" s="2">
        <f>'Spectral Math'!J452/MAX('Spectral Math'!J:J)</f>
        <v>2.6534026401807412E-2</v>
      </c>
      <c r="H452" s="2">
        <f>'Spectral Math'!K452/MAX('Spectral Math'!K:K)</f>
        <v>0</v>
      </c>
      <c r="I452" s="2">
        <f>'Spectral Math'!M452/MAX('Spectral Math'!M:M)</f>
        <v>4.080923868088151E-3</v>
      </c>
      <c r="J452" s="2">
        <f>'Interpolated Spectra - 1nm'!AU452/MAX('Interpolated Spectra - 1nm'!AU:AU)</f>
        <v>0.99175549816114128</v>
      </c>
      <c r="L452" s="2">
        <f>'Spectral Math'!P452/MAX('Spectral Math'!P:P)</f>
        <v>0.75373086845380666</v>
      </c>
      <c r="M452" s="2">
        <f>'Spectral Math'!Q452/MAX('Spectral Math'!Q:Q)</f>
        <v>0.85935991996640182</v>
      </c>
      <c r="N452" s="2">
        <f>'Spectral Math'!AB452/MAX('Spectral Math'!AB:AB)</f>
        <v>0.85935991996640193</v>
      </c>
      <c r="O452" s="2">
        <f>'Spectral Math'!AC452/MAX('Spectral Math'!AC:AC)</f>
        <v>0</v>
      </c>
      <c r="P452" s="2">
        <f>'Spectral Math'!AD452/MAX('Spectral Math'!AD:AD)</f>
        <v>2.09769901130602E-6</v>
      </c>
      <c r="Q452" s="2">
        <f>'Spectral Math'!AH452/MAX('Spectral Math'!AH:AH)</f>
        <v>1.9699430000000001E-6</v>
      </c>
    </row>
    <row r="453" spans="1:17" x14ac:dyDescent="0.2">
      <c r="A453" s="8">
        <f>'Spectral Math'!A453</f>
        <v>810</v>
      </c>
      <c r="B453" s="2">
        <f>'Spectral Math'!B453/MAX('Spectral Math'!B:B)</f>
        <v>1.8365999999999999E-6</v>
      </c>
      <c r="C453" s="2">
        <f>'Spectral Math'!C453/MAX('Spectral Math'!C:C)</f>
        <v>0</v>
      </c>
      <c r="D453" s="2">
        <f>'Spectral Math'!F453/MAX('Spectral Math'!F:F)</f>
        <v>0.51939807194921228</v>
      </c>
      <c r="E453" s="2">
        <f>'Spectral Math'!G453/MAX('Spectral Math'!G:G)</f>
        <v>0.47437588957100785</v>
      </c>
      <c r="F453" s="2">
        <f>'Spectral Math'!H453/MAX('Spectral Math'!H:H)</f>
        <v>0.97404905257377616</v>
      </c>
      <c r="G453" s="2">
        <f>'Spectral Math'!J453/MAX('Spectral Math'!J:J)</f>
        <v>0</v>
      </c>
      <c r="H453" s="2">
        <f>'Spectral Math'!K453/MAX('Spectral Math'!K:K)</f>
        <v>0</v>
      </c>
      <c r="I453" s="2">
        <f>'Spectral Math'!M453/MAX('Spectral Math'!M:M)</f>
        <v>4.0704867226454703E-3</v>
      </c>
      <c r="J453" s="2">
        <f>'Interpolated Spectra - 1nm'!AU453/MAX('Interpolated Spectra - 1nm'!AU:AU)</f>
        <v>0.99143405622491554</v>
      </c>
      <c r="L453" s="2">
        <f>'Spectral Math'!P453/MAX('Spectral Math'!P:P)</f>
        <v>0.76077680792067626</v>
      </c>
      <c r="M453" s="2">
        <f>'Spectral Math'!Q453/MAX('Spectral Math'!Q:Q)</f>
        <v>0.86797140844431109</v>
      </c>
      <c r="N453" s="2">
        <f>'Spectral Math'!AB453/MAX('Spectral Math'!AB:AB)</f>
        <v>0.86797140844431109</v>
      </c>
      <c r="O453" s="2">
        <f>'Spectral Math'!AC453/MAX('Spectral Math'!AC:AC)</f>
        <v>0</v>
      </c>
      <c r="P453" s="2">
        <f>'Spectral Math'!AD453/MAX('Spectral Math'!AD:AD)</f>
        <v>1.9753061608438403E-6</v>
      </c>
      <c r="Q453" s="2">
        <f>'Spectral Math'!AH453/MAX('Spectral Math'!AH:AH)</f>
        <v>1.8365999999999999E-6</v>
      </c>
    </row>
    <row r="454" spans="1:17" x14ac:dyDescent="0.2">
      <c r="A454" s="8">
        <f>'Spectral Math'!A454</f>
        <v>811</v>
      </c>
      <c r="B454" s="2">
        <f>'Spectral Math'!B454/MAX('Spectral Math'!B:B)</f>
        <v>1.7122300000000001E-6</v>
      </c>
      <c r="C454" s="2">
        <f>'Spectral Math'!C454/MAX('Spectral Math'!C:C)</f>
        <v>0</v>
      </c>
      <c r="D454" s="2">
        <f>'Spectral Math'!F454/MAX('Spectral Math'!F:F)</f>
        <v>0.52386550670115217</v>
      </c>
      <c r="E454" s="2">
        <f>'Spectral Math'!G454/MAX('Spectral Math'!G:G)</f>
        <v>0.46082413414706741</v>
      </c>
      <c r="F454" s="2">
        <f>'Spectral Math'!H454/MAX('Spectral Math'!H:H)</f>
        <v>0.9746978262594318</v>
      </c>
      <c r="G454" s="2">
        <f>'Spectral Math'!J454/MAX('Spectral Math'!J:J)</f>
        <v>0</v>
      </c>
      <c r="H454" s="2">
        <f>'Spectral Math'!K454/MAX('Spectral Math'!K:K)</f>
        <v>0</v>
      </c>
      <c r="I454" s="2">
        <f>'Spectral Math'!M454/MAX('Spectral Math'!M:M)</f>
        <v>4.0600495772027895E-3</v>
      </c>
      <c r="J454" s="2">
        <f>'Interpolated Spectra - 1nm'!AU454/MAX('Interpolated Spectra - 1nm'!AU:AU)</f>
        <v>0.99111261428868946</v>
      </c>
      <c r="L454" s="2">
        <f>'Spectral Math'!P454/MAX('Spectral Math'!P:P)</f>
        <v>0.76783146419682335</v>
      </c>
      <c r="M454" s="2">
        <f>'Spectral Math'!Q454/MAX('Spectral Math'!Q:Q)</f>
        <v>0.87660355708715199</v>
      </c>
      <c r="N454" s="2">
        <f>'Spectral Math'!AB454/MAX('Spectral Math'!AB:AB)</f>
        <v>0.87660355708715199</v>
      </c>
      <c r="O454" s="2">
        <f>'Spectral Math'!AC454/MAX('Spectral Math'!AC:AC)</f>
        <v>0</v>
      </c>
      <c r="P454" s="2">
        <f>'Spectral Math'!AD454/MAX('Spectral Math'!AD:AD)</f>
        <v>1.8598578387828786E-6</v>
      </c>
      <c r="Q454" s="2">
        <f>'Spectral Math'!AH454/MAX('Spectral Math'!AH:AH)</f>
        <v>1.7122300000000001E-6</v>
      </c>
    </row>
    <row r="455" spans="1:17" x14ac:dyDescent="0.2">
      <c r="A455" s="8">
        <f>'Spectral Math'!A455</f>
        <v>812</v>
      </c>
      <c r="B455" s="2">
        <f>'Spectral Math'!B455/MAX('Spectral Math'!B:B)</f>
        <v>1.596228E-6</v>
      </c>
      <c r="C455" s="2">
        <f>'Spectral Math'!C455/MAX('Spectral Math'!C:C)</f>
        <v>0</v>
      </c>
      <c r="D455" s="2">
        <f>'Spectral Math'!F455/MAX('Spectral Math'!F:F)</f>
        <v>0.52410063484599112</v>
      </c>
      <c r="E455" s="2">
        <f>'Spectral Math'!G455/MAX('Spectral Math'!G:G)</f>
        <v>0.43310602150550781</v>
      </c>
      <c r="F455" s="2">
        <f>'Spectral Math'!H455/MAX('Spectral Math'!H:H)</f>
        <v>0.97534659994508732</v>
      </c>
      <c r="G455" s="2">
        <f>'Spectral Math'!J455/MAX('Spectral Math'!J:J)</f>
        <v>0</v>
      </c>
      <c r="H455" s="2">
        <f>'Spectral Math'!K455/MAX('Spectral Math'!K:K)</f>
        <v>0</v>
      </c>
      <c r="I455" s="2">
        <f>'Spectral Math'!M455/MAX('Spectral Math'!M:M)</f>
        <v>4.0496124317601087E-3</v>
      </c>
      <c r="J455" s="2">
        <f>'Interpolated Spectra - 1nm'!AU455/MAX('Interpolated Spectra - 1nm'!AU:AU)</f>
        <v>0.9907911723524635</v>
      </c>
      <c r="L455" s="2">
        <f>'Spectral Math'!P455/MAX('Spectral Math'!P:P)</f>
        <v>0.7686874020036184</v>
      </c>
      <c r="M455" s="2">
        <f>'Spectral Math'!Q455/MAX('Spectral Math'!Q:Q)</f>
        <v>0.87816487933878373</v>
      </c>
      <c r="N455" s="2">
        <f>'Spectral Math'!AB455/MAX('Spectral Math'!AB:AB)</f>
        <v>0.87816487933878373</v>
      </c>
      <c r="O455" s="2">
        <f>'Spectral Math'!AC455/MAX('Spectral Math'!AC:AC)</f>
        <v>0</v>
      </c>
      <c r="P455" s="2">
        <f>'Spectral Math'!AD455/MAX('Spectral Math'!AD:AD)</f>
        <v>1.7369423640756875E-6</v>
      </c>
      <c r="Q455" s="2">
        <f>'Spectral Math'!AH455/MAX('Spectral Math'!AH:AH)</f>
        <v>1.596228E-6</v>
      </c>
    </row>
    <row r="456" spans="1:17" x14ac:dyDescent="0.2">
      <c r="A456" s="8">
        <f>'Spectral Math'!A456</f>
        <v>813</v>
      </c>
      <c r="B456" s="2">
        <f>'Spectral Math'!B456/MAX('Spectral Math'!B:B)</f>
        <v>1.4880899999999999E-6</v>
      </c>
      <c r="C456" s="2">
        <f>'Spectral Math'!C456/MAX('Spectral Math'!C:C)</f>
        <v>0</v>
      </c>
      <c r="D456" s="2">
        <f>'Spectral Math'!F456/MAX('Spectral Math'!F:F)</f>
        <v>0.52433576299082996</v>
      </c>
      <c r="E456" s="2">
        <f>'Spectral Math'!G456/MAX('Spectral Math'!G:G)</f>
        <v>0.41510422526344476</v>
      </c>
      <c r="F456" s="2">
        <f>'Spectral Math'!H456/MAX('Spectral Math'!H:H)</f>
        <v>0.97599537363074296</v>
      </c>
      <c r="G456" s="2">
        <f>'Spectral Math'!J456/MAX('Spectral Math'!J:J)</f>
        <v>0</v>
      </c>
      <c r="H456" s="2">
        <f>'Spectral Math'!K456/MAX('Spectral Math'!K:K)</f>
        <v>0</v>
      </c>
      <c r="I456" s="2">
        <f>'Spectral Math'!M456/MAX('Spectral Math'!M:M)</f>
        <v>4.039175286317428E-3</v>
      </c>
      <c r="J456" s="2">
        <f>'Interpolated Spectra - 1nm'!AU456/MAX('Interpolated Spectra - 1nm'!AU:AU)</f>
        <v>0.99014150804673129</v>
      </c>
      <c r="L456" s="2">
        <f>'Spectral Math'!P456/MAX('Spectral Math'!P:P)</f>
        <v>0.769543798589849</v>
      </c>
      <c r="M456" s="2">
        <f>'Spectral Math'!Q456/MAX('Spectral Math'!Q:Q)</f>
        <v>0.87972802692504037</v>
      </c>
      <c r="N456" s="2">
        <f>'Spectral Math'!AB456/MAX('Spectral Math'!AB:AB)</f>
        <v>0.87972802692504026</v>
      </c>
      <c r="O456" s="2">
        <f>'Spectral Math'!AC456/MAX('Spectral Math'!AC:AC)</f>
        <v>0</v>
      </c>
      <c r="P456" s="2">
        <f>'Spectral Math'!AD456/MAX('Spectral Math'!AD:AD)</f>
        <v>1.6221538635725578E-6</v>
      </c>
      <c r="Q456" s="2">
        <f>'Spectral Math'!AH456/MAX('Spectral Math'!AH:AH)</f>
        <v>1.4880899999999999E-6</v>
      </c>
    </row>
    <row r="457" spans="1:17" x14ac:dyDescent="0.2">
      <c r="A457" s="8">
        <f>'Spectral Math'!A457</f>
        <v>814</v>
      </c>
      <c r="B457" s="2">
        <f>'Spectral Math'!B457/MAX('Spectral Math'!B:B)</f>
        <v>1.387314E-6</v>
      </c>
      <c r="C457" s="2">
        <f>'Spectral Math'!C457/MAX('Spectral Math'!C:C)</f>
        <v>0</v>
      </c>
      <c r="D457" s="2">
        <f>'Spectral Math'!F457/MAX('Spectral Math'!F:F)</f>
        <v>0.52245473783211849</v>
      </c>
      <c r="E457" s="2">
        <f>'Spectral Math'!G457/MAX('Spectral Math'!G:G)</f>
        <v>0.39474465890515142</v>
      </c>
      <c r="F457" s="2">
        <f>'Spectral Math'!H457/MAX('Spectral Math'!H:H)</f>
        <v>0.97664414731639859</v>
      </c>
      <c r="G457" s="2">
        <f>'Spectral Math'!J457/MAX('Spectral Math'!J:J)</f>
        <v>0</v>
      </c>
      <c r="H457" s="2">
        <f>'Spectral Math'!K457/MAX('Spectral Math'!K:K)</f>
        <v>0</v>
      </c>
      <c r="I457" s="2">
        <f>'Spectral Math'!M457/MAX('Spectral Math'!M:M)</f>
        <v>4.0287381408747472E-3</v>
      </c>
      <c r="J457" s="2">
        <f>'Interpolated Spectra - 1nm'!AU457/MAX('Interpolated Spectra - 1nm'!AU:AU)</f>
        <v>0.98944076462575925</v>
      </c>
      <c r="L457" s="2">
        <f>'Spectral Math'!P457/MAX('Spectral Math'!P:P)</f>
        <v>0.76729280730127969</v>
      </c>
      <c r="M457" s="2">
        <f>'Spectral Math'!Q457/MAX('Spectral Math'!Q:Q)</f>
        <v>0.87773780725307271</v>
      </c>
      <c r="N457" s="2">
        <f>'Spectral Math'!AB457/MAX('Spectral Math'!AB:AB)</f>
        <v>0.8777378072530726</v>
      </c>
      <c r="O457" s="2">
        <f>'Spectral Math'!AC457/MAX('Spectral Math'!AC:AC)</f>
        <v>0</v>
      </c>
      <c r="P457" s="2">
        <f>'Spectral Math'!AD457/MAX('Spectral Math'!AD:AD)</f>
        <v>1.5088775369543271E-6</v>
      </c>
      <c r="Q457" s="2">
        <f>'Spectral Math'!AH457/MAX('Spectral Math'!AH:AH)</f>
        <v>1.387314E-6</v>
      </c>
    </row>
    <row r="458" spans="1:17" x14ac:dyDescent="0.2">
      <c r="A458" s="8">
        <f>'Spectral Math'!A458</f>
        <v>815</v>
      </c>
      <c r="B458" s="2">
        <f>'Spectral Math'!B458/MAX('Spectral Math'!B:B)</f>
        <v>1.2934E-6</v>
      </c>
      <c r="C458" s="2">
        <f>'Spectral Math'!C458/MAX('Spectral Math'!C:C)</f>
        <v>0</v>
      </c>
      <c r="D458" s="2">
        <f>'Spectral Math'!F458/MAX('Spectral Math'!F:F)</f>
        <v>0.52057371267340702</v>
      </c>
      <c r="E458" s="2">
        <f>'Spectral Math'!G458/MAX('Spectral Math'!G:G)</f>
        <v>0.39280982148607368</v>
      </c>
      <c r="F458" s="2">
        <f>'Spectral Math'!H458/MAX('Spectral Math'!H:H)</f>
        <v>0.97729292100205412</v>
      </c>
      <c r="G458" s="2">
        <f>'Spectral Math'!J458/MAX('Spectral Math'!J:J)</f>
        <v>0</v>
      </c>
      <c r="H458" s="2">
        <f>'Spectral Math'!K458/MAX('Spectral Math'!K:K)</f>
        <v>0</v>
      </c>
      <c r="I458" s="2">
        <f>'Spectral Math'!M458/MAX('Spectral Math'!M:M)</f>
        <v>4.0183009954320665E-3</v>
      </c>
      <c r="J458" s="2">
        <f>'Interpolated Spectra - 1nm'!AU458/MAX('Interpolated Spectra - 1nm'!AU:AU)</f>
        <v>0.9887400212047871</v>
      </c>
      <c r="L458" s="2">
        <f>'Spectral Math'!P458/MAX('Spectral Math'!P:P)</f>
        <v>0.76503814577722518</v>
      </c>
      <c r="M458" s="2">
        <f>'Spectral Math'!Q458/MAX('Spectral Math'!Q:Q)</f>
        <v>0.87573996516978447</v>
      </c>
      <c r="N458" s="2">
        <f>'Spectral Math'!AB458/MAX('Spectral Math'!AB:AB)</f>
        <v>0.87573996516978436</v>
      </c>
      <c r="O458" s="2">
        <f>'Spectral Math'!AC458/MAX('Spectral Math'!AC:AC)</f>
        <v>0</v>
      </c>
      <c r="P458" s="2">
        <f>'Spectral Math'!AD458/MAX('Spectral Math'!AD:AD)</f>
        <v>1.4035324077781979E-6</v>
      </c>
      <c r="Q458" s="2">
        <f>'Spectral Math'!AH458/MAX('Spectral Math'!AH:AH)</f>
        <v>1.2934E-6</v>
      </c>
    </row>
    <row r="459" spans="1:17" x14ac:dyDescent="0.2">
      <c r="A459" s="8">
        <f>'Spectral Math'!A459</f>
        <v>816</v>
      </c>
      <c r="B459" s="2">
        <f>'Spectral Math'!B459/MAX('Spectral Math'!B:B)</f>
        <v>1.2058200000000001E-6</v>
      </c>
      <c r="C459" s="2">
        <f>'Spectral Math'!C459/MAX('Spectral Math'!C:C)</f>
        <v>0</v>
      </c>
      <c r="D459" s="2">
        <f>'Spectral Math'!F459/MAX('Spectral Math'!F:F)</f>
        <v>0.51986832823889018</v>
      </c>
      <c r="E459" s="2">
        <f>'Spectral Math'!G459/MAX('Spectral Math'!G:G)</f>
        <v>0.39829319421467857</v>
      </c>
      <c r="F459" s="2">
        <f>'Spectral Math'!H459/MAX('Spectral Math'!H:H)</f>
        <v>0.97794169468770975</v>
      </c>
      <c r="G459" s="2">
        <f>'Spectral Math'!J459/MAX('Spectral Math'!J:J)</f>
        <v>0</v>
      </c>
      <c r="H459" s="2">
        <f>'Spectral Math'!K459/MAX('Spectral Math'!K:K)</f>
        <v>0</v>
      </c>
      <c r="I459" s="2">
        <f>'Spectral Math'!M459/MAX('Spectral Math'!M:M)</f>
        <v>4.0078638499893866E-3</v>
      </c>
      <c r="J459" s="2">
        <f>'Interpolated Spectra - 1nm'!AU459/MAX('Interpolated Spectra - 1nm'!AU:AU)</f>
        <v>0.98803927778381484</v>
      </c>
      <c r="L459" s="2">
        <f>'Spectral Math'!P459/MAX('Spectral Math'!P:P)</f>
        <v>0.76450868938943894</v>
      </c>
      <c r="M459" s="2">
        <f>'Spectral Math'!Q459/MAX('Spectral Math'!Q:Q)</f>
        <v>0.87571485153813389</v>
      </c>
      <c r="N459" s="2">
        <f>'Spectral Math'!AB459/MAX('Spectral Math'!AB:AB)</f>
        <v>0.87571485153813378</v>
      </c>
      <c r="O459" s="2">
        <f>'Spectral Math'!AC459/MAX('Spectral Math'!AC:AC)</f>
        <v>0</v>
      </c>
      <c r="P459" s="2">
        <f>'Spectral Math'!AD459/MAX('Spectral Math'!AD:AD)</f>
        <v>1.3084574877902092E-6</v>
      </c>
      <c r="Q459" s="2">
        <f>'Spectral Math'!AH459/MAX('Spectral Math'!AH:AH)</f>
        <v>1.2058200000000001E-6</v>
      </c>
    </row>
    <row r="460" spans="1:17" x14ac:dyDescent="0.2">
      <c r="A460" s="8">
        <f>'Spectral Math'!A460</f>
        <v>817</v>
      </c>
      <c r="B460" s="2">
        <f>'Spectral Math'!B460/MAX('Spectral Math'!B:B)</f>
        <v>1.1241430000000001E-6</v>
      </c>
      <c r="C460" s="2">
        <f>'Spectral Math'!C460/MAX('Spectral Math'!C:C)</f>
        <v>0</v>
      </c>
      <c r="D460" s="2">
        <f>'Spectral Math'!F460/MAX('Spectral Math'!F:F)</f>
        <v>0.51916294380437333</v>
      </c>
      <c r="E460" s="2">
        <f>'Spectral Math'!G460/MAX('Spectral Math'!G:G)</f>
        <v>0.40377656694328345</v>
      </c>
      <c r="F460" s="2">
        <f>'Spectral Math'!H460/MAX('Spectral Math'!H:H)</f>
        <v>0.97859046837336539</v>
      </c>
      <c r="G460" s="2">
        <f>'Spectral Math'!J460/MAX('Spectral Math'!J:J)</f>
        <v>0</v>
      </c>
      <c r="H460" s="2">
        <f>'Spectral Math'!K460/MAX('Spectral Math'!K:K)</f>
        <v>0</v>
      </c>
      <c r="I460" s="2">
        <f>'Spectral Math'!M460/MAX('Spectral Math'!M:M)</f>
        <v>3.9974267045467049E-3</v>
      </c>
      <c r="J460" s="2">
        <f>'Interpolated Spectra - 1nm'!AU460/MAX('Interpolated Spectra - 1nm'!AU:AU)</f>
        <v>0.9873385343628428</v>
      </c>
      <c r="L460" s="2">
        <f>'Spectral Math'!P460/MAX('Spectral Math'!P:P)</f>
        <v>0.76397785666334583</v>
      </c>
      <c r="M460" s="2">
        <f>'Spectral Math'!Q460/MAX('Spectral Math'!Q:Q)</f>
        <v>0.87568735564337563</v>
      </c>
      <c r="N460" s="2">
        <f>'Spectral Math'!AB460/MAX('Spectral Math'!AB:AB)</f>
        <v>0.87568735564337563</v>
      </c>
      <c r="O460" s="2">
        <f>'Spectral Math'!AC460/MAX('Spectral Math'!AC:AC)</f>
        <v>0</v>
      </c>
      <c r="P460" s="2">
        <f>'Spectral Math'!AD460/MAX('Spectral Math'!AD:AD)</f>
        <v>1.2197899705201701E-6</v>
      </c>
      <c r="Q460" s="2">
        <f>'Spectral Math'!AH460/MAX('Spectral Math'!AH:AH)</f>
        <v>1.1241430000000001E-6</v>
      </c>
    </row>
    <row r="461" spans="1:17" x14ac:dyDescent="0.2">
      <c r="A461" s="8">
        <f>'Spectral Math'!A461</f>
        <v>818</v>
      </c>
      <c r="B461" s="2">
        <f>'Spectral Math'!B461/MAX('Spectral Math'!B:B)</f>
        <v>1.048009E-6</v>
      </c>
      <c r="C461" s="2">
        <f>'Spectral Math'!C461/MAX('Spectral Math'!C:C)</f>
        <v>0</v>
      </c>
      <c r="D461" s="2">
        <f>'Spectral Math'!F461/MAX('Spectral Math'!F:F)</f>
        <v>0.50952268986597693</v>
      </c>
      <c r="E461" s="2">
        <f>'Spectral Math'!G461/MAX('Spectral Math'!G:G)</f>
        <v>0.40925993967188834</v>
      </c>
      <c r="F461" s="2">
        <f>'Spectral Math'!H461/MAX('Spectral Math'!H:H)</f>
        <v>0.97923924205902091</v>
      </c>
      <c r="G461" s="2">
        <f>'Spectral Math'!J461/MAX('Spectral Math'!J:J)</f>
        <v>0</v>
      </c>
      <c r="H461" s="2">
        <f>'Spectral Math'!K461/MAX('Spectral Math'!K:K)</f>
        <v>0</v>
      </c>
      <c r="I461" s="2">
        <f>'Spectral Math'!M461/MAX('Spectral Math'!M:M)</f>
        <v>3.986989559104025E-3</v>
      </c>
      <c r="J461" s="2">
        <f>'Interpolated Spectra - 1nm'!AU461/MAX('Interpolated Spectra - 1nm'!AU:AU)</f>
        <v>0.98663779094187076</v>
      </c>
      <c r="L461" s="2">
        <f>'Spectral Math'!P461/MAX('Spectral Math'!P:P)</f>
        <v>0.75028876115506371</v>
      </c>
      <c r="M461" s="2">
        <f>'Spectral Math'!Q461/MAX('Spectral Math'!Q:Q)</f>
        <v>0.86056677864479447</v>
      </c>
      <c r="N461" s="2">
        <f>'Spectral Math'!AB461/MAX('Spectral Math'!AB:AB)</f>
        <v>0.86056677864479436</v>
      </c>
      <c r="O461" s="2">
        <f>'Spectral Math'!AC461/MAX('Spectral Math'!AC:AC)</f>
        <v>0</v>
      </c>
      <c r="P461" s="2">
        <f>'Spectral Math'!AD461/MAX('Spectral Math'!AD:AD)</f>
        <v>1.1175423954063995E-6</v>
      </c>
      <c r="Q461" s="2">
        <f>'Spectral Math'!AH461/MAX('Spectral Math'!AH:AH)</f>
        <v>1.048009E-6</v>
      </c>
    </row>
    <row r="462" spans="1:17" x14ac:dyDescent="0.2">
      <c r="A462" s="8">
        <f>'Spectral Math'!A462</f>
        <v>819</v>
      </c>
      <c r="B462" s="2">
        <f>'Spectral Math'!B462/MAX('Spectral Math'!B:B)</f>
        <v>9.7705779999999995E-7</v>
      </c>
      <c r="C462" s="2">
        <f>'Spectral Math'!C462/MAX('Spectral Math'!C:C)</f>
        <v>0</v>
      </c>
      <c r="D462" s="2">
        <f>'Spectral Math'!F462/MAX('Spectral Math'!F:F)</f>
        <v>0.49988243592758053</v>
      </c>
      <c r="E462" s="2">
        <f>'Spectral Math'!G462/MAX('Spectral Math'!G:G)</f>
        <v>0.41474331240049322</v>
      </c>
      <c r="F462" s="2">
        <f>'Spectral Math'!H462/MAX('Spectral Math'!H:H)</f>
        <v>0.97988801574467654</v>
      </c>
      <c r="G462" s="2">
        <f>'Spectral Math'!J462/MAX('Spectral Math'!J:J)</f>
        <v>0</v>
      </c>
      <c r="H462" s="2">
        <f>'Spectral Math'!K462/MAX('Spectral Math'!K:K)</f>
        <v>0</v>
      </c>
      <c r="I462" s="2">
        <f>'Spectral Math'!M462/MAX('Spectral Math'!M:M)</f>
        <v>3.9765524136613434E-3</v>
      </c>
      <c r="J462" s="2">
        <f>'Interpolated Spectra - 1nm'!AU462/MAX('Interpolated Spectra - 1nm'!AU:AU)</f>
        <v>0.98593704752089839</v>
      </c>
      <c r="L462" s="2">
        <f>'Spectral Math'!P462/MAX('Spectral Math'!P:P)</f>
        <v>0.73658085568991982</v>
      </c>
      <c r="M462" s="2">
        <f>'Spectral Math'!Q462/MAX('Spectral Math'!Q:Q)</f>
        <v>0.84540380780947899</v>
      </c>
      <c r="N462" s="2">
        <f>'Spectral Math'!AB462/MAX('Spectral Math'!AB:AB)</f>
        <v>0.84540380780947888</v>
      </c>
      <c r="O462" s="2">
        <f>'Spectral Math'!AC462/MAX('Spectral Math'!AC:AC)</f>
        <v>0</v>
      </c>
      <c r="P462" s="2">
        <f>'Spectral Math'!AD462/MAX('Spectral Math'!AD:AD)</f>
        <v>1.0235259889542365E-6</v>
      </c>
      <c r="Q462" s="2">
        <f>'Spectral Math'!AH462/MAX('Spectral Math'!AH:AH)</f>
        <v>9.7705779999999995E-7</v>
      </c>
    </row>
    <row r="463" spans="1:17" x14ac:dyDescent="0.2">
      <c r="A463" s="8">
        <f>'Spectral Math'!A463</f>
        <v>820</v>
      </c>
      <c r="B463" s="2">
        <f>'Spectral Math'!B463/MAX('Spectral Math'!B:B)</f>
        <v>9.1093000000000002E-7</v>
      </c>
      <c r="C463" s="2">
        <f>'Spectral Math'!C463/MAX('Spectral Math'!C:C)</f>
        <v>0</v>
      </c>
      <c r="D463" s="2">
        <f>'Spectral Math'!F463/MAX('Spectral Math'!F:F)</f>
        <v>0.50387961438984241</v>
      </c>
      <c r="E463" s="2">
        <f>'Spectral Math'!G463/MAX('Spectral Math'!G:G)</f>
        <v>0.42047371908343506</v>
      </c>
      <c r="F463" s="2">
        <f>'Spectral Math'!H463/MAX('Spectral Math'!H:H)</f>
        <v>0.98053678943033207</v>
      </c>
      <c r="G463" s="2">
        <f>'Spectral Math'!J463/MAX('Spectral Math'!J:J)</f>
        <v>0</v>
      </c>
      <c r="H463" s="2">
        <f>'Spectral Math'!K463/MAX('Spectral Math'!K:K)</f>
        <v>0</v>
      </c>
      <c r="I463" s="2">
        <f>'Spectral Math'!M463/MAX('Spectral Math'!M:M)</f>
        <v>3.9661152682186635E-3</v>
      </c>
      <c r="J463" s="2">
        <f>'Interpolated Spectra - 1nm'!AU463/MAX('Interpolated Spectra - 1nm'!AU:AU)</f>
        <v>0.98523630409992635</v>
      </c>
      <c r="L463" s="2">
        <f>'Spectral Math'!P463/MAX('Spectral Math'!P:P)</f>
        <v>0.74296231299479154</v>
      </c>
      <c r="M463" s="2">
        <f>'Spectral Math'!Q463/MAX('Spectral Math'!Q:Q)</f>
        <v>0.85329264832063867</v>
      </c>
      <c r="N463" s="2">
        <f>'Spectral Math'!AB463/MAX('Spectral Math'!AB:AB)</f>
        <v>0.85329264832063867</v>
      </c>
      <c r="O463" s="2">
        <f>'Spectral Math'!AC463/MAX('Spectral Math'!AC:AC)</f>
        <v>0</v>
      </c>
      <c r="P463" s="2">
        <f>'Spectral Math'!AD463/MAX('Spectral Math'!AD:AD)</f>
        <v>9.6315775958497633E-7</v>
      </c>
      <c r="Q463" s="2">
        <f>'Spectral Math'!AH463/MAX('Spectral Math'!AH:AH)</f>
        <v>9.1093000000000002E-7</v>
      </c>
    </row>
    <row r="464" spans="1:17" x14ac:dyDescent="0.2">
      <c r="A464" s="8">
        <f>'Spectral Math'!A464</f>
        <v>821</v>
      </c>
      <c r="B464" s="2">
        <f>'Spectral Math'!B464/MAX('Spectral Math'!B:B)</f>
        <v>8.4925130000000002E-7</v>
      </c>
      <c r="C464" s="2">
        <f>'Spectral Math'!C464/MAX('Spectral Math'!C:C)</f>
        <v>0</v>
      </c>
      <c r="D464" s="2">
        <f>'Spectral Math'!F464/MAX('Spectral Math'!F:F)</f>
        <v>0.50787679285210441</v>
      </c>
      <c r="E464" s="2">
        <f>'Spectral Math'!G464/MAX('Spectral Math'!G:G)</f>
        <v>0.42658995978010777</v>
      </c>
      <c r="F464" s="2">
        <f>'Spectral Math'!H464/MAX('Spectral Math'!H:H)</f>
        <v>0.9811855631159877</v>
      </c>
      <c r="G464" s="2">
        <f>'Spectral Math'!J464/MAX('Spectral Math'!J:J)</f>
        <v>0</v>
      </c>
      <c r="H464" s="2">
        <f>'Spectral Math'!K464/MAX('Spectral Math'!K:K)</f>
        <v>0</v>
      </c>
      <c r="I464" s="2">
        <f>'Spectral Math'!M464/MAX('Spectral Math'!M:M)</f>
        <v>3.9556781227759828E-3</v>
      </c>
      <c r="J464" s="2">
        <f>'Interpolated Spectra - 1nm'!AU464/MAX('Interpolated Spectra - 1nm'!AU:AU)</f>
        <v>0.98453556067895431</v>
      </c>
      <c r="L464" s="2">
        <f>'Spectral Math'!P464/MAX('Spectral Math'!P:P)</f>
        <v>0.74935156955006932</v>
      </c>
      <c r="M464" s="2">
        <f>'Spectral Math'!Q464/MAX('Spectral Math'!Q:Q)</f>
        <v>0.8612001508326903</v>
      </c>
      <c r="N464" s="2">
        <f>'Spectral Math'!AB464/MAX('Spectral Math'!AB:AB)</f>
        <v>0.8612001508326903</v>
      </c>
      <c r="O464" s="2">
        <f>'Spectral Math'!AC464/MAX('Spectral Math'!AC:AC)</f>
        <v>0</v>
      </c>
      <c r="P464" s="2">
        <f>'Spectral Math'!AD464/MAX('Spectral Math'!AD:AD)</f>
        <v>9.0626401618783117E-7</v>
      </c>
      <c r="Q464" s="2">
        <f>'Spectral Math'!AH464/MAX('Spectral Math'!AH:AH)</f>
        <v>8.4925130000000002E-7</v>
      </c>
    </row>
    <row r="465" spans="1:17" x14ac:dyDescent="0.2">
      <c r="A465" s="8">
        <f>'Spectral Math'!A465</f>
        <v>822</v>
      </c>
      <c r="B465" s="2">
        <f>'Spectral Math'!B465/MAX('Spectral Math'!B:B)</f>
        <v>7.9172120000000001E-7</v>
      </c>
      <c r="C465" s="2">
        <f>'Spectral Math'!C465/MAX('Spectral Math'!C:C)</f>
        <v>0</v>
      </c>
      <c r="D465" s="2">
        <f>'Spectral Math'!F465/MAX('Spectral Math'!F:F)</f>
        <v>0.50623089583823189</v>
      </c>
      <c r="E465" s="2">
        <f>'Spectral Math'!G465/MAX('Spectral Math'!G:G)</f>
        <v>0.43031643032129552</v>
      </c>
      <c r="F465" s="2">
        <f>'Spectral Math'!H465/MAX('Spectral Math'!H:H)</f>
        <v>0.98183433680164334</v>
      </c>
      <c r="G465" s="2">
        <f>'Spectral Math'!J465/MAX('Spectral Math'!J:J)</f>
        <v>0</v>
      </c>
      <c r="H465" s="2">
        <f>'Spectral Math'!K465/MAX('Spectral Math'!K:K)</f>
        <v>0</v>
      </c>
      <c r="I465" s="2">
        <f>'Spectral Math'!M465/MAX('Spectral Math'!M:M)</f>
        <v>3.945240977333302E-3</v>
      </c>
      <c r="J465" s="2">
        <f>'Interpolated Spectra - 1nm'!AU465/MAX('Interpolated Spectra - 1nm'!AU:AU)</f>
        <v>0.98383481725798227</v>
      </c>
      <c r="L465" s="2">
        <f>'Spectral Math'!P465/MAX('Spectral Math'!P:P)</f>
        <v>0.74741699145196905</v>
      </c>
      <c r="M465" s="2">
        <f>'Spectral Math'!Q465/MAX('Spectral Math'!Q:Q)</f>
        <v>0.85954478420750879</v>
      </c>
      <c r="N465" s="2">
        <f>'Spectral Math'!AB465/MAX('Spectral Math'!AB:AB)</f>
        <v>0.85954478420750879</v>
      </c>
      <c r="O465" s="2">
        <f>'Spectral Math'!AC465/MAX('Spectral Math'!AC:AC)</f>
        <v>0</v>
      </c>
      <c r="P465" s="2">
        <f>'Spectral Math'!AD465/MAX('Spectral Math'!AD:AD)</f>
        <v>8.4324777202590597E-7</v>
      </c>
      <c r="Q465" s="2">
        <f>'Spectral Math'!AH465/MAX('Spectral Math'!AH:AH)</f>
        <v>7.9172120000000001E-7</v>
      </c>
    </row>
    <row r="466" spans="1:17" x14ac:dyDescent="0.2">
      <c r="A466" s="8">
        <f>'Spectral Math'!A466</f>
        <v>823</v>
      </c>
      <c r="B466" s="2">
        <f>'Spectral Math'!B466/MAX('Spectral Math'!B:B)</f>
        <v>7.3809039999999998E-7</v>
      </c>
      <c r="C466" s="2">
        <f>'Spectral Math'!C466/MAX('Spectral Math'!C:C)</f>
        <v>0</v>
      </c>
      <c r="D466" s="2">
        <f>'Spectral Math'!F466/MAX('Spectral Math'!F:F)</f>
        <v>0.50458499882435925</v>
      </c>
      <c r="E466" s="2">
        <f>'Spectral Math'!G466/MAX('Spectral Math'!G:G)</f>
        <v>0.43240661030965721</v>
      </c>
      <c r="F466" s="2">
        <f>'Spectral Math'!H466/MAX('Spectral Math'!H:H)</f>
        <v>0.98248311048729886</v>
      </c>
      <c r="G466" s="2">
        <f>'Spectral Math'!J466/MAX('Spectral Math'!J:J)</f>
        <v>0</v>
      </c>
      <c r="H466" s="2">
        <f>'Spectral Math'!K466/MAX('Spectral Math'!K:K)</f>
        <v>0</v>
      </c>
      <c r="I466" s="2">
        <f>'Spectral Math'!M466/MAX('Spectral Math'!M:M)</f>
        <v>3.9348038318906212E-3</v>
      </c>
      <c r="J466" s="2">
        <f>'Interpolated Spectra - 1nm'!AU466/MAX('Interpolated Spectra - 1nm'!AU:AU)</f>
        <v>0.9831340738370099</v>
      </c>
      <c r="L466" s="2">
        <f>'Spectral Math'!P466/MAX('Spectral Math'!P:P)</f>
        <v>0.74547920189781913</v>
      </c>
      <c r="M466" s="2">
        <f>'Spectral Math'!Q466/MAX('Spectral Math'!Q:Q)</f>
        <v>0.8578827817023541</v>
      </c>
      <c r="N466" s="2">
        <f>'Spectral Math'!AB466/MAX('Spectral Math'!AB:AB)</f>
        <v>0.85788278170235421</v>
      </c>
      <c r="O466" s="2">
        <f>'Spectral Math'!AC466/MAX('Spectral Math'!AC:AC)</f>
        <v>0</v>
      </c>
      <c r="P466" s="2">
        <f>'Spectral Math'!AD466/MAX('Spectral Math'!AD:AD)</f>
        <v>7.8460654546930188E-7</v>
      </c>
      <c r="Q466" s="2">
        <f>'Spectral Math'!AH466/MAX('Spectral Math'!AH:AH)</f>
        <v>7.3809039999999998E-7</v>
      </c>
    </row>
    <row r="467" spans="1:17" x14ac:dyDescent="0.2">
      <c r="A467" s="8">
        <f>'Spectral Math'!A467</f>
        <v>824</v>
      </c>
      <c r="B467" s="2">
        <f>'Spectral Math'!B467/MAX('Spectral Math'!B:B)</f>
        <v>6.881098E-7</v>
      </c>
      <c r="C467" s="2">
        <f>'Spectral Math'!C467/MAX('Spectral Math'!C:C)</f>
        <v>0</v>
      </c>
      <c r="D467" s="2">
        <f>'Spectral Math'!F467/MAX('Spectral Math'!F:F)</f>
        <v>0.50505525511403715</v>
      </c>
      <c r="E467" s="2">
        <f>'Spectral Math'!G467/MAX('Spectral Math'!G:G)</f>
        <v>0.43449679029801902</v>
      </c>
      <c r="F467" s="2">
        <f>'Spectral Math'!H467/MAX('Spectral Math'!H:H)</f>
        <v>0.9831318841729545</v>
      </c>
      <c r="G467" s="2">
        <f>'Spectral Math'!J467/MAX('Spectral Math'!J:J)</f>
        <v>0</v>
      </c>
      <c r="H467" s="2">
        <f>'Spectral Math'!K467/MAX('Spectral Math'!K:K)</f>
        <v>0</v>
      </c>
      <c r="I467" s="2">
        <f>'Spectral Math'!M467/MAX('Spectral Math'!M:M)</f>
        <v>3.9243666864479405E-3</v>
      </c>
      <c r="J467" s="2">
        <f>'Interpolated Spectra - 1nm'!AU467/MAX('Interpolated Spectra - 1nm'!AU:AU)</f>
        <v>0.98243333041603786</v>
      </c>
      <c r="L467" s="2">
        <f>'Spectral Math'!P467/MAX('Spectral Math'!P:P)</f>
        <v>0.74666669261645968</v>
      </c>
      <c r="M467" s="2">
        <f>'Spectral Math'!Q467/MAX('Spectral Math'!Q:Q)</f>
        <v>0.8598167200184248</v>
      </c>
      <c r="N467" s="2">
        <f>'Spectral Math'!AB467/MAX('Spectral Math'!AB:AB)</f>
        <v>0.85981672001842491</v>
      </c>
      <c r="O467" s="2">
        <f>'Spectral Math'!AC467/MAX('Spectral Math'!AC:AC)</f>
        <v>0</v>
      </c>
      <c r="P467" s="2">
        <f>'Spectral Math'!AD467/MAX('Spectral Math'!AD:AD)</f>
        <v>7.3312503141119911E-7</v>
      </c>
      <c r="Q467" s="2">
        <f>'Spectral Math'!AH467/MAX('Spectral Math'!AH:AH)</f>
        <v>6.881098E-7</v>
      </c>
    </row>
    <row r="468" spans="1:17" x14ac:dyDescent="0.2">
      <c r="A468" s="8">
        <f>'Spectral Math'!A468</f>
        <v>825</v>
      </c>
      <c r="B468" s="2">
        <f>'Spectral Math'!B468/MAX('Spectral Math'!B:B)</f>
        <v>6.4153E-7</v>
      </c>
      <c r="C468" s="2">
        <f>'Spectral Math'!C468/MAX('Spectral Math'!C:C)</f>
        <v>0</v>
      </c>
      <c r="D468" s="2">
        <f>'Spectral Math'!F468/MAX('Spectral Math'!F:F)</f>
        <v>0.50552551140371504</v>
      </c>
      <c r="E468" s="2">
        <f>'Spectral Math'!G468/MAX('Spectral Math'!G:G)</f>
        <v>0.43658697028638072</v>
      </c>
      <c r="F468" s="2">
        <f>'Spectral Math'!H468/MAX('Spectral Math'!H:H)</f>
        <v>0.98378065785861002</v>
      </c>
      <c r="G468" s="2">
        <f>'Spectral Math'!J468/MAX('Spectral Math'!J:J)</f>
        <v>0</v>
      </c>
      <c r="H468" s="2">
        <f>'Spectral Math'!K468/MAX('Spectral Math'!K:K)</f>
        <v>0</v>
      </c>
      <c r="I468" s="2">
        <f>'Spectral Math'!M468/MAX('Spectral Math'!M:M)</f>
        <v>3.9139295410052597E-3</v>
      </c>
      <c r="J468" s="2">
        <f>'Interpolated Spectra - 1nm'!AU468/MAX('Interpolated Spectra - 1nm'!AU:AU)</f>
        <v>0.98173258699506583</v>
      </c>
      <c r="L468" s="2">
        <f>'Spectral Math'!P468/MAX('Spectral Math'!P:P)</f>
        <v>0.74785510089397134</v>
      </c>
      <c r="M468" s="2">
        <f>'Spectral Math'!Q468/MAX('Spectral Math'!Q:Q)</f>
        <v>0.86175352040315745</v>
      </c>
      <c r="N468" s="2">
        <f>'Spectral Math'!AB468/MAX('Spectral Math'!AB:AB)</f>
        <v>0.86175352040315745</v>
      </c>
      <c r="O468" s="2">
        <f>'Spectral Math'!AC468/MAX('Spectral Math'!AC:AC)</f>
        <v>0</v>
      </c>
      <c r="P468" s="2">
        <f>'Spectral Math'!AD468/MAX('Spectral Math'!AD:AD)</f>
        <v>6.8503767220972289E-7</v>
      </c>
      <c r="Q468" s="2">
        <f>'Spectral Math'!AH468/MAX('Spectral Math'!AH:AH)</f>
        <v>6.4153E-7</v>
      </c>
    </row>
    <row r="469" spans="1:17" x14ac:dyDescent="0.2">
      <c r="A469" s="8">
        <f>'Spectral Math'!A469</f>
        <v>826</v>
      </c>
      <c r="B469" s="2">
        <f>'Spectral Math'!B469/MAX('Spectral Math'!B:B)</f>
        <v>5.9808949999999996E-7</v>
      </c>
      <c r="C469" s="2">
        <f>'Spectral Math'!C469/MAX('Spectral Math'!C:C)</f>
        <v>0</v>
      </c>
      <c r="D469" s="2">
        <f>'Spectral Math'!F469/MAX('Spectral Math'!F:F)</f>
        <v>0.50787679285210441</v>
      </c>
      <c r="E469" s="2">
        <f>'Spectral Math'!G469/MAX('Spectral Math'!G:G)</f>
        <v>0.43867715027474241</v>
      </c>
      <c r="F469" s="2">
        <f>'Spectral Math'!H469/MAX('Spectral Math'!H:H)</f>
        <v>0.98442943154426565</v>
      </c>
      <c r="G469" s="2">
        <f>'Spectral Math'!J469/MAX('Spectral Math'!J:J)</f>
        <v>0</v>
      </c>
      <c r="H469" s="2">
        <f>'Spectral Math'!K469/MAX('Spectral Math'!K:K)</f>
        <v>0</v>
      </c>
      <c r="I469" s="2">
        <f>'Spectral Math'!M469/MAX('Spectral Math'!M:M)</f>
        <v>3.9034923955625794E-3</v>
      </c>
      <c r="J469" s="2">
        <f>'Interpolated Spectra - 1nm'!AU469/MAX('Interpolated Spectra - 1nm'!AU:AU)</f>
        <v>0.98103184357409356</v>
      </c>
      <c r="L469" s="2">
        <f>'Spectral Math'!P469/MAX('Spectral Math'!P:P)</f>
        <v>0.75182897850258634</v>
      </c>
      <c r="M469" s="2">
        <f>'Spectral Math'!Q469/MAX('Spectral Math'!Q:Q)</f>
        <v>0.86690394028271156</v>
      </c>
      <c r="N469" s="2">
        <f>'Spectral Math'!AB469/MAX('Spectral Math'!AB:AB)</f>
        <v>0.86690394028271156</v>
      </c>
      <c r="O469" s="2">
        <f>'Spectral Math'!AC469/MAX('Spectral Math'!AC:AC)</f>
        <v>0</v>
      </c>
      <c r="P469" s="2">
        <f>'Spectral Math'!AD469/MAX('Spectral Math'!AD:AD)</f>
        <v>6.4246810735364115E-7</v>
      </c>
      <c r="Q469" s="2">
        <f>'Spectral Math'!AH469/MAX('Spectral Math'!AH:AH)</f>
        <v>5.9808949999999996E-7</v>
      </c>
    </row>
    <row r="470" spans="1:17" x14ac:dyDescent="0.2">
      <c r="A470" s="8">
        <f>'Spectral Math'!A470</f>
        <v>827</v>
      </c>
      <c r="B470" s="2">
        <f>'Spectral Math'!B470/MAX('Spectral Math'!B:B)</f>
        <v>5.5757460000000005E-7</v>
      </c>
      <c r="C470" s="2">
        <f>'Spectral Math'!C470/MAX('Spectral Math'!C:C)</f>
        <v>0</v>
      </c>
      <c r="D470" s="2">
        <f>'Spectral Math'!F470/MAX('Spectral Math'!F:F)</f>
        <v>0.50811192099694336</v>
      </c>
      <c r="E470" s="2">
        <f>'Spectral Math'!G470/MAX('Spectral Math'!G:G)</f>
        <v>0.44076733026310411</v>
      </c>
      <c r="F470" s="2">
        <f>'Spectral Math'!H470/MAX('Spectral Math'!H:H)</f>
        <v>0.98507820522992129</v>
      </c>
      <c r="G470" s="2">
        <f>'Spectral Math'!J470/MAX('Spectral Math'!J:J)</f>
        <v>0</v>
      </c>
      <c r="H470" s="2">
        <f>'Spectral Math'!K470/MAX('Spectral Math'!K:K)</f>
        <v>0</v>
      </c>
      <c r="I470" s="2">
        <f>'Spectral Math'!M470/MAX('Spectral Math'!M:M)</f>
        <v>3.8930552501198982E-3</v>
      </c>
      <c r="J470" s="2">
        <f>'Interpolated Spectra - 1nm'!AU470/MAX('Interpolated Spectra - 1nm'!AU:AU)</f>
        <v>0.98033110015312142</v>
      </c>
      <c r="L470" s="2">
        <f>'Spectral Math'!P470/MAX('Spectral Math'!P:P)</f>
        <v>0.75267275865433658</v>
      </c>
      <c r="M470" s="2">
        <f>'Spectral Math'!Q470/MAX('Spectral Math'!Q:Q)</f>
        <v>0.8684488308851025</v>
      </c>
      <c r="N470" s="2">
        <f>'Spectral Math'!AB470/MAX('Spectral Math'!AB:AB)</f>
        <v>0.86844883088510239</v>
      </c>
      <c r="O470" s="2">
        <f>'Spectral Math'!AC470/MAX('Spectral Math'!AC:AC)</f>
        <v>0</v>
      </c>
      <c r="P470" s="2">
        <f>'Spectral Math'!AD470/MAX('Spectral Math'!AD:AD)</f>
        <v>6.0001434729279941E-7</v>
      </c>
      <c r="Q470" s="2">
        <f>'Spectral Math'!AH470/MAX('Spectral Math'!AH:AH)</f>
        <v>5.5757460000000005E-7</v>
      </c>
    </row>
    <row r="471" spans="1:17" x14ac:dyDescent="0.2">
      <c r="A471" s="8">
        <f>'Spectral Math'!A471</f>
        <v>828</v>
      </c>
      <c r="B471" s="2">
        <f>'Spectral Math'!B471/MAX('Spectral Math'!B:B)</f>
        <v>5.1980799999999999E-7</v>
      </c>
      <c r="C471" s="2">
        <f>'Spectral Math'!C471/MAX('Spectral Math'!C:C)</f>
        <v>0</v>
      </c>
      <c r="D471" s="2">
        <f>'Spectral Math'!F471/MAX('Spectral Math'!F:F)</f>
        <v>0.5083470491417823</v>
      </c>
      <c r="E471" s="2">
        <f>'Spectral Math'!G471/MAX('Spectral Math'!G:G)</f>
        <v>0.4428575102514658</v>
      </c>
      <c r="F471" s="2">
        <f>'Spectral Math'!H471/MAX('Spectral Math'!H:H)</f>
        <v>0.98572697891557681</v>
      </c>
      <c r="G471" s="2">
        <f>'Spectral Math'!J471/MAX('Spectral Math'!J:J)</f>
        <v>0</v>
      </c>
      <c r="H471" s="2">
        <f>'Spectral Math'!K471/MAX('Spectral Math'!K:K)</f>
        <v>0</v>
      </c>
      <c r="I471" s="2">
        <f>'Spectral Math'!M471/MAX('Spectral Math'!M:M)</f>
        <v>3.8826181046772179E-3</v>
      </c>
      <c r="J471" s="2">
        <f>'Interpolated Spectra - 1nm'!AU471/MAX('Interpolated Spectra - 1nm'!AU:AU)</f>
        <v>0.97963035673214938</v>
      </c>
      <c r="L471" s="2">
        <f>'Spectral Math'!P471/MAX('Spectral Math'!P:P)</f>
        <v>0.75351699758552249</v>
      </c>
      <c r="M471" s="2">
        <f>'Spectral Math'!Q471/MAX('Spectral Math'!Q:Q)</f>
        <v>0.86999553357418602</v>
      </c>
      <c r="N471" s="2">
        <f>'Spectral Math'!AB471/MAX('Spectral Math'!AB:AB)</f>
        <v>0.86999553357418602</v>
      </c>
      <c r="O471" s="2">
        <f>'Spectral Math'!AC471/MAX('Spectral Math'!AC:AC)</f>
        <v>0</v>
      </c>
      <c r="P471" s="2">
        <f>'Spectral Math'!AD471/MAX('Spectral Math'!AD:AD)</f>
        <v>5.6036938603100096E-7</v>
      </c>
      <c r="Q471" s="2">
        <f>'Spectral Math'!AH471/MAX('Spectral Math'!AH:AH)</f>
        <v>5.1980799999999999E-7</v>
      </c>
    </row>
    <row r="472" spans="1:17" x14ac:dyDescent="0.2">
      <c r="A472" s="8">
        <f>'Spectral Math'!A472</f>
        <v>829</v>
      </c>
      <c r="B472" s="2">
        <f>'Spectral Math'!B472/MAX('Spectral Math'!B:B)</f>
        <v>0</v>
      </c>
      <c r="C472" s="2">
        <f>'Spectral Math'!C472/MAX('Spectral Math'!C:C)</f>
        <v>0</v>
      </c>
      <c r="D472" s="2">
        <f>'Spectral Math'!F472/MAX('Spectral Math'!F:F)</f>
        <v>0.50411474253468136</v>
      </c>
      <c r="E472" s="2">
        <f>'Spectral Math'!G472/MAX('Spectral Math'!G:G)</f>
        <v>0.44598278149815795</v>
      </c>
      <c r="F472" s="2">
        <f>'Spectral Math'!H472/MAX('Spectral Math'!H:H)</f>
        <v>0.98637575260123245</v>
      </c>
      <c r="G472" s="2">
        <f>'Spectral Math'!J472/MAX('Spectral Math'!J:J)</f>
        <v>0</v>
      </c>
      <c r="H472" s="2">
        <f>'Spectral Math'!K472/MAX('Spectral Math'!K:K)</f>
        <v>0</v>
      </c>
      <c r="I472" s="2">
        <f>'Spectral Math'!M472/MAX('Spectral Math'!M:M)</f>
        <v>3.8721809592345371E-3</v>
      </c>
      <c r="J472" s="2">
        <f>'Interpolated Spectra - 1nm'!AU472/MAX('Interpolated Spectra - 1nm'!AU:AU)</f>
        <v>0.97892961331117734</v>
      </c>
      <c r="L472" s="2">
        <f>'Spectral Math'!P472/MAX('Spectral Math'!P:P)</f>
        <v>0.74773530962317736</v>
      </c>
      <c r="M472" s="2">
        <f>'Spectral Math'!Q472/MAX('Spectral Math'!Q:Q)</f>
        <v>0.86388832265589766</v>
      </c>
      <c r="N472" s="2">
        <f>'Spectral Math'!AB472/MAX('Spectral Math'!AB:AB)</f>
        <v>0.86388832265589766</v>
      </c>
      <c r="O472" s="2">
        <f>'Spectral Math'!AC472/MAX('Spectral Math'!AC:AC)</f>
        <v>0</v>
      </c>
      <c r="P472" s="2">
        <f>'Spectral Math'!AD472/MAX('Spectral Math'!AD:AD)</f>
        <v>0</v>
      </c>
      <c r="Q472" s="2">
        <f>'Spectral Math'!AH472/MAX('Spectral Math'!AH:AH)</f>
        <v>0</v>
      </c>
    </row>
    <row r="473" spans="1:17" x14ac:dyDescent="0.2">
      <c r="A473" s="8">
        <f>'Spectral Math'!A473</f>
        <v>830</v>
      </c>
      <c r="B473" s="2">
        <f>'Spectral Math'!B473/MAX('Spectral Math'!B:B)</f>
        <v>0</v>
      </c>
      <c r="C473" s="2">
        <f>'Spectral Math'!C473/MAX('Spectral Math'!C:C)</f>
        <v>0</v>
      </c>
      <c r="D473" s="2">
        <f>'Spectral Math'!F473/MAX('Spectral Math'!F:F)</f>
        <v>0.49988243592758053</v>
      </c>
      <c r="E473" s="2">
        <f>'Spectral Math'!G473/MAX('Spectral Math'!G:G)</f>
        <v>0.45224710980372995</v>
      </c>
      <c r="F473" s="2">
        <f>'Spectral Math'!H473/MAX('Spectral Math'!H:H)</f>
        <v>0.98702452628688808</v>
      </c>
      <c r="G473" s="2">
        <f>'Spectral Math'!J473/MAX('Spectral Math'!J:J)</f>
        <v>0</v>
      </c>
      <c r="H473" s="2">
        <f>'Spectral Math'!K473/MAX('Spectral Math'!K:K)</f>
        <v>0</v>
      </c>
      <c r="I473" s="2">
        <f>'Spectral Math'!M473/MAX('Spectral Math'!M:M)</f>
        <v>3.8617438137918563E-3</v>
      </c>
      <c r="J473" s="2">
        <f>'Interpolated Spectra - 1nm'!AU473/MAX('Interpolated Spectra - 1nm'!AU:AU)</f>
        <v>0.97822886989020508</v>
      </c>
      <c r="L473" s="2">
        <f>'Spectral Math'!P473/MAX('Spectral Math'!P:P)</f>
        <v>0.74194536363099062</v>
      </c>
      <c r="M473" s="2">
        <f>'Spectral Math'!Q473/MAX('Spectral Math'!Q:Q)</f>
        <v>0.85776277753968289</v>
      </c>
      <c r="N473" s="2">
        <f>'Spectral Math'!AB473/MAX('Spectral Math'!AB:AB)</f>
        <v>0.85776277753968277</v>
      </c>
      <c r="O473" s="2">
        <f>'Spectral Math'!AC473/MAX('Spectral Math'!AC:AC)</f>
        <v>0</v>
      </c>
      <c r="P473" s="2">
        <f>'Spectral Math'!AD473/MAX('Spectral Math'!AD:AD)</f>
        <v>0</v>
      </c>
      <c r="Q473" s="2">
        <f>'Spectral Math'!AH473/MAX('Spectral Math'!AH:AH)</f>
        <v>0</v>
      </c>
    </row>
    <row r="474" spans="1:17" x14ac:dyDescent="0.2">
      <c r="A474" s="8">
        <f>'Spectral Math'!A474</f>
        <v>831</v>
      </c>
      <c r="B474" s="2">
        <f>'Spectral Math'!B474/MAX('Spectral Math'!B:B)</f>
        <v>0</v>
      </c>
      <c r="C474" s="2">
        <f>'Spectral Math'!C474/MAX('Spectral Math'!C:C)</f>
        <v>0</v>
      </c>
      <c r="D474" s="2">
        <f>'Spectral Math'!F474/MAX('Spectral Math'!F:F)</f>
        <v>0.49706089818951327</v>
      </c>
      <c r="E474" s="2">
        <f>'Spectral Math'!G474/MAX('Spectral Math'!G:G)</f>
        <v>0.45851143810930189</v>
      </c>
      <c r="F474" s="2">
        <f>'Spectral Math'!H474/MAX('Spectral Math'!H:H)</f>
        <v>0.98767329997254361</v>
      </c>
      <c r="G474" s="2">
        <f>'Spectral Math'!J474/MAX('Spectral Math'!J:J)</f>
        <v>0</v>
      </c>
      <c r="H474" s="2">
        <f>'Spectral Math'!K474/MAX('Spectral Math'!K:K)</f>
        <v>0</v>
      </c>
      <c r="I474" s="2">
        <f>'Spectral Math'!M474/MAX('Spectral Math'!M:M)</f>
        <v>3.851306668349176E-3</v>
      </c>
      <c r="J474" s="2">
        <f>'Interpolated Spectra - 1nm'!AU474/MAX('Interpolated Spectra - 1nm'!AU:AU)</f>
        <v>0.97752812646923293</v>
      </c>
      <c r="L474" s="2">
        <f>'Spectral Math'!P474/MAX('Spectral Math'!P:P)</f>
        <v>0.73824245512967057</v>
      </c>
      <c r="M474" s="2">
        <f>'Spectral Math'!Q474/MAX('Spectral Math'!Q:Q)</f>
        <v>0.85404284205436998</v>
      </c>
      <c r="N474" s="2">
        <f>'Spectral Math'!AB474/MAX('Spectral Math'!AB:AB)</f>
        <v>0.85404284205436998</v>
      </c>
      <c r="O474" s="2">
        <f>'Spectral Math'!AC474/MAX('Spectral Math'!AC:AC)</f>
        <v>0</v>
      </c>
      <c r="P474" s="2">
        <f>'Spectral Math'!AD474/MAX('Spectral Math'!AD:AD)</f>
        <v>0</v>
      </c>
      <c r="Q474" s="2">
        <f>'Spectral Math'!AH474/MAX('Spectral Math'!AH:AH)</f>
        <v>0</v>
      </c>
    </row>
    <row r="475" spans="1:17" x14ac:dyDescent="0.2">
      <c r="A475" s="8">
        <f>'Spectral Math'!A475</f>
        <v>832</v>
      </c>
      <c r="B475" s="2">
        <f>'Spectral Math'!B475/MAX('Spectral Math'!B:B)</f>
        <v>0</v>
      </c>
      <c r="C475" s="2">
        <f>'Spectral Math'!C475/MAX('Spectral Math'!C:C)</f>
        <v>0</v>
      </c>
      <c r="D475" s="2">
        <f>'Spectral Math'!F475/MAX('Spectral Math'!F:F)</f>
        <v>0.49423936045144606</v>
      </c>
      <c r="E475" s="2">
        <f>'Spectral Math'!G475/MAX('Spectral Math'!G:G)</f>
        <v>0.45814650888831127</v>
      </c>
      <c r="F475" s="2">
        <f>'Spectral Math'!H475/MAX('Spectral Math'!H:H)</f>
        <v>0.98832207365819924</v>
      </c>
      <c r="G475" s="2">
        <f>'Spectral Math'!J475/MAX('Spectral Math'!J:J)</f>
        <v>0</v>
      </c>
      <c r="H475" s="2">
        <f>'Spectral Math'!K475/MAX('Spectral Math'!K:K)</f>
        <v>0</v>
      </c>
      <c r="I475" s="2">
        <f>'Spectral Math'!M475/MAX('Spectral Math'!M:M)</f>
        <v>3.8408695229064948E-3</v>
      </c>
      <c r="J475" s="2">
        <f>'Interpolated Spectra - 1nm'!AU475/MAX('Interpolated Spectra - 1nm'!AU:AU)</f>
        <v>0.97682738304826089</v>
      </c>
      <c r="L475" s="2">
        <f>'Spectral Math'!P475/MAX('Spectral Math'!P:P)</f>
        <v>0.7345340412751229</v>
      </c>
      <c r="M475" s="2">
        <f>'Spectral Math'!Q475/MAX('Spectral Math'!Q:Q)</f>
        <v>0.85031090573140689</v>
      </c>
      <c r="N475" s="2">
        <f>'Spectral Math'!AB475/MAX('Spectral Math'!AB:AB)</f>
        <v>0.85031090573140677</v>
      </c>
      <c r="O475" s="2">
        <f>'Spectral Math'!AC475/MAX('Spectral Math'!AC:AC)</f>
        <v>0</v>
      </c>
      <c r="P475" s="2">
        <f>'Spectral Math'!AD475/MAX('Spectral Math'!AD:AD)</f>
        <v>0</v>
      </c>
      <c r="Q475" s="2">
        <f>'Spectral Math'!AH475/MAX('Spectral Math'!AH:AH)</f>
        <v>0</v>
      </c>
    </row>
    <row r="476" spans="1:17" x14ac:dyDescent="0.2">
      <c r="A476" s="8">
        <f>'Spectral Math'!A476</f>
        <v>833</v>
      </c>
      <c r="B476" s="2">
        <f>'Spectral Math'!B476/MAX('Spectral Math'!B:B)</f>
        <v>0</v>
      </c>
      <c r="C476" s="2">
        <f>'Spectral Math'!C476/MAX('Spectral Math'!C:C)</f>
        <v>0</v>
      </c>
      <c r="D476" s="2">
        <f>'Spectral Math'!F476/MAX('Spectral Math'!F:F)</f>
        <v>0.49188807900305664</v>
      </c>
      <c r="E476" s="2">
        <f>'Spectral Math'!G476/MAX('Spectral Math'!G:G)</f>
        <v>0.45241932013093905</v>
      </c>
      <c r="F476" s="2">
        <f>'Spectral Math'!H476/MAX('Spectral Math'!H:H)</f>
        <v>0.98897084734385476</v>
      </c>
      <c r="G476" s="2">
        <f>'Spectral Math'!J476/MAX('Spectral Math'!J:J)</f>
        <v>0</v>
      </c>
      <c r="H476" s="2">
        <f>'Spectral Math'!K476/MAX('Spectral Math'!K:K)</f>
        <v>0</v>
      </c>
      <c r="I476" s="2">
        <f>'Spectral Math'!M476/MAX('Spectral Math'!M:M)</f>
        <v>3.8304323774638145E-3</v>
      </c>
      <c r="J476" s="2">
        <f>'Interpolated Spectra - 1nm'!AU476/MAX('Interpolated Spectra - 1nm'!AU:AU)</f>
        <v>0.97612663962728863</v>
      </c>
      <c r="L476" s="2">
        <f>'Spectral Math'!P476/MAX('Spectral Math'!P:P)</f>
        <v>0.73151947146645491</v>
      </c>
      <c r="M476" s="2">
        <f>'Spectral Math'!Q476/MAX('Spectral Math'!Q:Q)</f>
        <v>0.84737706793975687</v>
      </c>
      <c r="N476" s="2">
        <f>'Spectral Math'!AB476/MAX('Spectral Math'!AB:AB)</f>
        <v>0.84737706793975676</v>
      </c>
      <c r="O476" s="2">
        <f>'Spectral Math'!AC476/MAX('Spectral Math'!AC:AC)</f>
        <v>0</v>
      </c>
      <c r="P476" s="2">
        <f>'Spectral Math'!AD476/MAX('Spectral Math'!AD:AD)</f>
        <v>0</v>
      </c>
      <c r="Q476" s="2">
        <f>'Spectral Math'!AH476/MAX('Spectral Math'!AH:AH)</f>
        <v>0</v>
      </c>
    </row>
    <row r="477" spans="1:17" x14ac:dyDescent="0.2">
      <c r="A477" s="8">
        <f>'Spectral Math'!A477</f>
        <v>834</v>
      </c>
      <c r="B477" s="2">
        <f>'Spectral Math'!B477/MAX('Spectral Math'!B:B)</f>
        <v>0</v>
      </c>
      <c r="C477" s="2">
        <f>'Spectral Math'!C477/MAX('Spectral Math'!C:C)</f>
        <v>0</v>
      </c>
      <c r="D477" s="2">
        <f>'Spectral Math'!F477/MAX('Spectral Math'!F:F)</f>
        <v>0.48953679755466728</v>
      </c>
      <c r="E477" s="2">
        <f>'Spectral Math'!G477/MAX('Spectral Math'!G:G)</f>
        <v>0.44669213137356684</v>
      </c>
      <c r="F477" s="2">
        <f>'Spectral Math'!H477/MAX('Spectral Math'!H:H)</f>
        <v>0.9896196210295104</v>
      </c>
      <c r="G477" s="2">
        <f>'Spectral Math'!J477/MAX('Spectral Math'!J:J)</f>
        <v>0</v>
      </c>
      <c r="H477" s="2">
        <f>'Spectral Math'!K477/MAX('Spectral Math'!K:K)</f>
        <v>0</v>
      </c>
      <c r="I477" s="2">
        <f>'Spectral Math'!M477/MAX('Spectral Math'!M:M)</f>
        <v>3.8199952320211333E-3</v>
      </c>
      <c r="J477" s="2">
        <f>'Interpolated Spectra - 1nm'!AU477/MAX('Interpolated Spectra - 1nm'!AU:AU)</f>
        <v>0.97542589620631659</v>
      </c>
      <c r="L477" s="2">
        <f>'Spectral Math'!P477/MAX('Spectral Math'!P:P)</f>
        <v>0.72850031386343039</v>
      </c>
      <c r="M477" s="2">
        <f>'Spectral Math'!Q477/MAX('Spectral Math'!Q:Q)</f>
        <v>0.84443333066891435</v>
      </c>
      <c r="N477" s="2">
        <f>'Spectral Math'!AB477/MAX('Spectral Math'!AB:AB)</f>
        <v>0.84443333066891435</v>
      </c>
      <c r="O477" s="2">
        <f>'Spectral Math'!AC477/MAX('Spectral Math'!AC:AC)</f>
        <v>0</v>
      </c>
      <c r="P477" s="2">
        <f>'Spectral Math'!AD477/MAX('Spectral Math'!AD:AD)</f>
        <v>0</v>
      </c>
      <c r="Q477" s="2">
        <f>'Spectral Math'!AH477/MAX('Spectral Math'!AH:AH)</f>
        <v>0</v>
      </c>
    </row>
    <row r="478" spans="1:17" x14ac:dyDescent="0.2">
      <c r="A478" s="8">
        <f>'Spectral Math'!A478</f>
        <v>835</v>
      </c>
      <c r="B478" s="2">
        <f>'Spectral Math'!B478/MAX('Spectral Math'!B:B)</f>
        <v>0</v>
      </c>
      <c r="C478" s="2">
        <f>'Spectral Math'!C478/MAX('Spectral Math'!C:C)</f>
        <v>0</v>
      </c>
      <c r="D478" s="2">
        <f>'Spectral Math'!F478/MAX('Spectral Math'!F:F)</f>
        <v>0.49212320714789559</v>
      </c>
      <c r="E478" s="2">
        <f>'Spectral Math'!G478/MAX('Spectral Math'!G:G)</f>
        <v>0.44096494261619468</v>
      </c>
      <c r="F478" s="2">
        <f>'Spectral Math'!H478/MAX('Spectral Math'!H:H)</f>
        <v>0.99026839471516614</v>
      </c>
      <c r="G478" s="2">
        <f>'Spectral Math'!J478/MAX('Spectral Math'!J:J)</f>
        <v>0</v>
      </c>
      <c r="H478" s="2">
        <f>'Spectral Math'!K478/MAX('Spectral Math'!K:K)</f>
        <v>0</v>
      </c>
      <c r="I478" s="2">
        <f>'Spectral Math'!M478/MAX('Spectral Math'!M:M)</f>
        <v>3.809558086578453E-3</v>
      </c>
      <c r="J478" s="2">
        <f>'Interpolated Spectra - 1nm'!AU478/MAX('Interpolated Spectra - 1nm'!AU:AU)</f>
        <v>0.97472515278534444</v>
      </c>
      <c r="L478" s="2">
        <f>'Spectral Math'!P478/MAX('Spectral Math'!P:P)</f>
        <v>0.73282937152482697</v>
      </c>
      <c r="M478" s="2">
        <f>'Spectral Math'!Q478/MAX('Spectral Math'!Q:Q)</f>
        <v>0.85000819376532311</v>
      </c>
      <c r="N478" s="2">
        <f>'Spectral Math'!AB478/MAX('Spectral Math'!AB:AB)</f>
        <v>0.85000819376532311</v>
      </c>
      <c r="O478" s="2">
        <f>'Spectral Math'!AC478/MAX('Spectral Math'!AC:AC)</f>
        <v>0</v>
      </c>
      <c r="P478" s="2">
        <f>'Spectral Math'!AD478/MAX('Spectral Math'!AD:AD)</f>
        <v>0</v>
      </c>
      <c r="Q478" s="2">
        <f>'Spectral Math'!AH478/MAX('Spectral Math'!AH:AH)</f>
        <v>0</v>
      </c>
    </row>
    <row r="479" spans="1:17" x14ac:dyDescent="0.2">
      <c r="A479" s="8">
        <f>'Spectral Math'!A479</f>
        <v>836</v>
      </c>
      <c r="B479" s="2">
        <f>'Spectral Math'!B479/MAX('Spectral Math'!B:B)</f>
        <v>0</v>
      </c>
      <c r="C479" s="2">
        <f>'Spectral Math'!C479/MAX('Spectral Math'!C:C)</f>
        <v>0</v>
      </c>
      <c r="D479" s="2">
        <f>'Spectral Math'!F479/MAX('Spectral Math'!F:F)</f>
        <v>0.4947096167411239</v>
      </c>
      <c r="E479" s="2">
        <f>'Spectral Math'!G479/MAX('Spectral Math'!G:G)</f>
        <v>0.43523775385882246</v>
      </c>
      <c r="F479" s="2">
        <f>'Spectral Math'!H479/MAX('Spectral Math'!H:H)</f>
        <v>0.99091716840082167</v>
      </c>
      <c r="G479" s="2">
        <f>'Spectral Math'!J479/MAX('Spectral Math'!J:J)</f>
        <v>0</v>
      </c>
      <c r="H479" s="2">
        <f>'Spectral Math'!K479/MAX('Spectral Math'!K:K)</f>
        <v>0</v>
      </c>
      <c r="I479" s="2">
        <f>'Spectral Math'!M479/MAX('Spectral Math'!M:M)</f>
        <v>3.7991209411357722E-3</v>
      </c>
      <c r="J479" s="2">
        <f>'Interpolated Spectra - 1nm'!AU479/MAX('Interpolated Spectra - 1nm'!AU:AU)</f>
        <v>0.9740244093643724</v>
      </c>
      <c r="L479" s="2">
        <f>'Spectral Math'!P479/MAX('Spectral Math'!P:P)</f>
        <v>0.73716347576001551</v>
      </c>
      <c r="M479" s="2">
        <f>'Spectral Math'!Q479/MAX('Spectral Math'!Q:Q)</f>
        <v>0.8555954935775828</v>
      </c>
      <c r="N479" s="2">
        <f>'Spectral Math'!AB479/MAX('Spectral Math'!AB:AB)</f>
        <v>0.8555954935775828</v>
      </c>
      <c r="O479" s="2">
        <f>'Spectral Math'!AC479/MAX('Spectral Math'!AC:AC)</f>
        <v>0</v>
      </c>
      <c r="P479" s="2">
        <f>'Spectral Math'!AD479/MAX('Spectral Math'!AD:AD)</f>
        <v>0</v>
      </c>
      <c r="Q479" s="2">
        <f>'Spectral Math'!AH479/MAX('Spectral Math'!AH:AH)</f>
        <v>0</v>
      </c>
    </row>
    <row r="480" spans="1:17" x14ac:dyDescent="0.2">
      <c r="A480" s="8">
        <f>'Spectral Math'!A480</f>
        <v>837</v>
      </c>
      <c r="B480" s="2">
        <f>'Spectral Math'!B480/MAX('Spectral Math'!B:B)</f>
        <v>0</v>
      </c>
      <c r="C480" s="2">
        <f>'Spectral Math'!C480/MAX('Spectral Math'!C:C)</f>
        <v>0</v>
      </c>
      <c r="D480" s="2">
        <f>'Spectral Math'!F480/MAX('Spectral Math'!F:F)</f>
        <v>0.49282859158241243</v>
      </c>
      <c r="E480" s="2">
        <f>'Spectral Math'!G480/MAX('Spectral Math'!G:G)</f>
        <v>0.42951056510145036</v>
      </c>
      <c r="F480" s="2">
        <f>'Spectral Math'!H480/MAX('Spectral Math'!H:H)</f>
        <v>0.9915659420864773</v>
      </c>
      <c r="G480" s="2">
        <f>'Spectral Math'!J480/MAX('Spectral Math'!J:J)</f>
        <v>0</v>
      </c>
      <c r="H480" s="2">
        <f>'Spectral Math'!K480/MAX('Spectral Math'!K:K)</f>
        <v>0</v>
      </c>
      <c r="I480" s="2">
        <f>'Spectral Math'!M480/MAX('Spectral Math'!M:M)</f>
        <v>3.7886837956930914E-3</v>
      </c>
      <c r="J480" s="2">
        <f>'Interpolated Spectra - 1nm'!AU480/MAX('Interpolated Spectra - 1nm'!AU:AU)</f>
        <v>0.97332366594340014</v>
      </c>
      <c r="L480" s="2">
        <f>'Spectral Math'!P480/MAX('Spectral Math'!P:P)</f>
        <v>0.73484137365892022</v>
      </c>
      <c r="M480" s="2">
        <f>'Spectral Math'!Q480/MAX('Spectral Math'!Q:Q)</f>
        <v>0.85345873589388188</v>
      </c>
      <c r="N480" s="2">
        <f>'Spectral Math'!AB480/MAX('Spectral Math'!AB:AB)</f>
        <v>0.85345873589388188</v>
      </c>
      <c r="O480" s="2">
        <f>'Spectral Math'!AC480/MAX('Spectral Math'!AC:AC)</f>
        <v>0</v>
      </c>
      <c r="P480" s="2">
        <f>'Spectral Math'!AD480/MAX('Spectral Math'!AD:AD)</f>
        <v>0</v>
      </c>
      <c r="Q480" s="2">
        <f>'Spectral Math'!AH480/MAX('Spectral Math'!AH:AH)</f>
        <v>0</v>
      </c>
    </row>
    <row r="481" spans="1:17" x14ac:dyDescent="0.2">
      <c r="A481" s="8">
        <f>'Spectral Math'!A481</f>
        <v>838</v>
      </c>
      <c r="B481" s="2">
        <f>'Spectral Math'!B481/MAX('Spectral Math'!B:B)</f>
        <v>0</v>
      </c>
      <c r="C481" s="2">
        <f>'Spectral Math'!C481/MAX('Spectral Math'!C:C)</f>
        <v>0</v>
      </c>
      <c r="D481" s="2">
        <f>'Spectral Math'!F481/MAX('Spectral Math'!F:F)</f>
        <v>0.49094756642370091</v>
      </c>
      <c r="E481" s="2">
        <f>'Spectral Math'!G481/MAX('Spectral Math'!G:G)</f>
        <v>0.42653653926636326</v>
      </c>
      <c r="F481" s="2">
        <f>'Spectral Math'!H481/MAX('Spectral Math'!H:H)</f>
        <v>0.99221471577213294</v>
      </c>
      <c r="G481" s="2">
        <f>'Spectral Math'!J481/MAX('Spectral Math'!J:J)</f>
        <v>0</v>
      </c>
      <c r="H481" s="2">
        <f>'Spectral Math'!K481/MAX('Spectral Math'!K:K)</f>
        <v>0</v>
      </c>
      <c r="I481" s="2">
        <f>'Spectral Math'!M481/MAX('Spectral Math'!M:M)</f>
        <v>3.7782466502504107E-3</v>
      </c>
      <c r="J481" s="2">
        <f>'Interpolated Spectra - 1nm'!AU481/MAX('Interpolated Spectra - 1nm'!AU:AU)</f>
        <v>0.9726229225224281</v>
      </c>
      <c r="L481" s="2">
        <f>'Spectral Math'!P481/MAX('Spectral Math'!P:P)</f>
        <v>0.73251560132233973</v>
      </c>
      <c r="M481" s="2">
        <f>'Spectral Math'!Q481/MAX('Spectral Math'!Q:Q)</f>
        <v>0.85131418357574373</v>
      </c>
      <c r="N481" s="2">
        <f>'Spectral Math'!AB481/MAX('Spectral Math'!AB:AB)</f>
        <v>0.85131418357574373</v>
      </c>
      <c r="O481" s="2">
        <f>'Spectral Math'!AC481/MAX('Spectral Math'!AC:AC)</f>
        <v>0</v>
      </c>
      <c r="P481" s="2">
        <f>'Spectral Math'!AD481/MAX('Spectral Math'!AD:AD)</f>
        <v>0</v>
      </c>
      <c r="Q481" s="2">
        <f>'Spectral Math'!AH481/MAX('Spectral Math'!AH:AH)</f>
        <v>0</v>
      </c>
    </row>
    <row r="482" spans="1:17" x14ac:dyDescent="0.2">
      <c r="A482" s="8">
        <f>'Spectral Math'!A482</f>
        <v>839</v>
      </c>
      <c r="B482" s="2">
        <f>'Spectral Math'!B482/MAX('Spectral Math'!B:B)</f>
        <v>0</v>
      </c>
      <c r="C482" s="2">
        <f>'Spectral Math'!C482/MAX('Spectral Math'!C:C)</f>
        <v>0</v>
      </c>
      <c r="D482" s="2">
        <f>'Spectral Math'!F482/MAX('Spectral Math'!F:F)</f>
        <v>0.49000705384434518</v>
      </c>
      <c r="E482" s="2">
        <f>'Spectral Math'!G482/MAX('Spectral Math'!G:G)</f>
        <v>0.41468859805170066</v>
      </c>
      <c r="F482" s="2">
        <f>'Spectral Math'!H482/MAX('Spectral Math'!H:H)</f>
        <v>0.99286348945778846</v>
      </c>
      <c r="G482" s="2">
        <f>'Spectral Math'!J482/MAX('Spectral Math'!J:J)</f>
        <v>0</v>
      </c>
      <c r="H482" s="2">
        <f>'Spectral Math'!K482/MAX('Spectral Math'!K:K)</f>
        <v>0</v>
      </c>
      <c r="I482" s="2">
        <f>'Spectral Math'!M482/MAX('Spectral Math'!M:M)</f>
        <v>3.7678095048077299E-3</v>
      </c>
      <c r="J482" s="2">
        <f>'Interpolated Spectra - 1nm'!AU482/MAX('Interpolated Spectra - 1nm'!AU:AU)</f>
        <v>0.97192217910145595</v>
      </c>
      <c r="L482" s="2">
        <f>'Spectral Math'!P482/MAX('Spectral Math'!P:P)</f>
        <v>0.73159036290171686</v>
      </c>
      <c r="M482" s="2">
        <f>'Spectral Math'!Q482/MAX('Spectral Math'!Q:Q)</f>
        <v>0.85079483177193049</v>
      </c>
      <c r="N482" s="2">
        <f>'Spectral Math'!AB482/MAX('Spectral Math'!AB:AB)</f>
        <v>0.85079483177193038</v>
      </c>
      <c r="O482" s="2">
        <f>'Spectral Math'!AC482/MAX('Spectral Math'!AC:AC)</f>
        <v>0</v>
      </c>
      <c r="P482" s="2">
        <f>'Spectral Math'!AD482/MAX('Spectral Math'!AD:AD)</f>
        <v>0</v>
      </c>
      <c r="Q482" s="2">
        <f>'Spectral Math'!AH482/MAX('Spectral Math'!AH:AH)</f>
        <v>0</v>
      </c>
    </row>
    <row r="483" spans="1:17" x14ac:dyDescent="0.2">
      <c r="A483" s="8">
        <f>'Spectral Math'!A483</f>
        <v>840</v>
      </c>
      <c r="B483" s="2">
        <f>'Spectral Math'!B483/MAX('Spectral Math'!B:B)</f>
        <v>0</v>
      </c>
      <c r="C483" s="2">
        <f>'Spectral Math'!C483/MAX('Spectral Math'!C:C)</f>
        <v>0</v>
      </c>
      <c r="D483" s="2">
        <f>'Spectral Math'!F483/MAX('Spectral Math'!F:F)</f>
        <v>0.48906654126498944</v>
      </c>
      <c r="E483" s="2">
        <f>'Spectral Math'!G483/MAX('Spectral Math'!G:G)</f>
        <v>0.4208745772515004</v>
      </c>
      <c r="F483" s="2">
        <f>'Spectral Math'!H483/MAX('Spectral Math'!H:H)</f>
        <v>0.9935122631434441</v>
      </c>
      <c r="G483" s="2">
        <f>'Spectral Math'!J483/MAX('Spectral Math'!J:J)</f>
        <v>0</v>
      </c>
      <c r="H483" s="2">
        <f>'Spectral Math'!K483/MAX('Spectral Math'!K:K)</f>
        <v>0</v>
      </c>
      <c r="I483" s="2">
        <f>'Spectral Math'!M483/MAX('Spectral Math'!M:M)</f>
        <v>3.7573723593650496E-3</v>
      </c>
      <c r="J483" s="2">
        <f>'Interpolated Spectra - 1nm'!AU483/MAX('Interpolated Spectra - 1nm'!AU:AU)</f>
        <v>0.97107735690465269</v>
      </c>
      <c r="L483" s="2">
        <f>'Spectral Math'!P483/MAX('Spectral Math'!P:P)</f>
        <v>0.73066328936335134</v>
      </c>
      <c r="M483" s="2">
        <f>'Spectral Math'!Q483/MAX('Spectral Math'!Q:Q)</f>
        <v>0.85027193825328595</v>
      </c>
      <c r="N483" s="2">
        <f>'Spectral Math'!AB483/MAX('Spectral Math'!AB:AB)</f>
        <v>0.85027193825328584</v>
      </c>
      <c r="O483" s="2">
        <f>'Spectral Math'!AC483/MAX('Spectral Math'!AC:AC)</f>
        <v>0</v>
      </c>
      <c r="P483" s="2">
        <f>'Spectral Math'!AD483/MAX('Spectral Math'!AD:AD)</f>
        <v>0</v>
      </c>
      <c r="Q483" s="2">
        <f>'Spectral Math'!AH483/MAX('Spectral Math'!AH:AH)</f>
        <v>0</v>
      </c>
    </row>
    <row r="484" spans="1:17" x14ac:dyDescent="0.2">
      <c r="A484" s="8">
        <f>'Spectral Math'!A484</f>
        <v>841</v>
      </c>
      <c r="B484" s="2">
        <f>'Spectral Math'!B484/MAX('Spectral Math'!B:B)</f>
        <v>0</v>
      </c>
      <c r="C484" s="2">
        <f>'Spectral Math'!C484/MAX('Spectral Math'!C:C)</f>
        <v>0</v>
      </c>
      <c r="D484" s="2">
        <f>'Spectral Math'!F484/MAX('Spectral Math'!F:F)</f>
        <v>0.48812602868563365</v>
      </c>
      <c r="E484" s="2">
        <f>'Spectral Math'!G484/MAX('Spectral Math'!G:G)</f>
        <v>0.42706055645130009</v>
      </c>
      <c r="F484" s="2">
        <f>'Spectral Math'!H484/MAX('Spectral Math'!H:H)</f>
        <v>0.99416103682909962</v>
      </c>
      <c r="G484" s="2">
        <f>'Spectral Math'!J484/MAX('Spectral Math'!J:J)</f>
        <v>0</v>
      </c>
      <c r="H484" s="2">
        <f>'Spectral Math'!K484/MAX('Spectral Math'!K:K)</f>
        <v>0</v>
      </c>
      <c r="I484" s="2">
        <f>'Spectral Math'!M484/MAX('Spectral Math'!M:M)</f>
        <v>3.7469352139223688E-3</v>
      </c>
      <c r="J484" s="2">
        <f>'Interpolated Spectra - 1nm'!AU484/MAX('Interpolated Spectra - 1nm'!AU:AU)</f>
        <v>0.97017089064449602</v>
      </c>
      <c r="L484" s="2">
        <f>'Spectral Math'!P484/MAX('Spectral Math'!P:P)</f>
        <v>0.72973438070724328</v>
      </c>
      <c r="M484" s="2">
        <f>'Spectral Math'!Q484/MAX('Spectral Math'!Q:Q)</f>
        <v>0.84974549883625206</v>
      </c>
      <c r="N484" s="2">
        <f>'Spectral Math'!AB484/MAX('Spectral Math'!AB:AB)</f>
        <v>0.84974549883625206</v>
      </c>
      <c r="O484" s="2">
        <f>'Spectral Math'!AC484/MAX('Spectral Math'!AC:AC)</f>
        <v>0</v>
      </c>
      <c r="P484" s="2">
        <f>'Spectral Math'!AD484/MAX('Spectral Math'!AD:AD)</f>
        <v>0</v>
      </c>
      <c r="Q484" s="2">
        <f>'Spectral Math'!AH484/MAX('Spectral Math'!AH:AH)</f>
        <v>0</v>
      </c>
    </row>
    <row r="485" spans="1:17" x14ac:dyDescent="0.2">
      <c r="A485" s="8">
        <f>'Spectral Math'!A485</f>
        <v>842</v>
      </c>
      <c r="B485" s="2">
        <f>'Spectral Math'!B485/MAX('Spectral Math'!B:B)</f>
        <v>0</v>
      </c>
      <c r="C485" s="2">
        <f>'Spectral Math'!C485/MAX('Spectral Math'!C:C)</f>
        <v>0</v>
      </c>
      <c r="D485" s="2">
        <f>'Spectral Math'!F485/MAX('Spectral Math'!F:F)</f>
        <v>0.48718551610627792</v>
      </c>
      <c r="E485" s="2">
        <f>'Spectral Math'!G485/MAX('Spectral Math'!G:G)</f>
        <v>0.43324653565109972</v>
      </c>
      <c r="F485" s="2">
        <f>'Spectral Math'!H485/MAX('Spectral Math'!H:H)</f>
        <v>0.99480981051475526</v>
      </c>
      <c r="G485" s="2">
        <f>'Spectral Math'!J485/MAX('Spectral Math'!J:J)</f>
        <v>0</v>
      </c>
      <c r="H485" s="2">
        <f>'Spectral Math'!K485/MAX('Spectral Math'!K:K)</f>
        <v>0</v>
      </c>
      <c r="I485" s="2">
        <f>'Spectral Math'!M485/MAX('Spectral Math'!M:M)</f>
        <v>3.7364980684796881E-3</v>
      </c>
      <c r="J485" s="2">
        <f>'Interpolated Spectra - 1nm'!AU485/MAX('Interpolated Spectra - 1nm'!AU:AU)</f>
        <v>0.96926442438433946</v>
      </c>
      <c r="L485" s="2">
        <f>'Spectral Math'!P485/MAX('Spectral Math'!P:P)</f>
        <v>0.72880363693339256</v>
      </c>
      <c r="M485" s="2">
        <f>'Spectral Math'!Q485/MAX('Spectral Math'!Q:Q)</f>
        <v>0.84921550933727197</v>
      </c>
      <c r="N485" s="2">
        <f>'Spectral Math'!AB485/MAX('Spectral Math'!AB:AB)</f>
        <v>0.84921550933727197</v>
      </c>
      <c r="O485" s="2">
        <f>'Spectral Math'!AC485/MAX('Spectral Math'!AC:AC)</f>
        <v>0</v>
      </c>
      <c r="P485" s="2">
        <f>'Spectral Math'!AD485/MAX('Spectral Math'!AD:AD)</f>
        <v>0</v>
      </c>
      <c r="Q485" s="2">
        <f>'Spectral Math'!AH485/MAX('Spectral Math'!AH:AH)</f>
        <v>0</v>
      </c>
    </row>
    <row r="486" spans="1:17" x14ac:dyDescent="0.2">
      <c r="A486" s="8">
        <f>'Spectral Math'!A486</f>
        <v>843</v>
      </c>
      <c r="B486" s="2">
        <f>'Spectral Math'!B486/MAX('Spectral Math'!B:B)</f>
        <v>0</v>
      </c>
      <c r="C486" s="2">
        <f>'Spectral Math'!C486/MAX('Spectral Math'!C:C)</f>
        <v>0</v>
      </c>
      <c r="D486" s="2">
        <f>'Spectral Math'!F486/MAX('Spectral Math'!F:F)</f>
        <v>0.48436397836821066</v>
      </c>
      <c r="E486" s="2">
        <f>'Spectral Math'!G486/MAX('Spectral Math'!G:G)</f>
        <v>0.4394325148508994</v>
      </c>
      <c r="F486" s="2">
        <f>'Spectral Math'!H486/MAX('Spectral Math'!H:H)</f>
        <v>0.99545858420041089</v>
      </c>
      <c r="G486" s="2">
        <f>'Spectral Math'!J486/MAX('Spectral Math'!J:J)</f>
        <v>0</v>
      </c>
      <c r="H486" s="2">
        <f>'Spectral Math'!K486/MAX('Spectral Math'!K:K)</f>
        <v>0</v>
      </c>
      <c r="I486" s="2">
        <f>'Spectral Math'!M486/MAX('Spectral Math'!M:M)</f>
        <v>3.7260609230370073E-3</v>
      </c>
      <c r="J486" s="2">
        <f>'Interpolated Spectra - 1nm'!AU486/MAX('Interpolated Spectra - 1nm'!AU:AU)</f>
        <v>0.96835795812418279</v>
      </c>
      <c r="L486" s="2">
        <f>'Spectral Math'!P486/MAX('Spectral Math'!P:P)</f>
        <v>0.72505530926794315</v>
      </c>
      <c r="M486" s="2">
        <f>'Spectral Math'!Q486/MAX('Spectral Math'!Q:Q)</f>
        <v>0.84539886319146174</v>
      </c>
      <c r="N486" s="2">
        <f>'Spectral Math'!AB486/MAX('Spectral Math'!AB:AB)</f>
        <v>0.84539886319146162</v>
      </c>
      <c r="O486" s="2">
        <f>'Spectral Math'!AC486/MAX('Spectral Math'!AC:AC)</f>
        <v>0</v>
      </c>
      <c r="P486" s="2">
        <f>'Spectral Math'!AD486/MAX('Spectral Math'!AD:AD)</f>
        <v>0</v>
      </c>
      <c r="Q486" s="2">
        <f>'Spectral Math'!AH486/MAX('Spectral Math'!AH:AH)</f>
        <v>0</v>
      </c>
    </row>
    <row r="487" spans="1:17" x14ac:dyDescent="0.2">
      <c r="A487" s="8">
        <f>'Spectral Math'!A487</f>
        <v>844</v>
      </c>
      <c r="B487" s="2">
        <f>'Spectral Math'!B487/MAX('Spectral Math'!B:B)</f>
        <v>0</v>
      </c>
      <c r="C487" s="2">
        <f>'Spectral Math'!C487/MAX('Spectral Math'!C:C)</f>
        <v>0</v>
      </c>
      <c r="D487" s="2">
        <f>'Spectral Math'!F487/MAX('Spectral Math'!F:F)</f>
        <v>0.48154244063014345</v>
      </c>
      <c r="E487" s="2">
        <f>'Spectral Math'!G487/MAX('Spectral Math'!G:G)</f>
        <v>0.44561849405069909</v>
      </c>
      <c r="F487" s="2">
        <f>'Spectral Math'!H487/MAX('Spectral Math'!H:H)</f>
        <v>0.99610735788606641</v>
      </c>
      <c r="G487" s="2">
        <f>'Spectral Math'!J487/MAX('Spectral Math'!J:J)</f>
        <v>0</v>
      </c>
      <c r="H487" s="2">
        <f>'Spectral Math'!K487/MAX('Spectral Math'!K:K)</f>
        <v>0</v>
      </c>
      <c r="I487" s="2">
        <f>'Spectral Math'!M487/MAX('Spectral Math'!M:M)</f>
        <v>3.7156237775943265E-3</v>
      </c>
      <c r="J487" s="2">
        <f>'Interpolated Spectra - 1nm'!AU487/MAX('Interpolated Spectra - 1nm'!AU:AU)</f>
        <v>0.96745149186402624</v>
      </c>
      <c r="L487" s="2">
        <f>'Spectral Math'!P487/MAX('Spectral Math'!P:P)</f>
        <v>0.72130147624926599</v>
      </c>
      <c r="M487" s="2">
        <f>'Spectral Math'!Q487/MAX('Spectral Math'!Q:Q)</f>
        <v>0.84157009697661223</v>
      </c>
      <c r="N487" s="2">
        <f>'Spectral Math'!AB487/MAX('Spectral Math'!AB:AB)</f>
        <v>0.84157009697661223</v>
      </c>
      <c r="O487" s="2">
        <f>'Spectral Math'!AC487/MAX('Spectral Math'!AC:AC)</f>
        <v>0</v>
      </c>
      <c r="P487" s="2">
        <f>'Spectral Math'!AD487/MAX('Spectral Math'!AD:AD)</f>
        <v>0</v>
      </c>
      <c r="Q487" s="2">
        <f>'Spectral Math'!AH487/MAX('Spectral Math'!AH:AH)</f>
        <v>0</v>
      </c>
    </row>
    <row r="488" spans="1:17" x14ac:dyDescent="0.2">
      <c r="A488" s="8">
        <f>'Spectral Math'!A488</f>
        <v>845</v>
      </c>
      <c r="B488" s="2">
        <f>'Spectral Math'!B488/MAX('Spectral Math'!B:B)</f>
        <v>0</v>
      </c>
      <c r="C488" s="2">
        <f>'Spectral Math'!C488/MAX('Spectral Math'!C:C)</f>
        <v>0</v>
      </c>
      <c r="D488" s="2">
        <f>'Spectral Math'!F488/MAX('Spectral Math'!F:F)</f>
        <v>0.48248295320949919</v>
      </c>
      <c r="E488" s="2">
        <f>'Spectral Math'!G488/MAX('Spectral Math'!G:G)</f>
        <v>0.44485462683395877</v>
      </c>
      <c r="F488" s="2">
        <f>'Spectral Math'!H488/MAX('Spectral Math'!H:H)</f>
        <v>0.99675613157172205</v>
      </c>
      <c r="G488" s="2">
        <f>'Spectral Math'!J488/MAX('Spectral Math'!J:J)</f>
        <v>0</v>
      </c>
      <c r="H488" s="2">
        <f>'Spectral Math'!K488/MAX('Spectral Math'!K:K)</f>
        <v>0</v>
      </c>
      <c r="I488" s="2">
        <f>'Spectral Math'!M488/MAX('Spectral Math'!M:M)</f>
        <v>3.7051866321516458E-3</v>
      </c>
      <c r="J488" s="2">
        <f>'Interpolated Spectra - 1nm'!AU488/MAX('Interpolated Spectra - 1nm'!AU:AU)</f>
        <v>0.96654502560386957</v>
      </c>
      <c r="L488" s="2">
        <f>'Spectral Math'!P488/MAX('Spectral Math'!P:P)</f>
        <v>0.72318097589604358</v>
      </c>
      <c r="M488" s="2">
        <f>'Spectral Math'!Q488/MAX('Spectral Math'!Q:Q)</f>
        <v>0.84431253172273535</v>
      </c>
      <c r="N488" s="2">
        <f>'Spectral Math'!AB488/MAX('Spectral Math'!AB:AB)</f>
        <v>0.84431253172273535</v>
      </c>
      <c r="O488" s="2">
        <f>'Spectral Math'!AC488/MAX('Spectral Math'!AC:AC)</f>
        <v>0</v>
      </c>
      <c r="P488" s="2">
        <f>'Spectral Math'!AD488/MAX('Spectral Math'!AD:AD)</f>
        <v>0</v>
      </c>
      <c r="Q488" s="2">
        <f>'Spectral Math'!AH488/MAX('Spectral Math'!AH:AH)</f>
        <v>0</v>
      </c>
    </row>
    <row r="489" spans="1:17" x14ac:dyDescent="0.2">
      <c r="A489" s="8">
        <f>'Spectral Math'!A489</f>
        <v>846</v>
      </c>
      <c r="B489" s="2">
        <f>'Spectral Math'!B489/MAX('Spectral Math'!B:B)</f>
        <v>0</v>
      </c>
      <c r="C489" s="2">
        <f>'Spectral Math'!C489/MAX('Spectral Math'!C:C)</f>
        <v>0</v>
      </c>
      <c r="D489" s="2">
        <f>'Spectral Math'!F489/MAX('Spectral Math'!F:F)</f>
        <v>0.48342346578885492</v>
      </c>
      <c r="E489" s="2">
        <f>'Spectral Math'!G489/MAX('Spectral Math'!G:G)</f>
        <v>0.42482565614606155</v>
      </c>
      <c r="F489" s="2">
        <f>'Spectral Math'!H489/MAX('Spectral Math'!H:H)</f>
        <v>0.99740490525737768</v>
      </c>
      <c r="G489" s="2">
        <f>'Spectral Math'!J489/MAX('Spectral Math'!J:J)</f>
        <v>0</v>
      </c>
      <c r="H489" s="2">
        <f>'Spectral Math'!K489/MAX('Spectral Math'!K:K)</f>
        <v>0</v>
      </c>
      <c r="I489" s="2">
        <f>'Spectral Math'!M489/MAX('Spectral Math'!M:M)</f>
        <v>3.6947494867089654E-3</v>
      </c>
      <c r="J489" s="2">
        <f>'Interpolated Spectra - 1nm'!AU489/MAX('Interpolated Spectra - 1nm'!AU:AU)</f>
        <v>0.96563855934371301</v>
      </c>
      <c r="L489" s="2">
        <f>'Spectral Math'!P489/MAX('Spectral Math'!P:P)</f>
        <v>0.72506231066056381</v>
      </c>
      <c r="M489" s="2">
        <f>'Spectral Math'!Q489/MAX('Spectral Math'!Q:Q)</f>
        <v>0.84705996685073626</v>
      </c>
      <c r="N489" s="2">
        <f>'Spectral Math'!AB489/MAX('Spectral Math'!AB:AB)</f>
        <v>0.84705996685073626</v>
      </c>
      <c r="O489" s="2">
        <f>'Spectral Math'!AC489/MAX('Spectral Math'!AC:AC)</f>
        <v>0</v>
      </c>
      <c r="P489" s="2">
        <f>'Spectral Math'!AD489/MAX('Spectral Math'!AD:AD)</f>
        <v>0</v>
      </c>
      <c r="Q489" s="2">
        <f>'Spectral Math'!AH489/MAX('Spectral Math'!AH:AH)</f>
        <v>0</v>
      </c>
    </row>
    <row r="490" spans="1:17" x14ac:dyDescent="0.2">
      <c r="A490" s="8">
        <f>'Spectral Math'!A490</f>
        <v>847</v>
      </c>
      <c r="B490" s="2">
        <f>'Spectral Math'!B490/MAX('Spectral Math'!B:B)</f>
        <v>0</v>
      </c>
      <c r="C490" s="2">
        <f>'Spectral Math'!C490/MAX('Spectral Math'!C:C)</f>
        <v>0</v>
      </c>
      <c r="D490" s="2">
        <f>'Spectral Math'!F490/MAX('Spectral Math'!F:F)</f>
        <v>0.48224782506466024</v>
      </c>
      <c r="E490" s="2">
        <f>'Spectral Math'!G490/MAX('Spectral Math'!G:G)</f>
        <v>0.43065780575723162</v>
      </c>
      <c r="F490" s="2">
        <f>'Spectral Math'!H490/MAX('Spectral Math'!H:H)</f>
        <v>0.99805367894303321</v>
      </c>
      <c r="G490" s="2">
        <f>'Spectral Math'!J490/MAX('Spectral Math'!J:J)</f>
        <v>0</v>
      </c>
      <c r="H490" s="2">
        <f>'Spectral Math'!K490/MAX('Spectral Math'!K:K)</f>
        <v>0</v>
      </c>
      <c r="I490" s="2">
        <f>'Spectral Math'!M490/MAX('Spectral Math'!M:M)</f>
        <v>3.6843123412662842E-3</v>
      </c>
      <c r="J490" s="2">
        <f>'Interpolated Spectra - 1nm'!AU490/MAX('Interpolated Spectra - 1nm'!AU:AU)</f>
        <v>0.96473209308355612</v>
      </c>
      <c r="L490" s="2">
        <f>'Spectral Math'!P490/MAX('Spectral Math'!P:P)</f>
        <v>0.72376950514239669</v>
      </c>
      <c r="M490" s="2">
        <f>'Spectral Math'!Q490/MAX('Spectral Math'!Q:Q)</f>
        <v>0.84609963389422194</v>
      </c>
      <c r="N490" s="2">
        <f>'Spectral Math'!AB490/MAX('Spectral Math'!AB:AB)</f>
        <v>0.84609963389422194</v>
      </c>
      <c r="O490" s="2">
        <f>'Spectral Math'!AC490/MAX('Spectral Math'!AC:AC)</f>
        <v>0</v>
      </c>
      <c r="P490" s="2">
        <f>'Spectral Math'!AD490/MAX('Spectral Math'!AD:AD)</f>
        <v>0</v>
      </c>
      <c r="Q490" s="2">
        <f>'Spectral Math'!AH490/MAX('Spectral Math'!AH:AH)</f>
        <v>0</v>
      </c>
    </row>
    <row r="491" spans="1:17" x14ac:dyDescent="0.2">
      <c r="A491" s="8">
        <f>'Spectral Math'!A491</f>
        <v>848</v>
      </c>
      <c r="B491" s="2">
        <f>'Spectral Math'!B491/MAX('Spectral Math'!B:B)</f>
        <v>0</v>
      </c>
      <c r="C491" s="2">
        <f>'Spectral Math'!C491/MAX('Spectral Math'!C:C)</f>
        <v>0</v>
      </c>
      <c r="D491" s="2">
        <f>'Spectral Math'!F491/MAX('Spectral Math'!F:F)</f>
        <v>0.48107218434046556</v>
      </c>
      <c r="E491" s="2">
        <f>'Spectral Math'!G491/MAX('Spectral Math'!G:G)</f>
        <v>0.43281079826667068</v>
      </c>
      <c r="F491" s="2">
        <f>'Spectral Math'!H491/MAX('Spectral Math'!H:H)</f>
        <v>0.99870245262868884</v>
      </c>
      <c r="G491" s="2">
        <f>'Spectral Math'!J491/MAX('Spectral Math'!J:J)</f>
        <v>0</v>
      </c>
      <c r="H491" s="2">
        <f>'Spectral Math'!K491/MAX('Spectral Math'!K:K)</f>
        <v>0</v>
      </c>
      <c r="I491" s="2">
        <f>'Spectral Math'!M491/MAX('Spectral Math'!M:M)</f>
        <v>3.6738751958236039E-3</v>
      </c>
      <c r="J491" s="2">
        <f>'Interpolated Spectra - 1nm'!AU491/MAX('Interpolated Spectra - 1nm'!AU:AU)</f>
        <v>0.96382562682339956</v>
      </c>
      <c r="L491" s="2">
        <f>'Spectral Math'!P491/MAX('Spectral Math'!P:P)</f>
        <v>0.72247440572705146</v>
      </c>
      <c r="M491" s="2">
        <f>'Spectral Math'!Q491/MAX('Spectral Math'!Q:Q)</f>
        <v>0.84513465276288091</v>
      </c>
      <c r="N491" s="2">
        <f>'Spectral Math'!AB491/MAX('Spectral Math'!AB:AB)</f>
        <v>0.8451346527628808</v>
      </c>
      <c r="O491" s="2">
        <f>'Spectral Math'!AC491/MAX('Spectral Math'!AC:AC)</f>
        <v>0</v>
      </c>
      <c r="P491" s="2">
        <f>'Spectral Math'!AD491/MAX('Spectral Math'!AD:AD)</f>
        <v>0</v>
      </c>
      <c r="Q491" s="2">
        <f>'Spectral Math'!AH491/MAX('Spectral Math'!AH:AH)</f>
        <v>0</v>
      </c>
    </row>
    <row r="492" spans="1:17" x14ac:dyDescent="0.2">
      <c r="A492" s="8">
        <f>'Spectral Math'!A492</f>
        <v>849</v>
      </c>
      <c r="B492" s="2">
        <f>'Spectral Math'!B492/MAX('Spectral Math'!B:B)</f>
        <v>0</v>
      </c>
      <c r="C492" s="2">
        <f>'Spectral Math'!C492/MAX('Spectral Math'!C:C)</f>
        <v>0</v>
      </c>
      <c r="D492" s="2">
        <f>'Spectral Math'!F492/MAX('Spectral Math'!F:F)</f>
        <v>0.46766988008464611</v>
      </c>
      <c r="E492" s="2">
        <f>'Spectral Math'!G492/MAX('Spectral Math'!G:G)</f>
        <v>0.43496379077610964</v>
      </c>
      <c r="F492" s="2">
        <f>'Spectral Math'!H492/MAX('Spectral Math'!H:H)</f>
        <v>0.99935122631434437</v>
      </c>
      <c r="G492" s="2">
        <f>'Spectral Math'!J492/MAX('Spectral Math'!J:J)</f>
        <v>0</v>
      </c>
      <c r="H492" s="2">
        <f>'Spectral Math'!K492/MAX('Spectral Math'!K:K)</f>
        <v>0</v>
      </c>
      <c r="I492" s="2">
        <f>'Spectral Math'!M492/MAX('Spectral Math'!M:M)</f>
        <v>3.6634380503809232E-3</v>
      </c>
      <c r="J492" s="2">
        <f>'Interpolated Spectra - 1nm'!AU492/MAX('Interpolated Spectra - 1nm'!AU:AU)</f>
        <v>0.96291916056324289</v>
      </c>
      <c r="L492" s="2">
        <f>'Spectral Math'!P492/MAX('Spectral Math'!P:P)</f>
        <v>0.70280307579250167</v>
      </c>
      <c r="M492" s="2">
        <f>'Spectral Math'!Q492/MAX('Spectral Math'!Q:Q)</f>
        <v>0.82265762922784491</v>
      </c>
      <c r="N492" s="2">
        <f>'Spectral Math'!AB492/MAX('Spectral Math'!AB:AB)</f>
        <v>0.82265762922784491</v>
      </c>
      <c r="O492" s="2">
        <f>'Spectral Math'!AC492/MAX('Spectral Math'!AC:AC)</f>
        <v>0</v>
      </c>
      <c r="P492" s="2">
        <f>'Spectral Math'!AD492/MAX('Spectral Math'!AD:AD)</f>
        <v>0</v>
      </c>
      <c r="Q492" s="2">
        <f>'Spectral Math'!AH492/MAX('Spectral Math'!AH:AH)</f>
        <v>0</v>
      </c>
    </row>
    <row r="493" spans="1:17" x14ac:dyDescent="0.2">
      <c r="A493" s="8">
        <f>'Spectral Math'!A493</f>
        <v>850</v>
      </c>
      <c r="B493" s="2">
        <f>'Spectral Math'!B493/MAX('Spectral Math'!B:B)</f>
        <v>0</v>
      </c>
      <c r="C493" s="2">
        <f>'Spectral Math'!C493/MAX('Spectral Math'!C:C)</f>
        <v>0</v>
      </c>
      <c r="D493" s="2">
        <f>'Spectral Math'!F493/MAX('Spectral Math'!F:F)</f>
        <v>0.45426757582882671</v>
      </c>
      <c r="E493" s="2">
        <f>'Spectral Math'!G493/MAX('Spectral Math'!G:G)</f>
        <v>0.4371167832855487</v>
      </c>
      <c r="F493" s="2">
        <f>'Spectral Math'!H493/MAX('Spectral Math'!H:H)</f>
        <v>1</v>
      </c>
      <c r="G493" s="2">
        <f>'Spectral Math'!J493/MAX('Spectral Math'!J:J)</f>
        <v>0</v>
      </c>
      <c r="H493" s="2">
        <f>'Spectral Math'!K493/MAX('Spectral Math'!K:K)</f>
        <v>0</v>
      </c>
      <c r="I493" s="2">
        <f>'Spectral Math'!M493/MAX('Spectral Math'!M:M)</f>
        <v>3.6530009049382424E-3</v>
      </c>
      <c r="J493" s="2">
        <f>'Interpolated Spectra - 1nm'!AU493/MAX('Interpolated Spectra - 1nm'!AU:AU)</f>
        <v>0.96201269430308634</v>
      </c>
      <c r="L493" s="2">
        <f>'Spectral Math'!P493/MAX('Spectral Math'!P:P)</f>
        <v>0.68310559543011995</v>
      </c>
      <c r="M493" s="2">
        <f>'Spectral Math'!Q493/MAX('Spectral Math'!Q:Q)</f>
        <v>0.8001200789842442</v>
      </c>
      <c r="N493" s="2">
        <f>'Spectral Math'!AB493/MAX('Spectral Math'!AB:AB)</f>
        <v>0.80012007898424409</v>
      </c>
      <c r="O493" s="2">
        <f>'Spectral Math'!AC493/MAX('Spectral Math'!AC:AC)</f>
        <v>0</v>
      </c>
      <c r="P493" s="2">
        <f>'Spectral Math'!AD493/MAX('Spectral Math'!AD:AD)</f>
        <v>0</v>
      </c>
      <c r="Q493" s="2">
        <f>'Spectral Math'!AH493/MAX('Spectral Math'!AH:AH)</f>
        <v>0</v>
      </c>
    </row>
    <row r="494" spans="1:17" x14ac:dyDescent="0.2">
      <c r="A494" s="8"/>
      <c r="B494" s="2"/>
      <c r="C494" s="2"/>
      <c r="D494" s="2"/>
      <c r="E494" s="2"/>
      <c r="F494" s="2"/>
      <c r="G494" s="2"/>
      <c r="H494" s="2"/>
      <c r="I494" s="2"/>
      <c r="J494" s="2"/>
      <c r="L494" s="2"/>
      <c r="M494" s="2"/>
      <c r="N494" s="2"/>
      <c r="O494" s="2"/>
      <c r="P494" s="2"/>
      <c r="Q494" s="2"/>
    </row>
    <row r="495" spans="1:17" x14ac:dyDescent="0.2">
      <c r="A495" s="8"/>
      <c r="B495" s="2"/>
      <c r="C495" s="2"/>
      <c r="D495" s="2"/>
      <c r="E495" s="2"/>
      <c r="F495" s="2"/>
      <c r="G495" s="2"/>
      <c r="H495" s="2"/>
      <c r="I495" s="2"/>
      <c r="J495" s="2"/>
      <c r="L495" s="2"/>
      <c r="M495" s="2"/>
      <c r="N495" s="2"/>
      <c r="O495" s="2"/>
      <c r="P495" s="2"/>
      <c r="Q495" s="2"/>
    </row>
    <row r="496" spans="1:17" x14ac:dyDescent="0.2">
      <c r="A496" s="8"/>
      <c r="B496" s="2"/>
      <c r="C496" s="2"/>
      <c r="D496" s="2"/>
      <c r="E496" s="2"/>
      <c r="F496" s="2"/>
      <c r="G496" s="2"/>
      <c r="H496" s="2"/>
      <c r="I496" s="2"/>
      <c r="J496" s="2"/>
      <c r="L496" s="2"/>
      <c r="M496" s="2"/>
      <c r="N496" s="2"/>
      <c r="O496" s="2"/>
      <c r="P496" s="2"/>
      <c r="Q496" s="2"/>
    </row>
    <row r="497" spans="1:17" x14ac:dyDescent="0.2">
      <c r="A497" s="8"/>
      <c r="B497" s="2"/>
      <c r="C497" s="2"/>
      <c r="D497" s="2"/>
      <c r="E497" s="2"/>
      <c r="F497" s="2"/>
      <c r="G497" s="2"/>
      <c r="H497" s="2"/>
      <c r="I497" s="2"/>
      <c r="J497" s="2"/>
      <c r="L497" s="2"/>
      <c r="M497" s="2"/>
      <c r="N497" s="2"/>
      <c r="O497" s="2"/>
      <c r="P497" s="2"/>
      <c r="Q497" s="2"/>
    </row>
    <row r="498" spans="1:17" x14ac:dyDescent="0.2">
      <c r="A498" s="8"/>
      <c r="B498" s="2"/>
      <c r="C498" s="2"/>
      <c r="D498" s="2"/>
      <c r="E498" s="2"/>
      <c r="F498" s="2"/>
      <c r="G498" s="2"/>
      <c r="H498" s="2"/>
      <c r="I498" s="2"/>
      <c r="J498" s="2"/>
      <c r="L498" s="2"/>
      <c r="M498" s="2"/>
      <c r="N498" s="2"/>
      <c r="O498" s="2"/>
      <c r="P498" s="2"/>
      <c r="Q498" s="2"/>
    </row>
    <row r="499" spans="1:17" x14ac:dyDescent="0.2">
      <c r="A499" s="8"/>
      <c r="B499" s="2"/>
      <c r="C499" s="2"/>
      <c r="D499" s="2"/>
      <c r="E499" s="2"/>
      <c r="F499" s="2"/>
      <c r="G499" s="2"/>
      <c r="H499" s="2"/>
      <c r="I499" s="2"/>
      <c r="J499" s="2"/>
      <c r="L499" s="2"/>
      <c r="M499" s="2"/>
      <c r="N499" s="2"/>
      <c r="O499" s="2"/>
      <c r="P499" s="2"/>
      <c r="Q499" s="2"/>
    </row>
    <row r="500" spans="1:17" x14ac:dyDescent="0.2">
      <c r="A500" s="8"/>
      <c r="B500" s="2"/>
      <c r="C500" s="2"/>
      <c r="D500" s="2"/>
      <c r="E500" s="2"/>
      <c r="F500" s="2"/>
      <c r="G500" s="2"/>
      <c r="H500" s="2"/>
      <c r="I500" s="2"/>
      <c r="J500" s="2"/>
      <c r="L500" s="2"/>
      <c r="M500" s="2"/>
      <c r="N500" s="2"/>
      <c r="O500" s="2"/>
      <c r="P500" s="2"/>
      <c r="Q500" s="2"/>
    </row>
    <row r="501" spans="1:17" x14ac:dyDescent="0.2">
      <c r="A501" s="8"/>
      <c r="B501" s="2"/>
      <c r="C501" s="2"/>
      <c r="D501" s="2"/>
      <c r="E501" s="2"/>
      <c r="F501" s="2"/>
      <c r="G501" s="2"/>
      <c r="H501" s="2"/>
      <c r="I501" s="2"/>
      <c r="J501" s="2"/>
      <c r="L501" s="2"/>
      <c r="M501" s="2"/>
      <c r="N501" s="2"/>
      <c r="O501" s="2"/>
      <c r="P501" s="2"/>
      <c r="Q501" s="2"/>
    </row>
    <row r="502" spans="1:17" x14ac:dyDescent="0.2">
      <c r="A502" s="8"/>
      <c r="B502" s="2"/>
      <c r="C502" s="2"/>
      <c r="D502" s="2"/>
      <c r="E502" s="2"/>
      <c r="F502" s="2"/>
      <c r="G502" s="2"/>
      <c r="H502" s="2"/>
      <c r="I502" s="2"/>
      <c r="J502" s="2"/>
      <c r="L502" s="2"/>
      <c r="M502" s="2"/>
      <c r="N502" s="2"/>
      <c r="O502" s="2"/>
      <c r="P502" s="2"/>
      <c r="Q502" s="2"/>
    </row>
    <row r="503" spans="1:17" x14ac:dyDescent="0.2">
      <c r="A503" s="8"/>
      <c r="B503" s="2"/>
      <c r="C503" s="2"/>
      <c r="D503" s="2"/>
      <c r="E503" s="2"/>
      <c r="F503" s="2"/>
      <c r="G503" s="2"/>
      <c r="H503" s="2"/>
      <c r="I503" s="2"/>
      <c r="J503" s="2"/>
      <c r="L503" s="2"/>
      <c r="M503" s="2"/>
      <c r="N503" s="2"/>
      <c r="O503" s="2"/>
      <c r="P503" s="2"/>
      <c r="Q503" s="2"/>
    </row>
    <row r="504" spans="1:17" x14ac:dyDescent="0.2">
      <c r="A504" s="8"/>
      <c r="B504" s="2"/>
      <c r="C504" s="2"/>
      <c r="D504" s="2"/>
      <c r="E504" s="2"/>
      <c r="F504" s="2"/>
      <c r="G504" s="2"/>
      <c r="H504" s="2"/>
      <c r="I504" s="2"/>
      <c r="J504" s="2"/>
      <c r="L504" s="2"/>
      <c r="M504" s="2"/>
      <c r="N504" s="2"/>
      <c r="O504" s="2"/>
      <c r="P504" s="2"/>
      <c r="Q504" s="2"/>
    </row>
    <row r="505" spans="1:17" x14ac:dyDescent="0.2">
      <c r="A505" s="8"/>
      <c r="B505" s="2"/>
      <c r="C505" s="2"/>
      <c r="D505" s="2"/>
      <c r="E505" s="2"/>
      <c r="F505" s="2"/>
      <c r="G505" s="2"/>
      <c r="H505" s="2"/>
      <c r="I505" s="2"/>
      <c r="J505" s="2"/>
      <c r="L505" s="2"/>
      <c r="M505" s="2"/>
      <c r="N505" s="2"/>
      <c r="O505" s="2"/>
      <c r="P505" s="2"/>
      <c r="Q505" s="2"/>
    </row>
    <row r="506" spans="1:17" x14ac:dyDescent="0.2">
      <c r="A506" s="8"/>
      <c r="B506" s="2"/>
      <c r="C506" s="2"/>
      <c r="D506" s="2"/>
      <c r="E506" s="2"/>
      <c r="F506" s="2"/>
      <c r="G506" s="2"/>
      <c r="H506" s="2"/>
      <c r="I506" s="2"/>
      <c r="J506" s="2"/>
      <c r="L506" s="2"/>
      <c r="M506" s="2"/>
      <c r="N506" s="2"/>
      <c r="O506" s="2"/>
      <c r="P506" s="2"/>
      <c r="Q506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5E61C-4078-EE4B-BD5E-19E3BC59FC00}">
  <dimension ref="A1:AL493"/>
  <sheetViews>
    <sheetView workbookViewId="0">
      <pane xSplit="1" ySplit="2" topLeftCell="U3" activePane="bottomRight" state="frozen"/>
      <selection pane="topRight" activeCell="B1" sqref="B1"/>
      <selection pane="bottomLeft" activeCell="A3" sqref="A3"/>
      <selection pane="bottomRight" activeCell="M3" sqref="M3:M493"/>
    </sheetView>
  </sheetViews>
  <sheetFormatPr baseColWidth="10" defaultRowHeight="16" x14ac:dyDescent="0.2"/>
  <cols>
    <col min="2" max="2" width="12.1640625" bestFit="1" customWidth="1"/>
    <col min="3" max="3" width="10.5" customWidth="1"/>
    <col min="4" max="4" width="10.83203125" hidden="1" customWidth="1"/>
    <col min="11" max="14" width="11.1640625" customWidth="1"/>
    <col min="24" max="24" width="12.1640625" bestFit="1" customWidth="1"/>
    <col min="27" max="27" width="12.1640625" bestFit="1" customWidth="1"/>
    <col min="28" max="28" width="12.1640625" style="3" bestFit="1" customWidth="1"/>
    <col min="29" max="29" width="14.1640625" bestFit="1" customWidth="1"/>
    <col min="30" max="33" width="10.83203125" style="3"/>
    <col min="42" max="42" width="11.1640625" bestFit="1" customWidth="1"/>
  </cols>
  <sheetData>
    <row r="1" spans="1:38" x14ac:dyDescent="0.2">
      <c r="A1" t="s">
        <v>48</v>
      </c>
      <c r="B1" t="s">
        <v>51</v>
      </c>
      <c r="C1" t="s">
        <v>52</v>
      </c>
      <c r="D1" t="s">
        <v>156</v>
      </c>
      <c r="E1" t="s">
        <v>156</v>
      </c>
      <c r="F1" t="s">
        <v>55</v>
      </c>
      <c r="G1" t="s">
        <v>53</v>
      </c>
      <c r="H1" t="s">
        <v>54</v>
      </c>
      <c r="I1" t="s">
        <v>207</v>
      </c>
      <c r="J1" t="s">
        <v>50</v>
      </c>
      <c r="K1" t="s">
        <v>111</v>
      </c>
      <c r="L1" t="s">
        <v>169</v>
      </c>
      <c r="M1" t="s">
        <v>240</v>
      </c>
      <c r="N1" t="s">
        <v>115</v>
      </c>
      <c r="P1" t="s">
        <v>49</v>
      </c>
      <c r="R1" s="9"/>
      <c r="S1" s="24" t="s">
        <v>227</v>
      </c>
      <c r="T1" s="9"/>
      <c r="U1" s="9"/>
      <c r="V1" s="9"/>
      <c r="W1" s="9"/>
      <c r="X1" s="9"/>
      <c r="Y1" s="9"/>
      <c r="Z1" s="9" t="s">
        <v>59</v>
      </c>
      <c r="AA1" s="9">
        <f>X23</f>
        <v>7.3385278279270381E-6</v>
      </c>
      <c r="AB1" s="3">
        <f>X13</f>
        <v>8.6578094228210816E-5</v>
      </c>
    </row>
    <row r="2" spans="1:38" x14ac:dyDescent="0.2">
      <c r="A2" t="s">
        <v>1</v>
      </c>
      <c r="B2" t="s">
        <v>152</v>
      </c>
      <c r="C2" t="s">
        <v>153</v>
      </c>
      <c r="D2" t="s">
        <v>159</v>
      </c>
      <c r="E2">
        <f>AJ22</f>
        <v>0.1</v>
      </c>
      <c r="F2" t="s">
        <v>44</v>
      </c>
      <c r="G2" t="s">
        <v>45</v>
      </c>
      <c r="H2" t="s">
        <v>46</v>
      </c>
      <c r="I2" t="s">
        <v>208</v>
      </c>
      <c r="J2" t="s">
        <v>47</v>
      </c>
      <c r="K2" t="s">
        <v>47</v>
      </c>
      <c r="L2" t="s">
        <v>47</v>
      </c>
      <c r="M2" t="s">
        <v>241</v>
      </c>
      <c r="N2" t="s">
        <v>116</v>
      </c>
      <c r="O2" t="s">
        <v>226</v>
      </c>
      <c r="P2" t="s">
        <v>56</v>
      </c>
      <c r="Q2" t="s">
        <v>57</v>
      </c>
      <c r="S2" t="s">
        <v>170</v>
      </c>
      <c r="T2" t="s">
        <v>228</v>
      </c>
      <c r="U2" t="s">
        <v>229</v>
      </c>
      <c r="V2" t="s">
        <v>230</v>
      </c>
      <c r="AA2" t="s">
        <v>146</v>
      </c>
      <c r="AB2" s="3" t="s">
        <v>104</v>
      </c>
      <c r="AC2" t="s">
        <v>112</v>
      </c>
      <c r="AD2" s="3" t="s">
        <v>113</v>
      </c>
      <c r="AE2" s="3" t="s">
        <v>154</v>
      </c>
      <c r="AF2" s="3" t="s">
        <v>158</v>
      </c>
      <c r="AG2" s="3" t="s">
        <v>180</v>
      </c>
      <c r="AH2" t="s">
        <v>117</v>
      </c>
    </row>
    <row r="3" spans="1:38" x14ac:dyDescent="0.2">
      <c r="A3">
        <v>360</v>
      </c>
      <c r="B3">
        <f>'Source Spectra'!AF2</f>
        <v>0</v>
      </c>
      <c r="C3">
        <v>0</v>
      </c>
      <c r="D3">
        <f t="shared" ref="D3:D57" si="0">(E$2*B3+(1-E$2)*C3)</f>
        <v>0</v>
      </c>
      <c r="E3">
        <f>D3/MAX(D:D)</f>
        <v>0</v>
      </c>
      <c r="F3">
        <f>'Interpolated Spectra - 1nm'!K3</f>
        <v>980.95</v>
      </c>
      <c r="G3">
        <f>'Interpolated Spectra - 1nm'!AE3</f>
        <v>57.402996437729371</v>
      </c>
      <c r="H3">
        <f>'Interpolated Spectra - 1nm'!F3</f>
        <v>4.7662539515279198E-2</v>
      </c>
      <c r="I3">
        <f>'Interpolated Spectra - 1nm'!AU3</f>
        <v>0.19572088683279101</v>
      </c>
      <c r="J3">
        <f>'Interpolated Spectra - 1nm'!P3</f>
        <v>0</v>
      </c>
      <c r="K3">
        <f>'Interpolated Spectra - 1nm'!U3</f>
        <v>0</v>
      </c>
      <c r="L3">
        <f>'Interpolated Spectra - 1nm'!Z3</f>
        <v>0</v>
      </c>
      <c r="M3">
        <f>'Interpolated Spectra - 1nm'!AP3</f>
        <v>0</v>
      </c>
      <c r="N3">
        <v>1E-3</v>
      </c>
      <c r="O3" t="e">
        <f>(L3-K3)/K3*100</f>
        <v>#DIV/0!</v>
      </c>
      <c r="P3">
        <f>F3*H3</f>
        <v>46.754568137513132</v>
      </c>
      <c r="Q3">
        <f>P3*H3</f>
        <v>2.2284414513740334</v>
      </c>
      <c r="S3">
        <f>Q3*K3</f>
        <v>0</v>
      </c>
      <c r="T3">
        <f>Q3*L3</f>
        <v>0</v>
      </c>
      <c r="U3">
        <f>P3*K3</f>
        <v>0</v>
      </c>
      <c r="V3">
        <f>P3*L3</f>
        <v>0</v>
      </c>
      <c r="AA3" s="23">
        <f t="shared" ref="AA3:AA57" si="1">P3*AA$1</f>
        <v>3.4310969935985093E-4</v>
      </c>
      <c r="AB3" s="3">
        <f t="shared" ref="AB3:AB57" si="2">Q3*AB$1</f>
        <v>1.9293421395911192E-4</v>
      </c>
      <c r="AC3">
        <f>AB3*K3</f>
        <v>0</v>
      </c>
      <c r="AD3" s="3">
        <f>AB3*B3</f>
        <v>0</v>
      </c>
      <c r="AE3" s="3">
        <f>AB3*C3</f>
        <v>0</v>
      </c>
      <c r="AF3" s="3">
        <f>AB3*E3</f>
        <v>0</v>
      </c>
      <c r="AG3" s="3">
        <f>AA3*B3</f>
        <v>0</v>
      </c>
      <c r="AH3">
        <f>N3*B3</f>
        <v>0</v>
      </c>
    </row>
    <row r="4" spans="1:38" x14ac:dyDescent="0.2">
      <c r="A4">
        <v>361</v>
      </c>
      <c r="B4">
        <f>'Source Spectra'!AF5</f>
        <v>4.3935810000000003E-6</v>
      </c>
      <c r="C4">
        <v>0</v>
      </c>
      <c r="D4">
        <f t="shared" si="0"/>
        <v>4.3935810000000003E-7</v>
      </c>
      <c r="E4">
        <f>D4/MAX(D:D)</f>
        <v>4.6365354579991562E-7</v>
      </c>
      <c r="F4">
        <f>'Interpolated Spectra - 1nm'!K4</f>
        <v>924.45</v>
      </c>
      <c r="G4">
        <f>'Interpolated Spectra - 1nm'!AE4</f>
        <v>56.566980380872394</v>
      </c>
      <c r="H4">
        <f>'Interpolated Spectra - 1nm'!F4</f>
        <v>4.7793115404562513E-2</v>
      </c>
      <c r="I4">
        <f>'Interpolated Spectra - 1nm'!AU4</f>
        <v>0.19572088683279101</v>
      </c>
      <c r="J4">
        <f>'Interpolated Spectra - 1nm'!P4</f>
        <v>0</v>
      </c>
      <c r="K4">
        <f>'Interpolated Spectra - 1nm'!U4</f>
        <v>0</v>
      </c>
      <c r="L4">
        <f>'Interpolated Spectra - 1nm'!Z4</f>
        <v>0</v>
      </c>
      <c r="M4">
        <f>'Interpolated Spectra - 1nm'!AP4</f>
        <v>0</v>
      </c>
      <c r="N4">
        <v>1E-3</v>
      </c>
      <c r="O4" t="e">
        <f t="shared" ref="O4:O67" si="3">(L4-K4)/K4*100</f>
        <v>#DIV/0!</v>
      </c>
      <c r="P4">
        <f>F4*H4</f>
        <v>44.182345535747814</v>
      </c>
      <c r="Q4">
        <f>P4*H4</f>
        <v>2.1116119390342525</v>
      </c>
      <c r="S4">
        <f>Q4*K4</f>
        <v>0</v>
      </c>
      <c r="T4">
        <f>Q4*L4</f>
        <v>0</v>
      </c>
      <c r="U4">
        <f>P4*K4</f>
        <v>0</v>
      </c>
      <c r="V4">
        <f>P4*L4</f>
        <v>0</v>
      </c>
      <c r="X4" t="s">
        <v>238</v>
      </c>
      <c r="AA4" s="23">
        <f t="shared" si="1"/>
        <v>3.2423337221717326E-4</v>
      </c>
      <c r="AB4" s="3">
        <f t="shared" si="2"/>
        <v>1.8281933743112246E-4</v>
      </c>
      <c r="AC4">
        <f>AB4*K4</f>
        <v>0</v>
      </c>
      <c r="AD4" s="3">
        <f>AB4*B4</f>
        <v>8.0323156736996848E-10</v>
      </c>
      <c r="AE4" s="3">
        <f>AB4*C4</f>
        <v>0</v>
      </c>
      <c r="AF4" s="3">
        <f>AB4*E4</f>
        <v>8.476483404073116E-11</v>
      </c>
      <c r="AG4" s="3">
        <f>AA4*B4</f>
        <v>1.4245455837393003E-9</v>
      </c>
      <c r="AH4">
        <f>N4*B4</f>
        <v>4.3935810000000008E-9</v>
      </c>
    </row>
    <row r="5" spans="1:38" ht="17" thickBot="1" x14ac:dyDescent="0.25">
      <c r="A5">
        <v>362</v>
      </c>
      <c r="B5">
        <f>'Source Spectra'!AF6</f>
        <v>4.9296040000000003E-6</v>
      </c>
      <c r="C5">
        <v>0</v>
      </c>
      <c r="D5">
        <f t="shared" si="0"/>
        <v>4.9296040000000001E-7</v>
      </c>
      <c r="E5">
        <f>D5/MAX(D:D)</f>
        <v>5.2021992401857329E-7</v>
      </c>
      <c r="F5">
        <f>'Interpolated Spectra - 1nm'!K5</f>
        <v>937.95</v>
      </c>
      <c r="G5">
        <f>'Interpolated Spectra - 1nm'!AE5</f>
        <v>58.028448921296182</v>
      </c>
      <c r="H5">
        <f>'Interpolated Spectra - 1nm'!F5</f>
        <v>4.7923691293845827E-2</v>
      </c>
      <c r="I5">
        <f>'Interpolated Spectra - 1nm'!AU5</f>
        <v>0.19572088683279101</v>
      </c>
      <c r="J5">
        <f>'Interpolated Spectra - 1nm'!P5</f>
        <v>0</v>
      </c>
      <c r="K5">
        <f>'Interpolated Spectra - 1nm'!U5</f>
        <v>0</v>
      </c>
      <c r="L5">
        <f>'Interpolated Spectra - 1nm'!Z5</f>
        <v>0</v>
      </c>
      <c r="M5">
        <f>'Interpolated Spectra - 1nm'!AP5</f>
        <v>0</v>
      </c>
      <c r="N5">
        <v>1E-3</v>
      </c>
      <c r="O5" t="e">
        <f t="shared" si="3"/>
        <v>#DIV/0!</v>
      </c>
      <c r="P5">
        <f>F5*H5</f>
        <v>44.950026249062695</v>
      </c>
      <c r="Q5">
        <f>P5*H5</f>
        <v>2.1541711816103475</v>
      </c>
      <c r="S5">
        <f>Q5*K5</f>
        <v>0</v>
      </c>
      <c r="T5">
        <f>Q5*L5</f>
        <v>0</v>
      </c>
      <c r="U5">
        <f>P5*K5</f>
        <v>0</v>
      </c>
      <c r="V5">
        <f>P5*L5</f>
        <v>0</v>
      </c>
      <c r="X5" t="s">
        <v>233</v>
      </c>
      <c r="AA5" s="23">
        <f t="shared" si="1"/>
        <v>3.298670184947974E-4</v>
      </c>
      <c r="AB5" s="3">
        <f t="shared" si="2"/>
        <v>1.8650403554515689E-4</v>
      </c>
      <c r="AC5">
        <f>AB5*K5</f>
        <v>0</v>
      </c>
      <c r="AD5" s="3">
        <f>AB5*B5</f>
        <v>9.1939103963954762E-10</v>
      </c>
      <c r="AE5" s="3">
        <f>AB5*C5</f>
        <v>0</v>
      </c>
      <c r="AF5" s="3">
        <f>AB5*E5</f>
        <v>9.7023115200458807E-11</v>
      </c>
      <c r="AG5" s="3">
        <f>AA5*B5</f>
        <v>1.6261137738400273E-9</v>
      </c>
      <c r="AH5">
        <f>N5*B5</f>
        <v>4.9296040000000005E-9</v>
      </c>
    </row>
    <row r="6" spans="1:38" x14ac:dyDescent="0.2">
      <c r="A6">
        <v>363</v>
      </c>
      <c r="B6">
        <f>'Source Spectra'!AF7</f>
        <v>5.5321360000000001E-6</v>
      </c>
      <c r="C6">
        <v>0</v>
      </c>
      <c r="D6">
        <f t="shared" si="0"/>
        <v>5.5321360000000005E-7</v>
      </c>
      <c r="E6">
        <f>D6/MAX(D:D)</f>
        <v>5.8380498100464332E-7</v>
      </c>
      <c r="F6">
        <f>'Interpolated Spectra - 1nm'!K6</f>
        <v>997.34999999999991</v>
      </c>
      <c r="G6">
        <f>'Interpolated Spectra - 1nm'!AE6</f>
        <v>59.077645458523847</v>
      </c>
      <c r="H6">
        <f>'Interpolated Spectra - 1nm'!F6</f>
        <v>4.8054267183129142E-2</v>
      </c>
      <c r="I6">
        <f>'Interpolated Spectra - 1nm'!AU6</f>
        <v>0.19589621106653524</v>
      </c>
      <c r="J6">
        <f>'Interpolated Spectra - 1nm'!P6</f>
        <v>0</v>
      </c>
      <c r="K6">
        <f>'Interpolated Spectra - 1nm'!U6</f>
        <v>0</v>
      </c>
      <c r="L6">
        <f>'Interpolated Spectra - 1nm'!Z6</f>
        <v>0</v>
      </c>
      <c r="M6">
        <f>'Interpolated Spectra - 1nm'!AP6</f>
        <v>0</v>
      </c>
      <c r="N6">
        <v>1E-3</v>
      </c>
      <c r="O6" t="e">
        <f t="shared" si="3"/>
        <v>#DIV/0!</v>
      </c>
      <c r="P6">
        <f>F6*H6</f>
        <v>47.926923375093843</v>
      </c>
      <c r="Q6">
        <f>P6*H6</f>
        <v>2.3030931811321169</v>
      </c>
      <c r="S6">
        <f>Q6*K6</f>
        <v>0</v>
      </c>
      <c r="T6">
        <f>Q6*L6</f>
        <v>0</v>
      </c>
      <c r="U6">
        <f>P6*K6</f>
        <v>0</v>
      </c>
      <c r="V6">
        <f>P6*L6</f>
        <v>0</v>
      </c>
      <c r="X6" t="s">
        <v>234</v>
      </c>
      <c r="AA6" s="23">
        <f t="shared" si="1"/>
        <v>3.5171306089505302E-4</v>
      </c>
      <c r="AB6" s="3">
        <f t="shared" si="2"/>
        <v>1.9939741845240622E-4</v>
      </c>
      <c r="AC6">
        <f>AB6*K6</f>
        <v>0</v>
      </c>
      <c r="AD6" s="3">
        <f>AB6*B6</f>
        <v>1.1030936369276207E-9</v>
      </c>
      <c r="AE6" s="3">
        <f>AB6*C6</f>
        <v>0</v>
      </c>
      <c r="AF6" s="3">
        <f>AB6*E6</f>
        <v>1.1640920609198192E-10</v>
      </c>
      <c r="AG6" s="3">
        <f>AA6*B6</f>
        <v>1.9457244858477152E-9</v>
      </c>
      <c r="AH6">
        <f>N6*B6</f>
        <v>5.5321359999999998E-9</v>
      </c>
      <c r="AJ6" s="19" t="s">
        <v>114</v>
      </c>
    </row>
    <row r="7" spans="1:38" ht="17" thickBot="1" x14ac:dyDescent="0.25">
      <c r="A7">
        <v>364</v>
      </c>
      <c r="B7">
        <f>'Source Spectra'!AF8</f>
        <v>6.2082449999999999E-6</v>
      </c>
      <c r="C7">
        <v>0</v>
      </c>
      <c r="D7">
        <f t="shared" si="0"/>
        <v>6.2082449999999999E-7</v>
      </c>
      <c r="E7">
        <f>D7/MAX(D:D)</f>
        <v>6.5515460109750953E-7</v>
      </c>
      <c r="F7">
        <f>'Interpolated Spectra - 1nm'!K7</f>
        <v>1004.95</v>
      </c>
      <c r="G7">
        <f>'Interpolated Spectra - 1nm'!AE7</f>
        <v>60.270659885046825</v>
      </c>
      <c r="H7">
        <f>'Interpolated Spectra - 1nm'!F7</f>
        <v>4.8184843072412456E-2</v>
      </c>
      <c r="I7">
        <f>'Interpolated Spectra - 1nm'!AU7</f>
        <v>0.19625628602285944</v>
      </c>
      <c r="J7">
        <f>'Interpolated Spectra - 1nm'!P7</f>
        <v>0</v>
      </c>
      <c r="K7">
        <f>'Interpolated Spectra - 1nm'!U7</f>
        <v>0</v>
      </c>
      <c r="L7">
        <f>'Interpolated Spectra - 1nm'!Z7</f>
        <v>0</v>
      </c>
      <c r="M7">
        <f>'Interpolated Spectra - 1nm'!AP7</f>
        <v>0</v>
      </c>
      <c r="N7">
        <v>1E-3</v>
      </c>
      <c r="O7" t="e">
        <f t="shared" si="3"/>
        <v>#DIV/0!</v>
      </c>
      <c r="P7">
        <f>F7*H7</f>
        <v>48.423358045620901</v>
      </c>
      <c r="Q7">
        <f>P7*H7</f>
        <v>2.3332719084674842</v>
      </c>
      <c r="S7">
        <f>Q7*K7</f>
        <v>0</v>
      </c>
      <c r="T7">
        <f>Q7*L7</f>
        <v>0</v>
      </c>
      <c r="U7">
        <f>P7*K7</f>
        <v>0</v>
      </c>
      <c r="V7">
        <f>P7*L7</f>
        <v>0</v>
      </c>
      <c r="X7" t="s">
        <v>235</v>
      </c>
      <c r="AA7" s="23">
        <f t="shared" si="1"/>
        <v>3.5535616053946364E-4</v>
      </c>
      <c r="AB7" s="3">
        <f t="shared" si="2"/>
        <v>2.0201023515133514E-4</v>
      </c>
      <c r="AC7">
        <f>AB7*K7</f>
        <v>0</v>
      </c>
      <c r="AD7" s="3">
        <f>AB7*B7</f>
        <v>1.2541290323271007E-9</v>
      </c>
      <c r="AE7" s="3">
        <f>AB7*C7</f>
        <v>0</v>
      </c>
      <c r="AF7" s="3">
        <f>AB7*E7</f>
        <v>1.3234793502818708E-10</v>
      </c>
      <c r="AG7" s="3">
        <f>AA7*B7</f>
        <v>2.2061381068883224E-9</v>
      </c>
      <c r="AH7">
        <f>N7*B7</f>
        <v>6.2082450000000004E-9</v>
      </c>
      <c r="AJ7" s="20">
        <f>SUM(AD3:AD493)*683</f>
        <v>70.041855997346971</v>
      </c>
    </row>
    <row r="8" spans="1:38" x14ac:dyDescent="0.2">
      <c r="A8">
        <v>365</v>
      </c>
      <c r="B8">
        <f>'Source Spectra'!AF9</f>
        <v>6.9650000000000002E-6</v>
      </c>
      <c r="C8">
        <v>0</v>
      </c>
      <c r="D8">
        <f t="shared" si="0"/>
        <v>6.9650000000000002E-7</v>
      </c>
      <c r="E8">
        <f>D8/MAX(D:D)</f>
        <v>7.3501477416631489E-7</v>
      </c>
      <c r="F8">
        <f>'Interpolated Spectra - 1nm'!K8</f>
        <v>1082.5</v>
      </c>
      <c r="G8">
        <f>'Interpolated Spectra - 1nm'!AE8</f>
        <v>62.388870395910423</v>
      </c>
      <c r="H8">
        <f>'Interpolated Spectra - 1nm'!F8</f>
        <v>4.831541896169577E-2</v>
      </c>
      <c r="I8">
        <f>'Interpolated Spectra - 1nm'!AU8</f>
        <v>0.19661636097918364</v>
      </c>
      <c r="J8">
        <f>'Interpolated Spectra - 1nm'!P8</f>
        <v>0</v>
      </c>
      <c r="K8">
        <f>'Interpolated Spectra - 1nm'!U8</f>
        <v>0</v>
      </c>
      <c r="L8">
        <f>'Interpolated Spectra - 1nm'!Z8</f>
        <v>0</v>
      </c>
      <c r="M8">
        <f>'Interpolated Spectra - 1nm'!AP8</f>
        <v>0</v>
      </c>
      <c r="N8">
        <v>1E-3</v>
      </c>
      <c r="O8" t="e">
        <f t="shared" si="3"/>
        <v>#DIV/0!</v>
      </c>
      <c r="P8">
        <f>F8*H8</f>
        <v>52.301441026035668</v>
      </c>
      <c r="Q8">
        <f>P8*H8</f>
        <v>2.526966035473337</v>
      </c>
      <c r="S8">
        <f>Q8*K8</f>
        <v>0</v>
      </c>
      <c r="T8">
        <f>Q8*L8</f>
        <v>0</v>
      </c>
      <c r="U8">
        <f>P8*K8</f>
        <v>0</v>
      </c>
      <c r="V8">
        <f>P8*L8</f>
        <v>0</v>
      </c>
      <c r="X8" t="s">
        <v>236</v>
      </c>
      <c r="AA8" s="23">
        <f t="shared" si="1"/>
        <v>3.8381558041024761E-4</v>
      </c>
      <c r="AB8" s="3">
        <f t="shared" si="2"/>
        <v>2.1877990353069888E-4</v>
      </c>
      <c r="AC8">
        <f>AB8*K8</f>
        <v>0</v>
      </c>
      <c r="AD8" s="3">
        <f>AB8*B8</f>
        <v>1.5238020280913177E-9</v>
      </c>
      <c r="AE8" s="3">
        <f>AB8*C8</f>
        <v>0</v>
      </c>
      <c r="AF8" s="3">
        <f>AB8*E8</f>
        <v>1.608064613857448E-10</v>
      </c>
      <c r="AG8" s="3">
        <f>AA8*B8</f>
        <v>2.6732755175573745E-9</v>
      </c>
      <c r="AH8">
        <f>N8*B8</f>
        <v>6.9650000000000007E-9</v>
      </c>
      <c r="AL8" s="3"/>
    </row>
    <row r="9" spans="1:38" ht="17" thickBot="1" x14ac:dyDescent="0.25">
      <c r="A9">
        <v>366</v>
      </c>
      <c r="B9">
        <f>'Source Spectra'!AF10</f>
        <v>7.8132190000000003E-6</v>
      </c>
      <c r="C9">
        <v>0</v>
      </c>
      <c r="D9">
        <f t="shared" si="0"/>
        <v>7.8132190000000007E-7</v>
      </c>
      <c r="E9">
        <f>D9/MAX(D:D)</f>
        <v>8.2452712114816387E-7</v>
      </c>
      <c r="F9">
        <f>'Interpolated Spectra - 1nm'!K9</f>
        <v>1192.5</v>
      </c>
      <c r="G9">
        <f>'Interpolated Spectra - 1nm'!AE9</f>
        <v>64.507080906774036</v>
      </c>
      <c r="H9">
        <f>'Interpolated Spectra - 1nm'!F9</f>
        <v>4.8445994850979085E-2</v>
      </c>
      <c r="I9">
        <f>'Interpolated Spectra - 1nm'!AU9</f>
        <v>0.19697643593550782</v>
      </c>
      <c r="J9">
        <f>'Interpolated Spectra - 1nm'!P9</f>
        <v>0</v>
      </c>
      <c r="K9">
        <f>'Interpolated Spectra - 1nm'!U9</f>
        <v>0</v>
      </c>
      <c r="L9">
        <f>'Interpolated Spectra - 1nm'!Z9</f>
        <v>0</v>
      </c>
      <c r="M9">
        <f>'Interpolated Spectra - 1nm'!AP9</f>
        <v>0</v>
      </c>
      <c r="N9">
        <v>1E-3</v>
      </c>
      <c r="O9" t="e">
        <f t="shared" si="3"/>
        <v>#DIV/0!</v>
      </c>
      <c r="P9">
        <f>F9*H9</f>
        <v>57.771848859792556</v>
      </c>
      <c r="Q9">
        <f>P9*H9</f>
        <v>2.7988146923930519</v>
      </c>
      <c r="S9">
        <f>Q9*K9</f>
        <v>0</v>
      </c>
      <c r="T9">
        <f>Q9*L9</f>
        <v>0</v>
      </c>
      <c r="U9">
        <f>P9*K9</f>
        <v>0</v>
      </c>
      <c r="V9">
        <f>P9*L9</f>
        <v>0</v>
      </c>
      <c r="X9" t="s">
        <v>237</v>
      </c>
      <c r="AA9" s="23">
        <f t="shared" si="1"/>
        <v>4.2396032052838262E-4</v>
      </c>
      <c r="AB9" s="3">
        <f t="shared" si="2"/>
        <v>2.4231604216530653E-4</v>
      </c>
      <c r="AC9">
        <f>AB9*K9</f>
        <v>0</v>
      </c>
      <c r="AD9" s="3">
        <f>AB9*B9</f>
        <v>1.8932683046507741E-9</v>
      </c>
      <c r="AE9" s="3">
        <f>AB9*C9</f>
        <v>0</v>
      </c>
      <c r="AF9" s="3">
        <f>AB9*E9</f>
        <v>1.9979614865457728E-10</v>
      </c>
      <c r="AG9" s="3">
        <f>AA9*B9</f>
        <v>3.3124948315984494E-9</v>
      </c>
      <c r="AH9">
        <f>N9*B9</f>
        <v>7.8132190000000005E-9</v>
      </c>
    </row>
    <row r="10" spans="1:38" x14ac:dyDescent="0.2">
      <c r="A10">
        <v>367</v>
      </c>
      <c r="B10">
        <f>'Source Spectra'!AF11</f>
        <v>8.767336E-6</v>
      </c>
      <c r="C10">
        <v>0</v>
      </c>
      <c r="D10">
        <f t="shared" si="0"/>
        <v>8.7673360000000003E-7</v>
      </c>
      <c r="E10">
        <f>D10/MAX(D:D)</f>
        <v>9.2521485859012241E-7</v>
      </c>
      <c r="F10">
        <f>'Interpolated Spectra - 1nm'!K10</f>
        <v>1206.5</v>
      </c>
      <c r="G10">
        <f>'Interpolated Spectra - 1nm'!AE10</f>
        <v>66.625291417637641</v>
      </c>
      <c r="H10">
        <f>'Interpolated Spectra - 1nm'!F10</f>
        <v>4.8576570740262399E-2</v>
      </c>
      <c r="I10">
        <f>'Interpolated Spectra - 1nm'!AU10</f>
        <v>0.19733651089183202</v>
      </c>
      <c r="J10">
        <f>'Interpolated Spectra - 1nm'!P10</f>
        <v>0</v>
      </c>
      <c r="K10">
        <f>'Interpolated Spectra - 1nm'!U10</f>
        <v>0</v>
      </c>
      <c r="L10">
        <f>'Interpolated Spectra - 1nm'!Z10</f>
        <v>0</v>
      </c>
      <c r="M10">
        <f>'Interpolated Spectra - 1nm'!AP10</f>
        <v>0</v>
      </c>
      <c r="N10">
        <v>1E-3</v>
      </c>
      <c r="O10" t="e">
        <f t="shared" si="3"/>
        <v>#DIV/0!</v>
      </c>
      <c r="P10">
        <f>F10*H10</f>
        <v>58.607632598126585</v>
      </c>
      <c r="Q10">
        <f>P10*H10</f>
        <v>2.8469578108222047</v>
      </c>
      <c r="S10">
        <f>Q10*K10</f>
        <v>0</v>
      </c>
      <c r="T10">
        <f>Q10*L10</f>
        <v>0</v>
      </c>
      <c r="U10">
        <f>P10*K10</f>
        <v>0</v>
      </c>
      <c r="V10">
        <f>P10*L10</f>
        <v>0</v>
      </c>
      <c r="X10" t="s">
        <v>232</v>
      </c>
      <c r="AA10" s="23">
        <f t="shared" si="1"/>
        <v>4.3009374275027577E-4</v>
      </c>
      <c r="AB10" s="3">
        <f t="shared" si="2"/>
        <v>2.4648418160910562E-4</v>
      </c>
      <c r="AC10">
        <f>AB10*K10</f>
        <v>0</v>
      </c>
      <c r="AD10" s="3">
        <f>AB10*B10</f>
        <v>2.1610096388520497E-9</v>
      </c>
      <c r="AE10" s="3">
        <f>AB10*C10</f>
        <v>0</v>
      </c>
      <c r="AF10" s="3">
        <f>AB10*E10</f>
        <v>2.280508272321707E-10</v>
      </c>
      <c r="AG10" s="3">
        <f>AA10*B10</f>
        <v>3.7707763541892316E-9</v>
      </c>
      <c r="AH10">
        <f>N10*B10</f>
        <v>8.7673359999999996E-9</v>
      </c>
      <c r="AJ10" s="26" t="s">
        <v>117</v>
      </c>
      <c r="AL10" s="3"/>
    </row>
    <row r="11" spans="1:38" ht="17" thickBot="1" x14ac:dyDescent="0.25">
      <c r="A11">
        <v>368</v>
      </c>
      <c r="B11">
        <f>'Source Spectra'!AF12</f>
        <v>9.8398440000000006E-6</v>
      </c>
      <c r="C11">
        <v>0</v>
      </c>
      <c r="D11">
        <f t="shared" si="0"/>
        <v>9.8398440000000019E-7</v>
      </c>
      <c r="E11">
        <f>D11/MAX(D:D)</f>
        <v>1.038396369776277E-6</v>
      </c>
      <c r="F11">
        <f>'Interpolated Spectra - 1nm'!K11</f>
        <v>1140.5</v>
      </c>
      <c r="G11">
        <f>'Interpolated Spectra - 1nm'!AE11</f>
        <v>66.72786651547473</v>
      </c>
      <c r="H11">
        <f>'Interpolated Spectra - 1nm'!F11</f>
        <v>4.8707146629545714E-2</v>
      </c>
      <c r="I11">
        <f>'Interpolated Spectra - 1nm'!AU11</f>
        <v>0.19769658584815619</v>
      </c>
      <c r="J11">
        <f>'Interpolated Spectra - 1nm'!P11</f>
        <v>0</v>
      </c>
      <c r="K11">
        <f>'Interpolated Spectra - 1nm'!U11</f>
        <v>0</v>
      </c>
      <c r="L11">
        <f>'Interpolated Spectra - 1nm'!Z11</f>
        <v>0</v>
      </c>
      <c r="M11">
        <f>'Interpolated Spectra - 1nm'!AP11</f>
        <v>0</v>
      </c>
      <c r="N11">
        <v>1E-3</v>
      </c>
      <c r="O11" t="e">
        <f t="shared" si="3"/>
        <v>#DIV/0!</v>
      </c>
      <c r="P11">
        <f>F11*H11</f>
        <v>55.550500730996887</v>
      </c>
      <c r="Q11">
        <f>P11*H11</f>
        <v>2.7057063844493516</v>
      </c>
      <c r="S11">
        <f>Q11*K11</f>
        <v>0</v>
      </c>
      <c r="T11">
        <f>Q11*L11</f>
        <v>0</v>
      </c>
      <c r="U11">
        <f>P11*K11</f>
        <v>0</v>
      </c>
      <c r="V11">
        <f>P11*L11</f>
        <v>0</v>
      </c>
      <c r="AA11" s="23">
        <f t="shared" si="1"/>
        <v>4.0765889546970195E-4</v>
      </c>
      <c r="AB11" s="3">
        <f t="shared" si="2"/>
        <v>2.3425490230672756E-4</v>
      </c>
      <c r="AC11">
        <f>AB11*K11</f>
        <v>0</v>
      </c>
      <c r="AD11" s="3">
        <f>AB11*B11</f>
        <v>2.3050316949334393E-9</v>
      </c>
      <c r="AE11" s="3">
        <f>AB11*C11</f>
        <v>0</v>
      </c>
      <c r="AF11" s="3">
        <f>AB11*E11</f>
        <v>2.4324944015760231E-10</v>
      </c>
      <c r="AG11" s="3">
        <f>AA11*B11</f>
        <v>4.0112999366341741E-9</v>
      </c>
      <c r="AH11">
        <f>N11*B11</f>
        <v>9.8398440000000007E-9</v>
      </c>
      <c r="AJ11" s="20">
        <f>SUM(AH3:AH497)*683</f>
        <v>72.983271065212975</v>
      </c>
    </row>
    <row r="12" spans="1:38" x14ac:dyDescent="0.2">
      <c r="A12">
        <v>369</v>
      </c>
      <c r="B12">
        <f>'Source Spectra'!AF13</f>
        <v>1.104323E-5</v>
      </c>
      <c r="C12">
        <v>0</v>
      </c>
      <c r="D12">
        <f t="shared" si="0"/>
        <v>1.104323E-6</v>
      </c>
      <c r="E12">
        <f>D12/MAX(D:D)</f>
        <v>1.165389404812157E-6</v>
      </c>
      <c r="F12">
        <f>'Interpolated Spectra - 1nm'!K12</f>
        <v>1163.5</v>
      </c>
      <c r="G12">
        <f>'Interpolated Spectra - 1nm'!AE12</f>
        <v>62.82850746419664</v>
      </c>
      <c r="H12">
        <f>'Interpolated Spectra - 1nm'!F12</f>
        <v>4.8837722518829028E-2</v>
      </c>
      <c r="I12">
        <f>'Interpolated Spectra - 1nm'!AU12</f>
        <v>0.19805666080448039</v>
      </c>
      <c r="J12">
        <f>'Interpolated Spectra - 1nm'!P12</f>
        <v>0</v>
      </c>
      <c r="K12">
        <f>'Interpolated Spectra - 1nm'!U12</f>
        <v>0</v>
      </c>
      <c r="L12">
        <f>'Interpolated Spectra - 1nm'!Z12</f>
        <v>0</v>
      </c>
      <c r="M12">
        <f>'Interpolated Spectra - 1nm'!AP12</f>
        <v>0</v>
      </c>
      <c r="N12">
        <v>1E-3</v>
      </c>
      <c r="O12" t="e">
        <f t="shared" si="3"/>
        <v>#DIV/0!</v>
      </c>
      <c r="P12">
        <f>F12*H12</f>
        <v>56.822690150657571</v>
      </c>
      <c r="Q12">
        <f>P12*H12</f>
        <v>2.7750907743512139</v>
      </c>
      <c r="S12">
        <f>Q12*K12</f>
        <v>0</v>
      </c>
      <c r="T12">
        <f>Q12*L12</f>
        <v>0</v>
      </c>
      <c r="U12">
        <f>P12*K12</f>
        <v>0</v>
      </c>
      <c r="V12">
        <f>P12*L12</f>
        <v>0</v>
      </c>
      <c r="X12" t="s">
        <v>170</v>
      </c>
      <c r="AA12" s="23">
        <f t="shared" si="1"/>
        <v>4.169948929282762E-4</v>
      </c>
      <c r="AB12" s="3">
        <f t="shared" si="2"/>
        <v>2.4026207055361792E-4</v>
      </c>
      <c r="AC12">
        <f>AB12*K12</f>
        <v>0</v>
      </c>
      <c r="AD12" s="3">
        <f>AB12*B12</f>
        <v>2.6532693053998301E-9</v>
      </c>
      <c r="AE12" s="3">
        <f>AB12*C12</f>
        <v>0</v>
      </c>
      <c r="AF12" s="3">
        <f>AB12*E12</f>
        <v>2.7999887140141725E-10</v>
      </c>
      <c r="AG12" s="3">
        <f>AA12*B12</f>
        <v>4.6049705114323278E-9</v>
      </c>
      <c r="AH12">
        <f>N12*B12</f>
        <v>1.1043230000000001E-8</v>
      </c>
    </row>
    <row r="13" spans="1:38" ht="17" thickBot="1" x14ac:dyDescent="0.25">
      <c r="A13">
        <v>370</v>
      </c>
      <c r="B13">
        <f>'Source Spectra'!AF14</f>
        <v>1.239E-5</v>
      </c>
      <c r="C13">
        <v>0</v>
      </c>
      <c r="D13">
        <f t="shared" si="0"/>
        <v>1.2390000000000001E-6</v>
      </c>
      <c r="E13">
        <f>D13/MAX(D:D)</f>
        <v>1.3075137188687212E-6</v>
      </c>
      <c r="F13">
        <f>'Interpolated Spectra - 1nm'!K13</f>
        <v>1182.5</v>
      </c>
      <c r="G13">
        <f>'Interpolated Spectra - 1nm'!AE13</f>
        <v>61.897657034807366</v>
      </c>
      <c r="H13">
        <f>'Interpolated Spectra - 1nm'!F13</f>
        <v>4.8968298408112343E-2</v>
      </c>
      <c r="I13">
        <f>'Interpolated Spectra - 1nm'!AU13</f>
        <v>0.19841673576080457</v>
      </c>
      <c r="J13">
        <f>'Interpolated Spectra - 1nm'!P13</f>
        <v>0</v>
      </c>
      <c r="K13">
        <f>'Interpolated Spectra - 1nm'!U13</f>
        <v>0</v>
      </c>
      <c r="L13">
        <f>'Interpolated Spectra - 1nm'!Z13</f>
        <v>0</v>
      </c>
      <c r="M13">
        <f>'Interpolated Spectra - 1nm'!AP13</f>
        <v>0</v>
      </c>
      <c r="N13">
        <v>1E-3</v>
      </c>
      <c r="O13" t="e">
        <f t="shared" si="3"/>
        <v>#DIV/0!</v>
      </c>
      <c r="P13">
        <f>F13*H13</f>
        <v>57.905012867592845</v>
      </c>
      <c r="Q13">
        <f>P13*H13</f>
        <v>2.8355099494258713</v>
      </c>
      <c r="S13">
        <f>Q13*K13</f>
        <v>0</v>
      </c>
      <c r="T13">
        <f>Q13*L13</f>
        <v>0</v>
      </c>
      <c r="U13">
        <f>P13*K13</f>
        <v>0</v>
      </c>
      <c r="V13">
        <f>P13*L13</f>
        <v>0</v>
      </c>
      <c r="X13" s="3">
        <f>1/X14</f>
        <v>8.6578094228210816E-5</v>
      </c>
      <c r="Y13" s="3" t="s">
        <v>175</v>
      </c>
      <c r="AA13" s="23">
        <f t="shared" si="1"/>
        <v>4.249375483053033E-4</v>
      </c>
      <c r="AB13" s="3">
        <f t="shared" si="2"/>
        <v>2.4549304758642238E-4</v>
      </c>
      <c r="AC13">
        <f>AB13*K13</f>
        <v>0</v>
      </c>
      <c r="AD13" s="3">
        <f>AB13*B13</f>
        <v>3.0416588595957733E-9</v>
      </c>
      <c r="AE13" s="3">
        <f>AB13*C13</f>
        <v>0</v>
      </c>
      <c r="AF13" s="3">
        <f>AB13*E13</f>
        <v>3.2098552760613909E-10</v>
      </c>
      <c r="AG13" s="3">
        <f>AA13*B13</f>
        <v>5.2649762235027077E-9</v>
      </c>
      <c r="AH13">
        <f>N13*B13</f>
        <v>1.239E-8</v>
      </c>
    </row>
    <row r="14" spans="1:38" x14ac:dyDescent="0.2">
      <c r="A14">
        <v>371</v>
      </c>
      <c r="B14">
        <f>'Source Spectra'!AF15</f>
        <v>1.388641E-5</v>
      </c>
      <c r="C14">
        <v>0</v>
      </c>
      <c r="D14">
        <f t="shared" si="0"/>
        <v>1.3886410000000002E-6</v>
      </c>
      <c r="E14">
        <f>D14/MAX(D:D)</f>
        <v>1.4654295061207262E-6</v>
      </c>
      <c r="F14">
        <f>'Interpolated Spectra - 1nm'!K14</f>
        <v>1157</v>
      </c>
      <c r="G14">
        <f>'Interpolated Spectra - 1nm'!AE14</f>
        <v>60.966806605418093</v>
      </c>
      <c r="H14">
        <f>'Interpolated Spectra - 1nm'!F14</f>
        <v>4.9098874297395657E-2</v>
      </c>
      <c r="I14">
        <f>'Interpolated Spectra - 1nm'!AU14</f>
        <v>0.19877681071712877</v>
      </c>
      <c r="J14">
        <f>'Interpolated Spectra - 1nm'!P14</f>
        <v>0</v>
      </c>
      <c r="K14">
        <f>'Interpolated Spectra - 1nm'!U14</f>
        <v>0</v>
      </c>
      <c r="L14">
        <f>'Interpolated Spectra - 1nm'!Z14</f>
        <v>0</v>
      </c>
      <c r="M14">
        <f>'Interpolated Spectra - 1nm'!AP14</f>
        <v>0</v>
      </c>
      <c r="N14">
        <v>1E-3</v>
      </c>
      <c r="O14" t="e">
        <f t="shared" si="3"/>
        <v>#DIV/0!</v>
      </c>
      <c r="P14">
        <f>F14*H14</f>
        <v>56.807397562086777</v>
      </c>
      <c r="Q14">
        <f>P14*H14</f>
        <v>2.789179272063079</v>
      </c>
      <c r="S14">
        <f>Q14*K14</f>
        <v>0</v>
      </c>
      <c r="T14">
        <f>Q14*L14</f>
        <v>0</v>
      </c>
      <c r="U14">
        <f>P14*K14</f>
        <v>0</v>
      </c>
      <c r="V14">
        <f>P14*L14</f>
        <v>0</v>
      </c>
      <c r="X14">
        <f>SUM(S3:S493)</f>
        <v>11550.265790837397</v>
      </c>
      <c r="Y14" t="s">
        <v>174</v>
      </c>
      <c r="AA14" s="23">
        <f t="shared" si="1"/>
        <v>4.1688266784148842E-4</v>
      </c>
      <c r="AB14" s="3">
        <f t="shared" si="2"/>
        <v>2.4148182583604971E-4</v>
      </c>
      <c r="AC14">
        <f>AB14*K14</f>
        <v>0</v>
      </c>
      <c r="AD14" s="3">
        <f>AB14*B14</f>
        <v>3.3533156411079792E-9</v>
      </c>
      <c r="AE14" s="3">
        <f>AB14*C14</f>
        <v>0</v>
      </c>
      <c r="AF14" s="3">
        <f>AB14*E14</f>
        <v>3.5387459277205353E-10</v>
      </c>
      <c r="AG14" s="3">
        <f>AA14*B14</f>
        <v>5.7890036475407235E-9</v>
      </c>
      <c r="AH14">
        <f>N14*B14</f>
        <v>1.3886410000000001E-8</v>
      </c>
      <c r="AJ14" s="26" t="s">
        <v>155</v>
      </c>
    </row>
    <row r="15" spans="1:38" x14ac:dyDescent="0.2">
      <c r="A15">
        <v>372</v>
      </c>
      <c r="B15">
        <f>'Source Spectra'!AF16</f>
        <v>1.555728E-5</v>
      </c>
      <c r="C15">
        <v>0</v>
      </c>
      <c r="D15">
        <f t="shared" si="0"/>
        <v>1.5557280000000001E-6</v>
      </c>
      <c r="E15">
        <f>D15/MAX(D:D)</f>
        <v>1.6417560151962856E-6</v>
      </c>
      <c r="F15">
        <f>'Interpolated Spectra - 1nm'!K15</f>
        <v>1114.5</v>
      </c>
      <c r="G15">
        <f>'Interpolated Spectra - 1nm'!AE15</f>
        <v>60.035956176028819</v>
      </c>
      <c r="H15">
        <f>'Interpolated Spectra - 1nm'!F15</f>
        <v>4.9229450186678972E-2</v>
      </c>
      <c r="I15">
        <f>'Interpolated Spectra - 1nm'!AU15</f>
        <v>0.19913688567345297</v>
      </c>
      <c r="J15">
        <f>'Interpolated Spectra - 1nm'!P15</f>
        <v>0</v>
      </c>
      <c r="K15">
        <f>'Interpolated Spectra - 1nm'!U15</f>
        <v>0</v>
      </c>
      <c r="L15">
        <f>'Interpolated Spectra - 1nm'!Z15</f>
        <v>0</v>
      </c>
      <c r="M15">
        <f>'Interpolated Spectra - 1nm'!AP15</f>
        <v>0</v>
      </c>
      <c r="N15">
        <v>1E-3</v>
      </c>
      <c r="O15" t="e">
        <f t="shared" si="3"/>
        <v>#DIV/0!</v>
      </c>
      <c r="P15">
        <f>F15*H15</f>
        <v>54.866222233053712</v>
      </c>
      <c r="Q15">
        <f>P15*H15</f>
        <v>2.7010339543533761</v>
      </c>
      <c r="S15">
        <f>Q15*K15</f>
        <v>0</v>
      </c>
      <c r="T15">
        <f>Q15*L15</f>
        <v>0</v>
      </c>
      <c r="U15">
        <f>P15*K15</f>
        <v>0</v>
      </c>
      <c r="V15">
        <f>P15*L15</f>
        <v>0</v>
      </c>
      <c r="AA15" s="23">
        <f t="shared" si="1"/>
        <v>4.0263729867049384E-4</v>
      </c>
      <c r="AB15" s="3">
        <f t="shared" si="2"/>
        <v>2.3385037221360346E-4</v>
      </c>
      <c r="AC15">
        <f>AB15*K15</f>
        <v>0</v>
      </c>
      <c r="AD15" s="3">
        <f>AB15*B15</f>
        <v>3.6380757186312488E-9</v>
      </c>
      <c r="AE15" s="3">
        <f>AB15*C15</f>
        <v>0</v>
      </c>
      <c r="AF15" s="3">
        <f>AB15*E15</f>
        <v>3.8392525523757381E-10</v>
      </c>
      <c r="AG15" s="3">
        <f>AA15*B15</f>
        <v>6.2639411938605002E-9</v>
      </c>
      <c r="AH15">
        <f>N15*B15</f>
        <v>1.5557280000000002E-8</v>
      </c>
      <c r="AJ15" s="27" t="s">
        <v>114</v>
      </c>
    </row>
    <row r="16" spans="1:38" ht="17" thickBot="1" x14ac:dyDescent="0.25">
      <c r="A16">
        <v>373</v>
      </c>
      <c r="B16">
        <f>'Source Spectra'!AF17</f>
        <v>1.7442959999999999E-5</v>
      </c>
      <c r="C16">
        <v>0</v>
      </c>
      <c r="D16">
        <f t="shared" si="0"/>
        <v>1.7442960000000001E-6</v>
      </c>
      <c r="E16">
        <f>D16/MAX(D:D)</f>
        <v>1.8407513718868722E-6</v>
      </c>
      <c r="F16">
        <f>'Interpolated Spectra - 1nm'!K16</f>
        <v>987.1</v>
      </c>
      <c r="G16">
        <f>'Interpolated Spectra - 1nm'!AE16</f>
        <v>55.396119847838342</v>
      </c>
      <c r="H16">
        <f>'Interpolated Spectra - 1nm'!F16</f>
        <v>4.9360026075962286E-2</v>
      </c>
      <c r="I16">
        <f>'Interpolated Spectra - 1nm'!AU16</f>
        <v>0.19949696062977715</v>
      </c>
      <c r="J16">
        <f>'Interpolated Spectra - 1nm'!P16</f>
        <v>0</v>
      </c>
      <c r="K16">
        <f>'Interpolated Spectra - 1nm'!U16</f>
        <v>0</v>
      </c>
      <c r="L16">
        <f>'Interpolated Spectra - 1nm'!Z16</f>
        <v>0</v>
      </c>
      <c r="M16">
        <f>'Interpolated Spectra - 1nm'!AP16</f>
        <v>0</v>
      </c>
      <c r="N16">
        <v>1E-3</v>
      </c>
      <c r="O16" t="e">
        <f t="shared" si="3"/>
        <v>#DIV/0!</v>
      </c>
      <c r="P16">
        <f>F16*H16</f>
        <v>48.723281739582376</v>
      </c>
      <c r="Q16">
        <f>P16*H16</f>
        <v>2.4049824571722431</v>
      </c>
      <c r="S16">
        <f>Q16*K16</f>
        <v>0</v>
      </c>
      <c r="T16">
        <f>Q16*L16</f>
        <v>0</v>
      </c>
      <c r="U16">
        <f>P16*K16</f>
        <v>0</v>
      </c>
      <c r="V16">
        <f>P16*L16</f>
        <v>0</v>
      </c>
      <c r="X16">
        <f>X14/X20</f>
        <v>1.0159518118594792</v>
      </c>
      <c r="Y16" t="s">
        <v>231</v>
      </c>
      <c r="AA16" s="23">
        <f t="shared" si="1"/>
        <v>3.5755715891385456E-4</v>
      </c>
      <c r="AB16" s="3">
        <f t="shared" si="2"/>
        <v>2.0821879779425246E-4</v>
      </c>
      <c r="AC16">
        <f>AB16*K16</f>
        <v>0</v>
      </c>
      <c r="AD16" s="3">
        <f>AB16*B16</f>
        <v>3.6319521611732339E-9</v>
      </c>
      <c r="AE16" s="3">
        <f>AB16*C16</f>
        <v>0</v>
      </c>
      <c r="AF16" s="3">
        <f>AB16*E16</f>
        <v>3.8327903769240546E-10</v>
      </c>
      <c r="AG16" s="3">
        <f>AA16*B16</f>
        <v>6.236855220648008E-9</v>
      </c>
      <c r="AH16">
        <f>N16*B16</f>
        <v>1.744296E-8</v>
      </c>
      <c r="AJ16" s="28">
        <f>SUM(AE3:AE493)*683/C$198</f>
        <v>128.54582885002336</v>
      </c>
      <c r="AL16" s="3"/>
    </row>
    <row r="17" spans="1:38" ht="17" thickBot="1" x14ac:dyDescent="0.25">
      <c r="A17">
        <v>374</v>
      </c>
      <c r="B17">
        <f>'Source Spectra'!AF18</f>
        <v>1.958375E-5</v>
      </c>
      <c r="C17">
        <v>0</v>
      </c>
      <c r="D17">
        <f t="shared" si="0"/>
        <v>1.9583750000000001E-6</v>
      </c>
      <c r="E17">
        <f>D17/MAX(D:D)</f>
        <v>2.0666684254959901E-6</v>
      </c>
      <c r="F17">
        <f>'Interpolated Spectra - 1nm'!K17</f>
        <v>910.3</v>
      </c>
      <c r="G17">
        <f>'Interpolated Spectra - 1nm'!AE17</f>
        <v>54.018306059593286</v>
      </c>
      <c r="H17">
        <f>'Interpolated Spectra - 1nm'!F17</f>
        <v>4.9490601965245601E-2</v>
      </c>
      <c r="I17">
        <f>'Interpolated Spectra - 1nm'!AU17</f>
        <v>0.19985703558610135</v>
      </c>
      <c r="J17">
        <f>'Interpolated Spectra - 1nm'!P17</f>
        <v>0</v>
      </c>
      <c r="K17">
        <f>'Interpolated Spectra - 1nm'!U17</f>
        <v>0</v>
      </c>
      <c r="L17">
        <f>'Interpolated Spectra - 1nm'!Z17</f>
        <v>0</v>
      </c>
      <c r="M17">
        <f>'Interpolated Spectra - 1nm'!AP17</f>
        <v>0</v>
      </c>
      <c r="N17">
        <v>1E-3</v>
      </c>
      <c r="O17" t="e">
        <f t="shared" si="3"/>
        <v>#DIV/0!</v>
      </c>
      <c r="P17">
        <f>F17*H17</f>
        <v>45.05129496896307</v>
      </c>
      <c r="Q17">
        <f>P17*H17</f>
        <v>2.2296157073278229</v>
      </c>
      <c r="S17">
        <f>Q17*K17</f>
        <v>0</v>
      </c>
      <c r="T17">
        <f>Q17*L17</f>
        <v>0</v>
      </c>
      <c r="U17">
        <f>P17*K17</f>
        <v>0</v>
      </c>
      <c r="V17">
        <f>P17*L17</f>
        <v>0</v>
      </c>
      <c r="AA17" s="23">
        <f t="shared" si="1"/>
        <v>3.3061018181388486E-4</v>
      </c>
      <c r="AB17" s="3">
        <f t="shared" si="2"/>
        <v>1.9303587880172715E-4</v>
      </c>
      <c r="AC17">
        <f>AB17*K17</f>
        <v>0</v>
      </c>
      <c r="AD17" s="3">
        <f>AB17*B17</f>
        <v>3.7803663914833244E-9</v>
      </c>
      <c r="AE17" s="3">
        <f>AB17*C17</f>
        <v>0</v>
      </c>
      <c r="AF17" s="3">
        <f>AB17*E17</f>
        <v>3.989411557074002E-10</v>
      </c>
      <c r="AG17" s="3">
        <f>AA17*B17</f>
        <v>6.4745871480976682E-9</v>
      </c>
      <c r="AH17">
        <f>N17*B17</f>
        <v>1.9583750000000002E-8</v>
      </c>
    </row>
    <row r="18" spans="1:38" x14ac:dyDescent="0.2">
      <c r="A18">
        <v>375</v>
      </c>
      <c r="B18">
        <f>'Source Spectra'!AF19</f>
        <v>2.2019999999999999E-5</v>
      </c>
      <c r="C18">
        <v>0</v>
      </c>
      <c r="D18">
        <f t="shared" si="0"/>
        <v>2.2019999999999998E-6</v>
      </c>
      <c r="E18">
        <f>D18/MAX(D:D)</f>
        <v>2.3237653018151116E-6</v>
      </c>
      <c r="F18">
        <f>'Interpolated Spectra - 1nm'!K18</f>
        <v>981.2</v>
      </c>
      <c r="G18">
        <f>'Interpolated Spectra - 1nm'!AE18</f>
        <v>51.135065136633237</v>
      </c>
      <c r="H18">
        <f>'Interpolated Spectra - 1nm'!F18</f>
        <v>4.9621177854528915E-2</v>
      </c>
      <c r="I18">
        <f>'Interpolated Spectra - 1nm'!AU18</f>
        <v>0.20021711054242552</v>
      </c>
      <c r="J18">
        <f>'Interpolated Spectra - 1nm'!P18</f>
        <v>0</v>
      </c>
      <c r="K18">
        <f>'Interpolated Spectra - 1nm'!U18</f>
        <v>0</v>
      </c>
      <c r="L18">
        <f>'Interpolated Spectra - 1nm'!Z18</f>
        <v>0</v>
      </c>
      <c r="M18">
        <f>'Interpolated Spectra - 1nm'!AP18</f>
        <v>0</v>
      </c>
      <c r="N18">
        <v>1E-3</v>
      </c>
      <c r="O18" t="e">
        <f t="shared" si="3"/>
        <v>#DIV/0!</v>
      </c>
      <c r="P18">
        <f>F18*H18</f>
        <v>48.688299710863774</v>
      </c>
      <c r="Q18">
        <f>P18*H18</f>
        <v>2.4159707793873801</v>
      </c>
      <c r="S18">
        <f>Q18*K18</f>
        <v>0</v>
      </c>
      <c r="T18">
        <f>Q18*L18</f>
        <v>0</v>
      </c>
      <c r="U18">
        <f>P18*K18</f>
        <v>0</v>
      </c>
      <c r="V18">
        <f>P18*L18</f>
        <v>0</v>
      </c>
      <c r="X18" t="s">
        <v>176</v>
      </c>
      <c r="AA18" s="23">
        <f t="shared" si="1"/>
        <v>3.5730044232262575E-4</v>
      </c>
      <c r="AB18" s="3">
        <f t="shared" si="2"/>
        <v>2.0917014579040452E-4</v>
      </c>
      <c r="AC18">
        <f>AB18*K18</f>
        <v>0</v>
      </c>
      <c r="AD18" s="3">
        <f>AB18*B18</f>
        <v>4.6059266103047073E-9</v>
      </c>
      <c r="AE18" s="3">
        <f>AB18*C18</f>
        <v>0</v>
      </c>
      <c r="AF18" s="3">
        <f>AB18*E18</f>
        <v>4.8606232696335029E-10</v>
      </c>
      <c r="AG18" s="3">
        <f>AA18*B18</f>
        <v>7.8677557399442188E-9</v>
      </c>
      <c r="AH18">
        <f>N18*B18</f>
        <v>2.2020000000000001E-8</v>
      </c>
      <c r="AJ18" s="26" t="s">
        <v>157</v>
      </c>
    </row>
    <row r="19" spans="1:38" x14ac:dyDescent="0.2">
      <c r="A19">
        <v>376</v>
      </c>
      <c r="B19">
        <f>'Source Spectra'!AF20</f>
        <v>2.4839649999999999E-5</v>
      </c>
      <c r="C19">
        <v>0</v>
      </c>
      <c r="D19">
        <f t="shared" si="0"/>
        <v>2.4839649999999999E-6</v>
      </c>
      <c r="E19">
        <f>D19/MAX(D:D)</f>
        <v>2.6213222878851836E-6</v>
      </c>
      <c r="F19">
        <f>'Interpolated Spectra - 1nm'!K19</f>
        <v>1073.5</v>
      </c>
      <c r="G19">
        <f>'Interpolated Spectra - 1nm'!AE19</f>
        <v>45.885972453817338</v>
      </c>
      <c r="H19">
        <f>'Interpolated Spectra - 1nm'!F19</f>
        <v>4.975175374381223E-2</v>
      </c>
      <c r="I19">
        <f>'Interpolated Spectra - 1nm'!AU19</f>
        <v>0.20057718549874973</v>
      </c>
      <c r="J19">
        <f>'Interpolated Spectra - 1nm'!P19</f>
        <v>0</v>
      </c>
      <c r="K19">
        <f>'Interpolated Spectra - 1nm'!U19</f>
        <v>0</v>
      </c>
      <c r="L19">
        <f>'Interpolated Spectra - 1nm'!Z19</f>
        <v>0</v>
      </c>
      <c r="M19">
        <f>'Interpolated Spectra - 1nm'!AP19</f>
        <v>0</v>
      </c>
      <c r="N19">
        <v>1E-3</v>
      </c>
      <c r="O19" t="e">
        <f t="shared" si="3"/>
        <v>#DIV/0!</v>
      </c>
      <c r="P19">
        <f>F19*H19</f>
        <v>53.408507643982432</v>
      </c>
      <c r="Q19">
        <f>P19*H19</f>
        <v>2.6571669201279269</v>
      </c>
      <c r="S19">
        <f>Q19*K19</f>
        <v>0</v>
      </c>
      <c r="T19">
        <f>Q19*L19</f>
        <v>0</v>
      </c>
      <c r="U19">
        <f>P19*K19</f>
        <v>0</v>
      </c>
      <c r="V19">
        <f>P19*L19</f>
        <v>0</v>
      </c>
      <c r="X19">
        <f>1/X20</f>
        <v>8.7959171698491487E-5</v>
      </c>
      <c r="Y19" t="s">
        <v>175</v>
      </c>
      <c r="AA19" s="23">
        <f t="shared" si="1"/>
        <v>3.9193981959341901E-4</v>
      </c>
      <c r="AB19" s="3">
        <f t="shared" si="2"/>
        <v>2.3005244799092039E-4</v>
      </c>
      <c r="AC19">
        <f>AB19*K19</f>
        <v>0</v>
      </c>
      <c r="AD19" s="3">
        <f>AB19*B19</f>
        <v>5.7144222897376653E-9</v>
      </c>
      <c r="AE19" s="3">
        <f>AB19*C19</f>
        <v>0</v>
      </c>
      <c r="AF19" s="3">
        <f>AB19*E19</f>
        <v>6.0304160930114659E-10</v>
      </c>
      <c r="AG19" s="3">
        <f>AA19*B19</f>
        <v>9.7356479397636694E-9</v>
      </c>
      <c r="AH19">
        <f>N19*B19</f>
        <v>2.483965E-8</v>
      </c>
      <c r="AJ19" s="27" t="s">
        <v>114</v>
      </c>
      <c r="AL19" s="18"/>
    </row>
    <row r="20" spans="1:38" x14ac:dyDescent="0.2">
      <c r="A20">
        <v>377</v>
      </c>
      <c r="B20">
        <f>'Source Spectra'!AF21</f>
        <v>2.8041259999999999E-5</v>
      </c>
      <c r="C20">
        <v>0</v>
      </c>
      <c r="D20">
        <f t="shared" si="0"/>
        <v>2.8041260000000003E-6</v>
      </c>
      <c r="E20">
        <f>D20/MAX(D:D)</f>
        <v>2.9591874208526806E-6</v>
      </c>
      <c r="F20">
        <f>'Interpolated Spectra - 1nm'!K20</f>
        <v>1183.5</v>
      </c>
      <c r="G20">
        <f>'Interpolated Spectra - 1nm'!AE20</f>
        <v>52.856616408591236</v>
      </c>
      <c r="H20">
        <f>'Interpolated Spectra - 1nm'!F20</f>
        <v>4.9882329633095544E-2</v>
      </c>
      <c r="I20">
        <f>'Interpolated Spectra - 1nm'!AU20</f>
        <v>0.2009372604550739</v>
      </c>
      <c r="J20">
        <f>'Interpolated Spectra - 1nm'!P20</f>
        <v>0</v>
      </c>
      <c r="K20">
        <f>'Interpolated Spectra - 1nm'!U20</f>
        <v>0</v>
      </c>
      <c r="L20">
        <f>'Interpolated Spectra - 1nm'!Z20</f>
        <v>0</v>
      </c>
      <c r="M20">
        <f>'Interpolated Spectra - 1nm'!AP20</f>
        <v>0</v>
      </c>
      <c r="N20">
        <v>1E-3</v>
      </c>
      <c r="O20" t="e">
        <f t="shared" si="3"/>
        <v>#DIV/0!</v>
      </c>
      <c r="P20">
        <f>F20*H20</f>
        <v>59.03573712076858</v>
      </c>
      <c r="Q20">
        <f>P20*H20</f>
        <v>2.9448400991909534</v>
      </c>
      <c r="S20">
        <f>Q20*K20</f>
        <v>0</v>
      </c>
      <c r="T20">
        <f>Q20*L20</f>
        <v>0</v>
      </c>
      <c r="U20">
        <f>P20*K20</f>
        <v>0</v>
      </c>
      <c r="V20">
        <f>P20*L20</f>
        <v>0</v>
      </c>
      <c r="X20">
        <f>SUM(T3:T493)</f>
        <v>11368.911060552315</v>
      </c>
      <c r="Y20" t="s">
        <v>174</v>
      </c>
      <c r="AA20" s="23">
        <f t="shared" si="1"/>
        <v>4.3323539970294546E-4</v>
      </c>
      <c r="AB20" s="3">
        <f t="shared" si="2"/>
        <v>2.5495864359476804E-4</v>
      </c>
      <c r="AC20">
        <f>AB20*K20</f>
        <v>0</v>
      </c>
      <c r="AD20" s="3">
        <f>AB20*B20</f>
        <v>7.1493616142882252E-9</v>
      </c>
      <c r="AE20" s="3">
        <f>AB20*C20</f>
        <v>0</v>
      </c>
      <c r="AF20" s="3">
        <f>AB20*E20</f>
        <v>7.5447041096329944E-10</v>
      </c>
      <c r="AG20" s="3">
        <f>AA20*B20</f>
        <v>1.2148466484274217E-8</v>
      </c>
      <c r="AH20">
        <f>N20*B20</f>
        <v>2.804126E-8</v>
      </c>
      <c r="AJ20" s="27">
        <f>SUM(AF3:AF493)*683/E$198</f>
        <v>115.87714698500056</v>
      </c>
      <c r="AL20" s="16"/>
    </row>
    <row r="21" spans="1:38" x14ac:dyDescent="0.2">
      <c r="A21">
        <v>378</v>
      </c>
      <c r="B21">
        <f>'Source Spectra'!AF22</f>
        <v>3.1531040000000003E-5</v>
      </c>
      <c r="C21">
        <v>0</v>
      </c>
      <c r="D21">
        <f t="shared" si="0"/>
        <v>3.1531040000000005E-6</v>
      </c>
      <c r="E21">
        <f>D21/MAX(D:D)</f>
        <v>3.3274630645842132E-6</v>
      </c>
      <c r="F21">
        <f>'Interpolated Spectra - 1nm'!K21</f>
        <v>1304.5</v>
      </c>
      <c r="G21">
        <f>'Interpolated Spectra - 1nm'!AE21</f>
        <v>52.932566254178333</v>
      </c>
      <c r="H21">
        <f>'Interpolated Spectra - 1nm'!F21</f>
        <v>5.0012905522378859E-2</v>
      </c>
      <c r="I21">
        <f>'Interpolated Spectra - 1nm'!AU21</f>
        <v>0.2012973354113981</v>
      </c>
      <c r="J21">
        <f>'Interpolated Spectra - 1nm'!P21</f>
        <v>0</v>
      </c>
      <c r="K21">
        <f>'Interpolated Spectra - 1nm'!U21</f>
        <v>0</v>
      </c>
      <c r="L21">
        <f>'Interpolated Spectra - 1nm'!Z21</f>
        <v>0</v>
      </c>
      <c r="M21">
        <f>'Interpolated Spectra - 1nm'!AP21</f>
        <v>0</v>
      </c>
      <c r="N21">
        <v>1E-3</v>
      </c>
      <c r="O21" t="e">
        <f t="shared" si="3"/>
        <v>#DIV/0!</v>
      </c>
      <c r="P21">
        <f>F21*H21</f>
        <v>65.241835253943222</v>
      </c>
      <c r="Q21">
        <f>P21*H21</f>
        <v>3.2629337426620686</v>
      </c>
      <c r="S21">
        <f>Q21*K21</f>
        <v>0</v>
      </c>
      <c r="T21">
        <f>Q21*L21</f>
        <v>0</v>
      </c>
      <c r="U21">
        <f>P21*K21</f>
        <v>0</v>
      </c>
      <c r="V21">
        <f>P21*L21</f>
        <v>0</v>
      </c>
      <c r="AA21" s="23">
        <f t="shared" si="1"/>
        <v>4.7877902355609363E-4</v>
      </c>
      <c r="AB21" s="3">
        <f t="shared" si="2"/>
        <v>2.8249858503260516E-4</v>
      </c>
      <c r="AC21">
        <f>AB21*K21</f>
        <v>0</v>
      </c>
      <c r="AD21" s="3">
        <f>AB21*B21</f>
        <v>8.9074741846064754E-9</v>
      </c>
      <c r="AE21" s="3">
        <f>AB21*C21</f>
        <v>0</v>
      </c>
      <c r="AF21" s="3">
        <f>AB21*E21</f>
        <v>9.4000360749329638E-10</v>
      </c>
      <c r="AG21" s="3">
        <f>AA21*B21</f>
        <v>1.5096400542908133E-8</v>
      </c>
      <c r="AH21">
        <f>N21*B21</f>
        <v>3.1531040000000006E-8</v>
      </c>
      <c r="AJ21" s="27" t="s">
        <v>160</v>
      </c>
    </row>
    <row r="22" spans="1:38" ht="17" thickBot="1" x14ac:dyDescent="0.25">
      <c r="A22">
        <v>379</v>
      </c>
      <c r="B22">
        <f>'Source Spectra'!AF23</f>
        <v>3.5215210000000002E-5</v>
      </c>
      <c r="C22">
        <v>0</v>
      </c>
      <c r="D22">
        <f t="shared" si="0"/>
        <v>3.5215210000000004E-6</v>
      </c>
      <c r="E22">
        <f>D22/MAX(D:D)</f>
        <v>3.7162526382439851E-6</v>
      </c>
      <c r="F22">
        <f>'Interpolated Spectra - 1nm'!K22</f>
        <v>1196.5</v>
      </c>
      <c r="G22">
        <f>'Interpolated Spectra - 1nm'!AE22</f>
        <v>53.008516099765437</v>
      </c>
      <c r="H22">
        <f>'Interpolated Spectra - 1nm'!F22</f>
        <v>5.0143481411662173E-2</v>
      </c>
      <c r="I22">
        <f>'Interpolated Spectra - 1nm'!AU22</f>
        <v>0.20165741036772231</v>
      </c>
      <c r="J22">
        <f>'Interpolated Spectra - 1nm'!P22</f>
        <v>0</v>
      </c>
      <c r="K22">
        <f>'Interpolated Spectra - 1nm'!U22</f>
        <v>0</v>
      </c>
      <c r="L22">
        <f>'Interpolated Spectra - 1nm'!Z22</f>
        <v>0</v>
      </c>
      <c r="M22">
        <f>'Interpolated Spectra - 1nm'!AP22</f>
        <v>0</v>
      </c>
      <c r="N22">
        <v>1E-3</v>
      </c>
      <c r="O22" t="e">
        <f t="shared" si="3"/>
        <v>#DIV/0!</v>
      </c>
      <c r="P22">
        <f>F22*H22</f>
        <v>59.996675509053787</v>
      </c>
      <c r="Q22">
        <f>P22*H22</f>
        <v>3.0084421831497656</v>
      </c>
      <c r="S22">
        <f>Q22*K22</f>
        <v>0</v>
      </c>
      <c r="T22">
        <f>Q22*L22</f>
        <v>0</v>
      </c>
      <c r="U22">
        <f>P22*K22</f>
        <v>0</v>
      </c>
      <c r="V22">
        <f>P22*L22</f>
        <v>0</v>
      </c>
      <c r="X22" t="s">
        <v>177</v>
      </c>
      <c r="AA22" s="23">
        <f t="shared" si="1"/>
        <v>4.4028727280629983E-4</v>
      </c>
      <c r="AB22" s="3">
        <f t="shared" si="2"/>
        <v>2.6046519081286468E-4</v>
      </c>
      <c r="AC22">
        <f>AB22*K22</f>
        <v>0</v>
      </c>
      <c r="AD22" s="3">
        <f>AB22*B22</f>
        <v>9.1723363921651014E-9</v>
      </c>
      <c r="AE22" s="3">
        <f>AB22*C22</f>
        <v>0</v>
      </c>
      <c r="AF22" s="3">
        <f>AB22*E22</f>
        <v>9.6795445252903144E-10</v>
      </c>
      <c r="AG22" s="3">
        <f>AA22*B22</f>
        <v>1.5504808772201137E-8</v>
      </c>
      <c r="AH22">
        <f>N22*B22</f>
        <v>3.5215210000000002E-8</v>
      </c>
      <c r="AJ22" s="28">
        <v>0.1</v>
      </c>
      <c r="AK22" t="s">
        <v>239</v>
      </c>
    </row>
    <row r="23" spans="1:38" x14ac:dyDescent="0.2">
      <c r="A23">
        <v>380</v>
      </c>
      <c r="B23">
        <f>'Source Spectra'!AF24</f>
        <v>3.8999999999999999E-5</v>
      </c>
      <c r="C23">
        <f>'Source Spectra'!AJ2</f>
        <v>0</v>
      </c>
      <c r="D23">
        <f t="shared" si="0"/>
        <v>3.8999999999999999E-6</v>
      </c>
      <c r="E23">
        <f>D23/MAX(D:D)</f>
        <v>4.1156606162937948E-6</v>
      </c>
      <c r="F23">
        <f>'Interpolated Spectra - 1nm'!K23</f>
        <v>1134</v>
      </c>
      <c r="G23">
        <f>'Interpolated Spectra - 1nm'!AE23</f>
        <v>53.084465945352534</v>
      </c>
      <c r="H23">
        <f>'Interpolated Spectra - 1nm'!F23</f>
        <v>5.0274057300945488E-2</v>
      </c>
      <c r="I23">
        <f>'Interpolated Spectra - 1nm'!AU23</f>
        <v>0.20201748532404648</v>
      </c>
      <c r="J23">
        <f>'Interpolated Spectra - 1nm'!P23</f>
        <v>0</v>
      </c>
      <c r="K23">
        <f>'Interpolated Spectra - 1nm'!U23</f>
        <v>0</v>
      </c>
      <c r="L23">
        <f>'Interpolated Spectra - 1nm'!Z23</f>
        <v>0</v>
      </c>
      <c r="M23">
        <f>'Interpolated Spectra - 1nm'!AP23</f>
        <v>0</v>
      </c>
      <c r="N23">
        <v>1E-3</v>
      </c>
      <c r="O23" t="e">
        <f t="shared" si="3"/>
        <v>#DIV/0!</v>
      </c>
      <c r="P23">
        <f>F23*H23</f>
        <v>57.010780979272184</v>
      </c>
      <c r="Q23">
        <f>P23*H23</f>
        <v>2.8661632697235828</v>
      </c>
      <c r="S23">
        <f>Q23*K23</f>
        <v>0</v>
      </c>
      <c r="T23">
        <f>Q23*L23</f>
        <v>0</v>
      </c>
      <c r="U23">
        <f>P23*K23</f>
        <v>0</v>
      </c>
      <c r="V23">
        <f>P23*L23</f>
        <v>0</v>
      </c>
      <c r="X23">
        <f>1/X24</f>
        <v>7.3385278279270381E-6</v>
      </c>
      <c r="Y23" t="s">
        <v>175</v>
      </c>
      <c r="AA23" s="23">
        <f t="shared" si="1"/>
        <v>4.1837520270824241E-4</v>
      </c>
      <c r="AB23" s="3">
        <f t="shared" si="2"/>
        <v>2.4814695363956519E-4</v>
      </c>
      <c r="AC23">
        <f>AB23*K23</f>
        <v>0</v>
      </c>
      <c r="AD23" s="3">
        <f>AB23*B23</f>
        <v>9.6777311919430418E-9</v>
      </c>
      <c r="AE23" s="3">
        <f>AB23*C23</f>
        <v>0</v>
      </c>
      <c r="AF23" s="3">
        <f>AB23*E23</f>
        <v>1.0212886441476406E-9</v>
      </c>
      <c r="AG23" s="3">
        <f>AA23*B23</f>
        <v>1.6316632905621454E-8</v>
      </c>
      <c r="AH23">
        <f>N23*B23</f>
        <v>3.8999999999999998E-8</v>
      </c>
    </row>
    <row r="24" spans="1:38" ht="17" thickBot="1" x14ac:dyDescent="0.25">
      <c r="A24">
        <v>381</v>
      </c>
      <c r="B24">
        <f>'Source Spectra'!AF25</f>
        <v>4.28264E-5</v>
      </c>
      <c r="C24">
        <f>'Source Spectra'!AJ5</f>
        <v>6.6500000000000001E-4</v>
      </c>
      <c r="D24">
        <f t="shared" si="0"/>
        <v>6.027826400000001E-4</v>
      </c>
      <c r="E24">
        <f>D24/MAX(D:D)</f>
        <v>6.3611506964964134E-4</v>
      </c>
      <c r="F24">
        <f>'Interpolated Spectra - 1nm'!K24</f>
        <v>1142</v>
      </c>
      <c r="G24">
        <f>'Interpolated Spectra - 1nm'!AE24</f>
        <v>53.160415790939631</v>
      </c>
      <c r="H24">
        <f>'Interpolated Spectra - 1nm'!F24</f>
        <v>5.0404633190228802E-2</v>
      </c>
      <c r="I24">
        <f>'Interpolated Spectra - 1nm'!AU24</f>
        <v>0.20237756028037068</v>
      </c>
      <c r="J24">
        <f>'Interpolated Spectra - 1nm'!P24</f>
        <v>0</v>
      </c>
      <c r="K24">
        <f>'Interpolated Spectra - 1nm'!U24</f>
        <v>0</v>
      </c>
      <c r="L24">
        <f>'Interpolated Spectra - 1nm'!Z24</f>
        <v>0</v>
      </c>
      <c r="M24">
        <f>'Interpolated Spectra - 1nm'!AP24</f>
        <v>0.33971386960156136</v>
      </c>
      <c r="N24">
        <v>1E-3</v>
      </c>
      <c r="O24" t="e">
        <f t="shared" si="3"/>
        <v>#DIV/0!</v>
      </c>
      <c r="P24">
        <f>F24*H24</f>
        <v>57.562091103241293</v>
      </c>
      <c r="Q24">
        <f>P24*H24</f>
        <v>2.9013960877214102</v>
      </c>
      <c r="S24">
        <f>Q24*K24</f>
        <v>0</v>
      </c>
      <c r="T24">
        <f>Q24*L24</f>
        <v>0</v>
      </c>
      <c r="U24">
        <f>P24*K24</f>
        <v>0</v>
      </c>
      <c r="V24">
        <f>P24*L24</f>
        <v>0</v>
      </c>
      <c r="X24">
        <f>SUM(U3:U493)</f>
        <v>136267.11289346934</v>
      </c>
      <c r="Y24" t="s">
        <v>174</v>
      </c>
      <c r="AA24" s="23">
        <f t="shared" si="1"/>
        <v>4.2242100739480761E-4</v>
      </c>
      <c r="AB24" s="3">
        <f t="shared" si="2"/>
        <v>2.5119734387610645E-4</v>
      </c>
      <c r="AC24">
        <f>AB24*K24</f>
        <v>0</v>
      </c>
      <c r="AD24" s="3">
        <f>AB24*B24</f>
        <v>1.0757877927775685E-8</v>
      </c>
      <c r="AE24" s="3">
        <f>AB24*C24</f>
        <v>1.6704623367761079E-7</v>
      </c>
      <c r="AF24" s="3">
        <f>AB24*E24</f>
        <v>1.5979041589555436E-7</v>
      </c>
      <c r="AG24" s="3">
        <f>AA24*B24</f>
        <v>1.8090771031092987E-8</v>
      </c>
      <c r="AH24">
        <f>N24*B24</f>
        <v>4.2826400000000004E-8</v>
      </c>
      <c r="AJ24" t="s">
        <v>202</v>
      </c>
    </row>
    <row r="25" spans="1:38" x14ac:dyDescent="0.2">
      <c r="A25">
        <v>382</v>
      </c>
      <c r="B25">
        <f>'Source Spectra'!AF26</f>
        <v>4.69146E-5</v>
      </c>
      <c r="C25">
        <f>'Source Spectra'!AJ6</f>
        <v>7.5199999999999996E-4</v>
      </c>
      <c r="D25">
        <f t="shared" si="0"/>
        <v>6.8149146E-4</v>
      </c>
      <c r="E25">
        <f>D25/MAX(D:D)</f>
        <v>7.1917629801604053E-4</v>
      </c>
      <c r="F25">
        <f>'Interpolated Spectra - 1nm'!K25</f>
        <v>936.65</v>
      </c>
      <c r="G25">
        <f>'Interpolated Spectra - 1nm'!AE25</f>
        <v>53.236365636526735</v>
      </c>
      <c r="H25">
        <f>'Interpolated Spectra - 1nm'!F25</f>
        <v>5.0535209079512117E-2</v>
      </c>
      <c r="I25">
        <f>'Interpolated Spectra - 1nm'!AU25</f>
        <v>0.20273763523669486</v>
      </c>
      <c r="J25">
        <f>'Interpolated Spectra - 1nm'!P25</f>
        <v>0</v>
      </c>
      <c r="K25">
        <f>'Interpolated Spectra - 1nm'!U25</f>
        <v>0</v>
      </c>
      <c r="L25">
        <f>'Interpolated Spectra - 1nm'!Z25</f>
        <v>0</v>
      </c>
      <c r="M25">
        <f>'Interpolated Spectra - 1nm'!AP25</f>
        <v>0.67942773920312272</v>
      </c>
      <c r="N25">
        <v>1E-3</v>
      </c>
      <c r="O25" t="e">
        <f t="shared" si="3"/>
        <v>#DIV/0!</v>
      </c>
      <c r="P25">
        <f>F25*H25</f>
        <v>47.333803584325025</v>
      </c>
      <c r="Q25">
        <f>P25*H25</f>
        <v>2.3920236606624252</v>
      </c>
      <c r="S25">
        <f>Q25*K25</f>
        <v>0</v>
      </c>
      <c r="T25">
        <f>Q25*L25</f>
        <v>0</v>
      </c>
      <c r="U25">
        <f>P25*K25</f>
        <v>0</v>
      </c>
      <c r="V25">
        <f>P25*L25</f>
        <v>0</v>
      </c>
      <c r="AA25" s="23">
        <f t="shared" si="1"/>
        <v>3.4736043480520178E-4</v>
      </c>
      <c r="AB25" s="3">
        <f t="shared" si="2"/>
        <v>2.0709684988894122E-4</v>
      </c>
      <c r="AC25">
        <f>AB25*K25</f>
        <v>0</v>
      </c>
      <c r="AD25" s="3">
        <f>AB25*B25</f>
        <v>9.7158658737997218E-9</v>
      </c>
      <c r="AE25" s="3">
        <f>AB25*C25</f>
        <v>1.5573683111648379E-7</v>
      </c>
      <c r="AF25" s="3">
        <f>AB25*E25</f>
        <v>1.4893914583391241E-7</v>
      </c>
      <c r="AG25" s="3">
        <f>AA25*B25</f>
        <v>1.6296275854712119E-8</v>
      </c>
      <c r="AH25">
        <f>N25*B25</f>
        <v>4.6914599999999998E-8</v>
      </c>
      <c r="AJ25" s="19" t="s">
        <v>114</v>
      </c>
    </row>
    <row r="26" spans="1:38" ht="17" thickBot="1" x14ac:dyDescent="0.25">
      <c r="A26">
        <v>383</v>
      </c>
      <c r="B26">
        <f>'Source Spectra'!AF27</f>
        <v>5.1589599999999998E-5</v>
      </c>
      <c r="C26">
        <f>'Source Spectra'!AJ7</f>
        <v>8.5400000000000005E-4</v>
      </c>
      <c r="D26">
        <f t="shared" si="0"/>
        <v>7.7375896E-4</v>
      </c>
      <c r="E26">
        <f>D26/MAX(D:D)</f>
        <v>8.165459687631912E-4</v>
      </c>
      <c r="F26">
        <f>'Interpolated Spectra - 1nm'!K26</f>
        <v>737.7</v>
      </c>
      <c r="G26">
        <f>'Interpolated Spectra - 1nm'!AE26</f>
        <v>53.312315482113831</v>
      </c>
      <c r="H26">
        <f>'Interpolated Spectra - 1nm'!F26</f>
        <v>5.0665784968795431E-2</v>
      </c>
      <c r="I26">
        <f>'Interpolated Spectra - 1nm'!AU26</f>
        <v>0.20320203861679478</v>
      </c>
      <c r="J26">
        <f>'Interpolated Spectra - 1nm'!P26</f>
        <v>0</v>
      </c>
      <c r="K26">
        <f>'Interpolated Spectra - 1nm'!U26</f>
        <v>0</v>
      </c>
      <c r="L26">
        <f>'Interpolated Spectra - 1nm'!Z26</f>
        <v>0</v>
      </c>
      <c r="M26">
        <f>'Interpolated Spectra - 1nm'!AP26</f>
        <v>1.0191416088046839</v>
      </c>
      <c r="N26">
        <v>1E-3</v>
      </c>
      <c r="O26" t="e">
        <f t="shared" si="3"/>
        <v>#DIV/0!</v>
      </c>
      <c r="P26">
        <f>F26*H26</f>
        <v>37.37614957148039</v>
      </c>
      <c r="Q26">
        <f>P26*H26</f>
        <v>1.8936919571501609</v>
      </c>
      <c r="S26">
        <f>Q26*K26</f>
        <v>0</v>
      </c>
      <c r="T26">
        <f>Q26*L26</f>
        <v>0</v>
      </c>
      <c r="U26">
        <f>P26*K26</f>
        <v>0</v>
      </c>
      <c r="V26">
        <f>P26*L26</f>
        <v>0</v>
      </c>
      <c r="X26">
        <f>X24/X30</f>
        <v>1.0142615269654924</v>
      </c>
      <c r="Y26" t="s">
        <v>231</v>
      </c>
      <c r="AA26" s="23">
        <f t="shared" si="1"/>
        <v>2.7428591373107207E-4</v>
      </c>
      <c r="AB26" s="3">
        <f t="shared" si="2"/>
        <v>1.639522407053516E-4</v>
      </c>
      <c r="AC26">
        <f>AB26*K26</f>
        <v>0</v>
      </c>
      <c r="AD26" s="3">
        <f>AB26*B26</f>
        <v>8.4582305170928066E-9</v>
      </c>
      <c r="AE26" s="3">
        <f>AB26*C26</f>
        <v>1.4001521356237027E-7</v>
      </c>
      <c r="AF26" s="3">
        <f>AB26*E26</f>
        <v>1.3387454121764724E-7</v>
      </c>
      <c r="AG26" s="3">
        <f>AA26*B26</f>
        <v>1.4150300575020515E-8</v>
      </c>
      <c r="AH26">
        <f>N26*B26</f>
        <v>5.1589599999999999E-8</v>
      </c>
      <c r="AJ26" s="20">
        <f>SUM(AG3:AG493)*683</f>
        <v>75.942853861299128</v>
      </c>
    </row>
    <row r="27" spans="1:38" x14ac:dyDescent="0.2">
      <c r="A27">
        <v>384</v>
      </c>
      <c r="B27">
        <f>'Source Spectra'!AF28</f>
        <v>5.7176399999999997E-5</v>
      </c>
      <c r="C27">
        <f>'Source Spectra'!AJ8</f>
        <v>9.7199999999999999E-4</v>
      </c>
      <c r="D27">
        <f t="shared" si="0"/>
        <v>8.8051763999999998E-4</v>
      </c>
      <c r="E27">
        <f>D27/MAX(D:D)</f>
        <v>9.2920814689742505E-4</v>
      </c>
      <c r="F27">
        <f>'Interpolated Spectra - 1nm'!K27</f>
        <v>821.90000000000009</v>
      </c>
      <c r="G27">
        <f>'Interpolated Spectra - 1nm'!AE27</f>
        <v>53.168170189059147</v>
      </c>
      <c r="H27">
        <f>'Interpolated Spectra - 1nm'!F27</f>
        <v>5.0796360858078746E-2</v>
      </c>
      <c r="I27">
        <f>'Interpolated Spectra - 1nm'!AU27</f>
        <v>0.20374646380268049</v>
      </c>
      <c r="J27">
        <f>'Interpolated Spectra - 1nm'!P27</f>
        <v>0</v>
      </c>
      <c r="K27">
        <f>'Interpolated Spectra - 1nm'!U27</f>
        <v>0</v>
      </c>
      <c r="L27">
        <f>'Interpolated Spectra - 1nm'!Z27</f>
        <v>0</v>
      </c>
      <c r="M27">
        <f>'Interpolated Spectra - 1nm'!AP27</f>
        <v>1.3588554784062454</v>
      </c>
      <c r="N27">
        <v>1E-3</v>
      </c>
      <c r="O27" t="e">
        <f t="shared" si="3"/>
        <v>#DIV/0!</v>
      </c>
      <c r="P27">
        <f>F27*H27</f>
        <v>41.749528989254927</v>
      </c>
      <c r="Q27">
        <f>P27*H27</f>
        <v>2.1207241401930128</v>
      </c>
      <c r="S27">
        <f>Q27*K27</f>
        <v>0</v>
      </c>
      <c r="T27">
        <f>Q27*L27</f>
        <v>0</v>
      </c>
      <c r="U27">
        <f>P27*K27</f>
        <v>0</v>
      </c>
      <c r="V27">
        <f>P27*L27</f>
        <v>0</v>
      </c>
      <c r="AA27" s="23">
        <f t="shared" si="1"/>
        <v>3.0638008029049385E-4</v>
      </c>
      <c r="AB27" s="3">
        <f t="shared" si="2"/>
        <v>1.8360825444167203E-4</v>
      </c>
      <c r="AC27">
        <f>AB27*K27</f>
        <v>0</v>
      </c>
      <c r="AD27" s="3">
        <f>AB27*B27</f>
        <v>1.0498058999258816E-8</v>
      </c>
      <c r="AE27" s="3">
        <f>AB27*C27</f>
        <v>1.7846722331730521E-7</v>
      </c>
      <c r="AF27" s="3">
        <f>AB27*E27</f>
        <v>1.7061028586481698E-7</v>
      </c>
      <c r="AG27" s="3">
        <f>AA27*B27</f>
        <v>1.7517710022721393E-8</v>
      </c>
      <c r="AH27">
        <f>N27*B27</f>
        <v>5.7176399999999997E-8</v>
      </c>
    </row>
    <row r="28" spans="1:38" x14ac:dyDescent="0.2">
      <c r="A28">
        <v>385</v>
      </c>
      <c r="B28">
        <f>'Source Spectra'!AF29</f>
        <v>6.3999999999999997E-5</v>
      </c>
      <c r="C28">
        <f>'Source Spectra'!AJ9</f>
        <v>1.108E-3</v>
      </c>
      <c r="D28">
        <f t="shared" si="0"/>
        <v>1.0036000000000001E-3</v>
      </c>
      <c r="E28">
        <f>D28/MAX(D:D)</f>
        <v>1.0590966652596033E-3</v>
      </c>
      <c r="F28">
        <f>'Interpolated Spectra - 1nm'!K28</f>
        <v>983.85</v>
      </c>
      <c r="G28">
        <f>'Interpolated Spectra - 1nm'!AE28</f>
        <v>52.665965869801106</v>
      </c>
      <c r="H28">
        <f>'Interpolated Spectra - 1nm'!F28</f>
        <v>5.092693674736206E-2</v>
      </c>
      <c r="I28">
        <f>'Interpolated Spectra - 1nm'!AU28</f>
        <v>0.2042908889885662</v>
      </c>
      <c r="J28">
        <f>'Interpolated Spectra - 1nm'!P28</f>
        <v>0</v>
      </c>
      <c r="K28">
        <f>'Interpolated Spectra - 1nm'!U28</f>
        <v>0</v>
      </c>
      <c r="L28">
        <f>'Interpolated Spectra - 1nm'!Z28</f>
        <v>0</v>
      </c>
      <c r="M28">
        <f>'Interpolated Spectra - 1nm'!AP28</f>
        <v>1.6985693480078066</v>
      </c>
      <c r="N28">
        <v>1E-3</v>
      </c>
      <c r="O28" t="e">
        <f t="shared" si="3"/>
        <v>#DIV/0!</v>
      </c>
      <c r="P28">
        <f>F28*H28</f>
        <v>50.104466718892162</v>
      </c>
      <c r="Q28">
        <f>P28*H28</f>
        <v>2.5516670073533287</v>
      </c>
      <c r="S28">
        <f>Q28*K28</f>
        <v>0</v>
      </c>
      <c r="T28">
        <f>Q28*L28</f>
        <v>0</v>
      </c>
      <c r="U28">
        <f>P28*K28</f>
        <v>0</v>
      </c>
      <c r="V28">
        <f>P28*L28</f>
        <v>0</v>
      </c>
      <c r="X28" t="s">
        <v>178</v>
      </c>
      <c r="AA28" s="23">
        <f t="shared" si="1"/>
        <v>3.6769302332003426E-4</v>
      </c>
      <c r="AB28" s="3">
        <f t="shared" si="2"/>
        <v>2.2091846660165319E-4</v>
      </c>
      <c r="AC28">
        <f>AB28*K28</f>
        <v>0</v>
      </c>
      <c r="AD28" s="3">
        <f>AB28*B28</f>
        <v>1.4138781862505804E-8</v>
      </c>
      <c r="AE28" s="3">
        <f>AB28*C28</f>
        <v>2.4477766099463175E-7</v>
      </c>
      <c r="AF28" s="3">
        <f>AB28*E28</f>
        <v>2.3397401127207594E-7</v>
      </c>
      <c r="AG28" s="3">
        <f>AA28*B28</f>
        <v>2.3532353492482193E-8</v>
      </c>
      <c r="AH28">
        <f>N28*B28</f>
        <v>6.4000000000000004E-8</v>
      </c>
    </row>
    <row r="29" spans="1:38" x14ac:dyDescent="0.2">
      <c r="A29">
        <v>386</v>
      </c>
      <c r="B29">
        <f>'Source Spectra'!AF30</f>
        <v>7.2344209999999998E-5</v>
      </c>
      <c r="C29">
        <f>'Source Spectra'!AJ10</f>
        <v>1.268E-3</v>
      </c>
      <c r="D29">
        <f t="shared" si="0"/>
        <v>1.1484344209999999E-3</v>
      </c>
      <c r="E29">
        <f>D29/MAX(D:D)</f>
        <v>1.2119400812579146E-3</v>
      </c>
      <c r="F29">
        <f>'Interpolated Spectra - 1nm'!K29</f>
        <v>1007.5</v>
      </c>
      <c r="G29">
        <f>'Interpolated Spectra - 1nm'!AE29</f>
        <v>54.133574400710415</v>
      </c>
      <c r="H29">
        <f>'Interpolated Spectra - 1nm'!F29</f>
        <v>5.1057512636645375E-2</v>
      </c>
      <c r="I29">
        <f>'Interpolated Spectra - 1nm'!AU29</f>
        <v>0.20483531417445192</v>
      </c>
      <c r="J29">
        <f>'Interpolated Spectra - 1nm'!P29</f>
        <v>0</v>
      </c>
      <c r="K29">
        <f>'Interpolated Spectra - 1nm'!U29</f>
        <v>0</v>
      </c>
      <c r="L29">
        <f>'Interpolated Spectra - 1nm'!Z29</f>
        <v>0</v>
      </c>
      <c r="M29">
        <f>'Interpolated Spectra - 1nm'!AP29</f>
        <v>2.0382832176093677</v>
      </c>
      <c r="N29">
        <v>1E-3</v>
      </c>
      <c r="O29" t="e">
        <f t="shared" si="3"/>
        <v>#DIV/0!</v>
      </c>
      <c r="P29">
        <f>F29*H29</f>
        <v>51.440443981420216</v>
      </c>
      <c r="Q29">
        <f>P29*H29</f>
        <v>2.6264211186160114</v>
      </c>
      <c r="S29">
        <f>Q29*K29</f>
        <v>0</v>
      </c>
      <c r="T29">
        <f>Q29*L29</f>
        <v>0</v>
      </c>
      <c r="U29">
        <f>P29*K29</f>
        <v>0</v>
      </c>
      <c r="V29">
        <f>P29*L29</f>
        <v>0</v>
      </c>
      <c r="X29">
        <f>1/X30</f>
        <v>7.443186440432036E-6</v>
      </c>
      <c r="Y29" t="s">
        <v>175</v>
      </c>
      <c r="AA29" s="23">
        <f t="shared" si="1"/>
        <v>3.774971296385742E-4</v>
      </c>
      <c r="AB29" s="3">
        <f t="shared" si="2"/>
        <v>2.2739053509049988E-4</v>
      </c>
      <c r="AC29">
        <f>AB29*K29</f>
        <v>0</v>
      </c>
      <c r="AD29" s="3">
        <f>AB29*B29</f>
        <v>1.6450388622599491E-8</v>
      </c>
      <c r="AE29" s="3">
        <f>AB29*C29</f>
        <v>2.8833119849475384E-7</v>
      </c>
      <c r="AF29" s="3">
        <f>AB29*E29</f>
        <v>2.7558370357486111E-7</v>
      </c>
      <c r="AG29" s="3">
        <f>AA29*B29</f>
        <v>2.7309731620970234E-8</v>
      </c>
      <c r="AH29">
        <f>N29*B29</f>
        <v>7.2344209999999997E-8</v>
      </c>
    </row>
    <row r="30" spans="1:38" x14ac:dyDescent="0.2">
      <c r="A30">
        <v>387</v>
      </c>
      <c r="B30">
        <f>'Source Spectra'!AF31</f>
        <v>8.2212239999999995E-5</v>
      </c>
      <c r="C30">
        <f>'Source Spectra'!AJ11</f>
        <v>1.4530000000000001E-3</v>
      </c>
      <c r="D30">
        <f t="shared" si="0"/>
        <v>1.3159212240000003E-3</v>
      </c>
      <c r="E30">
        <f>D30/MAX(D:D)</f>
        <v>1.388688501477417E-3</v>
      </c>
      <c r="F30">
        <f>'Interpolated Spectra - 1nm'!K30</f>
        <v>1005.5</v>
      </c>
      <c r="G30">
        <f>'Interpolated Spectra - 1nm'!AE30</f>
        <v>57.851979640848512</v>
      </c>
      <c r="H30">
        <f>'Interpolated Spectra - 1nm'!F30</f>
        <v>5.1188088525928689E-2</v>
      </c>
      <c r="I30">
        <f>'Interpolated Spectra - 1nm'!AU30</f>
        <v>0.20537973936033763</v>
      </c>
      <c r="J30">
        <f>'Interpolated Spectra - 1nm'!P30</f>
        <v>0</v>
      </c>
      <c r="K30">
        <f>'Interpolated Spectra - 1nm'!U30</f>
        <v>0</v>
      </c>
      <c r="L30">
        <f>'Interpolated Spectra - 1nm'!Z30</f>
        <v>0</v>
      </c>
      <c r="M30">
        <f>'Interpolated Spectra - 1nm'!AP30</f>
        <v>2.3779970872109288</v>
      </c>
      <c r="N30">
        <v>1E-3</v>
      </c>
      <c r="O30" t="e">
        <f t="shared" si="3"/>
        <v>#DIV/0!</v>
      </c>
      <c r="P30">
        <f>F30*H30</f>
        <v>51.469623012821295</v>
      </c>
      <c r="Q30">
        <f>P30*H30</f>
        <v>2.6346316191764729</v>
      </c>
      <c r="S30">
        <f>Q30*K30</f>
        <v>0</v>
      </c>
      <c r="T30">
        <f>Q30*L30</f>
        <v>0</v>
      </c>
      <c r="U30">
        <f>P30*K30</f>
        <v>0</v>
      </c>
      <c r="V30">
        <f>P30*L30</f>
        <v>0</v>
      </c>
      <c r="X30">
        <f>SUM(V3:V493)</f>
        <v>134351.06160553941</v>
      </c>
      <c r="Y30" t="s">
        <v>174</v>
      </c>
      <c r="AA30" s="23">
        <f t="shared" si="1"/>
        <v>3.7771126077250296E-4</v>
      </c>
      <c r="AB30" s="3">
        <f t="shared" si="2"/>
        <v>2.2810138458168432E-4</v>
      </c>
      <c r="AC30">
        <f>AB30*K30</f>
        <v>0</v>
      </c>
      <c r="AD30" s="3">
        <f>AB30*B30</f>
        <v>1.8752725773561731E-8</v>
      </c>
      <c r="AE30" s="3">
        <f>AB30*C30</f>
        <v>3.3143131179718732E-7</v>
      </c>
      <c r="AF30" s="3">
        <f>AB30*E30</f>
        <v>3.167617699396632E-7</v>
      </c>
      <c r="AG30" s="3">
        <f>AA30*B30</f>
        <v>3.1052488821331594E-8</v>
      </c>
      <c r="AH30">
        <f>N30*B30</f>
        <v>8.2212239999999992E-8</v>
      </c>
    </row>
    <row r="31" spans="1:38" x14ac:dyDescent="0.2">
      <c r="A31">
        <v>388</v>
      </c>
      <c r="B31">
        <f>'Source Spectra'!AF32</f>
        <v>9.3508159999999998E-5</v>
      </c>
      <c r="C31">
        <f>'Source Spectra'!AJ12</f>
        <v>1.668E-3</v>
      </c>
      <c r="D31">
        <f t="shared" si="0"/>
        <v>1.510550816E-3</v>
      </c>
      <c r="E31">
        <f>D31/MAX(D:D)</f>
        <v>1.594080641620937E-3</v>
      </c>
      <c r="F31">
        <f>'Interpolated Spectra - 1nm'!K31</f>
        <v>994.15</v>
      </c>
      <c r="G31">
        <f>'Interpolated Spectra - 1nm'!AE31</f>
        <v>56.740511548361262</v>
      </c>
      <c r="H31">
        <f>'Interpolated Spectra - 1nm'!F31</f>
        <v>5.1318664415212004E-2</v>
      </c>
      <c r="I31">
        <f>'Interpolated Spectra - 1nm'!AU31</f>
        <v>0.20592416454622334</v>
      </c>
      <c r="J31">
        <f>'Interpolated Spectra - 1nm'!P31</f>
        <v>0</v>
      </c>
      <c r="K31">
        <f>'Interpolated Spectra - 1nm'!U31</f>
        <v>0</v>
      </c>
      <c r="L31">
        <f>'Interpolated Spectra - 1nm'!Z31</f>
        <v>0</v>
      </c>
      <c r="M31">
        <f>'Interpolated Spectra - 1nm'!AP31</f>
        <v>2.7177109568124909</v>
      </c>
      <c r="N31">
        <v>1E-3</v>
      </c>
      <c r="O31" t="e">
        <f t="shared" si="3"/>
        <v>#DIV/0!</v>
      </c>
      <c r="P31">
        <f>F31*H31</f>
        <v>51.01845022838301</v>
      </c>
      <c r="Q31">
        <f>P31*H31</f>
        <v>2.6181987262545841</v>
      </c>
      <c r="S31">
        <f>Q31*K31</f>
        <v>0</v>
      </c>
      <c r="T31">
        <f>Q31*L31</f>
        <v>0</v>
      </c>
      <c r="U31">
        <f>P31*K31</f>
        <v>0</v>
      </c>
      <c r="V31">
        <f>P31*L31</f>
        <v>0</v>
      </c>
      <c r="AA31" s="23">
        <f t="shared" si="1"/>
        <v>3.7440031673869928E-4</v>
      </c>
      <c r="AB31" s="3">
        <f t="shared" si="2"/>
        <v>2.266786560298509E-4</v>
      </c>
      <c r="AC31">
        <f>AB31*K31</f>
        <v>0</v>
      </c>
      <c r="AD31" s="3">
        <f>AB31*B31</f>
        <v>2.1196304036624263E-8</v>
      </c>
      <c r="AE31" s="3">
        <f>AB31*C31</f>
        <v>3.7809999825779132E-7</v>
      </c>
      <c r="AF31" s="3">
        <f>AB31*E31</f>
        <v>3.6134405744583641E-7</v>
      </c>
      <c r="AG31" s="3">
        <f>AA31*B31</f>
        <v>3.5009484721652968E-8</v>
      </c>
      <c r="AH31">
        <f>N31*B31</f>
        <v>9.3508160000000004E-8</v>
      </c>
    </row>
    <row r="32" spans="1:38" x14ac:dyDescent="0.2">
      <c r="A32">
        <v>389</v>
      </c>
      <c r="B32">
        <f>'Source Spectra'!AF33</f>
        <v>1.061361E-4</v>
      </c>
      <c r="C32">
        <f>'Source Spectra'!AJ13</f>
        <v>1.918E-3</v>
      </c>
      <c r="D32">
        <f t="shared" si="0"/>
        <v>1.73681361E-3</v>
      </c>
      <c r="E32">
        <f>D32/MAX(D:D)</f>
        <v>1.83285522372309E-3</v>
      </c>
      <c r="F32">
        <f>'Interpolated Spectra - 1nm'!K32</f>
        <v>1079.1500000000001</v>
      </c>
      <c r="G32">
        <f>'Interpolated Spectra - 1nm'!AE32</f>
        <v>52.280055502074667</v>
      </c>
      <c r="H32">
        <f>'Interpolated Spectra - 1nm'!F32</f>
        <v>5.1449240304495318E-2</v>
      </c>
      <c r="I32">
        <f>'Interpolated Spectra - 1nm'!AU32</f>
        <v>0.20646858973210905</v>
      </c>
      <c r="J32">
        <f>'Interpolated Spectra - 1nm'!P32</f>
        <v>0</v>
      </c>
      <c r="K32">
        <f>'Interpolated Spectra - 1nm'!U32</f>
        <v>0</v>
      </c>
      <c r="L32">
        <f>'Interpolated Spectra - 1nm'!Z32</f>
        <v>0</v>
      </c>
      <c r="M32">
        <f>'Interpolated Spectra - 1nm'!AP32</f>
        <v>3.057424826414052</v>
      </c>
      <c r="N32">
        <v>1E-3</v>
      </c>
      <c r="O32" t="e">
        <f t="shared" si="3"/>
        <v>#DIV/0!</v>
      </c>
      <c r="P32">
        <f>F32*H32</f>
        <v>55.521447674596125</v>
      </c>
      <c r="Q32">
        <f>P32*H32</f>
        <v>2.8565363034637588</v>
      </c>
      <c r="S32">
        <f>Q32*K32</f>
        <v>0</v>
      </c>
      <c r="T32">
        <f>Q32*L32</f>
        <v>0</v>
      </c>
      <c r="U32">
        <f>P32*K32</f>
        <v>0</v>
      </c>
      <c r="V32">
        <f>P32*L32</f>
        <v>0</v>
      </c>
      <c r="AA32" s="23">
        <f t="shared" si="1"/>
        <v>4.0744568880681859E-4</v>
      </c>
      <c r="AB32" s="3">
        <f t="shared" si="2"/>
        <v>2.4731346924759031E-4</v>
      </c>
      <c r="AC32">
        <f>AB32*K32</f>
        <v>0</v>
      </c>
      <c r="AD32" s="3">
        <f>AB32*B32</f>
        <v>2.624888710340917E-8</v>
      </c>
      <c r="AE32" s="3">
        <f>AB32*C32</f>
        <v>4.7434723401687822E-7</v>
      </c>
      <c r="AF32" s="3">
        <f>AB32*E32</f>
        <v>4.5328978400752569E-7</v>
      </c>
      <c r="AG32" s="3">
        <f>AA32*B32</f>
        <v>4.3244696371769375E-8</v>
      </c>
      <c r="AH32">
        <f>N32*B32</f>
        <v>1.061361E-7</v>
      </c>
    </row>
    <row r="33" spans="1:34" x14ac:dyDescent="0.2">
      <c r="A33">
        <v>390</v>
      </c>
      <c r="B33">
        <f>'Source Spectra'!AF34</f>
        <v>1.2E-4</v>
      </c>
      <c r="C33">
        <f>'Source Spectra'!AJ14</f>
        <v>2.209E-3</v>
      </c>
      <c r="D33">
        <f t="shared" si="0"/>
        <v>2.0000999999999999E-3</v>
      </c>
      <c r="E33">
        <f>D33/MAX(D:D)</f>
        <v>2.1107007176023639E-3</v>
      </c>
      <c r="F33">
        <f>'Interpolated Spectra - 1nm'!K33</f>
        <v>1210.5</v>
      </c>
      <c r="G33">
        <f>'Interpolated Spectra - 1nm'!AE33</f>
        <v>47.819599455788072</v>
      </c>
      <c r="H33">
        <f>'Interpolated Spectra - 1nm'!F33</f>
        <v>5.1579816193778633E-2</v>
      </c>
      <c r="I33">
        <f>'Interpolated Spectra - 1nm'!AU33</f>
        <v>0.20701301491799476</v>
      </c>
      <c r="J33">
        <f>'Interpolated Spectra - 1nm'!P33</f>
        <v>0</v>
      </c>
      <c r="K33">
        <f>'Interpolated Spectra - 1nm'!U33</f>
        <v>0</v>
      </c>
      <c r="L33">
        <f>'Interpolated Spectra - 1nm'!Z33</f>
        <v>0</v>
      </c>
      <c r="M33">
        <f>'Interpolated Spectra - 1nm'!AP33</f>
        <v>3.3971386960156131</v>
      </c>
      <c r="N33">
        <v>1E-3</v>
      </c>
      <c r="O33" t="e">
        <f t="shared" si="3"/>
        <v>#DIV/0!</v>
      </c>
      <c r="P33">
        <f>F33*H33</f>
        <v>62.437367502569032</v>
      </c>
      <c r="Q33">
        <f>P33*H33</f>
        <v>3.220507939405918</v>
      </c>
      <c r="S33">
        <f>Q33*K33</f>
        <v>0</v>
      </c>
      <c r="T33">
        <f>Q33*L33</f>
        <v>0</v>
      </c>
      <c r="U33">
        <f>P33*K33</f>
        <v>0</v>
      </c>
      <c r="V33">
        <f>P33*L33</f>
        <v>0</v>
      </c>
      <c r="AA33" s="23">
        <f t="shared" si="1"/>
        <v>4.5819835892011015E-4</v>
      </c>
      <c r="AB33" s="3">
        <f t="shared" si="2"/>
        <v>2.788254398405866E-4</v>
      </c>
      <c r="AC33">
        <f>AB33*K33</f>
        <v>0</v>
      </c>
      <c r="AD33" s="3">
        <f>AB33*B33</f>
        <v>3.3459052780870395E-8</v>
      </c>
      <c r="AE33" s="3">
        <f>AB33*C33</f>
        <v>6.1592539660785584E-7</v>
      </c>
      <c r="AF33" s="3">
        <f>AB33*E33</f>
        <v>5.8851705595732086E-7</v>
      </c>
      <c r="AG33" s="3">
        <f>AA33*B33</f>
        <v>5.4983803070413218E-8</v>
      </c>
      <c r="AH33">
        <f>N33*B33</f>
        <v>1.2000000000000002E-7</v>
      </c>
    </row>
    <row r="34" spans="1:34" x14ac:dyDescent="0.2">
      <c r="A34">
        <v>391</v>
      </c>
      <c r="B34">
        <f>'Source Spectra'!AF35</f>
        <v>1.3498399999999999E-4</v>
      </c>
      <c r="C34">
        <f>'Source Spectra'!AJ15</f>
        <v>2.5469999999999998E-3</v>
      </c>
      <c r="D34">
        <f t="shared" si="0"/>
        <v>2.3057983999999997E-3</v>
      </c>
      <c r="E34">
        <f>D34/MAX(D:D)</f>
        <v>2.4333035035880115E-3</v>
      </c>
      <c r="F34">
        <f>'Interpolated Spectra - 1nm'!K34</f>
        <v>1294.5</v>
      </c>
      <c r="G34">
        <f>'Interpolated Spectra - 1nm'!AE34</f>
        <v>41.79193235588351</v>
      </c>
      <c r="H34">
        <f>'Interpolated Spectra - 1nm'!F34</f>
        <v>5.1710392083061947E-2</v>
      </c>
      <c r="I34">
        <f>'Interpolated Spectra - 1nm'!AU34</f>
        <v>0.20755744010388047</v>
      </c>
      <c r="J34">
        <f>'Interpolated Spectra - 1nm'!P34</f>
        <v>275.63327841336815</v>
      </c>
      <c r="K34">
        <f>'Interpolated Spectra - 1nm'!U34</f>
        <v>0</v>
      </c>
      <c r="L34">
        <f>'Interpolated Spectra - 1nm'!Z34</f>
        <v>0</v>
      </c>
      <c r="M34">
        <f>'Interpolated Spectra - 1nm'!AP34</f>
        <v>3.6496625500978119</v>
      </c>
      <c r="N34">
        <v>1E-3</v>
      </c>
      <c r="O34" t="e">
        <f t="shared" si="3"/>
        <v>#DIV/0!</v>
      </c>
      <c r="P34">
        <f>F34*H34</f>
        <v>66.939102551523689</v>
      </c>
      <c r="Q34">
        <f>P34*H34</f>
        <v>3.4614472386275823</v>
      </c>
      <c r="S34">
        <f>Q34*K34</f>
        <v>0</v>
      </c>
      <c r="T34">
        <f>Q34*L34</f>
        <v>0</v>
      </c>
      <c r="U34">
        <f>P34*K34</f>
        <v>0</v>
      </c>
      <c r="V34">
        <f>P34*L34</f>
        <v>0</v>
      </c>
      <c r="AA34" s="23">
        <f t="shared" si="1"/>
        <v>4.9123446685081843E-4</v>
      </c>
      <c r="AB34" s="3">
        <f t="shared" si="2"/>
        <v>2.9968550519187895E-4</v>
      </c>
      <c r="AC34">
        <f>AB34*K34</f>
        <v>0</v>
      </c>
      <c r="AD34" s="3">
        <f>AB34*B34</f>
        <v>4.0452748232820589E-8</v>
      </c>
      <c r="AE34" s="3">
        <f>AB34*C34</f>
        <v>7.6329898172371561E-7</v>
      </c>
      <c r="AF34" s="3">
        <f>AB34*E34</f>
        <v>7.2922578975794223E-7</v>
      </c>
      <c r="AG34" s="3">
        <f>AA34*B34</f>
        <v>6.6308793273390874E-8</v>
      </c>
      <c r="AH34">
        <f>N34*B34</f>
        <v>1.3498399999999999E-7</v>
      </c>
    </row>
    <row r="35" spans="1:34" x14ac:dyDescent="0.2">
      <c r="A35">
        <v>392</v>
      </c>
      <c r="B35">
        <f>'Source Spectra'!AF36</f>
        <v>1.5149200000000001E-4</v>
      </c>
      <c r="C35">
        <f>'Source Spectra'!AJ16</f>
        <v>2.9390000000000002E-3</v>
      </c>
      <c r="D35">
        <f t="shared" si="0"/>
        <v>2.6602492E-3</v>
      </c>
      <c r="E35">
        <f>D35/MAX(D:D)</f>
        <v>2.8073545799915576E-3</v>
      </c>
      <c r="F35">
        <f>'Interpolated Spectra - 1nm'!K35</f>
        <v>1180.5</v>
      </c>
      <c r="G35">
        <f>'Interpolated Spectra - 1nm'!AE35</f>
        <v>45.810077036228641</v>
      </c>
      <c r="H35">
        <f>'Interpolated Spectra - 1nm'!F35</f>
        <v>5.1840967972345262E-2</v>
      </c>
      <c r="I35">
        <f>'Interpolated Spectra - 1nm'!AU35</f>
        <v>0.20810186528976618</v>
      </c>
      <c r="J35">
        <f>'Interpolated Spectra - 1nm'!P35</f>
        <v>551.26655682673629</v>
      </c>
      <c r="K35">
        <f>'Interpolated Spectra - 1nm'!U35</f>
        <v>0</v>
      </c>
      <c r="L35">
        <f>'Interpolated Spectra - 1nm'!Z35</f>
        <v>1.171721881159612E-2</v>
      </c>
      <c r="M35">
        <f>'Interpolated Spectra - 1nm'!AP35</f>
        <v>3.9021864041800107</v>
      </c>
      <c r="N35">
        <v>1E-3</v>
      </c>
      <c r="O35" t="e">
        <f t="shared" si="3"/>
        <v>#DIV/0!</v>
      </c>
      <c r="P35">
        <f>F35*H35</f>
        <v>61.198262691353584</v>
      </c>
      <c r="Q35">
        <f>P35*H35</f>
        <v>3.1725771761456332</v>
      </c>
      <c r="S35">
        <f>Q35*K35</f>
        <v>0</v>
      </c>
      <c r="T35">
        <f>Q35*L35</f>
        <v>3.7173780969574112E-2</v>
      </c>
      <c r="U35">
        <f>P35*K35</f>
        <v>0</v>
      </c>
      <c r="V35">
        <f>P35*L35</f>
        <v>0.71707343484412922</v>
      </c>
      <c r="AA35" s="23">
        <f t="shared" si="1"/>
        <v>4.4910515378128734E-4</v>
      </c>
      <c r="AB35" s="3">
        <f t="shared" si="2"/>
        <v>2.7467568570260759E-4</v>
      </c>
      <c r="AC35">
        <f>AB35*K35</f>
        <v>0</v>
      </c>
      <c r="AD35" s="3">
        <f>AB35*B35</f>
        <v>4.1611168978459428E-8</v>
      </c>
      <c r="AE35" s="3">
        <f>AB35*C35</f>
        <v>8.0727184027996377E-7</v>
      </c>
      <c r="AF35" s="3">
        <f>AB35*E35</f>
        <v>7.7111204426953698E-7</v>
      </c>
      <c r="AG35" s="3">
        <f>AA35*B35</f>
        <v>6.8035837956634781E-8</v>
      </c>
      <c r="AH35">
        <f>N35*B35</f>
        <v>1.5149200000000002E-7</v>
      </c>
    </row>
    <row r="36" spans="1:34" x14ac:dyDescent="0.2">
      <c r="A36">
        <v>393</v>
      </c>
      <c r="B36">
        <f>'Source Spectra'!AF37</f>
        <v>1.7020800000000001E-4</v>
      </c>
      <c r="C36">
        <f>'Source Spectra'!AJ17</f>
        <v>3.3939999999999999E-3</v>
      </c>
      <c r="D36">
        <f t="shared" si="0"/>
        <v>3.0716207999999996E-3</v>
      </c>
      <c r="E36">
        <f>D36/MAX(D:D)</f>
        <v>3.241474039679189E-3</v>
      </c>
      <c r="F36">
        <f>'Interpolated Spectra - 1nm'!K36</f>
        <v>800.65</v>
      </c>
      <c r="G36">
        <f>'Interpolated Spectra - 1nm'!AE36</f>
        <v>50.358743589631537</v>
      </c>
      <c r="H36">
        <f>'Interpolated Spectra - 1nm'!F36</f>
        <v>5.1971543861628576E-2</v>
      </c>
      <c r="I36">
        <f>'Interpolated Spectra - 1nm'!AU36</f>
        <v>0.20864629047565189</v>
      </c>
      <c r="J36">
        <f>'Interpolated Spectra - 1nm'!P36</f>
        <v>826.89983524010449</v>
      </c>
      <c r="K36">
        <f>'Interpolated Spectra - 1nm'!U36</f>
        <v>0</v>
      </c>
      <c r="L36">
        <f>'Interpolated Spectra - 1nm'!Z36</f>
        <v>2.343443762319224E-2</v>
      </c>
      <c r="M36">
        <f>'Interpolated Spectra - 1nm'!AP36</f>
        <v>4.1547102582622095</v>
      </c>
      <c r="N36">
        <v>1E-3</v>
      </c>
      <c r="O36" t="e">
        <f t="shared" si="3"/>
        <v>#DIV/0!</v>
      </c>
      <c r="P36">
        <f>F36*H36</f>
        <v>41.611016592812916</v>
      </c>
      <c r="Q36">
        <f>P36*H36</f>
        <v>2.1625887739803309</v>
      </c>
      <c r="S36">
        <f>Q36*K36</f>
        <v>0</v>
      </c>
      <c r="T36">
        <f>Q36*L36</f>
        <v>5.0679051728457845E-2</v>
      </c>
      <c r="U36">
        <f>P36*K36</f>
        <v>0</v>
      </c>
      <c r="V36">
        <f>P36*L36</f>
        <v>0.97513077278189153</v>
      </c>
      <c r="AA36" s="23">
        <f t="shared" si="1"/>
        <v>3.0536360321469132E-4</v>
      </c>
      <c r="AB36" s="3">
        <f t="shared" si="2"/>
        <v>1.8723281465053999E-4</v>
      </c>
      <c r="AC36">
        <f>AB36*K36</f>
        <v>0</v>
      </c>
      <c r="AD36" s="3">
        <f>AB36*B36</f>
        <v>3.1868522916039112E-8</v>
      </c>
      <c r="AE36" s="3">
        <f>AB36*C36</f>
        <v>6.3546817292393268E-7</v>
      </c>
      <c r="AF36" s="3">
        <f>AB36*E36</f>
        <v>6.0691030806579072E-7</v>
      </c>
      <c r="AG36" s="3">
        <f>AA36*B36</f>
        <v>5.1975328175966184E-8</v>
      </c>
      <c r="AH36">
        <f>N36*B36</f>
        <v>1.7020800000000001E-7</v>
      </c>
    </row>
    <row r="37" spans="1:34" x14ac:dyDescent="0.2">
      <c r="A37">
        <v>394</v>
      </c>
      <c r="B37">
        <f>'Source Spectra'!AF38</f>
        <v>1.9181600000000001E-4</v>
      </c>
      <c r="C37">
        <f>'Source Spectra'!AJ18</f>
        <v>3.921E-3</v>
      </c>
      <c r="D37">
        <f t="shared" si="0"/>
        <v>3.5480816E-3</v>
      </c>
      <c r="E37">
        <f>D37/MAX(D:D)</f>
        <v>3.7442819755170958E-3</v>
      </c>
      <c r="F37">
        <f>'Interpolated Spectra - 1nm'!K37</f>
        <v>804.15</v>
      </c>
      <c r="G37">
        <f>'Interpolated Spectra - 1nm'!AE37</f>
        <v>52.575927288302829</v>
      </c>
      <c r="H37">
        <f>'Interpolated Spectra - 1nm'!F37</f>
        <v>5.2102119750911891E-2</v>
      </c>
      <c r="I37">
        <f>'Interpolated Spectra - 1nm'!AU37</f>
        <v>0.2091907156615376</v>
      </c>
      <c r="J37">
        <f>'Interpolated Spectra - 1nm'!P37</f>
        <v>1102.5331136534726</v>
      </c>
      <c r="K37">
        <f>'Interpolated Spectra - 1nm'!U37</f>
        <v>0.19377142433752104</v>
      </c>
      <c r="L37">
        <f>'Interpolated Spectra - 1nm'!Z37</f>
        <v>3.5151656434788361E-2</v>
      </c>
      <c r="M37">
        <f>'Interpolated Spectra - 1nm'!AP37</f>
        <v>4.4072341123444074</v>
      </c>
      <c r="N37">
        <v>1E-3</v>
      </c>
      <c r="O37">
        <f t="shared" si="3"/>
        <v>-81.85921553966628</v>
      </c>
      <c r="P37">
        <f>F37*H37</f>
        <v>41.897919597695797</v>
      </c>
      <c r="Q37">
        <f>P37*H37</f>
        <v>2.1829704241932246</v>
      </c>
      <c r="S37">
        <f>Q37*K37</f>
        <v>0.42299728838260364</v>
      </c>
      <c r="T37">
        <f>Q37*L37</f>
        <v>7.6735026358544442E-2</v>
      </c>
      <c r="U37">
        <f>P37*K37</f>
        <v>8.1186195572244504</v>
      </c>
      <c r="V37">
        <f>P37*L37</f>
        <v>1.4727812750305889</v>
      </c>
      <c r="AA37" s="23">
        <f t="shared" si="1"/>
        <v>3.0746904889994024E-4</v>
      </c>
      <c r="AB37" s="3">
        <f t="shared" si="2"/>
        <v>1.8899741908319834E-4</v>
      </c>
      <c r="AC37">
        <f>AB37*K37</f>
        <v>3.6622299091866721E-5</v>
      </c>
      <c r="AD37" s="3">
        <f>AB37*B37</f>
        <v>3.6252728938862773E-8</v>
      </c>
      <c r="AE37" s="3">
        <f>AB37*C37</f>
        <v>7.4105888022522067E-7</v>
      </c>
      <c r="AF37" s="3">
        <f>AB37*E37</f>
        <v>7.076596296924704E-7</v>
      </c>
      <c r="AG37" s="3">
        <f>AA37*B37</f>
        <v>5.8977483083790939E-8</v>
      </c>
      <c r="AH37">
        <f>N37*B37</f>
        <v>1.91816E-7</v>
      </c>
    </row>
    <row r="38" spans="1:34" x14ac:dyDescent="0.2">
      <c r="A38">
        <v>395</v>
      </c>
      <c r="B38">
        <f>'Source Spectra'!AF39</f>
        <v>2.1699999999999999E-4</v>
      </c>
      <c r="C38">
        <f>'Source Spectra'!AJ19</f>
        <v>4.5300000000000002E-3</v>
      </c>
      <c r="D38">
        <f t="shared" si="0"/>
        <v>4.0987000000000003E-3</v>
      </c>
      <c r="E38">
        <f>D38/MAX(D:D)</f>
        <v>4.3253482482059945E-3</v>
      </c>
      <c r="F38">
        <f>'Interpolated Spectra - 1nm'!K38</f>
        <v>1170</v>
      </c>
      <c r="G38">
        <f>'Interpolated Spectra - 1nm'!AE38</f>
        <v>53.757649402373914</v>
      </c>
      <c r="H38">
        <f>'Interpolated Spectra - 1nm'!F38</f>
        <v>5.2232695640195205E-2</v>
      </c>
      <c r="I38">
        <f>'Interpolated Spectra - 1nm'!AU38</f>
        <v>0.20973514084742331</v>
      </c>
      <c r="J38">
        <f>'Interpolated Spectra - 1nm'!P38</f>
        <v>1359.4836636284688</v>
      </c>
      <c r="K38">
        <f>'Interpolated Spectra - 1nm'!U38</f>
        <v>0.23893077006272648</v>
      </c>
      <c r="L38">
        <f>'Interpolated Spectra - 1nm'!Z38</f>
        <v>4.686887524638448E-2</v>
      </c>
      <c r="M38">
        <f>'Interpolated Spectra - 1nm'!AP38</f>
        <v>4.6597579664266071</v>
      </c>
      <c r="N38">
        <v>1E-3</v>
      </c>
      <c r="O38">
        <f t="shared" si="3"/>
        <v>-80.383909852180196</v>
      </c>
      <c r="P38">
        <f>F38*H38</f>
        <v>61.112253899028389</v>
      </c>
      <c r="Q38">
        <f>P38*H38</f>
        <v>3.1920577577942826</v>
      </c>
      <c r="S38">
        <f>Q38*K38</f>
        <v>0.76268081815448796</v>
      </c>
      <c r="T38">
        <f>Q38*L38</f>
        <v>0.149608156829314</v>
      </c>
      <c r="U38">
        <f>P38*K38</f>
        <v>14.601597884363711</v>
      </c>
      <c r="V38">
        <f>P38*L38</f>
        <v>2.864262604018935</v>
      </c>
      <c r="AA38" s="23">
        <f t="shared" si="1"/>
        <v>4.4847397586536249E-4</v>
      </c>
      <c r="AB38" s="3">
        <f t="shared" si="2"/>
        <v>2.7636227733620472E-4</v>
      </c>
      <c r="AC38">
        <f>AB38*K38</f>
        <v>6.603145174022817E-5</v>
      </c>
      <c r="AD38" s="3">
        <f>AB38*B38</f>
        <v>5.9970614181956419E-8</v>
      </c>
      <c r="AE38" s="3">
        <f>AB38*C38</f>
        <v>1.2519211163330074E-6</v>
      </c>
      <c r="AF38" s="3">
        <f>AB38*E38</f>
        <v>1.1953630921463723E-6</v>
      </c>
      <c r="AG38" s="3">
        <f>AA38*B38</f>
        <v>9.7318852762783654E-8</v>
      </c>
      <c r="AH38">
        <f>N38*B38</f>
        <v>2.17E-7</v>
      </c>
    </row>
    <row r="39" spans="1:34" x14ac:dyDescent="0.2">
      <c r="A39">
        <v>396</v>
      </c>
      <c r="B39">
        <f>'Source Spectra'!AF40</f>
        <v>2.4690669999999999E-4</v>
      </c>
      <c r="C39">
        <f>'Source Spectra'!AJ20</f>
        <v>5.2399999999999999E-3</v>
      </c>
      <c r="D39">
        <f t="shared" si="0"/>
        <v>4.7406906699999996E-3</v>
      </c>
      <c r="E39">
        <f>D39/MAX(D:D)</f>
        <v>5.0028394575770364E-3</v>
      </c>
      <c r="F39">
        <f>'Interpolated Spectra - 1nm'!K39</f>
        <v>1084.25</v>
      </c>
      <c r="G39">
        <f>'Interpolated Spectra - 1nm'!AE39</f>
        <v>54.323514886178238</v>
      </c>
      <c r="H39">
        <f>'Interpolated Spectra - 1nm'!F39</f>
        <v>5.2363271529478519E-2</v>
      </c>
      <c r="I39">
        <f>'Interpolated Spectra - 1nm'!AU39</f>
        <v>0.21027956603330902</v>
      </c>
      <c r="J39">
        <f>'Interpolated Spectra - 1nm'!P39</f>
        <v>1616.4342136034652</v>
      </c>
      <c r="K39">
        <f>'Interpolated Spectra - 1nm'!U39</f>
        <v>0.28409011578793192</v>
      </c>
      <c r="L39">
        <f>'Interpolated Spectra - 1nm'!Z39</f>
        <v>5.8586094057980605E-2</v>
      </c>
      <c r="M39">
        <f>'Interpolated Spectra - 1nm'!AP39</f>
        <v>4.9122818205088041</v>
      </c>
      <c r="N39">
        <v>1E-3</v>
      </c>
      <c r="O39">
        <f t="shared" si="3"/>
        <v>-79.377637305159169</v>
      </c>
      <c r="P39">
        <f>F39*H39</f>
        <v>56.774877155837082</v>
      </c>
      <c r="Q39">
        <f>P39*H39</f>
        <v>2.9729183085638842</v>
      </c>
      <c r="S39">
        <f>Q39*K39</f>
        <v>0.84457670650797656</v>
      </c>
      <c r="T39">
        <f>Q39*L39</f>
        <v>0.17417167165221634</v>
      </c>
      <c r="U39">
        <f>P39*K39</f>
        <v>16.129181425047367</v>
      </c>
      <c r="V39">
        <f>P39*L39</f>
        <v>3.3262182931821656</v>
      </c>
      <c r="AA39" s="23">
        <f t="shared" si="1"/>
        <v>4.1664401593524952E-4</v>
      </c>
      <c r="AB39" s="3">
        <f t="shared" si="2"/>
        <v>2.5738960145161709E-4</v>
      </c>
      <c r="AC39">
        <f>AB39*K39</f>
        <v>7.3121841678999548E-5</v>
      </c>
      <c r="AD39" s="3">
        <f>AB39*B39</f>
        <v>6.3551217108733981E-8</v>
      </c>
      <c r="AE39" s="3">
        <f>AB39*C39</f>
        <v>1.3487215116064736E-6</v>
      </c>
      <c r="AF39" s="3">
        <f>AB39*E39</f>
        <v>1.2876788541121776E-6</v>
      </c>
      <c r="AG39" s="3">
        <f>AA39*B39</f>
        <v>1.0287219904931987E-7</v>
      </c>
      <c r="AH39">
        <f>N39*B39</f>
        <v>2.4690669999999997E-7</v>
      </c>
    </row>
    <row r="40" spans="1:34" x14ac:dyDescent="0.2">
      <c r="A40">
        <v>397</v>
      </c>
      <c r="B40">
        <f>'Source Spectra'!AF41</f>
        <v>2.8123999999999998E-4</v>
      </c>
      <c r="C40">
        <f>'Source Spectra'!AJ21</f>
        <v>6.0499999999999998E-3</v>
      </c>
      <c r="D40">
        <f t="shared" si="0"/>
        <v>5.4731240000000002E-3</v>
      </c>
      <c r="E40">
        <f>D40/MAX(D:D)</f>
        <v>5.7757745884339387E-3</v>
      </c>
      <c r="F40">
        <f>'Interpolated Spectra - 1nm'!K40</f>
        <v>891.65</v>
      </c>
      <c r="G40">
        <f>'Interpolated Spectra - 1nm'!AE40</f>
        <v>56.059885037248975</v>
      </c>
      <c r="H40">
        <f>'Interpolated Spectra - 1nm'!F40</f>
        <v>5.2493847418761834E-2</v>
      </c>
      <c r="I40">
        <f>'Interpolated Spectra - 1nm'!AU40</f>
        <v>0.21082399121919473</v>
      </c>
      <c r="J40">
        <f>'Interpolated Spectra - 1nm'!P40</f>
        <v>1873.3847635784614</v>
      </c>
      <c r="K40">
        <f>'Interpolated Spectra - 1nm'!U40</f>
        <v>0.32924946151313739</v>
      </c>
      <c r="L40">
        <f>'Interpolated Spectra - 1nm'!Z40</f>
        <v>7.0303312869576723E-2</v>
      </c>
      <c r="M40">
        <f>'Interpolated Spectra - 1nm'!AP40</f>
        <v>5.1648056745910038</v>
      </c>
      <c r="N40">
        <v>1E-3</v>
      </c>
      <c r="O40">
        <f t="shared" si="3"/>
        <v>-78.647402323307517</v>
      </c>
      <c r="P40">
        <f>F40*H40</f>
        <v>46.806139050938988</v>
      </c>
      <c r="Q40">
        <f>P40*H40</f>
        <v>2.4570343216013413</v>
      </c>
      <c r="S40">
        <f>Q40*K40</f>
        <v>0.80897722730653843</v>
      </c>
      <c r="T40">
        <f>Q40*L40</f>
        <v>0.17273765264282728</v>
      </c>
      <c r="U40">
        <f>P40*K40</f>
        <v>15.410896078030694</v>
      </c>
      <c r="V40">
        <f>P40*L40</f>
        <v>3.2906266379150764</v>
      </c>
      <c r="AA40" s="23">
        <f t="shared" si="1"/>
        <v>3.4348815394313821E-4</v>
      </c>
      <c r="AB40" s="3">
        <f t="shared" si="2"/>
        <v>2.1272534901754897E-4</v>
      </c>
      <c r="AC40">
        <f>AB40*K40</f>
        <v>7.0039706614222211E-5</v>
      </c>
      <c r="AD40" s="3">
        <f>AB40*B40</f>
        <v>5.9826877157695473E-8</v>
      </c>
      <c r="AE40" s="3">
        <f>AB40*C40</f>
        <v>1.2869883615561713E-6</v>
      </c>
      <c r="AF40" s="3">
        <f>AB40*E40</f>
        <v>1.2286536651712999E-6</v>
      </c>
      <c r="AG40" s="3">
        <f>AA40*B40</f>
        <v>9.660260841496818E-8</v>
      </c>
      <c r="AH40">
        <f>N40*B40</f>
        <v>2.8124E-7</v>
      </c>
    </row>
    <row r="41" spans="1:34" x14ac:dyDescent="0.2">
      <c r="A41">
        <v>398</v>
      </c>
      <c r="B41">
        <f>'Source Spectra'!AF42</f>
        <v>3.1851999999999998E-4</v>
      </c>
      <c r="C41">
        <f>'Source Spectra'!AJ22</f>
        <v>6.9800000000000001E-3</v>
      </c>
      <c r="D41">
        <f t="shared" si="0"/>
        <v>6.313852E-3</v>
      </c>
      <c r="E41">
        <f>D41/MAX(D:D)</f>
        <v>6.6629928239763615E-3</v>
      </c>
      <c r="F41">
        <f>'Interpolated Spectra - 1nm'!K41</f>
        <v>1225.4000000000001</v>
      </c>
      <c r="G41">
        <f>'Interpolated Spectra - 1nm'!AE41</f>
        <v>67.699830959625857</v>
      </c>
      <c r="H41">
        <f>'Interpolated Spectra - 1nm'!F41</f>
        <v>5.2624423308045148E-2</v>
      </c>
      <c r="I41">
        <f>'Interpolated Spectra - 1nm'!AU41</f>
        <v>0.21136841640508044</v>
      </c>
      <c r="J41">
        <f>'Interpolated Spectra - 1nm'!P41</f>
        <v>2130.3353135534576</v>
      </c>
      <c r="K41">
        <f>'Interpolated Spectra - 1nm'!U41</f>
        <v>0.3744088072383428</v>
      </c>
      <c r="L41">
        <f>'Interpolated Spectra - 1nm'!Z41</f>
        <v>8.2020531681172848E-2</v>
      </c>
      <c r="M41">
        <f>'Interpolated Spectra - 1nm'!AP41</f>
        <v>5.4173295286732026</v>
      </c>
      <c r="N41">
        <v>1E-3</v>
      </c>
      <c r="O41">
        <f t="shared" si="3"/>
        <v>-78.093322033164711</v>
      </c>
      <c r="P41">
        <f>F41*H41</f>
        <v>64.485968321678527</v>
      </c>
      <c r="Q41">
        <f>P41*H41</f>
        <v>3.3935368943892006</v>
      </c>
      <c r="S41">
        <f>Q41*K41</f>
        <v>1.2705701009475707</v>
      </c>
      <c r="T41">
        <f>Q41*L41</f>
        <v>0.27833970035747835</v>
      </c>
      <c r="U41">
        <f>P41*K41</f>
        <v>24.144114482929215</v>
      </c>
      <c r="V41">
        <f>P41*L41</f>
        <v>5.2891734077193426</v>
      </c>
      <c r="AA41" s="23">
        <f t="shared" si="1"/>
        <v>4.7323207303945933E-4</v>
      </c>
      <c r="AB41" s="3">
        <f t="shared" si="2"/>
        <v>2.9380595700933811E-4</v>
      </c>
      <c r="AC41">
        <f>AB41*K41</f>
        <v>1.100035379233861E-4</v>
      </c>
      <c r="AD41" s="3">
        <f>AB41*B41</f>
        <v>9.3583073426614363E-8</v>
      </c>
      <c r="AE41" s="3">
        <f>AB41*C41</f>
        <v>2.0507655799251799E-6</v>
      </c>
      <c r="AF41" s="3">
        <f>AB41*E41</f>
        <v>1.9576269831947272E-6</v>
      </c>
      <c r="AG41" s="3">
        <f>AA41*B41</f>
        <v>1.5073387990452858E-7</v>
      </c>
      <c r="AH41">
        <f>N41*B41</f>
        <v>3.1851999999999997E-7</v>
      </c>
    </row>
    <row r="42" spans="1:34" x14ac:dyDescent="0.2">
      <c r="A42">
        <v>399</v>
      </c>
      <c r="B42">
        <f>'Source Spectra'!AF43</f>
        <v>3.5726669999999999E-4</v>
      </c>
      <c r="C42">
        <f>'Source Spectra'!AJ23</f>
        <v>8.0599999999999995E-3</v>
      </c>
      <c r="D42">
        <f t="shared" si="0"/>
        <v>7.2897266699999998E-3</v>
      </c>
      <c r="E42">
        <f>D42/MAX(D:D)</f>
        <v>7.692831015196285E-3</v>
      </c>
      <c r="F42">
        <f>'Interpolated Spectra - 1nm'!K42</f>
        <v>1592.5</v>
      </c>
      <c r="G42">
        <f>'Interpolated Spectra - 1nm'!AE42</f>
        <v>65.70535536721934</v>
      </c>
      <c r="H42">
        <f>'Interpolated Spectra - 1nm'!F42</f>
        <v>5.2754999197328463E-2</v>
      </c>
      <c r="I42">
        <f>'Interpolated Spectra - 1nm'!AU42</f>
        <v>0.21191284159096616</v>
      </c>
      <c r="J42">
        <f>'Interpolated Spectra - 1nm'!P42</f>
        <v>2387.2858635284538</v>
      </c>
      <c r="K42">
        <f>'Interpolated Spectra - 1nm'!U42</f>
        <v>0.41956815296354832</v>
      </c>
      <c r="L42">
        <f>'Interpolated Spectra - 1nm'!Z42</f>
        <v>9.3737750492768959E-2</v>
      </c>
      <c r="M42">
        <f>'Interpolated Spectra - 1nm'!AP42</f>
        <v>5.6698533827554005</v>
      </c>
      <c r="N42">
        <v>1E-3</v>
      </c>
      <c r="O42">
        <f t="shared" si="3"/>
        <v>-77.658516302853712</v>
      </c>
      <c r="P42">
        <f>F42*H42</f>
        <v>84.012336221745571</v>
      </c>
      <c r="Q42">
        <f>P42*H42</f>
        <v>4.4320707299438764</v>
      </c>
      <c r="S42">
        <f>Q42*K42</f>
        <v>1.8595557299663577</v>
      </c>
      <c r="T42">
        <f>Q42*L42</f>
        <v>0.4154523402497835</v>
      </c>
      <c r="U42">
        <f>P42*K42</f>
        <v>35.248900734710396</v>
      </c>
      <c r="V42">
        <f>P42*L42</f>
        <v>7.8751274110686023</v>
      </c>
      <c r="AA42" s="23">
        <f t="shared" si="1"/>
        <v>6.1652686725244255E-4</v>
      </c>
      <c r="AB42" s="3">
        <f t="shared" si="2"/>
        <v>3.8372023728317601E-4</v>
      </c>
      <c r="AC42">
        <f>AB42*K42</f>
        <v>1.6099679121163666E-4</v>
      </c>
      <c r="AD42" s="3">
        <f>AB42*B42</f>
        <v>1.3709046289737725E-7</v>
      </c>
      <c r="AE42" s="3">
        <f>AB42*C42</f>
        <v>3.0927851125023986E-6</v>
      </c>
      <c r="AF42" s="3">
        <f>AB42*E42</f>
        <v>2.9518949425304943E-6</v>
      </c>
      <c r="AG42" s="3">
        <f>AA42*B42</f>
        <v>2.202645193246182E-7</v>
      </c>
      <c r="AH42">
        <f>N42*B42</f>
        <v>3.5726670000000002E-7</v>
      </c>
    </row>
    <row r="43" spans="1:34" x14ac:dyDescent="0.2">
      <c r="A43">
        <v>400</v>
      </c>
      <c r="B43">
        <f>'Source Spectra'!AF44</f>
        <v>3.9599999999999998E-4</v>
      </c>
      <c r="C43">
        <f>'Source Spectra'!AJ24</f>
        <v>9.2899999999999996E-3</v>
      </c>
      <c r="D43">
        <f t="shared" si="0"/>
        <v>8.4006000000000011E-3</v>
      </c>
      <c r="E43">
        <f>D43/MAX(D:D)</f>
        <v>8.8651329674968356E-3</v>
      </c>
      <c r="F43">
        <f>'Interpolated Spectra - 1nm'!K43</f>
        <v>1672.5</v>
      </c>
      <c r="G43">
        <f>'Interpolated Spectra - 1nm'!AE43</f>
        <v>78.800514515032361</v>
      </c>
      <c r="H43">
        <f>'Interpolated Spectra - 1nm'!F43</f>
        <v>5.2885575086611777E-2</v>
      </c>
      <c r="I43">
        <f>'Interpolated Spectra - 1nm'!AU43</f>
        <v>0.21245726677685187</v>
      </c>
      <c r="J43">
        <f>'Interpolated Spectra - 1nm'!P43</f>
        <v>2644.23641350345</v>
      </c>
      <c r="K43">
        <f>'Interpolated Spectra - 1nm'!U43</f>
        <v>0.46472749868875374</v>
      </c>
      <c r="L43">
        <f>'Interpolated Spectra - 1nm'!Z43</f>
        <v>0.10545496930436508</v>
      </c>
      <c r="M43">
        <f>'Interpolated Spectra - 1nm'!AP43</f>
        <v>5.9223772368375993</v>
      </c>
      <c r="N43">
        <v>1E-3</v>
      </c>
      <c r="O43">
        <f t="shared" si="3"/>
        <v>-77.308214038999139</v>
      </c>
      <c r="P43">
        <f>F43*H43</f>
        <v>88.451124332358191</v>
      </c>
      <c r="Q43">
        <f>P43*H43</f>
        <v>4.6777885773741632</v>
      </c>
      <c r="S43">
        <f>Q43*K43</f>
        <v>2.1738969849579188</v>
      </c>
      <c r="T43">
        <f>Q43*L43</f>
        <v>0.493296050839302</v>
      </c>
      <c r="U43">
        <f>P43*K43</f>
        <v>41.105669767184786</v>
      </c>
      <c r="V43">
        <f>P43*L43</f>
        <v>9.3276106014054125</v>
      </c>
      <c r="AA43" s="23">
        <f t="shared" si="1"/>
        <v>6.4910103732444499E-4</v>
      </c>
      <c r="AB43" s="3">
        <f t="shared" si="2"/>
        <v>4.0499402023154852E-4</v>
      </c>
      <c r="AC43">
        <f>AB43*K43</f>
        <v>1.8821185800611007E-4</v>
      </c>
      <c r="AD43" s="3">
        <f>AB43*B43</f>
        <v>1.6037763201169321E-7</v>
      </c>
      <c r="AE43" s="3">
        <f>AB43*C43</f>
        <v>3.7623944479510855E-6</v>
      </c>
      <c r="AF43" s="3">
        <f>AB43*E43</f>
        <v>3.5903258403937813E-6</v>
      </c>
      <c r="AG43" s="3">
        <f>AA43*B43</f>
        <v>2.5704401078048021E-7</v>
      </c>
      <c r="AH43">
        <f>N43*B43</f>
        <v>3.96E-7</v>
      </c>
    </row>
    <row r="44" spans="1:34" x14ac:dyDescent="0.2">
      <c r="A44">
        <v>401</v>
      </c>
      <c r="B44">
        <f>'Source Spectra'!AF45</f>
        <v>4.337147E-4</v>
      </c>
      <c r="C44">
        <f>'Source Spectra'!AJ25</f>
        <v>1.0699999999999999E-2</v>
      </c>
      <c r="D44">
        <f t="shared" si="0"/>
        <v>9.673371469999999E-3</v>
      </c>
      <c r="E44">
        <f>D44/MAX(D:D)</f>
        <v>1.0208285637399745E-2</v>
      </c>
      <c r="F44">
        <f>'Interpolated Spectra - 1nm'!K44</f>
        <v>1714</v>
      </c>
      <c r="G44">
        <f>'Interpolated Spectra - 1nm'!AE44</f>
        <v>82.543271084153048</v>
      </c>
      <c r="H44">
        <f>'Interpolated Spectra - 1nm'!F44</f>
        <v>5.3016150975895092E-2</v>
      </c>
      <c r="I44">
        <f>'Interpolated Spectra - 1nm'!AU44</f>
        <v>0.21300169196273758</v>
      </c>
      <c r="J44">
        <f>'Interpolated Spectra - 1nm'!P44</f>
        <v>2901.1869634784462</v>
      </c>
      <c r="K44">
        <f>'Interpolated Spectra - 1nm'!U44</f>
        <v>0.50988684441395926</v>
      </c>
      <c r="L44">
        <f>'Interpolated Spectra - 1nm'!Z44</f>
        <v>0.19429774757648524</v>
      </c>
      <c r="M44">
        <f>'Interpolated Spectra - 1nm'!AP44</f>
        <v>6.2644993372498403</v>
      </c>
      <c r="N44">
        <v>1E-3</v>
      </c>
      <c r="O44">
        <f t="shared" si="3"/>
        <v>-61.893947705239938</v>
      </c>
      <c r="P44">
        <f>F44*H44</f>
        <v>90.869682772684186</v>
      </c>
      <c r="Q44">
        <f>P44*H44</f>
        <v>4.8175608210083185</v>
      </c>
      <c r="S44">
        <f>Q44*K44</f>
        <v>2.4564108847962545</v>
      </c>
      <c r="T44">
        <f>Q44*L44</f>
        <v>0.93604121633463921</v>
      </c>
      <c r="U44">
        <f>P44*K44</f>
        <v>46.333255801861455</v>
      </c>
      <c r="V44">
        <f>P44*L44</f>
        <v>17.655774685722282</v>
      </c>
      <c r="AA44" s="23">
        <f t="shared" si="1"/>
        <v>6.6684969574224502E-4</v>
      </c>
      <c r="AB44" s="3">
        <f t="shared" si="2"/>
        <v>4.1709523471139488E-4</v>
      </c>
      <c r="AC44">
        <f>AB44*K44</f>
        <v>2.1267137304709283E-4</v>
      </c>
      <c r="AD44" s="3">
        <f>AB44*B44</f>
        <v>1.8090033459428221E-7</v>
      </c>
      <c r="AE44" s="3">
        <f>AB44*C44</f>
        <v>4.4629190114119254E-6</v>
      </c>
      <c r="AF44" s="3">
        <f>AB44*E44</f>
        <v>4.257827293932208E-6</v>
      </c>
      <c r="AG44" s="3">
        <f>AA44*B44</f>
        <v>2.8922251573393908E-7</v>
      </c>
      <c r="AH44">
        <f>N44*B44</f>
        <v>4.3371469999999999E-7</v>
      </c>
    </row>
    <row r="45" spans="1:34" x14ac:dyDescent="0.2">
      <c r="A45">
        <v>402</v>
      </c>
      <c r="B45">
        <f>'Source Spectra'!AF46</f>
        <v>4.73024E-4</v>
      </c>
      <c r="C45">
        <f>'Source Spectra'!AJ26</f>
        <v>1.231E-2</v>
      </c>
      <c r="D45">
        <f t="shared" si="0"/>
        <v>1.11263024E-2</v>
      </c>
      <c r="E45">
        <f>D45/MAX(D:D)</f>
        <v>1.1741560151962854E-2</v>
      </c>
      <c r="F45">
        <f>'Interpolated Spectra - 1nm'!K45</f>
        <v>1752.5</v>
      </c>
      <c r="G45">
        <f>'Interpolated Spectra - 1nm'!AE45</f>
        <v>83.408061160489098</v>
      </c>
      <c r="H45">
        <f>'Interpolated Spectra - 1nm'!F45</f>
        <v>5.3146726865178406E-2</v>
      </c>
      <c r="I45">
        <f>'Interpolated Spectra - 1nm'!AU45</f>
        <v>0.21354611714862329</v>
      </c>
      <c r="J45">
        <f>'Interpolated Spectra - 1nm'!P45</f>
        <v>3158.1375134534428</v>
      </c>
      <c r="K45">
        <f>'Interpolated Spectra - 1nm'!U45</f>
        <v>0.55504619013916456</v>
      </c>
      <c r="L45">
        <f>'Interpolated Spectra - 1nm'!Z45</f>
        <v>0.28314052584860538</v>
      </c>
      <c r="M45">
        <f>'Interpolated Spectra - 1nm'!AP45</f>
        <v>6.6066214376620795</v>
      </c>
      <c r="N45">
        <v>1E-3</v>
      </c>
      <c r="O45">
        <f t="shared" si="3"/>
        <v>-48.987934539715575</v>
      </c>
      <c r="P45">
        <f>F45*H45</f>
        <v>93.139638831225156</v>
      </c>
      <c r="Q45">
        <f>P45*H45</f>
        <v>4.9500669452844877</v>
      </c>
      <c r="S45">
        <f>Q45*K45</f>
        <v>2.7475157989139674</v>
      </c>
      <c r="T45">
        <f>Q45*L45</f>
        <v>1.4015645578736495</v>
      </c>
      <c r="U45">
        <f>P45*K45</f>
        <v>51.696801684209312</v>
      </c>
      <c r="V45">
        <f>P45*L45</f>
        <v>26.371606316022277</v>
      </c>
      <c r="AA45" s="23">
        <f t="shared" si="1"/>
        <v>6.8350783144601954E-4</v>
      </c>
      <c r="AB45" s="3">
        <f t="shared" si="2"/>
        <v>4.2856736242479203E-4</v>
      </c>
      <c r="AC45">
        <f>AB45*K45</f>
        <v>2.3787468173187137E-4</v>
      </c>
      <c r="AD45" s="3">
        <f>AB45*B45</f>
        <v>2.0272264804362482E-7</v>
      </c>
      <c r="AE45" s="3">
        <f>AB45*C45</f>
        <v>5.2756642314491897E-6</v>
      </c>
      <c r="AF45" s="3">
        <f>AB45*E45</f>
        <v>5.0320494650787601E-6</v>
      </c>
      <c r="AG45" s="3">
        <f>AA45*B45</f>
        <v>3.2331560846192197E-7</v>
      </c>
      <c r="AH45">
        <f>N45*B45</f>
        <v>4.7302399999999999E-7</v>
      </c>
    </row>
    <row r="46" spans="1:34" x14ac:dyDescent="0.2">
      <c r="A46">
        <v>403</v>
      </c>
      <c r="B46">
        <f>'Source Spectra'!AF47</f>
        <v>5.1787600000000001E-4</v>
      </c>
      <c r="C46">
        <f>'Source Spectra'!AJ27</f>
        <v>1.413E-2</v>
      </c>
      <c r="D46">
        <f t="shared" si="0"/>
        <v>1.2768787600000001E-2</v>
      </c>
      <c r="E46">
        <f>D46/MAX(D:D)</f>
        <v>1.3474870831574505E-2</v>
      </c>
      <c r="F46">
        <f>'Interpolated Spectra - 1nm'!K46</f>
        <v>1721.5</v>
      </c>
      <c r="G46">
        <f>'Interpolated Spectra - 1nm'!AE46</f>
        <v>84.992253017486263</v>
      </c>
      <c r="H46">
        <f>'Interpolated Spectra - 1nm'!F46</f>
        <v>5.3277302754461721E-2</v>
      </c>
      <c r="I46">
        <f>'Interpolated Spectra - 1nm'!AU46</f>
        <v>0.214090542334509</v>
      </c>
      <c r="J46">
        <f>'Interpolated Spectra - 1nm'!P46</f>
        <v>3415.0880634284395</v>
      </c>
      <c r="K46">
        <f>'Interpolated Spectra - 1nm'!U46</f>
        <v>0.60020553586437009</v>
      </c>
      <c r="L46">
        <f>'Interpolated Spectra - 1nm'!Z46</f>
        <v>0.37198330412072556</v>
      </c>
      <c r="M46">
        <f>'Interpolated Spectra - 1nm'!AP46</f>
        <v>6.9487435380743197</v>
      </c>
      <c r="N46">
        <v>1E-3</v>
      </c>
      <c r="O46">
        <f t="shared" si="3"/>
        <v>-38.024013126599435</v>
      </c>
      <c r="P46">
        <f>F46*H46</f>
        <v>91.716876691805851</v>
      </c>
      <c r="Q46">
        <f>P46*H46</f>
        <v>4.8864278072029741</v>
      </c>
      <c r="S46">
        <f>Q46*K46</f>
        <v>2.93286102048482</v>
      </c>
      <c r="T46">
        <f>Q46*L46</f>
        <v>1.8176695610707541</v>
      </c>
      <c r="U46">
        <f>P46*K46</f>
        <v>55.048977122611689</v>
      </c>
      <c r="V46">
        <f>P46*L46</f>
        <v>34.117146835451102</v>
      </c>
      <c r="AA46" s="23">
        <f t="shared" si="1"/>
        <v>6.7306685189337002E-4</v>
      </c>
      <c r="AB46" s="3">
        <f t="shared" si="2"/>
        <v>4.2305760713136863E-4</v>
      </c>
      <c r="AC46">
        <f>AB46*K46</f>
        <v>2.5392151778978126E-4</v>
      </c>
      <c r="AD46" s="3">
        <f>AB46*B46</f>
        <v>2.1909138135076467E-7</v>
      </c>
      <c r="AE46" s="3">
        <f>AB46*C46</f>
        <v>5.977803988766239E-6</v>
      </c>
      <c r="AF46" s="3">
        <f>AB46*E46</f>
        <v>5.7006466104101854E-6</v>
      </c>
      <c r="AG46" s="3">
        <f>AA46*B46</f>
        <v>3.4856516899113088E-7</v>
      </c>
      <c r="AH46">
        <f>N46*B46</f>
        <v>5.1787600000000002E-7</v>
      </c>
    </row>
    <row r="47" spans="1:34" x14ac:dyDescent="0.2">
      <c r="A47">
        <v>404</v>
      </c>
      <c r="B47">
        <f>'Source Spectra'!AF48</f>
        <v>5.7221870000000001E-4</v>
      </c>
      <c r="C47">
        <f>'Source Spectra'!AJ28</f>
        <v>1.619E-2</v>
      </c>
      <c r="D47">
        <f t="shared" si="0"/>
        <v>1.4628221870000001E-2</v>
      </c>
      <c r="E47">
        <f>D47/MAX(D:D)</f>
        <v>1.543712734276066E-2</v>
      </c>
      <c r="F47">
        <f>'Interpolated Spectra - 1nm'!K47</f>
        <v>1679</v>
      </c>
      <c r="G47">
        <f>'Interpolated Spectra - 1nm'!AE47</f>
        <v>79.317200089208697</v>
      </c>
      <c r="H47">
        <f>'Interpolated Spectra - 1nm'!F47</f>
        <v>5.3407878643745035E-2</v>
      </c>
      <c r="I47">
        <f>'Interpolated Spectra - 1nm'!AU47</f>
        <v>0.21463496752039471</v>
      </c>
      <c r="J47">
        <f>'Interpolated Spectra - 1nm'!P47</f>
        <v>3672.0386134034352</v>
      </c>
      <c r="K47">
        <f>'Interpolated Spectra - 1nm'!U47</f>
        <v>0.64536488158957561</v>
      </c>
      <c r="L47">
        <f>'Interpolated Spectra - 1nm'!Z47</f>
        <v>0.46082608239284573</v>
      </c>
      <c r="M47">
        <f>'Interpolated Spectra - 1nm'!AP47</f>
        <v>7.2908656384865598</v>
      </c>
      <c r="N47">
        <v>1E-3</v>
      </c>
      <c r="O47">
        <f t="shared" si="3"/>
        <v>-28.594490413268048</v>
      </c>
      <c r="P47">
        <f>F47*H47</f>
        <v>89.671828242847909</v>
      </c>
      <c r="Q47">
        <f>P47*H47</f>
        <v>4.7891821205567693</v>
      </c>
      <c r="S47">
        <f>Q47*K47</f>
        <v>3.0907699521440319</v>
      </c>
      <c r="T47">
        <f>Q47*L47</f>
        <v>2.2069800344820374</v>
      </c>
      <c r="U47">
        <f>P47*K47</f>
        <v>57.871048815866303</v>
      </c>
      <c r="V47">
        <f>P47*L47</f>
        <v>41.323117310155737</v>
      </c>
      <c r="AA47" s="23">
        <f t="shared" si="1"/>
        <v>6.5805920694123315E-4</v>
      </c>
      <c r="AB47" s="3">
        <f t="shared" si="2"/>
        <v>4.1463826090962647E-4</v>
      </c>
      <c r="AC47">
        <f>AB47*K47</f>
        <v>2.6759297215444867E-4</v>
      </c>
      <c r="AD47" s="3">
        <f>AB47*B47</f>
        <v>2.3726376662796728E-7</v>
      </c>
      <c r="AE47" s="3">
        <f>AB47*C47</f>
        <v>6.7129934441268528E-6</v>
      </c>
      <c r="AF47" s="3">
        <f>AB47*E47</f>
        <v>6.4008236348427238E-6</v>
      </c>
      <c r="AG47" s="3">
        <f>AA47*B47</f>
        <v>3.7655378391894343E-7</v>
      </c>
      <c r="AH47">
        <f>N47*B47</f>
        <v>5.7221870000000007E-7</v>
      </c>
    </row>
    <row r="48" spans="1:34" x14ac:dyDescent="0.2">
      <c r="A48">
        <v>405</v>
      </c>
      <c r="B48">
        <f>'Source Spectra'!AF49</f>
        <v>6.4000000000000005E-4</v>
      </c>
      <c r="C48">
        <f>'Source Spectra'!AJ29</f>
        <v>1.8519999999999998E-2</v>
      </c>
      <c r="D48">
        <f t="shared" si="0"/>
        <v>1.6732E-2</v>
      </c>
      <c r="E48">
        <f>D48/MAX(D:D)</f>
        <v>1.7657239341494303E-2</v>
      </c>
      <c r="F48">
        <f>'Interpolated Spectra - 1nm'!K48</f>
        <v>1670.5</v>
      </c>
      <c r="G48">
        <f>'Interpolated Spectra - 1nm'!AE48</f>
        <v>72.889166742483241</v>
      </c>
      <c r="H48">
        <f>'Interpolated Spectra - 1nm'!F48</f>
        <v>5.3538454533028357E-2</v>
      </c>
      <c r="I48">
        <f>'Interpolated Spectra - 1nm'!AU48</f>
        <v>0.2151060905800829</v>
      </c>
      <c r="J48">
        <f>'Interpolated Spectra - 1nm'!P48</f>
        <v>3928.9891633784309</v>
      </c>
      <c r="K48">
        <f>'Interpolated Spectra - 1nm'!U48</f>
        <v>0.69052422731478103</v>
      </c>
      <c r="L48">
        <f>'Interpolated Spectra - 1nm'!Z48</f>
        <v>0.54966886066496579</v>
      </c>
      <c r="M48">
        <f>'Interpolated Spectra - 1nm'!AP48</f>
        <v>7.6329877388987999</v>
      </c>
      <c r="N48">
        <v>1E-3</v>
      </c>
      <c r="O48">
        <f t="shared" si="3"/>
        <v>-20.398323632692065</v>
      </c>
      <c r="P48">
        <f>F48*H48</f>
        <v>89.435988297423876</v>
      </c>
      <c r="Q48">
        <f>P48*H48</f>
        <v>4.7882645930780843</v>
      </c>
      <c r="S48">
        <f>Q48*K48</f>
        <v>3.3064127083139687</v>
      </c>
      <c r="T48">
        <f>Q48*L48</f>
        <v>2.6319599434396266</v>
      </c>
      <c r="U48">
        <f>P48*K48</f>
        <v>61.757716713212417</v>
      </c>
      <c r="V48">
        <f>P48*L48</f>
        <v>49.160177789890191</v>
      </c>
      <c r="AA48" s="23">
        <f t="shared" si="1"/>
        <v>6.5632848893880207E-4</v>
      </c>
      <c r="AB48" s="3">
        <f t="shared" si="2"/>
        <v>4.1455882312911992E-4</v>
      </c>
      <c r="AC48">
        <f>AB48*K48</f>
        <v>2.8626291101776049E-4</v>
      </c>
      <c r="AD48" s="3">
        <f>AB48*B48</f>
        <v>2.6531764680263675E-7</v>
      </c>
      <c r="AE48" s="3">
        <f>AB48*C48</f>
        <v>7.6776294043512996E-6</v>
      </c>
      <c r="AF48" s="3">
        <f>AB48*E48</f>
        <v>7.3199643611190751E-6</v>
      </c>
      <c r="AG48" s="3">
        <f>AA48*B48</f>
        <v>4.2005023292083334E-7</v>
      </c>
      <c r="AH48">
        <f>N48*B48</f>
        <v>6.4000000000000001E-7</v>
      </c>
    </row>
    <row r="49" spans="1:34" x14ac:dyDescent="0.2">
      <c r="A49">
        <v>406</v>
      </c>
      <c r="B49">
        <f>'Source Spectra'!AF50</f>
        <v>7.2455999999999996E-4</v>
      </c>
      <c r="C49">
        <f>'Source Spectra'!AJ30</f>
        <v>2.1129999999999999E-2</v>
      </c>
      <c r="D49">
        <f t="shared" si="0"/>
        <v>1.9089455999999998E-2</v>
      </c>
      <c r="E49">
        <f>D49/MAX(D:D)</f>
        <v>2.0145056986070071E-2</v>
      </c>
      <c r="F49">
        <f>'Interpolated Spectra - 1nm'!K49</f>
        <v>1628</v>
      </c>
      <c r="G49">
        <f>'Interpolated Spectra - 1nm'!AE49</f>
        <v>66.811320569164423</v>
      </c>
      <c r="H49">
        <f>'Interpolated Spectra - 1nm'!F49</f>
        <v>5.3669030422311664E-2</v>
      </c>
      <c r="I49">
        <f>'Interpolated Spectra - 1nm'!AU49</f>
        <v>0.21543494185284359</v>
      </c>
      <c r="J49">
        <f>'Interpolated Spectra - 1nm'!P49</f>
        <v>4185.9397133534276</v>
      </c>
      <c r="K49">
        <f>'Interpolated Spectra - 1nm'!U49</f>
        <v>0.73568357303998644</v>
      </c>
      <c r="L49">
        <f>'Interpolated Spectra - 1nm'!Z49</f>
        <v>0.63851163893708596</v>
      </c>
      <c r="M49">
        <f>'Interpolated Spectra - 1nm'!AP49</f>
        <v>7.97510983931104</v>
      </c>
      <c r="N49">
        <v>1E-3</v>
      </c>
      <c r="O49">
        <f t="shared" si="3"/>
        <v>-13.20838709247881</v>
      </c>
      <c r="P49">
        <f>F49*H49</f>
        <v>87.373181527523386</v>
      </c>
      <c r="Q49">
        <f>P49*H49</f>
        <v>4.6892339374948122</v>
      </c>
      <c r="S49">
        <f>Q49*K49</f>
        <v>3.4497923779565478</v>
      </c>
      <c r="T49">
        <f>Q49*L49</f>
        <v>2.9941304467892174</v>
      </c>
      <c r="U49">
        <f>P49*K49</f>
        <v>64.279014374039747</v>
      </c>
      <c r="V49">
        <f>P49*L49</f>
        <v>55.788793336286481</v>
      </c>
      <c r="AA49" s="23">
        <f t="shared" si="1"/>
        <v>6.4119052405425098E-4</v>
      </c>
      <c r="AB49" s="3">
        <f t="shared" si="2"/>
        <v>4.0598493769854985E-4</v>
      </c>
      <c r="AC49">
        <f>AB49*K49</f>
        <v>2.9867644956648544E-4</v>
      </c>
      <c r="AD49" s="3">
        <f>AB49*B49</f>
        <v>2.9416044645886126E-7</v>
      </c>
      <c r="AE49" s="3">
        <f>AB49*C49</f>
        <v>8.5784617335703574E-6</v>
      </c>
      <c r="AF49" s="3">
        <f>AB49*E49</f>
        <v>8.1785897054233938E-6</v>
      </c>
      <c r="AG49" s="3">
        <f>AA49*B49</f>
        <v>4.6458100610874806E-7</v>
      </c>
      <c r="AH49">
        <f>N49*B49</f>
        <v>7.2455999999999997E-7</v>
      </c>
    </row>
    <row r="50" spans="1:34" x14ac:dyDescent="0.2">
      <c r="A50">
        <v>407</v>
      </c>
      <c r="B50">
        <f>'Source Spectra'!AF51</f>
        <v>8.2549999999999995E-4</v>
      </c>
      <c r="C50">
        <f>'Source Spectra'!AJ31</f>
        <v>2.4049999999999998E-2</v>
      </c>
      <c r="D50">
        <f t="shared" si="0"/>
        <v>2.1727549999999998E-2</v>
      </c>
      <c r="E50">
        <f>D50/MAX(D:D)</f>
        <v>2.292903123680878E-2</v>
      </c>
      <c r="F50">
        <f>'Interpolated Spectra - 1nm'!K50</f>
        <v>1608.5</v>
      </c>
      <c r="G50">
        <f>'Interpolated Spectra - 1nm'!AE50</f>
        <v>67.66911809907451</v>
      </c>
      <c r="H50">
        <f>'Interpolated Spectra - 1nm'!F50</f>
        <v>5.3799606311594986E-2</v>
      </c>
      <c r="I50">
        <f>'Interpolated Spectra - 1nm'!AU50</f>
        <v>0.21576379312560426</v>
      </c>
      <c r="J50">
        <f>'Interpolated Spectra - 1nm'!P50</f>
        <v>4442.8902633284242</v>
      </c>
      <c r="K50">
        <f>'Interpolated Spectra - 1nm'!U50</f>
        <v>0.78084291876519196</v>
      </c>
      <c r="L50">
        <f>'Interpolated Spectra - 1nm'!Z50</f>
        <v>0.72735441720920602</v>
      </c>
      <c r="M50">
        <f>'Interpolated Spectra - 1nm'!AP50</f>
        <v>8.3172319397232783</v>
      </c>
      <c r="N50">
        <v>1E-3</v>
      </c>
      <c r="O50">
        <f t="shared" si="3"/>
        <v>-6.8500975382566702</v>
      </c>
      <c r="P50">
        <f>F50*H50</f>
        <v>86.536666752200532</v>
      </c>
      <c r="Q50">
        <f>P50*H50</f>
        <v>4.6556386027860794</v>
      </c>
      <c r="S50">
        <f>Q50*K50</f>
        <v>3.6353224353153824</v>
      </c>
      <c r="T50">
        <f>Q50*L50</f>
        <v>3.386299302666151</v>
      </c>
      <c r="U50">
        <f>P50*K50</f>
        <v>67.571543446999002</v>
      </c>
      <c r="V50">
        <f>P50*L50</f>
        <v>62.942826812774094</v>
      </c>
      <c r="AA50" s="23">
        <f t="shared" si="1"/>
        <v>6.3505173709707216E-4</v>
      </c>
      <c r="AB50" s="3">
        <f t="shared" si="2"/>
        <v>4.0307631764450894E-4</v>
      </c>
      <c r="AC50">
        <f>AB50*K50</f>
        <v>3.1473928835466401E-4</v>
      </c>
      <c r="AD50" s="3">
        <f>AB50*B50</f>
        <v>3.3273950021554213E-7</v>
      </c>
      <c r="AE50" s="3">
        <f>AB50*C50</f>
        <v>9.6939854393504396E-6</v>
      </c>
      <c r="AF50" s="3">
        <f>AB50*E50</f>
        <v>9.2421494780888039E-6</v>
      </c>
      <c r="AG50" s="3">
        <f>AA50*B50</f>
        <v>5.2423520897363305E-7</v>
      </c>
      <c r="AH50">
        <f>N50*B50</f>
        <v>8.2549999999999997E-7</v>
      </c>
    </row>
    <row r="51" spans="1:34" x14ac:dyDescent="0.2">
      <c r="A51">
        <v>408</v>
      </c>
      <c r="B51">
        <f>'Source Spectra'!AF52</f>
        <v>9.4116000000000002E-4</v>
      </c>
      <c r="C51">
        <f>'Source Spectra'!AJ32</f>
        <v>2.7300000000000001E-2</v>
      </c>
      <c r="D51">
        <f t="shared" si="0"/>
        <v>2.4664116000000003E-2</v>
      </c>
      <c r="E51">
        <f>D51/MAX(D:D)</f>
        <v>2.6027982271000425E-2</v>
      </c>
      <c r="F51">
        <f>'Interpolated Spectra - 1nm'!K51</f>
        <v>1681.5</v>
      </c>
      <c r="G51">
        <f>'Interpolated Spectra - 1nm'!AE51</f>
        <v>71.363721576598223</v>
      </c>
      <c r="H51">
        <f>'Interpolated Spectra - 1nm'!F51</f>
        <v>5.3930182200878293E-2</v>
      </c>
      <c r="I51">
        <f>'Interpolated Spectra - 1nm'!AU51</f>
        <v>0.21609264439836492</v>
      </c>
      <c r="J51">
        <f>'Interpolated Spectra - 1nm'!P51</f>
        <v>4699.84081330342</v>
      </c>
      <c r="K51">
        <f>'Interpolated Spectra - 1nm'!U51</f>
        <v>0.82600226449039738</v>
      </c>
      <c r="L51">
        <f>'Interpolated Spectra - 1nm'!Z51</f>
        <v>0.8161971954813263</v>
      </c>
      <c r="M51">
        <f>'Interpolated Spectra - 1nm'!AP51</f>
        <v>8.6593540401355202</v>
      </c>
      <c r="N51">
        <v>1E-3</v>
      </c>
      <c r="O51">
        <f t="shared" si="3"/>
        <v>-1.1870511051347203</v>
      </c>
      <c r="P51">
        <f>F51*H51</f>
        <v>90.683601370776856</v>
      </c>
      <c r="Q51">
        <f>P51*H51</f>
        <v>4.8905831445578123</v>
      </c>
      <c r="S51">
        <f>Q51*K51</f>
        <v>4.0396327520833211</v>
      </c>
      <c r="T51">
        <f>Q51*L51</f>
        <v>3.9916802468563324</v>
      </c>
      <c r="U51">
        <f>P51*K51</f>
        <v>74.904860084406181</v>
      </c>
      <c r="V51">
        <f>P51*L51</f>
        <v>74.015701114974632</v>
      </c>
      <c r="AA51" s="23">
        <f t="shared" si="1"/>
        <v>6.6548413219608843E-4</v>
      </c>
      <c r="AB51" s="3">
        <f t="shared" si="2"/>
        <v>4.2341736832042585E-4</v>
      </c>
      <c r="AC51">
        <f>AB51*K51</f>
        <v>3.4974370505723641E-4</v>
      </c>
      <c r="AD51" s="3">
        <f>AB51*B51</f>
        <v>3.9850349036845201E-7</v>
      </c>
      <c r="AE51" s="3">
        <f>AB51*C51</f>
        <v>1.1559294155147627E-5</v>
      </c>
      <c r="AF51" s="3">
        <f>AB51*E51</f>
        <v>1.1020699755877701E-5</v>
      </c>
      <c r="AG51" s="3">
        <f>AA51*B51</f>
        <v>6.2632704585767062E-7</v>
      </c>
      <c r="AH51">
        <f>N51*B51</f>
        <v>9.4116000000000004E-7</v>
      </c>
    </row>
    <row r="52" spans="1:34" x14ac:dyDescent="0.2">
      <c r="A52">
        <v>409</v>
      </c>
      <c r="B52">
        <f>'Source Spectra'!AF53</f>
        <v>1.06988E-3</v>
      </c>
      <c r="C52">
        <f>'Source Spectra'!AJ33</f>
        <v>3.0890000000000001E-2</v>
      </c>
      <c r="D52">
        <f t="shared" si="0"/>
        <v>2.7907988000000002E-2</v>
      </c>
      <c r="E52">
        <f>D52/MAX(D:D)</f>
        <v>2.9451232587589703E-2</v>
      </c>
      <c r="F52">
        <f>'Interpolated Spectra - 1nm'!K52</f>
        <v>1725</v>
      </c>
      <c r="G52">
        <f>'Interpolated Spectra - 1nm'!AE52</f>
        <v>75.058325054121923</v>
      </c>
      <c r="H52">
        <f>'Interpolated Spectra - 1nm'!F52</f>
        <v>5.4318187435987909E-2</v>
      </c>
      <c r="I52">
        <f>'Interpolated Spectra - 1nm'!AU52</f>
        <v>0.21642149567112562</v>
      </c>
      <c r="J52">
        <f>'Interpolated Spectra - 1nm'!P52</f>
        <v>4939.6803434033109</v>
      </c>
      <c r="K52">
        <f>'Interpolated Spectra - 1nm'!U52</f>
        <v>0.86815432938928838</v>
      </c>
      <c r="L52">
        <f>'Interpolated Spectra - 1nm'!Z52</f>
        <v>0.90503997375344636</v>
      </c>
      <c r="M52">
        <f>'Interpolated Spectra - 1nm'!AP52</f>
        <v>9.0014761405477604</v>
      </c>
      <c r="N52">
        <v>1E-3</v>
      </c>
      <c r="O52">
        <f t="shared" si="3"/>
        <v>4.2487427771172372</v>
      </c>
      <c r="P52">
        <f>F52*H52</f>
        <v>93.698873327079141</v>
      </c>
      <c r="Q52">
        <f>P52*H52</f>
        <v>5.0895529639211725</v>
      </c>
      <c r="S52">
        <f>Q52*K52</f>
        <v>4.4185174402842504</v>
      </c>
      <c r="T52">
        <f>Q52*L52</f>
        <v>4.6062488808839932</v>
      </c>
      <c r="U52">
        <f>P52*K52</f>
        <v>81.34508253780227</v>
      </c>
      <c r="V52">
        <f>P52*L52</f>
        <v>84.801225856667202</v>
      </c>
      <c r="AA52" s="23">
        <f t="shared" si="1"/>
        <v>6.8761178935618076E-4</v>
      </c>
      <c r="AB52" s="3">
        <f t="shared" si="2"/>
        <v>4.406437960898369E-4</v>
      </c>
      <c r="AC52">
        <f>AB52*K52</f>
        <v>3.8254681929392268E-4</v>
      </c>
      <c r="AD52" s="3">
        <f>AB52*B52</f>
        <v>4.7143598456059471E-7</v>
      </c>
      <c r="AE52" s="3">
        <f>AB52*C52</f>
        <v>1.3611486861215062E-5</v>
      </c>
      <c r="AF52" s="3">
        <f>AB52*E52</f>
        <v>1.2977502926920237E-5</v>
      </c>
      <c r="AG52" s="3">
        <f>AA52*B52</f>
        <v>7.3566210119639069E-7</v>
      </c>
      <c r="AH52">
        <f>N52*B52</f>
        <v>1.06988E-6</v>
      </c>
    </row>
    <row r="53" spans="1:34" x14ac:dyDescent="0.2">
      <c r="A53">
        <v>410</v>
      </c>
      <c r="B53">
        <f>'Source Spectra'!AF54</f>
        <v>1.2099999999999999E-3</v>
      </c>
      <c r="C53">
        <f>'Source Spectra'!AJ34</f>
        <v>3.4840000000000003E-2</v>
      </c>
      <c r="D53">
        <f t="shared" si="0"/>
        <v>3.1477000000000005E-2</v>
      </c>
      <c r="E53">
        <f>D53/MAX(D:D)</f>
        <v>3.3217602363866616E-2</v>
      </c>
      <c r="F53">
        <f>'Interpolated Spectra - 1nm'!K53</f>
        <v>1623.5</v>
      </c>
      <c r="G53">
        <f>'Interpolated Spectra - 1nm'!AE53</f>
        <v>79.086410069835537</v>
      </c>
      <c r="H53">
        <f>'Interpolated Spectra - 1nm'!F53</f>
        <v>5.4806822863323258E-2</v>
      </c>
      <c r="I53">
        <f>'Interpolated Spectra - 1nm'!AU53</f>
        <v>0.21675034694388629</v>
      </c>
      <c r="J53">
        <f>'Interpolated Spectra - 1nm'!P53</f>
        <v>5179.5198735032009</v>
      </c>
      <c r="K53">
        <f>'Interpolated Spectra - 1nm'!U53</f>
        <v>0.91030639428817939</v>
      </c>
      <c r="L53">
        <f>'Interpolated Spectra - 1nm'!Z53</f>
        <v>0.99388275202556653</v>
      </c>
      <c r="M53">
        <f>'Interpolated Spectra - 1nm'!AP53</f>
        <v>9.3435982409599987</v>
      </c>
      <c r="N53">
        <v>1E-3</v>
      </c>
      <c r="O53">
        <f t="shared" si="3"/>
        <v>9.181123878926531</v>
      </c>
      <c r="P53">
        <f>F53*H53</f>
        <v>88.978876918605309</v>
      </c>
      <c r="Q53">
        <f>P53*H53</f>
        <v>4.876649545855444</v>
      </c>
      <c r="S53">
        <f>Q53*K53</f>
        <v>4.4392452642947564</v>
      </c>
      <c r="T53">
        <f>Q53*L53</f>
        <v>4.846817871299038</v>
      </c>
      <c r="U53">
        <f>P53*K53</f>
        <v>80.998040615587314</v>
      </c>
      <c r="V53">
        <f>P53*L53</f>
        <v>88.434571064007599</v>
      </c>
      <c r="AA53" s="23">
        <f t="shared" si="1"/>
        <v>6.5297396436487989E-4</v>
      </c>
      <c r="AB53" s="3">
        <f t="shared" si="2"/>
        <v>4.2221102389903409E-4</v>
      </c>
      <c r="AC53">
        <f>AB53*K53</f>
        <v>3.8434139479425004E-4</v>
      </c>
      <c r="AD53" s="3">
        <f>AB53*B53</f>
        <v>5.108753389178312E-7</v>
      </c>
      <c r="AE53" s="3">
        <f>AB53*C53</f>
        <v>1.4709832072642349E-5</v>
      </c>
      <c r="AF53" s="3">
        <f>AB53*E53</f>
        <v>1.40248379055191E-5</v>
      </c>
      <c r="AG53" s="3">
        <f>AA53*B53</f>
        <v>7.9009849688150466E-7</v>
      </c>
      <c r="AH53">
        <f>N53*B53</f>
        <v>1.2099999999999998E-6</v>
      </c>
    </row>
    <row r="54" spans="1:34" x14ac:dyDescent="0.2">
      <c r="A54">
        <v>411</v>
      </c>
      <c r="B54">
        <f>'Source Spectra'!AF55</f>
        <v>1.362091E-3</v>
      </c>
      <c r="C54">
        <f>'Source Spectra'!AJ35</f>
        <v>3.916E-2</v>
      </c>
      <c r="D54">
        <f t="shared" si="0"/>
        <v>3.5380209100000004E-2</v>
      </c>
      <c r="E54">
        <f>D54/MAX(D:D)</f>
        <v>3.7336649535669064E-2</v>
      </c>
      <c r="F54">
        <f>'Interpolated Spectra - 1nm'!K54</f>
        <v>1674.5</v>
      </c>
      <c r="G54">
        <f>'Interpolated Spectra - 1nm'!AE54</f>
        <v>79.49450831079136</v>
      </c>
      <c r="H54">
        <f>'Interpolated Spectra - 1nm'!F54</f>
        <v>5.5295458290658607E-2</v>
      </c>
      <c r="I54">
        <f>'Interpolated Spectra - 1nm'!AU54</f>
        <v>0.21707919821664698</v>
      </c>
      <c r="J54">
        <f>'Interpolated Spectra - 1nm'!P54</f>
        <v>5419.3594036030918</v>
      </c>
      <c r="K54">
        <f>'Interpolated Spectra - 1nm'!U54</f>
        <v>0.95245845918707039</v>
      </c>
      <c r="L54">
        <f>'Interpolated Spectra - 1nm'!Z54</f>
        <v>1.0569246322168484</v>
      </c>
      <c r="M54">
        <f>'Interpolated Spectra - 1nm'!AP54</f>
        <v>9.424428249355131</v>
      </c>
      <c r="N54">
        <v>1E-3</v>
      </c>
      <c r="O54">
        <f t="shared" si="3"/>
        <v>10.968055564222778</v>
      </c>
      <c r="P54">
        <f>F54*H54</f>
        <v>92.592244907707837</v>
      </c>
      <c r="Q54">
        <f>P54*H54</f>
        <v>5.1199306163326055</v>
      </c>
      <c r="S54">
        <f>Q54*K54</f>
        <v>4.8765212259768607</v>
      </c>
      <c r="T54">
        <f>Q54*L54</f>
        <v>5.4113807836431214</v>
      </c>
      <c r="U54">
        <f>P54*K54</f>
        <v>88.19026691746727</v>
      </c>
      <c r="V54">
        <f>P54*L54</f>
        <v>97.863024395211454</v>
      </c>
      <c r="AA54" s="23">
        <f t="shared" si="1"/>
        <v>6.7949076590544956E-4</v>
      </c>
      <c r="AB54" s="3">
        <f t="shared" si="2"/>
        <v>4.4327383534274582E-4</v>
      </c>
      <c r="AC54">
        <f>AB54*K54</f>
        <v>4.2219991420849482E-4</v>
      </c>
      <c r="AD54" s="3">
        <f>AB54*B54</f>
        <v>6.0377930165583594E-7</v>
      </c>
      <c r="AE54" s="3">
        <f>AB54*C54</f>
        <v>1.7358603392021927E-5</v>
      </c>
      <c r="AF54" s="3">
        <f>AB54*E54</f>
        <v>1.6550359838523977E-5</v>
      </c>
      <c r="AG54" s="3">
        <f>AA54*B54</f>
        <v>9.255282568229197E-7</v>
      </c>
      <c r="AH54">
        <f>N54*B54</f>
        <v>1.362091E-6</v>
      </c>
    </row>
    <row r="55" spans="1:34" x14ac:dyDescent="0.2">
      <c r="A55">
        <v>412</v>
      </c>
      <c r="B55">
        <f>'Source Spectra'!AF56</f>
        <v>1.530752E-3</v>
      </c>
      <c r="C55">
        <f>'Source Spectra'!AJ36</f>
        <v>4.3900000000000002E-2</v>
      </c>
      <c r="D55">
        <f t="shared" si="0"/>
        <v>3.9663075200000002E-2</v>
      </c>
      <c r="E55">
        <f>D55/MAX(D:D)</f>
        <v>4.1856347826086958E-2</v>
      </c>
      <c r="F55">
        <f>'Interpolated Spectra - 1nm'!K55</f>
        <v>1803</v>
      </c>
      <c r="G55">
        <f>'Interpolated Spectra - 1nm'!AE55</f>
        <v>79.902606551747198</v>
      </c>
      <c r="H55">
        <f>'Interpolated Spectra - 1nm'!F55</f>
        <v>5.5784093717993956E-2</v>
      </c>
      <c r="I55">
        <f>'Interpolated Spectra - 1nm'!AU55</f>
        <v>0.21740804948940765</v>
      </c>
      <c r="J55">
        <f>'Interpolated Spectra - 1nm'!P55</f>
        <v>5659.1989337029827</v>
      </c>
      <c r="K55">
        <f>'Interpolated Spectra - 1nm'!U55</f>
        <v>0.99461052408596151</v>
      </c>
      <c r="L55">
        <f>'Interpolated Spectra - 1nm'!Z55</f>
        <v>1.1199665124081302</v>
      </c>
      <c r="M55">
        <f>'Interpolated Spectra - 1nm'!AP55</f>
        <v>9.5052582577502633</v>
      </c>
      <c r="N55">
        <v>1E-3</v>
      </c>
      <c r="O55">
        <f t="shared" si="3"/>
        <v>12.603525227864418</v>
      </c>
      <c r="P55">
        <f>F55*H55</f>
        <v>100.5787209735431</v>
      </c>
      <c r="Q55">
        <f>P55*H55</f>
        <v>5.6106927968240923</v>
      </c>
      <c r="S55">
        <f>Q55*K55</f>
        <v>5.5804541031345396</v>
      </c>
      <c r="T55">
        <f>Q55*L55</f>
        <v>6.2837880438524962</v>
      </c>
      <c r="U55">
        <f>P55*K55</f>
        <v>100.03665437939139</v>
      </c>
      <c r="V55">
        <f>P55*L55</f>
        <v>112.64479935120951</v>
      </c>
      <c r="AA55" s="23">
        <f t="shared" si="1"/>
        <v>7.380997427616549E-4</v>
      </c>
      <c r="AB55" s="3">
        <f t="shared" si="2"/>
        <v>4.8576308964897992E-4</v>
      </c>
      <c r="AC55">
        <f>AB55*K55</f>
        <v>4.8314508117738782E-4</v>
      </c>
      <c r="AD55" s="3">
        <f>AB55*B55</f>
        <v>7.435828210063553E-7</v>
      </c>
      <c r="AE55" s="3">
        <f>AB55*C55</f>
        <v>2.1324999635590221E-5</v>
      </c>
      <c r="AF55" s="3">
        <f>AB55*E55</f>
        <v>2.0332268841422365E-5</v>
      </c>
      <c r="AG55" s="3">
        <f>AA55*B55</f>
        <v>1.1298476574318887E-6</v>
      </c>
      <c r="AH55">
        <f>N55*B55</f>
        <v>1.530752E-6</v>
      </c>
    </row>
    <row r="56" spans="1:34" x14ac:dyDescent="0.2">
      <c r="A56">
        <v>413</v>
      </c>
      <c r="B56">
        <f>'Source Spectra'!AF57</f>
        <v>1.7203679999999999E-3</v>
      </c>
      <c r="C56">
        <f>'Source Spectra'!AJ37</f>
        <v>4.9000000000000002E-2</v>
      </c>
      <c r="D56">
        <f t="shared" si="0"/>
        <v>4.4272036799999998E-2</v>
      </c>
      <c r="E56">
        <f>D56/MAX(D:D)</f>
        <v>4.6720173913043478E-2</v>
      </c>
      <c r="F56">
        <f>'Interpolated Spectra - 1nm'!K56</f>
        <v>1772.5</v>
      </c>
      <c r="G56">
        <f>'Interpolated Spectra - 1nm'!AE56</f>
        <v>80.310704792703021</v>
      </c>
      <c r="H56">
        <f>'Interpolated Spectra - 1nm'!F56</f>
        <v>5.6272729145329305E-2</v>
      </c>
      <c r="I56">
        <f>'Interpolated Spectra - 1nm'!AU56</f>
        <v>0.21773690076216831</v>
      </c>
      <c r="J56">
        <f>'Interpolated Spectra - 1nm'!P56</f>
        <v>5899.0384638028736</v>
      </c>
      <c r="K56">
        <f>'Interpolated Spectra - 1nm'!U56</f>
        <v>1.0367625889848524</v>
      </c>
      <c r="L56">
        <f>'Interpolated Spectra - 1nm'!Z56</f>
        <v>1.1830083925994122</v>
      </c>
      <c r="M56">
        <f>'Interpolated Spectra - 1nm'!AP56</f>
        <v>9.5860882661453957</v>
      </c>
      <c r="N56">
        <v>1E-3</v>
      </c>
      <c r="O56">
        <f t="shared" si="3"/>
        <v>14.106007023050141</v>
      </c>
      <c r="P56">
        <f>F56*H56</f>
        <v>99.743412410096198</v>
      </c>
      <c r="Q56">
        <f>P56*H56</f>
        <v>5.6128340305842208</v>
      </c>
      <c r="S56">
        <f>Q56*K56</f>
        <v>5.8191763410907811</v>
      </c>
      <c r="T56">
        <f>Q56*L56</f>
        <v>6.6400297644487187</v>
      </c>
      <c r="U56">
        <f>P56*K56</f>
        <v>103.41023848447519</v>
      </c>
      <c r="V56">
        <f>P56*L56</f>
        <v>117.99729398764816</v>
      </c>
      <c r="AA56" s="23">
        <f t="shared" si="1"/>
        <v>7.3196980762389404E-4</v>
      </c>
      <c r="AB56" s="3">
        <f t="shared" si="2"/>
        <v>4.8594847358722899E-4</v>
      </c>
      <c r="AC56">
        <f>AB56*K56</f>
        <v>5.0381319758953272E-4</v>
      </c>
      <c r="AD56" s="3">
        <f>AB56*B56</f>
        <v>8.3601020360831394E-7</v>
      </c>
      <c r="AE56" s="3">
        <f>AB56*C56</f>
        <v>2.3811475205774222E-5</v>
      </c>
      <c r="AF56" s="3">
        <f>AB56*E56</f>
        <v>2.2703597198773353E-5</v>
      </c>
      <c r="AG56" s="3">
        <f>AA56*B56</f>
        <v>1.2592574340023032E-6</v>
      </c>
      <c r="AH56">
        <f>N56*B56</f>
        <v>1.7203679999999998E-6</v>
      </c>
    </row>
    <row r="57" spans="1:34" x14ac:dyDescent="0.2">
      <c r="A57">
        <v>414</v>
      </c>
      <c r="B57">
        <f>'Source Spectra'!AF58</f>
        <v>1.9353230000000001E-3</v>
      </c>
      <c r="C57">
        <f>'Source Spectra'!AJ38</f>
        <v>5.45E-2</v>
      </c>
      <c r="D57">
        <f t="shared" si="0"/>
        <v>4.9243532300000004E-2</v>
      </c>
      <c r="E57">
        <f>D57/MAX(D:D)</f>
        <v>5.1966581152384977E-2</v>
      </c>
      <c r="F57">
        <f>'Interpolated Spectra - 1nm'!K57</f>
        <v>1746.5</v>
      </c>
      <c r="G57">
        <f>'Interpolated Spectra - 1nm'!AE57</f>
        <v>80.816085402847108</v>
      </c>
      <c r="H57">
        <f>'Interpolated Spectra - 1nm'!F57</f>
        <v>5.6761364572664653E-2</v>
      </c>
      <c r="I57">
        <f>'Interpolated Spectra - 1nm'!AU57</f>
        <v>0.21806575203492901</v>
      </c>
      <c r="J57">
        <f>'Interpolated Spectra - 1nm'!P57</f>
        <v>6138.8779939027636</v>
      </c>
      <c r="K57">
        <f>'Interpolated Spectra - 1nm'!U57</f>
        <v>1.0789146538837435</v>
      </c>
      <c r="L57">
        <f>'Interpolated Spectra - 1nm'!Z57</f>
        <v>1.2460502727906939</v>
      </c>
      <c r="M57">
        <f>'Interpolated Spectra - 1nm'!AP57</f>
        <v>9.6669182745405262</v>
      </c>
      <c r="N57">
        <v>1E-3</v>
      </c>
      <c r="O57">
        <f t="shared" si="3"/>
        <v>15.49108803975516</v>
      </c>
      <c r="P57">
        <f t="shared" ref="P57:P120" si="4">F57*H57</f>
        <v>99.133723226158821</v>
      </c>
      <c r="Q57">
        <f>P57*H57</f>
        <v>5.6269654054856346</v>
      </c>
      <c r="S57">
        <f t="shared" ref="S57:S120" si="5">Q57*K57</f>
        <v>6.0710154328753321</v>
      </c>
      <c r="T57">
        <f t="shared" ref="T57:T120" si="6">Q57*L57</f>
        <v>7.0114817784891725</v>
      </c>
      <c r="U57">
        <f t="shared" ref="U57:U120" si="7">P57*K57</f>
        <v>106.95682668275798</v>
      </c>
      <c r="V57">
        <f t="shared" ref="V57:V120" si="8">P57*L57</f>
        <v>123.52560286871235</v>
      </c>
      <c r="AA57" s="23">
        <f t="shared" si="1"/>
        <v>7.2749558658118346E-4</v>
      </c>
      <c r="AB57" s="3">
        <f t="shared" si="2"/>
        <v>4.8717194109501778E-4</v>
      </c>
      <c r="AC57">
        <f t="shared" ref="AC57:AC120" si="9">AB57*K57</f>
        <v>5.2561694620840255E-4</v>
      </c>
      <c r="AD57" s="3">
        <f t="shared" ref="AD57:AD120" si="10">AB57*B57</f>
        <v>9.428350625558331E-7</v>
      </c>
      <c r="AE57" s="3">
        <f t="shared" ref="AE57:AE120" si="11">AB57*C57</f>
        <v>2.6550870789678467E-5</v>
      </c>
      <c r="AF57" s="3">
        <f t="shared" ref="AF57:AF120" si="12">AB57*E57</f>
        <v>2.5316660212079156E-5</v>
      </c>
      <c r="AG57" s="3">
        <f>AA57*B57</f>
        <v>1.4079389411090557E-6</v>
      </c>
      <c r="AH57">
        <f t="shared" ref="AH57:AH120" si="13">N57*B57</f>
        <v>1.9353229999999999E-6</v>
      </c>
    </row>
    <row r="58" spans="1:34" x14ac:dyDescent="0.2">
      <c r="A58">
        <v>415</v>
      </c>
      <c r="B58">
        <f>'Source Spectra'!AF59</f>
        <v>2.1800000000000001E-3</v>
      </c>
      <c r="C58">
        <f>'Source Spectra'!AJ39</f>
        <v>6.0400000000000002E-2</v>
      </c>
      <c r="D58">
        <f t="shared" ref="D58:D121" si="14">(E$2*B58+(1-E$2)*C58)</f>
        <v>5.4578000000000008E-2</v>
      </c>
      <c r="E58">
        <f>D58/MAX(D:D)</f>
        <v>5.7596032081046862E-2</v>
      </c>
      <c r="F58">
        <f>'Interpolated Spectra - 1nm'!K58</f>
        <v>1735.5</v>
      </c>
      <c r="G58">
        <f>'Interpolated Spectra - 1nm'!AE58</f>
        <v>81.7229868268047</v>
      </c>
      <c r="H58">
        <f>'Interpolated Spectra - 1nm'!F58</f>
        <v>5.7250000000000002E-2</v>
      </c>
      <c r="I58">
        <f>'Interpolated Spectra - 1nm'!AU58</f>
        <v>0.21839460330768967</v>
      </c>
      <c r="J58">
        <f>'Interpolated Spectra - 1nm'!P58</f>
        <v>6378.7175240026545</v>
      </c>
      <c r="K58">
        <f>'Interpolated Spectra - 1nm'!U58</f>
        <v>1.1210667187826344</v>
      </c>
      <c r="L58">
        <f>'Interpolated Spectra - 1nm'!Z58</f>
        <v>1.3090921529819757</v>
      </c>
      <c r="M58">
        <f>'Interpolated Spectra - 1nm'!AP58</f>
        <v>9.7477482829356585</v>
      </c>
      <c r="N58">
        <v>1E-3</v>
      </c>
      <c r="O58">
        <f t="shared" si="3"/>
        <v>16.772011072054475</v>
      </c>
      <c r="P58">
        <f t="shared" si="4"/>
        <v>99.357375000000005</v>
      </c>
      <c r="Q58">
        <f t="shared" ref="Q58:Q121" si="15">P58*H58</f>
        <v>5.6882097187500005</v>
      </c>
      <c r="S58">
        <f t="shared" si="5"/>
        <v>6.3768626051465551</v>
      </c>
      <c r="T58">
        <f t="shared" si="6"/>
        <v>7.4463907073314362</v>
      </c>
      <c r="U58">
        <f t="shared" si="7"/>
        <v>111.38624637810575</v>
      </c>
      <c r="V58">
        <f t="shared" si="8"/>
        <v>130.06795995338754</v>
      </c>
      <c r="AA58" s="23">
        <f t="shared" ref="AA58:AA121" si="16">P58*AA$1</f>
        <v>7.2913686134728226E-4</v>
      </c>
      <c r="AB58" s="3">
        <f t="shared" ref="AB58:AB121" si="17">Q58*AB$1</f>
        <v>4.9247435701976208E-4</v>
      </c>
      <c r="AC58">
        <f t="shared" si="9"/>
        <v>5.5209661150873229E-4</v>
      </c>
      <c r="AD58" s="3">
        <f t="shared" si="10"/>
        <v>1.0735940983030813E-6</v>
      </c>
      <c r="AE58" s="3">
        <f t="shared" si="11"/>
        <v>2.974545116399363E-5</v>
      </c>
      <c r="AF58" s="3">
        <f t="shared" si="12"/>
        <v>2.8364568866003143E-5</v>
      </c>
      <c r="AG58" s="3">
        <f t="shared" ref="AG58:AG121" si="18">AA58*B58</f>
        <v>1.5895183577370753E-6</v>
      </c>
      <c r="AH58">
        <f t="shared" si="13"/>
        <v>2.1800000000000003E-6</v>
      </c>
    </row>
    <row r="59" spans="1:34" x14ac:dyDescent="0.2">
      <c r="A59">
        <v>416</v>
      </c>
      <c r="B59">
        <f>'Source Spectra'!AF60</f>
        <v>2.4548E-3</v>
      </c>
      <c r="C59">
        <f>'Source Spectra'!AJ40</f>
        <v>6.6799999999999998E-2</v>
      </c>
      <c r="D59">
        <f t="shared" si="14"/>
        <v>6.0365479999999999E-2</v>
      </c>
      <c r="E59">
        <f>D59/MAX(D:D)</f>
        <v>6.3703545799915579E-2</v>
      </c>
      <c r="F59">
        <f>'Interpolated Spectra - 1nm'!K59</f>
        <v>1788</v>
      </c>
      <c r="G59">
        <f>'Interpolated Spectra - 1nm'!AE59</f>
        <v>82.465845712776485</v>
      </c>
      <c r="H59">
        <f>'Interpolated Spectra - 1nm'!F59</f>
        <v>5.7319615928721042E-2</v>
      </c>
      <c r="I59">
        <f>'Interpolated Spectra - 1nm'!AU59</f>
        <v>0.21872345458045034</v>
      </c>
      <c r="J59">
        <f>'Interpolated Spectra - 1nm'!P59</f>
        <v>6618.5570541025445</v>
      </c>
      <c r="K59">
        <f>'Interpolated Spectra - 1nm'!U59</f>
        <v>1.1632187836815255</v>
      </c>
      <c r="L59">
        <f>'Interpolated Spectra - 1nm'!Z59</f>
        <v>1.3721340331732574</v>
      </c>
      <c r="M59">
        <f>'Interpolated Spectra - 1nm'!AP59</f>
        <v>9.8285782913307909</v>
      </c>
      <c r="N59">
        <v>1E-3</v>
      </c>
      <c r="O59">
        <f t="shared" si="3"/>
        <v>17.960099374472467</v>
      </c>
      <c r="P59">
        <f t="shared" si="4"/>
        <v>102.48747328055322</v>
      </c>
      <c r="Q59">
        <f t="shared" si="15"/>
        <v>5.8745426059463703</v>
      </c>
      <c r="S59">
        <f t="shared" si="5"/>
        <v>6.8333783047742367</v>
      </c>
      <c r="T59">
        <f t="shared" si="6"/>
        <v>8.0606598389453303</v>
      </c>
      <c r="U59">
        <f t="shared" si="7"/>
        <v>119.21535401199796</v>
      </c>
      <c r="V59">
        <f t="shared" si="8"/>
        <v>140.62655006218193</v>
      </c>
      <c r="AA59" s="23">
        <f t="shared" si="16"/>
        <v>7.5210717468326852E-4</v>
      </c>
      <c r="AB59" s="3">
        <f t="shared" si="17"/>
        <v>5.08606703285264E-4</v>
      </c>
      <c r="AC59">
        <f t="shared" si="9"/>
        <v>5.9162087076775538E-4</v>
      </c>
      <c r="AD59" s="3">
        <f t="shared" si="10"/>
        <v>1.2485277352246661E-6</v>
      </c>
      <c r="AE59" s="3">
        <f t="shared" si="11"/>
        <v>3.3974927779455635E-5</v>
      </c>
      <c r="AF59" s="3">
        <f t="shared" si="12"/>
        <v>3.2400050416876886E-5</v>
      </c>
      <c r="AG59" s="3">
        <f t="shared" si="18"/>
        <v>1.8462726924124875E-6</v>
      </c>
      <c r="AH59">
        <f t="shared" si="13"/>
        <v>2.4548000000000002E-6</v>
      </c>
    </row>
    <row r="60" spans="1:34" x14ac:dyDescent="0.2">
      <c r="A60">
        <v>417</v>
      </c>
      <c r="B60">
        <f>'Source Spectra'!AF61</f>
        <v>2.764E-3</v>
      </c>
      <c r="C60">
        <f>'Source Spectra'!AJ41</f>
        <v>7.3599999999999999E-2</v>
      </c>
      <c r="D60">
        <f t="shared" si="14"/>
        <v>6.6516400000000003E-2</v>
      </c>
      <c r="E60">
        <f>D60/MAX(D:D)</f>
        <v>7.0194596876319126E-2</v>
      </c>
      <c r="F60">
        <f>'Interpolated Spectra - 1nm'!K60</f>
        <v>1753.5</v>
      </c>
      <c r="G60">
        <f>'Interpolated Spectra - 1nm'!AE60</f>
        <v>82.768396328489757</v>
      </c>
      <c r="H60">
        <f>'Interpolated Spectra - 1nm'!F60</f>
        <v>5.7389231857442088E-2</v>
      </c>
      <c r="I60">
        <f>'Interpolated Spectra - 1nm'!AU60</f>
        <v>0.21905230585321103</v>
      </c>
      <c r="J60">
        <f>'Interpolated Spectra - 1nm'!P60</f>
        <v>6858.3965842024354</v>
      </c>
      <c r="K60">
        <f>'Interpolated Spectra - 1nm'!U60</f>
        <v>1.2053708485804164</v>
      </c>
      <c r="L60">
        <f>'Interpolated Spectra - 1nm'!Z60</f>
        <v>1.4351759133645394</v>
      </c>
      <c r="M60">
        <f>'Interpolated Spectra - 1nm'!AP60</f>
        <v>9.9094082997259214</v>
      </c>
      <c r="N60">
        <v>1E-3</v>
      </c>
      <c r="O60">
        <f t="shared" si="3"/>
        <v>19.06509229543488</v>
      </c>
      <c r="P60">
        <f t="shared" si="4"/>
        <v>100.6320180620247</v>
      </c>
      <c r="Q60">
        <f t="shared" si="15"/>
        <v>5.7751942168438353</v>
      </c>
      <c r="S60">
        <f t="shared" si="5"/>
        <v>6.9612507538737676</v>
      </c>
      <c r="T60">
        <f t="shared" si="6"/>
        <v>8.2884196350164565</v>
      </c>
      <c r="U60">
        <f t="shared" si="7"/>
        <v>121.29890100578251</v>
      </c>
      <c r="V60">
        <f t="shared" si="8"/>
        <v>144.42464843588311</v>
      </c>
      <c r="AA60" s="23">
        <f t="shared" si="16"/>
        <v>7.3849086492862456E-4</v>
      </c>
      <c r="AB60" s="3">
        <f t="shared" si="17"/>
        <v>5.0000530909212373E-4</v>
      </c>
      <c r="AC60">
        <f t="shared" si="9"/>
        <v>6.0269182371508663E-4</v>
      </c>
      <c r="AD60" s="3">
        <f t="shared" si="10"/>
        <v>1.3820146743306299E-6</v>
      </c>
      <c r="AE60" s="3">
        <f t="shared" si="11"/>
        <v>3.6800390749180306E-5</v>
      </c>
      <c r="AF60" s="3">
        <f t="shared" si="12"/>
        <v>3.5097671107740966E-5</v>
      </c>
      <c r="AG60" s="3">
        <f t="shared" si="18"/>
        <v>2.0411887506627183E-6</v>
      </c>
      <c r="AH60">
        <f t="shared" si="13"/>
        <v>2.7640000000000001E-6</v>
      </c>
    </row>
    <row r="61" spans="1:34" x14ac:dyDescent="0.2">
      <c r="A61">
        <v>418</v>
      </c>
      <c r="B61">
        <f>'Source Spectra'!AF62</f>
        <v>3.1178E-3</v>
      </c>
      <c r="C61">
        <f>'Source Spectra'!AJ42</f>
        <v>8.0799999999999997E-2</v>
      </c>
      <c r="D61">
        <f t="shared" si="14"/>
        <v>7.3031779999999991E-2</v>
      </c>
      <c r="E61">
        <f>D61/MAX(D:D)</f>
        <v>7.7070261713803281E-2</v>
      </c>
      <c r="F61">
        <f>'Interpolated Spectra - 1nm'!K61</f>
        <v>1674.5</v>
      </c>
      <c r="G61">
        <f>'Interpolated Spectra - 1nm'!AE61</f>
        <v>83.07094694420303</v>
      </c>
      <c r="H61">
        <f>'Interpolated Spectra - 1nm'!F61</f>
        <v>5.7458847786163128E-2</v>
      </c>
      <c r="I61">
        <f>'Interpolated Spectra - 1nm'!AU61</f>
        <v>0.2193811571259717</v>
      </c>
      <c r="J61">
        <f>'Interpolated Spectra - 1nm'!P61</f>
        <v>7098.2361143023263</v>
      </c>
      <c r="K61">
        <f>'Interpolated Spectra - 1nm'!U61</f>
        <v>1.2475229134793075</v>
      </c>
      <c r="L61">
        <f>'Interpolated Spectra - 1nm'!Z61</f>
        <v>1.4982177935558214</v>
      </c>
      <c r="M61">
        <f>'Interpolated Spectra - 1nm'!AP61</f>
        <v>9.9902383081210537</v>
      </c>
      <c r="N61">
        <v>1E-3</v>
      </c>
      <c r="O61">
        <f t="shared" si="3"/>
        <v>20.095412867193971</v>
      </c>
      <c r="P61">
        <f t="shared" si="4"/>
        <v>96.214840617930165</v>
      </c>
      <c r="Q61">
        <f t="shared" si="15"/>
        <v>5.5283938818355951</v>
      </c>
      <c r="S61">
        <f t="shared" si="5"/>
        <v>6.8967980423287205</v>
      </c>
      <c r="T61">
        <f t="shared" si="6"/>
        <v>8.2827380835512283</v>
      </c>
      <c r="U61">
        <f t="shared" si="7"/>
        <v>120.03021828762746</v>
      </c>
      <c r="V61">
        <f t="shared" si="8"/>
        <v>144.15078621792034</v>
      </c>
      <c r="AA61" s="23">
        <f t="shared" si="16"/>
        <v>7.0607528533424518E-4</v>
      </c>
      <c r="AB61" s="3">
        <f t="shared" si="17"/>
        <v>4.786378064322263E-4</v>
      </c>
      <c r="AC61">
        <f t="shared" si="9"/>
        <v>5.971116307816758E-4</v>
      </c>
      <c r="AD61" s="3">
        <f t="shared" si="10"/>
        <v>1.4922969528943951E-6</v>
      </c>
      <c r="AE61" s="3">
        <f t="shared" si="11"/>
        <v>3.8673934759723883E-5</v>
      </c>
      <c r="AF61" s="3">
        <f t="shared" si="12"/>
        <v>3.6888741007852399E-5</v>
      </c>
      <c r="AG61" s="3">
        <f t="shared" si="18"/>
        <v>2.2014015246151096E-6</v>
      </c>
      <c r="AH61">
        <f t="shared" si="13"/>
        <v>3.1178E-6</v>
      </c>
    </row>
    <row r="62" spans="1:34" x14ac:dyDescent="0.2">
      <c r="A62">
        <v>419</v>
      </c>
      <c r="B62">
        <f>'Source Spectra'!AF63</f>
        <v>3.5263999999999998E-3</v>
      </c>
      <c r="C62">
        <f>'Source Spectra'!AJ43</f>
        <v>8.8499999999999995E-2</v>
      </c>
      <c r="D62">
        <f t="shared" si="14"/>
        <v>8.000264E-2</v>
      </c>
      <c r="E62">
        <f>D62/MAX(D:D)</f>
        <v>8.442659349936682E-2</v>
      </c>
      <c r="F62">
        <f>'Interpolated Spectra - 1nm'!K62</f>
        <v>1692.5</v>
      </c>
      <c r="G62">
        <f>'Interpolated Spectra - 1nm'!AE62</f>
        <v>83.373497559916316</v>
      </c>
      <c r="H62">
        <f>'Interpolated Spectra - 1nm'!F62</f>
        <v>5.7528463714884175E-2</v>
      </c>
      <c r="I62">
        <f>'Interpolated Spectra - 1nm'!AU62</f>
        <v>0.21971000839873236</v>
      </c>
      <c r="J62">
        <f>'Interpolated Spectra - 1nm'!P62</f>
        <v>7338.0756444022172</v>
      </c>
      <c r="K62">
        <f>'Interpolated Spectra - 1nm'!U62</f>
        <v>1.2896749783781987</v>
      </c>
      <c r="L62">
        <f>'Interpolated Spectra - 1nm'!Z62</f>
        <v>1.5612596737471032</v>
      </c>
      <c r="M62">
        <f>'Interpolated Spectra - 1nm'!AP62</f>
        <v>10.071068316516186</v>
      </c>
      <c r="N62">
        <v>1E-3</v>
      </c>
      <c r="O62">
        <f t="shared" si="3"/>
        <v>21.058382919891152</v>
      </c>
      <c r="P62">
        <f t="shared" si="4"/>
        <v>97.366924837441459</v>
      </c>
      <c r="Q62">
        <f t="shared" si="15"/>
        <v>5.6013696025406059</v>
      </c>
      <c r="S62">
        <f t="shared" si="5"/>
        <v>7.2239462210448551</v>
      </c>
      <c r="T62">
        <f t="shared" si="6"/>
        <v>8.7451924781994865</v>
      </c>
      <c r="U62">
        <f t="shared" si="7"/>
        <v>125.571686684479</v>
      </c>
      <c r="V62">
        <f t="shared" si="8"/>
        <v>152.01505330546257</v>
      </c>
      <c r="AA62" s="23">
        <f t="shared" si="16"/>
        <v>7.1452988743924447E-4</v>
      </c>
      <c r="AB62" s="3">
        <f t="shared" si="17"/>
        <v>4.8495590525579634E-4</v>
      </c>
      <c r="AC62">
        <f t="shared" si="9"/>
        <v>6.2543549662514891E-4</v>
      </c>
      <c r="AD62" s="3">
        <f t="shared" si="10"/>
        <v>1.7101485042940402E-6</v>
      </c>
      <c r="AE62" s="3">
        <f t="shared" si="11"/>
        <v>4.2918597615137977E-5</v>
      </c>
      <c r="AF62" s="3">
        <f t="shared" si="12"/>
        <v>4.0943175078148564E-5</v>
      </c>
      <c r="AG62" s="3">
        <f t="shared" si="18"/>
        <v>2.5197181950657516E-6</v>
      </c>
      <c r="AH62">
        <f t="shared" si="13"/>
        <v>3.5263999999999998E-6</v>
      </c>
    </row>
    <row r="63" spans="1:34" x14ac:dyDescent="0.2">
      <c r="A63">
        <v>420</v>
      </c>
      <c r="B63">
        <f>'Source Spectra'!AF64</f>
        <v>4.0000000000000001E-3</v>
      </c>
      <c r="C63">
        <f>'Source Spectra'!AJ44</f>
        <v>9.6600000000000005E-2</v>
      </c>
      <c r="D63">
        <f t="shared" si="14"/>
        <v>8.7340000000000001E-2</v>
      </c>
      <c r="E63">
        <f>D63/MAX(D:D)</f>
        <v>9.2169691853102573E-2</v>
      </c>
      <c r="F63">
        <f>'Interpolated Spectra - 1nm'!K63</f>
        <v>1729</v>
      </c>
      <c r="G63">
        <f>'Interpolated Spectra - 1nm'!AE63</f>
        <v>83.676048175629589</v>
      </c>
      <c r="H63">
        <f>'Interpolated Spectra - 1nm'!F63</f>
        <v>5.7598079643605214E-2</v>
      </c>
      <c r="I63">
        <f>'Interpolated Spectra - 1nm'!AU63</f>
        <v>0.22003885967149306</v>
      </c>
      <c r="J63">
        <f>'Interpolated Spectra - 1nm'!P63</f>
        <v>7577.9151745021081</v>
      </c>
      <c r="K63">
        <f>'Interpolated Spectra - 1nm'!U63</f>
        <v>1.3318270432770896</v>
      </c>
      <c r="L63">
        <f>'Interpolated Spectra - 1nm'!Z63</f>
        <v>1.6243015539383849</v>
      </c>
      <c r="M63">
        <f>'Interpolated Spectra - 1nm'!AP63</f>
        <v>10.151898324911318</v>
      </c>
      <c r="N63">
        <v>1E-3</v>
      </c>
      <c r="O63">
        <f t="shared" si="3"/>
        <v>21.960397345711911</v>
      </c>
      <c r="P63">
        <f t="shared" si="4"/>
        <v>99.587079703793421</v>
      </c>
      <c r="Q63">
        <f t="shared" si="15"/>
        <v>5.7360245482531536</v>
      </c>
      <c r="S63">
        <f t="shared" si="5"/>
        <v>7.6393926142648008</v>
      </c>
      <c r="T63">
        <f t="shared" si="6"/>
        <v>9.3170335871563204</v>
      </c>
      <c r="U63">
        <f t="shared" si="7"/>
        <v>132.63276591050305</v>
      </c>
      <c r="V63">
        <f t="shared" si="8"/>
        <v>161.75944831505745</v>
      </c>
      <c r="AA63" s="23">
        <f t="shared" si="16"/>
        <v>7.3082255570827595E-4</v>
      </c>
      <c r="AB63" s="3">
        <f t="shared" si="17"/>
        <v>4.9661407383399191E-4</v>
      </c>
      <c r="AC63">
        <f t="shared" si="9"/>
        <v>6.6140405360411571E-4</v>
      </c>
      <c r="AD63" s="3">
        <f t="shared" si="10"/>
        <v>1.9864562953359675E-6</v>
      </c>
      <c r="AE63" s="3">
        <f t="shared" si="11"/>
        <v>4.7972919532363624E-5</v>
      </c>
      <c r="AF63" s="3">
        <f t="shared" si="12"/>
        <v>4.5772766155192967E-5</v>
      </c>
      <c r="AG63" s="3">
        <f t="shared" si="18"/>
        <v>2.9232902228331038E-6</v>
      </c>
      <c r="AH63">
        <f t="shared" si="13"/>
        <v>3.9999999999999998E-6</v>
      </c>
    </row>
    <row r="64" spans="1:34" x14ac:dyDescent="0.2">
      <c r="A64">
        <v>421</v>
      </c>
      <c r="B64">
        <f>'Source Spectra'!AF65</f>
        <v>4.54624E-3</v>
      </c>
      <c r="C64">
        <f>'Source Spectra'!AJ45</f>
        <v>0.1052</v>
      </c>
      <c r="D64">
        <f t="shared" si="14"/>
        <v>9.5134624000000001E-2</v>
      </c>
      <c r="E64">
        <f>D64/MAX(D:D)</f>
        <v>0.10039533980582524</v>
      </c>
      <c r="F64">
        <f>'Interpolated Spectra - 1nm'!K64</f>
        <v>1777</v>
      </c>
      <c r="G64">
        <f>'Interpolated Spectra - 1nm'!AE64</f>
        <v>83.620719924851883</v>
      </c>
      <c r="H64">
        <f>'Interpolated Spectra - 1nm'!F64</f>
        <v>5.7667695572326261E-2</v>
      </c>
      <c r="I64">
        <f>'Interpolated Spectra - 1nm'!AU64</f>
        <v>0.22036771094425373</v>
      </c>
      <c r="J64">
        <f>'Interpolated Spectra - 1nm'!P64</f>
        <v>7817.7547046019981</v>
      </c>
      <c r="K64">
        <f>'Interpolated Spectra - 1nm'!U64</f>
        <v>1.3739791081759805</v>
      </c>
      <c r="L64">
        <f>'Interpolated Spectra - 1nm'!Z64</f>
        <v>1.6243019926676525</v>
      </c>
      <c r="M64">
        <f>'Interpolated Spectra - 1nm'!AP64</f>
        <v>10.297511207681964</v>
      </c>
      <c r="N64">
        <v>1E-3</v>
      </c>
      <c r="O64">
        <f t="shared" si="3"/>
        <v>18.21882756456079</v>
      </c>
      <c r="P64">
        <f t="shared" si="4"/>
        <v>102.47549503202376</v>
      </c>
      <c r="Q64">
        <f t="shared" si="15"/>
        <v>5.9095256511301786</v>
      </c>
      <c r="S64">
        <f t="shared" si="5"/>
        <v>8.1195647838829235</v>
      </c>
      <c r="T64">
        <f t="shared" si="6"/>
        <v>9.5988542908513566</v>
      </c>
      <c r="U64">
        <f t="shared" si="7"/>
        <v>140.79918927399211</v>
      </c>
      <c r="V64">
        <f t="shared" si="8"/>
        <v>166.45115078012032</v>
      </c>
      <c r="AA64" s="23">
        <f t="shared" si="16"/>
        <v>7.5201927197310532E-4</v>
      </c>
      <c r="AB64" s="3">
        <f t="shared" si="17"/>
        <v>5.1163546866757749E-4</v>
      </c>
      <c r="AC64">
        <f t="shared" si="9"/>
        <v>7.0297644495107795E-4</v>
      </c>
      <c r="AD64" s="3">
        <f t="shared" si="10"/>
        <v>2.3260176330752874E-6</v>
      </c>
      <c r="AE64" s="3">
        <f t="shared" si="11"/>
        <v>5.3824051303829151E-5</v>
      </c>
      <c r="AF64" s="3">
        <f t="shared" si="12"/>
        <v>5.1365816733594093E-5</v>
      </c>
      <c r="AG64" s="3">
        <f t="shared" si="18"/>
        <v>3.4188600950150105E-6</v>
      </c>
      <c r="AH64">
        <f t="shared" si="13"/>
        <v>4.54624E-6</v>
      </c>
    </row>
    <row r="65" spans="1:34" x14ac:dyDescent="0.2">
      <c r="A65">
        <v>422</v>
      </c>
      <c r="B65">
        <f>'Source Spectra'!AF66</f>
        <v>5.1593200000000002E-3</v>
      </c>
      <c r="C65">
        <f>'Source Spectra'!AJ46</f>
        <v>0.11409999999999999</v>
      </c>
      <c r="D65">
        <f t="shared" si="14"/>
        <v>0.10320593199999999</v>
      </c>
      <c r="E65">
        <f>D65/MAX(D:D)</f>
        <v>0.10891297171802447</v>
      </c>
      <c r="F65">
        <f>'Interpolated Spectra - 1nm'!K65</f>
        <v>1689.5</v>
      </c>
      <c r="G65">
        <f>'Interpolated Spectra - 1nm'!AE65</f>
        <v>82.951525886018814</v>
      </c>
      <c r="H65">
        <f>'Interpolated Spectra - 1nm'!F65</f>
        <v>5.77373115010473E-2</v>
      </c>
      <c r="I65">
        <f>'Interpolated Spectra - 1nm'!AU65</f>
        <v>0.22069656221701439</v>
      </c>
      <c r="J65">
        <f>'Interpolated Spectra - 1nm'!P65</f>
        <v>8057.5942347018881</v>
      </c>
      <c r="K65">
        <f>'Interpolated Spectra - 1nm'!U65</f>
        <v>1.4161311730748716</v>
      </c>
      <c r="L65">
        <f>'Interpolated Spectra - 1nm'!Z65</f>
        <v>1.6243024313969201</v>
      </c>
      <c r="M65">
        <f>'Interpolated Spectra - 1nm'!AP65</f>
        <v>10.44312409045261</v>
      </c>
      <c r="N65">
        <v>1E-3</v>
      </c>
      <c r="O65">
        <f t="shared" si="3"/>
        <v>14.699998296770945</v>
      </c>
      <c r="P65">
        <f t="shared" si="4"/>
        <v>97.547187781019417</v>
      </c>
      <c r="Q65">
        <f t="shared" si="15"/>
        <v>5.6321123669638729</v>
      </c>
      <c r="S65">
        <f t="shared" si="5"/>
        <v>7.9758098931180408</v>
      </c>
      <c r="T65">
        <f t="shared" si="6"/>
        <v>9.1482538115600818</v>
      </c>
      <c r="U65">
        <f t="shared" si="7"/>
        <v>138.13961346248982</v>
      </c>
      <c r="V65">
        <f t="shared" si="8"/>
        <v>158.44613428864179</v>
      </c>
      <c r="AA65" s="23">
        <f t="shared" si="16"/>
        <v>7.1585275206703539E-4</v>
      </c>
      <c r="AB65" s="3">
        <f t="shared" si="17"/>
        <v>4.8761755521086966E-4</v>
      </c>
      <c r="AC65">
        <f t="shared" si="9"/>
        <v>6.9053042047266977E-4</v>
      </c>
      <c r="AD65" s="3">
        <f t="shared" si="10"/>
        <v>2.5157750049505443E-6</v>
      </c>
      <c r="AE65" s="3">
        <f t="shared" si="11"/>
        <v>5.5637163049560225E-5</v>
      </c>
      <c r="AF65" s="3">
        <f t="shared" si="12"/>
        <v>5.3107876999893684E-5</v>
      </c>
      <c r="AG65" s="3">
        <f t="shared" si="18"/>
        <v>3.6933134207944973E-6</v>
      </c>
      <c r="AH65">
        <f t="shared" si="13"/>
        <v>5.1593200000000004E-6</v>
      </c>
    </row>
    <row r="66" spans="1:34" x14ac:dyDescent="0.2">
      <c r="A66">
        <v>423</v>
      </c>
      <c r="B66">
        <f>'Source Spectra'!AF67</f>
        <v>5.8292800000000001E-3</v>
      </c>
      <c r="C66">
        <f>'Source Spectra'!AJ47</f>
        <v>0.1235</v>
      </c>
      <c r="D66">
        <f t="shared" si="14"/>
        <v>0.111732928</v>
      </c>
      <c r="E66">
        <f>D66/MAX(D:D)</f>
        <v>0.11791149008020262</v>
      </c>
      <c r="F66">
        <f>'Interpolated Spectra - 1nm'!K66</f>
        <v>1646.5</v>
      </c>
      <c r="G66">
        <f>'Interpolated Spectra - 1nm'!AE66</f>
        <v>82.29792434770475</v>
      </c>
      <c r="H66">
        <f>'Interpolated Spectra - 1nm'!F66</f>
        <v>5.7806927429768347E-2</v>
      </c>
      <c r="I66">
        <f>'Interpolated Spectra - 1nm'!AU66</f>
        <v>0.22102541348977509</v>
      </c>
      <c r="J66">
        <f>'Interpolated Spectra - 1nm'!P66</f>
        <v>8297.433764801779</v>
      </c>
      <c r="K66">
        <f>'Interpolated Spectra - 1nm'!U66</f>
        <v>1.4582832379737627</v>
      </c>
      <c r="L66">
        <f>'Interpolated Spectra - 1nm'!Z66</f>
        <v>1.6243028701261877</v>
      </c>
      <c r="M66">
        <f>'Interpolated Spectra - 1nm'!AP66</f>
        <v>10.588736973223252</v>
      </c>
      <c r="N66">
        <v>1E-3</v>
      </c>
      <c r="O66">
        <f t="shared" si="3"/>
        <v>11.384594420978457</v>
      </c>
      <c r="P66">
        <f t="shared" si="4"/>
        <v>95.179106013113582</v>
      </c>
      <c r="Q66">
        <f t="shared" si="15"/>
        <v>5.5020116741302854</v>
      </c>
      <c r="S66">
        <f t="shared" si="5"/>
        <v>8.0234913995201556</v>
      </c>
      <c r="T66">
        <f t="shared" si="6"/>
        <v>8.9369333537576132</v>
      </c>
      <c r="U66">
        <f t="shared" si="7"/>
        <v>138.79809490425131</v>
      </c>
      <c r="V66">
        <f t="shared" si="8"/>
        <v>154.59969507314509</v>
      </c>
      <c r="AA66" s="23">
        <f t="shared" si="16"/>
        <v>6.9847451811445166E-4</v>
      </c>
      <c r="AB66" s="3">
        <f t="shared" si="17"/>
        <v>4.7635368516756781E-4</v>
      </c>
      <c r="AC66">
        <f t="shared" si="9"/>
        <v>6.9465859442689509E-4</v>
      </c>
      <c r="AD66" s="3">
        <f t="shared" si="10"/>
        <v>2.7767990098735996E-6</v>
      </c>
      <c r="AE66" s="3">
        <f t="shared" si="11"/>
        <v>5.8829680118194621E-5</v>
      </c>
      <c r="AF66" s="3">
        <f t="shared" si="12"/>
        <v>5.6167572823303628E-5</v>
      </c>
      <c r="AG66" s="3">
        <f t="shared" si="18"/>
        <v>4.0716035389542106E-6</v>
      </c>
      <c r="AH66">
        <f t="shared" si="13"/>
        <v>5.8292800000000005E-6</v>
      </c>
    </row>
    <row r="67" spans="1:34" x14ac:dyDescent="0.2">
      <c r="A67">
        <v>424</v>
      </c>
      <c r="B67">
        <f>'Source Spectra'!AF68</f>
        <v>6.5461599999999997E-3</v>
      </c>
      <c r="C67">
        <f>'Source Spectra'!AJ48</f>
        <v>0.13339999999999999</v>
      </c>
      <c r="D67">
        <f t="shared" si="14"/>
        <v>0.120714616</v>
      </c>
      <c r="E67">
        <f>D67/MAX(D:D)</f>
        <v>0.12738984381595608</v>
      </c>
      <c r="F67">
        <f>'Interpolated Spectra - 1nm'!K67</f>
        <v>1739</v>
      </c>
      <c r="G67">
        <f>'Interpolated Spectra - 1nm'!AE67</f>
        <v>81.924784190304209</v>
      </c>
      <c r="H67">
        <f>'Interpolated Spectra - 1nm'!F67</f>
        <v>5.7876543358489387E-2</v>
      </c>
      <c r="I67">
        <f>'Interpolated Spectra - 1nm'!AU67</f>
        <v>0.22135426476253575</v>
      </c>
      <c r="J67">
        <f>'Interpolated Spectra - 1nm'!P67</f>
        <v>8537.2732949016699</v>
      </c>
      <c r="K67">
        <f>'Interpolated Spectra - 1nm'!U67</f>
        <v>1.5004353028726536</v>
      </c>
      <c r="L67">
        <f>'Interpolated Spectra - 1nm'!Z67</f>
        <v>1.6243033088554553</v>
      </c>
      <c r="M67">
        <f>'Interpolated Spectra - 1nm'!AP67</f>
        <v>10.734349855993898</v>
      </c>
      <c r="N67">
        <v>1E-3</v>
      </c>
      <c r="O67">
        <f t="shared" si="3"/>
        <v>8.2554713119353149</v>
      </c>
      <c r="P67">
        <f t="shared" si="4"/>
        <v>100.64730890041304</v>
      </c>
      <c r="Q67">
        <f t="shared" si="15"/>
        <v>5.8251183374900295</v>
      </c>
      <c r="S67">
        <f t="shared" si="5"/>
        <v>8.7402131969809016</v>
      </c>
      <c r="T67">
        <f t="shared" si="6"/>
        <v>9.4617589900596428</v>
      </c>
      <c r="U67">
        <f t="shared" si="7"/>
        <v>151.01477541330877</v>
      </c>
      <c r="V67">
        <f t="shared" si="8"/>
        <v>163.481756874338</v>
      </c>
      <c r="AA67" s="23">
        <f t="shared" si="16"/>
        <v>7.3860307717164972E-4</v>
      </c>
      <c r="AB67" s="3">
        <f t="shared" si="17"/>
        <v>5.0432764431369045E-4</v>
      </c>
      <c r="AC67">
        <f t="shared" si="9"/>
        <v>7.5671100174286407E-4</v>
      </c>
      <c r="AD67" s="3">
        <f t="shared" si="10"/>
        <v>3.3014094521005079E-6</v>
      </c>
      <c r="AE67" s="3">
        <f t="shared" si="11"/>
        <v>6.7277307751446302E-5</v>
      </c>
      <c r="AF67" s="3">
        <f t="shared" si="12"/>
        <v>6.4246219841190074E-5</v>
      </c>
      <c r="AG67" s="3">
        <f t="shared" si="18"/>
        <v>4.8350139196579664E-6</v>
      </c>
      <c r="AH67">
        <f t="shared" si="13"/>
        <v>6.5461599999999998E-6</v>
      </c>
    </row>
    <row r="68" spans="1:34" x14ac:dyDescent="0.2">
      <c r="A68">
        <v>425</v>
      </c>
      <c r="B68">
        <f>'Source Spectra'!AF69</f>
        <v>7.3000000000000001E-3</v>
      </c>
      <c r="C68">
        <f>'Source Spectra'!AJ49</f>
        <v>0.14360000000000001</v>
      </c>
      <c r="D68">
        <f t="shared" si="14"/>
        <v>0.12997000000000003</v>
      </c>
      <c r="E68">
        <f>D68/MAX(D:D)</f>
        <v>0.13715702828197554</v>
      </c>
      <c r="F68">
        <f>'Interpolated Spectra - 1nm'!K68</f>
        <v>1731</v>
      </c>
      <c r="G68">
        <f>'Interpolated Spectra - 1nm'!AE68</f>
        <v>81.551644032903667</v>
      </c>
      <c r="H68">
        <f>'Interpolated Spectra - 1nm'!F68</f>
        <v>5.7946159287210426E-2</v>
      </c>
      <c r="I68">
        <f>'Interpolated Spectra - 1nm'!AU68</f>
        <v>0.22168311603529645</v>
      </c>
      <c r="J68">
        <f>'Interpolated Spectra - 1nm'!P68</f>
        <v>8777.1128250015609</v>
      </c>
      <c r="K68">
        <f>'Interpolated Spectra - 1nm'!U68</f>
        <v>1.5425873677715447</v>
      </c>
      <c r="L68">
        <f>'Interpolated Spectra - 1nm'!Z68</f>
        <v>1.6243037475847228</v>
      </c>
      <c r="M68">
        <f>'Interpolated Spectra - 1nm'!AP68</f>
        <v>10.879962738764544</v>
      </c>
      <c r="N68">
        <v>1E-3</v>
      </c>
      <c r="O68">
        <f t="shared" ref="O68:O131" si="19">(L68-K68)/K68*100</f>
        <v>5.2973582903915126</v>
      </c>
      <c r="P68">
        <f t="shared" si="4"/>
        <v>100.30480172616124</v>
      </c>
      <c r="Q68">
        <f t="shared" si="15"/>
        <v>5.8122780180961984</v>
      </c>
      <c r="S68">
        <f t="shared" si="5"/>
        <v>8.9659466486914248</v>
      </c>
      <c r="T68">
        <f t="shared" si="6"/>
        <v>9.4409049667979605</v>
      </c>
      <c r="U68">
        <f t="shared" si="7"/>
        <v>154.72892006960578</v>
      </c>
      <c r="V68">
        <f t="shared" si="8"/>
        <v>162.9254653445463</v>
      </c>
      <c r="AA68" s="23">
        <f t="shared" si="16"/>
        <v>7.360895787421383E-4</v>
      </c>
      <c r="AB68" s="3">
        <f t="shared" si="17"/>
        <v>5.0321595393129105E-4</v>
      </c>
      <c r="AC68">
        <f t="shared" si="9"/>
        <v>7.7625457379551716E-4</v>
      </c>
      <c r="AD68" s="3">
        <f t="shared" si="10"/>
        <v>3.6734764636984247E-6</v>
      </c>
      <c r="AE68" s="3">
        <f t="shared" si="11"/>
        <v>7.2261810984533399E-5</v>
      </c>
      <c r="AF68" s="3">
        <f t="shared" si="12"/>
        <v>6.9019604825295381E-5</v>
      </c>
      <c r="AG68" s="3">
        <f t="shared" si="18"/>
        <v>5.37345392481761E-6</v>
      </c>
      <c r="AH68">
        <f t="shared" si="13"/>
        <v>7.3000000000000004E-6</v>
      </c>
    </row>
    <row r="69" spans="1:34" x14ac:dyDescent="0.2">
      <c r="A69">
        <v>426</v>
      </c>
      <c r="B69">
        <f>'Source Spectra'!AF70</f>
        <v>8.0865069999999997E-3</v>
      </c>
      <c r="C69">
        <f>'Source Spectra'!AJ50</f>
        <v>0.15409999999999999</v>
      </c>
      <c r="D69">
        <f t="shared" si="14"/>
        <v>0.13949865069999998</v>
      </c>
      <c r="E69">
        <f>D69/MAX(D:D)</f>
        <v>0.14721259043900378</v>
      </c>
      <c r="F69">
        <f>'Interpolated Spectra - 1nm'!K69</f>
        <v>1696.5</v>
      </c>
      <c r="G69">
        <f>'Interpolated Spectra - 1nm'!AE69</f>
        <v>81.178503875503139</v>
      </c>
      <c r="H69">
        <f>'Interpolated Spectra - 1nm'!F69</f>
        <v>5.8015775215931473E-2</v>
      </c>
      <c r="I69">
        <f>'Interpolated Spectra - 1nm'!AU69</f>
        <v>0.22201196730805711</v>
      </c>
      <c r="J69">
        <f>'Interpolated Spectra - 1nm'!P69</f>
        <v>8755.3310579491208</v>
      </c>
      <c r="K69">
        <f>'Interpolated Spectra - 1nm'!U69</f>
        <v>1.5387591979197084</v>
      </c>
      <c r="L69">
        <f>'Interpolated Spectra - 1nm'!Z69</f>
        <v>1.6243041863139906</v>
      </c>
      <c r="M69">
        <f>'Interpolated Spectra - 1nm'!AP69</f>
        <v>11.025575621535189</v>
      </c>
      <c r="N69">
        <v>1E-3</v>
      </c>
      <c r="O69">
        <f t="shared" si="19"/>
        <v>5.5593486303726358</v>
      </c>
      <c r="P69">
        <f t="shared" si="4"/>
        <v>98.423762653827737</v>
      </c>
      <c r="Q69">
        <f t="shared" si="15"/>
        <v>5.7101308900306611</v>
      </c>
      <c r="S69">
        <f t="shared" si="5"/>
        <v>8.7865164283601302</v>
      </c>
      <c r="T69">
        <f t="shared" si="6"/>
        <v>9.2749895090776366</v>
      </c>
      <c r="U69">
        <f t="shared" si="7"/>
        <v>151.45047007744373</v>
      </c>
      <c r="V69">
        <f t="shared" si="8"/>
        <v>159.87012971138699</v>
      </c>
      <c r="AA69" s="23">
        <f t="shared" si="16"/>
        <v>7.2228552116440083E-4</v>
      </c>
      <c r="AB69" s="3">
        <f t="shared" si="17"/>
        <v>4.9437225025249188E-4</v>
      </c>
      <c r="AC69">
        <f t="shared" si="9"/>
        <v>7.6071984727228573E-4</v>
      </c>
      <c r="AD69" s="3">
        <f t="shared" si="10"/>
        <v>3.9977446622725272E-6</v>
      </c>
      <c r="AE69" s="3">
        <f t="shared" si="11"/>
        <v>7.6182763763908993E-5</v>
      </c>
      <c r="AF69" s="3">
        <f t="shared" si="12"/>
        <v>7.2777819600828772E-5</v>
      </c>
      <c r="AG69" s="3">
        <f t="shared" si="18"/>
        <v>5.8407669228945753E-6</v>
      </c>
      <c r="AH69">
        <f t="shared" si="13"/>
        <v>8.0865070000000004E-6</v>
      </c>
    </row>
    <row r="70" spans="1:34" x14ac:dyDescent="0.2">
      <c r="A70">
        <v>427</v>
      </c>
      <c r="B70">
        <f>'Source Spectra'!AF71</f>
        <v>8.9087200000000002E-3</v>
      </c>
      <c r="C70">
        <f>'Source Spectra'!AJ51</f>
        <v>0.1651</v>
      </c>
      <c r="D70">
        <f t="shared" si="14"/>
        <v>0.14948087199999999</v>
      </c>
      <c r="E70">
        <f>D70/MAX(D:D)</f>
        <v>0.15774680455888559</v>
      </c>
      <c r="F70">
        <f>'Interpolated Spectra - 1nm'!K70</f>
        <v>1633.5</v>
      </c>
      <c r="G70">
        <f>'Interpolated Spectra - 1nm'!AE70</f>
        <v>80.805363718102598</v>
      </c>
      <c r="H70">
        <f>'Interpolated Spectra - 1nm'!F70</f>
        <v>5.8085391144652512E-2</v>
      </c>
      <c r="I70">
        <f>'Interpolated Spectra - 1nm'!AU70</f>
        <v>0.22234081858081778</v>
      </c>
      <c r="J70">
        <f>'Interpolated Spectra - 1nm'!P70</f>
        <v>8791.2940290802799</v>
      </c>
      <c r="K70">
        <f>'Interpolated Spectra - 1nm'!U70</f>
        <v>1.545079730204133</v>
      </c>
      <c r="L70">
        <f>'Interpolated Spectra - 1nm'!Z70</f>
        <v>1.6243046250432582</v>
      </c>
      <c r="M70">
        <f>'Interpolated Spectra - 1nm'!AP70</f>
        <v>11.171188504305835</v>
      </c>
      <c r="N70">
        <v>1E-3</v>
      </c>
      <c r="O70">
        <f t="shared" si="19"/>
        <v>5.1275602993418445</v>
      </c>
      <c r="P70">
        <f t="shared" si="4"/>
        <v>94.882486434789882</v>
      </c>
      <c r="Q70">
        <f t="shared" si="15"/>
        <v>5.5112863373419563</v>
      </c>
      <c r="S70">
        <f t="shared" si="5"/>
        <v>8.5153768071780345</v>
      </c>
      <c r="T70">
        <f t="shared" si="6"/>
        <v>8.9520078876822584</v>
      </c>
      <c r="U70">
        <f t="shared" si="7"/>
        <v>146.60100654176247</v>
      </c>
      <c r="V70">
        <f t="shared" si="8"/>
        <v>154.11806155163342</v>
      </c>
      <c r="AA70" s="23">
        <f t="shared" si="16"/>
        <v>6.9629776708461525E-4</v>
      </c>
      <c r="AB70" s="3">
        <f t="shared" si="17"/>
        <v>4.7715666783304273E-4</v>
      </c>
      <c r="AC70">
        <f t="shared" si="9"/>
        <v>7.3724509560058082E-4</v>
      </c>
      <c r="AD70" s="3">
        <f t="shared" si="10"/>
        <v>4.2508551498575845E-6</v>
      </c>
      <c r="AE70" s="3">
        <f t="shared" si="11"/>
        <v>7.8778565859235347E-5</v>
      </c>
      <c r="AF70" s="3">
        <f t="shared" si="12"/>
        <v>7.5269939624628078E-5</v>
      </c>
      <c r="AG70" s="3">
        <f t="shared" si="18"/>
        <v>6.2031218435820536E-6</v>
      </c>
      <c r="AH70">
        <f t="shared" si="13"/>
        <v>8.9087199999999996E-6</v>
      </c>
    </row>
    <row r="71" spans="1:34" x14ac:dyDescent="0.2">
      <c r="A71">
        <v>428</v>
      </c>
      <c r="B71">
        <f>'Source Spectra'!AF72</f>
        <v>9.7676800000000008E-3</v>
      </c>
      <c r="C71">
        <f>'Source Spectra'!AJ52</f>
        <v>0.1764</v>
      </c>
      <c r="D71">
        <f t="shared" si="14"/>
        <v>0.159736768</v>
      </c>
      <c r="E71">
        <f>D71/MAX(D:D)</f>
        <v>0.1685698269311946</v>
      </c>
      <c r="F71">
        <f>'Interpolated Spectra - 1nm'!K71</f>
        <v>1578</v>
      </c>
      <c r="G71">
        <f>'Interpolated Spectra - 1nm'!AE71</f>
        <v>80.432223560702056</v>
      </c>
      <c r="H71">
        <f>'Interpolated Spectra - 1nm'!F71</f>
        <v>5.8155007073373559E-2</v>
      </c>
      <c r="I71">
        <f>'Interpolated Spectra - 1nm'!AU71</f>
        <v>0.22266966985357847</v>
      </c>
      <c r="J71">
        <f>'Interpolated Spectra - 1nm'!P71</f>
        <v>8827.2570002114389</v>
      </c>
      <c r="K71">
        <f>'Interpolated Spectra - 1nm'!U71</f>
        <v>1.5514002624885574</v>
      </c>
      <c r="L71">
        <f>'Interpolated Spectra - 1nm'!Z71</f>
        <v>1.6243050637725258</v>
      </c>
      <c r="M71">
        <f>'Interpolated Spectra - 1nm'!AP71</f>
        <v>11.316801387076481</v>
      </c>
      <c r="N71">
        <v>1E-3</v>
      </c>
      <c r="O71">
        <f t="shared" si="19"/>
        <v>4.6992902506683754</v>
      </c>
      <c r="P71">
        <f t="shared" si="4"/>
        <v>91.768601161783479</v>
      </c>
      <c r="Q71">
        <f t="shared" si="15"/>
        <v>5.3368036496771154</v>
      </c>
      <c r="S71">
        <f t="shared" si="5"/>
        <v>8.2795185829589677</v>
      </c>
      <c r="T71">
        <f t="shared" si="6"/>
        <v>8.6685971925302354</v>
      </c>
      <c r="U71">
        <f t="shared" si="7"/>
        <v>142.36983193059862</v>
      </c>
      <c r="V71">
        <f t="shared" si="8"/>
        <v>149.0602035624062</v>
      </c>
      <c r="AA71" s="23">
        <f t="shared" si="16"/>
        <v>6.7344643335568561E-4</v>
      </c>
      <c r="AB71" s="3">
        <f t="shared" si="17"/>
        <v>4.6205028925920468E-4</v>
      </c>
      <c r="AC71">
        <f t="shared" si="9"/>
        <v>7.1682494003964402E-4</v>
      </c>
      <c r="AD71" s="3">
        <f t="shared" si="10"/>
        <v>4.5131593693913484E-6</v>
      </c>
      <c r="AE71" s="3">
        <f t="shared" si="11"/>
        <v>8.1505671025323712E-5</v>
      </c>
      <c r="AF71" s="3">
        <f t="shared" si="12"/>
        <v>7.7887737293932539E-5</v>
      </c>
      <c r="AG71" s="3">
        <f t="shared" si="18"/>
        <v>6.5780092581596639E-6</v>
      </c>
      <c r="AH71">
        <f t="shared" si="13"/>
        <v>9.7676800000000017E-6</v>
      </c>
    </row>
    <row r="72" spans="1:34" x14ac:dyDescent="0.2">
      <c r="A72">
        <v>429</v>
      </c>
      <c r="B72">
        <f>'Source Spectra'!AF73</f>
        <v>1.0664430000000001E-2</v>
      </c>
      <c r="C72">
        <f>'Source Spectra'!AJ53</f>
        <v>0.18790000000000001</v>
      </c>
      <c r="D72">
        <f t="shared" si="14"/>
        <v>0.17017644300000001</v>
      </c>
      <c r="E72">
        <f>D72/MAX(D:D)</f>
        <v>0.17958679084001689</v>
      </c>
      <c r="F72">
        <f>'Interpolated Spectra - 1nm'!K72</f>
        <v>1531</v>
      </c>
      <c r="G72">
        <f>'Interpolated Spectra - 1nm'!AE72</f>
        <v>80.783429693356155</v>
      </c>
      <c r="H72">
        <f>'Interpolated Spectra - 1nm'!F72</f>
        <v>5.8224623002094598E-2</v>
      </c>
      <c r="I72">
        <f>'Interpolated Spectra - 1nm'!AU72</f>
        <v>0.22299852112633914</v>
      </c>
      <c r="J72">
        <f>'Interpolated Spectra - 1nm'!P72</f>
        <v>8863.219971342598</v>
      </c>
      <c r="K72">
        <f>'Interpolated Spectra - 1nm'!U72</f>
        <v>1.5577207947729821</v>
      </c>
      <c r="L72">
        <f>'Interpolated Spectra - 1nm'!Z72</f>
        <v>1.6243055025017934</v>
      </c>
      <c r="M72">
        <f>'Interpolated Spectra - 1nm'!AP72</f>
        <v>11.462414269847127</v>
      </c>
      <c r="N72">
        <v>1E-3</v>
      </c>
      <c r="O72">
        <f t="shared" si="19"/>
        <v>4.2744956575170567</v>
      </c>
      <c r="P72">
        <f t="shared" si="4"/>
        <v>89.141897816206836</v>
      </c>
      <c r="Q72">
        <f t="shared" si="15"/>
        <v>5.1902533940398827</v>
      </c>
      <c r="S72">
        <f t="shared" si="5"/>
        <v>8.0849656420369733</v>
      </c>
      <c r="T72">
        <f t="shared" si="6"/>
        <v>8.4305571473175895</v>
      </c>
      <c r="U72">
        <f t="shared" si="7"/>
        <v>138.85818791383366</v>
      </c>
      <c r="V72">
        <f t="shared" si="8"/>
        <v>144.79367512631737</v>
      </c>
      <c r="AA72" s="23">
        <f t="shared" si="16"/>
        <v>6.5417029775846234E-4</v>
      </c>
      <c r="AB72" s="3">
        <f t="shared" si="17"/>
        <v>4.4936224741747596E-4</v>
      </c>
      <c r="AC72">
        <f t="shared" si="9"/>
        <v>6.9998091718812406E-4</v>
      </c>
      <c r="AD72" s="3">
        <f t="shared" si="10"/>
        <v>4.7921922322263537E-6</v>
      </c>
      <c r="AE72" s="3">
        <f t="shared" si="11"/>
        <v>8.4435166289743735E-5</v>
      </c>
      <c r="AF72" s="3">
        <f t="shared" si="12"/>
        <v>8.0699523938362172E-5</v>
      </c>
      <c r="AG72" s="3">
        <f t="shared" si="18"/>
        <v>6.9763533485242791E-6</v>
      </c>
      <c r="AH72">
        <f t="shared" si="13"/>
        <v>1.0664430000000001E-5</v>
      </c>
    </row>
    <row r="73" spans="1:34" x14ac:dyDescent="0.2">
      <c r="A73">
        <v>430</v>
      </c>
      <c r="B73">
        <f>'Source Spectra'!AF74</f>
        <v>1.1599999999999999E-2</v>
      </c>
      <c r="C73">
        <f>'Source Spectra'!AJ54</f>
        <v>0.19980000000000001</v>
      </c>
      <c r="D73">
        <f t="shared" si="14"/>
        <v>0.18098</v>
      </c>
      <c r="E73">
        <f>D73/MAX(D:D)</f>
        <v>0.1909877585479105</v>
      </c>
      <c r="F73">
        <f>'Interpolated Spectra - 1nm'!K73</f>
        <v>1305</v>
      </c>
      <c r="G73">
        <f>'Interpolated Spectra - 1nm'!AE73</f>
        <v>81.750629120837289</v>
      </c>
      <c r="H73">
        <f>'Interpolated Spectra - 1nm'!F73</f>
        <v>5.8294238930815645E-2</v>
      </c>
      <c r="I73">
        <f>'Interpolated Spectra - 1nm'!AU73</f>
        <v>0.2233273723990998</v>
      </c>
      <c r="J73">
        <f>'Interpolated Spectra - 1nm'!P73</f>
        <v>8899.1829424737571</v>
      </c>
      <c r="K73">
        <f>'Interpolated Spectra - 1nm'!U73</f>
        <v>1.5640413270574065</v>
      </c>
      <c r="L73">
        <f>'Interpolated Spectra - 1nm'!Z73</f>
        <v>1.624305941231061</v>
      </c>
      <c r="M73">
        <f>'Interpolated Spectra - 1nm'!AP73</f>
        <v>11.608027152617773</v>
      </c>
      <c r="N73">
        <v>1E-3</v>
      </c>
      <c r="O73">
        <f t="shared" si="19"/>
        <v>3.8531343853321673</v>
      </c>
      <c r="P73">
        <f t="shared" si="4"/>
        <v>76.073981804714421</v>
      </c>
      <c r="Q73">
        <f t="shared" si="15"/>
        <v>4.4346748717425442</v>
      </c>
      <c r="S73">
        <f t="shared" si="5"/>
        <v>6.9360147714683427</v>
      </c>
      <c r="T73">
        <f t="shared" si="6"/>
        <v>7.2032687415995076</v>
      </c>
      <c r="U73">
        <f t="shared" si="7"/>
        <v>118.98285145638654</v>
      </c>
      <c r="V73">
        <f t="shared" si="8"/>
        <v>123.56742061850126</v>
      </c>
      <c r="AA73" s="23">
        <f t="shared" si="16"/>
        <v>5.5827103245511189E-4</v>
      </c>
      <c r="AB73" s="3">
        <f t="shared" si="17"/>
        <v>3.8394569891720472E-4</v>
      </c>
      <c r="AC73">
        <f t="shared" si="9"/>
        <v>6.0050694045244834E-4</v>
      </c>
      <c r="AD73" s="3">
        <f t="shared" si="10"/>
        <v>4.4537701074395742E-6</v>
      </c>
      <c r="AE73" s="3">
        <f t="shared" si="11"/>
        <v>7.6712350643657508E-5</v>
      </c>
      <c r="AF73" s="3">
        <f t="shared" si="12"/>
        <v>7.3328928440307843E-5</v>
      </c>
      <c r="AG73" s="3">
        <f t="shared" si="18"/>
        <v>6.4759439764792974E-6</v>
      </c>
      <c r="AH73">
        <f t="shared" si="13"/>
        <v>1.1599999999999999E-5</v>
      </c>
    </row>
    <row r="74" spans="1:34" x14ac:dyDescent="0.2">
      <c r="A74">
        <v>431</v>
      </c>
      <c r="B74">
        <f>'Source Spectra'!AF75</f>
        <v>1.257317E-2</v>
      </c>
      <c r="C74">
        <f>'Source Spectra'!AJ55</f>
        <v>0.21190000000000001</v>
      </c>
      <c r="D74">
        <f t="shared" si="14"/>
        <v>0.19196731700000003</v>
      </c>
      <c r="E74">
        <f>D74/MAX(D:D)</f>
        <v>0.20258264774166318</v>
      </c>
      <c r="F74">
        <f>'Interpolated Spectra - 1nm'!K74</f>
        <v>1410.5</v>
      </c>
      <c r="G74">
        <f>'Interpolated Spectra - 1nm'!AE74</f>
        <v>79.410245303174307</v>
      </c>
      <c r="H74">
        <f>'Interpolated Spectra - 1nm'!F74</f>
        <v>5.8363854859536685E-2</v>
      </c>
      <c r="I74">
        <f>'Interpolated Spectra - 1nm'!AU74</f>
        <v>0.2236562236718605</v>
      </c>
      <c r="J74">
        <f>'Interpolated Spectra - 1nm'!P74</f>
        <v>8935.1459136049161</v>
      </c>
      <c r="K74">
        <f>'Interpolated Spectra - 1nm'!U74</f>
        <v>1.5703618593418311</v>
      </c>
      <c r="L74">
        <f>'Interpolated Spectra - 1nm'!Z74</f>
        <v>1.624305941231061</v>
      </c>
      <c r="M74">
        <f>'Interpolated Spectra - 1nm'!AP74</f>
        <v>11.664496283050219</v>
      </c>
      <c r="N74">
        <v>1E-3</v>
      </c>
      <c r="O74">
        <f t="shared" si="19"/>
        <v>3.4351370398055159</v>
      </c>
      <c r="P74">
        <f t="shared" si="4"/>
        <v>82.322217279376488</v>
      </c>
      <c r="Q74">
        <f t="shared" si="15"/>
        <v>4.8046419410087724</v>
      </c>
      <c r="S74">
        <f t="shared" si="5"/>
        <v>7.5450264519542802</v>
      </c>
      <c r="T74">
        <f t="shared" si="6"/>
        <v>7.8042084502684856</v>
      </c>
      <c r="U74">
        <f t="shared" si="7"/>
        <v>129.27567019198389</v>
      </c>
      <c r="V74">
        <f t="shared" si="8"/>
        <v>133.71646662220553</v>
      </c>
      <c r="AA74" s="23">
        <f t="shared" si="16"/>
        <v>6.0412388236136044E-4</v>
      </c>
      <c r="AB74" s="3">
        <f t="shared" si="17"/>
        <v>4.1597674270147121E-4</v>
      </c>
      <c r="AC74">
        <f t="shared" si="9"/>
        <v>6.5323401111164084E-4</v>
      </c>
      <c r="AD74" s="3">
        <f t="shared" si="10"/>
        <v>5.2301463020318566E-6</v>
      </c>
      <c r="AE74" s="3">
        <f t="shared" si="11"/>
        <v>8.8145471778441756E-5</v>
      </c>
      <c r="AF74" s="3">
        <f t="shared" si="12"/>
        <v>8.4269669935416606E-5</v>
      </c>
      <c r="AG74" s="3">
        <f t="shared" si="18"/>
        <v>7.5957522739893863E-6</v>
      </c>
      <c r="AH74">
        <f t="shared" si="13"/>
        <v>1.257317E-5</v>
      </c>
    </row>
    <row r="75" spans="1:34" x14ac:dyDescent="0.2">
      <c r="A75">
        <v>432</v>
      </c>
      <c r="B75">
        <f>'Source Spectra'!AF76</f>
        <v>1.358272E-2</v>
      </c>
      <c r="C75">
        <f>'Source Spectra'!AJ56</f>
        <v>0.2243</v>
      </c>
      <c r="D75">
        <f t="shared" si="14"/>
        <v>0.20322827199999999</v>
      </c>
      <c r="E75">
        <f>D75/MAX(D:D)</f>
        <v>0.21446630645842127</v>
      </c>
      <c r="F75">
        <f>'Interpolated Spectra - 1nm'!K75</f>
        <v>1666</v>
      </c>
      <c r="G75">
        <f>'Interpolated Spectra - 1nm'!AE75</f>
        <v>79.83207429717659</v>
      </c>
      <c r="H75">
        <f>'Interpolated Spectra - 1nm'!F75</f>
        <v>5.8433470788257731E-2</v>
      </c>
      <c r="I75">
        <f>'Interpolated Spectra - 1nm'!AU75</f>
        <v>0.22396331209415804</v>
      </c>
      <c r="J75">
        <f>'Interpolated Spectra - 1nm'!P75</f>
        <v>8971.108884736077</v>
      </c>
      <c r="K75">
        <f>'Interpolated Spectra - 1nm'!U75</f>
        <v>1.5766823916262556</v>
      </c>
      <c r="L75">
        <f>'Interpolated Spectra - 1nm'!Z75</f>
        <v>1.624305941231061</v>
      </c>
      <c r="M75">
        <f>'Interpolated Spectra - 1nm'!AP75</f>
        <v>11.720965413482666</v>
      </c>
      <c r="N75">
        <v>1E-3</v>
      </c>
      <c r="O75">
        <f t="shared" si="19"/>
        <v>3.020490991574055</v>
      </c>
      <c r="P75">
        <f t="shared" si="4"/>
        <v>97.350162333237378</v>
      </c>
      <c r="Q75">
        <f t="shared" si="15"/>
        <v>5.6885078669313742</v>
      </c>
      <c r="S75">
        <f t="shared" si="5"/>
        <v>8.9689701884181279</v>
      </c>
      <c r="T75">
        <f t="shared" si="6"/>
        <v>9.2398771249962603</v>
      </c>
      <c r="U75">
        <f t="shared" si="7"/>
        <v>153.49028677277292</v>
      </c>
      <c r="V75">
        <f t="shared" si="8"/>
        <v>158.12644705768571</v>
      </c>
      <c r="AA75" s="23">
        <f t="shared" si="16"/>
        <v>7.144068753356771E-4</v>
      </c>
      <c r="AB75" s="3">
        <f t="shared" si="17"/>
        <v>4.9250017012110307E-4</v>
      </c>
      <c r="AC75">
        <f t="shared" si="9"/>
        <v>7.7651634610287855E-4</v>
      </c>
      <c r="AD75" s="3">
        <f t="shared" si="10"/>
        <v>6.6894919107073087E-6</v>
      </c>
      <c r="AE75" s="3">
        <f t="shared" si="11"/>
        <v>1.1046778815816342E-4</v>
      </c>
      <c r="AF75" s="3">
        <f t="shared" si="12"/>
        <v>1.056246924160171E-4</v>
      </c>
      <c r="AG75" s="3">
        <f t="shared" si="18"/>
        <v>9.7035885537594074E-6</v>
      </c>
      <c r="AH75">
        <f t="shared" si="13"/>
        <v>1.3582719999999999E-5</v>
      </c>
    </row>
    <row r="76" spans="1:34" x14ac:dyDescent="0.2">
      <c r="A76">
        <v>433</v>
      </c>
      <c r="B76">
        <f>'Source Spectra'!AF77</f>
        <v>1.4629680000000001E-2</v>
      </c>
      <c r="C76">
        <f>'Source Spectra'!AJ57</f>
        <v>0.2369</v>
      </c>
      <c r="D76">
        <f t="shared" si="14"/>
        <v>0.21467296800000002</v>
      </c>
      <c r="E76">
        <f>D76/MAX(D:D)</f>
        <v>0.22654386661038414</v>
      </c>
      <c r="F76">
        <f>'Interpolated Spectra - 1nm'!K76</f>
        <v>1688.5</v>
      </c>
      <c r="G76">
        <f>'Interpolated Spectra - 1nm'!AE76</f>
        <v>80.253903291178887</v>
      </c>
      <c r="H76">
        <f>'Interpolated Spectra - 1nm'!F76</f>
        <v>5.8503086716978771E-2</v>
      </c>
      <c r="I76">
        <f>'Interpolated Spectra - 1nm'!AU76</f>
        <v>0.22416784154428968</v>
      </c>
      <c r="J76">
        <f>'Interpolated Spectra - 1nm'!P76</f>
        <v>9007.0718558672361</v>
      </c>
      <c r="K76">
        <f>'Interpolated Spectra - 1nm'!U76</f>
        <v>1.5830029239106802</v>
      </c>
      <c r="L76">
        <f>'Interpolated Spectra - 1nm'!Z76</f>
        <v>1.624305941231061</v>
      </c>
      <c r="M76">
        <f>'Interpolated Spectra - 1nm'!AP76</f>
        <v>11.777434543915115</v>
      </c>
      <c r="N76">
        <v>1E-3</v>
      </c>
      <c r="O76">
        <f t="shared" si="19"/>
        <v>2.609156097977698</v>
      </c>
      <c r="P76">
        <f t="shared" si="4"/>
        <v>98.782461921618648</v>
      </c>
      <c r="Q76">
        <f t="shared" si="15"/>
        <v>5.7790789359171093</v>
      </c>
      <c r="S76">
        <f t="shared" si="5"/>
        <v>9.1482988530674056</v>
      </c>
      <c r="T76">
        <f t="shared" si="6"/>
        <v>9.3869922504534387</v>
      </c>
      <c r="U76">
        <f t="shared" si="7"/>
        <v>156.37292605301775</v>
      </c>
      <c r="V76">
        <f t="shared" si="8"/>
        <v>160.45293978871621</v>
      </c>
      <c r="AA76" s="23">
        <f t="shared" si="16"/>
        <v>7.2491784572294149E-4</v>
      </c>
      <c r="AB76" s="3">
        <f t="shared" si="17"/>
        <v>5.0034164066609977E-4</v>
      </c>
      <c r="AC76">
        <f t="shared" si="9"/>
        <v>7.9204228012870286E-4</v>
      </c>
      <c r="AD76" s="3">
        <f t="shared" si="10"/>
        <v>7.3198380936200271E-6</v>
      </c>
      <c r="AE76" s="3">
        <f t="shared" si="11"/>
        <v>1.1853093467379904E-4</v>
      </c>
      <c r="AF76" s="3">
        <f t="shared" si="12"/>
        <v>1.1334932990268166E-4</v>
      </c>
      <c r="AG76" s="3">
        <f t="shared" si="18"/>
        <v>1.0605316109216003E-5</v>
      </c>
      <c r="AH76">
        <f t="shared" si="13"/>
        <v>1.4629680000000002E-5</v>
      </c>
    </row>
    <row r="77" spans="1:34" x14ac:dyDescent="0.2">
      <c r="A77">
        <v>434</v>
      </c>
      <c r="B77">
        <f>'Source Spectra'!AF78</f>
        <v>1.5715090000000001E-2</v>
      </c>
      <c r="C77">
        <f>'Source Spectra'!AJ58</f>
        <v>0.24959999999999999</v>
      </c>
      <c r="D77">
        <f t="shared" si="14"/>
        <v>0.22621150900000001</v>
      </c>
      <c r="E77">
        <f>D77/MAX(D:D)</f>
        <v>0.23872046116504855</v>
      </c>
      <c r="F77">
        <f>'Interpolated Spectra - 1nm'!K77</f>
        <v>1700.5</v>
      </c>
      <c r="G77">
        <f>'Interpolated Spectra - 1nm'!AE77</f>
        <v>80.675732285181169</v>
      </c>
      <c r="H77">
        <f>'Interpolated Spectra - 1nm'!F77</f>
        <v>5.857270264569981E-2</v>
      </c>
      <c r="I77">
        <f>'Interpolated Spectra - 1nm'!AU77</f>
        <v>0.22437237099442131</v>
      </c>
      <c r="J77">
        <f>'Interpolated Spectra - 1nm'!P77</f>
        <v>9043.0348269983951</v>
      </c>
      <c r="K77">
        <f>'Interpolated Spectra - 1nm'!U77</f>
        <v>1.5893234561951046</v>
      </c>
      <c r="L77">
        <f>'Interpolated Spectra - 1nm'!Z77</f>
        <v>1.624305941231061</v>
      </c>
      <c r="M77">
        <f>'Interpolated Spectra - 1nm'!AP77</f>
        <v>11.833903674347564</v>
      </c>
      <c r="N77">
        <v>1E-3</v>
      </c>
      <c r="O77">
        <f t="shared" si="19"/>
        <v>2.2010928549249273</v>
      </c>
      <c r="P77">
        <f t="shared" si="4"/>
        <v>99.602880849012521</v>
      </c>
      <c r="Q77">
        <f t="shared" si="15"/>
        <v>5.8340099226242783</v>
      </c>
      <c r="S77">
        <f t="shared" si="5"/>
        <v>9.2721288137017535</v>
      </c>
      <c r="T77">
        <f t="shared" si="6"/>
        <v>9.4762169785195773</v>
      </c>
      <c r="U77">
        <f t="shared" si="7"/>
        <v>158.30119483794178</v>
      </c>
      <c r="V77">
        <f t="shared" si="8"/>
        <v>161.78555112678049</v>
      </c>
      <c r="AA77" s="23">
        <f t="shared" si="16"/>
        <v>7.3093851285217944E-4</v>
      </c>
      <c r="AB77" s="3">
        <f t="shared" si="17"/>
        <v>5.0509746080928161E-4</v>
      </c>
      <c r="AC77">
        <f t="shared" si="9"/>
        <v>8.027632421287789E-4</v>
      </c>
      <c r="AD77" s="3">
        <f t="shared" si="10"/>
        <v>7.9376520553893333E-6</v>
      </c>
      <c r="AE77" s="3">
        <f t="shared" si="11"/>
        <v>1.2607232621799668E-4</v>
      </c>
      <c r="AF77" s="3">
        <f t="shared" si="12"/>
        <v>1.2057709877768675E-4</v>
      </c>
      <c r="AG77" s="3">
        <f t="shared" si="18"/>
        <v>1.1486764513938157E-5</v>
      </c>
      <c r="AH77">
        <f t="shared" si="13"/>
        <v>1.5715090000000001E-5</v>
      </c>
    </row>
    <row r="78" spans="1:34" x14ac:dyDescent="0.2">
      <c r="A78">
        <v>435</v>
      </c>
      <c r="B78">
        <f>'Source Spectra'!AF79</f>
        <v>1.6840000000000001E-2</v>
      </c>
      <c r="C78">
        <f>'Source Spectra'!AJ59</f>
        <v>0.26250000000000001</v>
      </c>
      <c r="D78">
        <f t="shared" si="14"/>
        <v>0.23793400000000001</v>
      </c>
      <c r="E78">
        <f>D78/MAX(D:D)</f>
        <v>0.25109117771211481</v>
      </c>
      <c r="F78">
        <f>'Interpolated Spectra - 1nm'!K78</f>
        <v>1696.5</v>
      </c>
      <c r="G78">
        <f>'Interpolated Spectra - 1nm'!AE78</f>
        <v>80.270265913506279</v>
      </c>
      <c r="H78">
        <f>'Interpolated Spectra - 1nm'!F78</f>
        <v>5.8642318574420857E-2</v>
      </c>
      <c r="I78">
        <f>'Interpolated Spectra - 1nm'!AU78</f>
        <v>0.22457690044455297</v>
      </c>
      <c r="J78">
        <f>'Interpolated Spectra - 1nm'!P78</f>
        <v>9078.9977981295542</v>
      </c>
      <c r="K78">
        <f>'Interpolated Spectra - 1nm'!U78</f>
        <v>1.5956439884795293</v>
      </c>
      <c r="L78">
        <f>'Interpolated Spectra - 1nm'!Z78</f>
        <v>1.624305941231061</v>
      </c>
      <c r="M78">
        <f>'Interpolated Spectra - 1nm'!AP78</f>
        <v>11.890372804780011</v>
      </c>
      <c r="N78">
        <v>1E-3</v>
      </c>
      <c r="O78">
        <f t="shared" si="19"/>
        <v>1.7962623842454581</v>
      </c>
      <c r="P78">
        <f t="shared" si="4"/>
        <v>99.486693461504984</v>
      </c>
      <c r="Q78">
        <f t="shared" si="15"/>
        <v>5.8341303718853279</v>
      </c>
      <c r="S78">
        <f t="shared" si="5"/>
        <v>9.3091950559046648</v>
      </c>
      <c r="T78">
        <f t="shared" si="6"/>
        <v>9.4764126249699174</v>
      </c>
      <c r="U78">
        <f t="shared" si="7"/>
        <v>158.74534435555611</v>
      </c>
      <c r="V78">
        <f t="shared" si="8"/>
        <v>161.59682726295588</v>
      </c>
      <c r="AA78" s="23">
        <f t="shared" si="16"/>
        <v>7.3008586847570119E-4</v>
      </c>
      <c r="AB78" s="3">
        <f t="shared" si="17"/>
        <v>5.0510788907675457E-4</v>
      </c>
      <c r="AC78">
        <f t="shared" si="9"/>
        <v>8.059723667389083E-4</v>
      </c>
      <c r="AD78" s="3">
        <f t="shared" si="10"/>
        <v>8.5060168520525475E-6</v>
      </c>
      <c r="AE78" s="3">
        <f t="shared" si="11"/>
        <v>1.3259082088264807E-4</v>
      </c>
      <c r="AF78" s="3">
        <f t="shared" si="12"/>
        <v>1.2682813473996257E-4</v>
      </c>
      <c r="AG78" s="3">
        <f t="shared" si="18"/>
        <v>1.2294646025130809E-5</v>
      </c>
      <c r="AH78">
        <f t="shared" si="13"/>
        <v>1.6840000000000001E-5</v>
      </c>
    </row>
    <row r="79" spans="1:34" x14ac:dyDescent="0.2">
      <c r="A79">
        <v>436</v>
      </c>
      <c r="B79">
        <f>'Source Spectra'!AF80</f>
        <v>1.800736E-2</v>
      </c>
      <c r="C79">
        <f>'Source Spectra'!AJ60</f>
        <v>0.27550000000000002</v>
      </c>
      <c r="D79">
        <f t="shared" si="14"/>
        <v>0.24975073600000003</v>
      </c>
      <c r="E79">
        <f>D79/MAX(D:D)</f>
        <v>0.26356135078092024</v>
      </c>
      <c r="F79">
        <f>'Interpolated Spectra - 1nm'!K79</f>
        <v>1826</v>
      </c>
      <c r="G79">
        <f>'Interpolated Spectra - 1nm'!AE79</f>
        <v>79.718014005109495</v>
      </c>
      <c r="H79">
        <f>'Interpolated Spectra - 1nm'!F79</f>
        <v>5.8711934503141897E-2</v>
      </c>
      <c r="I79">
        <f>'Interpolated Spectra - 1nm'!AU79</f>
        <v>0.22478142989468461</v>
      </c>
      <c r="J79">
        <f>'Interpolated Spectra - 1nm'!P79</f>
        <v>9114.9607692607133</v>
      </c>
      <c r="K79">
        <f>'Interpolated Spectra - 1nm'!U79</f>
        <v>1.6019645207639537</v>
      </c>
      <c r="L79">
        <f>'Interpolated Spectra - 1nm'!Z79</f>
        <v>1.624305941231061</v>
      </c>
      <c r="M79">
        <f>'Interpolated Spectra - 1nm'!AP79</f>
        <v>11.946841935212458</v>
      </c>
      <c r="N79">
        <v>1E-3</v>
      </c>
      <c r="O79">
        <f t="shared" si="19"/>
        <v>1.3946264213425275</v>
      </c>
      <c r="P79">
        <f t="shared" si="4"/>
        <v>107.2079924027371</v>
      </c>
      <c r="Q79">
        <f t="shared" si="15"/>
        <v>6.2943886281628352</v>
      </c>
      <c r="S79">
        <f t="shared" si="5"/>
        <v>10.083387262216956</v>
      </c>
      <c r="T79">
        <f t="shared" si="6"/>
        <v>10.22401284514212</v>
      </c>
      <c r="U79">
        <f t="shared" si="7"/>
        <v>171.74340017151633</v>
      </c>
      <c r="V79">
        <f t="shared" si="8"/>
        <v>174.13857900722033</v>
      </c>
      <c r="AA79" s="23">
        <f t="shared" si="16"/>
        <v>7.8674883562367668E-4</v>
      </c>
      <c r="AB79" s="3">
        <f t="shared" si="17"/>
        <v>5.4495617175806055E-4</v>
      </c>
      <c r="AC79">
        <f t="shared" si="9"/>
        <v>8.7300045252776035E-4</v>
      </c>
      <c r="AD79" s="3">
        <f t="shared" si="10"/>
        <v>9.8132219690692296E-6</v>
      </c>
      <c r="AE79" s="3">
        <f t="shared" si="11"/>
        <v>1.5013542531934569E-4</v>
      </c>
      <c r="AF79" s="3">
        <f t="shared" si="12"/>
        <v>1.4362938474495363E-4</v>
      </c>
      <c r="AG79" s="3">
        <f t="shared" si="18"/>
        <v>1.416726951265637E-5</v>
      </c>
      <c r="AH79">
        <f t="shared" si="13"/>
        <v>1.800736E-5</v>
      </c>
    </row>
    <row r="80" spans="1:34" x14ac:dyDescent="0.2">
      <c r="A80">
        <v>437</v>
      </c>
      <c r="B80">
        <f>'Source Spectra'!AF81</f>
        <v>1.9214479999999999E-2</v>
      </c>
      <c r="C80">
        <f>'Source Spectra'!AJ61</f>
        <v>0.28860000000000002</v>
      </c>
      <c r="D80">
        <f t="shared" si="14"/>
        <v>0.26166144800000002</v>
      </c>
      <c r="E80">
        <f>D80/MAX(D:D)</f>
        <v>0.27613069649641203</v>
      </c>
      <c r="F80">
        <f>'Interpolated Spectra - 1nm'!K80</f>
        <v>1867.5</v>
      </c>
      <c r="G80">
        <f>'Interpolated Spectra - 1nm'!AE80</f>
        <v>77.953566484113679</v>
      </c>
      <c r="H80">
        <f>'Interpolated Spectra - 1nm'!F80</f>
        <v>5.8781550431862943E-2</v>
      </c>
      <c r="I80">
        <f>'Interpolated Spectra - 1nm'!AU80</f>
        <v>0.22498595934481624</v>
      </c>
      <c r="J80">
        <f>'Interpolated Spectra - 1nm'!P80</f>
        <v>9150.9237403918723</v>
      </c>
      <c r="K80">
        <f>'Interpolated Spectra - 1nm'!U80</f>
        <v>1.6082850530483783</v>
      </c>
      <c r="L80">
        <f>'Interpolated Spectra - 1nm'!Z80</f>
        <v>1.624305941231061</v>
      </c>
      <c r="M80">
        <f>'Interpolated Spectra - 1nm'!AP80</f>
        <v>12.003311065644905</v>
      </c>
      <c r="N80">
        <v>1E-3</v>
      </c>
      <c r="O80">
        <f t="shared" si="19"/>
        <v>0.99614730313611499</v>
      </c>
      <c r="P80">
        <f t="shared" si="4"/>
        <v>109.77454543150405</v>
      </c>
      <c r="Q80">
        <f t="shared" si="15"/>
        <v>6.4527179784167856</v>
      </c>
      <c r="S80">
        <f t="shared" si="5"/>
        <v>10.377809876224264</v>
      </c>
      <c r="T80">
        <f t="shared" si="6"/>
        <v>10.481188149430865</v>
      </c>
      <c r="U80">
        <f t="shared" si="7"/>
        <v>176.54876062266811</v>
      </c>
      <c r="V80">
        <f t="shared" si="8"/>
        <v>178.30744634033104</v>
      </c>
      <c r="AA80" s="23">
        <f t="shared" si="16"/>
        <v>8.0558355644713339E-4</v>
      </c>
      <c r="AB80" s="3">
        <f t="shared" si="17"/>
        <v>5.5866402516343845E-4</v>
      </c>
      <c r="AC80">
        <f t="shared" si="9"/>
        <v>8.9849100134620121E-4</v>
      </c>
      <c r="AD80" s="3">
        <f t="shared" si="10"/>
        <v>1.0734438738222384E-5</v>
      </c>
      <c r="AE80" s="3">
        <f t="shared" si="11"/>
        <v>1.6123043766216836E-4</v>
      </c>
      <c r="AF80" s="3">
        <f t="shared" si="12"/>
        <v>1.5426428637586932E-4</v>
      </c>
      <c r="AG80" s="3">
        <f t="shared" si="18"/>
        <v>1.5478869133682315E-5</v>
      </c>
      <c r="AH80">
        <f t="shared" si="13"/>
        <v>1.9214479999999999E-5</v>
      </c>
    </row>
    <row r="81" spans="1:34" x14ac:dyDescent="0.2">
      <c r="A81">
        <v>438</v>
      </c>
      <c r="B81">
        <f>'Source Spectra'!AF82</f>
        <v>2.045392E-2</v>
      </c>
      <c r="C81">
        <f>'Source Spectra'!AJ62</f>
        <v>0.30170000000000002</v>
      </c>
      <c r="D81">
        <f t="shared" si="14"/>
        <v>0.27357539200000003</v>
      </c>
      <c r="E81">
        <f>D81/MAX(D:D)</f>
        <v>0.28870345293372734</v>
      </c>
      <c r="F81">
        <f>'Interpolated Spectra - 1nm'!K81</f>
        <v>1686.5</v>
      </c>
      <c r="G81">
        <f>'Interpolated Spectra - 1nm'!AE81</f>
        <v>75.337556701917194</v>
      </c>
      <c r="H81">
        <f>'Interpolated Spectra - 1nm'!F81</f>
        <v>5.8851166360583983E-2</v>
      </c>
      <c r="I81">
        <f>'Interpolated Spectra - 1nm'!AU81</f>
        <v>0.22519048879494791</v>
      </c>
      <c r="J81">
        <f>'Interpolated Spectra - 1nm'!P81</f>
        <v>9186.8867115230314</v>
      </c>
      <c r="K81">
        <f>'Interpolated Spectra - 1nm'!U81</f>
        <v>1.6146055853328027</v>
      </c>
      <c r="L81">
        <f>'Interpolated Spectra - 1nm'!Z81</f>
        <v>1.624305941231061</v>
      </c>
      <c r="M81">
        <f>'Interpolated Spectra - 1nm'!AP81</f>
        <v>12.059780196077353</v>
      </c>
      <c r="N81">
        <v>1E-3</v>
      </c>
      <c r="O81">
        <f t="shared" si="19"/>
        <v>0.60078795628957271</v>
      </c>
      <c r="P81">
        <f t="shared" si="4"/>
        <v>99.252492067124891</v>
      </c>
      <c r="Q81">
        <f t="shared" si="15"/>
        <v>5.8411249223449087</v>
      </c>
      <c r="S81">
        <f t="shared" si="5"/>
        <v>9.431112924244724</v>
      </c>
      <c r="T81">
        <f t="shared" si="6"/>
        <v>9.4877739148376552</v>
      </c>
      <c r="U81">
        <f t="shared" si="7"/>
        <v>160.25362804977954</v>
      </c>
      <c r="V81">
        <f t="shared" si="8"/>
        <v>161.21641254661972</v>
      </c>
      <c r="AA81" s="23">
        <f t="shared" si="16"/>
        <v>7.2836717502570362E-4</v>
      </c>
      <c r="AB81" s="3">
        <f t="shared" si="17"/>
        <v>5.0571346392552807E-4</v>
      </c>
      <c r="AC81">
        <f t="shared" si="9"/>
        <v>8.1652778343215644E-4</v>
      </c>
      <c r="AD81" s="3">
        <f t="shared" si="10"/>
        <v>1.0343822734055638E-5</v>
      </c>
      <c r="AE81" s="3">
        <f t="shared" si="11"/>
        <v>1.5257375206633182E-4</v>
      </c>
      <c r="AF81" s="3">
        <f t="shared" si="12"/>
        <v>1.460012232303759E-4</v>
      </c>
      <c r="AG81" s="3">
        <f t="shared" si="18"/>
        <v>1.489796392860174E-5</v>
      </c>
      <c r="AH81">
        <f t="shared" si="13"/>
        <v>2.0453920000000002E-5</v>
      </c>
    </row>
    <row r="82" spans="1:34" x14ac:dyDescent="0.2">
      <c r="A82">
        <v>439</v>
      </c>
      <c r="B82">
        <f>'Source Spectra'!AF83</f>
        <v>2.171824E-2</v>
      </c>
      <c r="C82">
        <f>'Source Spectra'!AJ63</f>
        <v>0.31490000000000001</v>
      </c>
      <c r="D82">
        <f t="shared" si="14"/>
        <v>0.28558182399999998</v>
      </c>
      <c r="E82">
        <f>D82/MAX(D:D)</f>
        <v>0.30137381173490924</v>
      </c>
      <c r="F82">
        <f>'Interpolated Spectra - 1nm'!K82</f>
        <v>1696</v>
      </c>
      <c r="G82">
        <f>'Interpolated Spectra - 1nm'!AE82</f>
        <v>75.036529802607845</v>
      </c>
      <c r="H82">
        <f>'Interpolated Spectra - 1nm'!F82</f>
        <v>5.8920782289305029E-2</v>
      </c>
      <c r="I82">
        <f>'Interpolated Spectra - 1nm'!AU82</f>
        <v>0.22539501824507954</v>
      </c>
      <c r="J82">
        <f>'Interpolated Spectra - 1nm'!P82</f>
        <v>9222.8496826541905</v>
      </c>
      <c r="K82">
        <f>'Interpolated Spectra - 1nm'!U82</f>
        <v>1.6209261176172274</v>
      </c>
      <c r="L82">
        <f>'Interpolated Spectra - 1nm'!Z82</f>
        <v>1.624305941231061</v>
      </c>
      <c r="M82">
        <f>'Interpolated Spectra - 1nm'!AP82</f>
        <v>12.116249326509802</v>
      </c>
      <c r="N82">
        <v>1E-3</v>
      </c>
      <c r="O82">
        <f t="shared" si="19"/>
        <v>0.20851188571148221</v>
      </c>
      <c r="P82">
        <f t="shared" si="4"/>
        <v>99.929646762661335</v>
      </c>
      <c r="Q82">
        <f t="shared" si="15"/>
        <v>5.8879329611499234</v>
      </c>
      <c r="S82">
        <f t="shared" si="5"/>
        <v>9.54390431550725</v>
      </c>
      <c r="T82">
        <f t="shared" si="6"/>
        <v>9.5638044903660138</v>
      </c>
      <c r="U82">
        <f t="shared" si="7"/>
        <v>161.97857436186158</v>
      </c>
      <c r="V82">
        <f t="shared" si="8"/>
        <v>162.31631894171207</v>
      </c>
      <c r="AA82" s="23">
        <f t="shared" si="16"/>
        <v>7.3333649360270928E-4</v>
      </c>
      <c r="AB82" s="3">
        <f t="shared" si="17"/>
        <v>5.0976601471982642E-4</v>
      </c>
      <c r="AC82">
        <f t="shared" si="9"/>
        <v>8.2629304713301458E-4</v>
      </c>
      <c r="AD82" s="3">
        <f t="shared" si="10"/>
        <v>1.1071220651528724E-5</v>
      </c>
      <c r="AE82" s="3">
        <f t="shared" si="11"/>
        <v>1.6052531803527334E-4</v>
      </c>
      <c r="AF82" s="3">
        <f t="shared" si="12"/>
        <v>1.5363012694902793E-4</v>
      </c>
      <c r="AG82" s="3">
        <f t="shared" si="18"/>
        <v>1.5926777968822104E-5</v>
      </c>
      <c r="AH82">
        <f t="shared" si="13"/>
        <v>2.1718240000000001E-5</v>
      </c>
    </row>
    <row r="83" spans="1:34" x14ac:dyDescent="0.2">
      <c r="A83">
        <v>440</v>
      </c>
      <c r="B83">
        <f>'Source Spectra'!AF84</f>
        <v>2.3E-2</v>
      </c>
      <c r="C83">
        <f>'Source Spectra'!AJ64</f>
        <v>0.3281</v>
      </c>
      <c r="D83">
        <f t="shared" si="14"/>
        <v>0.29759000000000002</v>
      </c>
      <c r="E83">
        <f>D83/MAX(D:D)</f>
        <v>0.31404601097509499</v>
      </c>
      <c r="F83">
        <f>'Interpolated Spectra - 1nm'!K83</f>
        <v>1769</v>
      </c>
      <c r="G83">
        <f>'Interpolated Spectra - 1nm'!AE83</f>
        <v>74.735502903298482</v>
      </c>
      <c r="H83">
        <f>'Interpolated Spectra - 1nm'!F83</f>
        <v>5.8990398218026069E-2</v>
      </c>
      <c r="I83">
        <f>'Interpolated Spectra - 1nm'!AU83</f>
        <v>0.22559954769521118</v>
      </c>
      <c r="J83">
        <f>'Interpolated Spectra - 1nm'!P83</f>
        <v>9258.8126537853495</v>
      </c>
      <c r="K83">
        <f>'Interpolated Spectra - 1nm'!U83</f>
        <v>1.6272466499016518</v>
      </c>
      <c r="L83">
        <f>'Interpolated Spectra - 1nm'!Z83</f>
        <v>1.624305941231061</v>
      </c>
      <c r="M83">
        <f>'Interpolated Spectra - 1nm'!AP83</f>
        <v>12.172718456942249</v>
      </c>
      <c r="N83">
        <v>1E-3</v>
      </c>
      <c r="O83">
        <f t="shared" si="19"/>
        <v>-0.18071683667430202</v>
      </c>
      <c r="P83">
        <f t="shared" si="4"/>
        <v>104.35401444768812</v>
      </c>
      <c r="Q83">
        <f t="shared" si="15"/>
        <v>6.1558848679187674</v>
      </c>
      <c r="S83">
        <f t="shared" si="5"/>
        <v>10.017143028501087</v>
      </c>
      <c r="T83">
        <f t="shared" si="6"/>
        <v>9.9990403644948387</v>
      </c>
      <c r="U83">
        <f t="shared" si="7"/>
        <v>169.80972041378905</v>
      </c>
      <c r="V83">
        <f t="shared" si="8"/>
        <v>169.50284565869177</v>
      </c>
      <c r="AA83" s="23">
        <f t="shared" si="16"/>
        <v>7.6580483898025943E-4</v>
      </c>
      <c r="AB83" s="3">
        <f t="shared" si="17"/>
        <v>5.3296478015268814E-4</v>
      </c>
      <c r="AC83">
        <f t="shared" si="9"/>
        <v>8.6726515301903211E-4</v>
      </c>
      <c r="AD83" s="3">
        <f t="shared" si="10"/>
        <v>1.2258189943511827E-5</v>
      </c>
      <c r="AE83" s="3">
        <f t="shared" si="11"/>
        <v>1.7486574436809699E-4</v>
      </c>
      <c r="AF83" s="3">
        <f t="shared" si="12"/>
        <v>1.673754631971702E-4</v>
      </c>
      <c r="AG83" s="3">
        <f t="shared" si="18"/>
        <v>1.7613511296545967E-5</v>
      </c>
      <c r="AH83">
        <f t="shared" si="13"/>
        <v>2.3E-5</v>
      </c>
    </row>
    <row r="84" spans="1:34" x14ac:dyDescent="0.2">
      <c r="A84">
        <v>441</v>
      </c>
      <c r="B84">
        <f>'Source Spectra'!AF85</f>
        <v>2.4294610000000001E-2</v>
      </c>
      <c r="C84">
        <f>'Source Spectra'!AJ65</f>
        <v>0.3412</v>
      </c>
      <c r="D84">
        <f t="shared" si="14"/>
        <v>0.30950946100000004</v>
      </c>
      <c r="E84">
        <f>D84/MAX(D:D)</f>
        <v>0.32662458948923601</v>
      </c>
      <c r="F84">
        <f>'Interpolated Spectra - 1nm'!K84</f>
        <v>1822</v>
      </c>
      <c r="G84">
        <f>'Interpolated Spectra - 1nm'!AE84</f>
        <v>74.434476003989118</v>
      </c>
      <c r="H84">
        <f>'Interpolated Spectra - 1nm'!F84</f>
        <v>5.9060014146747115E-2</v>
      </c>
      <c r="I84">
        <f>'Interpolated Spectra - 1nm'!AU84</f>
        <v>0.22580407714534284</v>
      </c>
      <c r="J84">
        <f>'Interpolated Spectra - 1nm'!P84</f>
        <v>9294.7756249165086</v>
      </c>
      <c r="K84">
        <f>'Interpolated Spectra - 1nm'!U84</f>
        <v>1.6335671821860764</v>
      </c>
      <c r="L84">
        <f>'Interpolated Spectra - 1nm'!Z84</f>
        <v>1.6243062547435381</v>
      </c>
      <c r="M84">
        <f>'Interpolated Spectra - 1nm'!AP84</f>
        <v>12.151133488437424</v>
      </c>
      <c r="N84">
        <v>1E-3</v>
      </c>
      <c r="O84">
        <f t="shared" si="19"/>
        <v>-0.56691439100442675</v>
      </c>
      <c r="P84">
        <f t="shared" si="4"/>
        <v>107.60734577537325</v>
      </c>
      <c r="Q84">
        <f t="shared" si="15"/>
        <v>6.3552913637874529</v>
      </c>
      <c r="S84">
        <f t="shared" si="5"/>
        <v>10.381795405113776</v>
      </c>
      <c r="T84">
        <f t="shared" si="6"/>
        <v>10.32293951291755</v>
      </c>
      <c r="U84">
        <f t="shared" si="7"/>
        <v>175.78382862079928</v>
      </c>
      <c r="V84">
        <f t="shared" si="8"/>
        <v>174.78728479928941</v>
      </c>
      <c r="AA84" s="23">
        <f t="shared" si="16"/>
        <v>7.8967950146194353E-4</v>
      </c>
      <c r="AB84" s="3">
        <f t="shared" si="17"/>
        <v>5.5022901454172455E-4</v>
      </c>
      <c r="AC84">
        <f t="shared" si="9"/>
        <v>8.9883606084194669E-4</v>
      </c>
      <c r="AD84" s="3">
        <f t="shared" si="10"/>
        <v>1.3367599318975528E-5</v>
      </c>
      <c r="AE84" s="3">
        <f t="shared" si="11"/>
        <v>1.8773813976163641E-4</v>
      </c>
      <c r="AF84" s="3">
        <f t="shared" si="12"/>
        <v>1.7971832599975764E-4</v>
      </c>
      <c r="AG84" s="3">
        <f t="shared" si="18"/>
        <v>1.9184955513012349E-5</v>
      </c>
      <c r="AH84">
        <f t="shared" si="13"/>
        <v>2.429461E-5</v>
      </c>
    </row>
    <row r="85" spans="1:34" x14ac:dyDescent="0.2">
      <c r="A85">
        <v>442</v>
      </c>
      <c r="B85">
        <f>'Source Spectra'!AF86</f>
        <v>2.5610239999999999E-2</v>
      </c>
      <c r="C85">
        <f>'Source Spectra'!AJ66</f>
        <v>0.3543</v>
      </c>
      <c r="D85">
        <f t="shared" si="14"/>
        <v>0.32143102400000001</v>
      </c>
      <c r="E85">
        <f>D85/MAX(D:D)</f>
        <v>0.33920538623891938</v>
      </c>
      <c r="F85">
        <f>'Interpolated Spectra - 1nm'!K85</f>
        <v>1955.5</v>
      </c>
      <c r="G85">
        <f>'Interpolated Spectra - 1nm'!AE85</f>
        <v>64.560586185083864</v>
      </c>
      <c r="H85">
        <f>'Interpolated Spectra - 1nm'!F85</f>
        <v>5.9129630075468155E-2</v>
      </c>
      <c r="I85">
        <f>'Interpolated Spectra - 1nm'!AU85</f>
        <v>0.22600860659547448</v>
      </c>
      <c r="J85">
        <f>'Interpolated Spectra - 1nm'!P85</f>
        <v>9330.7385960476677</v>
      </c>
      <c r="K85">
        <f>'Interpolated Spectra - 1nm'!U85</f>
        <v>1.6398877144705009</v>
      </c>
      <c r="L85">
        <f>'Interpolated Spectra - 1nm'!Z85</f>
        <v>1.6243065682560149</v>
      </c>
      <c r="M85">
        <f>'Interpolated Spectra - 1nm'!AP85</f>
        <v>12.129548519932598</v>
      </c>
      <c r="N85">
        <v>1E-3</v>
      </c>
      <c r="O85">
        <f t="shared" si="19"/>
        <v>-0.95013494381332542</v>
      </c>
      <c r="P85">
        <f t="shared" si="4"/>
        <v>115.62799161257797</v>
      </c>
      <c r="Q85">
        <f t="shared" si="15"/>
        <v>6.8370403704210698</v>
      </c>
      <c r="S85">
        <f t="shared" si="5"/>
        <v>11.211978506792354</v>
      </c>
      <c r="T85">
        <f t="shared" si="6"/>
        <v>11.10544958110648</v>
      </c>
      <c r="U85">
        <f t="shared" si="7"/>
        <v>189.61692289436473</v>
      </c>
      <c r="V85">
        <f t="shared" si="8"/>
        <v>187.8153062505618</v>
      </c>
      <c r="AA85" s="23">
        <f t="shared" si="16"/>
        <v>8.4853923413621762E-4</v>
      </c>
      <c r="AB85" s="3">
        <f t="shared" si="17"/>
        <v>5.9193792543239679E-4</v>
      </c>
      <c r="AC85">
        <f t="shared" si="9"/>
        <v>9.7071173164574298E-4</v>
      </c>
      <c r="AD85" s="3">
        <f t="shared" si="10"/>
        <v>1.5159672335425786E-5</v>
      </c>
      <c r="AE85" s="3">
        <f t="shared" si="11"/>
        <v>2.0972360698069819E-4</v>
      </c>
      <c r="AF85" s="3">
        <f t="shared" si="12"/>
        <v>2.0078853262576083E-4</v>
      </c>
      <c r="AG85" s="3">
        <f t="shared" si="18"/>
        <v>2.1731293435644726E-5</v>
      </c>
      <c r="AH85">
        <f t="shared" si="13"/>
        <v>2.561024E-5</v>
      </c>
    </row>
    <row r="86" spans="1:34" x14ac:dyDescent="0.2">
      <c r="A86">
        <v>443</v>
      </c>
      <c r="B86">
        <f>'Source Spectra'!AF87</f>
        <v>2.6958570000000001E-2</v>
      </c>
      <c r="C86">
        <f>'Source Spectra'!AJ67</f>
        <v>0.36730000000000002</v>
      </c>
      <c r="D86">
        <f t="shared" si="14"/>
        <v>0.33326585700000005</v>
      </c>
      <c r="E86">
        <f>D86/MAX(D:D)</f>
        <v>0.35169465702828201</v>
      </c>
      <c r="F86">
        <f>'Interpolated Spectra - 1nm'!K86</f>
        <v>1944.5</v>
      </c>
      <c r="G86">
        <f>'Interpolated Spectra - 1nm'!AE86</f>
        <v>63.474429481401408</v>
      </c>
      <c r="H86">
        <f>'Interpolated Spectra - 1nm'!F86</f>
        <v>5.921946151799224E-2</v>
      </c>
      <c r="I86">
        <f>'Interpolated Spectra - 1nm'!AU86</f>
        <v>0.22621313604560611</v>
      </c>
      <c r="J86">
        <f>'Interpolated Spectra - 1nm'!P86</f>
        <v>9366.7015671788286</v>
      </c>
      <c r="K86">
        <f>'Interpolated Spectra - 1nm'!U86</f>
        <v>1.6462082467549255</v>
      </c>
      <c r="L86">
        <f>'Interpolated Spectra - 1nm'!Z86</f>
        <v>1.6243068817684918</v>
      </c>
      <c r="M86">
        <f>'Interpolated Spectra - 1nm'!AP86</f>
        <v>12.107963551427774</v>
      </c>
      <c r="N86">
        <v>1E-3</v>
      </c>
      <c r="O86">
        <f t="shared" si="19"/>
        <v>-1.3304127852358034</v>
      </c>
      <c r="P86">
        <f t="shared" si="4"/>
        <v>115.1522429217359</v>
      </c>
      <c r="Q86">
        <f t="shared" si="15"/>
        <v>6.8192538184142339</v>
      </c>
      <c r="S86">
        <f t="shared" si="5"/>
        <v>11.225911872588528</v>
      </c>
      <c r="T86">
        <f t="shared" si="6"/>
        <v>11.076560905776306</v>
      </c>
      <c r="U86">
        <f t="shared" si="7"/>
        <v>189.56457193008814</v>
      </c>
      <c r="V86">
        <f t="shared" si="8"/>
        <v>187.04258062885273</v>
      </c>
      <c r="AA86" s="23">
        <f t="shared" si="16"/>
        <v>8.4504793912937325E-4</v>
      </c>
      <c r="AB86" s="3">
        <f t="shared" si="17"/>
        <v>5.9039799965675396E-4</v>
      </c>
      <c r="AC86">
        <f t="shared" si="9"/>
        <v>9.7191805590256003E-4</v>
      </c>
      <c r="AD86" s="3">
        <f t="shared" si="10"/>
        <v>1.5916285801606578E-5</v>
      </c>
      <c r="AE86" s="3">
        <f t="shared" si="11"/>
        <v>2.1685318527392574E-4</v>
      </c>
      <c r="AF86" s="3">
        <f t="shared" si="12"/>
        <v>2.0763982199946583E-4</v>
      </c>
      <c r="AG86" s="3">
        <f t="shared" si="18"/>
        <v>2.2781284020374948E-5</v>
      </c>
      <c r="AH86">
        <f t="shared" si="13"/>
        <v>2.6958570000000001E-5</v>
      </c>
    </row>
    <row r="87" spans="1:34" x14ac:dyDescent="0.2">
      <c r="A87">
        <v>444</v>
      </c>
      <c r="B87">
        <f>'Source Spectra'!AF88</f>
        <v>2.8351250000000001E-2</v>
      </c>
      <c r="C87">
        <f>'Source Spectra'!AJ68</f>
        <v>0.38030000000000003</v>
      </c>
      <c r="D87">
        <f t="shared" si="14"/>
        <v>0.34510512500000001</v>
      </c>
      <c r="E87">
        <f>D87/MAX(D:D)</f>
        <v>0.36418860806247361</v>
      </c>
      <c r="F87">
        <f>'Interpolated Spectra - 1nm'!K87</f>
        <v>1941</v>
      </c>
      <c r="G87">
        <f>'Interpolated Spectra - 1nm'!AE87</f>
        <v>73.6261326497049</v>
      </c>
      <c r="H87">
        <f>'Interpolated Spectra - 1nm'!F87</f>
        <v>5.9371302358073211E-2</v>
      </c>
      <c r="I87">
        <f>'Interpolated Spectra - 1nm'!AU87</f>
        <v>0.22641766549573777</v>
      </c>
      <c r="J87">
        <f>'Interpolated Spectra - 1nm'!P87</f>
        <v>9402.6645383099876</v>
      </c>
      <c r="K87">
        <f>'Interpolated Spectra - 1nm'!U87</f>
        <v>1.6525287790393499</v>
      </c>
      <c r="L87">
        <f>'Interpolated Spectra - 1nm'!Z87</f>
        <v>1.6243071952809689</v>
      </c>
      <c r="M87">
        <f>'Interpolated Spectra - 1nm'!AP87</f>
        <v>12.086378582922949</v>
      </c>
      <c r="N87">
        <v>1E-3</v>
      </c>
      <c r="O87">
        <f t="shared" si="19"/>
        <v>-1.7077816807999451</v>
      </c>
      <c r="P87">
        <f t="shared" si="4"/>
        <v>115.23969787702011</v>
      </c>
      <c r="Q87">
        <f t="shared" si="15"/>
        <v>6.8419309463095681</v>
      </c>
      <c r="S87">
        <f t="shared" si="5"/>
        <v>11.306487792976494</v>
      </c>
      <c r="T87">
        <f t="shared" si="6"/>
        <v>11.11339766570616</v>
      </c>
      <c r="U87">
        <f t="shared" si="7"/>
        <v>190.43691722957561</v>
      </c>
      <c r="V87">
        <f t="shared" si="8"/>
        <v>187.18467044364874</v>
      </c>
      <c r="AA87" s="23">
        <f t="shared" si="16"/>
        <v>8.4568972975241643E-4</v>
      </c>
      <c r="AB87" s="3">
        <f t="shared" si="17"/>
        <v>5.923613421725014E-4</v>
      </c>
      <c r="AC87">
        <f t="shared" si="9"/>
        <v>9.7889416553043431E-4</v>
      </c>
      <c r="AD87" s="3">
        <f t="shared" si="10"/>
        <v>1.6794184502268131E-5</v>
      </c>
      <c r="AE87" s="3">
        <f t="shared" si="11"/>
        <v>2.2527501842820228E-4</v>
      </c>
      <c r="AF87" s="3">
        <f t="shared" si="12"/>
        <v>2.1573125267582193E-4</v>
      </c>
      <c r="AG87" s="3">
        <f t="shared" si="18"/>
        <v>2.3976360950643197E-5</v>
      </c>
      <c r="AH87">
        <f t="shared" si="13"/>
        <v>2.8351250000000001E-5</v>
      </c>
    </row>
    <row r="88" spans="1:34" x14ac:dyDescent="0.2">
      <c r="A88">
        <v>445</v>
      </c>
      <c r="B88">
        <f>'Source Spectra'!AF89</f>
        <v>2.98E-2</v>
      </c>
      <c r="C88">
        <f>'Source Spectra'!AJ69</f>
        <v>0.3931</v>
      </c>
      <c r="D88">
        <f t="shared" si="14"/>
        <v>0.35676999999999998</v>
      </c>
      <c r="E88">
        <f>D88/MAX(D:D)</f>
        <v>0.37649852258336847</v>
      </c>
      <c r="F88">
        <f>'Interpolated Spectra - 1nm'!K88</f>
        <v>1897</v>
      </c>
      <c r="G88">
        <f>'Interpolated Spectra - 1nm'!AE88</f>
        <v>74.300733931057138</v>
      </c>
      <c r="H88">
        <f>'Interpolated Spectra - 1nm'!F88</f>
        <v>5.9523143198154174E-2</v>
      </c>
      <c r="I88">
        <f>'Interpolated Spectra - 1nm'!AU88</f>
        <v>0.22662219494586941</v>
      </c>
      <c r="J88">
        <f>'Interpolated Spectra - 1nm'!P88</f>
        <v>9438.6275094411467</v>
      </c>
      <c r="K88">
        <f>'Interpolated Spectra - 1nm'!U88</f>
        <v>1.6588493113237746</v>
      </c>
      <c r="L88">
        <f>'Interpolated Spectra - 1nm'!Z88</f>
        <v>1.624307508793446</v>
      </c>
      <c r="M88">
        <f>'Interpolated Spectra - 1nm'!AP88</f>
        <v>12.064793614418123</v>
      </c>
      <c r="N88">
        <v>1E-3</v>
      </c>
      <c r="O88">
        <f t="shared" si="19"/>
        <v>-2.0822748814215046</v>
      </c>
      <c r="P88">
        <f t="shared" si="4"/>
        <v>112.91540264689847</v>
      </c>
      <c r="Q88">
        <f t="shared" si="15"/>
        <v>6.7210796810285744</v>
      </c>
      <c r="S88">
        <f t="shared" si="5"/>
        <v>11.149258400226465</v>
      </c>
      <c r="T88">
        <f t="shared" si="6"/>
        <v>10.917100193093772</v>
      </c>
      <c r="U88">
        <f t="shared" si="7"/>
        <v>187.30963791865423</v>
      </c>
      <c r="V88">
        <f t="shared" si="8"/>
        <v>183.40933637779253</v>
      </c>
      <c r="AA88" s="23">
        <f t="shared" si="16"/>
        <v>8.2863282452585074E-4</v>
      </c>
      <c r="AB88" s="3">
        <f t="shared" si="17"/>
        <v>5.8189826993940499E-4</v>
      </c>
      <c r="AC88">
        <f t="shared" si="9"/>
        <v>9.6528154434947784E-4</v>
      </c>
      <c r="AD88" s="3">
        <f t="shared" si="10"/>
        <v>1.7340568444194269E-5</v>
      </c>
      <c r="AE88" s="3">
        <f t="shared" si="11"/>
        <v>2.2874420991318012E-4</v>
      </c>
      <c r="AF88" s="3">
        <f t="shared" si="12"/>
        <v>2.1908383892600412E-4</v>
      </c>
      <c r="AG88" s="3">
        <f t="shared" si="18"/>
        <v>2.4693258170870352E-5</v>
      </c>
      <c r="AH88">
        <f t="shared" si="13"/>
        <v>2.9799999999999999E-5</v>
      </c>
    </row>
    <row r="89" spans="1:34" x14ac:dyDescent="0.2">
      <c r="A89">
        <v>446</v>
      </c>
      <c r="B89">
        <f>'Source Spectra'!AF90</f>
        <v>3.1310829999999998E-2</v>
      </c>
      <c r="C89">
        <f>'Source Spectra'!AJ70</f>
        <v>0.40600000000000003</v>
      </c>
      <c r="D89">
        <f t="shared" si="14"/>
        <v>0.36853108300000004</v>
      </c>
      <c r="E89">
        <f>D89/MAX(D:D)</f>
        <v>0.38890996517517945</v>
      </c>
      <c r="F89">
        <f>'Interpolated Spectra - 1nm'!K89</f>
        <v>1856</v>
      </c>
      <c r="G89">
        <f>'Interpolated Spectra - 1nm'!AE89</f>
        <v>74.975335212409362</v>
      </c>
      <c r="H89">
        <f>'Interpolated Spectra - 1nm'!F89</f>
        <v>5.9674984038235145E-2</v>
      </c>
      <c r="I89">
        <f>'Interpolated Spectra - 1nm'!AU89</f>
        <v>0.22682672439600107</v>
      </c>
      <c r="J89">
        <f>'Interpolated Spectra - 1nm'!P89</f>
        <v>9474.5904805723058</v>
      </c>
      <c r="K89">
        <f>'Interpolated Spectra - 1nm'!U89</f>
        <v>1.665169843608199</v>
      </c>
      <c r="L89">
        <f>'Interpolated Spectra - 1nm'!Z89</f>
        <v>1.6243078223059229</v>
      </c>
      <c r="M89">
        <f>'Interpolated Spectra - 1nm'!AP89</f>
        <v>12.0432086459133</v>
      </c>
      <c r="N89">
        <v>1E-3</v>
      </c>
      <c r="O89">
        <f t="shared" si="19"/>
        <v>-2.4539251331704168</v>
      </c>
      <c r="P89">
        <f t="shared" si="4"/>
        <v>110.75677037496443</v>
      </c>
      <c r="Q89">
        <f t="shared" si="15"/>
        <v>6.6094085042524773</v>
      </c>
      <c r="S89">
        <f t="shared" si="5"/>
        <v>11.005787725368798</v>
      </c>
      <c r="T89">
        <f t="shared" si="6"/>
        <v>10.735713934272589</v>
      </c>
      <c r="U89">
        <f t="shared" si="7"/>
        <v>184.42883400382874</v>
      </c>
      <c r="V89">
        <f t="shared" si="8"/>
        <v>179.90308849339561</v>
      </c>
      <c r="AA89" s="23">
        <f t="shared" si="16"/>
        <v>8.127916415280015E-4</v>
      </c>
      <c r="AB89" s="3">
        <f t="shared" si="17"/>
        <v>5.7222999227390893E-4</v>
      </c>
      <c r="AC89">
        <f t="shared" si="9"/>
        <v>9.5286012674266588E-4</v>
      </c>
      <c r="AD89" s="3">
        <f t="shared" si="10"/>
        <v>1.7916996008989673E-5</v>
      </c>
      <c r="AE89" s="3">
        <f t="shared" si="11"/>
        <v>2.3232537686320703E-4</v>
      </c>
      <c r="AF89" s="3">
        <f t="shared" si="12"/>
        <v>2.2254594636743913E-4</v>
      </c>
      <c r="AG89" s="3">
        <f t="shared" si="18"/>
        <v>2.5449180913304194E-5</v>
      </c>
      <c r="AH89">
        <f t="shared" si="13"/>
        <v>3.1310830000000001E-5</v>
      </c>
    </row>
    <row r="90" spans="1:34" x14ac:dyDescent="0.2">
      <c r="A90">
        <v>447</v>
      </c>
      <c r="B90">
        <f>'Source Spectra'!AF91</f>
        <v>3.2883679999999998E-2</v>
      </c>
      <c r="C90">
        <f>'Source Spectra'!AJ71</f>
        <v>0.41799999999999998</v>
      </c>
      <c r="D90">
        <f t="shared" si="14"/>
        <v>0.37948836799999996</v>
      </c>
      <c r="E90">
        <f>D90/MAX(D:D)</f>
        <v>0.40047316167159136</v>
      </c>
      <c r="F90">
        <f>'Interpolated Spectra - 1nm'!K90</f>
        <v>1984</v>
      </c>
      <c r="G90">
        <f>'Interpolated Spectra - 1nm'!AE90</f>
        <v>75.649936493761601</v>
      </c>
      <c r="H90">
        <f>'Interpolated Spectra - 1nm'!F90</f>
        <v>5.9826824878316115E-2</v>
      </c>
      <c r="I90">
        <f>'Interpolated Spectra - 1nm'!AU90</f>
        <v>0.22703125384613271</v>
      </c>
      <c r="J90">
        <f>'Interpolated Spectra - 1nm'!P90</f>
        <v>9510.5534517034648</v>
      </c>
      <c r="K90">
        <f>'Interpolated Spectra - 1nm'!U90</f>
        <v>1.6714903758926236</v>
      </c>
      <c r="L90">
        <f>'Interpolated Spectra - 1nm'!Z90</f>
        <v>1.6243081358183997</v>
      </c>
      <c r="M90">
        <f>'Interpolated Spectra - 1nm'!AP90</f>
        <v>12.021623677408474</v>
      </c>
      <c r="N90">
        <v>1E-3</v>
      </c>
      <c r="O90">
        <f t="shared" si="19"/>
        <v>-2.8227646868159337</v>
      </c>
      <c r="P90">
        <f t="shared" si="4"/>
        <v>118.69642055857918</v>
      </c>
      <c r="Q90">
        <f t="shared" si="15"/>
        <v>7.1012299664410774</v>
      </c>
      <c r="S90">
        <f t="shared" si="5"/>
        <v>11.86963754590656</v>
      </c>
      <c r="T90">
        <f t="shared" si="6"/>
        <v>11.534585608807664</v>
      </c>
      <c r="U90">
        <f t="shared" si="7"/>
        <v>198.39992461656846</v>
      </c>
      <c r="V90">
        <f t="shared" si="8"/>
        <v>192.79956160582253</v>
      </c>
      <c r="AA90" s="23">
        <f t="shared" si="16"/>
        <v>8.7105698534446427E-4</v>
      </c>
      <c r="AB90" s="3">
        <f t="shared" si="17"/>
        <v>6.1481095717072997E-4</v>
      </c>
      <c r="AC90">
        <f t="shared" si="9"/>
        <v>1.0276505979042072E-3</v>
      </c>
      <c r="AD90" s="3">
        <f t="shared" si="10"/>
        <v>2.0217246776095987E-5</v>
      </c>
      <c r="AE90" s="3">
        <f t="shared" si="11"/>
        <v>2.569909800973651E-4</v>
      </c>
      <c r="AF90" s="3">
        <f t="shared" si="12"/>
        <v>2.4621528784849958E-4</v>
      </c>
      <c r="AG90" s="3">
        <f t="shared" si="18"/>
        <v>2.8643559167832053E-5</v>
      </c>
      <c r="AH90">
        <f t="shared" si="13"/>
        <v>3.2883679999999997E-5</v>
      </c>
    </row>
    <row r="91" spans="1:34" x14ac:dyDescent="0.2">
      <c r="A91">
        <v>448</v>
      </c>
      <c r="B91">
        <f>'Source Spectra'!AF92</f>
        <v>3.4521120000000002E-2</v>
      </c>
      <c r="C91">
        <f>'Source Spectra'!AJ72</f>
        <v>0.43099999999999999</v>
      </c>
      <c r="D91">
        <f t="shared" si="14"/>
        <v>0.39135211200000003</v>
      </c>
      <c r="E91">
        <f>D91/MAX(D:D)</f>
        <v>0.4129929421696919</v>
      </c>
      <c r="F91">
        <f>'Interpolated Spectra - 1nm'!K91</f>
        <v>2025</v>
      </c>
      <c r="G91">
        <f>'Interpolated Spectra - 1nm'!AE91</f>
        <v>76.324537775113825</v>
      </c>
      <c r="H91">
        <f>'Interpolated Spectra - 1nm'!F91</f>
        <v>5.9978665718397085E-2</v>
      </c>
      <c r="I91">
        <f>'Interpolated Spectra - 1nm'!AU91</f>
        <v>0.22723578329626434</v>
      </c>
      <c r="J91">
        <f>'Interpolated Spectra - 1nm'!P91</f>
        <v>9583.8839522396574</v>
      </c>
      <c r="K91">
        <f>'Interpolated Spectra - 1nm'!U91</f>
        <v>1.6843782931445559</v>
      </c>
      <c r="L91">
        <f>'Interpolated Spectra - 1nm'!Z91</f>
        <v>1.6243084493308768</v>
      </c>
      <c r="M91">
        <f>'Interpolated Spectra - 1nm'!AP91</f>
        <v>12.000038708903649</v>
      </c>
      <c r="N91">
        <v>1E-3</v>
      </c>
      <c r="O91">
        <f t="shared" si="19"/>
        <v>-3.5662917325736272</v>
      </c>
      <c r="P91">
        <f t="shared" si="4"/>
        <v>121.45679807975409</v>
      </c>
      <c r="Q91">
        <f t="shared" si="15"/>
        <v>7.2848166912524235</v>
      </c>
      <c r="S91">
        <f t="shared" si="5"/>
        <v>12.270387104282728</v>
      </c>
      <c r="T91">
        <f t="shared" si="6"/>
        <v>11.832789303427912</v>
      </c>
      <c r="U91">
        <f t="shared" si="7"/>
        <v>204.57919424037917</v>
      </c>
      <c r="V91">
        <f t="shared" si="8"/>
        <v>197.28330334961879</v>
      </c>
      <c r="AA91" s="23">
        <f t="shared" si="16"/>
        <v>8.9131409259919062E-4</v>
      </c>
      <c r="AB91" s="3">
        <f t="shared" si="17"/>
        <v>6.3070554593049521E-4</v>
      </c>
      <c r="AC91">
        <f t="shared" si="9"/>
        <v>1.0623467309312127E-3</v>
      </c>
      <c r="AD91" s="3">
        <f t="shared" si="10"/>
        <v>2.1772661835732138E-5</v>
      </c>
      <c r="AE91" s="3">
        <f t="shared" si="11"/>
        <v>2.7183409029604342E-4</v>
      </c>
      <c r="AF91" s="3">
        <f t="shared" si="12"/>
        <v>2.6047693905657696E-4</v>
      </c>
      <c r="AG91" s="3">
        <f t="shared" si="18"/>
        <v>3.0769160748307775E-5</v>
      </c>
      <c r="AH91">
        <f t="shared" si="13"/>
        <v>3.4521120000000005E-5</v>
      </c>
    </row>
    <row r="92" spans="1:34" x14ac:dyDescent="0.2">
      <c r="A92">
        <v>449</v>
      </c>
      <c r="B92">
        <f>'Source Spectra'!AF93</f>
        <v>3.6225710000000001E-2</v>
      </c>
      <c r="C92">
        <f>'Source Spectra'!AJ73</f>
        <v>0.443</v>
      </c>
      <c r="D92">
        <f t="shared" si="14"/>
        <v>0.40232257100000002</v>
      </c>
      <c r="E92">
        <f>D92/MAX(D:D)</f>
        <v>0.42457004115660618</v>
      </c>
      <c r="F92">
        <f>'Interpolated Spectra - 1nm'!K92</f>
        <v>2000</v>
      </c>
      <c r="G92">
        <f>'Interpolated Spectra - 1nm'!AE92</f>
        <v>76.748710584670206</v>
      </c>
      <c r="H92">
        <f>'Interpolated Spectra - 1nm'!F92</f>
        <v>6.0130506558478056E-2</v>
      </c>
      <c r="I92">
        <f>'Interpolated Spectra - 1nm'!AU92</f>
        <v>0.22744031274639601</v>
      </c>
      <c r="J92">
        <f>'Interpolated Spectra - 1nm'!P92</f>
        <v>9657.2144527758483</v>
      </c>
      <c r="K92">
        <f>'Interpolated Spectra - 1nm'!U92</f>
        <v>1.6972662103964884</v>
      </c>
      <c r="L92">
        <f>'Interpolated Spectra - 1nm'!Z92</f>
        <v>1.6243087628433539</v>
      </c>
      <c r="M92">
        <f>'Interpolated Spectra - 1nm'!AP92</f>
        <v>11.978453740398823</v>
      </c>
      <c r="N92">
        <v>1E-3</v>
      </c>
      <c r="O92">
        <f t="shared" si="19"/>
        <v>-4.2985270729033918</v>
      </c>
      <c r="P92">
        <f t="shared" si="4"/>
        <v>120.26101311695611</v>
      </c>
      <c r="Q92">
        <f t="shared" si="15"/>
        <v>7.2313556379583446</v>
      </c>
      <c r="S92">
        <f t="shared" si="5"/>
        <v>12.27353557966684</v>
      </c>
      <c r="T92">
        <f t="shared" si="6"/>
        <v>11.745954329972431</v>
      </c>
      <c r="U92">
        <f t="shared" si="7"/>
        <v>204.11495399145846</v>
      </c>
      <c r="V92">
        <f t="shared" si="8"/>
        <v>195.34101743429133</v>
      </c>
      <c r="AA92" s="23">
        <f t="shared" si="16"/>
        <v>8.8253879137348095E-4</v>
      </c>
      <c r="AB92" s="3">
        <f t="shared" si="17"/>
        <v>6.2607698982086106E-4</v>
      </c>
      <c r="AC92">
        <f t="shared" si="9"/>
        <v>1.0626193199296937E-3</v>
      </c>
      <c r="AD92" s="3">
        <f t="shared" si="10"/>
        <v>2.2680083470923464E-5</v>
      </c>
      <c r="AE92" s="3">
        <f t="shared" si="11"/>
        <v>2.7735210649064147E-4</v>
      </c>
      <c r="AF92" s="3">
        <f t="shared" si="12"/>
        <v>2.6581353333544709E-4</v>
      </c>
      <c r="AG92" s="3">
        <f t="shared" si="18"/>
        <v>3.1970594320046221E-5</v>
      </c>
      <c r="AH92">
        <f t="shared" si="13"/>
        <v>3.6225710000000002E-5</v>
      </c>
    </row>
    <row r="93" spans="1:34" x14ac:dyDescent="0.2">
      <c r="A93">
        <v>450</v>
      </c>
      <c r="B93">
        <f>'Source Spectra'!AF94</f>
        <v>3.7999999999999999E-2</v>
      </c>
      <c r="C93">
        <f>'Source Spectra'!AJ74</f>
        <v>0.45500000000000002</v>
      </c>
      <c r="D93">
        <f t="shared" si="14"/>
        <v>0.41330000000000006</v>
      </c>
      <c r="E93">
        <f>D93/MAX(D:D)</f>
        <v>0.43615449556775016</v>
      </c>
      <c r="F93">
        <f>'Interpolated Spectra - 1nm'!K93</f>
        <v>2085.5</v>
      </c>
      <c r="G93">
        <f>'Interpolated Spectra - 1nm'!AE93</f>
        <v>76.173595193226802</v>
      </c>
      <c r="H93">
        <f>'Interpolated Spectra - 1nm'!F93</f>
        <v>6.0282347398559026E-2</v>
      </c>
      <c r="I93">
        <f>'Interpolated Spectra - 1nm'!AU93</f>
        <v>0.22764484219652764</v>
      </c>
      <c r="J93">
        <f>'Interpolated Spectra - 1nm'!P93</f>
        <v>9730.5449533120409</v>
      </c>
      <c r="K93">
        <f>'Interpolated Spectra - 1nm'!U93</f>
        <v>1.7101541276484207</v>
      </c>
      <c r="L93">
        <f>'Interpolated Spectra - 1nm'!Z93</f>
        <v>1.6243090763558308</v>
      </c>
      <c r="M93">
        <f>'Interpolated Spectra - 1nm'!AP93</f>
        <v>11.956868771893998</v>
      </c>
      <c r="N93">
        <v>1E-3</v>
      </c>
      <c r="O93">
        <f t="shared" si="19"/>
        <v>-5.0197259945589083</v>
      </c>
      <c r="P93">
        <f t="shared" si="4"/>
        <v>125.71883549969485</v>
      </c>
      <c r="Q93">
        <f t="shared" si="15"/>
        <v>7.5786265161349</v>
      </c>
      <c r="S93">
        <f t="shared" si="5"/>
        <v>12.96061941847387</v>
      </c>
      <c r="T93">
        <f t="shared" si="6"/>
        <v>12.310031836468887</v>
      </c>
      <c r="U93">
        <f t="shared" si="7"/>
        <v>214.99858545295595</v>
      </c>
      <c r="V93">
        <f t="shared" si="8"/>
        <v>204.20624557103997</v>
      </c>
      <c r="AA93" s="23">
        <f t="shared" si="16"/>
        <v>9.2259117280909229E-4</v>
      </c>
      <c r="AB93" s="3">
        <f t="shared" si="17"/>
        <v>6.561430406343444E-4</v>
      </c>
      <c r="AC93">
        <f t="shared" si="9"/>
        <v>1.1221057292686095E-3</v>
      </c>
      <c r="AD93" s="3">
        <f t="shared" si="10"/>
        <v>2.4933435544105085E-5</v>
      </c>
      <c r="AE93" s="3">
        <f t="shared" si="11"/>
        <v>2.9854508348862671E-4</v>
      </c>
      <c r="AF93" s="3">
        <f t="shared" si="12"/>
        <v>2.8617973690816227E-4</v>
      </c>
      <c r="AG93" s="3">
        <f t="shared" si="18"/>
        <v>3.5058464566745508E-5</v>
      </c>
      <c r="AH93">
        <f t="shared" si="13"/>
        <v>3.8000000000000002E-5</v>
      </c>
    </row>
    <row r="94" spans="1:34" x14ac:dyDescent="0.2">
      <c r="A94">
        <v>451</v>
      </c>
      <c r="B94">
        <f>'Source Spectra'!AF95</f>
        <v>3.9846670000000001E-2</v>
      </c>
      <c r="C94">
        <f>'Source Spectra'!AJ75</f>
        <v>0.46700000000000003</v>
      </c>
      <c r="D94">
        <f t="shared" si="14"/>
        <v>0.424284667</v>
      </c>
      <c r="E94">
        <f>D94/MAX(D:D)</f>
        <v>0.44774658822287888</v>
      </c>
      <c r="F94">
        <f>'Interpolated Spectra - 1nm'!K94</f>
        <v>2126.5</v>
      </c>
      <c r="G94">
        <f>'Interpolated Spectra - 1nm'!AE94</f>
        <v>75.767085669359176</v>
      </c>
      <c r="H94">
        <f>'Interpolated Spectra - 1nm'!F94</f>
        <v>6.0434188238639996E-2</v>
      </c>
      <c r="I94">
        <f>'Interpolated Spectra - 1nm'!AU94</f>
        <v>0.22784937164665928</v>
      </c>
      <c r="J94">
        <f>'Interpolated Spectra - 1nm'!P94</f>
        <v>9803.8754538482335</v>
      </c>
      <c r="K94">
        <f>'Interpolated Spectra - 1nm'!U94</f>
        <v>1.7230420449003532</v>
      </c>
      <c r="L94">
        <f>'Interpolated Spectra - 1nm'!Z94</f>
        <v>1.6368774320009729</v>
      </c>
      <c r="M94">
        <f>'Interpolated Spectra - 1nm'!AP94</f>
        <v>12.037733741365429</v>
      </c>
      <c r="N94">
        <v>1E-3</v>
      </c>
      <c r="O94">
        <f t="shared" si="19"/>
        <v>-5.0007260794592705</v>
      </c>
      <c r="P94">
        <f t="shared" si="4"/>
        <v>128.51330128946796</v>
      </c>
      <c r="Q94">
        <f t="shared" si="15"/>
        <v>7.7665970412967633</v>
      </c>
      <c r="S94">
        <f t="shared" si="5"/>
        <v>13.382173247953007</v>
      </c>
      <c r="T94">
        <f t="shared" si="6"/>
        <v>12.712967420344199</v>
      </c>
      <c r="U94">
        <f t="shared" si="7"/>
        <v>221.43382145070007</v>
      </c>
      <c r="V94">
        <f t="shared" si="8"/>
        <v>210.36052259267163</v>
      </c>
      <c r="AA94" s="23">
        <f t="shared" si="16"/>
        <v>9.4309843777153231E-4</v>
      </c>
      <c r="AB94" s="3">
        <f t="shared" si="17"/>
        <v>6.7241717047393447E-4</v>
      </c>
      <c r="AC94">
        <f t="shared" si="9"/>
        <v>1.1586030564395174E-3</v>
      </c>
      <c r="AD94" s="3">
        <f t="shared" si="10"/>
        <v>2.679358509420861E-5</v>
      </c>
      <c r="AE94" s="3">
        <f t="shared" si="11"/>
        <v>3.1401881861132743E-4</v>
      </c>
      <c r="AF94" s="3">
        <f t="shared" si="12"/>
        <v>3.0107249394218608E-4</v>
      </c>
      <c r="AG94" s="3">
        <f t="shared" si="18"/>
        <v>3.7579332227397781E-5</v>
      </c>
      <c r="AH94">
        <f t="shared" si="13"/>
        <v>3.9846670000000004E-5</v>
      </c>
    </row>
    <row r="95" spans="1:34" x14ac:dyDescent="0.2">
      <c r="A95">
        <v>452</v>
      </c>
      <c r="B95">
        <f>'Source Spectra'!AF96</f>
        <v>4.1768E-2</v>
      </c>
      <c r="C95">
        <f>'Source Spectra'!AJ76</f>
        <v>0.47899999999999998</v>
      </c>
      <c r="D95">
        <f t="shared" si="14"/>
        <v>0.43527679999999996</v>
      </c>
      <c r="E95">
        <f>D95/MAX(D:D)</f>
        <v>0.45934655972984378</v>
      </c>
      <c r="F95">
        <f>'Interpolated Spectra - 1nm'!K95</f>
        <v>2025</v>
      </c>
      <c r="G95">
        <f>'Interpolated Spectra - 1nm'!AE95</f>
        <v>77.312779579707353</v>
      </c>
      <c r="H95">
        <f>'Interpolated Spectra - 1nm'!F95</f>
        <v>6.058602907872096E-2</v>
      </c>
      <c r="I95">
        <f>'Interpolated Spectra - 1nm'!AU95</f>
        <v>0.22805390109679094</v>
      </c>
      <c r="J95">
        <f>'Interpolated Spectra - 1nm'!P95</f>
        <v>9877.2059543844261</v>
      </c>
      <c r="K95">
        <f>'Interpolated Spectra - 1nm'!U95</f>
        <v>1.7359299621522855</v>
      </c>
      <c r="L95">
        <f>'Interpolated Spectra - 1nm'!Z95</f>
        <v>1.6494457876461148</v>
      </c>
      <c r="M95">
        <f>'Interpolated Spectra - 1nm'!AP95</f>
        <v>12.118598710836856</v>
      </c>
      <c r="N95">
        <v>1E-3</v>
      </c>
      <c r="O95">
        <f t="shared" si="19"/>
        <v>-4.9820082832687325</v>
      </c>
      <c r="P95">
        <f t="shared" si="4"/>
        <v>122.68670888440994</v>
      </c>
      <c r="Q95">
        <f t="shared" si="15"/>
        <v>7.4331005120434339</v>
      </c>
      <c r="S95">
        <f t="shared" si="5"/>
        <v>12.903341890545692</v>
      </c>
      <c r="T95">
        <f t="shared" si="6"/>
        <v>12.260496328740221</v>
      </c>
      <c r="U95">
        <f t="shared" si="7"/>
        <v>212.9755339103022</v>
      </c>
      <c r="V95">
        <f t="shared" si="8"/>
        <v>202.36507516955515</v>
      </c>
      <c r="AA95" s="23">
        <f t="shared" si="16"/>
        <v>9.0033982726502569E-4</v>
      </c>
      <c r="AB95" s="3">
        <f t="shared" si="17"/>
        <v>6.4354367653945846E-4</v>
      </c>
      <c r="AC95">
        <f t="shared" si="9"/>
        <v>1.1171467500584848E-3</v>
      </c>
      <c r="AD95" s="3">
        <f t="shared" si="10"/>
        <v>2.6879532281700102E-5</v>
      </c>
      <c r="AE95" s="3">
        <f t="shared" si="11"/>
        <v>3.0825742106240059E-4</v>
      </c>
      <c r="AF95" s="3">
        <f t="shared" si="12"/>
        <v>2.9560957385429563E-4</v>
      </c>
      <c r="AG95" s="3">
        <f t="shared" si="18"/>
        <v>3.760539390520559E-5</v>
      </c>
      <c r="AH95">
        <f t="shared" si="13"/>
        <v>4.1767999999999997E-5</v>
      </c>
    </row>
    <row r="96" spans="1:34" x14ac:dyDescent="0.2">
      <c r="A96">
        <v>453</v>
      </c>
      <c r="B96">
        <f>'Source Spectra'!AF97</f>
        <v>4.3765999999999999E-2</v>
      </c>
      <c r="C96">
        <f>'Source Spectra'!AJ77</f>
        <v>0.49</v>
      </c>
      <c r="D96">
        <f t="shared" si="14"/>
        <v>0.44537660000000001</v>
      </c>
      <c r="E96">
        <f>D96/MAX(D:D)</f>
        <v>0.47000485436893208</v>
      </c>
      <c r="F96">
        <f>'Interpolated Spectra - 1nm'!K96</f>
        <v>1955.5</v>
      </c>
      <c r="G96">
        <f>'Interpolated Spectra - 1nm'!AE96</f>
        <v>80.318092113889747</v>
      </c>
      <c r="H96">
        <f>'Interpolated Spectra - 1nm'!F96</f>
        <v>6.073786991880193E-2</v>
      </c>
      <c r="I96">
        <f>'Interpolated Spectra - 1nm'!AU96</f>
        <v>0.22825843054692257</v>
      </c>
      <c r="J96">
        <f>'Interpolated Spectra - 1nm'!P96</f>
        <v>9950.536454920617</v>
      </c>
      <c r="K96">
        <f>'Interpolated Spectra - 1nm'!U96</f>
        <v>1.7488178794042177</v>
      </c>
      <c r="L96">
        <f>'Interpolated Spectra - 1nm'!Z96</f>
        <v>1.662014143291257</v>
      </c>
      <c r="M96">
        <f>'Interpolated Spectra - 1nm'!AP96</f>
        <v>12.199463680308288</v>
      </c>
      <c r="N96">
        <v>1E-3</v>
      </c>
      <c r="O96">
        <f t="shared" si="19"/>
        <v>-4.9635663687594969</v>
      </c>
      <c r="P96">
        <f t="shared" si="4"/>
        <v>118.77290462621717</v>
      </c>
      <c r="Q96">
        <f t="shared" si="15"/>
        <v>7.2140132310654463</v>
      </c>
      <c r="S96">
        <f t="shared" si="5"/>
        <v>12.615995320745842</v>
      </c>
      <c r="T96">
        <f t="shared" si="6"/>
        <v>11.98979201992103</v>
      </c>
      <c r="U96">
        <f t="shared" si="7"/>
        <v>207.71217919910052</v>
      </c>
      <c r="V96">
        <f t="shared" si="8"/>
        <v>197.40224732855651</v>
      </c>
      <c r="AA96" s="23">
        <f t="shared" si="16"/>
        <v>8.7161826580321874E-4</v>
      </c>
      <c r="AB96" s="3">
        <f t="shared" si="17"/>
        <v>6.2457551728274381E-4</v>
      </c>
      <c r="AC96">
        <f t="shared" si="9"/>
        <v>1.0922688316622004E-3</v>
      </c>
      <c r="AD96" s="3">
        <f t="shared" si="10"/>
        <v>2.7335172089396564E-5</v>
      </c>
      <c r="AE96" s="3">
        <f t="shared" si="11"/>
        <v>3.0604200346854448E-4</v>
      </c>
      <c r="AF96" s="3">
        <f t="shared" si="12"/>
        <v>2.9355352504287642E-4</v>
      </c>
      <c r="AG96" s="3">
        <f t="shared" si="18"/>
        <v>3.8147245021143673E-5</v>
      </c>
      <c r="AH96">
        <f t="shared" si="13"/>
        <v>4.3766000000000001E-5</v>
      </c>
    </row>
    <row r="97" spans="1:34" x14ac:dyDescent="0.2">
      <c r="A97">
        <v>454</v>
      </c>
      <c r="B97">
        <f>'Source Spectra'!AF98</f>
        <v>4.5842670000000002E-2</v>
      </c>
      <c r="C97">
        <f>'Source Spectra'!AJ78</f>
        <v>0.502</v>
      </c>
      <c r="D97">
        <f t="shared" si="14"/>
        <v>0.45638426700000001</v>
      </c>
      <c r="E97">
        <f>D97/MAX(D:D)</f>
        <v>0.481621218868721</v>
      </c>
      <c r="F97">
        <f>'Interpolated Spectra - 1nm'!K97</f>
        <v>1974.5</v>
      </c>
      <c r="G97">
        <f>'Interpolated Spectra - 1nm'!AE97</f>
        <v>77.539012375895325</v>
      </c>
      <c r="H97">
        <f>'Interpolated Spectra - 1nm'!F97</f>
        <v>6.0889710758882901E-2</v>
      </c>
      <c r="I97">
        <f>'Interpolated Spectra - 1nm'!AU97</f>
        <v>0.22846295999705421</v>
      </c>
      <c r="J97">
        <f>'Interpolated Spectra - 1nm'!P97</f>
        <v>10023.86695545681</v>
      </c>
      <c r="K97">
        <f>'Interpolated Spectra - 1nm'!U97</f>
        <v>1.7617057966561502</v>
      </c>
      <c r="L97">
        <f>'Interpolated Spectra - 1nm'!Z97</f>
        <v>1.6745824989363991</v>
      </c>
      <c r="M97">
        <f>'Interpolated Spectra - 1nm'!AP97</f>
        <v>12.280328649779715</v>
      </c>
      <c r="N97">
        <v>1E-3</v>
      </c>
      <c r="O97">
        <f t="shared" si="19"/>
        <v>-4.9453942812198095</v>
      </c>
      <c r="P97">
        <f t="shared" si="4"/>
        <v>120.22673389341429</v>
      </c>
      <c r="Q97">
        <f t="shared" si="15"/>
        <v>7.3205710522551799</v>
      </c>
      <c r="S97">
        <f t="shared" si="5"/>
        <v>12.896692457591163</v>
      </c>
      <c r="T97">
        <f t="shared" si="6"/>
        <v>12.258900166326944</v>
      </c>
      <c r="U97">
        <f t="shared" si="7"/>
        <v>211.80413401306441</v>
      </c>
      <c r="V97">
        <f t="shared" si="8"/>
        <v>201.32958448219517</v>
      </c>
      <c r="AA97" s="23">
        <f t="shared" si="16"/>
        <v>8.8228723233759962E-4</v>
      </c>
      <c r="AB97" s="3">
        <f t="shared" si="17"/>
        <v>6.3380109036646141E-4</v>
      </c>
      <c r="AC97">
        <f t="shared" si="9"/>
        <v>1.1165710548255835E-3</v>
      </c>
      <c r="AD97" s="3">
        <f t="shared" si="10"/>
        <v>2.905513423130987E-5</v>
      </c>
      <c r="AE97" s="3">
        <f t="shared" si="11"/>
        <v>3.1816814736396361E-4</v>
      </c>
      <c r="AF97" s="3">
        <f t="shared" si="12"/>
        <v>3.0525205366261954E-4</v>
      </c>
      <c r="AG97" s="3">
        <f t="shared" si="18"/>
        <v>4.0446402437265911E-5</v>
      </c>
      <c r="AH97">
        <f t="shared" si="13"/>
        <v>4.5842670000000005E-5</v>
      </c>
    </row>
    <row r="98" spans="1:34" x14ac:dyDescent="0.2">
      <c r="A98">
        <v>455</v>
      </c>
      <c r="B98">
        <f>'Source Spectra'!AF99</f>
        <v>4.8000000000000001E-2</v>
      </c>
      <c r="C98">
        <f>'Source Spectra'!AJ79</f>
        <v>0.51300000000000001</v>
      </c>
      <c r="D98">
        <f t="shared" si="14"/>
        <v>0.46650000000000003</v>
      </c>
      <c r="E98">
        <f>D98/MAX(D:D)</f>
        <v>0.49229632756437319</v>
      </c>
      <c r="F98">
        <f>'Interpolated Spectra - 1nm'!K98</f>
        <v>2006.5</v>
      </c>
      <c r="G98">
        <f>'Interpolated Spectra - 1nm'!AE98</f>
        <v>76.764962916475497</v>
      </c>
      <c r="H98">
        <f>'Interpolated Spectra - 1nm'!F98</f>
        <v>6.1041551598963871E-2</v>
      </c>
      <c r="I98">
        <f>'Interpolated Spectra - 1nm'!AU98</f>
        <v>0.22866748944718587</v>
      </c>
      <c r="J98">
        <f>'Interpolated Spectra - 1nm'!P98</f>
        <v>10097.197455993002</v>
      </c>
      <c r="K98">
        <f>'Interpolated Spectra - 1nm'!U98</f>
        <v>1.7745937139080825</v>
      </c>
      <c r="L98">
        <f>'Interpolated Spectra - 1nm'!Z98</f>
        <v>1.687150854581541</v>
      </c>
      <c r="M98">
        <f>'Interpolated Spectra - 1nm'!AP98</f>
        <v>12.361193619251146</v>
      </c>
      <c r="N98">
        <v>1E-3</v>
      </c>
      <c r="O98">
        <f t="shared" si="19"/>
        <v>-4.9274861418263045</v>
      </c>
      <c r="P98">
        <f t="shared" si="4"/>
        <v>122.47987328332101</v>
      </c>
      <c r="Q98">
        <f t="shared" si="15"/>
        <v>7.4763615048583958</v>
      </c>
      <c r="S98">
        <f t="shared" si="5"/>
        <v>13.267504129426081</v>
      </c>
      <c r="T98">
        <f t="shared" si="6"/>
        <v>12.613749702082378</v>
      </c>
      <c r="U98">
        <f t="shared" si="7"/>
        <v>217.35201320883996</v>
      </c>
      <c r="V98">
        <f t="shared" si="8"/>
        <v>206.64202287899391</v>
      </c>
      <c r="AA98" s="23">
        <f t="shared" si="16"/>
        <v>8.988219584506286E-4</v>
      </c>
      <c r="AB98" s="3">
        <f t="shared" si="17"/>
        <v>6.4728913085179826E-4</v>
      </c>
      <c r="AC98">
        <f t="shared" si="9"/>
        <v>1.1486752226906275E-3</v>
      </c>
      <c r="AD98" s="3">
        <f t="shared" si="10"/>
        <v>3.1069878280886315E-5</v>
      </c>
      <c r="AE98" s="3">
        <f t="shared" si="11"/>
        <v>3.3205932412697249E-4</v>
      </c>
      <c r="AF98" s="3">
        <f t="shared" si="12"/>
        <v>3.1865806199067527E-4</v>
      </c>
      <c r="AG98" s="3">
        <f t="shared" si="18"/>
        <v>4.3143454005630172E-5</v>
      </c>
      <c r="AH98">
        <f t="shared" si="13"/>
        <v>4.8000000000000001E-5</v>
      </c>
    </row>
    <row r="99" spans="1:34" x14ac:dyDescent="0.2">
      <c r="A99">
        <v>456</v>
      </c>
      <c r="B99">
        <f>'Source Spectra'!AF100</f>
        <v>5.0243679999999999E-2</v>
      </c>
      <c r="C99">
        <f>'Source Spectra'!AJ80</f>
        <v>0.52400000000000002</v>
      </c>
      <c r="D99">
        <f t="shared" si="14"/>
        <v>0.47662436800000002</v>
      </c>
      <c r="E99">
        <f>D99/MAX(D:D)</f>
        <v>0.50298054875474885</v>
      </c>
      <c r="F99">
        <f>'Interpolated Spectra - 1nm'!K99</f>
        <v>2055.5</v>
      </c>
      <c r="G99">
        <f>'Interpolated Spectra - 1nm'!AE99</f>
        <v>77.871848535781027</v>
      </c>
      <c r="H99">
        <f>'Interpolated Spectra - 1nm'!F99</f>
        <v>6.1193392439044841E-2</v>
      </c>
      <c r="I99">
        <f>'Interpolated Spectra - 1nm'!AU99</f>
        <v>0.22887201889731751</v>
      </c>
      <c r="J99">
        <f>'Interpolated Spectra - 1nm'!P99</f>
        <v>10170.527956529195</v>
      </c>
      <c r="K99">
        <f>'Interpolated Spectra - 1nm'!U99</f>
        <v>1.787481631160015</v>
      </c>
      <c r="L99">
        <f>'Interpolated Spectra - 1nm'!Z99</f>
        <v>1.6997192102266832</v>
      </c>
      <c r="M99">
        <f>'Interpolated Spectra - 1nm'!AP99</f>
        <v>12.442058588722578</v>
      </c>
      <c r="N99">
        <v>1E-3</v>
      </c>
      <c r="O99">
        <f t="shared" si="19"/>
        <v>-4.909836241303192</v>
      </c>
      <c r="P99">
        <f t="shared" si="4"/>
        <v>125.78301815845667</v>
      </c>
      <c r="Q99">
        <f t="shared" si="15"/>
        <v>7.6970895923379423</v>
      </c>
      <c r="S99">
        <f t="shared" si="5"/>
        <v>13.758406259697001</v>
      </c>
      <c r="T99">
        <f t="shared" si="6"/>
        <v>13.082891042932669</v>
      </c>
      <c r="U99">
        <f t="shared" si="7"/>
        <v>224.83483447010792</v>
      </c>
      <c r="V99">
        <f t="shared" si="8"/>
        <v>213.79581228422052</v>
      </c>
      <c r="AA99" s="23">
        <f t="shared" si="16"/>
        <v>9.2306217903648626E-4</v>
      </c>
      <c r="AB99" s="3">
        <f t="shared" si="17"/>
        <v>6.6639934800841519E-4</v>
      </c>
      <c r="AC99">
        <f t="shared" si="9"/>
        <v>1.1911765935820524E-3</v>
      </c>
      <c r="AD99" s="3">
        <f t="shared" si="10"/>
        <v>3.348235559354345E-5</v>
      </c>
      <c r="AE99" s="3">
        <f t="shared" si="11"/>
        <v>3.4919325835640959E-4</v>
      </c>
      <c r="AF99" s="3">
        <f t="shared" si="12"/>
        <v>3.3518590975107953E-4</v>
      </c>
      <c r="AG99" s="3">
        <f t="shared" si="18"/>
        <v>4.6378040743611923E-5</v>
      </c>
      <c r="AH99">
        <f t="shared" si="13"/>
        <v>5.024368E-5</v>
      </c>
    </row>
    <row r="100" spans="1:34" x14ac:dyDescent="0.2">
      <c r="A100">
        <v>457</v>
      </c>
      <c r="B100">
        <f>'Source Spectra'!AF101</f>
        <v>5.2573040000000001E-2</v>
      </c>
      <c r="C100">
        <f>'Source Spectra'!AJ81</f>
        <v>0.53500000000000003</v>
      </c>
      <c r="D100">
        <f t="shared" si="14"/>
        <v>0.48675730400000006</v>
      </c>
      <c r="E100">
        <f>D100/MAX(D:D)</f>
        <v>0.51367381173490934</v>
      </c>
      <c r="F100">
        <f>'Interpolated Spectra - 1nm'!K100</f>
        <v>2088.5</v>
      </c>
      <c r="G100">
        <f>'Interpolated Spectra - 1nm'!AE100</f>
        <v>78.97873415508657</v>
      </c>
      <c r="H100">
        <f>'Interpolated Spectra - 1nm'!F100</f>
        <v>6.1345233279125812E-2</v>
      </c>
      <c r="I100">
        <f>'Interpolated Spectra - 1nm'!AU100</f>
        <v>0.22907654834744914</v>
      </c>
      <c r="J100">
        <f>'Interpolated Spectra - 1nm'!P100</f>
        <v>10243.858457065386</v>
      </c>
      <c r="K100">
        <f>'Interpolated Spectra - 1nm'!U100</f>
        <v>1.8003695484119473</v>
      </c>
      <c r="L100">
        <f>'Interpolated Spectra - 1nm'!Z100</f>
        <v>1.7122875658718253</v>
      </c>
      <c r="M100">
        <f>'Interpolated Spectra - 1nm'!AP100</f>
        <v>12.522923558194005</v>
      </c>
      <c r="N100">
        <v>1E-3</v>
      </c>
      <c r="O100">
        <f t="shared" si="19"/>
        <v>-4.8924390338537167</v>
      </c>
      <c r="P100">
        <f t="shared" si="4"/>
        <v>128.11951970345424</v>
      </c>
      <c r="Q100">
        <f t="shared" si="15"/>
        <v>7.8595218238179561</v>
      </c>
      <c r="S100">
        <f t="shared" si="5"/>
        <v>14.150043756680978</v>
      </c>
      <c r="T100">
        <f t="shared" si="6"/>
        <v>13.457761492621737</v>
      </c>
      <c r="U100">
        <f t="shared" si="7"/>
        <v>230.66248183126351</v>
      </c>
      <c r="V100">
        <f t="shared" si="8"/>
        <v>219.37746053369503</v>
      </c>
      <c r="AA100" s="23">
        <f t="shared" si="16"/>
        <v>9.4020866064444539E-4</v>
      </c>
      <c r="AB100" s="3">
        <f t="shared" si="17"/>
        <v>6.8046242105119028E-4</v>
      </c>
      <c r="AC100">
        <f t="shared" si="9"/>
        <v>1.2250838216992317E-3</v>
      </c>
      <c r="AD100" s="3">
        <f t="shared" si="10"/>
        <v>3.5773978080421069E-5</v>
      </c>
      <c r="AE100" s="3">
        <f t="shared" si="11"/>
        <v>3.6404739526238683E-4</v>
      </c>
      <c r="AF100" s="3">
        <f t="shared" si="12"/>
        <v>3.4953572556372975E-4</v>
      </c>
      <c r="AG100" s="3">
        <f t="shared" si="18"/>
        <v>4.9429627524406852E-5</v>
      </c>
      <c r="AH100">
        <f t="shared" si="13"/>
        <v>5.2573040000000002E-5</v>
      </c>
    </row>
    <row r="101" spans="1:34" x14ac:dyDescent="0.2">
      <c r="A101">
        <v>458</v>
      </c>
      <c r="B101">
        <f>'Source Spectra'!AF102</f>
        <v>5.4980559999999998E-2</v>
      </c>
      <c r="C101">
        <f>'Source Spectra'!AJ82</f>
        <v>0.54600000000000004</v>
      </c>
      <c r="D101">
        <f t="shared" si="14"/>
        <v>0.49689805600000003</v>
      </c>
      <c r="E101">
        <f>D101/MAX(D:D)</f>
        <v>0.52437532292106381</v>
      </c>
      <c r="F101">
        <f>'Interpolated Spectra - 1nm'!K101</f>
        <v>2035.5</v>
      </c>
      <c r="G101">
        <f>'Interpolated Spectra - 1nm'!AE101</f>
        <v>80.085619774392114</v>
      </c>
      <c r="H101">
        <f>'Interpolated Spectra - 1nm'!F101</f>
        <v>6.1497074119206775E-2</v>
      </c>
      <c r="I101">
        <f>'Interpolated Spectra - 1nm'!AU101</f>
        <v>0.22928107779758081</v>
      </c>
      <c r="J101">
        <f>'Interpolated Spectra - 1nm'!P101</f>
        <v>10317.188957601578</v>
      </c>
      <c r="K101">
        <f>'Interpolated Spectra - 1nm'!U101</f>
        <v>1.8132574656638798</v>
      </c>
      <c r="L101">
        <f>'Interpolated Spectra - 1nm'!Z101</f>
        <v>1.7248559215169674</v>
      </c>
      <c r="M101">
        <f>'Interpolated Spectra - 1nm'!AP101</f>
        <v>12.603788527665436</v>
      </c>
      <c r="N101">
        <v>1E-3</v>
      </c>
      <c r="O101">
        <f t="shared" si="19"/>
        <v>-4.8752891313504838</v>
      </c>
      <c r="P101">
        <f t="shared" si="4"/>
        <v>125.1772943696454</v>
      </c>
      <c r="Q101">
        <f t="shared" si="15"/>
        <v>7.6980373498918482</v>
      </c>
      <c r="S101">
        <f t="shared" si="5"/>
        <v>13.958523695650783</v>
      </c>
      <c r="T101">
        <f t="shared" si="6"/>
        <v>13.278005307019738</v>
      </c>
      <c r="U101">
        <f t="shared" si="7"/>
        <v>226.97866354736465</v>
      </c>
      <c r="V101">
        <f t="shared" si="8"/>
        <v>215.91279743295541</v>
      </c>
      <c r="AA101" s="23">
        <f t="shared" si="16"/>
        <v>9.1861705815625731E-4</v>
      </c>
      <c r="AB101" s="3">
        <f t="shared" si="17"/>
        <v>6.6648140305122273E-4</v>
      </c>
      <c r="AC101">
        <f t="shared" si="9"/>
        <v>1.2085023798087669E-3</v>
      </c>
      <c r="AD101" s="3">
        <f t="shared" si="10"/>
        <v>3.664352076934193E-5</v>
      </c>
      <c r="AE101" s="3">
        <f t="shared" si="11"/>
        <v>3.6389884606596764E-4</v>
      </c>
      <c r="AF101" s="3">
        <f t="shared" si="12"/>
        <v>3.4948640094586861E-4</v>
      </c>
      <c r="AG101" s="3">
        <f t="shared" si="18"/>
        <v>5.050608028298359E-5</v>
      </c>
      <c r="AH101">
        <f t="shared" si="13"/>
        <v>5.4980559999999997E-5</v>
      </c>
    </row>
    <row r="102" spans="1:34" x14ac:dyDescent="0.2">
      <c r="A102">
        <v>459</v>
      </c>
      <c r="B102">
        <f>'Source Spectra'!AF103</f>
        <v>5.7458719999999998E-2</v>
      </c>
      <c r="C102">
        <f>'Source Spectra'!AJ83</f>
        <v>0.55700000000000005</v>
      </c>
      <c r="D102">
        <f t="shared" si="14"/>
        <v>0.50704587200000006</v>
      </c>
      <c r="E102">
        <f>D102/MAX(D:D)</f>
        <v>0.53508428872942182</v>
      </c>
      <c r="F102">
        <f>'Interpolated Spectra - 1nm'!K102</f>
        <v>1990</v>
      </c>
      <c r="G102">
        <f>'Interpolated Spectra - 1nm'!AE102</f>
        <v>81.192505393697644</v>
      </c>
      <c r="H102">
        <f>'Interpolated Spectra - 1nm'!F102</f>
        <v>6.1648914959287746E-2</v>
      </c>
      <c r="I102">
        <f>'Interpolated Spectra - 1nm'!AU102</f>
        <v>0.22948526100436295</v>
      </c>
      <c r="J102">
        <f>'Interpolated Spectra - 1nm'!P102</f>
        <v>10390.519458137771</v>
      </c>
      <c r="K102">
        <f>'Interpolated Spectra - 1nm'!U102</f>
        <v>1.8261453829158121</v>
      </c>
      <c r="L102">
        <f>'Interpolated Spectra - 1nm'!Z102</f>
        <v>1.7374242771621093</v>
      </c>
      <c r="M102">
        <f>'Interpolated Spectra - 1nm'!AP102</f>
        <v>12.684653497136864</v>
      </c>
      <c r="N102">
        <v>1E-3</v>
      </c>
      <c r="O102">
        <f t="shared" si="19"/>
        <v>-4.8583812977716736</v>
      </c>
      <c r="P102">
        <f t="shared" si="4"/>
        <v>122.68134076898261</v>
      </c>
      <c r="Q102">
        <f t="shared" si="15"/>
        <v>7.5631715441584095</v>
      </c>
      <c r="S102">
        <f t="shared" si="5"/>
        <v>13.811450795565133</v>
      </c>
      <c r="T102">
        <f t="shared" si="6"/>
        <v>13.140437853162458</v>
      </c>
      <c r="U102">
        <f t="shared" si="7"/>
        <v>224.03396401519896</v>
      </c>
      <c r="V102">
        <f t="shared" si="8"/>
        <v>213.14953980682802</v>
      </c>
      <c r="AA102" s="23">
        <f t="shared" si="16"/>
        <v>9.0030043320057874E-4</v>
      </c>
      <c r="AB102" s="3">
        <f t="shared" si="17"/>
        <v>6.5480497861426952E-4</v>
      </c>
      <c r="AC102">
        <f t="shared" si="9"/>
        <v>1.1957690884067354E-3</v>
      </c>
      <c r="AD102" s="3">
        <f t="shared" si="10"/>
        <v>3.7624255920803298E-5</v>
      </c>
      <c r="AE102" s="3">
        <f t="shared" si="11"/>
        <v>3.6472637308814816E-4</v>
      </c>
      <c r="AF102" s="3">
        <f t="shared" si="12"/>
        <v>3.5037585623830069E-4</v>
      </c>
      <c r="AG102" s="3">
        <f t="shared" si="18"/>
        <v>5.1730110507150754E-5</v>
      </c>
      <c r="AH102">
        <f t="shared" si="13"/>
        <v>5.7458720000000001E-5</v>
      </c>
    </row>
    <row r="103" spans="1:34" x14ac:dyDescent="0.2">
      <c r="A103">
        <v>460</v>
      </c>
      <c r="B103">
        <f>'Source Spectra'!AF104</f>
        <v>0.06</v>
      </c>
      <c r="C103">
        <f>'Source Spectra'!AJ84</f>
        <v>0.56699999999999995</v>
      </c>
      <c r="D103">
        <f t="shared" si="14"/>
        <v>0.51629999999999998</v>
      </c>
      <c r="E103">
        <f>D103/MAX(D:D)</f>
        <v>0.54485014774166318</v>
      </c>
      <c r="F103">
        <f>'Interpolated Spectra - 1nm'!K103</f>
        <v>2024.5</v>
      </c>
      <c r="G103">
        <f>'Interpolated Spectra - 1nm'!AE103</f>
        <v>82.299391013003188</v>
      </c>
      <c r="H103">
        <f>'Interpolated Spectra - 1nm'!F103</f>
        <v>6.1800755799368716E-2</v>
      </c>
      <c r="I103">
        <f>'Interpolated Spectra - 1nm'!AU103</f>
        <v>0.2296554157569935</v>
      </c>
      <c r="J103">
        <f>'Interpolated Spectra - 1nm'!P103</f>
        <v>10463.849958673964</v>
      </c>
      <c r="K103">
        <f>'Interpolated Spectra - 1nm'!U103</f>
        <v>1.8390333001677446</v>
      </c>
      <c r="L103">
        <f>'Interpolated Spectra - 1nm'!Z103</f>
        <v>1.7499926328072515</v>
      </c>
      <c r="M103">
        <f>'Interpolated Spectra - 1nm'!AP103</f>
        <v>12.765518466608295</v>
      </c>
      <c r="N103">
        <v>1E-3</v>
      </c>
      <c r="O103">
        <f t="shared" si="19"/>
        <v>-4.841710443871321</v>
      </c>
      <c r="P103">
        <f t="shared" si="4"/>
        <v>125.11563011582197</v>
      </c>
      <c r="Q103">
        <f t="shared" si="15"/>
        <v>7.732240503472056</v>
      </c>
      <c r="S103">
        <f t="shared" si="5"/>
        <v>14.219847770790919</v>
      </c>
      <c r="T103">
        <f t="shared" si="6"/>
        <v>13.531363916169932</v>
      </c>
      <c r="U103">
        <f t="shared" si="7"/>
        <v>230.09181015446694</v>
      </c>
      <c r="V103">
        <f t="shared" si="8"/>
        <v>218.95143095172554</v>
      </c>
      <c r="AA103" s="23">
        <f t="shared" si="16"/>
        <v>9.1816453331358574E-4</v>
      </c>
      <c r="AB103" s="3">
        <f t="shared" si="17"/>
        <v>6.6944264690479191E-4</v>
      </c>
      <c r="AC103">
        <f t="shared" si="9"/>
        <v>1.2311273202103496E-3</v>
      </c>
      <c r="AD103" s="3">
        <f t="shared" si="10"/>
        <v>4.0166558814287515E-5</v>
      </c>
      <c r="AE103" s="3">
        <f t="shared" si="11"/>
        <v>3.79573980795017E-4</v>
      </c>
      <c r="AF103" s="3">
        <f t="shared" si="12"/>
        <v>3.6474592507064593E-4</v>
      </c>
      <c r="AG103" s="3">
        <f t="shared" si="18"/>
        <v>5.5089871998815142E-5</v>
      </c>
      <c r="AH103">
        <f t="shared" si="13"/>
        <v>6.0000000000000002E-5</v>
      </c>
    </row>
    <row r="104" spans="1:34" x14ac:dyDescent="0.2">
      <c r="A104">
        <v>461</v>
      </c>
      <c r="B104">
        <f>'Source Spectra'!AF105</f>
        <v>6.2601970000000007E-2</v>
      </c>
      <c r="C104">
        <f>'Source Spectra'!AJ85</f>
        <v>0.57799999999999996</v>
      </c>
      <c r="D104">
        <f t="shared" si="14"/>
        <v>0.52646019700000002</v>
      </c>
      <c r="E104">
        <f>D104/MAX(D:D)</f>
        <v>0.5555721791895315</v>
      </c>
      <c r="F104">
        <f>'Interpolated Spectra - 1nm'!K104</f>
        <v>2047.5</v>
      </c>
      <c r="G104">
        <f>'Interpolated Spectra - 1nm'!AE104</f>
        <v>84.343385214797209</v>
      </c>
      <c r="H104">
        <f>'Interpolated Spectra - 1nm'!F104</f>
        <v>6.1952596639449686E-2</v>
      </c>
      <c r="I104">
        <f>'Interpolated Spectra - 1nm'!AU104</f>
        <v>0.22982557050962402</v>
      </c>
      <c r="J104">
        <f>'Interpolated Spectra - 1nm'!P104</f>
        <v>10537.180459210154</v>
      </c>
      <c r="K104">
        <f>'Interpolated Spectra - 1nm'!U104</f>
        <v>1.8519212174196769</v>
      </c>
      <c r="L104">
        <f>'Interpolated Spectra - 1nm'!Z104</f>
        <v>1.772054759358654</v>
      </c>
      <c r="M104">
        <f>'Interpolated Spectra - 1nm'!AP104</f>
        <v>12.985843169422365</v>
      </c>
      <c r="N104">
        <v>1E-3</v>
      </c>
      <c r="O104">
        <f t="shared" si="19"/>
        <v>-4.312627195464751</v>
      </c>
      <c r="P104">
        <f t="shared" si="4"/>
        <v>126.84794161927323</v>
      </c>
      <c r="Q104">
        <f t="shared" si="15"/>
        <v>7.8585593616832963</v>
      </c>
      <c r="S104">
        <f t="shared" si="5"/>
        <v>14.553432820253329</v>
      </c>
      <c r="T104">
        <f t="shared" si="6"/>
        <v>13.925797518573392</v>
      </c>
      <c r="U104">
        <f t="shared" si="7"/>
        <v>234.91239447074457</v>
      </c>
      <c r="V104">
        <f t="shared" si="8"/>
        <v>224.7814986612818</v>
      </c>
      <c r="AA104" s="23">
        <f t="shared" si="16"/>
        <v>9.3087714948830095E-4</v>
      </c>
      <c r="AB104" s="3">
        <f t="shared" si="17"/>
        <v>6.8037909291380463E-4</v>
      </c>
      <c r="AC104">
        <f t="shared" si="9"/>
        <v>1.2600084780558286E-3</v>
      </c>
      <c r="AD104" s="3">
        <f t="shared" si="10"/>
        <v>4.2593071563217216E-5</v>
      </c>
      <c r="AE104" s="3">
        <f t="shared" si="11"/>
        <v>3.9325911570417906E-4</v>
      </c>
      <c r="AF104" s="3">
        <f t="shared" si="12"/>
        <v>3.7799969532511916E-4</v>
      </c>
      <c r="AG104" s="3">
        <f t="shared" si="18"/>
        <v>5.8274743385952138E-5</v>
      </c>
      <c r="AH104">
        <f t="shared" si="13"/>
        <v>6.2601970000000006E-5</v>
      </c>
    </row>
    <row r="105" spans="1:34" x14ac:dyDescent="0.2">
      <c r="A105">
        <v>462</v>
      </c>
      <c r="B105">
        <f>'Source Spectra'!AF106</f>
        <v>6.5277520000000006E-2</v>
      </c>
      <c r="C105">
        <f>'Source Spectra'!AJ86</f>
        <v>0.58799999999999997</v>
      </c>
      <c r="D105">
        <f t="shared" si="14"/>
        <v>0.535727752</v>
      </c>
      <c r="E105">
        <f>D105/MAX(D:D)</f>
        <v>0.56535220768256644</v>
      </c>
      <c r="F105">
        <f>'Interpolated Spectra - 1nm'!K105</f>
        <v>2079.5</v>
      </c>
      <c r="G105">
        <f>'Interpolated Spectra - 1nm'!AE105</f>
        <v>84.634280447267713</v>
      </c>
      <c r="H105">
        <f>'Interpolated Spectra - 1nm'!F105</f>
        <v>6.2104437479530657E-2</v>
      </c>
      <c r="I105">
        <f>'Interpolated Spectra - 1nm'!AU105</f>
        <v>0.22999572526225456</v>
      </c>
      <c r="J105">
        <f>'Interpolated Spectra - 1nm'!P105</f>
        <v>10610.510959746347</v>
      </c>
      <c r="K105">
        <f>'Interpolated Spectra - 1nm'!U105</f>
        <v>1.8648091346716091</v>
      </c>
      <c r="L105">
        <f>'Interpolated Spectra - 1nm'!Z105</f>
        <v>1.7941168859100565</v>
      </c>
      <c r="M105">
        <f>'Interpolated Spectra - 1nm'!AP105</f>
        <v>13.206167872236435</v>
      </c>
      <c r="N105">
        <v>1E-3</v>
      </c>
      <c r="O105">
        <f t="shared" si="19"/>
        <v>-3.7908570613046408</v>
      </c>
      <c r="P105">
        <f t="shared" si="4"/>
        <v>129.146177738684</v>
      </c>
      <c r="Q105">
        <f t="shared" si="15"/>
        <v>8.0205507210924551</v>
      </c>
      <c r="S105">
        <f t="shared" si="5"/>
        <v>14.956796249790171</v>
      </c>
      <c r="T105">
        <f t="shared" si="6"/>
        <v>14.389805483010054</v>
      </c>
      <c r="U105">
        <f t="shared" si="7"/>
        <v>240.83297195502115</v>
      </c>
      <c r="V105">
        <f t="shared" si="8"/>
        <v>231.70333823171441</v>
      </c>
      <c r="AA105" s="23">
        <f t="shared" si="16"/>
        <v>9.4774281920574394E-4</v>
      </c>
      <c r="AB105" s="3">
        <f t="shared" si="17"/>
        <v>6.9440399609288679E-4</v>
      </c>
      <c r="AC105">
        <f t="shared" si="9"/>
        <v>1.2949309150664837E-3</v>
      </c>
      <c r="AD105" s="3">
        <f t="shared" si="10"/>
        <v>4.5328970743033345E-5</v>
      </c>
      <c r="AE105" s="3">
        <f t="shared" si="11"/>
        <v>4.0830954970261739E-4</v>
      </c>
      <c r="AF105" s="3">
        <f t="shared" si="12"/>
        <v>3.9258283221470979E-4</v>
      </c>
      <c r="AG105" s="3">
        <f t="shared" si="18"/>
        <v>6.1866300835559338E-5</v>
      </c>
      <c r="AH105">
        <f t="shared" si="13"/>
        <v>6.5277520000000001E-5</v>
      </c>
    </row>
    <row r="106" spans="1:34" x14ac:dyDescent="0.2">
      <c r="A106">
        <v>463</v>
      </c>
      <c r="B106">
        <f>'Source Spectra'!AF107</f>
        <v>6.8042080000000005E-2</v>
      </c>
      <c r="C106">
        <f>'Source Spectra'!AJ87</f>
        <v>0.59899999999999998</v>
      </c>
      <c r="D106">
        <f t="shared" si="14"/>
        <v>0.54590420800000006</v>
      </c>
      <c r="E106">
        <f>D106/MAX(D:D)</f>
        <v>0.57609139721401437</v>
      </c>
      <c r="F106">
        <f>'Interpolated Spectra - 1nm'!K106</f>
        <v>2072</v>
      </c>
      <c r="G106">
        <f>'Interpolated Spectra - 1nm'!AE106</f>
        <v>84.902757142900839</v>
      </c>
      <c r="H106">
        <f>'Interpolated Spectra - 1nm'!F106</f>
        <v>6.2256278319611627E-2</v>
      </c>
      <c r="I106">
        <f>'Interpolated Spectra - 1nm'!AU106</f>
        <v>0.23016588001488508</v>
      </c>
      <c r="J106">
        <f>'Interpolated Spectra - 1nm'!P106</f>
        <v>10683.84146028254</v>
      </c>
      <c r="K106">
        <f>'Interpolated Spectra - 1nm'!U106</f>
        <v>1.8776970519235416</v>
      </c>
      <c r="L106">
        <f>'Interpolated Spectra - 1nm'!Z106</f>
        <v>1.816179012461459</v>
      </c>
      <c r="M106">
        <f>'Interpolated Spectra - 1nm'!AP106</f>
        <v>13.426492575050506</v>
      </c>
      <c r="N106">
        <v>1E-3</v>
      </c>
      <c r="O106">
        <f t="shared" si="19"/>
        <v>-3.2762494566981748</v>
      </c>
      <c r="P106">
        <f t="shared" si="4"/>
        <v>128.99500867823528</v>
      </c>
      <c r="Q106">
        <f t="shared" si="15"/>
        <v>8.030749162112933</v>
      </c>
      <c r="S106">
        <f t="shared" si="5"/>
        <v>15.079314026436906</v>
      </c>
      <c r="T106">
        <f t="shared" si="6"/>
        <v>14.585278082571955</v>
      </c>
      <c r="U106">
        <f t="shared" si="7"/>
        <v>242.21354750797406</v>
      </c>
      <c r="V106">
        <f t="shared" si="8"/>
        <v>234.27802747369469</v>
      </c>
      <c r="AA106" s="23">
        <f t="shared" si="16"/>
        <v>9.4663346084891936E-4</v>
      </c>
      <c r="AB106" s="3">
        <f t="shared" si="17"/>
        <v>6.9528695768053853E-4</v>
      </c>
      <c r="AC106">
        <f t="shared" si="9"/>
        <v>1.3055382706776354E-3</v>
      </c>
      <c r="AD106" s="3">
        <f t="shared" si="10"/>
        <v>4.7308770797455819E-5</v>
      </c>
      <c r="AE106" s="3">
        <f t="shared" si="11"/>
        <v>4.1647688765064254E-4</v>
      </c>
      <c r="AF106" s="3">
        <f t="shared" si="12"/>
        <v>4.005488349148627E-4</v>
      </c>
      <c r="AG106" s="3">
        <f t="shared" si="18"/>
        <v>6.4410909673759037E-5</v>
      </c>
      <c r="AH106">
        <f t="shared" si="13"/>
        <v>6.8042080000000002E-5</v>
      </c>
    </row>
    <row r="107" spans="1:34" x14ac:dyDescent="0.2">
      <c r="A107">
        <v>464</v>
      </c>
      <c r="B107">
        <f>'Source Spectra'!AF108</f>
        <v>7.0911089999999996E-2</v>
      </c>
      <c r="C107">
        <f>'Source Spectra'!AJ88</f>
        <v>0.61</v>
      </c>
      <c r="D107">
        <f t="shared" si="14"/>
        <v>0.55609110900000003</v>
      </c>
      <c r="E107">
        <f>D107/MAX(D:D)</f>
        <v>0.58684160932883078</v>
      </c>
      <c r="F107">
        <f>'Interpolated Spectra - 1nm'!K107</f>
        <v>2008</v>
      </c>
      <c r="G107">
        <f>'Interpolated Spectra - 1nm'!AE107</f>
        <v>85.171233838533951</v>
      </c>
      <c r="H107">
        <f>'Interpolated Spectra - 1nm'!F107</f>
        <v>6.2408119159692597E-2</v>
      </c>
      <c r="I107">
        <f>'Interpolated Spectra - 1nm'!AU107</f>
        <v>0.2303360347675156</v>
      </c>
      <c r="J107">
        <f>'Interpolated Spectra - 1nm'!P107</f>
        <v>10757.17196081873</v>
      </c>
      <c r="K107">
        <f>'Interpolated Spectra - 1nm'!U107</f>
        <v>1.8905849691754739</v>
      </c>
      <c r="L107">
        <f>'Interpolated Spectra - 1nm'!Z107</f>
        <v>1.8382411390128615</v>
      </c>
      <c r="M107">
        <f>'Interpolated Spectra - 1nm'!AP107</f>
        <v>13.646817277864576</v>
      </c>
      <c r="N107">
        <v>1E-3</v>
      </c>
      <c r="O107">
        <f t="shared" si="19"/>
        <v>-2.768657903032032</v>
      </c>
      <c r="P107">
        <f t="shared" si="4"/>
        <v>125.31550327266274</v>
      </c>
      <c r="Q107">
        <f t="shared" si="15"/>
        <v>7.8207048607971839</v>
      </c>
      <c r="S107">
        <f t="shared" si="5"/>
        <v>14.785707058180723</v>
      </c>
      <c r="T107">
        <f t="shared" si="6"/>
        <v>14.376341411195238</v>
      </c>
      <c r="U107">
        <f t="shared" si="7"/>
        <v>236.91960689195608</v>
      </c>
      <c r="V107">
        <f t="shared" si="8"/>
        <v>230.36011347190953</v>
      </c>
      <c r="AA107" s="23">
        <f t="shared" si="16"/>
        <v>9.1963130803711737E-4</v>
      </c>
      <c r="AB107" s="3">
        <f t="shared" si="17"/>
        <v>6.7710172236912496E-4</v>
      </c>
      <c r="AC107">
        <f t="shared" si="9"/>
        <v>1.2801183389138924E-3</v>
      </c>
      <c r="AD107" s="3">
        <f t="shared" si="10"/>
        <v>4.8014021174072029E-5</v>
      </c>
      <c r="AE107" s="3">
        <f t="shared" si="11"/>
        <v>4.130320506451662E-4</v>
      </c>
      <c r="AF107" s="3">
        <f t="shared" si="12"/>
        <v>3.973514644344205E-4</v>
      </c>
      <c r="AG107" s="3">
        <f t="shared" si="18"/>
        <v>6.521205845103775E-5</v>
      </c>
      <c r="AH107">
        <f t="shared" si="13"/>
        <v>7.0911089999999992E-5</v>
      </c>
    </row>
    <row r="108" spans="1:34" x14ac:dyDescent="0.2">
      <c r="A108">
        <v>465</v>
      </c>
      <c r="B108">
        <f>'Source Spectra'!AF109</f>
        <v>7.3899999999999993E-2</v>
      </c>
      <c r="C108">
        <f>'Source Spectra'!AJ89</f>
        <v>0.62</v>
      </c>
      <c r="D108">
        <f t="shared" si="14"/>
        <v>0.56539000000000006</v>
      </c>
      <c r="E108">
        <f>D108/MAX(D:D)</f>
        <v>0.59665470662726894</v>
      </c>
      <c r="F108">
        <f>'Interpolated Spectra - 1nm'!K108</f>
        <v>2009</v>
      </c>
      <c r="G108">
        <f>'Interpolated Spectra - 1nm'!AE108</f>
        <v>85.439710534167077</v>
      </c>
      <c r="H108">
        <f>'Interpolated Spectra - 1nm'!F108</f>
        <v>6.2559959999773568E-2</v>
      </c>
      <c r="I108">
        <f>'Interpolated Spectra - 1nm'!AU108</f>
        <v>0.23050618952014615</v>
      </c>
      <c r="J108">
        <f>'Interpolated Spectra - 1nm'!P108</f>
        <v>10830.502461354923</v>
      </c>
      <c r="K108">
        <f>'Interpolated Spectra - 1nm'!U108</f>
        <v>1.9034728864274064</v>
      </c>
      <c r="L108">
        <f>'Interpolated Spectra - 1nm'!Z108</f>
        <v>1.860303265564264</v>
      </c>
      <c r="M108">
        <f>'Interpolated Spectra - 1nm'!AP108</f>
        <v>13.867141980678646</v>
      </c>
      <c r="N108">
        <v>1E-3</v>
      </c>
      <c r="O108">
        <f t="shared" si="19"/>
        <v>-2.2679398887665134</v>
      </c>
      <c r="P108">
        <f t="shared" si="4"/>
        <v>125.6829596395451</v>
      </c>
      <c r="Q108">
        <f t="shared" si="15"/>
        <v>7.8627209277030978</v>
      </c>
      <c r="S108">
        <f t="shared" si="5"/>
        <v>14.96647609942819</v>
      </c>
      <c r="T108">
        <f t="shared" si="6"/>
        <v>14.627045418026551</v>
      </c>
      <c r="U108">
        <f t="shared" si="7"/>
        <v>239.23410595982415</v>
      </c>
      <c r="V108">
        <f t="shared" si="8"/>
        <v>233.80842024322735</v>
      </c>
      <c r="AA108" s="23">
        <f t="shared" si="16"/>
        <v>9.2232789681103257E-4</v>
      </c>
      <c r="AB108" s="3">
        <f t="shared" si="17"/>
        <v>6.8073939336880398E-4</v>
      </c>
      <c r="AC108">
        <f t="shared" si="9"/>
        <v>1.2957689780005589E-3</v>
      </c>
      <c r="AD108" s="3">
        <f t="shared" si="10"/>
        <v>5.0306641169954609E-5</v>
      </c>
      <c r="AE108" s="3">
        <f t="shared" si="11"/>
        <v>4.2205842388865844E-4</v>
      </c>
      <c r="AF108" s="3">
        <f t="shared" si="12"/>
        <v>4.0616636304008878E-4</v>
      </c>
      <c r="AG108" s="3">
        <f t="shared" si="18"/>
        <v>6.8160031574335307E-5</v>
      </c>
      <c r="AH108">
        <f t="shared" si="13"/>
        <v>7.3899999999999994E-5</v>
      </c>
    </row>
    <row r="109" spans="1:34" x14ac:dyDescent="0.2">
      <c r="A109">
        <v>466</v>
      </c>
      <c r="B109">
        <f>'Source Spectra'!AF110</f>
        <v>7.7016000000000001E-2</v>
      </c>
      <c r="C109">
        <f>'Source Spectra'!AJ90</f>
        <v>0.63100000000000001</v>
      </c>
      <c r="D109">
        <f t="shared" si="14"/>
        <v>0.57560160000000005</v>
      </c>
      <c r="E109">
        <f>D109/MAX(D:D)</f>
        <v>0.60743098353735758</v>
      </c>
      <c r="F109">
        <f>'Interpolated Spectra - 1nm'!K109</f>
        <v>1981.5</v>
      </c>
      <c r="G109">
        <f>'Interpolated Spectra - 1nm'!AE109</f>
        <v>85.708187229800203</v>
      </c>
      <c r="H109">
        <f>'Interpolated Spectra - 1nm'!F109</f>
        <v>6.2711800839854531E-2</v>
      </c>
      <c r="I109">
        <f>'Interpolated Spectra - 1nm'!AU109</f>
        <v>0.23067634427277667</v>
      </c>
      <c r="J109">
        <f>'Interpolated Spectra - 1nm'!P109</f>
        <v>10903.832961891116</v>
      </c>
      <c r="K109">
        <f>'Interpolated Spectra - 1nm'!U109</f>
        <v>1.9163608036793387</v>
      </c>
      <c r="L109">
        <f>'Interpolated Spectra - 1nm'!Z109</f>
        <v>1.8823653921156662</v>
      </c>
      <c r="M109">
        <f>'Interpolated Spectra - 1nm'!AP109</f>
        <v>14.087466683492718</v>
      </c>
      <c r="N109">
        <v>1E-3</v>
      </c>
      <c r="O109">
        <f t="shared" si="19"/>
        <v>-1.7739567360385684</v>
      </c>
      <c r="P109">
        <f t="shared" si="4"/>
        <v>124.26343336417176</v>
      </c>
      <c r="Q109">
        <f t="shared" si="15"/>
        <v>7.7927836848104741</v>
      </c>
      <c r="S109">
        <f t="shared" si="5"/>
        <v>14.933785205122639</v>
      </c>
      <c r="T109">
        <f t="shared" si="6"/>
        <v>14.668866316530835</v>
      </c>
      <c r="U109">
        <f t="shared" si="7"/>
        <v>238.13357302971815</v>
      </c>
      <c r="V109">
        <f t="shared" si="8"/>
        <v>233.90918647018813</v>
      </c>
      <c r="AA109" s="23">
        <f t="shared" si="16"/>
        <v>9.1191066373673163E-4</v>
      </c>
      <c r="AB109" s="3">
        <f t="shared" si="17"/>
        <v>6.7468436016358509E-4</v>
      </c>
      <c r="AC109">
        <f t="shared" si="9"/>
        <v>1.2929386626729684E-3</v>
      </c>
      <c r="AD109" s="3">
        <f t="shared" si="10"/>
        <v>5.196149068235867E-5</v>
      </c>
      <c r="AE109" s="3">
        <f t="shared" si="11"/>
        <v>4.2572583126322222E-4</v>
      </c>
      <c r="AF109" s="3">
        <f t="shared" si="12"/>
        <v>4.098241844714393E-4</v>
      </c>
      <c r="AG109" s="3">
        <f t="shared" si="18"/>
        <v>7.0231711678348129E-5</v>
      </c>
      <c r="AH109">
        <f t="shared" si="13"/>
        <v>7.7016000000000009E-5</v>
      </c>
    </row>
    <row r="110" spans="1:34" x14ac:dyDescent="0.2">
      <c r="A110">
        <v>467</v>
      </c>
      <c r="B110">
        <f>'Source Spectra'!AF111</f>
        <v>8.0266400000000002E-2</v>
      </c>
      <c r="C110">
        <f>'Source Spectra'!AJ91</f>
        <v>0.64200000000000002</v>
      </c>
      <c r="D110">
        <f t="shared" si="14"/>
        <v>0.58582663999999995</v>
      </c>
      <c r="E110">
        <f>D110/MAX(D:D)</f>
        <v>0.6182214436471084</v>
      </c>
      <c r="F110">
        <f>'Interpolated Spectra - 1nm'!K110</f>
        <v>1968</v>
      </c>
      <c r="G110">
        <f>'Interpolated Spectra - 1nm'!AE110</f>
        <v>85.976663925433314</v>
      </c>
      <c r="H110">
        <f>'Interpolated Spectra - 1nm'!F110</f>
        <v>6.2863641679935509E-2</v>
      </c>
      <c r="I110">
        <f>'Interpolated Spectra - 1nm'!AU110</f>
        <v>0.23084649902540721</v>
      </c>
      <c r="J110">
        <f>'Interpolated Spectra - 1nm'!P110</f>
        <v>10976.386220746712</v>
      </c>
      <c r="K110">
        <f>'Interpolated Spectra - 1nm'!U110</f>
        <v>1.9291121198390784</v>
      </c>
      <c r="L110">
        <f>'Interpolated Spectra - 1nm'!Z110</f>
        <v>1.9044275186670687</v>
      </c>
      <c r="M110">
        <f>'Interpolated Spectra - 1nm'!AP110</f>
        <v>14.307791386306787</v>
      </c>
      <c r="N110">
        <v>1E-3</v>
      </c>
      <c r="O110">
        <f t="shared" si="19"/>
        <v>-1.2795835409540002</v>
      </c>
      <c r="P110">
        <f t="shared" si="4"/>
        <v>123.71564682611309</v>
      </c>
      <c r="Q110">
        <f t="shared" si="15"/>
        <v>7.7772160922782234</v>
      </c>
      <c r="S110">
        <f t="shared" si="5"/>
        <v>15.003121822221438</v>
      </c>
      <c r="T110">
        <f t="shared" si="6"/>
        <v>14.811144344755014</v>
      </c>
      <c r="U110">
        <f t="shared" si="7"/>
        <v>238.66135370598576</v>
      </c>
      <c r="V110">
        <f t="shared" si="8"/>
        <v>235.60748230534597</v>
      </c>
      <c r="AA110" s="23">
        <f t="shared" si="16"/>
        <v>9.0789071698342419E-4</v>
      </c>
      <c r="AB110" s="3">
        <f t="shared" si="17"/>
        <v>6.7333654767042157E-4</v>
      </c>
      <c r="AC110">
        <f t="shared" si="9"/>
        <v>1.2989416948416136E-3</v>
      </c>
      <c r="AD110" s="3">
        <f t="shared" si="10"/>
        <v>5.4046300669933128E-5</v>
      </c>
      <c r="AE110" s="3">
        <f t="shared" si="11"/>
        <v>4.3228206360441067E-4</v>
      </c>
      <c r="AF110" s="3">
        <f t="shared" si="12"/>
        <v>4.1627109256116805E-4</v>
      </c>
      <c r="AG110" s="3">
        <f t="shared" si="18"/>
        <v>7.2873119445678315E-5</v>
      </c>
      <c r="AH110">
        <f t="shared" si="13"/>
        <v>8.0266400000000008E-5</v>
      </c>
    </row>
    <row r="111" spans="1:34" x14ac:dyDescent="0.2">
      <c r="A111">
        <v>468</v>
      </c>
      <c r="B111">
        <f>'Source Spectra'!AF112</f>
        <v>8.36668E-2</v>
      </c>
      <c r="C111">
        <f>'Source Spectra'!AJ92</f>
        <v>0.65300000000000002</v>
      </c>
      <c r="D111">
        <f t="shared" si="14"/>
        <v>0.59606667999999996</v>
      </c>
      <c r="E111">
        <f>D111/MAX(D:D)</f>
        <v>0.62902773322076821</v>
      </c>
      <c r="F111">
        <f>'Interpolated Spectra - 1nm'!K111</f>
        <v>2004.5</v>
      </c>
      <c r="G111">
        <f>'Interpolated Spectra - 1nm'!AE111</f>
        <v>86.24514062106644</v>
      </c>
      <c r="H111">
        <f>'Interpolated Spectra - 1nm'!F111</f>
        <v>6.3015482520016472E-2</v>
      </c>
      <c r="I111">
        <f>'Interpolated Spectra - 1nm'!AU111</f>
        <v>0.23101665377803773</v>
      </c>
      <c r="J111">
        <f>'Interpolated Spectra - 1nm'!P111</f>
        <v>11048.939479602306</v>
      </c>
      <c r="K111">
        <f>'Interpolated Spectra - 1nm'!U111</f>
        <v>1.9418634359988178</v>
      </c>
      <c r="L111">
        <f>'Interpolated Spectra - 1nm'!Z111</f>
        <v>1.9264896452184712</v>
      </c>
      <c r="M111">
        <f>'Interpolated Spectra - 1nm'!AP111</f>
        <v>14.528116089120857</v>
      </c>
      <c r="N111">
        <v>1E-3</v>
      </c>
      <c r="O111">
        <f t="shared" si="19"/>
        <v>-0.7917029846354231</v>
      </c>
      <c r="P111">
        <f t="shared" si="4"/>
        <v>126.31453471137301</v>
      </c>
      <c r="Q111">
        <f t="shared" si="15"/>
        <v>7.9597713541285398</v>
      </c>
      <c r="S111">
        <f t="shared" si="5"/>
        <v>15.456788951493008</v>
      </c>
      <c r="T111">
        <f t="shared" si="6"/>
        <v>15.33441709203524</v>
      </c>
      <c r="U111">
        <f t="shared" si="7"/>
        <v>245.28557639121874</v>
      </c>
      <c r="V111">
        <f t="shared" si="8"/>
        <v>243.34364316204926</v>
      </c>
      <c r="AA111" s="23">
        <f t="shared" si="16"/>
        <v>9.2696272805106662E-4</v>
      </c>
      <c r="AB111" s="3">
        <f t="shared" si="17"/>
        <v>6.8914183433275392E-4</v>
      </c>
      <c r="AC111">
        <f t="shared" si="9"/>
        <v>1.3382193303079295E-3</v>
      </c>
      <c r="AD111" s="3">
        <f t="shared" si="10"/>
        <v>5.7658292024751653E-5</v>
      </c>
      <c r="AE111" s="3">
        <f t="shared" si="11"/>
        <v>4.5000961781928832E-4</v>
      </c>
      <c r="AF111" s="3">
        <f t="shared" si="12"/>
        <v>4.3348932591793436E-4</v>
      </c>
      <c r="AG111" s="3">
        <f t="shared" si="18"/>
        <v>7.7556005175302977E-5</v>
      </c>
      <c r="AH111">
        <f t="shared" si="13"/>
        <v>8.3666799999999997E-5</v>
      </c>
    </row>
    <row r="112" spans="1:34" x14ac:dyDescent="0.2">
      <c r="A112">
        <v>469</v>
      </c>
      <c r="B112">
        <f>'Source Spectra'!AF113</f>
        <v>8.7232799999999999E-2</v>
      </c>
      <c r="C112">
        <f>'Source Spectra'!AJ93</f>
        <v>0.66400000000000003</v>
      </c>
      <c r="D112">
        <f t="shared" si="14"/>
        <v>0.60632328000000002</v>
      </c>
      <c r="E112">
        <f>D112/MAX(D:D)</f>
        <v>0.63985149852258338</v>
      </c>
      <c r="F112">
        <f>'Interpolated Spectra - 1nm'!K112</f>
        <v>1992</v>
      </c>
      <c r="G112">
        <f>'Interpolated Spectra - 1nm'!AE112</f>
        <v>89.154560281504956</v>
      </c>
      <c r="H112">
        <f>'Interpolated Spectra - 1nm'!F112</f>
        <v>6.3167323360097435E-2</v>
      </c>
      <c r="I112">
        <f>'Interpolated Spectra - 1nm'!AU112</f>
        <v>0.23118680853066825</v>
      </c>
      <c r="J112">
        <f>'Interpolated Spectra - 1nm'!P112</f>
        <v>11121.492738457902</v>
      </c>
      <c r="K112">
        <f>'Interpolated Spectra - 1nm'!U112</f>
        <v>1.9546147521585575</v>
      </c>
      <c r="L112">
        <f>'Interpolated Spectra - 1nm'!Z112</f>
        <v>1.9485517717698737</v>
      </c>
      <c r="M112">
        <f>'Interpolated Spectra - 1nm'!AP112</f>
        <v>14.748440791934929</v>
      </c>
      <c r="N112">
        <v>1E-3</v>
      </c>
      <c r="O112">
        <f t="shared" si="19"/>
        <v>-0.31018799904115207</v>
      </c>
      <c r="P112">
        <f t="shared" si="4"/>
        <v>125.82930813331409</v>
      </c>
      <c r="Q112">
        <f t="shared" si="15"/>
        <v>7.9483005950343895</v>
      </c>
      <c r="S112">
        <f t="shared" si="5"/>
        <v>15.535865597644859</v>
      </c>
      <c r="T112">
        <f t="shared" si="6"/>
        <v>15.487675207013801</v>
      </c>
      <c r="U112">
        <f t="shared" si="7"/>
        <v>245.94782193128049</v>
      </c>
      <c r="V112">
        <f t="shared" si="8"/>
        <v>245.18492130374653</v>
      </c>
      <c r="AA112" s="23">
        <f t="shared" si="16"/>
        <v>9.2340187930513144E-4</v>
      </c>
      <c r="AB112" s="3">
        <f t="shared" si="17"/>
        <v>6.8814871787103147E-4</v>
      </c>
      <c r="AC112">
        <f t="shared" si="9"/>
        <v>1.3450656356297152E-3</v>
      </c>
      <c r="AD112" s="3">
        <f t="shared" si="10"/>
        <v>6.0029139476300115E-5</v>
      </c>
      <c r="AE112" s="3">
        <f t="shared" si="11"/>
        <v>4.5693074866636494E-4</v>
      </c>
      <c r="AF112" s="3">
        <f t="shared" si="12"/>
        <v>4.4031298833617396E-4</v>
      </c>
      <c r="AG112" s="3">
        <f t="shared" si="18"/>
        <v>8.0550931457048665E-5</v>
      </c>
      <c r="AH112">
        <f t="shared" si="13"/>
        <v>8.7232799999999996E-5</v>
      </c>
    </row>
    <row r="113" spans="1:34" x14ac:dyDescent="0.2">
      <c r="A113">
        <v>470</v>
      </c>
      <c r="B113">
        <f>'Source Spectra'!AF114</f>
        <v>9.0980000000000005E-2</v>
      </c>
      <c r="C113">
        <f>'Source Spectra'!AJ94</f>
        <v>0.67600000000000005</v>
      </c>
      <c r="D113">
        <f t="shared" si="14"/>
        <v>0.6174980000000001</v>
      </c>
      <c r="E113">
        <f>D113/MAX(D:D)</f>
        <v>0.65164415365132977</v>
      </c>
      <c r="F113">
        <f>'Interpolated Spectra - 1nm'!K113</f>
        <v>1933.5</v>
      </c>
      <c r="G113">
        <f>'Interpolated Spectra - 1nm'!AE113</f>
        <v>81.150031456041617</v>
      </c>
      <c r="H113">
        <f>'Interpolated Spectra - 1nm'!F113</f>
        <v>6.3319164200178413E-2</v>
      </c>
      <c r="I113">
        <f>'Interpolated Spectra - 1nm'!AU113</f>
        <v>0.2313569632832988</v>
      </c>
      <c r="J113">
        <f>'Interpolated Spectra - 1nm'!P113</f>
        <v>11194.045997313497</v>
      </c>
      <c r="K113">
        <f>'Interpolated Spectra - 1nm'!U113</f>
        <v>1.9673660683182972</v>
      </c>
      <c r="L113">
        <f>'Interpolated Spectra - 1nm'!Z113</f>
        <v>1.9706138983212762</v>
      </c>
      <c r="M113">
        <f>'Interpolated Spectra - 1nm'!AP113</f>
        <v>14.968765494748999</v>
      </c>
      <c r="N113">
        <v>1E-3</v>
      </c>
      <c r="O113">
        <f t="shared" si="19"/>
        <v>0.1650851895476298</v>
      </c>
      <c r="P113">
        <f t="shared" si="4"/>
        <v>122.42760398104497</v>
      </c>
      <c r="Q113">
        <f t="shared" si="15"/>
        <v>7.7520135591102024</v>
      </c>
      <c r="S113">
        <f t="shared" si="5"/>
        <v>15.251048437336769</v>
      </c>
      <c r="T113">
        <f t="shared" si="6"/>
        <v>15.276225659557547</v>
      </c>
      <c r="U113">
        <f t="shared" si="7"/>
        <v>240.85991389781793</v>
      </c>
      <c r="V113">
        <f t="shared" si="8"/>
        <v>241.25753794322043</v>
      </c>
      <c r="AA113" s="23">
        <f t="shared" si="16"/>
        <v>8.9843837872132957E-4</v>
      </c>
      <c r="AB113" s="3">
        <f t="shared" si="17"/>
        <v>6.7115456037901097E-4</v>
      </c>
      <c r="AC113">
        <f t="shared" si="9"/>
        <v>1.32040670868675E-3</v>
      </c>
      <c r="AD113" s="3">
        <f t="shared" si="10"/>
        <v>6.1061641903282417E-5</v>
      </c>
      <c r="AE113" s="3">
        <f t="shared" si="11"/>
        <v>4.5370048281621146E-4</v>
      </c>
      <c r="AF113" s="3">
        <f t="shared" si="12"/>
        <v>4.3735394546741093E-4</v>
      </c>
      <c r="AG113" s="3">
        <f t="shared" si="18"/>
        <v>8.1739923696066573E-5</v>
      </c>
      <c r="AH113">
        <f t="shared" si="13"/>
        <v>9.0980000000000013E-5</v>
      </c>
    </row>
    <row r="114" spans="1:34" x14ac:dyDescent="0.2">
      <c r="A114">
        <v>471</v>
      </c>
      <c r="B114">
        <f>'Source Spectra'!AF115</f>
        <v>9.4917550000000003E-2</v>
      </c>
      <c r="C114">
        <f>'Source Spectra'!AJ95</f>
        <v>0.68700000000000006</v>
      </c>
      <c r="D114">
        <f t="shared" si="14"/>
        <v>0.62779175500000006</v>
      </c>
      <c r="E114">
        <f>D114/MAX(D:D)</f>
        <v>0.66250712853524696</v>
      </c>
      <c r="F114">
        <f>'Interpolated Spectra - 1nm'!K114</f>
        <v>1947.5</v>
      </c>
      <c r="G114">
        <f>'Interpolated Spectra - 1nm'!AE114</f>
        <v>81.965513326270653</v>
      </c>
      <c r="H114">
        <f>'Interpolated Spectra - 1nm'!F114</f>
        <v>6.3471005040259376E-2</v>
      </c>
      <c r="I114">
        <f>'Interpolated Spectra - 1nm'!AU114</f>
        <v>0.23152711803592932</v>
      </c>
      <c r="J114">
        <f>'Interpolated Spectra - 1nm'!P114</f>
        <v>11266.599256169093</v>
      </c>
      <c r="K114">
        <f>'Interpolated Spectra - 1nm'!U114</f>
        <v>1.9801173844780369</v>
      </c>
      <c r="L114">
        <f>'Interpolated Spectra - 1nm'!Z114</f>
        <v>1.9771053813779476</v>
      </c>
      <c r="M114">
        <f>'Interpolated Spectra - 1nm'!AP114</f>
        <v>15.186335264750983</v>
      </c>
      <c r="N114">
        <v>1E-3</v>
      </c>
      <c r="O114">
        <f t="shared" si="19"/>
        <v>-0.15211235069699069</v>
      </c>
      <c r="P114">
        <f t="shared" si="4"/>
        <v>123.60978231590514</v>
      </c>
      <c r="Q114">
        <f t="shared" si="15"/>
        <v>7.8456371163981791</v>
      </c>
      <c r="S114">
        <f t="shared" si="5"/>
        <v>15.535282446486169</v>
      </c>
      <c r="T114">
        <f t="shared" si="6"/>
        <v>15.511651363169403</v>
      </c>
      <c r="U114">
        <f t="shared" si="7"/>
        <v>244.76187885526957</v>
      </c>
      <c r="V114">
        <f t="shared" si="8"/>
        <v>244.38956580773271</v>
      </c>
      <c r="AA114" s="23">
        <f t="shared" si="16"/>
        <v>9.0711382732927331E-4</v>
      </c>
      <c r="AB114" s="3">
        <f t="shared" si="17"/>
        <v>6.792603095438697E-4</v>
      </c>
      <c r="AC114">
        <f t="shared" si="9"/>
        <v>1.345015147513749E-3</v>
      </c>
      <c r="AD114" s="3">
        <f t="shared" si="10"/>
        <v>6.4473724394145733E-5</v>
      </c>
      <c r="AE114" s="3">
        <f t="shared" si="11"/>
        <v>4.6665183265663852E-4</v>
      </c>
      <c r="AF114" s="3">
        <f t="shared" si="12"/>
        <v>4.5001479720387213E-4</v>
      </c>
      <c r="AG114" s="3">
        <f t="shared" si="18"/>
        <v>8.6101022061217675E-5</v>
      </c>
      <c r="AH114">
        <f t="shared" si="13"/>
        <v>9.4917550000000011E-5</v>
      </c>
    </row>
    <row r="115" spans="1:34" x14ac:dyDescent="0.2">
      <c r="A115">
        <v>472</v>
      </c>
      <c r="B115">
        <f>'Source Spectra'!AF116</f>
        <v>9.9045839999999996E-2</v>
      </c>
      <c r="C115">
        <f>'Source Spectra'!AJ96</f>
        <v>0.69899999999999995</v>
      </c>
      <c r="D115">
        <f t="shared" si="14"/>
        <v>0.63900458400000004</v>
      </c>
      <c r="E115">
        <f>D115/MAX(D:D)</f>
        <v>0.67434000000000005</v>
      </c>
      <c r="F115">
        <f>'Interpolated Spectra - 1nm'!K115</f>
        <v>2029.5</v>
      </c>
      <c r="G115">
        <f>'Interpolated Spectra - 1nm'!AE115</f>
        <v>82.780995196499688</v>
      </c>
      <c r="H115">
        <f>'Interpolated Spectra - 1nm'!F115</f>
        <v>6.3622845880340353E-2</v>
      </c>
      <c r="I115">
        <f>'Interpolated Spectra - 1nm'!AU115</f>
        <v>0.23169727278855987</v>
      </c>
      <c r="J115">
        <f>'Interpolated Spectra - 1nm'!P115</f>
        <v>11339.152515024687</v>
      </c>
      <c r="K115">
        <f>'Interpolated Spectra - 1nm'!U115</f>
        <v>1.9928687006377763</v>
      </c>
      <c r="L115">
        <f>'Interpolated Spectra - 1nm'!Z115</f>
        <v>1.9835968644346187</v>
      </c>
      <c r="M115">
        <f>'Interpolated Spectra - 1nm'!AP115</f>
        <v>15.403905034752967</v>
      </c>
      <c r="N115">
        <v>1E-3</v>
      </c>
      <c r="O115">
        <f t="shared" si="19"/>
        <v>-0.46525073127950556</v>
      </c>
      <c r="P115">
        <f t="shared" si="4"/>
        <v>129.12256571415074</v>
      </c>
      <c r="Q115">
        <f t="shared" si="15"/>
        <v>8.2151450981055323</v>
      </c>
      <c r="S115">
        <f t="shared" si="5"/>
        <v>16.371705537212371</v>
      </c>
      <c r="T115">
        <f t="shared" si="6"/>
        <v>16.295536057477563</v>
      </c>
      <c r="U115">
        <f t="shared" si="7"/>
        <v>257.32431975777547</v>
      </c>
      <c r="V115">
        <f t="shared" si="8"/>
        <v>256.12711647834243</v>
      </c>
      <c r="AA115" s="23">
        <f t="shared" si="16"/>
        <v>9.4756954170663289E-4</v>
      </c>
      <c r="AB115" s="3">
        <f t="shared" si="17"/>
        <v>7.1125160640220491E-4</v>
      </c>
      <c r="AC115">
        <f t="shared" si="9"/>
        <v>1.4174310646772933E-3</v>
      </c>
      <c r="AD115" s="3">
        <f t="shared" si="10"/>
        <v>7.0446512807455756E-5</v>
      </c>
      <c r="AE115" s="3">
        <f t="shared" si="11"/>
        <v>4.9716487287514122E-4</v>
      </c>
      <c r="AF115" s="3">
        <f t="shared" si="12"/>
        <v>4.7962540826126292E-4</v>
      </c>
      <c r="AG115" s="3">
        <f t="shared" si="18"/>
        <v>9.3852821216748489E-5</v>
      </c>
      <c r="AH115">
        <f t="shared" si="13"/>
        <v>9.9045840000000002E-5</v>
      </c>
    </row>
    <row r="116" spans="1:34" x14ac:dyDescent="0.2">
      <c r="A116">
        <v>473</v>
      </c>
      <c r="B116">
        <f>'Source Spectra'!AF117</f>
        <v>0.1033674</v>
      </c>
      <c r="C116">
        <f>'Source Spectra'!AJ97</f>
        <v>0.71</v>
      </c>
      <c r="D116">
        <f t="shared" si="14"/>
        <v>0.64933673999999997</v>
      </c>
      <c r="E116">
        <f>D116/MAX(D:D)</f>
        <v>0.68524349936682138</v>
      </c>
      <c r="F116">
        <f>'Interpolated Spectra - 1nm'!K116</f>
        <v>2016</v>
      </c>
      <c r="G116">
        <f>'Interpolated Spectra - 1nm'!AE116</f>
        <v>83.655215536032685</v>
      </c>
      <c r="H116">
        <f>'Interpolated Spectra - 1nm'!F116</f>
        <v>6.3774686720421317E-2</v>
      </c>
      <c r="I116">
        <f>'Interpolated Spectra - 1nm'!AU116</f>
        <v>0.23186742754119039</v>
      </c>
      <c r="J116">
        <f>'Interpolated Spectra - 1nm'!P116</f>
        <v>11411.705773880283</v>
      </c>
      <c r="K116">
        <f>'Interpolated Spectra - 1nm'!U116</f>
        <v>2.0056200167975158</v>
      </c>
      <c r="L116">
        <f>'Interpolated Spectra - 1nm'!Z116</f>
        <v>1.99008834749129</v>
      </c>
      <c r="M116">
        <f>'Interpolated Spectra - 1nm'!AP116</f>
        <v>15.62147480475495</v>
      </c>
      <c r="N116">
        <v>1E-3</v>
      </c>
      <c r="O116">
        <f t="shared" si="19"/>
        <v>-0.77440737408604499</v>
      </c>
      <c r="P116">
        <f t="shared" si="4"/>
        <v>128.56976842836937</v>
      </c>
      <c r="Q116">
        <f t="shared" si="15"/>
        <v>8.1994967032363721</v>
      </c>
      <c r="S116">
        <f t="shared" si="5"/>
        <v>16.445074715676107</v>
      </c>
      <c r="T116">
        <f t="shared" si="6"/>
        <v>16.317722844403953</v>
      </c>
      <c r="U116">
        <f t="shared" si="7"/>
        <v>257.86210111495888</v>
      </c>
      <c r="V116">
        <f t="shared" si="8"/>
        <v>255.86519798895145</v>
      </c>
      <c r="AA116" s="23">
        <f t="shared" si="16"/>
        <v>9.4351282344172374E-4</v>
      </c>
      <c r="AB116" s="3">
        <f t="shared" si="17"/>
        <v>7.0989679819670254E-4</v>
      </c>
      <c r="AC116">
        <f t="shared" si="9"/>
        <v>1.4237832283237732E-3</v>
      </c>
      <c r="AD116" s="3">
        <f t="shared" si="10"/>
        <v>7.3380186297917826E-5</v>
      </c>
      <c r="AE116" s="3">
        <f t="shared" si="11"/>
        <v>5.0402672671965882E-4</v>
      </c>
      <c r="AF116" s="3">
        <f t="shared" si="12"/>
        <v>4.8645216618561064E-4</v>
      </c>
      <c r="AG116" s="3">
        <f t="shared" si="18"/>
        <v>9.7528467425830035E-5</v>
      </c>
      <c r="AH116">
        <f t="shared" si="13"/>
        <v>1.033674E-4</v>
      </c>
    </row>
    <row r="117" spans="1:34" x14ac:dyDescent="0.2">
      <c r="A117">
        <v>474</v>
      </c>
      <c r="B117">
        <f>'Source Spectra'!AF118</f>
        <v>0.1078846</v>
      </c>
      <c r="C117">
        <f>'Source Spectra'!AJ98</f>
        <v>0.72199999999999998</v>
      </c>
      <c r="D117">
        <f t="shared" si="14"/>
        <v>0.66058846000000004</v>
      </c>
      <c r="E117">
        <f>D117/MAX(D:D)</f>
        <v>0.69711741241029979</v>
      </c>
      <c r="F117">
        <f>'Interpolated Spectra - 1nm'!K117</f>
        <v>2021</v>
      </c>
      <c r="G117">
        <f>'Interpolated Spectra - 1nm'!AE117</f>
        <v>85.261458885941039</v>
      </c>
      <c r="H117">
        <f>'Interpolated Spectra - 1nm'!F117</f>
        <v>6.3926527560502294E-2</v>
      </c>
      <c r="I117">
        <f>'Interpolated Spectra - 1nm'!AU117</f>
        <v>0.23203758229382093</v>
      </c>
      <c r="J117">
        <f>'Interpolated Spectra - 1nm'!P117</f>
        <v>11484.259032735879</v>
      </c>
      <c r="K117">
        <f>'Interpolated Spectra - 1nm'!U117</f>
        <v>2.0183713329572557</v>
      </c>
      <c r="L117">
        <f>'Interpolated Spectra - 1nm'!Z117</f>
        <v>1.9965798305479612</v>
      </c>
      <c r="M117">
        <f>'Interpolated Spectra - 1nm'!AP117</f>
        <v>15.839044574756933</v>
      </c>
      <c r="N117">
        <v>1E-3</v>
      </c>
      <c r="O117">
        <f t="shared" si="19"/>
        <v>-1.0796577445125652</v>
      </c>
      <c r="P117">
        <f t="shared" si="4"/>
        <v>129.19551219977512</v>
      </c>
      <c r="Q117">
        <f t="shared" si="15"/>
        <v>8.2590204713321356</v>
      </c>
      <c r="S117">
        <f t="shared" si="5"/>
        <v>16.669770157643903</v>
      </c>
      <c r="T117">
        <f t="shared" si="6"/>
        <v>16.489793693144456</v>
      </c>
      <c r="U117">
        <f t="shared" si="7"/>
        <v>260.76451817075548</v>
      </c>
      <c r="V117">
        <f t="shared" si="8"/>
        <v>257.94915385538405</v>
      </c>
      <c r="AA117" s="23">
        <f t="shared" si="16"/>
        <v>9.4810486152133687E-4</v>
      </c>
      <c r="AB117" s="3">
        <f t="shared" si="17"/>
        <v>7.1505025259971573E-4</v>
      </c>
      <c r="AC117">
        <f t="shared" si="9"/>
        <v>1.4432369314711106E-3</v>
      </c>
      <c r="AD117" s="3">
        <f t="shared" si="10"/>
        <v>7.7142910481619285E-5</v>
      </c>
      <c r="AE117" s="3">
        <f t="shared" si="11"/>
        <v>5.1626628237699476E-4</v>
      </c>
      <c r="AF117" s="3">
        <f t="shared" si="12"/>
        <v>4.9847398183564505E-4</v>
      </c>
      <c r="AG117" s="3">
        <f t="shared" si="18"/>
        <v>1.0228591374328481E-4</v>
      </c>
      <c r="AH117">
        <f t="shared" si="13"/>
        <v>1.078846E-4</v>
      </c>
    </row>
    <row r="118" spans="1:34" x14ac:dyDescent="0.2">
      <c r="A118">
        <v>475</v>
      </c>
      <c r="B118">
        <f>'Source Spectra'!AF119</f>
        <v>0.11260000000000001</v>
      </c>
      <c r="C118">
        <f>'Source Spectra'!AJ99</f>
        <v>0.73399999999999999</v>
      </c>
      <c r="D118">
        <f t="shared" si="14"/>
        <v>0.67186000000000001</v>
      </c>
      <c r="E118">
        <f>D118/MAX(D:D)</f>
        <v>0.70901224145208952</v>
      </c>
      <c r="F118">
        <f>'Interpolated Spectra - 1nm'!K118</f>
        <v>2033.5</v>
      </c>
      <c r="G118">
        <f>'Interpolated Spectra - 1nm'!AE118</f>
        <v>85.712332050500081</v>
      </c>
      <c r="H118">
        <f>'Interpolated Spectra - 1nm'!F118</f>
        <v>6.4078368400583258E-2</v>
      </c>
      <c r="I118">
        <f>'Interpolated Spectra - 1nm'!AU118</f>
        <v>0.23220773704645145</v>
      </c>
      <c r="J118">
        <f>'Interpolated Spectra - 1nm'!P118</f>
        <v>11556.812291591474</v>
      </c>
      <c r="K118">
        <f>'Interpolated Spectra - 1nm'!U118</f>
        <v>2.0311226491169951</v>
      </c>
      <c r="L118">
        <f>'Interpolated Spectra - 1nm'!Z118</f>
        <v>2.0030713136046323</v>
      </c>
      <c r="M118">
        <f>'Interpolated Spectra - 1nm'!AP118</f>
        <v>16.05661434475892</v>
      </c>
      <c r="N118">
        <v>1E-3</v>
      </c>
      <c r="O118">
        <f t="shared" si="19"/>
        <v>-1.3810754128785767</v>
      </c>
      <c r="P118">
        <f t="shared" si="4"/>
        <v>130.30336214258605</v>
      </c>
      <c r="Q118">
        <f t="shared" si="15"/>
        <v>8.3496268432072434</v>
      </c>
      <c r="S118">
        <f t="shared" si="5"/>
        <v>16.95911619291347</v>
      </c>
      <c r="T118">
        <f t="shared" si="6"/>
        <v>16.724898008931632</v>
      </c>
      <c r="U118">
        <f t="shared" si="7"/>
        <v>264.66211010390055</v>
      </c>
      <c r="V118">
        <f t="shared" si="8"/>
        <v>261.00692677404999</v>
      </c>
      <c r="AA118" s="23">
        <f t="shared" si="16"/>
        <v>9.562348491558223E-4</v>
      </c>
      <c r="AB118" s="3">
        <f t="shared" si="17"/>
        <v>7.2289477960159516E-4</v>
      </c>
      <c r="AC118">
        <f t="shared" si="9"/>
        <v>1.4682879597772383E-3</v>
      </c>
      <c r="AD118" s="3">
        <f t="shared" si="10"/>
        <v>8.139795218313962E-5</v>
      </c>
      <c r="AE118" s="3">
        <f t="shared" si="11"/>
        <v>5.3060476822757081E-4</v>
      </c>
      <c r="AF118" s="3">
        <f t="shared" si="12"/>
        <v>5.1254124801934121E-4</v>
      </c>
      <c r="AG118" s="3">
        <f t="shared" si="18"/>
        <v>1.076720440149456E-4</v>
      </c>
      <c r="AH118">
        <f t="shared" si="13"/>
        <v>1.1260000000000001E-4</v>
      </c>
    </row>
    <row r="119" spans="1:34" x14ac:dyDescent="0.2">
      <c r="A119">
        <v>476</v>
      </c>
      <c r="B119">
        <f>'Source Spectra'!AF120</f>
        <v>0.117532</v>
      </c>
      <c r="C119">
        <f>'Source Spectra'!AJ100</f>
        <v>0.745</v>
      </c>
      <c r="D119">
        <f t="shared" si="14"/>
        <v>0.6822532</v>
      </c>
      <c r="E119">
        <f>D119/MAX(D:D)</f>
        <v>0.71998016040523427</v>
      </c>
      <c r="F119">
        <f>'Interpolated Spectra - 1nm'!K119</f>
        <v>1986</v>
      </c>
      <c r="G119">
        <f>'Interpolated Spectra - 1nm'!AE119</f>
        <v>86.163205215059136</v>
      </c>
      <c r="H119">
        <f>'Interpolated Spectra - 1nm'!F119</f>
        <v>6.4230209240664221E-2</v>
      </c>
      <c r="I119">
        <f>'Interpolated Spectra - 1nm'!AU119</f>
        <v>0.23237789179908197</v>
      </c>
      <c r="J119">
        <f>'Interpolated Spectra - 1nm'!P119</f>
        <v>11629.36555044707</v>
      </c>
      <c r="K119">
        <f>'Interpolated Spectra - 1nm'!U119</f>
        <v>2.043873965276735</v>
      </c>
      <c r="L119">
        <f>'Interpolated Spectra - 1nm'!Z119</f>
        <v>2.0095627966613039</v>
      </c>
      <c r="M119">
        <f>'Interpolated Spectra - 1nm'!AP119</f>
        <v>16.274184114760903</v>
      </c>
      <c r="N119">
        <v>1E-3</v>
      </c>
      <c r="O119">
        <f t="shared" si="19"/>
        <v>-1.6787321135423101</v>
      </c>
      <c r="P119">
        <f t="shared" si="4"/>
        <v>127.56119555195914</v>
      </c>
      <c r="Q119">
        <f t="shared" si="15"/>
        <v>8.1932822812916228</v>
      </c>
      <c r="S119">
        <f t="shared" si="5"/>
        <v>16.746036344895124</v>
      </c>
      <c r="T119">
        <f t="shared" si="6"/>
        <v>16.464915255027901</v>
      </c>
      <c r="U119">
        <f t="shared" si="7"/>
        <v>260.71900656822373</v>
      </c>
      <c r="V119">
        <f t="shared" si="8"/>
        <v>256.34223287885447</v>
      </c>
      <c r="AA119" s="23">
        <f t="shared" si="16"/>
        <v>9.3611138332169491E-4</v>
      </c>
      <c r="AB119" s="3">
        <f t="shared" si="17"/>
        <v>7.0935876538799625E-4</v>
      </c>
      <c r="AC119">
        <f t="shared" si="9"/>
        <v>1.449839912617373E-3</v>
      </c>
      <c r="AD119" s="3">
        <f t="shared" si="10"/>
        <v>8.3372354413581979E-5</v>
      </c>
      <c r="AE119" s="3">
        <f t="shared" si="11"/>
        <v>5.2847228021405724E-4</v>
      </c>
      <c r="AF119" s="3">
        <f t="shared" si="12"/>
        <v>5.1072423768890843E-4</v>
      </c>
      <c r="AG119" s="3">
        <f t="shared" si="18"/>
        <v>1.1002304310456545E-4</v>
      </c>
      <c r="AH119">
        <f t="shared" si="13"/>
        <v>1.17532E-4</v>
      </c>
    </row>
    <row r="120" spans="1:34" x14ac:dyDescent="0.2">
      <c r="A120">
        <v>477</v>
      </c>
      <c r="B120">
        <f>'Source Spectra'!AF121</f>
        <v>0.1226744</v>
      </c>
      <c r="C120">
        <f>'Source Spectra'!AJ101</f>
        <v>0.75700000000000001</v>
      </c>
      <c r="D120">
        <f t="shared" si="14"/>
        <v>0.69356744000000004</v>
      </c>
      <c r="E120">
        <f>D120/MAX(D:D)</f>
        <v>0.73192005065428456</v>
      </c>
      <c r="F120">
        <f>'Interpolated Spectra - 1nm'!K120</f>
        <v>2015.5</v>
      </c>
      <c r="G120">
        <f>'Interpolated Spectra - 1nm'!AE120</f>
        <v>86.614078379618192</v>
      </c>
      <c r="H120">
        <f>'Interpolated Spectra - 1nm'!F120</f>
        <v>6.4382050080745198E-2</v>
      </c>
      <c r="I120">
        <f>'Interpolated Spectra - 1nm'!AU120</f>
        <v>0.23254804655171252</v>
      </c>
      <c r="J120">
        <f>'Interpolated Spectra - 1nm'!P120</f>
        <v>11701.918809302664</v>
      </c>
      <c r="K120">
        <f>'Interpolated Spectra - 1nm'!U120</f>
        <v>2.0566252814364745</v>
      </c>
      <c r="L120">
        <f>'Interpolated Spectra - 1nm'!Z120</f>
        <v>2.016054279717975</v>
      </c>
      <c r="M120">
        <f>'Interpolated Spectra - 1nm'!AP120</f>
        <v>16.491753884762886</v>
      </c>
      <c r="N120">
        <v>1E-3</v>
      </c>
      <c r="O120">
        <f t="shared" si="19"/>
        <v>-1.9726978018164871</v>
      </c>
      <c r="P120">
        <f t="shared" si="4"/>
        <v>129.76202193774193</v>
      </c>
      <c r="Q120">
        <f t="shared" si="15"/>
        <v>8.3543449949744577</v>
      </c>
      <c r="S120">
        <f t="shared" si="5"/>
        <v>17.181757126506746</v>
      </c>
      <c r="T120">
        <f t="shared" si="6"/>
        <v>16.842812981358701</v>
      </c>
      <c r="U120">
        <f t="shared" si="7"/>
        <v>266.87185488747446</v>
      </c>
      <c r="V120">
        <f t="shared" si="8"/>
        <v>261.60727967244242</v>
      </c>
      <c r="AA120" s="23">
        <f t="shared" si="16"/>
        <v>9.5226220899819803E-4</v>
      </c>
      <c r="AB120" s="3">
        <f t="shared" si="17"/>
        <v>7.2330326818988004E-4</v>
      </c>
      <c r="AC120">
        <f t="shared" si="9"/>
        <v>1.4875637875049338E-3</v>
      </c>
      <c r="AD120" s="3">
        <f t="shared" si="10"/>
        <v>8.873079444323262E-5</v>
      </c>
      <c r="AE120" s="3">
        <f t="shared" si="11"/>
        <v>5.4754057401973919E-4</v>
      </c>
      <c r="AF120" s="3">
        <f t="shared" si="12"/>
        <v>5.2940016469194657E-4</v>
      </c>
      <c r="AG120" s="3">
        <f t="shared" si="18"/>
        <v>1.1681819513152855E-4</v>
      </c>
      <c r="AH120">
        <f t="shared" si="13"/>
        <v>1.226744E-4</v>
      </c>
    </row>
    <row r="121" spans="1:34" x14ac:dyDescent="0.2">
      <c r="A121">
        <v>478</v>
      </c>
      <c r="B121">
        <f>'Source Spectra'!AF122</f>
        <v>0.12799279999999999</v>
      </c>
      <c r="C121">
        <f>'Source Spectra'!AJ102</f>
        <v>0.76900000000000002</v>
      </c>
      <c r="D121">
        <f t="shared" si="14"/>
        <v>0.70489928000000002</v>
      </c>
      <c r="E121">
        <f>D121/MAX(D:D)</f>
        <v>0.74387851414098782</v>
      </c>
      <c r="F121">
        <f>'Interpolated Spectra - 1nm'!K121</f>
        <v>2042</v>
      </c>
      <c r="G121">
        <f>'Interpolated Spectra - 1nm'!AE121</f>
        <v>86.93421867076718</v>
      </c>
      <c r="H121">
        <f>'Interpolated Spectra - 1nm'!F121</f>
        <v>6.4533890920826162E-2</v>
      </c>
      <c r="I121">
        <f>'Interpolated Spectra - 1nm'!AU121</f>
        <v>0.23271820130434304</v>
      </c>
      <c r="J121">
        <f>'Interpolated Spectra - 1nm'!P121</f>
        <v>11774.47206815826</v>
      </c>
      <c r="K121">
        <f>'Interpolated Spectra - 1nm'!U121</f>
        <v>2.069376597596214</v>
      </c>
      <c r="L121">
        <f>'Interpolated Spectra - 1nm'!Z121</f>
        <v>2.0225457627746461</v>
      </c>
      <c r="M121">
        <f>'Interpolated Spectra - 1nm'!AP121</f>
        <v>16.709323654764869</v>
      </c>
      <c r="N121">
        <v>1E-3</v>
      </c>
      <c r="O121">
        <f t="shared" si="19"/>
        <v>-2.2630407087799513</v>
      </c>
      <c r="P121">
        <f t="shared" ref="P121:P184" si="20">F121*H121</f>
        <v>131.77820526032701</v>
      </c>
      <c r="Q121">
        <f t="shared" si="15"/>
        <v>8.504160324012183</v>
      </c>
      <c r="S121">
        <f t="shared" ref="S121:S184" si="21">Q121*K121</f>
        <v>17.598310356717047</v>
      </c>
      <c r="T121">
        <f t="shared" ref="T121:T184" si="22">Q121*L121</f>
        <v>17.200053429287102</v>
      </c>
      <c r="U121">
        <f t="shared" ref="U121:U184" si="23">P121*K121</f>
        <v>272.69873403895105</v>
      </c>
      <c r="V121">
        <f t="shared" ref="V121:V184" si="24">P121*L121</f>
        <v>266.52745067532197</v>
      </c>
      <c r="AA121" s="23">
        <f t="shared" si="16"/>
        <v>9.6705802641719094E-4</v>
      </c>
      <c r="AB121" s="3">
        <f t="shared" si="17"/>
        <v>7.3627399386413863E-4</v>
      </c>
      <c r="AC121">
        <f t="shared" ref="AC121:AC184" si="25">AB121*K121</f>
        <v>1.5236281723211469E-3</v>
      </c>
      <c r="AD121" s="3">
        <f t="shared" ref="AD121:AD184" si="26">AB121*B121</f>
        <v>9.4237770041853916E-5</v>
      </c>
      <c r="AE121" s="3">
        <f t="shared" ref="AE121:AE184" si="27">AB121*C121</f>
        <v>5.6619470128152266E-4</v>
      </c>
      <c r="AF121" s="3">
        <f t="shared" ref="AF121:AF184" si="28">AB121*E121</f>
        <v>5.4769840455630621E-4</v>
      </c>
      <c r="AG121" s="3">
        <f t="shared" si="18"/>
        <v>1.2377646456361024E-4</v>
      </c>
      <c r="AH121">
        <f t="shared" ref="AH121:AH184" si="29">N121*B121</f>
        <v>1.2799280000000001E-4</v>
      </c>
    </row>
    <row r="122" spans="1:34" x14ac:dyDescent="0.2">
      <c r="A122">
        <v>479</v>
      </c>
      <c r="B122">
        <f>'Source Spectra'!AF123</f>
        <v>0.13345280000000001</v>
      </c>
      <c r="C122">
        <f>'Source Spectra'!AJ103</f>
        <v>0.78100000000000003</v>
      </c>
      <c r="D122">
        <f t="shared" ref="D122:D185" si="30">(E$2*B122+(1-E$2)*C122)</f>
        <v>0.7162452800000001</v>
      </c>
      <c r="E122">
        <f>D122/MAX(D:D)</f>
        <v>0.75585192064162099</v>
      </c>
      <c r="F122">
        <f>'Interpolated Spectra - 1nm'!K122</f>
        <v>2042.5</v>
      </c>
      <c r="G122">
        <f>'Interpolated Spectra - 1nm'!AE122</f>
        <v>86.72643823428254</v>
      </c>
      <c r="H122">
        <f>'Interpolated Spectra - 1nm'!F122</f>
        <v>6.4685731760907139E-2</v>
      </c>
      <c r="I122">
        <f>'Interpolated Spectra - 1nm'!AU122</f>
        <v>0.23288835605697358</v>
      </c>
      <c r="J122">
        <f>'Interpolated Spectra - 1nm'!P122</f>
        <v>11847.025327013855</v>
      </c>
      <c r="K122">
        <f>'Interpolated Spectra - 1nm'!U122</f>
        <v>2.0821279137559539</v>
      </c>
      <c r="L122">
        <f>'Interpolated Spectra - 1nm'!Z122</f>
        <v>2.0290372458313177</v>
      </c>
      <c r="M122">
        <f>'Interpolated Spectra - 1nm'!AP122</f>
        <v>16.926893424766853</v>
      </c>
      <c r="N122">
        <v>1E-3</v>
      </c>
      <c r="O122">
        <f t="shared" si="19"/>
        <v>-2.5498273940752174</v>
      </c>
      <c r="P122">
        <f t="shared" si="20"/>
        <v>132.12060712165282</v>
      </c>
      <c r="Q122">
        <f t="shared" ref="Q122:Q185" si="31">P122*H122</f>
        <v>8.5463181523594329</v>
      </c>
      <c r="S122">
        <f t="shared" si="21"/>
        <v>17.794527584866785</v>
      </c>
      <c r="T122">
        <f t="shared" si="22"/>
        <v>17.34079784586158</v>
      </c>
      <c r="U122">
        <f t="shared" si="23"/>
        <v>275.09200407037702</v>
      </c>
      <c r="V122">
        <f t="shared" si="24"/>
        <v>268.07763279168</v>
      </c>
      <c r="AA122" s="23">
        <f t="shared" ref="AA122:AA185" si="32">P122*AA$1</f>
        <v>9.6957075200486441E-4</v>
      </c>
      <c r="AB122" s="3">
        <f t="shared" ref="AB122:AB185" si="33">Q122*AB$1</f>
        <v>7.399239382992435E-4</v>
      </c>
      <c r="AC122">
        <f t="shared" si="25"/>
        <v>1.5406162859890929E-3</v>
      </c>
      <c r="AD122" s="3">
        <f t="shared" si="26"/>
        <v>9.8744921353061298E-5</v>
      </c>
      <c r="AE122" s="3">
        <f t="shared" si="27"/>
        <v>5.7788059581170923E-4</v>
      </c>
      <c r="AF122" s="3">
        <f t="shared" si="28"/>
        <v>5.5927292989219545E-4</v>
      </c>
      <c r="AG122" s="3">
        <f t="shared" ref="AG122:AG185" si="34">AA122*B122</f>
        <v>1.2939193165315479E-4</v>
      </c>
      <c r="AH122">
        <f t="shared" si="29"/>
        <v>1.3345280000000002E-4</v>
      </c>
    </row>
    <row r="123" spans="1:34" x14ac:dyDescent="0.2">
      <c r="A123">
        <v>480</v>
      </c>
      <c r="B123">
        <f>'Source Spectra'!AF124</f>
        <v>0.13902</v>
      </c>
      <c r="C123">
        <f>'Source Spectra'!AJ104</f>
        <v>0.79300000000000004</v>
      </c>
      <c r="D123">
        <f t="shared" si="30"/>
        <v>0.72760199999999997</v>
      </c>
      <c r="E123">
        <f>D123/MAX(D:D)</f>
        <v>0.76783663993246087</v>
      </c>
      <c r="F123">
        <f>'Interpolated Spectra - 1nm'!K123</f>
        <v>2055.5</v>
      </c>
      <c r="G123">
        <f>'Interpolated Spectra - 1nm'!AE123</f>
        <v>86.518657797797914</v>
      </c>
      <c r="H123">
        <f>'Interpolated Spectra - 1nm'!F123</f>
        <v>6.4837572600988103E-2</v>
      </c>
      <c r="I123">
        <f>'Interpolated Spectra - 1nm'!AU123</f>
        <v>0.2330585108096041</v>
      </c>
      <c r="J123">
        <f>'Interpolated Spectra - 1nm'!P123</f>
        <v>11919.578585869451</v>
      </c>
      <c r="K123">
        <f>'Interpolated Spectra - 1nm'!U123</f>
        <v>2.0948792299156933</v>
      </c>
      <c r="L123">
        <f>'Interpolated Spectra - 1nm'!Z123</f>
        <v>2.0355287288879889</v>
      </c>
      <c r="M123">
        <f>'Interpolated Spectra - 1nm'!AP123</f>
        <v>17.144463194768839</v>
      </c>
      <c r="N123">
        <v>1E-3</v>
      </c>
      <c r="O123">
        <f t="shared" si="19"/>
        <v>-2.8331227967777863</v>
      </c>
      <c r="P123">
        <f t="shared" si="20"/>
        <v>133.27363048133105</v>
      </c>
      <c r="Q123">
        <f t="shared" si="31"/>
        <v>8.6411386921305624</v>
      </c>
      <c r="S123">
        <f t="shared" si="21"/>
        <v>18.102141968965174</v>
      </c>
      <c r="T123">
        <f t="shared" si="22"/>
        <v>17.589286058137343</v>
      </c>
      <c r="U123">
        <f t="shared" si="23"/>
        <v>279.19216039079947</v>
      </c>
      <c r="V123">
        <f t="shared" si="24"/>
        <v>271.28230364795132</v>
      </c>
      <c r="AA123" s="23">
        <f t="shared" si="32"/>
        <v>9.7803224601611307E-4</v>
      </c>
      <c r="AB123" s="3">
        <f t="shared" si="33"/>
        <v>7.4813331992631819E-4</v>
      </c>
      <c r="AC123">
        <f t="shared" si="25"/>
        <v>1.5672489531215164E-3</v>
      </c>
      <c r="AD123" s="3">
        <f t="shared" si="26"/>
        <v>1.0400549413615676E-4</v>
      </c>
      <c r="AE123" s="3">
        <f t="shared" si="27"/>
        <v>5.9326972270157036E-4</v>
      </c>
      <c r="AF123" s="3">
        <f t="shared" si="28"/>
        <v>5.7444417459374096E-4</v>
      </c>
      <c r="AG123" s="3">
        <f t="shared" si="34"/>
        <v>1.3596604284116004E-4</v>
      </c>
      <c r="AH123">
        <f t="shared" si="29"/>
        <v>1.3902000000000001E-4</v>
      </c>
    </row>
    <row r="124" spans="1:34" x14ac:dyDescent="0.2">
      <c r="A124">
        <v>481</v>
      </c>
      <c r="B124">
        <f>'Source Spectra'!AF125</f>
        <v>0.14467640000000001</v>
      </c>
      <c r="C124">
        <f>'Source Spectra'!AJ105</f>
        <v>0.80500000000000005</v>
      </c>
      <c r="D124">
        <f t="shared" si="30"/>
        <v>0.73896764000000004</v>
      </c>
      <c r="E124">
        <f>D124/MAX(D:D)</f>
        <v>0.77983077247783883</v>
      </c>
      <c r="F124">
        <f>'Interpolated Spectra - 1nm'!K124</f>
        <v>2062.5</v>
      </c>
      <c r="G124">
        <f>'Interpolated Spectra - 1nm'!AE124</f>
        <v>86.310877361313274</v>
      </c>
      <c r="H124">
        <f>'Interpolated Spectra - 1nm'!F124</f>
        <v>6.4989413441069066E-2</v>
      </c>
      <c r="I124">
        <f>'Interpolated Spectra - 1nm'!AU124</f>
        <v>0.23322866556223462</v>
      </c>
      <c r="J124">
        <f>'Interpolated Spectra - 1nm'!P124</f>
        <v>11975.94295710398</v>
      </c>
      <c r="K124">
        <f>'Interpolated Spectra - 1nm'!U124</f>
        <v>2.1047853310211848</v>
      </c>
      <c r="L124">
        <f>'Interpolated Spectra - 1nm'!Z124</f>
        <v>2.060010942139471</v>
      </c>
      <c r="M124">
        <f>'Interpolated Spectra - 1nm'!AP124</f>
        <v>17.19651324515754</v>
      </c>
      <c r="N124">
        <v>1E-3</v>
      </c>
      <c r="O124">
        <f t="shared" si="19"/>
        <v>-2.1272662927572994</v>
      </c>
      <c r="P124">
        <f t="shared" si="20"/>
        <v>134.04066522220495</v>
      </c>
      <c r="Q124">
        <f t="shared" si="31"/>
        <v>8.7112242100418058</v>
      </c>
      <c r="S124">
        <f t="shared" si="21"/>
        <v>18.335256932532602</v>
      </c>
      <c r="T124">
        <f t="shared" si="22"/>
        <v>17.945217192116388</v>
      </c>
      <c r="U124">
        <f t="shared" si="23"/>
        <v>282.12682592001846</v>
      </c>
      <c r="V124">
        <f t="shared" si="24"/>
        <v>276.12523704939582</v>
      </c>
      <c r="AA124" s="23">
        <f t="shared" si="32"/>
        <v>9.8366115180700299E-4</v>
      </c>
      <c r="AB124" s="3">
        <f t="shared" si="33"/>
        <v>7.5420119050007082E-4</v>
      </c>
      <c r="AC124">
        <f t="shared" si="25"/>
        <v>1.5874316024032632E-3</v>
      </c>
      <c r="AD124" s="3">
        <f t="shared" si="26"/>
        <v>1.0911511311726446E-4</v>
      </c>
      <c r="AE124" s="3">
        <f t="shared" si="27"/>
        <v>6.0713195835255705E-4</v>
      </c>
      <c r="AF124" s="3">
        <f t="shared" si="28"/>
        <v>5.8814929699137588E-4</v>
      </c>
      <c r="AG124" s="3">
        <f t="shared" si="34"/>
        <v>1.4231255426329069E-4</v>
      </c>
      <c r="AH124">
        <f t="shared" si="29"/>
        <v>1.4467640000000002E-4</v>
      </c>
    </row>
    <row r="125" spans="1:34" x14ac:dyDescent="0.2">
      <c r="A125">
        <v>482</v>
      </c>
      <c r="B125">
        <f>'Source Spectra'!AF126</f>
        <v>0.1504693</v>
      </c>
      <c r="C125">
        <f>'Source Spectra'!AJ106</f>
        <v>0.81699999999999995</v>
      </c>
      <c r="D125">
        <f t="shared" si="30"/>
        <v>0.75034692999999997</v>
      </c>
      <c r="E125">
        <f>D125/MAX(D:D)</f>
        <v>0.79183930983537354</v>
      </c>
      <c r="F125">
        <f>'Interpolated Spectra - 1nm'!K125</f>
        <v>2056.5</v>
      </c>
      <c r="G125">
        <f>'Interpolated Spectra - 1nm'!AE125</f>
        <v>86.103096924828634</v>
      </c>
      <c r="H125">
        <f>'Interpolated Spectra - 1nm'!F125</f>
        <v>6.5141254281150043E-2</v>
      </c>
      <c r="I125">
        <f>'Interpolated Spectra - 1nm'!AU125</f>
        <v>0.23339882031486517</v>
      </c>
      <c r="J125">
        <f>'Interpolated Spectra - 1nm'!P125</f>
        <v>12032.307328338509</v>
      </c>
      <c r="K125">
        <f>'Interpolated Spectra - 1nm'!U125</f>
        <v>2.1146914321266759</v>
      </c>
      <c r="L125">
        <f>'Interpolated Spectra - 1nm'!Z125</f>
        <v>2.0844931553909536</v>
      </c>
      <c r="M125">
        <f>'Interpolated Spectra - 1nm'!AP125</f>
        <v>17.248563295546244</v>
      </c>
      <c r="N125">
        <v>1E-3</v>
      </c>
      <c r="O125">
        <f t="shared" si="19"/>
        <v>-1.4280228442289977</v>
      </c>
      <c r="P125">
        <f t="shared" si="20"/>
        <v>133.96298942918506</v>
      </c>
      <c r="Q125">
        <f t="shared" si="31"/>
        <v>8.7265171586695587</v>
      </c>
      <c r="S125">
        <f t="shared" si="21"/>
        <v>18.453891067744941</v>
      </c>
      <c r="T125">
        <f t="shared" si="22"/>
        <v>18.190365287648408</v>
      </c>
      <c r="U125">
        <f t="shared" si="23"/>
        <v>283.29038596797409</v>
      </c>
      <c r="V125">
        <f t="shared" si="24"/>
        <v>279.24493454084694</v>
      </c>
      <c r="AA125" s="23">
        <f t="shared" si="32"/>
        <v>9.8309112583837028E-4</v>
      </c>
      <c r="AB125" s="3">
        <f t="shared" si="33"/>
        <v>7.5552522484739152E-4</v>
      </c>
      <c r="AC125">
        <f t="shared" si="25"/>
        <v>1.5977027197403592E-3</v>
      </c>
      <c r="AD125" s="3">
        <f t="shared" si="26"/>
        <v>1.1368335171512961E-4</v>
      </c>
      <c r="AE125" s="3">
        <f t="shared" si="27"/>
        <v>6.1726410870031878E-4</v>
      </c>
      <c r="AF125" s="3">
        <f t="shared" si="28"/>
        <v>5.9825457260637388E-4</v>
      </c>
      <c r="AG125" s="3">
        <f t="shared" si="34"/>
        <v>1.4792503354111149E-4</v>
      </c>
      <c r="AH125">
        <f t="shared" si="29"/>
        <v>1.5046929999999999E-4</v>
      </c>
    </row>
    <row r="126" spans="1:34" x14ac:dyDescent="0.2">
      <c r="A126">
        <v>483</v>
      </c>
      <c r="B126">
        <f>'Source Spectra'!AF127</f>
        <v>0.15646189999999999</v>
      </c>
      <c r="C126">
        <f>'Source Spectra'!AJ107</f>
        <v>0.82799999999999996</v>
      </c>
      <c r="D126">
        <f t="shared" si="30"/>
        <v>0.76084618999999998</v>
      </c>
      <c r="E126">
        <f>D126/MAX(D:D)</f>
        <v>0.8029191536513296</v>
      </c>
      <c r="F126">
        <f>'Interpolated Spectra - 1nm'!K126</f>
        <v>2021</v>
      </c>
      <c r="G126">
        <f>'Interpolated Spectra - 1nm'!AE126</f>
        <v>85.895316488344008</v>
      </c>
      <c r="H126">
        <f>'Interpolated Spectra - 1nm'!F126</f>
        <v>6.5293095121231007E-2</v>
      </c>
      <c r="I126">
        <f>'Interpolated Spectra - 1nm'!AU126</f>
        <v>0.23356897506749569</v>
      </c>
      <c r="J126">
        <f>'Interpolated Spectra - 1nm'!P126</f>
        <v>12088.671699573037</v>
      </c>
      <c r="K126">
        <f>'Interpolated Spectra - 1nm'!U126</f>
        <v>2.1245975332321674</v>
      </c>
      <c r="L126">
        <f>'Interpolated Spectra - 1nm'!Z126</f>
        <v>2.1089753686424357</v>
      </c>
      <c r="M126">
        <f>'Interpolated Spectra - 1nm'!AP126</f>
        <v>17.300613345934945</v>
      </c>
      <c r="N126">
        <v>1E-3</v>
      </c>
      <c r="O126">
        <f t="shared" si="19"/>
        <v>-0.73529994953752587</v>
      </c>
      <c r="P126">
        <f t="shared" si="20"/>
        <v>131.95734524000787</v>
      </c>
      <c r="Q126">
        <f t="shared" si="31"/>
        <v>8.6159034947009534</v>
      </c>
      <c r="S126">
        <f t="shared" si="21"/>
        <v>18.305327311408057</v>
      </c>
      <c r="T126">
        <f t="shared" si="22"/>
        <v>18.170728248924593</v>
      </c>
      <c r="U126">
        <f t="shared" si="23"/>
        <v>280.35625018878619</v>
      </c>
      <c r="V126">
        <f t="shared" si="24"/>
        <v>278.29479082262276</v>
      </c>
      <c r="AA126" s="23">
        <f t="shared" si="32"/>
        <v>9.6837265014317324E-4</v>
      </c>
      <c r="AB126" s="3">
        <f t="shared" si="33"/>
        <v>7.4594850462539005E-4</v>
      </c>
      <c r="AC126">
        <f t="shared" si="25"/>
        <v>1.5848403528453277E-3</v>
      </c>
      <c r="AD126" s="3">
        <f t="shared" si="26"/>
        <v>1.167125203358473E-4</v>
      </c>
      <c r="AE126" s="3">
        <f t="shared" si="27"/>
        <v>6.1764536182982294E-4</v>
      </c>
      <c r="AF126" s="3">
        <f t="shared" si="28"/>
        <v>5.9893634200129306E-4</v>
      </c>
      <c r="AG126" s="3">
        <f t="shared" si="34"/>
        <v>1.5151342474943616E-4</v>
      </c>
      <c r="AH126">
        <f t="shared" si="29"/>
        <v>1.564619E-4</v>
      </c>
    </row>
    <row r="127" spans="1:34" x14ac:dyDescent="0.2">
      <c r="A127">
        <v>484</v>
      </c>
      <c r="B127">
        <f>'Source Spectra'!AF128</f>
        <v>0.16271769999999999</v>
      </c>
      <c r="C127">
        <f>'Source Spectra'!AJ108</f>
        <v>0.84</v>
      </c>
      <c r="D127">
        <f t="shared" si="30"/>
        <v>0.77227177000000002</v>
      </c>
      <c r="E127">
        <f>D127/MAX(D:D)</f>
        <v>0.81497654073448711</v>
      </c>
      <c r="F127">
        <f>'Interpolated Spectra - 1nm'!K127</f>
        <v>1994</v>
      </c>
      <c r="G127">
        <f>'Interpolated Spectra - 1nm'!AE127</f>
        <v>85.646087812989549</v>
      </c>
      <c r="H127">
        <f>'Interpolated Spectra - 1nm'!F127</f>
        <v>6.5444935961311984E-2</v>
      </c>
      <c r="I127">
        <f>'Interpolated Spectra - 1nm'!AU127</f>
        <v>0.23373912982012623</v>
      </c>
      <c r="J127">
        <f>'Interpolated Spectra - 1nm'!P127</f>
        <v>12145.036070807566</v>
      </c>
      <c r="K127">
        <f>'Interpolated Spectra - 1nm'!U127</f>
        <v>2.1345036343376589</v>
      </c>
      <c r="L127">
        <f>'Interpolated Spectra - 1nm'!Z127</f>
        <v>2.1334575818939183</v>
      </c>
      <c r="M127">
        <f>'Interpolated Spectra - 1nm'!AP127</f>
        <v>17.352663396323649</v>
      </c>
      <c r="N127">
        <v>1E-3</v>
      </c>
      <c r="O127">
        <f t="shared" si="19"/>
        <v>-4.9006824205532734E-2</v>
      </c>
      <c r="P127">
        <f t="shared" si="20"/>
        <v>130.49720230685611</v>
      </c>
      <c r="Q127">
        <f t="shared" si="31"/>
        <v>8.5403810481025726</v>
      </c>
      <c r="S127">
        <f t="shared" si="21"/>
        <v>18.229474385803407</v>
      </c>
      <c r="T127">
        <f t="shared" si="22"/>
        <v>18.220540699337562</v>
      </c>
      <c r="U127">
        <f t="shared" si="23"/>
        <v>278.54675259488107</v>
      </c>
      <c r="V127">
        <f t="shared" si="24"/>
        <v>278.41024567750668</v>
      </c>
      <c r="AA127" s="23">
        <f t="shared" si="32"/>
        <v>9.5765735059548808E-4</v>
      </c>
      <c r="AB127" s="3">
        <f t="shared" si="33"/>
        <v>7.3940991512745039E-4</v>
      </c>
      <c r="AC127">
        <f t="shared" si="25"/>
        <v>1.5782731511048427E-3</v>
      </c>
      <c r="AD127" s="3">
        <f t="shared" si="26"/>
        <v>1.2031508074673393E-4</v>
      </c>
      <c r="AE127" s="3">
        <f t="shared" si="27"/>
        <v>6.2110432870705835E-4</v>
      </c>
      <c r="AF127" s="3">
        <f t="shared" si="28"/>
        <v>6.026017348153502E-4</v>
      </c>
      <c r="AG127" s="3">
        <f t="shared" si="34"/>
        <v>1.5582780147699145E-4</v>
      </c>
      <c r="AH127">
        <f t="shared" si="29"/>
        <v>1.6271769999999999E-4</v>
      </c>
    </row>
    <row r="128" spans="1:34" x14ac:dyDescent="0.2">
      <c r="A128">
        <v>485</v>
      </c>
      <c r="B128">
        <f>'Source Spectra'!AF129</f>
        <v>0.16930000000000001</v>
      </c>
      <c r="C128">
        <f>'Source Spectra'!AJ109</f>
        <v>0.85099999999999998</v>
      </c>
      <c r="D128">
        <f t="shared" si="30"/>
        <v>0.78283000000000003</v>
      </c>
      <c r="E128">
        <f>D128/MAX(D:D)</f>
        <v>0.82611861544955678</v>
      </c>
      <c r="F128">
        <f>'Interpolated Spectra - 1nm'!K128</f>
        <v>1899.5</v>
      </c>
      <c r="G128">
        <f>'Interpolated Spectra - 1nm'!AE128</f>
        <v>85.392953322305814</v>
      </c>
      <c r="H128">
        <f>'Interpolated Spectra - 1nm'!F128</f>
        <v>6.5596776801392948E-2</v>
      </c>
      <c r="I128">
        <f>'Interpolated Spectra - 1nm'!AU128</f>
        <v>0.23390928457275675</v>
      </c>
      <c r="J128">
        <f>'Interpolated Spectra - 1nm'!P128</f>
        <v>12201.400442042095</v>
      </c>
      <c r="K128">
        <f>'Interpolated Spectra - 1nm'!U128</f>
        <v>2.1444097354431499</v>
      </c>
      <c r="L128">
        <f>'Interpolated Spectra - 1nm'!Z128</f>
        <v>2.1579397951454005</v>
      </c>
      <c r="M128">
        <f>'Interpolated Spectra - 1nm'!AP128</f>
        <v>17.40471344671235</v>
      </c>
      <c r="N128">
        <v>1E-3</v>
      </c>
      <c r="O128">
        <f t="shared" si="19"/>
        <v>0.63094563872862119</v>
      </c>
      <c r="P128">
        <f t="shared" si="20"/>
        <v>124.6010775342459</v>
      </c>
      <c r="Q128">
        <f t="shared" si="31"/>
        <v>8.1734290722269858</v>
      </c>
      <c r="S128">
        <f t="shared" si="21"/>
        <v>17.527180874437622</v>
      </c>
      <c r="T128">
        <f t="shared" si="22"/>
        <v>17.637767857756963</v>
      </c>
      <c r="U128">
        <f t="shared" si="23"/>
        <v>267.19576371114368</v>
      </c>
      <c r="V128">
        <f t="shared" si="24"/>
        <v>268.88162372914678</v>
      </c>
      <c r="AA128" s="23">
        <f t="shared" si="32"/>
        <v>9.1438847487475803E-4</v>
      </c>
      <c r="AB128" s="3">
        <f t="shared" si="33"/>
        <v>7.0763991238286569E-4</v>
      </c>
      <c r="AC128">
        <f t="shared" si="25"/>
        <v>1.5174699173019549E-3</v>
      </c>
      <c r="AD128" s="3">
        <f t="shared" si="26"/>
        <v>1.1980343716641917E-4</v>
      </c>
      <c r="AE128" s="3">
        <f t="shared" si="27"/>
        <v>6.0220156543781865E-4</v>
      </c>
      <c r="AF128" s="3">
        <f t="shared" si="28"/>
        <v>5.8459450465457867E-4</v>
      </c>
      <c r="AG128" s="3">
        <f t="shared" si="34"/>
        <v>1.5480596879629654E-4</v>
      </c>
      <c r="AH128">
        <f t="shared" si="29"/>
        <v>1.6930000000000002E-4</v>
      </c>
    </row>
    <row r="129" spans="1:34" x14ac:dyDescent="0.2">
      <c r="A129">
        <v>486</v>
      </c>
      <c r="B129">
        <f>'Source Spectra'!AF130</f>
        <v>0.17624310000000001</v>
      </c>
      <c r="C129">
        <f>'Source Spectra'!AJ110</f>
        <v>0.86199999999999999</v>
      </c>
      <c r="D129">
        <f t="shared" si="30"/>
        <v>0.79342431000000002</v>
      </c>
      <c r="E129">
        <f>D129/MAX(D:D)</f>
        <v>0.83729876530181513</v>
      </c>
      <c r="F129">
        <f>'Interpolated Spectra - 1nm'!K129</f>
        <v>1727.5</v>
      </c>
      <c r="G129">
        <f>'Interpolated Spectra - 1nm'!AE129</f>
        <v>85.139818831622065</v>
      </c>
      <c r="H129">
        <f>'Interpolated Spectra - 1nm'!F129</f>
        <v>6.5758993684396347E-2</v>
      </c>
      <c r="I129">
        <f>'Interpolated Spectra - 1nm'!AU129</f>
        <v>0.2340794393253873</v>
      </c>
      <c r="J129">
        <f>'Interpolated Spectra - 1nm'!P129</f>
        <v>12257.764813276624</v>
      </c>
      <c r="K129">
        <f>'Interpolated Spectra - 1nm'!U129</f>
        <v>2.1543158365486414</v>
      </c>
      <c r="L129">
        <f>'Interpolated Spectra - 1nm'!Z129</f>
        <v>2.1824220083968826</v>
      </c>
      <c r="M129">
        <f>'Interpolated Spectra - 1nm'!AP129</f>
        <v>17.456763497101051</v>
      </c>
      <c r="N129">
        <v>1E-3</v>
      </c>
      <c r="O129">
        <f t="shared" si="19"/>
        <v>1.3046449072792006</v>
      </c>
      <c r="P129">
        <f t="shared" si="20"/>
        <v>113.59866158979469</v>
      </c>
      <c r="Q129">
        <f t="shared" si="31"/>
        <v>7.4701336700391865</v>
      </c>
      <c r="S129">
        <f t="shared" si="21"/>
        <v>16.093027266500645</v>
      </c>
      <c r="T129">
        <f t="shared" si="22"/>
        <v>16.302984127160098</v>
      </c>
      <c r="U129">
        <f t="shared" si="23"/>
        <v>244.72739567362456</v>
      </c>
      <c r="V129">
        <f t="shared" si="24"/>
        <v>247.92021917799752</v>
      </c>
      <c r="AA129" s="23">
        <f t="shared" si="32"/>
        <v>8.3364693929197466E-4</v>
      </c>
      <c r="AB129" s="3">
        <f t="shared" si="33"/>
        <v>6.46749936781983E-4</v>
      </c>
      <c r="AC129">
        <f t="shared" si="25"/>
        <v>1.3933036310962586E-3</v>
      </c>
      <c r="AD129" s="3">
        <f t="shared" si="26"/>
        <v>1.1398521378326072E-4</v>
      </c>
      <c r="AE129" s="3">
        <f t="shared" si="27"/>
        <v>5.5749844550606934E-4</v>
      </c>
      <c r="AF129" s="3">
        <f t="shared" si="28"/>
        <v>5.4152292352658139E-4</v>
      </c>
      <c r="AG129" s="3">
        <f t="shared" si="34"/>
        <v>1.4692452088632942E-4</v>
      </c>
      <c r="AH129">
        <f t="shared" si="29"/>
        <v>1.7624310000000001E-4</v>
      </c>
    </row>
    <row r="130" spans="1:34" x14ac:dyDescent="0.2">
      <c r="A130">
        <v>487</v>
      </c>
      <c r="B130">
        <f>'Source Spectra'!AF131</f>
        <v>0.1835581</v>
      </c>
      <c r="C130">
        <f>'Source Spectra'!AJ111</f>
        <v>0.873</v>
      </c>
      <c r="D130">
        <f t="shared" si="30"/>
        <v>0.80405581000000004</v>
      </c>
      <c r="E130">
        <f>D130/MAX(D:D)</f>
        <v>0.84851816167159144</v>
      </c>
      <c r="F130">
        <f>'Interpolated Spectra - 1nm'!K130</f>
        <v>1727.5</v>
      </c>
      <c r="G130">
        <f>'Interpolated Spectra - 1nm'!AE130</f>
        <v>84.886684340938316</v>
      </c>
      <c r="H130">
        <f>'Interpolated Spectra - 1nm'!F130</f>
        <v>6.5923528097351802E-2</v>
      </c>
      <c r="I130">
        <f>'Interpolated Spectra - 1nm'!AU130</f>
        <v>0.23424668909739862</v>
      </c>
      <c r="J130">
        <f>'Interpolated Spectra - 1nm'!P130</f>
        <v>12314.129184511152</v>
      </c>
      <c r="K130">
        <f>'Interpolated Spectra - 1nm'!U130</f>
        <v>2.1642219376541325</v>
      </c>
      <c r="L130">
        <f>'Interpolated Spectra - 1nm'!Z130</f>
        <v>2.2069042216483652</v>
      </c>
      <c r="M130">
        <f>'Interpolated Spectra - 1nm'!AP130</f>
        <v>17.508813547489755</v>
      </c>
      <c r="N130">
        <v>1E-3</v>
      </c>
      <c r="O130">
        <f t="shared" si="19"/>
        <v>1.9721768480222199</v>
      </c>
      <c r="P130">
        <f t="shared" si="20"/>
        <v>113.88289478817524</v>
      </c>
      <c r="Q130">
        <f t="shared" si="31"/>
        <v>7.507562214376029</v>
      </c>
      <c r="S130">
        <f t="shared" si="21"/>
        <v>16.24803084265584</v>
      </c>
      <c r="T130">
        <f t="shared" si="22"/>
        <v>16.568470745194208</v>
      </c>
      <c r="U130">
        <f t="shared" si="23"/>
        <v>246.46785922412633</v>
      </c>
      <c r="V130">
        <f t="shared" si="24"/>
        <v>251.32864128156052</v>
      </c>
      <c r="AA130" s="23">
        <f t="shared" si="32"/>
        <v>8.3573279252791097E-4</v>
      </c>
      <c r="AB130" s="3">
        <f t="shared" si="33"/>
        <v>6.4999042882040294E-4</v>
      </c>
      <c r="AC130">
        <f t="shared" si="25"/>
        <v>1.4067235453183329E-3</v>
      </c>
      <c r="AD130" s="3">
        <f t="shared" si="26"/>
        <v>1.1931100813245841E-4</v>
      </c>
      <c r="AE130" s="3">
        <f t="shared" si="27"/>
        <v>5.674416443602118E-4</v>
      </c>
      <c r="AF130" s="3">
        <f t="shared" si="28"/>
        <v>5.5152868376681771E-4</v>
      </c>
      <c r="AG130" s="3">
        <f t="shared" si="34"/>
        <v>1.5340552350411754E-4</v>
      </c>
      <c r="AH130">
        <f t="shared" si="29"/>
        <v>1.8355810000000001E-4</v>
      </c>
    </row>
    <row r="131" spans="1:34" x14ac:dyDescent="0.2">
      <c r="A131">
        <v>488</v>
      </c>
      <c r="B131">
        <f>'Source Spectra'!AF132</f>
        <v>0.19127350000000001</v>
      </c>
      <c r="C131">
        <f>'Source Spectra'!AJ112</f>
        <v>0.88400000000000001</v>
      </c>
      <c r="D131">
        <f t="shared" si="30"/>
        <v>0.81472734999999996</v>
      </c>
      <c r="E131">
        <f>D131/MAX(D:D)</f>
        <v>0.85977981215702826</v>
      </c>
      <c r="F131">
        <f>'Interpolated Spectra - 1nm'!K131</f>
        <v>1872</v>
      </c>
      <c r="G131">
        <f>'Interpolated Spectra - 1nm'!AE131</f>
        <v>84.633549850254568</v>
      </c>
      <c r="H131">
        <f>'Interpolated Spectra - 1nm'!F131</f>
        <v>6.6088062510307272E-2</v>
      </c>
      <c r="I131">
        <f>'Interpolated Spectra - 1nm'!AU131</f>
        <v>0.23441340638027905</v>
      </c>
      <c r="J131">
        <f>'Interpolated Spectra - 1nm'!P131</f>
        <v>12370.493555745681</v>
      </c>
      <c r="K131">
        <f>'Interpolated Spectra - 1nm'!U131</f>
        <v>2.174128038759624</v>
      </c>
      <c r="L131">
        <f>'Interpolated Spectra - 1nm'!Z131</f>
        <v>2.2313864348998473</v>
      </c>
      <c r="M131">
        <f>'Interpolated Spectra - 1nm'!AP131</f>
        <v>17.560863597878459</v>
      </c>
      <c r="N131">
        <v>1E-3</v>
      </c>
      <c r="O131">
        <f t="shared" si="19"/>
        <v>2.6336257625788306</v>
      </c>
      <c r="P131">
        <f t="shared" si="20"/>
        <v>123.71685301929521</v>
      </c>
      <c r="Q131">
        <f t="shared" si="31"/>
        <v>8.1762071159176788</v>
      </c>
      <c r="S131">
        <f t="shared" si="21"/>
        <v>17.776121141422585</v>
      </c>
      <c r="T131">
        <f t="shared" si="22"/>
        <v>18.244277647390312</v>
      </c>
      <c r="U131">
        <f t="shared" si="23"/>
        <v>268.97627901635298</v>
      </c>
      <c r="V131">
        <f t="shared" si="24"/>
        <v>276.06010759575355</v>
      </c>
      <c r="AA131" s="23">
        <f t="shared" si="32"/>
        <v>9.0789956866565709E-4</v>
      </c>
      <c r="AB131" s="3">
        <f t="shared" si="33"/>
        <v>7.0788043011128863E-4</v>
      </c>
      <c r="AC131">
        <f t="shared" si="25"/>
        <v>1.5390226911941749E-3</v>
      </c>
      <c r="AD131" s="3">
        <f t="shared" si="26"/>
        <v>1.3539876744889158E-4</v>
      </c>
      <c r="AE131" s="3">
        <f t="shared" si="27"/>
        <v>6.2576630021837917E-4</v>
      </c>
      <c r="AF131" s="3">
        <f t="shared" si="28"/>
        <v>6.086213032307201E-4</v>
      </c>
      <c r="AG131" s="3">
        <f t="shared" si="34"/>
        <v>1.7365712814717058E-4</v>
      </c>
      <c r="AH131">
        <f t="shared" si="29"/>
        <v>1.912735E-4</v>
      </c>
    </row>
    <row r="132" spans="1:34" x14ac:dyDescent="0.2">
      <c r="A132">
        <v>489</v>
      </c>
      <c r="B132">
        <f>'Source Spectra'!AF133</f>
        <v>0.19941800000000001</v>
      </c>
      <c r="C132">
        <f>'Source Spectra'!AJ113</f>
        <v>0.89400000000000002</v>
      </c>
      <c r="D132">
        <f t="shared" si="30"/>
        <v>0.82454179999999999</v>
      </c>
      <c r="E132">
        <f>D132/MAX(D:D)</f>
        <v>0.87013697762769104</v>
      </c>
      <c r="F132">
        <f>'Interpolated Spectra - 1nm'!K132</f>
        <v>1937</v>
      </c>
      <c r="G132">
        <f>'Interpolated Spectra - 1nm'!AE132</f>
        <v>84.380415359570819</v>
      </c>
      <c r="H132">
        <f>'Interpolated Spectra - 1nm'!F132</f>
        <v>6.6252596923262741E-2</v>
      </c>
      <c r="I132">
        <f>'Interpolated Spectra - 1nm'!AU132</f>
        <v>0.23458012366315945</v>
      </c>
      <c r="J132">
        <f>'Interpolated Spectra - 1nm'!P132</f>
        <v>12426.85792698021</v>
      </c>
      <c r="K132">
        <f>'Interpolated Spectra - 1nm'!U132</f>
        <v>2.1840341398651155</v>
      </c>
      <c r="L132">
        <f>'Interpolated Spectra - 1nm'!Z132</f>
        <v>2.2558686481513299</v>
      </c>
      <c r="M132">
        <f>'Interpolated Spectra - 1nm'!AP132</f>
        <v>17.61291364826716</v>
      </c>
      <c r="N132">
        <v>1E-3</v>
      </c>
      <c r="O132">
        <f t="shared" ref="O132:O195" si="35">(L132-K132)/K132*100</f>
        <v>3.2890744231063556</v>
      </c>
      <c r="P132">
        <f t="shared" si="20"/>
        <v>128.33128024035992</v>
      </c>
      <c r="Q132">
        <f t="shared" si="31"/>
        <v>8.5022805824108385</v>
      </c>
      <c r="S132">
        <f t="shared" si="21"/>
        <v>18.569271058697527</v>
      </c>
      <c r="T132">
        <f t="shared" si="22"/>
        <v>19.18002820364644</v>
      </c>
      <c r="U132">
        <f t="shared" si="23"/>
        <v>280.27989725754355</v>
      </c>
      <c r="V132">
        <f t="shared" si="24"/>
        <v>289.49851167135023</v>
      </c>
      <c r="AA132" s="23">
        <f t="shared" si="32"/>
        <v>9.4176267123738454E-4</v>
      </c>
      <c r="AB132" s="3">
        <f t="shared" si="33"/>
        <v>7.3611124941865274E-4</v>
      </c>
      <c r="AC132">
        <f t="shared" si="25"/>
        <v>1.6076920994691029E-3</v>
      </c>
      <c r="AD132" s="3">
        <f t="shared" si="26"/>
        <v>1.4679383313656889E-4</v>
      </c>
      <c r="AE132" s="3">
        <f t="shared" si="27"/>
        <v>6.5808345698027551E-4</v>
      </c>
      <c r="AF132" s="3">
        <f t="shared" si="28"/>
        <v>6.405176177668899E-4</v>
      </c>
      <c r="AG132" s="3">
        <f t="shared" si="34"/>
        <v>1.8780442837281676E-4</v>
      </c>
      <c r="AH132">
        <f t="shared" si="29"/>
        <v>1.9941800000000001E-4</v>
      </c>
    </row>
    <row r="133" spans="1:34" x14ac:dyDescent="0.2">
      <c r="A133">
        <v>490</v>
      </c>
      <c r="B133">
        <f>'Source Spectra'!AF134</f>
        <v>0.20802000000000001</v>
      </c>
      <c r="C133">
        <f>'Source Spectra'!AJ114</f>
        <v>0.90400000000000003</v>
      </c>
      <c r="D133">
        <f t="shared" si="30"/>
        <v>0.83440199999999998</v>
      </c>
      <c r="E133">
        <f>D133/MAX(D:D)</f>
        <v>0.88054242296327567</v>
      </c>
      <c r="F133">
        <f>'Interpolated Spectra - 1nm'!K133</f>
        <v>1983.5</v>
      </c>
      <c r="G133">
        <f>'Interpolated Spectra - 1nm'!AE133</f>
        <v>84.14036839255597</v>
      </c>
      <c r="H133">
        <f>'Interpolated Spectra - 1nm'!F133</f>
        <v>6.6417131336218196E-2</v>
      </c>
      <c r="I133">
        <f>'Interpolated Spectra - 1nm'!AU133</f>
        <v>0.23474684094603987</v>
      </c>
      <c r="J133">
        <f>'Interpolated Spectra - 1nm'!P133</f>
        <v>12483.22229821474</v>
      </c>
      <c r="K133">
        <f>'Interpolated Spectra - 1nm'!U133</f>
        <v>2.1939402409706066</v>
      </c>
      <c r="L133">
        <f>'Interpolated Spectra - 1nm'!Z133</f>
        <v>2.2803508614028121</v>
      </c>
      <c r="M133">
        <f>'Interpolated Spectra - 1nm'!AP133</f>
        <v>17.66496369865586</v>
      </c>
      <c r="N133">
        <v>1E-3</v>
      </c>
      <c r="O133">
        <f t="shared" si="35"/>
        <v>3.9386041068273188</v>
      </c>
      <c r="P133">
        <f t="shared" si="20"/>
        <v>131.73838000538879</v>
      </c>
      <c r="Q133">
        <f t="shared" si="31"/>
        <v>8.7496852868385293</v>
      </c>
      <c r="S133">
        <f t="shared" si="21"/>
        <v>19.196286646623495</v>
      </c>
      <c r="T133">
        <f t="shared" si="22"/>
        <v>19.952352380845753</v>
      </c>
      <c r="U133">
        <f t="shared" si="23"/>
        <v>289.02613317410004</v>
      </c>
      <c r="V133">
        <f t="shared" si="24"/>
        <v>300.40972832509931</v>
      </c>
      <c r="AA133" s="23">
        <f t="shared" si="32"/>
        <v>9.667657676755726E-4</v>
      </c>
      <c r="AB133" s="3">
        <f t="shared" si="33"/>
        <v>7.5753107723109596E-4</v>
      </c>
      <c r="AC133">
        <f t="shared" si="25"/>
        <v>1.6619779141231138E-3</v>
      </c>
      <c r="AD133" s="3">
        <f t="shared" si="26"/>
        <v>1.5758161468561258E-4</v>
      </c>
      <c r="AE133" s="3">
        <f t="shared" si="27"/>
        <v>6.848080938169108E-4</v>
      </c>
      <c r="AF133" s="3">
        <f t="shared" si="28"/>
        <v>6.6703825021504953E-4</v>
      </c>
      <c r="AG133" s="3">
        <f t="shared" si="34"/>
        <v>2.0110661499187264E-4</v>
      </c>
      <c r="AH133">
        <f t="shared" si="29"/>
        <v>2.0802E-4</v>
      </c>
    </row>
    <row r="134" spans="1:34" x14ac:dyDescent="0.2">
      <c r="A134">
        <v>491</v>
      </c>
      <c r="B134">
        <f>'Source Spectra'!AF135</f>
        <v>0.2171199</v>
      </c>
      <c r="C134">
        <f>'Source Spectra'!AJ115</f>
        <v>0.91400000000000003</v>
      </c>
      <c r="D134">
        <f t="shared" si="30"/>
        <v>0.84431199000000001</v>
      </c>
      <c r="E134">
        <f>D134/MAX(D:D)</f>
        <v>0.89100041156606169</v>
      </c>
      <c r="F134">
        <f>'Interpolated Spectra - 1nm'!K134</f>
        <v>1951.5</v>
      </c>
      <c r="G134">
        <f>'Interpolated Spectra - 1nm'!AE134</f>
        <v>83.923490089561241</v>
      </c>
      <c r="H134">
        <f>'Interpolated Spectra - 1nm'!F134</f>
        <v>6.6581665749173666E-2</v>
      </c>
      <c r="I134">
        <f>'Interpolated Spectra - 1nm'!AU134</f>
        <v>0.23491355822892029</v>
      </c>
      <c r="J134">
        <f>'Interpolated Spectra - 1nm'!P134</f>
        <v>12539.586669449269</v>
      </c>
      <c r="K134">
        <f>'Interpolated Spectra - 1nm'!U134</f>
        <v>2.2038463420760981</v>
      </c>
      <c r="L134">
        <f>'Interpolated Spectra - 1nm'!Z134</f>
        <v>2.2803518244861438</v>
      </c>
      <c r="M134">
        <f>'Interpolated Spectra - 1nm'!AP134</f>
        <v>17.601844971512016</v>
      </c>
      <c r="N134">
        <v>1E-3</v>
      </c>
      <c r="O134">
        <f t="shared" si="35"/>
        <v>3.471452657537593</v>
      </c>
      <c r="P134">
        <f t="shared" si="20"/>
        <v>129.9341207095124</v>
      </c>
      <c r="Q134">
        <f t="shared" si="31"/>
        <v>8.6512301944935377</v>
      </c>
      <c r="S134">
        <f t="shared" si="21"/>
        <v>19.065982018592873</v>
      </c>
      <c r="T134">
        <f t="shared" si="22"/>
        <v>19.727848558062956</v>
      </c>
      <c r="U134">
        <f t="shared" si="23"/>
        <v>286.35483663653309</v>
      </c>
      <c r="V134">
        <f t="shared" si="24"/>
        <v>296.29550922293942</v>
      </c>
      <c r="AA134" s="23">
        <f t="shared" si="32"/>
        <v>9.5352516062398762E-4</v>
      </c>
      <c r="AB134" s="3">
        <f t="shared" si="33"/>
        <v>7.4900702296880404E-4</v>
      </c>
      <c r="AC134">
        <f t="shared" si="25"/>
        <v>1.6506963877591068E-3</v>
      </c>
      <c r="AD134" s="3">
        <f t="shared" si="26"/>
        <v>1.6262432992628445E-4</v>
      </c>
      <c r="AE134" s="3">
        <f t="shared" si="27"/>
        <v>6.8459241899348697E-4</v>
      </c>
      <c r="AF134" s="3">
        <f t="shared" si="28"/>
        <v>6.67365565731075E-4</v>
      </c>
      <c r="AG134" s="3">
        <f t="shared" si="34"/>
        <v>2.0702928752216413E-4</v>
      </c>
      <c r="AH134">
        <f t="shared" si="29"/>
        <v>2.171199E-4</v>
      </c>
    </row>
    <row r="135" spans="1:34" x14ac:dyDescent="0.2">
      <c r="A135">
        <v>492</v>
      </c>
      <c r="B135">
        <f>'Source Spectra'!AF136</f>
        <v>0.22673450000000001</v>
      </c>
      <c r="C135">
        <f>'Source Spectra'!AJ116</f>
        <v>0.92300000000000004</v>
      </c>
      <c r="D135">
        <f t="shared" si="30"/>
        <v>0.85337345000000009</v>
      </c>
      <c r="E135">
        <f>D135/MAX(D:D)</f>
        <v>0.90056294850147756</v>
      </c>
      <c r="F135">
        <f>'Interpolated Spectra - 1nm'!K135</f>
        <v>1896</v>
      </c>
      <c r="G135">
        <f>'Interpolated Spectra - 1nm'!AE135</f>
        <v>83.706611786566512</v>
      </c>
      <c r="H135">
        <f>'Interpolated Spectra - 1nm'!F135</f>
        <v>6.6746200162129135E-2</v>
      </c>
      <c r="I135">
        <f>'Interpolated Spectra - 1nm'!AU135</f>
        <v>0.23508027551180072</v>
      </c>
      <c r="J135">
        <f>'Interpolated Spectra - 1nm'!P135</f>
        <v>12595.951040683796</v>
      </c>
      <c r="K135">
        <f>'Interpolated Spectra - 1nm'!U135</f>
        <v>2.2137524431815896</v>
      </c>
      <c r="L135">
        <f>'Interpolated Spectra - 1nm'!Z135</f>
        <v>2.2803527875694751</v>
      </c>
      <c r="M135">
        <f>'Interpolated Spectra - 1nm'!AP135</f>
        <v>17.538726244368171</v>
      </c>
      <c r="N135">
        <v>1E-3</v>
      </c>
      <c r="O135">
        <f t="shared" si="35"/>
        <v>3.0084820275643822</v>
      </c>
      <c r="P135">
        <f t="shared" si="20"/>
        <v>126.55079550739684</v>
      </c>
      <c r="Q135">
        <f t="shared" si="31"/>
        <v>8.4467847276133821</v>
      </c>
      <c r="S135">
        <f t="shared" si="21"/>
        <v>18.699090327783061</v>
      </c>
      <c r="T135">
        <f t="shared" si="22"/>
        <v>19.261649099612445</v>
      </c>
      <c r="U135">
        <f t="shared" si="23"/>
        <v>280.1521327410735</v>
      </c>
      <c r="V135">
        <f t="shared" si="24"/>
        <v>288.580459304427</v>
      </c>
      <c r="AA135" s="23">
        <f t="shared" si="32"/>
        <v>9.2869653447733567E-4</v>
      </c>
      <c r="AB135" s="3">
        <f t="shared" si="33"/>
        <v>7.313065240727234E-4</v>
      </c>
      <c r="AC135">
        <f t="shared" si="25"/>
        <v>1.6189316043806275E-3</v>
      </c>
      <c r="AD135" s="3">
        <f t="shared" si="26"/>
        <v>1.6581241908236692E-4</v>
      </c>
      <c r="AE135" s="3">
        <f t="shared" si="27"/>
        <v>6.7499592171912373E-4</v>
      </c>
      <c r="AF135" s="3">
        <f t="shared" si="28"/>
        <v>6.5858755957729853E-4</v>
      </c>
      <c r="AG135" s="3">
        <f t="shared" si="34"/>
        <v>2.1056754439645147E-4</v>
      </c>
      <c r="AH135">
        <f t="shared" si="29"/>
        <v>2.2673450000000001E-4</v>
      </c>
    </row>
    <row r="136" spans="1:34" x14ac:dyDescent="0.2">
      <c r="A136">
        <v>493</v>
      </c>
      <c r="B136">
        <f>'Source Spectra'!AF137</f>
        <v>0.23685709999999999</v>
      </c>
      <c r="C136">
        <f>'Source Spectra'!AJ117</f>
        <v>0.93200000000000005</v>
      </c>
      <c r="D136">
        <f t="shared" si="30"/>
        <v>0.86248571000000007</v>
      </c>
      <c r="E136">
        <f>D136/MAX(D:D)</f>
        <v>0.9101790945546645</v>
      </c>
      <c r="F136">
        <f>'Interpolated Spectra - 1nm'!K136</f>
        <v>1892</v>
      </c>
      <c r="G136">
        <f>'Interpolated Spectra - 1nm'!AE136</f>
        <v>83.489733483571783</v>
      </c>
      <c r="H136">
        <f>'Interpolated Spectra - 1nm'!F136</f>
        <v>6.6910734575084591E-2</v>
      </c>
      <c r="I136">
        <f>'Interpolated Spectra - 1nm'!AU136</f>
        <v>0.23524699279468111</v>
      </c>
      <c r="J136">
        <f>'Interpolated Spectra - 1nm'!P136</f>
        <v>12652.315411918325</v>
      </c>
      <c r="K136">
        <f>'Interpolated Spectra - 1nm'!U136</f>
        <v>2.2236585442870807</v>
      </c>
      <c r="L136">
        <f>'Interpolated Spectra - 1nm'!Z136</f>
        <v>2.2803537506528064</v>
      </c>
      <c r="M136">
        <f>'Interpolated Spectra - 1nm'!AP136</f>
        <v>17.475607517224326</v>
      </c>
      <c r="N136">
        <v>1E-3</v>
      </c>
      <c r="O136">
        <f t="shared" si="35"/>
        <v>2.5496363419367802</v>
      </c>
      <c r="P136">
        <f t="shared" si="20"/>
        <v>126.59510981606005</v>
      </c>
      <c r="Q136">
        <f t="shared" si="31"/>
        <v>8.4705717914060799</v>
      </c>
      <c r="S136">
        <f t="shared" si="21"/>
        <v>18.835659338957253</v>
      </c>
      <c r="T136">
        <f t="shared" si="22"/>
        <v>19.315900154706714</v>
      </c>
      <c r="U136">
        <f t="shared" si="23"/>
        <v>281.50429760744322</v>
      </c>
      <c r="V136">
        <f t="shared" si="24"/>
        <v>288.68163348335645</v>
      </c>
      <c r="AA136" s="23">
        <f t="shared" si="32"/>
        <v>9.2902173626463599E-4</v>
      </c>
      <c r="AB136" s="3">
        <f t="shared" si="33"/>
        <v>7.3336596272318008E-4</v>
      </c>
      <c r="AC136">
        <f t="shared" si="25"/>
        <v>1.6307554890987201E-3</v>
      </c>
      <c r="AD136" s="3">
        <f t="shared" si="26"/>
        <v>1.7370293516932053E-4</v>
      </c>
      <c r="AE136" s="3">
        <f t="shared" si="27"/>
        <v>6.8349707725800385E-4</v>
      </c>
      <c r="AF136" s="3">
        <f t="shared" si="28"/>
        <v>6.6749436792859387E-4</v>
      </c>
      <c r="AG136" s="3">
        <f t="shared" si="34"/>
        <v>2.200453942886065E-4</v>
      </c>
      <c r="AH136">
        <f t="shared" si="29"/>
        <v>2.3685709999999999E-4</v>
      </c>
    </row>
    <row r="137" spans="1:34" x14ac:dyDescent="0.2">
      <c r="A137">
        <v>494</v>
      </c>
      <c r="B137">
        <f>'Source Spectra'!AF138</f>
        <v>0.24748120000000001</v>
      </c>
      <c r="C137">
        <f>'Source Spectra'!AJ118</f>
        <v>0.94099999999999995</v>
      </c>
      <c r="D137">
        <f t="shared" si="30"/>
        <v>0.87164812000000003</v>
      </c>
      <c r="E137">
        <f>D137/MAX(D:D)</f>
        <v>0.91984816378218659</v>
      </c>
      <c r="F137">
        <f>'Interpolated Spectra - 1nm'!K137</f>
        <v>1973</v>
      </c>
      <c r="G137">
        <f>'Interpolated Spectra - 1nm'!AE137</f>
        <v>83.272855180577054</v>
      </c>
      <c r="H137">
        <f>'Interpolated Spectra - 1nm'!F137</f>
        <v>6.707526898804006E-2</v>
      </c>
      <c r="I137">
        <f>'Interpolated Spectra - 1nm'!AU137</f>
        <v>0.23541371007756154</v>
      </c>
      <c r="J137">
        <f>'Interpolated Spectra - 1nm'!P137</f>
        <v>12708.679783152855</v>
      </c>
      <c r="K137">
        <f>'Interpolated Spectra - 1nm'!U137</f>
        <v>2.2335646453925722</v>
      </c>
      <c r="L137">
        <f>'Interpolated Spectra - 1nm'!Z137</f>
        <v>2.2803547137361382</v>
      </c>
      <c r="M137">
        <f>'Interpolated Spectra - 1nm'!AP137</f>
        <v>17.412488790080481</v>
      </c>
      <c r="N137">
        <v>1E-3</v>
      </c>
      <c r="O137">
        <f t="shared" si="35"/>
        <v>2.094860716930008</v>
      </c>
      <c r="P137">
        <f t="shared" si="20"/>
        <v>132.33950571340304</v>
      </c>
      <c r="Q137">
        <f t="shared" si="31"/>
        <v>8.8767079434707732</v>
      </c>
      <c r="S137">
        <f t="shared" si="21"/>
        <v>19.826701030011726</v>
      </c>
      <c r="T137">
        <f t="shared" si="22"/>
        <v>20.2420428013526</v>
      </c>
      <c r="U137">
        <f t="shared" si="23"/>
        <v>295.58884115018532</v>
      </c>
      <c r="V137">
        <f t="shared" si="24"/>
        <v>301.7810156670692</v>
      </c>
      <c r="AA137" s="23">
        <f t="shared" si="32"/>
        <v>9.7117714541191747E-4</v>
      </c>
      <c r="AB137" s="3">
        <f t="shared" si="33"/>
        <v>7.6852845676612003E-4</v>
      </c>
      <c r="AC137">
        <f t="shared" si="25"/>
        <v>1.7165579900109197E-3</v>
      </c>
      <c r="AD137" s="3">
        <f t="shared" si="26"/>
        <v>1.9019634471462751E-4</v>
      </c>
      <c r="AE137" s="3">
        <f t="shared" si="27"/>
        <v>7.2318527781691888E-4</v>
      </c>
      <c r="AF137" s="3">
        <f t="shared" si="28"/>
        <v>7.0692948977067304E-4</v>
      </c>
      <c r="AG137" s="3">
        <f t="shared" si="34"/>
        <v>2.4034808535911584E-4</v>
      </c>
      <c r="AH137">
        <f t="shared" si="29"/>
        <v>2.4748120000000004E-4</v>
      </c>
    </row>
    <row r="138" spans="1:34" x14ac:dyDescent="0.2">
      <c r="A138">
        <v>495</v>
      </c>
      <c r="B138">
        <f>'Source Spectra'!AF139</f>
        <v>0.2586</v>
      </c>
      <c r="C138">
        <f>'Source Spectra'!AJ119</f>
        <v>0.94899999999999995</v>
      </c>
      <c r="D138">
        <f t="shared" si="30"/>
        <v>0.87995999999999996</v>
      </c>
      <c r="E138">
        <f>D138/MAX(D:D)</f>
        <v>0.92861967074715068</v>
      </c>
      <c r="F138">
        <f>'Interpolated Spectra - 1nm'!K138</f>
        <v>1992</v>
      </c>
      <c r="G138">
        <f>'Interpolated Spectra - 1nm'!AE138</f>
        <v>83.05597687758231</v>
      </c>
      <c r="H138">
        <f>'Interpolated Spectra - 1nm'!F138</f>
        <v>6.7239803400995529E-2</v>
      </c>
      <c r="I138">
        <f>'Interpolated Spectra - 1nm'!AU138</f>
        <v>0.23558042736044196</v>
      </c>
      <c r="J138">
        <f>'Interpolated Spectra - 1nm'!P138</f>
        <v>12765.044154387384</v>
      </c>
      <c r="K138">
        <f>'Interpolated Spectra - 1nm'!U138</f>
        <v>2.2434707464980637</v>
      </c>
      <c r="L138">
        <f>'Interpolated Spectra - 1nm'!Z138</f>
        <v>2.2803556768194699</v>
      </c>
      <c r="M138">
        <f>'Interpolated Spectra - 1nm'!AP138</f>
        <v>17.349370062936636</v>
      </c>
      <c r="N138">
        <v>1E-3</v>
      </c>
      <c r="O138">
        <f t="shared" si="35"/>
        <v>1.6441012381811375</v>
      </c>
      <c r="P138">
        <f t="shared" si="20"/>
        <v>133.9416883747831</v>
      </c>
      <c r="Q138">
        <f t="shared" si="31"/>
        <v>9.0062127935178236</v>
      </c>
      <c r="S138">
        <f t="shared" si="21"/>
        <v>20.205174938993842</v>
      </c>
      <c r="T138">
        <f t="shared" si="22"/>
        <v>20.537368470342507</v>
      </c>
      <c r="U138">
        <f t="shared" si="23"/>
        <v>300.49425960538565</v>
      </c>
      <c r="V138">
        <f t="shared" si="24"/>
        <v>305.43468944822104</v>
      </c>
      <c r="AA138" s="23">
        <f t="shared" si="32"/>
        <v>9.8293480745787723E-4</v>
      </c>
      <c r="AB138" s="3">
        <f t="shared" si="33"/>
        <v>7.7974073987650393E-4</v>
      </c>
      <c r="AC138">
        <f t="shared" si="25"/>
        <v>1.7493255397656928E-3</v>
      </c>
      <c r="AD138" s="3">
        <f t="shared" si="26"/>
        <v>2.0164095533206392E-4</v>
      </c>
      <c r="AE138" s="3">
        <f t="shared" si="27"/>
        <v>7.3997396214280217E-4</v>
      </c>
      <c r="AF138" s="3">
        <f t="shared" si="28"/>
        <v>7.2408258913225873E-4</v>
      </c>
      <c r="AG138" s="3">
        <f t="shared" si="34"/>
        <v>2.5418694120860703E-4</v>
      </c>
      <c r="AH138">
        <f t="shared" si="29"/>
        <v>2.586E-4</v>
      </c>
    </row>
    <row r="139" spans="1:34" x14ac:dyDescent="0.2">
      <c r="A139">
        <v>496</v>
      </c>
      <c r="B139">
        <f>'Source Spectra'!AF140</f>
        <v>0.27018490000000001</v>
      </c>
      <c r="C139">
        <f>'Source Spectra'!AJ120</f>
        <v>0.95699999999999996</v>
      </c>
      <c r="D139">
        <f t="shared" si="30"/>
        <v>0.88831848999999996</v>
      </c>
      <c r="E139">
        <f>D139/MAX(D:D)</f>
        <v>0.93744036513296747</v>
      </c>
      <c r="F139">
        <f>'Interpolated Spectra - 1nm'!K139</f>
        <v>1971.5</v>
      </c>
      <c r="G139">
        <f>'Interpolated Spectra - 1nm'!AE139</f>
        <v>82.839098574587581</v>
      </c>
      <c r="H139">
        <f>'Interpolated Spectra - 1nm'!F139</f>
        <v>6.7404337813950999E-2</v>
      </c>
      <c r="I139">
        <f>'Interpolated Spectra - 1nm'!AU139</f>
        <v>0.23574714464332236</v>
      </c>
      <c r="J139">
        <f>'Interpolated Spectra - 1nm'!P139</f>
        <v>12821.408525621913</v>
      </c>
      <c r="K139">
        <f>'Interpolated Spectra - 1nm'!U139</f>
        <v>2.2533768476035547</v>
      </c>
      <c r="L139">
        <f>'Interpolated Spectra - 1nm'!Z139</f>
        <v>2.2803566399028012</v>
      </c>
      <c r="M139">
        <f>'Interpolated Spectra - 1nm'!AP139</f>
        <v>17.286251335792791</v>
      </c>
      <c r="N139">
        <v>1E-3</v>
      </c>
      <c r="O139">
        <f t="shared" si="35"/>
        <v>1.1973049393819446</v>
      </c>
      <c r="P139">
        <f t="shared" si="20"/>
        <v>132.88765200020438</v>
      </c>
      <c r="Q139">
        <f t="shared" si="31"/>
        <v>8.9572041867245371</v>
      </c>
      <c r="S139">
        <f t="shared" si="21"/>
        <v>20.183956533622698</v>
      </c>
      <c r="T139">
        <f t="shared" si="22"/>
        <v>20.425620042162468</v>
      </c>
      <c r="U139">
        <f t="shared" si="23"/>
        <v>299.44595834965878</v>
      </c>
      <c r="V139">
        <f t="shared" si="24"/>
        <v>303.03123959975881</v>
      </c>
      <c r="AA139" s="23">
        <f t="shared" si="32"/>
        <v>9.7519973219138396E-4</v>
      </c>
      <c r="AB139" s="3">
        <f t="shared" si="33"/>
        <v>7.7549766809956145E-4</v>
      </c>
      <c r="AC139">
        <f t="shared" si="25"/>
        <v>1.7474884906660975E-3</v>
      </c>
      <c r="AD139" s="3">
        <f t="shared" si="26"/>
        <v>2.0952775990571321E-4</v>
      </c>
      <c r="AE139" s="3">
        <f t="shared" si="27"/>
        <v>7.4215126837128031E-4</v>
      </c>
      <c r="AF139" s="3">
        <f t="shared" si="28"/>
        <v>7.2698281714301768E-4</v>
      </c>
      <c r="AG139" s="3">
        <f t="shared" si="34"/>
        <v>2.6348424212215585E-4</v>
      </c>
      <c r="AH139">
        <f t="shared" si="29"/>
        <v>2.7018490000000001E-4</v>
      </c>
    </row>
    <row r="140" spans="1:34" x14ac:dyDescent="0.2">
      <c r="A140">
        <v>497</v>
      </c>
      <c r="B140">
        <f>'Source Spectra'!AF141</f>
        <v>0.28229389999999999</v>
      </c>
      <c r="C140">
        <f>'Source Spectra'!AJ121</f>
        <v>0.96399999999999997</v>
      </c>
      <c r="D140">
        <f t="shared" si="30"/>
        <v>0.89582939000000006</v>
      </c>
      <c r="E140">
        <f>D140/MAX(D:D)</f>
        <v>0.94536659983115245</v>
      </c>
      <c r="F140">
        <f>'Interpolated Spectra - 1nm'!K140</f>
        <v>2017.5</v>
      </c>
      <c r="G140">
        <f>'Interpolated Spectra - 1nm'!AE140</f>
        <v>82.787421045196879</v>
      </c>
      <c r="H140">
        <f>'Interpolated Spectra - 1nm'!F140</f>
        <v>6.7568872226906454E-2</v>
      </c>
      <c r="I140">
        <f>'Interpolated Spectra - 1nm'!AU140</f>
        <v>0.23591386192620278</v>
      </c>
      <c r="J140">
        <f>'Interpolated Spectra - 1nm'!P140</f>
        <v>12877.772896856441</v>
      </c>
      <c r="K140">
        <f>'Interpolated Spectra - 1nm'!U140</f>
        <v>2.2632829487090462</v>
      </c>
      <c r="L140">
        <f>'Interpolated Spectra - 1nm'!Z140</f>
        <v>2.2803576029861325</v>
      </c>
      <c r="M140">
        <f>'Interpolated Spectra - 1nm'!AP140</f>
        <v>17.223132608648946</v>
      </c>
      <c r="N140">
        <v>1E-3</v>
      </c>
      <c r="O140">
        <f t="shared" si="35"/>
        <v>0.75441978153131628</v>
      </c>
      <c r="P140">
        <f t="shared" si="20"/>
        <v>136.32019971778377</v>
      </c>
      <c r="Q140">
        <f t="shared" si="31"/>
        <v>9.211002156677301</v>
      </c>
      <c r="S140">
        <f t="shared" si="21"/>
        <v>20.847104121729988</v>
      </c>
      <c r="T140">
        <f t="shared" si="22"/>
        <v>21.004378799100749</v>
      </c>
      <c r="U140">
        <f t="shared" si="23"/>
        <v>308.53118358587176</v>
      </c>
      <c r="V140">
        <f t="shared" si="24"/>
        <v>310.85880386703627</v>
      </c>
      <c r="AA140" s="23">
        <f t="shared" si="32"/>
        <v>1.0003895791375278E-3</v>
      </c>
      <c r="AB140" s="3">
        <f t="shared" si="33"/>
        <v>7.9747101265706041E-4</v>
      </c>
      <c r="AC140">
        <f t="shared" si="25"/>
        <v>1.8049025450364608E-3</v>
      </c>
      <c r="AD140" s="3">
        <f t="shared" si="26"/>
        <v>2.2512120229991093E-4</v>
      </c>
      <c r="AE140" s="3">
        <f t="shared" si="27"/>
        <v>7.6876205620140625E-4</v>
      </c>
      <c r="AF140" s="3">
        <f t="shared" si="28"/>
        <v>7.5390245969951118E-4</v>
      </c>
      <c r="AG140" s="3">
        <f t="shared" si="34"/>
        <v>2.8240387581409136E-4</v>
      </c>
      <c r="AH140">
        <f t="shared" si="29"/>
        <v>2.8229390000000001E-4</v>
      </c>
    </row>
    <row r="141" spans="1:34" x14ac:dyDescent="0.2">
      <c r="A141">
        <v>498</v>
      </c>
      <c r="B141">
        <f>'Source Spectra'!AF142</f>
        <v>0.29505049999999999</v>
      </c>
      <c r="C141">
        <f>'Source Spectra'!AJ122</f>
        <v>0.97</v>
      </c>
      <c r="D141">
        <f t="shared" si="30"/>
        <v>0.90250505000000003</v>
      </c>
      <c r="E141">
        <f>D141/MAX(D:D)</f>
        <v>0.95241140776699029</v>
      </c>
      <c r="F141">
        <f>'Interpolated Spectra - 1nm'!K141</f>
        <v>1942</v>
      </c>
      <c r="G141">
        <f>'Interpolated Spectra - 1nm'!AE141</f>
        <v>82.744623712870478</v>
      </c>
      <c r="H141">
        <f>'Interpolated Spectra - 1nm'!F141</f>
        <v>6.7733406639861923E-2</v>
      </c>
      <c r="I141">
        <f>'Interpolated Spectra - 1nm'!AU141</f>
        <v>0.23608057920908321</v>
      </c>
      <c r="J141">
        <f>'Interpolated Spectra - 1nm'!P141</f>
        <v>12934.13726809097</v>
      </c>
      <c r="K141">
        <f>'Interpolated Spectra - 1nm'!U141</f>
        <v>2.2731890498145373</v>
      </c>
      <c r="L141">
        <f>'Interpolated Spectra - 1nm'!Z141</f>
        <v>2.2803585660694643</v>
      </c>
      <c r="M141">
        <f>'Interpolated Spectra - 1nm'!AP141</f>
        <v>17.160013881505098</v>
      </c>
      <c r="N141">
        <v>1E-3</v>
      </c>
      <c r="O141">
        <f t="shared" si="35"/>
        <v>0.31539463273025842</v>
      </c>
      <c r="P141">
        <f t="shared" si="20"/>
        <v>131.53827569461185</v>
      </c>
      <c r="Q141">
        <f t="shared" si="31"/>
        <v>8.9095355163294112</v>
      </c>
      <c r="S141">
        <f t="shared" si="21"/>
        <v>20.253058574653728</v>
      </c>
      <c r="T141">
        <f t="shared" si="22"/>
        <v>20.316935634361901</v>
      </c>
      <c r="U141">
        <f t="shared" si="23"/>
        <v>299.01136794047738</v>
      </c>
      <c r="V141">
        <f t="shared" si="24"/>
        <v>299.95443374621493</v>
      </c>
      <c r="AA141" s="23">
        <f t="shared" si="32"/>
        <v>9.6529729662244779E-4</v>
      </c>
      <c r="AB141" s="3">
        <f t="shared" si="33"/>
        <v>7.713706054623587E-4</v>
      </c>
      <c r="AC141">
        <f t="shared" si="25"/>
        <v>1.7534712136858435E-3</v>
      </c>
      <c r="AD141" s="3">
        <f t="shared" si="26"/>
        <v>2.2759328282697167E-4</v>
      </c>
      <c r="AE141" s="3">
        <f t="shared" si="27"/>
        <v>7.4822948729848791E-4</v>
      </c>
      <c r="AF141" s="3">
        <f t="shared" si="28"/>
        <v>7.346621642584807E-4</v>
      </c>
      <c r="AG141" s="3">
        <f t="shared" si="34"/>
        <v>2.8481145001710154E-4</v>
      </c>
      <c r="AH141">
        <f t="shared" si="29"/>
        <v>2.950505E-4</v>
      </c>
    </row>
    <row r="142" spans="1:34" x14ac:dyDescent="0.2">
      <c r="A142">
        <v>499</v>
      </c>
      <c r="B142">
        <f>'Source Spectra'!AF143</f>
        <v>0.30857800000000002</v>
      </c>
      <c r="C142">
        <f>'Source Spectra'!AJ123</f>
        <v>0.97599999999999998</v>
      </c>
      <c r="D142">
        <f t="shared" si="30"/>
        <v>0.9092578</v>
      </c>
      <c r="E142">
        <f>D142/MAX(D:D)</f>
        <v>0.95953756859434358</v>
      </c>
      <c r="F142">
        <f>'Interpolated Spectra - 1nm'!K142</f>
        <v>1918</v>
      </c>
      <c r="G142">
        <f>'Interpolated Spectra - 1nm'!AE142</f>
        <v>82.701826380544077</v>
      </c>
      <c r="H142">
        <f>'Interpolated Spectra - 1nm'!F142</f>
        <v>6.7897941052817393E-2</v>
      </c>
      <c r="I142">
        <f>'Interpolated Spectra - 1nm'!AU142</f>
        <v>0.2362472964919636</v>
      </c>
      <c r="J142">
        <f>'Interpolated Spectra - 1nm'!P142</f>
        <v>12990.501639325499</v>
      </c>
      <c r="K142">
        <f>'Interpolated Spectra - 1nm'!U142</f>
        <v>2.2830951509200288</v>
      </c>
      <c r="L142">
        <f>'Interpolated Spectra - 1nm'!Z142</f>
        <v>2.280359529152796</v>
      </c>
      <c r="M142">
        <f>'Interpolated Spectra - 1nm'!AP142</f>
        <v>17.096895154361256</v>
      </c>
      <c r="N142">
        <v>1E-3</v>
      </c>
      <c r="O142">
        <f t="shared" si="35"/>
        <v>-0.11982075149738537</v>
      </c>
      <c r="P142">
        <f t="shared" si="20"/>
        <v>130.22825093930376</v>
      </c>
      <c r="Q142">
        <f t="shared" si="31"/>
        <v>8.8422301056883583</v>
      </c>
      <c r="S142">
        <f t="shared" si="21"/>
        <v>20.187652677616185</v>
      </c>
      <c r="T142">
        <f t="shared" si="22"/>
        <v>20.163463680468183</v>
      </c>
      <c r="U142">
        <f t="shared" si="23"/>
        <v>297.3234882323211</v>
      </c>
      <c r="V142">
        <f t="shared" si="24"/>
        <v>296.96723299434291</v>
      </c>
      <c r="AA142" s="23">
        <f t="shared" si="32"/>
        <v>9.5568364350034614E-4</v>
      </c>
      <c r="AB142" s="3">
        <f t="shared" si="33"/>
        <v>7.6554343127780919E-4</v>
      </c>
      <c r="AC142">
        <f t="shared" si="25"/>
        <v>1.7478084957690465E-3</v>
      </c>
      <c r="AD142" s="3">
        <f t="shared" si="26"/>
        <v>2.3622986093684381E-4</v>
      </c>
      <c r="AE142" s="3">
        <f t="shared" si="27"/>
        <v>7.471703889271417E-4</v>
      </c>
      <c r="AF142" s="3">
        <f t="shared" si="28"/>
        <v>7.3456768270168001E-4</v>
      </c>
      <c r="AG142" s="3">
        <f t="shared" si="34"/>
        <v>2.9490294734404982E-4</v>
      </c>
      <c r="AH142">
        <f t="shared" si="29"/>
        <v>3.08578E-4</v>
      </c>
    </row>
    <row r="143" spans="1:34" x14ac:dyDescent="0.2">
      <c r="A143">
        <v>500</v>
      </c>
      <c r="B143">
        <f>'Source Spectra'!AF144</f>
        <v>0.32300000000000001</v>
      </c>
      <c r="C143">
        <f>'Source Spectra'!AJ124</f>
        <v>0.98199999999999998</v>
      </c>
      <c r="D143">
        <f t="shared" si="30"/>
        <v>0.91610000000000003</v>
      </c>
      <c r="E143">
        <f>D143/MAX(D:D)</f>
        <v>0.96675812579147324</v>
      </c>
      <c r="F143">
        <f>'Interpolated Spectra - 1nm'!K143</f>
        <v>1913.4999999999968</v>
      </c>
      <c r="G143">
        <f>'Interpolated Spectra - 1nm'!AE143</f>
        <v>82.659029048217675</v>
      </c>
      <c r="H143">
        <f>'Interpolated Spectra - 1nm'!F143</f>
        <v>6.8062475465772848E-2</v>
      </c>
      <c r="I143">
        <f>'Interpolated Spectra - 1nm'!AU143</f>
        <v>0.23641401377484403</v>
      </c>
      <c r="J143">
        <f>'Interpolated Spectra - 1nm'!P143</f>
        <v>13029.698423823962</v>
      </c>
      <c r="K143">
        <f>'Interpolated Spectra - 1nm'!U143</f>
        <v>2.2899840295103049</v>
      </c>
      <c r="L143">
        <f>'Interpolated Spectra - 1nm'!Z143</f>
        <v>2.2803604922361274</v>
      </c>
      <c r="M143">
        <f>'Interpolated Spectra - 1nm'!AP143</f>
        <v>17.033776427217408</v>
      </c>
      <c r="N143">
        <v>1E-3</v>
      </c>
      <c r="O143">
        <f t="shared" si="35"/>
        <v>-0.42024473315804944</v>
      </c>
      <c r="P143">
        <f t="shared" si="20"/>
        <v>130.23754680375612</v>
      </c>
      <c r="Q143">
        <f t="shared" si="31"/>
        <v>8.8642898340530945</v>
      </c>
      <c r="S143">
        <f t="shared" si="21"/>
        <v>20.299082152932137</v>
      </c>
      <c r="T143">
        <f t="shared" si="22"/>
        <v>20.213776329305013</v>
      </c>
      <c r="U143">
        <f t="shared" si="23"/>
        <v>298.24190222320237</v>
      </c>
      <c r="V143">
        <f t="shared" si="24"/>
        <v>296.98855633703897</v>
      </c>
      <c r="AA143" s="23">
        <f t="shared" si="32"/>
        <v>9.5575186146031434E-4</v>
      </c>
      <c r="AB143" s="3">
        <f t="shared" si="33"/>
        <v>7.6745332051882001E-4</v>
      </c>
      <c r="AC143">
        <f t="shared" si="25"/>
        <v>1.757455847382751E-3</v>
      </c>
      <c r="AD143" s="3">
        <f t="shared" si="26"/>
        <v>2.4788742252757886E-4</v>
      </c>
      <c r="AE143" s="3">
        <f t="shared" si="27"/>
        <v>7.5363916074948128E-4</v>
      </c>
      <c r="AF143" s="3">
        <f t="shared" si="28"/>
        <v>7.4194173377721724E-4</v>
      </c>
      <c r="AG143" s="3">
        <f t="shared" si="34"/>
        <v>3.0870785125168153E-4</v>
      </c>
      <c r="AH143">
        <f t="shared" si="29"/>
        <v>3.2299999999999999E-4</v>
      </c>
    </row>
    <row r="144" spans="1:34" x14ac:dyDescent="0.2">
      <c r="A144">
        <v>501</v>
      </c>
      <c r="B144">
        <f>'Source Spectra'!AF145</f>
        <v>0.33840209999999998</v>
      </c>
      <c r="C144">
        <f>'Source Spectra'!AJ125</f>
        <v>0.98599999999999999</v>
      </c>
      <c r="D144">
        <f t="shared" si="30"/>
        <v>0.92124021</v>
      </c>
      <c r="E144">
        <f>D144/MAX(D:D)</f>
        <v>0.97218257703672439</v>
      </c>
      <c r="F144">
        <f>'Interpolated Spectra - 1nm'!K144</f>
        <v>1834.4999999999975</v>
      </c>
      <c r="G144">
        <f>'Interpolated Spectra - 1nm'!AE144</f>
        <v>82.61623171589126</v>
      </c>
      <c r="H144">
        <f>'Interpolated Spectra - 1nm'!F144</f>
        <v>6.8227009878728317E-2</v>
      </c>
      <c r="I144">
        <f>'Interpolated Spectra - 1nm'!AU144</f>
        <v>0.23658073105772445</v>
      </c>
      <c r="J144">
        <f>'Interpolated Spectra - 1nm'!P144</f>
        <v>13068.895208322425</v>
      </c>
      <c r="K144">
        <f>'Interpolated Spectra - 1nm'!U144</f>
        <v>2.296872908100581</v>
      </c>
      <c r="L144">
        <f>'Interpolated Spectra - 1nm'!Z144</f>
        <v>2.2803608432240363</v>
      </c>
      <c r="M144">
        <f>'Interpolated Spectra - 1nm'!AP144</f>
        <v>17.283482418550193</v>
      </c>
      <c r="N144">
        <v>1E-3</v>
      </c>
      <c r="O144">
        <f t="shared" si="35"/>
        <v>-0.71889327521388457</v>
      </c>
      <c r="P144">
        <f t="shared" si="20"/>
        <v>125.16244962252692</v>
      </c>
      <c r="Q144">
        <f t="shared" si="31"/>
        <v>8.5394596868419796</v>
      </c>
      <c r="S144">
        <f t="shared" si="21"/>
        <v>19.614053604524415</v>
      </c>
      <c r="T144">
        <f t="shared" si="22"/>
        <v>19.473049492164641</v>
      </c>
      <c r="U144">
        <f t="shared" si="23"/>
        <v>287.48223964948585</v>
      </c>
      <c r="V144">
        <f t="shared" si="24"/>
        <v>285.41554916121146</v>
      </c>
      <c r="AA144" s="23">
        <f t="shared" si="32"/>
        <v>9.1850811956642985E-4</v>
      </c>
      <c r="AB144" s="3">
        <f t="shared" si="33"/>
        <v>7.3933014542541255E-4</v>
      </c>
      <c r="AC144">
        <f t="shared" si="25"/>
        <v>1.6981473811696927E-3</v>
      </c>
      <c r="AD144" s="3">
        <f t="shared" si="26"/>
        <v>2.5019087380526498E-4</v>
      </c>
      <c r="AE144" s="3">
        <f t="shared" si="27"/>
        <v>7.2897952338945682E-4</v>
      </c>
      <c r="AF144" s="3">
        <f t="shared" si="28"/>
        <v>7.1876388606061375E-4</v>
      </c>
      <c r="AG144" s="3">
        <f t="shared" si="34"/>
        <v>3.1082507652833096E-4</v>
      </c>
      <c r="AH144">
        <f t="shared" si="29"/>
        <v>3.384021E-4</v>
      </c>
    </row>
    <row r="145" spans="1:34" x14ac:dyDescent="0.2">
      <c r="A145">
        <v>502</v>
      </c>
      <c r="B145">
        <f>'Source Spectra'!AF146</f>
        <v>0.3546858</v>
      </c>
      <c r="C145">
        <f>'Source Spectra'!AJ126</f>
        <v>0.99</v>
      </c>
      <c r="D145">
        <f t="shared" si="30"/>
        <v>0.92646857999999999</v>
      </c>
      <c r="E145">
        <f>D145/MAX(D:D)</f>
        <v>0.97770006331785564</v>
      </c>
      <c r="F145">
        <f>'Interpolated Spectra - 1nm'!K145</f>
        <v>1853.0000000000045</v>
      </c>
      <c r="G145">
        <f>'Interpolated Spectra - 1nm'!AE145</f>
        <v>82.573434383564859</v>
      </c>
      <c r="H145">
        <f>'Interpolated Spectra - 1nm'!F145</f>
        <v>6.8391544291683787E-2</v>
      </c>
      <c r="I145">
        <f>'Interpolated Spectra - 1nm'!AU145</f>
        <v>0.23674744834060485</v>
      </c>
      <c r="J145">
        <f>'Interpolated Spectra - 1nm'!P145</f>
        <v>13108.091992820888</v>
      </c>
      <c r="K145">
        <f>'Interpolated Spectra - 1nm'!U145</f>
        <v>2.3037617866908575</v>
      </c>
      <c r="L145">
        <f>'Interpolated Spectra - 1nm'!Z145</f>
        <v>2.2803611942119448</v>
      </c>
      <c r="M145">
        <f>'Interpolated Spectra - 1nm'!AP145</f>
        <v>17.533188409882975</v>
      </c>
      <c r="N145">
        <v>1E-3</v>
      </c>
      <c r="O145">
        <f t="shared" si="35"/>
        <v>-1.0157557354280751</v>
      </c>
      <c r="P145">
        <f t="shared" si="20"/>
        <v>126.72953157249037</v>
      </c>
      <c r="Q145">
        <f t="shared" si="31"/>
        <v>8.667228371604315</v>
      </c>
      <c r="S145">
        <f t="shared" si="21"/>
        <v>19.967229519024848</v>
      </c>
      <c r="T145">
        <f t="shared" si="22"/>
        <v>19.764411239979268</v>
      </c>
      <c r="U145">
        <f t="shared" si="23"/>
        <v>291.95465208193588</v>
      </c>
      <c r="V145">
        <f t="shared" si="24"/>
        <v>288.98910595856449</v>
      </c>
      <c r="AA145" s="23">
        <f t="shared" si="32"/>
        <v>9.3000819406487882E-4</v>
      </c>
      <c r="AB145" s="3">
        <f t="shared" si="33"/>
        <v>7.5039211465418058E-4</v>
      </c>
      <c r="AC145">
        <f t="shared" si="25"/>
        <v>1.7287246787744458E-3</v>
      </c>
      <c r="AD145" s="3">
        <f t="shared" si="26"/>
        <v>2.6615342749980973E-4</v>
      </c>
      <c r="AE145" s="3">
        <f t="shared" si="27"/>
        <v>7.4288819350763877E-4</v>
      </c>
      <c r="AF145" s="3">
        <f t="shared" si="28"/>
        <v>7.336584180106119E-4</v>
      </c>
      <c r="AG145" s="3">
        <f t="shared" si="34"/>
        <v>3.2986070031845678E-4</v>
      </c>
      <c r="AH145">
        <f t="shared" si="29"/>
        <v>3.5468579999999998E-4</v>
      </c>
    </row>
    <row r="146" spans="1:34" x14ac:dyDescent="0.2">
      <c r="A146">
        <v>503</v>
      </c>
      <c r="B146">
        <f>'Source Spectra'!AF147</f>
        <v>0.37169859999999999</v>
      </c>
      <c r="C146">
        <f>'Source Spectra'!AJ127</f>
        <v>0.99399999999999999</v>
      </c>
      <c r="D146">
        <f t="shared" si="30"/>
        <v>0.93176986000000006</v>
      </c>
      <c r="E146">
        <f>D146/MAX(D:D)</f>
        <v>0.98329449134655977</v>
      </c>
      <c r="F146">
        <f>'Interpolated Spectra - 1nm'!K146</f>
        <v>1914.0000000000023</v>
      </c>
      <c r="G146">
        <f>'Interpolated Spectra - 1nm'!AE146</f>
        <v>82.530637051238458</v>
      </c>
      <c r="H146">
        <f>'Interpolated Spectra - 1nm'!F146</f>
        <v>6.8556078704639242E-2</v>
      </c>
      <c r="I146">
        <f>'Interpolated Spectra - 1nm'!AU146</f>
        <v>0.23691416562348527</v>
      </c>
      <c r="J146">
        <f>'Interpolated Spectra - 1nm'!P146</f>
        <v>13147.288777319351</v>
      </c>
      <c r="K146">
        <f>'Interpolated Spectra - 1nm'!U146</f>
        <v>2.3106506652811336</v>
      </c>
      <c r="L146">
        <f>'Interpolated Spectra - 1nm'!Z146</f>
        <v>2.2803615451998538</v>
      </c>
      <c r="M146">
        <f>'Interpolated Spectra - 1nm'!AP146</f>
        <v>17.78289440121576</v>
      </c>
      <c r="N146">
        <v>1E-3</v>
      </c>
      <c r="O146">
        <f t="shared" si="35"/>
        <v>-1.3108480886527512</v>
      </c>
      <c r="P146">
        <f t="shared" si="20"/>
        <v>131.21633464067966</v>
      </c>
      <c r="Q146">
        <f t="shared" si="31"/>
        <v>8.9956773649607147</v>
      </c>
      <c r="S146">
        <f t="shared" si="21"/>
        <v>20.785867888000912</v>
      </c>
      <c r="T146">
        <f t="shared" si="22"/>
        <v>20.513396736081166</v>
      </c>
      <c r="U146">
        <f t="shared" si="23"/>
        <v>303.19511093323831</v>
      </c>
      <c r="V146">
        <f t="shared" si="24"/>
        <v>299.22068361668136</v>
      </c>
      <c r="AA146" s="23">
        <f t="shared" si="32"/>
        <v>9.6293472323921432E-4</v>
      </c>
      <c r="AB146" s="3">
        <f t="shared" si="33"/>
        <v>7.7882860255015188E-4</v>
      </c>
      <c r="AC146">
        <f t="shared" si="25"/>
        <v>1.7996008286224839E-3</v>
      </c>
      <c r="AD146" s="3">
        <f t="shared" si="26"/>
        <v>2.8948950120784788E-4</v>
      </c>
      <c r="AE146" s="3">
        <f t="shared" si="27"/>
        <v>7.7415563093485092E-4</v>
      </c>
      <c r="AF146" s="3">
        <f t="shared" si="28"/>
        <v>7.6581787459070359E-4</v>
      </c>
      <c r="AG146" s="3">
        <f t="shared" si="34"/>
        <v>3.579214885194034E-4</v>
      </c>
      <c r="AH146">
        <f t="shared" si="29"/>
        <v>3.7169859999999999E-4</v>
      </c>
    </row>
    <row r="147" spans="1:34" x14ac:dyDescent="0.2">
      <c r="A147">
        <v>504</v>
      </c>
      <c r="B147">
        <f>'Source Spectra'!AF148</f>
        <v>0.38928750000000001</v>
      </c>
      <c r="C147">
        <f>'Source Spectra'!AJ128</f>
        <v>0.997</v>
      </c>
      <c r="D147">
        <f t="shared" si="30"/>
        <v>0.93622874999999994</v>
      </c>
      <c r="E147">
        <f>D147/MAX(D:D)</f>
        <v>0.98799994723512019</v>
      </c>
      <c r="F147">
        <f>'Interpolated Spectra - 1nm'!K147</f>
        <v>1901.4999999999964</v>
      </c>
      <c r="G147">
        <f>'Interpolated Spectra - 1nm'!AE147</f>
        <v>82.487839718912056</v>
      </c>
      <c r="H147">
        <f>'Interpolated Spectra - 1nm'!F147</f>
        <v>6.8720613117594712E-2</v>
      </c>
      <c r="I147">
        <f>'Interpolated Spectra - 1nm'!AU147</f>
        <v>0.2370808829063657</v>
      </c>
      <c r="J147">
        <f>'Interpolated Spectra - 1nm'!P147</f>
        <v>13186.485561817812</v>
      </c>
      <c r="K147">
        <f>'Interpolated Spectra - 1nm'!U147</f>
        <v>2.3175395438714097</v>
      </c>
      <c r="L147">
        <f>'Interpolated Spectra - 1nm'!Z147</f>
        <v>2.2803618961877627</v>
      </c>
      <c r="M147">
        <f>'Interpolated Spectra - 1nm'!AP147</f>
        <v>18.032600392548545</v>
      </c>
      <c r="N147">
        <v>1E-3</v>
      </c>
      <c r="O147">
        <f t="shared" si="35"/>
        <v>-1.6041861197993772</v>
      </c>
      <c r="P147">
        <f t="shared" si="20"/>
        <v>130.67224584310608</v>
      </c>
      <c r="Q147">
        <f t="shared" si="31"/>
        <v>8.9798768517913174</v>
      </c>
      <c r="S147">
        <f t="shared" si="21"/>
        <v>20.811219703121882</v>
      </c>
      <c r="T147">
        <f t="shared" si="22"/>
        <v>20.477369005283446</v>
      </c>
      <c r="U147">
        <f t="shared" si="23"/>
        <v>302.83809702788477</v>
      </c>
      <c r="V147">
        <f t="shared" si="24"/>
        <v>297.98001030989889</v>
      </c>
      <c r="AA147" s="23">
        <f t="shared" si="32"/>
        <v>9.5894191245735722E-4</v>
      </c>
      <c r="AB147" s="3">
        <f t="shared" si="33"/>
        <v>7.7746062423211782E-4</v>
      </c>
      <c r="AC147">
        <f t="shared" si="25"/>
        <v>1.8017957404608837E-3</v>
      </c>
      <c r="AD147" s="3">
        <f t="shared" si="26"/>
        <v>3.0265570275576058E-4</v>
      </c>
      <c r="AE147" s="3">
        <f t="shared" si="27"/>
        <v>7.7512824235942141E-4</v>
      </c>
      <c r="AF147" s="3">
        <f t="shared" si="28"/>
        <v>7.6813105571871601E-4</v>
      </c>
      <c r="AG147" s="3">
        <f t="shared" si="34"/>
        <v>3.7330409974574343E-4</v>
      </c>
      <c r="AH147">
        <f t="shared" si="29"/>
        <v>3.892875E-4</v>
      </c>
    </row>
    <row r="148" spans="1:34" x14ac:dyDescent="0.2">
      <c r="A148">
        <v>505</v>
      </c>
      <c r="B148">
        <f>'Source Spectra'!AF149</f>
        <v>0.4073</v>
      </c>
      <c r="C148">
        <f>'Source Spectra'!AJ129</f>
        <v>0.998</v>
      </c>
      <c r="D148">
        <f t="shared" si="30"/>
        <v>0.93893000000000004</v>
      </c>
      <c r="E148">
        <f>D148/MAX(D:D)</f>
        <v>0.99085056986070075</v>
      </c>
      <c r="F148">
        <f>'Interpolated Spectra - 1nm'!K148</f>
        <v>1931.000000000007</v>
      </c>
      <c r="G148">
        <f>'Interpolated Spectra - 1nm'!AE148</f>
        <v>82.160359536287089</v>
      </c>
      <c r="H148">
        <f>'Interpolated Spectra - 1nm'!F148</f>
        <v>6.8885147530550181E-2</v>
      </c>
      <c r="I148">
        <f>'Interpolated Spectra - 1nm'!AU148</f>
        <v>0.23724760018924609</v>
      </c>
      <c r="J148">
        <f>'Interpolated Spectra - 1nm'!P148</f>
        <v>13225.682346316275</v>
      </c>
      <c r="K148">
        <f>'Interpolated Spectra - 1nm'!U148</f>
        <v>2.3244284224616862</v>
      </c>
      <c r="L148">
        <f>'Interpolated Spectra - 1nm'!Z148</f>
        <v>2.2803622471756713</v>
      </c>
      <c r="M148">
        <f>'Interpolated Spectra - 1nm'!AP148</f>
        <v>18.282306383881327</v>
      </c>
      <c r="N148">
        <v>1E-3</v>
      </c>
      <c r="O148">
        <f t="shared" si="35"/>
        <v>-1.8957854266532626</v>
      </c>
      <c r="P148">
        <f t="shared" si="20"/>
        <v>133.01721988149288</v>
      </c>
      <c r="Q148">
        <f t="shared" si="31"/>
        <v>9.1629108156402701</v>
      </c>
      <c r="S148">
        <f t="shared" si="21"/>
        <v>21.298530332355835</v>
      </c>
      <c r="T148">
        <f t="shared" si="22"/>
        <v>20.89475589822371</v>
      </c>
      <c r="U148">
        <f t="shared" si="23"/>
        <v>309.18900656937774</v>
      </c>
      <c r="V148">
        <f t="shared" si="24"/>
        <v>303.32744644202148</v>
      </c>
      <c r="AA148" s="23">
        <f t="shared" si="32"/>
        <v>9.7615056969382516E-4</v>
      </c>
      <c r="AB148" s="3">
        <f t="shared" si="33"/>
        <v>7.9330735600119536E-4</v>
      </c>
      <c r="AC148">
        <f t="shared" si="25"/>
        <v>1.8439861660371098E-3</v>
      </c>
      <c r="AD148" s="3">
        <f t="shared" si="26"/>
        <v>3.2311408609928688E-4</v>
      </c>
      <c r="AE148" s="3">
        <f t="shared" si="27"/>
        <v>7.91720741289193E-4</v>
      </c>
      <c r="AF148" s="3">
        <f t="shared" si="28"/>
        <v>7.8604904576847021E-4</v>
      </c>
      <c r="AG148" s="3">
        <f t="shared" si="34"/>
        <v>3.9758612703629496E-4</v>
      </c>
      <c r="AH148">
        <f t="shared" si="29"/>
        <v>4.0729999999999998E-4</v>
      </c>
    </row>
    <row r="149" spans="1:34" x14ac:dyDescent="0.2">
      <c r="A149">
        <v>506</v>
      </c>
      <c r="B149">
        <f>'Source Spectra'!AF150</f>
        <v>0.42562990000000001</v>
      </c>
      <c r="C149">
        <f>'Source Spectra'!AJ130</f>
        <v>1</v>
      </c>
      <c r="D149">
        <f t="shared" si="30"/>
        <v>0.94256298999999999</v>
      </c>
      <c r="E149">
        <f>D149/MAX(D:D)</f>
        <v>0.99468445546644157</v>
      </c>
      <c r="F149">
        <f>'Interpolated Spectra - 1nm'!K149</f>
        <v>1976.9999999999982</v>
      </c>
      <c r="G149">
        <f>'Interpolated Spectra - 1nm'!AE149</f>
        <v>81.612880670600461</v>
      </c>
      <c r="H149">
        <f>'Interpolated Spectra - 1nm'!F149</f>
        <v>6.904968194350565E-2</v>
      </c>
      <c r="I149">
        <f>'Interpolated Spectra - 1nm'!AU149</f>
        <v>0.23741431747212652</v>
      </c>
      <c r="J149">
        <f>'Interpolated Spectra - 1nm'!P149</f>
        <v>13264.879130814737</v>
      </c>
      <c r="K149">
        <f>'Interpolated Spectra - 1nm'!U149</f>
        <v>2.3313173010519623</v>
      </c>
      <c r="L149">
        <f>'Interpolated Spectra - 1nm'!Z149</f>
        <v>2.2803625981635802</v>
      </c>
      <c r="M149">
        <f>'Interpolated Spectra - 1nm'!AP149</f>
        <v>18.532012375214112</v>
      </c>
      <c r="N149">
        <v>1E-3</v>
      </c>
      <c r="O149">
        <f t="shared" si="35"/>
        <v>-2.1856614226381703</v>
      </c>
      <c r="P149">
        <f t="shared" si="20"/>
        <v>136.51122120231054</v>
      </c>
      <c r="Q149">
        <f t="shared" si="31"/>
        <v>9.4260564057390877</v>
      </c>
      <c r="S149">
        <f t="shared" si="21"/>
        <v>21.975128379391212</v>
      </c>
      <c r="T149">
        <f t="shared" si="22"/>
        <v>21.494826475827644</v>
      </c>
      <c r="U149">
        <f t="shared" si="23"/>
        <v>318.250971776678</v>
      </c>
      <c r="V149">
        <f t="shared" si="24"/>
        <v>311.29508305938407</v>
      </c>
      <c r="AA149" s="23">
        <f t="shared" si="32"/>
        <v>1.0017913956174593E-3</v>
      </c>
      <c r="AB149" s="3">
        <f t="shared" si="33"/>
        <v>8.1608999969650894E-4</v>
      </c>
      <c r="AC149">
        <f t="shared" si="25"/>
        <v>1.9025647355079621E-3</v>
      </c>
      <c r="AD149" s="3">
        <f t="shared" si="26"/>
        <v>3.4735230496182515E-4</v>
      </c>
      <c r="AE149" s="3">
        <f t="shared" si="27"/>
        <v>8.1608999969650894E-4</v>
      </c>
      <c r="AF149" s="3">
        <f t="shared" si="28"/>
        <v>8.1175203695973042E-4</v>
      </c>
      <c r="AG149" s="3">
        <f t="shared" si="34"/>
        <v>4.2639237153751966E-4</v>
      </c>
      <c r="AH149">
        <f t="shared" si="29"/>
        <v>4.256299E-4</v>
      </c>
    </row>
    <row r="150" spans="1:34" x14ac:dyDescent="0.2">
      <c r="A150">
        <v>507</v>
      </c>
      <c r="B150">
        <f>'Source Spectra'!AF151</f>
        <v>0.44430960000000003</v>
      </c>
      <c r="C150">
        <f>'Source Spectra'!AJ131</f>
        <v>1</v>
      </c>
      <c r="D150">
        <f t="shared" si="30"/>
        <v>0.94443096000000004</v>
      </c>
      <c r="E150">
        <f>D150/MAX(D:D)</f>
        <v>0.99665571971295908</v>
      </c>
      <c r="F150">
        <f>'Interpolated Spectra - 1nm'!K150</f>
        <v>1933.4999999999968</v>
      </c>
      <c r="G150">
        <f>'Interpolated Spectra - 1nm'!AE150</f>
        <v>81.065401804913819</v>
      </c>
      <c r="H150">
        <f>'Interpolated Spectra - 1nm'!F150</f>
        <v>6.9214216356461106E-2</v>
      </c>
      <c r="I150">
        <f>'Interpolated Spectra - 1nm'!AU150</f>
        <v>0.23758103475500694</v>
      </c>
      <c r="J150">
        <f>'Interpolated Spectra - 1nm'!P150</f>
        <v>13304.0759153132</v>
      </c>
      <c r="K150">
        <f>'Interpolated Spectra - 1nm'!U150</f>
        <v>2.3382061796422384</v>
      </c>
      <c r="L150">
        <f>'Interpolated Spectra - 1nm'!Z150</f>
        <v>2.2803629491514892</v>
      </c>
      <c r="M150">
        <f>'Interpolated Spectra - 1nm'!AP150</f>
        <v>18.781718366546897</v>
      </c>
      <c r="N150">
        <v>1E-3</v>
      </c>
      <c r="O150">
        <f t="shared" si="35"/>
        <v>-2.4738293395323954</v>
      </c>
      <c r="P150">
        <f t="shared" si="20"/>
        <v>133.82568732521733</v>
      </c>
      <c r="Q150">
        <f t="shared" si="31"/>
        <v>9.2626400765797072</v>
      </c>
      <c r="S150">
        <f t="shared" si="21"/>
        <v>21.65796226686053</v>
      </c>
      <c r="T150">
        <f t="shared" si="22"/>
        <v>21.122181241958078</v>
      </c>
      <c r="U150">
        <f t="shared" si="23"/>
        <v>312.91204909869316</v>
      </c>
      <c r="V150">
        <f t="shared" si="24"/>
        <v>305.17113902115767</v>
      </c>
      <c r="AA150" s="23">
        <f t="shared" si="32"/>
        <v>9.8208353052757014E-4</v>
      </c>
      <c r="AB150" s="3">
        <f t="shared" si="33"/>
        <v>8.0194172535211976E-4</v>
      </c>
      <c r="AC150">
        <f t="shared" si="25"/>
        <v>1.8751050979312852E-3</v>
      </c>
      <c r="AD150" s="3">
        <f t="shared" si="26"/>
        <v>3.5631040721451019E-4</v>
      </c>
      <c r="AE150" s="3">
        <f t="shared" si="27"/>
        <v>8.0194172535211976E-4</v>
      </c>
      <c r="AF150" s="3">
        <f t="shared" si="28"/>
        <v>7.992598074486691E-4</v>
      </c>
      <c r="AG150" s="3">
        <f t="shared" si="34"/>
        <v>4.3634914061529251E-4</v>
      </c>
      <c r="AH150">
        <f t="shared" si="29"/>
        <v>4.4430960000000003E-4</v>
      </c>
    </row>
    <row r="151" spans="1:34" x14ac:dyDescent="0.2">
      <c r="A151">
        <v>508</v>
      </c>
      <c r="B151">
        <f>'Source Spectra'!AF152</f>
        <v>0.46339439999999998</v>
      </c>
      <c r="C151">
        <f>'Source Spectra'!AJ132</f>
        <v>1</v>
      </c>
      <c r="D151">
        <f t="shared" si="30"/>
        <v>0.94633944000000003</v>
      </c>
      <c r="E151">
        <f>D151/MAX(D:D)</f>
        <v>0.99866973406500636</v>
      </c>
      <c r="F151">
        <f>'Interpolated Spectra - 1nm'!K151</f>
        <v>1912.5000000000007</v>
      </c>
      <c r="G151">
        <f>'Interpolated Spectra - 1nm'!AE151</f>
        <v>80.475462519062901</v>
      </c>
      <c r="H151">
        <f>'Interpolated Spectra - 1nm'!F151</f>
        <v>6.9378750769416575E-2</v>
      </c>
      <c r="I151">
        <f>'Interpolated Spectra - 1nm'!AU151</f>
        <v>0.23774775203788737</v>
      </c>
      <c r="J151">
        <f>'Interpolated Spectra - 1nm'!P151</f>
        <v>13359.286906119263</v>
      </c>
      <c r="K151">
        <f>'Interpolated Spectra - 1nm'!U151</f>
        <v>2.3479095728511061</v>
      </c>
      <c r="L151">
        <f>'Interpolated Spectra - 1nm'!Z151</f>
        <v>2.2803633001393981</v>
      </c>
      <c r="M151">
        <f>'Interpolated Spectra - 1nm'!AP151</f>
        <v>19.031424357879679</v>
      </c>
      <c r="N151">
        <v>1E-3</v>
      </c>
      <c r="O151">
        <f t="shared" si="35"/>
        <v>-2.8768685767435844</v>
      </c>
      <c r="P151">
        <f t="shared" si="20"/>
        <v>132.68686084650923</v>
      </c>
      <c r="Q151">
        <f t="shared" si="31"/>
        <v>9.205648649046223</v>
      </c>
      <c r="S151">
        <f t="shared" si="21"/>
        <v>21.61403058739948</v>
      </c>
      <c r="T151">
        <f t="shared" si="22"/>
        <v>20.992223333262839</v>
      </c>
      <c r="U151">
        <f t="shared" si="23"/>
        <v>311.53675077308168</v>
      </c>
      <c r="V151">
        <f t="shared" si="24"/>
        <v>302.57424788508291</v>
      </c>
      <c r="AA151" s="23">
        <f t="shared" si="32"/>
        <v>9.7372622072239051E-4</v>
      </c>
      <c r="AB151" s="3">
        <f t="shared" si="33"/>
        <v>7.9700751616892549E-4</v>
      </c>
      <c r="AC151">
        <f t="shared" si="25"/>
        <v>1.8713015768473029E-3</v>
      </c>
      <c r="AD151" s="3">
        <f t="shared" si="26"/>
        <v>3.693288197505895E-4</v>
      </c>
      <c r="AE151" s="3">
        <f t="shared" si="27"/>
        <v>7.9700751616892549E-4</v>
      </c>
      <c r="AF151" s="3">
        <f t="shared" si="28"/>
        <v>7.9594728422023207E-4</v>
      </c>
      <c r="AG151" s="3">
        <f t="shared" si="34"/>
        <v>4.5121927781591973E-4</v>
      </c>
      <c r="AH151">
        <f t="shared" si="29"/>
        <v>4.6339439999999998E-4</v>
      </c>
    </row>
    <row r="152" spans="1:34" x14ac:dyDescent="0.2">
      <c r="A152">
        <v>509</v>
      </c>
      <c r="B152">
        <f>'Source Spectra'!AF153</f>
        <v>0.48293950000000002</v>
      </c>
      <c r="C152">
        <f>'Source Spectra'!AJ133</f>
        <v>0.998</v>
      </c>
      <c r="D152">
        <f t="shared" si="30"/>
        <v>0.94649395000000003</v>
      </c>
      <c r="E152">
        <f>D152/MAX(D:D)</f>
        <v>0.99883278809624321</v>
      </c>
      <c r="F152">
        <f>'Interpolated Spectra - 1nm'!K152</f>
        <v>1917.4999999999998</v>
      </c>
      <c r="G152">
        <f>'Interpolated Spectra - 1nm'!AE152</f>
        <v>79.68273245609447</v>
      </c>
      <c r="H152">
        <f>'Interpolated Spectra - 1nm'!F152</f>
        <v>6.9543285182372044E-2</v>
      </c>
      <c r="I152">
        <f>'Interpolated Spectra - 1nm'!AU152</f>
        <v>0.23791446932076776</v>
      </c>
      <c r="J152">
        <f>'Interpolated Spectra - 1nm'!P152</f>
        <v>13414.497896925328</v>
      </c>
      <c r="K152">
        <f>'Interpolated Spectra - 1nm'!U152</f>
        <v>2.3576129660599734</v>
      </c>
      <c r="L152">
        <f>'Interpolated Spectra - 1nm'!Z152</f>
        <v>2.2803636511273067</v>
      </c>
      <c r="M152">
        <f>'Interpolated Spectra - 1nm'!AP152</f>
        <v>19.281130349212464</v>
      </c>
      <c r="N152">
        <v>1E-3</v>
      </c>
      <c r="O152">
        <f t="shared" si="35"/>
        <v>-3.2765901801840385</v>
      </c>
      <c r="P152">
        <f t="shared" si="20"/>
        <v>133.34924933719839</v>
      </c>
      <c r="Q152">
        <f t="shared" si="31"/>
        <v>9.2735448755120231</v>
      </c>
      <c r="S152">
        <f t="shared" si="21"/>
        <v>21.863429639846167</v>
      </c>
      <c r="T152">
        <f t="shared" si="22"/>
        <v>21.147054651215523</v>
      </c>
      <c r="U152">
        <f t="shared" si="23"/>
        <v>314.38591925174325</v>
      </c>
      <c r="V152">
        <f t="shared" si="24"/>
        <v>304.08478109365927</v>
      </c>
      <c r="AA152" s="23">
        <f t="shared" si="32"/>
        <v>9.7858717709421142E-4</v>
      </c>
      <c r="AB152" s="3">
        <f t="shared" si="33"/>
        <v>8.0288584206162142E-4</v>
      </c>
      <c r="AC152">
        <f t="shared" si="25"/>
        <v>1.8928940715104586E-3</v>
      </c>
      <c r="AD152" s="3">
        <f t="shared" si="26"/>
        <v>3.8774528712231843E-4</v>
      </c>
      <c r="AE152" s="3">
        <f t="shared" si="27"/>
        <v>8.0128007037749813E-4</v>
      </c>
      <c r="AF152" s="3">
        <f t="shared" si="28"/>
        <v>8.0194870414940927E-4</v>
      </c>
      <c r="AG152" s="3">
        <f t="shared" si="34"/>
        <v>4.7259840201228996E-4</v>
      </c>
      <c r="AH152">
        <f t="shared" si="29"/>
        <v>4.8293950000000005E-4</v>
      </c>
    </row>
    <row r="153" spans="1:34" x14ac:dyDescent="0.2">
      <c r="A153">
        <v>510</v>
      </c>
      <c r="B153">
        <f>'Source Spectra'!AF154</f>
        <v>0.503</v>
      </c>
      <c r="C153">
        <f>'Source Spectra'!AJ134</f>
        <v>0.997</v>
      </c>
      <c r="D153">
        <f t="shared" si="30"/>
        <v>0.9476</v>
      </c>
      <c r="E153">
        <f>D153/MAX(D:D)</f>
        <v>1</v>
      </c>
      <c r="F153">
        <f>'Interpolated Spectra - 1nm'!K153</f>
        <v>1931.5000000000018</v>
      </c>
      <c r="G153">
        <f>'Interpolated Spectra - 1nm'!AE153</f>
        <v>78.890002393126025</v>
      </c>
      <c r="H153">
        <f>'Interpolated Spectra - 1nm'!F153</f>
        <v>6.97078195953275E-2</v>
      </c>
      <c r="I153">
        <f>'Interpolated Spectra - 1nm'!AU153</f>
        <v>0.23808118660364819</v>
      </c>
      <c r="J153">
        <f>'Interpolated Spectra - 1nm'!P153</f>
        <v>13469.708887731391</v>
      </c>
      <c r="K153">
        <f>'Interpolated Spectra - 1nm'!U153</f>
        <v>2.3673163592688411</v>
      </c>
      <c r="L153">
        <f>'Interpolated Spectra - 1nm'!Z153</f>
        <v>2.2803640021152156</v>
      </c>
      <c r="M153">
        <f>'Interpolated Spectra - 1nm'!AP153</f>
        <v>19.53083634054525</v>
      </c>
      <c r="N153">
        <v>1E-3</v>
      </c>
      <c r="O153">
        <f t="shared" si="35"/>
        <v>-3.6730349458017182</v>
      </c>
      <c r="P153">
        <f t="shared" si="20"/>
        <v>134.64065354837518</v>
      </c>
      <c r="Q153">
        <f t="shared" si="31"/>
        <v>9.3855063877471281</v>
      </c>
      <c r="S153">
        <f t="shared" si="21"/>
        <v>22.218462811735982</v>
      </c>
      <c r="T153">
        <f t="shared" si="22"/>
        <v>21.402370908240961</v>
      </c>
      <c r="U153">
        <f t="shared" si="23"/>
        <v>318.7370217677169</v>
      </c>
      <c r="V153">
        <f t="shared" si="24"/>
        <v>307.02969957298103</v>
      </c>
      <c r="AA153" s="23">
        <f t="shared" si="32"/>
        <v>9.8806418283503453E-4</v>
      </c>
      <c r="AB153" s="3">
        <f t="shared" si="33"/>
        <v>8.1257925641784541E-4</v>
      </c>
      <c r="AC153">
        <f t="shared" si="25"/>
        <v>1.9236321669204759E-3</v>
      </c>
      <c r="AD153" s="3">
        <f t="shared" si="26"/>
        <v>4.0872736597817626E-4</v>
      </c>
      <c r="AE153" s="3">
        <f t="shared" si="27"/>
        <v>8.1014151864859186E-4</v>
      </c>
      <c r="AF153" s="3">
        <f t="shared" si="28"/>
        <v>8.1257925641784541E-4</v>
      </c>
      <c r="AG153" s="3">
        <f t="shared" si="34"/>
        <v>4.9699628396602234E-4</v>
      </c>
      <c r="AH153">
        <f t="shared" si="29"/>
        <v>5.0299999999999997E-4</v>
      </c>
    </row>
    <row r="154" spans="1:34" x14ac:dyDescent="0.2">
      <c r="A154">
        <v>511</v>
      </c>
      <c r="B154">
        <f>'Source Spectra'!AF155</f>
        <v>0.52356930000000002</v>
      </c>
      <c r="C154">
        <f>'Source Spectra'!AJ135</f>
        <v>0.99399999999999999</v>
      </c>
      <c r="D154">
        <f t="shared" si="30"/>
        <v>0.94695693000000003</v>
      </c>
      <c r="E154">
        <f>D154/MAX(D:D)</f>
        <v>0.99932136977627695</v>
      </c>
      <c r="F154">
        <f>'Interpolated Spectra - 1nm'!K154</f>
        <v>1972.0000000000027</v>
      </c>
      <c r="G154">
        <f>'Interpolated Spectra - 1nm'!AE154</f>
        <v>76.602395016313835</v>
      </c>
      <c r="H154">
        <f>'Interpolated Spectra - 1nm'!F154</f>
        <v>6.9872354008282969E-2</v>
      </c>
      <c r="I154">
        <f>'Interpolated Spectra - 1nm'!AU154</f>
        <v>0.23824790388652861</v>
      </c>
      <c r="J154">
        <f>'Interpolated Spectra - 1nm'!P154</f>
        <v>13524.919878537456</v>
      </c>
      <c r="K154">
        <f>'Interpolated Spectra - 1nm'!U154</f>
        <v>2.3770197524777088</v>
      </c>
      <c r="L154">
        <f>'Interpolated Spectra - 1nm'!Z154</f>
        <v>2.2924547936659949</v>
      </c>
      <c r="M154">
        <f>'Interpolated Spectra - 1nm'!AP154</f>
        <v>19.558539497401782</v>
      </c>
      <c r="N154">
        <v>1E-3</v>
      </c>
      <c r="O154">
        <f t="shared" si="35"/>
        <v>-3.5576043793311687</v>
      </c>
      <c r="P154">
        <f t="shared" si="20"/>
        <v>137.7882821043342</v>
      </c>
      <c r="Q154">
        <f t="shared" si="31"/>
        <v>9.6275916253872005</v>
      </c>
      <c r="S154">
        <f t="shared" si="21"/>
        <v>22.884975462334346</v>
      </c>
      <c r="T154">
        <f t="shared" si="22"/>
        <v>22.070818573077474</v>
      </c>
      <c r="U154">
        <f t="shared" si="23"/>
        <v>327.5254682219732</v>
      </c>
      <c r="V154">
        <f t="shared" si="24"/>
        <v>315.87340782108333</v>
      </c>
      <c r="AA154" s="23">
        <f t="shared" si="32"/>
        <v>1.0111631425849176E-3</v>
      </c>
      <c r="AB154" s="3">
        <f t="shared" si="33"/>
        <v>8.3353853493350633E-4</v>
      </c>
      <c r="AC154">
        <f t="shared" si="25"/>
        <v>1.981337561988275E-3</v>
      </c>
      <c r="AD154" s="3">
        <f t="shared" si="26"/>
        <v>4.3641518725816145E-4</v>
      </c>
      <c r="AE154" s="3">
        <f t="shared" si="27"/>
        <v>8.2853730372390525E-4</v>
      </c>
      <c r="AF154" s="3">
        <f t="shared" si="28"/>
        <v>8.3297287049106266E-4</v>
      </c>
      <c r="AG154" s="3">
        <f t="shared" si="34"/>
        <v>5.2941397874898557E-4</v>
      </c>
      <c r="AH154">
        <f t="shared" si="29"/>
        <v>5.2356929999999998E-4</v>
      </c>
    </row>
    <row r="155" spans="1:34" x14ac:dyDescent="0.2">
      <c r="A155">
        <v>512</v>
      </c>
      <c r="B155">
        <f>'Source Spectra'!AF156</f>
        <v>0.544512</v>
      </c>
      <c r="C155">
        <f>'Source Spectra'!AJ136</f>
        <v>0.99</v>
      </c>
      <c r="D155">
        <f t="shared" si="30"/>
        <v>0.94545120000000005</v>
      </c>
      <c r="E155">
        <f>D155/MAX(D:D)</f>
        <v>0.99773237653018154</v>
      </c>
      <c r="F155">
        <f>'Interpolated Spectra - 1nm'!K155</f>
        <v>1931.9999999999964</v>
      </c>
      <c r="G155">
        <f>'Interpolated Spectra - 1nm'!AE155</f>
        <v>72.804037600828295</v>
      </c>
      <c r="H155">
        <f>'Interpolated Spectra - 1nm'!F155</f>
        <v>7.0036888421238438E-2</v>
      </c>
      <c r="I155">
        <f>'Interpolated Spectra - 1nm'!AU155</f>
        <v>0.23841462116940901</v>
      </c>
      <c r="J155">
        <f>'Interpolated Spectra - 1nm'!P155</f>
        <v>13580.130869343518</v>
      </c>
      <c r="K155">
        <f>'Interpolated Spectra - 1nm'!U155</f>
        <v>2.3867231456865765</v>
      </c>
      <c r="L155">
        <f>'Interpolated Spectra - 1nm'!Z155</f>
        <v>2.3045455852167738</v>
      </c>
      <c r="M155">
        <f>'Interpolated Spectra - 1nm'!AP155</f>
        <v>19.586242654258314</v>
      </c>
      <c r="N155">
        <v>1E-3</v>
      </c>
      <c r="O155">
        <f t="shared" si="35"/>
        <v>-3.4431123952653979</v>
      </c>
      <c r="P155">
        <f t="shared" si="20"/>
        <v>135.31126842983241</v>
      </c>
      <c r="Q155">
        <f t="shared" si="31"/>
        <v>9.4767802091564164</v>
      </c>
      <c r="S155">
        <f t="shared" si="21"/>
        <v>22.618450671778096</v>
      </c>
      <c r="T155">
        <f t="shared" si="22"/>
        <v>21.839671993081112</v>
      </c>
      <c r="U155">
        <f t="shared" si="23"/>
        <v>322.95053623369034</v>
      </c>
      <c r="V155">
        <f t="shared" si="24"/>
        <v>311.83098629005212</v>
      </c>
      <c r="AA155" s="23">
        <f t="shared" si="32"/>
        <v>9.9298550880443049E-4</v>
      </c>
      <c r="AB155" s="3">
        <f t="shared" si="33"/>
        <v>8.2048156992838765E-4</v>
      </c>
      <c r="AC155">
        <f t="shared" si="25"/>
        <v>1.9582623535573424E-3</v>
      </c>
      <c r="AD155" s="3">
        <f t="shared" si="26"/>
        <v>4.4676206060484619E-4</v>
      </c>
      <c r="AE155" s="3">
        <f t="shared" si="27"/>
        <v>8.1227675422910377E-4</v>
      </c>
      <c r="AF155" s="3">
        <f t="shared" si="28"/>
        <v>8.1862102666386454E-4</v>
      </c>
      <c r="AG155" s="3">
        <f t="shared" si="34"/>
        <v>5.4069252537011802E-4</v>
      </c>
      <c r="AH155">
        <f t="shared" si="29"/>
        <v>5.4451200000000003E-4</v>
      </c>
    </row>
    <row r="156" spans="1:34" x14ac:dyDescent="0.2">
      <c r="A156">
        <v>513</v>
      </c>
      <c r="B156">
        <f>'Source Spectra'!AF157</f>
        <v>0.56569000000000003</v>
      </c>
      <c r="C156">
        <f>'Source Spectra'!AJ137</f>
        <v>0.98599999999999999</v>
      </c>
      <c r="D156">
        <f t="shared" si="30"/>
        <v>0.94396899999999995</v>
      </c>
      <c r="E156">
        <f>D156/MAX(D:D)</f>
        <v>0.99616821443647108</v>
      </c>
      <c r="F156">
        <f>'Interpolated Spectra - 1nm'!K156</f>
        <v>1864</v>
      </c>
      <c r="G156">
        <f>'Interpolated Spectra - 1nm'!AE156</f>
        <v>74.600559097111528</v>
      </c>
      <c r="H156">
        <f>'Interpolated Spectra - 1nm'!F156</f>
        <v>7.0201422834193894E-2</v>
      </c>
      <c r="I156">
        <f>'Interpolated Spectra - 1nm'!AU156</f>
        <v>0.23858133845228943</v>
      </c>
      <c r="J156">
        <f>'Interpolated Spectra - 1nm'!P156</f>
        <v>13635.341860149583</v>
      </c>
      <c r="K156">
        <f>'Interpolated Spectra - 1nm'!U156</f>
        <v>2.3964265388954438</v>
      </c>
      <c r="L156">
        <f>'Interpolated Spectra - 1nm'!Z156</f>
        <v>2.3166363767675531</v>
      </c>
      <c r="M156">
        <f>'Interpolated Spectra - 1nm'!AP156</f>
        <v>19.613945811114853</v>
      </c>
      <c r="N156">
        <v>1E-3</v>
      </c>
      <c r="O156">
        <f t="shared" si="35"/>
        <v>-3.3295475923358548</v>
      </c>
      <c r="P156">
        <f t="shared" si="20"/>
        <v>130.85545216293741</v>
      </c>
      <c r="Q156">
        <f t="shared" si="31"/>
        <v>9.1862389274500007</v>
      </c>
      <c r="S156">
        <f t="shared" si="21"/>
        <v>22.014146758375599</v>
      </c>
      <c r="T156">
        <f t="shared" si="22"/>
        <v>21.281175265008823</v>
      </c>
      <c r="U156">
        <f t="shared" si="23"/>
        <v>313.58547832242641</v>
      </c>
      <c r="V156">
        <f t="shared" si="24"/>
        <v>303.14450057902718</v>
      </c>
      <c r="AA156" s="23">
        <f t="shared" si="32"/>
        <v>9.6028637713369155E-4</v>
      </c>
      <c r="AB156" s="3">
        <f t="shared" si="33"/>
        <v>7.9532705946362442E-4</v>
      </c>
      <c r="AC156">
        <f t="shared" si="25"/>
        <v>1.9059428724003042E-3</v>
      </c>
      <c r="AD156" s="3">
        <f t="shared" si="26"/>
        <v>4.4990856426797772E-4</v>
      </c>
      <c r="AE156" s="3">
        <f t="shared" si="27"/>
        <v>7.841924806311337E-4</v>
      </c>
      <c r="AF156" s="3">
        <f t="shared" si="28"/>
        <v>7.9227953671888777E-4</v>
      </c>
      <c r="AG156" s="3">
        <f t="shared" si="34"/>
        <v>5.4322440068075802E-4</v>
      </c>
      <c r="AH156">
        <f t="shared" si="29"/>
        <v>5.6568999999999999E-4</v>
      </c>
    </row>
    <row r="157" spans="1:34" x14ac:dyDescent="0.2">
      <c r="A157">
        <v>514</v>
      </c>
      <c r="B157">
        <f>'Source Spectra'!AF158</f>
        <v>0.58696530000000002</v>
      </c>
      <c r="C157">
        <f>'Source Spectra'!AJ138</f>
        <v>0.98099999999999998</v>
      </c>
      <c r="D157">
        <f t="shared" si="30"/>
        <v>0.94159652999999999</v>
      </c>
      <c r="E157">
        <f>D157/MAX(D:D)</f>
        <v>0.99366455255382014</v>
      </c>
      <c r="F157">
        <f>'Interpolated Spectra - 1nm'!K157</f>
        <v>1867.5</v>
      </c>
      <c r="G157">
        <f>'Interpolated Spectra - 1nm'!AE157</f>
        <v>74.816973843227245</v>
      </c>
      <c r="H157">
        <f>'Interpolated Spectra - 1nm'!F157</f>
        <v>7.0365957247149363E-2</v>
      </c>
      <c r="I157">
        <f>'Interpolated Spectra - 1nm'!AU157</f>
        <v>0.23875616670284461</v>
      </c>
      <c r="J157">
        <f>'Interpolated Spectra - 1nm'!P157</f>
        <v>13690.552850955646</v>
      </c>
      <c r="K157">
        <f>'Interpolated Spectra - 1nm'!U157</f>
        <v>2.4061299321043115</v>
      </c>
      <c r="L157">
        <f>'Interpolated Spectra - 1nm'!Z157</f>
        <v>2.3287271683183319</v>
      </c>
      <c r="M157">
        <f>'Interpolated Spectra - 1nm'!AP157</f>
        <v>19.641648967971385</v>
      </c>
      <c r="N157">
        <v>1E-3</v>
      </c>
      <c r="O157">
        <f t="shared" si="35"/>
        <v>-3.216898753189358</v>
      </c>
      <c r="P157">
        <f t="shared" si="20"/>
        <v>131.40842515905143</v>
      </c>
      <c r="Q157">
        <f t="shared" si="31"/>
        <v>9.2466796266570395</v>
      </c>
      <c r="S157">
        <f t="shared" si="21"/>
        <v>22.248712622278621</v>
      </c>
      <c r="T157">
        <f t="shared" si="22"/>
        <v>21.532994063331859</v>
      </c>
      <c r="U157">
        <f t="shared" si="23"/>
        <v>316.18574510588292</v>
      </c>
      <c r="V157">
        <f t="shared" si="24"/>
        <v>306.01436981380931</v>
      </c>
      <c r="AA157" s="23">
        <f t="shared" si="32"/>
        <v>9.6434438485376649E-4</v>
      </c>
      <c r="AB157" s="3">
        <f t="shared" si="33"/>
        <v>8.005599000147904E-4</v>
      </c>
      <c r="AC157">
        <f t="shared" si="25"/>
        <v>1.926251137868022E-3</v>
      </c>
      <c r="AD157" s="3">
        <f t="shared" si="26"/>
        <v>4.6990088188015146E-4</v>
      </c>
      <c r="AE157" s="3">
        <f t="shared" si="27"/>
        <v>7.8534926191450936E-4</v>
      </c>
      <c r="AF157" s="3">
        <f t="shared" si="28"/>
        <v>7.954879948407277E-4</v>
      </c>
      <c r="AG157" s="3">
        <f t="shared" si="34"/>
        <v>5.6603669115900656E-4</v>
      </c>
      <c r="AH157">
        <f t="shared" si="29"/>
        <v>5.8696530000000005E-4</v>
      </c>
    </row>
    <row r="158" spans="1:34" x14ac:dyDescent="0.2">
      <c r="A158">
        <v>515</v>
      </c>
      <c r="B158">
        <f>'Source Spectra'!AF159</f>
        <v>0.60819999999999996</v>
      </c>
      <c r="C158">
        <f>'Source Spectra'!AJ139</f>
        <v>0.97499999999999998</v>
      </c>
      <c r="D158">
        <f t="shared" si="30"/>
        <v>0.93831999999999993</v>
      </c>
      <c r="E158">
        <f>D158/MAX(D:D)</f>
        <v>0.9902068383284085</v>
      </c>
      <c r="F158">
        <f>'Interpolated Spectra - 1nm'!K158</f>
        <v>1887</v>
      </c>
      <c r="G158">
        <f>'Interpolated Spectra - 1nm'!AE158</f>
        <v>75.488802565295146</v>
      </c>
      <c r="H158">
        <f>'Interpolated Spectra - 1nm'!F158</f>
        <v>7.0530491660104833E-2</v>
      </c>
      <c r="I158">
        <f>'Interpolated Spectra - 1nm'!AU158</f>
        <v>0.23893480990118454</v>
      </c>
      <c r="J158">
        <f>'Interpolated Spectra - 1nm'!P158</f>
        <v>13745.763841761711</v>
      </c>
      <c r="K158">
        <f>'Interpolated Spectra - 1nm'!U158</f>
        <v>2.4158333253131792</v>
      </c>
      <c r="L158">
        <f>'Interpolated Spectra - 1nm'!Z158</f>
        <v>2.3408179598691112</v>
      </c>
      <c r="M158">
        <f>'Interpolated Spectra - 1nm'!AP158</f>
        <v>19.669352124827917</v>
      </c>
      <c r="N158">
        <v>1E-3</v>
      </c>
      <c r="O158">
        <f t="shared" si="35"/>
        <v>-3.1051548406942873</v>
      </c>
      <c r="P158">
        <f t="shared" si="20"/>
        <v>133.09103776261782</v>
      </c>
      <c r="Q158">
        <f t="shared" si="31"/>
        <v>9.3869763289510129</v>
      </c>
      <c r="S158">
        <f t="shared" si="21"/>
        <v>22.677370239405825</v>
      </c>
      <c r="T158">
        <f t="shared" si="22"/>
        <v>21.97320277967475</v>
      </c>
      <c r="U158">
        <f t="shared" si="23"/>
        <v>321.52576432744689</v>
      </c>
      <c r="V158">
        <f t="shared" si="24"/>
        <v>311.5418914923539</v>
      </c>
      <c r="AA158" s="23">
        <f t="shared" si="32"/>
        <v>9.766922842686591E-4</v>
      </c>
      <c r="AB158" s="3">
        <f t="shared" si="33"/>
        <v>8.1270652112590519E-4</v>
      </c>
      <c r="AC158">
        <f t="shared" si="25"/>
        <v>1.9633634974353009E-3</v>
      </c>
      <c r="AD158" s="3">
        <f t="shared" si="26"/>
        <v>4.9428810614877549E-4</v>
      </c>
      <c r="AE158" s="3">
        <f t="shared" si="27"/>
        <v>7.9238885809775755E-4</v>
      </c>
      <c r="AF158" s="3">
        <f t="shared" si="28"/>
        <v>8.0474755477296246E-4</v>
      </c>
      <c r="AG158" s="3">
        <f t="shared" si="34"/>
        <v>5.940242472921984E-4</v>
      </c>
      <c r="AH158">
        <f t="shared" si="29"/>
        <v>6.0819999999999993E-4</v>
      </c>
    </row>
    <row r="159" spans="1:34" x14ac:dyDescent="0.2">
      <c r="A159">
        <v>516</v>
      </c>
      <c r="B159">
        <f>'Source Spectra'!AF160</f>
        <v>0.62934559999999995</v>
      </c>
      <c r="C159">
        <f>'Source Spectra'!AJ140</f>
        <v>0.96799999999999997</v>
      </c>
      <c r="D159">
        <f t="shared" si="30"/>
        <v>0.93413455999999995</v>
      </c>
      <c r="E159">
        <f>D159/MAX(D:D)</f>
        <v>0.9857899535669058</v>
      </c>
      <c r="F159">
        <f>'Interpolated Spectra - 1nm'!K159</f>
        <v>1784.5</v>
      </c>
      <c r="G159">
        <f>'Interpolated Spectra - 1nm'!AE159</f>
        <v>75.529677926593607</v>
      </c>
      <c r="H159">
        <f>'Interpolated Spectra - 1nm'!F159</f>
        <v>7.0695026073060302E-2</v>
      </c>
      <c r="I159">
        <f>'Interpolated Spectra - 1nm'!AU159</f>
        <v>0.2391134530995245</v>
      </c>
      <c r="J159">
        <f>'Interpolated Spectra - 1nm'!P159</f>
        <v>13800.974832567774</v>
      </c>
      <c r="K159">
        <f>'Interpolated Spectra - 1nm'!U159</f>
        <v>2.4255367185220469</v>
      </c>
      <c r="L159">
        <f>'Interpolated Spectra - 1nm'!Z159</f>
        <v>2.3529087514198905</v>
      </c>
      <c r="M159">
        <f>'Interpolated Spectra - 1nm'!AP159</f>
        <v>19.697055281684452</v>
      </c>
      <c r="N159">
        <v>1E-3</v>
      </c>
      <c r="O159">
        <f t="shared" si="35"/>
        <v>-2.9943049943358839</v>
      </c>
      <c r="P159">
        <f t="shared" si="20"/>
        <v>126.15527402737611</v>
      </c>
      <c r="Q159">
        <f t="shared" si="31"/>
        <v>8.9185503866194207</v>
      </c>
      <c r="S159">
        <f t="shared" si="21"/>
        <v>21.632271438734403</v>
      </c>
      <c r="T159">
        <f t="shared" si="22"/>
        <v>20.984535254656084</v>
      </c>
      <c r="U159">
        <f t="shared" si="23"/>
        <v>305.99424938861148</v>
      </c>
      <c r="V159">
        <f t="shared" si="24"/>
        <v>296.83184829678765</v>
      </c>
      <c r="AA159" s="23">
        <f t="shared" si="32"/>
        <v>9.2579398908966071E-4</v>
      </c>
      <c r="AB159" s="3">
        <f t="shared" si="33"/>
        <v>7.7215109575178215E-4</v>
      </c>
      <c r="AC159">
        <f t="shared" si="25"/>
        <v>1.8728808349929805E-3</v>
      </c>
      <c r="AD159" s="3">
        <f t="shared" si="26"/>
        <v>4.8594989464656273E-4</v>
      </c>
      <c r="AE159" s="3">
        <f t="shared" si="27"/>
        <v>7.4744226068772506E-4</v>
      </c>
      <c r="AF159" s="3">
        <f t="shared" si="28"/>
        <v>7.6117879282778481E-4</v>
      </c>
      <c r="AG159" s="3">
        <f t="shared" si="34"/>
        <v>5.8264437354002595E-4</v>
      </c>
      <c r="AH159">
        <f t="shared" si="29"/>
        <v>6.293456E-4</v>
      </c>
    </row>
    <row r="160" spans="1:34" x14ac:dyDescent="0.2">
      <c r="A160">
        <v>517</v>
      </c>
      <c r="B160">
        <f>'Source Spectra'!AF161</f>
        <v>0.65030679999999996</v>
      </c>
      <c r="C160">
        <f>'Source Spectra'!AJ141</f>
        <v>0.96099999999999997</v>
      </c>
      <c r="D160">
        <f t="shared" si="30"/>
        <v>0.92993068000000001</v>
      </c>
      <c r="E160">
        <f>D160/MAX(D:D)</f>
        <v>0.98135360911777125</v>
      </c>
      <c r="F160">
        <f>'Interpolated Spectra - 1nm'!K160</f>
        <v>1697.5</v>
      </c>
      <c r="G160">
        <f>'Interpolated Spectra - 1nm'!AE160</f>
        <v>75.570553287892054</v>
      </c>
      <c r="H160">
        <f>'Interpolated Spectra - 1nm'!F160</f>
        <v>7.0859560486015757E-2</v>
      </c>
      <c r="I160">
        <f>'Interpolated Spectra - 1nm'!AU160</f>
        <v>0.23929209629786447</v>
      </c>
      <c r="J160">
        <f>'Interpolated Spectra - 1nm'!P160</f>
        <v>13856.185823373839</v>
      </c>
      <c r="K160">
        <f>'Interpolated Spectra - 1nm'!U160</f>
        <v>2.4352401117309141</v>
      </c>
      <c r="L160">
        <f>'Interpolated Spectra - 1nm'!Z160</f>
        <v>2.3649995429706694</v>
      </c>
      <c r="M160">
        <f>'Interpolated Spectra - 1nm'!AP160</f>
        <v>19.724758438540988</v>
      </c>
      <c r="N160">
        <v>1E-3</v>
      </c>
      <c r="O160">
        <f t="shared" si="35"/>
        <v>-2.8843385266974488</v>
      </c>
      <c r="P160">
        <f t="shared" si="20"/>
        <v>120.28410392501175</v>
      </c>
      <c r="Q160">
        <f t="shared" si="31"/>
        <v>8.5232787375805756</v>
      </c>
      <c r="S160">
        <f t="shared" si="21"/>
        <v>20.756230265219447</v>
      </c>
      <c r="T160">
        <f t="shared" si="22"/>
        <v>20.157550318989685</v>
      </c>
      <c r="U160">
        <f t="shared" si="23"/>
        <v>292.92067468179852</v>
      </c>
      <c r="V160">
        <f t="shared" si="24"/>
        <v>284.47185080928926</v>
      </c>
      <c r="AA160" s="23">
        <f t="shared" si="32"/>
        <v>8.8270824391096657E-4</v>
      </c>
      <c r="AB160" s="3">
        <f t="shared" si="33"/>
        <v>7.379292296755568E-4</v>
      </c>
      <c r="AC160">
        <f t="shared" si="25"/>
        <v>1.7970348597246104E-3</v>
      </c>
      <c r="AD160" s="3">
        <f t="shared" si="26"/>
        <v>4.7988039597677635E-4</v>
      </c>
      <c r="AE160" s="3">
        <f t="shared" si="27"/>
        <v>7.0914998971821001E-4</v>
      </c>
      <c r="AF160" s="3">
        <f t="shared" si="28"/>
        <v>7.2416951281560442E-4</v>
      </c>
      <c r="AG160" s="3">
        <f t="shared" si="34"/>
        <v>5.7403117343136011E-4</v>
      </c>
      <c r="AH160">
        <f t="shared" si="29"/>
        <v>6.5030679999999997E-4</v>
      </c>
    </row>
    <row r="161" spans="1:34" x14ac:dyDescent="0.2">
      <c r="A161">
        <v>518</v>
      </c>
      <c r="B161">
        <f>'Source Spectra'!AF162</f>
        <v>0.6708752</v>
      </c>
      <c r="C161">
        <f>'Source Spectra'!AJ142</f>
        <v>0.95299999999999996</v>
      </c>
      <c r="D161">
        <f t="shared" si="30"/>
        <v>0.92478751999999997</v>
      </c>
      <c r="E161">
        <f>D161/MAX(D:D)</f>
        <v>0.97592604474461797</v>
      </c>
      <c r="F161">
        <f>'Interpolated Spectra - 1nm'!K161</f>
        <v>1690</v>
      </c>
      <c r="G161">
        <f>'Interpolated Spectra - 1nm'!AE161</f>
        <v>75.611428649190501</v>
      </c>
      <c r="H161">
        <f>'Interpolated Spectra - 1nm'!F161</f>
        <v>7.1024094898971227E-2</v>
      </c>
      <c r="I161">
        <f>'Interpolated Spectra - 1nm'!AU161</f>
        <v>0.2394707394962044</v>
      </c>
      <c r="J161">
        <f>'Interpolated Spectra - 1nm'!P161</f>
        <v>13911.396814179901</v>
      </c>
      <c r="K161">
        <f>'Interpolated Spectra - 1nm'!U161</f>
        <v>2.4449435049397819</v>
      </c>
      <c r="L161">
        <f>'Interpolated Spectra - 1nm'!Z161</f>
        <v>2.3770903345214487</v>
      </c>
      <c r="M161">
        <f>'Interpolated Spectra - 1nm'!AP161</f>
        <v>19.75246159539752</v>
      </c>
      <c r="N161">
        <v>1E-3</v>
      </c>
      <c r="O161">
        <f t="shared" si="35"/>
        <v>-2.775244920025437</v>
      </c>
      <c r="P161">
        <f t="shared" si="20"/>
        <v>120.03072037926137</v>
      </c>
      <c r="Q161">
        <f t="shared" si="31"/>
        <v>8.5250732750085394</v>
      </c>
      <c r="S161">
        <f t="shared" si="21"/>
        <v>20.843322532867845</v>
      </c>
      <c r="T161">
        <f t="shared" si="22"/>
        <v>20.26486928310991</v>
      </c>
      <c r="U161">
        <f t="shared" si="23"/>
        <v>293.46833018451821</v>
      </c>
      <c r="V161">
        <f t="shared" si="24"/>
        <v>285.32386525918889</v>
      </c>
      <c r="AA161" s="23">
        <f t="shared" si="32"/>
        <v>8.8084878170933858E-4</v>
      </c>
      <c r="AB161" s="3">
        <f t="shared" si="33"/>
        <v>7.3808459730609105E-4</v>
      </c>
      <c r="AC161">
        <f t="shared" si="25"/>
        <v>1.8045751422796218E-3</v>
      </c>
      <c r="AD161" s="3">
        <f t="shared" si="26"/>
        <v>4.9516265183464328E-4</v>
      </c>
      <c r="AE161" s="3">
        <f t="shared" si="27"/>
        <v>7.0339462123270469E-4</v>
      </c>
      <c r="AF161" s="3">
        <f t="shared" si="28"/>
        <v>7.2031598173585756E-4</v>
      </c>
      <c r="AG161" s="3">
        <f t="shared" si="34"/>
        <v>5.9093960259900885E-4</v>
      </c>
      <c r="AH161">
        <f t="shared" si="29"/>
        <v>6.7087519999999999E-4</v>
      </c>
    </row>
    <row r="162" spans="1:34" x14ac:dyDescent="0.2">
      <c r="A162">
        <v>519</v>
      </c>
      <c r="B162">
        <f>'Source Spectra'!AF163</f>
        <v>0.69084239999999997</v>
      </c>
      <c r="C162">
        <f>'Source Spectra'!AJ143</f>
        <v>0.94399999999999995</v>
      </c>
      <c r="D162">
        <f t="shared" si="30"/>
        <v>0.91868424000000004</v>
      </c>
      <c r="E162">
        <f>D162/MAX(D:D)</f>
        <v>0.96948526804558888</v>
      </c>
      <c r="F162">
        <f>'Interpolated Spectra - 1nm'!K162</f>
        <v>1741</v>
      </c>
      <c r="G162">
        <f>'Interpolated Spectra - 1nm'!AE162</f>
        <v>75.652304010488962</v>
      </c>
      <c r="H162">
        <f>'Interpolated Spectra - 1nm'!F162</f>
        <v>7.1188629311926696E-2</v>
      </c>
      <c r="I162">
        <f>'Interpolated Spectra - 1nm'!AU162</f>
        <v>0.23964938269454436</v>
      </c>
      <c r="J162">
        <f>'Interpolated Spectra - 1nm'!P162</f>
        <v>13974.264902538289</v>
      </c>
      <c r="K162">
        <f>'Interpolated Spectra - 1nm'!U162</f>
        <v>2.4559926415831379</v>
      </c>
      <c r="L162">
        <f>'Interpolated Spectra - 1nm'!Z162</f>
        <v>2.3891811260722275</v>
      </c>
      <c r="M162">
        <f>'Interpolated Spectra - 1nm'!AP162</f>
        <v>19.780164752254056</v>
      </c>
      <c r="N162">
        <v>1E-3</v>
      </c>
      <c r="O162">
        <f t="shared" si="35"/>
        <v>-2.7203467298600503</v>
      </c>
      <c r="P162">
        <f t="shared" si="20"/>
        <v>123.93940363206438</v>
      </c>
      <c r="Q162">
        <f t="shared" si="31"/>
        <v>8.8230762623042924</v>
      </c>
      <c r="S162">
        <f t="shared" si="21"/>
        <v>21.6694103763462</v>
      </c>
      <c r="T162">
        <f t="shared" si="22"/>
        <v>21.07992727979331</v>
      </c>
      <c r="U162">
        <f t="shared" si="23"/>
        <v>304.39426332255255</v>
      </c>
      <c r="V162">
        <f t="shared" si="24"/>
        <v>296.1136839343759</v>
      </c>
      <c r="AA162" s="23">
        <f t="shared" si="32"/>
        <v>9.0953276253058588E-4</v>
      </c>
      <c r="AB162" s="3">
        <f t="shared" si="33"/>
        <v>7.6388512802047113E-4</v>
      </c>
      <c r="AC162">
        <f t="shared" si="25"/>
        <v>1.8760962534330704E-3</v>
      </c>
      <c r="AD162" s="3">
        <f t="shared" si="26"/>
        <v>5.2772423516596952E-4</v>
      </c>
      <c r="AE162" s="3">
        <f t="shared" si="27"/>
        <v>7.2110756085132471E-4</v>
      </c>
      <c r="AF162" s="3">
        <f t="shared" si="28"/>
        <v>7.4057537809496543E-4</v>
      </c>
      <c r="AG162" s="3">
        <f t="shared" si="34"/>
        <v>6.2834379654526005E-4</v>
      </c>
      <c r="AH162">
        <f t="shared" si="29"/>
        <v>6.9084240000000002E-4</v>
      </c>
    </row>
    <row r="163" spans="1:34" x14ac:dyDescent="0.2">
      <c r="A163">
        <v>520</v>
      </c>
      <c r="B163">
        <f>'Source Spectra'!AF164</f>
        <v>0.71</v>
      </c>
      <c r="C163">
        <f>'Source Spectra'!AJ144</f>
        <v>0.93500000000000005</v>
      </c>
      <c r="D163">
        <f t="shared" si="30"/>
        <v>0.91249999999999998</v>
      </c>
      <c r="E163">
        <f>D163/MAX(D:D)</f>
        <v>0.96295905445335583</v>
      </c>
      <c r="F163">
        <f>'Interpolated Spectra - 1nm'!K163</f>
        <v>1829.5</v>
      </c>
      <c r="G163">
        <f>'Interpolated Spectra - 1nm'!AE163</f>
        <v>75.930037150896268</v>
      </c>
      <c r="H163">
        <f>'Interpolated Spectra - 1nm'!F163</f>
        <v>7.1353163724882152E-2</v>
      </c>
      <c r="I163">
        <f>'Interpolated Spectra - 1nm'!AU163</f>
        <v>0.23982802589288432</v>
      </c>
      <c r="J163">
        <f>'Interpolated Spectra - 1nm'!P163</f>
        <v>14037.132990896676</v>
      </c>
      <c r="K163">
        <f>'Interpolated Spectra - 1nm'!U163</f>
        <v>2.4670417782264935</v>
      </c>
      <c r="L163">
        <f>'Interpolated Spectra - 1nm'!Z163</f>
        <v>2.4012719176230068</v>
      </c>
      <c r="M163">
        <f>'Interpolated Spectra - 1nm'!AP163</f>
        <v>19.807867909110591</v>
      </c>
      <c r="N163">
        <v>1E-3</v>
      </c>
      <c r="O163">
        <f t="shared" si="35"/>
        <v>-2.6659402845932867</v>
      </c>
      <c r="P163">
        <f t="shared" si="20"/>
        <v>130.54061303467191</v>
      </c>
      <c r="Q163">
        <f t="shared" si="31"/>
        <v>9.3144857346094305</v>
      </c>
      <c r="S163">
        <f t="shared" si="21"/>
        <v>22.979225449976155</v>
      </c>
      <c r="T163">
        <f t="shared" si="22"/>
        <v>22.366613021617727</v>
      </c>
      <c r="U163">
        <f t="shared" si="23"/>
        <v>322.04914611183358</v>
      </c>
      <c r="V163">
        <f t="shared" si="24"/>
        <v>313.4635081894495</v>
      </c>
      <c r="AA163" s="23">
        <f t="shared" si="32"/>
        <v>9.5797592142959486E-4</v>
      </c>
      <c r="AB163" s="3">
        <f t="shared" si="33"/>
        <v>8.0643042361834073E-4</v>
      </c>
      <c r="AC163">
        <f t="shared" si="25"/>
        <v>1.9894975462993359E-3</v>
      </c>
      <c r="AD163" s="3">
        <f t="shared" si="26"/>
        <v>5.7256560076902191E-4</v>
      </c>
      <c r="AE163" s="3">
        <f t="shared" si="27"/>
        <v>7.5401244608314859E-4</v>
      </c>
      <c r="AF163" s="3">
        <f t="shared" si="28"/>
        <v>7.7655947820993662E-4</v>
      </c>
      <c r="AG163" s="3">
        <f t="shared" si="34"/>
        <v>6.8016290421501232E-4</v>
      </c>
      <c r="AH163">
        <f t="shared" si="29"/>
        <v>7.1000000000000002E-4</v>
      </c>
    </row>
    <row r="164" spans="1:34" x14ac:dyDescent="0.2">
      <c r="A164">
        <v>521</v>
      </c>
      <c r="B164">
        <f>'Source Spectra'!AF165</f>
        <v>0.72818519999999998</v>
      </c>
      <c r="C164">
        <f>'Source Spectra'!AJ145</f>
        <v>0.92500000000000004</v>
      </c>
      <c r="D164">
        <f t="shared" si="30"/>
        <v>0.90531852000000002</v>
      </c>
      <c r="E164">
        <f>D164/MAX(D:D)</f>
        <v>0.95538045588856058</v>
      </c>
      <c r="F164">
        <f>'Interpolated Spectra - 1nm'!K164</f>
        <v>1868.5</v>
      </c>
      <c r="G164">
        <f>'Interpolated Spectra - 1nm'!AE164</f>
        <v>76.567122317153263</v>
      </c>
      <c r="H164">
        <f>'Interpolated Spectra - 1nm'!F164</f>
        <v>7.1517698137837621E-2</v>
      </c>
      <c r="I164">
        <f>'Interpolated Spectra - 1nm'!AU164</f>
        <v>0.24000666909122426</v>
      </c>
      <c r="J164">
        <f>'Interpolated Spectra - 1nm'!P164</f>
        <v>14100.001079255062</v>
      </c>
      <c r="K164">
        <f>'Interpolated Spectra - 1nm'!U164</f>
        <v>2.4780909148698491</v>
      </c>
      <c r="L164">
        <f>'Interpolated Spectra - 1nm'!Z164</f>
        <v>2.4231776236754086</v>
      </c>
      <c r="M164">
        <f>'Interpolated Spectra - 1nm'!AP164</f>
        <v>19.886467400838072</v>
      </c>
      <c r="N164">
        <v>1E-3</v>
      </c>
      <c r="O164">
        <f t="shared" si="35"/>
        <v>-2.2159514352331433</v>
      </c>
      <c r="P164">
        <f t="shared" si="20"/>
        <v>133.6308189705496</v>
      </c>
      <c r="Q164">
        <f t="shared" si="31"/>
        <v>9.5569685730477918</v>
      </c>
      <c r="S164">
        <f t="shared" si="21"/>
        <v>23.6830369945664</v>
      </c>
      <c r="T164">
        <f t="shared" si="22"/>
        <v>23.158232396378509</v>
      </c>
      <c r="U164">
        <f t="shared" si="23"/>
        <v>331.14931843753646</v>
      </c>
      <c r="V164">
        <f t="shared" si="24"/>
        <v>323.81121036285509</v>
      </c>
      <c r="AA164" s="23">
        <f t="shared" si="32"/>
        <v>9.8065348368405868E-4</v>
      </c>
      <c r="AB164" s="3">
        <f t="shared" si="33"/>
        <v>8.2742412565338114E-4</v>
      </c>
      <c r="AC164">
        <f t="shared" si="25"/>
        <v>2.0504322085257722E-3</v>
      </c>
      <c r="AD164" s="3">
        <f t="shared" si="26"/>
        <v>6.0251800242373246E-4</v>
      </c>
      <c r="AE164" s="3">
        <f t="shared" si="27"/>
        <v>7.6536731622937762E-4</v>
      </c>
      <c r="AF164" s="3">
        <f t="shared" si="28"/>
        <v>7.9050483837992086E-4</v>
      </c>
      <c r="AG164" s="3">
        <f t="shared" si="34"/>
        <v>7.1409735314717298E-4</v>
      </c>
      <c r="AH164">
        <f t="shared" si="29"/>
        <v>7.2818519999999997E-4</v>
      </c>
    </row>
    <row r="165" spans="1:34" x14ac:dyDescent="0.2">
      <c r="A165">
        <v>522</v>
      </c>
      <c r="B165">
        <f>'Source Spectra'!AF166</f>
        <v>0.7454636</v>
      </c>
      <c r="C165">
        <f>'Source Spectra'!AJ146</f>
        <v>0.91500000000000004</v>
      </c>
      <c r="D165">
        <f t="shared" si="30"/>
        <v>0.89804636000000004</v>
      </c>
      <c r="E165">
        <f>D165/MAX(D:D)</f>
        <v>0.94770616293794852</v>
      </c>
      <c r="F165">
        <f>'Interpolated Spectra - 1nm'!K165</f>
        <v>1864.5</v>
      </c>
      <c r="G165">
        <f>'Interpolated Spectra - 1nm'!AE165</f>
        <v>77.204207483410272</v>
      </c>
      <c r="H165">
        <f>'Interpolated Spectra - 1nm'!F165</f>
        <v>7.168223255079309E-2</v>
      </c>
      <c r="I165">
        <f>'Interpolated Spectra - 1nm'!AU165</f>
        <v>0.24018531228956422</v>
      </c>
      <c r="J165">
        <f>'Interpolated Spectra - 1nm'!P165</f>
        <v>14162.869167613449</v>
      </c>
      <c r="K165">
        <f>'Interpolated Spectra - 1nm'!U165</f>
        <v>2.4891400515132052</v>
      </c>
      <c r="L165">
        <f>'Interpolated Spectra - 1nm'!Z165</f>
        <v>2.4450833297278107</v>
      </c>
      <c r="M165">
        <f>'Interpolated Spectra - 1nm'!AP165</f>
        <v>19.965066892565549</v>
      </c>
      <c r="N165">
        <v>1E-3</v>
      </c>
      <c r="O165">
        <f t="shared" si="35"/>
        <v>-1.7699575304576114</v>
      </c>
      <c r="P165">
        <f t="shared" si="20"/>
        <v>133.6515225909537</v>
      </c>
      <c r="Q165">
        <f t="shared" si="31"/>
        <v>9.5804395231323198</v>
      </c>
      <c r="S165">
        <f t="shared" si="21"/>
        <v>23.84705572812873</v>
      </c>
      <c r="T165">
        <f t="shared" si="22"/>
        <v>23.424972969476293</v>
      </c>
      <c r="U165">
        <f t="shared" si="23"/>
        <v>332.67735782686481</v>
      </c>
      <c r="V165">
        <f t="shared" si="24"/>
        <v>326.78910987988081</v>
      </c>
      <c r="AA165" s="23">
        <f t="shared" si="32"/>
        <v>9.8080541777853286E-4</v>
      </c>
      <c r="AB165" s="3">
        <f t="shared" si="33"/>
        <v>8.2945619578142504E-4</v>
      </c>
      <c r="AC165">
        <f t="shared" si="25"/>
        <v>2.0646326378953236E-3</v>
      </c>
      <c r="AD165" s="3">
        <f t="shared" si="26"/>
        <v>6.1832940174952594E-4</v>
      </c>
      <c r="AE165" s="3">
        <f t="shared" si="27"/>
        <v>7.5895241914000398E-4</v>
      </c>
      <c r="AF165" s="3">
        <f t="shared" si="28"/>
        <v>7.8608074862912211E-4</v>
      </c>
      <c r="AG165" s="3">
        <f t="shared" si="34"/>
        <v>7.3115473763668906E-4</v>
      </c>
      <c r="AH165">
        <f t="shared" si="29"/>
        <v>7.4546360000000002E-4</v>
      </c>
    </row>
    <row r="166" spans="1:34" x14ac:dyDescent="0.2">
      <c r="A166">
        <v>523</v>
      </c>
      <c r="B166">
        <f>'Source Spectra'!AF167</f>
        <v>0.76196940000000002</v>
      </c>
      <c r="C166">
        <f>'Source Spectra'!AJ147</f>
        <v>0.90400000000000003</v>
      </c>
      <c r="D166">
        <f t="shared" si="30"/>
        <v>0.88979693999999998</v>
      </c>
      <c r="E166">
        <f>D166/MAX(D:D)</f>
        <v>0.93900056986070068</v>
      </c>
      <c r="F166">
        <f>'Interpolated Spectra - 1nm'!K166</f>
        <v>1858.5</v>
      </c>
      <c r="G166">
        <f>'Interpolated Spectra - 1nm'!AE166</f>
        <v>76.610397035902849</v>
      </c>
      <c r="H166">
        <f>'Interpolated Spectra - 1nm'!F166</f>
        <v>7.1846766963748546E-2</v>
      </c>
      <c r="I166">
        <f>'Interpolated Spectra - 1nm'!AU166</f>
        <v>0.24036395548790418</v>
      </c>
      <c r="J166">
        <f>'Interpolated Spectra - 1nm'!P166</f>
        <v>14208.536189125125</v>
      </c>
      <c r="K166">
        <f>'Interpolated Spectra - 1nm'!U166</f>
        <v>2.4971660814745609</v>
      </c>
      <c r="L166">
        <f>'Interpolated Spectra - 1nm'!Z166</f>
        <v>2.4669890357802124</v>
      </c>
      <c r="M166">
        <f>'Interpolated Spectra - 1nm'!AP166</f>
        <v>20.043666384293026</v>
      </c>
      <c r="N166">
        <v>1E-3</v>
      </c>
      <c r="O166">
        <f t="shared" si="35"/>
        <v>-1.208451689225615</v>
      </c>
      <c r="P166">
        <f t="shared" si="20"/>
        <v>133.52721640212667</v>
      </c>
      <c r="Q166">
        <f t="shared" si="31"/>
        <v>9.5934988001616173</v>
      </c>
      <c r="S166">
        <f t="shared" si="21"/>
        <v>23.956559806430487</v>
      </c>
      <c r="T166">
        <f t="shared" si="22"/>
        <v>23.667056354769333</v>
      </c>
      <c r="U166">
        <f t="shared" si="23"/>
        <v>333.43963575310437</v>
      </c>
      <c r="V166">
        <f t="shared" si="24"/>
        <v>329.41017884229825</v>
      </c>
      <c r="AA166" s="23">
        <f t="shared" si="32"/>
        <v>9.7989319335264218E-4</v>
      </c>
      <c r="AB166" s="3">
        <f t="shared" si="33"/>
        <v>8.3058684309861991E-4</v>
      </c>
      <c r="AC166">
        <f t="shared" si="25"/>
        <v>2.0741132923049067E-3</v>
      </c>
      <c r="AD166" s="3">
        <f t="shared" si="26"/>
        <v>6.3288175848374962E-4</v>
      </c>
      <c r="AE166" s="3">
        <f t="shared" si="27"/>
        <v>7.5085050616115244E-4</v>
      </c>
      <c r="AF166" s="3">
        <f t="shared" si="28"/>
        <v>7.7992151898840449E-4</v>
      </c>
      <c r="AG166" s="3">
        <f t="shared" si="34"/>
        <v>7.4664862860299673E-4</v>
      </c>
      <c r="AH166">
        <f t="shared" si="29"/>
        <v>7.6196940000000006E-4</v>
      </c>
    </row>
    <row r="167" spans="1:34" x14ac:dyDescent="0.2">
      <c r="A167">
        <v>524</v>
      </c>
      <c r="B167">
        <f>'Source Spectra'!AF168</f>
        <v>0.77783679999999999</v>
      </c>
      <c r="C167">
        <f>'Source Spectra'!AJ148</f>
        <v>0.89200000000000002</v>
      </c>
      <c r="D167">
        <f t="shared" si="30"/>
        <v>0.88058368000000009</v>
      </c>
      <c r="E167">
        <f>D167/MAX(D:D)</f>
        <v>0.92927783875052772</v>
      </c>
      <c r="F167">
        <f>'Interpolated Spectra - 1nm'!K167</f>
        <v>1926</v>
      </c>
      <c r="G167">
        <f>'Interpolated Spectra - 1nm'!AE167</f>
        <v>75.981424069238017</v>
      </c>
      <c r="H167">
        <f>'Interpolated Spectra - 1nm'!F167</f>
        <v>7.2011301376704015E-2</v>
      </c>
      <c r="I167">
        <f>'Interpolated Spectra - 1nm'!AU167</f>
        <v>0.24054259868624414</v>
      </c>
      <c r="J167">
        <f>'Interpolated Spectra - 1nm'!P167</f>
        <v>14254.203210636799</v>
      </c>
      <c r="K167">
        <f>'Interpolated Spectra - 1nm'!U167</f>
        <v>2.5051921114359166</v>
      </c>
      <c r="L167">
        <f>'Interpolated Spectra - 1nm'!Z167</f>
        <v>2.4888947418326146</v>
      </c>
      <c r="M167">
        <f>'Interpolated Spectra - 1nm'!AP167</f>
        <v>20.122265876020506</v>
      </c>
      <c r="N167">
        <v>1E-3</v>
      </c>
      <c r="O167">
        <f t="shared" si="35"/>
        <v>-0.65054370596595501</v>
      </c>
      <c r="P167">
        <f t="shared" si="20"/>
        <v>138.69376645153193</v>
      </c>
      <c r="Q167">
        <f t="shared" si="31"/>
        <v>9.9875186150114654</v>
      </c>
      <c r="S167">
        <f t="shared" si="21"/>
        <v>25.020652847146096</v>
      </c>
      <c r="T167">
        <f t="shared" si="22"/>
        <v>24.857882564857395</v>
      </c>
      <c r="U167">
        <f t="shared" si="23"/>
        <v>347.45452961971318</v>
      </c>
      <c r="V167">
        <f t="shared" si="24"/>
        <v>345.19418604617852</v>
      </c>
      <c r="AA167" s="23">
        <f t="shared" si="32"/>
        <v>1.0178080646645806E-3</v>
      </c>
      <c r="AB167" s="3">
        <f t="shared" si="33"/>
        <v>8.6470032775647228E-4</v>
      </c>
      <c r="AC167">
        <f t="shared" si="25"/>
        <v>2.166240439851566E-3</v>
      </c>
      <c r="AD167" s="3">
        <f t="shared" si="26"/>
        <v>6.7259573590104562E-4</v>
      </c>
      <c r="AE167" s="3">
        <f t="shared" si="27"/>
        <v>7.713126923587733E-4</v>
      </c>
      <c r="AF167" s="3">
        <f t="shared" si="28"/>
        <v>8.0354685174440757E-4</v>
      </c>
      <c r="AG167" s="3">
        <f t="shared" si="34"/>
        <v>7.9168856803289039E-4</v>
      </c>
      <c r="AH167">
        <f t="shared" si="29"/>
        <v>7.7783680000000001E-4</v>
      </c>
    </row>
    <row r="168" spans="1:34" x14ac:dyDescent="0.2">
      <c r="A168">
        <v>525</v>
      </c>
      <c r="B168">
        <f>'Source Spectra'!AF169</f>
        <v>0.79320000000000002</v>
      </c>
      <c r="C168">
        <f>'Source Spectra'!AJ149</f>
        <v>0.88</v>
      </c>
      <c r="D168">
        <f t="shared" si="30"/>
        <v>0.87132000000000009</v>
      </c>
      <c r="E168">
        <f>D168/MAX(D:D)</f>
        <v>0.91950189953566919</v>
      </c>
      <c r="F168">
        <f>'Interpolated Spectra - 1nm'!K168</f>
        <v>1944</v>
      </c>
      <c r="G168">
        <f>'Interpolated Spectra - 1nm'!AE168</f>
        <v>75.35245110257317</v>
      </c>
      <c r="H168">
        <f>'Interpolated Spectra - 1nm'!F168</f>
        <v>7.2175835789659484E-2</v>
      </c>
      <c r="I168">
        <f>'Interpolated Spectra - 1nm'!AU168</f>
        <v>0.24072124188458408</v>
      </c>
      <c r="J168">
        <f>'Interpolated Spectra - 1nm'!P168</f>
        <v>14299.870232148474</v>
      </c>
      <c r="K168">
        <f>'Interpolated Spectra - 1nm'!U168</f>
        <v>2.5132181413972718</v>
      </c>
      <c r="L168">
        <f>'Interpolated Spectra - 1nm'!Z168</f>
        <v>2.5108004478850163</v>
      </c>
      <c r="M168">
        <f>'Interpolated Spectra - 1nm'!AP168</f>
        <v>20.200865367747987</v>
      </c>
      <c r="N168">
        <v>1E-3</v>
      </c>
      <c r="O168">
        <f t="shared" si="35"/>
        <v>-9.6199111109048066E-2</v>
      </c>
      <c r="P168">
        <f t="shared" si="20"/>
        <v>140.30982477509804</v>
      </c>
      <c r="Q168">
        <f t="shared" si="31"/>
        <v>10.126978872643372</v>
      </c>
      <c r="S168">
        <f t="shared" si="21"/>
        <v>25.451307020274214</v>
      </c>
      <c r="T168">
        <f t="shared" si="22"/>
        <v>25.426823089155075</v>
      </c>
      <c r="U168">
        <f t="shared" si="23"/>
        <v>352.62919704104877</v>
      </c>
      <c r="V168">
        <f t="shared" si="24"/>
        <v>352.28997088798428</v>
      </c>
      <c r="AA168" s="23">
        <f t="shared" si="32"/>
        <v>1.0296675536436235E-3</v>
      </c>
      <c r="AB168" s="3">
        <f t="shared" si="33"/>
        <v>8.76774531082818E-4</v>
      </c>
      <c r="AC168">
        <f t="shared" si="25"/>
        <v>2.2035256574324245E-3</v>
      </c>
      <c r="AD168" s="3">
        <f t="shared" si="26"/>
        <v>6.9545755805489127E-4</v>
      </c>
      <c r="AE168" s="3">
        <f t="shared" si="27"/>
        <v>7.715615873528798E-4</v>
      </c>
      <c r="AF168" s="3">
        <f t="shared" si="28"/>
        <v>8.0619584679514681E-4</v>
      </c>
      <c r="AG168" s="3">
        <f t="shared" si="34"/>
        <v>8.1673230355012224E-4</v>
      </c>
      <c r="AH168">
        <f t="shared" si="29"/>
        <v>7.9319999999999998E-4</v>
      </c>
    </row>
    <row r="169" spans="1:34" x14ac:dyDescent="0.2">
      <c r="A169">
        <v>526</v>
      </c>
      <c r="B169">
        <f>'Source Spectra'!AF170</f>
        <v>0.80811040000000001</v>
      </c>
      <c r="C169">
        <f>'Source Spectra'!AJ150</f>
        <v>0.86699999999999999</v>
      </c>
      <c r="D169">
        <f t="shared" si="30"/>
        <v>0.86111103999999994</v>
      </c>
      <c r="E169">
        <f>D169/MAX(D:D)</f>
        <v>0.90872840861122828</v>
      </c>
      <c r="F169">
        <f>'Interpolated Spectra - 1nm'!K169</f>
        <v>1802</v>
      </c>
      <c r="G169">
        <f>'Interpolated Spectra - 1nm'!AE169</f>
        <v>74.723478135908337</v>
      </c>
      <c r="H169">
        <f>'Interpolated Spectra - 1nm'!F169</f>
        <v>7.2340370202614954E-2</v>
      </c>
      <c r="I169">
        <f>'Interpolated Spectra - 1nm'!AU169</f>
        <v>0.24089988508292404</v>
      </c>
      <c r="J169">
        <f>'Interpolated Spectra - 1nm'!P169</f>
        <v>14345.53725366015</v>
      </c>
      <c r="K169">
        <f>'Interpolated Spectra - 1nm'!U169</f>
        <v>2.5212441713586276</v>
      </c>
      <c r="L169">
        <f>'Interpolated Spectra - 1nm'!Z169</f>
        <v>2.532706153937418</v>
      </c>
      <c r="M169">
        <f>'Interpolated Spectra - 1nm'!AP169</f>
        <v>20.279464859475468</v>
      </c>
      <c r="N169">
        <v>1E-3</v>
      </c>
      <c r="O169">
        <f t="shared" si="35"/>
        <v>0.45461612599837792</v>
      </c>
      <c r="P169">
        <f t="shared" si="20"/>
        <v>130.35734710511215</v>
      </c>
      <c r="Q169">
        <f t="shared" si="31"/>
        <v>9.4300987482145899</v>
      </c>
      <c r="S169">
        <f t="shared" si="21"/>
        <v>23.775581504272324</v>
      </c>
      <c r="T169">
        <f t="shared" si="22"/>
        <v>23.883669131840634</v>
      </c>
      <c r="U169">
        <f t="shared" si="23"/>
        <v>328.66270158253747</v>
      </c>
      <c r="V169">
        <f t="shared" si="24"/>
        <v>330.15685522407364</v>
      </c>
      <c r="AA169" s="23">
        <f t="shared" si="32"/>
        <v>9.5663101930560962E-4</v>
      </c>
      <c r="AB169" s="3">
        <f t="shared" si="33"/>
        <v>8.1643997800425567E-4</v>
      </c>
      <c r="AC169">
        <f t="shared" si="25"/>
        <v>2.0584445358073958E-3</v>
      </c>
      <c r="AD169" s="3">
        <f t="shared" si="26"/>
        <v>6.5977363720101027E-4</v>
      </c>
      <c r="AE169" s="3">
        <f t="shared" si="27"/>
        <v>7.0785346092968964E-4</v>
      </c>
      <c r="AF169" s="3">
        <f t="shared" si="28"/>
        <v>7.4192220193839353E-4</v>
      </c>
      <c r="AG169" s="3">
        <f t="shared" si="34"/>
        <v>7.7306347566346396E-4</v>
      </c>
      <c r="AH169">
        <f t="shared" si="29"/>
        <v>8.0811040000000004E-4</v>
      </c>
    </row>
    <row r="170" spans="1:34" x14ac:dyDescent="0.2">
      <c r="A170">
        <v>527</v>
      </c>
      <c r="B170">
        <f>'Source Spectra'!AF171</f>
        <v>0.82249620000000001</v>
      </c>
      <c r="C170">
        <f>'Source Spectra'!AJ151</f>
        <v>0.85399999999999998</v>
      </c>
      <c r="D170">
        <f t="shared" si="30"/>
        <v>0.85084961999999997</v>
      </c>
      <c r="E170">
        <f>D170/MAX(D:D)</f>
        <v>0.89789955677501054</v>
      </c>
      <c r="F170">
        <f>'Interpolated Spectra - 1nm'!K170</f>
        <v>1751</v>
      </c>
      <c r="G170">
        <f>'Interpolated Spectra - 1nm'!AE170</f>
        <v>74.094505169243504</v>
      </c>
      <c r="H170">
        <f>'Interpolated Spectra - 1nm'!F170</f>
        <v>7.2504904615570409E-2</v>
      </c>
      <c r="I170">
        <f>'Interpolated Spectra - 1nm'!AU170</f>
        <v>0.241078528281264</v>
      </c>
      <c r="J170">
        <f>'Interpolated Spectra - 1nm'!P170</f>
        <v>14391.204275171824</v>
      </c>
      <c r="K170">
        <f>'Interpolated Spectra - 1nm'!U170</f>
        <v>2.5292702013199833</v>
      </c>
      <c r="L170">
        <f>'Interpolated Spectra - 1nm'!Z170</f>
        <v>2.5546118599898202</v>
      </c>
      <c r="M170">
        <f>'Interpolated Spectra - 1nm'!AP170</f>
        <v>20.358064351202948</v>
      </c>
      <c r="N170">
        <v>1E-3</v>
      </c>
      <c r="O170">
        <f t="shared" si="35"/>
        <v>1.0019356040573115</v>
      </c>
      <c r="P170">
        <f t="shared" si="20"/>
        <v>126.95608798186379</v>
      </c>
      <c r="Q170">
        <f t="shared" si="31"/>
        <v>9.2049390494909993</v>
      </c>
      <c r="S170">
        <f t="shared" si="21"/>
        <v>23.281778042844277</v>
      </c>
      <c r="T170">
        <f t="shared" si="22"/>
        <v>23.51504646631313</v>
      </c>
      <c r="U170">
        <f t="shared" si="23"/>
        <v>321.10625020868611</v>
      </c>
      <c r="V170">
        <f t="shared" si="24"/>
        <v>324.32352805638033</v>
      </c>
      <c r="AA170" s="23">
        <f t="shared" si="32"/>
        <v>9.3167078457966079E-4</v>
      </c>
      <c r="AB170" s="3">
        <f t="shared" si="33"/>
        <v>7.9694608039176907E-4</v>
      </c>
      <c r="AC170">
        <f t="shared" si="25"/>
        <v>2.0156919731936615E-3</v>
      </c>
      <c r="AD170" s="3">
        <f t="shared" si="26"/>
        <v>6.5548512272712461E-4</v>
      </c>
      <c r="AE170" s="3">
        <f t="shared" si="27"/>
        <v>6.8059195265457082E-4</v>
      </c>
      <c r="AF170" s="3">
        <f t="shared" si="28"/>
        <v>7.1557753235735135E-4</v>
      </c>
      <c r="AG170" s="3">
        <f t="shared" si="34"/>
        <v>7.662956799677896E-4</v>
      </c>
      <c r="AH170">
        <f t="shared" si="29"/>
        <v>8.2249619999999999E-4</v>
      </c>
    </row>
    <row r="171" spans="1:34" x14ac:dyDescent="0.2">
      <c r="A171">
        <v>528</v>
      </c>
      <c r="B171">
        <f>'Source Spectra'!AF172</f>
        <v>0.83630680000000002</v>
      </c>
      <c r="C171">
        <f>'Source Spectra'!AJ152</f>
        <v>0.84</v>
      </c>
      <c r="D171">
        <f t="shared" si="30"/>
        <v>0.83963067999999996</v>
      </c>
      <c r="E171">
        <f>D171/MAX(D:D)</f>
        <v>0.88606023638666098</v>
      </c>
      <c r="F171">
        <f>'Interpolated Spectra - 1nm'!K171</f>
        <v>1862.5</v>
      </c>
      <c r="G171">
        <f>'Interpolated Spectra - 1nm'!AE171</f>
        <v>73.553166483821911</v>
      </c>
      <c r="H171">
        <f>'Interpolated Spectra - 1nm'!F171</f>
        <v>7.2669439028525878E-2</v>
      </c>
      <c r="I171">
        <f>'Interpolated Spectra - 1nm'!AU171</f>
        <v>0.24125717147960393</v>
      </c>
      <c r="J171">
        <f>'Interpolated Spectra - 1nm'!P171</f>
        <v>14436.871296683499</v>
      </c>
      <c r="K171">
        <f>'Interpolated Spectra - 1nm'!U171</f>
        <v>2.5372962312813385</v>
      </c>
      <c r="L171">
        <f>'Interpolated Spectra - 1nm'!Z171</f>
        <v>2.5765175660422219</v>
      </c>
      <c r="M171">
        <f>'Interpolated Spectra - 1nm'!AP171</f>
        <v>20.436663842930425</v>
      </c>
      <c r="N171">
        <v>1E-3</v>
      </c>
      <c r="O171">
        <f t="shared" si="35"/>
        <v>1.5457924966481573</v>
      </c>
      <c r="P171">
        <f t="shared" si="20"/>
        <v>135.34683019062945</v>
      </c>
      <c r="Q171">
        <f t="shared" si="31"/>
        <v>9.8355782242421927</v>
      </c>
      <c r="S171">
        <f t="shared" si="21"/>
        <v>24.955775560842515</v>
      </c>
      <c r="T171">
        <f t="shared" si="22"/>
        <v>25.341540066942375</v>
      </c>
      <c r="U171">
        <f t="shared" si="23"/>
        <v>343.41500215855939</v>
      </c>
      <c r="V171">
        <f t="shared" si="24"/>
        <v>348.72348549429051</v>
      </c>
      <c r="AA171" s="23">
        <f t="shared" si="32"/>
        <v>9.9324647977564948E-4</v>
      </c>
      <c r="AB171" s="3">
        <f t="shared" si="33"/>
        <v>8.5154561828737897E-4</v>
      </c>
      <c r="AC171">
        <f t="shared" si="25"/>
        <v>2.160623488044704E-3</v>
      </c>
      <c r="AD171" s="3">
        <f t="shared" si="26"/>
        <v>7.1215339108393941E-4</v>
      </c>
      <c r="AE171" s="3">
        <f t="shared" si="27"/>
        <v>7.1529831936139828E-4</v>
      </c>
      <c r="AF171" s="3">
        <f t="shared" si="28"/>
        <v>7.5452071183374034E-4</v>
      </c>
      <c r="AG171" s="3">
        <f t="shared" si="34"/>
        <v>8.3065878511243813E-4</v>
      </c>
      <c r="AH171">
        <f t="shared" si="29"/>
        <v>8.3630680000000004E-4</v>
      </c>
    </row>
    <row r="172" spans="1:34" x14ac:dyDescent="0.2">
      <c r="A172">
        <v>529</v>
      </c>
      <c r="B172">
        <f>'Source Spectra'!AF173</f>
        <v>0.84949160000000001</v>
      </c>
      <c r="C172">
        <f>'Source Spectra'!AJ153</f>
        <v>0.82599999999999996</v>
      </c>
      <c r="D172">
        <f t="shared" si="30"/>
        <v>0.82834915999999992</v>
      </c>
      <c r="E172">
        <f>D172/MAX(D:D)</f>
        <v>0.8741548754748838</v>
      </c>
      <c r="F172">
        <f>'Interpolated Spectra - 1nm'!K172</f>
        <v>1907.5</v>
      </c>
      <c r="G172">
        <f>'Interpolated Spectra - 1nm'!AE172</f>
        <v>73.262571534877736</v>
      </c>
      <c r="H172">
        <f>'Interpolated Spectra - 1nm'!F172</f>
        <v>7.2833973441481348E-2</v>
      </c>
      <c r="I172">
        <f>'Interpolated Spectra - 1nm'!AU172</f>
        <v>0.24143581467794389</v>
      </c>
      <c r="J172">
        <f>'Interpolated Spectra - 1nm'!P172</f>
        <v>14482.538318195173</v>
      </c>
      <c r="K172">
        <f>'Interpolated Spectra - 1nm'!U172</f>
        <v>2.5453222612426942</v>
      </c>
      <c r="L172">
        <f>'Interpolated Spectra - 1nm'!Z172</f>
        <v>2.5984232720946241</v>
      </c>
      <c r="M172">
        <f>'Interpolated Spectra - 1nm'!AP172</f>
        <v>20.515263334657902</v>
      </c>
      <c r="N172">
        <v>1E-3</v>
      </c>
      <c r="O172">
        <f t="shared" si="35"/>
        <v>2.0862195589333563</v>
      </c>
      <c r="P172">
        <f t="shared" si="20"/>
        <v>138.93080433962567</v>
      </c>
      <c r="Q172">
        <f t="shared" si="31"/>
        <v>10.118882513475937</v>
      </c>
      <c r="S172">
        <f t="shared" si="21"/>
        <v>25.755816920449728</v>
      </c>
      <c r="T172">
        <f t="shared" si="22"/>
        <v>26.293139810607219</v>
      </c>
      <c r="U172">
        <f t="shared" si="23"/>
        <v>353.62366905800229</v>
      </c>
      <c r="V172">
        <f t="shared" si="24"/>
        <v>361.00103520690811</v>
      </c>
      <c r="AA172" s="23">
        <f t="shared" si="32"/>
        <v>1.0195475738026295E-3</v>
      </c>
      <c r="AB172" s="3">
        <f t="shared" si="33"/>
        <v>8.7607356373591429E-4</v>
      </c>
      <c r="AC172">
        <f t="shared" si="25"/>
        <v>2.2298895442632431E-3</v>
      </c>
      <c r="AD172" s="3">
        <f t="shared" si="26"/>
        <v>7.442171333757238E-4</v>
      </c>
      <c r="AE172" s="3">
        <f t="shared" si="27"/>
        <v>7.2363676364586512E-4</v>
      </c>
      <c r="AF172" s="3">
        <f t="shared" si="28"/>
        <v>7.658239770144058E-4</v>
      </c>
      <c r="AG172" s="3">
        <f t="shared" si="34"/>
        <v>8.6609709974571388E-4</v>
      </c>
      <c r="AH172">
        <f t="shared" si="29"/>
        <v>8.4949160000000006E-4</v>
      </c>
    </row>
    <row r="173" spans="1:34" x14ac:dyDescent="0.2">
      <c r="A173">
        <v>530</v>
      </c>
      <c r="B173">
        <f>'Source Spectra'!AF174</f>
        <v>0.86199999999999999</v>
      </c>
      <c r="C173">
        <f>'Source Spectra'!AJ154</f>
        <v>0.81100000000000005</v>
      </c>
      <c r="D173">
        <f t="shared" si="30"/>
        <v>0.81610000000000005</v>
      </c>
      <c r="E173">
        <f>D173/MAX(D:D)</f>
        <v>0.86122836639932465</v>
      </c>
      <c r="F173">
        <f>'Interpolated Spectra - 1nm'!K173</f>
        <v>1935</v>
      </c>
      <c r="G173">
        <f>'Interpolated Spectra - 1nm'!AE173</f>
        <v>72.971976585933575</v>
      </c>
      <c r="H173">
        <f>'Interpolated Spectra - 1nm'!F173</f>
        <v>7.2998507854436803E-2</v>
      </c>
      <c r="I173">
        <f>'Interpolated Spectra - 1nm'!AU173</f>
        <v>0.24161445787628386</v>
      </c>
      <c r="J173">
        <f>'Interpolated Spectra - 1nm'!P173</f>
        <v>14528.205339706848</v>
      </c>
      <c r="K173">
        <f>'Interpolated Spectra - 1nm'!U173</f>
        <v>2.5533482912040499</v>
      </c>
      <c r="L173">
        <f>'Interpolated Spectra - 1nm'!Z173</f>
        <v>2.6203289781470258</v>
      </c>
      <c r="M173">
        <f>'Interpolated Spectra - 1nm'!AP173</f>
        <v>20.593862826385383</v>
      </c>
      <c r="N173">
        <v>1E-3</v>
      </c>
      <c r="O173">
        <f t="shared" si="35"/>
        <v>2.6232491342334909</v>
      </c>
      <c r="P173">
        <f t="shared" si="20"/>
        <v>141.25211269833522</v>
      </c>
      <c r="Q173">
        <f t="shared" si="31"/>
        <v>10.311193458265217</v>
      </c>
      <c r="S173">
        <f t="shared" si="21"/>
        <v>26.32806819693587</v>
      </c>
      <c r="T173">
        <f t="shared" si="22"/>
        <v>27.018719017972394</v>
      </c>
      <c r="U173">
        <f t="shared" si="23"/>
        <v>360.66584058725613</v>
      </c>
      <c r="V173">
        <f t="shared" si="24"/>
        <v>370.12700412793725</v>
      </c>
      <c r="AA173" s="23">
        <f t="shared" si="32"/>
        <v>1.0365825597902193E-3</v>
      </c>
      <c r="AB173" s="3">
        <f t="shared" si="33"/>
        <v>8.9272347883499693E-4</v>
      </c>
      <c r="AC173">
        <f t="shared" si="25"/>
        <v>2.2794339692010744E-3</v>
      </c>
      <c r="AD173" s="3">
        <f t="shared" si="26"/>
        <v>7.6952763875576735E-4</v>
      </c>
      <c r="AE173" s="3">
        <f t="shared" si="27"/>
        <v>7.2399874133518259E-4</v>
      </c>
      <c r="AF173" s="3">
        <f t="shared" si="28"/>
        <v>7.688387833233865E-4</v>
      </c>
      <c r="AG173" s="3">
        <f t="shared" si="34"/>
        <v>8.9353416653916904E-4</v>
      </c>
      <c r="AH173">
        <f t="shared" si="29"/>
        <v>8.6200000000000003E-4</v>
      </c>
    </row>
    <row r="174" spans="1:34" x14ac:dyDescent="0.2">
      <c r="A174">
        <v>531</v>
      </c>
      <c r="B174">
        <f>'Source Spectra'!AF175</f>
        <v>0.8738108</v>
      </c>
      <c r="C174">
        <f>'Source Spectra'!AJ155</f>
        <v>0.79600000000000004</v>
      </c>
      <c r="D174">
        <f t="shared" si="30"/>
        <v>0.80378108000000004</v>
      </c>
      <c r="E174">
        <f>D174/MAX(D:D)</f>
        <v>0.84822823976361339</v>
      </c>
      <c r="F174">
        <f>'Interpolated Spectra - 1nm'!K174</f>
        <v>1957.5</v>
      </c>
      <c r="G174">
        <f>'Interpolated Spectra - 1nm'!AE174</f>
        <v>72.6813816369894</v>
      </c>
      <c r="H174">
        <f>'Interpolated Spectra - 1nm'!F174</f>
        <v>7.3163042267392273E-2</v>
      </c>
      <c r="I174">
        <f>'Interpolated Spectra - 1nm'!AU174</f>
        <v>0.24179310107462379</v>
      </c>
      <c r="J174">
        <f>'Interpolated Spectra - 1nm'!P174</f>
        <v>14559.10400806908</v>
      </c>
      <c r="K174">
        <f>'Interpolated Spectra - 1nm'!U174</f>
        <v>2.5587787666288127</v>
      </c>
      <c r="L174">
        <f>'Interpolated Spectra - 1nm'!Z174</f>
        <v>2.6231940780832828</v>
      </c>
      <c r="M174">
        <f>'Interpolated Spectra - 1nm'!AP174</f>
        <v>20.733930882455567</v>
      </c>
      <c r="N174">
        <v>1E-3</v>
      </c>
      <c r="O174">
        <f t="shared" si="35"/>
        <v>2.5174240264365326</v>
      </c>
      <c r="P174">
        <f t="shared" si="20"/>
        <v>143.21665523842037</v>
      </c>
      <c r="Q174">
        <f t="shared" si="31"/>
        <v>10.478166200603097</v>
      </c>
      <c r="S174">
        <f t="shared" si="21"/>
        <v>26.811309187310904</v>
      </c>
      <c r="T174">
        <f t="shared" si="22"/>
        <v>27.486263526594453</v>
      </c>
      <c r="U174">
        <f t="shared" si="23"/>
        <v>366.45973645166919</v>
      </c>
      <c r="V174">
        <f t="shared" si="24"/>
        <v>375.68508190431947</v>
      </c>
      <c r="AA174" s="23">
        <f t="shared" si="32"/>
        <v>1.0509994098897805E-3</v>
      </c>
      <c r="AB174" s="3">
        <f t="shared" si="33"/>
        <v>9.071796606546686E-4</v>
      </c>
      <c r="AC174">
        <f t="shared" si="25"/>
        <v>2.3212720532006978E-3</v>
      </c>
      <c r="AD174" s="3">
        <f t="shared" si="26"/>
        <v>7.9270338502038446E-4</v>
      </c>
      <c r="AE174" s="3">
        <f t="shared" si="27"/>
        <v>7.2211500988111628E-4</v>
      </c>
      <c r="AF174" s="3">
        <f t="shared" si="28"/>
        <v>7.6949540670646162E-4</v>
      </c>
      <c r="AG174" s="3">
        <f t="shared" si="34"/>
        <v>9.1837463515531703E-4</v>
      </c>
      <c r="AH174">
        <f t="shared" si="29"/>
        <v>8.7381079999999999E-4</v>
      </c>
    </row>
    <row r="175" spans="1:34" x14ac:dyDescent="0.2">
      <c r="A175">
        <v>532</v>
      </c>
      <c r="B175">
        <f>'Source Spectra'!AF176</f>
        <v>0.88496240000000004</v>
      </c>
      <c r="C175">
        <f>'Source Spectra'!AJ156</f>
        <v>0.78100000000000003</v>
      </c>
      <c r="D175">
        <f t="shared" si="30"/>
        <v>0.79139624000000008</v>
      </c>
      <c r="E175">
        <f>D175/MAX(D:D)</f>
        <v>0.83515854791051081</v>
      </c>
      <c r="F175">
        <f>'Interpolated Spectra - 1nm'!K175</f>
        <v>1866.5</v>
      </c>
      <c r="G175">
        <f>'Interpolated Spectra - 1nm'!AE175</f>
        <v>72.390786688045239</v>
      </c>
      <c r="H175">
        <f>'Interpolated Spectra - 1nm'!F175</f>
        <v>7.3327576680347742E-2</v>
      </c>
      <c r="I175">
        <f>'Interpolated Spectra - 1nm'!AU175</f>
        <v>0.24197174427296375</v>
      </c>
      <c r="J175">
        <f>'Interpolated Spectra - 1nm'!P175</f>
        <v>14590.002676431312</v>
      </c>
      <c r="K175">
        <f>'Interpolated Spectra - 1nm'!U175</f>
        <v>2.5642092420535754</v>
      </c>
      <c r="L175">
        <f>'Interpolated Spectra - 1nm'!Z175</f>
        <v>2.6260591780195401</v>
      </c>
      <c r="M175">
        <f>'Interpolated Spectra - 1nm'!AP175</f>
        <v>20.873998938525752</v>
      </c>
      <c r="N175">
        <v>1E-3</v>
      </c>
      <c r="O175">
        <f t="shared" si="35"/>
        <v>2.412047150895984</v>
      </c>
      <c r="P175">
        <f t="shared" si="20"/>
        <v>136.86592187386907</v>
      </c>
      <c r="Q175">
        <f t="shared" si="31"/>
        <v>10.036046381132618</v>
      </c>
      <c r="S175">
        <f t="shared" si="21"/>
        <v>25.734522884178599</v>
      </c>
      <c r="T175">
        <f t="shared" si="22"/>
        <v>26.355251710203103</v>
      </c>
      <c r="U175">
        <f t="shared" si="23"/>
        <v>350.95286179115766</v>
      </c>
      <c r="V175">
        <f t="shared" si="24"/>
        <v>359.41801029497918</v>
      </c>
      <c r="AA175" s="23">
        <f t="shared" si="32"/>
        <v>1.0043943763662761E-3</v>
      </c>
      <c r="AB175" s="3">
        <f t="shared" si="33"/>
        <v>8.6890176926439399E-4</v>
      </c>
      <c r="AC175">
        <f t="shared" si="25"/>
        <v>2.2280459471844625E-3</v>
      </c>
      <c r="AD175" s="3">
        <f t="shared" si="26"/>
        <v>7.6894539509246432E-4</v>
      </c>
      <c r="AE175" s="3">
        <f t="shared" si="27"/>
        <v>6.7861228179549177E-4</v>
      </c>
      <c r="AF175" s="3">
        <f t="shared" si="28"/>
        <v>7.2567073989572497E-4</v>
      </c>
      <c r="AG175" s="3">
        <f t="shared" si="34"/>
        <v>8.8885125785560294E-4</v>
      </c>
      <c r="AH175">
        <f t="shared" si="29"/>
        <v>8.8496240000000002E-4</v>
      </c>
    </row>
    <row r="176" spans="1:34" x14ac:dyDescent="0.2">
      <c r="A176">
        <v>533</v>
      </c>
      <c r="B176">
        <f>'Source Spectra'!AF177</f>
        <v>0.8954936</v>
      </c>
      <c r="C176">
        <f>'Source Spectra'!AJ157</f>
        <v>0.76500000000000001</v>
      </c>
      <c r="D176">
        <f t="shared" si="30"/>
        <v>0.77804936000000002</v>
      </c>
      <c r="E176">
        <f>D176/MAX(D:D)</f>
        <v>0.82107361756015196</v>
      </c>
      <c r="F176">
        <f>'Interpolated Spectra - 1nm'!K176</f>
        <v>1846.5</v>
      </c>
      <c r="G176">
        <f>'Interpolated Spectra - 1nm'!AE176</f>
        <v>72.385735043598714</v>
      </c>
      <c r="H176">
        <f>'Interpolated Spectra - 1nm'!F176</f>
        <v>7.3492111093303197E-2</v>
      </c>
      <c r="I176">
        <f>'Interpolated Spectra - 1nm'!AU176</f>
        <v>0.24215038747130371</v>
      </c>
      <c r="J176">
        <f>'Interpolated Spectra - 1nm'!P176</f>
        <v>14620.901344793545</v>
      </c>
      <c r="K176">
        <f>'Interpolated Spectra - 1nm'!U176</f>
        <v>2.5696397174783381</v>
      </c>
      <c r="L176">
        <f>'Interpolated Spectra - 1nm'!Z176</f>
        <v>2.6289242779557971</v>
      </c>
      <c r="M176">
        <f>'Interpolated Spectra - 1nm'!AP176</f>
        <v>21.014066994595936</v>
      </c>
      <c r="N176">
        <v>1E-3</v>
      </c>
      <c r="O176">
        <f t="shared" si="35"/>
        <v>2.3071156658349237</v>
      </c>
      <c r="P176">
        <f t="shared" si="20"/>
        <v>135.70318313378436</v>
      </c>
      <c r="Q176">
        <f t="shared" si="31"/>
        <v>9.9731134105829486</v>
      </c>
      <c r="S176">
        <f t="shared" si="21"/>
        <v>25.627308326749795</v>
      </c>
      <c r="T176">
        <f t="shared" si="22"/>
        <v>26.218559971888055</v>
      </c>
      <c r="U176">
        <f t="shared" si="23"/>
        <v>348.70828916880885</v>
      </c>
      <c r="V176">
        <f t="shared" si="24"/>
        <v>356.75339273628737</v>
      </c>
      <c r="AA176" s="23">
        <f t="shared" si="32"/>
        <v>9.9586158576555565E-4</v>
      </c>
      <c r="AB176" s="3">
        <f t="shared" si="33"/>
        <v>8.6345315261008345E-4</v>
      </c>
      <c r="AC176">
        <f t="shared" si="25"/>
        <v>2.2187635151287551E-3</v>
      </c>
      <c r="AD176" s="3">
        <f t="shared" si="26"/>
        <v>7.73216772062153E-4</v>
      </c>
      <c r="AE176" s="3">
        <f t="shared" si="27"/>
        <v>6.6054166174671391E-4</v>
      </c>
      <c r="AF176" s="3">
        <f t="shared" si="28"/>
        <v>7.0895860360727916E-4</v>
      </c>
      <c r="AG176" s="3">
        <f t="shared" si="34"/>
        <v>8.9178767653890617E-4</v>
      </c>
      <c r="AH176">
        <f t="shared" si="29"/>
        <v>8.9549360000000001E-4</v>
      </c>
    </row>
    <row r="177" spans="1:34" x14ac:dyDescent="0.2">
      <c r="A177">
        <v>534</v>
      </c>
      <c r="B177">
        <f>'Source Spectra'!AF178</f>
        <v>0.9054432</v>
      </c>
      <c r="C177">
        <f>'Source Spectra'!AJ158</f>
        <v>0.749</v>
      </c>
      <c r="D177">
        <f t="shared" si="30"/>
        <v>0.76464432000000004</v>
      </c>
      <c r="E177">
        <f>D177/MAX(D:D)</f>
        <v>0.80692731110173077</v>
      </c>
      <c r="F177">
        <f>'Interpolated Spectra - 1nm'!K177</f>
        <v>1890.5</v>
      </c>
      <c r="G177">
        <f>'Interpolated Spectra - 1nm'!AE177</f>
        <v>72.601587275648583</v>
      </c>
      <c r="H177">
        <f>'Interpolated Spectra - 1nm'!F177</f>
        <v>7.3656645506258667E-2</v>
      </c>
      <c r="I177">
        <f>'Interpolated Spectra - 1nm'!AU177</f>
        <v>0.24232903066964365</v>
      </c>
      <c r="J177">
        <f>'Interpolated Spectra - 1nm'!P177</f>
        <v>14651.800013155776</v>
      </c>
      <c r="K177">
        <f>'Interpolated Spectra - 1nm'!U177</f>
        <v>2.5750701929031012</v>
      </c>
      <c r="L177">
        <f>'Interpolated Spectra - 1nm'!Z177</f>
        <v>2.6317893778920545</v>
      </c>
      <c r="M177">
        <f>'Interpolated Spectra - 1nm'!AP177</f>
        <v>21.15413505066612</v>
      </c>
      <c r="N177">
        <v>1E-3</v>
      </c>
      <c r="O177">
        <f t="shared" si="35"/>
        <v>2.2026267534481749</v>
      </c>
      <c r="P177">
        <f t="shared" si="20"/>
        <v>139.247888329582</v>
      </c>
      <c r="Q177">
        <f t="shared" si="31"/>
        <v>10.256532348187115</v>
      </c>
      <c r="S177">
        <f t="shared" si="21"/>
        <v>26.411290732363092</v>
      </c>
      <c r="T177">
        <f t="shared" si="22"/>
        <v>26.9930328879651</v>
      </c>
      <c r="U177">
        <f t="shared" si="23"/>
        <v>358.57308666220621</v>
      </c>
      <c r="V177">
        <f t="shared" si="24"/>
        <v>366.47111339969285</v>
      </c>
      <c r="AA177" s="23">
        <f t="shared" si="32"/>
        <v>1.0218745034867142E-3</v>
      </c>
      <c r="AB177" s="3">
        <f t="shared" si="33"/>
        <v>8.8799102409603634E-4</v>
      </c>
      <c r="AC177">
        <f t="shared" si="25"/>
        <v>2.2866392177152027E-3</v>
      </c>
      <c r="AD177" s="3">
        <f t="shared" si="26"/>
        <v>8.040254344287923E-4</v>
      </c>
      <c r="AE177" s="3">
        <f t="shared" si="27"/>
        <v>6.6510527704793118E-4</v>
      </c>
      <c r="AF177" s="3">
        <f t="shared" si="28"/>
        <v>7.1654420935628681E-4</v>
      </c>
      <c r="AG177" s="3">
        <f t="shared" si="34"/>
        <v>9.2524932043542164E-4</v>
      </c>
      <c r="AH177">
        <f t="shared" si="29"/>
        <v>9.0544319999999998E-4</v>
      </c>
    </row>
    <row r="178" spans="1:34" x14ac:dyDescent="0.2">
      <c r="A178">
        <v>535</v>
      </c>
      <c r="B178">
        <f>'Source Spectra'!AF179</f>
        <v>0.9148501</v>
      </c>
      <c r="C178">
        <f>'Source Spectra'!AJ159</f>
        <v>0.73299999999999998</v>
      </c>
      <c r="D178">
        <f t="shared" si="30"/>
        <v>0.75118500999999993</v>
      </c>
      <c r="E178">
        <f>D178/MAX(D:D)</f>
        <v>0.79272373364288717</v>
      </c>
      <c r="F178">
        <f>'Interpolated Spectra - 1nm'!K178</f>
        <v>1924</v>
      </c>
      <c r="G178">
        <f>'Interpolated Spectra - 1nm'!AE178</f>
        <v>72.817439507698467</v>
      </c>
      <c r="H178">
        <f>'Interpolated Spectra - 1nm'!F178</f>
        <v>7.3821179919214136E-2</v>
      </c>
      <c r="I178">
        <f>'Interpolated Spectra - 1nm'!AU178</f>
        <v>0.24250767386798361</v>
      </c>
      <c r="J178">
        <f>'Interpolated Spectra - 1nm'!P178</f>
        <v>14682.698681518008</v>
      </c>
      <c r="K178">
        <f>'Interpolated Spectra - 1nm'!U178</f>
        <v>2.580500668327864</v>
      </c>
      <c r="L178">
        <f>'Interpolated Spectra - 1nm'!Z178</f>
        <v>2.6346544778283114</v>
      </c>
      <c r="M178">
        <f>'Interpolated Spectra - 1nm'!AP178</f>
        <v>21.294203106736305</v>
      </c>
      <c r="N178">
        <v>1E-3</v>
      </c>
      <c r="O178">
        <f t="shared" si="35"/>
        <v>2.0985776196500088</v>
      </c>
      <c r="P178">
        <f t="shared" si="20"/>
        <v>142.031950164568</v>
      </c>
      <c r="Q178">
        <f t="shared" si="31"/>
        <v>10.484966147375431</v>
      </c>
      <c r="S178">
        <f t="shared" si="21"/>
        <v>27.056462150697328</v>
      </c>
      <c r="T178">
        <f t="shared" si="22"/>
        <v>27.62426301006094</v>
      </c>
      <c r="U178">
        <f t="shared" si="23"/>
        <v>366.51354232357761</v>
      </c>
      <c r="V178">
        <f t="shared" si="24"/>
        <v>374.20511349576668</v>
      </c>
      <c r="AA178" s="23">
        <f t="shared" si="32"/>
        <v>1.0423054187374285E-3</v>
      </c>
      <c r="AB178" s="3">
        <f t="shared" si="33"/>
        <v>9.0776838708707061E-4</v>
      </c>
      <c r="AC178">
        <f t="shared" si="25"/>
        <v>2.3424969295650928E-3</v>
      </c>
      <c r="AD178" s="3">
        <f t="shared" si="26"/>
        <v>8.3047199970344529E-4</v>
      </c>
      <c r="AE178" s="3">
        <f t="shared" si="27"/>
        <v>6.6539422773482279E-4</v>
      </c>
      <c r="AF178" s="3">
        <f t="shared" si="28"/>
        <v>7.196095450946443E-4</v>
      </c>
      <c r="AG178" s="3">
        <f t="shared" si="34"/>
        <v>9.5355321656247834E-4</v>
      </c>
      <c r="AH178">
        <f t="shared" si="29"/>
        <v>9.1485010000000007E-4</v>
      </c>
    </row>
    <row r="179" spans="1:34" x14ac:dyDescent="0.2">
      <c r="A179">
        <v>536</v>
      </c>
      <c r="B179">
        <f>'Source Spectra'!AF180</f>
        <v>0.92373479999999997</v>
      </c>
      <c r="C179">
        <f>'Source Spectra'!AJ160</f>
        <v>0.71699999999999997</v>
      </c>
      <c r="D179">
        <f t="shared" si="30"/>
        <v>0.73767347999999999</v>
      </c>
      <c r="E179">
        <f>D179/MAX(D:D)</f>
        <v>0.77846504854368936</v>
      </c>
      <c r="F179">
        <f>'Interpolated Spectra - 1nm'!K179</f>
        <v>1930.5</v>
      </c>
      <c r="G179">
        <f>'Interpolated Spectra - 1nm'!AE179</f>
        <v>73.033291739748336</v>
      </c>
      <c r="H179">
        <f>'Interpolated Spectra - 1nm'!F179</f>
        <v>7.3985714332169605E-2</v>
      </c>
      <c r="I179">
        <f>'Interpolated Spectra - 1nm'!AU179</f>
        <v>0.24268631706632357</v>
      </c>
      <c r="J179">
        <f>'Interpolated Spectra - 1nm'!P179</f>
        <v>14713.59734988024</v>
      </c>
      <c r="K179">
        <f>'Interpolated Spectra - 1nm'!U179</f>
        <v>2.5859311437526267</v>
      </c>
      <c r="L179">
        <f>'Interpolated Spectra - 1nm'!Z179</f>
        <v>2.6375195777645684</v>
      </c>
      <c r="M179">
        <f>'Interpolated Spectra - 1nm'!AP179</f>
        <v>21.434271162806489</v>
      </c>
      <c r="N179">
        <v>1E-3</v>
      </c>
      <c r="O179">
        <f t="shared" si="35"/>
        <v>1.9949654938251016</v>
      </c>
      <c r="P179">
        <f t="shared" si="20"/>
        <v>142.82942151825341</v>
      </c>
      <c r="Q179">
        <f t="shared" si="31"/>
        <v>10.567336778678536</v>
      </c>
      <c r="S179">
        <f t="shared" si="21"/>
        <v>27.326405282507384</v>
      </c>
      <c r="T179">
        <f t="shared" si="22"/>
        <v>27.871557638596204</v>
      </c>
      <c r="U179">
        <f t="shared" si="23"/>
        <v>369.34704934822309</v>
      </c>
      <c r="V179">
        <f t="shared" si="24"/>
        <v>376.7153955351813</v>
      </c>
      <c r="AA179" s="23">
        <f t="shared" si="32"/>
        <v>1.0481576844584236E-3</v>
      </c>
      <c r="AB179" s="3">
        <f t="shared" si="33"/>
        <v>9.1489987936566801E-4</v>
      </c>
      <c r="AC179">
        <f t="shared" si="25"/>
        <v>2.365868091467202E-3</v>
      </c>
      <c r="AD179" s="3">
        <f t="shared" si="26"/>
        <v>8.4512485708586945E-4</v>
      </c>
      <c r="AE179" s="3">
        <f t="shared" si="27"/>
        <v>6.5598321350518398E-4</v>
      </c>
      <c r="AF179" s="3">
        <f t="shared" si="28"/>
        <v>7.1221757900301027E-4</v>
      </c>
      <c r="AG179" s="3">
        <f t="shared" si="34"/>
        <v>9.6821972902166507E-4</v>
      </c>
      <c r="AH179">
        <f t="shared" si="29"/>
        <v>9.237348E-4</v>
      </c>
    </row>
    <row r="180" spans="1:34" x14ac:dyDescent="0.2">
      <c r="A180">
        <v>537</v>
      </c>
      <c r="B180">
        <f>'Source Spectra'!AF181</f>
        <v>0.93209240000000004</v>
      </c>
      <c r="C180">
        <f>'Source Spectra'!AJ161</f>
        <v>0.7</v>
      </c>
      <c r="D180">
        <f t="shared" si="30"/>
        <v>0.72320923999999998</v>
      </c>
      <c r="E180">
        <f>D180/MAX(D:D)</f>
        <v>0.76320097087378636</v>
      </c>
      <c r="F180">
        <f>'Interpolated Spectra - 1nm'!K180</f>
        <v>1876.5</v>
      </c>
      <c r="G180">
        <f>'Interpolated Spectra - 1nm'!AE180</f>
        <v>73.249143971798219</v>
      </c>
      <c r="H180">
        <f>'Interpolated Spectra - 1nm'!F180</f>
        <v>7.4150248745125061E-2</v>
      </c>
      <c r="I180">
        <f>'Interpolated Spectra - 1nm'!AU180</f>
        <v>0.24286496026466353</v>
      </c>
      <c r="J180">
        <f>'Interpolated Spectra - 1nm'!P180</f>
        <v>14744.496018242471</v>
      </c>
      <c r="K180">
        <f>'Interpolated Spectra - 1nm'!U180</f>
        <v>2.5913616191773894</v>
      </c>
      <c r="L180">
        <f>'Interpolated Spectra - 1nm'!Z180</f>
        <v>2.6403846777008257</v>
      </c>
      <c r="M180">
        <f>'Interpolated Spectra - 1nm'!AP180</f>
        <v>21.574339218876673</v>
      </c>
      <c r="N180">
        <v>1E-3</v>
      </c>
      <c r="O180">
        <f t="shared" si="35"/>
        <v>1.8917876285826294</v>
      </c>
      <c r="P180">
        <f t="shared" si="20"/>
        <v>139.14294177022717</v>
      </c>
      <c r="Q180">
        <f t="shared" si="31"/>
        <v>10.317483743390797</v>
      </c>
      <c r="S180">
        <f t="shared" si="21"/>
        <v>26.736331379109568</v>
      </c>
      <c r="T180">
        <f t="shared" si="22"/>
        <v>27.24212598847642</v>
      </c>
      <c r="U180">
        <f t="shared" si="23"/>
        <v>360.5696788828011</v>
      </c>
      <c r="V180">
        <f t="shared" si="24"/>
        <v>367.39089146032603</v>
      </c>
      <c r="AA180" s="23">
        <f t="shared" si="32"/>
        <v>1.0211043502404435E-3</v>
      </c>
      <c r="AB180" s="3">
        <f t="shared" si="33"/>
        <v>8.9326807973332174E-4</v>
      </c>
      <c r="AC180">
        <f t="shared" si="25"/>
        <v>2.314780617457218E-3</v>
      </c>
      <c r="AD180" s="3">
        <f t="shared" si="26"/>
        <v>8.3260838828202327E-4</v>
      </c>
      <c r="AE180" s="3">
        <f t="shared" si="27"/>
        <v>6.2528765581332517E-4</v>
      </c>
      <c r="AF180" s="3">
        <f t="shared" si="28"/>
        <v>6.81743065703034E-4</v>
      </c>
      <c r="AG180" s="3">
        <f t="shared" si="34"/>
        <v>9.5176360446605566E-4</v>
      </c>
      <c r="AH180">
        <f t="shared" si="29"/>
        <v>9.3209240000000006E-4</v>
      </c>
    </row>
    <row r="181" spans="1:34" x14ac:dyDescent="0.2">
      <c r="A181">
        <v>538</v>
      </c>
      <c r="B181">
        <f>'Source Spectra'!AF182</f>
        <v>0.93992260000000005</v>
      </c>
      <c r="C181">
        <f>'Source Spectra'!AJ162</f>
        <v>0.68300000000000005</v>
      </c>
      <c r="D181">
        <f t="shared" si="30"/>
        <v>0.70869226000000007</v>
      </c>
      <c r="E181">
        <f>D181/MAX(D:D)</f>
        <v>0.74788123680878016</v>
      </c>
      <c r="F181">
        <f>'Interpolated Spectra - 1nm'!K181</f>
        <v>1893</v>
      </c>
      <c r="G181">
        <f>'Interpolated Spectra - 1nm'!AE181</f>
        <v>73.464996203848088</v>
      </c>
      <c r="H181">
        <f>'Interpolated Spectra - 1nm'!F181</f>
        <v>7.431478315808053E-2</v>
      </c>
      <c r="I181">
        <f>'Interpolated Spectra - 1nm'!AU181</f>
        <v>0.24304360346300347</v>
      </c>
      <c r="J181">
        <f>'Interpolated Spectra - 1nm'!P181</f>
        <v>14775.394686604703</v>
      </c>
      <c r="K181">
        <f>'Interpolated Spectra - 1nm'!U181</f>
        <v>2.5967920946021521</v>
      </c>
      <c r="L181">
        <f>'Interpolated Spectra - 1nm'!Z181</f>
        <v>2.6432497776370827</v>
      </c>
      <c r="M181">
        <f>'Interpolated Spectra - 1nm'!AP181</f>
        <v>21.714407274946858</v>
      </c>
      <c r="N181">
        <v>1E-3</v>
      </c>
      <c r="O181">
        <f t="shared" si="35"/>
        <v>1.7890412995133615</v>
      </c>
      <c r="P181">
        <f t="shared" si="20"/>
        <v>140.67788451824643</v>
      </c>
      <c r="Q181">
        <f t="shared" si="31"/>
        <v>10.454446483110978</v>
      </c>
      <c r="S181">
        <f t="shared" si="21"/>
        <v>27.148023980783858</v>
      </c>
      <c r="T181">
        <f t="shared" si="22"/>
        <v>27.633713341801872</v>
      </c>
      <c r="U181">
        <f t="shared" si="23"/>
        <v>365.31121840233681</v>
      </c>
      <c r="V181">
        <f t="shared" si="24"/>
        <v>371.84678697131005</v>
      </c>
      <c r="AA181" s="23">
        <f t="shared" si="32"/>
        <v>1.0323685703110576E-3</v>
      </c>
      <c r="AB181" s="3">
        <f t="shared" si="33"/>
        <v>9.0512605271856944E-4</v>
      </c>
      <c r="AC181">
        <f t="shared" si="25"/>
        <v>2.350424178318032E-3</v>
      </c>
      <c r="AD181" s="3">
        <f t="shared" si="26"/>
        <v>8.5074843279897496E-4</v>
      </c>
      <c r="AE181" s="3">
        <f t="shared" si="27"/>
        <v>6.1820109400678302E-4</v>
      </c>
      <c r="AF181" s="3">
        <f t="shared" si="28"/>
        <v>6.7692679177501285E-4</v>
      </c>
      <c r="AG181" s="3">
        <f t="shared" si="34"/>
        <v>9.7034655076505213E-4</v>
      </c>
      <c r="AH181">
        <f t="shared" si="29"/>
        <v>9.3992260000000003E-4</v>
      </c>
    </row>
    <row r="182" spans="1:34" x14ac:dyDescent="0.2">
      <c r="A182">
        <v>539</v>
      </c>
      <c r="B182">
        <f>'Source Spectra'!AF183</f>
        <v>0.94722519999999999</v>
      </c>
      <c r="C182">
        <f>'Source Spectra'!AJ163</f>
        <v>0.66700000000000004</v>
      </c>
      <c r="D182">
        <f t="shared" si="30"/>
        <v>0.69502252000000009</v>
      </c>
      <c r="E182">
        <f>D182/MAX(D:D)</f>
        <v>0.73345559307724784</v>
      </c>
      <c r="F182">
        <f>'Interpolated Spectra - 1nm'!K182</f>
        <v>1868</v>
      </c>
      <c r="G182">
        <f>'Interpolated Spectra - 1nm'!AE182</f>
        <v>73.338175349086143</v>
      </c>
      <c r="H182">
        <f>'Interpolated Spectra - 1nm'!F182</f>
        <v>7.4479317571035999E-2</v>
      </c>
      <c r="I182">
        <f>'Interpolated Spectra - 1nm'!AU182</f>
        <v>0.24322224666134343</v>
      </c>
      <c r="J182">
        <f>'Interpolated Spectra - 1nm'!P182</f>
        <v>14806.293354966936</v>
      </c>
      <c r="K182">
        <f>'Interpolated Spectra - 1nm'!U182</f>
        <v>2.6022225700269148</v>
      </c>
      <c r="L182">
        <f>'Interpolated Spectra - 1nm'!Z182</f>
        <v>2.6461148775733401</v>
      </c>
      <c r="M182">
        <f>'Interpolated Spectra - 1nm'!AP182</f>
        <v>21.854475331017042</v>
      </c>
      <c r="N182">
        <v>1E-3</v>
      </c>
      <c r="O182">
        <f t="shared" si="35"/>
        <v>1.6867238049499849</v>
      </c>
      <c r="P182">
        <f t="shared" si="20"/>
        <v>139.12736522269526</v>
      </c>
      <c r="Q182">
        <f t="shared" si="31"/>
        <v>10.36211121724263</v>
      </c>
      <c r="S182">
        <f t="shared" si="21"/>
        <v>26.964519682637839</v>
      </c>
      <c r="T182">
        <f t="shared" si="22"/>
        <v>27.419336655015314</v>
      </c>
      <c r="U182">
        <f t="shared" si="23"/>
        <v>362.0403698908753</v>
      </c>
      <c r="V182">
        <f t="shared" si="24"/>
        <v>368.14699099335365</v>
      </c>
      <c r="AA182" s="23">
        <f t="shared" si="32"/>
        <v>1.0209900413129175E-3</v>
      </c>
      <c r="AB182" s="3">
        <f t="shared" si="33"/>
        <v>8.9713184136963272E-4</v>
      </c>
      <c r="AC182">
        <f t="shared" si="25"/>
        <v>2.3345367259018641E-3</v>
      </c>
      <c r="AD182" s="3">
        <f t="shared" si="26"/>
        <v>8.4978588786771862E-4</v>
      </c>
      <c r="AE182" s="3">
        <f t="shared" si="27"/>
        <v>5.9838693819354511E-4</v>
      </c>
      <c r="AF182" s="3">
        <f t="shared" si="28"/>
        <v>6.5800636678024738E-4</v>
      </c>
      <c r="AG182" s="3">
        <f t="shared" si="34"/>
        <v>9.6710749608063657E-4</v>
      </c>
      <c r="AH182">
        <f t="shared" si="29"/>
        <v>9.4722519999999996E-4</v>
      </c>
    </row>
    <row r="183" spans="1:34" x14ac:dyDescent="0.2">
      <c r="A183">
        <v>540</v>
      </c>
      <c r="B183">
        <f>'Source Spectra'!AF184</f>
        <v>0.95399999999999996</v>
      </c>
      <c r="C183">
        <f>'Source Spectra'!AJ164</f>
        <v>0.65</v>
      </c>
      <c r="D183">
        <f t="shared" si="30"/>
        <v>0.68040000000000012</v>
      </c>
      <c r="E183">
        <f>D183/MAX(D:D)</f>
        <v>0.71802448290417908</v>
      </c>
      <c r="F183">
        <f>'Interpolated Spectra - 1nm'!K183</f>
        <v>1800.5</v>
      </c>
      <c r="G183">
        <f>'Interpolated Spectra - 1nm'!AE183</f>
        <v>73.030499681739855</v>
      </c>
      <c r="H183">
        <f>'Interpolated Spectra - 1nm'!F183</f>
        <v>7.4643851983991455E-2</v>
      </c>
      <c r="I183">
        <f>'Interpolated Spectra - 1nm'!AU183</f>
        <v>0.24340088985968339</v>
      </c>
      <c r="J183">
        <f>'Interpolated Spectra - 1nm'!P183</f>
        <v>14837.192023329168</v>
      </c>
      <c r="K183">
        <f>'Interpolated Spectra - 1nm'!U183</f>
        <v>2.607653045451678</v>
      </c>
      <c r="L183">
        <f>'Interpolated Spectra - 1nm'!Z183</f>
        <v>2.648979977509597</v>
      </c>
      <c r="M183">
        <f>'Interpolated Spectra - 1nm'!AP183</f>
        <v>21.994543387087226</v>
      </c>
      <c r="N183">
        <v>1E-3</v>
      </c>
      <c r="O183">
        <f t="shared" si="35"/>
        <v>1.5848324657301447</v>
      </c>
      <c r="P183">
        <f t="shared" si="20"/>
        <v>134.39625549717661</v>
      </c>
      <c r="Q183">
        <f t="shared" si="31"/>
        <v>10.03185420253395</v>
      </c>
      <c r="S183">
        <f t="shared" si="21"/>
        <v>26.15959516276487</v>
      </c>
      <c r="T183">
        <f t="shared" si="22"/>
        <v>26.574180919807937</v>
      </c>
      <c r="U183">
        <f t="shared" si="23"/>
        <v>350.45880494451438</v>
      </c>
      <c r="V183">
        <f t="shared" si="24"/>
        <v>356.01298986428498</v>
      </c>
      <c r="AA183" s="23">
        <f t="shared" si="32"/>
        <v>9.8627066093522281E-4</v>
      </c>
      <c r="AB183" s="3">
        <f t="shared" si="33"/>
        <v>8.6853881843065698E-4</v>
      </c>
      <c r="AC183">
        <f t="shared" si="25"/>
        <v>2.2648478949737045E-3</v>
      </c>
      <c r="AD183" s="3">
        <f t="shared" si="26"/>
        <v>8.2858603278284672E-4</v>
      </c>
      <c r="AE183" s="3">
        <f t="shared" si="27"/>
        <v>5.6455023197992706E-4</v>
      </c>
      <c r="AF183" s="3">
        <f t="shared" si="28"/>
        <v>6.2363213598587918E-4</v>
      </c>
      <c r="AG183" s="3">
        <f t="shared" si="34"/>
        <v>9.4090221053220254E-4</v>
      </c>
      <c r="AH183">
        <f t="shared" si="29"/>
        <v>9.5399999999999999E-4</v>
      </c>
    </row>
    <row r="184" spans="1:34" x14ac:dyDescent="0.2">
      <c r="A184">
        <v>541</v>
      </c>
      <c r="B184">
        <f>'Source Spectra'!AF185</f>
        <v>0.96025609999999995</v>
      </c>
      <c r="C184">
        <f>'Source Spectra'!AJ165</f>
        <v>0.63300000000000001</v>
      </c>
      <c r="D184">
        <f t="shared" si="30"/>
        <v>0.66572560999999997</v>
      </c>
      <c r="E184">
        <f>D184/MAX(D:D)</f>
        <v>0.70253863444491338</v>
      </c>
      <c r="F184">
        <f>'Interpolated Spectra - 1nm'!K184</f>
        <v>1825</v>
      </c>
      <c r="G184">
        <f>'Interpolated Spectra - 1nm'!AE184</f>
        <v>72.722824014393581</v>
      </c>
      <c r="H184">
        <f>'Interpolated Spectra - 1nm'!F184</f>
        <v>7.4808386396946924E-2</v>
      </c>
      <c r="I184">
        <f>'Interpolated Spectra - 1nm'!AU184</f>
        <v>0.2435783541410125</v>
      </c>
      <c r="J184">
        <f>'Interpolated Spectra - 1nm'!P184</f>
        <v>14868.090691691399</v>
      </c>
      <c r="K184">
        <f>'Interpolated Spectra - 1nm'!U184</f>
        <v>2.6130835208764407</v>
      </c>
      <c r="L184">
        <f>'Interpolated Spectra - 1nm'!Z184</f>
        <v>2.6489806314301148</v>
      </c>
      <c r="M184">
        <f>'Interpolated Spectra - 1nm'!AP184</f>
        <v>22.081483426249598</v>
      </c>
      <c r="N184">
        <v>1E-3</v>
      </c>
      <c r="O184">
        <f t="shared" si="35"/>
        <v>1.3737452426179626</v>
      </c>
      <c r="P184">
        <f t="shared" si="20"/>
        <v>136.52530517442813</v>
      </c>
      <c r="Q184">
        <f t="shared" si="31"/>
        <v>10.213237782449717</v>
      </c>
      <c r="S184">
        <f t="shared" si="21"/>
        <v>26.688043344111996</v>
      </c>
      <c r="T184">
        <f t="shared" si="22"/>
        <v>27.054669069899557</v>
      </c>
      <c r="U184">
        <f t="shared" si="23"/>
        <v>356.7520251339252</v>
      </c>
      <c r="V184">
        <f t="shared" si="24"/>
        <v>361.65288910714571</v>
      </c>
      <c r="AA184" s="23">
        <f t="shared" si="32"/>
        <v>1.0018947512387721E-3</v>
      </c>
      <c r="AB184" s="3">
        <f t="shared" si="33"/>
        <v>8.8424266310405445E-4</v>
      </c>
      <c r="AC184">
        <f t="shared" si="25"/>
        <v>2.3105999314131029E-3</v>
      </c>
      <c r="AD184" s="3">
        <f t="shared" si="26"/>
        <v>8.4909941112591312E-4</v>
      </c>
      <c r="AE184" s="3">
        <f t="shared" si="27"/>
        <v>5.5972560574486644E-4</v>
      </c>
      <c r="AF184" s="3">
        <f t="shared" si="28"/>
        <v>6.21214633055056E-4</v>
      </c>
      <c r="AG184" s="3">
        <f t="shared" si="34"/>
        <v>9.620755464350134E-4</v>
      </c>
      <c r="AH184">
        <f t="shared" si="29"/>
        <v>9.6025609999999997E-4</v>
      </c>
    </row>
    <row r="185" spans="1:34" x14ac:dyDescent="0.2">
      <c r="A185">
        <v>542</v>
      </c>
      <c r="B185">
        <f>'Source Spectra'!AF186</f>
        <v>0.96600739999999996</v>
      </c>
      <c r="C185">
        <f>'Source Spectra'!AJ166</f>
        <v>0.61599999999999999</v>
      </c>
      <c r="D185">
        <f t="shared" si="30"/>
        <v>0.65100073999999997</v>
      </c>
      <c r="E185">
        <f>D185/MAX(D:D)</f>
        <v>0.68699951456310682</v>
      </c>
      <c r="F185">
        <f>'Interpolated Spectra - 1nm'!K185</f>
        <v>1853</v>
      </c>
      <c r="G185">
        <f>'Interpolated Spectra - 1nm'!AE185</f>
        <v>72.415148347047293</v>
      </c>
      <c r="H185">
        <f>'Interpolated Spectra - 1nm'!F185</f>
        <v>7.4972920809902394E-2</v>
      </c>
      <c r="I185">
        <f>'Interpolated Spectra - 1nm'!AU185</f>
        <v>0.24375550414458449</v>
      </c>
      <c r="J185">
        <f>'Interpolated Spectra - 1nm'!P185</f>
        <v>14898.989360053631</v>
      </c>
      <c r="K185">
        <f>'Interpolated Spectra - 1nm'!U185</f>
        <v>2.6185139963012034</v>
      </c>
      <c r="L185">
        <f>'Interpolated Spectra - 1nm'!Z185</f>
        <v>2.6489812853506325</v>
      </c>
      <c r="M185">
        <f>'Interpolated Spectra - 1nm'!AP185</f>
        <v>22.168423465411969</v>
      </c>
      <c r="N185">
        <v>1E-3</v>
      </c>
      <c r="O185">
        <f t="shared" si="35"/>
        <v>1.1635335572949321</v>
      </c>
      <c r="P185">
        <f t="shared" ref="P185:P248" si="36">F185*H185</f>
        <v>138.92482226074912</v>
      </c>
      <c r="Q185">
        <f t="shared" si="31"/>
        <v>10.415599697884909</v>
      </c>
      <c r="S185">
        <f t="shared" ref="S185:S248" si="37">Q185*K185</f>
        <v>27.27339358878222</v>
      </c>
      <c r="T185">
        <f t="shared" ref="T185:T248" si="38">Q185*L185</f>
        <v>27.590728675400825</v>
      </c>
      <c r="U185">
        <f t="shared" ref="U185:U248" si="39">P185*K185</f>
        <v>363.77659152342858</v>
      </c>
      <c r="V185">
        <f t="shared" ref="V185:V248" si="40">P185*L185</f>
        <v>368.00925423938736</v>
      </c>
      <c r="AA185" s="23">
        <f t="shared" si="32"/>
        <v>1.0195036741503251E-3</v>
      </c>
      <c r="AB185" s="3">
        <f t="shared" si="33"/>
        <v>9.0176277208680374E-4</v>
      </c>
      <c r="AC185">
        <f t="shared" ref="AC185:AC248" si="41">AB185*K185</f>
        <v>2.3612784400526676E-3</v>
      </c>
      <c r="AD185" s="3">
        <f t="shared" ref="AD185:AD248" si="42">AB185*B185</f>
        <v>8.711095108803658E-4</v>
      </c>
      <c r="AE185" s="3">
        <f t="shared" ref="AE185:AE248" si="43">AB185*C185</f>
        <v>5.5548586760547107E-4</v>
      </c>
      <c r="AF185" s="3">
        <f t="shared" ref="AF185:AF248" si="44">AB185*E185</f>
        <v>6.1951058667471573E-4</v>
      </c>
      <c r="AG185" s="3">
        <f t="shared" si="34"/>
        <v>9.8484809355640283E-4</v>
      </c>
      <c r="AH185">
        <f t="shared" ref="AH185:AH248" si="45">N185*B185</f>
        <v>9.6600739999999998E-4</v>
      </c>
    </row>
    <row r="186" spans="1:34" x14ac:dyDescent="0.2">
      <c r="A186">
        <v>543</v>
      </c>
      <c r="B186">
        <f>'Source Spectra'!AF187</f>
        <v>0.97126060000000003</v>
      </c>
      <c r="C186">
        <f>'Source Spectra'!AJ167</f>
        <v>0.59899999999999998</v>
      </c>
      <c r="D186">
        <f t="shared" ref="D186:D249" si="46">(E$2*B186+(1-E$2)*C186)</f>
        <v>0.63622606000000004</v>
      </c>
      <c r="E186">
        <f>D186/MAX(D:D)</f>
        <v>0.67140783030814699</v>
      </c>
      <c r="F186">
        <f>'Interpolated Spectra - 1nm'!K186</f>
        <v>1852</v>
      </c>
      <c r="G186">
        <f>'Interpolated Spectra - 1nm'!AE186</f>
        <v>72.091073841299888</v>
      </c>
      <c r="H186">
        <f>'Interpolated Spectra - 1nm'!F186</f>
        <v>7.5137455222857849E-2</v>
      </c>
      <c r="I186">
        <f>'Interpolated Spectra - 1nm'!AU186</f>
        <v>0.24393265414815651</v>
      </c>
      <c r="J186">
        <f>'Interpolated Spectra - 1nm'!P186</f>
        <v>14929.888028415862</v>
      </c>
      <c r="K186">
        <f>'Interpolated Spectra - 1nm'!U186</f>
        <v>2.6239444717259661</v>
      </c>
      <c r="L186">
        <f>'Interpolated Spectra - 1nm'!Z186</f>
        <v>2.6489819392711502</v>
      </c>
      <c r="M186">
        <f>'Interpolated Spectra - 1nm'!AP186</f>
        <v>22.255363504574344</v>
      </c>
      <c r="N186">
        <v>1E-3</v>
      </c>
      <c r="O186">
        <f t="shared" si="35"/>
        <v>0.95419197376212272</v>
      </c>
      <c r="P186">
        <f t="shared" si="36"/>
        <v>139.15456707273273</v>
      </c>
      <c r="Q186">
        <f t="shared" ref="Q186:Q249" si="47">P186*H186</f>
        <v>10.455720052483624</v>
      </c>
      <c r="S186">
        <f t="shared" si="37"/>
        <v>27.435228829628734</v>
      </c>
      <c r="T186">
        <f t="shared" si="38"/>
        <v>27.697013581104322</v>
      </c>
      <c r="U186">
        <f t="shared" si="39"/>
        <v>365.13385698591719</v>
      </c>
      <c r="V186">
        <f t="shared" si="40"/>
        <v>368.61793494276492</v>
      </c>
      <c r="AA186" s="23">
        <f t="shared" ref="AA186:AA249" si="48">P186*AA$1</f>
        <v>1.0211896628463887E-3</v>
      </c>
      <c r="AB186" s="3">
        <f t="shared" ref="AB186:AB249" si="49">Q186*AB$1</f>
        <v>9.0523631592772053E-4</v>
      </c>
      <c r="AC186">
        <f t="shared" si="41"/>
        <v>2.3752898267841225E-3</v>
      </c>
      <c r="AD186" s="3">
        <f t="shared" si="42"/>
        <v>8.7922036734974741E-4</v>
      </c>
      <c r="AE186" s="3">
        <f t="shared" si="43"/>
        <v>5.4223655324070453E-4</v>
      </c>
      <c r="AF186" s="3">
        <f t="shared" si="44"/>
        <v>6.0778275079317109E-4</v>
      </c>
      <c r="AG186" s="3">
        <f t="shared" ref="AG186:AG249" si="50">AA186*B186</f>
        <v>9.9184128464998114E-4</v>
      </c>
      <c r="AH186">
        <f t="shared" si="45"/>
        <v>9.7126060000000004E-4</v>
      </c>
    </row>
    <row r="187" spans="1:34" x14ac:dyDescent="0.2">
      <c r="A187">
        <v>544</v>
      </c>
      <c r="B187">
        <f>'Source Spectra'!AF188</f>
        <v>0.97602250000000002</v>
      </c>
      <c r="C187">
        <f>'Source Spectra'!AJ168</f>
        <v>0.58099999999999996</v>
      </c>
      <c r="D187">
        <f t="shared" si="46"/>
        <v>0.62050225000000003</v>
      </c>
      <c r="E187">
        <f>D187/MAX(D:D)</f>
        <v>0.65481453144786839</v>
      </c>
      <c r="F187">
        <f>'Interpolated Spectra - 1nm'!K187</f>
        <v>1879</v>
      </c>
      <c r="G187">
        <f>'Interpolated Spectra - 1nm'!AE187</f>
        <v>71.759424923210446</v>
      </c>
      <c r="H187">
        <f>'Interpolated Spectra - 1nm'!F187</f>
        <v>7.5301989635813318E-2</v>
      </c>
      <c r="I187">
        <f>'Interpolated Spectra - 1nm'!AU187</f>
        <v>0.2441098041517285</v>
      </c>
      <c r="J187">
        <f>'Interpolated Spectra - 1nm'!P187</f>
        <v>14960.786696778096</v>
      </c>
      <c r="K187">
        <f>'Interpolated Spectra - 1nm'!U187</f>
        <v>2.6293749471507288</v>
      </c>
      <c r="L187">
        <f>'Interpolated Spectra - 1nm'!Z187</f>
        <v>2.648982593191668</v>
      </c>
      <c r="M187">
        <f>'Interpolated Spectra - 1nm'!AP187</f>
        <v>22.342303543736719</v>
      </c>
      <c r="N187">
        <v>1E-3</v>
      </c>
      <c r="O187">
        <f t="shared" si="35"/>
        <v>0.74571510092870419</v>
      </c>
      <c r="P187">
        <f t="shared" si="36"/>
        <v>141.49243852569322</v>
      </c>
      <c r="Q187">
        <f t="shared" si="47"/>
        <v>10.654662139407703</v>
      </c>
      <c r="S187">
        <f t="shared" si="37"/>
        <v>28.015101699714002</v>
      </c>
      <c r="T187">
        <f t="shared" si="38"/>
        <v>28.224014543629302</v>
      </c>
      <c r="U187">
        <f t="shared" si="39"/>
        <v>372.03667307072237</v>
      </c>
      <c r="V187">
        <f t="shared" si="40"/>
        <v>374.81100672280348</v>
      </c>
      <c r="AA187" s="23">
        <f t="shared" si="48"/>
        <v>1.0383461975620554E-3</v>
      </c>
      <c r="AB187" s="3">
        <f t="shared" si="49"/>
        <v>9.224603426753904E-4</v>
      </c>
      <c r="AC187">
        <f t="shared" si="41"/>
        <v>2.4254941147707479E-3</v>
      </c>
      <c r="AD187" s="3">
        <f t="shared" si="42"/>
        <v>9.0034204980889122E-4</v>
      </c>
      <c r="AE187" s="3">
        <f t="shared" si="43"/>
        <v>5.3594945909440179E-4</v>
      </c>
      <c r="AF187" s="3">
        <f t="shared" si="44"/>
        <v>6.0404043706822582E-4</v>
      </c>
      <c r="AG187" s="3">
        <f t="shared" si="50"/>
        <v>1.0134492516100113E-3</v>
      </c>
      <c r="AH187">
        <f t="shared" si="45"/>
        <v>9.7602250000000006E-4</v>
      </c>
    </row>
    <row r="188" spans="1:34" x14ac:dyDescent="0.2">
      <c r="A188">
        <v>545</v>
      </c>
      <c r="B188">
        <f>'Source Spectra'!AF189</f>
        <v>0.98029999999999995</v>
      </c>
      <c r="C188">
        <f>'Source Spectra'!AJ169</f>
        <v>0.56399999999999995</v>
      </c>
      <c r="D188">
        <f t="shared" si="46"/>
        <v>0.60562999999999989</v>
      </c>
      <c r="E188">
        <f>D188/MAX(D:D)</f>
        <v>0.63911988180666934</v>
      </c>
      <c r="F188">
        <f>'Interpolated Spectra - 1nm'!K188</f>
        <v>1890</v>
      </c>
      <c r="G188">
        <f>'Interpolated Spectra - 1nm'!AE188</f>
        <v>71.427776005121018</v>
      </c>
      <c r="H188">
        <f>'Interpolated Spectra - 1nm'!F188</f>
        <v>7.5468589762869479E-2</v>
      </c>
      <c r="I188">
        <f>'Interpolated Spectra - 1nm'!AU188</f>
        <v>0.24428695415530052</v>
      </c>
      <c r="J188">
        <f>'Interpolated Spectra - 1nm'!P188</f>
        <v>14991.685365140327</v>
      </c>
      <c r="K188">
        <f>'Interpolated Spectra - 1nm'!U188</f>
        <v>2.6348054225754916</v>
      </c>
      <c r="L188">
        <f>'Interpolated Spectra - 1nm'!Z188</f>
        <v>2.6489832471121861</v>
      </c>
      <c r="M188">
        <f>'Interpolated Spectra - 1nm'!AP188</f>
        <v>22.42924358289909</v>
      </c>
      <c r="N188">
        <v>1E-3</v>
      </c>
      <c r="O188">
        <f t="shared" si="35"/>
        <v>0.53809759214917374</v>
      </c>
      <c r="P188">
        <f t="shared" si="36"/>
        <v>142.63563465182332</v>
      </c>
      <c r="Q188">
        <f t="shared" si="47"/>
        <v>10.764510197104984</v>
      </c>
      <c r="S188">
        <f t="shared" si="37"/>
        <v>28.362389838701386</v>
      </c>
      <c r="T188">
        <f t="shared" si="38"/>
        <v>28.515007175499399</v>
      </c>
      <c r="U188">
        <f t="shared" si="39"/>
        <v>375.81714363312079</v>
      </c>
      <c r="V188">
        <f t="shared" si="40"/>
        <v>377.83940663389438</v>
      </c>
      <c r="AA188" s="23">
        <f t="shared" si="48"/>
        <v>1.0467355741464396E-3</v>
      </c>
      <c r="AB188" s="3">
        <f t="shared" si="49"/>
        <v>9.3197077816549153E-4</v>
      </c>
      <c r="AC188">
        <f t="shared" si="41"/>
        <v>2.4555616599923375E-3</v>
      </c>
      <c r="AD188" s="3">
        <f t="shared" si="42"/>
        <v>9.1361095383563128E-4</v>
      </c>
      <c r="AE188" s="3">
        <f t="shared" si="43"/>
        <v>5.2563151888533719E-4</v>
      </c>
      <c r="AF188" s="3">
        <f t="shared" si="44"/>
        <v>5.9564105358839864E-4</v>
      </c>
      <c r="AG188" s="3">
        <f t="shared" si="50"/>
        <v>1.0261148833357546E-3</v>
      </c>
      <c r="AH188">
        <f t="shared" si="45"/>
        <v>9.8029999999999992E-4</v>
      </c>
    </row>
    <row r="189" spans="1:34" x14ac:dyDescent="0.2">
      <c r="A189">
        <v>546</v>
      </c>
      <c r="B189">
        <f>'Source Spectra'!AF190</f>
        <v>0.98409239999999998</v>
      </c>
      <c r="C189">
        <f>'Source Spectra'!AJ170</f>
        <v>0.54800000000000004</v>
      </c>
      <c r="D189">
        <f t="shared" si="46"/>
        <v>0.59160924000000004</v>
      </c>
      <c r="E189">
        <f>D189/MAX(D:D)</f>
        <v>0.62432380751371885</v>
      </c>
      <c r="F189">
        <f>'Interpolated Spectra - 1nm'!K189</f>
        <v>1890</v>
      </c>
      <c r="G189">
        <f>'Interpolated Spectra - 1nm'!AE189</f>
        <v>71.096127087031576</v>
      </c>
      <c r="H189">
        <f>'Interpolated Spectra - 1nm'!F189</f>
        <v>7.5646674880789938E-2</v>
      </c>
      <c r="I189">
        <f>'Interpolated Spectra - 1nm'!AU189</f>
        <v>0.24446410415887251</v>
      </c>
      <c r="J189">
        <f>'Interpolated Spectra - 1nm'!P189</f>
        <v>15022.584033502559</v>
      </c>
      <c r="K189">
        <f>'Interpolated Spectra - 1nm'!U189</f>
        <v>2.6402358980002543</v>
      </c>
      <c r="L189">
        <f>'Interpolated Spectra - 1nm'!Z189</f>
        <v>2.6489839010327039</v>
      </c>
      <c r="M189">
        <f>'Interpolated Spectra - 1nm'!AP189</f>
        <v>22.516183622061462</v>
      </c>
      <c r="N189">
        <v>1E-3</v>
      </c>
      <c r="O189">
        <f t="shared" si="35"/>
        <v>0.33133414476620981</v>
      </c>
      <c r="P189">
        <f t="shared" si="36"/>
        <v>142.97221552469298</v>
      </c>
      <c r="Q189">
        <f t="shared" si="47"/>
        <v>10.815372704782678</v>
      </c>
      <c r="S189">
        <f t="shared" si="37"/>
        <v>28.555135265419334</v>
      </c>
      <c r="T189">
        <f t="shared" si="38"/>
        <v>28.649748178637847</v>
      </c>
      <c r="U189">
        <f t="shared" si="39"/>
        <v>377.48037584492369</v>
      </c>
      <c r="V189">
        <f t="shared" si="40"/>
        <v>378.7310972198897</v>
      </c>
      <c r="AA189" s="23">
        <f t="shared" si="48"/>
        <v>1.0492055822483417E-3</v>
      </c>
      <c r="AB189" s="3">
        <f t="shared" si="49"/>
        <v>9.3637435714789396E-4</v>
      </c>
      <c r="AC189">
        <f t="shared" si="41"/>
        <v>2.4722491917087805E-3</v>
      </c>
      <c r="AD189" s="3">
        <f t="shared" si="42"/>
        <v>9.2147888842412809E-4</v>
      </c>
      <c r="AE189" s="3">
        <f t="shared" si="43"/>
        <v>5.1313314771704588E-4</v>
      </c>
      <c r="AF189" s="3">
        <f t="shared" si="44"/>
        <v>5.8460080391278401E-4</v>
      </c>
      <c r="AG189" s="3">
        <f t="shared" si="50"/>
        <v>1.0325152395281678E-3</v>
      </c>
      <c r="AH189">
        <f t="shared" si="45"/>
        <v>9.8409239999999992E-4</v>
      </c>
    </row>
    <row r="190" spans="1:34" x14ac:dyDescent="0.2">
      <c r="A190">
        <v>547</v>
      </c>
      <c r="B190">
        <f>'Source Spectra'!AF191</f>
        <v>0.98741820000000002</v>
      </c>
      <c r="C190">
        <f>'Source Spectra'!AJ171</f>
        <v>0.53100000000000003</v>
      </c>
      <c r="D190">
        <f t="shared" si="46"/>
        <v>0.57664182000000008</v>
      </c>
      <c r="E190">
        <f>D190/MAX(D:D)</f>
        <v>0.6085287252005066</v>
      </c>
      <c r="F190">
        <f>'Interpolated Spectra - 1nm'!K190</f>
        <v>1856</v>
      </c>
      <c r="G190">
        <f>'Interpolated Spectra - 1nm'!AE190</f>
        <v>70.764478168942134</v>
      </c>
      <c r="H190">
        <f>'Interpolated Spectra - 1nm'!F190</f>
        <v>7.5824759998710398E-2</v>
      </c>
      <c r="I190">
        <f>'Interpolated Spectra - 1nm'!AU190</f>
        <v>0.2446412541624445</v>
      </c>
      <c r="J190">
        <f>'Interpolated Spectra - 1nm'!P190</f>
        <v>15053.48270186479</v>
      </c>
      <c r="K190">
        <f>'Interpolated Spectra - 1nm'!U190</f>
        <v>2.6456663734250174</v>
      </c>
      <c r="L190">
        <f>'Interpolated Spectra - 1nm'!Z190</f>
        <v>2.6489845549532216</v>
      </c>
      <c r="M190">
        <f>'Interpolated Spectra - 1nm'!AP190</f>
        <v>22.603123661223833</v>
      </c>
      <c r="N190">
        <v>1E-3</v>
      </c>
      <c r="O190">
        <f t="shared" si="35"/>
        <v>0.12541949965930657</v>
      </c>
      <c r="P190">
        <f t="shared" si="36"/>
        <v>140.7307545576065</v>
      </c>
      <c r="Q190">
        <f t="shared" si="47"/>
        <v>10.670875688767932</v>
      </c>
      <c r="S190">
        <f t="shared" si="37"/>
        <v>28.231576984771841</v>
      </c>
      <c r="T190">
        <f t="shared" si="38"/>
        <v>28.266984887372072</v>
      </c>
      <c r="U190">
        <f t="shared" si="39"/>
        <v>372.32662503978906</v>
      </c>
      <c r="V190">
        <f t="shared" si="40"/>
        <v>372.79359523001233</v>
      </c>
      <c r="AA190" s="23">
        <f t="shared" si="48"/>
        <v>1.0327565585661652E-3</v>
      </c>
      <c r="AB190" s="3">
        <f t="shared" si="49"/>
        <v>9.2386408087967399E-4</v>
      </c>
      <c r="AC190">
        <f t="shared" si="41"/>
        <v>2.4442361323985641E-3</v>
      </c>
      <c r="AD190" s="3">
        <f t="shared" si="42"/>
        <v>9.1224020778686208E-4</v>
      </c>
      <c r="AE190" s="3">
        <f t="shared" si="43"/>
        <v>4.905718269471069E-4</v>
      </c>
      <c r="AF190" s="3">
        <f t="shared" si="44"/>
        <v>5.6219783139624575E-4</v>
      </c>
      <c r="AG190" s="3">
        <f t="shared" si="50"/>
        <v>1.0197626220975974E-3</v>
      </c>
      <c r="AH190">
        <f t="shared" si="45"/>
        <v>9.8741819999999996E-4</v>
      </c>
    </row>
    <row r="191" spans="1:34" x14ac:dyDescent="0.2">
      <c r="A191">
        <v>548</v>
      </c>
      <c r="B191">
        <f>'Source Spectra'!AF192</f>
        <v>0.99031279999999999</v>
      </c>
      <c r="C191">
        <f>'Source Spectra'!AJ172</f>
        <v>0.51400000000000001</v>
      </c>
      <c r="D191">
        <f t="shared" si="46"/>
        <v>0.56163128000000007</v>
      </c>
      <c r="E191">
        <f>D191/MAX(D:D)</f>
        <v>0.59268813845504442</v>
      </c>
      <c r="F191">
        <f>'Interpolated Spectra - 1nm'!K191</f>
        <v>1848</v>
      </c>
      <c r="G191">
        <f>'Interpolated Spectra - 1nm'!AE191</f>
        <v>69.446202162595768</v>
      </c>
      <c r="H191">
        <f>'Interpolated Spectra - 1nm'!F191</f>
        <v>7.6002845116630857E-2</v>
      </c>
      <c r="I191">
        <f>'Interpolated Spectra - 1nm'!AU191</f>
        <v>0.24481840416601652</v>
      </c>
      <c r="J191">
        <f>'Interpolated Spectra - 1nm'!P191</f>
        <v>15084.381370227022</v>
      </c>
      <c r="K191">
        <f>'Interpolated Spectra - 1nm'!U191</f>
        <v>2.6510968488497801</v>
      </c>
      <c r="L191">
        <f>'Interpolated Spectra - 1nm'!Z191</f>
        <v>2.6489852088737393</v>
      </c>
      <c r="M191">
        <f>'Interpolated Spectra - 1nm'!AP191</f>
        <v>22.690063700386208</v>
      </c>
      <c r="N191">
        <v>1E-3</v>
      </c>
      <c r="O191">
        <f t="shared" si="35"/>
        <v>-7.9651559201127264E-2</v>
      </c>
      <c r="P191">
        <f t="shared" si="36"/>
        <v>140.45325777553381</v>
      </c>
      <c r="Q191">
        <f t="shared" si="47"/>
        <v>10.674847196840124</v>
      </c>
      <c r="S191">
        <f t="shared" si="37"/>
        <v>28.300053765495761</v>
      </c>
      <c r="T191">
        <f t="shared" si="38"/>
        <v>28.277512331416787</v>
      </c>
      <c r="U191">
        <f t="shared" si="39"/>
        <v>372.35518909940356</v>
      </c>
      <c r="V191">
        <f t="shared" si="40"/>
        <v>372.05860238551958</v>
      </c>
      <c r="AA191" s="23">
        <f t="shared" si="48"/>
        <v>1.0307201407087645E-3</v>
      </c>
      <c r="AB191" s="3">
        <f t="shared" si="49"/>
        <v>9.2420792647977638E-4</v>
      </c>
      <c r="AC191">
        <f t="shared" si="41"/>
        <v>2.4501647215725243E-3</v>
      </c>
      <c r="AD191" s="3">
        <f t="shared" si="42"/>
        <v>9.1525493945438148E-4</v>
      </c>
      <c r="AE191" s="3">
        <f t="shared" si="43"/>
        <v>4.7504287421060507E-4</v>
      </c>
      <c r="AF191" s="3">
        <f t="shared" si="44"/>
        <v>5.4776707549069519E-4</v>
      </c>
      <c r="AG191" s="3">
        <f t="shared" si="50"/>
        <v>1.0207353485616904E-3</v>
      </c>
      <c r="AH191">
        <f t="shared" si="45"/>
        <v>9.9031279999999998E-4</v>
      </c>
    </row>
    <row r="192" spans="1:34" x14ac:dyDescent="0.2">
      <c r="A192">
        <v>549</v>
      </c>
      <c r="B192">
        <f>'Source Spectra'!AF193</f>
        <v>0.99281160000000002</v>
      </c>
      <c r="C192">
        <f>'Source Spectra'!AJ173</f>
        <v>0.497</v>
      </c>
      <c r="D192">
        <f t="shared" si="46"/>
        <v>0.54658116000000001</v>
      </c>
      <c r="E192">
        <f>D192/MAX(D:D)</f>
        <v>0.57680578303081476</v>
      </c>
      <c r="F192">
        <f>'Interpolated Spectra - 1nm'!K192</f>
        <v>1879</v>
      </c>
      <c r="G192">
        <f>'Interpolated Spectra - 1nm'!AE192</f>
        <v>65.529793652185205</v>
      </c>
      <c r="H192">
        <f>'Interpolated Spectra - 1nm'!F192</f>
        <v>7.6180930234551317E-2</v>
      </c>
      <c r="I192">
        <f>'Interpolated Spectra - 1nm'!AU192</f>
        <v>0.24499555416958851</v>
      </c>
      <c r="J192">
        <f>'Interpolated Spectra - 1nm'!P192</f>
        <v>15115.280038589255</v>
      </c>
      <c r="K192">
        <f>'Interpolated Spectra - 1nm'!U192</f>
        <v>2.6565273242745429</v>
      </c>
      <c r="L192">
        <f>'Interpolated Spectra - 1nm'!Z192</f>
        <v>2.6489858627942571</v>
      </c>
      <c r="M192">
        <f>'Interpolated Spectra - 1nm'!AP192</f>
        <v>22.777003739548583</v>
      </c>
      <c r="N192">
        <v>1E-3</v>
      </c>
      <c r="O192">
        <f t="shared" si="35"/>
        <v>-0.28388420519428464</v>
      </c>
      <c r="P192">
        <f t="shared" si="36"/>
        <v>143.14396791072193</v>
      </c>
      <c r="Q192">
        <f t="shared" si="47"/>
        <v>10.904840632903559</v>
      </c>
      <c r="S192">
        <f t="shared" si="37"/>
        <v>28.969007108167602</v>
      </c>
      <c r="T192">
        <f t="shared" si="38"/>
        <v>28.886768672585905</v>
      </c>
      <c r="U192">
        <f t="shared" si="39"/>
        <v>380.26586205991117</v>
      </c>
      <c r="V192">
        <f t="shared" si="40"/>
        <v>379.18634733977717</v>
      </c>
      <c r="AA192" s="23">
        <f t="shared" si="48"/>
        <v>1.0504659919127277E-3</v>
      </c>
      <c r="AB192" s="3">
        <f t="shared" si="49"/>
        <v>9.4412031985914645E-4</v>
      </c>
      <c r="AC192">
        <f t="shared" si="41"/>
        <v>2.5080814271086437E-3</v>
      </c>
      <c r="AD192" s="3">
        <f t="shared" si="42"/>
        <v>9.37333605351871E-4</v>
      </c>
      <c r="AE192" s="3">
        <f t="shared" si="43"/>
        <v>4.6922779896999581E-4</v>
      </c>
      <c r="AF192" s="3">
        <f t="shared" si="44"/>
        <v>5.4457406037165823E-4</v>
      </c>
      <c r="AG192" s="3">
        <f t="shared" si="50"/>
        <v>1.0429148221764624E-3</v>
      </c>
      <c r="AH192">
        <f t="shared" si="45"/>
        <v>9.9281160000000012E-4</v>
      </c>
    </row>
    <row r="193" spans="1:34" x14ac:dyDescent="0.2">
      <c r="A193">
        <v>550</v>
      </c>
      <c r="B193">
        <f>'Source Spectra'!AF194</f>
        <v>0.99495009999999995</v>
      </c>
      <c r="C193">
        <f>'Source Spectra'!AJ174</f>
        <v>0.48099999999999998</v>
      </c>
      <c r="D193">
        <f t="shared" si="46"/>
        <v>0.53239501</v>
      </c>
      <c r="E193">
        <f>D193/MAX(D:D)</f>
        <v>0.56183517306880537</v>
      </c>
      <c r="F193">
        <f>'Interpolated Spectra - 1nm'!K193</f>
        <v>1878.5</v>
      </c>
      <c r="G193">
        <f>'Interpolated Spectra - 1nm'!AE193</f>
        <v>68.318083539099419</v>
      </c>
      <c r="H193">
        <f>'Interpolated Spectra - 1nm'!F193</f>
        <v>7.6359015352471776E-2</v>
      </c>
      <c r="I193">
        <f>'Interpolated Spectra - 1nm'!AU193</f>
        <v>0.24517270417316053</v>
      </c>
      <c r="J193">
        <f>'Interpolated Spectra - 1nm'!P193</f>
        <v>15146.178706951487</v>
      </c>
      <c r="K193">
        <f>'Interpolated Spectra - 1nm'!U193</f>
        <v>2.6619577996993056</v>
      </c>
      <c r="L193">
        <f>'Interpolated Spectra - 1nm'!Z193</f>
        <v>2.6489865167147748</v>
      </c>
      <c r="M193">
        <f>'Interpolated Spectra - 1nm'!AP193</f>
        <v>22.863943778710954</v>
      </c>
      <c r="N193">
        <v>1E-3</v>
      </c>
      <c r="O193">
        <f t="shared" si="35"/>
        <v>-0.48728356948393386</v>
      </c>
      <c r="P193">
        <f t="shared" si="36"/>
        <v>143.44041033961824</v>
      </c>
      <c r="Q193">
        <f t="shared" si="47"/>
        <v>10.952968495287761</v>
      </c>
      <c r="S193">
        <f t="shared" si="37"/>
        <v>29.156339915892023</v>
      </c>
      <c r="T193">
        <f t="shared" si="38"/>
        <v>29.014265862018995</v>
      </c>
      <c r="U193">
        <f t="shared" si="39"/>
        <v>381.83231909561567</v>
      </c>
      <c r="V193">
        <f t="shared" si="40"/>
        <v>379.97171294168328</v>
      </c>
      <c r="AA193" s="23">
        <f t="shared" si="48"/>
        <v>1.0526414429265617E-3</v>
      </c>
      <c r="AB193" s="3">
        <f t="shared" si="49"/>
        <v>9.4828713846364823E-4</v>
      </c>
      <c r="AC193">
        <f t="shared" si="41"/>
        <v>2.5243003445878437E-3</v>
      </c>
      <c r="AD193" s="3">
        <f t="shared" si="42"/>
        <v>9.4349838324312059E-4</v>
      </c>
      <c r="AE193" s="3">
        <f t="shared" si="43"/>
        <v>4.5612611360101477E-4</v>
      </c>
      <c r="AF193" s="3">
        <f t="shared" si="44"/>
        <v>5.3278106855764596E-4</v>
      </c>
      <c r="AG193" s="3">
        <f t="shared" si="50"/>
        <v>1.0473257089039269E-3</v>
      </c>
      <c r="AH193">
        <f t="shared" si="45"/>
        <v>9.9495009999999991E-4</v>
      </c>
    </row>
    <row r="194" spans="1:34" x14ac:dyDescent="0.2">
      <c r="A194">
        <v>551</v>
      </c>
      <c r="B194">
        <f>'Source Spectra'!AF195</f>
        <v>0.99671080000000001</v>
      </c>
      <c r="C194">
        <f>'Source Spectra'!AJ175</f>
        <v>0.46500000000000002</v>
      </c>
      <c r="D194">
        <f t="shared" si="46"/>
        <v>0.51817108000000001</v>
      </c>
      <c r="E194">
        <f>D194/MAX(D:D)</f>
        <v>0.54682469396369782</v>
      </c>
      <c r="F194">
        <f>'Interpolated Spectra - 1nm'!K194</f>
        <v>1866.5</v>
      </c>
      <c r="G194">
        <f>'Interpolated Spectra - 1nm'!AE194</f>
        <v>68.49563114642109</v>
      </c>
      <c r="H194">
        <f>'Interpolated Spectra - 1nm'!F194</f>
        <v>7.6537100470392236E-2</v>
      </c>
      <c r="I194">
        <f>'Interpolated Spectra - 1nm'!AU194</f>
        <v>0.24534985417673252</v>
      </c>
      <c r="J194">
        <f>'Interpolated Spectra - 1nm'!P194</f>
        <v>15177.077375313718</v>
      </c>
      <c r="K194">
        <f>'Interpolated Spectra - 1nm'!U194</f>
        <v>2.6673882751240683</v>
      </c>
      <c r="L194">
        <f>'Interpolated Spectra - 1nm'!Z194</f>
        <v>2.6489873201009049</v>
      </c>
      <c r="M194">
        <f>'Interpolated Spectra - 1nm'!AP194</f>
        <v>22.897166124145329</v>
      </c>
      <c r="N194">
        <v>1E-3</v>
      </c>
      <c r="O194">
        <f t="shared" si="35"/>
        <v>-0.68984913800400993</v>
      </c>
      <c r="P194">
        <f t="shared" si="36"/>
        <v>142.8564980279871</v>
      </c>
      <c r="Q194">
        <f t="shared" si="47"/>
        <v>10.933822142416439</v>
      </c>
      <c r="S194">
        <f t="shared" si="37"/>
        <v>29.164748984973528</v>
      </c>
      <c r="T194">
        <f t="shared" si="38"/>
        <v>28.963556215499658</v>
      </c>
      <c r="U194">
        <f t="shared" si="39"/>
        <v>381.05374786513738</v>
      </c>
      <c r="V194">
        <f t="shared" si="40"/>
        <v>378.42505187015774</v>
      </c>
      <c r="AA194" s="23">
        <f t="shared" si="48"/>
        <v>1.0483563861785874E-3</v>
      </c>
      <c r="AB194" s="3">
        <f t="shared" si="49"/>
        <v>9.4662948372062827E-4</v>
      </c>
      <c r="AC194">
        <f t="shared" si="41"/>
        <v>2.525028385763154E-3</v>
      </c>
      <c r="AD194" s="3">
        <f t="shared" si="42"/>
        <v>9.4351583002277438E-4</v>
      </c>
      <c r="AE194" s="3">
        <f t="shared" si="43"/>
        <v>4.4018270993009215E-4</v>
      </c>
      <c r="AF194" s="3">
        <f t="shared" si="44"/>
        <v>5.1764037773254586E-4</v>
      </c>
      <c r="AG194" s="3">
        <f t="shared" si="50"/>
        <v>1.0449081323531688E-3</v>
      </c>
      <c r="AH194">
        <f t="shared" si="45"/>
        <v>9.967108000000001E-4</v>
      </c>
    </row>
    <row r="195" spans="1:34" x14ac:dyDescent="0.2">
      <c r="A195">
        <v>552</v>
      </c>
      <c r="B195">
        <f>'Source Spectra'!AF196</f>
        <v>0.99809829999999999</v>
      </c>
      <c r="C195">
        <f>'Source Spectra'!AJ176</f>
        <v>0.44800000000000001</v>
      </c>
      <c r="D195">
        <f t="shared" si="46"/>
        <v>0.50300982999999999</v>
      </c>
      <c r="E195">
        <f>D195/MAX(D:D)</f>
        <v>0.53082506331785562</v>
      </c>
      <c r="F195">
        <f>'Interpolated Spectra - 1nm'!K195</f>
        <v>1858.5</v>
      </c>
      <c r="G195">
        <f>'Interpolated Spectra - 1nm'!AE195</f>
        <v>68.673178753742775</v>
      </c>
      <c r="H195">
        <f>'Interpolated Spectra - 1nm'!F195</f>
        <v>7.6715185588312682E-2</v>
      </c>
      <c r="I195">
        <f>'Interpolated Spectra - 1nm'!AU195</f>
        <v>0.24552700418030451</v>
      </c>
      <c r="J195">
        <f>'Interpolated Spectra - 1nm'!P195</f>
        <v>15207.97604367595</v>
      </c>
      <c r="K195">
        <f>'Interpolated Spectra - 1nm'!U195</f>
        <v>2.672818750548831</v>
      </c>
      <c r="L195">
        <f>'Interpolated Spectra - 1nm'!Z195</f>
        <v>2.6489881234870349</v>
      </c>
      <c r="M195">
        <f>'Interpolated Spectra - 1nm'!AP195</f>
        <v>22.930388469579711</v>
      </c>
      <c r="N195">
        <v>1E-3</v>
      </c>
      <c r="O195">
        <f t="shared" si="35"/>
        <v>-0.89159158498505475</v>
      </c>
      <c r="P195">
        <f t="shared" si="36"/>
        <v>142.57517241587911</v>
      </c>
      <c r="Q195">
        <f t="shared" si="47"/>
        <v>10.937680812169845</v>
      </c>
      <c r="S195">
        <f t="shared" si="37"/>
        <v>29.234438362285726</v>
      </c>
      <c r="T195">
        <f t="shared" si="38"/>
        <v>28.973786569929946</v>
      </c>
      <c r="U195">
        <f t="shared" si="39"/>
        <v>381.07759419589416</v>
      </c>
      <c r="V195">
        <f t="shared" si="40"/>
        <v>377.67993843378008</v>
      </c>
      <c r="AA195" s="23">
        <f t="shared" si="48"/>
        <v>1.0462918703454242E-3</v>
      </c>
      <c r="AB195" s="3">
        <f t="shared" si="49"/>
        <v>9.4696355999413417E-4</v>
      </c>
      <c r="AC195">
        <f t="shared" si="41"/>
        <v>2.5310619592387945E-3</v>
      </c>
      <c r="AD195" s="3">
        <f t="shared" si="42"/>
        <v>9.4516271939209336E-4</v>
      </c>
      <c r="AE195" s="3">
        <f t="shared" si="43"/>
        <v>4.2423967487737211E-4</v>
      </c>
      <c r="AF195" s="3">
        <f t="shared" si="44"/>
        <v>5.0267199169358825E-4</v>
      </c>
      <c r="AG195" s="3">
        <f t="shared" si="50"/>
        <v>1.0443021370955883E-3</v>
      </c>
      <c r="AH195">
        <f t="shared" si="45"/>
        <v>9.980983000000001E-4</v>
      </c>
    </row>
    <row r="196" spans="1:34" x14ac:dyDescent="0.2">
      <c r="A196">
        <v>553</v>
      </c>
      <c r="B196">
        <f>'Source Spectra'!AF197</f>
        <v>0.999112</v>
      </c>
      <c r="C196">
        <f>'Source Spectra'!AJ177</f>
        <v>0.433</v>
      </c>
      <c r="D196">
        <f t="shared" si="46"/>
        <v>0.48961120000000002</v>
      </c>
      <c r="E196">
        <f>D196/MAX(D:D)</f>
        <v>0.5166855213170114</v>
      </c>
      <c r="F196">
        <f>'Interpolated Spectra - 1nm'!K196</f>
        <v>1864</v>
      </c>
      <c r="G196">
        <f>'Interpolated Spectra - 1nm'!AE196</f>
        <v>68.850726361064446</v>
      </c>
      <c r="H196">
        <f>'Interpolated Spectra - 1nm'!F196</f>
        <v>7.6893270706233141E-2</v>
      </c>
      <c r="I196">
        <f>'Interpolated Spectra - 1nm'!AU196</f>
        <v>0.24570415418387653</v>
      </c>
      <c r="J196">
        <f>'Interpolated Spectra - 1nm'!P196</f>
        <v>15238.874712038181</v>
      </c>
      <c r="K196">
        <f>'Interpolated Spectra - 1nm'!U196</f>
        <v>2.6782492259735937</v>
      </c>
      <c r="L196">
        <f>'Interpolated Spectra - 1nm'!Z196</f>
        <v>2.648988926873165</v>
      </c>
      <c r="M196">
        <f>'Interpolated Spectra - 1nm'!AP196</f>
        <v>22.963610815014086</v>
      </c>
      <c r="N196">
        <v>1E-3</v>
      </c>
      <c r="O196">
        <f t="shared" ref="O196:O259" si="51">(L196-K196)/K196*100</f>
        <v>-1.0925159173635921</v>
      </c>
      <c r="P196">
        <f t="shared" si="36"/>
        <v>143.32905659641858</v>
      </c>
      <c r="Q196">
        <f t="shared" si="47"/>
        <v>11.021039948937425</v>
      </c>
      <c r="S196">
        <f t="shared" si="37"/>
        <v>29.517091712665714</v>
      </c>
      <c r="T196">
        <f t="shared" si="38"/>
        <v>29.194612787362029</v>
      </c>
      <c r="U196">
        <f t="shared" si="39"/>
        <v>383.87093488888348</v>
      </c>
      <c r="V196">
        <f t="shared" si="40"/>
        <v>379.67708382309002</v>
      </c>
      <c r="AA196" s="23">
        <f t="shared" si="48"/>
        <v>1.0518242703833473E-3</v>
      </c>
      <c r="AB196" s="3">
        <f t="shared" si="49"/>
        <v>9.5418063519198007E-4</v>
      </c>
      <c r="AC196">
        <f t="shared" si="41"/>
        <v>2.5555335476419127E-3</v>
      </c>
      <c r="AD196" s="3">
        <f t="shared" si="42"/>
        <v>9.5333332278792963E-4</v>
      </c>
      <c r="AE196" s="3">
        <f t="shared" si="43"/>
        <v>4.1316021503812737E-4</v>
      </c>
      <c r="AF196" s="3">
        <f t="shared" si="44"/>
        <v>4.930113189247653E-4</v>
      </c>
      <c r="AG196" s="3">
        <f t="shared" si="50"/>
        <v>1.0508902504312468E-3</v>
      </c>
      <c r="AH196">
        <f t="shared" si="45"/>
        <v>9.9911199999999992E-4</v>
      </c>
    </row>
    <row r="197" spans="1:34" x14ac:dyDescent="0.2">
      <c r="A197">
        <v>554</v>
      </c>
      <c r="B197">
        <f>'Source Spectra'!AF198</f>
        <v>0.99974819999999998</v>
      </c>
      <c r="C197">
        <f>'Source Spectra'!AJ178</f>
        <v>0.41699999999999998</v>
      </c>
      <c r="D197">
        <f t="shared" si="46"/>
        <v>0.47527481999999999</v>
      </c>
      <c r="E197">
        <f>D197/MAX(D:D)</f>
        <v>0.50155637399746722</v>
      </c>
      <c r="F197">
        <f>'Interpolated Spectra - 1nm'!K197</f>
        <v>1890</v>
      </c>
      <c r="G197">
        <f>'Interpolated Spectra - 1nm'!AE197</f>
        <v>69.028273968386131</v>
      </c>
      <c r="H197">
        <f>'Interpolated Spectra - 1nm'!F197</f>
        <v>7.7071355824153601E-2</v>
      </c>
      <c r="I197">
        <f>'Interpolated Spectra - 1nm'!AU197</f>
        <v>0.24588130418744852</v>
      </c>
      <c r="J197">
        <f>'Interpolated Spectra - 1nm'!P197</f>
        <v>15269.773380400413</v>
      </c>
      <c r="K197">
        <f>'Interpolated Spectra - 1nm'!U197</f>
        <v>2.6836797013983569</v>
      </c>
      <c r="L197">
        <f>'Interpolated Spectra - 1nm'!Z197</f>
        <v>2.6489897302592951</v>
      </c>
      <c r="M197">
        <f>'Interpolated Spectra - 1nm'!AP197</f>
        <v>22.996833160448464</v>
      </c>
      <c r="N197">
        <v>1E-3</v>
      </c>
      <c r="O197">
        <f t="shared" si="51"/>
        <v>-1.2926271015496471</v>
      </c>
      <c r="P197">
        <f t="shared" si="36"/>
        <v>145.6648625076503</v>
      </c>
      <c r="Q197">
        <f t="shared" si="47"/>
        <v>11.226588449403527</v>
      </c>
      <c r="S197">
        <f t="shared" si="37"/>
        <v>30.128567537617499</v>
      </c>
      <c r="T197">
        <f t="shared" si="38"/>
        <v>29.739117508317566</v>
      </c>
      <c r="U197">
        <f t="shared" si="39"/>
        <v>390.91783471876369</v>
      </c>
      <c r="V197">
        <f t="shared" si="40"/>
        <v>385.86472484239789</v>
      </c>
      <c r="AA197" s="23">
        <f t="shared" si="48"/>
        <v>1.0689656470635575E-3</v>
      </c>
      <c r="AB197" s="3">
        <f t="shared" si="49"/>
        <v>9.7197663263380173E-4</v>
      </c>
      <c r="AC197">
        <f t="shared" si="41"/>
        <v>2.6084739592328616E-3</v>
      </c>
      <c r="AD197" s="3">
        <f t="shared" si="42"/>
        <v>9.7173188891770451E-4</v>
      </c>
      <c r="AE197" s="3">
        <f t="shared" si="43"/>
        <v>4.0531425580829533E-4</v>
      </c>
      <c r="AF197" s="3">
        <f t="shared" si="44"/>
        <v>4.8750107547407788E-4</v>
      </c>
      <c r="AG197" s="3">
        <f t="shared" si="50"/>
        <v>1.068696481513627E-3</v>
      </c>
      <c r="AH197">
        <f t="shared" si="45"/>
        <v>9.9974820000000002E-4</v>
      </c>
    </row>
    <row r="198" spans="1:34" x14ac:dyDescent="0.2">
      <c r="A198">
        <v>555</v>
      </c>
      <c r="B198">
        <f>'Source Spectra'!AF199</f>
        <v>1</v>
      </c>
      <c r="C198">
        <f>'Source Spectra'!AJ179</f>
        <v>0.40200000000000002</v>
      </c>
      <c r="D198">
        <f t="shared" si="46"/>
        <v>0.46179999999999999</v>
      </c>
      <c r="E198">
        <f>D198/MAX(D:D)</f>
        <v>0.48733642887294215</v>
      </c>
      <c r="F198">
        <f>'Interpolated Spectra - 1nm'!K198</f>
        <v>1897.5</v>
      </c>
      <c r="G198">
        <f>'Interpolated Spectra - 1nm'!AE198</f>
        <v>69.205821575707816</v>
      </c>
      <c r="H198">
        <f>'Interpolated Spectra - 1nm'!F198</f>
        <v>7.724944094207406E-2</v>
      </c>
      <c r="I198">
        <f>'Interpolated Spectra - 1nm'!AU198</f>
        <v>0.24605845419102051</v>
      </c>
      <c r="J198">
        <f>'Interpolated Spectra - 1nm'!P198</f>
        <v>15300.672048762646</v>
      </c>
      <c r="K198">
        <f>'Interpolated Spectra - 1nm'!U198</f>
        <v>2.6891101768231196</v>
      </c>
      <c r="L198">
        <f>'Interpolated Spectra - 1nm'!Z198</f>
        <v>2.6489905336454251</v>
      </c>
      <c r="M198">
        <f>'Interpolated Spectra - 1nm'!AP198</f>
        <v>23.030055505882839</v>
      </c>
      <c r="N198">
        <v>1E-3</v>
      </c>
      <c r="O198">
        <f t="shared" si="51"/>
        <v>-1.4919300638358852</v>
      </c>
      <c r="P198">
        <f t="shared" si="36"/>
        <v>146.58081418758553</v>
      </c>
      <c r="Q198">
        <f t="shared" si="47"/>
        <v>11.323285948825021</v>
      </c>
      <c r="S198">
        <f t="shared" si="37"/>
        <v>30.449563480063595</v>
      </c>
      <c r="T198">
        <f t="shared" si="38"/>
        <v>29.995277288197734</v>
      </c>
      <c r="U198">
        <f t="shared" si="39"/>
        <v>394.17195915885497</v>
      </c>
      <c r="V198">
        <f t="shared" si="40"/>
        <v>388.2911891969531</v>
      </c>
      <c r="AA198" s="23">
        <f t="shared" si="48"/>
        <v>1.0756873839557989E-3</v>
      </c>
      <c r="AB198" s="3">
        <f t="shared" si="49"/>
        <v>9.8034851785034813E-4</v>
      </c>
      <c r="AC198">
        <f t="shared" si="41"/>
        <v>2.6362651761848328E-3</v>
      </c>
      <c r="AD198" s="3">
        <f t="shared" si="42"/>
        <v>9.8034851785034813E-4</v>
      </c>
      <c r="AE198" s="3">
        <f t="shared" si="43"/>
        <v>3.9410010417583998E-4</v>
      </c>
      <c r="AF198" s="3">
        <f t="shared" si="44"/>
        <v>4.7775954574007045E-4</v>
      </c>
      <c r="AG198" s="3">
        <f t="shared" si="50"/>
        <v>1.0756873839557989E-3</v>
      </c>
      <c r="AH198">
        <f t="shared" si="45"/>
        <v>1E-3</v>
      </c>
    </row>
    <row r="199" spans="1:34" x14ac:dyDescent="0.2">
      <c r="A199">
        <v>556</v>
      </c>
      <c r="B199">
        <f>'Source Spectra'!AF200</f>
        <v>0.99985670000000004</v>
      </c>
      <c r="C199">
        <f>'Source Spectra'!AJ180</f>
        <v>0.38640000000000002</v>
      </c>
      <c r="D199">
        <f t="shared" si="46"/>
        <v>0.44774567000000004</v>
      </c>
      <c r="E199">
        <f>D199/MAX(D:D)</f>
        <v>0.47250492823976364</v>
      </c>
      <c r="F199">
        <f>'Interpolated Spectra - 1nm'!K199</f>
        <v>1859</v>
      </c>
      <c r="G199">
        <f>'Interpolated Spectra - 1nm'!AE199</f>
        <v>69.383369183029487</v>
      </c>
      <c r="H199">
        <f>'Interpolated Spectra - 1nm'!F199</f>
        <v>7.742752605999452E-2</v>
      </c>
      <c r="I199">
        <f>'Interpolated Spectra - 1nm'!AU199</f>
        <v>0.24623560419459253</v>
      </c>
      <c r="J199">
        <f>'Interpolated Spectra - 1nm'!P199</f>
        <v>15331.570717124878</v>
      </c>
      <c r="K199">
        <f>'Interpolated Spectra - 1nm'!U199</f>
        <v>2.6945406522478823</v>
      </c>
      <c r="L199">
        <f>'Interpolated Spectra - 1nm'!Z199</f>
        <v>2.6489913370315548</v>
      </c>
      <c r="M199">
        <f>'Interpolated Spectra - 1nm'!AP199</f>
        <v>23.063277851317217</v>
      </c>
      <c r="N199">
        <v>1E-3</v>
      </c>
      <c r="O199">
        <f t="shared" si="51"/>
        <v>-1.6904296908019805</v>
      </c>
      <c r="P199">
        <f t="shared" si="36"/>
        <v>143.93777094552982</v>
      </c>
      <c r="Q199">
        <f t="shared" si="47"/>
        <v>11.144745510902531</v>
      </c>
      <c r="S199">
        <f t="shared" si="37"/>
        <v>30.029969838083964</v>
      </c>
      <c r="T199">
        <f t="shared" si="38"/>
        <v>29.522334311802116</v>
      </c>
      <c r="U199">
        <f t="shared" si="39"/>
        <v>387.84617520667422</v>
      </c>
      <c r="V199">
        <f t="shared" si="40"/>
        <v>381.28990830634069</v>
      </c>
      <c r="AA199" s="23">
        <f t="shared" si="48"/>
        <v>1.0562913375735585E-3</v>
      </c>
      <c r="AB199" s="3">
        <f t="shared" si="49"/>
        <v>9.6489082699234888E-4</v>
      </c>
      <c r="AC199">
        <f t="shared" si="41"/>
        <v>2.5999375583119623E-3</v>
      </c>
      <c r="AD199" s="3">
        <f t="shared" si="42"/>
        <v>9.6475255813684093E-4</v>
      </c>
      <c r="AE199" s="3">
        <f t="shared" si="43"/>
        <v>3.7283381554984363E-4</v>
      </c>
      <c r="AF199" s="3">
        <f t="shared" si="44"/>
        <v>4.5591567096722599E-4</v>
      </c>
      <c r="AG199" s="3">
        <f t="shared" si="50"/>
        <v>1.0561399710248842E-3</v>
      </c>
      <c r="AH199">
        <f t="shared" si="45"/>
        <v>9.9985670000000016E-4</v>
      </c>
    </row>
    <row r="200" spans="1:34" x14ac:dyDescent="0.2">
      <c r="A200">
        <v>557</v>
      </c>
      <c r="B200">
        <f>'Source Spectra'!AF201</f>
        <v>0.99930459999999999</v>
      </c>
      <c r="C200">
        <f>'Source Spectra'!AJ181</f>
        <v>0.3715</v>
      </c>
      <c r="D200">
        <f t="shared" si="46"/>
        <v>0.43428045999999998</v>
      </c>
      <c r="E200">
        <f>D200/MAX(D:D)</f>
        <v>0.45829512452511606</v>
      </c>
      <c r="F200">
        <f>'Interpolated Spectra - 1nm'!K200</f>
        <v>1833.5</v>
      </c>
      <c r="G200">
        <f>'Interpolated Spectra - 1nm'!AE200</f>
        <v>69.560916790351172</v>
      </c>
      <c r="H200">
        <f>'Interpolated Spectra - 1nm'!F200</f>
        <v>7.7605611177914979E-2</v>
      </c>
      <c r="I200">
        <f>'Interpolated Spectra - 1nm'!AU200</f>
        <v>0.24641275419816452</v>
      </c>
      <c r="J200">
        <f>'Interpolated Spectra - 1nm'!P200</f>
        <v>15362.469385487109</v>
      </c>
      <c r="K200">
        <f>'Interpolated Spectra - 1nm'!U200</f>
        <v>2.699971127672645</v>
      </c>
      <c r="L200">
        <f>'Interpolated Spectra - 1nm'!Z200</f>
        <v>2.6489921404176848</v>
      </c>
      <c r="M200">
        <f>'Interpolated Spectra - 1nm'!AP200</f>
        <v>23.096500196751595</v>
      </c>
      <c r="N200">
        <v>1E-3</v>
      </c>
      <c r="O200">
        <f t="shared" si="51"/>
        <v>-1.8881308297138608</v>
      </c>
      <c r="P200">
        <f t="shared" si="36"/>
        <v>142.28988809470712</v>
      </c>
      <c r="Q200">
        <f t="shared" si="47"/>
        <v>11.042493730026875</v>
      </c>
      <c r="S200">
        <f t="shared" si="37"/>
        <v>29.814414248578775</v>
      </c>
      <c r="T200">
        <f t="shared" si="38"/>
        <v>29.251479101452755</v>
      </c>
      <c r="U200">
        <f t="shared" si="39"/>
        <v>384.17858961548086</v>
      </c>
      <c r="V200">
        <f t="shared" si="40"/>
        <v>376.92479522379108</v>
      </c>
      <c r="AA200" s="23">
        <f t="shared" si="48"/>
        <v>1.0441983034156323E-3</v>
      </c>
      <c r="AB200" s="3">
        <f t="shared" si="49"/>
        <v>9.5603806267269384E-4</v>
      </c>
      <c r="AC200">
        <f t="shared" si="41"/>
        <v>2.5812751661723641E-3</v>
      </c>
      <c r="AD200" s="3">
        <f t="shared" si="42"/>
        <v>9.5537323380391127E-4</v>
      </c>
      <c r="AE200" s="3">
        <f t="shared" si="43"/>
        <v>3.5516814028290573E-4</v>
      </c>
      <c r="AF200" s="3">
        <f t="shared" si="44"/>
        <v>4.3814758298333295E-4</v>
      </c>
      <c r="AG200" s="3">
        <f t="shared" si="50"/>
        <v>1.0434721679154371E-3</v>
      </c>
      <c r="AH200">
        <f t="shared" si="45"/>
        <v>9.9930460000000011E-4</v>
      </c>
    </row>
    <row r="201" spans="1:34" x14ac:dyDescent="0.2">
      <c r="A201">
        <v>558</v>
      </c>
      <c r="B201">
        <f>'Source Spectra'!AF202</f>
        <v>0.99832549999999998</v>
      </c>
      <c r="C201">
        <f>'Source Spectra'!AJ182</f>
        <v>0.3569</v>
      </c>
      <c r="D201">
        <f t="shared" si="46"/>
        <v>0.42104255000000002</v>
      </c>
      <c r="E201">
        <f>D201/MAX(D:D)</f>
        <v>0.4443251899535669</v>
      </c>
      <c r="F201">
        <f>'Interpolated Spectra - 1nm'!K201</f>
        <v>1816.5</v>
      </c>
      <c r="G201">
        <f>'Interpolated Spectra - 1nm'!AE201</f>
        <v>68.388063546067599</v>
      </c>
      <c r="H201">
        <f>'Interpolated Spectra - 1nm'!F201</f>
        <v>7.7783696295835439E-2</v>
      </c>
      <c r="I201">
        <f>'Interpolated Spectra - 1nm'!AU201</f>
        <v>0.24658990420173654</v>
      </c>
      <c r="J201">
        <f>'Interpolated Spectra - 1nm'!P201</f>
        <v>15393.368053849341</v>
      </c>
      <c r="K201">
        <f>'Interpolated Spectra - 1nm'!U201</f>
        <v>2.7054016030974077</v>
      </c>
      <c r="L201">
        <f>'Interpolated Spectra - 1nm'!Z201</f>
        <v>2.6489929438038149</v>
      </c>
      <c r="M201">
        <f>'Interpolated Spectra - 1nm'!AP201</f>
        <v>23.129722542185974</v>
      </c>
      <c r="N201">
        <v>1E-3</v>
      </c>
      <c r="O201">
        <f t="shared" si="51"/>
        <v>-2.0850382889183887</v>
      </c>
      <c r="P201">
        <f t="shared" si="36"/>
        <v>141.29408432138507</v>
      </c>
      <c r="Q201">
        <f t="shared" si="47"/>
        <v>10.99037614325278</v>
      </c>
      <c r="S201">
        <f t="shared" si="37"/>
        <v>29.733381236599577</v>
      </c>
      <c r="T201">
        <f t="shared" si="38"/>
        <v>29.113428853226399</v>
      </c>
      <c r="U201">
        <f t="shared" si="39"/>
        <v>382.25724223125547</v>
      </c>
      <c r="V201">
        <f t="shared" si="40"/>
        <v>374.28703236857029</v>
      </c>
      <c r="AA201" s="23">
        <f t="shared" si="48"/>
        <v>1.0368905697139537E-3</v>
      </c>
      <c r="AB201" s="3">
        <f t="shared" si="49"/>
        <v>9.5152582133401929E-4</v>
      </c>
      <c r="AC201">
        <f t="shared" si="41"/>
        <v>2.5742594824256335E-3</v>
      </c>
      <c r="AD201" s="3">
        <f t="shared" si="42"/>
        <v>9.499324913461954E-4</v>
      </c>
      <c r="AE201" s="3">
        <f t="shared" si="43"/>
        <v>3.3959956563411149E-4</v>
      </c>
      <c r="AF201" s="3">
        <f t="shared" si="44"/>
        <v>4.227868913099619E-4</v>
      </c>
      <c r="AG201" s="3">
        <f t="shared" si="50"/>
        <v>1.0351542964549677E-3</v>
      </c>
      <c r="AH201">
        <f t="shared" si="45"/>
        <v>9.9832549999999995E-4</v>
      </c>
    </row>
    <row r="202" spans="1:34" x14ac:dyDescent="0.2">
      <c r="A202">
        <v>559</v>
      </c>
      <c r="B202">
        <f>'Source Spectra'!AF203</f>
        <v>0.99689870000000003</v>
      </c>
      <c r="C202">
        <f>'Source Spectra'!AJ183</f>
        <v>0.3427</v>
      </c>
      <c r="D202">
        <f t="shared" si="46"/>
        <v>0.40811987000000005</v>
      </c>
      <c r="E202">
        <f>D202/MAX(D:D)</f>
        <v>0.43068791684254965</v>
      </c>
      <c r="F202">
        <f>'Interpolated Spectra - 1nm'!K202</f>
        <v>1797.5</v>
      </c>
      <c r="G202">
        <f>'Interpolated Spectra - 1nm'!AE202</f>
        <v>66.977213988442401</v>
      </c>
      <c r="H202">
        <f>'Interpolated Spectra - 1nm'!F202</f>
        <v>7.7961781413755898E-2</v>
      </c>
      <c r="I202">
        <f>'Interpolated Spectra - 1nm'!AU202</f>
        <v>0.24676705420530853</v>
      </c>
      <c r="J202">
        <f>'Interpolated Spectra - 1nm'!P202</f>
        <v>15424.266722211572</v>
      </c>
      <c r="K202">
        <f>'Interpolated Spectra - 1nm'!U202</f>
        <v>2.7108320785221705</v>
      </c>
      <c r="L202">
        <f>'Interpolated Spectra - 1nm'!Z202</f>
        <v>2.648993747189945</v>
      </c>
      <c r="M202">
        <f>'Interpolated Spectra - 1nm'!AP202</f>
        <v>23.162944887620348</v>
      </c>
      <c r="N202">
        <v>1E-3</v>
      </c>
      <c r="O202">
        <f t="shared" si="51"/>
        <v>-2.2811568382331191</v>
      </c>
      <c r="P202">
        <f t="shared" si="36"/>
        <v>140.13630209122624</v>
      </c>
      <c r="Q202">
        <f t="shared" si="47"/>
        <v>10.925275751768243</v>
      </c>
      <c r="S202">
        <f t="shared" si="37"/>
        <v>29.616587974593774</v>
      </c>
      <c r="T202">
        <f t="shared" si="38"/>
        <v>28.940987152760002</v>
      </c>
      <c r="U202">
        <f t="shared" si="39"/>
        <v>379.88598307436962</v>
      </c>
      <c r="V202">
        <f t="shared" si="40"/>
        <v>371.22018799397949</v>
      </c>
      <c r="AA202" s="23">
        <f t="shared" si="48"/>
        <v>1.0283941525992537E-3</v>
      </c>
      <c r="AB202" s="3">
        <f t="shared" si="49"/>
        <v>9.4588955350577777E-4</v>
      </c>
      <c r="AC202">
        <f t="shared" si="41"/>
        <v>2.5641477443824755E-3</v>
      </c>
      <c r="AD202" s="3">
        <f t="shared" si="42"/>
        <v>9.4295606623349037E-4</v>
      </c>
      <c r="AE202" s="3">
        <f t="shared" si="43"/>
        <v>3.2415634998643006E-4</v>
      </c>
      <c r="AF202" s="3">
        <f t="shared" si="44"/>
        <v>4.0738320136253281E-4</v>
      </c>
      <c r="AG202" s="3">
        <f t="shared" si="50"/>
        <v>1.0252047938137977E-3</v>
      </c>
      <c r="AH202">
        <f t="shared" si="45"/>
        <v>9.9689869999999999E-4</v>
      </c>
    </row>
    <row r="203" spans="1:34" x14ac:dyDescent="0.2">
      <c r="A203">
        <v>560</v>
      </c>
      <c r="B203">
        <f>'Source Spectra'!AF204</f>
        <v>0.995</v>
      </c>
      <c r="C203">
        <f>'Source Spectra'!AJ184</f>
        <v>0.32879999999999998</v>
      </c>
      <c r="D203">
        <f t="shared" si="46"/>
        <v>0.39541999999999999</v>
      </c>
      <c r="E203">
        <f>D203/MAX(D:D)</f>
        <v>0.41728577458843391</v>
      </c>
      <c r="F203">
        <f>'Interpolated Spectra - 1nm'!K203</f>
        <v>1825.5</v>
      </c>
      <c r="G203">
        <f>'Interpolated Spectra - 1nm'!AE203</f>
        <v>65.566364430817202</v>
      </c>
      <c r="H203">
        <f>'Interpolated Spectra - 1nm'!F203</f>
        <v>7.8139866531676358E-2</v>
      </c>
      <c r="I203">
        <f>'Interpolated Spectra - 1nm'!AU203</f>
        <v>0.24694420420888052</v>
      </c>
      <c r="J203">
        <f>'Interpolated Spectra - 1nm'!P203</f>
        <v>15455.165390573804</v>
      </c>
      <c r="K203">
        <f>'Interpolated Spectra - 1nm'!U203</f>
        <v>2.7162625539469336</v>
      </c>
      <c r="L203">
        <f>'Interpolated Spectra - 1nm'!Z203</f>
        <v>2.648994550576075</v>
      </c>
      <c r="M203">
        <f>'Interpolated Spectra - 1nm'!AP203</f>
        <v>23.196167233054727</v>
      </c>
      <c r="N203">
        <v>1E-3</v>
      </c>
      <c r="O203">
        <f t="shared" si="51"/>
        <v>-2.4764912093314813</v>
      </c>
      <c r="P203">
        <f t="shared" si="36"/>
        <v>142.6443263535752</v>
      </c>
      <c r="Q203">
        <f t="shared" si="47"/>
        <v>11.146208622769251</v>
      </c>
      <c r="S203">
        <f t="shared" si="37"/>
        <v>30.276029100508538</v>
      </c>
      <c r="T203">
        <f t="shared" si="38"/>
        <v>29.526245901299806</v>
      </c>
      <c r="U203">
        <f t="shared" si="39"/>
        <v>387.45944220720207</v>
      </c>
      <c r="V203">
        <f t="shared" si="40"/>
        <v>377.86404318121589</v>
      </c>
      <c r="AA203" s="23">
        <f t="shared" si="48"/>
        <v>1.0467993584416177E-3</v>
      </c>
      <c r="AB203" s="3">
        <f t="shared" si="49"/>
        <v>9.6501750042941208E-4</v>
      </c>
      <c r="AC203">
        <f t="shared" si="41"/>
        <v>2.6212409003198811E-3</v>
      </c>
      <c r="AD203" s="3">
        <f t="shared" si="42"/>
        <v>9.6019241292726498E-4</v>
      </c>
      <c r="AE203" s="3">
        <f t="shared" si="43"/>
        <v>3.1729775414119065E-4</v>
      </c>
      <c r="AF203" s="3">
        <f t="shared" si="44"/>
        <v>4.0268807515808159E-4</v>
      </c>
      <c r="AG203" s="3">
        <f t="shared" si="50"/>
        <v>1.0415653616494096E-3</v>
      </c>
      <c r="AH203">
        <f t="shared" si="45"/>
        <v>9.9500000000000001E-4</v>
      </c>
    </row>
    <row r="204" spans="1:34" x14ac:dyDescent="0.2">
      <c r="A204">
        <v>561</v>
      </c>
      <c r="B204">
        <f>'Source Spectra'!AF205</f>
        <v>0.9926005</v>
      </c>
      <c r="C204">
        <f>'Source Spectra'!AJ185</f>
        <v>0.31509999999999999</v>
      </c>
      <c r="D204">
        <f t="shared" si="46"/>
        <v>0.38285005</v>
      </c>
      <c r="E204">
        <f>D204/MAX(D:D)</f>
        <v>0.40402073659772053</v>
      </c>
      <c r="F204">
        <f>'Interpolated Spectra - 1nm'!K204</f>
        <v>1833.5</v>
      </c>
      <c r="G204">
        <f>'Interpolated Spectra - 1nm'!AE204</f>
        <v>67.305202853909606</v>
      </c>
      <c r="H204">
        <f>'Interpolated Spectra - 1nm'!F204</f>
        <v>7.8317951649596818E-2</v>
      </c>
      <c r="I204">
        <f>'Interpolated Spectra - 1nm'!AU204</f>
        <v>0.24712135421245254</v>
      </c>
      <c r="J204">
        <f>'Interpolated Spectra - 1nm'!P204</f>
        <v>15486.064058936037</v>
      </c>
      <c r="K204">
        <f>'Interpolated Spectra - 1nm'!U204</f>
        <v>2.7216930293716963</v>
      </c>
      <c r="L204">
        <f>'Interpolated Spectra - 1nm'!Z204</f>
        <v>2.6493822339808828</v>
      </c>
      <c r="M204">
        <f>'Interpolated Spectra - 1nm'!AP204</f>
        <v>23.2183022558266</v>
      </c>
      <c r="N204">
        <v>1E-3</v>
      </c>
      <c r="O204">
        <f t="shared" si="51"/>
        <v>-2.6568314137728639</v>
      </c>
      <c r="P204">
        <f t="shared" si="36"/>
        <v>143.59596434953576</v>
      </c>
      <c r="Q204">
        <f t="shared" si="47"/>
        <v>11.24614179300417</v>
      </c>
      <c r="S204">
        <f t="shared" si="37"/>
        <v>30.608545725345163</v>
      </c>
      <c r="T204">
        <f t="shared" si="38"/>
        <v>29.795328267215162</v>
      </c>
      <c r="U204">
        <f t="shared" si="39"/>
        <v>390.82413521603809</v>
      </c>
      <c r="V204">
        <f t="shared" si="40"/>
        <v>380.44059681901228</v>
      </c>
      <c r="AA204" s="23">
        <f t="shared" si="48"/>
        <v>1.053782980357087E-3</v>
      </c>
      <c r="AB204" s="3">
        <f t="shared" si="49"/>
        <v>9.7366952385853482E-4</v>
      </c>
      <c r="AC204">
        <f t="shared" si="41"/>
        <v>2.6500295559974329E-3</v>
      </c>
      <c r="AD204" s="3">
        <f t="shared" si="42"/>
        <v>9.6646485621674355E-4</v>
      </c>
      <c r="AE204" s="3">
        <f t="shared" si="43"/>
        <v>3.0680326696782434E-4</v>
      </c>
      <c r="AF204" s="3">
        <f t="shared" si="44"/>
        <v>3.9338267823207706E-4</v>
      </c>
      <c r="AG204" s="3">
        <f t="shared" si="50"/>
        <v>1.0459855131939348E-3</v>
      </c>
      <c r="AH204">
        <f t="shared" si="45"/>
        <v>9.9260050000000012E-4</v>
      </c>
    </row>
    <row r="205" spans="1:34" x14ac:dyDescent="0.2">
      <c r="A205">
        <v>562</v>
      </c>
      <c r="B205">
        <f>'Source Spectra'!AF206</f>
        <v>0.98974260000000003</v>
      </c>
      <c r="C205">
        <f>'Source Spectra'!AJ186</f>
        <v>0.30180000000000001</v>
      </c>
      <c r="D205">
        <f t="shared" si="46"/>
        <v>0.37059426000000006</v>
      </c>
      <c r="E205">
        <f>D205/MAX(D:D)</f>
        <v>0.39108723089911362</v>
      </c>
      <c r="F205">
        <f>'Interpolated Spectra - 1nm'!K205</f>
        <v>1837</v>
      </c>
      <c r="G205">
        <f>'Interpolated Spectra - 1nm'!AE205</f>
        <v>68.909187076443075</v>
      </c>
      <c r="H205">
        <f>'Interpolated Spectra - 1nm'!F205</f>
        <v>7.8496036767517263E-2</v>
      </c>
      <c r="I205">
        <f>'Interpolated Spectra - 1nm'!AU205</f>
        <v>0.24729850421602453</v>
      </c>
      <c r="J205">
        <f>'Interpolated Spectra - 1nm'!P205</f>
        <v>15516.962727298269</v>
      </c>
      <c r="K205">
        <f>'Interpolated Spectra - 1nm'!U205</f>
        <v>2.727123504796459</v>
      </c>
      <c r="L205">
        <f>'Interpolated Spectra - 1nm'!Z205</f>
        <v>2.6497699173856901</v>
      </c>
      <c r="M205">
        <f>'Interpolated Spectra - 1nm'!AP205</f>
        <v>23.240437278598471</v>
      </c>
      <c r="N205">
        <v>1E-3</v>
      </c>
      <c r="O205">
        <f t="shared" si="51"/>
        <v>-2.8364534013483289</v>
      </c>
      <c r="P205">
        <f t="shared" si="36"/>
        <v>144.1972195419292</v>
      </c>
      <c r="Q205">
        <f t="shared" si="47"/>
        <v>11.318910246937033</v>
      </c>
      <c r="S205">
        <f t="shared" si="37"/>
        <v>30.868066183103476</v>
      </c>
      <c r="T205">
        <f t="shared" si="38"/>
        <v>29.992507869922385</v>
      </c>
      <c r="U205">
        <f t="shared" si="39"/>
        <v>393.24362673909042</v>
      </c>
      <c r="V205">
        <f t="shared" si="40"/>
        <v>382.08945451286394</v>
      </c>
      <c r="AA205" s="23">
        <f t="shared" si="48"/>
        <v>1.0581953083181519E-3</v>
      </c>
      <c r="AB205" s="3">
        <f t="shared" si="49"/>
        <v>9.7996967791997539E-4</v>
      </c>
      <c r="AC205">
        <f t="shared" si="41"/>
        <v>2.6724983426433804E-3</v>
      </c>
      <c r="AD205" s="3">
        <f t="shared" si="42"/>
        <v>9.69917736945679E-4</v>
      </c>
      <c r="AE205" s="3">
        <f t="shared" si="43"/>
        <v>2.9575484879624858E-4</v>
      </c>
      <c r="AF205" s="3">
        <f t="shared" si="44"/>
        <v>3.8325362770281942E-4</v>
      </c>
      <c r="AG205" s="3">
        <f t="shared" si="50"/>
        <v>1.0473409757626093E-3</v>
      </c>
      <c r="AH205">
        <f t="shared" si="45"/>
        <v>9.8974260000000004E-4</v>
      </c>
    </row>
    <row r="206" spans="1:34" x14ac:dyDescent="0.2">
      <c r="A206">
        <v>563</v>
      </c>
      <c r="B206">
        <f>'Source Spectra'!AF207</f>
        <v>0.9864444</v>
      </c>
      <c r="C206">
        <f>'Source Spectra'!AJ187</f>
        <v>0.2888</v>
      </c>
      <c r="D206">
        <f t="shared" si="46"/>
        <v>0.35856443999999998</v>
      </c>
      <c r="E206">
        <f>D206/MAX(D:D)</f>
        <v>0.37839219079780495</v>
      </c>
      <c r="F206">
        <f>'Interpolated Spectra - 1nm'!K206</f>
        <v>1855.5</v>
      </c>
      <c r="G206">
        <f>'Interpolated Spectra - 1nm'!AE206</f>
        <v>69.40479776346595</v>
      </c>
      <c r="H206">
        <f>'Interpolated Spectra - 1nm'!F206</f>
        <v>7.8674121885437723E-2</v>
      </c>
      <c r="I206">
        <f>'Interpolated Spectra - 1nm'!AU206</f>
        <v>0.24747565421959655</v>
      </c>
      <c r="J206">
        <f>'Interpolated Spectra - 1nm'!P206</f>
        <v>15547.8613956605</v>
      </c>
      <c r="K206">
        <f>'Interpolated Spectra - 1nm'!U206</f>
        <v>2.7325539802212218</v>
      </c>
      <c r="L206">
        <f>'Interpolated Spectra - 1nm'!Z206</f>
        <v>2.6501576007904979</v>
      </c>
      <c r="M206">
        <f>'Interpolated Spectra - 1nm'!AP206</f>
        <v>23.262572301370344</v>
      </c>
      <c r="N206">
        <v>1E-3</v>
      </c>
      <c r="O206">
        <f t="shared" si="51"/>
        <v>-3.0153614540508813</v>
      </c>
      <c r="P206">
        <f t="shared" si="36"/>
        <v>145.9798331584297</v>
      </c>
      <c r="Q206">
        <f t="shared" si="47"/>
        <v>11.484835186722162</v>
      </c>
      <c r="S206">
        <f t="shared" si="37"/>
        <v>31.38293210166238</v>
      </c>
      <c r="T206">
        <f t="shared" si="38"/>
        <v>30.436623263917895</v>
      </c>
      <c r="U206">
        <f t="shared" si="39"/>
        <v>398.89777412909694</v>
      </c>
      <c r="V206">
        <f t="shared" si="40"/>
        <v>386.86956440694121</v>
      </c>
      <c r="AA206" s="23">
        <f t="shared" si="48"/>
        <v>1.0712770679492825E-3</v>
      </c>
      <c r="AB206" s="3">
        <f t="shared" si="49"/>
        <v>9.9433514299150237E-4</v>
      </c>
      <c r="AC206">
        <f t="shared" si="41"/>
        <v>2.7170744526552673E-3</v>
      </c>
      <c r="AD206" s="3">
        <f t="shared" si="42"/>
        <v>9.8085633352716682E-4</v>
      </c>
      <c r="AE206" s="3">
        <f t="shared" si="43"/>
        <v>2.8716398929594589E-4</v>
      </c>
      <c r="AF206" s="3">
        <f t="shared" si="44"/>
        <v>3.7624865314380324E-4</v>
      </c>
      <c r="AG206" s="3">
        <f t="shared" si="50"/>
        <v>1.0567552645269892E-3</v>
      </c>
      <c r="AH206">
        <f t="shared" si="45"/>
        <v>9.8644440000000009E-4</v>
      </c>
    </row>
    <row r="207" spans="1:34" x14ac:dyDescent="0.2">
      <c r="A207">
        <v>564</v>
      </c>
      <c r="B207">
        <f>'Source Spectra'!AF208</f>
        <v>0.98272409999999999</v>
      </c>
      <c r="C207">
        <f>'Source Spectra'!AJ188</f>
        <v>0.2762</v>
      </c>
      <c r="D207">
        <f t="shared" si="46"/>
        <v>0.34685241</v>
      </c>
      <c r="E207">
        <f>D207/MAX(D:D)</f>
        <v>0.36603251371886875</v>
      </c>
      <c r="F207">
        <f>'Interpolated Spectra - 1nm'!K207</f>
        <v>1857.5</v>
      </c>
      <c r="G207">
        <f>'Interpolated Spectra - 1nm'!AE207</f>
        <v>69.56019315985661</v>
      </c>
      <c r="H207">
        <f>'Interpolated Spectra - 1nm'!F207</f>
        <v>7.8852207003358182E-2</v>
      </c>
      <c r="I207">
        <f>'Interpolated Spectra - 1nm'!AU207</f>
        <v>0.24765280422316854</v>
      </c>
      <c r="J207">
        <f>'Interpolated Spectra - 1nm'!P207</f>
        <v>15577.947482370466</v>
      </c>
      <c r="K207">
        <f>'Interpolated Spectra - 1nm'!U207</f>
        <v>2.7378416435143573</v>
      </c>
      <c r="L207">
        <f>'Interpolated Spectra - 1nm'!Z207</f>
        <v>2.6505452841953057</v>
      </c>
      <c r="M207">
        <f>'Interpolated Spectra - 1nm'!AP207</f>
        <v>23.284707324142218</v>
      </c>
      <c r="N207">
        <v>1E-3</v>
      </c>
      <c r="O207">
        <f t="shared" si="51"/>
        <v>-3.188510172816132</v>
      </c>
      <c r="P207">
        <f t="shared" si="36"/>
        <v>146.46797450873783</v>
      </c>
      <c r="Q207">
        <f t="shared" si="47"/>
        <v>11.549323045325584</v>
      </c>
      <c r="S207">
        <f t="shared" si="37"/>
        <v>31.620217587892441</v>
      </c>
      <c r="T207">
        <f t="shared" si="38"/>
        <v>30.612003733435895</v>
      </c>
      <c r="U207">
        <f t="shared" si="39"/>
        <v>401.00612005122179</v>
      </c>
      <c r="V207">
        <f t="shared" si="40"/>
        <v>388.21999911977326</v>
      </c>
      <c r="AA207" s="23">
        <f t="shared" si="48"/>
        <v>1.0748593068324805E-3</v>
      </c>
      <c r="AB207" s="3">
        <f t="shared" si="49"/>
        <v>9.9991837889024516E-4</v>
      </c>
      <c r="AC207">
        <f t="shared" si="41"/>
        <v>2.7376181778410807E-3</v>
      </c>
      <c r="AD207" s="3">
        <f t="shared" si="42"/>
        <v>9.826438889683751E-4</v>
      </c>
      <c r="AE207" s="3">
        <f t="shared" si="43"/>
        <v>2.7617745624948574E-4</v>
      </c>
      <c r="AF207" s="3">
        <f t="shared" si="44"/>
        <v>3.6600263773889266E-4</v>
      </c>
      <c r="AG207" s="3">
        <f t="shared" si="50"/>
        <v>1.0562901449335733E-3</v>
      </c>
      <c r="AH207">
        <f t="shared" si="45"/>
        <v>9.8272409999999996E-4</v>
      </c>
    </row>
    <row r="208" spans="1:34" x14ac:dyDescent="0.2">
      <c r="A208">
        <v>565</v>
      </c>
      <c r="B208">
        <f>'Source Spectra'!AF209</f>
        <v>0.97860000000000003</v>
      </c>
      <c r="C208">
        <f>'Source Spectra'!AJ189</f>
        <v>0.26390000000000002</v>
      </c>
      <c r="D208">
        <f t="shared" si="46"/>
        <v>0.33537000000000006</v>
      </c>
      <c r="E208">
        <f>D208/MAX(D:D)</f>
        <v>0.35391515407344876</v>
      </c>
      <c r="F208">
        <f>'Interpolated Spectra - 1nm'!K208</f>
        <v>1826</v>
      </c>
      <c r="G208">
        <f>'Interpolated Spectra - 1nm'!AE208</f>
        <v>69.152241505912556</v>
      </c>
      <c r="H208">
        <f>'Interpolated Spectra - 1nm'!F208</f>
        <v>7.9030292121278642E-2</v>
      </c>
      <c r="I208">
        <f>'Interpolated Spectra - 1nm'!AU208</f>
        <v>0.24782995422674053</v>
      </c>
      <c r="J208">
        <f>'Interpolated Spectra - 1nm'!P208</f>
        <v>15608.033569080431</v>
      </c>
      <c r="K208">
        <f>'Interpolated Spectra - 1nm'!U208</f>
        <v>2.7431293068074933</v>
      </c>
      <c r="L208">
        <f>'Interpolated Spectra - 1nm'!Z208</f>
        <v>2.650932967600113</v>
      </c>
      <c r="M208">
        <f>'Interpolated Spectra - 1nm'!AP208</f>
        <v>23.306842346914088</v>
      </c>
      <c r="N208">
        <v>1E-3</v>
      </c>
      <c r="O208">
        <f t="shared" si="51"/>
        <v>-3.3609913677266721</v>
      </c>
      <c r="P208">
        <f t="shared" si="36"/>
        <v>144.30931341345479</v>
      </c>
      <c r="Q208">
        <f t="shared" si="47"/>
        <v>11.404807194886486</v>
      </c>
      <c r="S208">
        <f t="shared" si="37"/>
        <v>31.284860854782078</v>
      </c>
      <c r="T208">
        <f t="shared" si="38"/>
        <v>30.233379382047552</v>
      </c>
      <c r="U208">
        <f t="shared" si="39"/>
        <v>395.85910686971556</v>
      </c>
      <c r="V208">
        <f t="shared" si="40"/>
        <v>382.55431645946447</v>
      </c>
      <c r="AA208" s="23">
        <f t="shared" si="48"/>
        <v>1.0590179123136825E-3</v>
      </c>
      <c r="AB208" s="3">
        <f t="shared" si="49"/>
        <v>9.8740647197345871E-4</v>
      </c>
      <c r="AC208">
        <f t="shared" si="41"/>
        <v>2.7085836310017865E-3</v>
      </c>
      <c r="AD208" s="3">
        <f t="shared" si="42"/>
        <v>9.6627597347322667E-4</v>
      </c>
      <c r="AE208" s="3">
        <f t="shared" si="43"/>
        <v>2.605765679537958E-4</v>
      </c>
      <c r="AF208" s="3">
        <f t="shared" si="44"/>
        <v>3.4945811366160712E-4</v>
      </c>
      <c r="AG208" s="3">
        <f t="shared" si="50"/>
        <v>1.0363549289901697E-3</v>
      </c>
      <c r="AH208">
        <f t="shared" si="45"/>
        <v>9.7860000000000004E-4</v>
      </c>
    </row>
    <row r="209" spans="1:34" x14ac:dyDescent="0.2">
      <c r="A209">
        <v>566</v>
      </c>
      <c r="B209">
        <f>'Source Spectra'!AF210</f>
        <v>0.9740837</v>
      </c>
      <c r="C209">
        <f>'Source Spectra'!AJ190</f>
        <v>0.25190000000000001</v>
      </c>
      <c r="D209">
        <f t="shared" si="46"/>
        <v>0.32411837000000004</v>
      </c>
      <c r="E209">
        <f>D209/MAX(D:D)</f>
        <v>0.34204133600675396</v>
      </c>
      <c r="F209">
        <f>'Interpolated Spectra - 1nm'!K209</f>
        <v>1813.5</v>
      </c>
      <c r="G209">
        <f>'Interpolated Spectra - 1nm'!AE209</f>
        <v>68.744289851968517</v>
      </c>
      <c r="H209">
        <f>'Interpolated Spectra - 1nm'!F209</f>
        <v>7.9208377239199101E-2</v>
      </c>
      <c r="I209">
        <f>'Interpolated Spectra - 1nm'!AU209</f>
        <v>0.24800710423031255</v>
      </c>
      <c r="J209">
        <f>'Interpolated Spectra - 1nm'!P209</f>
        <v>15638.119655790397</v>
      </c>
      <c r="K209">
        <f>'Interpolated Spectra - 1nm'!U209</f>
        <v>2.7484169701006289</v>
      </c>
      <c r="L209">
        <f>'Interpolated Spectra - 1nm'!Z209</f>
        <v>2.6513206510049208</v>
      </c>
      <c r="M209">
        <f>'Interpolated Spectra - 1nm'!AP209</f>
        <v>23.328977369685962</v>
      </c>
      <c r="N209">
        <v>1E-3</v>
      </c>
      <c r="O209">
        <f t="shared" si="51"/>
        <v>-3.5328088915181279</v>
      </c>
      <c r="P209">
        <f t="shared" si="36"/>
        <v>143.64439212328756</v>
      </c>
      <c r="Q209">
        <f t="shared" si="47"/>
        <v>11.377839199596801</v>
      </c>
      <c r="S209">
        <f t="shared" si="37"/>
        <v>31.271046339248006</v>
      </c>
      <c r="T209">
        <f t="shared" si="38"/>
        <v>30.166300033704296</v>
      </c>
      <c r="U209">
        <f t="shared" si="39"/>
        <v>394.79468497143262</v>
      </c>
      <c r="V209">
        <f t="shared" si="40"/>
        <v>380.84734323752087</v>
      </c>
      <c r="AA209" s="23">
        <f t="shared" si="48"/>
        <v>1.0541383689224092E-3</v>
      </c>
      <c r="AB209" s="3">
        <f t="shared" si="49"/>
        <v>9.850716343361226E-4</v>
      </c>
      <c r="AC209">
        <f t="shared" si="41"/>
        <v>2.7073875965741606E-3</v>
      </c>
      <c r="AD209" s="3">
        <f t="shared" si="42"/>
        <v>9.5954222233917731E-4</v>
      </c>
      <c r="AE209" s="3">
        <f t="shared" si="43"/>
        <v>2.4813954468926931E-4</v>
      </c>
      <c r="AF209" s="3">
        <f t="shared" si="44"/>
        <v>3.3693521787068396E-4</v>
      </c>
      <c r="AG209" s="3">
        <f t="shared" si="50"/>
        <v>1.0268190027119053E-3</v>
      </c>
      <c r="AH209">
        <f t="shared" si="45"/>
        <v>9.7408370000000007E-4</v>
      </c>
    </row>
    <row r="210" spans="1:34" x14ac:dyDescent="0.2">
      <c r="A210">
        <v>567</v>
      </c>
      <c r="B210">
        <f>'Source Spectra'!AF211</f>
        <v>0.96917120000000001</v>
      </c>
      <c r="C210">
        <f>'Source Spectra'!AJ191</f>
        <v>0.24030000000000001</v>
      </c>
      <c r="D210">
        <f t="shared" si="46"/>
        <v>0.31318712000000004</v>
      </c>
      <c r="E210">
        <f>D210/MAX(D:D)</f>
        <v>0.33050561418319968</v>
      </c>
      <c r="F210">
        <f>'Interpolated Spectra - 1nm'!K210</f>
        <v>1858</v>
      </c>
      <c r="G210">
        <f>'Interpolated Spectra - 1nm'!AE210</f>
        <v>68.336338198024464</v>
      </c>
      <c r="H210">
        <f>'Interpolated Spectra - 1nm'!F210</f>
        <v>7.936301369863008E-2</v>
      </c>
      <c r="I210">
        <f>'Interpolated Spectra - 1nm'!AU210</f>
        <v>0.24818425423388454</v>
      </c>
      <c r="J210">
        <f>'Interpolated Spectra - 1nm'!P210</f>
        <v>15668.205742500362</v>
      </c>
      <c r="K210">
        <f>'Interpolated Spectra - 1nm'!U210</f>
        <v>2.7537046333937649</v>
      </c>
      <c r="L210">
        <f>'Interpolated Spectra - 1nm'!Z210</f>
        <v>2.6517083344097285</v>
      </c>
      <c r="M210">
        <f>'Interpolated Spectra - 1nm'!AP210</f>
        <v>23.351112392457836</v>
      </c>
      <c r="N210">
        <v>1E-3</v>
      </c>
      <c r="O210">
        <f t="shared" si="51"/>
        <v>-3.7039665673341471</v>
      </c>
      <c r="P210">
        <f t="shared" si="36"/>
        <v>147.45647945205468</v>
      </c>
      <c r="Q210">
        <f t="shared" si="47"/>
        <v>11.70259059870518</v>
      </c>
      <c r="S210">
        <f t="shared" si="37"/>
        <v>32.22547795436477</v>
      </c>
      <c r="T210">
        <f t="shared" si="38"/>
        <v>31.031857024771462</v>
      </c>
      <c r="U210">
        <f t="shared" si="39"/>
        <v>406.05159069105548</v>
      </c>
      <c r="V210">
        <f t="shared" si="40"/>
        <v>391.01157552573028</v>
      </c>
      <c r="AA210" s="23">
        <f t="shared" si="48"/>
        <v>1.0821134778670547E-3</v>
      </c>
      <c r="AB210" s="3">
        <f t="shared" si="49"/>
        <v>1.0131879915688711E-3</v>
      </c>
      <c r="AC210">
        <f t="shared" si="41"/>
        <v>2.7900204668821231E-3</v>
      </c>
      <c r="AD210" s="3">
        <f t="shared" si="42"/>
        <v>9.8195262161439268E-4</v>
      </c>
      <c r="AE210" s="3">
        <f t="shared" si="43"/>
        <v>2.4346907437399973E-4</v>
      </c>
      <c r="AF210" s="3">
        <f t="shared" si="44"/>
        <v>3.3486431943651227E-4</v>
      </c>
      <c r="AG210" s="3">
        <f t="shared" si="50"/>
        <v>1.048753217880587E-3</v>
      </c>
      <c r="AH210">
        <f t="shared" si="45"/>
        <v>9.6917120000000008E-4</v>
      </c>
    </row>
    <row r="211" spans="1:34" x14ac:dyDescent="0.2">
      <c r="A211">
        <v>568</v>
      </c>
      <c r="B211">
        <f>'Source Spectra'!AF212</f>
        <v>0.96385679999999996</v>
      </c>
      <c r="C211">
        <f>'Source Spectra'!AJ192</f>
        <v>0.2291</v>
      </c>
      <c r="D211">
        <f t="shared" si="46"/>
        <v>0.30257568000000001</v>
      </c>
      <c r="E211">
        <f>D211/MAX(D:D)</f>
        <v>0.31930738708315748</v>
      </c>
      <c r="F211">
        <f>'Interpolated Spectra - 1nm'!K211</f>
        <v>1848.5</v>
      </c>
      <c r="G211">
        <f>'Interpolated Spectra - 1nm'!AE211</f>
        <v>67.928386544080411</v>
      </c>
      <c r="H211">
        <f>'Interpolated Spectra - 1nm'!F211</f>
        <v>7.951765015806106E-2</v>
      </c>
      <c r="I211">
        <f>'Interpolated Spectra - 1nm'!AU211</f>
        <v>0.24834150204639291</v>
      </c>
      <c r="J211">
        <f>'Interpolated Spectra - 1nm'!P211</f>
        <v>15698.291829210328</v>
      </c>
      <c r="K211">
        <f>'Interpolated Spectra - 1nm'!U211</f>
        <v>2.7589922966869005</v>
      </c>
      <c r="L211">
        <f>'Interpolated Spectra - 1nm'!Z211</f>
        <v>2.6520960178145363</v>
      </c>
      <c r="M211">
        <f>'Interpolated Spectra - 1nm'!AP211</f>
        <v>23.373247415229706</v>
      </c>
      <c r="N211">
        <v>1E-3</v>
      </c>
      <c r="O211">
        <f t="shared" si="51"/>
        <v>-3.8744681890097761</v>
      </c>
      <c r="P211">
        <f t="shared" si="36"/>
        <v>146.98837631717586</v>
      </c>
      <c r="Q211">
        <f t="shared" si="47"/>
        <v>11.688170285290617</v>
      </c>
      <c r="S211">
        <f t="shared" si="37"/>
        <v>32.247571779481547</v>
      </c>
      <c r="T211">
        <f t="shared" si="38"/>
        <v>30.998149869157437</v>
      </c>
      <c r="U211">
        <f t="shared" si="39"/>
        <v>405.53979796160343</v>
      </c>
      <c r="V211">
        <f t="shared" si="40"/>
        <v>389.82728749580662</v>
      </c>
      <c r="AA211" s="23">
        <f t="shared" si="48"/>
        <v>1.0786782899854066E-3</v>
      </c>
      <c r="AB211" s="3">
        <f t="shared" si="49"/>
        <v>1.0119395083152648E-3</v>
      </c>
      <c r="AC211">
        <f t="shared" si="41"/>
        <v>2.7919333081549451E-3</v>
      </c>
      <c r="AD211" s="3">
        <f t="shared" si="42"/>
        <v>9.7536477627832444E-4</v>
      </c>
      <c r="AE211" s="3">
        <f t="shared" si="43"/>
        <v>2.3183534135502715E-4</v>
      </c>
      <c r="AF211" s="3">
        <f t="shared" si="44"/>
        <v>3.2311976028636232E-4</v>
      </c>
      <c r="AG211" s="3">
        <f t="shared" si="50"/>
        <v>1.0396914048148059E-3</v>
      </c>
      <c r="AH211">
        <f t="shared" si="45"/>
        <v>9.6385679999999997E-4</v>
      </c>
    </row>
    <row r="212" spans="1:34" x14ac:dyDescent="0.2">
      <c r="A212">
        <v>569</v>
      </c>
      <c r="B212">
        <f>'Source Spectra'!AF213</f>
        <v>0.95813490000000001</v>
      </c>
      <c r="C212">
        <f>'Source Spectra'!AJ193</f>
        <v>0.21820000000000001</v>
      </c>
      <c r="D212">
        <f t="shared" si="46"/>
        <v>0.29219349</v>
      </c>
      <c r="E212">
        <f>D212/MAX(D:D)</f>
        <v>0.30835108695652175</v>
      </c>
      <c r="F212">
        <f>'Interpolated Spectra - 1nm'!K212</f>
        <v>1835</v>
      </c>
      <c r="G212">
        <f>'Interpolated Spectra - 1nm'!AE212</f>
        <v>66.383545558909717</v>
      </c>
      <c r="H212">
        <f>'Interpolated Spectra - 1nm'!F212</f>
        <v>7.9672286617492052E-2</v>
      </c>
      <c r="I212">
        <f>'Interpolated Spectra - 1nm'!AU212</f>
        <v>0.24846181348764682</v>
      </c>
      <c r="J212">
        <f>'Interpolated Spectra - 1nm'!P212</f>
        <v>15728.377915920293</v>
      </c>
      <c r="K212">
        <f>'Interpolated Spectra - 1nm'!U212</f>
        <v>2.7642799599800365</v>
      </c>
      <c r="L212">
        <f>'Interpolated Spectra - 1nm'!Z212</f>
        <v>2.6524837012193436</v>
      </c>
      <c r="M212">
        <f>'Interpolated Spectra - 1nm'!AP212</f>
        <v>23.39538243800158</v>
      </c>
      <c r="N212">
        <v>1E-3</v>
      </c>
      <c r="O212">
        <f t="shared" si="51"/>
        <v>-4.0443175213519353</v>
      </c>
      <c r="P212">
        <f t="shared" si="36"/>
        <v>146.19864594309792</v>
      </c>
      <c r="Q212">
        <f t="shared" si="47"/>
        <v>11.647980422667739</v>
      </c>
      <c r="S212">
        <f t="shared" si="37"/>
        <v>32.198278856620227</v>
      </c>
      <c r="T212">
        <f t="shared" si="38"/>
        <v>30.896078223248182</v>
      </c>
      <c r="U212">
        <f t="shared" si="39"/>
        <v>404.13398715672224</v>
      </c>
      <c r="V212">
        <f t="shared" si="40"/>
        <v>387.78952550440471</v>
      </c>
      <c r="AA212" s="23">
        <f t="shared" si="48"/>
        <v>1.0728828316586764E-3</v>
      </c>
      <c r="AB212" s="3">
        <f t="shared" si="49"/>
        <v>1.0084599466020825E-3</v>
      </c>
      <c r="AC212">
        <f t="shared" si="41"/>
        <v>2.7876656208346744E-3</v>
      </c>
      <c r="AD212" s="3">
        <f t="shared" si="42"/>
        <v>9.6624067009159164E-4</v>
      </c>
      <c r="AE212" s="3">
        <f t="shared" si="43"/>
        <v>2.2004596034857441E-4</v>
      </c>
      <c r="AF212" s="3">
        <f t="shared" si="44"/>
        <v>3.1095972068686801E-4</v>
      </c>
      <c r="AG212" s="3">
        <f t="shared" si="50"/>
        <v>1.0279664846230027E-3</v>
      </c>
      <c r="AH212">
        <f t="shared" si="45"/>
        <v>9.5813490000000001E-4</v>
      </c>
    </row>
    <row r="213" spans="1:34" x14ac:dyDescent="0.2">
      <c r="A213">
        <v>570</v>
      </c>
      <c r="B213">
        <f>'Source Spectra'!AF214</f>
        <v>0.95199999999999996</v>
      </c>
      <c r="C213">
        <f>'Source Spectra'!AJ194</f>
        <v>0.20760000000000001</v>
      </c>
      <c r="D213">
        <f t="shared" si="46"/>
        <v>0.28204000000000001</v>
      </c>
      <c r="E213">
        <f>D213/MAX(D:D)</f>
        <v>0.29763613338961586</v>
      </c>
      <c r="F213">
        <f>'Interpolated Spectra - 1nm'!K213</f>
        <v>1814.5</v>
      </c>
      <c r="G213">
        <f>'Interpolated Spectra - 1nm'!AE213</f>
        <v>66.201728801893836</v>
      </c>
      <c r="H213">
        <f>'Interpolated Spectra - 1nm'!F213</f>
        <v>7.9826923076923031E-2</v>
      </c>
      <c r="I213">
        <f>'Interpolated Spectra - 1nm'!AU213</f>
        <v>0.24858212492890072</v>
      </c>
      <c r="J213">
        <f>'Interpolated Spectra - 1nm'!P213</f>
        <v>15758.464002630259</v>
      </c>
      <c r="K213">
        <f>'Interpolated Spectra - 1nm'!U213</f>
        <v>2.7695676232731721</v>
      </c>
      <c r="L213">
        <f>'Interpolated Spectra - 1nm'!Z213</f>
        <v>2.6528713846241514</v>
      </c>
      <c r="M213">
        <f>'Interpolated Spectra - 1nm'!AP213</f>
        <v>23.417517460773453</v>
      </c>
      <c r="N213">
        <v>1E-3</v>
      </c>
      <c r="O213">
        <f t="shared" si="51"/>
        <v>-4.2135183004163288</v>
      </c>
      <c r="P213">
        <f t="shared" si="36"/>
        <v>144.84595192307685</v>
      </c>
      <c r="Q213">
        <f t="shared" si="47"/>
        <v>11.562606662167148</v>
      </c>
      <c r="S213">
        <f t="shared" si="37"/>
        <v>32.023421052180815</v>
      </c>
      <c r="T213">
        <f t="shared" si="38"/>
        <v>30.674108345727799</v>
      </c>
      <c r="U213">
        <f t="shared" si="39"/>
        <v>401.16065880833611</v>
      </c>
      <c r="V213">
        <f t="shared" si="40"/>
        <v>384.25768103537615</v>
      </c>
      <c r="AA213" s="23">
        <f t="shared" si="48"/>
        <v>1.0629560489500813E-3</v>
      </c>
      <c r="AB213" s="3">
        <f t="shared" si="49"/>
        <v>1.0010684491208455E-3</v>
      </c>
      <c r="AC213">
        <f t="shared" si="41"/>
        <v>2.7725267653653804E-3</v>
      </c>
      <c r="AD213" s="3">
        <f t="shared" si="42"/>
        <v>9.5301716356304485E-4</v>
      </c>
      <c r="AE213" s="3">
        <f t="shared" si="43"/>
        <v>2.0782181003748751E-4</v>
      </c>
      <c r="AF213" s="3">
        <f t="shared" si="44"/>
        <v>2.9795414245466787E-4</v>
      </c>
      <c r="AG213" s="3">
        <f t="shared" si="50"/>
        <v>1.0119341586004773E-3</v>
      </c>
      <c r="AH213">
        <f t="shared" si="45"/>
        <v>9.5199999999999994E-4</v>
      </c>
    </row>
    <row r="214" spans="1:34" x14ac:dyDescent="0.2">
      <c r="A214">
        <v>571</v>
      </c>
      <c r="B214">
        <f>'Source Spectra'!AF215</f>
        <v>0.94545040000000002</v>
      </c>
      <c r="C214">
        <f>'Source Spectra'!AJ195</f>
        <v>0.19739999999999999</v>
      </c>
      <c r="D214">
        <f t="shared" si="46"/>
        <v>0.27220504000000001</v>
      </c>
      <c r="E214">
        <f>D214/MAX(D:D)</f>
        <v>0.28725732376530183</v>
      </c>
      <c r="F214">
        <f>'Interpolated Spectra - 1nm'!K214</f>
        <v>1796</v>
      </c>
      <c r="G214">
        <f>'Interpolated Spectra - 1nm'!AE214</f>
        <v>66.019912044877955</v>
      </c>
      <c r="H214">
        <f>'Interpolated Spectra - 1nm'!F214</f>
        <v>7.998155953635401E-2</v>
      </c>
      <c r="I214">
        <f>'Interpolated Spectra - 1nm'!AU214</f>
        <v>0.2487024363701546</v>
      </c>
      <c r="J214">
        <f>'Interpolated Spectra - 1nm'!P214</f>
        <v>15788.550089340224</v>
      </c>
      <c r="K214">
        <f>'Interpolated Spectra - 1nm'!U214</f>
        <v>2.7748552865663081</v>
      </c>
      <c r="L214">
        <f>'Interpolated Spectra - 1nm'!Z214</f>
        <v>2.6573520460932265</v>
      </c>
      <c r="M214">
        <f>'Interpolated Spectra - 1nm'!AP214</f>
        <v>23.497785761209439</v>
      </c>
      <c r="N214">
        <v>1E-3</v>
      </c>
      <c r="O214">
        <f t="shared" si="51"/>
        <v>-4.234571836662651</v>
      </c>
      <c r="P214">
        <f t="shared" si="36"/>
        <v>143.64688092729179</v>
      </c>
      <c r="Q214">
        <f t="shared" si="47"/>
        <v>11.489101559097744</v>
      </c>
      <c r="S214">
        <f t="shared" si="37"/>
        <v>31.880594199159589</v>
      </c>
      <c r="T214">
        <f t="shared" si="38"/>
        <v>30.530587535841267</v>
      </c>
      <c r="U214">
        <f t="shared" si="39"/>
        <v>398.5993069398566</v>
      </c>
      <c r="V214">
        <f t="shared" si="40"/>
        <v>381.72033294704892</v>
      </c>
      <c r="AA214" s="23">
        <f t="shared" si="48"/>
        <v>1.0541566330798525E-3</v>
      </c>
      <c r="AB214" s="3">
        <f t="shared" si="49"/>
        <v>9.9470451738104828E-4</v>
      </c>
      <c r="AC214">
        <f t="shared" si="41"/>
        <v>2.7601610886261898E-3</v>
      </c>
      <c r="AD214" s="3">
        <f t="shared" si="42"/>
        <v>9.4044378383971905E-4</v>
      </c>
      <c r="AE214" s="3">
        <f t="shared" si="43"/>
        <v>1.9635467173101891E-4</v>
      </c>
      <c r="AF214" s="3">
        <f t="shared" si="44"/>
        <v>2.857361576001361E-4</v>
      </c>
      <c r="AG214" s="3">
        <f t="shared" si="50"/>
        <v>9.9665281040799982E-4</v>
      </c>
      <c r="AH214">
        <f t="shared" si="45"/>
        <v>9.4545040000000005E-4</v>
      </c>
    </row>
    <row r="215" spans="1:34" x14ac:dyDescent="0.2">
      <c r="A215">
        <v>572</v>
      </c>
      <c r="B215">
        <f>'Source Spectra'!AF216</f>
        <v>0.93849919999999998</v>
      </c>
      <c r="C215">
        <f>'Source Spectra'!AJ196</f>
        <v>0.18759999999999999</v>
      </c>
      <c r="D215">
        <f t="shared" si="46"/>
        <v>0.26268992000000002</v>
      </c>
      <c r="E215">
        <f>D215/MAX(D:D)</f>
        <v>0.27721604052342763</v>
      </c>
      <c r="F215">
        <f>'Interpolated Spectra - 1nm'!K215</f>
        <v>1857.5</v>
      </c>
      <c r="G215">
        <f>'Interpolated Spectra - 1nm'!AE215</f>
        <v>65.83809528786206</v>
      </c>
      <c r="H215">
        <f>'Interpolated Spectra - 1nm'!F215</f>
        <v>8.013619599578499E-2</v>
      </c>
      <c r="I215">
        <f>'Interpolated Spectra - 1nm'!AU215</f>
        <v>0.24882274781140851</v>
      </c>
      <c r="J215">
        <f>'Interpolated Spectra - 1nm'!P215</f>
        <v>15818.63617605019</v>
      </c>
      <c r="K215">
        <f>'Interpolated Spectra - 1nm'!U215</f>
        <v>2.7801429498594437</v>
      </c>
      <c r="L215">
        <f>'Interpolated Spectra - 1nm'!Z215</f>
        <v>2.6618327075623016</v>
      </c>
      <c r="M215">
        <f>'Interpolated Spectra - 1nm'!AP215</f>
        <v>23.578054061645425</v>
      </c>
      <c r="N215">
        <v>1E-3</v>
      </c>
      <c r="O215">
        <f t="shared" si="51"/>
        <v>-4.2555452878105955</v>
      </c>
      <c r="P215">
        <f t="shared" si="36"/>
        <v>148.85298406217061</v>
      </c>
      <c r="Q215">
        <f t="shared" si="47"/>
        <v>11.928511905363562</v>
      </c>
      <c r="S215">
        <f t="shared" si="37"/>
        <v>33.162968276010943</v>
      </c>
      <c r="T215">
        <f t="shared" si="38"/>
        <v>31.751703142243041</v>
      </c>
      <c r="U215">
        <f t="shared" si="39"/>
        <v>413.83257420598375</v>
      </c>
      <c r="V215">
        <f t="shared" si="40"/>
        <v>396.22174159493574</v>
      </c>
      <c r="AA215" s="23">
        <f t="shared" si="48"/>
        <v>1.0923617658102189E-3</v>
      </c>
      <c r="AB215" s="3">
        <f t="shared" si="49"/>
        <v>1.0327478277449009E-3</v>
      </c>
      <c r="AC215">
        <f t="shared" si="41"/>
        <v>2.8711865922876416E-3</v>
      </c>
      <c r="AD215" s="3">
        <f t="shared" si="42"/>
        <v>9.6923301014032728E-4</v>
      </c>
      <c r="AE215" s="3">
        <f t="shared" si="43"/>
        <v>1.9374349248494342E-4</v>
      </c>
      <c r="AF215" s="3">
        <f t="shared" si="44"/>
        <v>2.8629426366661234E-4</v>
      </c>
      <c r="AG215" s="3">
        <f t="shared" si="50"/>
        <v>1.0251806433234777E-3</v>
      </c>
      <c r="AH215">
        <f t="shared" si="45"/>
        <v>9.3849920000000004E-4</v>
      </c>
    </row>
    <row r="216" spans="1:34" x14ac:dyDescent="0.2">
      <c r="A216">
        <v>573</v>
      </c>
      <c r="B216">
        <f>'Source Spectra'!AF217</f>
        <v>0.93116279999999996</v>
      </c>
      <c r="C216">
        <f>'Source Spectra'!AJ197</f>
        <v>0.1782</v>
      </c>
      <c r="D216">
        <f t="shared" si="46"/>
        <v>0.25349628000000002</v>
      </c>
      <c r="E216">
        <f>D216/MAX(D:D)</f>
        <v>0.2675140143520473</v>
      </c>
      <c r="F216">
        <f>'Interpolated Spectra - 1nm'!K216</f>
        <v>1884</v>
      </c>
      <c r="G216">
        <f>'Interpolated Spectra - 1nm'!AE216</f>
        <v>65.65627853084618</v>
      </c>
      <c r="H216">
        <f>'Interpolated Spectra - 1nm'!F216</f>
        <v>8.0290832455215969E-2</v>
      </c>
      <c r="I216">
        <f>'Interpolated Spectra - 1nm'!AU216</f>
        <v>0.24894305925266241</v>
      </c>
      <c r="J216">
        <f>'Interpolated Spectra - 1nm'!P216</f>
        <v>15848.722262760155</v>
      </c>
      <c r="K216">
        <f>'Interpolated Spectra - 1nm'!U216</f>
        <v>2.7854306131525797</v>
      </c>
      <c r="L216">
        <f>'Interpolated Spectra - 1nm'!Z216</f>
        <v>2.6663133690313763</v>
      </c>
      <c r="M216">
        <f>'Interpolated Spectra - 1nm'!AP216</f>
        <v>23.65832236208141</v>
      </c>
      <c r="N216">
        <v>1E-3</v>
      </c>
      <c r="O216">
        <f t="shared" si="51"/>
        <v>-4.2764391099437669</v>
      </c>
      <c r="P216">
        <f t="shared" si="36"/>
        <v>151.26792834562687</v>
      </c>
      <c r="Q216">
        <f t="shared" si="47"/>
        <v>12.145427890646342</v>
      </c>
      <c r="S216">
        <f t="shared" si="37"/>
        <v>33.830246656443485</v>
      </c>
      <c r="T216">
        <f t="shared" si="38"/>
        <v>32.383516757436894</v>
      </c>
      <c r="U216">
        <f t="shared" si="39"/>
        <v>421.34631840207993</v>
      </c>
      <c r="V216">
        <f t="shared" si="40"/>
        <v>403.32769965362519</v>
      </c>
      <c r="AA216" s="23">
        <f t="shared" si="48"/>
        <v>1.1100839016372559E-3</v>
      </c>
      <c r="AB216" s="3">
        <f t="shared" si="49"/>
        <v>1.0515280003583188E-3</v>
      </c>
      <c r="AC216">
        <f t="shared" si="41"/>
        <v>2.9289582827851778E-3</v>
      </c>
      <c r="AD216" s="3">
        <f t="shared" si="42"/>
        <v>9.7914375709205314E-4</v>
      </c>
      <c r="AE216" s="3">
        <f t="shared" si="43"/>
        <v>1.8738228966385241E-4</v>
      </c>
      <c r="AF216" s="3">
        <f t="shared" si="44"/>
        <v>2.8129847657943491E-4</v>
      </c>
      <c r="AG216" s="3">
        <f t="shared" si="50"/>
        <v>1.0336688340834717E-3</v>
      </c>
      <c r="AH216">
        <f t="shared" si="45"/>
        <v>9.3116279999999997E-4</v>
      </c>
    </row>
    <row r="217" spans="1:34" x14ac:dyDescent="0.2">
      <c r="A217">
        <v>574</v>
      </c>
      <c r="B217">
        <f>'Source Spectra'!AF218</f>
        <v>0.92345759999999999</v>
      </c>
      <c r="C217">
        <f>'Source Spectra'!AJ198</f>
        <v>0.16900000000000001</v>
      </c>
      <c r="D217">
        <f t="shared" si="46"/>
        <v>0.24444576000000001</v>
      </c>
      <c r="E217">
        <f>D217/MAX(D:D)</f>
        <v>0.257963022372309</v>
      </c>
      <c r="F217">
        <f>'Interpolated Spectra - 1nm'!K217</f>
        <v>1871.5</v>
      </c>
      <c r="G217">
        <f>'Interpolated Spectra - 1nm'!AE217</f>
        <v>65.474461773830299</v>
      </c>
      <c r="H217">
        <f>'Interpolated Spectra - 1nm'!F217</f>
        <v>8.0445468914646948E-2</v>
      </c>
      <c r="I217">
        <f>'Interpolated Spectra - 1nm'!AU217</f>
        <v>0.24906337069391632</v>
      </c>
      <c r="J217">
        <f>'Interpolated Spectra - 1nm'!P217</f>
        <v>15878.80834947012</v>
      </c>
      <c r="K217">
        <f>'Interpolated Spectra - 1nm'!U217</f>
        <v>2.7907182764457152</v>
      </c>
      <c r="L217">
        <f>'Interpolated Spectra - 1nm'!Z217</f>
        <v>2.6707940305004514</v>
      </c>
      <c r="M217">
        <f>'Interpolated Spectra - 1nm'!AP217</f>
        <v>23.738590662517396</v>
      </c>
      <c r="N217">
        <v>1E-3</v>
      </c>
      <c r="O217">
        <f t="shared" si="51"/>
        <v>-4.2972537556890362</v>
      </c>
      <c r="P217">
        <f t="shared" si="36"/>
        <v>150.55369507376176</v>
      </c>
      <c r="Q217">
        <f t="shared" si="47"/>
        <v>12.111362597041538</v>
      </c>
      <c r="S217">
        <f t="shared" si="37"/>
        <v>33.799400952224865</v>
      </c>
      <c r="T217">
        <f t="shared" si="38"/>
        <v>32.34695492540498</v>
      </c>
      <c r="U217">
        <f t="shared" si="39"/>
        <v>420.15294842878217</v>
      </c>
      <c r="V217">
        <f t="shared" si="40"/>
        <v>402.09791007278812</v>
      </c>
      <c r="AA217" s="23">
        <f t="shared" si="48"/>
        <v>1.1048424808960426E-3</v>
      </c>
      <c r="AB217" s="3">
        <f t="shared" si="49"/>
        <v>1.0485786921586903E-3</v>
      </c>
      <c r="AC217">
        <f t="shared" si="41"/>
        <v>2.9262877204988022E-3</v>
      </c>
      <c r="AD217" s="3">
        <f t="shared" si="42"/>
        <v>9.6831796247200293E-4</v>
      </c>
      <c r="AE217" s="3">
        <f t="shared" si="43"/>
        <v>1.7720979897481866E-4</v>
      </c>
      <c r="AF217" s="3">
        <f t="shared" si="44"/>
        <v>2.7049452862445874E-4</v>
      </c>
      <c r="AG217" s="3">
        <f t="shared" si="50"/>
        <v>1.0202751857863054E-3</v>
      </c>
      <c r="AH217">
        <f t="shared" si="45"/>
        <v>9.2345760000000002E-4</v>
      </c>
    </row>
    <row r="218" spans="1:34" x14ac:dyDescent="0.2">
      <c r="A218">
        <v>575</v>
      </c>
      <c r="B218">
        <f>'Source Spectra'!AF219</f>
        <v>0.91539999999999999</v>
      </c>
      <c r="C218">
        <f>'Source Spectra'!AJ199</f>
        <v>0.16020000000000001</v>
      </c>
      <c r="D218">
        <f t="shared" si="46"/>
        <v>0.23572000000000001</v>
      </c>
      <c r="E218">
        <f>D218/MAX(D:D)</f>
        <v>0.24875474883917267</v>
      </c>
      <c r="F218">
        <f>'Interpolated Spectra - 1nm'!K218</f>
        <v>1848.5</v>
      </c>
      <c r="G218">
        <f>'Interpolated Spectra - 1nm'!AE218</f>
        <v>65.292645016814419</v>
      </c>
      <c r="H218">
        <f>'Interpolated Spectra - 1nm'!F218</f>
        <v>8.0600105374077941E-2</v>
      </c>
      <c r="I218">
        <f>'Interpolated Spectra - 1nm'!AU218</f>
        <v>0.24918368213517023</v>
      </c>
      <c r="J218">
        <f>'Interpolated Spectra - 1nm'!P218</f>
        <v>15908.894436180086</v>
      </c>
      <c r="K218">
        <f>'Interpolated Spectra - 1nm'!U218</f>
        <v>2.7960059397388513</v>
      </c>
      <c r="L218">
        <f>'Interpolated Spectra - 1nm'!Z218</f>
        <v>2.6752746919695265</v>
      </c>
      <c r="M218">
        <f>'Interpolated Spectra - 1nm'!AP218</f>
        <v>23.818858962953385</v>
      </c>
      <c r="N218">
        <v>1E-3</v>
      </c>
      <c r="O218">
        <f t="shared" si="51"/>
        <v>-4.3179896742494446</v>
      </c>
      <c r="P218">
        <f t="shared" si="36"/>
        <v>148.98929478398307</v>
      </c>
      <c r="Q218">
        <f t="shared" si="47"/>
        <v>12.008552859198597</v>
      </c>
      <c r="S218">
        <f t="shared" si="37"/>
        <v>33.575985121987244</v>
      </c>
      <c r="T218">
        <f t="shared" si="38"/>
        <v>32.126177551392303</v>
      </c>
      <c r="U218">
        <f t="shared" si="39"/>
        <v>416.5749531735193</v>
      </c>
      <c r="V218">
        <f t="shared" si="40"/>
        <v>398.58728970997731</v>
      </c>
      <c r="AA218" s="23">
        <f t="shared" si="48"/>
        <v>1.0933620858354844E-3</v>
      </c>
      <c r="AB218" s="3">
        <f t="shared" si="49"/>
        <v>1.0396776209881465E-3</v>
      </c>
      <c r="AC218">
        <f t="shared" si="41"/>
        <v>2.9069448036964157E-3</v>
      </c>
      <c r="AD218" s="3">
        <f t="shared" si="42"/>
        <v>9.5172089425254926E-4</v>
      </c>
      <c r="AE218" s="3">
        <f t="shared" si="43"/>
        <v>1.6655635488230106E-4</v>
      </c>
      <c r="AF218" s="3">
        <f t="shared" si="44"/>
        <v>2.5862474548261493E-4</v>
      </c>
      <c r="AG218" s="3">
        <f t="shared" si="50"/>
        <v>1.0008636533738024E-3</v>
      </c>
      <c r="AH218">
        <f t="shared" si="45"/>
        <v>9.1540000000000002E-4</v>
      </c>
    </row>
    <row r="219" spans="1:34" x14ac:dyDescent="0.2">
      <c r="A219">
        <v>576</v>
      </c>
      <c r="B219">
        <f>'Source Spectra'!AF220</f>
        <v>0.90700639999999999</v>
      </c>
      <c r="C219">
        <f>'Source Spectra'!AJ200</f>
        <v>0.1517</v>
      </c>
      <c r="D219">
        <f t="shared" si="46"/>
        <v>0.22723064000000001</v>
      </c>
      <c r="E219">
        <f>D219/MAX(D:D)</f>
        <v>0.23979594765723936</v>
      </c>
      <c r="F219">
        <f>'Interpolated Spectra - 1nm'!K219</f>
        <v>1838</v>
      </c>
      <c r="G219">
        <f>'Interpolated Spectra - 1nm'!AE219</f>
        <v>64.887893869801474</v>
      </c>
      <c r="H219">
        <f>'Interpolated Spectra - 1nm'!F219</f>
        <v>8.075474183350892E-2</v>
      </c>
      <c r="I219">
        <f>'Interpolated Spectra - 1nm'!AU219</f>
        <v>0.24930399357642413</v>
      </c>
      <c r="J219">
        <f>'Interpolated Spectra - 1nm'!P219</f>
        <v>15938.980522890051</v>
      </c>
      <c r="K219">
        <f>'Interpolated Spectra - 1nm'!U219</f>
        <v>2.8012936030319868</v>
      </c>
      <c r="L219">
        <f>'Interpolated Spectra - 1nm'!Z219</f>
        <v>2.6797553534386016</v>
      </c>
      <c r="M219">
        <f>'Interpolated Spectra - 1nm'!AP219</f>
        <v>23.899127263389371</v>
      </c>
      <c r="N219">
        <v>1E-3</v>
      </c>
      <c r="O219">
        <f t="shared" si="51"/>
        <v>-4.3386473114363309</v>
      </c>
      <c r="P219">
        <f t="shared" si="36"/>
        <v>148.42721548998941</v>
      </c>
      <c r="Q219">
        <f t="shared" si="47"/>
        <v>11.98620146796069</v>
      </c>
      <c r="S219">
        <f t="shared" si="37"/>
        <v>33.57686949685089</v>
      </c>
      <c r="T219">
        <f t="shared" si="38"/>
        <v>32.120087551161284</v>
      </c>
      <c r="U219">
        <f t="shared" si="39"/>
        <v>415.78820926795754</v>
      </c>
      <c r="V219">
        <f t="shared" si="40"/>
        <v>397.74862530528407</v>
      </c>
      <c r="AA219" s="23">
        <f t="shared" si="48"/>
        <v>1.0892372512950105E-3</v>
      </c>
      <c r="AB219" s="3">
        <f t="shared" si="49"/>
        <v>1.0377424801314193E-3</v>
      </c>
      <c r="AC219">
        <f t="shared" si="41"/>
        <v>2.9070213711866939E-3</v>
      </c>
      <c r="AD219" s="3">
        <f t="shared" si="42"/>
        <v>9.412390710310702E-4</v>
      </c>
      <c r="AE219" s="3">
        <f t="shared" si="43"/>
        <v>1.5742553423593632E-4</v>
      </c>
      <c r="AF219" s="3">
        <f t="shared" si="44"/>
        <v>2.4884644144728757E-4</v>
      </c>
      <c r="AG219" s="3">
        <f t="shared" si="50"/>
        <v>9.8794515804298284E-4</v>
      </c>
      <c r="AH219">
        <f t="shared" si="45"/>
        <v>9.0700640000000005E-4</v>
      </c>
    </row>
    <row r="220" spans="1:34" x14ac:dyDescent="0.2">
      <c r="A220">
        <v>577</v>
      </c>
      <c r="B220">
        <f>'Source Spectra'!AF221</f>
        <v>0.8982772</v>
      </c>
      <c r="C220">
        <f>'Source Spectra'!AJ201</f>
        <v>0.14360000000000001</v>
      </c>
      <c r="D220">
        <f t="shared" si="46"/>
        <v>0.21906772000000002</v>
      </c>
      <c r="E220">
        <f>D220/MAX(D:D)</f>
        <v>0.23118163782186579</v>
      </c>
      <c r="F220">
        <f>'Interpolated Spectra - 1nm'!K220</f>
        <v>1851.5</v>
      </c>
      <c r="G220">
        <f>'Interpolated Spectra - 1nm'!AE220</f>
        <v>64.043986571369544</v>
      </c>
      <c r="H220">
        <f>'Interpolated Spectra - 1nm'!F220</f>
        <v>8.0909378292939899E-2</v>
      </c>
      <c r="I220">
        <f>'Interpolated Spectra - 1nm'!AU220</f>
        <v>0.24942430501767804</v>
      </c>
      <c r="J220">
        <f>'Interpolated Spectra - 1nm'!P220</f>
        <v>15969.066609600017</v>
      </c>
      <c r="K220">
        <f>'Interpolated Spectra - 1nm'!U220</f>
        <v>2.8065812663251228</v>
      </c>
      <c r="L220">
        <f>'Interpolated Spectra - 1nm'!Z220</f>
        <v>2.6842360149076767</v>
      </c>
      <c r="M220">
        <f>'Interpolated Spectra - 1nm'!AP220</f>
        <v>23.979395563825356</v>
      </c>
      <c r="N220">
        <v>1E-3</v>
      </c>
      <c r="O220">
        <f t="shared" si="51"/>
        <v>-4.3592271097014184</v>
      </c>
      <c r="P220">
        <f t="shared" si="36"/>
        <v>149.80371390937822</v>
      </c>
      <c r="Q220">
        <f t="shared" si="47"/>
        <v>12.120525358381224</v>
      </c>
      <c r="S220">
        <f t="shared" si="37"/>
        <v>34.017239408851339</v>
      </c>
      <c r="T220">
        <f t="shared" si="38"/>
        <v>32.534350686568658</v>
      </c>
      <c r="U220">
        <f t="shared" si="39"/>
        <v>420.43629708398913</v>
      </c>
      <c r="V220">
        <f t="shared" si="40"/>
        <v>402.10852404247908</v>
      </c>
      <c r="AA220" s="23">
        <f t="shared" si="48"/>
        <v>1.0993387232507929E-3</v>
      </c>
      <c r="AB220" s="3">
        <f t="shared" si="49"/>
        <v>1.0493719865733483E-3</v>
      </c>
      <c r="AC220">
        <f t="shared" si="41"/>
        <v>2.9451477589231378E-3</v>
      </c>
      <c r="AD220" s="3">
        <f t="shared" si="42"/>
        <v>9.4262692985754492E-4</v>
      </c>
      <c r="AE220" s="3">
        <f t="shared" si="43"/>
        <v>1.5068981727193282E-4</v>
      </c>
      <c r="AF220" s="3">
        <f t="shared" si="44"/>
        <v>2.4259553454041163E-4</v>
      </c>
      <c r="AG220" s="3">
        <f t="shared" si="50"/>
        <v>9.8751091017329701E-4</v>
      </c>
      <c r="AH220">
        <f t="shared" si="45"/>
        <v>8.9827720000000002E-4</v>
      </c>
    </row>
    <row r="221" spans="1:34" x14ac:dyDescent="0.2">
      <c r="A221">
        <v>578</v>
      </c>
      <c r="B221">
        <f>'Source Spectra'!AF222</f>
        <v>0.88920480000000002</v>
      </c>
      <c r="C221">
        <f>'Source Spectra'!AJ202</f>
        <v>0.1358</v>
      </c>
      <c r="D221">
        <f t="shared" si="46"/>
        <v>0.21114048000000002</v>
      </c>
      <c r="E221">
        <f>D221/MAX(D:D)</f>
        <v>0.22281604052342763</v>
      </c>
      <c r="F221">
        <f>'Interpolated Spectra - 1nm'!K221</f>
        <v>1820</v>
      </c>
      <c r="G221">
        <f>'Interpolated Spectra - 1nm'!AE221</f>
        <v>64.087528829953058</v>
      </c>
      <c r="H221">
        <f>'Interpolated Spectra - 1nm'!F221</f>
        <v>8.1064014752370878E-2</v>
      </c>
      <c r="I221">
        <f>'Interpolated Spectra - 1nm'!AU221</f>
        <v>0.24954461645893192</v>
      </c>
      <c r="J221">
        <f>'Interpolated Spectra - 1nm'!P221</f>
        <v>15999.152696309982</v>
      </c>
      <c r="K221">
        <f>'Interpolated Spectra - 1nm'!U221</f>
        <v>2.8118689296182584</v>
      </c>
      <c r="L221">
        <f>'Interpolated Spectra - 1nm'!Z221</f>
        <v>2.6887166763767514</v>
      </c>
      <c r="M221">
        <f>'Interpolated Spectra - 1nm'!AP221</f>
        <v>24.059663864261346</v>
      </c>
      <c r="N221">
        <v>1E-3</v>
      </c>
      <c r="O221">
        <f t="shared" si="51"/>
        <v>-4.3797295081683014</v>
      </c>
      <c r="P221">
        <f t="shared" si="36"/>
        <v>147.536506849315</v>
      </c>
      <c r="Q221">
        <f t="shared" si="47"/>
        <v>11.959901567746138</v>
      </c>
      <c r="S221">
        <f t="shared" si="37"/>
        <v>33.629675619638064</v>
      </c>
      <c r="T221">
        <f t="shared" si="38"/>
        <v>32.156786793023493</v>
      </c>
      <c r="U221">
        <f t="shared" si="39"/>
        <v>414.85331959400025</v>
      </c>
      <c r="V221">
        <f t="shared" si="40"/>
        <v>396.68386634012603</v>
      </c>
      <c r="AA221" s="23">
        <f t="shared" si="48"/>
        <v>1.0827007611488462E-3</v>
      </c>
      <c r="AB221" s="3">
        <f t="shared" si="49"/>
        <v>1.0354654848924514E-3</v>
      </c>
      <c r="AC221">
        <f t="shared" si="41"/>
        <v>2.9115932246611882E-3</v>
      </c>
      <c r="AD221" s="3">
        <f t="shared" si="42"/>
        <v>9.2074087940069535E-4</v>
      </c>
      <c r="AE221" s="3">
        <f t="shared" si="43"/>
        <v>1.406162128483949E-4</v>
      </c>
      <c r="AF221" s="3">
        <f t="shared" si="44"/>
        <v>2.3071831944240711E-4</v>
      </c>
      <c r="AG221" s="3">
        <f t="shared" si="50"/>
        <v>9.6274271377720763E-4</v>
      </c>
      <c r="AH221">
        <f t="shared" si="45"/>
        <v>8.8920480000000005E-4</v>
      </c>
    </row>
    <row r="222" spans="1:34" x14ac:dyDescent="0.2">
      <c r="A222">
        <v>579</v>
      </c>
      <c r="B222">
        <f>'Source Spectra'!AF223</f>
        <v>0.87978160000000005</v>
      </c>
      <c r="C222">
        <f>'Source Spectra'!AJ203</f>
        <v>0.12839999999999999</v>
      </c>
      <c r="D222">
        <f t="shared" si="46"/>
        <v>0.20353816000000002</v>
      </c>
      <c r="E222">
        <f>D222/MAX(D:D)</f>
        <v>0.21479333051920643</v>
      </c>
      <c r="F222">
        <f>'Interpolated Spectra - 1nm'!K222</f>
        <v>1805.5</v>
      </c>
      <c r="G222">
        <f>'Interpolated Spectra - 1nm'!AE222</f>
        <v>64.131071088536572</v>
      </c>
      <c r="H222">
        <f>'Interpolated Spectra - 1nm'!F222</f>
        <v>8.1218651211801857E-2</v>
      </c>
      <c r="I222">
        <f>'Interpolated Spectra - 1nm'!AU222</f>
        <v>0.24966492790018582</v>
      </c>
      <c r="J222">
        <f>'Interpolated Spectra - 1nm'!P222</f>
        <v>16029.238783019948</v>
      </c>
      <c r="K222">
        <f>'Interpolated Spectra - 1nm'!U222</f>
        <v>2.8171565929113944</v>
      </c>
      <c r="L222">
        <f>'Interpolated Spectra - 1nm'!Z222</f>
        <v>2.6931973378458265</v>
      </c>
      <c r="M222">
        <f>'Interpolated Spectra - 1nm'!AP222</f>
        <v>24.139932164697331</v>
      </c>
      <c r="N222">
        <v>1E-3</v>
      </c>
      <c r="O222">
        <f t="shared" si="51"/>
        <v>-4.4001549426637325</v>
      </c>
      <c r="P222">
        <f t="shared" si="36"/>
        <v>146.64027476290826</v>
      </c>
      <c r="Q222">
        <f t="shared" si="47"/>
        <v>11.909925329571436</v>
      </c>
      <c r="S222">
        <f t="shared" si="37"/>
        <v>33.55212466328458</v>
      </c>
      <c r="T222">
        <f t="shared" si="38"/>
        <v>32.07577919154437</v>
      </c>
      <c r="U222">
        <f t="shared" si="39"/>
        <v>413.10861683466538</v>
      </c>
      <c r="V222">
        <f t="shared" si="40"/>
        <v>394.93119761244509</v>
      </c>
      <c r="AA222" s="23">
        <f t="shared" si="48"/>
        <v>1.0761237370424692E-3</v>
      </c>
      <c r="AB222" s="3">
        <f t="shared" si="49"/>
        <v>1.0311386374345906E-3</v>
      </c>
      <c r="AC222">
        <f t="shared" si="41"/>
        <v>2.9048790106545289E-3</v>
      </c>
      <c r="AD222" s="3">
        <f t="shared" si="42"/>
        <v>9.0717680026402409E-4</v>
      </c>
      <c r="AE222" s="3">
        <f t="shared" si="43"/>
        <v>1.3239820104660142E-4</v>
      </c>
      <c r="AF222" s="3">
        <f t="shared" si="44"/>
        <v>2.2148170216161218E-4</v>
      </c>
      <c r="AG222" s="3">
        <f t="shared" si="50"/>
        <v>9.4675386317320288E-4</v>
      </c>
      <c r="AH222">
        <f t="shared" si="45"/>
        <v>8.7978160000000004E-4</v>
      </c>
    </row>
    <row r="223" spans="1:34" x14ac:dyDescent="0.2">
      <c r="A223">
        <v>580</v>
      </c>
      <c r="B223">
        <f>'Source Spectra'!AF224</f>
        <v>0.87</v>
      </c>
      <c r="C223">
        <f>'Source Spectra'!AJ204</f>
        <v>0.1212</v>
      </c>
      <c r="D223">
        <f t="shared" si="46"/>
        <v>0.19608000000000003</v>
      </c>
      <c r="E223">
        <f>D223/MAX(D:D)</f>
        <v>0.20692275221612499</v>
      </c>
      <c r="F223">
        <f>'Interpolated Spectra - 1nm'!K223</f>
        <v>1833</v>
      </c>
      <c r="G223">
        <f>'Interpolated Spectra - 1nm'!AE223</f>
        <v>64.174613347120072</v>
      </c>
      <c r="H223">
        <f>'Interpolated Spectra - 1nm'!F223</f>
        <v>8.137328767123285E-2</v>
      </c>
      <c r="I223">
        <f>'Interpolated Spectra - 1nm'!AU223</f>
        <v>0.24978523934143973</v>
      </c>
      <c r="J223">
        <f>'Interpolated Spectra - 1nm'!P223</f>
        <v>16059.324869729913</v>
      </c>
      <c r="K223">
        <f>'Interpolated Spectra - 1nm'!U223</f>
        <v>2.82244425620453</v>
      </c>
      <c r="L223">
        <f>'Interpolated Spectra - 1nm'!Z223</f>
        <v>2.6976779993149016</v>
      </c>
      <c r="M223">
        <f>'Interpolated Spectra - 1nm'!AP223</f>
        <v>24.220200465133317</v>
      </c>
      <c r="N223">
        <v>1E-3</v>
      </c>
      <c r="O223">
        <f t="shared" si="51"/>
        <v>-4.420503845748482</v>
      </c>
      <c r="P223">
        <f t="shared" si="36"/>
        <v>149.15723630136981</v>
      </c>
      <c r="Q223">
        <f t="shared" si="47"/>
        <v>12.137414697797421</v>
      </c>
      <c r="S223">
        <f t="shared" si="37"/>
        <v>34.25717639897077</v>
      </c>
      <c r="T223">
        <f t="shared" si="38"/>
        <v>32.742836598809426</v>
      </c>
      <c r="U223">
        <f t="shared" si="39"/>
        <v>420.98798487014301</v>
      </c>
      <c r="V223">
        <f t="shared" si="40"/>
        <v>402.37819480881933</v>
      </c>
      <c r="AA223" s="23">
        <f t="shared" si="48"/>
        <v>1.0945945293342914E-3</v>
      </c>
      <c r="AB223" s="3">
        <f t="shared" si="49"/>
        <v>1.0508342333927761E-3</v>
      </c>
      <c r="AC223">
        <f t="shared" si="41"/>
        <v>2.9659210462625314E-3</v>
      </c>
      <c r="AD223" s="3">
        <f t="shared" si="42"/>
        <v>9.1422578305171522E-4</v>
      </c>
      <c r="AE223" s="3">
        <f t="shared" si="43"/>
        <v>1.2736110908720445E-4</v>
      </c>
      <c r="AF223" s="3">
        <f t="shared" si="44"/>
        <v>2.1744151169655508E-4</v>
      </c>
      <c r="AG223" s="3">
        <f t="shared" si="50"/>
        <v>9.5229724052083356E-4</v>
      </c>
      <c r="AH223">
        <f t="shared" si="45"/>
        <v>8.7000000000000001E-4</v>
      </c>
    </row>
    <row r="224" spans="1:34" x14ac:dyDescent="0.2">
      <c r="A224">
        <v>581</v>
      </c>
      <c r="B224">
        <f>'Source Spectra'!AF225</f>
        <v>0.85986130000000005</v>
      </c>
      <c r="C224">
        <f>'Source Spectra'!AJ205</f>
        <v>0.1143</v>
      </c>
      <c r="D224">
        <f t="shared" si="46"/>
        <v>0.18885613000000001</v>
      </c>
      <c r="E224">
        <f>D224/MAX(D:D)</f>
        <v>0.19929941958632336</v>
      </c>
      <c r="F224">
        <f>'Interpolated Spectra - 1nm'!K224</f>
        <v>1845.5</v>
      </c>
      <c r="G224">
        <f>'Interpolated Spectra - 1nm'!AE224</f>
        <v>64.218155605703586</v>
      </c>
      <c r="H224">
        <f>'Interpolated Spectra - 1nm'!F224</f>
        <v>8.1527924130663829E-2</v>
      </c>
      <c r="I224">
        <f>'Interpolated Spectra - 1nm'!AU224</f>
        <v>0.24990555078269364</v>
      </c>
      <c r="J224">
        <f>'Interpolated Spectra - 1nm'!P224</f>
        <v>16089.410956439879</v>
      </c>
      <c r="K224">
        <f>'Interpolated Spectra - 1nm'!U224</f>
        <v>2.827731919497666</v>
      </c>
      <c r="L224">
        <f>'Interpolated Spectra - 1nm'!Z224</f>
        <v>2.7133995394986634</v>
      </c>
      <c r="M224">
        <f>'Interpolated Spectra - 1nm'!AP224</f>
        <v>24.2617295622955</v>
      </c>
      <c r="N224">
        <v>1E-3</v>
      </c>
      <c r="O224">
        <f t="shared" si="51"/>
        <v>-4.0432538604760389</v>
      </c>
      <c r="P224">
        <f t="shared" si="36"/>
        <v>150.45978398314008</v>
      </c>
      <c r="Q224">
        <f t="shared" si="47"/>
        <v>12.266673853293513</v>
      </c>
      <c r="S224">
        <f t="shared" si="37"/>
        <v>34.686865201025498</v>
      </c>
      <c r="T224">
        <f t="shared" si="38"/>
        <v>33.284387184706915</v>
      </c>
      <c r="U224">
        <f t="shared" si="39"/>
        <v>425.45993376984887</v>
      </c>
      <c r="V224">
        <f t="shared" si="40"/>
        <v>408.2575085729207</v>
      </c>
      <c r="AA224" s="23">
        <f t="shared" si="48"/>
        <v>1.1041533117441644E-3</v>
      </c>
      <c r="AB224" s="3">
        <f t="shared" si="49"/>
        <v>1.0620252447371757E-3</v>
      </c>
      <c r="AC224">
        <f t="shared" si="41"/>
        <v>3.0031226838556323E-3</v>
      </c>
      <c r="AD224" s="3">
        <f t="shared" si="42"/>
        <v>9.1319440757252606E-4</v>
      </c>
      <c r="AE224" s="3">
        <f t="shared" si="43"/>
        <v>1.2138948547345918E-4</v>
      </c>
      <c r="AF224" s="3">
        <f t="shared" si="44"/>
        <v>2.1166101486214212E-4</v>
      </c>
      <c r="AG224" s="3">
        <f t="shared" si="50"/>
        <v>9.4941870203564256E-4</v>
      </c>
      <c r="AH224">
        <f t="shared" si="45"/>
        <v>8.5986130000000006E-4</v>
      </c>
    </row>
    <row r="225" spans="1:34" x14ac:dyDescent="0.2">
      <c r="A225">
        <v>582</v>
      </c>
      <c r="B225">
        <f>'Source Spectra'!AF226</f>
        <v>0.84939200000000004</v>
      </c>
      <c r="C225">
        <f>'Source Spectra'!AJ206</f>
        <v>0.10780000000000001</v>
      </c>
      <c r="D225">
        <f t="shared" si="46"/>
        <v>0.18195920000000002</v>
      </c>
      <c r="E225">
        <f>D225/MAX(D:D)</f>
        <v>0.19202110595187843</v>
      </c>
      <c r="F225">
        <f>'Interpolated Spectra - 1nm'!K225</f>
        <v>1863</v>
      </c>
      <c r="G225">
        <f>'Interpolated Spectra - 1nm'!AE225</f>
        <v>64.261697864287086</v>
      </c>
      <c r="H225">
        <f>'Interpolated Spectra - 1nm'!F225</f>
        <v>8.1682560590094808E-2</v>
      </c>
      <c r="I225">
        <f>'Interpolated Spectra - 1nm'!AU225</f>
        <v>0.25002586222394751</v>
      </c>
      <c r="J225">
        <f>'Interpolated Spectra - 1nm'!P225</f>
        <v>16119.497043149844</v>
      </c>
      <c r="K225">
        <f>'Interpolated Spectra - 1nm'!U225</f>
        <v>2.8330195827908016</v>
      </c>
      <c r="L225">
        <f>'Interpolated Spectra - 1nm'!Z225</f>
        <v>2.7291210796824248</v>
      </c>
      <c r="M225">
        <f>'Interpolated Spectra - 1nm'!AP225</f>
        <v>24.303258659457683</v>
      </c>
      <c r="N225">
        <v>1E-3</v>
      </c>
      <c r="O225">
        <f t="shared" si="51"/>
        <v>-3.6674121047206665</v>
      </c>
      <c r="P225">
        <f t="shared" si="36"/>
        <v>152.17461037934663</v>
      </c>
      <c r="Q225">
        <f t="shared" si="47"/>
        <v>12.430011832585052</v>
      </c>
      <c r="S225">
        <f t="shared" si="37"/>
        <v>35.214466936034832</v>
      </c>
      <c r="T225">
        <f t="shared" si="38"/>
        <v>33.923007313009833</v>
      </c>
      <c r="U225">
        <f t="shared" si="39"/>
        <v>431.11365120824939</v>
      </c>
      <c r="V225">
        <f t="shared" si="40"/>
        <v>415.30293697873481</v>
      </c>
      <c r="AA225" s="23">
        <f t="shared" si="48"/>
        <v>1.11673761297279E-3</v>
      </c>
      <c r="AB225" s="3">
        <f t="shared" si="49"/>
        <v>1.0761667356993241E-3</v>
      </c>
      <c r="AC225">
        <f t="shared" si="41"/>
        <v>3.0488014365842378E-3</v>
      </c>
      <c r="AD225" s="3">
        <f t="shared" si="42"/>
        <v>9.1408741596912032E-4</v>
      </c>
      <c r="AE225" s="3">
        <f t="shared" si="43"/>
        <v>1.1601077410838714E-4</v>
      </c>
      <c r="AF225" s="3">
        <f t="shared" si="44"/>
        <v>2.0664672677760706E-4</v>
      </c>
      <c r="AG225" s="3">
        <f t="shared" si="50"/>
        <v>9.4854799455818407E-4</v>
      </c>
      <c r="AH225">
        <f t="shared" si="45"/>
        <v>8.4939200000000003E-4</v>
      </c>
    </row>
    <row r="226" spans="1:34" x14ac:dyDescent="0.2">
      <c r="A226">
        <v>583</v>
      </c>
      <c r="B226">
        <f>'Source Spectra'!AF227</f>
        <v>0.83862199999999998</v>
      </c>
      <c r="C226">
        <f>'Source Spectra'!AJ207</f>
        <v>0.10150000000000001</v>
      </c>
      <c r="D226">
        <f t="shared" si="46"/>
        <v>0.17521220000000001</v>
      </c>
      <c r="E226">
        <f>D226/MAX(D:D)</f>
        <v>0.18490101308569018</v>
      </c>
      <c r="F226">
        <f>'Interpolated Spectra - 1nm'!K226</f>
        <v>1865</v>
      </c>
      <c r="G226">
        <f>'Interpolated Spectra - 1nm'!AE226</f>
        <v>64.3052401228706</v>
      </c>
      <c r="H226">
        <f>'Interpolated Spectra - 1nm'!F226</f>
        <v>8.1837197049525787E-2</v>
      </c>
      <c r="I226">
        <f>'Interpolated Spectra - 1nm'!AU226</f>
        <v>0.25014617366520142</v>
      </c>
      <c r="J226">
        <f>'Interpolated Spectra - 1nm'!P226</f>
        <v>16149.58312985981</v>
      </c>
      <c r="K226">
        <f>'Interpolated Spectra - 1nm'!U226</f>
        <v>2.8383072460839376</v>
      </c>
      <c r="L226">
        <f>'Interpolated Spectra - 1nm'!Z226</f>
        <v>2.7448426198661866</v>
      </c>
      <c r="M226">
        <f>'Interpolated Spectra - 1nm'!AP226</f>
        <v>24.344787756619862</v>
      </c>
      <c r="N226">
        <v>1E-3</v>
      </c>
      <c r="O226">
        <f t="shared" si="51"/>
        <v>-3.2929707080410613</v>
      </c>
      <c r="P226">
        <f t="shared" si="36"/>
        <v>152.62637249736559</v>
      </c>
      <c r="Q226">
        <f t="shared" si="47"/>
        <v>12.490514521021231</v>
      </c>
      <c r="S226">
        <f t="shared" si="37"/>
        <v>35.451917872331201</v>
      </c>
      <c r="T226">
        <f t="shared" si="38"/>
        <v>34.284496601356565</v>
      </c>
      <c r="U226">
        <f t="shared" si="39"/>
        <v>433.20053900277895</v>
      </c>
      <c r="V226">
        <f t="shared" si="40"/>
        <v>418.93537214634148</v>
      </c>
      <c r="AA226" s="23">
        <f t="shared" si="48"/>
        <v>1.1200528818474753E-3</v>
      </c>
      <c r="AB226" s="3">
        <f t="shared" si="49"/>
        <v>1.0814049431598115E-3</v>
      </c>
      <c r="AC226">
        <f t="shared" si="41"/>
        <v>3.0693594861214818E-3</v>
      </c>
      <c r="AD226" s="3">
        <f t="shared" si="42"/>
        <v>9.068899762425675E-4</v>
      </c>
      <c r="AE226" s="3">
        <f t="shared" si="43"/>
        <v>1.0976260173072088E-4</v>
      </c>
      <c r="AF226" s="3">
        <f t="shared" si="44"/>
        <v>1.9995286954612235E-4</v>
      </c>
      <c r="AG226" s="3">
        <f t="shared" si="50"/>
        <v>9.3930098788069338E-4</v>
      </c>
      <c r="AH226">
        <f t="shared" si="45"/>
        <v>8.3862200000000002E-4</v>
      </c>
    </row>
    <row r="227" spans="1:34" x14ac:dyDescent="0.2">
      <c r="A227">
        <v>584</v>
      </c>
      <c r="B227">
        <f>'Source Spectra'!AF228</f>
        <v>0.82758129999999996</v>
      </c>
      <c r="C227">
        <f>'Source Spectra'!AJ208</f>
        <v>9.5600000000000004E-2</v>
      </c>
      <c r="D227">
        <f t="shared" si="46"/>
        <v>0.16879812999999999</v>
      </c>
      <c r="E227">
        <f>D227/MAX(D:D)</f>
        <v>0.17813226044744618</v>
      </c>
      <c r="F227">
        <f>'Interpolated Spectra - 1nm'!K227</f>
        <v>1858.5</v>
      </c>
      <c r="G227">
        <f>'Interpolated Spectra - 1nm'!AE227</f>
        <v>64.348782381454114</v>
      </c>
      <c r="H227">
        <f>'Interpolated Spectra - 1nm'!F227</f>
        <v>8.1991833508956766E-2</v>
      </c>
      <c r="I227">
        <f>'Interpolated Spectra - 1nm'!AU227</f>
        <v>0.25026648510645533</v>
      </c>
      <c r="J227">
        <f>'Interpolated Spectra - 1nm'!P227</f>
        <v>16179.669216569775</v>
      </c>
      <c r="K227">
        <f>'Interpolated Spectra - 1nm'!U227</f>
        <v>2.8435949093770732</v>
      </c>
      <c r="L227">
        <f>'Interpolated Spectra - 1nm'!Z227</f>
        <v>2.760564160049948</v>
      </c>
      <c r="M227">
        <f>'Interpolated Spectra - 1nm'!AP227</f>
        <v>24.386316853782045</v>
      </c>
      <c r="N227">
        <v>1E-3</v>
      </c>
      <c r="O227">
        <f t="shared" si="51"/>
        <v>-2.9199218585362479</v>
      </c>
      <c r="P227">
        <f t="shared" si="36"/>
        <v>152.38182257639616</v>
      </c>
      <c r="Q227">
        <f t="shared" si="47"/>
        <v>12.494065026475264</v>
      </c>
      <c r="S227">
        <f t="shared" si="37"/>
        <v>35.52805970671119</v>
      </c>
      <c r="T227">
        <f t="shared" si="38"/>
        <v>34.490668125421116</v>
      </c>
      <c r="U227">
        <f t="shared" si="39"/>
        <v>433.31217495984049</v>
      </c>
      <c r="V227">
        <f t="shared" si="40"/>
        <v>420.65979804748929</v>
      </c>
      <c r="AA227" s="23">
        <f t="shared" si="48"/>
        <v>1.1182582454471238E-3</v>
      </c>
      <c r="AB227" s="3">
        <f t="shared" si="49"/>
        <v>1.0817123391555687E-3</v>
      </c>
      <c r="AC227">
        <f t="shared" si="41"/>
        <v>3.0759517010331412E-3</v>
      </c>
      <c r="AD227" s="3">
        <f t="shared" si="42"/>
        <v>8.9520490386440642E-4</v>
      </c>
      <c r="AE227" s="3">
        <f t="shared" si="43"/>
        <v>1.0341169962327238E-4</v>
      </c>
      <c r="AF227" s="3">
        <f t="shared" si="44"/>
        <v>1.92687864127676E-4</v>
      </c>
      <c r="AG227" s="3">
        <f t="shared" si="50"/>
        <v>9.2544961250284972E-4</v>
      </c>
      <c r="AH227">
        <f t="shared" si="45"/>
        <v>8.2758129999999997E-4</v>
      </c>
    </row>
    <row r="228" spans="1:34" x14ac:dyDescent="0.2">
      <c r="A228">
        <v>585</v>
      </c>
      <c r="B228">
        <f>'Source Spectra'!AF229</f>
        <v>0.81630000000000003</v>
      </c>
      <c r="C228">
        <f>'Source Spectra'!AJ209</f>
        <v>8.9899999999999994E-2</v>
      </c>
      <c r="D228">
        <f t="shared" si="46"/>
        <v>0.16254000000000002</v>
      </c>
      <c r="E228">
        <f>D228/MAX(D:D)</f>
        <v>0.17152807091599834</v>
      </c>
      <c r="F228">
        <f>'Interpolated Spectra - 1nm'!K228</f>
        <v>1821.5</v>
      </c>
      <c r="G228">
        <f>'Interpolated Spectra - 1nm'!AE228</f>
        <v>64.317080950879287</v>
      </c>
      <c r="H228">
        <f>'Interpolated Spectra - 1nm'!F228</f>
        <v>8.2146469968387759E-2</v>
      </c>
      <c r="I228">
        <f>'Interpolated Spectra - 1nm'!AU228</f>
        <v>0.25038679654770923</v>
      </c>
      <c r="J228">
        <f>'Interpolated Spectra - 1nm'!P228</f>
        <v>16209.75530327974</v>
      </c>
      <c r="K228">
        <f>'Interpolated Spectra - 1nm'!U228</f>
        <v>2.8488825726702092</v>
      </c>
      <c r="L228">
        <f>'Interpolated Spectra - 1nm'!Z228</f>
        <v>2.7762857002337098</v>
      </c>
      <c r="M228">
        <f>'Interpolated Spectra - 1nm'!AP228</f>
        <v>24.427845950944228</v>
      </c>
      <c r="N228">
        <v>1E-3</v>
      </c>
      <c r="O228">
        <f t="shared" si="51"/>
        <v>-2.5482578023023095</v>
      </c>
      <c r="P228">
        <f t="shared" si="36"/>
        <v>149.6297950474183</v>
      </c>
      <c r="Q228">
        <f t="shared" si="47"/>
        <v>12.291559465238763</v>
      </c>
      <c r="S228">
        <f t="shared" si="37"/>
        <v>35.017209551458265</v>
      </c>
      <c r="T228">
        <f t="shared" si="38"/>
        <v>34.124880776914679</v>
      </c>
      <c r="U228">
        <f t="shared" si="39"/>
        <v>426.27771546280519</v>
      </c>
      <c r="V228">
        <f t="shared" si="40"/>
        <v>415.41506031904817</v>
      </c>
      <c r="AA228" s="23">
        <f t="shared" si="48"/>
        <v>1.0980624148424986E-3</v>
      </c>
      <c r="AB228" s="3">
        <f t="shared" si="49"/>
        <v>1.0641797935930981E-3</v>
      </c>
      <c r="AC228">
        <f t="shared" si="41"/>
        <v>3.0317232681551574E-3</v>
      </c>
      <c r="AD228" s="3">
        <f t="shared" si="42"/>
        <v>8.6868996551004601E-4</v>
      </c>
      <c r="AE228" s="3">
        <f t="shared" si="43"/>
        <v>9.5669763444019505E-5</v>
      </c>
      <c r="AF228" s="3">
        <f t="shared" si="44"/>
        <v>1.825367071028094E-4</v>
      </c>
      <c r="AG228" s="3">
        <f t="shared" si="50"/>
        <v>8.9634834923593167E-4</v>
      </c>
      <c r="AH228">
        <f t="shared" si="45"/>
        <v>8.1630000000000006E-4</v>
      </c>
    </row>
    <row r="229" spans="1:34" x14ac:dyDescent="0.2">
      <c r="A229">
        <v>586</v>
      </c>
      <c r="B229">
        <f>'Source Spectra'!AF230</f>
        <v>0.80479469999999997</v>
      </c>
      <c r="C229">
        <f>'Source Spectra'!AJ210</f>
        <v>8.4500000000000006E-2</v>
      </c>
      <c r="D229">
        <f t="shared" si="46"/>
        <v>0.15652947</v>
      </c>
      <c r="E229">
        <f>D229/MAX(D:D)</f>
        <v>0.1651851730688054</v>
      </c>
      <c r="F229">
        <f>'Interpolated Spectra - 1nm'!K229</f>
        <v>1806.5</v>
      </c>
      <c r="G229">
        <f>'Interpolated Spectra - 1nm'!AE229</f>
        <v>64.154444327006985</v>
      </c>
      <c r="H229">
        <f>'Interpolated Spectra - 1nm'!F229</f>
        <v>8.2301106427818738E-2</v>
      </c>
      <c r="I229">
        <f>'Interpolated Spectra - 1nm'!AU229</f>
        <v>0.25050710798896314</v>
      </c>
      <c r="J229">
        <f>'Interpolated Spectra - 1nm'!P229</f>
        <v>16239.841389989706</v>
      </c>
      <c r="K229">
        <f>'Interpolated Spectra - 1nm'!U229</f>
        <v>2.8541702359633447</v>
      </c>
      <c r="L229">
        <f>'Interpolated Spectra - 1nm'!Z229</f>
        <v>2.7920072404174716</v>
      </c>
      <c r="M229">
        <f>'Interpolated Spectra - 1nm'!AP229</f>
        <v>24.469375048106407</v>
      </c>
      <c r="N229">
        <v>1E-3</v>
      </c>
      <c r="O229">
        <f t="shared" si="51"/>
        <v>-2.1779708428951423</v>
      </c>
      <c r="P229">
        <f t="shared" si="36"/>
        <v>148.67694876185456</v>
      </c>
      <c r="Q229">
        <f t="shared" si="47"/>
        <v>12.236277383412746</v>
      </c>
      <c r="S229">
        <f t="shared" si="37"/>
        <v>34.924418706728098</v>
      </c>
      <c r="T229">
        <f t="shared" si="38"/>
        <v>34.163775050244944</v>
      </c>
      <c r="U229">
        <f t="shared" si="39"/>
        <v>424.34932192993256</v>
      </c>
      <c r="V229">
        <f t="shared" si="40"/>
        <v>415.10711742627535</v>
      </c>
      <c r="AA229" s="23">
        <f t="shared" si="48"/>
        <v>1.0910699258601521E-3</v>
      </c>
      <c r="AB229" s="3">
        <f t="shared" si="49"/>
        <v>1.0593935763036336E-3</v>
      </c>
      <c r="AC229">
        <f t="shared" si="41"/>
        <v>3.0236896136565934E-3</v>
      </c>
      <c r="AD229" s="3">
        <f t="shared" si="42"/>
        <v>8.5259433542320985E-4</v>
      </c>
      <c r="AE229" s="3">
        <f t="shared" si="43"/>
        <v>8.9518757197657039E-5</v>
      </c>
      <c r="AF229" s="3">
        <f t="shared" si="44"/>
        <v>1.749961112496964E-4</v>
      </c>
      <c r="AG229" s="3">
        <f t="shared" si="50"/>
        <v>8.7808729366164334E-4</v>
      </c>
      <c r="AH229">
        <f t="shared" si="45"/>
        <v>8.0479469999999997E-4</v>
      </c>
    </row>
    <row r="230" spans="1:34" x14ac:dyDescent="0.2">
      <c r="A230">
        <v>587</v>
      </c>
      <c r="B230">
        <f>'Source Spectra'!AF231</f>
        <v>0.79308199999999995</v>
      </c>
      <c r="C230">
        <f>'Source Spectra'!AJ211</f>
        <v>7.9299999999999995E-2</v>
      </c>
      <c r="D230">
        <f t="shared" si="46"/>
        <v>0.15067819999999998</v>
      </c>
      <c r="E230">
        <f>D230/MAX(D:D)</f>
        <v>0.15901034191642041</v>
      </c>
      <c r="F230">
        <f>'Interpolated Spectra - 1nm'!K230</f>
        <v>1839</v>
      </c>
      <c r="G230">
        <f>'Interpolated Spectra - 1nm'!AE230</f>
        <v>63.99180770313469</v>
      </c>
      <c r="H230">
        <f>'Interpolated Spectra - 1nm'!F230</f>
        <v>8.2455742887249717E-2</v>
      </c>
      <c r="I230">
        <f>'Interpolated Spectra - 1nm'!AU230</f>
        <v>0.25062741943021705</v>
      </c>
      <c r="J230">
        <f>'Interpolated Spectra - 1nm'!P230</f>
        <v>16269.927476699671</v>
      </c>
      <c r="K230">
        <f>'Interpolated Spectra - 1nm'!U230</f>
        <v>2.8594578992564808</v>
      </c>
      <c r="L230">
        <f>'Interpolated Spectra - 1nm'!Z230</f>
        <v>2.807728780601233</v>
      </c>
      <c r="M230">
        <f>'Interpolated Spectra - 1nm'!AP230</f>
        <v>24.51090414526859</v>
      </c>
      <c r="N230">
        <v>1E-3</v>
      </c>
      <c r="O230">
        <f t="shared" si="51"/>
        <v>-1.8090533407992622</v>
      </c>
      <c r="P230">
        <f t="shared" si="36"/>
        <v>151.63611116965222</v>
      </c>
      <c r="Q230">
        <f t="shared" si="47"/>
        <v>12.503268195027259</v>
      </c>
      <c r="S230">
        <f t="shared" si="37"/>
        <v>35.752569006793017</v>
      </c>
      <c r="T230">
        <f t="shared" si="38"/>
        <v>35.105785962754062</v>
      </c>
      <c r="U230">
        <f t="shared" si="39"/>
        <v>433.59707589659592</v>
      </c>
      <c r="V230">
        <f t="shared" si="40"/>
        <v>425.75307350948066</v>
      </c>
      <c r="AA230" s="23">
        <f t="shared" si="48"/>
        <v>1.1127858215371309E-3</v>
      </c>
      <c r="AB230" s="3">
        <f t="shared" si="49"/>
        <v>1.0825091319496614E-3</v>
      </c>
      <c r="AC230">
        <f t="shared" si="41"/>
        <v>3.0953892883707353E-3</v>
      </c>
      <c r="AD230" s="3">
        <f t="shared" si="42"/>
        <v>8.585185073849013E-4</v>
      </c>
      <c r="AE230" s="3">
        <f t="shared" si="43"/>
        <v>8.5842974163608148E-5</v>
      </c>
      <c r="AF230" s="3">
        <f t="shared" si="44"/>
        <v>1.7213014719896314E-4</v>
      </c>
      <c r="AG230" s="3">
        <f t="shared" si="50"/>
        <v>8.8253040491631084E-4</v>
      </c>
      <c r="AH230">
        <f t="shared" si="45"/>
        <v>7.9308199999999997E-4</v>
      </c>
    </row>
    <row r="231" spans="1:34" x14ac:dyDescent="0.2">
      <c r="A231">
        <v>588</v>
      </c>
      <c r="B231">
        <f>'Source Spectra'!AF232</f>
        <v>0.781192</v>
      </c>
      <c r="C231">
        <f>'Source Spectra'!AJ212</f>
        <v>7.4499999999999997E-2</v>
      </c>
      <c r="D231">
        <f t="shared" si="46"/>
        <v>0.1451692</v>
      </c>
      <c r="E231">
        <f>D231/MAX(D:D)</f>
        <v>0.15319670747150696</v>
      </c>
      <c r="F231">
        <f>'Interpolated Spectra - 1nm'!K231</f>
        <v>1799</v>
      </c>
      <c r="G231">
        <f>'Interpolated Spectra - 1nm'!AE231</f>
        <v>63.829171079262387</v>
      </c>
      <c r="H231">
        <f>'Interpolated Spectra - 1nm'!F231</f>
        <v>8.2610379346680696E-2</v>
      </c>
      <c r="I231">
        <f>'Interpolated Spectra - 1nm'!AU231</f>
        <v>0.25074773087147095</v>
      </c>
      <c r="J231">
        <f>'Interpolated Spectra - 1nm'!P231</f>
        <v>16300.013563409637</v>
      </c>
      <c r="K231">
        <f>'Interpolated Spectra - 1nm'!U231</f>
        <v>2.8647455625496163</v>
      </c>
      <c r="L231">
        <f>'Interpolated Spectra - 1nm'!Z231</f>
        <v>2.8234503207849948</v>
      </c>
      <c r="M231">
        <f>'Interpolated Spectra - 1nm'!AP231</f>
        <v>24.552433242430773</v>
      </c>
      <c r="N231">
        <v>1E-3</v>
      </c>
      <c r="O231">
        <f t="shared" si="51"/>
        <v>-1.4414977129022535</v>
      </c>
      <c r="P231">
        <f t="shared" si="36"/>
        <v>148.61607244467857</v>
      </c>
      <c r="Q231">
        <f t="shared" si="47"/>
        <v>12.277230121668676</v>
      </c>
      <c r="S231">
        <f t="shared" si="37"/>
        <v>35.17114051145083</v>
      </c>
      <c r="T231">
        <f t="shared" si="38"/>
        <v>34.664149325376627</v>
      </c>
      <c r="U231">
        <f t="shared" si="39"/>
        <v>425.74723405944525</v>
      </c>
      <c r="V231">
        <f t="shared" si="40"/>
        <v>419.6100974177337</v>
      </c>
      <c r="AA231" s="23">
        <f t="shared" si="48"/>
        <v>1.0906231833124943E-3</v>
      </c>
      <c r="AB231" s="3">
        <f t="shared" si="49"/>
        <v>1.0629391863352588E-3</v>
      </c>
      <c r="AC231">
        <f t="shared" si="41"/>
        <v>3.0450503173140324E-3</v>
      </c>
      <c r="AD231" s="3">
        <f t="shared" si="42"/>
        <v>8.3035958885161344E-4</v>
      </c>
      <c r="AE231" s="3">
        <f t="shared" si="43"/>
        <v>7.9188969381976777E-5</v>
      </c>
      <c r="AF231" s="3">
        <f t="shared" si="44"/>
        <v>1.6283878358900426E-4</v>
      </c>
      <c r="AG231" s="3">
        <f t="shared" si="50"/>
        <v>8.51986105818254E-4</v>
      </c>
      <c r="AH231">
        <f t="shared" si="45"/>
        <v>7.81192E-4</v>
      </c>
    </row>
    <row r="232" spans="1:34" x14ac:dyDescent="0.2">
      <c r="A232">
        <v>589</v>
      </c>
      <c r="B232">
        <f>'Source Spectra'!AF233</f>
        <v>0.76915469999999997</v>
      </c>
      <c r="C232">
        <f>'Source Spectra'!AJ213</f>
        <v>6.9900000000000004E-2</v>
      </c>
      <c r="D232">
        <f t="shared" si="46"/>
        <v>0.13982547000000001</v>
      </c>
      <c r="E232">
        <f>D232/MAX(D:D)</f>
        <v>0.1475574820599409</v>
      </c>
      <c r="F232">
        <f>'Interpolated Spectra - 1nm'!K232</f>
        <v>1681</v>
      </c>
      <c r="G232">
        <f>'Interpolated Spectra - 1nm'!AE232</f>
        <v>63.666534455390085</v>
      </c>
      <c r="H232">
        <f>'Interpolated Spectra - 1nm'!F232</f>
        <v>8.2765015806111675E-2</v>
      </c>
      <c r="I232">
        <f>'Interpolated Spectra - 1nm'!AU232</f>
        <v>0.25086804231272486</v>
      </c>
      <c r="J232">
        <f>'Interpolated Spectra - 1nm'!P232</f>
        <v>16330.099650119602</v>
      </c>
      <c r="K232">
        <f>'Interpolated Spectra - 1nm'!U232</f>
        <v>2.8700332258427523</v>
      </c>
      <c r="L232">
        <f>'Interpolated Spectra - 1nm'!Z232</f>
        <v>2.8391718609687562</v>
      </c>
      <c r="M232">
        <f>'Interpolated Spectra - 1nm'!AP232</f>
        <v>24.593962339592956</v>
      </c>
      <c r="N232">
        <v>1E-3</v>
      </c>
      <c r="O232">
        <f t="shared" si="51"/>
        <v>-1.0752964319754197</v>
      </c>
      <c r="P232">
        <f t="shared" si="36"/>
        <v>139.12799157007373</v>
      </c>
      <c r="Q232">
        <f t="shared" si="47"/>
        <v>11.514930421369725</v>
      </c>
      <c r="S232">
        <f t="shared" si="37"/>
        <v>33.048232902598592</v>
      </c>
      <c r="T232">
        <f t="shared" si="38"/>
        <v>32.692866433366028</v>
      </c>
      <c r="U232">
        <f t="shared" si="39"/>
        <v>399.30195845088195</v>
      </c>
      <c r="V232">
        <f t="shared" si="40"/>
        <v>395.00827873885169</v>
      </c>
      <c r="AA232" s="23">
        <f t="shared" si="48"/>
        <v>1.0209946377805845E-3</v>
      </c>
      <c r="AB232" s="3">
        <f t="shared" si="49"/>
        <v>9.9694073105263919E-4</v>
      </c>
      <c r="AC232">
        <f t="shared" si="41"/>
        <v>2.8612530223170378E-3</v>
      </c>
      <c r="AD232" s="3">
        <f t="shared" si="42"/>
        <v>7.6680164891057339E-4</v>
      </c>
      <c r="AE232" s="3">
        <f t="shared" si="43"/>
        <v>6.968615710057949E-5</v>
      </c>
      <c r="AF232" s="3">
        <f t="shared" si="44"/>
        <v>1.4710606403712417E-4</v>
      </c>
      <c r="AG232" s="3">
        <f t="shared" si="50"/>
        <v>7.8530282432373415E-4</v>
      </c>
      <c r="AH232">
        <f t="shared" si="45"/>
        <v>7.691547E-4</v>
      </c>
    </row>
    <row r="233" spans="1:34" x14ac:dyDescent="0.2">
      <c r="A233">
        <v>590</v>
      </c>
      <c r="B233">
        <f>'Source Spectra'!AF234</f>
        <v>0.75700000000000001</v>
      </c>
      <c r="C233">
        <f>'Source Spectra'!AJ214</f>
        <v>6.5500000000000003E-2</v>
      </c>
      <c r="D233">
        <f t="shared" si="46"/>
        <v>0.13464999999999999</v>
      </c>
      <c r="E233">
        <f>D233/MAX(D:D)</f>
        <v>0.14209582102152807</v>
      </c>
      <c r="F233">
        <f>'Interpolated Spectra - 1nm'!K233</f>
        <v>1712.5</v>
      </c>
      <c r="G233">
        <f>'Interpolated Spectra - 1nm'!AE233</f>
        <v>63.36148001361196</v>
      </c>
      <c r="H233">
        <f>'Interpolated Spectra - 1nm'!F233</f>
        <v>8.2919652265542654E-2</v>
      </c>
      <c r="I233">
        <f>'Interpolated Spectra - 1nm'!AU233</f>
        <v>0.25098835375397877</v>
      </c>
      <c r="J233">
        <f>'Interpolated Spectra - 1nm'!P233</f>
        <v>16360.185736829568</v>
      </c>
      <c r="K233">
        <f>'Interpolated Spectra - 1nm'!U233</f>
        <v>2.8753208891358879</v>
      </c>
      <c r="L233">
        <f>'Interpolated Spectra - 1nm'!Z233</f>
        <v>2.854893401152518</v>
      </c>
      <c r="M233">
        <f>'Interpolated Spectra - 1nm'!AP233</f>
        <v>24.635491436755135</v>
      </c>
      <c r="N233">
        <v>1E-3</v>
      </c>
      <c r="O233">
        <f t="shared" si="51"/>
        <v>-0.71044202615969321</v>
      </c>
      <c r="P233">
        <f t="shared" si="36"/>
        <v>141.99990450474181</v>
      </c>
      <c r="Q233">
        <f t="shared" si="47"/>
        <v>11.774582703273454</v>
      </c>
      <c r="S233">
        <f t="shared" si="37"/>
        <v>33.855703607580274</v>
      </c>
      <c r="T233">
        <f t="shared" si="38"/>
        <v>33.615178460899962</v>
      </c>
      <c r="U233">
        <f t="shared" si="39"/>
        <v>408.29529167778537</v>
      </c>
      <c r="V233">
        <f t="shared" si="40"/>
        <v>405.39459033487509</v>
      </c>
      <c r="AA233" s="23">
        <f t="shared" si="48"/>
        <v>1.0420702507710298E-3</v>
      </c>
      <c r="AB233" s="3">
        <f t="shared" si="49"/>
        <v>1.0194209307818702E-3</v>
      </c>
      <c r="AC233">
        <f t="shared" si="41"/>
        <v>2.9311622970994615E-3</v>
      </c>
      <c r="AD233" s="3">
        <f t="shared" si="42"/>
        <v>7.7170164460187575E-4</v>
      </c>
      <c r="AE233" s="3">
        <f t="shared" si="43"/>
        <v>6.6772070966212497E-5</v>
      </c>
      <c r="AF233" s="3">
        <f t="shared" si="44"/>
        <v>1.448554541259802E-4</v>
      </c>
      <c r="AG233" s="3">
        <f t="shared" si="50"/>
        <v>7.8884717983366951E-4</v>
      </c>
      <c r="AH233">
        <f t="shared" si="45"/>
        <v>7.5699999999999997E-4</v>
      </c>
    </row>
    <row r="234" spans="1:34" x14ac:dyDescent="0.2">
      <c r="A234">
        <v>591</v>
      </c>
      <c r="B234">
        <f>'Source Spectra'!AF235</f>
        <v>0.74475409999999997</v>
      </c>
      <c r="C234">
        <f>'Source Spectra'!AJ215</f>
        <v>6.13E-2</v>
      </c>
      <c r="D234">
        <f t="shared" si="46"/>
        <v>0.12964541000000002</v>
      </c>
      <c r="E234">
        <f>D234/MAX(D:D)</f>
        <v>0.13681448923596456</v>
      </c>
      <c r="F234">
        <f>'Interpolated Spectra - 1nm'!K234</f>
        <v>1800</v>
      </c>
      <c r="G234">
        <f>'Interpolated Spectra - 1nm'!AE234</f>
        <v>62.903352487792489</v>
      </c>
      <c r="H234">
        <f>'Interpolated Spectra - 1nm'!F234</f>
        <v>8.3074288724973647E-2</v>
      </c>
      <c r="I234">
        <f>'Interpolated Spectra - 1nm'!AU234</f>
        <v>0.25110866519523267</v>
      </c>
      <c r="J234">
        <f>'Interpolated Spectra - 1nm'!P234</f>
        <v>16390.271823539533</v>
      </c>
      <c r="K234">
        <f>'Interpolated Spectra - 1nm'!U234</f>
        <v>2.8806085524290239</v>
      </c>
      <c r="L234">
        <f>'Interpolated Spectra - 1nm'!Z234</f>
        <v>2.8636432783038406</v>
      </c>
      <c r="M234">
        <f>'Interpolated Spectra - 1nm'!AP234</f>
        <v>24.685341270075639</v>
      </c>
      <c r="N234">
        <v>1E-3</v>
      </c>
      <c r="O234">
        <f t="shared" si="51"/>
        <v>-0.58894757188989322</v>
      </c>
      <c r="P234">
        <f t="shared" si="36"/>
        <v>149.53371970495257</v>
      </c>
      <c r="Q234">
        <f t="shared" si="47"/>
        <v>12.422407404888512</v>
      </c>
      <c r="S234">
        <f t="shared" si="37"/>
        <v>35.784093012279484</v>
      </c>
      <c r="T234">
        <f t="shared" si="38"/>
        <v>35.573343465360843</v>
      </c>
      <c r="U234">
        <f t="shared" si="39"/>
        <v>430.74811185861086</v>
      </c>
      <c r="V234">
        <f t="shared" si="40"/>
        <v>428.21123131285799</v>
      </c>
      <c r="AA234" s="23">
        <f t="shared" si="48"/>
        <v>1.0973573632682362E-3</v>
      </c>
      <c r="AB234" s="3">
        <f t="shared" si="49"/>
        <v>1.0755083588416614E-3</v>
      </c>
      <c r="AC234">
        <f t="shared" si="41"/>
        <v>3.0981185766881937E-3</v>
      </c>
      <c r="AD234" s="3">
        <f t="shared" si="42"/>
        <v>8.0098925983159862E-4</v>
      </c>
      <c r="AE234" s="3">
        <f t="shared" si="43"/>
        <v>6.5928662396993847E-5</v>
      </c>
      <c r="AF234" s="3">
        <f t="shared" si="44"/>
        <v>1.4714512678393239E-4</v>
      </c>
      <c r="AG234" s="3">
        <f t="shared" si="50"/>
        <v>8.1726139545920825E-4</v>
      </c>
      <c r="AH234">
        <f t="shared" si="45"/>
        <v>7.4475409999999996E-4</v>
      </c>
    </row>
    <row r="235" spans="1:34" x14ac:dyDescent="0.2">
      <c r="A235">
        <v>592</v>
      </c>
      <c r="B235">
        <f>'Source Spectra'!AF236</f>
        <v>0.73242240000000003</v>
      </c>
      <c r="C235">
        <f>'Source Spectra'!AJ216</f>
        <v>5.74E-2</v>
      </c>
      <c r="D235">
        <f t="shared" si="46"/>
        <v>0.12490224</v>
      </c>
      <c r="E235">
        <f>D235/MAX(D:D)</f>
        <v>0.13180903334740396</v>
      </c>
      <c r="F235">
        <f>'Interpolated Spectra - 1nm'!K235</f>
        <v>1797.5</v>
      </c>
      <c r="G235">
        <f>'Interpolated Spectra - 1nm'!AE235</f>
        <v>62.445224961973018</v>
      </c>
      <c r="H235">
        <f>'Interpolated Spectra - 1nm'!F235</f>
        <v>8.3228925184404626E-2</v>
      </c>
      <c r="I235">
        <f>'Interpolated Spectra - 1nm'!AU235</f>
        <v>0.25122897663648658</v>
      </c>
      <c r="J235">
        <f>'Interpolated Spectra - 1nm'!P235</f>
        <v>16420.357910249499</v>
      </c>
      <c r="K235">
        <f>'Interpolated Spectra - 1nm'!U235</f>
        <v>2.8858962157221595</v>
      </c>
      <c r="L235">
        <f>'Interpolated Spectra - 1nm'!Z235</f>
        <v>2.8723931554551636</v>
      </c>
      <c r="M235">
        <f>'Interpolated Spectra - 1nm'!AP235</f>
        <v>24.735191103396147</v>
      </c>
      <c r="N235">
        <v>1E-3</v>
      </c>
      <c r="O235">
        <f t="shared" si="51"/>
        <v>-0.46789833235970713</v>
      </c>
      <c r="P235">
        <f t="shared" si="36"/>
        <v>149.60399301896732</v>
      </c>
      <c r="Q235">
        <f t="shared" si="47"/>
        <v>12.451379542263822</v>
      </c>
      <c r="S235">
        <f t="shared" si="37"/>
        <v>35.933389101539483</v>
      </c>
      <c r="T235">
        <f t="shared" si="38"/>
        <v>35.76525737317305</v>
      </c>
      <c r="U235">
        <f t="shared" si="39"/>
        <v>431.74159731036212</v>
      </c>
      <c r="V235">
        <f t="shared" si="40"/>
        <v>429.7214855764438</v>
      </c>
      <c r="AA235" s="23">
        <f t="shared" si="48"/>
        <v>1.097873065938694E-3</v>
      </c>
      <c r="AB235" s="3">
        <f t="shared" si="49"/>
        <v>1.0780167112813337E-3</v>
      </c>
      <c r="AC235">
        <f t="shared" si="41"/>
        <v>3.1110443475720487E-3</v>
      </c>
      <c r="AD235" s="3">
        <f t="shared" si="42"/>
        <v>7.8956358691678152E-4</v>
      </c>
      <c r="AE235" s="3">
        <f t="shared" si="43"/>
        <v>6.1878159227548552E-5</v>
      </c>
      <c r="AF235" s="3">
        <f t="shared" si="44"/>
        <v>1.4209234064634007E-4</v>
      </c>
      <c r="AG235" s="3">
        <f t="shared" si="50"/>
        <v>8.0410682585017662E-4</v>
      </c>
      <c r="AH235">
        <f t="shared" si="45"/>
        <v>7.3242240000000007E-4</v>
      </c>
    </row>
    <row r="236" spans="1:34" x14ac:dyDescent="0.2">
      <c r="A236">
        <v>593</v>
      </c>
      <c r="B236">
        <f>'Source Spectra'!AF237</f>
        <v>0.72000359999999997</v>
      </c>
      <c r="C236">
        <f>'Source Spectra'!AJ217</f>
        <v>5.3699999999999998E-2</v>
      </c>
      <c r="D236">
        <f t="shared" si="46"/>
        <v>0.12033036</v>
      </c>
      <c r="E236">
        <f>D236/MAX(D:D)</f>
        <v>0.12698433938370621</v>
      </c>
      <c r="F236">
        <f>'Interpolated Spectra - 1nm'!K236</f>
        <v>1802</v>
      </c>
      <c r="G236">
        <f>'Interpolated Spectra - 1nm'!AE236</f>
        <v>61.987097436153547</v>
      </c>
      <c r="H236">
        <f>'Interpolated Spectra - 1nm'!F236</f>
        <v>8.3383561643835605E-2</v>
      </c>
      <c r="I236">
        <f>'Interpolated Spectra - 1nm'!AU236</f>
        <v>0.25134928807774048</v>
      </c>
      <c r="J236">
        <f>'Interpolated Spectra - 1nm'!P236</f>
        <v>16449.135379990326</v>
      </c>
      <c r="K236">
        <f>'Interpolated Spectra - 1nm'!U236</f>
        <v>2.8909538881235193</v>
      </c>
      <c r="L236">
        <f>'Interpolated Spectra - 1nm'!Z236</f>
        <v>2.8811430326064862</v>
      </c>
      <c r="M236">
        <f>'Interpolated Spectra - 1nm'!AP236</f>
        <v>24.785040936716655</v>
      </c>
      <c r="N236">
        <v>1E-3</v>
      </c>
      <c r="O236">
        <f t="shared" si="51"/>
        <v>-0.33936395725084323</v>
      </c>
      <c r="P236">
        <f t="shared" si="36"/>
        <v>150.25717808219176</v>
      </c>
      <c r="Q236">
        <f t="shared" si="47"/>
        <v>12.52897867104522</v>
      </c>
      <c r="S236">
        <f t="shared" si="37"/>
        <v>36.220699603274824</v>
      </c>
      <c r="T236">
        <f t="shared" si="38"/>
        <v>36.097779603757211</v>
      </c>
      <c r="U236">
        <f t="shared" si="39"/>
        <v>434.38657319518029</v>
      </c>
      <c r="V236">
        <f t="shared" si="40"/>
        <v>432.9124217306188</v>
      </c>
      <c r="AA236" s="23">
        <f t="shared" si="48"/>
        <v>1.1026664827019528E-3</v>
      </c>
      <c r="AB236" s="3">
        <f t="shared" si="49"/>
        <v>1.0847350959649967E-3</v>
      </c>
      <c r="AC236">
        <f t="shared" si="41"/>
        <v>3.1359191432640461E-3</v>
      </c>
      <c r="AD236" s="3">
        <f t="shared" si="42"/>
        <v>7.8101317414114302E-4</v>
      </c>
      <c r="AE236" s="3">
        <f t="shared" si="43"/>
        <v>5.8250274653320316E-5</v>
      </c>
      <c r="AF236" s="3">
        <f t="shared" si="44"/>
        <v>1.3774436956743625E-4</v>
      </c>
      <c r="AG236" s="3">
        <f t="shared" si="50"/>
        <v>7.939238371447437E-4</v>
      </c>
      <c r="AH236">
        <f t="shared" si="45"/>
        <v>7.2000359999999997E-4</v>
      </c>
    </row>
    <row r="237" spans="1:34" x14ac:dyDescent="0.2">
      <c r="A237">
        <v>594</v>
      </c>
      <c r="B237">
        <f>'Source Spectra'!AF238</f>
        <v>0.70749649999999997</v>
      </c>
      <c r="C237">
        <f>'Source Spectra'!AJ218</f>
        <v>5.0200000000000002E-2</v>
      </c>
      <c r="D237">
        <f t="shared" si="46"/>
        <v>0.11592965</v>
      </c>
      <c r="E237">
        <f>D237/MAX(D:D)</f>
        <v>0.12234028070915998</v>
      </c>
      <c r="F237">
        <f>'Interpolated Spectra - 1nm'!K237</f>
        <v>1784.5</v>
      </c>
      <c r="G237">
        <f>'Interpolated Spectra - 1nm'!AE237</f>
        <v>61.610609925611108</v>
      </c>
      <c r="H237">
        <f>'Interpolated Spectra - 1nm'!F237</f>
        <v>8.3538198103266584E-2</v>
      </c>
      <c r="I237">
        <f>'Interpolated Spectra - 1nm'!AU237</f>
        <v>0.25146959951899434</v>
      </c>
      <c r="J237">
        <f>'Interpolated Spectra - 1nm'!P237</f>
        <v>16477.912849731158</v>
      </c>
      <c r="K237">
        <f>'Interpolated Spectra - 1nm'!U237</f>
        <v>2.8960115605248791</v>
      </c>
      <c r="L237">
        <f>'Interpolated Spectra - 1nm'!Z237</f>
        <v>2.8898929097578088</v>
      </c>
      <c r="M237">
        <f>'Interpolated Spectra - 1nm'!AP237</f>
        <v>24.834890770037163</v>
      </c>
      <c r="N237">
        <v>1E-3</v>
      </c>
      <c r="O237">
        <f t="shared" si="51"/>
        <v>-0.21127853391446211</v>
      </c>
      <c r="P237">
        <f t="shared" si="36"/>
        <v>149.07391451527923</v>
      </c>
      <c r="Q237">
        <f t="shared" si="47"/>
        <v>12.453366202806825</v>
      </c>
      <c r="S237">
        <f t="shared" si="37"/>
        <v>36.065092490778383</v>
      </c>
      <c r="T237">
        <f t="shared" si="38"/>
        <v>35.988894692108971</v>
      </c>
      <c r="U237">
        <f t="shared" si="39"/>
        <v>431.71977980894621</v>
      </c>
      <c r="V237">
        <f t="shared" si="40"/>
        <v>430.80764858754713</v>
      </c>
      <c r="AA237" s="23">
        <f t="shared" si="48"/>
        <v>1.093983070088393E-3</v>
      </c>
      <c r="AB237" s="3">
        <f t="shared" si="49"/>
        <v>1.0781887125650251E-3</v>
      </c>
      <c r="AC237">
        <f t="shared" si="41"/>
        <v>3.1224469760157488E-3</v>
      </c>
      <c r="AD237" s="3">
        <f t="shared" si="42"/>
        <v>7.6281474047926125E-4</v>
      </c>
      <c r="AE237" s="3">
        <f t="shared" si="43"/>
        <v>5.4125073370764265E-5</v>
      </c>
      <c r="AF237" s="3">
        <f t="shared" si="44"/>
        <v>1.3190590975265296E-4</v>
      </c>
      <c r="AG237" s="3">
        <f t="shared" si="50"/>
        <v>7.7398919314679271E-4</v>
      </c>
      <c r="AH237">
        <f t="shared" si="45"/>
        <v>7.0749650000000001E-4</v>
      </c>
    </row>
    <row r="238" spans="1:34" x14ac:dyDescent="0.2">
      <c r="A238">
        <v>595</v>
      </c>
      <c r="B238">
        <f>'Source Spectra'!AF239</f>
        <v>0.69489999999999996</v>
      </c>
      <c r="C238">
        <f>'Source Spectra'!AJ219</f>
        <v>4.6899999999999997E-2</v>
      </c>
      <c r="D238">
        <f t="shared" si="46"/>
        <v>0.11169999999999999</v>
      </c>
      <c r="E238">
        <f>D238/MAX(D:D)</f>
        <v>0.11787674124102997</v>
      </c>
      <c r="F238">
        <f>'Interpolated Spectra - 1nm'!K238</f>
        <v>1777.5</v>
      </c>
      <c r="G238">
        <f>'Interpolated Spectra - 1nm'!AE238</f>
        <v>61.434468140392504</v>
      </c>
      <c r="H238">
        <f>'Interpolated Spectra - 1nm'!F238</f>
        <v>8.3692834562697563E-2</v>
      </c>
      <c r="I238">
        <f>'Interpolated Spectra - 1nm'!AU238</f>
        <v>0.25158641006309196</v>
      </c>
      <c r="J238">
        <f>'Interpolated Spectra - 1nm'!P238</f>
        <v>16506.690319471985</v>
      </c>
      <c r="K238">
        <f>'Interpolated Spectra - 1nm'!U238</f>
        <v>2.9010692329262389</v>
      </c>
      <c r="L238">
        <f>'Interpolated Spectra - 1nm'!Z238</f>
        <v>2.8986427869091314</v>
      </c>
      <c r="M238">
        <f>'Interpolated Spectra - 1nm'!AP238</f>
        <v>24.88474060335767</v>
      </c>
      <c r="N238">
        <v>1E-3</v>
      </c>
      <c r="O238">
        <f t="shared" si="51"/>
        <v>-8.3639714267005297E-2</v>
      </c>
      <c r="P238">
        <f t="shared" si="36"/>
        <v>148.76401343519493</v>
      </c>
      <c r="Q238">
        <f t="shared" si="47"/>
        <v>12.450481965314687</v>
      </c>
      <c r="S238">
        <f t="shared" si="37"/>
        <v>36.11971016467745</v>
      </c>
      <c r="T238">
        <f t="shared" si="38"/>
        <v>36.089499742301641</v>
      </c>
      <c r="U238">
        <f t="shared" si="39"/>
        <v>431.57470234346965</v>
      </c>
      <c r="V238">
        <f t="shared" si="40"/>
        <v>431.21373449558087</v>
      </c>
      <c r="AA238" s="23">
        <f t="shared" si="48"/>
        <v>1.0917088523882898E-3</v>
      </c>
      <c r="AB238" s="3">
        <f t="shared" si="49"/>
        <v>1.0779390007796543E-3</v>
      </c>
      <c r="AC238">
        <f t="shared" si="41"/>
        <v>3.1271756701331081E-3</v>
      </c>
      <c r="AD238" s="3">
        <f t="shared" si="42"/>
        <v>7.4905981164178172E-4</v>
      </c>
      <c r="AE238" s="3">
        <f t="shared" si="43"/>
        <v>5.0555339136565787E-5</v>
      </c>
      <c r="AF238" s="3">
        <f t="shared" si="44"/>
        <v>1.2706393666851772E-4</v>
      </c>
      <c r="AG238" s="3">
        <f t="shared" si="50"/>
        <v>7.5862848152462249E-4</v>
      </c>
      <c r="AH238">
        <f t="shared" si="45"/>
        <v>6.9489999999999992E-4</v>
      </c>
    </row>
    <row r="239" spans="1:34" x14ac:dyDescent="0.2">
      <c r="A239">
        <v>596</v>
      </c>
      <c r="B239">
        <f>'Source Spectra'!AF240</f>
        <v>0.68221920000000003</v>
      </c>
      <c r="C239">
        <f>'Source Spectra'!AJ220</f>
        <v>4.3799999999999999E-2</v>
      </c>
      <c r="D239">
        <f t="shared" si="46"/>
        <v>0.10764192</v>
      </c>
      <c r="E239">
        <f>D239/MAX(D:D)</f>
        <v>0.11359425918108906</v>
      </c>
      <c r="F239">
        <f>'Interpolated Spectra - 1nm'!K239</f>
        <v>1793.5</v>
      </c>
      <c r="G239">
        <f>'Interpolated Spectra - 1nm'!AE239</f>
        <v>61.258326355173899</v>
      </c>
      <c r="H239">
        <f>'Interpolated Spectra - 1nm'!F239</f>
        <v>8.3847471022128556E-2</v>
      </c>
      <c r="I239">
        <f>'Interpolated Spectra - 1nm'!AU239</f>
        <v>0.25168781542072022</v>
      </c>
      <c r="J239">
        <f>'Interpolated Spectra - 1nm'!P239</f>
        <v>16535.467789212817</v>
      </c>
      <c r="K239">
        <f>'Interpolated Spectra - 1nm'!U239</f>
        <v>2.9061269053275982</v>
      </c>
      <c r="L239">
        <f>'Interpolated Spectra - 1nm'!Z239</f>
        <v>2.9073926640604544</v>
      </c>
      <c r="M239">
        <f>'Interpolated Spectra - 1nm'!AP239</f>
        <v>24.934590436678178</v>
      </c>
      <c r="N239">
        <v>1E-3</v>
      </c>
      <c r="O239">
        <f t="shared" si="51"/>
        <v>4.3554833429185209E-2</v>
      </c>
      <c r="P239">
        <f t="shared" si="36"/>
        <v>150.38043927818757</v>
      </c>
      <c r="Q239">
        <f t="shared" si="47"/>
        <v>12.609019524672794</v>
      </c>
      <c r="S239">
        <f t="shared" si="37"/>
        <v>36.643410890452607</v>
      </c>
      <c r="T239">
        <f t="shared" si="38"/>
        <v>36.65937086702872</v>
      </c>
      <c r="U239">
        <f t="shared" si="39"/>
        <v>437.02464062132401</v>
      </c>
      <c r="V239">
        <f t="shared" si="40"/>
        <v>437.21498597559116</v>
      </c>
      <c r="AA239" s="23">
        <f t="shared" si="48"/>
        <v>1.1035710384188716E-3</v>
      </c>
      <c r="AB239" s="3">
        <f t="shared" si="49"/>
        <v>1.0916648805324712E-3</v>
      </c>
      <c r="AC239">
        <f t="shared" si="41"/>
        <v>3.1725166809166527E-3</v>
      </c>
      <c r="AD239" s="3">
        <f t="shared" si="42"/>
        <v>7.4475474146495804E-4</v>
      </c>
      <c r="AE239" s="3">
        <f t="shared" si="43"/>
        <v>4.7814921767322233E-5</v>
      </c>
      <c r="AF239" s="3">
        <f t="shared" si="44"/>
        <v>1.2400686337809815E-4</v>
      </c>
      <c r="AG239" s="3">
        <f t="shared" si="50"/>
        <v>7.5287735097329187E-4</v>
      </c>
      <c r="AH239">
        <f t="shared" si="45"/>
        <v>6.8221920000000004E-4</v>
      </c>
    </row>
    <row r="240" spans="1:34" x14ac:dyDescent="0.2">
      <c r="A240">
        <v>597</v>
      </c>
      <c r="B240">
        <f>'Source Spectra'!AF241</f>
        <v>0.66947160000000006</v>
      </c>
      <c r="C240">
        <f>'Source Spectra'!AJ221</f>
        <v>4.0899999999999999E-2</v>
      </c>
      <c r="D240">
        <f t="shared" si="46"/>
        <v>0.10375716000000001</v>
      </c>
      <c r="E240">
        <f>D240/MAX(D:D)</f>
        <v>0.10949468130012666</v>
      </c>
      <c r="F240">
        <f>'Interpolated Spectra - 1nm'!K240</f>
        <v>1792.5</v>
      </c>
      <c r="G240">
        <f>'Interpolated Spectra - 1nm'!AE240</f>
        <v>61.082184569955295</v>
      </c>
      <c r="H240">
        <f>'Interpolated Spectra - 1nm'!F240</f>
        <v>8.4002107481559535E-2</v>
      </c>
      <c r="I240">
        <f>'Interpolated Spectra - 1nm'!AU240</f>
        <v>0.25178922077834853</v>
      </c>
      <c r="J240">
        <f>'Interpolated Spectra - 1nm'!P240</f>
        <v>16564.245258953644</v>
      </c>
      <c r="K240">
        <f>'Interpolated Spectra - 1nm'!U240</f>
        <v>2.911184577728958</v>
      </c>
      <c r="L240">
        <f>'Interpolated Spectra - 1nm'!Z240</f>
        <v>2.916142541211777</v>
      </c>
      <c r="M240">
        <f>'Interpolated Spectra - 1nm'!AP240</f>
        <v>24.984440269998682</v>
      </c>
      <c r="N240">
        <v>1E-3</v>
      </c>
      <c r="O240">
        <f t="shared" si="51"/>
        <v>0.1703074247077358</v>
      </c>
      <c r="P240">
        <f t="shared" si="36"/>
        <v>150.57377766069547</v>
      </c>
      <c r="Q240">
        <f t="shared" si="47"/>
        <v>12.648514654958189</v>
      </c>
      <c r="S240">
        <f t="shared" si="37"/>
        <v>36.822160794692991</v>
      </c>
      <c r="T240">
        <f t="shared" si="38"/>
        <v>36.884871668464179</v>
      </c>
      <c r="U240">
        <f t="shared" si="39"/>
        <v>438.34805933620572</v>
      </c>
      <c r="V240">
        <f t="shared" si="40"/>
        <v>439.09459862731757</v>
      </c>
      <c r="AA240" s="23">
        <f t="shared" si="48"/>
        <v>1.1049898575191124E-3</v>
      </c>
      <c r="AB240" s="3">
        <f t="shared" si="49"/>
        <v>1.0950842936438756E-3</v>
      </c>
      <c r="AC240">
        <f t="shared" si="41"/>
        <v>3.1879925069692601E-3</v>
      </c>
      <c r="AD240" s="3">
        <f t="shared" si="42"/>
        <v>7.331278342006353E-4</v>
      </c>
      <c r="AE240" s="3">
        <f t="shared" si="43"/>
        <v>4.4788947610034507E-5</v>
      </c>
      <c r="AF240" s="3">
        <f t="shared" si="44"/>
        <v>1.1990590572931047E-4</v>
      </c>
      <c r="AG240" s="3">
        <f t="shared" si="50"/>
        <v>7.3975932789709228E-4</v>
      </c>
      <c r="AH240">
        <f t="shared" si="45"/>
        <v>6.6947160000000003E-4</v>
      </c>
    </row>
    <row r="241" spans="1:34" x14ac:dyDescent="0.2">
      <c r="A241">
        <v>598</v>
      </c>
      <c r="B241">
        <f>'Source Spectra'!AF242</f>
        <v>0.65667439999999999</v>
      </c>
      <c r="C241">
        <f>'Source Spectra'!AJ222</f>
        <v>3.8159999999999999E-2</v>
      </c>
      <c r="D241">
        <f t="shared" si="46"/>
        <v>0.10001144000000001</v>
      </c>
      <c r="E241">
        <f>D241/MAX(D:D)</f>
        <v>0.10554183199662305</v>
      </c>
      <c r="F241">
        <f>'Interpolated Spectra - 1nm'!K241</f>
        <v>1768.5</v>
      </c>
      <c r="G241">
        <f>'Interpolated Spectra - 1nm'!AE241</f>
        <v>60.906042784736691</v>
      </c>
      <c r="H241">
        <f>'Interpolated Spectra - 1nm'!F241</f>
        <v>8.4156743940990514E-2</v>
      </c>
      <c r="I241">
        <f>'Interpolated Spectra - 1nm'!AU241</f>
        <v>0.25189062613597679</v>
      </c>
      <c r="J241">
        <f>'Interpolated Spectra - 1nm'!P241</f>
        <v>16593.022728694472</v>
      </c>
      <c r="K241">
        <f>'Interpolated Spectra - 1nm'!U241</f>
        <v>2.9162422501303178</v>
      </c>
      <c r="L241">
        <f>'Interpolated Spectra - 1nm'!Z241</f>
        <v>2.9248924183630995</v>
      </c>
      <c r="M241">
        <f>'Interpolated Spectra - 1nm'!AP241</f>
        <v>25.034290103319186</v>
      </c>
      <c r="N241">
        <v>1E-3</v>
      </c>
      <c r="O241">
        <f t="shared" si="51"/>
        <v>0.29662035903893796</v>
      </c>
      <c r="P241">
        <f t="shared" si="36"/>
        <v>148.83120165964172</v>
      </c>
      <c r="Q241">
        <f t="shared" si="47"/>
        <v>12.52514932850039</v>
      </c>
      <c r="S241">
        <f t="shared" si="37"/>
        <v>36.526369660964214</v>
      </c>
      <c r="T241">
        <f t="shared" si="38"/>
        <v>36.634714309796458</v>
      </c>
      <c r="U241">
        <f t="shared" si="39"/>
        <v>434.02783841751267</v>
      </c>
      <c r="V241">
        <f t="shared" si="40"/>
        <v>435.31525335015561</v>
      </c>
      <c r="AA241" s="23">
        <f t="shared" si="48"/>
        <v>1.0922019150431015E-3</v>
      </c>
      <c r="AB241" s="3">
        <f t="shared" si="49"/>
        <v>1.0844035587853182E-3</v>
      </c>
      <c r="AC241">
        <f t="shared" si="41"/>
        <v>3.1623834743214206E-3</v>
      </c>
      <c r="AD241" s="3">
        <f t="shared" si="42"/>
        <v>7.1210005632321358E-4</v>
      </c>
      <c r="AE241" s="3">
        <f t="shared" si="43"/>
        <v>4.1380839803247743E-5</v>
      </c>
      <c r="AF241" s="3">
        <f t="shared" si="44"/>
        <v>1.144499382178602E-4</v>
      </c>
      <c r="AG241" s="3">
        <f t="shared" si="50"/>
        <v>7.172210372397796E-4</v>
      </c>
      <c r="AH241">
        <f t="shared" si="45"/>
        <v>6.5667440000000002E-4</v>
      </c>
    </row>
    <row r="242" spans="1:34" x14ac:dyDescent="0.2">
      <c r="A242">
        <v>599</v>
      </c>
      <c r="B242">
        <f>'Source Spectra'!AF243</f>
        <v>0.64384479999999999</v>
      </c>
      <c r="C242">
        <f>'Source Spectra'!AJ223</f>
        <v>3.5580000000000001E-2</v>
      </c>
      <c r="D242">
        <f t="shared" si="46"/>
        <v>9.6406480000000017E-2</v>
      </c>
      <c r="E242">
        <f>D242/MAX(D:D)</f>
        <v>0.10173752638243987</v>
      </c>
      <c r="F242">
        <f>'Interpolated Spectra - 1nm'!K242</f>
        <v>1765.5</v>
      </c>
      <c r="G242">
        <f>'Interpolated Spectra - 1nm'!AE242</f>
        <v>60.729900999518087</v>
      </c>
      <c r="H242">
        <f>'Interpolated Spectra - 1nm'!F242</f>
        <v>8.4311380400421493E-2</v>
      </c>
      <c r="I242">
        <f>'Interpolated Spectra - 1nm'!AU242</f>
        <v>0.25199203149360511</v>
      </c>
      <c r="J242">
        <f>'Interpolated Spectra - 1nm'!P242</f>
        <v>16621.800198435303</v>
      </c>
      <c r="K242">
        <f>'Interpolated Spectra - 1nm'!U242</f>
        <v>2.9212999225316776</v>
      </c>
      <c r="L242">
        <f>'Interpolated Spectra - 1nm'!Z242</f>
        <v>2.9336422955144226</v>
      </c>
      <c r="M242">
        <f>'Interpolated Spectra - 1nm'!AP242</f>
        <v>25.084139936639694</v>
      </c>
      <c r="N242">
        <v>1E-3</v>
      </c>
      <c r="O242">
        <f t="shared" si="51"/>
        <v>0.42249591996869507</v>
      </c>
      <c r="P242">
        <f t="shared" si="36"/>
        <v>148.85174209694415</v>
      </c>
      <c r="Q242">
        <f t="shared" si="47"/>
        <v>12.549895851200892</v>
      </c>
      <c r="S242">
        <f t="shared" si="37"/>
        <v>36.662009777893786</v>
      </c>
      <c r="T242">
        <f t="shared" si="38"/>
        <v>36.816905273383917</v>
      </c>
      <c r="U242">
        <f t="shared" si="39"/>
        <v>434.84058265650822</v>
      </c>
      <c r="V242">
        <f t="shared" si="40"/>
        <v>436.67776637660006</v>
      </c>
      <c r="AA242" s="23">
        <f t="shared" si="48"/>
        <v>1.0923526516138432E-3</v>
      </c>
      <c r="AB242" s="3">
        <f t="shared" si="49"/>
        <v>1.0865460655595028E-3</v>
      </c>
      <c r="AC242">
        <f t="shared" si="41"/>
        <v>3.1741269371460745E-3</v>
      </c>
      <c r="AD242" s="3">
        <f t="shared" si="42"/>
        <v>6.9956703427094492E-4</v>
      </c>
      <c r="AE242" s="3">
        <f t="shared" si="43"/>
        <v>3.8659309012607112E-5</v>
      </c>
      <c r="AF242" s="3">
        <f t="shared" si="44"/>
        <v>1.1054250901059615E-4</v>
      </c>
      <c r="AG242" s="3">
        <f t="shared" si="50"/>
        <v>7.0330557450778454E-4</v>
      </c>
      <c r="AH242">
        <f t="shared" si="45"/>
        <v>6.4384480000000003E-4</v>
      </c>
    </row>
    <row r="243" spans="1:34" x14ac:dyDescent="0.2">
      <c r="A243">
        <v>600</v>
      </c>
      <c r="B243">
        <f>'Source Spectra'!AF244</f>
        <v>0.63100000000000001</v>
      </c>
      <c r="C243">
        <f>'Source Spectra'!AJ224</f>
        <v>3.3149999999999999E-2</v>
      </c>
      <c r="D243">
        <f t="shared" si="46"/>
        <v>9.2935000000000004E-2</v>
      </c>
      <c r="E243">
        <f>D243/MAX(D:D)</f>
        <v>9.807408189109329E-2</v>
      </c>
      <c r="F243">
        <f>'Interpolated Spectra - 1nm'!K243</f>
        <v>1760</v>
      </c>
      <c r="G243">
        <f>'Interpolated Spectra - 1nm'!AE243</f>
        <v>60.44205400556033</v>
      </c>
      <c r="H243">
        <f>'Interpolated Spectra - 1nm'!F243</f>
        <v>8.4466016859852472E-2</v>
      </c>
      <c r="I243">
        <f>'Interpolated Spectra - 1nm'!AU243</f>
        <v>0.25209343685123337</v>
      </c>
      <c r="J243">
        <f>'Interpolated Spectra - 1nm'!P243</f>
        <v>16650.577668176131</v>
      </c>
      <c r="K243">
        <f>'Interpolated Spectra - 1nm'!U243</f>
        <v>2.9263575949330374</v>
      </c>
      <c r="L243">
        <f>'Interpolated Spectra - 1nm'!Z243</f>
        <v>2.9423921726657452</v>
      </c>
      <c r="M243">
        <f>'Interpolated Spectra - 1nm'!AP243</f>
        <v>25.133989769960202</v>
      </c>
      <c r="N243">
        <v>1E-3</v>
      </c>
      <c r="O243">
        <f t="shared" si="51"/>
        <v>0.54793637525610372</v>
      </c>
      <c r="P243">
        <f t="shared" si="36"/>
        <v>148.66018967334034</v>
      </c>
      <c r="Q243">
        <f t="shared" si="47"/>
        <v>12.556734087337231</v>
      </c>
      <c r="S243">
        <f t="shared" si="37"/>
        <v>36.745494164033872</v>
      </c>
      <c r="T243">
        <f t="shared" si="38"/>
        <v>36.946836092826217</v>
      </c>
      <c r="U243">
        <f t="shared" si="39"/>
        <v>435.03287511476537</v>
      </c>
      <c r="V243">
        <f t="shared" si="40"/>
        <v>437.41657848184167</v>
      </c>
      <c r="AA243" s="23">
        <f t="shared" si="48"/>
        <v>1.0909469388227198E-3</v>
      </c>
      <c r="AB243" s="3">
        <f t="shared" si="49"/>
        <v>1.0871381070120696E-3</v>
      </c>
      <c r="AC243">
        <f t="shared" si="41"/>
        <v>3.181354856195895E-3</v>
      </c>
      <c r="AD243" s="3">
        <f t="shared" si="42"/>
        <v>6.8598414552461595E-4</v>
      </c>
      <c r="AE243" s="3">
        <f t="shared" si="43"/>
        <v>3.6038628247450105E-5</v>
      </c>
      <c r="AF243" s="3">
        <f t="shared" si="44"/>
        <v>1.0662007173402985E-4</v>
      </c>
      <c r="AG243" s="3">
        <f t="shared" si="50"/>
        <v>6.8838751839713625E-4</v>
      </c>
      <c r="AH243">
        <f t="shared" si="45"/>
        <v>6.3100000000000005E-4</v>
      </c>
    </row>
    <row r="244" spans="1:34" x14ac:dyDescent="0.2">
      <c r="A244">
        <v>601</v>
      </c>
      <c r="B244">
        <f>'Source Spectra'!AF245</f>
        <v>0.61815549999999997</v>
      </c>
      <c r="C244">
        <f>'Source Spectra'!AJ225</f>
        <v>3.0870000000000002E-2</v>
      </c>
      <c r="D244">
        <f t="shared" si="46"/>
        <v>8.9598549999999999E-2</v>
      </c>
      <c r="E244">
        <f>D244/MAX(D:D)</f>
        <v>9.4553134233853947E-2</v>
      </c>
      <c r="F244">
        <f>'Interpolated Spectra - 1nm'!K244</f>
        <v>1748.5</v>
      </c>
      <c r="G244">
        <f>'Interpolated Spectra - 1nm'!AE244</f>
        <v>60.136622607408519</v>
      </c>
      <c r="H244">
        <f>'Interpolated Spectra - 1nm'!F244</f>
        <v>8.4620653319283451E-2</v>
      </c>
      <c r="I244">
        <f>'Interpolated Spectra - 1nm'!AU244</f>
        <v>0.25219484220886168</v>
      </c>
      <c r="J244">
        <f>'Interpolated Spectra - 1nm'!P244</f>
        <v>16679.355137916962</v>
      </c>
      <c r="K244">
        <f>'Interpolated Spectra - 1nm'!U244</f>
        <v>2.9314152673343967</v>
      </c>
      <c r="L244">
        <f>'Interpolated Spectra - 1nm'!Z244</f>
        <v>2.9499380198367908</v>
      </c>
      <c r="M244">
        <f>'Interpolated Spectra - 1nm'!AP244</f>
        <v>25.136762183310431</v>
      </c>
      <c r="N244">
        <v>1E-3</v>
      </c>
      <c r="O244">
        <f t="shared" si="51"/>
        <v>0.6318706431258122</v>
      </c>
      <c r="P244">
        <f t="shared" si="36"/>
        <v>147.95921232876711</v>
      </c>
      <c r="Q244">
        <f t="shared" si="47"/>
        <v>12.520405211866851</v>
      </c>
      <c r="S244">
        <f t="shared" si="37"/>
        <v>36.702506991279641</v>
      </c>
      <c r="T244">
        <f t="shared" si="38"/>
        <v>36.934419358248732</v>
      </c>
      <c r="U244">
        <f t="shared" si="39"/>
        <v>433.72989396331963</v>
      </c>
      <c r="V244">
        <f t="shared" si="40"/>
        <v>436.47050583373453</v>
      </c>
      <c r="AA244" s="23">
        <f t="shared" si="48"/>
        <v>1.0858027970728228E-3</v>
      </c>
      <c r="AB244" s="3">
        <f t="shared" si="49"/>
        <v>1.0839928222083901E-3</v>
      </c>
      <c r="AC244">
        <f t="shared" si="41"/>
        <v>3.1776331087025752E-3</v>
      </c>
      <c r="AD244" s="3">
        <f t="shared" si="42"/>
        <v>6.7007612500863845E-4</v>
      </c>
      <c r="AE244" s="3">
        <f t="shared" si="43"/>
        <v>3.3462858421573007E-5</v>
      </c>
      <c r="AF244" s="3">
        <f t="shared" si="44"/>
        <v>1.0249491882680408E-4</v>
      </c>
      <c r="AG244" s="3">
        <f t="shared" si="50"/>
        <v>6.711949709259493E-4</v>
      </c>
      <c r="AH244">
        <f t="shared" si="45"/>
        <v>6.1815549999999996E-4</v>
      </c>
    </row>
    <row r="245" spans="1:34" x14ac:dyDescent="0.2">
      <c r="A245">
        <v>602</v>
      </c>
      <c r="B245">
        <f>'Source Spectra'!AF246</f>
        <v>0.60531440000000003</v>
      </c>
      <c r="C245">
        <f>'Source Spectra'!AJ226</f>
        <v>2.8740000000000002E-2</v>
      </c>
      <c r="D245">
        <f t="shared" si="46"/>
        <v>8.6397440000000006E-2</v>
      </c>
      <c r="E245">
        <f>D245/MAX(D:D)</f>
        <v>9.1175010552975944E-2</v>
      </c>
      <c r="F245">
        <f>'Interpolated Spectra - 1nm'!K245</f>
        <v>1735</v>
      </c>
      <c r="G245">
        <f>'Interpolated Spectra - 1nm'!AE245</f>
        <v>59.831191209256701</v>
      </c>
      <c r="H245">
        <f>'Interpolated Spectra - 1nm'!F245</f>
        <v>8.4775289778714444E-2</v>
      </c>
      <c r="I245">
        <f>'Interpolated Spectra - 1nm'!AU245</f>
        <v>0.25229624756648994</v>
      </c>
      <c r="J245">
        <f>'Interpolated Spectra - 1nm'!P245</f>
        <v>16708.13260765779</v>
      </c>
      <c r="K245">
        <f>'Interpolated Spectra - 1nm'!U245</f>
        <v>2.9364729397357565</v>
      </c>
      <c r="L245">
        <f>'Interpolated Spectra - 1nm'!Z245</f>
        <v>2.9574838670078361</v>
      </c>
      <c r="M245">
        <f>'Interpolated Spectra - 1nm'!AP245</f>
        <v>25.13953459666066</v>
      </c>
      <c r="N245">
        <v>1E-3</v>
      </c>
      <c r="O245">
        <f t="shared" si="51"/>
        <v>0.71551578043726982</v>
      </c>
      <c r="P245">
        <f t="shared" si="36"/>
        <v>147.08512776606955</v>
      </c>
      <c r="Q245">
        <f t="shared" si="47"/>
        <v>12.469184328507783</v>
      </c>
      <c r="S245">
        <f t="shared" si="37"/>
        <v>36.615422361240277</v>
      </c>
      <c r="T245">
        <f t="shared" si="38"/>
        <v>36.877411486308702</v>
      </c>
      <c r="U245">
        <f t="shared" si="39"/>
        <v>431.91149752263959</v>
      </c>
      <c r="V245">
        <f t="shared" si="40"/>
        <v>435.00189244493703</v>
      </c>
      <c r="AA245" s="23">
        <f t="shared" si="48"/>
        <v>1.0793883031855053E-3</v>
      </c>
      <c r="AB245" s="3">
        <f t="shared" si="49"/>
        <v>1.0795582157424764E-3</v>
      </c>
      <c r="AC245">
        <f t="shared" si="41"/>
        <v>3.1700934873971978E-3</v>
      </c>
      <c r="AD245" s="3">
        <f t="shared" si="42"/>
        <v>6.5347213362722766E-4</v>
      </c>
      <c r="AE245" s="3">
        <f t="shared" si="43"/>
        <v>3.1026503120438775E-5</v>
      </c>
      <c r="AF245" s="3">
        <f t="shared" si="44"/>
        <v>9.8428731712872164E-5</v>
      </c>
      <c r="AG245" s="3">
        <f t="shared" si="50"/>
        <v>6.5336928310975222E-4</v>
      </c>
      <c r="AH245">
        <f t="shared" si="45"/>
        <v>6.0531440000000005E-4</v>
      </c>
    </row>
    <row r="246" spans="1:34" x14ac:dyDescent="0.2">
      <c r="A246">
        <v>603</v>
      </c>
      <c r="B246">
        <f>'Source Spectra'!AF247</f>
        <v>0.59247559999999999</v>
      </c>
      <c r="C246">
        <f>'Source Spectra'!AJ227</f>
        <v>2.674E-2</v>
      </c>
      <c r="D246">
        <f t="shared" si="46"/>
        <v>8.3313560000000009E-2</v>
      </c>
      <c r="E246">
        <f>D246/MAX(D:D)</f>
        <v>8.7920599409033351E-2</v>
      </c>
      <c r="F246">
        <f>'Interpolated Spectra - 1nm'!K246</f>
        <v>1753</v>
      </c>
      <c r="G246">
        <f>'Interpolated Spectra - 1nm'!AE246</f>
        <v>59.525759811104891</v>
      </c>
      <c r="H246">
        <f>'Interpolated Spectra - 1nm'!F246</f>
        <v>8.4929926238145423E-2</v>
      </c>
      <c r="I246">
        <f>'Interpolated Spectra - 1nm'!AU246</f>
        <v>0.25239765292411825</v>
      </c>
      <c r="J246">
        <f>'Interpolated Spectra - 1nm'!P246</f>
        <v>16736.910077398621</v>
      </c>
      <c r="K246">
        <f>'Interpolated Spectra - 1nm'!U246</f>
        <v>2.9415306121371163</v>
      </c>
      <c r="L246">
        <f>'Interpolated Spectra - 1nm'!Z246</f>
        <v>2.9650297141788817</v>
      </c>
      <c r="M246">
        <f>'Interpolated Spectra - 1nm'!AP246</f>
        <v>25.142307010010889</v>
      </c>
      <c r="N246">
        <v>1E-3</v>
      </c>
      <c r="O246">
        <f t="shared" si="51"/>
        <v>0.79887327858514345</v>
      </c>
      <c r="P246">
        <f t="shared" si="36"/>
        <v>148.88216069546894</v>
      </c>
      <c r="Q246">
        <f t="shared" si="47"/>
        <v>12.644550926041891</v>
      </c>
      <c r="S246">
        <f t="shared" si="37"/>
        <v>37.194333625678944</v>
      </c>
      <c r="T246">
        <f t="shared" si="38"/>
        <v>37.491469218162301</v>
      </c>
      <c r="U246">
        <f t="shared" si="39"/>
        <v>437.94143328683924</v>
      </c>
      <c r="V246">
        <f t="shared" si="40"/>
        <v>441.44003037322062</v>
      </c>
      <c r="AA246" s="23">
        <f t="shared" si="48"/>
        <v>1.0925758793456039E-3</v>
      </c>
      <c r="AB246" s="3">
        <f t="shared" si="49"/>
        <v>1.0947411215482651E-3</v>
      </c>
      <c r="AC246">
        <f t="shared" si="41"/>
        <v>3.2202145213995415E-3</v>
      </c>
      <c r="AD246" s="3">
        <f t="shared" si="42"/>
        <v>6.4860740283398128E-4</v>
      </c>
      <c r="AE246" s="3">
        <f t="shared" si="43"/>
        <v>2.9273377590200611E-5</v>
      </c>
      <c r="AF246" s="3">
        <f t="shared" si="44"/>
        <v>9.6250295604240909E-5</v>
      </c>
      <c r="AG246" s="3">
        <f t="shared" si="50"/>
        <v>6.4732454966081427E-4</v>
      </c>
      <c r="AH246">
        <f t="shared" si="45"/>
        <v>5.9247559999999996E-4</v>
      </c>
    </row>
    <row r="247" spans="1:34" x14ac:dyDescent="0.2">
      <c r="A247">
        <v>604</v>
      </c>
      <c r="B247">
        <f>'Source Spectra'!AF248</f>
        <v>0.57963790000000004</v>
      </c>
      <c r="C247">
        <f>'Source Spectra'!AJ228</f>
        <v>2.487E-2</v>
      </c>
      <c r="D247">
        <f t="shared" si="46"/>
        <v>8.0346790000000001E-2</v>
      </c>
      <c r="E247">
        <f>D247/MAX(D:D)</f>
        <v>8.4789774166314905E-2</v>
      </c>
      <c r="F247">
        <f>'Interpolated Spectra - 1nm'!K247</f>
        <v>1781.5</v>
      </c>
      <c r="G247">
        <f>'Interpolated Spectra - 1nm'!AE247</f>
        <v>59.272218113789187</v>
      </c>
      <c r="H247">
        <f>'Interpolated Spectra - 1nm'!F247</f>
        <v>8.5084562697576402E-2</v>
      </c>
      <c r="I247">
        <f>'Interpolated Spectra - 1nm'!AU247</f>
        <v>0.25249905828174651</v>
      </c>
      <c r="J247">
        <f>'Interpolated Spectra - 1nm'!P247</f>
        <v>16765.687547139449</v>
      </c>
      <c r="K247">
        <f>'Interpolated Spectra - 1nm'!U247</f>
        <v>2.9465882845384761</v>
      </c>
      <c r="L247">
        <f>'Interpolated Spectra - 1nm'!Z247</f>
        <v>2.9725755613499274</v>
      </c>
      <c r="M247">
        <f>'Interpolated Spectra - 1nm'!AP247</f>
        <v>25.145079423361118</v>
      </c>
      <c r="N247">
        <v>1E-3</v>
      </c>
      <c r="O247">
        <f t="shared" si="51"/>
        <v>0.88194461872442032</v>
      </c>
      <c r="P247">
        <f t="shared" si="36"/>
        <v>151.57814844573235</v>
      </c>
      <c r="Q247">
        <f t="shared" si="47"/>
        <v>12.896960475013458</v>
      </c>
      <c r="S247">
        <f t="shared" si="37"/>
        <v>38.002032641830432</v>
      </c>
      <c r="T247">
        <f t="shared" si="38"/>
        <v>38.337189523720959</v>
      </c>
      <c r="U247">
        <f t="shared" si="39"/>
        <v>446.63839640222898</v>
      </c>
      <c r="V247">
        <f t="shared" si="40"/>
        <v>450.57749970445548</v>
      </c>
      <c r="AA247" s="23">
        <f t="shared" si="48"/>
        <v>1.1123604604746625E-3</v>
      </c>
      <c r="AB247" s="3">
        <f t="shared" si="49"/>
        <v>1.1165942592632257E-3</v>
      </c>
      <c r="AC247">
        <f t="shared" si="41"/>
        <v>3.2901435629279388E-3</v>
      </c>
      <c r="AD247" s="3">
        <f t="shared" si="42"/>
        <v>6.4722035159139174E-4</v>
      </c>
      <c r="AE247" s="3">
        <f t="shared" si="43"/>
        <v>2.7769699227876423E-5</v>
      </c>
      <c r="AF247" s="3">
        <f t="shared" si="44"/>
        <v>9.4675775078332581E-5</v>
      </c>
      <c r="AG247" s="3">
        <f t="shared" si="50"/>
        <v>6.4476628135256642E-4</v>
      </c>
      <c r="AH247">
        <f t="shared" si="45"/>
        <v>5.7963790000000002E-4</v>
      </c>
    </row>
    <row r="248" spans="1:34" x14ac:dyDescent="0.2">
      <c r="A248">
        <v>605</v>
      </c>
      <c r="B248">
        <f>'Source Spectra'!AF249</f>
        <v>0.56679999999999997</v>
      </c>
      <c r="C248">
        <f>'Source Spectra'!AJ229</f>
        <v>2.3120000000000002E-2</v>
      </c>
      <c r="D248">
        <f t="shared" si="46"/>
        <v>7.7488000000000001E-2</v>
      </c>
      <c r="E248">
        <f>D248/MAX(D:D)</f>
        <v>8.1772899957788095E-2</v>
      </c>
      <c r="F248">
        <f>'Interpolated Spectra - 1nm'!K248</f>
        <v>1769.5</v>
      </c>
      <c r="G248">
        <f>'Interpolated Spectra - 1nm'!AE248</f>
        <v>59.25779426151523</v>
      </c>
      <c r="H248">
        <f>'Interpolated Spectra - 1nm'!F248</f>
        <v>8.5195583745373005E-2</v>
      </c>
      <c r="I248">
        <f>'Interpolated Spectra - 1nm'!AU248</f>
        <v>0.25260046363937483</v>
      </c>
      <c r="J248">
        <f>'Interpolated Spectra - 1nm'!P248</f>
        <v>16825.475949041935</v>
      </c>
      <c r="K248">
        <f>'Interpolated Spectra - 1nm'!U248</f>
        <v>2.9570961628525514</v>
      </c>
      <c r="L248">
        <f>'Interpolated Spectra - 1nm'!Z248</f>
        <v>2.9801214085209731</v>
      </c>
      <c r="M248">
        <f>'Interpolated Spectra - 1nm'!AP248</f>
        <v>25.14785183671135</v>
      </c>
      <c r="N248">
        <v>1E-3</v>
      </c>
      <c r="O248">
        <f t="shared" si="51"/>
        <v>0.77864379108356307</v>
      </c>
      <c r="P248">
        <f t="shared" si="36"/>
        <v>150.75358543743752</v>
      </c>
      <c r="Q248">
        <f t="shared" si="47"/>
        <v>12.843539713050452</v>
      </c>
      <c r="S248">
        <f t="shared" si="37"/>
        <v>37.97958200290585</v>
      </c>
      <c r="T248">
        <f t="shared" si="38"/>
        <v>38.27530766005097</v>
      </c>
      <c r="U248">
        <f t="shared" si="39"/>
        <v>445.79284903331074</v>
      </c>
      <c r="V248">
        <f t="shared" si="40"/>
        <v>449.26398737340315</v>
      </c>
      <c r="AA248" s="23">
        <f t="shared" si="48"/>
        <v>1.1063093818924116E-3</v>
      </c>
      <c r="AB248" s="3">
        <f t="shared" si="49"/>
        <v>1.1119691915002497E-3</v>
      </c>
      <c r="AC248">
        <f t="shared" si="41"/>
        <v>3.2881998293956423E-3</v>
      </c>
      <c r="AD248" s="3">
        <f t="shared" si="42"/>
        <v>6.3026413774234147E-4</v>
      </c>
      <c r="AE248" s="3">
        <f t="shared" si="43"/>
        <v>2.5708727707485774E-5</v>
      </c>
      <c r="AF248" s="3">
        <f t="shared" si="44"/>
        <v>9.0928945452692421E-5</v>
      </c>
      <c r="AG248" s="3">
        <f t="shared" si="50"/>
        <v>6.2705615765661885E-4</v>
      </c>
      <c r="AH248">
        <f t="shared" si="45"/>
        <v>5.6680000000000001E-4</v>
      </c>
    </row>
    <row r="249" spans="1:34" x14ac:dyDescent="0.2">
      <c r="A249">
        <v>606</v>
      </c>
      <c r="B249">
        <f>'Source Spectra'!AF250</f>
        <v>0.55396109999999998</v>
      </c>
      <c r="C249">
        <f>'Source Spectra'!AJ230</f>
        <v>2.147E-2</v>
      </c>
      <c r="D249">
        <f t="shared" si="46"/>
        <v>7.4719110000000005E-2</v>
      </c>
      <c r="E249">
        <f>D249/MAX(D:D)</f>
        <v>7.8850897002954834E-2</v>
      </c>
      <c r="F249">
        <f>'Interpolated Spectra - 1nm'!K249</f>
        <v>1761</v>
      </c>
      <c r="G249">
        <f>'Interpolated Spectra - 1nm'!AE249</f>
        <v>59.243370409241265</v>
      </c>
      <c r="H249">
        <f>'Interpolated Spectra - 1nm'!F249</f>
        <v>8.5306604793169608E-2</v>
      </c>
      <c r="I249">
        <f>'Interpolated Spectra - 1nm'!AU249</f>
        <v>0.25270186899700309</v>
      </c>
      <c r="J249">
        <f>'Interpolated Spectra - 1nm'!P249</f>
        <v>16885.264350944424</v>
      </c>
      <c r="K249">
        <f>'Interpolated Spectra - 1nm'!U249</f>
        <v>2.9676040411666267</v>
      </c>
      <c r="L249">
        <f>'Interpolated Spectra - 1nm'!Z249</f>
        <v>2.9876672556920183</v>
      </c>
      <c r="M249">
        <f>'Interpolated Spectra - 1nm'!AP249</f>
        <v>25.150624250061583</v>
      </c>
      <c r="N249">
        <v>1E-3</v>
      </c>
      <c r="O249">
        <f t="shared" si="51"/>
        <v>0.67607451152763465</v>
      </c>
      <c r="P249">
        <f t="shared" ref="P249:P312" si="52">F249*H249</f>
        <v>150.22493104077168</v>
      </c>
      <c r="Q249">
        <f t="shared" si="47"/>
        <v>12.815178822376268</v>
      </c>
      <c r="S249">
        <f t="shared" ref="S249:S312" si="53">Q249*K249</f>
        <v>38.030376461556784</v>
      </c>
      <c r="T249">
        <f t="shared" ref="T249:T312" si="54">Q249*L249</f>
        <v>38.287490143451372</v>
      </c>
      <c r="U249">
        <f t="shared" ref="U249:U312" si="55">P249*K249</f>
        <v>445.80811244057185</v>
      </c>
      <c r="V249">
        <f t="shared" ref="V249:V312" si="56">P249*L249</f>
        <v>448.82210745910504</v>
      </c>
      <c r="AA249" s="23">
        <f t="shared" si="48"/>
        <v>1.1024298368911233E-3</v>
      </c>
      <c r="AB249" s="3">
        <f t="shared" si="49"/>
        <v>1.1095137596350642E-3</v>
      </c>
      <c r="AC249">
        <f t="shared" ref="AC249:AC312" si="57">AB249*K249</f>
        <v>3.2925975168229937E-3</v>
      </c>
      <c r="AD249" s="3">
        <f t="shared" ref="AD249:AD312" si="58">AB249*B249</f>
        <v>6.146274627525757E-4</v>
      </c>
      <c r="AE249" s="3">
        <f t="shared" ref="AE249:AE312" si="59">AB249*C249</f>
        <v>2.3821260419364829E-5</v>
      </c>
      <c r="AF249" s="3">
        <f t="shared" ref="AF249:AF312" si="60">AB249*E249</f>
        <v>8.7486155184345635E-5</v>
      </c>
      <c r="AG249" s="3">
        <f t="shared" si="50"/>
        <v>6.1070324511702725E-4</v>
      </c>
      <c r="AH249">
        <f t="shared" ref="AH249:AH312" si="61">N249*B249</f>
        <v>5.5396109999999998E-4</v>
      </c>
    </row>
    <row r="250" spans="1:34" x14ac:dyDescent="0.2">
      <c r="A250">
        <v>607</v>
      </c>
      <c r="B250">
        <f>'Source Spectra'!AF251</f>
        <v>0.54113719999999998</v>
      </c>
      <c r="C250">
        <f>'Source Spectra'!AJ231</f>
        <v>1.9939999999999999E-2</v>
      </c>
      <c r="D250">
        <f t="shared" ref="D250:D313" si="62">(E$2*B250+(1-E$2)*C250)</f>
        <v>7.2059720000000008E-2</v>
      </c>
      <c r="E250">
        <f>D250/MAX(D:D)</f>
        <v>7.6044449134655981E-2</v>
      </c>
      <c r="F250">
        <f>'Interpolated Spectra - 1nm'!K250</f>
        <v>1758</v>
      </c>
      <c r="G250">
        <f>'Interpolated Spectra - 1nm'!AE250</f>
        <v>59.228946556967301</v>
      </c>
      <c r="H250">
        <f>'Interpolated Spectra - 1nm'!F250</f>
        <v>8.5417625840966196E-2</v>
      </c>
      <c r="I250">
        <f>'Interpolated Spectra - 1nm'!AU250</f>
        <v>0.2528032743546314</v>
      </c>
      <c r="J250">
        <f>'Interpolated Spectra - 1nm'!P250</f>
        <v>16945.05275284691</v>
      </c>
      <c r="K250">
        <f>'Interpolated Spectra - 1nm'!U250</f>
        <v>2.9781119194807015</v>
      </c>
      <c r="L250">
        <f>'Interpolated Spectra - 1nm'!Z250</f>
        <v>2.995213102863064</v>
      </c>
      <c r="M250">
        <f>'Interpolated Spectra - 1nm'!AP250</f>
        <v>25.153396663411812</v>
      </c>
      <c r="N250">
        <v>1E-3</v>
      </c>
      <c r="O250">
        <f t="shared" si="51"/>
        <v>0.57422903654152802</v>
      </c>
      <c r="P250">
        <f t="shared" si="52"/>
        <v>150.16418622841857</v>
      </c>
      <c r="Q250">
        <f t="shared" ref="Q250:Q313" si="63">P250*H250</f>
        <v>12.826668273972226</v>
      </c>
      <c r="S250">
        <f t="shared" si="53"/>
        <v>38.199253673941641</v>
      </c>
      <c r="T250">
        <f t="shared" si="54"/>
        <v>38.418604880279574</v>
      </c>
      <c r="U250">
        <f t="shared" si="55"/>
        <v>447.20575288597314</v>
      </c>
      <c r="V250">
        <f t="shared" si="56"/>
        <v>449.77373817212856</v>
      </c>
      <c r="AA250" s="23">
        <f t="shared" ref="AA250:AA313" si="64">P250*AA$1</f>
        <v>1.1019840593952679E-3</v>
      </c>
      <c r="AB250" s="3">
        <f t="shared" ref="AB250:AB313" si="65">Q250*AB$1</f>
        <v>1.1105084944579696E-3</v>
      </c>
      <c r="AC250">
        <f t="shared" si="57"/>
        <v>3.3072185840298481E-3</v>
      </c>
      <c r="AD250" s="3">
        <f t="shared" si="58"/>
        <v>6.0093745726720116E-4</v>
      </c>
      <c r="AE250" s="3">
        <f t="shared" si="59"/>
        <v>2.2143539379491915E-5</v>
      </c>
      <c r="AF250" s="3">
        <f t="shared" si="60"/>
        <v>8.4448006720412464E-5</v>
      </c>
      <c r="AG250" s="3">
        <f t="shared" ref="AG250:AG313" si="66">AA250*B250</f>
        <v>5.9632456834578891E-4</v>
      </c>
      <c r="AH250">
        <f t="shared" si="61"/>
        <v>5.4113719999999998E-4</v>
      </c>
    </row>
    <row r="251" spans="1:34" x14ac:dyDescent="0.2">
      <c r="A251">
        <v>608</v>
      </c>
      <c r="B251">
        <f>'Source Spectra'!AF252</f>
        <v>0.52835279999999996</v>
      </c>
      <c r="C251">
        <f>'Source Spectra'!AJ232</f>
        <v>1.8509999999999999E-2</v>
      </c>
      <c r="D251">
        <f t="shared" si="62"/>
        <v>6.9494279999999992E-2</v>
      </c>
      <c r="E251">
        <f>D251/MAX(D:D)</f>
        <v>7.3337146475306023E-2</v>
      </c>
      <c r="F251">
        <f>'Interpolated Spectra - 1nm'!K251</f>
        <v>1750</v>
      </c>
      <c r="G251">
        <f>'Interpolated Spectra - 1nm'!AE251</f>
        <v>59.214522704693337</v>
      </c>
      <c r="H251">
        <f>'Interpolated Spectra - 1nm'!F251</f>
        <v>8.5528646888762799E-2</v>
      </c>
      <c r="I251">
        <f>'Interpolated Spectra - 1nm'!AU251</f>
        <v>0.25290467971225966</v>
      </c>
      <c r="J251">
        <f>'Interpolated Spectra - 1nm'!P251</f>
        <v>17004.8411547494</v>
      </c>
      <c r="K251">
        <f>'Interpolated Spectra - 1nm'!U251</f>
        <v>2.9886197977947768</v>
      </c>
      <c r="L251">
        <f>'Interpolated Spectra - 1nm'!Z251</f>
        <v>3.0027589500341096</v>
      </c>
      <c r="M251">
        <f>'Interpolated Spectra - 1nm'!AP251</f>
        <v>25.156169076762041</v>
      </c>
      <c r="N251">
        <v>1E-3</v>
      </c>
      <c r="O251">
        <f t="shared" si="51"/>
        <v>0.47309973151371498</v>
      </c>
      <c r="P251">
        <f t="shared" si="52"/>
        <v>149.6751320553349</v>
      </c>
      <c r="Q251">
        <f t="shared" si="63"/>
        <v>12.801511517589681</v>
      </c>
      <c r="S251">
        <f t="shared" si="53"/>
        <v>38.258850763166379</v>
      </c>
      <c r="T251">
        <f t="shared" si="54"/>
        <v>38.439853283407153</v>
      </c>
      <c r="U251">
        <f t="shared" si="55"/>
        <v>447.32206289812149</v>
      </c>
      <c r="V251">
        <f t="shared" si="56"/>
        <v>449.43834237669415</v>
      </c>
      <c r="AA251" s="23">
        <f t="shared" si="64"/>
        <v>1.0983951217367295E-3</v>
      </c>
      <c r="AB251" s="3">
        <f t="shared" si="65"/>
        <v>1.1083304704334054E-3</v>
      </c>
      <c r="AC251">
        <f t="shared" si="57"/>
        <v>3.3123783864364739E-3</v>
      </c>
      <c r="AD251" s="3">
        <f t="shared" si="58"/>
        <v>5.855895073788069E-4</v>
      </c>
      <c r="AE251" s="3">
        <f t="shared" si="59"/>
        <v>2.0515197007722333E-5</v>
      </c>
      <c r="AF251" s="3">
        <f t="shared" si="60"/>
        <v>8.1281794053219482E-5</v>
      </c>
      <c r="AG251" s="3">
        <f t="shared" si="66"/>
        <v>5.8034013807594178E-4</v>
      </c>
      <c r="AH251">
        <f t="shared" si="61"/>
        <v>5.283528E-4</v>
      </c>
    </row>
    <row r="252" spans="1:34" x14ac:dyDescent="0.2">
      <c r="A252">
        <v>609</v>
      </c>
      <c r="B252">
        <f>'Source Spectra'!AF253</f>
        <v>0.51563230000000004</v>
      </c>
      <c r="C252">
        <f>'Source Spectra'!AJ233</f>
        <v>1.7180000000000001E-2</v>
      </c>
      <c r="D252">
        <f t="shared" si="62"/>
        <v>6.7025230000000005E-2</v>
      </c>
      <c r="E252">
        <f>D252/MAX(D:D)</f>
        <v>7.0731563951034193E-2</v>
      </c>
      <c r="F252">
        <f>'Interpolated Spectra - 1nm'!K252</f>
        <v>1743.5</v>
      </c>
      <c r="G252">
        <f>'Interpolated Spectra - 1nm'!AE252</f>
        <v>59.20009885241938</v>
      </c>
      <c r="H252">
        <f>'Interpolated Spectra - 1nm'!F252</f>
        <v>8.5639667936559402E-2</v>
      </c>
      <c r="I252">
        <f>'Interpolated Spectra - 1nm'!AU252</f>
        <v>0.25300608506988798</v>
      </c>
      <c r="J252">
        <f>'Interpolated Spectra - 1nm'!P252</f>
        <v>17064.629556651886</v>
      </c>
      <c r="K252">
        <f>'Interpolated Spectra - 1nm'!U252</f>
        <v>2.9991276761088521</v>
      </c>
      <c r="L252">
        <f>'Interpolated Spectra - 1nm'!Z252</f>
        <v>3.0103047972051549</v>
      </c>
      <c r="M252">
        <f>'Interpolated Spectra - 1nm'!AP252</f>
        <v>25.158941490112269</v>
      </c>
      <c r="N252">
        <v>1E-3</v>
      </c>
      <c r="O252">
        <f t="shared" si="51"/>
        <v>0.37267906882858182</v>
      </c>
      <c r="P252">
        <f t="shared" si="52"/>
        <v>149.31276104739132</v>
      </c>
      <c r="Q252">
        <f t="shared" si="63"/>
        <v>12.787095274789435</v>
      </c>
      <c r="S252">
        <f t="shared" si="53"/>
        <v>38.350131335661722</v>
      </c>
      <c r="T252">
        <f t="shared" si="54"/>
        <v>38.493054248018005</v>
      </c>
      <c r="U252">
        <f t="shared" si="55"/>
        <v>447.80803405345904</v>
      </c>
      <c r="V252">
        <f t="shared" si="56"/>
        <v>449.47692086490906</v>
      </c>
      <c r="AA252" s="23">
        <f t="shared" si="64"/>
        <v>1.0957358520109015E-3</v>
      </c>
      <c r="AB252" s="3">
        <f t="shared" si="65"/>
        <v>1.107082339605829E-3</v>
      </c>
      <c r="AC252">
        <f t="shared" si="57"/>
        <v>3.3202812844431813E-3</v>
      </c>
      <c r="AD252" s="3">
        <f t="shared" si="58"/>
        <v>5.7084741306033472E-4</v>
      </c>
      <c r="AE252" s="3">
        <f t="shared" si="59"/>
        <v>1.9019674594428145E-5</v>
      </c>
      <c r="AF252" s="3">
        <f t="shared" si="60"/>
        <v>7.8305665302890256E-5</v>
      </c>
      <c r="AG252" s="3">
        <f t="shared" si="66"/>
        <v>5.6499679756484079E-4</v>
      </c>
      <c r="AH252">
        <f t="shared" si="61"/>
        <v>5.1563230000000002E-4</v>
      </c>
    </row>
    <row r="253" spans="1:34" x14ac:dyDescent="0.2">
      <c r="A253">
        <v>610</v>
      </c>
      <c r="B253">
        <f>'Source Spectra'!AF254</f>
        <v>0.503</v>
      </c>
      <c r="C253">
        <f>'Source Spectra'!AJ234</f>
        <v>1.593E-2</v>
      </c>
      <c r="D253">
        <f t="shared" si="62"/>
        <v>6.4637E-2</v>
      </c>
      <c r="E253">
        <f>D253/MAX(D:D)</f>
        <v>6.8211270578303076E-2</v>
      </c>
      <c r="F253">
        <f>'Interpolated Spectra - 1nm'!K253</f>
        <v>1723.5</v>
      </c>
      <c r="G253">
        <f>'Interpolated Spectra - 1nm'!AE253</f>
        <v>59.185675000145416</v>
      </c>
      <c r="H253">
        <f>'Interpolated Spectra - 1nm'!F253</f>
        <v>8.5750688984356005E-2</v>
      </c>
      <c r="I253">
        <f>'Interpolated Spectra - 1nm'!AU253</f>
        <v>0.25310749042751629</v>
      </c>
      <c r="J253">
        <f>'Interpolated Spectra - 1nm'!P253</f>
        <v>17124.417958554375</v>
      </c>
      <c r="K253">
        <f>'Interpolated Spectra - 1nm'!U253</f>
        <v>3.0096355544229274</v>
      </c>
      <c r="L253">
        <f>'Interpolated Spectra - 1nm'!Z253</f>
        <v>3.0178506443762005</v>
      </c>
      <c r="M253">
        <f>'Interpolated Spectra - 1nm'!AP253</f>
        <v>25.161713903462498</v>
      </c>
      <c r="N253">
        <v>1E-3</v>
      </c>
      <c r="O253">
        <f t="shared" si="51"/>
        <v>0.27295962599858081</v>
      </c>
      <c r="P253">
        <f t="shared" si="52"/>
        <v>147.79131246453758</v>
      </c>
      <c r="Q253">
        <f t="shared" si="63"/>
        <v>12.673206869736338</v>
      </c>
      <c r="S253">
        <f t="shared" si="53"/>
        <v>38.141733983715376</v>
      </c>
      <c r="T253">
        <f t="shared" si="54"/>
        <v>38.245845518146702</v>
      </c>
      <c r="U253">
        <f t="shared" si="55"/>
        <v>444.79798862810065</v>
      </c>
      <c r="V253">
        <f t="shared" si="56"/>
        <v>446.01210755430913</v>
      </c>
      <c r="AA253" s="23">
        <f t="shared" si="64"/>
        <v>1.0845706592468691E-3</v>
      </c>
      <c r="AB253" s="3">
        <f t="shared" si="65"/>
        <v>1.0972220985416413E-3</v>
      </c>
      <c r="AC253">
        <f t="shared" si="57"/>
        <v>3.3022386388694607E-3</v>
      </c>
      <c r="AD253" s="3">
        <f t="shared" si="58"/>
        <v>5.5190271556644556E-4</v>
      </c>
      <c r="AE253" s="3">
        <f t="shared" si="59"/>
        <v>1.7478748029768347E-5</v>
      </c>
      <c r="AF253" s="3">
        <f t="shared" si="60"/>
        <v>7.4842913448117424E-5</v>
      </c>
      <c r="AG253" s="3">
        <f t="shared" si="66"/>
        <v>5.4553904160117514E-4</v>
      </c>
      <c r="AH253">
        <f t="shared" si="61"/>
        <v>5.0299999999999997E-4</v>
      </c>
    </row>
    <row r="254" spans="1:34" x14ac:dyDescent="0.2">
      <c r="A254">
        <v>611</v>
      </c>
      <c r="B254">
        <f>'Source Spectra'!AF255</f>
        <v>0.49046879999999998</v>
      </c>
      <c r="C254">
        <f>'Source Spectra'!AJ235</f>
        <v>1.477E-2</v>
      </c>
      <c r="D254">
        <f t="shared" si="62"/>
        <v>6.233988E-2</v>
      </c>
      <c r="E254">
        <f>D254/MAX(D:D)</f>
        <v>6.578712536935416E-2</v>
      </c>
      <c r="F254">
        <f>'Interpolated Spectra - 1nm'!K254</f>
        <v>1724.5</v>
      </c>
      <c r="G254">
        <f>'Interpolated Spectra - 1nm'!AE254</f>
        <v>59.317682000451427</v>
      </c>
      <c r="H254">
        <f>'Interpolated Spectra - 1nm'!F254</f>
        <v>8.5861710032152608E-2</v>
      </c>
      <c r="I254">
        <f>'Interpolated Spectra - 1nm'!AU254</f>
        <v>0.25320889578514455</v>
      </c>
      <c r="J254">
        <f>'Interpolated Spectra - 1nm'!P254</f>
        <v>17184.206360456861</v>
      </c>
      <c r="K254">
        <f>'Interpolated Spectra - 1nm'!U254</f>
        <v>3.0201434327370027</v>
      </c>
      <c r="L254">
        <f>'Interpolated Spectra - 1nm'!Z254</f>
        <v>3.0259883682914337</v>
      </c>
      <c r="M254">
        <f>'Interpolated Spectra - 1nm'!AP254</f>
        <v>25.203224354717324</v>
      </c>
      <c r="N254">
        <v>1E-3</v>
      </c>
      <c r="O254">
        <f t="shared" si="51"/>
        <v>0.19353172074791256</v>
      </c>
      <c r="P254">
        <f t="shared" si="52"/>
        <v>148.06851895044719</v>
      </c>
      <c r="Q254">
        <f t="shared" si="63"/>
        <v>12.71341623901359</v>
      </c>
      <c r="S254">
        <f t="shared" si="53"/>
        <v>38.396340561908858</v>
      </c>
      <c r="T254">
        <f t="shared" si="54"/>
        <v>38.470649660502552</v>
      </c>
      <c r="U254">
        <f t="shared" si="55"/>
        <v>447.18816510328747</v>
      </c>
      <c r="V254">
        <f t="shared" si="56"/>
        <v>448.0536160541929</v>
      </c>
      <c r="AA254" s="23">
        <f t="shared" si="64"/>
        <v>1.0866049467577986E-3</v>
      </c>
      <c r="AB254" s="3">
        <f t="shared" si="65"/>
        <v>1.100703349103784E-3</v>
      </c>
      <c r="AC254">
        <f t="shared" si="57"/>
        <v>3.3242819911874178E-3</v>
      </c>
      <c r="AD254" s="3">
        <f t="shared" si="58"/>
        <v>5.3986065079091397E-4</v>
      </c>
      <c r="AE254" s="3">
        <f t="shared" si="59"/>
        <v>1.6257388466262891E-5</v>
      </c>
      <c r="AF254" s="3">
        <f t="shared" si="60"/>
        <v>7.2412109221958637E-5</v>
      </c>
      <c r="AG254" s="3">
        <f t="shared" si="66"/>
        <v>5.3294582431036134E-4</v>
      </c>
      <c r="AH254">
        <f t="shared" si="61"/>
        <v>4.9046880000000004E-4</v>
      </c>
    </row>
    <row r="255" spans="1:34" x14ac:dyDescent="0.2">
      <c r="A255">
        <v>612</v>
      </c>
      <c r="B255">
        <f>'Source Spectra'!AF256</f>
        <v>0.47803040000000002</v>
      </c>
      <c r="C255">
        <f>'Source Spectra'!AJ236</f>
        <v>1.3690000000000001E-2</v>
      </c>
      <c r="D255">
        <f t="shared" si="62"/>
        <v>6.0124040000000004E-2</v>
      </c>
      <c r="E255">
        <f>D255/MAX(D:D)</f>
        <v>6.3448754748839181E-2</v>
      </c>
      <c r="F255">
        <f>'Interpolated Spectra - 1nm'!K255</f>
        <v>1725.5</v>
      </c>
      <c r="G255">
        <f>'Interpolated Spectra - 1nm'!AE255</f>
        <v>59.746949929151469</v>
      </c>
      <c r="H255">
        <f>'Interpolated Spectra - 1nm'!F255</f>
        <v>8.5972731079949197E-2</v>
      </c>
      <c r="I255">
        <f>'Interpolated Spectra - 1nm'!AU255</f>
        <v>0.25331030114277286</v>
      </c>
      <c r="J255">
        <f>'Interpolated Spectra - 1nm'!P255</f>
        <v>17243.994762359347</v>
      </c>
      <c r="K255">
        <f>'Interpolated Spectra - 1nm'!U255</f>
        <v>3.030651311051078</v>
      </c>
      <c r="L255">
        <f>'Interpolated Spectra - 1nm'!Z255</f>
        <v>3.0341260922066668</v>
      </c>
      <c r="M255">
        <f>'Interpolated Spectra - 1nm'!AP255</f>
        <v>25.244734805972151</v>
      </c>
      <c r="N255">
        <v>1E-3</v>
      </c>
      <c r="O255">
        <f t="shared" si="51"/>
        <v>0.11465460057771371</v>
      </c>
      <c r="P255">
        <f t="shared" si="52"/>
        <v>148.34594747845233</v>
      </c>
      <c r="Q255">
        <f t="shared" si="63"/>
        <v>12.75370624936525</v>
      </c>
      <c r="S255">
        <f t="shared" si="53"/>
        <v>38.652036565399122</v>
      </c>
      <c r="T255">
        <f t="shared" si="54"/>
        <v>38.696352903538333</v>
      </c>
      <c r="U255">
        <f t="shared" si="55"/>
        <v>449.58484021468593</v>
      </c>
      <c r="V255">
        <f t="shared" si="56"/>
        <v>450.10030991749204</v>
      </c>
      <c r="AA255" s="23">
        <f t="shared" si="64"/>
        <v>1.0886408637308252E-3</v>
      </c>
      <c r="AB255" s="3">
        <f t="shared" si="65"/>
        <v>1.1041915814164658E-3</v>
      </c>
      <c r="AC255">
        <f t="shared" si="57"/>
        <v>3.3464196638713752E-3</v>
      </c>
      <c r="AD255" s="3">
        <f t="shared" si="58"/>
        <v>5.2783714334114578E-4</v>
      </c>
      <c r="AE255" s="3">
        <f t="shared" si="59"/>
        <v>1.5116382749591418E-5</v>
      </c>
      <c r="AF255" s="3">
        <f t="shared" si="60"/>
        <v>7.0059580845026226E-5</v>
      </c>
      <c r="AG255" s="3">
        <f t="shared" si="66"/>
        <v>5.2040342754559193E-4</v>
      </c>
      <c r="AH255">
        <f t="shared" si="61"/>
        <v>4.7803040000000003E-4</v>
      </c>
    </row>
    <row r="256" spans="1:34" x14ac:dyDescent="0.2">
      <c r="A256">
        <v>613</v>
      </c>
      <c r="B256">
        <f>'Source Spectra'!AF257</f>
        <v>0.46567760000000002</v>
      </c>
      <c r="C256">
        <f>'Source Spectra'!AJ237</f>
        <v>1.269E-2</v>
      </c>
      <c r="D256">
        <f t="shared" si="62"/>
        <v>5.7988760000000007E-2</v>
      </c>
      <c r="E256">
        <f>D256/MAX(D:D)</f>
        <v>6.1195398902490511E-2</v>
      </c>
      <c r="F256">
        <f>'Interpolated Spectra - 1nm'!K256</f>
        <v>1694</v>
      </c>
      <c r="G256">
        <f>'Interpolated Spectra - 1nm'!AE256</f>
        <v>59.777375672340192</v>
      </c>
      <c r="H256">
        <f>'Interpolated Spectra - 1nm'!F256</f>
        <v>8.60837521277458E-2</v>
      </c>
      <c r="I256">
        <f>'Interpolated Spectra - 1nm'!AU256</f>
        <v>0.25341170650040112</v>
      </c>
      <c r="J256">
        <f>'Interpolated Spectra - 1nm'!P256</f>
        <v>17303.783164261837</v>
      </c>
      <c r="K256">
        <f>'Interpolated Spectra - 1nm'!U256</f>
        <v>3.0411591893651533</v>
      </c>
      <c r="L256">
        <f>'Interpolated Spectra - 1nm'!Z256</f>
        <v>3.0422638161219004</v>
      </c>
      <c r="M256">
        <f>'Interpolated Spectra - 1nm'!AP256</f>
        <v>25.286245257226973</v>
      </c>
      <c r="N256">
        <v>1E-3</v>
      </c>
      <c r="O256">
        <f t="shared" si="51"/>
        <v>3.6322556234807124E-2</v>
      </c>
      <c r="P256">
        <f t="shared" si="52"/>
        <v>145.82587610440137</v>
      </c>
      <c r="Q256">
        <f t="shared" si="63"/>
        <v>12.553238572382657</v>
      </c>
      <c r="S256">
        <f t="shared" si="53"/>
        <v>38.176396840694615</v>
      </c>
      <c r="T256">
        <f t="shared" si="54"/>
        <v>38.190263483905497</v>
      </c>
      <c r="U256">
        <f t="shared" si="55"/>
        <v>443.47970316212457</v>
      </c>
      <c r="V256">
        <f t="shared" si="56"/>
        <v>443.6407863266956</v>
      </c>
      <c r="AA256" s="23">
        <f t="shared" si="64"/>
        <v>1.0701472498239901E-3</v>
      </c>
      <c r="AB256" s="3">
        <f t="shared" si="65"/>
        <v>1.0868354719889564E-3</v>
      </c>
      <c r="AC256">
        <f t="shared" si="57"/>
        <v>3.3052396829672281E-3</v>
      </c>
      <c r="AD256" s="3">
        <f t="shared" si="58"/>
        <v>5.0611493419068444E-4</v>
      </c>
      <c r="AE256" s="3">
        <f t="shared" si="59"/>
        <v>1.3791942139539856E-5</v>
      </c>
      <c r="AF256" s="3">
        <f t="shared" si="60"/>
        <v>6.6509330249740731E-5</v>
      </c>
      <c r="AG256" s="3">
        <f t="shared" si="66"/>
        <v>4.9834360294463611E-4</v>
      </c>
      <c r="AH256">
        <f t="shared" si="61"/>
        <v>4.6567760000000005E-4</v>
      </c>
    </row>
    <row r="257" spans="1:34" x14ac:dyDescent="0.2">
      <c r="A257">
        <v>614</v>
      </c>
      <c r="B257">
        <f>'Source Spectra'!AF258</f>
        <v>0.45340320000000001</v>
      </c>
      <c r="C257">
        <f>'Source Spectra'!AJ238</f>
        <v>1.175E-2</v>
      </c>
      <c r="D257">
        <f t="shared" si="62"/>
        <v>5.5915320000000004E-2</v>
      </c>
      <c r="E257">
        <f>D257/MAX(D:D)</f>
        <v>5.900730265934994E-2</v>
      </c>
      <c r="F257">
        <f>'Interpolated Spectra - 1nm'!K257</f>
        <v>1698</v>
      </c>
      <c r="G257">
        <f>'Interpolated Spectra - 1nm'!AE257</f>
        <v>59.807801415528914</v>
      </c>
      <c r="H257">
        <f>'Interpolated Spectra - 1nm'!F257</f>
        <v>8.6194773175542402E-2</v>
      </c>
      <c r="I257">
        <f>'Interpolated Spectra - 1nm'!AU257</f>
        <v>0.25351311185802944</v>
      </c>
      <c r="J257">
        <f>'Interpolated Spectra - 1nm'!P257</f>
        <v>17363.571566164323</v>
      </c>
      <c r="K257">
        <f>'Interpolated Spectra - 1nm'!U257</f>
        <v>3.0516670676792281</v>
      </c>
      <c r="L257">
        <f>'Interpolated Spectra - 1nm'!Z257</f>
        <v>3.0504015400371336</v>
      </c>
      <c r="M257">
        <f>'Interpolated Spectra - 1nm'!AP257</f>
        <v>25.327755708481799</v>
      </c>
      <c r="N257">
        <v>1E-3</v>
      </c>
      <c r="O257">
        <f t="shared" si="51"/>
        <v>-4.1470042898780493E-2</v>
      </c>
      <c r="P257">
        <f t="shared" si="52"/>
        <v>146.35872485207099</v>
      </c>
      <c r="Q257">
        <f t="shared" si="63"/>
        <v>12.61535709088588</v>
      </c>
      <c r="S257">
        <f t="shared" si="53"/>
        <v>38.497869781270069</v>
      </c>
      <c r="T257">
        <f t="shared" si="54"/>
        <v>38.481904698156661</v>
      </c>
      <c r="U257">
        <f t="shared" si="55"/>
        <v>446.63810069859045</v>
      </c>
      <c r="V257">
        <f t="shared" si="56"/>
        <v>446.45287968662848</v>
      </c>
      <c r="AA257" s="23">
        <f t="shared" si="64"/>
        <v>1.0740575751868396E-3</v>
      </c>
      <c r="AB257" s="3">
        <f t="shared" si="65"/>
        <v>1.0922135749372452E-3</v>
      </c>
      <c r="AC257">
        <f t="shared" si="57"/>
        <v>3.3330721975081902E-3</v>
      </c>
      <c r="AD257" s="3">
        <f t="shared" si="58"/>
        <v>4.9521312995998677E-4</v>
      </c>
      <c r="AE257" s="3">
        <f t="shared" si="59"/>
        <v>1.2833509505512632E-5</v>
      </c>
      <c r="AF257" s="3">
        <f t="shared" si="60"/>
        <v>6.4448576984972621E-5</v>
      </c>
      <c r="AG257" s="3">
        <f t="shared" si="66"/>
        <v>4.8698114157395367E-4</v>
      </c>
      <c r="AH257">
        <f t="shared" si="61"/>
        <v>4.5340320000000002E-4</v>
      </c>
    </row>
    <row r="258" spans="1:34" x14ac:dyDescent="0.2">
      <c r="A258">
        <v>615</v>
      </c>
      <c r="B258">
        <f>'Source Spectra'!AF259</f>
        <v>0.44119999999999998</v>
      </c>
      <c r="C258">
        <f>'Source Spectra'!AJ239</f>
        <v>1.0880000000000001E-2</v>
      </c>
      <c r="D258">
        <f t="shared" si="62"/>
        <v>5.3912000000000002E-2</v>
      </c>
      <c r="E258">
        <f>D258/MAX(D:D)</f>
        <v>5.6893203883495148E-2</v>
      </c>
      <c r="F258">
        <f>'Interpolated Spectra - 1nm'!K258</f>
        <v>1713</v>
      </c>
      <c r="G258">
        <f>'Interpolated Spectra - 1nm'!AE258</f>
        <v>59.838227158717643</v>
      </c>
      <c r="H258">
        <f>'Interpolated Spectra - 1nm'!F258</f>
        <v>8.6305794223339005E-2</v>
      </c>
      <c r="I258">
        <f>'Interpolated Spectra - 1nm'!AU258</f>
        <v>0.2536145172156577</v>
      </c>
      <c r="J258">
        <f>'Interpolated Spectra - 1nm'!P258</f>
        <v>17423.359968066812</v>
      </c>
      <c r="K258">
        <f>'Interpolated Spectra - 1nm'!U258</f>
        <v>3.0621749459933034</v>
      </c>
      <c r="L258">
        <f>'Interpolated Spectra - 1nm'!Z258</f>
        <v>3.0585392639523667</v>
      </c>
      <c r="M258">
        <f>'Interpolated Spectra - 1nm'!AP258</f>
        <v>25.369266159736625</v>
      </c>
      <c r="N258">
        <v>1E-3</v>
      </c>
      <c r="O258">
        <f t="shared" si="51"/>
        <v>-0.11872875015497637</v>
      </c>
      <c r="P258">
        <f t="shared" si="52"/>
        <v>147.8418255045797</v>
      </c>
      <c r="Q258">
        <f t="shared" si="63"/>
        <v>12.759606169601048</v>
      </c>
      <c r="S258">
        <f t="shared" si="53"/>
        <v>39.072146333293908</v>
      </c>
      <c r="T258">
        <f t="shared" si="54"/>
        <v>39.025756462293664</v>
      </c>
      <c r="U258">
        <f t="shared" si="55"/>
        <v>452.71753403003771</v>
      </c>
      <c r="V258">
        <f t="shared" si="56"/>
        <v>452.18002816015144</v>
      </c>
      <c r="AA258" s="23">
        <f t="shared" si="64"/>
        <v>1.0849413505968914E-3</v>
      </c>
      <c r="AB258" s="3">
        <f t="shared" si="65"/>
        <v>1.1047023852665796E-3</v>
      </c>
      <c r="AC258">
        <f t="shared" si="57"/>
        <v>3.3827919669423621E-3</v>
      </c>
      <c r="AD258" s="3">
        <f t="shared" si="58"/>
        <v>4.8739469237961489E-4</v>
      </c>
      <c r="AE258" s="3">
        <f t="shared" si="59"/>
        <v>1.2019161951700387E-5</v>
      </c>
      <c r="AF258" s="3">
        <f t="shared" si="60"/>
        <v>6.2850058035554928E-5</v>
      </c>
      <c r="AG258" s="3">
        <f t="shared" si="66"/>
        <v>4.7867612388334849E-4</v>
      </c>
      <c r="AH258">
        <f t="shared" si="61"/>
        <v>4.4119999999999999E-4</v>
      </c>
    </row>
    <row r="259" spans="1:34" x14ac:dyDescent="0.2">
      <c r="A259">
        <v>616</v>
      </c>
      <c r="B259">
        <f>'Source Spectra'!AF260</f>
        <v>0.42908000000000002</v>
      </c>
      <c r="C259">
        <f>'Source Spectra'!AJ240</f>
        <v>1.0070000000000001E-2</v>
      </c>
      <c r="D259">
        <f t="shared" si="62"/>
        <v>5.1971000000000003E-2</v>
      </c>
      <c r="E259">
        <f>D259/MAX(D:D)</f>
        <v>5.4844871253693542E-2</v>
      </c>
      <c r="F259">
        <f>'Interpolated Spectra - 1nm'!K259</f>
        <v>1661</v>
      </c>
      <c r="G259">
        <f>'Interpolated Spectra - 1nm'!AE259</f>
        <v>59.868652901906366</v>
      </c>
      <c r="H259">
        <f>'Interpolated Spectra - 1nm'!F259</f>
        <v>8.6416815271135608E-2</v>
      </c>
      <c r="I259">
        <f>'Interpolated Spectra - 1nm'!AU259</f>
        <v>0.25371592257328601</v>
      </c>
      <c r="J259">
        <f>'Interpolated Spectra - 1nm'!P259</f>
        <v>17483.148369969298</v>
      </c>
      <c r="K259">
        <f>'Interpolated Spectra - 1nm'!U259</f>
        <v>3.0726828243073787</v>
      </c>
      <c r="L259">
        <f>'Interpolated Spectra - 1nm'!Z259</f>
        <v>3.0666769878675999</v>
      </c>
      <c r="M259">
        <f>'Interpolated Spectra - 1nm'!AP259</f>
        <v>25.410776610991448</v>
      </c>
      <c r="N259">
        <v>1E-3</v>
      </c>
      <c r="O259">
        <f t="shared" si="51"/>
        <v>-0.19545904290113647</v>
      </c>
      <c r="P259">
        <f t="shared" si="52"/>
        <v>143.53833016535626</v>
      </c>
      <c r="Q259">
        <f t="shared" si="63"/>
        <v>12.404125362226864</v>
      </c>
      <c r="S259">
        <f t="shared" si="53"/>
        <v>38.11394295107003</v>
      </c>
      <c r="T259">
        <f t="shared" si="54"/>
        <v>38.039445802965979</v>
      </c>
      <c r="U259">
        <f t="shared" si="55"/>
        <v>441.04776172885187</v>
      </c>
      <c r="V259">
        <f t="shared" si="56"/>
        <v>440.1856939950398</v>
      </c>
      <c r="AA259" s="23">
        <f t="shared" si="64"/>
        <v>1.0533600302926459E-3</v>
      </c>
      <c r="AB259" s="3">
        <f t="shared" si="65"/>
        <v>1.073925534429417E-3</v>
      </c>
      <c r="AC259">
        <f t="shared" si="57"/>
        <v>3.2998325442263922E-3</v>
      </c>
      <c r="AD259" s="3">
        <f t="shared" si="58"/>
        <v>4.6079996831297431E-4</v>
      </c>
      <c r="AE259" s="3">
        <f t="shared" si="59"/>
        <v>1.0814430131704231E-5</v>
      </c>
      <c r="AF259" s="3">
        <f t="shared" si="60"/>
        <v>5.889930767183541E-5</v>
      </c>
      <c r="AG259" s="3">
        <f t="shared" si="66"/>
        <v>4.5197572179796853E-4</v>
      </c>
      <c r="AH259">
        <f t="shared" si="61"/>
        <v>4.2908000000000003E-4</v>
      </c>
    </row>
    <row r="260" spans="1:34" x14ac:dyDescent="0.2">
      <c r="A260">
        <v>617</v>
      </c>
      <c r="B260">
        <f>'Source Spectra'!AF261</f>
        <v>0.41703600000000002</v>
      </c>
      <c r="C260">
        <f>'Source Spectra'!AJ241</f>
        <v>9.3200000000000002E-3</v>
      </c>
      <c r="D260">
        <f t="shared" si="62"/>
        <v>5.0091600000000007E-2</v>
      </c>
      <c r="E260">
        <f>D260/MAX(D:D)</f>
        <v>5.2861544955677506E-2</v>
      </c>
      <c r="F260">
        <f>'Interpolated Spectra - 1nm'!K260</f>
        <v>1658</v>
      </c>
      <c r="G260">
        <f>'Interpolated Spectra - 1nm'!AE260</f>
        <v>59.899078645095095</v>
      </c>
      <c r="H260">
        <f>'Interpolated Spectra - 1nm'!F260</f>
        <v>8.6527836318932197E-2</v>
      </c>
      <c r="I260">
        <f>'Interpolated Spectra - 1nm'!AU260</f>
        <v>0.25381732793091427</v>
      </c>
      <c r="J260">
        <f>'Interpolated Spectra - 1nm'!P260</f>
        <v>17509.786342826625</v>
      </c>
      <c r="K260">
        <f>'Interpolated Spectra - 1nm'!U260</f>
        <v>3.0773644777453639</v>
      </c>
      <c r="L260">
        <f>'Interpolated Spectra - 1nm'!Z260</f>
        <v>3.0748147117828331</v>
      </c>
      <c r="M260">
        <f>'Interpolated Spectra - 1nm'!AP260</f>
        <v>25.45228706224627</v>
      </c>
      <c r="N260">
        <v>1E-3</v>
      </c>
      <c r="O260">
        <f t="shared" ref="O260:O323" si="67">(L260-K260)/K260*100</f>
        <v>-8.285550772325026E-2</v>
      </c>
      <c r="P260">
        <f t="shared" si="52"/>
        <v>143.46315261678959</v>
      </c>
      <c r="Q260">
        <f t="shared" si="63"/>
        <v>12.413556187423559</v>
      </c>
      <c r="S260">
        <f t="shared" si="53"/>
        <v>38.201036853673429</v>
      </c>
      <c r="T260">
        <f t="shared" si="54"/>
        <v>38.169385190632774</v>
      </c>
      <c r="U260">
        <f t="shared" si="55"/>
        <v>441.48840972827014</v>
      </c>
      <c r="V260">
        <f t="shared" si="56"/>
        <v>441.12261226485049</v>
      </c>
      <c r="AA260" s="23">
        <f t="shared" si="64"/>
        <v>1.0528083377604541E-3</v>
      </c>
      <c r="AB260" s="3">
        <f t="shared" si="65"/>
        <v>1.0747420373019463E-3</v>
      </c>
      <c r="AC260">
        <f t="shared" si="57"/>
        <v>3.3073729683326925E-3</v>
      </c>
      <c r="AD260" s="3">
        <f t="shared" si="58"/>
        <v>4.4820612026825449E-4</v>
      </c>
      <c r="AE260" s="3">
        <f t="shared" si="59"/>
        <v>1.001659578765414E-5</v>
      </c>
      <c r="AF260" s="3">
        <f t="shared" si="60"/>
        <v>5.6812524520593264E-5</v>
      </c>
      <c r="AG260" s="3">
        <f t="shared" si="66"/>
        <v>4.3905897794626876E-4</v>
      </c>
      <c r="AH260">
        <f t="shared" si="61"/>
        <v>4.1703600000000002E-4</v>
      </c>
    </row>
    <row r="261" spans="1:34" x14ac:dyDescent="0.2">
      <c r="A261">
        <v>618</v>
      </c>
      <c r="B261">
        <f>'Source Spectra'!AF262</f>
        <v>0.405032</v>
      </c>
      <c r="C261">
        <f>'Source Spectra'!AJ242</f>
        <v>8.6199999999999992E-3</v>
      </c>
      <c r="D261">
        <f t="shared" si="62"/>
        <v>4.8261200000000004E-2</v>
      </c>
      <c r="E261">
        <f>D261/MAX(D:D)</f>
        <v>5.0929928239763618E-2</v>
      </c>
      <c r="F261">
        <f>'Interpolated Spectra - 1nm'!K261</f>
        <v>1715.5</v>
      </c>
      <c r="G261">
        <f>'Interpolated Spectra - 1nm'!AE261</f>
        <v>59.929504388283817</v>
      </c>
      <c r="H261">
        <f>'Interpolated Spectra - 1nm'!F261</f>
        <v>8.66388573667288E-2</v>
      </c>
      <c r="I261">
        <f>'Interpolated Spectra - 1nm'!AU261</f>
        <v>0.25391873328854259</v>
      </c>
      <c r="J261">
        <f>'Interpolated Spectra - 1nm'!P261</f>
        <v>17536.424315683947</v>
      </c>
      <c r="K261">
        <f>'Interpolated Spectra - 1nm'!U261</f>
        <v>3.0820461311833487</v>
      </c>
      <c r="L261">
        <f>'Interpolated Spectra - 1nm'!Z261</f>
        <v>3.0829524356980667</v>
      </c>
      <c r="M261">
        <f>'Interpolated Spectra - 1nm'!AP261</f>
        <v>25.4937975135011</v>
      </c>
      <c r="N261">
        <v>1E-3</v>
      </c>
      <c r="O261">
        <f t="shared" si="67"/>
        <v>2.9405936061378309E-2</v>
      </c>
      <c r="P261">
        <f t="shared" si="52"/>
        <v>148.62895981262326</v>
      </c>
      <c r="Q261">
        <f t="shared" si="63"/>
        <v>12.877043249771134</v>
      </c>
      <c r="S261">
        <f t="shared" si="53"/>
        <v>39.687641329037781</v>
      </c>
      <c r="T261">
        <f t="shared" si="54"/>
        <v>39.699311851471265</v>
      </c>
      <c r="U261">
        <f t="shared" si="55"/>
        <v>458.08131057230094</v>
      </c>
      <c r="V261">
        <f t="shared" si="56"/>
        <v>458.21601366959698</v>
      </c>
      <c r="AA261" s="23">
        <f t="shared" si="64"/>
        <v>1.0907177576207853E-3</v>
      </c>
      <c r="AB261" s="3">
        <f t="shared" si="65"/>
        <v>1.1148698638594314E-3</v>
      </c>
      <c r="AC261">
        <f t="shared" si="57"/>
        <v>3.4360803506808669E-3</v>
      </c>
      <c r="AD261" s="3">
        <f t="shared" si="58"/>
        <v>4.515579706987132E-4</v>
      </c>
      <c r="AE261" s="3">
        <f t="shared" si="59"/>
        <v>9.6101782264682969E-6</v>
      </c>
      <c r="AF261" s="3">
        <f t="shared" si="60"/>
        <v>5.6780242163035876E-5</v>
      </c>
      <c r="AG261" s="3">
        <f t="shared" si="66"/>
        <v>4.417755948046619E-4</v>
      </c>
      <c r="AH261">
        <f t="shared" si="61"/>
        <v>4.0503199999999999E-4</v>
      </c>
    </row>
    <row r="262" spans="1:34" x14ac:dyDescent="0.2">
      <c r="A262">
        <v>619</v>
      </c>
      <c r="B262">
        <f>'Source Spectra'!AF263</f>
        <v>0.39303199999999999</v>
      </c>
      <c r="C262">
        <f>'Source Spectra'!AJ243</f>
        <v>7.9699999999999997E-3</v>
      </c>
      <c r="D262">
        <f t="shared" si="62"/>
        <v>4.6476200000000002E-2</v>
      </c>
      <c r="E262">
        <f>D262/MAX(D:D)</f>
        <v>4.9046222034613764E-2</v>
      </c>
      <c r="F262">
        <f>'Interpolated Spectra - 1nm'!K262</f>
        <v>1715.5</v>
      </c>
      <c r="G262">
        <f>'Interpolated Spectra - 1nm'!AE262</f>
        <v>59.262951714497845</v>
      </c>
      <c r="H262">
        <f>'Interpolated Spectra - 1nm'!F262</f>
        <v>8.6749878414525403E-2</v>
      </c>
      <c r="I262">
        <f>'Interpolated Spectra - 1nm'!AU262</f>
        <v>0.25402013864617085</v>
      </c>
      <c r="J262">
        <f>'Interpolated Spectra - 1nm'!P262</f>
        <v>17563.062288541274</v>
      </c>
      <c r="K262">
        <f>'Interpolated Spectra - 1nm'!U262</f>
        <v>3.0867277846213339</v>
      </c>
      <c r="L262">
        <f>'Interpolated Spectra - 1nm'!Z262</f>
        <v>3.0910901596132998</v>
      </c>
      <c r="M262">
        <f>'Interpolated Spectra - 1nm'!AP262</f>
        <v>25.535307964755923</v>
      </c>
      <c r="N262">
        <v>1E-3</v>
      </c>
      <c r="O262">
        <f t="shared" si="67"/>
        <v>0.14132684500719772</v>
      </c>
      <c r="P262">
        <f t="shared" si="52"/>
        <v>148.81941642011833</v>
      </c>
      <c r="Q262">
        <f t="shared" si="63"/>
        <v>12.910066280165891</v>
      </c>
      <c r="S262">
        <f t="shared" si="53"/>
        <v>39.849860288291048</v>
      </c>
      <c r="T262">
        <f t="shared" si="54"/>
        <v>39.906178838576267</v>
      </c>
      <c r="U262">
        <f t="shared" si="55"/>
        <v>459.36502755511162</v>
      </c>
      <c r="V262">
        <f t="shared" si="56"/>
        <v>460.01423365562169</v>
      </c>
      <c r="AA262" s="23">
        <f t="shared" si="64"/>
        <v>1.0921154287349003E-3</v>
      </c>
      <c r="AB262" s="3">
        <f t="shared" si="65"/>
        <v>1.1177289348966496E-3</v>
      </c>
      <c r="AC262">
        <f t="shared" si="57"/>
        <v>3.4501249590206985E-3</v>
      </c>
      <c r="AD262" s="3">
        <f t="shared" si="58"/>
        <v>4.3930323874029998E-4</v>
      </c>
      <c r="AE262" s="3">
        <f t="shared" si="59"/>
        <v>8.9082996111262971E-6</v>
      </c>
      <c r="AF262" s="3">
        <f t="shared" si="60"/>
        <v>5.4820381515453425E-5</v>
      </c>
      <c r="AG262" s="3">
        <f t="shared" si="66"/>
        <v>4.292363111865353E-4</v>
      </c>
      <c r="AH262">
        <f t="shared" si="61"/>
        <v>3.9303200000000003E-4</v>
      </c>
    </row>
    <row r="263" spans="1:34" x14ac:dyDescent="0.2">
      <c r="A263">
        <v>620</v>
      </c>
      <c r="B263">
        <f>'Source Spectra'!AF264</f>
        <v>0.38100000000000001</v>
      </c>
      <c r="C263">
        <f>'Source Spectra'!AJ244</f>
        <v>7.3699999999999998E-3</v>
      </c>
      <c r="D263">
        <f t="shared" si="62"/>
        <v>4.4733000000000002E-2</v>
      </c>
      <c r="E263">
        <f>D263/MAX(D:D)</f>
        <v>4.7206627268889828E-2</v>
      </c>
      <c r="F263">
        <f>'Interpolated Spectra - 1nm'!K263</f>
        <v>1720.5</v>
      </c>
      <c r="G263">
        <f>'Interpolated Spectra - 1nm'!AE263</f>
        <v>58.594973024930567</v>
      </c>
      <c r="H263">
        <f>'Interpolated Spectra - 1nm'!F263</f>
        <v>8.6860899462322005E-2</v>
      </c>
      <c r="I263">
        <f>'Interpolated Spectra - 1nm'!AU263</f>
        <v>0.25412154400379916</v>
      </c>
      <c r="J263">
        <f>'Interpolated Spectra - 1nm'!P263</f>
        <v>17589.700261398597</v>
      </c>
      <c r="K263">
        <f>'Interpolated Spectra - 1nm'!U263</f>
        <v>3.0914094380593187</v>
      </c>
      <c r="L263">
        <f>'Interpolated Spectra - 1nm'!Z263</f>
        <v>3.099227883528533</v>
      </c>
      <c r="M263">
        <f>'Interpolated Spectra - 1nm'!AP263</f>
        <v>25.576818416010749</v>
      </c>
      <c r="N263">
        <v>1E-3</v>
      </c>
      <c r="O263">
        <f t="shared" si="67"/>
        <v>0.25290876623972652</v>
      </c>
      <c r="P263">
        <f t="shared" si="52"/>
        <v>149.44417752492501</v>
      </c>
      <c r="Q263">
        <f t="shared" si="63"/>
        <v>12.980855679221913</v>
      </c>
      <c r="S263">
        <f t="shared" si="53"/>
        <v>40.12913976083253</v>
      </c>
      <c r="T263">
        <f t="shared" si="54"/>
        <v>40.230629873104263</v>
      </c>
      <c r="U263">
        <f t="shared" si="55"/>
        <v>461.99314086356549</v>
      </c>
      <c r="V263">
        <f t="shared" si="56"/>
        <v>463.16156201623568</v>
      </c>
      <c r="AA263" s="23">
        <f t="shared" si="64"/>
        <v>1.0967002554883307E-3</v>
      </c>
      <c r="AB263" s="3">
        <f t="shared" si="65"/>
        <v>1.1238577461584803E-3</v>
      </c>
      <c r="AC263">
        <f t="shared" si="57"/>
        <v>3.4743044435104E-3</v>
      </c>
      <c r="AD263" s="3">
        <f t="shared" si="58"/>
        <v>4.2818980128638099E-4</v>
      </c>
      <c r="AE263" s="3">
        <f t="shared" si="59"/>
        <v>8.2828315891879997E-6</v>
      </c>
      <c r="AF263" s="3">
        <f t="shared" si="60"/>
        <v>5.3053533726157978E-5</v>
      </c>
      <c r="AG263" s="3">
        <f t="shared" si="66"/>
        <v>4.17842797341054E-4</v>
      </c>
      <c r="AH263">
        <f t="shared" si="61"/>
        <v>3.8099999999999999E-4</v>
      </c>
    </row>
    <row r="264" spans="1:34" x14ac:dyDescent="0.2">
      <c r="A264">
        <v>621</v>
      </c>
      <c r="B264">
        <f>'Source Spectra'!AF265</f>
        <v>0.36891839999999998</v>
      </c>
      <c r="C264">
        <f>'Source Spectra'!AJ245</f>
        <v>6.8199999999999997E-3</v>
      </c>
      <c r="D264">
        <f t="shared" si="62"/>
        <v>4.302984E-2</v>
      </c>
      <c r="E264">
        <f>D264/MAX(D:D)</f>
        <v>4.5409286618826511E-2</v>
      </c>
      <c r="F264">
        <f>'Interpolated Spectra - 1nm'!K264</f>
        <v>1712</v>
      </c>
      <c r="G264">
        <f>'Interpolated Spectra - 1nm'!AE264</f>
        <v>57.773791476082152</v>
      </c>
      <c r="H264">
        <f>'Interpolated Spectra - 1nm'!F264</f>
        <v>8.6971920510118608E-2</v>
      </c>
      <c r="I264">
        <f>'Interpolated Spectra - 1nm'!AU264</f>
        <v>0.25422294936142742</v>
      </c>
      <c r="J264">
        <f>'Interpolated Spectra - 1nm'!P264</f>
        <v>17616.338234255923</v>
      </c>
      <c r="K264">
        <f>'Interpolated Spectra - 1nm'!U264</f>
        <v>3.0960910914973039</v>
      </c>
      <c r="L264">
        <f>'Interpolated Spectra - 1nm'!Z264</f>
        <v>3.0992287320970795</v>
      </c>
      <c r="M264">
        <f>'Interpolated Spectra - 1nm'!AP264</f>
        <v>25.621093123031336</v>
      </c>
      <c r="N264">
        <v>1E-3</v>
      </c>
      <c r="O264">
        <f t="shared" si="67"/>
        <v>0.10134199889636378</v>
      </c>
      <c r="P264">
        <f t="shared" si="52"/>
        <v>148.89592791332305</v>
      </c>
      <c r="Q264">
        <f t="shared" si="63"/>
        <v>12.949764806757882</v>
      </c>
      <c r="S264">
        <f t="shared" si="53"/>
        <v>40.093651455188386</v>
      </c>
      <c r="T264">
        <f t="shared" si="54"/>
        <v>40.134283163003609</v>
      </c>
      <c r="U264">
        <f t="shared" si="55"/>
        <v>460.99535597266424</v>
      </c>
      <c r="V264">
        <f t="shared" si="56"/>
        <v>461.46253788122635</v>
      </c>
      <c r="AA264" s="23">
        <f t="shared" si="64"/>
        <v>1.0926769104569395E-3</v>
      </c>
      <c r="AB264" s="3">
        <f t="shared" si="65"/>
        <v>1.121165957672652E-3</v>
      </c>
      <c r="AC264">
        <f t="shared" si="57"/>
        <v>3.4712319336403412E-3</v>
      </c>
      <c r="AD264" s="3">
        <f t="shared" si="58"/>
        <v>4.1361875123906248E-4</v>
      </c>
      <c r="AE264" s="3">
        <f t="shared" si="59"/>
        <v>7.6463518313274871E-6</v>
      </c>
      <c r="AF264" s="3">
        <f t="shared" si="60"/>
        <v>5.0911346319228572E-5</v>
      </c>
      <c r="AG264" s="3">
        <f t="shared" si="66"/>
        <v>4.0310861752271737E-4</v>
      </c>
      <c r="AH264">
        <f t="shared" si="61"/>
        <v>3.6891840000000001E-4</v>
      </c>
    </row>
    <row r="265" spans="1:34" x14ac:dyDescent="0.2">
      <c r="A265">
        <v>622</v>
      </c>
      <c r="B265">
        <f>'Source Spectra'!AF266</f>
        <v>0.35682720000000001</v>
      </c>
      <c r="C265">
        <f>'Source Spectra'!AJ246</f>
        <v>6.3E-3</v>
      </c>
      <c r="D265">
        <f t="shared" si="62"/>
        <v>4.1352720000000003E-2</v>
      </c>
      <c r="E265">
        <f>D265/MAX(D:D)</f>
        <v>4.3639425918108911E-2</v>
      </c>
      <c r="F265">
        <f>'Interpolated Spectra - 1nm'!K265</f>
        <v>1701.5</v>
      </c>
      <c r="G265">
        <f>'Interpolated Spectra - 1nm'!AE265</f>
        <v>56.909001399746018</v>
      </c>
      <c r="H265">
        <f>'Interpolated Spectra - 1nm'!F265</f>
        <v>8.7082941557915197E-2</v>
      </c>
      <c r="I265">
        <f>'Interpolated Spectra - 1nm'!AU265</f>
        <v>0.25432466707885992</v>
      </c>
      <c r="J265">
        <f>'Interpolated Spectra - 1nm'!P265</f>
        <v>17642.97620711325</v>
      </c>
      <c r="K265">
        <f>'Interpolated Spectra - 1nm'!U265</f>
        <v>3.1007727449352891</v>
      </c>
      <c r="L265">
        <f>'Interpolated Spectra - 1nm'!Z265</f>
        <v>3.0992295806656256</v>
      </c>
      <c r="M265">
        <f>'Interpolated Spectra - 1nm'!AP265</f>
        <v>25.66536783005192</v>
      </c>
      <c r="N265">
        <v>1E-3</v>
      </c>
      <c r="O265">
        <f t="shared" si="67"/>
        <v>-4.9767087000621331E-2</v>
      </c>
      <c r="P265">
        <f t="shared" si="52"/>
        <v>148.17162506079271</v>
      </c>
      <c r="Q265">
        <f t="shared" si="63"/>
        <v>12.903220965710334</v>
      </c>
      <c r="S265">
        <f t="shared" si="53"/>
        <v>40.009955892352203</v>
      </c>
      <c r="T265">
        <f t="shared" si="54"/>
        <v>39.99004410279435</v>
      </c>
      <c r="U265">
        <f t="shared" si="55"/>
        <v>459.44653656127667</v>
      </c>
      <c r="V265">
        <f t="shared" si="56"/>
        <v>459.21788340370489</v>
      </c>
      <c r="AA265" s="23">
        <f t="shared" si="64"/>
        <v>1.0873615938177985E-3</v>
      </c>
      <c r="AB265" s="3">
        <f t="shared" si="65"/>
        <v>1.1171362806166947E-3</v>
      </c>
      <c r="AC265">
        <f t="shared" si="57"/>
        <v>3.4639857313146279E-3</v>
      </c>
      <c r="AD265" s="3">
        <f t="shared" si="58"/>
        <v>3.9862461103086944E-4</v>
      </c>
      <c r="AE265" s="3">
        <f t="shared" si="59"/>
        <v>7.0379585678851769E-6</v>
      </c>
      <c r="AF265" s="3">
        <f t="shared" si="60"/>
        <v>4.8751185958403977E-5</v>
      </c>
      <c r="AG265" s="3">
        <f t="shared" si="66"/>
        <v>3.880001929095424E-4</v>
      </c>
      <c r="AH265">
        <f t="shared" si="61"/>
        <v>3.568272E-4</v>
      </c>
    </row>
    <row r="266" spans="1:34" x14ac:dyDescent="0.2">
      <c r="A266">
        <v>623</v>
      </c>
      <c r="B266">
        <f>'Source Spectra'!AF267</f>
        <v>0.34477679999999999</v>
      </c>
      <c r="C266">
        <f>'Source Spectra'!AJ247</f>
        <v>5.8199999999999997E-3</v>
      </c>
      <c r="D266">
        <f t="shared" si="62"/>
        <v>3.9715680000000003E-2</v>
      </c>
      <c r="E266">
        <f>D266/MAX(D:D)</f>
        <v>4.1911861544955679E-2</v>
      </c>
      <c r="F266">
        <f>'Interpolated Spectra - 1nm'!K266</f>
        <v>1689.5</v>
      </c>
      <c r="G266">
        <f>'Interpolated Spectra - 1nm'!AE266</f>
        <v>55.093019340207263</v>
      </c>
      <c r="H266">
        <f>'Interpolated Spectra - 1nm'!F266</f>
        <v>8.71939626057118E-2</v>
      </c>
      <c r="I266">
        <f>'Interpolated Spectra - 1nm'!AU266</f>
        <v>0.25444154105036376</v>
      </c>
      <c r="J266">
        <f>'Interpolated Spectra - 1nm'!P266</f>
        <v>17669.614179970573</v>
      </c>
      <c r="K266">
        <f>'Interpolated Spectra - 1nm'!U266</f>
        <v>3.1054543983732739</v>
      </c>
      <c r="L266">
        <f>'Interpolated Spectra - 1nm'!Z266</f>
        <v>3.0992304292341721</v>
      </c>
      <c r="M266">
        <f>'Interpolated Spectra - 1nm'!AP266</f>
        <v>25.709642537072508</v>
      </c>
      <c r="N266">
        <v>1E-3</v>
      </c>
      <c r="O266">
        <f t="shared" si="67"/>
        <v>-0.20042056139552458</v>
      </c>
      <c r="P266">
        <f t="shared" si="52"/>
        <v>147.31419982235008</v>
      </c>
      <c r="Q266">
        <f t="shared" si="63"/>
        <v>12.844908830600348</v>
      </c>
      <c r="S266">
        <f t="shared" si="53"/>
        <v>39.889278624691556</v>
      </c>
      <c r="T266">
        <f t="shared" si="54"/>
        <v>39.809332308535325</v>
      </c>
      <c r="U266">
        <f t="shared" si="55"/>
        <v>457.47752978115642</v>
      </c>
      <c r="V266">
        <f t="shared" si="56"/>
        <v>456.56065074771061</v>
      </c>
      <c r="AA266" s="23">
        <f t="shared" si="64"/>
        <v>1.0810693548451203E-3</v>
      </c>
      <c r="AB266" s="3">
        <f t="shared" si="65"/>
        <v>1.1120877270884941E-3</v>
      </c>
      <c r="AC266">
        <f t="shared" si="57"/>
        <v>3.4535377234639012E-3</v>
      </c>
      <c r="AD266" s="3">
        <f t="shared" si="58"/>
        <v>3.8342204786484432E-4</v>
      </c>
      <c r="AE266" s="3">
        <f t="shared" si="59"/>
        <v>6.4723505716550356E-6</v>
      </c>
      <c r="AF266" s="3">
        <f t="shared" si="60"/>
        <v>4.6609666843577421E-5</v>
      </c>
      <c r="AG266" s="3">
        <f t="shared" si="66"/>
        <v>3.7272763274156509E-4</v>
      </c>
      <c r="AH266">
        <f t="shared" si="61"/>
        <v>3.4477679999999998E-4</v>
      </c>
    </row>
    <row r="267" spans="1:34" x14ac:dyDescent="0.2">
      <c r="A267">
        <v>624</v>
      </c>
      <c r="B267">
        <f>'Source Spectra'!AF268</f>
        <v>0.33281759999999999</v>
      </c>
      <c r="C267">
        <f>'Source Spectra'!AJ248</f>
        <v>5.3800000000000002E-3</v>
      </c>
      <c r="D267">
        <f t="shared" si="62"/>
        <v>3.812376E-2</v>
      </c>
      <c r="E267">
        <f>D267/MAX(D:D)</f>
        <v>4.0231912199240188E-2</v>
      </c>
      <c r="F267">
        <f>'Interpolated Spectra - 1nm'!K267</f>
        <v>1661</v>
      </c>
      <c r="G267">
        <f>'Interpolated Spectra - 1nm'!AE267</f>
        <v>53.434165471695863</v>
      </c>
      <c r="H267">
        <f>'Interpolated Spectra - 1nm'!F267</f>
        <v>8.7304983653508403E-2</v>
      </c>
      <c r="I267">
        <f>'Interpolated Spectra - 1nm'!AU267</f>
        <v>0.25455841502186755</v>
      </c>
      <c r="J267">
        <f>'Interpolated Spectra - 1nm'!P267</f>
        <v>17696.252152827899</v>
      </c>
      <c r="K267">
        <f>'Interpolated Spectra - 1nm'!U267</f>
        <v>3.1101360518112591</v>
      </c>
      <c r="L267">
        <f>'Interpolated Spectra - 1nm'!Z267</f>
        <v>3.0992312778027182</v>
      </c>
      <c r="M267">
        <f>'Interpolated Spectra - 1nm'!AP267</f>
        <v>25.753917244093095</v>
      </c>
      <c r="N267">
        <v>1E-3</v>
      </c>
      <c r="O267">
        <f t="shared" si="67"/>
        <v>-0.35062048176928451</v>
      </c>
      <c r="P267">
        <f t="shared" si="52"/>
        <v>145.01357784847747</v>
      </c>
      <c r="Q267">
        <f t="shared" si="63"/>
        <v>12.660408043598094</v>
      </c>
      <c r="S267">
        <f t="shared" si="53"/>
        <v>39.375591487035685</v>
      </c>
      <c r="T267">
        <f t="shared" si="54"/>
        <v>39.237532598464334</v>
      </c>
      <c r="U267">
        <f t="shared" si="55"/>
        <v>451.01195646868837</v>
      </c>
      <c r="V267">
        <f t="shared" si="56"/>
        <v>449.4306161740808</v>
      </c>
      <c r="AA267" s="23">
        <f t="shared" si="64"/>
        <v>1.0641861764683158E-3</v>
      </c>
      <c r="AB267" s="3">
        <f t="shared" si="65"/>
        <v>1.0961140005662339E-3</v>
      </c>
      <c r="AC267">
        <f t="shared" si="57"/>
        <v>3.4090636700561112E-3</v>
      </c>
      <c r="AD267" s="3">
        <f t="shared" si="58"/>
        <v>3.6480603099485259E-4</v>
      </c>
      <c r="AE267" s="3">
        <f t="shared" si="59"/>
        <v>5.8970933230463389E-6</v>
      </c>
      <c r="AF267" s="3">
        <f t="shared" si="60"/>
        <v>4.4098762231138637E-5</v>
      </c>
      <c r="AG267" s="3">
        <f t="shared" si="66"/>
        <v>3.5417988920536135E-4</v>
      </c>
      <c r="AH267">
        <f t="shared" si="61"/>
        <v>3.328176E-4</v>
      </c>
    </row>
    <row r="268" spans="1:34" x14ac:dyDescent="0.2">
      <c r="A268">
        <v>625</v>
      </c>
      <c r="B268">
        <f>'Source Spectra'!AF269</f>
        <v>0.32100000000000001</v>
      </c>
      <c r="C268">
        <f>'Source Spectra'!AJ249</f>
        <v>4.9699999999999996E-3</v>
      </c>
      <c r="D268">
        <f t="shared" si="62"/>
        <v>3.6573000000000001E-2</v>
      </c>
      <c r="E268">
        <f>D268/MAX(D:D)</f>
        <v>3.8595398902490502E-2</v>
      </c>
      <c r="F268">
        <f>'Interpolated Spectra - 1nm'!K268</f>
        <v>1644</v>
      </c>
      <c r="G268">
        <f>'Interpolated Spectra - 1nm'!AE268</f>
        <v>54.449608420671559</v>
      </c>
      <c r="H268">
        <f>'Interpolated Spectra - 1nm'!F268</f>
        <v>8.7416004701305006E-2</v>
      </c>
      <c r="I268">
        <f>'Interpolated Spectra - 1nm'!AU268</f>
        <v>0.25467528899337138</v>
      </c>
      <c r="J268">
        <f>'Interpolated Spectra - 1nm'!P268</f>
        <v>17722.890125685222</v>
      </c>
      <c r="K268">
        <f>'Interpolated Spectra - 1nm'!U268</f>
        <v>3.1148177052492438</v>
      </c>
      <c r="L268">
        <f>'Interpolated Spectra - 1nm'!Z268</f>
        <v>3.0992321263712648</v>
      </c>
      <c r="M268">
        <f>'Interpolated Spectra - 1nm'!AP268</f>
        <v>25.798191951113679</v>
      </c>
      <c r="N268">
        <v>1E-3</v>
      </c>
      <c r="O268">
        <f t="shared" si="67"/>
        <v>-0.50036889323293254</v>
      </c>
      <c r="P268">
        <f t="shared" si="52"/>
        <v>143.71191172894544</v>
      </c>
      <c r="Q268">
        <f t="shared" si="63"/>
        <v>12.562721151331024</v>
      </c>
      <c r="S268">
        <f t="shared" si="53"/>
        <v>39.130586268275039</v>
      </c>
      <c r="T268">
        <f t="shared" si="54"/>
        <v>38.934788986848915</v>
      </c>
      <c r="U268">
        <f t="shared" si="55"/>
        <v>447.63640710853571</v>
      </c>
      <c r="V268">
        <f t="shared" si="56"/>
        <v>445.39657377257907</v>
      </c>
      <c r="AA268" s="23">
        <f t="shared" si="64"/>
        <v>1.0546338634274603E-3</v>
      </c>
      <c r="AB268" s="3">
        <f t="shared" si="65"/>
        <v>1.0876564556026745E-3</v>
      </c>
      <c r="AC268">
        <f t="shared" si="57"/>
        <v>3.3878515851398488E-3</v>
      </c>
      <c r="AD268" s="3">
        <f t="shared" si="58"/>
        <v>3.4913772224845854E-4</v>
      </c>
      <c r="AE268" s="3">
        <f t="shared" si="59"/>
        <v>5.4056525843452918E-6</v>
      </c>
      <c r="AF268" s="3">
        <f t="shared" si="60"/>
        <v>4.197853477285417E-5</v>
      </c>
      <c r="AG268" s="3">
        <f t="shared" si="66"/>
        <v>3.3853747016021477E-4</v>
      </c>
      <c r="AH268">
        <f t="shared" si="61"/>
        <v>3.21E-4</v>
      </c>
    </row>
    <row r="269" spans="1:34" x14ac:dyDescent="0.2">
      <c r="A269">
        <v>626</v>
      </c>
      <c r="B269">
        <f>'Source Spectra'!AF270</f>
        <v>0.3093381</v>
      </c>
      <c r="C269">
        <f>'Source Spectra'!AJ250</f>
        <v>4.5900000000000003E-3</v>
      </c>
      <c r="D269">
        <f t="shared" si="62"/>
        <v>3.5064810000000002E-2</v>
      </c>
      <c r="E269">
        <f>D269/MAX(D:D)</f>
        <v>3.7003809624314057E-2</v>
      </c>
      <c r="F269">
        <f>'Interpolated Spectra - 1nm'!K269</f>
        <v>1664.5</v>
      </c>
      <c r="G269">
        <f>'Interpolated Spectra - 1nm'!AE269</f>
        <v>55.038061193186437</v>
      </c>
      <c r="H269">
        <f>'Interpolated Spectra - 1nm'!F269</f>
        <v>8.7527025749101595E-2</v>
      </c>
      <c r="I269">
        <f>'Interpolated Spectra - 1nm'!AU269</f>
        <v>0.25479216296487522</v>
      </c>
      <c r="J269">
        <f>'Interpolated Spectra - 1nm'!P269</f>
        <v>17749.528098542549</v>
      </c>
      <c r="K269">
        <f>'Interpolated Spectra - 1nm'!U269</f>
        <v>3.1194993586872291</v>
      </c>
      <c r="L269">
        <f>'Interpolated Spectra - 1nm'!Z269</f>
        <v>3.0992329749398113</v>
      </c>
      <c r="M269">
        <f>'Interpolated Spectra - 1nm'!AP269</f>
        <v>25.842466658134267</v>
      </c>
      <c r="N269">
        <v>1E-3</v>
      </c>
      <c r="O269">
        <f t="shared" si="67"/>
        <v>-0.64966782862062811</v>
      </c>
      <c r="P269">
        <f t="shared" si="52"/>
        <v>145.68873435937959</v>
      </c>
      <c r="Q269">
        <f t="shared" si="63"/>
        <v>12.75170160362744</v>
      </c>
      <c r="S269">
        <f t="shared" si="53"/>
        <v>39.77892497468671</v>
      </c>
      <c r="T269">
        <f t="shared" si="54"/>
        <v>39.520494096555034</v>
      </c>
      <c r="U269">
        <f t="shared" si="55"/>
        <v>454.47591340203871</v>
      </c>
      <c r="V269">
        <f t="shared" si="56"/>
        <v>451.52332960383592</v>
      </c>
      <c r="AA269" s="23">
        <f t="shared" si="64"/>
        <v>1.0691408313117771E-3</v>
      </c>
      <c r="AB269" s="3">
        <f t="shared" si="65"/>
        <v>1.1040180230088834E-3</v>
      </c>
      <c r="AC269">
        <f t="shared" si="57"/>
        <v>3.4439835147553545E-3</v>
      </c>
      <c r="AD269" s="3">
        <f t="shared" si="58"/>
        <v>3.4151483760332428E-4</v>
      </c>
      <c r="AE269" s="3">
        <f t="shared" si="59"/>
        <v>5.067442725610775E-6</v>
      </c>
      <c r="AF269" s="3">
        <f t="shared" si="60"/>
        <v>4.0852872745232299E-5</v>
      </c>
      <c r="AG269" s="3">
        <f t="shared" si="66"/>
        <v>3.3072599339040566E-4</v>
      </c>
      <c r="AH269">
        <f t="shared" si="61"/>
        <v>3.0933810000000002E-4</v>
      </c>
    </row>
    <row r="270" spans="1:34" x14ac:dyDescent="0.2">
      <c r="A270">
        <v>627</v>
      </c>
      <c r="B270">
        <f>'Source Spectra'!AF271</f>
        <v>0.29785040000000002</v>
      </c>
      <c r="C270">
        <f>'Source Spectra'!AJ251</f>
        <v>4.2399999999999998E-3</v>
      </c>
      <c r="D270">
        <f t="shared" si="62"/>
        <v>3.3601039999999999E-2</v>
      </c>
      <c r="E270">
        <f>D270/MAX(D:D)</f>
        <v>3.54590966652596E-2</v>
      </c>
      <c r="F270">
        <f>'Interpolated Spectra - 1nm'!K270</f>
        <v>1697</v>
      </c>
      <c r="G270">
        <f>'Interpolated Spectra - 1nm'!AE270</f>
        <v>55.119652810807793</v>
      </c>
      <c r="H270">
        <f>'Interpolated Spectra - 1nm'!F270</f>
        <v>8.7638046796898197E-2</v>
      </c>
      <c r="I270">
        <f>'Interpolated Spectra - 1nm'!AU270</f>
        <v>0.25490903693637901</v>
      </c>
      <c r="J270">
        <f>'Interpolated Spectra - 1nm'!P270</f>
        <v>17760.994470393798</v>
      </c>
      <c r="K270">
        <f>'Interpolated Spectra - 1nm'!U270</f>
        <v>3.1215145863280913</v>
      </c>
      <c r="L270">
        <f>'Interpolated Spectra - 1nm'!Z270</f>
        <v>3.0992338235083574</v>
      </c>
      <c r="M270">
        <f>'Interpolated Spectra - 1nm'!AP270</f>
        <v>25.886741365154855</v>
      </c>
      <c r="N270">
        <v>1E-3</v>
      </c>
      <c r="O270">
        <f t="shared" si="67"/>
        <v>-0.71378051274600218</v>
      </c>
      <c r="P270">
        <f t="shared" si="52"/>
        <v>148.72176541433623</v>
      </c>
      <c r="Q270">
        <f t="shared" si="63"/>
        <v>13.033685037098914</v>
      </c>
      <c r="S270">
        <f t="shared" si="53"/>
        <v>40.684837956910449</v>
      </c>
      <c r="T270">
        <f t="shared" si="54"/>
        <v>40.394437511931734</v>
      </c>
      <c r="U270">
        <f t="shared" si="55"/>
        <v>464.23716004531519</v>
      </c>
      <c r="V270">
        <f t="shared" si="56"/>
        <v>460.92352566398625</v>
      </c>
      <c r="AA270" s="23">
        <f t="shared" si="64"/>
        <v>1.0913988141115433E-3</v>
      </c>
      <c r="AB270" s="3">
        <f t="shared" si="65"/>
        <v>1.1284316112827712E-3</v>
      </c>
      <c r="AC270">
        <f t="shared" si="57"/>
        <v>3.5224157342928809E-3</v>
      </c>
      <c r="AD270" s="3">
        <f t="shared" si="58"/>
        <v>3.3610380679321793E-4</v>
      </c>
      <c r="AE270" s="3">
        <f t="shared" si="59"/>
        <v>4.7845500318389493E-6</v>
      </c>
      <c r="AF270" s="3">
        <f t="shared" si="60"/>
        <v>4.0013165584610427E-5</v>
      </c>
      <c r="AG270" s="3">
        <f t="shared" si="66"/>
        <v>3.2507357334264885E-4</v>
      </c>
      <c r="AH270">
        <f t="shared" si="61"/>
        <v>2.9785040000000003E-4</v>
      </c>
    </row>
    <row r="271" spans="1:34" x14ac:dyDescent="0.2">
      <c r="A271">
        <v>628</v>
      </c>
      <c r="B271">
        <f>'Source Spectra'!AF272</f>
        <v>0.2865936</v>
      </c>
      <c r="C271">
        <f>'Source Spectra'!AJ252</f>
        <v>3.9129999999999998E-3</v>
      </c>
      <c r="D271">
        <f t="shared" si="62"/>
        <v>3.2181060000000004E-2</v>
      </c>
      <c r="E271">
        <f>D271/MAX(D:D)</f>
        <v>3.3960595187842973E-2</v>
      </c>
      <c r="F271">
        <f>'Interpolated Spectra - 1nm'!K271</f>
        <v>1697</v>
      </c>
      <c r="G271">
        <f>'Interpolated Spectra - 1nm'!AE271</f>
        <v>55.201244428429156</v>
      </c>
      <c r="H271">
        <f>'Interpolated Spectra - 1nm'!F271</f>
        <v>8.77490678446948E-2</v>
      </c>
      <c r="I271">
        <f>'Interpolated Spectra - 1nm'!AU271</f>
        <v>0.25502591090788285</v>
      </c>
      <c r="J271">
        <f>'Interpolated Spectra - 1nm'!P271</f>
        <v>17772.460842245051</v>
      </c>
      <c r="K271">
        <f>'Interpolated Spectra - 1nm'!U271</f>
        <v>3.1235298139689536</v>
      </c>
      <c r="L271">
        <f>'Interpolated Spectra - 1nm'!Z271</f>
        <v>3.099234672076904</v>
      </c>
      <c r="M271">
        <f>'Interpolated Spectra - 1nm'!AP271</f>
        <v>25.931016072175439</v>
      </c>
      <c r="N271">
        <v>1E-3</v>
      </c>
      <c r="O271">
        <f t="shared" si="67"/>
        <v>-0.77781046889316174</v>
      </c>
      <c r="P271">
        <f t="shared" si="52"/>
        <v>148.91016813244707</v>
      </c>
      <c r="Q271">
        <f t="shared" si="63"/>
        <v>13.066728446219008</v>
      </c>
      <c r="S271">
        <f t="shared" si="53"/>
        <v>40.814315872801295</v>
      </c>
      <c r="T271">
        <f t="shared" si="54"/>
        <v>40.496857851135516</v>
      </c>
      <c r="U271">
        <f t="shared" si="55"/>
        <v>465.125349764828</v>
      </c>
      <c r="V271">
        <f t="shared" si="56"/>
        <v>461.50755610088123</v>
      </c>
      <c r="AA271" s="23">
        <f t="shared" si="64"/>
        <v>1.0927814127012568E-3</v>
      </c>
      <c r="AB271" s="3">
        <f t="shared" si="65"/>
        <v>1.1312924466711919E-3</v>
      </c>
      <c r="AC271">
        <f t="shared" si="57"/>
        <v>3.5336256854953505E-3</v>
      </c>
      <c r="AD271" s="3">
        <f t="shared" si="58"/>
        <v>3.2422117494430489E-4</v>
      </c>
      <c r="AE271" s="3">
        <f t="shared" si="59"/>
        <v>4.4267473438243738E-6</v>
      </c>
      <c r="AF271" s="3">
        <f t="shared" si="60"/>
        <v>3.8419364820464785E-5</v>
      </c>
      <c r="AG271" s="3">
        <f t="shared" si="66"/>
        <v>3.131841590791389E-4</v>
      </c>
      <c r="AH271">
        <f t="shared" si="61"/>
        <v>2.8659360000000001E-4</v>
      </c>
    </row>
    <row r="272" spans="1:34" x14ac:dyDescent="0.2">
      <c r="A272">
        <v>629</v>
      </c>
      <c r="B272">
        <f>'Source Spectra'!AF273</f>
        <v>0.27562449999999999</v>
      </c>
      <c r="C272">
        <f>'Source Spectra'!AJ253</f>
        <v>3.6129999999999999E-3</v>
      </c>
      <c r="D272">
        <f t="shared" si="62"/>
        <v>3.0814150000000002E-2</v>
      </c>
      <c r="E272">
        <f>D272/MAX(D:D)</f>
        <v>3.2518098353735758E-2</v>
      </c>
      <c r="F272">
        <f>'Interpolated Spectra - 1nm'!K272</f>
        <v>1687</v>
      </c>
      <c r="G272">
        <f>'Interpolated Spectra - 1nm'!AE272</f>
        <v>55.282836046050512</v>
      </c>
      <c r="H272">
        <f>'Interpolated Spectra - 1nm'!F272</f>
        <v>8.7860088892491403E-2</v>
      </c>
      <c r="I272">
        <f>'Interpolated Spectra - 1nm'!AU272</f>
        <v>0.25514278487938669</v>
      </c>
      <c r="J272">
        <f>'Interpolated Spectra - 1nm'!P272</f>
        <v>17783.9272140963</v>
      </c>
      <c r="K272">
        <f>'Interpolated Spectra - 1nm'!U272</f>
        <v>3.1255450416098158</v>
      </c>
      <c r="L272">
        <f>'Interpolated Spectra - 1nm'!Z272</f>
        <v>3.09923552064545</v>
      </c>
      <c r="M272">
        <f>'Interpolated Spectra - 1nm'!AP272</f>
        <v>25.975290779196023</v>
      </c>
      <c r="N272">
        <v>1E-3</v>
      </c>
      <c r="O272">
        <f t="shared" si="67"/>
        <v>-0.84175785708130546</v>
      </c>
      <c r="P272">
        <f t="shared" si="52"/>
        <v>148.21996996163298</v>
      </c>
      <c r="Q272">
        <f t="shared" si="63"/>
        <v>13.02261973647148</v>
      </c>
      <c r="S272">
        <f t="shared" si="53"/>
        <v>40.702784546098563</v>
      </c>
      <c r="T272">
        <f t="shared" si="54"/>
        <v>40.360165659130899</v>
      </c>
      <c r="U272">
        <f t="shared" si="55"/>
        <v>463.26819218113781</v>
      </c>
      <c r="V272">
        <f t="shared" si="56"/>
        <v>459.36859577409456</v>
      </c>
      <c r="AA272" s="23">
        <f t="shared" si="64"/>
        <v>1.0877163742179534E-3</v>
      </c>
      <c r="AB272" s="3">
        <f t="shared" si="65"/>
        <v>1.1274735986423856E-3</v>
      </c>
      <c r="AC272">
        <f t="shared" si="57"/>
        <v>3.523969515782684E-3</v>
      </c>
      <c r="AD272" s="3">
        <f t="shared" si="58"/>
        <v>3.1075934688900821E-4</v>
      </c>
      <c r="AE272" s="3">
        <f t="shared" si="59"/>
        <v>4.0735621118949392E-6</v>
      </c>
      <c r="AF272" s="3">
        <f t="shared" si="60"/>
        <v>3.6663297371893492E-5</v>
      </c>
      <c r="AG272" s="3">
        <f t="shared" si="66"/>
        <v>2.9980128178563626E-4</v>
      </c>
      <c r="AH272">
        <f t="shared" si="61"/>
        <v>2.7562449999999998E-4</v>
      </c>
    </row>
    <row r="273" spans="1:34" x14ac:dyDescent="0.2">
      <c r="A273">
        <v>630</v>
      </c>
      <c r="B273">
        <f>'Source Spectra'!AF274</f>
        <v>0.26500000000000001</v>
      </c>
      <c r="C273">
        <f>'Source Spectra'!AJ254</f>
        <v>3.3349999999999999E-3</v>
      </c>
      <c r="D273">
        <f t="shared" si="62"/>
        <v>2.9501500000000003E-2</v>
      </c>
      <c r="E273">
        <f>D273/MAX(D:D)</f>
        <v>3.113286196707472E-2</v>
      </c>
      <c r="F273">
        <f>'Interpolated Spectra - 1nm'!K273</f>
        <v>1664.3333333333333</v>
      </c>
      <c r="G273">
        <f>'Interpolated Spectra - 1nm'!AE273</f>
        <v>55.364427663671869</v>
      </c>
      <c r="H273">
        <f>'Interpolated Spectra - 1nm'!F273</f>
        <v>8.7971109940288006E-2</v>
      </c>
      <c r="I273">
        <f>'Interpolated Spectra - 1nm'!AU273</f>
        <v>0.25525965885089053</v>
      </c>
      <c r="J273">
        <f>'Interpolated Spectra - 1nm'!P273</f>
        <v>17795.39358594755</v>
      </c>
      <c r="K273">
        <f>'Interpolated Spectra - 1nm'!U273</f>
        <v>3.1275602692506781</v>
      </c>
      <c r="L273">
        <f>'Interpolated Spectra - 1nm'!Z273</f>
        <v>3.0992363692139966</v>
      </c>
      <c r="M273">
        <f>'Interpolated Spectra - 1nm'!AP273</f>
        <v>26.019565486216614</v>
      </c>
      <c r="N273">
        <v>1E-3</v>
      </c>
      <c r="O273">
        <f t="shared" si="67"/>
        <v>-0.90562283691714551</v>
      </c>
      <c r="P273">
        <f t="shared" si="52"/>
        <v>146.41325064395267</v>
      </c>
      <c r="Q273">
        <f t="shared" si="63"/>
        <v>12.880136169114104</v>
      </c>
      <c r="S273">
        <f t="shared" si="53"/>
        <v>40.283402145059902</v>
      </c>
      <c r="T273">
        <f t="shared" si="54"/>
        <v>39.918586455747075</v>
      </c>
      <c r="U273">
        <f t="shared" si="55"/>
        <v>457.91626560586764</v>
      </c>
      <c r="V273">
        <f t="shared" si="56"/>
        <v>453.76927133058268</v>
      </c>
      <c r="AA273" s="23">
        <f t="shared" si="64"/>
        <v>1.074457714227903E-3</v>
      </c>
      <c r="AB273" s="3">
        <f t="shared" si="65"/>
        <v>1.1151376429217473E-3</v>
      </c>
      <c r="AC273">
        <f t="shared" si="57"/>
        <v>3.4876601867479067E-3</v>
      </c>
      <c r="AD273" s="3">
        <f t="shared" si="58"/>
        <v>2.9551147537426305E-4</v>
      </c>
      <c r="AE273" s="3">
        <f t="shared" si="59"/>
        <v>3.7189840391440271E-6</v>
      </c>
      <c r="AF273" s="3">
        <f t="shared" si="60"/>
        <v>3.4717426311371817E-5</v>
      </c>
      <c r="AG273" s="3">
        <f t="shared" si="66"/>
        <v>2.8473129427039427E-4</v>
      </c>
      <c r="AH273">
        <f t="shared" si="61"/>
        <v>2.6500000000000004E-4</v>
      </c>
    </row>
    <row r="274" spans="1:34" x14ac:dyDescent="0.2">
      <c r="A274">
        <v>631</v>
      </c>
      <c r="B274">
        <f>'Source Spectra'!AF275</f>
        <v>0.25476320000000002</v>
      </c>
      <c r="C274">
        <f>'Source Spectra'!AJ255</f>
        <v>3.0790000000000001E-3</v>
      </c>
      <c r="D274">
        <f t="shared" si="62"/>
        <v>2.8247420000000002E-2</v>
      </c>
      <c r="E274">
        <f>D274/MAX(D:D)</f>
        <v>2.9809434360489662E-2</v>
      </c>
      <c r="F274">
        <f>'Interpolated Spectra - 1nm'!K274</f>
        <v>1639</v>
      </c>
      <c r="G274">
        <f>'Interpolated Spectra - 1nm'!AE274</f>
        <v>55.446019281293225</v>
      </c>
      <c r="H274">
        <f>'Interpolated Spectra - 1nm'!F274</f>
        <v>8.8082130988084595E-2</v>
      </c>
      <c r="I274">
        <f>'Interpolated Spectra - 1nm'!AU274</f>
        <v>0.25537653282239431</v>
      </c>
      <c r="J274">
        <f>'Interpolated Spectra - 1nm'!P274</f>
        <v>17806.859957798802</v>
      </c>
      <c r="K274">
        <f>'Interpolated Spectra - 1nm'!U274</f>
        <v>3.1295754968915404</v>
      </c>
      <c r="L274">
        <f>'Interpolated Spectra - 1nm'!Z274</f>
        <v>3.0992363692139966</v>
      </c>
      <c r="M274">
        <f>'Interpolated Spectra - 1nm'!AP274</f>
        <v>25.975282621611555</v>
      </c>
      <c r="N274">
        <v>1E-3</v>
      </c>
      <c r="O274">
        <f t="shared" si="67"/>
        <v>-0.96943268208989331</v>
      </c>
      <c r="P274">
        <f t="shared" si="52"/>
        <v>144.36661268947066</v>
      </c>
      <c r="Q274">
        <f t="shared" si="63"/>
        <v>12.716118889220031</v>
      </c>
      <c r="S274">
        <f t="shared" si="53"/>
        <v>39.796054091262683</v>
      </c>
      <c r="T274">
        <f t="shared" si="54"/>
        <v>39.410258136719804</v>
      </c>
      <c r="U274">
        <f t="shared" si="55"/>
        <v>451.80621364219866</v>
      </c>
      <c r="V274">
        <f t="shared" si="56"/>
        <v>447.4262565474383</v>
      </c>
      <c r="AA274" s="23">
        <f t="shared" si="64"/>
        <v>1.059438404645245E-3</v>
      </c>
      <c r="AB274" s="3">
        <f t="shared" si="65"/>
        <v>1.1009373394080234E-3</v>
      </c>
      <c r="AC274">
        <f t="shared" si="57"/>
        <v>3.4454665210243152E-3</v>
      </c>
      <c r="AD274" s="3">
        <f t="shared" si="58"/>
        <v>2.8047831958707416E-4</v>
      </c>
      <c r="AE274" s="3">
        <f t="shared" si="59"/>
        <v>3.3897860680373042E-6</v>
      </c>
      <c r="AF274" s="3">
        <f t="shared" si="60"/>
        <v>3.2818319354095601E-5</v>
      </c>
      <c r="AG274" s="3">
        <f t="shared" si="66"/>
        <v>2.6990591817031753E-4</v>
      </c>
      <c r="AH274">
        <f t="shared" si="61"/>
        <v>2.5476320000000004E-4</v>
      </c>
    </row>
    <row r="275" spans="1:34" x14ac:dyDescent="0.2">
      <c r="A275">
        <v>632</v>
      </c>
      <c r="B275">
        <f>'Source Spectra'!AF276</f>
        <v>0.24488960000000001</v>
      </c>
      <c r="C275">
        <f>'Source Spectra'!AJ256</f>
        <v>2.8419999999999999E-3</v>
      </c>
      <c r="D275">
        <f t="shared" si="62"/>
        <v>2.7046760000000003E-2</v>
      </c>
      <c r="E275">
        <f>D275/MAX(D:D)</f>
        <v>2.8542380751371891E-2</v>
      </c>
      <c r="F275">
        <f>'Interpolated Spectra - 1nm'!K275</f>
        <v>1645</v>
      </c>
      <c r="G275">
        <f>'Interpolated Spectra - 1nm'!AE275</f>
        <v>55.527610898914588</v>
      </c>
      <c r="H275">
        <f>'Interpolated Spectra - 1nm'!F275</f>
        <v>8.8193152035881198E-2</v>
      </c>
      <c r="I275">
        <f>'Interpolated Spectra - 1nm'!AU275</f>
        <v>0.25549340679389815</v>
      </c>
      <c r="J275">
        <f>'Interpolated Spectra - 1nm'!P275</f>
        <v>17818.326329650052</v>
      </c>
      <c r="K275">
        <f>'Interpolated Spectra - 1nm'!U275</f>
        <v>3.1315907245324026</v>
      </c>
      <c r="L275">
        <f>'Interpolated Spectra - 1nm'!Z275</f>
        <v>3.0992363692139966</v>
      </c>
      <c r="M275">
        <f>'Interpolated Spectra - 1nm'!AP275</f>
        <v>25.930999757006504</v>
      </c>
      <c r="N275">
        <v>1E-3</v>
      </c>
      <c r="O275">
        <f t="shared" si="67"/>
        <v>-1.0331604019946463</v>
      </c>
      <c r="P275">
        <f t="shared" si="52"/>
        <v>145.07773509902458</v>
      </c>
      <c r="Q275">
        <f t="shared" si="63"/>
        <v>12.794862748609573</v>
      </c>
      <c r="S275">
        <f t="shared" si="53"/>
        <v>40.068273505210897</v>
      </c>
      <c r="T275">
        <f t="shared" si="54"/>
        <v>39.654303969592149</v>
      </c>
      <c r="U275">
        <f t="shared" si="55"/>
        <v>454.32408957227437</v>
      </c>
      <c r="V275">
        <f t="shared" si="56"/>
        <v>449.63019298209093</v>
      </c>
      <c r="AA275" s="23">
        <f t="shared" si="64"/>
        <v>1.0646569962368191E-3</v>
      </c>
      <c r="AB275" s="3">
        <f t="shared" si="65"/>
        <v>1.1077548326861441E-3</v>
      </c>
      <c r="AC275">
        <f t="shared" si="57"/>
        <v>3.4690347590958723E-3</v>
      </c>
      <c r="AD275" s="3">
        <f t="shared" si="58"/>
        <v>2.7127763787457678E-4</v>
      </c>
      <c r="AE275" s="3">
        <f t="shared" si="59"/>
        <v>3.1482392344940214E-6</v>
      </c>
      <c r="AF275" s="3">
        <f t="shared" si="60"/>
        <v>3.161796021370019E-5</v>
      </c>
      <c r="AG275" s="3">
        <f t="shared" si="66"/>
        <v>2.6072342594563616E-4</v>
      </c>
      <c r="AH275">
        <f t="shared" si="61"/>
        <v>2.4488960000000002E-4</v>
      </c>
    </row>
    <row r="276" spans="1:34" x14ac:dyDescent="0.2">
      <c r="A276">
        <v>633</v>
      </c>
      <c r="B276">
        <f>'Source Spectra'!AF277</f>
        <v>0.2353344</v>
      </c>
      <c r="C276">
        <f>'Source Spectra'!AJ257</f>
        <v>2.6229999999999999E-3</v>
      </c>
      <c r="D276">
        <f t="shared" si="62"/>
        <v>2.5894140000000003E-2</v>
      </c>
      <c r="E276">
        <f>D276/MAX(D:D)</f>
        <v>2.7326023638666107E-2</v>
      </c>
      <c r="F276">
        <f>'Interpolated Spectra - 1nm'!K276</f>
        <v>1651</v>
      </c>
      <c r="G276">
        <f>'Interpolated Spectra - 1nm'!AE276</f>
        <v>55.609202516535944</v>
      </c>
      <c r="H276">
        <f>'Interpolated Spectra - 1nm'!F276</f>
        <v>8.83041730836778E-2</v>
      </c>
      <c r="I276">
        <f>'Interpolated Spectra - 1nm'!AU276</f>
        <v>0.25561028076540199</v>
      </c>
      <c r="J276">
        <f>'Interpolated Spectra - 1nm'!P276</f>
        <v>17818.685948368373</v>
      </c>
      <c r="K276">
        <f>'Interpolated Spectra - 1nm'!U276</f>
        <v>3.131653927923217</v>
      </c>
      <c r="L276">
        <f>'Interpolated Spectra - 1nm'!Z276</f>
        <v>3.0992363692139966</v>
      </c>
      <c r="M276">
        <f>'Interpolated Spectra - 1nm'!AP276</f>
        <v>25.886716892401449</v>
      </c>
      <c r="N276">
        <v>1E-3</v>
      </c>
      <c r="O276">
        <f t="shared" si="67"/>
        <v>-1.0351577618513659</v>
      </c>
      <c r="P276">
        <f t="shared" si="52"/>
        <v>145.79018976115205</v>
      </c>
      <c r="Q276">
        <f t="shared" si="63"/>
        <v>12.873882150571001</v>
      </c>
      <c r="S276">
        <f t="shared" si="53"/>
        <v>40.316543604456264</v>
      </c>
      <c r="T276">
        <f t="shared" si="54"/>
        <v>39.899203774024549</v>
      </c>
      <c r="U276">
        <f t="shared" si="55"/>
        <v>456.56442041818298</v>
      </c>
      <c r="V276">
        <f t="shared" si="56"/>
        <v>451.83825838237249</v>
      </c>
      <c r="AA276" s="23">
        <f t="shared" si="64"/>
        <v>1.0698853646009779E-3</v>
      </c>
      <c r="AB276" s="3">
        <f t="shared" si="65"/>
        <v>1.1145961819150174E-3</v>
      </c>
      <c r="AC276">
        <f t="shared" si="57"/>
        <v>3.4905295111423845E-3</v>
      </c>
      <c r="AD276" s="3">
        <f t="shared" si="58"/>
        <v>2.6230282371326146E-4</v>
      </c>
      <c r="AE276" s="3">
        <f t="shared" si="59"/>
        <v>2.9235857851630905E-6</v>
      </c>
      <c r="AF276" s="3">
        <f t="shared" si="60"/>
        <v>3.0457481614576755E-5</v>
      </c>
      <c r="AG276" s="3">
        <f t="shared" si="66"/>
        <v>2.5178083034715237E-4</v>
      </c>
      <c r="AH276">
        <f t="shared" si="61"/>
        <v>2.3533439999999999E-4</v>
      </c>
    </row>
    <row r="277" spans="1:34" x14ac:dyDescent="0.2">
      <c r="A277">
        <v>634</v>
      </c>
      <c r="B277">
        <f>'Source Spectra'!AF278</f>
        <v>0.2260528</v>
      </c>
      <c r="C277">
        <f>'Source Spectra'!AJ258</f>
        <v>2.421E-3</v>
      </c>
      <c r="D277">
        <f t="shared" si="62"/>
        <v>2.4784180000000003E-2</v>
      </c>
      <c r="E277">
        <f>D277/MAX(D:D)</f>
        <v>2.6154685521317014E-2</v>
      </c>
      <c r="F277">
        <f>'Interpolated Spectra - 1nm'!K277</f>
        <v>1653.5</v>
      </c>
      <c r="G277">
        <f>'Interpolated Spectra - 1nm'!AE277</f>
        <v>55.674901761318878</v>
      </c>
      <c r="H277">
        <f>'Interpolated Spectra - 1nm'!F277</f>
        <v>8.8415194131474403E-2</v>
      </c>
      <c r="I277">
        <f>'Interpolated Spectra - 1nm'!AU277</f>
        <v>0.25572715473690577</v>
      </c>
      <c r="J277">
        <f>'Interpolated Spectra - 1nm'!P277</f>
        <v>17819.045567086698</v>
      </c>
      <c r="K277">
        <f>'Interpolated Spectra - 1nm'!U277</f>
        <v>3.1317171313140313</v>
      </c>
      <c r="L277">
        <f>'Interpolated Spectra - 1nm'!Z277</f>
        <v>3.0992363692139966</v>
      </c>
      <c r="M277">
        <f>'Interpolated Spectra - 1nm'!AP277</f>
        <v>25.842434027796394</v>
      </c>
      <c r="N277">
        <v>1E-3</v>
      </c>
      <c r="O277">
        <f t="shared" si="67"/>
        <v>-1.0371550410878314</v>
      </c>
      <c r="P277">
        <f t="shared" si="52"/>
        <v>146.19452349639292</v>
      </c>
      <c r="Q277">
        <f t="shared" si="63"/>
        <v>12.925817175891975</v>
      </c>
      <c r="S277">
        <f t="shared" si="53"/>
        <v>40.480003085974047</v>
      </c>
      <c r="T277">
        <f t="shared" si="54"/>
        <v>40.060162693335357</v>
      </c>
      <c r="U277">
        <f t="shared" si="55"/>
        <v>457.83989373794537</v>
      </c>
      <c r="V277">
        <f t="shared" si="56"/>
        <v>453.0913841999311</v>
      </c>
      <c r="AA277" s="23">
        <f t="shared" si="64"/>
        <v>1.0728525789688126E-3</v>
      </c>
      <c r="AB277" s="3">
        <f t="shared" si="65"/>
        <v>1.1190926174310012E-3</v>
      </c>
      <c r="AC277">
        <f t="shared" si="57"/>
        <v>3.504681521535726E-3</v>
      </c>
      <c r="AD277" s="3">
        <f t="shared" si="58"/>
        <v>2.5297401962960664E-4</v>
      </c>
      <c r="AE277" s="3">
        <f t="shared" si="59"/>
        <v>2.709323226800454E-6</v>
      </c>
      <c r="AF277" s="3">
        <f t="shared" si="60"/>
        <v>2.9269515478135366E-5</v>
      </c>
      <c r="AG277" s="3">
        <f t="shared" si="66"/>
        <v>2.4252132946312119E-4</v>
      </c>
      <c r="AH277">
        <f t="shared" si="61"/>
        <v>2.260528E-4</v>
      </c>
    </row>
    <row r="278" spans="1:34" x14ac:dyDescent="0.2">
      <c r="A278">
        <v>635</v>
      </c>
      <c r="B278">
        <f>'Source Spectra'!AF279</f>
        <v>0.217</v>
      </c>
      <c r="C278">
        <f>'Source Spectra'!AJ259</f>
        <v>2.235E-3</v>
      </c>
      <c r="D278">
        <f t="shared" si="62"/>
        <v>2.37115E-2</v>
      </c>
      <c r="E278">
        <f>D278/MAX(D:D)</f>
        <v>2.5022688898269311E-2</v>
      </c>
      <c r="F278">
        <f>'Interpolated Spectra - 1nm'!K278</f>
        <v>1656</v>
      </c>
      <c r="G278">
        <f>'Interpolated Spectra - 1nm'!AE278</f>
        <v>55.664898405895677</v>
      </c>
      <c r="H278">
        <f>'Interpolated Spectra - 1nm'!F278</f>
        <v>8.8526215179271006E-2</v>
      </c>
      <c r="I278">
        <f>'Interpolated Spectra - 1nm'!AU278</f>
        <v>0.25584402870840961</v>
      </c>
      <c r="J278">
        <f>'Interpolated Spectra - 1nm'!P278</f>
        <v>17819.405185805022</v>
      </c>
      <c r="K278">
        <f>'Interpolated Spectra - 1nm'!U278</f>
        <v>3.1317803347048452</v>
      </c>
      <c r="L278">
        <f>'Interpolated Spectra - 1nm'!Z278</f>
        <v>3.0992363692139966</v>
      </c>
      <c r="M278">
        <f>'Interpolated Spectra - 1nm'!AP278</f>
        <v>25.798151163191342</v>
      </c>
      <c r="N278">
        <v>1E-3</v>
      </c>
      <c r="O278">
        <f t="shared" si="67"/>
        <v>-1.0391522397089097</v>
      </c>
      <c r="P278">
        <f t="shared" si="52"/>
        <v>146.59941233687277</v>
      </c>
      <c r="Q278">
        <f t="shared" si="63"/>
        <v>12.977891121688677</v>
      </c>
      <c r="S278">
        <f t="shared" si="53"/>
        <v>40.643904200845199</v>
      </c>
      <c r="T278">
        <f t="shared" si="54"/>
        <v>40.221552160036978</v>
      </c>
      <c r="U278">
        <f t="shared" si="55"/>
        <v>459.11715663590502</v>
      </c>
      <c r="V278">
        <f t="shared" si="56"/>
        <v>454.34623041983514</v>
      </c>
      <c r="AA278" s="23">
        <f t="shared" si="64"/>
        <v>1.0758238669918911E-3</v>
      </c>
      <c r="AB278" s="3">
        <f t="shared" si="65"/>
        <v>1.1236010804170228E-3</v>
      </c>
      <c r="AC278">
        <f t="shared" si="57"/>
        <v>3.5188717677031491E-3</v>
      </c>
      <c r="AD278" s="3">
        <f t="shared" si="58"/>
        <v>2.4382143445049394E-4</v>
      </c>
      <c r="AE278" s="3">
        <f t="shared" si="59"/>
        <v>2.511248414732046E-6</v>
      </c>
      <c r="AF278" s="3">
        <f t="shared" si="60"/>
        <v>2.8115520281034439E-5</v>
      </c>
      <c r="AG278" s="3">
        <f t="shared" si="66"/>
        <v>2.3345377913724038E-4</v>
      </c>
      <c r="AH278">
        <f t="shared" si="61"/>
        <v>2.1700000000000002E-4</v>
      </c>
    </row>
    <row r="279" spans="1:34" x14ac:dyDescent="0.2">
      <c r="A279">
        <v>636</v>
      </c>
      <c r="B279">
        <f>'Source Spectra'!AF280</f>
        <v>0.2081616</v>
      </c>
      <c r="C279">
        <f>'Source Spectra'!AJ260</f>
        <v>2.062E-3</v>
      </c>
      <c r="D279">
        <f t="shared" si="62"/>
        <v>2.2671960000000001E-2</v>
      </c>
      <c r="E279">
        <f>D279/MAX(D:D)</f>
        <v>2.3925664837484172E-2</v>
      </c>
      <c r="F279">
        <f>'Interpolated Spectra - 1nm'!K279</f>
        <v>1655</v>
      </c>
      <c r="G279">
        <f>'Interpolated Spectra - 1nm'!AE279</f>
        <v>55.654895050472476</v>
      </c>
      <c r="H279">
        <f>'Interpolated Spectra - 1nm'!F279</f>
        <v>8.8637236227067595E-2</v>
      </c>
      <c r="I279">
        <f>'Interpolated Spectra - 1nm'!AU279</f>
        <v>0.25596090267991345</v>
      </c>
      <c r="J279">
        <f>'Interpolated Spectra - 1nm'!P279</f>
        <v>17819.764804523344</v>
      </c>
      <c r="K279">
        <f>'Interpolated Spectra - 1nm'!U279</f>
        <v>3.1318435380956595</v>
      </c>
      <c r="L279">
        <f>'Interpolated Spectra - 1nm'!Z279</f>
        <v>3.0992363692139966</v>
      </c>
      <c r="M279">
        <f>'Interpolated Spectra - 1nm'!AP279</f>
        <v>25.753868298586283</v>
      </c>
      <c r="N279">
        <v>1E-3</v>
      </c>
      <c r="O279">
        <f t="shared" si="67"/>
        <v>-1.0411493577195099</v>
      </c>
      <c r="P279">
        <f t="shared" si="52"/>
        <v>146.69462595579688</v>
      </c>
      <c r="Q279">
        <f t="shared" si="63"/>
        <v>13.00260621408529</v>
      </c>
      <c r="S279">
        <f t="shared" si="53"/>
        <v>40.722128249985481</v>
      </c>
      <c r="T279">
        <f t="shared" si="54"/>
        <v>40.298150073261041</v>
      </c>
      <c r="U279">
        <f t="shared" si="55"/>
        <v>459.42461637302227</v>
      </c>
      <c r="V279">
        <f t="shared" si="56"/>
        <v>454.64131993044924</v>
      </c>
      <c r="AA279" s="23">
        <f t="shared" si="64"/>
        <v>1.0765225947839633E-3</v>
      </c>
      <c r="AB279" s="3">
        <f t="shared" si="65"/>
        <v>1.1257408660153958E-3</v>
      </c>
      <c r="AC279">
        <f t="shared" si="57"/>
        <v>3.5256442568005288E-3</v>
      </c>
      <c r="AD279" s="3">
        <f t="shared" si="58"/>
        <v>2.343360198551504E-4</v>
      </c>
      <c r="AE279" s="3">
        <f t="shared" si="59"/>
        <v>2.3212776657237459E-6</v>
      </c>
      <c r="AF279" s="3">
        <f t="shared" si="60"/>
        <v>2.6934098654143533E-5</v>
      </c>
      <c r="AG279" s="3">
        <f t="shared" si="66"/>
        <v>2.2409066576638145E-4</v>
      </c>
      <c r="AH279">
        <f t="shared" si="61"/>
        <v>2.0816160000000002E-4</v>
      </c>
    </row>
    <row r="280" spans="1:34" x14ac:dyDescent="0.2">
      <c r="A280">
        <v>637</v>
      </c>
      <c r="B280">
        <f>'Source Spectra'!AF281</f>
        <v>0.1995488</v>
      </c>
      <c r="C280">
        <f>'Source Spectra'!AJ261</f>
        <v>1.903E-3</v>
      </c>
      <c r="D280">
        <f t="shared" si="62"/>
        <v>2.1667580000000002E-2</v>
      </c>
      <c r="E280">
        <f>D280/MAX(D:D)</f>
        <v>2.2865745040101311E-2</v>
      </c>
      <c r="F280">
        <f>'Interpolated Spectra - 1nm'!K280</f>
        <v>1654</v>
      </c>
      <c r="G280">
        <f>'Interpolated Spectra - 1nm'!AE280</f>
        <v>55.644891695049274</v>
      </c>
      <c r="H280">
        <f>'Interpolated Spectra - 1nm'!F280</f>
        <v>8.8748257274864198E-2</v>
      </c>
      <c r="I280">
        <f>'Interpolated Spectra - 1nm'!AU280</f>
        <v>0.25607777665141729</v>
      </c>
      <c r="J280">
        <f>'Interpolated Spectra - 1nm'!P280</f>
        <v>17820.124423241665</v>
      </c>
      <c r="K280">
        <f>'Interpolated Spectra - 1nm'!U280</f>
        <v>3.1319067414864739</v>
      </c>
      <c r="L280">
        <f>'Interpolated Spectra - 1nm'!Z280</f>
        <v>3.0992363692139966</v>
      </c>
      <c r="M280">
        <f>'Interpolated Spectra - 1nm'!AP280</f>
        <v>25.709585433981232</v>
      </c>
      <c r="N280">
        <v>1E-3</v>
      </c>
      <c r="O280">
        <f t="shared" si="67"/>
        <v>-1.0431463951244975</v>
      </c>
      <c r="P280">
        <f t="shared" si="52"/>
        <v>146.78961753262539</v>
      </c>
      <c r="Q280">
        <f t="shared" si="63"/>
        <v>13.027322742064355</v>
      </c>
      <c r="S280">
        <f t="shared" si="53"/>
        <v>40.800359919391411</v>
      </c>
      <c r="T280">
        <f t="shared" si="54"/>
        <v>40.374752435694454</v>
      </c>
      <c r="U280">
        <f t="shared" si="55"/>
        <v>459.73139273065055</v>
      </c>
      <c r="V280">
        <f t="shared" si="56"/>
        <v>454.93572128012511</v>
      </c>
      <c r="AA280" s="23">
        <f t="shared" si="64"/>
        <v>1.0772196931139381E-3</v>
      </c>
      <c r="AB280" s="3">
        <f t="shared" si="65"/>
        <v>1.1278807759037613E-3</v>
      </c>
      <c r="AC280">
        <f t="shared" si="57"/>
        <v>3.5324174056459851E-3</v>
      </c>
      <c r="AD280" s="3">
        <f t="shared" si="58"/>
        <v>2.2506725537466449E-4</v>
      </c>
      <c r="AE280" s="3">
        <f t="shared" si="59"/>
        <v>2.1463571165448579E-6</v>
      </c>
      <c r="AF280" s="3">
        <f t="shared" si="60"/>
        <v>2.578983425744705E-5</v>
      </c>
      <c r="AG280" s="3">
        <f t="shared" si="66"/>
        <v>2.149578970972546E-4</v>
      </c>
      <c r="AH280">
        <f t="shared" si="61"/>
        <v>1.995488E-4</v>
      </c>
    </row>
    <row r="281" spans="1:34" x14ac:dyDescent="0.2">
      <c r="A281">
        <v>638</v>
      </c>
      <c r="B281">
        <f>'Source Spectra'!AF282</f>
        <v>0.1911552</v>
      </c>
      <c r="C281">
        <f>'Source Spectra'!AJ262</f>
        <v>1.7570000000000001E-3</v>
      </c>
      <c r="D281">
        <f t="shared" si="62"/>
        <v>2.0696820000000001E-2</v>
      </c>
      <c r="E281">
        <f>D281/MAX(D:D)</f>
        <v>2.184130434782609E-2</v>
      </c>
      <c r="F281">
        <f>'Interpolated Spectra - 1nm'!K281</f>
        <v>1652.5</v>
      </c>
      <c r="G281">
        <f>'Interpolated Spectra - 1nm'!AE281</f>
        <v>55.634888339626073</v>
      </c>
      <c r="H281">
        <f>'Interpolated Spectra - 1nm'!F281</f>
        <v>8.8859278322660801E-2</v>
      </c>
      <c r="I281">
        <f>'Interpolated Spectra - 1nm'!AU281</f>
        <v>0.25619465062292107</v>
      </c>
      <c r="J281">
        <f>'Interpolated Spectra - 1nm'!P281</f>
        <v>17820.48404195999</v>
      </c>
      <c r="K281">
        <f>'Interpolated Spectra - 1nm'!U281</f>
        <v>3.1319699448772882</v>
      </c>
      <c r="L281">
        <f>'Interpolated Spectra - 1nm'!Z281</f>
        <v>3.0992363692139966</v>
      </c>
      <c r="M281">
        <f>'Interpolated Spectra - 1nm'!AP281</f>
        <v>25.665302569376173</v>
      </c>
      <c r="N281">
        <v>1E-3</v>
      </c>
      <c r="O281">
        <f t="shared" si="67"/>
        <v>-1.045143351928753</v>
      </c>
      <c r="P281">
        <f t="shared" si="52"/>
        <v>146.83995742819698</v>
      </c>
      <c r="Q281">
        <f t="shared" si="63"/>
        <v>13.048092645999819</v>
      </c>
      <c r="S281">
        <f t="shared" si="53"/>
        <v>40.866234005245801</v>
      </c>
      <c r="T281">
        <f t="shared" si="54"/>
        <v>40.43912327735633</v>
      </c>
      <c r="U281">
        <f t="shared" si="55"/>
        <v>459.89833337217345</v>
      </c>
      <c r="V281">
        <f t="shared" si="56"/>
        <v>455.09173651530307</v>
      </c>
      <c r="AA281" s="23">
        <f t="shared" si="64"/>
        <v>1.0775891138384451E-3</v>
      </c>
      <c r="AB281" s="3">
        <f t="shared" si="65"/>
        <v>1.129678994603797E-3</v>
      </c>
      <c r="AC281">
        <f t="shared" si="57"/>
        <v>3.5381206584582845E-3</v>
      </c>
      <c r="AD281" s="3">
        <f t="shared" si="58"/>
        <v>2.1594401414928773E-4</v>
      </c>
      <c r="AE281" s="3">
        <f t="shared" si="59"/>
        <v>1.9848459935188715E-6</v>
      </c>
      <c r="AF281" s="3">
        <f t="shared" si="60"/>
        <v>2.4673662736487717E-5</v>
      </c>
      <c r="AG281" s="3">
        <f t="shared" si="66"/>
        <v>2.0598676257361072E-4</v>
      </c>
      <c r="AH281">
        <f t="shared" si="61"/>
        <v>1.911552E-4</v>
      </c>
    </row>
    <row r="282" spans="1:34" x14ac:dyDescent="0.2">
      <c r="A282">
        <v>639</v>
      </c>
      <c r="B282">
        <f>'Source Spectra'!AF283</f>
        <v>0.18297440000000001</v>
      </c>
      <c r="C282">
        <f>'Source Spectra'!AJ263</f>
        <v>1.621E-3</v>
      </c>
      <c r="D282">
        <f t="shared" si="62"/>
        <v>1.9756340000000001E-2</v>
      </c>
      <c r="E282">
        <f>D282/MAX(D:D)</f>
        <v>2.0848818066694808E-2</v>
      </c>
      <c r="F282">
        <f>'Interpolated Spectra - 1nm'!K282</f>
        <v>1651</v>
      </c>
      <c r="G282">
        <f>'Interpolated Spectra - 1nm'!AE282</f>
        <v>55.624884984202872</v>
      </c>
      <c r="H282">
        <f>'Interpolated Spectra - 1nm'!F282</f>
        <v>8.8970299370457404E-2</v>
      </c>
      <c r="I282">
        <f>'Interpolated Spectra - 1nm'!AU282</f>
        <v>0.25631152459442491</v>
      </c>
      <c r="J282">
        <f>'Interpolated Spectra - 1nm'!P282</f>
        <v>17820.843660678314</v>
      </c>
      <c r="K282">
        <f>'Interpolated Spectra - 1nm'!U282</f>
        <v>3.1320331482681021</v>
      </c>
      <c r="L282">
        <f>'Interpolated Spectra - 1nm'!Z282</f>
        <v>3.0992363692139966</v>
      </c>
      <c r="M282">
        <f>'Interpolated Spectra - 1nm'!AP282</f>
        <v>25.621019704771122</v>
      </c>
      <c r="N282">
        <v>1E-3</v>
      </c>
      <c r="O282">
        <f t="shared" si="67"/>
        <v>-1.0471402281371414</v>
      </c>
      <c r="P282">
        <f t="shared" si="52"/>
        <v>146.88996426062516</v>
      </c>
      <c r="Q282">
        <f t="shared" si="63"/>
        <v>13.068844094783609</v>
      </c>
      <c r="S282">
        <f t="shared" si="53"/>
        <v>40.9320529144101</v>
      </c>
      <c r="T282">
        <f t="shared" si="54"/>
        <v>40.503436922140935</v>
      </c>
      <c r="U282">
        <f t="shared" si="55"/>
        <v>460.06423721219483</v>
      </c>
      <c r="V282">
        <f t="shared" si="56"/>
        <v>455.24671950907367</v>
      </c>
      <c r="AA282" s="23">
        <f t="shared" si="64"/>
        <v>1.0779560903698057E-3</v>
      </c>
      <c r="AB282" s="3">
        <f t="shared" si="65"/>
        <v>1.1314756154919717E-3</v>
      </c>
      <c r="AC282">
        <f t="shared" si="57"/>
        <v>3.5438191341779085E-3</v>
      </c>
      <c r="AD282" s="3">
        <f t="shared" si="58"/>
        <v>2.0703107185927424E-4</v>
      </c>
      <c r="AE282" s="3">
        <f t="shared" si="59"/>
        <v>1.8341219727124862E-6</v>
      </c>
      <c r="AF282" s="3">
        <f t="shared" si="60"/>
        <v>2.3589929254293645E-5</v>
      </c>
      <c r="AG282" s="3">
        <f t="shared" si="66"/>
        <v>1.9723836886176098E-4</v>
      </c>
      <c r="AH282">
        <f t="shared" si="61"/>
        <v>1.829744E-4</v>
      </c>
    </row>
    <row r="283" spans="1:34" x14ac:dyDescent="0.2">
      <c r="A283">
        <v>640</v>
      </c>
      <c r="B283">
        <f>'Source Spectra'!AF284</f>
        <v>0.17499999999999999</v>
      </c>
      <c r="C283">
        <f>'Source Spectra'!AJ264</f>
        <v>1.4970000000000001E-3</v>
      </c>
      <c r="D283">
        <f t="shared" si="62"/>
        <v>1.8847299999999997E-2</v>
      </c>
      <c r="E283">
        <f>D283/MAX(D:D)</f>
        <v>1.9889510341916418E-2</v>
      </c>
      <c r="F283">
        <f>'Interpolated Spectra - 1nm'!K283</f>
        <v>1632.5</v>
      </c>
      <c r="G283">
        <f>'Interpolated Spectra - 1nm'!AE283</f>
        <v>55.614881628779671</v>
      </c>
      <c r="H283">
        <f>'Interpolated Spectra - 1nm'!F283</f>
        <v>8.9081320418254006E-2</v>
      </c>
      <c r="I283">
        <f>'Interpolated Spectra - 1nm'!AU283</f>
        <v>0.25642839856592875</v>
      </c>
      <c r="J283">
        <f>'Interpolated Spectra - 1nm'!P283</f>
        <v>17821.203279396635</v>
      </c>
      <c r="K283">
        <f>'Interpolated Spectra - 1nm'!U283</f>
        <v>3.1320963516589164</v>
      </c>
      <c r="L283">
        <f>'Interpolated Spectra - 1nm'!Z283</f>
        <v>3.0992363692139966</v>
      </c>
      <c r="M283">
        <f>'Interpolated Spectra - 1nm'!AP283</f>
        <v>25.576736840166067</v>
      </c>
      <c r="N283">
        <v>1E-3</v>
      </c>
      <c r="O283">
        <f t="shared" si="67"/>
        <v>-1.0491370237545701</v>
      </c>
      <c r="P283">
        <f t="shared" si="52"/>
        <v>145.42525558279968</v>
      </c>
      <c r="Q283">
        <f t="shared" si="63"/>
        <v>12.954673789477861</v>
      </c>
      <c r="S283">
        <f t="shared" si="53"/>
        <v>40.575286512954996</v>
      </c>
      <c r="T283">
        <f t="shared" si="54"/>
        <v>40.149596159653093</v>
      </c>
      <c r="U283">
        <f t="shared" si="55"/>
        <v>455.48591244995237</v>
      </c>
      <c r="V283">
        <f t="shared" si="56"/>
        <v>450.70724110445354</v>
      </c>
      <c r="AA283" s="23">
        <f t="shared" si="64"/>
        <v>1.0672072849777774E-3</v>
      </c>
      <c r="AB283" s="3">
        <f t="shared" si="65"/>
        <v>1.121590968041147E-3</v>
      </c>
      <c r="AC283">
        <f t="shared" si="57"/>
        <v>3.5129309790552688E-3</v>
      </c>
      <c r="AD283" s="3">
        <f t="shared" si="58"/>
        <v>1.9627841940720071E-4</v>
      </c>
      <c r="AE283" s="3">
        <f t="shared" si="59"/>
        <v>1.6790216791575972E-6</v>
      </c>
      <c r="AF283" s="3">
        <f t="shared" si="60"/>
        <v>2.2307895158254442E-5</v>
      </c>
      <c r="AG283" s="3">
        <f t="shared" si="66"/>
        <v>1.8676127487111103E-4</v>
      </c>
      <c r="AH283">
        <f t="shared" si="61"/>
        <v>1.75E-4</v>
      </c>
    </row>
    <row r="284" spans="1:34" x14ac:dyDescent="0.2">
      <c r="A284">
        <v>641</v>
      </c>
      <c r="B284">
        <f>'Source Spectra'!AF285</f>
        <v>0.1672235</v>
      </c>
      <c r="C284">
        <f>'Source Spectra'!AJ265</f>
        <v>1.382E-3</v>
      </c>
      <c r="D284">
        <f t="shared" si="62"/>
        <v>1.796615E-2</v>
      </c>
      <c r="E284">
        <f>D284/MAX(D:D)</f>
        <v>1.8959634867032504E-2</v>
      </c>
      <c r="F284">
        <f>'Interpolated Spectra - 1nm'!K284</f>
        <v>1614</v>
      </c>
      <c r="G284">
        <f>'Interpolated Spectra - 1nm'!AE284</f>
        <v>55.604878273356476</v>
      </c>
      <c r="H284">
        <f>'Interpolated Spectra - 1nm'!F284</f>
        <v>8.9192341466050595E-2</v>
      </c>
      <c r="I284">
        <f>'Interpolated Spectra - 1nm'!AU284</f>
        <v>0.25654527253743259</v>
      </c>
      <c r="J284">
        <f>'Interpolated Spectra - 1nm'!P284</f>
        <v>17821.562898114957</v>
      </c>
      <c r="K284">
        <f>'Interpolated Spectra - 1nm'!U284</f>
        <v>3.1321595550497308</v>
      </c>
      <c r="L284">
        <f>'Interpolated Spectra - 1nm'!Z284</f>
        <v>3.0992368827853887</v>
      </c>
      <c r="M284">
        <f>'Interpolated Spectra - 1nm'!AP284</f>
        <v>25.587827658936199</v>
      </c>
      <c r="N284">
        <v>1E-3</v>
      </c>
      <c r="O284">
        <f t="shared" si="67"/>
        <v>-1.0511173420671847</v>
      </c>
      <c r="P284">
        <f t="shared" si="52"/>
        <v>143.95643912620565</v>
      </c>
      <c r="Q284">
        <f t="shared" si="63"/>
        <v>12.83981187478126</v>
      </c>
      <c r="S284">
        <f t="shared" si="53"/>
        <v>40.216339448637122</v>
      </c>
      <c r="T284">
        <f t="shared" si="54"/>
        <v>39.793618530347892</v>
      </c>
      <c r="U284">
        <f t="shared" si="55"/>
        <v>450.89453632007996</v>
      </c>
      <c r="V284">
        <f t="shared" si="56"/>
        <v>446.15510565438615</v>
      </c>
      <c r="AA284" s="23">
        <f t="shared" si="64"/>
        <v>1.0564283345369449E-3</v>
      </c>
      <c r="AB284" s="3">
        <f t="shared" si="65"/>
        <v>1.111646442367312E-3</v>
      </c>
      <c r="AC284">
        <f t="shared" si="57"/>
        <v>3.4818540262978163E-3</v>
      </c>
      <c r="AD284" s="3">
        <f t="shared" si="58"/>
        <v>1.858934088552102E-4</v>
      </c>
      <c r="AE284" s="3">
        <f t="shared" si="59"/>
        <v>1.5362953833516253E-6</v>
      </c>
      <c r="AF284" s="3">
        <f t="shared" si="60"/>
        <v>2.1076410648519928E-5</v>
      </c>
      <c r="AG284" s="3">
        <f t="shared" si="66"/>
        <v>1.766596436004388E-4</v>
      </c>
      <c r="AH284">
        <f t="shared" si="61"/>
        <v>1.6722349999999999E-4</v>
      </c>
    </row>
    <row r="285" spans="1:34" x14ac:dyDescent="0.2">
      <c r="A285">
        <v>642</v>
      </c>
      <c r="B285">
        <f>'Source Spectra'!AF286</f>
        <v>0.15964639999999999</v>
      </c>
      <c r="C285">
        <f>'Source Spectra'!AJ266</f>
        <v>1.276E-3</v>
      </c>
      <c r="D285">
        <f t="shared" si="62"/>
        <v>1.711304E-2</v>
      </c>
      <c r="E285">
        <f>D285/MAX(D:D)</f>
        <v>1.8059349936682144E-2</v>
      </c>
      <c r="F285">
        <f>'Interpolated Spectra - 1nm'!K285</f>
        <v>1617.5</v>
      </c>
      <c r="G285">
        <f>'Interpolated Spectra - 1nm'!AE285</f>
        <v>55.481461666213832</v>
      </c>
      <c r="H285">
        <f>'Interpolated Spectra - 1nm'!F285</f>
        <v>8.9303362513847198E-2</v>
      </c>
      <c r="I285">
        <f>'Interpolated Spectra - 1nm'!AU285</f>
        <v>0.25666214650893637</v>
      </c>
      <c r="J285">
        <f>'Interpolated Spectra - 1nm'!P285</f>
        <v>17821.922516833281</v>
      </c>
      <c r="K285">
        <f>'Interpolated Spectra - 1nm'!U285</f>
        <v>3.1322227584405451</v>
      </c>
      <c r="L285">
        <f>'Interpolated Spectra - 1nm'!Z285</f>
        <v>3.0992373963567807</v>
      </c>
      <c r="M285">
        <f>'Interpolated Spectra - 1nm'!AP285</f>
        <v>25.598918477706334</v>
      </c>
      <c r="N285">
        <v>1E-3</v>
      </c>
      <c r="O285">
        <f t="shared" si="67"/>
        <v>-1.0530975804603031</v>
      </c>
      <c r="P285">
        <f t="shared" si="52"/>
        <v>144.44818886614783</v>
      </c>
      <c r="Q285">
        <f t="shared" si="63"/>
        <v>12.899708974782266</v>
      </c>
      <c r="S285">
        <f t="shared" si="53"/>
        <v>40.404762028072767</v>
      </c>
      <c r="T285">
        <f t="shared" si="54"/>
        <v>39.979260456764386</v>
      </c>
      <c r="U285">
        <f t="shared" si="55"/>
        <v>452.44390458206641</v>
      </c>
      <c r="V285">
        <f t="shared" si="56"/>
        <v>447.67922876997255</v>
      </c>
      <c r="AA285" s="23">
        <f t="shared" si="64"/>
        <v>1.0600370536878864E-3</v>
      </c>
      <c r="AB285" s="3">
        <f t="shared" si="65"/>
        <v>1.1168322191351958E-3</v>
      </c>
      <c r="AC285">
        <f t="shared" si="57"/>
        <v>3.4981672941349182E-3</v>
      </c>
      <c r="AD285" s="3">
        <f t="shared" si="58"/>
        <v>1.782982431889451E-4</v>
      </c>
      <c r="AE285" s="3">
        <f t="shared" si="59"/>
        <v>1.4250779116165099E-6</v>
      </c>
      <c r="AF285" s="3">
        <f t="shared" si="60"/>
        <v>2.0169263865923777E-5</v>
      </c>
      <c r="AG285" s="3">
        <f t="shared" si="66"/>
        <v>1.6923109948787778E-4</v>
      </c>
      <c r="AH285">
        <f t="shared" si="61"/>
        <v>1.596464E-4</v>
      </c>
    </row>
    <row r="286" spans="1:34" x14ac:dyDescent="0.2">
      <c r="A286">
        <v>643</v>
      </c>
      <c r="B286">
        <f>'Source Spectra'!AF287</f>
        <v>0.15227760000000001</v>
      </c>
      <c r="C286">
        <f>'Source Spectra'!AJ267</f>
        <v>1.178E-3</v>
      </c>
      <c r="D286">
        <f t="shared" si="62"/>
        <v>1.6287960000000001E-2</v>
      </c>
      <c r="E286">
        <f>D286/MAX(D:D)</f>
        <v>1.7188644997889406E-2</v>
      </c>
      <c r="F286">
        <f>'Interpolated Spectra - 1nm'!K286</f>
        <v>1621</v>
      </c>
      <c r="G286">
        <f>'Interpolated Spectra - 1nm'!AE286</f>
        <v>55.307769145312328</v>
      </c>
      <c r="H286">
        <f>'Interpolated Spectra - 1nm'!F286</f>
        <v>8.9414383561643801E-2</v>
      </c>
      <c r="I286">
        <f>'Interpolated Spectra - 1nm'!AU286</f>
        <v>0.25677902048044021</v>
      </c>
      <c r="J286">
        <f>'Interpolated Spectra - 1nm'!P286</f>
        <v>17822.282135551606</v>
      </c>
      <c r="K286">
        <f>'Interpolated Spectra - 1nm'!U286</f>
        <v>3.132285961831359</v>
      </c>
      <c r="L286">
        <f>'Interpolated Spectra - 1nm'!Z286</f>
        <v>3.0992379099281733</v>
      </c>
      <c r="M286">
        <f>'Interpolated Spectra - 1nm'!AP286</f>
        <v>25.61000929647647</v>
      </c>
      <c r="N286">
        <v>1E-3</v>
      </c>
      <c r="O286">
        <f t="shared" si="67"/>
        <v>-1.0550777389387351</v>
      </c>
      <c r="P286">
        <f t="shared" si="52"/>
        <v>144.9407157534246</v>
      </c>
      <c r="Q286">
        <f t="shared" si="63"/>
        <v>12.959784752075896</v>
      </c>
      <c r="S286">
        <f t="shared" si="53"/>
        <v>40.593751847283428</v>
      </c>
      <c r="T286">
        <f t="shared" si="54"/>
        <v>40.165456208142707</v>
      </c>
      <c r="U286">
        <f t="shared" si="55"/>
        <v>453.99576925224119</v>
      </c>
      <c r="V286">
        <f t="shared" si="56"/>
        <v>449.20576095513712</v>
      </c>
      <c r="AA286" s="23">
        <f t="shared" si="64"/>
        <v>1.0636514759561693E-3</v>
      </c>
      <c r="AB286" s="3">
        <f t="shared" si="65"/>
        <v>1.1220334654425566E-3</v>
      </c>
      <c r="AC286">
        <f t="shared" si="57"/>
        <v>3.5145296725107114E-3</v>
      </c>
      <c r="AD286" s="3">
        <f t="shared" si="58"/>
        <v>1.7086056323727548E-4</v>
      </c>
      <c r="AE286" s="3">
        <f t="shared" si="59"/>
        <v>1.3217554222913318E-6</v>
      </c>
      <c r="AF286" s="3">
        <f t="shared" si="60"/>
        <v>1.9286234913243715E-5</v>
      </c>
      <c r="AG286" s="3">
        <f t="shared" si="66"/>
        <v>1.6197029399506318E-4</v>
      </c>
      <c r="AH286">
        <f t="shared" si="61"/>
        <v>1.5227760000000002E-4</v>
      </c>
    </row>
    <row r="287" spans="1:34" x14ac:dyDescent="0.2">
      <c r="A287">
        <v>644</v>
      </c>
      <c r="B287">
        <f>'Source Spectra'!AF288</f>
        <v>0.1451259</v>
      </c>
      <c r="C287">
        <f>'Source Spectra'!AJ268</f>
        <v>1.088E-3</v>
      </c>
      <c r="D287">
        <f t="shared" si="62"/>
        <v>1.549179E-2</v>
      </c>
      <c r="E287">
        <f>D287/MAX(D:D)</f>
        <v>1.6348448712536937E-2</v>
      </c>
      <c r="F287">
        <f>'Interpolated Spectra - 1nm'!K287</f>
        <v>1624</v>
      </c>
      <c r="G287">
        <f>'Interpolated Spectra - 1nm'!AE287</f>
        <v>55.134076624410824</v>
      </c>
      <c r="H287">
        <f>'Interpolated Spectra - 1nm'!F287</f>
        <v>8.9665942954724062E-2</v>
      </c>
      <c r="I287">
        <f>'Interpolated Spectra - 1nm'!AU287</f>
        <v>0.25689589445194405</v>
      </c>
      <c r="J287">
        <f>'Interpolated Spectra - 1nm'!P287</f>
        <v>17822.641754269927</v>
      </c>
      <c r="K287">
        <f>'Interpolated Spectra - 1nm'!U287</f>
        <v>3.1323491652221733</v>
      </c>
      <c r="L287">
        <f>'Interpolated Spectra - 1nm'!Z287</f>
        <v>3.0992384234995654</v>
      </c>
      <c r="M287">
        <f>'Interpolated Spectra - 1nm'!AP287</f>
        <v>25.621100115246605</v>
      </c>
      <c r="N287">
        <v>1E-3</v>
      </c>
      <c r="O287">
        <f t="shared" si="67"/>
        <v>-1.0570578175073746</v>
      </c>
      <c r="P287">
        <f t="shared" si="52"/>
        <v>145.61749135847188</v>
      </c>
      <c r="Q287">
        <f t="shared" si="63"/>
        <v>13.056929673358765</v>
      </c>
      <c r="S287">
        <f t="shared" si="53"/>
        <v>40.898862762709953</v>
      </c>
      <c r="T287">
        <f t="shared" si="54"/>
        <v>40.466538136605109</v>
      </c>
      <c r="U287">
        <f t="shared" si="55"/>
        <v>456.12482749845645</v>
      </c>
      <c r="V287">
        <f t="shared" si="56"/>
        <v>451.30332435179196</v>
      </c>
      <c r="AA287" s="23">
        <f t="shared" si="64"/>
        <v>1.068618012567071E-3</v>
      </c>
      <c r="AB287" s="3">
        <f t="shared" si="65"/>
        <v>1.1304440875911769E-3</v>
      </c>
      <c r="AC287">
        <f t="shared" si="57"/>
        <v>3.5409455940965642E-3</v>
      </c>
      <c r="AD287" s="3">
        <f t="shared" si="58"/>
        <v>1.6405671561134838E-4</v>
      </c>
      <c r="AE287" s="3">
        <f t="shared" si="59"/>
        <v>1.2299231672992006E-6</v>
      </c>
      <c r="AF287" s="3">
        <f t="shared" si="60"/>
        <v>1.8481007188374968E-5</v>
      </c>
      <c r="AG287" s="3">
        <f t="shared" si="66"/>
        <v>1.550841508300075E-4</v>
      </c>
      <c r="AH287">
        <f t="shared" si="61"/>
        <v>1.451259E-4</v>
      </c>
    </row>
    <row r="288" spans="1:34" x14ac:dyDescent="0.2">
      <c r="A288">
        <v>645</v>
      </c>
      <c r="B288">
        <f>'Source Spectra'!AF289</f>
        <v>0.13819999999999999</v>
      </c>
      <c r="C288">
        <f>'Source Spectra'!AJ269</f>
        <v>1.005E-3</v>
      </c>
      <c r="D288">
        <f t="shared" si="62"/>
        <v>1.47245E-2</v>
      </c>
      <c r="E288">
        <f>D288/MAX(D:D)</f>
        <v>1.5538729421696918E-2</v>
      </c>
      <c r="F288">
        <f>'Interpolated Spectra - 1nm'!K288</f>
        <v>1627</v>
      </c>
      <c r="G288">
        <f>'Interpolated Spectra - 1nm'!AE288</f>
        <v>54.96038410350932</v>
      </c>
      <c r="H288">
        <f>'Interpolated Spectra - 1nm'!F288</f>
        <v>8.991750234780431E-2</v>
      </c>
      <c r="I288">
        <f>'Interpolated Spectra - 1nm'!AU288</f>
        <v>0.25701276842344783</v>
      </c>
      <c r="J288">
        <f>'Interpolated Spectra - 1nm'!P288</f>
        <v>17823.001372988248</v>
      </c>
      <c r="K288">
        <f>'Interpolated Spectra - 1nm'!U288</f>
        <v>3.1324123686129877</v>
      </c>
      <c r="L288">
        <f>'Interpolated Spectra - 1nm'!Z288</f>
        <v>3.0992389370709574</v>
      </c>
      <c r="M288">
        <f>'Interpolated Spectra - 1nm'!AP288</f>
        <v>25.632190934016737</v>
      </c>
      <c r="N288">
        <v>1E-3</v>
      </c>
      <c r="O288">
        <f t="shared" si="67"/>
        <v>-1.0590378161710303</v>
      </c>
      <c r="P288">
        <f t="shared" si="52"/>
        <v>146.2957763198776</v>
      </c>
      <c r="Q288">
        <f t="shared" si="63"/>
        <v>13.154550810716449</v>
      </c>
      <c r="S288">
        <f t="shared" si="53"/>
        <v>41.205477663036213</v>
      </c>
      <c r="T288">
        <f t="shared" si="54"/>
        <v>40.769096072250747</v>
      </c>
      <c r="U288">
        <f t="shared" si="55"/>
        <v>458.25869922022366</v>
      </c>
      <c r="V288">
        <f t="shared" si="56"/>
        <v>453.40556629958803</v>
      </c>
      <c r="AA288" s="23">
        <f t="shared" si="64"/>
        <v>1.0735956256316113E-3</v>
      </c>
      <c r="AB288" s="3">
        <f t="shared" si="65"/>
        <v>1.1388959396199958E-3</v>
      </c>
      <c r="AC288">
        <f t="shared" si="57"/>
        <v>3.567491727828785E-3</v>
      </c>
      <c r="AD288" s="3">
        <f t="shared" si="58"/>
        <v>1.573954188554834E-4</v>
      </c>
      <c r="AE288" s="3">
        <f t="shared" si="59"/>
        <v>1.1445904193180957E-6</v>
      </c>
      <c r="AF288" s="3">
        <f t="shared" si="60"/>
        <v>1.7696995845224386E-5</v>
      </c>
      <c r="AG288" s="3">
        <f t="shared" si="66"/>
        <v>1.4837091546228868E-4</v>
      </c>
      <c r="AH288">
        <f t="shared" si="61"/>
        <v>1.382E-4</v>
      </c>
    </row>
    <row r="289" spans="1:34" x14ac:dyDescent="0.2">
      <c r="A289">
        <v>646</v>
      </c>
      <c r="B289">
        <f>'Source Spectra'!AF290</f>
        <v>0.13150029999999999</v>
      </c>
      <c r="C289">
        <f>'Source Spectra'!AJ270</f>
        <v>9.2800000000000001E-4</v>
      </c>
      <c r="D289">
        <f t="shared" si="62"/>
        <v>1.398523E-2</v>
      </c>
      <c r="E289">
        <f>D289/MAX(D:D)</f>
        <v>1.475857956943858E-2</v>
      </c>
      <c r="F289">
        <f>'Interpolated Spectra - 1nm'!K289</f>
        <v>1615</v>
      </c>
      <c r="G289">
        <f>'Interpolated Spectra - 1nm'!AE289</f>
        <v>54.786691582607816</v>
      </c>
      <c r="H289">
        <f>'Interpolated Spectra - 1nm'!F289</f>
        <v>9.0169061740884571E-2</v>
      </c>
      <c r="I289">
        <f>'Interpolated Spectra - 1nm'!AU289</f>
        <v>0.25712964239495167</v>
      </c>
      <c r="J289">
        <f>'Interpolated Spectra - 1nm'!P289</f>
        <v>17823.360991706573</v>
      </c>
      <c r="K289">
        <f>'Interpolated Spectra - 1nm'!U289</f>
        <v>3.132475572003802</v>
      </c>
      <c r="L289">
        <f>'Interpolated Spectra - 1nm'!Z289</f>
        <v>3.0992394506423495</v>
      </c>
      <c r="M289">
        <f>'Interpolated Spectra - 1nm'!AP289</f>
        <v>25.643281752786869</v>
      </c>
      <c r="N289">
        <v>1E-3</v>
      </c>
      <c r="O289">
        <f t="shared" si="67"/>
        <v>-1.0610177349345391</v>
      </c>
      <c r="P289">
        <f t="shared" si="52"/>
        <v>145.62303471152859</v>
      </c>
      <c r="Q289">
        <f t="shared" si="63"/>
        <v>13.130692407798799</v>
      </c>
      <c r="S289">
        <f t="shared" si="53"/>
        <v>41.131573210925524</v>
      </c>
      <c r="T289">
        <f t="shared" si="54"/>
        <v>40.695159924500018</v>
      </c>
      <c r="U289">
        <f t="shared" si="55"/>
        <v>456.16059895492504</v>
      </c>
      <c r="V289">
        <f t="shared" si="56"/>
        <v>451.32065410022966</v>
      </c>
      <c r="AA289" s="23">
        <f t="shared" si="64"/>
        <v>1.0686586926177376E-3</v>
      </c>
      <c r="AB289" s="3">
        <f t="shared" si="65"/>
        <v>1.1368303245640568E-3</v>
      </c>
      <c r="AC289">
        <f t="shared" si="57"/>
        <v>3.5610932212100615E-3</v>
      </c>
      <c r="AD289" s="3">
        <f t="shared" si="58"/>
        <v>1.4949352872927081E-4</v>
      </c>
      <c r="AE289" s="3">
        <f t="shared" si="59"/>
        <v>1.0549785411954446E-6</v>
      </c>
      <c r="AF289" s="3">
        <f t="shared" si="60"/>
        <v>1.6778000802029319E-5</v>
      </c>
      <c r="AG289" s="3">
        <f t="shared" si="66"/>
        <v>1.4052893867684026E-4</v>
      </c>
      <c r="AH289">
        <f t="shared" si="61"/>
        <v>1.3150029999999999E-4</v>
      </c>
    </row>
    <row r="290" spans="1:34" x14ac:dyDescent="0.2">
      <c r="A290">
        <v>647</v>
      </c>
      <c r="B290">
        <f>'Source Spectra'!AF291</f>
        <v>0.12502479999999999</v>
      </c>
      <c r="C290">
        <f>'Source Spectra'!AJ271</f>
        <v>8.5700000000000001E-4</v>
      </c>
      <c r="D290">
        <f t="shared" si="62"/>
        <v>1.3273780000000001E-2</v>
      </c>
      <c r="E290">
        <f>D290/MAX(D:D)</f>
        <v>1.4007788096243142E-2</v>
      </c>
      <c r="F290">
        <f>'Interpolated Spectra - 1nm'!K290</f>
        <v>1603</v>
      </c>
      <c r="G290">
        <f>'Interpolated Spectra - 1nm'!AE290</f>
        <v>54.612999061706319</v>
      </c>
      <c r="H290">
        <f>'Interpolated Spectra - 1nm'!F290</f>
        <v>9.0420621133964818E-2</v>
      </c>
      <c r="I290">
        <f>'Interpolated Spectra - 1nm'!AU290</f>
        <v>0.25724651636645551</v>
      </c>
      <c r="J290">
        <f>'Interpolated Spectra - 1nm'!P290</f>
        <v>17823.720610424894</v>
      </c>
      <c r="K290">
        <f>'Interpolated Spectra - 1nm'!U290</f>
        <v>3.1325387753946163</v>
      </c>
      <c r="L290">
        <f>'Interpolated Spectra - 1nm'!Z290</f>
        <v>3.0992399642137416</v>
      </c>
      <c r="M290">
        <f>'Interpolated Spectra - 1nm'!AP290</f>
        <v>25.654372571557005</v>
      </c>
      <c r="N290">
        <v>1E-3</v>
      </c>
      <c r="O290">
        <f t="shared" si="67"/>
        <v>-1.0629975738027371</v>
      </c>
      <c r="P290">
        <f t="shared" si="52"/>
        <v>144.94425567774562</v>
      </c>
      <c r="Q290">
        <f t="shared" si="63"/>
        <v>13.105949628181966</v>
      </c>
      <c r="S290">
        <f t="shared" si="53"/>
        <v>41.054895398648661</v>
      </c>
      <c r="T290">
        <f t="shared" si="54"/>
        <v>40.618482856633776</v>
      </c>
      <c r="U290">
        <f t="shared" si="55"/>
        <v>454.04350118124944</v>
      </c>
      <c r="V290">
        <f t="shared" si="56"/>
        <v>449.21702977968374</v>
      </c>
      <c r="AA290" s="23">
        <f t="shared" si="64"/>
        <v>1.0636774537893078E-3</v>
      </c>
      <c r="AB290" s="3">
        <f t="shared" si="65"/>
        <v>1.1346881418589228E-3</v>
      </c>
      <c r="AC290">
        <f t="shared" si="57"/>
        <v>3.5544546023535428E-3</v>
      </c>
      <c r="AD290" s="3">
        <f t="shared" si="58"/>
        <v>1.4186415799828344E-4</v>
      </c>
      <c r="AE290" s="3">
        <f t="shared" si="59"/>
        <v>9.7242773757309691E-7</v>
      </c>
      <c r="AF290" s="3">
        <f t="shared" si="60"/>
        <v>1.5894471046479668E-5</v>
      </c>
      <c r="AG290" s="3">
        <f t="shared" si="66"/>
        <v>1.3298606092451744E-4</v>
      </c>
      <c r="AH290">
        <f t="shared" si="61"/>
        <v>1.250248E-4</v>
      </c>
    </row>
    <row r="291" spans="1:34" x14ac:dyDescent="0.2">
      <c r="A291">
        <v>648</v>
      </c>
      <c r="B291">
        <f>'Source Spectra'!AF292</f>
        <v>0.1187792</v>
      </c>
      <c r="C291">
        <f>'Source Spectra'!AJ272</f>
        <v>7.9199999999999995E-4</v>
      </c>
      <c r="D291">
        <f t="shared" si="62"/>
        <v>1.259072E-2</v>
      </c>
      <c r="E291">
        <f>D291/MAX(D:D)</f>
        <v>1.328695652173913E-2</v>
      </c>
      <c r="F291">
        <f>'Interpolated Spectra - 1nm'!K291</f>
        <v>1580.5</v>
      </c>
      <c r="G291">
        <f>'Interpolated Spectra - 1nm'!AE291</f>
        <v>54.439306540804814</v>
      </c>
      <c r="H291">
        <f>'Interpolated Spectra - 1nm'!F291</f>
        <v>9.0672180527045079E-2</v>
      </c>
      <c r="I291">
        <f>'Interpolated Spectra - 1nm'!AU291</f>
        <v>0.25736339033795935</v>
      </c>
      <c r="J291">
        <f>'Interpolated Spectra - 1nm'!P291</f>
        <v>17824.080229143219</v>
      </c>
      <c r="K291">
        <f>'Interpolated Spectra - 1nm'!U291</f>
        <v>3.1326019787854302</v>
      </c>
      <c r="L291">
        <f>'Interpolated Spectra - 1nm'!Z291</f>
        <v>3.0992404777851341</v>
      </c>
      <c r="M291">
        <f>'Interpolated Spectra - 1nm'!AP291</f>
        <v>25.66546339032714</v>
      </c>
      <c r="N291">
        <v>1E-3</v>
      </c>
      <c r="O291">
        <f t="shared" si="67"/>
        <v>-1.0649773327804322</v>
      </c>
      <c r="P291">
        <f t="shared" si="52"/>
        <v>143.30738132299476</v>
      </c>
      <c r="Q291">
        <f t="shared" si="63"/>
        <v>12.99399275017667</v>
      </c>
      <c r="S291">
        <f t="shared" si="53"/>
        <v>40.70500740152697</v>
      </c>
      <c r="T291">
        <f t="shared" si="54"/>
        <v>40.271508299394114</v>
      </c>
      <c r="U291">
        <f t="shared" si="55"/>
        <v>448.92498630697156</v>
      </c>
      <c r="V291">
        <f t="shared" si="56"/>
        <v>444.14403696161469</v>
      </c>
      <c r="AA291" s="23">
        <f t="shared" si="64"/>
        <v>1.0516652057861486E-3</v>
      </c>
      <c r="AB291" s="3">
        <f t="shared" si="65"/>
        <v>1.124995128725484E-3</v>
      </c>
      <c r="AC291">
        <f t="shared" si="57"/>
        <v>3.5241619663694212E-3</v>
      </c>
      <c r="AD291" s="3">
        <f t="shared" si="58"/>
        <v>1.3362602139391E-4</v>
      </c>
      <c r="AE291" s="3">
        <f t="shared" si="59"/>
        <v>8.9099614195058326E-7</v>
      </c>
      <c r="AF291" s="3">
        <f t="shared" si="60"/>
        <v>1.4947761362543821E-5</v>
      </c>
      <c r="AG291" s="3">
        <f t="shared" si="66"/>
        <v>1.249159518111141E-4</v>
      </c>
      <c r="AH291">
        <f t="shared" si="61"/>
        <v>1.1877920000000001E-4</v>
      </c>
    </row>
    <row r="292" spans="1:34" x14ac:dyDescent="0.2">
      <c r="A292">
        <v>649</v>
      </c>
      <c r="B292">
        <f>'Source Spectra'!AF293</f>
        <v>0.1127691</v>
      </c>
      <c r="C292">
        <f>'Source Spectra'!AJ273</f>
        <v>7.3200000000000001E-4</v>
      </c>
      <c r="D292">
        <f t="shared" si="62"/>
        <v>1.193571E-2</v>
      </c>
      <c r="E292">
        <f>D292/MAX(D:D)</f>
        <v>1.2595726044744619E-2</v>
      </c>
      <c r="F292">
        <f>'Interpolated Spectra - 1nm'!K292</f>
        <v>1558</v>
      </c>
      <c r="G292">
        <f>'Interpolated Spectra - 1nm'!AE292</f>
        <v>54.306857946439166</v>
      </c>
      <c r="H292">
        <f>'Interpolated Spectra - 1nm'!F292</f>
        <v>9.092373992012534E-2</v>
      </c>
      <c r="I292">
        <f>'Interpolated Spectra - 1nm'!AU292</f>
        <v>0.25748026430946314</v>
      </c>
      <c r="J292">
        <f>'Interpolated Spectra - 1nm'!P292</f>
        <v>17824.43984786154</v>
      </c>
      <c r="K292">
        <f>'Interpolated Spectra - 1nm'!U292</f>
        <v>3.1326651821762446</v>
      </c>
      <c r="L292">
        <f>'Interpolated Spectra - 1nm'!Z292</f>
        <v>3.0992409913565262</v>
      </c>
      <c r="M292">
        <f>'Interpolated Spectra - 1nm'!AP292</f>
        <v>25.676554209097272</v>
      </c>
      <c r="N292">
        <v>1E-3</v>
      </c>
      <c r="O292">
        <f t="shared" si="67"/>
        <v>-1.066957011872516</v>
      </c>
      <c r="P292">
        <f t="shared" si="52"/>
        <v>141.65918679555529</v>
      </c>
      <c r="Q292">
        <f t="shared" si="63"/>
        <v>12.880183057495522</v>
      </c>
      <c r="S292">
        <f t="shared" si="53"/>
        <v>40.34930100427259</v>
      </c>
      <c r="T292">
        <f t="shared" si="54"/>
        <v>39.918791307965954</v>
      </c>
      <c r="U292">
        <f t="shared" si="55"/>
        <v>443.77080220983686</v>
      </c>
      <c r="V292">
        <f t="shared" si="56"/>
        <v>439.03595851901611</v>
      </c>
      <c r="AA292" s="23">
        <f t="shared" si="64"/>
        <v>1.0395698843806969E-3</v>
      </c>
      <c r="AB292" s="3">
        <f t="shared" si="65"/>
        <v>1.1151417024284518E-3</v>
      </c>
      <c r="AC292">
        <f t="shared" si="57"/>
        <v>3.4933655843903534E-3</v>
      </c>
      <c r="AD292" s="3">
        <f t="shared" si="58"/>
        <v>1.2575352615532432E-4</v>
      </c>
      <c r="AE292" s="3">
        <f t="shared" si="59"/>
        <v>8.162837261776268E-7</v>
      </c>
      <c r="AF292" s="3">
        <f t="shared" si="60"/>
        <v>1.4046019384858904E-5</v>
      </c>
      <c r="AG292" s="3">
        <f t="shared" si="66"/>
        <v>1.1723136024871525E-4</v>
      </c>
      <c r="AH292">
        <f t="shared" si="61"/>
        <v>1.127691E-4</v>
      </c>
    </row>
    <row r="293" spans="1:34" x14ac:dyDescent="0.2">
      <c r="A293">
        <v>650</v>
      </c>
      <c r="B293">
        <f>'Source Spectra'!AF294</f>
        <v>0.107</v>
      </c>
      <c r="C293">
        <f>'Source Spectra'!AJ274</f>
        <v>6.7699999999999998E-4</v>
      </c>
      <c r="D293">
        <f t="shared" si="62"/>
        <v>1.1309300000000001E-2</v>
      </c>
      <c r="E293">
        <f>D293/MAX(D:D)</f>
        <v>1.1934677078936261E-2</v>
      </c>
      <c r="F293">
        <f>'Interpolated Spectra - 1nm'!K293</f>
        <v>1582</v>
      </c>
      <c r="G293">
        <f>'Interpolated Spectra - 1nm'!AE293</f>
        <v>54.509988822045521</v>
      </c>
      <c r="H293">
        <f>'Interpolated Spectra - 1nm'!F293</f>
        <v>9.1175299313205588E-2</v>
      </c>
      <c r="I293">
        <f>'Interpolated Spectra - 1nm'!AU293</f>
        <v>0.25760154793532802</v>
      </c>
      <c r="J293">
        <f>'Interpolated Spectra - 1nm'!P293</f>
        <v>17824.799466579865</v>
      </c>
      <c r="K293">
        <f>'Interpolated Spectra - 1nm'!U293</f>
        <v>3.1327283855670589</v>
      </c>
      <c r="L293">
        <f>'Interpolated Spectra - 1nm'!Z293</f>
        <v>3.0992415049279183</v>
      </c>
      <c r="M293">
        <f>'Interpolated Spectra - 1nm'!AP293</f>
        <v>25.687645027867404</v>
      </c>
      <c r="N293">
        <v>1E-3</v>
      </c>
      <c r="O293">
        <f t="shared" si="67"/>
        <v>-1.0689366110837957</v>
      </c>
      <c r="P293">
        <f t="shared" si="52"/>
        <v>144.23932351349123</v>
      </c>
      <c r="Q293">
        <f t="shared" si="63"/>
        <v>13.151063494076855</v>
      </c>
      <c r="S293">
        <f t="shared" si="53"/>
        <v>41.198709908289267</v>
      </c>
      <c r="T293">
        <f t="shared" si="54"/>
        <v>40.758321814785361</v>
      </c>
      <c r="U293">
        <f t="shared" si="55"/>
        <v>451.86262308570412</v>
      </c>
      <c r="V293">
        <f t="shared" si="56"/>
        <v>447.03249807573741</v>
      </c>
      <c r="AA293" s="23">
        <f t="shared" si="64"/>
        <v>1.0585042894851262E-3</v>
      </c>
      <c r="AB293" s="3">
        <f t="shared" si="65"/>
        <v>1.1385940143913693E-3</v>
      </c>
      <c r="AC293">
        <f t="shared" si="57"/>
        <v>3.5669057885205913E-3</v>
      </c>
      <c r="AD293" s="3">
        <f t="shared" si="58"/>
        <v>1.2182955953987651E-4</v>
      </c>
      <c r="AE293" s="3">
        <f t="shared" si="59"/>
        <v>7.7082814774295698E-7</v>
      </c>
      <c r="AF293" s="3">
        <f t="shared" si="60"/>
        <v>1.35887518857707E-5</v>
      </c>
      <c r="AG293" s="3">
        <f t="shared" si="66"/>
        <v>1.1325995897490851E-4</v>
      </c>
      <c r="AH293">
        <f t="shared" si="61"/>
        <v>1.07E-4</v>
      </c>
    </row>
    <row r="294" spans="1:34" x14ac:dyDescent="0.2">
      <c r="A294">
        <v>651</v>
      </c>
      <c r="B294">
        <f>'Source Spectra'!AF295</f>
        <v>0.1014762</v>
      </c>
      <c r="C294">
        <f>'Source Spectra'!AJ275</f>
        <v>6.2600000000000004E-4</v>
      </c>
      <c r="D294">
        <f t="shared" si="62"/>
        <v>1.0711020000000002E-2</v>
      </c>
      <c r="E294">
        <f>D294/MAX(D:D)</f>
        <v>1.1303313634444916E-2</v>
      </c>
      <c r="F294">
        <f>'Interpolated Spectra - 1nm'!K294</f>
        <v>1606</v>
      </c>
      <c r="G294">
        <f>'Interpolated Spectra - 1nm'!AE294</f>
        <v>54.713119697651877</v>
      </c>
      <c r="H294">
        <f>'Interpolated Spectra - 1nm'!F294</f>
        <v>9.1426858706285849E-2</v>
      </c>
      <c r="I294">
        <f>'Interpolated Spectra - 1nm'!AU294</f>
        <v>0.25772357811145696</v>
      </c>
      <c r="J294">
        <f>'Interpolated Spectra - 1nm'!P294</f>
        <v>17825.15908529819</v>
      </c>
      <c r="K294">
        <f>'Interpolated Spectra - 1nm'!U294</f>
        <v>3.1327915889578732</v>
      </c>
      <c r="L294">
        <f>'Interpolated Spectra - 1nm'!Z294</f>
        <v>3.099241773146753</v>
      </c>
      <c r="M294">
        <f>'Interpolated Spectra - 1nm'!AP294</f>
        <v>25.593514660680263</v>
      </c>
      <c r="N294">
        <v>1E-3</v>
      </c>
      <c r="O294">
        <f t="shared" si="67"/>
        <v>-1.0709239621739615</v>
      </c>
      <c r="P294">
        <f t="shared" si="52"/>
        <v>146.83153508229506</v>
      </c>
      <c r="Q294">
        <f t="shared" si="63"/>
        <v>13.424346011596045</v>
      </c>
      <c r="S294">
        <f t="shared" si="53"/>
        <v>42.055678272388263</v>
      </c>
      <c r="T294">
        <f t="shared" si="54"/>
        <v>41.605293936314467</v>
      </c>
      <c r="U294">
        <f t="shared" si="55"/>
        <v>459.99259809958687</v>
      </c>
      <c r="V294">
        <f t="shared" si="56"/>
        <v>455.0664271423118</v>
      </c>
      <c r="AA294" s="23">
        <f t="shared" si="64"/>
        <v>1.0775273062186674E-3</v>
      </c>
      <c r="AB294" s="3">
        <f t="shared" si="65"/>
        <v>1.1622542939440685E-3</v>
      </c>
      <c r="AC294">
        <f t="shared" si="57"/>
        <v>3.6411004762981493E-3</v>
      </c>
      <c r="AD294" s="3">
        <f t="shared" si="58"/>
        <v>1.1794114918312709E-4</v>
      </c>
      <c r="AE294" s="3">
        <f t="shared" si="59"/>
        <v>7.2757118800898693E-7</v>
      </c>
      <c r="AF294" s="3">
        <f t="shared" si="60"/>
        <v>1.3137324807430138E-5</v>
      </c>
      <c r="AG294" s="3">
        <f t="shared" si="66"/>
        <v>1.0934337643130674E-4</v>
      </c>
      <c r="AH294">
        <f t="shared" si="61"/>
        <v>1.014762E-4</v>
      </c>
    </row>
    <row r="295" spans="1:34" x14ac:dyDescent="0.2">
      <c r="A295">
        <v>652</v>
      </c>
      <c r="B295">
        <f>'Source Spectra'!AF296</f>
        <v>9.6188640000000006E-2</v>
      </c>
      <c r="C295">
        <f>'Source Spectra'!AJ276</f>
        <v>5.7899999999999998E-4</v>
      </c>
      <c r="D295">
        <f t="shared" si="62"/>
        <v>1.0139964000000001E-2</v>
      </c>
      <c r="E295">
        <f>D295/MAX(D:D)</f>
        <v>1.0700679611650487E-2</v>
      </c>
      <c r="F295">
        <f>'Interpolated Spectra - 1nm'!K295</f>
        <v>1602.5</v>
      </c>
      <c r="G295">
        <f>'Interpolated Spectra - 1nm'!AE295</f>
        <v>54.916250573258239</v>
      </c>
      <c r="H295">
        <f>'Interpolated Spectra - 1nm'!F295</f>
        <v>9.167841809936611E-2</v>
      </c>
      <c r="I295">
        <f>'Interpolated Spectra - 1nm'!AU295</f>
        <v>0.2578456082875859</v>
      </c>
      <c r="J295">
        <f>'Interpolated Spectra - 1nm'!P295</f>
        <v>17825.518704016511</v>
      </c>
      <c r="K295">
        <f>'Interpolated Spectra - 1nm'!U295</f>
        <v>3.1328547923486871</v>
      </c>
      <c r="L295">
        <f>'Interpolated Spectra - 1nm'!Z295</f>
        <v>3.0992420413655877</v>
      </c>
      <c r="M295">
        <f>'Interpolated Spectra - 1nm'!AP295</f>
        <v>25.499384293493122</v>
      </c>
      <c r="N295">
        <v>1E-3</v>
      </c>
      <c r="O295">
        <f t="shared" si="67"/>
        <v>-1.0729112330769768</v>
      </c>
      <c r="P295">
        <f t="shared" si="52"/>
        <v>146.91466500423419</v>
      </c>
      <c r="Q295">
        <f t="shared" si="63"/>
        <v>13.468904083186493</v>
      </c>
      <c r="S295">
        <f t="shared" si="53"/>
        <v>42.196120704695602</v>
      </c>
      <c r="T295">
        <f t="shared" si="54"/>
        <v>41.743393785732202</v>
      </c>
      <c r="U295">
        <f t="shared" si="55"/>
        <v>460.26231232481706</v>
      </c>
      <c r="V295">
        <f t="shared" si="56"/>
        <v>455.32410627426424</v>
      </c>
      <c r="AA295" s="23">
        <f t="shared" si="64"/>
        <v>1.0781373574641512E-3</v>
      </c>
      <c r="AB295" s="3">
        <f t="shared" si="65"/>
        <v>1.1661120468648535E-3</v>
      </c>
      <c r="AC295">
        <f t="shared" si="57"/>
        <v>3.6532597144360935E-3</v>
      </c>
      <c r="AD295" s="3">
        <f t="shared" si="58"/>
        <v>1.1216673187554653E-4</v>
      </c>
      <c r="AE295" s="3">
        <f t="shared" si="59"/>
        <v>6.7517887513475017E-7</v>
      </c>
      <c r="AF295" s="3">
        <f t="shared" si="60"/>
        <v>1.2478191404786755E-5</v>
      </c>
      <c r="AG295" s="3">
        <f t="shared" si="66"/>
        <v>1.0370456614767056E-4</v>
      </c>
      <c r="AH295">
        <f t="shared" si="61"/>
        <v>9.6188640000000012E-5</v>
      </c>
    </row>
    <row r="296" spans="1:34" x14ac:dyDescent="0.2">
      <c r="A296">
        <v>653</v>
      </c>
      <c r="B296">
        <f>'Source Spectra'!AF297</f>
        <v>9.1122960000000003E-2</v>
      </c>
      <c r="C296">
        <f>'Source Spectra'!AJ277</f>
        <v>5.3600000000000002E-4</v>
      </c>
      <c r="D296">
        <f t="shared" si="62"/>
        <v>9.5946959999999998E-3</v>
      </c>
      <c r="E296">
        <f>D296/MAX(D:D)</f>
        <v>1.0125259603208104E-2</v>
      </c>
      <c r="F296">
        <f>'Interpolated Spectra - 1nm'!K296</f>
        <v>1599</v>
      </c>
      <c r="G296">
        <f>'Interpolated Spectra - 1nm'!AE296</f>
        <v>55.119381448864594</v>
      </c>
      <c r="H296">
        <f>'Interpolated Spectra - 1nm'!F296</f>
        <v>9.1929977492446358E-2</v>
      </c>
      <c r="I296">
        <f>'Interpolated Spectra - 1nm'!AU296</f>
        <v>0.2579676384637149</v>
      </c>
      <c r="J296">
        <f>'Interpolated Spectra - 1nm'!P296</f>
        <v>17825.878322734832</v>
      </c>
      <c r="K296">
        <f>'Interpolated Spectra - 1nm'!U296</f>
        <v>3.1329179957395015</v>
      </c>
      <c r="L296">
        <f>'Interpolated Spectra - 1nm'!Z296</f>
        <v>3.0992423095844219</v>
      </c>
      <c r="M296">
        <f>'Interpolated Spectra - 1nm'!AP296</f>
        <v>25.405253926305981</v>
      </c>
      <c r="N296">
        <v>1E-3</v>
      </c>
      <c r="O296">
        <f t="shared" si="67"/>
        <v>-1.0748984237977366</v>
      </c>
      <c r="P296">
        <f t="shared" si="52"/>
        <v>146.99603401042174</v>
      </c>
      <c r="Q296">
        <f t="shared" si="63"/>
        <v>13.513342098056949</v>
      </c>
      <c r="S296">
        <f t="shared" si="53"/>
        <v>42.336192641586806</v>
      </c>
      <c r="T296">
        <f t="shared" si="54"/>
        <v>41.881121574186416</v>
      </c>
      <c r="U296">
        <f t="shared" si="55"/>
        <v>460.52652025358606</v>
      </c>
      <c r="V296">
        <f t="shared" si="56"/>
        <v>455.57632794620969</v>
      </c>
      <c r="AA296" s="23">
        <f t="shared" si="64"/>
        <v>1.0787344861803892E-3</v>
      </c>
      <c r="AB296" s="3">
        <f t="shared" si="65"/>
        <v>1.1699594055036226E-3</v>
      </c>
      <c r="AC296">
        <f t="shared" si="57"/>
        <v>3.6653868757869877E-3</v>
      </c>
      <c r="AD296" s="3">
        <f t="shared" si="58"/>
        <v>1.0661016410933038E-4</v>
      </c>
      <c r="AE296" s="3">
        <f t="shared" si="59"/>
        <v>6.2709824134994168E-7</v>
      </c>
      <c r="AF296" s="3">
        <f t="shared" si="60"/>
        <v>1.18461427059392E-5</v>
      </c>
      <c r="AG296" s="3">
        <f t="shared" si="66"/>
        <v>9.8297479434836162E-5</v>
      </c>
      <c r="AH296">
        <f t="shared" si="61"/>
        <v>9.1122959999999999E-5</v>
      </c>
    </row>
    <row r="297" spans="1:34" x14ac:dyDescent="0.2">
      <c r="A297">
        <v>654</v>
      </c>
      <c r="B297">
        <f>'Source Spectra'!AF298</f>
        <v>8.6264850000000004E-2</v>
      </c>
      <c r="C297">
        <f>'Source Spectra'!AJ278</f>
        <v>4.9600000000000002E-4</v>
      </c>
      <c r="D297">
        <f t="shared" si="62"/>
        <v>9.072885000000001E-3</v>
      </c>
      <c r="E297">
        <f>D297/MAX(D:D)</f>
        <v>9.5745937104263421E-3</v>
      </c>
      <c r="F297">
        <f>'Interpolated Spectra - 1nm'!K297</f>
        <v>1565.5</v>
      </c>
      <c r="G297">
        <f>'Interpolated Spectra - 1nm'!AE297</f>
        <v>55.322512324470949</v>
      </c>
      <c r="H297">
        <f>'Interpolated Spectra - 1nm'!F297</f>
        <v>9.2181536885526619E-2</v>
      </c>
      <c r="I297">
        <f>'Interpolated Spectra - 1nm'!AU297</f>
        <v>0.25808966863984384</v>
      </c>
      <c r="J297">
        <f>'Interpolated Spectra - 1nm'!P297</f>
        <v>17826.237941453157</v>
      </c>
      <c r="K297">
        <f>'Interpolated Spectra - 1nm'!U297</f>
        <v>3.1329811991303158</v>
      </c>
      <c r="L297">
        <f>'Interpolated Spectra - 1nm'!Z297</f>
        <v>3.0992425778032566</v>
      </c>
      <c r="M297">
        <f>'Interpolated Spectra - 1nm'!AP297</f>
        <v>25.311123559118844</v>
      </c>
      <c r="N297">
        <v>1E-3</v>
      </c>
      <c r="O297">
        <f t="shared" si="67"/>
        <v>-1.0768855343410515</v>
      </c>
      <c r="P297">
        <f t="shared" si="52"/>
        <v>144.31019599429192</v>
      </c>
      <c r="Q297">
        <f t="shared" si="63"/>
        <v>13.302735655005396</v>
      </c>
      <c r="S297">
        <f t="shared" si="53"/>
        <v>41.677220704132409</v>
      </c>
      <c r="T297">
        <f t="shared" si="54"/>
        <v>41.228404743254217</v>
      </c>
      <c r="U297">
        <f t="shared" si="55"/>
        <v>452.12113089292757</v>
      </c>
      <c r="V297">
        <f t="shared" si="56"/>
        <v>447.25230383664245</v>
      </c>
      <c r="AA297" s="23">
        <f t="shared" si="64"/>
        <v>1.0590243891577162E-3</v>
      </c>
      <c r="AB297" s="3">
        <f t="shared" si="65"/>
        <v>1.151725501032037E-3</v>
      </c>
      <c r="AC297">
        <f t="shared" si="57"/>
        <v>3.6083343412923151E-3</v>
      </c>
      <c r="AD297" s="3">
        <f t="shared" si="58"/>
        <v>9.9353427587703521E-5</v>
      </c>
      <c r="AE297" s="3">
        <f t="shared" si="59"/>
        <v>5.7125584851189035E-7</v>
      </c>
      <c r="AF297" s="3">
        <f t="shared" si="60"/>
        <v>1.1027303738318969E-5</v>
      </c>
      <c r="AG297" s="3">
        <f t="shared" si="66"/>
        <v>9.135658007703202E-5</v>
      </c>
      <c r="AH297">
        <f t="shared" si="61"/>
        <v>8.6264850000000005E-5</v>
      </c>
    </row>
    <row r="298" spans="1:34" x14ac:dyDescent="0.2">
      <c r="A298">
        <v>655</v>
      </c>
      <c r="B298">
        <f>'Source Spectra'!AF299</f>
        <v>8.1600000000000006E-2</v>
      </c>
      <c r="C298">
        <f>'Source Spectra'!AJ279</f>
        <v>4.5899999999999999E-4</v>
      </c>
      <c r="D298">
        <f t="shared" si="62"/>
        <v>8.5731000000000002E-3</v>
      </c>
      <c r="E298">
        <f>D298/MAX(D:D)</f>
        <v>9.0471718024482898E-3</v>
      </c>
      <c r="F298">
        <f>'Interpolated Spectra - 1nm'!K298</f>
        <v>1532</v>
      </c>
      <c r="G298">
        <f>'Interpolated Spectra - 1nm'!AE298</f>
        <v>55.04143919199722</v>
      </c>
      <c r="H298">
        <f>'Interpolated Spectra - 1nm'!F298</f>
        <v>9.2433096278606866E-2</v>
      </c>
      <c r="I298">
        <f>'Interpolated Spectra - 1nm'!AU298</f>
        <v>0.25821169881597278</v>
      </c>
      <c r="J298">
        <f>'Interpolated Spectra - 1nm'!P298</f>
        <v>17826.597560171482</v>
      </c>
      <c r="K298">
        <f>'Interpolated Spectra - 1nm'!U298</f>
        <v>3.1330444025211301</v>
      </c>
      <c r="L298">
        <f>'Interpolated Spectra - 1nm'!Z298</f>
        <v>3.0992428460220913</v>
      </c>
      <c r="M298">
        <f>'Interpolated Spectra - 1nm'!AP298</f>
        <v>25.216993191931699</v>
      </c>
      <c r="N298">
        <v>1E-3</v>
      </c>
      <c r="O298">
        <f t="shared" si="67"/>
        <v>-1.0788725647117878</v>
      </c>
      <c r="P298">
        <f t="shared" si="52"/>
        <v>141.60750349882571</v>
      </c>
      <c r="Q298">
        <f t="shared" si="63"/>
        <v>13.089220004680115</v>
      </c>
      <c r="S298">
        <f t="shared" si="53"/>
        <v>41.009107469030639</v>
      </c>
      <c r="T298">
        <f t="shared" si="54"/>
        <v>40.56667145951409</v>
      </c>
      <c r="U298">
        <f t="shared" si="55"/>
        <v>443.66259619198723</v>
      </c>
      <c r="V298">
        <f t="shared" si="56"/>
        <v>438.87604216178386</v>
      </c>
      <c r="AA298" s="23">
        <f t="shared" si="64"/>
        <v>1.0391906050694079E-3</v>
      </c>
      <c r="AB298" s="3">
        <f t="shared" si="65"/>
        <v>1.133239722938977E-3</v>
      </c>
      <c r="AC298">
        <f t="shared" si="57"/>
        <v>3.5504903706685582E-3</v>
      </c>
      <c r="AD298" s="3">
        <f t="shared" si="58"/>
        <v>9.2472361391820527E-5</v>
      </c>
      <c r="AE298" s="3">
        <f t="shared" si="59"/>
        <v>5.201570328289904E-7</v>
      </c>
      <c r="AF298" s="3">
        <f t="shared" si="60"/>
        <v>1.0252614466787825E-5</v>
      </c>
      <c r="AG298" s="3">
        <f t="shared" si="66"/>
        <v>8.4797953373663687E-5</v>
      </c>
      <c r="AH298">
        <f t="shared" si="61"/>
        <v>8.1600000000000005E-5</v>
      </c>
    </row>
    <row r="299" spans="1:34" x14ac:dyDescent="0.2">
      <c r="A299">
        <v>656</v>
      </c>
      <c r="B299">
        <f>'Source Spectra'!AF300</f>
        <v>7.7120640000000004E-2</v>
      </c>
      <c r="C299">
        <f>'Source Spectra'!AJ280</f>
        <v>4.2499999999999998E-4</v>
      </c>
      <c r="D299">
        <f t="shared" si="62"/>
        <v>8.0945640000000003E-3</v>
      </c>
      <c r="E299">
        <f>D299/MAX(D:D)</f>
        <v>8.5421739130434778E-3</v>
      </c>
      <c r="F299">
        <f>'Interpolated Spectra - 1nm'!K299</f>
        <v>1458</v>
      </c>
      <c r="G299">
        <f>'Interpolated Spectra - 1nm'!AE299</f>
        <v>54.59513671108116</v>
      </c>
      <c r="H299">
        <f>'Interpolated Spectra - 1nm'!F299</f>
        <v>9.2684655671687127E-2</v>
      </c>
      <c r="I299">
        <f>'Interpolated Spectra - 1nm'!AU299</f>
        <v>0.25833372899210172</v>
      </c>
      <c r="J299">
        <f>'Interpolated Spectra - 1nm'!P299</f>
        <v>17826.957178889803</v>
      </c>
      <c r="K299">
        <f>'Interpolated Spectra - 1nm'!U299</f>
        <v>3.133107605911944</v>
      </c>
      <c r="L299">
        <f>'Interpolated Spectra - 1nm'!Z299</f>
        <v>3.099243114240926</v>
      </c>
      <c r="M299">
        <f>'Interpolated Spectra - 1nm'!AP299</f>
        <v>25.122862824744558</v>
      </c>
      <c r="N299">
        <v>1E-3</v>
      </c>
      <c r="O299">
        <f t="shared" si="67"/>
        <v>-1.0808595149147833</v>
      </c>
      <c r="P299">
        <f t="shared" si="52"/>
        <v>135.13422796931982</v>
      </c>
      <c r="Q299">
        <f t="shared" si="63"/>
        <v>12.524869388795679</v>
      </c>
      <c r="S299">
        <f t="shared" si="53"/>
        <v>39.241763545089427</v>
      </c>
      <c r="T299">
        <f t="shared" si="54"/>
        <v>38.817615209991963</v>
      </c>
      <c r="U299">
        <f t="shared" si="55"/>
        <v>423.39007746971453</v>
      </c>
      <c r="V299">
        <f t="shared" si="56"/>
        <v>418.81382553217804</v>
      </c>
      <c r="AA299" s="23">
        <f t="shared" si="64"/>
        <v>9.9168629245828988E-4</v>
      </c>
      <c r="AB299" s="3">
        <f t="shared" si="65"/>
        <v>1.0843793221391855E-3</v>
      </c>
      <c r="AC299">
        <f t="shared" si="57"/>
        <v>3.3974771018879199E-3</v>
      </c>
      <c r="AD299" s="3">
        <f t="shared" si="58"/>
        <v>8.362802732614015E-5</v>
      </c>
      <c r="AE299" s="3">
        <f t="shared" si="59"/>
        <v>4.6086121190915377E-7</v>
      </c>
      <c r="AF299" s="3">
        <f t="shared" si="60"/>
        <v>9.2629567574211192E-6</v>
      </c>
      <c r="AG299" s="3">
        <f t="shared" si="66"/>
        <v>7.6479481553610488E-5</v>
      </c>
      <c r="AH299">
        <f t="shared" si="61"/>
        <v>7.7120640000000011E-5</v>
      </c>
    </row>
    <row r="300" spans="1:34" x14ac:dyDescent="0.2">
      <c r="A300">
        <v>657</v>
      </c>
      <c r="B300">
        <f>'Source Spectra'!AF301</f>
        <v>7.2825520000000005E-2</v>
      </c>
      <c r="C300">
        <f>'Source Spectra'!AJ281</f>
        <v>3.9350000000000002E-4</v>
      </c>
      <c r="D300">
        <f t="shared" si="62"/>
        <v>7.6367020000000013E-3</v>
      </c>
      <c r="E300">
        <f>D300/MAX(D:D)</f>
        <v>8.0589932460953997E-3</v>
      </c>
      <c r="F300">
        <f>'Interpolated Spectra - 1nm'!K300</f>
        <v>1384</v>
      </c>
      <c r="G300">
        <f>'Interpolated Spectra - 1nm'!AE300</f>
        <v>54.148834230165093</v>
      </c>
      <c r="H300">
        <f>'Interpolated Spectra - 1nm'!F300</f>
        <v>9.2936215064767388E-2</v>
      </c>
      <c r="I300">
        <f>'Interpolated Spectra - 1nm'!AU300</f>
        <v>0.25845575916823066</v>
      </c>
      <c r="J300">
        <f>'Interpolated Spectra - 1nm'!P300</f>
        <v>17827.316797608124</v>
      </c>
      <c r="K300">
        <f>'Interpolated Spectra - 1nm'!U300</f>
        <v>3.1331708093027584</v>
      </c>
      <c r="L300">
        <f>'Interpolated Spectra - 1nm'!Z300</f>
        <v>3.0992433824597607</v>
      </c>
      <c r="M300">
        <f>'Interpolated Spectra - 1nm'!AP300</f>
        <v>25.028732457557421</v>
      </c>
      <c r="N300">
        <v>1E-3</v>
      </c>
      <c r="O300">
        <f t="shared" si="67"/>
        <v>-1.0828463849549175</v>
      </c>
      <c r="P300">
        <f t="shared" si="52"/>
        <v>128.62372164963807</v>
      </c>
      <c r="Q300">
        <f t="shared" si="63"/>
        <v>11.95380185766154</v>
      </c>
      <c r="S300">
        <f t="shared" si="53"/>
        <v>37.453303040614223</v>
      </c>
      <c r="T300">
        <f t="shared" si="54"/>
        <v>37.047741302592726</v>
      </c>
      <c r="U300">
        <f t="shared" si="55"/>
        <v>403.00009005652925</v>
      </c>
      <c r="V300">
        <f t="shared" si="56"/>
        <v>398.63621814998703</v>
      </c>
      <c r="AA300" s="23">
        <f t="shared" si="64"/>
        <v>9.4390876065741046E-4</v>
      </c>
      <c r="AB300" s="3">
        <f t="shared" si="65"/>
        <v>1.0349373836179823E-3</v>
      </c>
      <c r="AC300">
        <f t="shared" si="57"/>
        <v>3.2426355998080329E-3</v>
      </c>
      <c r="AD300" s="3">
        <f t="shared" si="58"/>
        <v>7.5369853129419055E-5</v>
      </c>
      <c r="AE300" s="3">
        <f t="shared" si="59"/>
        <v>4.0724786045367605E-7</v>
      </c>
      <c r="AF300" s="3">
        <f t="shared" si="60"/>
        <v>8.3405533847089637E-6</v>
      </c>
      <c r="AG300" s="3">
        <f t="shared" si="66"/>
        <v>6.8740646327431458E-5</v>
      </c>
      <c r="AH300">
        <f t="shared" si="61"/>
        <v>7.2825520000000004E-5</v>
      </c>
    </row>
    <row r="301" spans="1:34" x14ac:dyDescent="0.2">
      <c r="A301">
        <v>658</v>
      </c>
      <c r="B301">
        <f>'Source Spectra'!AF302</f>
        <v>6.8710080000000007E-2</v>
      </c>
      <c r="C301">
        <f>'Source Spectra'!AJ282</f>
        <v>3.6450000000000002E-4</v>
      </c>
      <c r="D301">
        <f t="shared" si="62"/>
        <v>7.1990580000000012E-3</v>
      </c>
      <c r="E301">
        <f>D301/MAX(D:D)</f>
        <v>7.5971485859012257E-3</v>
      </c>
      <c r="F301">
        <f>'Interpolated Spectra - 1nm'!K301</f>
        <v>1466.5</v>
      </c>
      <c r="G301">
        <f>'Interpolated Spectra - 1nm'!AE301</f>
        <v>53.721042662265951</v>
      </c>
      <c r="H301">
        <f>'Interpolated Spectra - 1nm'!F301</f>
        <v>9.3187774457847636E-2</v>
      </c>
      <c r="I301">
        <f>'Interpolated Spectra - 1nm'!AU301</f>
        <v>0.2585777893443596</v>
      </c>
      <c r="J301">
        <f>'Interpolated Spectra - 1nm'!P301</f>
        <v>17827.676416326449</v>
      </c>
      <c r="K301">
        <f>'Interpolated Spectra - 1nm'!U301</f>
        <v>3.1332340126935727</v>
      </c>
      <c r="L301">
        <f>'Interpolated Spectra - 1nm'!Z301</f>
        <v>3.099243650678595</v>
      </c>
      <c r="M301">
        <f>'Interpolated Spectra - 1nm'!AP301</f>
        <v>24.93460209037028</v>
      </c>
      <c r="N301">
        <v>1E-3</v>
      </c>
      <c r="O301">
        <f t="shared" si="67"/>
        <v>-1.0848331748370421</v>
      </c>
      <c r="P301">
        <f t="shared" si="52"/>
        <v>136.65987124243355</v>
      </c>
      <c r="Q301">
        <f t="shared" si="63"/>
        <v>12.735029258778397</v>
      </c>
      <c r="S301">
        <f t="shared" si="53"/>
        <v>39.901826826252289</v>
      </c>
      <c r="T301">
        <f t="shared" si="54"/>
        <v>39.468958571475078</v>
      </c>
      <c r="U301">
        <f t="shared" si="55"/>
        <v>428.18735674711706</v>
      </c>
      <c r="V301">
        <f t="shared" si="56"/>
        <v>423.54223825066651</v>
      </c>
      <c r="AA301" s="23">
        <f t="shared" si="64"/>
        <v>1.0028822680735246E-3</v>
      </c>
      <c r="AB301" s="3">
        <f t="shared" si="65"/>
        <v>1.1025745631655377E-3</v>
      </c>
      <c r="AC301">
        <f t="shared" si="57"/>
        <v>3.4546241228410207E-3</v>
      </c>
      <c r="AD301" s="3">
        <f t="shared" si="58"/>
        <v>7.5757986441069155E-5</v>
      </c>
      <c r="AE301" s="3">
        <f t="shared" si="59"/>
        <v>4.0188842827383852E-7</v>
      </c>
      <c r="AF301" s="3">
        <f t="shared" si="60"/>
        <v>8.3764227834037257E-6</v>
      </c>
      <c r="AG301" s="3">
        <f t="shared" si="66"/>
        <v>6.8908120869913333E-5</v>
      </c>
      <c r="AH301">
        <f t="shared" si="61"/>
        <v>6.8710080000000003E-5</v>
      </c>
    </row>
    <row r="302" spans="1:34" x14ac:dyDescent="0.2">
      <c r="A302">
        <v>659</v>
      </c>
      <c r="B302">
        <f>'Source Spectra'!AF303</f>
        <v>6.4769759999999996E-2</v>
      </c>
      <c r="C302">
        <f>'Source Spectra'!AJ283</f>
        <v>3.3770000000000002E-4</v>
      </c>
      <c r="D302">
        <f t="shared" si="62"/>
        <v>6.7809059999999997E-3</v>
      </c>
      <c r="E302">
        <f>D302/MAX(D:D)</f>
        <v>7.1558737864077671E-3</v>
      </c>
      <c r="F302">
        <f>'Interpolated Spectra - 1nm'!K302</f>
        <v>1549</v>
      </c>
      <c r="G302">
        <f>'Interpolated Spectra - 1nm'!AE302</f>
        <v>53.674053490122425</v>
      </c>
      <c r="H302">
        <f>'Interpolated Spectra - 1nm'!F302</f>
        <v>9.3439333850927897E-2</v>
      </c>
      <c r="I302">
        <f>'Interpolated Spectra - 1nm'!AU302</f>
        <v>0.25869981952048854</v>
      </c>
      <c r="J302">
        <f>'Interpolated Spectra - 1nm'!P302</f>
        <v>17886.43708427258</v>
      </c>
      <c r="K302">
        <f>'Interpolated Spectra - 1nm'!U302</f>
        <v>3.1435612656186258</v>
      </c>
      <c r="L302">
        <f>'Interpolated Spectra - 1nm'!Z302</f>
        <v>3.0992439188974297</v>
      </c>
      <c r="M302">
        <f>'Interpolated Spectra - 1nm'!AP302</f>
        <v>24.840471723183139</v>
      </c>
      <c r="N302">
        <v>1E-3</v>
      </c>
      <c r="O302">
        <f t="shared" si="67"/>
        <v>-1.409781549540593</v>
      </c>
      <c r="P302">
        <f t="shared" si="52"/>
        <v>144.7375281350873</v>
      </c>
      <c r="Q302">
        <f t="shared" si="63"/>
        <v>13.524178212172492</v>
      </c>
      <c r="S302">
        <f t="shared" si="53"/>
        <v>42.514082777108804</v>
      </c>
      <c r="T302">
        <f t="shared" si="54"/>
        <v>41.914727082160709</v>
      </c>
      <c r="U302">
        <f t="shared" si="55"/>
        <v>454.99128712684649</v>
      </c>
      <c r="V302">
        <f t="shared" si="56"/>
        <v>448.57690390891497</v>
      </c>
      <c r="AA302" s="23">
        <f t="shared" si="64"/>
        <v>1.0621603779647109E-3</v>
      </c>
      <c r="AB302" s="3">
        <f t="shared" si="65"/>
        <v>1.1708975756125858E-3</v>
      </c>
      <c r="AC302">
        <f t="shared" si="57"/>
        <v>3.6807882647024808E-3</v>
      </c>
      <c r="AD302" s="3">
        <f t="shared" si="58"/>
        <v>7.5838754957009032E-5</v>
      </c>
      <c r="AE302" s="3">
        <f t="shared" si="59"/>
        <v>3.9541211128437024E-7</v>
      </c>
      <c r="AF302" s="3">
        <f t="shared" si="60"/>
        <v>8.3787952678945083E-6</v>
      </c>
      <c r="AG302" s="3">
        <f t="shared" si="66"/>
        <v>6.8795872762283608E-5</v>
      </c>
      <c r="AH302">
        <f t="shared" si="61"/>
        <v>6.4769760000000002E-5</v>
      </c>
    </row>
    <row r="303" spans="1:34" x14ac:dyDescent="0.2">
      <c r="A303">
        <v>660</v>
      </c>
      <c r="B303">
        <f>'Source Spectra'!AF304</f>
        <v>6.0999999999999999E-2</v>
      </c>
      <c r="C303">
        <f>'Source Spectra'!AJ284</f>
        <v>3.1290000000000002E-4</v>
      </c>
      <c r="D303">
        <f t="shared" si="62"/>
        <v>6.3816100000000002E-3</v>
      </c>
      <c r="E303">
        <f>D303/MAX(D:D)</f>
        <v>6.7344976783452939E-3</v>
      </c>
      <c r="F303">
        <f>'Interpolated Spectra - 1nm'!K303</f>
        <v>1560</v>
      </c>
      <c r="G303">
        <f>'Interpolated Spectra - 1nm'!AE303</f>
        <v>53.627064317978899</v>
      </c>
      <c r="H303">
        <f>'Interpolated Spectra - 1nm'!F303</f>
        <v>9.3690893244008144E-2</v>
      </c>
      <c r="I303">
        <f>'Interpolated Spectra - 1nm'!AU303</f>
        <v>0.25882184969661753</v>
      </c>
      <c r="J303">
        <f>'Interpolated Spectra - 1nm'!P303</f>
        <v>17945.197752218708</v>
      </c>
      <c r="K303">
        <f>'Interpolated Spectra - 1nm'!U303</f>
        <v>3.1538885185436789</v>
      </c>
      <c r="L303">
        <f>'Interpolated Spectra - 1nm'!Z303</f>
        <v>3.0992441871162644</v>
      </c>
      <c r="M303">
        <f>'Interpolated Spectra - 1nm'!AP303</f>
        <v>24.746341355995998</v>
      </c>
      <c r="N303">
        <v>1E-3</v>
      </c>
      <c r="O303">
        <f t="shared" si="67"/>
        <v>-1.7326018692837877</v>
      </c>
      <c r="P303">
        <f t="shared" si="52"/>
        <v>146.1577934606527</v>
      </c>
      <c r="Q303">
        <f t="shared" si="63"/>
        <v>13.693654223901804</v>
      </c>
      <c r="S303">
        <f t="shared" si="53"/>
        <v>43.18825883367105</v>
      </c>
      <c r="T303">
        <f t="shared" si="54"/>
        <v>42.439978253807745</v>
      </c>
      <c r="U303">
        <f t="shared" si="55"/>
        <v>460.96538669123095</v>
      </c>
      <c r="V303">
        <f t="shared" si="56"/>
        <v>452.97869178466743</v>
      </c>
      <c r="AA303" s="23">
        <f t="shared" si="64"/>
        <v>1.0725830345794123E-3</v>
      </c>
      <c r="AB303" s="3">
        <f t="shared" si="65"/>
        <v>1.1855704857255075E-3</v>
      </c>
      <c r="AC303">
        <f t="shared" si="57"/>
        <v>3.7391571428539308E-3</v>
      </c>
      <c r="AD303" s="3">
        <f t="shared" si="58"/>
        <v>7.2319799629255954E-5</v>
      </c>
      <c r="AE303" s="3">
        <f t="shared" si="59"/>
        <v>3.7096500498351132E-7</v>
      </c>
      <c r="AF303" s="3">
        <f t="shared" si="60"/>
        <v>7.9842216836331323E-6</v>
      </c>
      <c r="AG303" s="3">
        <f t="shared" si="66"/>
        <v>6.5427565109344148E-5</v>
      </c>
      <c r="AH303">
        <f t="shared" si="61"/>
        <v>6.0999999999999999E-5</v>
      </c>
    </row>
    <row r="304" spans="1:34" x14ac:dyDescent="0.2">
      <c r="A304">
        <v>661</v>
      </c>
      <c r="B304">
        <f>'Source Spectra'!AF305</f>
        <v>5.7396210000000003E-2</v>
      </c>
      <c r="C304">
        <f>'Source Spectra'!AJ285</f>
        <v>2.901E-4</v>
      </c>
      <c r="D304">
        <f t="shared" si="62"/>
        <v>6.0007110000000006E-3</v>
      </c>
      <c r="E304">
        <f>D304/MAX(D:D)</f>
        <v>6.3325358801181938E-3</v>
      </c>
      <c r="F304">
        <f>'Interpolated Spectra - 1nm'!K304</f>
        <v>1571</v>
      </c>
      <c r="G304">
        <f>'Interpolated Spectra - 1nm'!AE304</f>
        <v>53.58007514583538</v>
      </c>
      <c r="H304">
        <f>'Interpolated Spectra - 1nm'!F304</f>
        <v>9.3942452637088406E-2</v>
      </c>
      <c r="I304">
        <f>'Interpolated Spectra - 1nm'!AU304</f>
        <v>0.25894387987274647</v>
      </c>
      <c r="J304">
        <f>'Interpolated Spectra - 1nm'!P304</f>
        <v>18003.958420164839</v>
      </c>
      <c r="K304">
        <f>'Interpolated Spectra - 1nm'!U304</f>
        <v>3.164215771468732</v>
      </c>
      <c r="L304">
        <f>'Interpolated Spectra - 1nm'!Z304</f>
        <v>3.1083948341935184</v>
      </c>
      <c r="M304">
        <f>'Interpolated Spectra - 1nm'!AP304</f>
        <v>24.929033956285622</v>
      </c>
      <c r="N304">
        <v>1E-3</v>
      </c>
      <c r="O304">
        <f t="shared" si="67"/>
        <v>-1.7641318199138889</v>
      </c>
      <c r="P304">
        <f t="shared" si="52"/>
        <v>147.5835930928659</v>
      </c>
      <c r="Q304">
        <f t="shared" si="63"/>
        <v>13.864364704137882</v>
      </c>
      <c r="S304">
        <f t="shared" si="53"/>
        <v>43.869841458227505</v>
      </c>
      <c r="T304">
        <f t="shared" si="54"/>
        <v>43.095919625717144</v>
      </c>
      <c r="U304">
        <f t="shared" si="55"/>
        <v>466.98633287447007</v>
      </c>
      <c r="V304">
        <f t="shared" si="56"/>
        <v>458.74807838158256</v>
      </c>
      <c r="AA304" s="23">
        <f t="shared" si="64"/>
        <v>1.083046304857457E-3</v>
      </c>
      <c r="AB304" s="3">
        <f t="shared" si="65"/>
        <v>1.2003502737691297E-3</v>
      </c>
      <c r="AC304">
        <f t="shared" si="57"/>
        <v>3.7981672675470907E-3</v>
      </c>
      <c r="AD304" s="3">
        <f t="shared" si="58"/>
        <v>6.8895556386810468E-5</v>
      </c>
      <c r="AE304" s="3">
        <f t="shared" si="59"/>
        <v>3.4822161442042455E-7</v>
      </c>
      <c r="AF304" s="3">
        <f t="shared" si="60"/>
        <v>7.6012611773527109E-6</v>
      </c>
      <c r="AG304" s="3">
        <f t="shared" si="66"/>
        <v>6.2162753153322632E-5</v>
      </c>
      <c r="AH304">
        <f t="shared" si="61"/>
        <v>5.7396210000000005E-5</v>
      </c>
    </row>
    <row r="305" spans="1:34" x14ac:dyDescent="0.2">
      <c r="A305">
        <v>662</v>
      </c>
      <c r="B305">
        <f>'Source Spectra'!AF306</f>
        <v>5.3955040000000003E-2</v>
      </c>
      <c r="C305">
        <f>'Source Spectra'!AJ286</f>
        <v>2.6889999999999998E-4</v>
      </c>
      <c r="D305">
        <f t="shared" si="62"/>
        <v>5.6375140000000006E-3</v>
      </c>
      <c r="E305">
        <f>D305/MAX(D:D)</f>
        <v>5.949254959898692E-3</v>
      </c>
      <c r="F305">
        <f>'Interpolated Spectra - 1nm'!K305</f>
        <v>1563</v>
      </c>
      <c r="G305">
        <f>'Interpolated Spectra - 1nm'!AE305</f>
        <v>53.533085973691854</v>
      </c>
      <c r="H305">
        <f>'Interpolated Spectra - 1nm'!F305</f>
        <v>9.4194012030168667E-2</v>
      </c>
      <c r="I305">
        <f>'Interpolated Spectra - 1nm'!AU305</f>
        <v>0.25906591004887541</v>
      </c>
      <c r="J305">
        <f>'Interpolated Spectra - 1nm'!P305</f>
        <v>18062.719088110967</v>
      </c>
      <c r="K305">
        <f>'Interpolated Spectra - 1nm'!U305</f>
        <v>3.1745430243937851</v>
      </c>
      <c r="L305">
        <f>'Interpolated Spectra - 1nm'!Z305</f>
        <v>3.1175454812707724</v>
      </c>
      <c r="M305">
        <f>'Interpolated Spectra - 1nm'!AP305</f>
        <v>25.111726556575242</v>
      </c>
      <c r="N305">
        <v>1E-3</v>
      </c>
      <c r="O305">
        <f t="shared" si="67"/>
        <v>-1.7954566274589103</v>
      </c>
      <c r="P305">
        <f t="shared" si="52"/>
        <v>147.22524080315364</v>
      </c>
      <c r="Q305">
        <f t="shared" si="63"/>
        <v>13.867736103356732</v>
      </c>
      <c r="S305">
        <f t="shared" si="53"/>
        <v>44.023724911044965</v>
      </c>
      <c r="T305">
        <f t="shared" si="54"/>
        <v>43.233298024475332</v>
      </c>
      <c r="U305">
        <f t="shared" si="55"/>
        <v>467.37286120634667</v>
      </c>
      <c r="V305">
        <f t="shared" si="56"/>
        <v>458.98138419487299</v>
      </c>
      <c r="AA305" s="23">
        <f t="shared" si="64"/>
        <v>1.0804165266072021E-3</v>
      </c>
      <c r="AB305" s="3">
        <f t="shared" si="65"/>
        <v>1.2006421630883803E-3</v>
      </c>
      <c r="AC305">
        <f t="shared" si="57"/>
        <v>3.8114902036252831E-3</v>
      </c>
      <c r="AD305" s="3">
        <f t="shared" si="58"/>
        <v>6.4780695935120079E-5</v>
      </c>
      <c r="AE305" s="3">
        <f t="shared" si="59"/>
        <v>3.2285267765446544E-7</v>
      </c>
      <c r="AF305" s="3">
        <f t="shared" si="60"/>
        <v>7.1429263438170406E-6</v>
      </c>
      <c r="AG305" s="3">
        <f t="shared" si="66"/>
        <v>5.8293916909752659E-5</v>
      </c>
      <c r="AH305">
        <f t="shared" si="61"/>
        <v>5.3955040000000004E-5</v>
      </c>
    </row>
    <row r="306" spans="1:34" x14ac:dyDescent="0.2">
      <c r="A306">
        <v>663</v>
      </c>
      <c r="B306">
        <f>'Source Spectra'!AF307</f>
        <v>5.0673759999999998E-2</v>
      </c>
      <c r="C306">
        <f>'Source Spectra'!AJ287</f>
        <v>2.4929999999999999E-4</v>
      </c>
      <c r="D306">
        <f t="shared" si="62"/>
        <v>5.2917459999999999E-3</v>
      </c>
      <c r="E306">
        <f>D306/MAX(D:D)</f>
        <v>5.5843668214436469E-3</v>
      </c>
      <c r="F306">
        <f>'Interpolated Spectra - 1nm'!K306</f>
        <v>1555</v>
      </c>
      <c r="G306">
        <f>'Interpolated Spectra - 1nm'!AE306</f>
        <v>53.486096801548328</v>
      </c>
      <c r="H306">
        <f>'Interpolated Spectra - 1nm'!F306</f>
        <v>9.4445571423248914E-2</v>
      </c>
      <c r="I306">
        <f>'Interpolated Spectra - 1nm'!AU306</f>
        <v>0.25918794022500435</v>
      </c>
      <c r="J306">
        <f>'Interpolated Spectra - 1nm'!P306</f>
        <v>18121.479756057099</v>
      </c>
      <c r="K306">
        <f>'Interpolated Spectra - 1nm'!U306</f>
        <v>3.1848702773188382</v>
      </c>
      <c r="L306">
        <f>'Interpolated Spectra - 1nm'!Z306</f>
        <v>3.1266961283480268</v>
      </c>
      <c r="M306">
        <f>'Interpolated Spectra - 1nm'!AP306</f>
        <v>25.294419156864869</v>
      </c>
      <c r="N306">
        <v>1E-3</v>
      </c>
      <c r="O306">
        <f t="shared" si="67"/>
        <v>-1.8265782875083043</v>
      </c>
      <c r="P306">
        <f t="shared" si="52"/>
        <v>146.86286356315208</v>
      </c>
      <c r="Q306">
        <f t="shared" si="63"/>
        <v>13.87054707007654</v>
      </c>
      <c r="S306">
        <f t="shared" si="53"/>
        <v>44.17589309363867</v>
      </c>
      <c r="T306">
        <f t="shared" si="54"/>
        <v>43.368985822077384</v>
      </c>
      <c r="U306">
        <f t="shared" si="55"/>
        <v>467.73916900421483</v>
      </c>
      <c r="V306">
        <f t="shared" si="56"/>
        <v>459.19554690101211</v>
      </c>
      <c r="AA306" s="23">
        <f t="shared" si="64"/>
        <v>1.0777572111472433E-3</v>
      </c>
      <c r="AB306" s="3">
        <f t="shared" si="65"/>
        <v>1.2008855312299201E-3</v>
      </c>
      <c r="AC306">
        <f t="shared" si="57"/>
        <v>3.824664634876416E-3</v>
      </c>
      <c r="AD306" s="3">
        <f t="shared" si="58"/>
        <v>6.0853385197017473E-5</v>
      </c>
      <c r="AE306" s="3">
        <f t="shared" si="59"/>
        <v>2.9938076293561908E-7</v>
      </c>
      <c r="AF306" s="3">
        <f t="shared" si="60"/>
        <v>6.7061853169520946E-6</v>
      </c>
      <c r="AG306" s="3">
        <f t="shared" si="66"/>
        <v>5.461401025594473E-5</v>
      </c>
      <c r="AH306">
        <f t="shared" si="61"/>
        <v>5.067376E-5</v>
      </c>
    </row>
    <row r="307" spans="1:34" x14ac:dyDescent="0.2">
      <c r="A307">
        <v>664</v>
      </c>
      <c r="B307">
        <f>'Source Spectra'!AF308</f>
        <v>4.7549649999999999E-2</v>
      </c>
      <c r="C307">
        <f>'Source Spectra'!AJ288</f>
        <v>2.3130000000000001E-4</v>
      </c>
      <c r="D307">
        <f t="shared" si="62"/>
        <v>4.9631349999999996E-3</v>
      </c>
      <c r="E307">
        <f>D307/MAX(D:D)</f>
        <v>5.2375844238075134E-3</v>
      </c>
      <c r="F307">
        <f>'Interpolated Spectra - 1nm'!K307</f>
        <v>1557.5</v>
      </c>
      <c r="G307">
        <f>'Interpolated Spectra - 1nm'!AE307</f>
        <v>53.439107629404809</v>
      </c>
      <c r="H307">
        <f>'Interpolated Spectra - 1nm'!F307</f>
        <v>9.4697130816329175E-2</v>
      </c>
      <c r="I307">
        <f>'Interpolated Spectra - 1nm'!AU307</f>
        <v>0.25930997040113329</v>
      </c>
      <c r="J307">
        <f>'Interpolated Spectra - 1nm'!P307</f>
        <v>18141.042021155241</v>
      </c>
      <c r="K307">
        <f>'Interpolated Spectra - 1nm'!U307</f>
        <v>3.1883083672268815</v>
      </c>
      <c r="L307">
        <f>'Interpolated Spectra - 1nm'!Z307</f>
        <v>3.1358467754252808</v>
      </c>
      <c r="M307">
        <f>'Interpolated Spectra - 1nm'!AP307</f>
        <v>25.477111757154489</v>
      </c>
      <c r="N307">
        <v>1E-3</v>
      </c>
      <c r="O307">
        <f t="shared" si="67"/>
        <v>-1.6454365688357369</v>
      </c>
      <c r="P307">
        <f t="shared" si="52"/>
        <v>147.4907812464327</v>
      </c>
      <c r="Q307">
        <f t="shared" si="63"/>
        <v>13.966953805896027</v>
      </c>
      <c r="S307">
        <f t="shared" si="53"/>
        <v>44.530955684009641</v>
      </c>
      <c r="T307">
        <f t="shared" si="54"/>
        <v>43.798227054732912</v>
      </c>
      <c r="U307">
        <f t="shared" si="55"/>
        <v>470.24609193683102</v>
      </c>
      <c r="V307">
        <f t="shared" si="56"/>
        <v>462.50849077658148</v>
      </c>
      <c r="AA307" s="23">
        <f t="shared" si="64"/>
        <v>1.0823652025396457E-3</v>
      </c>
      <c r="AB307" s="3">
        <f t="shared" si="65"/>
        <v>1.209232242687934E-3</v>
      </c>
      <c r="AC307">
        <f t="shared" si="57"/>
        <v>3.8554052772824666E-3</v>
      </c>
      <c r="AD307" s="3">
        <f t="shared" si="58"/>
        <v>5.749856990852632E-5</v>
      </c>
      <c r="AE307" s="3">
        <f t="shared" si="59"/>
        <v>2.7969541773371915E-7</v>
      </c>
      <c r="AF307" s="3">
        <f t="shared" si="60"/>
        <v>6.3334559590681502E-6</v>
      </c>
      <c r="AG307" s="3">
        <f t="shared" si="66"/>
        <v>5.1466086552939266E-5</v>
      </c>
      <c r="AH307">
        <f t="shared" si="61"/>
        <v>4.754965E-5</v>
      </c>
    </row>
    <row r="308" spans="1:34" x14ac:dyDescent="0.2">
      <c r="A308">
        <v>665</v>
      </c>
      <c r="B308">
        <f>'Source Spectra'!AF309</f>
        <v>4.4580000000000002E-2</v>
      </c>
      <c r="C308">
        <f>'Source Spectra'!AJ289</f>
        <v>2.1460000000000001E-4</v>
      </c>
      <c r="D308">
        <f t="shared" si="62"/>
        <v>4.6511399999999998E-3</v>
      </c>
      <c r="E308">
        <f>D308/MAX(D:D)</f>
        <v>4.9083368509919793E-3</v>
      </c>
      <c r="F308">
        <f>'Interpolated Spectra - 1nm'!K308</f>
        <v>1560</v>
      </c>
      <c r="G308">
        <f>'Interpolated Spectra - 1nm'!AE308</f>
        <v>53.432548199237154</v>
      </c>
      <c r="H308">
        <f>'Interpolated Spectra - 1nm'!F308</f>
        <v>9.4948690209409436E-2</v>
      </c>
      <c r="I308">
        <f>'Interpolated Spectra - 1nm'!AU308</f>
        <v>0.25943200057726223</v>
      </c>
      <c r="J308">
        <f>'Interpolated Spectra - 1nm'!P308</f>
        <v>18160.604286253383</v>
      </c>
      <c r="K308">
        <f>'Interpolated Spectra - 1nm'!U308</f>
        <v>3.1917464571349243</v>
      </c>
      <c r="L308">
        <f>'Interpolated Spectra - 1nm'!Z308</f>
        <v>3.1449974225025348</v>
      </c>
      <c r="M308">
        <f>'Interpolated Spectra - 1nm'!AP308</f>
        <v>25.659804357444109</v>
      </c>
      <c r="N308">
        <v>1E-3</v>
      </c>
      <c r="O308">
        <f t="shared" si="67"/>
        <v>-1.4646850951423593</v>
      </c>
      <c r="P308">
        <f t="shared" si="52"/>
        <v>148.11995672667871</v>
      </c>
      <c r="Q308">
        <f t="shared" si="63"/>
        <v>14.063795885072548</v>
      </c>
      <c r="S308">
        <f t="shared" si="53"/>
        <v>44.888070690049034</v>
      </c>
      <c r="T308">
        <f t="shared" si="54"/>
        <v>44.230601809154919</v>
      </c>
      <c r="U308">
        <f t="shared" si="55"/>
        <v>472.76134711335504</v>
      </c>
      <c r="V308">
        <f t="shared" si="56"/>
        <v>465.83688212659155</v>
      </c>
      <c r="AA308" s="23">
        <f t="shared" si="64"/>
        <v>1.0869824243100804E-3</v>
      </c>
      <c r="AB308" s="3">
        <f t="shared" si="65"/>
        <v>1.2176166453441346E-3</v>
      </c>
      <c r="AC308">
        <f t="shared" si="57"/>
        <v>3.8863236139256535E-3</v>
      </c>
      <c r="AD308" s="3">
        <f t="shared" si="58"/>
        <v>5.4281350049441525E-5</v>
      </c>
      <c r="AE308" s="3">
        <f t="shared" si="59"/>
        <v>2.6130053209085129E-7</v>
      </c>
      <c r="AF308" s="3">
        <f t="shared" si="60"/>
        <v>5.9764726507238472E-6</v>
      </c>
      <c r="AG308" s="3">
        <f t="shared" si="66"/>
        <v>4.8457676475743383E-5</v>
      </c>
      <c r="AH308">
        <f t="shared" si="61"/>
        <v>4.4580000000000003E-5</v>
      </c>
    </row>
    <row r="309" spans="1:34" x14ac:dyDescent="0.2">
      <c r="A309">
        <v>666</v>
      </c>
      <c r="B309">
        <f>'Source Spectra'!AF310</f>
        <v>4.1758719999999999E-2</v>
      </c>
      <c r="C309">
        <f>'Source Spectra'!AJ290</f>
        <v>1.9909999999999999E-4</v>
      </c>
      <c r="D309">
        <f t="shared" si="62"/>
        <v>4.3550619999999998E-3</v>
      </c>
      <c r="E309">
        <f>D309/MAX(D:D)</f>
        <v>4.595886449978894E-3</v>
      </c>
      <c r="F309">
        <f>'Interpolated Spectra - 1nm'!K309</f>
        <v>1547.5</v>
      </c>
      <c r="G309">
        <f>'Interpolated Spectra - 1nm'!AE309</f>
        <v>53.438919023069801</v>
      </c>
      <c r="H309">
        <f>'Interpolated Spectra - 1nm'!F309</f>
        <v>9.5086412752922692E-2</v>
      </c>
      <c r="I309">
        <f>'Interpolated Spectra - 1nm'!AU309</f>
        <v>0.25955403075339117</v>
      </c>
      <c r="J309">
        <f>'Interpolated Spectra - 1nm'!P309</f>
        <v>18180.166551351529</v>
      </c>
      <c r="K309">
        <f>'Interpolated Spectra - 1nm'!U309</f>
        <v>3.1951845470429676</v>
      </c>
      <c r="L309">
        <f>'Interpolated Spectra - 1nm'!Z309</f>
        <v>3.1541480695797888</v>
      </c>
      <c r="M309">
        <f>'Interpolated Spectra - 1nm'!AP309</f>
        <v>25.842496957733736</v>
      </c>
      <c r="N309">
        <v>1E-3</v>
      </c>
      <c r="O309">
        <f t="shared" si="67"/>
        <v>-1.2843226066912687</v>
      </c>
      <c r="P309">
        <f t="shared" si="52"/>
        <v>147.14622373514786</v>
      </c>
      <c r="Q309">
        <f t="shared" si="63"/>
        <v>13.991606565114179</v>
      </c>
      <c r="S309">
        <f t="shared" si="53"/>
        <v>44.705765085157758</v>
      </c>
      <c r="T309">
        <f t="shared" si="54"/>
        <v>44.131598837674787</v>
      </c>
      <c r="U309">
        <f t="shared" si="55"/>
        <v>470.15934023427155</v>
      </c>
      <c r="V309">
        <f t="shared" si="56"/>
        <v>464.1209775401723</v>
      </c>
      <c r="AA309" s="23">
        <f t="shared" si="64"/>
        <v>1.0798366576547605E-3</v>
      </c>
      <c r="AB309" s="3">
        <f t="shared" si="65"/>
        <v>1.2113666315985085E-3</v>
      </c>
      <c r="AC309">
        <f t="shared" si="57"/>
        <v>3.8705399420870456E-3</v>
      </c>
      <c r="AD309" s="3">
        <f t="shared" si="58"/>
        <v>5.0585119986265265E-5</v>
      </c>
      <c r="AE309" s="3">
        <f t="shared" si="59"/>
        <v>2.4118309635126303E-7</v>
      </c>
      <c r="AF309" s="3">
        <f t="shared" si="60"/>
        <v>5.5673034881201601E-6</v>
      </c>
      <c r="AG309" s="3">
        <f t="shared" si="66"/>
        <v>4.5092596632741003E-5</v>
      </c>
      <c r="AH309">
        <f t="shared" si="61"/>
        <v>4.1758719999999999E-5</v>
      </c>
    </row>
    <row r="310" spans="1:34" x14ac:dyDescent="0.2">
      <c r="A310">
        <v>667</v>
      </c>
      <c r="B310">
        <f>'Source Spectra'!AF311</f>
        <v>3.9084960000000002E-2</v>
      </c>
      <c r="C310">
        <f>'Source Spectra'!AJ291</f>
        <v>1.8479999999999999E-4</v>
      </c>
      <c r="D310">
        <f t="shared" si="62"/>
        <v>4.0748160000000002E-3</v>
      </c>
      <c r="E310">
        <f>D310/MAX(D:D)</f>
        <v>4.3001435204727736E-3</v>
      </c>
      <c r="F310">
        <f>'Interpolated Spectra - 1nm'!K310</f>
        <v>1535</v>
      </c>
      <c r="G310">
        <f>'Interpolated Spectra - 1nm'!AE310</f>
        <v>53.445289846902455</v>
      </c>
      <c r="H310">
        <f>'Interpolated Spectra - 1nm'!F310</f>
        <v>9.5108735761007923E-2</v>
      </c>
      <c r="I310">
        <f>'Interpolated Spectra - 1nm'!AU310</f>
        <v>0.25967606092952017</v>
      </c>
      <c r="J310">
        <f>'Interpolated Spectra - 1nm'!P310</f>
        <v>18199.728816449671</v>
      </c>
      <c r="K310">
        <f>'Interpolated Spectra - 1nm'!U310</f>
        <v>3.1986226369510105</v>
      </c>
      <c r="L310">
        <f>'Interpolated Spectra - 1nm'!Z310</f>
        <v>3.1632987166570428</v>
      </c>
      <c r="M310">
        <f>'Interpolated Spectra - 1nm'!AP310</f>
        <v>26.025189558023357</v>
      </c>
      <c r="N310">
        <v>1E-3</v>
      </c>
      <c r="O310">
        <f t="shared" si="67"/>
        <v>-1.1043478491616985</v>
      </c>
      <c r="P310">
        <f t="shared" si="52"/>
        <v>145.99190939314715</v>
      </c>
      <c r="Q310">
        <f t="shared" si="63"/>
        <v>13.885105933717844</v>
      </c>
      <c r="S310">
        <f t="shared" si="53"/>
        <v>44.413214156052689</v>
      </c>
      <c r="T310">
        <f t="shared" si="54"/>
        <v>43.922737780776743</v>
      </c>
      <c r="U310">
        <f t="shared" si="55"/>
        <v>466.97302619662133</v>
      </c>
      <c r="V310">
        <f t="shared" si="56"/>
        <v>461.81601962565367</v>
      </c>
      <c r="AA310" s="23">
        <f t="shared" si="64"/>
        <v>1.0713656897338132E-3</v>
      </c>
      <c r="AB310" s="3">
        <f t="shared" si="65"/>
        <v>1.2021460098981126E-3</v>
      </c>
      <c r="AC310">
        <f t="shared" si="57"/>
        <v>3.8452114401804362E-3</v>
      </c>
      <c r="AD310" s="3">
        <f t="shared" si="58"/>
        <v>4.6985828711027337E-5</v>
      </c>
      <c r="AE310" s="3">
        <f t="shared" si="59"/>
        <v>2.2215658262917119E-7</v>
      </c>
      <c r="AF310" s="3">
        <f t="shared" si="60"/>
        <v>5.1694003751255678E-6</v>
      </c>
      <c r="AG310" s="3">
        <f t="shared" si="66"/>
        <v>4.1874285128618503E-5</v>
      </c>
      <c r="AH310">
        <f t="shared" si="61"/>
        <v>3.908496E-5</v>
      </c>
    </row>
    <row r="311" spans="1:34" x14ac:dyDescent="0.2">
      <c r="A311">
        <v>668</v>
      </c>
      <c r="B311">
        <f>'Source Spectra'!AF312</f>
        <v>3.656384E-2</v>
      </c>
      <c r="C311">
        <f>'Source Spectra'!AJ292</f>
        <v>1.716E-4</v>
      </c>
      <c r="D311">
        <f t="shared" si="62"/>
        <v>3.8108240000000004E-3</v>
      </c>
      <c r="E311">
        <f>D311/MAX(D:D)</f>
        <v>4.0215533980582528E-3</v>
      </c>
      <c r="F311">
        <f>'Interpolated Spectra - 1nm'!K311</f>
        <v>1540.5</v>
      </c>
      <c r="G311">
        <f>'Interpolated Spectra - 1nm'!AE311</f>
        <v>53.451660670735102</v>
      </c>
      <c r="H311">
        <f>'Interpolated Spectra - 1nm'!F311</f>
        <v>9.5131058769093155E-2</v>
      </c>
      <c r="I311">
        <f>'Interpolated Spectra - 1nm'!AU311</f>
        <v>0.25979809110564911</v>
      </c>
      <c r="J311">
        <f>'Interpolated Spectra - 1nm'!P311</f>
        <v>18219.291081547814</v>
      </c>
      <c r="K311">
        <f>'Interpolated Spectra - 1nm'!U311</f>
        <v>3.2020607268590537</v>
      </c>
      <c r="L311">
        <f>'Interpolated Spectra - 1nm'!Z311</f>
        <v>3.1724493637342972</v>
      </c>
      <c r="M311">
        <f>'Interpolated Spectra - 1nm'!AP311</f>
        <v>26.20788215831298</v>
      </c>
      <c r="N311">
        <v>1E-3</v>
      </c>
      <c r="O311">
        <f t="shared" si="67"/>
        <v>-0.92475957362004002</v>
      </c>
      <c r="P311">
        <f t="shared" si="52"/>
        <v>146.54939603378801</v>
      </c>
      <c r="Q311">
        <f t="shared" si="63"/>
        <v>13.941399206665395</v>
      </c>
      <c r="S311">
        <f t="shared" si="53"/>
        <v>44.641206877127232</v>
      </c>
      <c r="T311">
        <f t="shared" si="54"/>
        <v>44.228383042751467</v>
      </c>
      <c r="U311">
        <f t="shared" si="55"/>
        <v>469.26006558470658</v>
      </c>
      <c r="V311">
        <f t="shared" si="56"/>
        <v>464.9205382030363</v>
      </c>
      <c r="AA311" s="23">
        <f t="shared" si="64"/>
        <v>1.0754568209598537E-3</v>
      </c>
      <c r="AB311" s="3">
        <f t="shared" si="65"/>
        <v>1.20701977418778E-3</v>
      </c>
      <c r="AC311">
        <f t="shared" si="57"/>
        <v>3.8649506154689738E-3</v>
      </c>
      <c r="AD311" s="3">
        <f t="shared" si="58"/>
        <v>4.4133277900238119E-5</v>
      </c>
      <c r="AE311" s="3">
        <f t="shared" si="59"/>
        <v>2.0712459325062305E-7</v>
      </c>
      <c r="AF311" s="3">
        <f t="shared" si="60"/>
        <v>4.8540944744083714E-6</v>
      </c>
      <c r="AG311" s="3">
        <f t="shared" si="66"/>
        <v>3.9322831128484741E-5</v>
      </c>
      <c r="AH311">
        <f t="shared" si="61"/>
        <v>3.656384E-5</v>
      </c>
    </row>
    <row r="312" spans="1:34" x14ac:dyDescent="0.2">
      <c r="A312">
        <v>669</v>
      </c>
      <c r="B312">
        <f>'Source Spectra'!AF313</f>
        <v>3.4200479999999998E-2</v>
      </c>
      <c r="C312">
        <f>'Source Spectra'!AJ293</f>
        <v>1.593E-4</v>
      </c>
      <c r="D312">
        <f t="shared" si="62"/>
        <v>3.5634180000000001E-3</v>
      </c>
      <c r="E312">
        <f>D312/MAX(D:D)</f>
        <v>3.7604664415365131E-3</v>
      </c>
      <c r="F312">
        <f>'Interpolated Spectra - 1nm'!K312</f>
        <v>1546</v>
      </c>
      <c r="G312">
        <f>'Interpolated Spectra - 1nm'!AE312</f>
        <v>53.458031494567756</v>
      </c>
      <c r="H312">
        <f>'Interpolated Spectra - 1nm'!F312</f>
        <v>9.5153381777178386E-2</v>
      </c>
      <c r="I312">
        <f>'Interpolated Spectra - 1nm'!AU312</f>
        <v>0.25992012128177805</v>
      </c>
      <c r="J312">
        <f>'Interpolated Spectra - 1nm'!P312</f>
        <v>18238.853346645956</v>
      </c>
      <c r="K312">
        <f>'Interpolated Spectra - 1nm'!U312</f>
        <v>3.2054988167670966</v>
      </c>
      <c r="L312">
        <f>'Interpolated Spectra - 1nm'!Z312</f>
        <v>3.1816000108115512</v>
      </c>
      <c r="M312">
        <f>'Interpolated Spectra - 1nm'!AP312</f>
        <v>26.390574758602604</v>
      </c>
      <c r="N312">
        <v>1E-3</v>
      </c>
      <c r="O312">
        <f t="shared" si="67"/>
        <v>-0.74555653649089515</v>
      </c>
      <c r="P312">
        <f t="shared" si="52"/>
        <v>147.10712822751779</v>
      </c>
      <c r="Q312">
        <f t="shared" si="63"/>
        <v>13.997740734377336</v>
      </c>
      <c r="S312">
        <f t="shared" si="53"/>
        <v>44.869741361459141</v>
      </c>
      <c r="T312">
        <f t="shared" si="54"/>
        <v>44.53521207183222</v>
      </c>
      <c r="U312">
        <f t="shared" si="55"/>
        <v>471.55172547131383</v>
      </c>
      <c r="V312">
        <f t="shared" si="56"/>
        <v>468.03604075912688</v>
      </c>
      <c r="AA312" s="23">
        <f t="shared" si="64"/>
        <v>1.0795497541840704E-3</v>
      </c>
      <c r="AB312" s="3">
        <f t="shared" si="65"/>
        <v>1.2118977162829858E-3</v>
      </c>
      <c r="AC312">
        <f t="shared" si="57"/>
        <v>3.8847366955878575E-3</v>
      </c>
      <c r="AD312" s="3">
        <f t="shared" si="58"/>
        <v>4.1447483607781931E-5</v>
      </c>
      <c r="AE312" s="3">
        <f t="shared" si="59"/>
        <v>1.9305530620387964E-7</v>
      </c>
      <c r="AF312" s="3">
        <f t="shared" si="60"/>
        <v>4.5573006926569062E-6</v>
      </c>
      <c r="AG312" s="3">
        <f t="shared" si="66"/>
        <v>3.6921119776977217E-5</v>
      </c>
      <c r="AH312">
        <f t="shared" si="61"/>
        <v>3.4200479999999998E-5</v>
      </c>
    </row>
    <row r="313" spans="1:34" x14ac:dyDescent="0.2">
      <c r="A313">
        <v>670</v>
      </c>
      <c r="B313">
        <f>'Source Spectra'!AF314</f>
        <v>3.2000000000000001E-2</v>
      </c>
      <c r="C313">
        <f>'Source Spectra'!AJ294</f>
        <v>1.4799999999999999E-4</v>
      </c>
      <c r="D313">
        <f t="shared" si="62"/>
        <v>3.3332000000000001E-3</v>
      </c>
      <c r="E313">
        <f>D313/MAX(D:D)</f>
        <v>3.5175179400590969E-3</v>
      </c>
      <c r="F313">
        <f>'Interpolated Spectra - 1nm'!K313</f>
        <v>1531</v>
      </c>
      <c r="G313">
        <f>'Interpolated Spectra - 1nm'!AE313</f>
        <v>53.46440231840041</v>
      </c>
      <c r="H313">
        <f>'Interpolated Spectra - 1nm'!F313</f>
        <v>9.5175704785263618E-2</v>
      </c>
      <c r="I313">
        <f>'Interpolated Spectra - 1nm'!AU313</f>
        <v>0.26004215145790699</v>
      </c>
      <c r="J313">
        <f>'Interpolated Spectra - 1nm'!P313</f>
        <v>18258.415611744098</v>
      </c>
      <c r="K313">
        <f>'Interpolated Spectra - 1nm'!U313</f>
        <v>3.2089369066751399</v>
      </c>
      <c r="L313">
        <f>'Interpolated Spectra - 1nm'!Z313</f>
        <v>3.1907506578888052</v>
      </c>
      <c r="M313">
        <f>'Interpolated Spectra - 1nm'!AP313</f>
        <v>26.573267358892224</v>
      </c>
      <c r="N313">
        <v>1E-3</v>
      </c>
      <c r="O313">
        <f t="shared" si="67"/>
        <v>-0.56673749952840025</v>
      </c>
      <c r="P313">
        <f t="shared" ref="P313:P376" si="68">F313*H313</f>
        <v>145.7140040262386</v>
      </c>
      <c r="Q313">
        <f t="shared" si="63"/>
        <v>13.868433030279999</v>
      </c>
      <c r="S313">
        <f t="shared" ref="S313:S376" si="69">Q313*K313</f>
        <v>44.502926588618038</v>
      </c>
      <c r="T313">
        <f t="shared" ref="T313:T376" si="70">Q313*L313</f>
        <v>44.250711815252743</v>
      </c>
      <c r="U313">
        <f t="shared" ref="U313:U376" si="71">P313*K313</f>
        <v>467.58704533920695</v>
      </c>
      <c r="V313">
        <f t="shared" ref="V313:V376" si="72">P313*L313</f>
        <v>464.9370542103328</v>
      </c>
      <c r="AA313" s="23">
        <f t="shared" si="64"/>
        <v>1.0693262734652244E-3</v>
      </c>
      <c r="AB313" s="3">
        <f t="shared" si="65"/>
        <v>1.2007025016932129E-3</v>
      </c>
      <c r="AC313">
        <f t="shared" ref="AC313:AC376" si="73">AB313*K313</f>
        <v>3.8529785716205204E-3</v>
      </c>
      <c r="AD313" s="3">
        <f t="shared" ref="AD313:AD376" si="74">AB313*B313</f>
        <v>3.8422480054182813E-5</v>
      </c>
      <c r="AE313" s="3">
        <f t="shared" ref="AE313:AE376" si="75">AB313*C313</f>
        <v>1.777039702505955E-7</v>
      </c>
      <c r="AF313" s="3">
        <f t="shared" ref="AF313:AF376" si="76">AB313*E313</f>
        <v>4.2234925903797146E-6</v>
      </c>
      <c r="AG313" s="3">
        <f t="shared" si="66"/>
        <v>3.421844075088718E-5</v>
      </c>
      <c r="AH313">
        <f t="shared" ref="AH313:AH376" si="77">N313*B313</f>
        <v>3.1999999999999999E-5</v>
      </c>
    </row>
    <row r="314" spans="1:34" x14ac:dyDescent="0.2">
      <c r="A314">
        <v>671</v>
      </c>
      <c r="B314">
        <f>'Source Spectra'!AF315</f>
        <v>2.9962610000000001E-2</v>
      </c>
      <c r="C314">
        <f>'Source Spectra'!AJ295</f>
        <v>1.3750000000000001E-4</v>
      </c>
      <c r="D314">
        <f t="shared" ref="D314:D377" si="78">(E$2*B314+(1-E$2)*C314)</f>
        <v>3.1200110000000002E-3</v>
      </c>
      <c r="E314">
        <f>D314/MAX(D:D)</f>
        <v>3.2925401013085692E-3</v>
      </c>
      <c r="F314">
        <f>'Interpolated Spectra - 1nm'!K314</f>
        <v>1516</v>
      </c>
      <c r="G314">
        <f>'Interpolated Spectra - 1nm'!AE314</f>
        <v>53.470773142233057</v>
      </c>
      <c r="H314">
        <f>'Interpolated Spectra - 1nm'!F314</f>
        <v>9.5198027793348849E-2</v>
      </c>
      <c r="I314">
        <f>'Interpolated Spectra - 1nm'!AU314</f>
        <v>0.26016418163403593</v>
      </c>
      <c r="J314">
        <f>'Interpolated Spectra - 1nm'!P314</f>
        <v>18277.977876842244</v>
      </c>
      <c r="K314">
        <f>'Interpolated Spectra - 1nm'!U314</f>
        <v>3.2123749965831832</v>
      </c>
      <c r="L314">
        <f>'Interpolated Spectra - 1nm'!Z314</f>
        <v>3.1943938541888235</v>
      </c>
      <c r="M314">
        <f>'Interpolated Spectra - 1nm'!AP314</f>
        <v>26.750427951542697</v>
      </c>
      <c r="N314">
        <v>1E-3</v>
      </c>
      <c r="O314">
        <f t="shared" si="67"/>
        <v>-0.5597460574648091</v>
      </c>
      <c r="P314">
        <f t="shared" si="68"/>
        <v>144.32021013471686</v>
      </c>
      <c r="Q314">
        <f t="shared" ref="Q314:Q377" si="79">P314*H314</f>
        <v>13.738999375546722</v>
      </c>
      <c r="S314">
        <f t="shared" si="69"/>
        <v>44.134818072078261</v>
      </c>
      <c r="T314">
        <f t="shared" si="70"/>
        <v>43.887775167950537</v>
      </c>
      <c r="U314">
        <f t="shared" si="71"/>
        <v>463.61063453839535</v>
      </c>
      <c r="V314">
        <f t="shared" si="72"/>
        <v>461.0155922895791</v>
      </c>
      <c r="AA314" s="23">
        <f t="shared" ref="AA314:AA377" si="80">P314*AA$1</f>
        <v>1.0590978782058975E-3</v>
      </c>
      <c r="AB314" s="3">
        <f t="shared" ref="AB314:AB377" si="81">Q314*AB$1</f>
        <v>1.1894963825374136E-3</v>
      </c>
      <c r="AC314">
        <f t="shared" si="73"/>
        <v>3.8211084377893327E-3</v>
      </c>
      <c r="AD314" s="3">
        <f t="shared" si="74"/>
        <v>3.5640416206379336E-5</v>
      </c>
      <c r="AE314" s="3">
        <f t="shared" si="75"/>
        <v>1.6355575259889437E-7</v>
      </c>
      <c r="AF314" s="3">
        <f t="shared" si="76"/>
        <v>3.9164645398659124E-6</v>
      </c>
      <c r="AG314" s="3">
        <f t="shared" ref="AG314:AG377" si="82">AA314*B314</f>
        <v>3.1733336676510804E-5</v>
      </c>
      <c r="AH314">
        <f t="shared" si="77"/>
        <v>2.9962610000000001E-5</v>
      </c>
    </row>
    <row r="315" spans="1:34" x14ac:dyDescent="0.2">
      <c r="A315">
        <v>672</v>
      </c>
      <c r="B315">
        <f>'Source Spectra'!AF316</f>
        <v>2.807664E-2</v>
      </c>
      <c r="C315">
        <f>'Source Spectra'!AJ296</f>
        <v>1.2769999999999999E-4</v>
      </c>
      <c r="D315">
        <f t="shared" si="78"/>
        <v>2.9225940000000001E-3</v>
      </c>
      <c r="E315">
        <f>D315/MAX(D:D)</f>
        <v>3.0842064162093711E-3</v>
      </c>
      <c r="F315">
        <f>'Interpolated Spectra - 1nm'!K315</f>
        <v>1518.5</v>
      </c>
      <c r="G315">
        <f>'Interpolated Spectra - 1nm'!AE315</f>
        <v>53.477143966065711</v>
      </c>
      <c r="H315">
        <f>'Interpolated Spectra - 1nm'!F315</f>
        <v>9.5220350801434081E-2</v>
      </c>
      <c r="I315">
        <f>'Interpolated Spectra - 1nm'!AU315</f>
        <v>0.26028621181016487</v>
      </c>
      <c r="J315">
        <f>'Interpolated Spectra - 1nm'!P315</f>
        <v>18297.540141940386</v>
      </c>
      <c r="K315">
        <f>'Interpolated Spectra - 1nm'!U315</f>
        <v>3.215813086491226</v>
      </c>
      <c r="L315">
        <f>'Interpolated Spectra - 1nm'!Z315</f>
        <v>3.1980370504888413</v>
      </c>
      <c r="M315">
        <f>'Interpolated Spectra - 1nm'!AP315</f>
        <v>26.927588544193167</v>
      </c>
      <c r="N315">
        <v>1E-3</v>
      </c>
      <c r="O315">
        <f t="shared" si="67"/>
        <v>-0.55276956478151773</v>
      </c>
      <c r="P315">
        <f t="shared" si="68"/>
        <v>144.59210269197766</v>
      </c>
      <c r="Q315">
        <f t="shared" si="79"/>
        <v>13.768110741447094</v>
      </c>
      <c r="S315">
        <f t="shared" si="69"/>
        <v>44.275670698605978</v>
      </c>
      <c r="T315">
        <f t="shared" si="70"/>
        <v>44.030928266381196</v>
      </c>
      <c r="U315">
        <f t="shared" si="71"/>
        <v>464.98117604014499</v>
      </c>
      <c r="V315">
        <f t="shared" si="72"/>
        <v>462.41090161703187</v>
      </c>
      <c r="AA315" s="23">
        <f t="shared" si="80"/>
        <v>1.061093169303562E-3</v>
      </c>
      <c r="AB315" s="3">
        <f t="shared" si="81"/>
        <v>1.192016789117448E-3</v>
      </c>
      <c r="AC315">
        <f t="shared" si="73"/>
        <v>3.8333031897611414E-3</v>
      </c>
      <c r="AD315" s="3">
        <f t="shared" si="74"/>
        <v>3.3467826262006504E-5</v>
      </c>
      <c r="AE315" s="3">
        <f t="shared" si="75"/>
        <v>1.5222054397029809E-7</v>
      </c>
      <c r="AF315" s="3">
        <f t="shared" si="76"/>
        <v>3.6764258292253261E-6</v>
      </c>
      <c r="AG315" s="3">
        <f t="shared" si="82"/>
        <v>2.979193092099516E-5</v>
      </c>
      <c r="AH315">
        <f t="shared" si="77"/>
        <v>2.8076640000000001E-5</v>
      </c>
    </row>
    <row r="316" spans="1:34" x14ac:dyDescent="0.2">
      <c r="A316">
        <v>673</v>
      </c>
      <c r="B316">
        <f>'Source Spectra'!AF317</f>
        <v>2.632936E-2</v>
      </c>
      <c r="C316">
        <f>'Source Spectra'!AJ297</f>
        <v>1.187E-4</v>
      </c>
      <c r="D316">
        <f t="shared" si="78"/>
        <v>2.7397660000000002E-3</v>
      </c>
      <c r="E316">
        <f>D316/MAX(D:D)</f>
        <v>2.8912684677078939E-3</v>
      </c>
      <c r="F316">
        <f>'Interpolated Spectra - 1nm'!K316</f>
        <v>1521</v>
      </c>
      <c r="G316">
        <f>'Interpolated Spectra - 1nm'!AE316</f>
        <v>53.248732600910024</v>
      </c>
      <c r="H316">
        <f>'Interpolated Spectra - 1nm'!F316</f>
        <v>9.5242673809519313E-2</v>
      </c>
      <c r="I316">
        <f>'Interpolated Spectra - 1nm'!AU316</f>
        <v>0.26040824198629386</v>
      </c>
      <c r="J316">
        <f>'Interpolated Spectra - 1nm'!P316</f>
        <v>18317.102407038528</v>
      </c>
      <c r="K316">
        <f>'Interpolated Spectra - 1nm'!U316</f>
        <v>3.2192511763992693</v>
      </c>
      <c r="L316">
        <f>'Interpolated Spectra - 1nm'!Z316</f>
        <v>3.2016802467888597</v>
      </c>
      <c r="M316">
        <f>'Interpolated Spectra - 1nm'!AP316</f>
        <v>27.104749136843637</v>
      </c>
      <c r="N316">
        <v>1E-3</v>
      </c>
      <c r="O316">
        <f t="shared" si="67"/>
        <v>-0.54580797358169175</v>
      </c>
      <c r="P316">
        <f t="shared" si="68"/>
        <v>144.86410686427888</v>
      </c>
      <c r="Q316">
        <f t="shared" si="79"/>
        <v>13.797244876781861</v>
      </c>
      <c r="S316">
        <f t="shared" si="69"/>
        <v>44.416796800648797</v>
      </c>
      <c r="T316">
        <f t="shared" si="70"/>
        <v>44.174366382101276</v>
      </c>
      <c r="U316">
        <f t="shared" si="71"/>
        <v>466.35394644085926</v>
      </c>
      <c r="V316">
        <f t="shared" si="72"/>
        <v>463.80854941607214</v>
      </c>
      <c r="AA316" s="23">
        <f t="shared" si="80"/>
        <v>1.0630892794913068E-3</v>
      </c>
      <c r="AB316" s="3">
        <f t="shared" si="81"/>
        <v>1.1945391670317189E-3</v>
      </c>
      <c r="AC316">
        <f t="shared" si="73"/>
        <v>3.8455216187218643E-3</v>
      </c>
      <c r="AD316" s="3">
        <f t="shared" si="74"/>
        <v>3.1451451762878253E-5</v>
      </c>
      <c r="AE316" s="3">
        <f t="shared" si="75"/>
        <v>1.4179179912666503E-7</v>
      </c>
      <c r="AF316" s="3">
        <f t="shared" si="76"/>
        <v>3.4537334270808619E-6</v>
      </c>
      <c r="AG316" s="3">
        <f t="shared" si="82"/>
        <v>2.799046035186723E-5</v>
      </c>
      <c r="AH316">
        <f t="shared" si="77"/>
        <v>2.632936E-5</v>
      </c>
    </row>
    <row r="317" spans="1:34" x14ac:dyDescent="0.2">
      <c r="A317">
        <v>674</v>
      </c>
      <c r="B317">
        <f>'Source Spectra'!AF318</f>
        <v>2.4708049999999999E-2</v>
      </c>
      <c r="C317">
        <f>'Source Spectra'!AJ298</f>
        <v>1.104E-4</v>
      </c>
      <c r="D317">
        <f t="shared" si="78"/>
        <v>2.5701650000000001E-3</v>
      </c>
      <c r="E317">
        <f>D317/MAX(D:D)</f>
        <v>2.7122889404812157E-3</v>
      </c>
      <c r="F317">
        <f>'Interpolated Spectra - 1nm'!K317</f>
        <v>1515.5</v>
      </c>
      <c r="G317">
        <f>'Interpolated Spectra - 1nm'!AE317</f>
        <v>53.017784763759906</v>
      </c>
      <c r="H317">
        <f>'Interpolated Spectra - 1nm'!F317</f>
        <v>9.5264996817604544E-2</v>
      </c>
      <c r="I317">
        <f>'Interpolated Spectra - 1nm'!AU317</f>
        <v>0.2605302721624228</v>
      </c>
      <c r="J317">
        <f>'Interpolated Spectra - 1nm'!P317</f>
        <v>18336.664672136671</v>
      </c>
      <c r="K317">
        <f>'Interpolated Spectra - 1nm'!U317</f>
        <v>3.2226892663073121</v>
      </c>
      <c r="L317">
        <f>'Interpolated Spectra - 1nm'!Z317</f>
        <v>3.205323443088878</v>
      </c>
      <c r="M317">
        <f>'Interpolated Spectra - 1nm'!AP317</f>
        <v>27.281909729494107</v>
      </c>
      <c r="N317">
        <v>1E-3</v>
      </c>
      <c r="O317">
        <f t="shared" si="67"/>
        <v>-0.53886123617287573</v>
      </c>
      <c r="P317">
        <f t="shared" si="68"/>
        <v>144.37410267707969</v>
      </c>
      <c r="Q317">
        <f t="shared" si="79"/>
        <v>13.753798432076508</v>
      </c>
      <c r="S317">
        <f t="shared" si="69"/>
        <v>44.324218578007297</v>
      </c>
      <c r="T317">
        <f t="shared" si="70"/>
        <v>44.085372545853886</v>
      </c>
      <c r="U317">
        <f t="shared" si="71"/>
        <v>465.27287103017449</v>
      </c>
      <c r="V317">
        <f t="shared" si="72"/>
        <v>462.76569588576427</v>
      </c>
      <c r="AA317" s="23">
        <f t="shared" si="80"/>
        <v>1.0594933701277448E-3</v>
      </c>
      <c r="AB317" s="3">
        <f t="shared" si="81"/>
        <v>1.1907776566481381E-3</v>
      </c>
      <c r="AC317">
        <f t="shared" si="73"/>
        <v>3.8375063726385286E-3</v>
      </c>
      <c r="AD317" s="3">
        <f t="shared" si="74"/>
        <v>2.9421793879345026E-5</v>
      </c>
      <c r="AE317" s="3">
        <f t="shared" si="75"/>
        <v>1.3146185329395443E-7</v>
      </c>
      <c r="AF317" s="3">
        <f t="shared" si="76"/>
        <v>3.2297330686988834E-6</v>
      </c>
      <c r="AG317" s="3">
        <f t="shared" si="82"/>
        <v>2.6178015163784822E-5</v>
      </c>
      <c r="AH317">
        <f t="shared" si="77"/>
        <v>2.4708049999999998E-5</v>
      </c>
    </row>
    <row r="318" spans="1:34" x14ac:dyDescent="0.2">
      <c r="A318">
        <v>675</v>
      </c>
      <c r="B318">
        <f>'Source Spectra'!AF319</f>
        <v>2.3199999999999998E-2</v>
      </c>
      <c r="C318">
        <f>'Source Spectra'!AJ299</f>
        <v>1.026E-4</v>
      </c>
      <c r="D318">
        <f t="shared" si="78"/>
        <v>2.4123399999999998E-3</v>
      </c>
      <c r="E318">
        <f>D318/MAX(D:D)</f>
        <v>2.5457365977205569E-3</v>
      </c>
      <c r="F318">
        <f>'Interpolated Spectra - 1nm'!K318</f>
        <v>1510</v>
      </c>
      <c r="G318">
        <f>'Interpolated Spectra - 1nm'!AE318</f>
        <v>52.786836926609794</v>
      </c>
      <c r="H318">
        <f>'Interpolated Spectra - 1nm'!F318</f>
        <v>9.5287319825689776E-2</v>
      </c>
      <c r="I318">
        <f>'Interpolated Spectra - 1nm'!AU318</f>
        <v>0.26065230233855174</v>
      </c>
      <c r="J318">
        <f>'Interpolated Spectra - 1nm'!P318</f>
        <v>18356.226937234813</v>
      </c>
      <c r="K318">
        <f>'Interpolated Spectra - 1nm'!U318</f>
        <v>3.2261273562153554</v>
      </c>
      <c r="L318">
        <f>'Interpolated Spectra - 1nm'!Z318</f>
        <v>3.2089666393888958</v>
      </c>
      <c r="M318">
        <f>'Interpolated Spectra - 1nm'!AP318</f>
        <v>27.459070322144576</v>
      </c>
      <c r="N318">
        <v>1E-3</v>
      </c>
      <c r="O318">
        <f t="shared" si="67"/>
        <v>-0.53192930506597302</v>
      </c>
      <c r="P318">
        <f t="shared" si="68"/>
        <v>143.88385293679156</v>
      </c>
      <c r="Q318">
        <f t="shared" si="79"/>
        <v>13.71030671254057</v>
      </c>
      <c r="S318">
        <f t="shared" si="69"/>
        <v>44.231195547430147</v>
      </c>
      <c r="T318">
        <f t="shared" si="70"/>
        <v>43.995916856332329</v>
      </c>
      <c r="U318">
        <f t="shared" si="71"/>
        <v>464.18763407705035</v>
      </c>
      <c r="V318">
        <f t="shared" si="72"/>
        <v>461.71848402090211</v>
      </c>
      <c r="AA318" s="23">
        <f t="shared" si="80"/>
        <v>1.0558956587660064E-3</v>
      </c>
      <c r="AB318" s="3">
        <f t="shared" si="81"/>
        <v>1.1870122264560088E-3</v>
      </c>
      <c r="AC318">
        <f t="shared" si="73"/>
        <v>3.8294526159318265E-3</v>
      </c>
      <c r="AD318" s="3">
        <f t="shared" si="74"/>
        <v>2.75386836537794E-5</v>
      </c>
      <c r="AE318" s="3">
        <f t="shared" si="75"/>
        <v>1.2178745443438651E-7</v>
      </c>
      <c r="AF318" s="3">
        <f t="shared" si="76"/>
        <v>3.0218204668308228E-6</v>
      </c>
      <c r="AG318" s="3">
        <f t="shared" si="82"/>
        <v>2.4496779283371347E-5</v>
      </c>
      <c r="AH318">
        <f t="shared" si="77"/>
        <v>2.3199999999999998E-5</v>
      </c>
    </row>
    <row r="319" spans="1:34" x14ac:dyDescent="0.2">
      <c r="A319">
        <v>676</v>
      </c>
      <c r="B319">
        <f>'Source Spectra'!AF320</f>
        <v>2.1800770000000001E-2</v>
      </c>
      <c r="C319">
        <f>'Source Spectra'!AJ300</f>
        <v>9.5400000000000001E-5</v>
      </c>
      <c r="D319">
        <f t="shared" si="78"/>
        <v>2.2659370000000004E-3</v>
      </c>
      <c r="E319">
        <f>D319/MAX(D:D)</f>
        <v>2.3912378640776701E-3</v>
      </c>
      <c r="F319">
        <f>'Interpolated Spectra - 1nm'!K319</f>
        <v>1509</v>
      </c>
      <c r="G319">
        <f>'Interpolated Spectra - 1nm'!AE319</f>
        <v>52.555889089459676</v>
      </c>
      <c r="H319">
        <f>'Interpolated Spectra - 1nm'!F319</f>
        <v>9.5309642833775007E-2</v>
      </c>
      <c r="I319">
        <f>'Interpolated Spectra - 1nm'!AU319</f>
        <v>0.26077433251468068</v>
      </c>
      <c r="J319">
        <f>'Interpolated Spectra - 1nm'!P319</f>
        <v>18375.789202332955</v>
      </c>
      <c r="K319">
        <f>'Interpolated Spectra - 1nm'!U319</f>
        <v>3.2295654461233982</v>
      </c>
      <c r="L319">
        <f>'Interpolated Spectra - 1nm'!Z319</f>
        <v>3.2126098356889141</v>
      </c>
      <c r="M319">
        <f>'Interpolated Spectra - 1nm'!AP319</f>
        <v>27.63623091479505</v>
      </c>
      <c r="N319">
        <v>1E-3</v>
      </c>
      <c r="O319">
        <f t="shared" si="67"/>
        <v>-0.52501213297401217</v>
      </c>
      <c r="P319">
        <f t="shared" si="68"/>
        <v>143.82225103616648</v>
      </c>
      <c r="Q319">
        <f t="shared" si="79"/>
        <v>13.707647377806554</v>
      </c>
      <c r="S319">
        <f t="shared" si="69"/>
        <v>44.269744319008055</v>
      </c>
      <c r="T319">
        <f t="shared" si="70"/>
        <v>44.037322790096688</v>
      </c>
      <c r="U319">
        <f t="shared" si="71"/>
        <v>464.48337233008834</v>
      </c>
      <c r="V319">
        <f t="shared" si="72"/>
        <v>462.04477826970856</v>
      </c>
      <c r="AA319" s="23">
        <f t="shared" si="80"/>
        <v>1.055443591504016E-3</v>
      </c>
      <c r="AB319" s="3">
        <f t="shared" si="81"/>
        <v>1.1867819863228227E-3</v>
      </c>
      <c r="AC319">
        <f t="shared" si="73"/>
        <v>3.8327900951098796E-3</v>
      </c>
      <c r="AD319" s="3">
        <f t="shared" si="74"/>
        <v>2.5872761123967003E-5</v>
      </c>
      <c r="AE319" s="3">
        <f t="shared" si="75"/>
        <v>1.1321900149519729E-7</v>
      </c>
      <c r="AF319" s="3">
        <f t="shared" si="76"/>
        <v>2.8378780221004412E-6</v>
      </c>
      <c r="AG319" s="3">
        <f t="shared" si="82"/>
        <v>2.3009482986353009E-5</v>
      </c>
      <c r="AH319">
        <f t="shared" si="77"/>
        <v>2.1800770000000001E-5</v>
      </c>
    </row>
    <row r="320" spans="1:34" x14ac:dyDescent="0.2">
      <c r="A320">
        <v>677</v>
      </c>
      <c r="B320">
        <f>'Source Spectra'!AF321</f>
        <v>2.0501120000000001E-2</v>
      </c>
      <c r="C320">
        <f>'Source Spectra'!AJ301</f>
        <v>8.8800000000000004E-5</v>
      </c>
      <c r="D320">
        <f t="shared" si="78"/>
        <v>2.130032E-3</v>
      </c>
      <c r="E320">
        <f>D320/MAX(D:D)</f>
        <v>2.2478176445757704E-3</v>
      </c>
      <c r="F320">
        <f>'Interpolated Spectra - 1nm'!K320</f>
        <v>1508</v>
      </c>
      <c r="G320">
        <f>'Interpolated Spectra - 1nm'!AE320</f>
        <v>52.324941252309557</v>
      </c>
      <c r="H320">
        <f>'Interpolated Spectra - 1nm'!F320</f>
        <v>9.5331965841860239E-2</v>
      </c>
      <c r="I320">
        <f>'Interpolated Spectra - 1nm'!AU320</f>
        <v>0.26088924472248509</v>
      </c>
      <c r="J320">
        <f>'Interpolated Spectra - 1nm'!P320</f>
        <v>18395.351467431101</v>
      </c>
      <c r="K320">
        <f>'Interpolated Spectra - 1nm'!U320</f>
        <v>3.2330035360314415</v>
      </c>
      <c r="L320">
        <f>'Interpolated Spectra - 1nm'!Z320</f>
        <v>3.2162530319889324</v>
      </c>
      <c r="M320">
        <f>'Interpolated Spectra - 1nm'!AP320</f>
        <v>27.81339150744552</v>
      </c>
      <c r="N320">
        <v>1E-3</v>
      </c>
      <c r="O320">
        <f t="shared" si="67"/>
        <v>-0.5181096728112643</v>
      </c>
      <c r="P320">
        <f t="shared" si="68"/>
        <v>143.76060448952524</v>
      </c>
      <c r="Q320">
        <f t="shared" si="79"/>
        <v>13.7049810366006</v>
      </c>
      <c r="S320">
        <f t="shared" si="69"/>
        <v>44.308252152573594</v>
      </c>
      <c r="T320">
        <f t="shared" si="70"/>
        <v>44.0786868123175</v>
      </c>
      <c r="U320">
        <f t="shared" si="71"/>
        <v>464.77854265665263</v>
      </c>
      <c r="V320">
        <f t="shared" si="72"/>
        <v>462.37048006999726</v>
      </c>
      <c r="AA320" s="23">
        <f t="shared" si="80"/>
        <v>1.0549911966059936E-3</v>
      </c>
      <c r="AB320" s="3">
        <f t="shared" si="81"/>
        <v>1.1865511395826491E-3</v>
      </c>
      <c r="AC320">
        <f t="shared" si="73"/>
        <v>3.8361240299528412E-3</v>
      </c>
      <c r="AD320" s="3">
        <f t="shared" si="74"/>
        <v>2.432562729872064E-5</v>
      </c>
      <c r="AE320" s="3">
        <f t="shared" si="75"/>
        <v>1.0536574119493925E-7</v>
      </c>
      <c r="AF320" s="3">
        <f t="shared" si="76"/>
        <v>2.6671505877453666E-6</v>
      </c>
      <c r="AG320" s="3">
        <f t="shared" si="82"/>
        <v>2.1628501120563069E-5</v>
      </c>
      <c r="AH320">
        <f t="shared" si="77"/>
        <v>2.0501120000000001E-5</v>
      </c>
    </row>
    <row r="321" spans="1:34" x14ac:dyDescent="0.2">
      <c r="A321">
        <v>678</v>
      </c>
      <c r="B321">
        <f>'Source Spectra'!AF322</f>
        <v>1.9281079999999999E-2</v>
      </c>
      <c r="C321">
        <f>'Source Spectra'!AJ302</f>
        <v>8.2600000000000002E-5</v>
      </c>
      <c r="D321">
        <f t="shared" si="78"/>
        <v>2.002448E-3</v>
      </c>
      <c r="E321">
        <f>D321/MAX(D:D)</f>
        <v>2.1131785563528916E-3</v>
      </c>
      <c r="F321">
        <f>'Interpolated Spectra - 1nm'!K321</f>
        <v>1503</v>
      </c>
      <c r="G321">
        <f>'Interpolated Spectra - 1nm'!AE321</f>
        <v>52.093993415159446</v>
      </c>
      <c r="H321">
        <f>'Interpolated Spectra - 1nm'!F321</f>
        <v>9.535428884994547E-2</v>
      </c>
      <c r="I321">
        <f>'Interpolated Spectra - 1nm'!AU321</f>
        <v>0.26100096248936372</v>
      </c>
      <c r="J321">
        <f>'Interpolated Spectra - 1nm'!P321</f>
        <v>18414.913732529243</v>
      </c>
      <c r="K321">
        <f>'Interpolated Spectra - 1nm'!U321</f>
        <v>3.2364416259394848</v>
      </c>
      <c r="L321">
        <f>'Interpolated Spectra - 1nm'!Z321</f>
        <v>3.2198962282889507</v>
      </c>
      <c r="M321">
        <f>'Interpolated Spectra - 1nm'!AP321</f>
        <v>27.990552100095989</v>
      </c>
      <c r="N321">
        <v>1E-3</v>
      </c>
      <c r="O321">
        <f t="shared" si="67"/>
        <v>-0.51122187769202343</v>
      </c>
      <c r="P321">
        <f t="shared" si="68"/>
        <v>143.31749614146804</v>
      </c>
      <c r="Q321">
        <f t="shared" si="79"/>
        <v>13.665937924324489</v>
      </c>
      <c r="S321">
        <f t="shared" si="69"/>
        <v>44.229010355788816</v>
      </c>
      <c r="T321">
        <f t="shared" si="70"/>
        <v>44.002901978563351</v>
      </c>
      <c r="U321">
        <f t="shared" si="71"/>
        <v>463.83871023766869</v>
      </c>
      <c r="V321">
        <f t="shared" si="72"/>
        <v>461.4674652737292</v>
      </c>
      <c r="AA321" s="23">
        <f t="shared" si="80"/>
        <v>1.0517394336629891E-3</v>
      </c>
      <c r="AB321" s="3">
        <f t="shared" si="81"/>
        <v>1.1831708613290453E-3</v>
      </c>
      <c r="AC321">
        <f t="shared" si="73"/>
        <v>3.829263426203996E-3</v>
      </c>
      <c r="AD321" s="3">
        <f t="shared" si="74"/>
        <v>2.2812812030954229E-5</v>
      </c>
      <c r="AE321" s="3">
        <f t="shared" si="75"/>
        <v>9.7729913145779139E-8</v>
      </c>
      <c r="AF321" s="3">
        <f t="shared" si="76"/>
        <v>2.5002512926621192E-6</v>
      </c>
      <c r="AG321" s="3">
        <f t="shared" si="82"/>
        <v>2.0278672159610785E-5</v>
      </c>
      <c r="AH321">
        <f t="shared" si="77"/>
        <v>1.9281079999999999E-5</v>
      </c>
    </row>
    <row r="322" spans="1:34" x14ac:dyDescent="0.2">
      <c r="A322">
        <v>679</v>
      </c>
      <c r="B322">
        <f>'Source Spectra'!AF323</f>
        <v>1.8120689999999998E-2</v>
      </c>
      <c r="C322">
        <f>'Source Spectra'!AJ303</f>
        <v>7.6899999999999999E-5</v>
      </c>
      <c r="D322">
        <f t="shared" si="78"/>
        <v>1.881279E-3</v>
      </c>
      <c r="E322">
        <f>D322/MAX(D:D)</f>
        <v>1.9853092021950192E-3</v>
      </c>
      <c r="F322">
        <f>'Interpolated Spectra - 1nm'!K322</f>
        <v>1498</v>
      </c>
      <c r="G322">
        <f>'Interpolated Spectra - 1nm'!AE322</f>
        <v>51.863045578009327</v>
      </c>
      <c r="H322">
        <f>'Interpolated Spectra - 1nm'!F322</f>
        <v>9.5376611858030702E-2</v>
      </c>
      <c r="I322">
        <f>'Interpolated Spectra - 1nm'!AU322</f>
        <v>0.26111268025624235</v>
      </c>
      <c r="J322">
        <f>'Interpolated Spectra - 1nm'!P322</f>
        <v>18434.475997627385</v>
      </c>
      <c r="K322">
        <f>'Interpolated Spectra - 1nm'!U322</f>
        <v>3.2398797158475277</v>
      </c>
      <c r="L322">
        <f>'Interpolated Spectra - 1nm'!Z322</f>
        <v>3.2235394245889686</v>
      </c>
      <c r="M322">
        <f>'Interpolated Spectra - 1nm'!AP322</f>
        <v>28.167712692746456</v>
      </c>
      <c r="N322">
        <v>1E-3</v>
      </c>
      <c r="O322">
        <f t="shared" si="67"/>
        <v>-0.50434870092961381</v>
      </c>
      <c r="P322">
        <f t="shared" si="68"/>
        <v>142.87416456333</v>
      </c>
      <c r="Q322">
        <f t="shared" si="79"/>
        <v>13.626853738097131</v>
      </c>
      <c r="S322">
        <f t="shared" si="69"/>
        <v>44.149367016881953</v>
      </c>
      <c r="T322">
        <f t="shared" si="70"/>
        <v>43.926700257863658</v>
      </c>
      <c r="U322">
        <f t="shared" si="71"/>
        <v>462.8951076873945</v>
      </c>
      <c r="V322">
        <f t="shared" si="72"/>
        <v>460.5605022251064</v>
      </c>
      <c r="AA322" s="23">
        <f t="shared" si="80"/>
        <v>1.0484860325398243E-3</v>
      </c>
      <c r="AB322" s="3">
        <f t="shared" si="81"/>
        <v>1.1797870269710201E-3</v>
      </c>
      <c r="AC322">
        <f t="shared" si="73"/>
        <v>3.8223680577034679E-3</v>
      </c>
      <c r="AD322" s="3">
        <f t="shared" si="74"/>
        <v>2.1378554981763492E-5</v>
      </c>
      <c r="AE322" s="3">
        <f t="shared" si="75"/>
        <v>9.0725622374071448E-8</v>
      </c>
      <c r="AF322" s="3">
        <f t="shared" si="76"/>
        <v>2.3422420412758695E-6</v>
      </c>
      <c r="AG322" s="3">
        <f t="shared" si="82"/>
        <v>1.8999290364984066E-5</v>
      </c>
      <c r="AH322">
        <f t="shared" si="77"/>
        <v>1.812069E-5</v>
      </c>
    </row>
    <row r="323" spans="1:34" x14ac:dyDescent="0.2">
      <c r="A323">
        <v>680</v>
      </c>
      <c r="B323">
        <f>'Source Spectra'!AF324</f>
        <v>1.7000000000000001E-2</v>
      </c>
      <c r="C323">
        <f>'Source Spectra'!AJ304</f>
        <v>7.1500000000000003E-5</v>
      </c>
      <c r="D323">
        <f t="shared" si="78"/>
        <v>1.76435E-3</v>
      </c>
      <c r="E323">
        <f>D323/MAX(D:D)</f>
        <v>1.8619143098353736E-3</v>
      </c>
      <c r="F323">
        <f>'Interpolated Spectra - 1nm'!K323</f>
        <v>1495</v>
      </c>
      <c r="G323">
        <f>'Interpolated Spectra - 1nm'!AE323</f>
        <v>51.531775254489823</v>
      </c>
      <c r="H323">
        <f>'Interpolated Spectra - 1nm'!F323</f>
        <v>9.5398934866115934E-2</v>
      </c>
      <c r="I323">
        <f>'Interpolated Spectra - 1nm'!AU323</f>
        <v>0.26122439802312097</v>
      </c>
      <c r="J323">
        <f>'Interpolated Spectra - 1nm'!P323</f>
        <v>18454.038262725528</v>
      </c>
      <c r="K323">
        <f>'Interpolated Spectra - 1nm'!U323</f>
        <v>3.2433178057555709</v>
      </c>
      <c r="L323">
        <f>'Interpolated Spectra - 1nm'!Z323</f>
        <v>3.2271826208889869</v>
      </c>
      <c r="M323">
        <f>'Interpolated Spectra - 1nm'!AP323</f>
        <v>28.344873285396929</v>
      </c>
      <c r="N323">
        <v>1E-3</v>
      </c>
      <c r="O323">
        <f t="shared" si="67"/>
        <v>-0.49749009603532085</v>
      </c>
      <c r="P323">
        <f t="shared" si="68"/>
        <v>142.62140762484333</v>
      </c>
      <c r="Q323">
        <f t="shared" si="79"/>
        <v>13.605930376516199</v>
      </c>
      <c r="S323">
        <f t="shared" si="69"/>
        <v>44.128356254025583</v>
      </c>
      <c r="T323">
        <f t="shared" si="70"/>
        <v>43.908822052118623</v>
      </c>
      <c r="U323">
        <f t="shared" si="71"/>
        <v>462.56655083157773</v>
      </c>
      <c r="V323">
        <f t="shared" si="72"/>
        <v>460.26532805361842</v>
      </c>
      <c r="AA323" s="23">
        <f t="shared" si="80"/>
        <v>1.0466311687130382E-3</v>
      </c>
      <c r="AB323" s="3">
        <f t="shared" si="81"/>
        <v>1.1779755222004952E-3</v>
      </c>
      <c r="AC323">
        <f t="shared" si="73"/>
        <v>3.8205489858970832E-3</v>
      </c>
      <c r="AD323" s="3">
        <f t="shared" si="74"/>
        <v>2.002558387740842E-5</v>
      </c>
      <c r="AE323" s="3">
        <f t="shared" si="75"/>
        <v>8.4225249837335417E-8</v>
      </c>
      <c r="AF323" s="3">
        <f t="shared" si="76"/>
        <v>2.1932894814208988E-6</v>
      </c>
      <c r="AG323" s="3">
        <f t="shared" si="82"/>
        <v>1.7792729868121651E-5</v>
      </c>
      <c r="AH323">
        <f t="shared" si="77"/>
        <v>1.7000000000000003E-5</v>
      </c>
    </row>
    <row r="324" spans="1:34" x14ac:dyDescent="0.2">
      <c r="A324">
        <v>681</v>
      </c>
      <c r="B324">
        <f>'Source Spectra'!AF325</f>
        <v>1.5903790000000001E-2</v>
      </c>
      <c r="C324">
        <f>'Source Spectra'!AJ305</f>
        <v>6.6600000000000006E-5</v>
      </c>
      <c r="D324">
        <f t="shared" si="78"/>
        <v>1.6503190000000004E-3</v>
      </c>
      <c r="E324">
        <f>D324/MAX(D:D)</f>
        <v>1.7415776699029131E-3</v>
      </c>
      <c r="F324">
        <f>'Interpolated Spectra - 1nm'!K324</f>
        <v>1492</v>
      </c>
      <c r="G324">
        <f>'Interpolated Spectra - 1nm'!AE324</f>
        <v>51.099532952117883</v>
      </c>
      <c r="H324">
        <f>'Interpolated Spectra - 1nm'!F324</f>
        <v>9.5421257874201151E-2</v>
      </c>
      <c r="I324">
        <f>'Interpolated Spectra - 1nm'!AU324</f>
        <v>0.2613361157899996</v>
      </c>
      <c r="J324">
        <f>'Interpolated Spectra - 1nm'!P324</f>
        <v>18473.60052782367</v>
      </c>
      <c r="K324">
        <f>'Interpolated Spectra - 1nm'!U324</f>
        <v>3.2467558956636138</v>
      </c>
      <c r="L324">
        <f>'Interpolated Spectra - 1nm'!Z324</f>
        <v>3.2303434881312589</v>
      </c>
      <c r="M324">
        <f>'Interpolated Spectra - 1nm'!AP324</f>
        <v>28.508213764587797</v>
      </c>
      <c r="N324">
        <v>1E-3</v>
      </c>
      <c r="O324">
        <f t="shared" ref="O324:O387" si="83">(L324-K324)/K324*100</f>
        <v>-0.50550173957565925</v>
      </c>
      <c r="P324">
        <f t="shared" si="68"/>
        <v>142.36851674830811</v>
      </c>
      <c r="Q324">
        <f t="shared" si="79"/>
        <v>13.584982949807834</v>
      </c>
      <c r="S324">
        <f t="shared" si="69"/>
        <v>44.107123484778256</v>
      </c>
      <c r="T324">
        <f t="shared" si="70"/>
        <v>43.884161208285917</v>
      </c>
      <c r="U324">
        <f t="shared" si="71"/>
        <v>462.2358211094533</v>
      </c>
      <c r="V324">
        <f t="shared" si="72"/>
        <v>459.89921099280321</v>
      </c>
      <c r="AA324" s="23">
        <f t="shared" si="80"/>
        <v>1.0447753219781557E-3</v>
      </c>
      <c r="AB324" s="3">
        <f t="shared" si="81"/>
        <v>1.1761619339170999E-3</v>
      </c>
      <c r="AC324">
        <f t="shared" si="73"/>
        <v>3.8187106932004618E-3</v>
      </c>
      <c r="AD324" s="3">
        <f t="shared" si="74"/>
        <v>1.8705432403011435E-5</v>
      </c>
      <c r="AE324" s="3">
        <f t="shared" si="75"/>
        <v>7.8332384798878866E-8</v>
      </c>
      <c r="AF324" s="3">
        <f t="shared" si="76"/>
        <v>2.0483773602998469E-6</v>
      </c>
      <c r="AG324" s="3">
        <f t="shared" si="82"/>
        <v>1.6615887317922974E-5</v>
      </c>
      <c r="AH324">
        <f t="shared" si="77"/>
        <v>1.5903790000000001E-5</v>
      </c>
    </row>
    <row r="325" spans="1:34" x14ac:dyDescent="0.2">
      <c r="A325">
        <v>682</v>
      </c>
      <c r="B325">
        <f>'Source Spectra'!AF326</f>
        <v>1.483718E-2</v>
      </c>
      <c r="C325">
        <f>'Source Spectra'!AJ306</f>
        <v>6.2000000000000003E-5</v>
      </c>
      <c r="D325">
        <f t="shared" si="78"/>
        <v>1.5395180000000001E-3</v>
      </c>
      <c r="E325">
        <f>D325/MAX(D:D)</f>
        <v>1.6246496411988181E-3</v>
      </c>
      <c r="F325">
        <f>'Interpolated Spectra - 1nm'!K325</f>
        <v>1485.5</v>
      </c>
      <c r="G325">
        <f>'Interpolated Spectra - 1nm'!AE325</f>
        <v>50.541145436858024</v>
      </c>
      <c r="H325">
        <f>'Interpolated Spectra - 1nm'!F325</f>
        <v>9.5443580882286383E-2</v>
      </c>
      <c r="I325">
        <f>'Interpolated Spectra - 1nm'!AU325</f>
        <v>0.26144783355687828</v>
      </c>
      <c r="J325">
        <f>'Interpolated Spectra - 1nm'!P325</f>
        <v>18493.162792921816</v>
      </c>
      <c r="K325">
        <f>'Interpolated Spectra - 1nm'!U325</f>
        <v>3.2501939855716571</v>
      </c>
      <c r="L325">
        <f>'Interpolated Spectra - 1nm'!Z325</f>
        <v>3.2335043553735305</v>
      </c>
      <c r="M325">
        <f>'Interpolated Spectra - 1nm'!AP325</f>
        <v>28.671554243778665</v>
      </c>
      <c r="N325">
        <v>1E-3</v>
      </c>
      <c r="O325">
        <f t="shared" si="83"/>
        <v>-0.51349643351183194</v>
      </c>
      <c r="P325">
        <f t="shared" si="68"/>
        <v>141.78143940063643</v>
      </c>
      <c r="Q325">
        <f t="shared" si="79"/>
        <v>13.532128279041629</v>
      </c>
      <c r="S325">
        <f t="shared" si="69"/>
        <v>43.982041944525243</v>
      </c>
      <c r="T325">
        <f t="shared" si="70"/>
        <v>43.756195727754424</v>
      </c>
      <c r="U325">
        <f t="shared" si="71"/>
        <v>460.81718160564088</v>
      </c>
      <c r="V325">
        <f t="shared" si="72"/>
        <v>458.4509018130862</v>
      </c>
      <c r="AA325" s="23">
        <f t="shared" si="80"/>
        <v>1.0404670385251215E-3</v>
      </c>
      <c r="AB325" s="3">
        <f t="shared" si="81"/>
        <v>1.1715858772511024E-3</v>
      </c>
      <c r="AC325">
        <f t="shared" si="73"/>
        <v>3.8078813718222266E-3</v>
      </c>
      <c r="AD325" s="3">
        <f t="shared" si="74"/>
        <v>1.7383030546232511E-5</v>
      </c>
      <c r="AE325" s="3">
        <f t="shared" si="75"/>
        <v>7.2638324389568348E-8</v>
      </c>
      <c r="AF325" s="3">
        <f t="shared" si="76"/>
        <v>1.9034165751096062E-6</v>
      </c>
      <c r="AG325" s="3">
        <f t="shared" si="82"/>
        <v>1.5437596734664162E-5</v>
      </c>
      <c r="AH325">
        <f t="shared" si="77"/>
        <v>1.4837180000000001E-5</v>
      </c>
    </row>
    <row r="326" spans="1:34" x14ac:dyDescent="0.2">
      <c r="A326">
        <v>683</v>
      </c>
      <c r="B326">
        <f>'Source Spectra'!AF327</f>
        <v>1.3810680000000001E-2</v>
      </c>
      <c r="C326">
        <f>'Source Spectra'!AJ307</f>
        <v>5.7800000000000002E-5</v>
      </c>
      <c r="D326">
        <f t="shared" si="78"/>
        <v>1.4330880000000001E-3</v>
      </c>
      <c r="E326">
        <f>D326/MAX(D:D)</f>
        <v>1.5123343182777544E-3</v>
      </c>
      <c r="F326">
        <f>'Interpolated Spectra - 1nm'!K326</f>
        <v>1479</v>
      </c>
      <c r="G326">
        <f>'Interpolated Spectra - 1nm'!AE326</f>
        <v>49.870835786786991</v>
      </c>
      <c r="H326">
        <f>'Interpolated Spectra - 1nm'!F326</f>
        <v>9.5465903890371615E-2</v>
      </c>
      <c r="I326">
        <f>'Interpolated Spectra - 1nm'!AU326</f>
        <v>0.26155955132375691</v>
      </c>
      <c r="J326">
        <f>'Interpolated Spectra - 1nm'!P326</f>
        <v>18512.725058019958</v>
      </c>
      <c r="K326">
        <f>'Interpolated Spectra - 1nm'!U326</f>
        <v>3.2536320754796999</v>
      </c>
      <c r="L326">
        <f>'Interpolated Spectra - 1nm'!Z326</f>
        <v>3.2366652226158026</v>
      </c>
      <c r="M326">
        <f>'Interpolated Spectra - 1nm'!AP326</f>
        <v>28.834894722969533</v>
      </c>
      <c r="N326">
        <v>1E-3</v>
      </c>
      <c r="O326">
        <f t="shared" si="83"/>
        <v>-0.52147423157536366</v>
      </c>
      <c r="P326">
        <f t="shared" si="68"/>
        <v>141.19407185385961</v>
      </c>
      <c r="Q326">
        <f t="shared" si="79"/>
        <v>13.479219693490785</v>
      </c>
      <c r="S326">
        <f t="shared" si="69"/>
        <v>43.856421547179266</v>
      </c>
      <c r="T326">
        <f t="shared" si="70"/>
        <v>43.627721609919661</v>
      </c>
      <c r="U326">
        <f t="shared" si="71"/>
        <v>459.39356105130315</v>
      </c>
      <c r="V326">
        <f t="shared" si="72"/>
        <v>456.99794200890415</v>
      </c>
      <c r="AA326" s="23">
        <f t="shared" si="80"/>
        <v>1.0361566254378785E-3</v>
      </c>
      <c r="AB326" s="3">
        <f t="shared" si="81"/>
        <v>1.1670051527458002E-3</v>
      </c>
      <c r="AC326">
        <f t="shared" si="73"/>
        <v>3.797005397223822E-3</v>
      </c>
      <c r="AD326" s="3">
        <f t="shared" si="74"/>
        <v>1.6117134722923367E-5</v>
      </c>
      <c r="AE326" s="3">
        <f t="shared" si="75"/>
        <v>6.7452897828707256E-8</v>
      </c>
      <c r="AF326" s="3">
        <f t="shared" si="76"/>
        <v>1.7649019421044462E-6</v>
      </c>
      <c r="AG326" s="3">
        <f t="shared" si="82"/>
        <v>1.4310027583802399E-5</v>
      </c>
      <c r="AH326">
        <f t="shared" si="77"/>
        <v>1.381068E-5</v>
      </c>
    </row>
    <row r="327" spans="1:34" x14ac:dyDescent="0.2">
      <c r="A327">
        <v>684</v>
      </c>
      <c r="B327">
        <f>'Source Spectra'!AF328</f>
        <v>1.283478E-2</v>
      </c>
      <c r="C327">
        <f>'Source Spectra'!AJ308</f>
        <v>5.38E-5</v>
      </c>
      <c r="D327">
        <f t="shared" si="78"/>
        <v>1.3318980000000002E-3</v>
      </c>
      <c r="E327">
        <f>D327/MAX(D:D)</f>
        <v>1.4055487547488393E-3</v>
      </c>
      <c r="F327">
        <f>'Interpolated Spectra - 1nm'!K327</f>
        <v>1467</v>
      </c>
      <c r="G327">
        <f>'Interpolated Spectra - 1nm'!AE327</f>
        <v>49.200526136715965</v>
      </c>
      <c r="H327">
        <f>'Interpolated Spectra - 1nm'!F327</f>
        <v>9.5488226898456846E-2</v>
      </c>
      <c r="I327">
        <f>'Interpolated Spectra - 1nm'!AU327</f>
        <v>0.26167126909063554</v>
      </c>
      <c r="J327">
        <f>'Interpolated Spectra - 1nm'!P327</f>
        <v>18532.2873231181</v>
      </c>
      <c r="K327">
        <f>'Interpolated Spectra - 1nm'!U327</f>
        <v>3.2570701653877432</v>
      </c>
      <c r="L327">
        <f>'Interpolated Spectra - 1nm'!Z327</f>
        <v>3.2398260898580742</v>
      </c>
      <c r="M327">
        <f>'Interpolated Spectra - 1nm'!AP327</f>
        <v>28.998235202160402</v>
      </c>
      <c r="N327">
        <v>1E-3</v>
      </c>
      <c r="O327">
        <f t="shared" si="83"/>
        <v>-0.52943518727101635</v>
      </c>
      <c r="P327">
        <f t="shared" si="68"/>
        <v>140.08122886003619</v>
      </c>
      <c r="Q327">
        <f t="shared" si="79"/>
        <v>13.376108165601797</v>
      </c>
      <c r="S327">
        <f t="shared" si="69"/>
        <v>43.566922835180989</v>
      </c>
      <c r="T327">
        <f t="shared" si="70"/>
        <v>43.33626421568033</v>
      </c>
      <c r="U327">
        <f t="shared" si="71"/>
        <v>456.25439125087638</v>
      </c>
      <c r="V327">
        <f t="shared" si="72"/>
        <v>453.83881996012508</v>
      </c>
      <c r="AA327" s="23">
        <f t="shared" si="80"/>
        <v>1.0279899961595917E-3</v>
      </c>
      <c r="AB327" s="3">
        <f t="shared" si="81"/>
        <v>1.1580779531682125E-3</v>
      </c>
      <c r="AC327">
        <f t="shared" si="73"/>
        <v>3.7719411504574889E-3</v>
      </c>
      <c r="AD327" s="3">
        <f t="shared" si="74"/>
        <v>1.4863675751764312E-5</v>
      </c>
      <c r="AE327" s="3">
        <f t="shared" si="75"/>
        <v>6.2304593880449833E-8</v>
      </c>
      <c r="AF327" s="3">
        <f t="shared" si="76"/>
        <v>1.6277350249776659E-6</v>
      </c>
      <c r="AG327" s="3">
        <f t="shared" si="82"/>
        <v>1.3194025442909204E-5</v>
      </c>
      <c r="AH327">
        <f t="shared" si="77"/>
        <v>1.2834780000000001E-5</v>
      </c>
    </row>
    <row r="328" spans="1:34" x14ac:dyDescent="0.2">
      <c r="A328">
        <v>685</v>
      </c>
      <c r="B328">
        <f>'Source Spectra'!AF329</f>
        <v>1.192E-2</v>
      </c>
      <c r="C328">
        <f>'Source Spectra'!AJ309</f>
        <v>5.0099999999999998E-5</v>
      </c>
      <c r="D328">
        <f t="shared" si="78"/>
        <v>1.2370900000000002E-3</v>
      </c>
      <c r="E328">
        <f>D328/MAX(D:D)</f>
        <v>1.3054981004643311E-3</v>
      </c>
      <c r="F328">
        <f>'Interpolated Spectra - 1nm'!K328</f>
        <v>1455</v>
      </c>
      <c r="G328">
        <f>'Interpolated Spectra - 1nm'!AE328</f>
        <v>48.530216486644939</v>
      </c>
      <c r="H328">
        <f>'Interpolated Spectra - 1nm'!F328</f>
        <v>9.5510549906542078E-2</v>
      </c>
      <c r="I328">
        <f>'Interpolated Spectra - 1nm'!AU328</f>
        <v>0.26178298685751417</v>
      </c>
      <c r="J328">
        <f>'Interpolated Spectra - 1nm'!P328</f>
        <v>18558.909836003411</v>
      </c>
      <c r="K328">
        <f>'Interpolated Spectra - 1nm'!U328</f>
        <v>3.2617491017184048</v>
      </c>
      <c r="L328">
        <f>'Interpolated Spectra - 1nm'!Z328</f>
        <v>3.2429869571003462</v>
      </c>
      <c r="M328">
        <f>'Interpolated Spectra - 1nm'!AP328</f>
        <v>29.161575681351273</v>
      </c>
      <c r="N328">
        <v>1E-3</v>
      </c>
      <c r="O328">
        <f t="shared" si="83"/>
        <v>-0.57521728474375977</v>
      </c>
      <c r="P328">
        <f t="shared" si="68"/>
        <v>138.96785011401872</v>
      </c>
      <c r="Q328">
        <f t="shared" si="79"/>
        <v>13.272895783719843</v>
      </c>
      <c r="S328">
        <f t="shared" si="69"/>
        <v>43.292855899750201</v>
      </c>
      <c r="T328">
        <f t="shared" si="70"/>
        <v>43.043827909555631</v>
      </c>
      <c r="U328">
        <f t="shared" si="71"/>
        <v>453.27826027713849</v>
      </c>
      <c r="V328">
        <f t="shared" si="72"/>
        <v>450.67092537603855</v>
      </c>
      <c r="AA328" s="23">
        <f t="shared" si="80"/>
        <v>1.01981943524892E-3</v>
      </c>
      <c r="AB328" s="3">
        <f t="shared" si="81"/>
        <v>1.1491420218441187E-3</v>
      </c>
      <c r="AC328">
        <f t="shared" si="73"/>
        <v>3.7482129574969254E-3</v>
      </c>
      <c r="AD328" s="3">
        <f t="shared" si="74"/>
        <v>1.3697772900381894E-5</v>
      </c>
      <c r="AE328" s="3">
        <f t="shared" si="75"/>
        <v>5.757201529439034E-8</v>
      </c>
      <c r="AF328" s="3">
        <f t="shared" si="76"/>
        <v>1.5002027266812377E-6</v>
      </c>
      <c r="AG328" s="3">
        <f t="shared" si="82"/>
        <v>1.2156247668167127E-5</v>
      </c>
      <c r="AH328">
        <f t="shared" si="77"/>
        <v>1.1920000000000001E-5</v>
      </c>
    </row>
    <row r="329" spans="1:34" x14ac:dyDescent="0.2">
      <c r="A329">
        <v>686</v>
      </c>
      <c r="B329">
        <f>'Source Spectra'!AF330</f>
        <v>1.106831E-2</v>
      </c>
      <c r="C329">
        <f>'Source Spectra'!AJ310</f>
        <v>4.6699999999999997E-5</v>
      </c>
      <c r="D329">
        <f t="shared" si="78"/>
        <v>1.1488609999999999E-3</v>
      </c>
      <c r="E329">
        <f>D329/MAX(D:D)</f>
        <v>1.2123902490502321E-3</v>
      </c>
      <c r="F329">
        <f>'Interpolated Spectra - 1nm'!K329</f>
        <v>1461</v>
      </c>
      <c r="G329">
        <f>'Interpolated Spectra - 1nm'!AE329</f>
        <v>47.153869240911106</v>
      </c>
      <c r="H329">
        <f>'Interpolated Spectra - 1nm'!F329</f>
        <v>9.5532872914627309E-2</v>
      </c>
      <c r="I329">
        <f>'Interpolated Spectra - 1nm'!AU329</f>
        <v>0.26189470462439279</v>
      </c>
      <c r="J329">
        <f>'Interpolated Spectra - 1nm'!P329</f>
        <v>18585.532348888719</v>
      </c>
      <c r="K329">
        <f>'Interpolated Spectra - 1nm'!U329</f>
        <v>3.266428038049066</v>
      </c>
      <c r="L329">
        <f>'Interpolated Spectra - 1nm'!Z329</f>
        <v>3.2461478243426183</v>
      </c>
      <c r="M329">
        <f>'Interpolated Spectra - 1nm'!AP329</f>
        <v>29.324916160542138</v>
      </c>
      <c r="N329">
        <v>1E-3</v>
      </c>
      <c r="O329">
        <f t="shared" si="83"/>
        <v>-0.62086822272565523</v>
      </c>
      <c r="P329">
        <f t="shared" si="68"/>
        <v>139.5735273282705</v>
      </c>
      <c r="Q329">
        <f t="shared" si="79"/>
        <v>13.333860048497927</v>
      </c>
      <c r="S329">
        <f t="shared" si="69"/>
        <v>43.554094317835911</v>
      </c>
      <c r="T329">
        <f t="shared" si="70"/>
        <v>43.283680786520506</v>
      </c>
      <c r="U329">
        <f t="shared" si="71"/>
        <v>455.9068830344703</v>
      </c>
      <c r="V329">
        <f t="shared" si="72"/>
        <v>453.07630207249025</v>
      </c>
      <c r="AA329" s="23">
        <f t="shared" si="80"/>
        <v>1.0242642143404479E-3</v>
      </c>
      <c r="AB329" s="3">
        <f t="shared" si="81"/>
        <v>1.1544201917046291E-3</v>
      </c>
      <c r="AC329">
        <f t="shared" si="73"/>
        <v>3.7708304818739784E-3</v>
      </c>
      <c r="AD329" s="3">
        <f t="shared" si="74"/>
        <v>1.2777480552046264E-5</v>
      </c>
      <c r="AE329" s="3">
        <f t="shared" si="75"/>
        <v>5.3911422952606175E-8</v>
      </c>
      <c r="AF329" s="3">
        <f t="shared" si="76"/>
        <v>1.399607783729392E-6</v>
      </c>
      <c r="AG329" s="3">
        <f t="shared" si="82"/>
        <v>1.1336873846226524E-5</v>
      </c>
      <c r="AH329">
        <f t="shared" si="77"/>
        <v>1.1068309999999999E-5</v>
      </c>
    </row>
    <row r="330" spans="1:34" x14ac:dyDescent="0.2">
      <c r="A330">
        <v>687</v>
      </c>
      <c r="B330">
        <f>'Source Spectra'!AF331</f>
        <v>1.027339E-2</v>
      </c>
      <c r="C330">
        <f>'Source Spectra'!AJ311</f>
        <v>4.3600000000000003E-5</v>
      </c>
      <c r="D330">
        <f t="shared" si="78"/>
        <v>1.0665790000000002E-3</v>
      </c>
      <c r="E330">
        <f>D330/MAX(D:D)</f>
        <v>1.1255582524271847E-3</v>
      </c>
      <c r="F330">
        <f>'Interpolated Spectra - 1nm'!K330</f>
        <v>1467</v>
      </c>
      <c r="G330">
        <f>'Interpolated Spectra - 1nm'!AE330</f>
        <v>49.882254328805665</v>
      </c>
      <c r="H330">
        <f>'Interpolated Spectra - 1nm'!F330</f>
        <v>9.5555195922712541E-2</v>
      </c>
      <c r="I330">
        <f>'Interpolated Spectra - 1nm'!AU330</f>
        <v>0.26200642239127142</v>
      </c>
      <c r="J330">
        <f>'Interpolated Spectra - 1nm'!P330</f>
        <v>18612.15486177403</v>
      </c>
      <c r="K330">
        <f>'Interpolated Spectra - 1nm'!U330</f>
        <v>3.2711069743797276</v>
      </c>
      <c r="L330">
        <f>'Interpolated Spectra - 1nm'!Z330</f>
        <v>3.2493086915848899</v>
      </c>
      <c r="M330">
        <f>'Interpolated Spectra - 1nm'!AP330</f>
        <v>29.488256639733009</v>
      </c>
      <c r="N330">
        <v>1E-3</v>
      </c>
      <c r="O330">
        <f t="shared" si="83"/>
        <v>-0.66638856404172409</v>
      </c>
      <c r="P330">
        <f t="shared" si="68"/>
        <v>140.1794724186193</v>
      </c>
      <c r="Q330">
        <f t="shared" si="79"/>
        <v>13.394876951303646</v>
      </c>
      <c r="S330">
        <f t="shared" si="69"/>
        <v>43.816075416367617</v>
      </c>
      <c r="T330">
        <f t="shared" si="70"/>
        <v>43.524090100581049</v>
      </c>
      <c r="U330">
        <f t="shared" si="71"/>
        <v>458.54204989341628</v>
      </c>
      <c r="V330">
        <f t="shared" si="72"/>
        <v>455.48637811160404</v>
      </c>
      <c r="AA330" s="23">
        <f t="shared" si="80"/>
        <v>1.0287109592481685E-3</v>
      </c>
      <c r="AB330" s="3">
        <f t="shared" si="81"/>
        <v>1.1597029188652563E-3</v>
      </c>
      <c r="AC330">
        <f t="shared" si="73"/>
        <v>3.7935123061086672E-3</v>
      </c>
      <c r="AD330" s="3">
        <f t="shared" si="74"/>
        <v>1.1914080369641136E-5</v>
      </c>
      <c r="AE330" s="3">
        <f t="shared" si="75"/>
        <v>5.0563047262525176E-8</v>
      </c>
      <c r="AF330" s="3">
        <f t="shared" si="76"/>
        <v>1.305313190692683E-6</v>
      </c>
      <c r="AG330" s="3">
        <f t="shared" si="82"/>
        <v>1.0568348881630541E-5</v>
      </c>
      <c r="AH330">
        <f t="shared" si="77"/>
        <v>1.027339E-5</v>
      </c>
    </row>
    <row r="331" spans="1:34" x14ac:dyDescent="0.2">
      <c r="A331">
        <v>688</v>
      </c>
      <c r="B331">
        <f>'Source Spectra'!AF332</f>
        <v>9.5333109999999992E-3</v>
      </c>
      <c r="C331">
        <f>'Source Spectra'!AJ312</f>
        <v>4.0599999999999998E-5</v>
      </c>
      <c r="D331">
        <f t="shared" si="78"/>
        <v>9.8987110000000006E-4</v>
      </c>
      <c r="E331">
        <f>D331/MAX(D:D)</f>
        <v>1.0446085901224145E-3</v>
      </c>
      <c r="F331">
        <f>'Interpolated Spectra - 1nm'!K331</f>
        <v>1464</v>
      </c>
      <c r="G331">
        <f>'Interpolated Spectra - 1nm'!AE331</f>
        <v>50.206730676249556</v>
      </c>
      <c r="H331">
        <f>'Interpolated Spectra - 1nm'!F331</f>
        <v>9.5577518930797772E-2</v>
      </c>
      <c r="I331">
        <f>'Interpolated Spectra - 1nm'!AU331</f>
        <v>0.26211814015815005</v>
      </c>
      <c r="J331">
        <f>'Interpolated Spectra - 1nm'!P331</f>
        <v>18638.777374659341</v>
      </c>
      <c r="K331">
        <f>'Interpolated Spectra - 1nm'!U331</f>
        <v>3.2757859107103888</v>
      </c>
      <c r="L331">
        <f>'Interpolated Spectra - 1nm'!Z331</f>
        <v>3.2524695588271619</v>
      </c>
      <c r="M331">
        <f>'Interpolated Spectra - 1nm'!AP331</f>
        <v>29.651597118923874</v>
      </c>
      <c r="N331">
        <v>1E-3</v>
      </c>
      <c r="O331">
        <f t="shared" si="83"/>
        <v>-0.71177886830127113</v>
      </c>
      <c r="P331">
        <f t="shared" si="68"/>
        <v>139.92548771468793</v>
      </c>
      <c r="Q331">
        <f t="shared" si="79"/>
        <v>13.373730950951696</v>
      </c>
      <c r="S331">
        <f t="shared" si="69"/>
        <v>43.809479422759019</v>
      </c>
      <c r="T331">
        <f t="shared" si="70"/>
        <v>43.497652805915024</v>
      </c>
      <c r="U331">
        <f t="shared" si="71"/>
        <v>458.36594120505436</v>
      </c>
      <c r="V331">
        <f t="shared" si="72"/>
        <v>455.10338929606655</v>
      </c>
      <c r="AA331" s="23">
        <f t="shared" si="80"/>
        <v>1.0268470854305004E-3</v>
      </c>
      <c r="AB331" s="3">
        <f t="shared" si="81"/>
        <v>1.1578721384542354E-3</v>
      </c>
      <c r="AC331">
        <f t="shared" si="73"/>
        <v>3.7929412375524931E-3</v>
      </c>
      <c r="AD331" s="3">
        <f t="shared" si="74"/>
        <v>1.1038355194119285E-5</v>
      </c>
      <c r="AE331" s="3">
        <f t="shared" si="75"/>
        <v>4.7009608821241955E-8</v>
      </c>
      <c r="AF331" s="3">
        <f t="shared" si="76"/>
        <v>1.209523182092704E-6</v>
      </c>
      <c r="AG331" s="3">
        <f t="shared" si="82"/>
        <v>9.7892526148525275E-6</v>
      </c>
      <c r="AH331">
        <f t="shared" si="77"/>
        <v>9.5333109999999991E-6</v>
      </c>
    </row>
    <row r="332" spans="1:34" x14ac:dyDescent="0.2">
      <c r="A332">
        <v>689</v>
      </c>
      <c r="B332">
        <f>'Source Spectra'!AF333</f>
        <v>8.8461570000000003E-3</v>
      </c>
      <c r="C332">
        <f>'Source Spectra'!AJ313</f>
        <v>3.7889999999999998E-5</v>
      </c>
      <c r="D332">
        <f t="shared" si="78"/>
        <v>9.1871670000000011E-4</v>
      </c>
      <c r="E332">
        <f>D332/MAX(D:D)</f>
        <v>9.6951952300548762E-4</v>
      </c>
      <c r="F332">
        <f>'Interpolated Spectra - 1nm'!K332</f>
        <v>1461</v>
      </c>
      <c r="G332">
        <f>'Interpolated Spectra - 1nm'!AE332</f>
        <v>50.53120702369344</v>
      </c>
      <c r="H332">
        <f>'Interpolated Spectra - 1nm'!F332</f>
        <v>9.5599841938883004E-2</v>
      </c>
      <c r="I332">
        <f>'Interpolated Spectra - 1nm'!AU332</f>
        <v>0.26222985792502873</v>
      </c>
      <c r="J332">
        <f>'Interpolated Spectra - 1nm'!P332</f>
        <v>18665.399887544649</v>
      </c>
      <c r="K332">
        <f>'Interpolated Spectra - 1nm'!U332</f>
        <v>3.2804648470410505</v>
      </c>
      <c r="L332">
        <f>'Interpolated Spectra - 1nm'!Z332</f>
        <v>3.2556304260694335</v>
      </c>
      <c r="M332">
        <f>'Interpolated Spectra - 1nm'!AP332</f>
        <v>29.814937598114742</v>
      </c>
      <c r="N332">
        <v>1E-3</v>
      </c>
      <c r="O332">
        <f t="shared" si="83"/>
        <v>-0.75703969192101972</v>
      </c>
      <c r="P332">
        <f t="shared" si="68"/>
        <v>139.67136907270807</v>
      </c>
      <c r="Q332">
        <f t="shared" si="79"/>
        <v>13.352560806738284</v>
      </c>
      <c r="S332">
        <f t="shared" si="69"/>
        <v>43.802606344483031</v>
      </c>
      <c r="T332">
        <f t="shared" si="70"/>
        <v>43.471003228359379</v>
      </c>
      <c r="U332">
        <f t="shared" si="71"/>
        <v>458.18701638111543</v>
      </c>
      <c r="V332">
        <f t="shared" si="72"/>
        <v>454.7183588038817</v>
      </c>
      <c r="AA332" s="23">
        <f t="shared" si="80"/>
        <v>1.0249822287047362E-3</v>
      </c>
      <c r="AB332" s="3">
        <f t="shared" si="81"/>
        <v>1.1560392677137017E-3</v>
      </c>
      <c r="AC332">
        <f t="shared" si="73"/>
        <v>3.7923461795338763E-3</v>
      </c>
      <c r="AD332" s="3">
        <f t="shared" si="74"/>
        <v>1.0226504860360437E-5</v>
      </c>
      <c r="AE332" s="3">
        <f t="shared" si="75"/>
        <v>4.3802327853672156E-8</v>
      </c>
      <c r="AF332" s="3">
        <f t="shared" si="76"/>
        <v>1.1208026394094012E-6</v>
      </c>
      <c r="AG332" s="3">
        <f t="shared" si="82"/>
        <v>9.0671537173320029E-6</v>
      </c>
      <c r="AH332">
        <f t="shared" si="77"/>
        <v>8.8461570000000008E-6</v>
      </c>
    </row>
    <row r="333" spans="1:34" x14ac:dyDescent="0.2">
      <c r="A333">
        <v>690</v>
      </c>
      <c r="B333">
        <f>'Source Spectra'!AF334</f>
        <v>8.2100000000000003E-3</v>
      </c>
      <c r="C333">
        <f>'Source Spectra'!AJ314</f>
        <v>3.5330000000000002E-5</v>
      </c>
      <c r="D333">
        <f t="shared" si="78"/>
        <v>8.5279700000000008E-4</v>
      </c>
      <c r="E333">
        <f>D333/MAX(D:D)</f>
        <v>8.9995462220346151E-4</v>
      </c>
      <c r="F333">
        <f>'Interpolated Spectra - 1nm'!K333</f>
        <v>1454.5</v>
      </c>
      <c r="G333">
        <f>'Interpolated Spectra - 1nm'!AE333</f>
        <v>50.855683371137332</v>
      </c>
      <c r="H333">
        <f>'Interpolated Spectra - 1nm'!F333</f>
        <v>9.5352577293679672E-2</v>
      </c>
      <c r="I333">
        <f>'Interpolated Spectra - 1nm'!AU333</f>
        <v>0.26234157569190736</v>
      </c>
      <c r="J333">
        <f>'Interpolated Spectra - 1nm'!P333</f>
        <v>18692.02240042996</v>
      </c>
      <c r="K333">
        <f>'Interpolated Spectra - 1nm'!U333</f>
        <v>3.2851437833717121</v>
      </c>
      <c r="L333">
        <f>'Interpolated Spectra - 1nm'!Z333</f>
        <v>3.2587912933117056</v>
      </c>
      <c r="M333">
        <f>'Interpolated Spectra - 1nm'!AP333</f>
        <v>29.97827807730561</v>
      </c>
      <c r="N333">
        <v>1E-3</v>
      </c>
      <c r="O333">
        <f t="shared" si="83"/>
        <v>-0.80217158814764533</v>
      </c>
      <c r="P333">
        <f t="shared" si="68"/>
        <v>138.69032367365708</v>
      </c>
      <c r="Q333">
        <f t="shared" si="79"/>
        <v>13.224479807977838</v>
      </c>
      <c r="S333">
        <f t="shared" si="69"/>
        <v>43.444317629503125</v>
      </c>
      <c r="T333">
        <f t="shared" si="70"/>
        <v>43.095819656814633</v>
      </c>
      <c r="U333">
        <f t="shared" si="71"/>
        <v>455.61765463032515</v>
      </c>
      <c r="V333">
        <f t="shared" si="72"/>
        <v>451.96281925429599</v>
      </c>
      <c r="AA333" s="23">
        <f t="shared" si="80"/>
        <v>1.0177827997433406E-3</v>
      </c>
      <c r="AB333" s="3">
        <f t="shared" si="81"/>
        <v>1.1449502589341764E-3</v>
      </c>
      <c r="AC333">
        <f t="shared" si="73"/>
        <v>3.761326225407442E-3</v>
      </c>
      <c r="AD333" s="3">
        <f t="shared" si="74"/>
        <v>9.4000416258495888E-6</v>
      </c>
      <c r="AE333" s="3">
        <f t="shared" si="75"/>
        <v>4.0451092648144455E-8</v>
      </c>
      <c r="AF333" s="3">
        <f t="shared" si="76"/>
        <v>1.0304032777208621E-6</v>
      </c>
      <c r="AG333" s="3">
        <f t="shared" si="82"/>
        <v>8.3559967858928267E-6</v>
      </c>
      <c r="AH333">
        <f t="shared" si="77"/>
        <v>8.210000000000001E-6</v>
      </c>
    </row>
    <row r="334" spans="1:34" x14ac:dyDescent="0.2">
      <c r="A334">
        <v>691</v>
      </c>
      <c r="B334">
        <f>'Source Spectra'!AF335</f>
        <v>7.6237809999999996E-3</v>
      </c>
      <c r="C334">
        <f>'Source Spectra'!AJ315</f>
        <v>3.2950000000000001E-5</v>
      </c>
      <c r="D334">
        <f t="shared" si="78"/>
        <v>7.9203309999999996E-4</v>
      </c>
      <c r="E334">
        <f>D334/MAX(D:D)</f>
        <v>8.3583062473617552E-4</v>
      </c>
      <c r="F334">
        <f>'Interpolated Spectra - 1nm'!K334</f>
        <v>1448</v>
      </c>
      <c r="G334">
        <f>'Interpolated Spectra - 1nm'!AE334</f>
        <v>51.180159718581216</v>
      </c>
      <c r="H334">
        <f>'Interpolated Spectra - 1nm'!F334</f>
        <v>9.5105312648476339E-2</v>
      </c>
      <c r="I334">
        <f>'Interpolated Spectra - 1nm'!AU334</f>
        <v>0.26245329345878599</v>
      </c>
      <c r="J334">
        <f>'Interpolated Spectra - 1nm'!P334</f>
        <v>18718.644913315271</v>
      </c>
      <c r="K334">
        <f>'Interpolated Spectra - 1nm'!U334</f>
        <v>3.2898227197023733</v>
      </c>
      <c r="L334">
        <f>'Interpolated Spectra - 1nm'!Z334</f>
        <v>3.2652327163962216</v>
      </c>
      <c r="M334">
        <f>'Interpolated Spectra - 1nm'!AP334</f>
        <v>29.884182671194765</v>
      </c>
      <c r="N334">
        <v>1E-3</v>
      </c>
      <c r="O334">
        <f t="shared" si="83"/>
        <v>-0.74745679026668999</v>
      </c>
      <c r="P334">
        <f t="shared" si="68"/>
        <v>137.71249271499374</v>
      </c>
      <c r="Q334">
        <f t="shared" si="79"/>
        <v>13.0971896752605</v>
      </c>
      <c r="S334">
        <f t="shared" si="69"/>
        <v>43.087432157923338</v>
      </c>
      <c r="T334">
        <f t="shared" si="70"/>
        <v>42.765372220507388</v>
      </c>
      <c r="U334">
        <f t="shared" si="71"/>
        <v>453.04968732063401</v>
      </c>
      <c r="V334">
        <f t="shared" si="72"/>
        <v>449.66333666947389</v>
      </c>
      <c r="AA334" s="23">
        <f t="shared" si="80"/>
        <v>1.010606960042181E-3</v>
      </c>
      <c r="AB334" s="3">
        <f t="shared" si="81"/>
        <v>1.1339297218294533E-3</v>
      </c>
      <c r="AC334">
        <f t="shared" si="73"/>
        <v>3.7304277614203275E-3</v>
      </c>
      <c r="AD334" s="3">
        <f t="shared" si="74"/>
        <v>8.644831868618671E-6</v>
      </c>
      <c r="AE334" s="3">
        <f t="shared" si="75"/>
        <v>3.7362984334280491E-8</v>
      </c>
      <c r="AF334" s="3">
        <f t="shared" si="76"/>
        <v>9.477731878036297E-7</v>
      </c>
      <c r="AG334" s="3">
        <f t="shared" si="82"/>
        <v>7.7046461404373375E-6</v>
      </c>
      <c r="AH334">
        <f t="shared" si="77"/>
        <v>7.6237809999999994E-6</v>
      </c>
    </row>
    <row r="335" spans="1:34" x14ac:dyDescent="0.2">
      <c r="A335">
        <v>692</v>
      </c>
      <c r="B335">
        <f>'Source Spectra'!AF336</f>
        <v>7.0854239999999999E-3</v>
      </c>
      <c r="C335">
        <f>'Source Spectra'!AJ316</f>
        <v>3.0750000000000002E-5</v>
      </c>
      <c r="D335">
        <f t="shared" si="78"/>
        <v>7.3621740000000008E-4</v>
      </c>
      <c r="E335">
        <f>D335/MAX(D:D)</f>
        <v>7.7692845082313216E-4</v>
      </c>
      <c r="F335">
        <f>'Interpolated Spectra - 1nm'!K335</f>
        <v>1448</v>
      </c>
      <c r="G335">
        <f>'Interpolated Spectra - 1nm'!AE335</f>
        <v>51.5046360660251</v>
      </c>
      <c r="H335">
        <f>'Interpolated Spectra - 1nm'!F335</f>
        <v>9.4858048003273007E-2</v>
      </c>
      <c r="I335">
        <f>'Interpolated Spectra - 1nm'!AU335</f>
        <v>0.26256501122566461</v>
      </c>
      <c r="J335">
        <f>'Interpolated Spectra - 1nm'!P335</f>
        <v>18745.267426200582</v>
      </c>
      <c r="K335">
        <f>'Interpolated Spectra - 1nm'!U335</f>
        <v>3.2945016560330349</v>
      </c>
      <c r="L335">
        <f>'Interpolated Spectra - 1nm'!Z335</f>
        <v>3.271674139480738</v>
      </c>
      <c r="M335">
        <f>'Interpolated Spectra - 1nm'!AP335</f>
        <v>29.790087265083919</v>
      </c>
      <c r="N335">
        <v>1E-3</v>
      </c>
      <c r="O335">
        <f t="shared" si="83"/>
        <v>-0.69289740712359715</v>
      </c>
      <c r="P335">
        <f t="shared" si="68"/>
        <v>137.35445350873931</v>
      </c>
      <c r="Q335">
        <f t="shared" si="79"/>
        <v>13.029175344395323</v>
      </c>
      <c r="S335">
        <f t="shared" si="69"/>
        <v>42.924639748855178</v>
      </c>
      <c r="T335">
        <f t="shared" si="70"/>
        <v>42.627216033018215</v>
      </c>
      <c r="U335">
        <f t="shared" si="71"/>
        <v>452.51447454805418</v>
      </c>
      <c r="V335">
        <f t="shared" si="72"/>
        <v>449.37901348705174</v>
      </c>
      <c r="AA335" s="23">
        <f t="shared" si="80"/>
        <v>1.007979479363594E-3</v>
      </c>
      <c r="AB335" s="3">
        <f t="shared" si="81"/>
        <v>1.1280411706829393E-3</v>
      </c>
      <c r="AC335">
        <f t="shared" si="73"/>
        <v>3.7163335048883872E-3</v>
      </c>
      <c r="AD335" s="3">
        <f t="shared" si="74"/>
        <v>7.9926499837449944E-6</v>
      </c>
      <c r="AE335" s="3">
        <f t="shared" si="75"/>
        <v>3.4687265998500385E-8</v>
      </c>
      <c r="AF335" s="3">
        <f t="shared" si="76"/>
        <v>8.7640727920340842E-7</v>
      </c>
      <c r="AG335" s="3">
        <f t="shared" si="82"/>
        <v>7.1419619945903129E-6</v>
      </c>
      <c r="AH335">
        <f t="shared" si="77"/>
        <v>7.0854239999999998E-6</v>
      </c>
    </row>
    <row r="336" spans="1:34" x14ac:dyDescent="0.2">
      <c r="A336">
        <v>693</v>
      </c>
      <c r="B336">
        <f>'Source Spectra'!AF337</f>
        <v>6.5914759999999998E-3</v>
      </c>
      <c r="C336">
        <f>'Source Spectra'!AJ317</f>
        <v>2.87E-5</v>
      </c>
      <c r="D336">
        <f t="shared" si="78"/>
        <v>6.8497760000000001E-4</v>
      </c>
      <c r="E336">
        <f>D336/MAX(D:D)</f>
        <v>7.2285521317011394E-4</v>
      </c>
      <c r="F336">
        <f>'Interpolated Spectra - 1nm'!K336</f>
        <v>1448</v>
      </c>
      <c r="G336">
        <f>'Interpolated Spectra - 1nm'!AE336</f>
        <v>51.575596841828947</v>
      </c>
      <c r="H336">
        <f>'Interpolated Spectra - 1nm'!F336</f>
        <v>9.4610783358069675E-2</v>
      </c>
      <c r="I336">
        <f>'Interpolated Spectra - 1nm'!AU336</f>
        <v>0.26267672899254324</v>
      </c>
      <c r="J336">
        <f>'Interpolated Spectra - 1nm'!P336</f>
        <v>18771.88993908589</v>
      </c>
      <c r="K336">
        <f>'Interpolated Spectra - 1nm'!U336</f>
        <v>3.2991805923636961</v>
      </c>
      <c r="L336">
        <f>'Interpolated Spectra - 1nm'!Z336</f>
        <v>3.278115562565254</v>
      </c>
      <c r="M336">
        <f>'Interpolated Spectra - 1nm'!AP336</f>
        <v>29.695991858973073</v>
      </c>
      <c r="N336">
        <v>1E-3</v>
      </c>
      <c r="O336">
        <f t="shared" si="83"/>
        <v>-0.63849277748539424</v>
      </c>
      <c r="P336">
        <f t="shared" si="68"/>
        <v>136.99641430248488</v>
      </c>
      <c r="Q336">
        <f t="shared" si="79"/>
        <v>12.961338074404756</v>
      </c>
      <c r="S336">
        <f t="shared" si="69"/>
        <v>42.76179502614081</v>
      </c>
      <c r="T336">
        <f t="shared" si="70"/>
        <v>42.488764053375789</v>
      </c>
      <c r="U336">
        <f t="shared" si="71"/>
        <v>451.97591129017439</v>
      </c>
      <c r="V336">
        <f t="shared" si="72"/>
        <v>449.09007774061286</v>
      </c>
      <c r="AA336" s="23">
        <f t="shared" si="80"/>
        <v>1.0053519986850069E-3</v>
      </c>
      <c r="AB336" s="3">
        <f t="shared" si="81"/>
        <v>1.1221679491295114E-3</v>
      </c>
      <c r="AC336">
        <f t="shared" si="73"/>
        <v>3.7022347191406554E-3</v>
      </c>
      <c r="AD336" s="3">
        <f t="shared" si="74"/>
        <v>7.396743104656395E-6</v>
      </c>
      <c r="AE336" s="3">
        <f t="shared" si="75"/>
        <v>3.2206220140016976E-8</v>
      </c>
      <c r="AF336" s="3">
        <f t="shared" si="76"/>
        <v>8.1116495208068252E-7</v>
      </c>
      <c r="AG336" s="3">
        <f t="shared" si="82"/>
        <v>6.6267535708842547E-6</v>
      </c>
      <c r="AH336">
        <f t="shared" si="77"/>
        <v>6.5914759999999997E-6</v>
      </c>
    </row>
    <row r="337" spans="1:34" x14ac:dyDescent="0.2">
      <c r="A337">
        <v>694</v>
      </c>
      <c r="B337">
        <f>'Source Spectra'!AF338</f>
        <v>6.1384849999999999E-3</v>
      </c>
      <c r="C337">
        <f>'Source Spectra'!AJ318</f>
        <v>2.6789999999999999E-5</v>
      </c>
      <c r="D337">
        <f t="shared" si="78"/>
        <v>6.3795949999999996E-4</v>
      </c>
      <c r="E337">
        <f>D337/MAX(D:D)</f>
        <v>6.7323712536935414E-4</v>
      </c>
      <c r="F337">
        <f>'Interpolated Spectra - 1nm'!K337</f>
        <v>1442</v>
      </c>
      <c r="G337">
        <f>'Interpolated Spectra - 1nm'!AE337</f>
        <v>51.506164116764282</v>
      </c>
      <c r="H337">
        <f>'Interpolated Spectra - 1nm'!F337</f>
        <v>9.4363518712866343E-2</v>
      </c>
      <c r="I337">
        <f>'Interpolated Spectra - 1nm'!AU337</f>
        <v>0.26278844675942187</v>
      </c>
      <c r="J337">
        <f>'Interpolated Spectra - 1nm'!P337</f>
        <v>18798.512451971201</v>
      </c>
      <c r="K337">
        <f>'Interpolated Spectra - 1nm'!U337</f>
        <v>3.3038595286943577</v>
      </c>
      <c r="L337">
        <f>'Interpolated Spectra - 1nm'!Z337</f>
        <v>3.2845569856497701</v>
      </c>
      <c r="M337">
        <f>'Interpolated Spectra - 1nm'!AP337</f>
        <v>29.601896452862228</v>
      </c>
      <c r="N337">
        <v>1E-3</v>
      </c>
      <c r="O337">
        <f t="shared" si="83"/>
        <v>-0.58424224386488322</v>
      </c>
      <c r="P337">
        <f t="shared" si="68"/>
        <v>136.07219398395327</v>
      </c>
      <c r="Q337">
        <f t="shared" si="79"/>
        <v>12.840251023305553</v>
      </c>
      <c r="S337">
        <f t="shared" si="69"/>
        <v>42.422385694175532</v>
      </c>
      <c r="T337">
        <f t="shared" si="70"/>
        <v>42.174536196094863</v>
      </c>
      <c r="U337">
        <f t="shared" si="71"/>
        <v>449.56341468423108</v>
      </c>
      <c r="V337">
        <f t="shared" si="72"/>
        <v>446.93687530268431</v>
      </c>
      <c r="AA337" s="23">
        <f t="shared" si="80"/>
        <v>9.9856958215832712E-4</v>
      </c>
      <c r="AB337" s="3">
        <f t="shared" si="81"/>
        <v>1.1116844630096286E-3</v>
      </c>
      <c r="AC337">
        <f t="shared" si="73"/>
        <v>3.6728493060158318E-3</v>
      </c>
      <c r="AD337" s="3">
        <f t="shared" si="74"/>
        <v>6.8240584009176597E-6</v>
      </c>
      <c r="AE337" s="3">
        <f t="shared" si="75"/>
        <v>2.978202676402795E-8</v>
      </c>
      <c r="AF337" s="3">
        <f t="shared" si="76"/>
        <v>7.4842725219437646E-7</v>
      </c>
      <c r="AG337" s="3">
        <f t="shared" si="82"/>
        <v>6.1297044015351589E-6</v>
      </c>
      <c r="AH337">
        <f t="shared" si="77"/>
        <v>6.1384850000000004E-6</v>
      </c>
    </row>
    <row r="338" spans="1:34" x14ac:dyDescent="0.2">
      <c r="A338">
        <v>695</v>
      </c>
      <c r="B338">
        <f>'Source Spectra'!AF339</f>
        <v>5.7229999999999998E-3</v>
      </c>
      <c r="C338">
        <f>'Source Spectra'!AJ319</f>
        <v>2.5009999999999999E-5</v>
      </c>
      <c r="D338">
        <f t="shared" si="78"/>
        <v>5.9480899999999996E-4</v>
      </c>
      <c r="E338">
        <f>D338/MAX(D:D)</f>
        <v>6.2770050654284502E-4</v>
      </c>
      <c r="F338">
        <f>'Interpolated Spectra - 1nm'!K338</f>
        <v>1436</v>
      </c>
      <c r="G338">
        <f>'Interpolated Spectra - 1nm'!AE338</f>
        <v>51.43673139169961</v>
      </c>
      <c r="H338">
        <f>'Interpolated Spectra - 1nm'!F338</f>
        <v>9.411625406766301E-2</v>
      </c>
      <c r="I338">
        <f>'Interpolated Spectra - 1nm'!AU338</f>
        <v>0.26290016452630049</v>
      </c>
      <c r="J338">
        <f>'Interpolated Spectra - 1nm'!P338</f>
        <v>18808.822159499581</v>
      </c>
      <c r="K338">
        <f>'Interpolated Spectra - 1nm'!U338</f>
        <v>3.3056714712904927</v>
      </c>
      <c r="L338">
        <f>'Interpolated Spectra - 1nm'!Z338</f>
        <v>3.2909984087342865</v>
      </c>
      <c r="M338">
        <f>'Interpolated Spectra - 1nm'!AP338</f>
        <v>29.507801046751382</v>
      </c>
      <c r="N338">
        <v>1E-3</v>
      </c>
      <c r="O338">
        <f t="shared" si="83"/>
        <v>-0.44387540273256415</v>
      </c>
      <c r="P338">
        <f t="shared" si="68"/>
        <v>135.15094084116407</v>
      </c>
      <c r="Q338">
        <f t="shared" si="79"/>
        <v>12.719900285690692</v>
      </c>
      <c r="S338">
        <f t="shared" si="69"/>
        <v>42.04781149206751</v>
      </c>
      <c r="T338">
        <f t="shared" si="70"/>
        <v>41.861171599466864</v>
      </c>
      <c r="U338">
        <f t="shared" si="71"/>
        <v>446.76460945670516</v>
      </c>
      <c r="V338">
        <f t="shared" si="72"/>
        <v>444.78153124721263</v>
      </c>
      <c r="AA338" s="23">
        <f t="shared" si="80"/>
        <v>9.9180894033340343E-4</v>
      </c>
      <c r="AB338" s="3">
        <f t="shared" si="81"/>
        <v>1.1012647255079745E-3</v>
      </c>
      <c r="AC338">
        <f t="shared" si="73"/>
        <v>3.6404193854502665E-3</v>
      </c>
      <c r="AD338" s="3">
        <f t="shared" si="74"/>
        <v>6.3025380240821377E-6</v>
      </c>
      <c r="AE338" s="3">
        <f t="shared" si="75"/>
        <v>2.754263078495444E-8</v>
      </c>
      <c r="AF338" s="3">
        <f t="shared" si="76"/>
        <v>6.9126442603912273E-7</v>
      </c>
      <c r="AG338" s="3">
        <f t="shared" si="82"/>
        <v>5.6761225655280676E-6</v>
      </c>
      <c r="AH338">
        <f t="shared" si="77"/>
        <v>5.7230000000000001E-6</v>
      </c>
    </row>
    <row r="339" spans="1:34" x14ac:dyDescent="0.2">
      <c r="A339">
        <v>696</v>
      </c>
      <c r="B339">
        <f>'Source Spectra'!AF340</f>
        <v>5.3430589999999998E-3</v>
      </c>
      <c r="C339">
        <f>'Source Spectra'!AJ320</f>
        <v>2.336E-5</v>
      </c>
      <c r="D339">
        <f t="shared" si="78"/>
        <v>5.553299E-4</v>
      </c>
      <c r="E339">
        <f>D339/MAX(D:D)</f>
        <v>5.8603830730265933E-4</v>
      </c>
      <c r="F339">
        <f>'Interpolated Spectra - 1nm'!K339</f>
        <v>1426</v>
      </c>
      <c r="G339">
        <f>'Interpolated Spectra - 1nm'!AE339</f>
        <v>51.367298666634937</v>
      </c>
      <c r="H339">
        <f>'Interpolated Spectra - 1nm'!F339</f>
        <v>9.3868989422459678E-2</v>
      </c>
      <c r="I339">
        <f>'Interpolated Spectra - 1nm'!AU339</f>
        <v>0.26301188229317912</v>
      </c>
      <c r="J339">
        <f>'Interpolated Spectra - 1nm'!P339</f>
        <v>18819.131867027965</v>
      </c>
      <c r="K339">
        <f>'Interpolated Spectra - 1nm'!U339</f>
        <v>3.3074834138866271</v>
      </c>
      <c r="L339">
        <f>'Interpolated Spectra - 1nm'!Z339</f>
        <v>3.2974398318188025</v>
      </c>
      <c r="M339">
        <f>'Interpolated Spectra - 1nm'!AP339</f>
        <v>29.413705640640536</v>
      </c>
      <c r="N339">
        <v>1E-3</v>
      </c>
      <c r="O339">
        <f t="shared" si="83"/>
        <v>-0.30366235626930649</v>
      </c>
      <c r="P339">
        <f t="shared" si="68"/>
        <v>133.8571789164275</v>
      </c>
      <c r="Q339">
        <f t="shared" si="79"/>
        <v>12.565038111826425</v>
      </c>
      <c r="S339">
        <f t="shared" si="69"/>
        <v>41.558655149719243</v>
      </c>
      <c r="T339">
        <f t="shared" si="70"/>
        <v>41.432457158257769</v>
      </c>
      <c r="U339">
        <f t="shared" si="71"/>
        <v>442.73039909573868</v>
      </c>
      <c r="V339">
        <f t="shared" si="72"/>
        <v>441.38599353392408</v>
      </c>
      <c r="AA339" s="23">
        <f t="shared" si="80"/>
        <v>9.8231463244601155E-4</v>
      </c>
      <c r="AB339" s="3">
        <f t="shared" si="81"/>
        <v>1.0878570536267684E-3</v>
      </c>
      <c r="AC339">
        <f t="shared" si="73"/>
        <v>3.5980691615501116E-3</v>
      </c>
      <c r="AD339" s="3">
        <f t="shared" si="74"/>
        <v>5.8124844210939876E-6</v>
      </c>
      <c r="AE339" s="3">
        <f t="shared" si="75"/>
        <v>2.541234077272131E-8</v>
      </c>
      <c r="AF339" s="3">
        <f t="shared" si="76"/>
        <v>6.3752590629468964E-7</v>
      </c>
      <c r="AG339" s="3">
        <f t="shared" si="82"/>
        <v>5.2485650377223541E-6</v>
      </c>
      <c r="AH339">
        <f t="shared" si="77"/>
        <v>5.3430590000000001E-6</v>
      </c>
    </row>
    <row r="340" spans="1:34" x14ac:dyDescent="0.2">
      <c r="A340">
        <v>697</v>
      </c>
      <c r="B340">
        <f>'Source Spectra'!AF341</f>
        <v>4.9957960000000003E-3</v>
      </c>
      <c r="C340">
        <f>'Source Spectra'!AJ321</f>
        <v>2.1820000000000001E-5</v>
      </c>
      <c r="D340">
        <f t="shared" si="78"/>
        <v>5.1921760000000008E-4</v>
      </c>
      <c r="E340">
        <f>D340/MAX(D:D)</f>
        <v>5.4792908400168859E-4</v>
      </c>
      <c r="F340">
        <f>'Interpolated Spectra - 1nm'!K340</f>
        <v>1416</v>
      </c>
      <c r="G340">
        <f>'Interpolated Spectra - 1nm'!AE340</f>
        <v>51.297865941570265</v>
      </c>
      <c r="H340">
        <f>'Interpolated Spectra - 1nm'!F340</f>
        <v>9.3621724777256346E-2</v>
      </c>
      <c r="I340">
        <f>'Interpolated Spectra - 1nm'!AU340</f>
        <v>0.26312360006005781</v>
      </c>
      <c r="J340">
        <f>'Interpolated Spectra - 1nm'!P340</f>
        <v>18829.441574556346</v>
      </c>
      <c r="K340">
        <f>'Interpolated Spectra - 1nm'!U340</f>
        <v>3.3092953564827621</v>
      </c>
      <c r="L340">
        <f>'Interpolated Spectra - 1nm'!Z340</f>
        <v>3.3038812549033185</v>
      </c>
      <c r="M340">
        <f>'Interpolated Spectra - 1nm'!AP340</f>
        <v>29.319610234529691</v>
      </c>
      <c r="N340">
        <v>1E-3</v>
      </c>
      <c r="O340">
        <f t="shared" si="83"/>
        <v>-0.1636028518529653</v>
      </c>
      <c r="P340">
        <f t="shared" si="68"/>
        <v>132.568362284595</v>
      </c>
      <c r="Q340">
        <f t="shared" si="79"/>
        <v>12.411278727979964</v>
      </c>
      <c r="S340">
        <f t="shared" si="69"/>
        <v>41.072587062517378</v>
      </c>
      <c r="T340">
        <f t="shared" si="70"/>
        <v>41.005391138753303</v>
      </c>
      <c r="U340">
        <f t="shared" si="71"/>
        <v>438.70786572493478</v>
      </c>
      <c r="V340">
        <f t="shared" si="72"/>
        <v>437.99012714530551</v>
      </c>
      <c r="AA340" s="23">
        <f t="shared" si="80"/>
        <v>9.7285661572821356E-4</v>
      </c>
      <c r="AB340" s="3">
        <f t="shared" si="81"/>
        <v>1.0745448592036377E-3</v>
      </c>
      <c r="AC340">
        <f t="shared" si="73"/>
        <v>3.5559863128950217E-3</v>
      </c>
      <c r="AD340" s="3">
        <f t="shared" si="74"/>
        <v>5.3682069094300963E-6</v>
      </c>
      <c r="AE340" s="3">
        <f t="shared" si="75"/>
        <v>2.3446568827823374E-8</v>
      </c>
      <c r="AF340" s="3">
        <f t="shared" si="76"/>
        <v>5.8877438042217266E-7</v>
      </c>
      <c r="AG340" s="3">
        <f t="shared" si="82"/>
        <v>4.8601931894285464E-6</v>
      </c>
      <c r="AH340">
        <f t="shared" si="77"/>
        <v>4.9957960000000004E-6</v>
      </c>
    </row>
    <row r="341" spans="1:34" x14ac:dyDescent="0.2">
      <c r="A341">
        <v>698</v>
      </c>
      <c r="B341">
        <f>'Source Spectra'!AF342</f>
        <v>4.6764040000000003E-3</v>
      </c>
      <c r="C341">
        <f>'Source Spectra'!AJ322</f>
        <v>2.0380000000000001E-5</v>
      </c>
      <c r="D341">
        <f t="shared" si="78"/>
        <v>4.8598240000000007E-4</v>
      </c>
      <c r="E341">
        <f>D341/MAX(D:D)</f>
        <v>5.1285605740818922E-4</v>
      </c>
      <c r="F341">
        <f>'Interpolated Spectra - 1nm'!K341</f>
        <v>1420.5</v>
      </c>
      <c r="G341">
        <f>'Interpolated Spectra - 1nm'!AE341</f>
        <v>51.2284332165056</v>
      </c>
      <c r="H341">
        <f>'Interpolated Spectra - 1nm'!F341</f>
        <v>9.3606530517675132E-2</v>
      </c>
      <c r="I341">
        <f>'Interpolated Spectra - 1nm'!AU341</f>
        <v>0.26323531782693643</v>
      </c>
      <c r="J341">
        <f>'Interpolated Spectra - 1nm'!P341</f>
        <v>18839.751282084726</v>
      </c>
      <c r="K341">
        <f>'Interpolated Spectra - 1nm'!U341</f>
        <v>3.3111072990788966</v>
      </c>
      <c r="L341">
        <f>'Interpolated Spectra - 1nm'!Z341</f>
        <v>3.3103226779878345</v>
      </c>
      <c r="M341">
        <f>'Interpolated Spectra - 1nm'!AP341</f>
        <v>29.225514828418845</v>
      </c>
      <c r="N341">
        <v>1E-3</v>
      </c>
      <c r="O341">
        <f t="shared" si="83"/>
        <v>-2.3696637414326704E-2</v>
      </c>
      <c r="P341">
        <f t="shared" si="68"/>
        <v>132.96807660035753</v>
      </c>
      <c r="Q341">
        <f t="shared" si="79"/>
        <v>12.446680320167932</v>
      </c>
      <c r="S341">
        <f t="shared" si="69"/>
        <v>41.212294057409693</v>
      </c>
      <c r="T341">
        <f t="shared" si="70"/>
        <v>41.202528129516786</v>
      </c>
      <c r="U341">
        <f t="shared" si="71"/>
        <v>440.27156897592567</v>
      </c>
      <c r="V341">
        <f t="shared" si="72"/>
        <v>440.16723941858709</v>
      </c>
      <c r="AA341" s="23">
        <f t="shared" si="80"/>
        <v>9.7578993035765779E-4</v>
      </c>
      <c r="AB341" s="3">
        <f t="shared" si="81"/>
        <v>1.0776098615879165E-3</v>
      </c>
      <c r="AC341">
        <f t="shared" si="73"/>
        <v>3.5680818782631496E-3</v>
      </c>
      <c r="AD341" s="3">
        <f t="shared" si="74"/>
        <v>5.0393390671691793E-6</v>
      </c>
      <c r="AE341" s="3">
        <f t="shared" si="75"/>
        <v>2.1961688979161737E-8</v>
      </c>
      <c r="AF341" s="3">
        <f t="shared" si="76"/>
        <v>5.5265874503816336E-7</v>
      </c>
      <c r="AG341" s="3">
        <f t="shared" si="82"/>
        <v>4.5631879334842724E-6</v>
      </c>
      <c r="AH341">
        <f t="shared" si="77"/>
        <v>4.6764040000000008E-6</v>
      </c>
    </row>
    <row r="342" spans="1:34" x14ac:dyDescent="0.2">
      <c r="A342">
        <v>699</v>
      </c>
      <c r="B342">
        <f>'Source Spectra'!AF343</f>
        <v>4.3800749999999998E-3</v>
      </c>
      <c r="C342">
        <f>'Source Spectra'!AJ323</f>
        <v>1.9049999999999999E-5</v>
      </c>
      <c r="D342">
        <f t="shared" si="78"/>
        <v>4.5515249999999996E-4</v>
      </c>
      <c r="E342">
        <f>D342/MAX(D:D)</f>
        <v>4.8032133811734903E-4</v>
      </c>
      <c r="F342">
        <f>'Interpolated Spectra - 1nm'!K342</f>
        <v>1425</v>
      </c>
      <c r="G342">
        <f>'Interpolated Spectra - 1nm'!AE342</f>
        <v>51.159000491440928</v>
      </c>
      <c r="H342">
        <f>'Interpolated Spectra - 1nm'!F342</f>
        <v>9.3702937400266223E-2</v>
      </c>
      <c r="I342">
        <f>'Interpolated Spectra - 1nm'!AU342</f>
        <v>0.26334703559381506</v>
      </c>
      <c r="J342">
        <f>'Interpolated Spectra - 1nm'!P342</f>
        <v>18850.06098961311</v>
      </c>
      <c r="K342">
        <f>'Interpolated Spectra - 1nm'!U342</f>
        <v>3.3129192416750315</v>
      </c>
      <c r="L342">
        <f>'Interpolated Spectra - 1nm'!Z342</f>
        <v>3.316764101072351</v>
      </c>
      <c r="M342">
        <f>'Interpolated Spectra - 1nm'!AP342</f>
        <v>29.131419422307999</v>
      </c>
      <c r="N342">
        <v>1E-3</v>
      </c>
      <c r="O342">
        <f t="shared" si="83"/>
        <v>0.11605653856432388</v>
      </c>
      <c r="P342">
        <f t="shared" si="68"/>
        <v>133.52668579537936</v>
      </c>
      <c r="Q342">
        <f t="shared" si="79"/>
        <v>12.511842680349449</v>
      </c>
      <c r="S342">
        <f t="shared" si="69"/>
        <v>41.450724364540591</v>
      </c>
      <c r="T342">
        <f t="shared" si="70"/>
        <v>41.498830640447913</v>
      </c>
      <c r="U342">
        <f t="shared" si="71"/>
        <v>442.36312664860839</v>
      </c>
      <c r="V342">
        <f t="shared" si="72"/>
        <v>442.87651798128172</v>
      </c>
      <c r="AA342" s="23">
        <f t="shared" si="80"/>
        <v>9.798892994802614E-4</v>
      </c>
      <c r="AB342" s="3">
        <f t="shared" si="81"/>
        <v>1.0832514945478444E-3</v>
      </c>
      <c r="AC342">
        <f t="shared" si="73"/>
        <v>3.5887247198607892E-3</v>
      </c>
      <c r="AD342" s="3">
        <f t="shared" si="74"/>
        <v>4.7447227899816494E-6</v>
      </c>
      <c r="AE342" s="3">
        <f t="shared" si="75"/>
        <v>2.0635940971136434E-8</v>
      </c>
      <c r="AF342" s="3">
        <f t="shared" si="76"/>
        <v>5.2030880737883887E-7</v>
      </c>
      <c r="AG342" s="3">
        <f t="shared" si="82"/>
        <v>4.2919886234210055E-6</v>
      </c>
      <c r="AH342">
        <f t="shared" si="77"/>
        <v>4.3800749999999997E-6</v>
      </c>
    </row>
    <row r="343" spans="1:34" x14ac:dyDescent="0.2">
      <c r="A343">
        <v>700</v>
      </c>
      <c r="B343">
        <f>'Source Spectra'!AF344</f>
        <v>4.1019999999999997E-3</v>
      </c>
      <c r="C343">
        <f>'Source Spectra'!AJ324</f>
        <v>1.7799999999999999E-5</v>
      </c>
      <c r="D343">
        <f t="shared" si="78"/>
        <v>4.2622E-4</v>
      </c>
      <c r="E343">
        <f>D343/MAX(D:D)</f>
        <v>4.497889404812157E-4</v>
      </c>
      <c r="F343">
        <f>'Interpolated Spectra - 1nm'!K343</f>
        <v>1405.5</v>
      </c>
      <c r="G343">
        <f>'Interpolated Spectra - 1nm'!AE343</f>
        <v>51.089567766376256</v>
      </c>
      <c r="H343">
        <f>'Interpolated Spectra - 1nm'!F343</f>
        <v>9.3799344282857314E-2</v>
      </c>
      <c r="I343">
        <f>'Interpolated Spectra - 1nm'!AU343</f>
        <v>0.26345875336069369</v>
      </c>
      <c r="J343">
        <f>'Interpolated Spectra - 1nm'!P343</f>
        <v>18860.37069714149</v>
      </c>
      <c r="K343">
        <f>'Interpolated Spectra - 1nm'!U343</f>
        <v>3.3147311842711664</v>
      </c>
      <c r="L343">
        <f>'Interpolated Spectra - 1nm'!Z343</f>
        <v>3.323205524156867</v>
      </c>
      <c r="M343">
        <f>'Interpolated Spectra - 1nm'!AP343</f>
        <v>29.037324016197154</v>
      </c>
      <c r="N343">
        <v>1E-3</v>
      </c>
      <c r="O343">
        <f t="shared" si="83"/>
        <v>0.25565692705074905</v>
      </c>
      <c r="P343">
        <f t="shared" si="68"/>
        <v>131.83497838955594</v>
      </c>
      <c r="Q343">
        <f t="shared" si="79"/>
        <v>12.366034526485011</v>
      </c>
      <c r="S343">
        <f t="shared" si="69"/>
        <v>40.990080270713797</v>
      </c>
      <c r="T343">
        <f t="shared" si="70"/>
        <v>41.094874250329539</v>
      </c>
      <c r="U343">
        <f t="shared" si="71"/>
        <v>436.99751404557639</v>
      </c>
      <c r="V343">
        <f t="shared" si="72"/>
        <v>438.1147284612735</v>
      </c>
      <c r="AA343" s="23">
        <f t="shared" si="80"/>
        <v>9.6747465760591597E-4</v>
      </c>
      <c r="AB343" s="3">
        <f t="shared" si="81"/>
        <v>1.0706277024633275E-3</v>
      </c>
      <c r="AC343">
        <f t="shared" si="73"/>
        <v>3.5488430320997836E-3</v>
      </c>
      <c r="AD343" s="3">
        <f t="shared" si="74"/>
        <v>4.3917148355045694E-6</v>
      </c>
      <c r="AE343" s="3">
        <f t="shared" si="75"/>
        <v>1.9057173103847227E-8</v>
      </c>
      <c r="AF343" s="3">
        <f t="shared" si="76"/>
        <v>4.8155649994081838E-7</v>
      </c>
      <c r="AG343" s="3">
        <f t="shared" si="82"/>
        <v>3.9685810454994667E-6</v>
      </c>
      <c r="AH343">
        <f t="shared" si="77"/>
        <v>4.1019999999999999E-6</v>
      </c>
    </row>
    <row r="344" spans="1:34" x14ac:dyDescent="0.2">
      <c r="A344">
        <v>701</v>
      </c>
      <c r="B344">
        <f>'Source Spectra'!AF345</f>
        <v>3.8384529999999999E-3</v>
      </c>
      <c r="C344">
        <f>'Source Spectra'!AJ325</f>
        <v>1.664E-5</v>
      </c>
      <c r="D344">
        <f t="shared" si="78"/>
        <v>3.9882129999999999E-4</v>
      </c>
      <c r="E344">
        <f>D344/MAX(D:D)</f>
        <v>4.2087515829463909E-4</v>
      </c>
      <c r="F344">
        <f>'Interpolated Spectra - 1nm'!K344</f>
        <v>1386</v>
      </c>
      <c r="G344">
        <f>'Interpolated Spectra - 1nm'!AE344</f>
        <v>50.994120389531574</v>
      </c>
      <c r="H344">
        <f>'Interpolated Spectra - 1nm'!F344</f>
        <v>9.3895751165448404E-2</v>
      </c>
      <c r="I344">
        <f>'Interpolated Spectra - 1nm'!AU344</f>
        <v>0.26357047112757231</v>
      </c>
      <c r="J344">
        <f>'Interpolated Spectra - 1nm'!P344</f>
        <v>18870.680404669874</v>
      </c>
      <c r="K344">
        <f>'Interpolated Spectra - 1nm'!U344</f>
        <v>3.3165431268673009</v>
      </c>
      <c r="L344">
        <f>'Interpolated Spectra - 1nm'!Z344</f>
        <v>3.3180384105928575</v>
      </c>
      <c r="M344">
        <f>'Interpolated Spectra - 1nm'!AP344</f>
        <v>29.001336249627805</v>
      </c>
      <c r="N344">
        <v>1E-3</v>
      </c>
      <c r="O344">
        <f t="shared" si="83"/>
        <v>4.5085610780795884E-2</v>
      </c>
      <c r="P344">
        <f t="shared" si="68"/>
        <v>130.13951111531148</v>
      </c>
      <c r="Q344">
        <f t="shared" si="79"/>
        <v>12.219547152476393</v>
      </c>
      <c r="S344">
        <f t="shared" si="69"/>
        <v>40.526655121976482</v>
      </c>
      <c r="T344">
        <f t="shared" si="70"/>
        <v>40.544926811967251</v>
      </c>
      <c r="U344">
        <f t="shared" si="71"/>
        <v>431.61330112335702</v>
      </c>
      <c r="V344">
        <f t="shared" si="72"/>
        <v>431.80789661637959</v>
      </c>
      <c r="AA344" s="23">
        <f t="shared" si="80"/>
        <v>9.5503242383253339E-4</v>
      </c>
      <c r="AB344" s="3">
        <f t="shared" si="81"/>
        <v>1.0579451047931664E-3</v>
      </c>
      <c r="AC344">
        <f t="shared" si="73"/>
        <v>3.5087205659046824E-3</v>
      </c>
      <c r="AD344" s="3">
        <f t="shared" si="74"/>
        <v>4.060872561328644E-6</v>
      </c>
      <c r="AE344" s="3">
        <f t="shared" si="75"/>
        <v>1.7604206543758289E-8</v>
      </c>
      <c r="AF344" s="3">
        <f t="shared" si="76"/>
        <v>4.4526281344686244E-7</v>
      </c>
      <c r="AG344" s="3">
        <f t="shared" si="82"/>
        <v>3.6658470723572592E-6</v>
      </c>
      <c r="AH344">
        <f t="shared" si="77"/>
        <v>3.8384530000000004E-6</v>
      </c>
    </row>
    <row r="345" spans="1:34" x14ac:dyDescent="0.2">
      <c r="A345">
        <v>702</v>
      </c>
      <c r="B345">
        <f>'Source Spectra'!AF346</f>
        <v>3.5890990000000001E-3</v>
      </c>
      <c r="C345">
        <f>'Source Spectra'!AJ326</f>
        <v>1.556E-5</v>
      </c>
      <c r="D345">
        <f t="shared" si="78"/>
        <v>3.7291390000000003E-4</v>
      </c>
      <c r="E345">
        <f>D345/MAX(D:D)</f>
        <v>3.935351414098776E-4</v>
      </c>
      <c r="F345">
        <f>'Interpolated Spectra - 1nm'!K345</f>
        <v>1387</v>
      </c>
      <c r="G345">
        <f>'Interpolated Spectra - 1nm'!AE345</f>
        <v>50.873204077455405</v>
      </c>
      <c r="H345">
        <f>'Interpolated Spectra - 1nm'!F345</f>
        <v>9.3992158048039495E-2</v>
      </c>
      <c r="I345">
        <f>'Interpolated Spectra - 1nm'!AU345</f>
        <v>0.26368218889445094</v>
      </c>
      <c r="J345">
        <f>'Interpolated Spectra - 1nm'!P345</f>
        <v>18880.990112198255</v>
      </c>
      <c r="K345">
        <f>'Interpolated Spectra - 1nm'!U345</f>
        <v>3.3183550694634358</v>
      </c>
      <c r="L345">
        <f>'Interpolated Spectra - 1nm'!Z345</f>
        <v>3.3128712970288481</v>
      </c>
      <c r="M345">
        <f>'Interpolated Spectra - 1nm'!AP345</f>
        <v>28.965348483058456</v>
      </c>
      <c r="N345">
        <v>1E-3</v>
      </c>
      <c r="O345">
        <f t="shared" si="83"/>
        <v>-0.16525574628981629</v>
      </c>
      <c r="P345">
        <f t="shared" si="68"/>
        <v>130.36712321263079</v>
      </c>
      <c r="Q345">
        <f t="shared" si="79"/>
        <v>12.253487249269831</v>
      </c>
      <c r="S345">
        <f t="shared" si="69"/>
        <v>40.661421532220118</v>
      </c>
      <c r="T345">
        <f t="shared" si="70"/>
        <v>40.594226196614997</v>
      </c>
      <c r="U345">
        <f t="shared" si="71"/>
        <v>432.60440420399772</v>
      </c>
      <c r="V345">
        <f t="shared" si="72"/>
        <v>431.8895005673478</v>
      </c>
      <c r="AA345" s="23">
        <f t="shared" si="80"/>
        <v>9.5670276154268398E-4</v>
      </c>
      <c r="AB345" s="3">
        <f t="shared" si="81"/>
        <v>1.0608835736914631E-3</v>
      </c>
      <c r="AC345">
        <f t="shared" si="73"/>
        <v>3.5203883848695531E-3</v>
      </c>
      <c r="AD345" s="3">
        <f t="shared" si="74"/>
        <v>3.8076161734524569E-6</v>
      </c>
      <c r="AE345" s="3">
        <f t="shared" si="75"/>
        <v>1.6507348406639165E-8</v>
      </c>
      <c r="AF345" s="3">
        <f t="shared" si="76"/>
        <v>4.1749496719208625E-7</v>
      </c>
      <c r="AG345" s="3">
        <f t="shared" si="82"/>
        <v>3.4337009247500856E-6</v>
      </c>
      <c r="AH345">
        <f t="shared" si="77"/>
        <v>3.5890990000000003E-6</v>
      </c>
    </row>
    <row r="346" spans="1:34" x14ac:dyDescent="0.2">
      <c r="A346">
        <v>703</v>
      </c>
      <c r="B346">
        <f>'Source Spectra'!AF347</f>
        <v>3.3542189999999999E-3</v>
      </c>
      <c r="C346">
        <f>'Source Spectra'!AJ327</f>
        <v>1.454E-5</v>
      </c>
      <c r="D346">
        <f t="shared" si="78"/>
        <v>3.485079E-4</v>
      </c>
      <c r="E346">
        <f>D346/MAX(D:D)</f>
        <v>3.6777954833262978E-4</v>
      </c>
      <c r="F346">
        <f>'Interpolated Spectra - 1nm'!K346</f>
        <v>1388</v>
      </c>
      <c r="G346">
        <f>'Interpolated Spectra - 1nm'!AE346</f>
        <v>50.752287765379236</v>
      </c>
      <c r="H346">
        <f>'Interpolated Spectra - 1nm'!F346</f>
        <v>9.4088564930630586E-2</v>
      </c>
      <c r="I346">
        <f>'Interpolated Spectra - 1nm'!AU346</f>
        <v>0.26379390666132957</v>
      </c>
      <c r="J346">
        <f>'Interpolated Spectra - 1nm'!P346</f>
        <v>18891.299819726635</v>
      </c>
      <c r="K346">
        <f>'Interpolated Spectra - 1nm'!U346</f>
        <v>3.3201670120595703</v>
      </c>
      <c r="L346">
        <f>'Interpolated Spectra - 1nm'!Z346</f>
        <v>3.3077041834648386</v>
      </c>
      <c r="M346">
        <f>'Interpolated Spectra - 1nm'!AP346</f>
        <v>28.929360716489107</v>
      </c>
      <c r="N346">
        <v>1E-3</v>
      </c>
      <c r="O346">
        <f t="shared" si="83"/>
        <v>-0.37536752065374962</v>
      </c>
      <c r="P346">
        <f t="shared" si="68"/>
        <v>130.59492812371525</v>
      </c>
      <c r="Q346">
        <f t="shared" si="79"/>
        <v>12.287489374379216</v>
      </c>
      <c r="S346">
        <f t="shared" si="69"/>
        <v>40.796516881846365</v>
      </c>
      <c r="T346">
        <f t="shared" si="70"/>
        <v>40.643380007913883</v>
      </c>
      <c r="U346">
        <f t="shared" si="71"/>
        <v>433.59697229865003</v>
      </c>
      <c r="V346">
        <f t="shared" si="72"/>
        <v>431.96939009410283</v>
      </c>
      <c r="AA346" s="23">
        <f t="shared" si="80"/>
        <v>9.5837451422201578E-4</v>
      </c>
      <c r="AB346" s="3">
        <f t="shared" si="81"/>
        <v>1.0638274128831429E-3</v>
      </c>
      <c r="AC346">
        <f t="shared" si="73"/>
        <v>3.5320846827792871E-3</v>
      </c>
      <c r="AD346" s="3">
        <f t="shared" si="74"/>
        <v>3.5683101210134826E-6</v>
      </c>
      <c r="AE346" s="3">
        <f t="shared" si="75"/>
        <v>1.5468050583320898E-8</v>
      </c>
      <c r="AF346" s="3">
        <f t="shared" si="76"/>
        <v>3.9125396541403235E-7</v>
      </c>
      <c r="AG346" s="3">
        <f t="shared" si="82"/>
        <v>3.2145980047192556E-6</v>
      </c>
      <c r="AH346">
        <f t="shared" si="77"/>
        <v>3.3542189999999999E-6</v>
      </c>
    </row>
    <row r="347" spans="1:34" x14ac:dyDescent="0.2">
      <c r="A347">
        <v>704</v>
      </c>
      <c r="B347">
        <f>'Source Spectra'!AF348</f>
        <v>3.1340930000000001E-3</v>
      </c>
      <c r="C347">
        <f>'Source Spectra'!AJ328</f>
        <v>1.36E-5</v>
      </c>
      <c r="D347">
        <f t="shared" si="78"/>
        <v>3.2564930000000006E-4</v>
      </c>
      <c r="E347">
        <f>D347/MAX(D:D)</f>
        <v>3.4365692275221618E-4</v>
      </c>
      <c r="F347">
        <f>'Interpolated Spectra - 1nm'!K347</f>
        <v>1401.5</v>
      </c>
      <c r="G347">
        <f>'Interpolated Spectra - 1nm'!AE347</f>
        <v>50.631371453303068</v>
      </c>
      <c r="H347">
        <f>'Interpolated Spectra - 1nm'!F347</f>
        <v>9.4184971813221677E-2</v>
      </c>
      <c r="I347">
        <f>'Interpolated Spectra - 1nm'!AU347</f>
        <v>0.26389208285839089</v>
      </c>
      <c r="J347">
        <f>'Interpolated Spectra - 1nm'!P347</f>
        <v>18901.609527255019</v>
      </c>
      <c r="K347">
        <f>'Interpolated Spectra - 1nm'!U347</f>
        <v>3.3219789546557053</v>
      </c>
      <c r="L347">
        <f>'Interpolated Spectra - 1nm'!Z347</f>
        <v>3.3025370699008292</v>
      </c>
      <c r="M347">
        <f>'Interpolated Spectra - 1nm'!AP347</f>
        <v>28.893372949919758</v>
      </c>
      <c r="N347">
        <v>1E-3</v>
      </c>
      <c r="O347">
        <f t="shared" si="83"/>
        <v>-0.58525008798230205</v>
      </c>
      <c r="P347">
        <f t="shared" si="68"/>
        <v>132.00023799623017</v>
      </c>
      <c r="Q347">
        <f t="shared" si="79"/>
        <v>12.432438695013492</v>
      </c>
      <c r="S347">
        <f t="shared" si="69"/>
        <v>41.300299699882061</v>
      </c>
      <c r="T347">
        <f t="shared" si="70"/>
        <v>41.058589659551544</v>
      </c>
      <c r="U347">
        <f t="shared" si="71"/>
        <v>438.50201263302102</v>
      </c>
      <c r="V347">
        <f t="shared" si="72"/>
        <v>435.93567921828208</v>
      </c>
      <c r="AA347" s="23">
        <f t="shared" si="80"/>
        <v>9.6868741982832703E-4</v>
      </c>
      <c r="AB347" s="3">
        <f t="shared" si="81"/>
        <v>1.0763768488233324E-3</v>
      </c>
      <c r="AC347">
        <f t="shared" si="73"/>
        <v>3.5757012390697355E-3</v>
      </c>
      <c r="AD347" s="3">
        <f t="shared" si="74"/>
        <v>3.3734651472592644E-6</v>
      </c>
      <c r="AE347" s="3">
        <f t="shared" si="75"/>
        <v>1.463872514399732E-8</v>
      </c>
      <c r="AF347" s="3">
        <f t="shared" si="76"/>
        <v>3.6990435558835382E-7</v>
      </c>
      <c r="AG347" s="3">
        <f t="shared" si="82"/>
        <v>3.0359564616720209E-6</v>
      </c>
      <c r="AH347">
        <f t="shared" si="77"/>
        <v>3.1340930000000002E-6</v>
      </c>
    </row>
    <row r="348" spans="1:34" x14ac:dyDescent="0.2">
      <c r="A348">
        <v>705</v>
      </c>
      <c r="B348">
        <f>'Source Spectra'!AF349</f>
        <v>2.9290000000000002E-3</v>
      </c>
      <c r="C348">
        <f>'Source Spectra'!AJ329</f>
        <v>1.273E-5</v>
      </c>
      <c r="D348">
        <f t="shared" si="78"/>
        <v>3.04357E-4</v>
      </c>
      <c r="E348">
        <f>D348/MAX(D:D)</f>
        <v>3.211872097931617E-4</v>
      </c>
      <c r="F348">
        <f>'Interpolated Spectra - 1nm'!K348</f>
        <v>1415</v>
      </c>
      <c r="G348">
        <f>'Interpolated Spectra - 1nm'!AE348</f>
        <v>50.510455141226899</v>
      </c>
      <c r="H348">
        <f>'Interpolated Spectra - 1nm'!F348</f>
        <v>9.4281378695812768E-2</v>
      </c>
      <c r="I348">
        <f>'Interpolated Spectra - 1nm'!AU348</f>
        <v>0.26397801960214362</v>
      </c>
      <c r="J348">
        <f>'Interpolated Spectra - 1nm'!P348</f>
        <v>18911.9192347834</v>
      </c>
      <c r="K348">
        <f>'Interpolated Spectra - 1nm'!U348</f>
        <v>3.3237908972518397</v>
      </c>
      <c r="L348">
        <f>'Interpolated Spectra - 1nm'!Z348</f>
        <v>3.2973699563368197</v>
      </c>
      <c r="M348">
        <f>'Interpolated Spectra - 1nm'!AP348</f>
        <v>28.857385183350406</v>
      </c>
      <c r="N348">
        <v>1E-3</v>
      </c>
      <c r="O348">
        <f t="shared" si="83"/>
        <v>-0.79490382312753916</v>
      </c>
      <c r="P348">
        <f t="shared" si="68"/>
        <v>133.40815085457507</v>
      </c>
      <c r="Q348">
        <f t="shared" si="79"/>
        <v>12.57790439182831</v>
      </c>
      <c r="S348">
        <f t="shared" si="69"/>
        <v>41.806324124062876</v>
      </c>
      <c r="T348">
        <f t="shared" si="70"/>
        <v>41.474004055291608</v>
      </c>
      <c r="U348">
        <f t="shared" si="71"/>
        <v>443.42079742963688</v>
      </c>
      <c r="V348">
        <f t="shared" si="72"/>
        <v>439.89602855832607</v>
      </c>
      <c r="AA348" s="23">
        <f t="shared" si="80"/>
        <v>9.790194275185874E-4</v>
      </c>
      <c r="AB348" s="3">
        <f t="shared" si="81"/>
        <v>1.088970991629138E-3</v>
      </c>
      <c r="AC348">
        <f t="shared" si="73"/>
        <v>3.6195118693482385E-3</v>
      </c>
      <c r="AD348" s="3">
        <f t="shared" si="74"/>
        <v>3.1895960344817455E-6</v>
      </c>
      <c r="AE348" s="3">
        <f t="shared" si="75"/>
        <v>1.3862600723438927E-8</v>
      </c>
      <c r="AF348" s="3">
        <f t="shared" si="76"/>
        <v>3.4976355434705529E-7</v>
      </c>
      <c r="AG348" s="3">
        <f t="shared" si="82"/>
        <v>2.8675479032019427E-6</v>
      </c>
      <c r="AH348">
        <f t="shared" si="77"/>
        <v>2.9290000000000002E-6</v>
      </c>
    </row>
    <row r="349" spans="1:34" x14ac:dyDescent="0.2">
      <c r="A349">
        <v>706</v>
      </c>
      <c r="B349">
        <f>'Source Spectra'!AF350</f>
        <v>2.7381390000000001E-3</v>
      </c>
      <c r="C349">
        <f>'Source Spectra'!AJ330</f>
        <v>1.1909999999999999E-5</v>
      </c>
      <c r="D349">
        <f t="shared" si="78"/>
        <v>2.8453290000000003E-4</v>
      </c>
      <c r="E349">
        <f>D349/MAX(D:D)</f>
        <v>3.0026688476150276E-4</v>
      </c>
      <c r="F349">
        <f>'Interpolated Spectra - 1nm'!K349</f>
        <v>1407.5</v>
      </c>
      <c r="G349">
        <f>'Interpolated Spectra - 1nm'!AE349</f>
        <v>50.38953882915073</v>
      </c>
      <c r="H349">
        <f>'Interpolated Spectra - 1nm'!F349</f>
        <v>9.4377785578403858E-2</v>
      </c>
      <c r="I349">
        <f>'Interpolated Spectra - 1nm'!AU349</f>
        <v>0.26406395634589641</v>
      </c>
      <c r="J349">
        <f>'Interpolated Spectra - 1nm'!P349</f>
        <v>18922.22894231178</v>
      </c>
      <c r="K349">
        <f>'Interpolated Spectra - 1nm'!U349</f>
        <v>3.3256028398479747</v>
      </c>
      <c r="L349">
        <f>'Interpolated Spectra - 1nm'!Z349</f>
        <v>3.2922028427728103</v>
      </c>
      <c r="M349">
        <f>'Interpolated Spectra - 1nm'!AP349</f>
        <v>28.821397416781057</v>
      </c>
      <c r="N349">
        <v>1E-3</v>
      </c>
      <c r="O349">
        <f t="shared" si="83"/>
        <v>-1.0043291001246326</v>
      </c>
      <c r="P349">
        <f t="shared" si="68"/>
        <v>132.83673320160344</v>
      </c>
      <c r="Q349">
        <f t="shared" si="79"/>
        <v>12.53683672303657</v>
      </c>
      <c r="S349">
        <f t="shared" si="69"/>
        <v>41.692539808840792</v>
      </c>
      <c r="T349">
        <f t="shared" si="70"/>
        <v>41.273809498959558</v>
      </c>
      <c r="U349">
        <f t="shared" si="71"/>
        <v>441.76221717138014</v>
      </c>
      <c r="V349">
        <f t="shared" si="72"/>
        <v>437.32547067097221</v>
      </c>
      <c r="AA349" s="23">
        <f t="shared" si="80"/>
        <v>9.7482606317088631E-4</v>
      </c>
      <c r="AB349" s="3">
        <f t="shared" si="81"/>
        <v>1.0854154311307539E-3</v>
      </c>
      <c r="AC349">
        <f t="shared" si="73"/>
        <v>3.6096606401832491E-3</v>
      </c>
      <c r="AD349" s="3">
        <f t="shared" si="74"/>
        <v>2.9720183231809315E-6</v>
      </c>
      <c r="AE349" s="3">
        <f t="shared" si="75"/>
        <v>1.2927297784767278E-8</v>
      </c>
      <c r="AF349" s="3">
        <f t="shared" si="76"/>
        <v>3.2591431017769491E-7</v>
      </c>
      <c r="AG349" s="3">
        <f t="shared" si="82"/>
        <v>2.6692092617846674E-6</v>
      </c>
      <c r="AH349">
        <f t="shared" si="77"/>
        <v>2.7381390000000001E-6</v>
      </c>
    </row>
    <row r="350" spans="1:34" x14ac:dyDescent="0.2">
      <c r="A350">
        <v>707</v>
      </c>
      <c r="B350">
        <f>'Source Spectra'!AF351</f>
        <v>2.559876E-3</v>
      </c>
      <c r="C350">
        <f>'Source Spectra'!AJ331</f>
        <v>1.114E-5</v>
      </c>
      <c r="D350">
        <f t="shared" si="78"/>
        <v>2.6601359999999999E-4</v>
      </c>
      <c r="E350">
        <f>D350/MAX(D:D)</f>
        <v>2.8072351203039256E-4</v>
      </c>
      <c r="F350">
        <f>'Interpolated Spectra - 1nm'!K350</f>
        <v>1400</v>
      </c>
      <c r="G350">
        <f>'Interpolated Spectra - 1nm'!AE350</f>
        <v>50.268622517074562</v>
      </c>
      <c r="H350">
        <f>'Interpolated Spectra - 1nm'!F350</f>
        <v>9.4474192460994949E-2</v>
      </c>
      <c r="I350">
        <f>'Interpolated Spectra - 1nm'!AU350</f>
        <v>0.2641498930896492</v>
      </c>
      <c r="J350">
        <f>'Interpolated Spectra - 1nm'!P350</f>
        <v>18932.538649840164</v>
      </c>
      <c r="K350">
        <f>'Interpolated Spectra - 1nm'!U350</f>
        <v>3.3274147824441096</v>
      </c>
      <c r="L350">
        <f>'Interpolated Spectra - 1nm'!Z350</f>
        <v>3.2870357292088008</v>
      </c>
      <c r="M350">
        <f>'Interpolated Spectra - 1nm'!AP350</f>
        <v>28.785409650211708</v>
      </c>
      <c r="N350">
        <v>1E-3</v>
      </c>
      <c r="O350">
        <f t="shared" si="83"/>
        <v>-1.2135262921939913</v>
      </c>
      <c r="P350">
        <f t="shared" si="68"/>
        <v>132.26386944539294</v>
      </c>
      <c r="Q350">
        <f t="shared" si="79"/>
        <v>12.495522257619962</v>
      </c>
      <c r="S350">
        <f t="shared" si="69"/>
        <v>41.577785474364056</v>
      </c>
      <c r="T350">
        <f t="shared" si="70"/>
        <v>41.073228115920635</v>
      </c>
      <c r="U350">
        <f t="shared" si="71"/>
        <v>440.09675437585827</v>
      </c>
      <c r="V350">
        <f t="shared" si="72"/>
        <v>434.75606455041481</v>
      </c>
      <c r="AA350" s="23">
        <f t="shared" si="80"/>
        <v>9.7062208655432477E-4</v>
      </c>
      <c r="AB350" s="3">
        <f t="shared" si="81"/>
        <v>1.0818385034509267E-3</v>
      </c>
      <c r="AC350">
        <f t="shared" si="73"/>
        <v>3.5997254285998264E-3</v>
      </c>
      <c r="AD350" s="3">
        <f t="shared" si="74"/>
        <v>2.7693724208599443E-6</v>
      </c>
      <c r="AE350" s="3">
        <f t="shared" si="75"/>
        <v>1.2051680928443324E-8</v>
      </c>
      <c r="AF350" s="3">
        <f t="shared" si="76"/>
        <v>3.0369750413844812E-7</v>
      </c>
      <c r="AG350" s="3">
        <f t="shared" si="82"/>
        <v>2.4846721844403386E-6</v>
      </c>
      <c r="AH350">
        <f t="shared" si="77"/>
        <v>2.559876E-6</v>
      </c>
    </row>
    <row r="351" spans="1:34" x14ac:dyDescent="0.2">
      <c r="A351">
        <v>708</v>
      </c>
      <c r="B351">
        <f>'Source Spectra'!AF352</f>
        <v>2.3932440000000001E-3</v>
      </c>
      <c r="C351">
        <f>'Source Spectra'!AJ332</f>
        <v>1.043E-5</v>
      </c>
      <c r="D351">
        <f t="shared" si="78"/>
        <v>2.4871140000000001E-4</v>
      </c>
      <c r="E351">
        <f>D351/MAX(D:D)</f>
        <v>2.6246454200084423E-4</v>
      </c>
      <c r="F351">
        <f>'Interpolated Spectra - 1nm'!K351</f>
        <v>1392</v>
      </c>
      <c r="G351">
        <f>'Interpolated Spectra - 1nm'!AE351</f>
        <v>49.847019901046082</v>
      </c>
      <c r="H351">
        <f>'Interpolated Spectra - 1nm'!F351</f>
        <v>9.457059934358604E-2</v>
      </c>
      <c r="I351">
        <f>'Interpolated Spectra - 1nm'!AU351</f>
        <v>0.26423582983340199</v>
      </c>
      <c r="J351">
        <f>'Interpolated Spectra - 1nm'!P351</f>
        <v>18942.848357368544</v>
      </c>
      <c r="K351">
        <f>'Interpolated Spectra - 1nm'!U351</f>
        <v>3.3292267250402441</v>
      </c>
      <c r="L351">
        <f>'Interpolated Spectra - 1nm'!Z351</f>
        <v>3.2818686156447914</v>
      </c>
      <c r="M351">
        <f>'Interpolated Spectra - 1nm'!AP351</f>
        <v>28.749421883642356</v>
      </c>
      <c r="N351">
        <v>1E-3</v>
      </c>
      <c r="O351">
        <f t="shared" si="83"/>
        <v>-1.4224957717435192</v>
      </c>
      <c r="P351">
        <f t="shared" si="68"/>
        <v>131.64227428627177</v>
      </c>
      <c r="Q351">
        <f t="shared" si="79"/>
        <v>12.449488778205467</v>
      </c>
      <c r="S351">
        <f t="shared" si="69"/>
        <v>41.447170753490255</v>
      </c>
      <c r="T351">
        <f t="shared" si="70"/>
        <v>40.857586502014541</v>
      </c>
      <c r="U351">
        <f t="shared" si="71"/>
        <v>438.26697769893411</v>
      </c>
      <c r="V351">
        <f t="shared" si="72"/>
        <v>432.03264847221868</v>
      </c>
      <c r="AA351" s="23">
        <f t="shared" si="80"/>
        <v>9.6606049318140937E-4</v>
      </c>
      <c r="AB351" s="3">
        <f t="shared" si="81"/>
        <v>1.0778530125325259E-3</v>
      </c>
      <c r="AC351">
        <f t="shared" si="73"/>
        <v>3.5884170549884227E-3</v>
      </c>
      <c r="AD351" s="3">
        <f t="shared" si="74"/>
        <v>2.5795652551253927E-6</v>
      </c>
      <c r="AE351" s="3">
        <f t="shared" si="75"/>
        <v>1.1242006920714245E-8</v>
      </c>
      <c r="AF351" s="3">
        <f t="shared" si="76"/>
        <v>2.8289819727857966E-7</v>
      </c>
      <c r="AG351" s="3">
        <f t="shared" si="82"/>
        <v>2.312018478943449E-6</v>
      </c>
      <c r="AH351">
        <f t="shared" si="77"/>
        <v>2.3932440000000002E-6</v>
      </c>
    </row>
    <row r="352" spans="1:34" x14ac:dyDescent="0.2">
      <c r="A352">
        <v>709</v>
      </c>
      <c r="B352">
        <f>'Source Spectra'!AF353</f>
        <v>2.2372749999999999E-3</v>
      </c>
      <c r="C352">
        <f>'Source Spectra'!AJ333</f>
        <v>9.7599999999999997E-6</v>
      </c>
      <c r="D352">
        <f t="shared" si="78"/>
        <v>2.325115E-4</v>
      </c>
      <c r="E352">
        <f>D352/MAX(D:D)</f>
        <v>2.4536882650907558E-4</v>
      </c>
      <c r="F352">
        <f>'Interpolated Spectra - 1nm'!K352</f>
        <v>1384</v>
      </c>
      <c r="G352">
        <f>'Interpolated Spectra - 1nm'!AE352</f>
        <v>49.095439740977469</v>
      </c>
      <c r="H352">
        <f>'Interpolated Spectra - 1nm'!F352</f>
        <v>9.4667006226177131E-2</v>
      </c>
      <c r="I352">
        <f>'Interpolated Spectra - 1nm'!AU352</f>
        <v>0.26432176657715478</v>
      </c>
      <c r="J352">
        <f>'Interpolated Spectra - 1nm'!P352</f>
        <v>18953.158064896925</v>
      </c>
      <c r="K352">
        <f>'Interpolated Spectra - 1nm'!U352</f>
        <v>3.331038667636379</v>
      </c>
      <c r="L352">
        <f>'Interpolated Spectra - 1nm'!Z352</f>
        <v>3.2767015020807819</v>
      </c>
      <c r="M352">
        <f>'Interpolated Spectra - 1nm'!AP352</f>
        <v>28.713434117073007</v>
      </c>
      <c r="N352">
        <v>1E-3</v>
      </c>
      <c r="O352">
        <f t="shared" si="83"/>
        <v>-1.6312379103708623</v>
      </c>
      <c r="P352">
        <f t="shared" si="68"/>
        <v>131.01913661702915</v>
      </c>
      <c r="Q352">
        <f t="shared" si="79"/>
        <v>12.40318942187265</v>
      </c>
      <c r="S352">
        <f t="shared" si="69"/>
        <v>41.315503566276305</v>
      </c>
      <c r="T352">
        <f t="shared" si="70"/>
        <v>40.641549409242579</v>
      </c>
      <c r="U352">
        <f t="shared" si="71"/>
        <v>436.42981027165752</v>
      </c>
      <c r="V352">
        <f t="shared" si="72"/>
        <v>429.31060175434658</v>
      </c>
      <c r="AA352" s="23">
        <f t="shared" si="80"/>
        <v>9.6148758005504275E-4</v>
      </c>
      <c r="AB352" s="3">
        <f t="shared" si="81"/>
        <v>1.0738445024972378E-3</v>
      </c>
      <c r="AC352">
        <f t="shared" si="73"/>
        <v>3.5770175608470494E-3</v>
      </c>
      <c r="AD352" s="3">
        <f t="shared" si="74"/>
        <v>2.4024854593245078E-6</v>
      </c>
      <c r="AE352" s="3">
        <f t="shared" si="75"/>
        <v>1.0480722344373041E-8</v>
      </c>
      <c r="AF352" s="3">
        <f t="shared" si="76"/>
        <v>2.6348796543096932E-7</v>
      </c>
      <c r="AG352" s="3">
        <f t="shared" si="82"/>
        <v>2.1511121256676456E-6</v>
      </c>
      <c r="AH352">
        <f t="shared" si="77"/>
        <v>2.2372750000000001E-6</v>
      </c>
    </row>
    <row r="353" spans="1:34" x14ac:dyDescent="0.2">
      <c r="A353">
        <v>710</v>
      </c>
      <c r="B353">
        <f>'Source Spectra'!AF354</f>
        <v>2.091E-3</v>
      </c>
      <c r="C353">
        <f>'Source Spectra'!AJ334</f>
        <v>9.1400000000000006E-6</v>
      </c>
      <c r="D353">
        <f t="shared" si="78"/>
        <v>2.1732600000000003E-4</v>
      </c>
      <c r="E353">
        <f>D353/MAX(D:D)</f>
        <v>2.2934360489658087E-4</v>
      </c>
      <c r="F353">
        <f>'Interpolated Spectra - 1nm'!K353</f>
        <v>1384.5</v>
      </c>
      <c r="G353">
        <f>'Interpolated Spectra - 1nm'!AE353</f>
        <v>48.343859580908848</v>
      </c>
      <c r="H353">
        <f>'Interpolated Spectra - 1nm'!F353</f>
        <v>9.4763413108768221E-2</v>
      </c>
      <c r="I353">
        <f>'Interpolated Spectra - 1nm'!AU353</f>
        <v>0.26440770332090757</v>
      </c>
      <c r="J353">
        <f>'Interpolated Spectra - 1nm'!P353</f>
        <v>18963.467772425309</v>
      </c>
      <c r="K353">
        <f>'Interpolated Spectra - 1nm'!U353</f>
        <v>3.3328506102325135</v>
      </c>
      <c r="L353">
        <f>'Interpolated Spectra - 1nm'!Z353</f>
        <v>3.2715343885167725</v>
      </c>
      <c r="M353">
        <f>'Interpolated Spectra - 1nm'!AP353</f>
        <v>28.677446350503658</v>
      </c>
      <c r="N353">
        <v>1E-3</v>
      </c>
      <c r="O353">
        <f t="shared" si="83"/>
        <v>-1.8397530788655228</v>
      </c>
      <c r="P353">
        <f t="shared" si="68"/>
        <v>131.1999454490896</v>
      </c>
      <c r="Q353">
        <f t="shared" si="79"/>
        <v>12.432954630439932</v>
      </c>
      <c r="S353">
        <f t="shared" si="69"/>
        <v>41.437180427054884</v>
      </c>
      <c r="T353">
        <f t="shared" si="70"/>
        <v>40.674838624353079</v>
      </c>
      <c r="U353">
        <f t="shared" si="71"/>
        <v>437.26981825247077</v>
      </c>
      <c r="V353">
        <f t="shared" si="72"/>
        <v>429.22513330822125</v>
      </c>
      <c r="AA353" s="23">
        <f t="shared" si="80"/>
        <v>9.6281445070065333E-4</v>
      </c>
      <c r="AB353" s="3">
        <f t="shared" si="81"/>
        <v>1.0764215175292984E-3</v>
      </c>
      <c r="AC353">
        <f t="shared" si="73"/>
        <v>3.5875521115649304E-3</v>
      </c>
      <c r="AD353" s="3">
        <f t="shared" si="74"/>
        <v>2.250797393153763E-6</v>
      </c>
      <c r="AE353" s="3">
        <f t="shared" si="75"/>
        <v>9.8384926702177889E-9</v>
      </c>
      <c r="AF353" s="3">
        <f t="shared" si="76"/>
        <v>2.4687039121841743E-7</v>
      </c>
      <c r="AG353" s="3">
        <f t="shared" si="82"/>
        <v>2.0132450164150659E-6</v>
      </c>
      <c r="AH353">
        <f t="shared" si="77"/>
        <v>2.091E-6</v>
      </c>
    </row>
    <row r="354" spans="1:34" x14ac:dyDescent="0.2">
      <c r="A354">
        <v>711</v>
      </c>
      <c r="B354">
        <f>'Source Spectra'!AF355</f>
        <v>1.9535870000000001E-3</v>
      </c>
      <c r="C354">
        <f>'Source Spectra'!AJ335</f>
        <v>8.5599999999999994E-6</v>
      </c>
      <c r="D354">
        <f t="shared" si="78"/>
        <v>2.0306270000000002E-4</v>
      </c>
      <c r="E354">
        <f>D354/MAX(D:D)</f>
        <v>2.1429157872520052E-4</v>
      </c>
      <c r="F354">
        <f>'Interpolated Spectra - 1nm'!K354</f>
        <v>1385</v>
      </c>
      <c r="G354">
        <f>'Interpolated Spectra - 1nm'!AE354</f>
        <v>46.812085794919149</v>
      </c>
      <c r="H354">
        <f>'Interpolated Spectra - 1nm'!F354</f>
        <v>9.4859819991359312E-2</v>
      </c>
      <c r="I354">
        <f>'Interpolated Spectra - 1nm'!AU354</f>
        <v>0.26449364006466036</v>
      </c>
      <c r="J354">
        <f>'Interpolated Spectra - 1nm'!P354</f>
        <v>18973.777479953689</v>
      </c>
      <c r="K354">
        <f>'Interpolated Spectra - 1nm'!U354</f>
        <v>3.3346625528286484</v>
      </c>
      <c r="L354">
        <f>'Interpolated Spectra - 1nm'!Z354</f>
        <v>3.2823762152983464</v>
      </c>
      <c r="M354">
        <f>'Interpolated Spectra - 1nm'!AP354</f>
        <v>28.658083741082017</v>
      </c>
      <c r="N354">
        <v>1E-3</v>
      </c>
      <c r="O354">
        <f t="shared" si="83"/>
        <v>-1.5679648750650879</v>
      </c>
      <c r="P354">
        <f t="shared" si="68"/>
        <v>131.38085068803264</v>
      </c>
      <c r="Q354">
        <f t="shared" si="79"/>
        <v>12.462763846578431</v>
      </c>
      <c r="S354">
        <f t="shared" si="69"/>
        <v>41.559111903931814</v>
      </c>
      <c r="T354">
        <f t="shared" si="70"/>
        <v>40.90747962688917</v>
      </c>
      <c r="U354">
        <f t="shared" si="71"/>
        <v>438.1108029481544</v>
      </c>
      <c r="V354">
        <f t="shared" si="72"/>
        <v>431.24137944406175</v>
      </c>
      <c r="AA354" s="23">
        <f t="shared" si="80"/>
        <v>9.6414202883085467E-4</v>
      </c>
      <c r="AB354" s="3">
        <f t="shared" si="81"/>
        <v>1.0790023426530066E-3</v>
      </c>
      <c r="AC354">
        <f t="shared" si="73"/>
        <v>3.5981087064593672E-3</v>
      </c>
      <c r="AD354" s="3">
        <f t="shared" si="74"/>
        <v>2.1079249495764592E-6</v>
      </c>
      <c r="AE354" s="3">
        <f t="shared" si="75"/>
        <v>9.236260053109736E-9</v>
      </c>
      <c r="AF354" s="3">
        <f t="shared" si="76"/>
        <v>2.3122111545530255E-7</v>
      </c>
      <c r="AG354" s="3">
        <f t="shared" si="82"/>
        <v>1.8835353336775829E-6</v>
      </c>
      <c r="AH354">
        <f t="shared" si="77"/>
        <v>1.9535870000000001E-6</v>
      </c>
    </row>
    <row r="355" spans="1:34" x14ac:dyDescent="0.2">
      <c r="A355">
        <v>712</v>
      </c>
      <c r="B355">
        <f>'Source Spectra'!AF356</f>
        <v>1.8245799999999999E-3</v>
      </c>
      <c r="C355">
        <f>'Source Spectra'!AJ336</f>
        <v>8.0199999999999994E-6</v>
      </c>
      <c r="D355">
        <f t="shared" si="78"/>
        <v>1.89676E-4</v>
      </c>
      <c r="E355">
        <f>D355/MAX(D:D)</f>
        <v>2.0016462642465175E-4</v>
      </c>
      <c r="F355">
        <f>'Interpolated Spectra - 1nm'!K355</f>
        <v>1379</v>
      </c>
      <c r="G355">
        <f>'Interpolated Spectra - 1nm'!AE355</f>
        <v>43.419776038239917</v>
      </c>
      <c r="H355">
        <f>'Interpolated Spectra - 1nm'!F355</f>
        <v>9.4956226873950403E-2</v>
      </c>
      <c r="I355">
        <f>'Interpolated Spectra - 1nm'!AU355</f>
        <v>0.2645795768084131</v>
      </c>
      <c r="J355">
        <f>'Interpolated Spectra - 1nm'!P355</f>
        <v>18984.087187482073</v>
      </c>
      <c r="K355">
        <f>'Interpolated Spectra - 1nm'!U355</f>
        <v>3.3364744954247834</v>
      </c>
      <c r="L355">
        <f>'Interpolated Spectra - 1nm'!Z355</f>
        <v>3.2932180420799204</v>
      </c>
      <c r="M355">
        <f>'Interpolated Spectra - 1nm'!AP355</f>
        <v>28.638721131660375</v>
      </c>
      <c r="N355">
        <v>1E-3</v>
      </c>
      <c r="O355">
        <f t="shared" si="83"/>
        <v>-1.2964718718569359</v>
      </c>
      <c r="P355">
        <f t="shared" si="68"/>
        <v>130.94463685917759</v>
      </c>
      <c r="Q355">
        <f t="shared" si="79"/>
        <v>12.434008645527117</v>
      </c>
      <c r="S355">
        <f t="shared" si="69"/>
        <v>41.485752721692478</v>
      </c>
      <c r="T355">
        <f t="shared" si="70"/>
        <v>40.947901606827614</v>
      </c>
      <c r="U355">
        <f t="shared" si="71"/>
        <v>436.89344119330605</v>
      </c>
      <c r="V355">
        <f t="shared" si="72"/>
        <v>431.22924061824699</v>
      </c>
      <c r="AA355" s="23">
        <f t="shared" si="80"/>
        <v>9.6094086150887528E-4</v>
      </c>
      <c r="AB355" s="3">
        <f t="shared" si="81"/>
        <v>1.0765127721468347E-3</v>
      </c>
      <c r="AC355">
        <f t="shared" si="73"/>
        <v>3.5917574082669451E-3</v>
      </c>
      <c r="AD355" s="3">
        <f t="shared" si="74"/>
        <v>1.9641836738036718E-6</v>
      </c>
      <c r="AE355" s="3">
        <f t="shared" si="75"/>
        <v>8.6336324326176143E-9</v>
      </c>
      <c r="AF355" s="3">
        <f t="shared" si="76"/>
        <v>2.1547977687813743E-7</v>
      </c>
      <c r="AG355" s="3">
        <f t="shared" si="82"/>
        <v>1.7533134770918636E-6</v>
      </c>
      <c r="AH355">
        <f t="shared" si="77"/>
        <v>1.8245799999999999E-6</v>
      </c>
    </row>
    <row r="356" spans="1:34" x14ac:dyDescent="0.2">
      <c r="A356">
        <v>713</v>
      </c>
      <c r="B356">
        <f>'Source Spectra'!AF357</f>
        <v>1.7035799999999999E-3</v>
      </c>
      <c r="C356">
        <f>'Source Spectra'!AJ337</f>
        <v>7.5100000000000001E-6</v>
      </c>
      <c r="D356">
        <f t="shared" si="78"/>
        <v>1.7711700000000002E-4</v>
      </c>
      <c r="E356">
        <f>D356/MAX(D:D)</f>
        <v>1.8691114394259184E-4</v>
      </c>
      <c r="F356">
        <f>'Interpolated Spectra - 1nm'!K356</f>
        <v>1373</v>
      </c>
      <c r="G356">
        <f>'Interpolated Spectra - 1nm'!AE356</f>
        <v>40.027466281560677</v>
      </c>
      <c r="H356">
        <f>'Interpolated Spectra - 1nm'!F356</f>
        <v>9.5052633756541494E-2</v>
      </c>
      <c r="I356">
        <f>'Interpolated Spectra - 1nm'!AU356</f>
        <v>0.26466551355216589</v>
      </c>
      <c r="J356">
        <f>'Interpolated Spectra - 1nm'!P356</f>
        <v>18994.396895010454</v>
      </c>
      <c r="K356">
        <f>'Interpolated Spectra - 1nm'!U356</f>
        <v>3.3382864380209178</v>
      </c>
      <c r="L356">
        <f>'Interpolated Spectra - 1nm'!Z356</f>
        <v>3.3040598688614939</v>
      </c>
      <c r="M356">
        <f>'Interpolated Spectra - 1nm'!AP356</f>
        <v>28.619358522238734</v>
      </c>
      <c r="N356">
        <v>1E-3</v>
      </c>
      <c r="O356">
        <f t="shared" si="83"/>
        <v>-1.0252735885574551</v>
      </c>
      <c r="P356">
        <f t="shared" si="68"/>
        <v>130.50726614773146</v>
      </c>
      <c r="Q356">
        <f t="shared" si="79"/>
        <v>12.405059371707804</v>
      </c>
      <c r="S356">
        <f t="shared" si="69"/>
        <v>41.411641463416451</v>
      </c>
      <c r="T356">
        <f t="shared" si="70"/>
        <v>40.987058840903934</v>
      </c>
      <c r="U356">
        <f t="shared" si="71"/>
        <v>435.67063664415838</v>
      </c>
      <c r="V356">
        <f t="shared" si="72"/>
        <v>431.20382067354569</v>
      </c>
      <c r="AA356" s="23">
        <f t="shared" si="80"/>
        <v>9.5773120437180764E-4</v>
      </c>
      <c r="AB356" s="3">
        <f t="shared" si="81"/>
        <v>1.0740063991902678E-3</v>
      </c>
      <c r="AC356">
        <f t="shared" si="73"/>
        <v>3.5853409967645513E-3</v>
      </c>
      <c r="AD356" s="3">
        <f t="shared" si="74"/>
        <v>1.8296558215325563E-6</v>
      </c>
      <c r="AE356" s="3">
        <f t="shared" si="75"/>
        <v>8.0657880579189114E-9</v>
      </c>
      <c r="AF356" s="3">
        <f t="shared" si="76"/>
        <v>2.007437646743169E-7</v>
      </c>
      <c r="AG356" s="3">
        <f t="shared" si="82"/>
        <v>1.6315717251437239E-6</v>
      </c>
      <c r="AH356">
        <f t="shared" si="77"/>
        <v>1.70358E-6</v>
      </c>
    </row>
    <row r="357" spans="1:34" x14ac:dyDescent="0.2">
      <c r="A357">
        <v>714</v>
      </c>
      <c r="B357">
        <f>'Source Spectra'!AF358</f>
        <v>1.5901870000000001E-3</v>
      </c>
      <c r="C357">
        <f>'Source Spectra'!AJ338</f>
        <v>7.0400000000000004E-6</v>
      </c>
      <c r="D357">
        <f t="shared" si="78"/>
        <v>1.6535470000000001E-4</v>
      </c>
      <c r="E357">
        <f>D357/MAX(D:D)</f>
        <v>1.7449841705360913E-4</v>
      </c>
      <c r="F357">
        <f>'Interpolated Spectra - 1nm'!K357</f>
        <v>1369.5</v>
      </c>
      <c r="G357">
        <f>'Interpolated Spectra - 1nm'!AE357</f>
        <v>45.638658531586557</v>
      </c>
      <c r="H357">
        <f>'Interpolated Spectra - 1nm'!F357</f>
        <v>9.5149040639132584E-2</v>
      </c>
      <c r="I357">
        <f>'Interpolated Spectra - 1nm'!AU357</f>
        <v>0.26475145029591868</v>
      </c>
      <c r="J357">
        <f>'Interpolated Spectra - 1nm'!P357</f>
        <v>19004.706602538834</v>
      </c>
      <c r="K357">
        <f>'Interpolated Spectra - 1nm'!U357</f>
        <v>3.3400983806170528</v>
      </c>
      <c r="L357">
        <f>'Interpolated Spectra - 1nm'!Z357</f>
        <v>3.3149016956430679</v>
      </c>
      <c r="M357">
        <f>'Interpolated Spectra - 1nm'!AP357</f>
        <v>28.599995912817093</v>
      </c>
      <c r="N357">
        <v>1E-3</v>
      </c>
      <c r="O357">
        <f t="shared" si="83"/>
        <v>-0.75436954552608126</v>
      </c>
      <c r="P357">
        <f t="shared" si="68"/>
        <v>130.30661115529207</v>
      </c>
      <c r="Q357">
        <f t="shared" si="79"/>
        <v>12.398549040362534</v>
      </c>
      <c r="S357">
        <f t="shared" si="69"/>
        <v>41.41237357171601</v>
      </c>
      <c r="T357">
        <f t="shared" si="70"/>
        <v>41.099971237411495</v>
      </c>
      <c r="U357">
        <f t="shared" si="71"/>
        <v>435.23690090348703</v>
      </c>
      <c r="V357">
        <f t="shared" si="72"/>
        <v>431.95360627217963</v>
      </c>
      <c r="AA357" s="23">
        <f t="shared" si="80"/>
        <v>9.5625869212597869E-4</v>
      </c>
      <c r="AB357" s="3">
        <f t="shared" si="81"/>
        <v>1.0734427471096003E-3</v>
      </c>
      <c r="AC357">
        <f t="shared" si="73"/>
        <v>3.5854043813058965E-3</v>
      </c>
      <c r="AD357" s="3">
        <f t="shared" si="74"/>
        <v>1.7069747016979739E-6</v>
      </c>
      <c r="AE357" s="3">
        <f t="shared" si="75"/>
        <v>7.5570369396515872E-9</v>
      </c>
      <c r="AF357" s="3">
        <f t="shared" si="76"/>
        <v>1.8731406016830292E-7</v>
      </c>
      <c r="AG357" s="3">
        <f t="shared" si="82"/>
        <v>1.5206301408557338E-6</v>
      </c>
      <c r="AH357">
        <f t="shared" si="77"/>
        <v>1.5901870000000001E-6</v>
      </c>
    </row>
    <row r="358" spans="1:34" x14ac:dyDescent="0.2">
      <c r="A358">
        <v>715</v>
      </c>
      <c r="B358">
        <f>'Source Spectra'!AF359</f>
        <v>1.4840000000000001E-3</v>
      </c>
      <c r="C358">
        <f>'Source Spectra'!AJ339</f>
        <v>6.6000000000000003E-6</v>
      </c>
      <c r="D358">
        <f t="shared" si="78"/>
        <v>1.5434000000000004E-4</v>
      </c>
      <c r="E358">
        <f>D358/MAX(D:D)</f>
        <v>1.6287463064584216E-4</v>
      </c>
      <c r="F358">
        <f>'Interpolated Spectra - 1nm'!K358</f>
        <v>1366</v>
      </c>
      <c r="G358">
        <f>'Interpolated Spectra - 1nm'!AE358</f>
        <v>45.686678111005222</v>
      </c>
      <c r="H358">
        <f>'Interpolated Spectra - 1nm'!F358</f>
        <v>9.5245447521723675E-2</v>
      </c>
      <c r="I358">
        <f>'Interpolated Spectra - 1nm'!AU358</f>
        <v>0.26483738703967147</v>
      </c>
      <c r="J358">
        <f>'Interpolated Spectra - 1nm'!P358</f>
        <v>19015.016310067218</v>
      </c>
      <c r="K358">
        <f>'Interpolated Spectra - 1nm'!U358</f>
        <v>3.3419103232131873</v>
      </c>
      <c r="L358">
        <f>'Interpolated Spectra - 1nm'!Z358</f>
        <v>3.3257435224246419</v>
      </c>
      <c r="M358">
        <f>'Interpolated Spectra - 1nm'!AP358</f>
        <v>28.580633303395452</v>
      </c>
      <c r="N358">
        <v>1E-3</v>
      </c>
      <c r="O358">
        <f t="shared" si="83"/>
        <v>-0.48375926416245918</v>
      </c>
      <c r="P358">
        <f t="shared" si="68"/>
        <v>130.10528131467453</v>
      </c>
      <c r="Q358">
        <f t="shared" si="79"/>
        <v>12.391935743755928</v>
      </c>
      <c r="S358">
        <f t="shared" si="69"/>
        <v>41.412737986652424</v>
      </c>
      <c r="T358">
        <f t="shared" si="70"/>
        <v>41.212400030098664</v>
      </c>
      <c r="U358">
        <f t="shared" si="71"/>
        <v>434.80018273006658</v>
      </c>
      <c r="V358">
        <f t="shared" si="72"/>
        <v>432.6967965655146</v>
      </c>
      <c r="AA358" s="23">
        <f t="shared" si="80"/>
        <v>9.5478122748801468E-4</v>
      </c>
      <c r="AB358" s="3">
        <f t="shared" si="81"/>
        <v>1.0728701804928345E-3</v>
      </c>
      <c r="AC358">
        <f t="shared" si="73"/>
        <v>3.5854359316565992E-3</v>
      </c>
      <c r="AD358" s="3">
        <f t="shared" si="74"/>
        <v>1.5921393478513664E-6</v>
      </c>
      <c r="AE358" s="3">
        <f t="shared" si="75"/>
        <v>7.0809431912527081E-9</v>
      </c>
      <c r="AF358" s="3">
        <f t="shared" si="76"/>
        <v>1.7474333437870844E-7</v>
      </c>
      <c r="AG358" s="3">
        <f t="shared" si="82"/>
        <v>1.4168953415922138E-6</v>
      </c>
      <c r="AH358">
        <f t="shared" si="77"/>
        <v>1.4840000000000001E-6</v>
      </c>
    </row>
    <row r="359" spans="1:34" x14ac:dyDescent="0.2">
      <c r="A359">
        <v>716</v>
      </c>
      <c r="B359">
        <f>'Source Spectra'!AF360</f>
        <v>1.384496E-3</v>
      </c>
      <c r="C359">
        <f>'Source Spectra'!AJ340</f>
        <v>6.1800000000000001E-6</v>
      </c>
      <c r="D359">
        <f t="shared" si="78"/>
        <v>1.440116E-4</v>
      </c>
      <c r="E359">
        <f>D359/MAX(D:D)</f>
        <v>1.5197509497678346E-4</v>
      </c>
      <c r="F359">
        <f>'Interpolated Spectra - 1nm'!K359</f>
        <v>1360</v>
      </c>
      <c r="G359">
        <f>'Interpolated Spectra - 1nm'!AE359</f>
        <v>45.734697690423893</v>
      </c>
      <c r="H359">
        <f>'Interpolated Spectra - 1nm'!F359</f>
        <v>9.5341854404314766E-2</v>
      </c>
      <c r="I359">
        <f>'Interpolated Spectra - 1nm'!AU359</f>
        <v>0.26492332378342426</v>
      </c>
      <c r="J359">
        <f>'Interpolated Spectra - 1nm'!P359</f>
        <v>19025.326017595598</v>
      </c>
      <c r="K359">
        <f>'Interpolated Spectra - 1nm'!U359</f>
        <v>3.3437222658093222</v>
      </c>
      <c r="L359">
        <f>'Interpolated Spectra - 1nm'!Z359</f>
        <v>3.3365853492062159</v>
      </c>
      <c r="M359">
        <f>'Interpolated Spectra - 1nm'!AP359</f>
        <v>28.56127069397381</v>
      </c>
      <c r="N359">
        <v>1E-3</v>
      </c>
      <c r="O359">
        <f t="shared" si="83"/>
        <v>-0.21344226690367479</v>
      </c>
      <c r="P359">
        <f t="shared" si="68"/>
        <v>129.66492198986808</v>
      </c>
      <c r="Q359">
        <f t="shared" si="79"/>
        <v>12.362494113704834</v>
      </c>
      <c r="S359">
        <f t="shared" si="69"/>
        <v>41.336746828931538</v>
      </c>
      <c r="T359">
        <f t="shared" si="70"/>
        <v>41.24851673943563</v>
      </c>
      <c r="U359">
        <f t="shared" si="71"/>
        <v>433.56348675195068</v>
      </c>
      <c r="V359">
        <f t="shared" si="72"/>
        <v>432.63807901736072</v>
      </c>
      <c r="AA359" s="23">
        <f t="shared" si="80"/>
        <v>9.5154963832863539E-4</v>
      </c>
      <c r="AB359" s="3">
        <f t="shared" si="81"/>
        <v>1.0703211802720386E-3</v>
      </c>
      <c r="AC359">
        <f t="shared" si="73"/>
        <v>3.5788567620429288E-3</v>
      </c>
      <c r="AD359" s="3">
        <f t="shared" si="74"/>
        <v>1.4818553928019163E-6</v>
      </c>
      <c r="AE359" s="3">
        <f t="shared" si="75"/>
        <v>6.6145848940811985E-9</v>
      </c>
      <c r="AF359" s="3">
        <f t="shared" si="76"/>
        <v>1.6266216302750603E-7</v>
      </c>
      <c r="AG359" s="3">
        <f t="shared" si="82"/>
        <v>1.3174166680674424E-6</v>
      </c>
      <c r="AH359">
        <f t="shared" si="77"/>
        <v>1.3844960000000001E-6</v>
      </c>
    </row>
    <row r="360" spans="1:34" x14ac:dyDescent="0.2">
      <c r="A360">
        <v>717</v>
      </c>
      <c r="B360">
        <f>'Source Spectra'!AF361</f>
        <v>1.2912679999999999E-3</v>
      </c>
      <c r="C360">
        <f>'Source Spectra'!AJ341</f>
        <v>5.8000000000000004E-6</v>
      </c>
      <c r="D360">
        <f t="shared" si="78"/>
        <v>1.3434680000000001E-4</v>
      </c>
      <c r="E360">
        <f>D360/MAX(D:D)</f>
        <v>1.4177585479105108E-4</v>
      </c>
      <c r="F360">
        <f>'Interpolated Spectra - 1nm'!K360</f>
        <v>1354</v>
      </c>
      <c r="G360">
        <f>'Interpolated Spectra - 1nm'!AE360</f>
        <v>45.782717269842564</v>
      </c>
      <c r="H360">
        <f>'Interpolated Spectra - 1nm'!F360</f>
        <v>9.5438261286905857E-2</v>
      </c>
      <c r="I360">
        <f>'Interpolated Spectra - 1nm'!AU360</f>
        <v>0.26500926052717705</v>
      </c>
      <c r="J360">
        <f>'Interpolated Spectra - 1nm'!P360</f>
        <v>19011.405023222938</v>
      </c>
      <c r="K360">
        <f>'Interpolated Spectra - 1nm'!U360</f>
        <v>3.3412756355227757</v>
      </c>
      <c r="L360">
        <f>'Interpolated Spectra - 1nm'!Z360</f>
        <v>3.3474271759877898</v>
      </c>
      <c r="M360">
        <f>'Interpolated Spectra - 1nm'!AP360</f>
        <v>28.541908084552173</v>
      </c>
      <c r="N360">
        <v>1E-3</v>
      </c>
      <c r="O360">
        <f t="shared" si="83"/>
        <v>0.18410754262874884</v>
      </c>
      <c r="P360">
        <f t="shared" si="68"/>
        <v>129.22340578247054</v>
      </c>
      <c r="Q360">
        <f t="shared" si="79"/>
        <v>12.332857165451284</v>
      </c>
      <c r="S360">
        <f t="shared" si="69"/>
        <v>41.207475163304856</v>
      </c>
      <c r="T360">
        <f t="shared" si="70"/>
        <v>41.283341233207366</v>
      </c>
      <c r="U360">
        <f t="shared" si="71"/>
        <v>431.77101728024178</v>
      </c>
      <c r="V360">
        <f t="shared" si="72"/>
        <v>432.56594028993959</v>
      </c>
      <c r="AA360" s="23">
        <f t="shared" si="80"/>
        <v>9.4830955935416774E-4</v>
      </c>
      <c r="AB360" s="3">
        <f t="shared" si="81"/>
        <v>1.0677552697735061E-3</v>
      </c>
      <c r="AC360">
        <f t="shared" si="73"/>
        <v>3.5676646675952646E-3</v>
      </c>
      <c r="AD360" s="3">
        <f t="shared" si="74"/>
        <v>1.3787582116898956E-6</v>
      </c>
      <c r="AE360" s="3">
        <f t="shared" si="75"/>
        <v>6.1929805646863362E-9</v>
      </c>
      <c r="AF360" s="3">
        <f t="shared" si="76"/>
        <v>1.5138191607978819E-7</v>
      </c>
      <c r="AG360" s="3">
        <f t="shared" si="82"/>
        <v>1.2245217880881373E-6</v>
      </c>
      <c r="AH360">
        <f t="shared" si="77"/>
        <v>1.291268E-6</v>
      </c>
    </row>
    <row r="361" spans="1:34" x14ac:dyDescent="0.2">
      <c r="A361">
        <v>718</v>
      </c>
      <c r="B361">
        <f>'Source Spectra'!AF362</f>
        <v>1.2040919999999999E-3</v>
      </c>
      <c r="C361">
        <f>'Source Spectra'!AJ342</f>
        <v>5.4399999999999996E-6</v>
      </c>
      <c r="D361">
        <f t="shared" si="78"/>
        <v>1.2530519999999999E-4</v>
      </c>
      <c r="E361">
        <f>D361/MAX(D:D)</f>
        <v>1.3223427606585055E-4</v>
      </c>
      <c r="F361">
        <f>'Interpolated Spectra - 1nm'!K361</f>
        <v>1341</v>
      </c>
      <c r="G361">
        <f>'Interpolated Spectra - 1nm'!AE361</f>
        <v>45.830736849261235</v>
      </c>
      <c r="H361">
        <f>'Interpolated Spectra - 1nm'!F361</f>
        <v>9.5534668169496947E-2</v>
      </c>
      <c r="I361">
        <f>'Interpolated Spectra - 1nm'!AU361</f>
        <v>0.26509519727092978</v>
      </c>
      <c r="J361">
        <f>'Interpolated Spectra - 1nm'!P361</f>
        <v>18997.484028850278</v>
      </c>
      <c r="K361">
        <f>'Interpolated Spectra - 1nm'!U361</f>
        <v>3.3388290052362293</v>
      </c>
      <c r="L361">
        <f>'Interpolated Spectra - 1nm'!Z361</f>
        <v>3.3582690027693634</v>
      </c>
      <c r="M361">
        <f>'Interpolated Spectra - 1nm'!AP361</f>
        <v>28.522545475130528</v>
      </c>
      <c r="N361">
        <v>1E-3</v>
      </c>
      <c r="O361">
        <f t="shared" si="83"/>
        <v>0.5822399860144577</v>
      </c>
      <c r="P361">
        <f t="shared" si="68"/>
        <v>128.11199001529542</v>
      </c>
      <c r="Q361">
        <f t="shared" si="79"/>
        <v>12.239136454645154</v>
      </c>
      <c r="S361">
        <f t="shared" si="69"/>
        <v>40.864383793813346</v>
      </c>
      <c r="T361">
        <f t="shared" si="70"/>
        <v>41.10231257629934</v>
      </c>
      <c r="U361">
        <f t="shared" si="71"/>
        <v>427.74402818160252</v>
      </c>
      <c r="V361">
        <f t="shared" si="72"/>
        <v>430.23452495146478</v>
      </c>
      <c r="AA361" s="23">
        <f t="shared" si="80"/>
        <v>9.4015340381835625E-4</v>
      </c>
      <c r="AB361" s="3">
        <f t="shared" si="81"/>
        <v>1.0596411092421982E-3</v>
      </c>
      <c r="AC361">
        <f t="shared" si="73"/>
        <v>3.5379604706785432E-3</v>
      </c>
      <c r="AD361" s="3">
        <f t="shared" si="74"/>
        <v>1.2759053825096569E-6</v>
      </c>
      <c r="AE361" s="3">
        <f t="shared" si="75"/>
        <v>5.764447634277558E-9</v>
      </c>
      <c r="AF361" s="3">
        <f t="shared" si="76"/>
        <v>1.4012087497025695E-7</v>
      </c>
      <c r="AG361" s="3">
        <f t="shared" si="82"/>
        <v>1.1320311923104522E-6</v>
      </c>
      <c r="AH361">
        <f t="shared" si="77"/>
        <v>1.204092E-6</v>
      </c>
    </row>
    <row r="362" spans="1:34" x14ac:dyDescent="0.2">
      <c r="A362">
        <v>719</v>
      </c>
      <c r="B362">
        <f>'Source Spectra'!AF363</f>
        <v>1.122744E-3</v>
      </c>
      <c r="C362">
        <f>'Source Spectra'!AJ343</f>
        <v>5.1000000000000003E-6</v>
      </c>
      <c r="D362">
        <f t="shared" si="78"/>
        <v>1.168644E-4</v>
      </c>
      <c r="E362">
        <f>D362/MAX(D:D)</f>
        <v>1.2332672013507808E-4</v>
      </c>
      <c r="F362">
        <f>'Interpolated Spectra - 1nm'!K362</f>
        <v>1328</v>
      </c>
      <c r="G362">
        <f>'Interpolated Spectra - 1nm'!AE362</f>
        <v>45.878756428679907</v>
      </c>
      <c r="H362">
        <f>'Interpolated Spectra - 1nm'!F362</f>
        <v>9.5631075052088038E-2</v>
      </c>
      <c r="I362">
        <f>'Interpolated Spectra - 1nm'!AU362</f>
        <v>0.26518113401468257</v>
      </c>
      <c r="J362">
        <f>'Interpolated Spectra - 1nm'!P362</f>
        <v>18983.563034477618</v>
      </c>
      <c r="K362">
        <f>'Interpolated Spectra - 1nm'!U362</f>
        <v>3.3363823749496828</v>
      </c>
      <c r="L362">
        <f>'Interpolated Spectra - 1nm'!Z362</f>
        <v>3.3691108295509373</v>
      </c>
      <c r="M362">
        <f>'Interpolated Spectra - 1nm'!AP362</f>
        <v>28.50318286570889</v>
      </c>
      <c r="N362">
        <v>1E-3</v>
      </c>
      <c r="O362">
        <f t="shared" si="83"/>
        <v>0.98095634502169737</v>
      </c>
      <c r="P362">
        <f t="shared" si="68"/>
        <v>126.99806766917291</v>
      </c>
      <c r="Q362">
        <f t="shared" si="79"/>
        <v>12.144961740740831</v>
      </c>
      <c r="S362">
        <f t="shared" si="69"/>
        <v>40.520236296245926</v>
      </c>
      <c r="T362">
        <f t="shared" si="70"/>
        <v>40.917722125211739</v>
      </c>
      <c r="U362">
        <f t="shared" si="71"/>
        <v>423.71411462409566</v>
      </c>
      <c r="V362">
        <f t="shared" si="72"/>
        <v>427.8705651162532</v>
      </c>
      <c r="AA362" s="23">
        <f t="shared" si="80"/>
        <v>9.3197885368318651E-4</v>
      </c>
      <c r="AB362" s="3">
        <f t="shared" si="81"/>
        <v>1.051487641987875E-3</v>
      </c>
      <c r="AC362">
        <f t="shared" si="73"/>
        <v>3.5081648362057481E-3</v>
      </c>
      <c r="AD362" s="3">
        <f t="shared" si="74"/>
        <v>1.1805514411160347E-6</v>
      </c>
      <c r="AE362" s="3">
        <f t="shared" si="75"/>
        <v>5.3625869741381631E-9</v>
      </c>
      <c r="AF362" s="3">
        <f t="shared" si="76"/>
        <v>1.2967652214893183E-7</v>
      </c>
      <c r="AG362" s="3">
        <f t="shared" si="82"/>
        <v>1.0463736660996755E-6</v>
      </c>
      <c r="AH362">
        <f t="shared" si="77"/>
        <v>1.122744E-6</v>
      </c>
    </row>
    <row r="363" spans="1:34" x14ac:dyDescent="0.2">
      <c r="A363">
        <v>720</v>
      </c>
      <c r="B363">
        <f>'Source Spectra'!AF364</f>
        <v>1.047E-3</v>
      </c>
      <c r="C363">
        <f>'Source Spectra'!AJ344</f>
        <v>4.78E-6</v>
      </c>
      <c r="D363">
        <f t="shared" si="78"/>
        <v>1.09002E-4</v>
      </c>
      <c r="E363">
        <f>D363/MAX(D:D)</f>
        <v>1.150295483326298E-4</v>
      </c>
      <c r="F363">
        <f>'Interpolated Spectra - 1nm'!K363</f>
        <v>1329.5</v>
      </c>
      <c r="G363">
        <f>'Interpolated Spectra - 1nm'!AE363</f>
        <v>45.926776008098578</v>
      </c>
      <c r="H363">
        <f>'Interpolated Spectra - 1nm'!F363</f>
        <v>9.5727481934679129E-2</v>
      </c>
      <c r="I363">
        <f>'Interpolated Spectra - 1nm'!AU363</f>
        <v>0.26526707075843536</v>
      </c>
      <c r="J363">
        <f>'Interpolated Spectra - 1nm'!P363</f>
        <v>18969.642040104958</v>
      </c>
      <c r="K363">
        <f>'Interpolated Spectra - 1nm'!U363</f>
        <v>3.3339357446631364</v>
      </c>
      <c r="L363">
        <f>'Interpolated Spectra - 1nm'!Z363</f>
        <v>3.3799526563325113</v>
      </c>
      <c r="M363">
        <f>'Interpolated Spectra - 1nm'!AP363</f>
        <v>28.483820256287249</v>
      </c>
      <c r="N363">
        <v>1E-3</v>
      </c>
      <c r="O363">
        <f t="shared" si="83"/>
        <v>1.3802579051812087</v>
      </c>
      <c r="P363">
        <f t="shared" si="68"/>
        <v>127.2696872321559</v>
      </c>
      <c r="Q363">
        <f t="shared" si="79"/>
        <v>12.183206685348468</v>
      </c>
      <c r="S363">
        <f t="shared" si="69"/>
        <v>40.618028252902143</v>
      </c>
      <c r="T363">
        <f t="shared" si="70"/>
        <v>41.178661798791566</v>
      </c>
      <c r="U363">
        <f t="shared" si="71"/>
        <v>424.30895947538215</v>
      </c>
      <c r="V363">
        <f t="shared" si="72"/>
        <v>430.16551743093322</v>
      </c>
      <c r="AA363" s="23">
        <f t="shared" si="80"/>
        <v>9.3397214140474656E-4</v>
      </c>
      <c r="AB363" s="3">
        <f t="shared" si="81"/>
        <v>1.0547988164058676E-3</v>
      </c>
      <c r="AC363">
        <f t="shared" si="73"/>
        <v>3.5166314774438909E-3</v>
      </c>
      <c r="AD363" s="3">
        <f t="shared" si="74"/>
        <v>1.1043743607769434E-6</v>
      </c>
      <c r="AE363" s="3">
        <f t="shared" si="75"/>
        <v>5.0419383424200469E-9</v>
      </c>
      <c r="AF363" s="3">
        <f t="shared" si="76"/>
        <v>1.2133303143295946E-7</v>
      </c>
      <c r="AG363" s="3">
        <f t="shared" si="82"/>
        <v>9.7786883205076968E-7</v>
      </c>
      <c r="AH363">
        <f t="shared" si="77"/>
        <v>1.0470000000000001E-6</v>
      </c>
    </row>
    <row r="364" spans="1:34" x14ac:dyDescent="0.2">
      <c r="A364">
        <v>721</v>
      </c>
      <c r="B364">
        <f>'Source Spectra'!AF365</f>
        <v>9.7658959999999992E-4</v>
      </c>
      <c r="C364">
        <f>'Source Spectra'!AJ345</f>
        <v>4.4900000000000002E-6</v>
      </c>
      <c r="D364">
        <f t="shared" si="78"/>
        <v>1.0169995999999999E-4</v>
      </c>
      <c r="E364">
        <f>D364/MAX(D:D)</f>
        <v>1.0732372308991134E-4</v>
      </c>
      <c r="F364">
        <f>'Interpolated Spectra - 1nm'!K364</f>
        <v>1331</v>
      </c>
      <c r="G364">
        <f>'Interpolated Spectra - 1nm'!AE364</f>
        <v>45.974795587517242</v>
      </c>
      <c r="H364">
        <f>'Interpolated Spectra - 1nm'!F364</f>
        <v>9.582388881727022E-2</v>
      </c>
      <c r="I364">
        <f>'Interpolated Spectra - 1nm'!AU364</f>
        <v>0.26535300750218815</v>
      </c>
      <c r="J364">
        <f>'Interpolated Spectra - 1nm'!P364</f>
        <v>18955.721045732298</v>
      </c>
      <c r="K364">
        <f>'Interpolated Spectra - 1nm'!U364</f>
        <v>3.3314891143765899</v>
      </c>
      <c r="L364">
        <f>'Interpolated Spectra - 1nm'!Z364</f>
        <v>3.3776768484505517</v>
      </c>
      <c r="M364">
        <f>'Interpolated Spectra - 1nm'!AP364</f>
        <v>28.436725355778826</v>
      </c>
      <c r="N364">
        <v>1E-3</v>
      </c>
      <c r="O364">
        <f t="shared" si="83"/>
        <v>1.3863990692523924</v>
      </c>
      <c r="P364">
        <f t="shared" si="68"/>
        <v>127.54159601578667</v>
      </c>
      <c r="Q364">
        <f t="shared" si="79"/>
        <v>12.221531716193937</v>
      </c>
      <c r="S364">
        <f t="shared" si="69"/>
        <v>40.715899873508341</v>
      </c>
      <c r="T364">
        <f t="shared" si="70"/>
        <v>41.280384730392399</v>
      </c>
      <c r="U364">
        <f t="shared" si="71"/>
        <v>424.90343875680992</v>
      </c>
      <c r="V364">
        <f t="shared" si="72"/>
        <v>430.79429607695573</v>
      </c>
      <c r="AA364" s="23">
        <f t="shared" si="80"/>
        <v>9.3596755158007871E-4</v>
      </c>
      <c r="AB364" s="3">
        <f t="shared" si="81"/>
        <v>1.0581169245377057E-3</v>
      </c>
      <c r="AC364">
        <f t="shared" si="73"/>
        <v>3.5251050158350023E-3</v>
      </c>
      <c r="AD364" s="3">
        <f t="shared" si="74"/>
        <v>1.0333459840875081E-6</v>
      </c>
      <c r="AE364" s="3">
        <f t="shared" si="75"/>
        <v>4.7509449911742993E-9</v>
      </c>
      <c r="AF364" s="3">
        <f t="shared" si="76"/>
        <v>1.1356104780583335E-7</v>
      </c>
      <c r="AG364" s="3">
        <f t="shared" si="82"/>
        <v>9.1405617681056841E-7</v>
      </c>
      <c r="AH364">
        <f t="shared" si="77"/>
        <v>9.7658959999999986E-7</v>
      </c>
    </row>
    <row r="365" spans="1:34" x14ac:dyDescent="0.2">
      <c r="A365">
        <v>722</v>
      </c>
      <c r="B365">
        <f>'Source Spectra'!AF366</f>
        <v>9.1110880000000005E-4</v>
      </c>
      <c r="C365">
        <f>'Source Spectra'!AJ346</f>
        <v>4.2100000000000003E-6</v>
      </c>
      <c r="D365">
        <f t="shared" si="78"/>
        <v>9.4899880000000008E-5</v>
      </c>
      <c r="E365">
        <f>D365/MAX(D:D)</f>
        <v>1.0014761502743775E-4</v>
      </c>
      <c r="F365">
        <f>'Interpolated Spectra - 1nm'!K365</f>
        <v>1339.5</v>
      </c>
      <c r="G365">
        <f>'Interpolated Spectra - 1nm'!AE365</f>
        <v>46.022815166935914</v>
      </c>
      <c r="H365">
        <f>'Interpolated Spectra - 1nm'!F365</f>
        <v>9.592029569986131E-2</v>
      </c>
      <c r="I365">
        <f>'Interpolated Spectra - 1nm'!AU365</f>
        <v>0.26543894424594094</v>
      </c>
      <c r="J365">
        <f>'Interpolated Spectra - 1nm'!P365</f>
        <v>18941.800051359638</v>
      </c>
      <c r="K365">
        <f>'Interpolated Spectra - 1nm'!U365</f>
        <v>3.3290424840900434</v>
      </c>
      <c r="L365">
        <f>'Interpolated Spectra - 1nm'!Z365</f>
        <v>3.3754010405685926</v>
      </c>
      <c r="M365">
        <f>'Interpolated Spectra - 1nm'!AP365</f>
        <v>28.389630455270403</v>
      </c>
      <c r="N365">
        <v>1E-3</v>
      </c>
      <c r="O365">
        <f t="shared" si="83"/>
        <v>1.3925492600380778</v>
      </c>
      <c r="P365">
        <f t="shared" si="68"/>
        <v>128.48523608996422</v>
      </c>
      <c r="Q365">
        <f t="shared" si="79"/>
        <v>12.32434183881586</v>
      </c>
      <c r="S365">
        <f t="shared" si="69"/>
        <v>41.028257569866405</v>
      </c>
      <c r="T365">
        <f t="shared" si="70"/>
        <v>41.599596267062097</v>
      </c>
      <c r="U365">
        <f t="shared" si="71"/>
        <v>427.73280952183018</v>
      </c>
      <c r="V365">
        <f t="shared" si="72"/>
        <v>433.68919959576652</v>
      </c>
      <c r="AA365" s="23">
        <f t="shared" si="80"/>
        <v>9.4289248052397778E-4</v>
      </c>
      <c r="AB365" s="3">
        <f t="shared" si="81"/>
        <v>1.0670180290216805E-3</v>
      </c>
      <c r="AC365">
        <f t="shared" si="73"/>
        <v>3.5521483499031973E-3</v>
      </c>
      <c r="AD365" s="3">
        <f t="shared" si="74"/>
        <v>9.7216951600030868E-7</v>
      </c>
      <c r="AE365" s="3">
        <f t="shared" si="75"/>
        <v>4.4921459021812753E-9</v>
      </c>
      <c r="AF365" s="3">
        <f t="shared" si="76"/>
        <v>1.0685931079779867E-7</v>
      </c>
      <c r="AG365" s="3">
        <f t="shared" si="82"/>
        <v>8.5907763645922478E-7</v>
      </c>
      <c r="AH365">
        <f t="shared" si="77"/>
        <v>9.111088000000001E-7</v>
      </c>
    </row>
    <row r="366" spans="1:34" x14ac:dyDescent="0.2">
      <c r="A366">
        <v>723</v>
      </c>
      <c r="B366">
        <f>'Source Spectra'!AF367</f>
        <v>8.5013319999999995E-4</v>
      </c>
      <c r="C366">
        <f>'Source Spectra'!AJ347</f>
        <v>3.9509999999999999E-6</v>
      </c>
      <c r="D366">
        <f t="shared" si="78"/>
        <v>8.856922E-5</v>
      </c>
      <c r="E366">
        <f>D366/MAX(D:D)</f>
        <v>9.3466884761502739E-5</v>
      </c>
      <c r="F366">
        <f>'Interpolated Spectra - 1nm'!K366</f>
        <v>1348</v>
      </c>
      <c r="G366">
        <f>'Interpolated Spectra - 1nm'!AE366</f>
        <v>46.205862307764242</v>
      </c>
      <c r="H366">
        <f>'Interpolated Spectra - 1nm'!F366</f>
        <v>9.6016702582452401E-2</v>
      </c>
      <c r="I366">
        <f>'Interpolated Spectra - 1nm'!AU366</f>
        <v>0.26552488098969373</v>
      </c>
      <c r="J366">
        <f>'Interpolated Spectra - 1nm'!P366</f>
        <v>18927.879056986978</v>
      </c>
      <c r="K366">
        <f>'Interpolated Spectra - 1nm'!U366</f>
        <v>3.326595853803497</v>
      </c>
      <c r="L366">
        <f>'Interpolated Spectra - 1nm'!Z366</f>
        <v>3.373125232686633</v>
      </c>
      <c r="M366">
        <f>'Interpolated Spectra - 1nm'!AP366</f>
        <v>28.34253555476198</v>
      </c>
      <c r="N366">
        <v>1E-3</v>
      </c>
      <c r="O366">
        <f t="shared" si="83"/>
        <v>1.3987084974550239</v>
      </c>
      <c r="P366">
        <f t="shared" si="68"/>
        <v>129.43051508114584</v>
      </c>
      <c r="Q366">
        <f t="shared" si="79"/>
        <v>12.427491271640001</v>
      </c>
      <c r="S366">
        <f t="shared" si="69"/>
        <v>41.341240937416778</v>
      </c>
      <c r="T366">
        <f t="shared" si="70"/>
        <v>41.919484387361777</v>
      </c>
      <c r="U366">
        <f t="shared" si="71"/>
        <v>430.56301482459077</v>
      </c>
      <c r="V366">
        <f t="shared" si="72"/>
        <v>436.58533629984083</v>
      </c>
      <c r="AA366" s="23">
        <f t="shared" si="80"/>
        <v>9.4982943670591895E-4</v>
      </c>
      <c r="AB366" s="3">
        <f t="shared" si="81"/>
        <v>1.0759485103363155E-3</v>
      </c>
      <c r="AC366">
        <f t="shared" si="73"/>
        <v>3.5792458533908363E-3</v>
      </c>
      <c r="AD366" s="3">
        <f t="shared" si="74"/>
        <v>9.1469955012744486E-7</v>
      </c>
      <c r="AE366" s="3">
        <f t="shared" si="75"/>
        <v>4.2510725643387825E-9</v>
      </c>
      <c r="AF366" s="3">
        <f t="shared" si="76"/>
        <v>1.0056555542491494E-7</v>
      </c>
      <c r="AG366" s="3">
        <f t="shared" si="82"/>
        <v>8.0748153848100031E-7</v>
      </c>
      <c r="AH366">
        <f t="shared" si="77"/>
        <v>8.5013319999999996E-7</v>
      </c>
    </row>
    <row r="367" spans="1:34" x14ac:dyDescent="0.2">
      <c r="A367">
        <v>724</v>
      </c>
      <c r="B367">
        <f>'Source Spectra'!AF368</f>
        <v>7.9323839999999996E-4</v>
      </c>
      <c r="C367">
        <f>'Source Spectra'!AJ348</f>
        <v>3.709E-6</v>
      </c>
      <c r="D367">
        <f t="shared" si="78"/>
        <v>8.2661939999999998E-5</v>
      </c>
      <c r="E367">
        <f>D367/MAX(D:D)</f>
        <v>8.7232946390882228E-5</v>
      </c>
      <c r="F367">
        <f>'Interpolated Spectra - 1nm'!K367</f>
        <v>1349</v>
      </c>
      <c r="G367">
        <f>'Interpolated Spectra - 1nm'!AE367</f>
        <v>46.46281918095967</v>
      </c>
      <c r="H367">
        <f>'Interpolated Spectra - 1nm'!F367</f>
        <v>9.6113109465043492E-2</v>
      </c>
      <c r="I367">
        <f>'Interpolated Spectra - 1nm'!AU367</f>
        <v>0.26561081773344652</v>
      </c>
      <c r="J367">
        <f>'Interpolated Spectra - 1nm'!P367</f>
        <v>18913.958062614322</v>
      </c>
      <c r="K367">
        <f>'Interpolated Spectra - 1nm'!U367</f>
        <v>3.324149223516951</v>
      </c>
      <c r="L367">
        <f>'Interpolated Spectra - 1nm'!Z367</f>
        <v>3.3708494248046739</v>
      </c>
      <c r="M367">
        <f>'Interpolated Spectra - 1nm'!AP367</f>
        <v>28.295440654253561</v>
      </c>
      <c r="N367">
        <v>1E-3</v>
      </c>
      <c r="O367">
        <f t="shared" si="83"/>
        <v>1.4048768014786672</v>
      </c>
      <c r="P367">
        <f t="shared" si="68"/>
        <v>129.65658466834367</v>
      </c>
      <c r="Q367">
        <f t="shared" si="79"/>
        <v>12.461697515092196</v>
      </c>
      <c r="S367">
        <f t="shared" si="69"/>
        <v>41.424542118496838</v>
      </c>
      <c r="T367">
        <f t="shared" si="70"/>
        <v>42.006505900838363</v>
      </c>
      <c r="U367">
        <f t="shared" si="71"/>
        <v>430.99783524913443</v>
      </c>
      <c r="V367">
        <f t="shared" si="72"/>
        <v>437.05282385142476</v>
      </c>
      <c r="AA367" s="23">
        <f t="shared" si="80"/>
        <v>9.5148845466261822E-4</v>
      </c>
      <c r="AB367" s="3">
        <f t="shared" si="81"/>
        <v>1.0789100217051127E-3</v>
      </c>
      <c r="AC367">
        <f t="shared" si="73"/>
        <v>3.5864579108957073E-3</v>
      </c>
      <c r="AD367" s="3">
        <f t="shared" si="74"/>
        <v>8.558328593613288E-7</v>
      </c>
      <c r="AE367" s="3">
        <f t="shared" si="75"/>
        <v>4.0016772705042628E-9</v>
      </c>
      <c r="AF367" s="3">
        <f t="shared" si="76"/>
        <v>9.4116500083987679E-8</v>
      </c>
      <c r="AG367" s="3">
        <f t="shared" si="82"/>
        <v>7.5475717939504775E-7</v>
      </c>
      <c r="AH367">
        <f t="shared" si="77"/>
        <v>7.9323839999999994E-7</v>
      </c>
    </row>
    <row r="368" spans="1:34" x14ac:dyDescent="0.2">
      <c r="A368">
        <v>725</v>
      </c>
      <c r="B368">
        <f>'Source Spectra'!AF369</f>
        <v>7.3999999999999999E-4</v>
      </c>
      <c r="C368">
        <f>'Source Spectra'!AJ349</f>
        <v>3.4819999999999999E-6</v>
      </c>
      <c r="D368">
        <f t="shared" si="78"/>
        <v>7.713380000000001E-5</v>
      </c>
      <c r="E368">
        <f>D368/MAX(D:D)</f>
        <v>8.1399113550021122E-5</v>
      </c>
      <c r="F368">
        <f>'Interpolated Spectra - 1nm'!K368</f>
        <v>1350</v>
      </c>
      <c r="G368">
        <f>'Interpolated Spectra - 1nm'!AE368</f>
        <v>46.719776054155105</v>
      </c>
      <c r="H368">
        <f>'Interpolated Spectra - 1nm'!F368</f>
        <v>9.6209516347634583E-2</v>
      </c>
      <c r="I368">
        <f>'Interpolated Spectra - 1nm'!AU368</f>
        <v>0.26569675447719926</v>
      </c>
      <c r="J368">
        <f>'Interpolated Spectra - 1nm'!P368</f>
        <v>18900.037068241661</v>
      </c>
      <c r="K368">
        <f>'Interpolated Spectra - 1nm'!U368</f>
        <v>3.3217025932304045</v>
      </c>
      <c r="L368">
        <f>'Interpolated Spectra - 1nm'!Z368</f>
        <v>3.3685736169227143</v>
      </c>
      <c r="M368">
        <f>'Interpolated Spectra - 1nm'!AP368</f>
        <v>28.248345753745134</v>
      </c>
      <c r="N368">
        <v>1E-3</v>
      </c>
      <c r="O368">
        <f t="shared" si="83"/>
        <v>1.4110541921432833</v>
      </c>
      <c r="P368">
        <f t="shared" si="68"/>
        <v>129.88284706930668</v>
      </c>
      <c r="Q368">
        <f t="shared" si="79"/>
        <v>12.495965898391784</v>
      </c>
      <c r="S368">
        <f t="shared" si="69"/>
        <v>41.507882329606687</v>
      </c>
      <c r="T368">
        <f t="shared" si="70"/>
        <v>42.093581043288509</v>
      </c>
      <c r="U368">
        <f t="shared" si="71"/>
        <v>431.43218992626402</v>
      </c>
      <c r="V368">
        <f t="shared" si="72"/>
        <v>437.51993192847414</v>
      </c>
      <c r="AA368" s="23">
        <f t="shared" si="80"/>
        <v>9.5314888758849881E-4</v>
      </c>
      <c r="AB368" s="3">
        <f t="shared" si="81"/>
        <v>1.0818769130234729E-3</v>
      </c>
      <c r="AC368">
        <f t="shared" si="73"/>
        <v>3.5936733475461745E-3</v>
      </c>
      <c r="AD368" s="3">
        <f t="shared" si="74"/>
        <v>8.0058891563736988E-7</v>
      </c>
      <c r="AE368" s="3">
        <f t="shared" si="75"/>
        <v>3.7670954111477325E-9</v>
      </c>
      <c r="AF368" s="3">
        <f t="shared" si="76"/>
        <v>8.8063821690343988E-8</v>
      </c>
      <c r="AG368" s="3">
        <f t="shared" si="82"/>
        <v>7.0533017681548916E-7</v>
      </c>
      <c r="AH368">
        <f t="shared" si="77"/>
        <v>7.4000000000000001E-7</v>
      </c>
    </row>
    <row r="369" spans="1:34" x14ac:dyDescent="0.2">
      <c r="A369">
        <v>726</v>
      </c>
      <c r="B369">
        <f>'Source Spectra'!AF370</f>
        <v>6.9008269999999998E-4</v>
      </c>
      <c r="C369">
        <f>'Source Spectra'!AJ350</f>
        <v>3.27E-6</v>
      </c>
      <c r="D369">
        <f t="shared" si="78"/>
        <v>7.1951270000000008E-5</v>
      </c>
      <c r="E369">
        <f>D369/MAX(D:D)</f>
        <v>7.59300021105952E-5</v>
      </c>
      <c r="F369">
        <f>'Interpolated Spectra - 1nm'!K369</f>
        <v>1348</v>
      </c>
      <c r="G369">
        <f>'Interpolated Spectra - 1nm'!AE369</f>
        <v>46.97673292735054</v>
      </c>
      <c r="H369">
        <f>'Interpolated Spectra - 1nm'!F369</f>
        <v>9.6305923230225673E-2</v>
      </c>
      <c r="I369">
        <f>'Interpolated Spectra - 1nm'!AU369</f>
        <v>0.26578269122095205</v>
      </c>
      <c r="J369">
        <f>'Interpolated Spectra - 1nm'!P369</f>
        <v>18886.116073869001</v>
      </c>
      <c r="K369">
        <f>'Interpolated Spectra - 1nm'!U369</f>
        <v>3.3192559629438581</v>
      </c>
      <c r="L369">
        <f>'Interpolated Spectra - 1nm'!Z369</f>
        <v>3.3662978090407547</v>
      </c>
      <c r="M369">
        <f>'Interpolated Spectra - 1nm'!AP369</f>
        <v>28.201250853236711</v>
      </c>
      <c r="N369">
        <v>1E-3</v>
      </c>
      <c r="O369">
        <f t="shared" si="83"/>
        <v>1.417240689542216</v>
      </c>
      <c r="P369">
        <f t="shared" si="68"/>
        <v>129.8203845143442</v>
      </c>
      <c r="Q369">
        <f t="shared" si="79"/>
        <v>12.502471984756809</v>
      </c>
      <c r="S369">
        <f t="shared" si="69"/>
        <v>41.498904686942574</v>
      </c>
      <c r="T369">
        <f t="shared" si="70"/>
        <v>42.087044049880262</v>
      </c>
      <c r="U369">
        <f t="shared" si="71"/>
        <v>430.90708541090146</v>
      </c>
      <c r="V369">
        <f t="shared" si="72"/>
        <v>437.01407595946517</v>
      </c>
      <c r="AA369" s="23">
        <f t="shared" si="80"/>
        <v>9.5269050439070321E-4</v>
      </c>
      <c r="AB369" s="3">
        <f t="shared" si="81"/>
        <v>1.0824401975818409E-3</v>
      </c>
      <c r="AC369">
        <f t="shared" si="73"/>
        <v>3.5928960803536534E-3</v>
      </c>
      <c r="AD369" s="3">
        <f t="shared" si="74"/>
        <v>7.4697325413581027E-7</v>
      </c>
      <c r="AE369" s="3">
        <f t="shared" si="75"/>
        <v>3.5395794460926198E-9</v>
      </c>
      <c r="AF369" s="3">
        <f t="shared" si="76"/>
        <v>8.2189686486982266E-8</v>
      </c>
      <c r="AG369" s="3">
        <f t="shared" si="82"/>
        <v>6.5743523553429829E-7</v>
      </c>
      <c r="AH369">
        <f t="shared" si="77"/>
        <v>6.900827E-7</v>
      </c>
    </row>
    <row r="370" spans="1:34" x14ac:dyDescent="0.2">
      <c r="A370">
        <v>727</v>
      </c>
      <c r="B370">
        <f>'Source Spectra'!AF371</f>
        <v>6.4331000000000002E-4</v>
      </c>
      <c r="C370">
        <f>'Source Spectra'!AJ351</f>
        <v>3.0699999999999998E-6</v>
      </c>
      <c r="D370">
        <f t="shared" si="78"/>
        <v>6.7094000000000005E-5</v>
      </c>
      <c r="E370">
        <f>D370/MAX(D:D)</f>
        <v>7.0804136766568172E-5</v>
      </c>
      <c r="F370">
        <f>'Interpolated Spectra - 1nm'!K370</f>
        <v>1346</v>
      </c>
      <c r="G370">
        <f>'Interpolated Spectra - 1nm'!AE370</f>
        <v>47.233689800545967</v>
      </c>
      <c r="H370">
        <f>'Interpolated Spectra - 1nm'!F370</f>
        <v>9.6402330112816764E-2</v>
      </c>
      <c r="I370">
        <f>'Interpolated Spectra - 1nm'!AU370</f>
        <v>0.26586862796470484</v>
      </c>
      <c r="J370">
        <f>'Interpolated Spectra - 1nm'!P370</f>
        <v>18872.195079496341</v>
      </c>
      <c r="K370">
        <f>'Interpolated Spectra - 1nm'!U370</f>
        <v>3.3168093326573116</v>
      </c>
      <c r="L370">
        <f>'Interpolated Spectra - 1nm'!Z370</f>
        <v>3.3640220011587956</v>
      </c>
      <c r="M370">
        <f>'Interpolated Spectra - 1nm'!AP370</f>
        <v>28.154155952728289</v>
      </c>
      <c r="N370">
        <v>1E-3</v>
      </c>
      <c r="O370">
        <f t="shared" si="83"/>
        <v>1.4234363138281101</v>
      </c>
      <c r="P370">
        <f t="shared" si="68"/>
        <v>129.75753633185136</v>
      </c>
      <c r="Q370">
        <f t="shared" si="79"/>
        <v>12.50892885208895</v>
      </c>
      <c r="S370">
        <f t="shared" si="69"/>
        <v>41.489731958154941</v>
      </c>
      <c r="T370">
        <f t="shared" si="70"/>
        <v>42.080311869357267</v>
      </c>
      <c r="U370">
        <f t="shared" si="71"/>
        <v>430.38100748810473</v>
      </c>
      <c r="V370">
        <f t="shared" si="72"/>
        <v>436.50720703650973</v>
      </c>
      <c r="AA370" s="23">
        <f t="shared" si="80"/>
        <v>9.5222929125454486E-4</v>
      </c>
      <c r="AB370" s="3">
        <f t="shared" si="81"/>
        <v>1.0829992208501421E-3</v>
      </c>
      <c r="AC370">
        <f t="shared" si="73"/>
        <v>3.592101922976348E-3</v>
      </c>
      <c r="AD370" s="3">
        <f t="shared" si="74"/>
        <v>6.9670422876510487E-7</v>
      </c>
      <c r="AE370" s="3">
        <f t="shared" si="75"/>
        <v>3.3248076080099359E-9</v>
      </c>
      <c r="AF370" s="3">
        <f t="shared" si="76"/>
        <v>7.6680824951160223E-8</v>
      </c>
      <c r="AG370" s="3">
        <f t="shared" si="82"/>
        <v>6.1257862535696132E-7</v>
      </c>
      <c r="AH370">
        <f t="shared" si="77"/>
        <v>6.4331000000000001E-7</v>
      </c>
    </row>
    <row r="371" spans="1:34" x14ac:dyDescent="0.2">
      <c r="A371">
        <v>728</v>
      </c>
      <c r="B371">
        <f>'Source Spectra'!AF372</f>
        <v>5.9949600000000003E-4</v>
      </c>
      <c r="C371">
        <f>'Source Spectra'!AJ352</f>
        <v>2.8839999999999998E-6</v>
      </c>
      <c r="D371">
        <f t="shared" si="78"/>
        <v>6.2545200000000006E-5</v>
      </c>
      <c r="E371">
        <f>D371/MAX(D:D)</f>
        <v>6.6003799071338122E-5</v>
      </c>
      <c r="F371">
        <f>'Interpolated Spectra - 1nm'!K371</f>
        <v>1332.5</v>
      </c>
      <c r="G371">
        <f>'Interpolated Spectra - 1nm'!AE371</f>
        <v>47.490646673741402</v>
      </c>
      <c r="H371">
        <f>'Interpolated Spectra - 1nm'!F371</f>
        <v>9.6498736995407855E-2</v>
      </c>
      <c r="I371">
        <f>'Interpolated Spectra - 1nm'!AU371</f>
        <v>0.26595456470845763</v>
      </c>
      <c r="J371">
        <f>'Interpolated Spectra - 1nm'!P371</f>
        <v>18858.274085123681</v>
      </c>
      <c r="K371">
        <f>'Interpolated Spectra - 1nm'!U371</f>
        <v>3.3143627023707651</v>
      </c>
      <c r="L371">
        <f>'Interpolated Spectra - 1nm'!Z371</f>
        <v>3.361746193276836</v>
      </c>
      <c r="M371">
        <f>'Interpolated Spectra - 1nm'!AP371</f>
        <v>28.107061052219869</v>
      </c>
      <c r="N371">
        <v>1E-3</v>
      </c>
      <c r="O371">
        <f t="shared" si="83"/>
        <v>1.4296410852130765</v>
      </c>
      <c r="P371">
        <f t="shared" si="68"/>
        <v>128.58456704638095</v>
      </c>
      <c r="Q371">
        <f t="shared" si="79"/>
        <v>12.408248317077103</v>
      </c>
      <c r="S371">
        <f t="shared" si="69"/>
        <v>41.125435423875167</v>
      </c>
      <c r="T371">
        <f t="shared" si="70"/>
        <v>41.713381545167657</v>
      </c>
      <c r="U371">
        <f t="shared" si="71"/>
        <v>426.17589311901799</v>
      </c>
      <c r="V371">
        <f t="shared" si="72"/>
        <v>432.26867878232127</v>
      </c>
      <c r="AA371" s="23">
        <f t="shared" si="80"/>
        <v>9.4362142351181661E-4</v>
      </c>
      <c r="AB371" s="3">
        <f t="shared" si="81"/>
        <v>1.0742824920029397E-3</v>
      </c>
      <c r="AC371">
        <f t="shared" si="73"/>
        <v>3.5605618233044631E-3</v>
      </c>
      <c r="AD371" s="3">
        <f t="shared" si="74"/>
        <v>6.4402805682579436E-7</v>
      </c>
      <c r="AE371" s="3">
        <f t="shared" si="75"/>
        <v>3.0982307069364779E-9</v>
      </c>
      <c r="AF371" s="3">
        <f t="shared" si="76"/>
        <v>7.0906725748018431E-8</v>
      </c>
      <c r="AG371" s="3">
        <f t="shared" si="82"/>
        <v>5.6569726890963999E-7</v>
      </c>
      <c r="AH371">
        <f t="shared" si="77"/>
        <v>5.9949600000000004E-7</v>
      </c>
    </row>
    <row r="372" spans="1:34" x14ac:dyDescent="0.2">
      <c r="A372">
        <v>729</v>
      </c>
      <c r="B372">
        <f>'Source Spectra'!AF373</f>
        <v>5.5845470000000003E-4</v>
      </c>
      <c r="C372">
        <f>'Source Spectra'!AJ353</f>
        <v>2.7099999999999999E-6</v>
      </c>
      <c r="D372">
        <f t="shared" si="78"/>
        <v>5.8284470000000005E-5</v>
      </c>
      <c r="E372">
        <f>D372/MAX(D:D)</f>
        <v>6.1507460953989028E-5</v>
      </c>
      <c r="F372">
        <f>'Interpolated Spectra - 1nm'!K372</f>
        <v>1319</v>
      </c>
      <c r="G372">
        <f>'Interpolated Spectra - 1nm'!AE372</f>
        <v>47.747603546936837</v>
      </c>
      <c r="H372">
        <f>'Interpolated Spectra - 1nm'!F372</f>
        <v>9.6595143877998946E-2</v>
      </c>
      <c r="I372">
        <f>'Interpolated Spectra - 1nm'!AU372</f>
        <v>0.26604050145221042</v>
      </c>
      <c r="J372">
        <f>'Interpolated Spectra - 1nm'!P372</f>
        <v>18844.353090751021</v>
      </c>
      <c r="K372">
        <f>'Interpolated Spectra - 1nm'!U372</f>
        <v>3.3119160720842187</v>
      </c>
      <c r="L372">
        <f>'Interpolated Spectra - 1nm'!Z372</f>
        <v>3.3594703853948769</v>
      </c>
      <c r="M372">
        <f>'Interpolated Spectra - 1nm'!AP372</f>
        <v>28.059966151711443</v>
      </c>
      <c r="N372">
        <v>1E-3</v>
      </c>
      <c r="O372">
        <f t="shared" si="83"/>
        <v>1.4358550239690049</v>
      </c>
      <c r="P372">
        <f t="shared" si="68"/>
        <v>127.40899477508061</v>
      </c>
      <c r="Q372">
        <f t="shared" si="79"/>
        <v>12.307090181650128</v>
      </c>
      <c r="S372">
        <f t="shared" si="69"/>
        <v>40.760049773196947</v>
      </c>
      <c r="T372">
        <f t="shared" si="70"/>
        <v>41.345304995637662</v>
      </c>
      <c r="U372">
        <f t="shared" si="71"/>
        <v>421.96789752368375</v>
      </c>
      <c r="V372">
        <f t="shared" si="72"/>
        <v>428.0267447798139</v>
      </c>
      <c r="AA372" s="23">
        <f t="shared" si="80"/>
        <v>9.3499445368513967E-4</v>
      </c>
      <c r="AB372" s="3">
        <f t="shared" si="81"/>
        <v>1.065524413421993E-3</v>
      </c>
      <c r="AC372">
        <f t="shared" si="73"/>
        <v>3.5289274300104082E-3</v>
      </c>
      <c r="AD372" s="3">
        <f t="shared" si="74"/>
        <v>5.950471166402551E-7</v>
      </c>
      <c r="AE372" s="3">
        <f t="shared" si="75"/>
        <v>2.8875711603736011E-9</v>
      </c>
      <c r="AF372" s="3">
        <f t="shared" si="76"/>
        <v>6.5537701254075303E-8</v>
      </c>
      <c r="AG372" s="3">
        <f t="shared" si="82"/>
        <v>5.2215204713439857E-7</v>
      </c>
      <c r="AH372">
        <f t="shared" si="77"/>
        <v>5.5845470000000003E-7</v>
      </c>
    </row>
    <row r="373" spans="1:34" x14ac:dyDescent="0.2">
      <c r="A373">
        <v>730</v>
      </c>
      <c r="B373">
        <f>'Source Spectra'!AF374</f>
        <v>5.1999999999999995E-4</v>
      </c>
      <c r="C373">
        <f>'Source Spectra'!AJ354</f>
        <v>2.5459999999999998E-6</v>
      </c>
      <c r="D373">
        <f t="shared" si="78"/>
        <v>5.42914E-5</v>
      </c>
      <c r="E373">
        <f>D373/MAX(D:D)</f>
        <v>5.7293583790628959E-5</v>
      </c>
      <c r="F373">
        <f>'Interpolated Spectra - 1nm'!K373</f>
        <v>1322.5</v>
      </c>
      <c r="G373">
        <f>'Interpolated Spectra - 1nm'!AE373</f>
        <v>47.976709621533111</v>
      </c>
      <c r="H373">
        <f>'Interpolated Spectra - 1nm'!F373</f>
        <v>9.6691550760590037E-2</v>
      </c>
      <c r="I373">
        <f>'Interpolated Spectra - 1nm'!AU373</f>
        <v>0.26612643819596321</v>
      </c>
      <c r="J373">
        <f>'Interpolated Spectra - 1nm'!P373</f>
        <v>18830.432096378361</v>
      </c>
      <c r="K373">
        <f>'Interpolated Spectra - 1nm'!U373</f>
        <v>3.3094694417976722</v>
      </c>
      <c r="L373">
        <f>'Interpolated Spectra - 1nm'!Z373</f>
        <v>3.3571945775129173</v>
      </c>
      <c r="M373">
        <f>'Interpolated Spectra - 1nm'!AP373</f>
        <v>28.012871251203023</v>
      </c>
      <c r="N373">
        <v>1E-3</v>
      </c>
      <c r="O373">
        <f t="shared" si="83"/>
        <v>1.4420781504276776</v>
      </c>
      <c r="P373">
        <f t="shared" si="68"/>
        <v>127.87457588088033</v>
      </c>
      <c r="Q373">
        <f t="shared" si="79"/>
        <v>12.364391044775063</v>
      </c>
      <c r="S373">
        <f t="shared" si="69"/>
        <v>40.919574329119868</v>
      </c>
      <c r="T373">
        <f t="shared" si="70"/>
        <v>41.509666569768115</v>
      </c>
      <c r="U373">
        <f t="shared" si="71"/>
        <v>423.1970012606111</v>
      </c>
      <c r="V373">
        <f t="shared" si="72"/>
        <v>429.2998327490555</v>
      </c>
      <c r="AA373" s="23">
        <f t="shared" si="80"/>
        <v>9.3841113358620796E-4</v>
      </c>
      <c r="AB373" s="3">
        <f t="shared" si="81"/>
        <v>1.0704854129489814E-3</v>
      </c>
      <c r="AC373">
        <f t="shared" si="73"/>
        <v>3.5427387620448158E-3</v>
      </c>
      <c r="AD373" s="3">
        <f t="shared" si="74"/>
        <v>5.5665241473347025E-7</v>
      </c>
      <c r="AE373" s="3">
        <f t="shared" si="75"/>
        <v>2.7254558613681063E-9</v>
      </c>
      <c r="AF373" s="3">
        <f t="shared" si="76"/>
        <v>6.1331945703438504E-8</v>
      </c>
      <c r="AG373" s="3">
        <f t="shared" si="82"/>
        <v>4.879737894648281E-7</v>
      </c>
      <c r="AH373">
        <f t="shared" si="77"/>
        <v>5.2E-7</v>
      </c>
    </row>
    <row r="374" spans="1:34" x14ac:dyDescent="0.2">
      <c r="A374">
        <v>731</v>
      </c>
      <c r="B374">
        <f>'Source Spectra'!AF375</f>
        <v>4.8391359999999997E-4</v>
      </c>
      <c r="C374">
        <f>'Source Spectra'!AJ355</f>
        <v>2.3929999999999998E-6</v>
      </c>
      <c r="D374">
        <f t="shared" si="78"/>
        <v>5.0545060000000002E-5</v>
      </c>
      <c r="E374">
        <f>D374/MAX(D:D)</f>
        <v>5.3340080202617138E-5</v>
      </c>
      <c r="F374">
        <f>'Interpolated Spectra - 1nm'!K374</f>
        <v>1326</v>
      </c>
      <c r="G374">
        <f>'Interpolated Spectra - 1nm'!AE374</f>
        <v>48.111833070960593</v>
      </c>
      <c r="H374">
        <f>'Interpolated Spectra - 1nm'!F374</f>
        <v>9.6787957643181127E-2</v>
      </c>
      <c r="I374">
        <f>'Interpolated Spectra - 1nm'!AU374</f>
        <v>0.2661968945750105</v>
      </c>
      <c r="J374">
        <f>'Interpolated Spectra - 1nm'!P374</f>
        <v>18816.511102005701</v>
      </c>
      <c r="K374">
        <f>'Interpolated Spectra - 1nm'!U374</f>
        <v>3.3070228115111258</v>
      </c>
      <c r="L374">
        <f>'Interpolated Spectra - 1nm'!Z374</f>
        <v>3.3425217053620253</v>
      </c>
      <c r="M374">
        <f>'Interpolated Spectra - 1nm'!AP374</f>
        <v>27.968573236798235</v>
      </c>
      <c r="N374">
        <v>1E-3</v>
      </c>
      <c r="O374">
        <f t="shared" si="83"/>
        <v>1.0734396426699737</v>
      </c>
      <c r="P374">
        <f t="shared" si="68"/>
        <v>128.34083183485816</v>
      </c>
      <c r="Q374">
        <f t="shared" si="79"/>
        <v>12.421846995522884</v>
      </c>
      <c r="S374">
        <f t="shared" si="69"/>
        <v>41.079331375295119</v>
      </c>
      <c r="T374">
        <f t="shared" si="70"/>
        <v>41.5202932032213</v>
      </c>
      <c r="U374">
        <f t="shared" si="71"/>
        <v>424.42605852618925</v>
      </c>
      <c r="V374">
        <f t="shared" si="72"/>
        <v>428.98201609223099</v>
      </c>
      <c r="AA374" s="23">
        <f t="shared" si="80"/>
        <v>9.4183276587941098E-4</v>
      </c>
      <c r="AB374" s="3">
        <f t="shared" si="81"/>
        <v>1.0754598396667976E-3</v>
      </c>
      <c r="AC374">
        <f t="shared" si="73"/>
        <v>3.5565702226421979E-3</v>
      </c>
      <c r="AD374" s="3">
        <f t="shared" si="74"/>
        <v>5.2042964266858278E-7</v>
      </c>
      <c r="AE374" s="3">
        <f t="shared" si="75"/>
        <v>2.5735753963226465E-9</v>
      </c>
      <c r="AF374" s="3">
        <f t="shared" si="76"/>
        <v>5.7365114102520753E-8</v>
      </c>
      <c r="AG374" s="3">
        <f t="shared" si="82"/>
        <v>4.557656843346629E-7</v>
      </c>
      <c r="AH374">
        <f t="shared" si="77"/>
        <v>4.8391360000000003E-7</v>
      </c>
    </row>
    <row r="375" spans="1:34" x14ac:dyDescent="0.2">
      <c r="A375">
        <v>732</v>
      </c>
      <c r="B375">
        <f>'Source Spectra'!AF376</f>
        <v>4.500528E-4</v>
      </c>
      <c r="C375">
        <f>'Source Spectra'!AJ356</f>
        <v>2.2500000000000001E-6</v>
      </c>
      <c r="D375">
        <f t="shared" si="78"/>
        <v>4.7030280000000001E-5</v>
      </c>
      <c r="E375">
        <f>D375/MAX(D:D)</f>
        <v>4.963094132545378E-5</v>
      </c>
      <c r="F375">
        <f>'Interpolated Spectra - 1nm'!K375</f>
        <v>1322</v>
      </c>
      <c r="G375">
        <f>'Interpolated Spectra - 1nm'!AE375</f>
        <v>48.246956520388068</v>
      </c>
      <c r="H375">
        <f>'Interpolated Spectra - 1nm'!F375</f>
        <v>9.6884364525772218E-2</v>
      </c>
      <c r="I375">
        <f>'Interpolated Spectra - 1nm'!AU375</f>
        <v>0.2662398629468869</v>
      </c>
      <c r="J375">
        <f>'Interpolated Spectra - 1nm'!P375</f>
        <v>18785.543620483615</v>
      </c>
      <c r="K375">
        <f>'Interpolated Spectra - 1nm'!U375</f>
        <v>3.3015802420967737</v>
      </c>
      <c r="L375">
        <f>'Interpolated Spectra - 1nm'!Z375</f>
        <v>3.3278488332111333</v>
      </c>
      <c r="M375">
        <f>'Interpolated Spectra - 1nm'!AP375</f>
        <v>27.924275222393454</v>
      </c>
      <c r="N375">
        <v>1E-3</v>
      </c>
      <c r="O375">
        <f t="shared" si="83"/>
        <v>0.79563691287651195</v>
      </c>
      <c r="P375">
        <f t="shared" si="68"/>
        <v>128.08112990307086</v>
      </c>
      <c r="Q375">
        <f t="shared" si="79"/>
        <v>12.409058878401902</v>
      </c>
      <c r="S375">
        <f t="shared" si="69"/>
        <v>40.969503615947275</v>
      </c>
      <c r="T375">
        <f t="shared" si="70"/>
        <v>41.295472109738029</v>
      </c>
      <c r="U375">
        <f t="shared" si="71"/>
        <v>422.87012787340899</v>
      </c>
      <c r="V375">
        <f t="shared" si="72"/>
        <v>426.23463870429794</v>
      </c>
      <c r="AA375" s="23">
        <f t="shared" si="80"/>
        <v>9.399269360260234E-4</v>
      </c>
      <c r="AB375" s="3">
        <f t="shared" si="81"/>
        <v>1.074352668857696E-3</v>
      </c>
      <c r="AC375">
        <f t="shared" si="73"/>
        <v>3.5470615445445069E-3</v>
      </c>
      <c r="AD375" s="3">
        <f t="shared" si="74"/>
        <v>4.8351542680687888E-7</v>
      </c>
      <c r="AE375" s="3">
        <f t="shared" si="75"/>
        <v>2.417293504929816E-9</v>
      </c>
      <c r="AF375" s="3">
        <f t="shared" si="76"/>
        <v>5.3321134270920988E-8</v>
      </c>
      <c r="AG375" s="3">
        <f t="shared" si="82"/>
        <v>4.2301674935393272E-7</v>
      </c>
      <c r="AH375">
        <f t="shared" si="77"/>
        <v>4.5005280000000003E-7</v>
      </c>
    </row>
    <row r="376" spans="1:34" x14ac:dyDescent="0.2">
      <c r="A376">
        <v>733</v>
      </c>
      <c r="B376">
        <f>'Source Spectra'!AF377</f>
        <v>4.1834519999999999E-4</v>
      </c>
      <c r="C376">
        <f>'Source Spectra'!AJ357</f>
        <v>2.1150000000000001E-6</v>
      </c>
      <c r="D376">
        <f t="shared" si="78"/>
        <v>4.3738020000000002E-5</v>
      </c>
      <c r="E376">
        <f>D376/MAX(D:D)</f>
        <v>4.6156627268889828E-5</v>
      </c>
      <c r="F376">
        <f>'Interpolated Spectra - 1nm'!K376</f>
        <v>1318</v>
      </c>
      <c r="G376">
        <f>'Interpolated Spectra - 1nm'!AE376</f>
        <v>47.878471936716963</v>
      </c>
      <c r="H376">
        <f>'Interpolated Spectra - 1nm'!F376</f>
        <v>9.6980771408363309E-2</v>
      </c>
      <c r="I376">
        <f>'Interpolated Spectra - 1nm'!AU376</f>
        <v>0.26628283131876329</v>
      </c>
      <c r="J376">
        <f>'Interpolated Spectra - 1nm'!P376</f>
        <v>18754.576138961525</v>
      </c>
      <c r="K376">
        <f>'Interpolated Spectra - 1nm'!U376</f>
        <v>3.2961376726824216</v>
      </c>
      <c r="L376">
        <f>'Interpolated Spectra - 1nm'!Z376</f>
        <v>3.3131759610602414</v>
      </c>
      <c r="M376">
        <f>'Interpolated Spectra - 1nm'!AP376</f>
        <v>27.879977207988667</v>
      </c>
      <c r="N376">
        <v>1E-3</v>
      </c>
      <c r="O376">
        <f t="shared" si="83"/>
        <v>0.51691676955816723</v>
      </c>
      <c r="P376">
        <f t="shared" si="68"/>
        <v>127.82065671622284</v>
      </c>
      <c r="Q376">
        <f t="shared" si="79"/>
        <v>12.396145890262886</v>
      </c>
      <c r="S376">
        <f t="shared" si="69"/>
        <v>40.859403464962874</v>
      </c>
      <c r="T376">
        <f t="shared" si="70"/>
        <v>41.070612573414699</v>
      </c>
      <c r="U376">
        <f t="shared" si="71"/>
        <v>421.3144819493495</v>
      </c>
      <c r="V376">
        <f t="shared" si="72"/>
        <v>423.49232715912279</v>
      </c>
      <c r="AA376" s="23">
        <f t="shared" si="80"/>
        <v>9.3801544629591044E-4</v>
      </c>
      <c r="AB376" s="3">
        <f t="shared" si="81"/>
        <v>1.0732346869538284E-3</v>
      </c>
      <c r="AC376">
        <f t="shared" si="73"/>
        <v>3.5375292832980393E-3</v>
      </c>
      <c r="AD376" s="3">
        <f t="shared" si="74"/>
        <v>4.4898257976063672E-7</v>
      </c>
      <c r="AE376" s="3">
        <f t="shared" si="75"/>
        <v>2.2698913629073473E-9</v>
      </c>
      <c r="AF376" s="3">
        <f t="shared" si="76"/>
        <v>4.9536893417771517E-8</v>
      </c>
      <c r="AG376" s="3">
        <f t="shared" si="82"/>
        <v>3.9241425948375189E-7</v>
      </c>
      <c r="AH376">
        <f t="shared" si="77"/>
        <v>4.1834519999999999E-7</v>
      </c>
    </row>
    <row r="377" spans="1:34" x14ac:dyDescent="0.2">
      <c r="A377">
        <v>734</v>
      </c>
      <c r="B377">
        <f>'Source Spectra'!AF378</f>
        <v>3.887184E-4</v>
      </c>
      <c r="C377">
        <f>'Source Spectra'!AJ358</f>
        <v>1.9889999999999999E-6</v>
      </c>
      <c r="D377">
        <f t="shared" si="78"/>
        <v>4.0661940000000007E-5</v>
      </c>
      <c r="E377">
        <f>D377/MAX(D:D)</f>
        <v>4.2910447446179833E-5</v>
      </c>
      <c r="F377">
        <f>'Interpolated Spectra - 1nm'!K377</f>
        <v>1313.5</v>
      </c>
      <c r="G377">
        <f>'Interpolated Spectra - 1nm'!AE377</f>
        <v>47.285825228701647</v>
      </c>
      <c r="H377">
        <f>'Interpolated Spectra - 1nm'!F377</f>
        <v>9.70771782909544E-2</v>
      </c>
      <c r="I377">
        <f>'Interpolated Spectra - 1nm'!AU377</f>
        <v>0.26632579969063969</v>
      </c>
      <c r="J377">
        <f>'Interpolated Spectra - 1nm'!P377</f>
        <v>18723.608657439439</v>
      </c>
      <c r="K377">
        <f>'Interpolated Spectra - 1nm'!U377</f>
        <v>3.2906951032680696</v>
      </c>
      <c r="L377">
        <f>'Interpolated Spectra - 1nm'!Z377</f>
        <v>3.2985030889093494</v>
      </c>
      <c r="M377">
        <f>'Interpolated Spectra - 1nm'!AP377</f>
        <v>27.835679193583886</v>
      </c>
      <c r="N377">
        <v>1E-3</v>
      </c>
      <c r="O377">
        <f t="shared" si="83"/>
        <v>0.23727466070999781</v>
      </c>
      <c r="P377">
        <f t="shared" ref="P377:P440" si="84">F377*H377</f>
        <v>127.5108736851686</v>
      </c>
      <c r="Q377">
        <f t="shared" si="79"/>
        <v>12.378395818770478</v>
      </c>
      <c r="S377">
        <f t="shared" ref="S377:S440" si="85">Q377*K377</f>
        <v>40.73352650714196</v>
      </c>
      <c r="T377">
        <f t="shared" ref="T377:T440" si="86">Q377*L377</f>
        <v>40.830176843956998</v>
      </c>
      <c r="U377">
        <f t="shared" ref="U377:U441" si="87">P377*K377</f>
        <v>419.59940764921765</v>
      </c>
      <c r="V377">
        <f t="shared" ref="V377:V441" si="88">P377*L377</f>
        <v>420.5950107200585</v>
      </c>
      <c r="AA377" s="23">
        <f t="shared" si="80"/>
        <v>9.3574209490189931E-4</v>
      </c>
      <c r="AB377" s="3">
        <f t="shared" si="81"/>
        <v>1.0716979195916011E-3</v>
      </c>
      <c r="AC377">
        <f t="shared" ref="AC377:AC440" si="89">AB377*K377</f>
        <v>3.5266310961826592E-3</v>
      </c>
      <c r="AD377" s="3">
        <f t="shared" ref="AD377:AD440" si="90">AB377*B377</f>
        <v>4.1658870058697583E-7</v>
      </c>
      <c r="AE377" s="3">
        <f t="shared" ref="AE377:AE440" si="91">AB377*C377</f>
        <v>2.1316071620676947E-9</v>
      </c>
      <c r="AF377" s="3">
        <f t="shared" ref="AF377:AF440" si="92">AB377*E377</f>
        <v>4.598703725681566E-8</v>
      </c>
      <c r="AG377" s="3">
        <f t="shared" si="82"/>
        <v>3.6374016994291446E-7</v>
      </c>
      <c r="AH377">
        <f t="shared" ref="AH377:AH440" si="93">N377*B377</f>
        <v>3.8871840000000002E-7</v>
      </c>
    </row>
    <row r="378" spans="1:34" x14ac:dyDescent="0.2">
      <c r="A378">
        <v>735</v>
      </c>
      <c r="B378">
        <f>'Source Spectra'!AF379</f>
        <v>3.611E-4</v>
      </c>
      <c r="C378">
        <f>'Source Spectra'!AJ359</f>
        <v>1.8700000000000001E-6</v>
      </c>
      <c r="D378">
        <f t="shared" ref="D378:D441" si="94">(E$2*B378+(1-E$2)*C378)</f>
        <v>3.7792999999999995E-5</v>
      </c>
      <c r="E378">
        <f>D378/MAX(D:D)</f>
        <v>3.9882861967074711E-5</v>
      </c>
      <c r="F378">
        <f>'Interpolated Spectra - 1nm'!K378</f>
        <v>1309</v>
      </c>
      <c r="G378">
        <f>'Interpolated Spectra - 1nm'!AE378</f>
        <v>46.693178520686331</v>
      </c>
      <c r="H378">
        <f>'Interpolated Spectra - 1nm'!F378</f>
        <v>9.717358517354549E-2</v>
      </c>
      <c r="I378">
        <f>'Interpolated Spectra - 1nm'!AU378</f>
        <v>0.26636876806251608</v>
      </c>
      <c r="J378">
        <f>'Interpolated Spectra - 1nm'!P378</f>
        <v>18692.64117591735</v>
      </c>
      <c r="K378">
        <f>'Interpolated Spectra - 1nm'!U378</f>
        <v>3.2852525338537175</v>
      </c>
      <c r="L378">
        <f>'Interpolated Spectra - 1nm'!Z378</f>
        <v>3.2838302167584574</v>
      </c>
      <c r="M378">
        <f>'Interpolated Spectra - 1nm'!AP378</f>
        <v>27.791381179179098</v>
      </c>
      <c r="N378">
        <v>1E-3</v>
      </c>
      <c r="O378">
        <f t="shared" si="83"/>
        <v>-4.3293995837563687E-2</v>
      </c>
      <c r="P378">
        <f t="shared" si="84"/>
        <v>127.20022299217105</v>
      </c>
      <c r="Q378">
        <f t="shared" ref="Q378:Q441" si="95">P378*H378</f>
        <v>12.360501703023713</v>
      </c>
      <c r="S378">
        <f t="shared" si="85"/>
        <v>40.607369539561844</v>
      </c>
      <c r="T378">
        <f t="shared" si="86"/>
        <v>40.589788986683644</v>
      </c>
      <c r="U378">
        <f t="shared" si="87"/>
        <v>417.88485489178782</v>
      </c>
      <c r="V378">
        <f t="shared" si="88"/>
        <v>417.7039358401052</v>
      </c>
      <c r="AA378" s="23">
        <f t="shared" ref="AA378:AA441" si="96">P378*AA$1</f>
        <v>9.3346237614657193E-4</v>
      </c>
      <c r="AB378" s="3">
        <f t="shared" ref="AB378:AB441" si="97">Q378*AB$1</f>
        <v>1.0701486811523473E-3</v>
      </c>
      <c r="AC378">
        <f t="shared" si="89"/>
        <v>3.5157086663559632E-3</v>
      </c>
      <c r="AD378" s="3">
        <f t="shared" si="90"/>
        <v>3.8643068876411261E-7</v>
      </c>
      <c r="AE378" s="3">
        <f t="shared" si="91"/>
        <v>2.0011780337548896E-9</v>
      </c>
      <c r="AF378" s="3">
        <f t="shared" si="92"/>
        <v>4.2680592134646117E-8</v>
      </c>
      <c r="AG378" s="3">
        <f t="shared" ref="AG378:AG441" si="98">AA378*B378</f>
        <v>3.3707326402652713E-7</v>
      </c>
      <c r="AH378">
        <f t="shared" si="93"/>
        <v>3.6110000000000002E-7</v>
      </c>
    </row>
    <row r="379" spans="1:34" x14ac:dyDescent="0.2">
      <c r="A379">
        <v>736</v>
      </c>
      <c r="B379">
        <f>'Source Spectra'!AF380</f>
        <v>3.3538349999999998E-4</v>
      </c>
      <c r="C379">
        <f>'Source Spectra'!AJ360</f>
        <v>1.759E-6</v>
      </c>
      <c r="D379">
        <f t="shared" si="94"/>
        <v>3.5121450000000002E-5</v>
      </c>
      <c r="E379">
        <f>D379/MAX(D:D)</f>
        <v>3.7063581680033771E-5</v>
      </c>
      <c r="F379">
        <f>'Interpolated Spectra - 1nm'!K379</f>
        <v>1308</v>
      </c>
      <c r="G379">
        <f>'Interpolated Spectra - 1nm'!AE379</f>
        <v>45.512132662270965</v>
      </c>
      <c r="H379">
        <f>'Interpolated Spectra - 1nm'!F379</f>
        <v>9.7269992056136581E-2</v>
      </c>
      <c r="I379">
        <f>'Interpolated Spectra - 1nm'!AU379</f>
        <v>0.26641173643439248</v>
      </c>
      <c r="J379">
        <f>'Interpolated Spectra - 1nm'!P379</f>
        <v>18661.673694395264</v>
      </c>
      <c r="K379">
        <f>'Interpolated Spectra - 1nm'!U379</f>
        <v>3.2798099644393655</v>
      </c>
      <c r="L379">
        <f>'Interpolated Spectra - 1nm'!Z379</f>
        <v>3.269157344607565</v>
      </c>
      <c r="M379">
        <f>'Interpolated Spectra - 1nm'!AP379</f>
        <v>27.747083164774317</v>
      </c>
      <c r="N379">
        <v>1E-3</v>
      </c>
      <c r="O379">
        <f t="shared" si="83"/>
        <v>-0.32479381266900142</v>
      </c>
      <c r="P379">
        <f t="shared" si="84"/>
        <v>127.22914960942664</v>
      </c>
      <c r="Q379">
        <f t="shared" si="95"/>
        <v>12.375578371817943</v>
      </c>
      <c r="S379">
        <f t="shared" si="85"/>
        <v>40.589545259588789</v>
      </c>
      <c r="T379">
        <f t="shared" si="86"/>
        <v>40.457712927995161</v>
      </c>
      <c r="U379">
        <f t="shared" si="87"/>
        <v>417.28743265614429</v>
      </c>
      <c r="V379">
        <f t="shared" si="88"/>
        <v>415.93210889383181</v>
      </c>
      <c r="AA379" s="23">
        <f t="shared" si="96"/>
        <v>9.3367465493226988E-4</v>
      </c>
      <c r="AB379" s="3">
        <f t="shared" si="97"/>
        <v>1.0714539904038616E-3</v>
      </c>
      <c r="AC379">
        <f t="shared" si="89"/>
        <v>3.5141654741649053E-3</v>
      </c>
      <c r="AD379" s="3">
        <f t="shared" si="90"/>
        <v>3.5934798939061349E-7</v>
      </c>
      <c r="AE379" s="3">
        <f t="shared" si="91"/>
        <v>1.8846875691203924E-9</v>
      </c>
      <c r="AF379" s="3">
        <f t="shared" si="92"/>
        <v>3.9711922489731647E-8</v>
      </c>
      <c r="AG379" s="3">
        <f t="shared" si="98"/>
        <v>3.1313907363247689E-7</v>
      </c>
      <c r="AH379">
        <f t="shared" si="93"/>
        <v>3.3538349999999997E-7</v>
      </c>
    </row>
    <row r="380" spans="1:34" x14ac:dyDescent="0.2">
      <c r="A380">
        <v>737</v>
      </c>
      <c r="B380">
        <f>'Source Spectra'!AF381</f>
        <v>3.1144039999999999E-4</v>
      </c>
      <c r="C380">
        <f>'Source Spectra'!AJ361</f>
        <v>1.655E-6</v>
      </c>
      <c r="D380">
        <f t="shared" si="94"/>
        <v>3.2633540000000001E-5</v>
      </c>
      <c r="E380">
        <f>D380/MAX(D:D)</f>
        <v>3.4438096243140564E-5</v>
      </c>
      <c r="F380">
        <f>'Interpolated Spectra - 1nm'!K380</f>
        <v>1307</v>
      </c>
      <c r="G380">
        <f>'Interpolated Spectra - 1nm'!AE380</f>
        <v>43.239091000066523</v>
      </c>
      <c r="H380">
        <f>'Interpolated Spectra - 1nm'!F380</f>
        <v>9.7366398938727672E-2</v>
      </c>
      <c r="I380">
        <f>'Interpolated Spectra - 1nm'!AU380</f>
        <v>0.26645470480626887</v>
      </c>
      <c r="J380">
        <f>'Interpolated Spectra - 1nm'!P380</f>
        <v>18630.706212873178</v>
      </c>
      <c r="K380">
        <f>'Interpolated Spectra - 1nm'!U380</f>
        <v>3.2743673950250134</v>
      </c>
      <c r="L380">
        <f>'Interpolated Spectra - 1nm'!Z380</f>
        <v>3.254484472456673</v>
      </c>
      <c r="M380">
        <f>'Interpolated Spectra - 1nm'!AP380</f>
        <v>27.702785150369532</v>
      </c>
      <c r="N380">
        <v>1E-3</v>
      </c>
      <c r="O380">
        <f t="shared" si="83"/>
        <v>-0.60722943303643706</v>
      </c>
      <c r="P380">
        <f t="shared" si="84"/>
        <v>127.25788341291707</v>
      </c>
      <c r="Q380">
        <f t="shared" si="95"/>
        <v>12.390641844480179</v>
      </c>
      <c r="S380">
        <f t="shared" si="85"/>
        <v>40.571513658998491</v>
      </c>
      <c r="T380">
        <f t="shared" si="86"/>
        <v>40.325151486632656</v>
      </c>
      <c r="U380">
        <f t="shared" si="87"/>
        <v>416.68906420715012</v>
      </c>
      <c r="V380">
        <f t="shared" si="88"/>
        <v>414.15880556504021</v>
      </c>
      <c r="AA380" s="23">
        <f t="shared" si="96"/>
        <v>9.3388551874878651E-4</v>
      </c>
      <c r="AB380" s="3">
        <f t="shared" si="97"/>
        <v>1.0727581571594168E-3</v>
      </c>
      <c r="AC380">
        <f t="shared" si="89"/>
        <v>3.5126043325499137E-3</v>
      </c>
      <c r="AD380" s="3">
        <f t="shared" si="90"/>
        <v>3.3410022956899162E-7</v>
      </c>
      <c r="AE380" s="3">
        <f t="shared" si="91"/>
        <v>1.7754147500988349E-9</v>
      </c>
      <c r="AF380" s="3">
        <f t="shared" si="92"/>
        <v>3.6943748661870105E-8</v>
      </c>
      <c r="AG380" s="3">
        <f t="shared" si="98"/>
        <v>2.9084967951332954E-7</v>
      </c>
      <c r="AH380">
        <f t="shared" si="93"/>
        <v>3.1144040000000001E-7</v>
      </c>
    </row>
    <row r="381" spans="1:34" x14ac:dyDescent="0.2">
      <c r="A381">
        <v>738</v>
      </c>
      <c r="B381">
        <f>'Source Spectra'!AF382</f>
        <v>2.8916560000000002E-4</v>
      </c>
      <c r="C381">
        <f>'Source Spectra'!AJ362</f>
        <v>1.5570000000000001E-6</v>
      </c>
      <c r="D381">
        <f t="shared" si="94"/>
        <v>3.0317860000000004E-5</v>
      </c>
      <c r="E381">
        <f>D381/MAX(D:D)</f>
        <v>3.1994364710848462E-5</v>
      </c>
      <c r="F381">
        <f>'Interpolated Spectra - 1nm'!K381</f>
        <v>1292.5</v>
      </c>
      <c r="G381">
        <f>'Interpolated Spectra - 1nm'!AE381</f>
        <v>40.434844816861009</v>
      </c>
      <c r="H381">
        <f>'Interpolated Spectra - 1nm'!F381</f>
        <v>9.7462805821318763E-2</v>
      </c>
      <c r="I381">
        <f>'Interpolated Spectra - 1nm'!AU381</f>
        <v>0.26649767317814527</v>
      </c>
      <c r="J381">
        <f>'Interpolated Spectra - 1nm'!P381</f>
        <v>18599.738731351088</v>
      </c>
      <c r="K381">
        <f>'Interpolated Spectra - 1nm'!U381</f>
        <v>3.2689248256106609</v>
      </c>
      <c r="L381">
        <f>'Interpolated Spectra - 1nm'!Z381</f>
        <v>3.2398116003057811</v>
      </c>
      <c r="M381">
        <f>'Interpolated Spectra - 1nm'!AP381</f>
        <v>27.658487135964748</v>
      </c>
      <c r="N381">
        <v>1E-3</v>
      </c>
      <c r="O381">
        <f t="shared" si="83"/>
        <v>-0.89060553111499685</v>
      </c>
      <c r="P381">
        <f t="shared" si="84"/>
        <v>125.9706765240545</v>
      </c>
      <c r="Q381">
        <f t="shared" si="95"/>
        <v>12.277455585244081</v>
      </c>
      <c r="S381">
        <f t="shared" si="85"/>
        <v>40.134079357936642</v>
      </c>
      <c r="T381">
        <f t="shared" si="86"/>
        <v>39.776643027312772</v>
      </c>
      <c r="U381">
        <f t="shared" si="87"/>
        <v>411.78867178845184</v>
      </c>
      <c r="V381">
        <f t="shared" si="88"/>
        <v>408.12125910099888</v>
      </c>
      <c r="AA381" s="23">
        <f t="shared" si="96"/>
        <v>9.2443931517456916E-4</v>
      </c>
      <c r="AB381" s="3">
        <f t="shared" si="97"/>
        <v>1.0629587065419351E-3</v>
      </c>
      <c r="AC381">
        <f t="shared" si="89"/>
        <v>3.4747321044139288E-3</v>
      </c>
      <c r="AD381" s="3">
        <f t="shared" si="90"/>
        <v>3.073710921524226E-7</v>
      </c>
      <c r="AE381" s="3">
        <f t="shared" si="91"/>
        <v>1.655026706085793E-9</v>
      </c>
      <c r="AF381" s="3">
        <f t="shared" si="92"/>
        <v>3.4008688529674415E-8</v>
      </c>
      <c r="AG381" s="3">
        <f t="shared" si="98"/>
        <v>2.6731604923604341E-7</v>
      </c>
      <c r="AH381">
        <f t="shared" si="93"/>
        <v>2.8916560000000001E-7</v>
      </c>
    </row>
    <row r="382" spans="1:34" x14ac:dyDescent="0.2">
      <c r="A382">
        <v>739</v>
      </c>
      <c r="B382">
        <f>'Source Spectra'!AF383</f>
        <v>2.6845390000000002E-4</v>
      </c>
      <c r="C382">
        <f>'Source Spectra'!AJ363</f>
        <v>1.466E-6</v>
      </c>
      <c r="D382">
        <f t="shared" si="94"/>
        <v>2.8164790000000004E-5</v>
      </c>
      <c r="E382">
        <f>D382/MAX(D:D)</f>
        <v>2.9722235120303931E-5</v>
      </c>
      <c r="F382">
        <f>'Interpolated Spectra - 1nm'!K382</f>
        <v>1278</v>
      </c>
      <c r="G382">
        <f>'Interpolated Spectra - 1nm'!AE382</f>
        <v>40.438161819822291</v>
      </c>
      <c r="H382">
        <f>'Interpolated Spectra - 1nm'!F382</f>
        <v>9.7559212703909853E-2</v>
      </c>
      <c r="I382">
        <f>'Interpolated Spectra - 1nm'!AU382</f>
        <v>0.26654064155002161</v>
      </c>
      <c r="J382">
        <f>'Interpolated Spectra - 1nm'!P382</f>
        <v>18568.771249829002</v>
      </c>
      <c r="K382">
        <f>'Interpolated Spectra - 1nm'!U382</f>
        <v>3.2634822561963088</v>
      </c>
      <c r="L382">
        <f>'Interpolated Spectra - 1nm'!Z382</f>
        <v>3.2251387281548891</v>
      </c>
      <c r="M382">
        <f>'Interpolated Spectra - 1nm'!AP382</f>
        <v>27.614189121559964</v>
      </c>
      <c r="N382">
        <v>1E-3</v>
      </c>
      <c r="O382">
        <f t="shared" si="83"/>
        <v>-1.1749268122606649</v>
      </c>
      <c r="P382">
        <f t="shared" si="84"/>
        <v>124.68067383559679</v>
      </c>
      <c r="Q382">
        <f t="shared" si="95"/>
        <v>12.163748378793795</v>
      </c>
      <c r="S382">
        <f t="shared" si="85"/>
        <v>39.696177003030165</v>
      </c>
      <c r="T382">
        <f t="shared" si="86"/>
        <v>39.229775975979116</v>
      </c>
      <c r="U382">
        <f t="shared" si="87"/>
        <v>406.89316675306952</v>
      </c>
      <c r="V382">
        <f t="shared" si="88"/>
        <v>402.11246983963122</v>
      </c>
      <c r="AA382" s="23">
        <f t="shared" si="96"/>
        <v>9.1497259454722158E-4</v>
      </c>
      <c r="AB382" s="3">
        <f t="shared" si="97"/>
        <v>1.0531141533074557E-3</v>
      </c>
      <c r="AC382">
        <f t="shared" si="89"/>
        <v>3.4368193530680811E-3</v>
      </c>
      <c r="AD382" s="3">
        <f t="shared" si="90"/>
        <v>2.827126016005844E-7</v>
      </c>
      <c r="AE382" s="3">
        <f t="shared" si="91"/>
        <v>1.54386534874873E-9</v>
      </c>
      <c r="AF382" s="3">
        <f t="shared" si="92"/>
        <v>3.1300906473123997E-8</v>
      </c>
      <c r="AG382" s="3">
        <f t="shared" si="98"/>
        <v>2.4562796139932037E-7</v>
      </c>
      <c r="AH382">
        <f t="shared" si="93"/>
        <v>2.6845390000000001E-7</v>
      </c>
    </row>
    <row r="383" spans="1:34" x14ac:dyDescent="0.2">
      <c r="A383">
        <v>740</v>
      </c>
      <c r="B383">
        <f>'Source Spectra'!AF384</f>
        <v>2.4919999999999999E-4</v>
      </c>
      <c r="C383">
        <f>'Source Spectra'!AJ364</f>
        <v>1.3790000000000001E-6</v>
      </c>
      <c r="D383">
        <f t="shared" si="94"/>
        <v>2.6161099999999999E-5</v>
      </c>
      <c r="E383">
        <f>D383/MAX(D:D)</f>
        <v>2.7607745884339382E-5</v>
      </c>
      <c r="F383">
        <f>'Interpolated Spectra - 1nm'!K383</f>
        <v>1268</v>
      </c>
      <c r="G383">
        <f>'Interpolated Spectra - 1nm'!AE383</f>
        <v>41.92239281991553</v>
      </c>
      <c r="H383">
        <f>'Interpolated Spectra - 1nm'!F383</f>
        <v>9.7655619586500944E-2</v>
      </c>
      <c r="I383">
        <f>'Interpolated Spectra - 1nm'!AU383</f>
        <v>0.266583609921898</v>
      </c>
      <c r="J383">
        <f>'Interpolated Spectra - 1nm'!P383</f>
        <v>18537.803768306912</v>
      </c>
      <c r="K383">
        <f>'Interpolated Spectra - 1nm'!U383</f>
        <v>3.2580396867819568</v>
      </c>
      <c r="L383">
        <f>'Interpolated Spectra - 1nm'!Z383</f>
        <v>3.2104658560039971</v>
      </c>
      <c r="M383">
        <f>'Interpolated Spectra - 1nm'!AP383</f>
        <v>27.569891107155179</v>
      </c>
      <c r="N383">
        <v>1E-3</v>
      </c>
      <c r="O383">
        <f t="shared" si="83"/>
        <v>-1.4601980132706556</v>
      </c>
      <c r="P383">
        <f t="shared" si="84"/>
        <v>123.8273256356832</v>
      </c>
      <c r="Q383">
        <f t="shared" si="95"/>
        <v>12.092434206692054</v>
      </c>
      <c r="S383">
        <f t="shared" si="85"/>
        <v>39.397630555202404</v>
      </c>
      <c r="T383">
        <f t="shared" si="86"/>
        <v>38.822347136559621</v>
      </c>
      <c r="U383">
        <f t="shared" si="87"/>
        <v>403.43434122912862</v>
      </c>
      <c r="V383">
        <f t="shared" si="88"/>
        <v>397.54340099364936</v>
      </c>
      <c r="AA383" s="23">
        <f t="shared" si="96"/>
        <v>9.0871027503524422E-4</v>
      </c>
      <c r="AB383" s="3">
        <f t="shared" si="97"/>
        <v>1.0469399081954244E-3</v>
      </c>
      <c r="AC383">
        <f t="shared" si="89"/>
        <v>3.4109717705765514E-3</v>
      </c>
      <c r="AD383" s="3">
        <f t="shared" si="90"/>
        <v>2.6089742512229974E-7</v>
      </c>
      <c r="AE383" s="3">
        <f t="shared" si="91"/>
        <v>1.4437301334014904E-9</v>
      </c>
      <c r="AF383" s="3">
        <f t="shared" si="92"/>
        <v>2.8903650941632879E-8</v>
      </c>
      <c r="AG383" s="3">
        <f t="shared" si="98"/>
        <v>2.2645060053878283E-7</v>
      </c>
      <c r="AH383">
        <f t="shared" si="93"/>
        <v>2.4919999999999998E-7</v>
      </c>
    </row>
    <row r="384" spans="1:34" x14ac:dyDescent="0.2">
      <c r="A384">
        <v>741</v>
      </c>
      <c r="B384">
        <f>'Source Spectra'!AF385</f>
        <v>2.3130190000000001E-4</v>
      </c>
      <c r="C384">
        <f>'Source Spectra'!AJ365</f>
        <v>1.299E-6</v>
      </c>
      <c r="D384">
        <f t="shared" si="94"/>
        <v>2.4299290000000002E-5</v>
      </c>
      <c r="E384">
        <f>D384/MAX(D:D)</f>
        <v>2.5642982271000425E-5</v>
      </c>
      <c r="F384">
        <f>'Interpolated Spectra - 1nm'!K384</f>
        <v>1258</v>
      </c>
      <c r="G384">
        <f>'Interpolated Spectra - 1nm'!AE384</f>
        <v>41.9655693579477</v>
      </c>
      <c r="H384">
        <f>'Interpolated Spectra - 1nm'!F384</f>
        <v>9.7752026469092035E-2</v>
      </c>
      <c r="I384">
        <f>'Interpolated Spectra - 1nm'!AU384</f>
        <v>0.2666265782937744</v>
      </c>
      <c r="J384">
        <f>'Interpolated Spectra - 1nm'!P384</f>
        <v>18506.836286784826</v>
      </c>
      <c r="K384">
        <f>'Interpolated Spectra - 1nm'!U384</f>
        <v>3.2525971173676047</v>
      </c>
      <c r="L384">
        <f>'Interpolated Spectra - 1nm'!Z384</f>
        <v>3.2022027541797864</v>
      </c>
      <c r="M384">
        <f>'Interpolated Spectra - 1nm'!AP384</f>
        <v>27.370581507302319</v>
      </c>
      <c r="N384">
        <v>1E-3</v>
      </c>
      <c r="O384">
        <f t="shared" si="83"/>
        <v>-1.5493576784758247</v>
      </c>
      <c r="P384">
        <f t="shared" si="84"/>
        <v>122.97204929811778</v>
      </c>
      <c r="Q384">
        <f t="shared" si="95"/>
        <v>12.020767017948099</v>
      </c>
      <c r="S384">
        <f t="shared" si="85"/>
        <v>39.098712151125568</v>
      </c>
      <c r="T384">
        <f t="shared" si="86"/>
        <v>38.492933252226941</v>
      </c>
      <c r="U384">
        <f t="shared" si="87"/>
        <v>399.97853306384485</v>
      </c>
      <c r="V384">
        <f t="shared" si="88"/>
        <v>393.78143494956521</v>
      </c>
      <c r="AA384" s="23">
        <f t="shared" si="96"/>
        <v>9.024338058314529E-4</v>
      </c>
      <c r="AB384" s="3">
        <f t="shared" si="97"/>
        <v>1.0407350995752793E-3</v>
      </c>
      <c r="AC384">
        <f t="shared" si="89"/>
        <v>3.3850919848218406E-3</v>
      </c>
      <c r="AD384" s="3">
        <f t="shared" si="90"/>
        <v>2.4072400592845131E-7</v>
      </c>
      <c r="AE384" s="3">
        <f t="shared" si="91"/>
        <v>1.3519148943482879E-9</v>
      </c>
      <c r="AF384" s="3">
        <f t="shared" si="92"/>
        <v>2.6687551707216749E-8</v>
      </c>
      <c r="AG384" s="3">
        <f t="shared" si="98"/>
        <v>2.0873465391304615E-7</v>
      </c>
      <c r="AH384">
        <f t="shared" si="93"/>
        <v>2.3130190000000002E-7</v>
      </c>
    </row>
    <row r="385" spans="1:34" x14ac:dyDescent="0.2">
      <c r="A385">
        <v>742</v>
      </c>
      <c r="B385">
        <f>'Source Spectra'!AF386</f>
        <v>2.1468560000000001E-4</v>
      </c>
      <c r="C385">
        <f>'Source Spectra'!AJ366</f>
        <v>1.223E-6</v>
      </c>
      <c r="D385">
        <f t="shared" si="94"/>
        <v>2.2569260000000005E-5</v>
      </c>
      <c r="E385">
        <f>D385/MAX(D:D)</f>
        <v>2.3817285774588441E-5</v>
      </c>
      <c r="F385">
        <f>'Interpolated Spectra - 1nm'!K385</f>
        <v>1272</v>
      </c>
      <c r="G385">
        <f>'Interpolated Spectra - 1nm'!AE385</f>
        <v>42.008745895979871</v>
      </c>
      <c r="H385">
        <f>'Interpolated Spectra - 1nm'!F385</f>
        <v>9.7848433351683126E-2</v>
      </c>
      <c r="I385">
        <f>'Interpolated Spectra - 1nm'!AU385</f>
        <v>0.26666954666565079</v>
      </c>
      <c r="J385">
        <f>'Interpolated Spectra - 1nm'!P385</f>
        <v>18475.868805262737</v>
      </c>
      <c r="K385">
        <f>'Interpolated Spectra - 1nm'!U385</f>
        <v>3.2471545479532526</v>
      </c>
      <c r="L385">
        <f>'Interpolated Spectra - 1nm'!Z385</f>
        <v>3.1939396523555756</v>
      </c>
      <c r="M385">
        <f>'Interpolated Spectra - 1nm'!AP385</f>
        <v>27.171271907449459</v>
      </c>
      <c r="N385">
        <v>1E-3</v>
      </c>
      <c r="O385">
        <f t="shared" si="83"/>
        <v>-1.6388162254617489</v>
      </c>
      <c r="P385">
        <f t="shared" si="84"/>
        <v>124.46320722334093</v>
      </c>
      <c r="Q385">
        <f t="shared" si="95"/>
        <v>12.178529836729801</v>
      </c>
      <c r="S385">
        <f t="shared" si="85"/>
        <v>39.545568546721555</v>
      </c>
      <c r="T385">
        <f t="shared" si="86"/>
        <v>38.897489352926783</v>
      </c>
      <c r="U385">
        <f t="shared" si="87"/>
        <v>404.1512693881196</v>
      </c>
      <c r="V385">
        <f t="shared" si="88"/>
        <v>397.52797280997748</v>
      </c>
      <c r="AA385" s="23">
        <f t="shared" si="96"/>
        <v>9.1337670976153701E-4</v>
      </c>
      <c r="AB385" s="3">
        <f t="shared" si="97"/>
        <v>1.0543939037654696E-3</v>
      </c>
      <c r="AC385">
        <f t="shared" si="89"/>
        <v>3.4237799599462289E-3</v>
      </c>
      <c r="AD385" s="3">
        <f t="shared" si="90"/>
        <v>2.263631878662321E-7</v>
      </c>
      <c r="AE385" s="3">
        <f t="shared" si="91"/>
        <v>1.2895237443051693E-9</v>
      </c>
      <c r="AF385" s="3">
        <f t="shared" si="92"/>
        <v>2.5112800924966093E-8</v>
      </c>
      <c r="AG385" s="3">
        <f t="shared" si="98"/>
        <v>1.9608882696118144E-7</v>
      </c>
      <c r="AH385">
        <f t="shared" si="93"/>
        <v>2.1468560000000003E-7</v>
      </c>
    </row>
    <row r="386" spans="1:34" x14ac:dyDescent="0.2">
      <c r="A386">
        <v>743</v>
      </c>
      <c r="B386">
        <f>'Source Spectra'!AF387</f>
        <v>1.9928839999999999E-4</v>
      </c>
      <c r="C386">
        <f>'Source Spectra'!AJ367</f>
        <v>1.1510000000000001E-6</v>
      </c>
      <c r="D386">
        <f t="shared" si="94"/>
        <v>2.0964740000000002E-5</v>
      </c>
      <c r="E386">
        <f>D386/MAX(D:D)</f>
        <v>2.2124039679189534E-5</v>
      </c>
      <c r="F386">
        <f>'Interpolated Spectra - 1nm'!K386</f>
        <v>1286</v>
      </c>
      <c r="G386">
        <f>'Interpolated Spectra - 1nm'!AE386</f>
        <v>42.051922434012042</v>
      </c>
      <c r="H386">
        <f>'Interpolated Spectra - 1nm'!F386</f>
        <v>9.7944840234274216E-2</v>
      </c>
      <c r="I386">
        <f>'Interpolated Spectra - 1nm'!AU386</f>
        <v>0.26671251503752719</v>
      </c>
      <c r="J386">
        <f>'Interpolated Spectra - 1nm'!P386</f>
        <v>18444.901323740651</v>
      </c>
      <c r="K386">
        <f>'Interpolated Spectra - 1nm'!U386</f>
        <v>3.2417119785389006</v>
      </c>
      <c r="L386">
        <f>'Interpolated Spectra - 1nm'!Z386</f>
        <v>3.1856765505313649</v>
      </c>
      <c r="M386">
        <f>'Interpolated Spectra - 1nm'!AP386</f>
        <v>26.971962307596598</v>
      </c>
      <c r="N386">
        <v>1E-3</v>
      </c>
      <c r="O386">
        <f t="shared" si="83"/>
        <v>-1.7285751596226602</v>
      </c>
      <c r="P386">
        <f t="shared" si="84"/>
        <v>125.95706454127664</v>
      </c>
      <c r="Q386">
        <f t="shared" si="95"/>
        <v>12.336844562873507</v>
      </c>
      <c r="S386">
        <f t="shared" si="85"/>
        <v>39.992496796839553</v>
      </c>
      <c r="T386">
        <f t="shared" si="86"/>
        <v>39.3011964314965</v>
      </c>
      <c r="U386">
        <f t="shared" si="87"/>
        <v>408.31652490505388</v>
      </c>
      <c r="V386">
        <f t="shared" si="88"/>
        <v>401.25846688291062</v>
      </c>
      <c r="AA386" s="23">
        <f t="shared" si="96"/>
        <v>9.2433942326016058E-4</v>
      </c>
      <c r="AB386" s="3">
        <f t="shared" si="97"/>
        <v>1.0681004910432527E-3</v>
      </c>
      <c r="AC386">
        <f t="shared" si="89"/>
        <v>3.4624741560981939E-3</v>
      </c>
      <c r="AD386" s="3">
        <f t="shared" si="90"/>
        <v>2.1286003789922417E-7</v>
      </c>
      <c r="AE386" s="3">
        <f t="shared" si="91"/>
        <v>1.2293836651907839E-9</v>
      </c>
      <c r="AF386" s="3">
        <f t="shared" si="92"/>
        <v>2.3630697645202748E-8</v>
      </c>
      <c r="AG386" s="3">
        <f t="shared" si="98"/>
        <v>1.8421012471844017E-7</v>
      </c>
      <c r="AH386">
        <f t="shared" si="93"/>
        <v>1.992884E-7</v>
      </c>
    </row>
    <row r="387" spans="1:34" x14ac:dyDescent="0.2">
      <c r="A387">
        <v>744</v>
      </c>
      <c r="B387">
        <f>'Source Spectra'!AF388</f>
        <v>1.8504750000000001E-4</v>
      </c>
      <c r="C387">
        <f>'Source Spectra'!AJ368</f>
        <v>1.0839999999999999E-6</v>
      </c>
      <c r="D387">
        <f t="shared" si="94"/>
        <v>1.9480350000000004E-5</v>
      </c>
      <c r="E387">
        <f>D387/MAX(D:D)</f>
        <v>2.0557566483748422E-5</v>
      </c>
      <c r="F387">
        <f>'Interpolated Spectra - 1nm'!K387</f>
        <v>1282.5</v>
      </c>
      <c r="G387">
        <f>'Interpolated Spectra - 1nm'!AE387</f>
        <v>42.095098972044212</v>
      </c>
      <c r="H387">
        <f>'Interpolated Spectra - 1nm'!F387</f>
        <v>9.8041247116865307E-2</v>
      </c>
      <c r="I387">
        <f>'Interpolated Spectra - 1nm'!AU387</f>
        <v>0.26675548340940358</v>
      </c>
      <c r="J387">
        <f>'Interpolated Spectra - 1nm'!P387</f>
        <v>18323.6940378771</v>
      </c>
      <c r="K387">
        <f>'Interpolated Spectra - 1nm'!U387</f>
        <v>3.2204096628705412</v>
      </c>
      <c r="L387">
        <f>'Interpolated Spectra - 1nm'!Z387</f>
        <v>3.1774134487071541</v>
      </c>
      <c r="M387">
        <f>'Interpolated Spectra - 1nm'!AP387</f>
        <v>26.772652707743735</v>
      </c>
      <c r="N387">
        <v>1E-3</v>
      </c>
      <c r="O387">
        <f t="shared" si="83"/>
        <v>-1.335116294647495</v>
      </c>
      <c r="P387">
        <f t="shared" si="84"/>
        <v>125.73789942737976</v>
      </c>
      <c r="Q387">
        <f t="shared" si="95"/>
        <v>12.327500469715297</v>
      </c>
      <c r="S387">
        <f t="shared" si="85"/>
        <v>39.699601631712277</v>
      </c>
      <c r="T387">
        <f t="shared" si="86"/>
        <v>39.169565781417141</v>
      </c>
      <c r="U387">
        <f t="shared" si="87"/>
        <v>404.92754630497808</v>
      </c>
      <c r="V387">
        <f t="shared" si="88"/>
        <v>399.52129265274402</v>
      </c>
      <c r="AA387" s="23">
        <f t="shared" si="96"/>
        <v>9.2273107397291751E-4</v>
      </c>
      <c r="AB387" s="3">
        <f t="shared" si="97"/>
        <v>1.0672914972653241E-3</v>
      </c>
      <c r="AC387">
        <f t="shared" si="89"/>
        <v>3.4371158508928177E-3</v>
      </c>
      <c r="AD387" s="3">
        <f t="shared" si="90"/>
        <v>1.9749962334020509E-7</v>
      </c>
      <c r="AE387" s="3">
        <f t="shared" si="91"/>
        <v>1.1569439830356113E-9</v>
      </c>
      <c r="AF387" s="3">
        <f t="shared" si="92"/>
        <v>2.1940915912571298E-8</v>
      </c>
      <c r="AG387" s="3">
        <f t="shared" si="98"/>
        <v>1.7074907841100348E-7</v>
      </c>
      <c r="AH387">
        <f t="shared" si="93"/>
        <v>1.8504750000000002E-7</v>
      </c>
    </row>
    <row r="388" spans="1:34" x14ac:dyDescent="0.2">
      <c r="A388">
        <v>745</v>
      </c>
      <c r="B388">
        <f>'Source Spectra'!AF389</f>
        <v>1.719E-4</v>
      </c>
      <c r="C388">
        <f>'Source Spectra'!AJ369</f>
        <v>1.0219999999999999E-6</v>
      </c>
      <c r="D388">
        <f t="shared" si="94"/>
        <v>1.8109800000000001E-5</v>
      </c>
      <c r="E388">
        <f>D388/MAX(D:D)</f>
        <v>1.9111228366399325E-5</v>
      </c>
      <c r="F388">
        <f>'Interpolated Spectra - 1nm'!K388</f>
        <v>1279</v>
      </c>
      <c r="G388">
        <f>'Interpolated Spectra - 1nm'!AE388</f>
        <v>42.138275510076383</v>
      </c>
      <c r="H388">
        <f>'Interpolated Spectra - 1nm'!F388</f>
        <v>9.8137653999456398E-2</v>
      </c>
      <c r="I388">
        <f>'Interpolated Spectra - 1nm'!AU388</f>
        <v>0.26679845178127998</v>
      </c>
      <c r="J388">
        <f>'Interpolated Spectra - 1nm'!P388</f>
        <v>18202.486752013549</v>
      </c>
      <c r="K388">
        <f>'Interpolated Spectra - 1nm'!U388</f>
        <v>3.1991073472021823</v>
      </c>
      <c r="L388">
        <f>'Interpolated Spectra - 1nm'!Z388</f>
        <v>3.1691503468829429</v>
      </c>
      <c r="M388">
        <f>'Interpolated Spectra - 1nm'!AP388</f>
        <v>26.573343107890871</v>
      </c>
      <c r="N388">
        <v>1E-3</v>
      </c>
      <c r="O388">
        <f t="shared" ref="O388:O451" si="99">(L388-K388)/K388*100</f>
        <v>-0.93641747737657399</v>
      </c>
      <c r="P388">
        <f t="shared" si="84"/>
        <v>125.51805946530473</v>
      </c>
      <c r="Q388">
        <f t="shared" si="95"/>
        <v>12.318047890489268</v>
      </c>
      <c r="S388">
        <f t="shared" si="85"/>
        <v>39.406757509652557</v>
      </c>
      <c r="T388">
        <f t="shared" si="86"/>
        <v>39.037745745064768</v>
      </c>
      <c r="U388">
        <f t="shared" si="87"/>
        <v>401.54574624201678</v>
      </c>
      <c r="V388">
        <f t="shared" si="88"/>
        <v>397.78560169454437</v>
      </c>
      <c r="AA388" s="23">
        <f t="shared" si="96"/>
        <v>9.211177722935395E-4</v>
      </c>
      <c r="AB388" s="3">
        <f t="shared" si="97"/>
        <v>1.0664731109703933E-3</v>
      </c>
      <c r="AC388">
        <f t="shared" si="89"/>
        <v>3.4117619648989534E-3</v>
      </c>
      <c r="AD388" s="3">
        <f t="shared" si="90"/>
        <v>1.8332672777581061E-7</v>
      </c>
      <c r="AE388" s="3">
        <f t="shared" si="91"/>
        <v>1.0899355194117418E-9</v>
      </c>
      <c r="AF388" s="3">
        <f t="shared" si="92"/>
        <v>2.0381611170379515E-8</v>
      </c>
      <c r="AG388" s="3">
        <f t="shared" si="98"/>
        <v>1.5834014505725945E-7</v>
      </c>
      <c r="AH388">
        <f t="shared" si="93"/>
        <v>1.719E-7</v>
      </c>
    </row>
    <row r="389" spans="1:34" x14ac:dyDescent="0.2">
      <c r="A389">
        <v>746</v>
      </c>
      <c r="B389">
        <f>'Source Spectra'!AF390</f>
        <v>1.5977809999999999E-4</v>
      </c>
      <c r="C389">
        <f>'Source Spectra'!AJ370</f>
        <v>9.6200000000000006E-7</v>
      </c>
      <c r="D389">
        <f t="shared" si="94"/>
        <v>1.684361E-5</v>
      </c>
      <c r="E389">
        <f>D389/MAX(D:D)</f>
        <v>1.7775021105951878E-5</v>
      </c>
      <c r="F389">
        <f>'Interpolated Spectra - 1nm'!K389</f>
        <v>1281</v>
      </c>
      <c r="G389">
        <f>'Interpolated Spectra - 1nm'!AE389</f>
        <v>42.181452048108554</v>
      </c>
      <c r="H389">
        <f>'Interpolated Spectra - 1nm'!F389</f>
        <v>9.8295899363794029E-2</v>
      </c>
      <c r="I389">
        <f>'Interpolated Spectra - 1nm'!AU389</f>
        <v>0.26684142015315637</v>
      </c>
      <c r="J389">
        <f>'Interpolated Spectra - 1nm'!P389</f>
        <v>18081.279466150001</v>
      </c>
      <c r="K389">
        <f>'Interpolated Spectra - 1nm'!U389</f>
        <v>3.1778050315338229</v>
      </c>
      <c r="L389">
        <f>'Interpolated Spectra - 1nm'!Z389</f>
        <v>3.1608872450587322</v>
      </c>
      <c r="M389">
        <f>'Interpolated Spectra - 1nm'!AP389</f>
        <v>26.374033508038011</v>
      </c>
      <c r="N389">
        <v>1E-3</v>
      </c>
      <c r="O389">
        <f t="shared" si="99"/>
        <v>-0.53237333024565747</v>
      </c>
      <c r="P389">
        <f t="shared" si="84"/>
        <v>125.91704708502014</v>
      </c>
      <c r="Q389">
        <f t="shared" si="95"/>
        <v>12.377129388455254</v>
      </c>
      <c r="S389">
        <f t="shared" si="85"/>
        <v>39.332104046578252</v>
      </c>
      <c r="T389">
        <f t="shared" si="86"/>
        <v>39.122710414409795</v>
      </c>
      <c r="U389">
        <f t="shared" si="87"/>
        <v>400.13982578265831</v>
      </c>
      <c r="V389">
        <f t="shared" si="88"/>
        <v>398.00958806649999</v>
      </c>
      <c r="AA389" s="23">
        <f t="shared" si="96"/>
        <v>9.2404575404381943E-4</v>
      </c>
      <c r="AB389" s="3">
        <f t="shared" si="97"/>
        <v>1.0715882744684363E-3</v>
      </c>
      <c r="AC389">
        <f t="shared" si="89"/>
        <v>3.405298610338444E-3</v>
      </c>
      <c r="AD389" s="3">
        <f t="shared" si="90"/>
        <v>1.7121633847684527E-7</v>
      </c>
      <c r="AE389" s="3">
        <f t="shared" si="91"/>
        <v>1.0308679200386358E-9</v>
      </c>
      <c r="AF389" s="3">
        <f t="shared" si="92"/>
        <v>1.904750419556701E-8</v>
      </c>
      <c r="AG389" s="3">
        <f t="shared" si="98"/>
        <v>1.4764227489418879E-7</v>
      </c>
      <c r="AH389">
        <f t="shared" si="93"/>
        <v>1.5977810000000001E-7</v>
      </c>
    </row>
    <row r="390" spans="1:34" x14ac:dyDescent="0.2">
      <c r="A390">
        <v>747</v>
      </c>
      <c r="B390">
        <f>'Source Spectra'!AF391</f>
        <v>1.4860439999999999E-4</v>
      </c>
      <c r="C390">
        <f>'Source Spectra'!AJ371</f>
        <v>9.0699999999999996E-7</v>
      </c>
      <c r="D390">
        <f t="shared" si="94"/>
        <v>1.5676740000000001E-5</v>
      </c>
      <c r="E390">
        <f>D390/MAX(D:D)</f>
        <v>1.6543626002532716E-5</v>
      </c>
      <c r="F390">
        <f>'Interpolated Spectra - 1nm'!K390</f>
        <v>1283</v>
      </c>
      <c r="G390">
        <f>'Interpolated Spectra - 1nm'!AE390</f>
        <v>42.464264279194346</v>
      </c>
      <c r="H390">
        <f>'Interpolated Spectra - 1nm'!F390</f>
        <v>9.8457862926547055E-2</v>
      </c>
      <c r="I390">
        <f>'Interpolated Spectra - 1nm'!AU390</f>
        <v>0.26688438852503277</v>
      </c>
      <c r="J390">
        <f>'Interpolated Spectra - 1nm'!P390</f>
        <v>17960.07218028645</v>
      </c>
      <c r="K390">
        <f>'Interpolated Spectra - 1nm'!U390</f>
        <v>3.1565027158654639</v>
      </c>
      <c r="L390">
        <f>'Interpolated Spectra - 1nm'!Z390</f>
        <v>3.1526241432345214</v>
      </c>
      <c r="M390">
        <f>'Interpolated Spectra - 1nm'!AP390</f>
        <v>26.17472390818515</v>
      </c>
      <c r="N390">
        <v>1E-3</v>
      </c>
      <c r="O390">
        <f t="shared" si="99"/>
        <v>-0.12287563104088903</v>
      </c>
      <c r="P390">
        <f t="shared" si="84"/>
        <v>126.32143813475987</v>
      </c>
      <c r="Q390">
        <f t="shared" si="95"/>
        <v>12.437338840556482</v>
      </c>
      <c r="S390">
        <f t="shared" si="85"/>
        <v>39.258493828355554</v>
      </c>
      <c r="T390">
        <f t="shared" si="86"/>
        <v>39.210254706326815</v>
      </c>
      <c r="U390">
        <f t="shared" si="87"/>
        <v>398.7339625444007</v>
      </c>
      <c r="V390">
        <f t="shared" si="88"/>
        <v>398.24401567174993</v>
      </c>
      <c r="AA390" s="23">
        <f t="shared" si="96"/>
        <v>9.2701338901569907E-4</v>
      </c>
      <c r="AB390" s="3">
        <f t="shared" si="97"/>
        <v>1.0768010940858854E-3</v>
      </c>
      <c r="AC390">
        <f t="shared" si="89"/>
        <v>3.3989255779290004E-3</v>
      </c>
      <c r="AD390" s="3">
        <f t="shared" si="90"/>
        <v>1.6001738050597653E-7</v>
      </c>
      <c r="AE390" s="3">
        <f t="shared" si="91"/>
        <v>9.7665859233589802E-10</v>
      </c>
      <c r="AF390" s="3">
        <f t="shared" si="92"/>
        <v>1.7814194579674931E-8</v>
      </c>
      <c r="AG390" s="3">
        <f t="shared" si="98"/>
        <v>1.3775826846664453E-7</v>
      </c>
      <c r="AH390">
        <f t="shared" si="93"/>
        <v>1.4860439999999999E-7</v>
      </c>
    </row>
    <row r="391" spans="1:34" x14ac:dyDescent="0.2">
      <c r="A391">
        <v>748</v>
      </c>
      <c r="B391">
        <f>'Source Spectra'!AF392</f>
        <v>1.383016E-4</v>
      </c>
      <c r="C391">
        <f>'Source Spectra'!AJ372</f>
        <v>8.5499999999999997E-7</v>
      </c>
      <c r="D391">
        <f t="shared" si="94"/>
        <v>1.4599660000000001E-5</v>
      </c>
      <c r="E391">
        <f>D391/MAX(D:D)</f>
        <v>1.5406986070071761E-5</v>
      </c>
      <c r="F391">
        <f>'Interpolated Spectra - 1nm'!K391</f>
        <v>1276.5</v>
      </c>
      <c r="G391">
        <f>'Interpolated Spectra - 1nm'!AE391</f>
        <v>43.411656136701005</v>
      </c>
      <c r="H391">
        <f>'Interpolated Spectra - 1nm'!F391</f>
        <v>9.8619826489300094E-2</v>
      </c>
      <c r="I391">
        <f>'Interpolated Spectra - 1nm'!AU391</f>
        <v>0.26692735689690916</v>
      </c>
      <c r="J391">
        <f>'Interpolated Spectra - 1nm'!P391</f>
        <v>17838.864894422899</v>
      </c>
      <c r="K391">
        <f>'Interpolated Spectra - 1nm'!U391</f>
        <v>3.1352004001971046</v>
      </c>
      <c r="L391">
        <f>'Interpolated Spectra - 1nm'!Z391</f>
        <v>3.1443610414103107</v>
      </c>
      <c r="M391">
        <f>'Interpolated Spectra - 1nm'!AP391</f>
        <v>25.97541430833229</v>
      </c>
      <c r="N391">
        <v>1E-3</v>
      </c>
      <c r="O391">
        <f t="shared" si="99"/>
        <v>0.29218678374212476</v>
      </c>
      <c r="P391">
        <f t="shared" si="84"/>
        <v>125.88820851359156</v>
      </c>
      <c r="Q391">
        <f t="shared" si="95"/>
        <v>12.415073280659231</v>
      </c>
      <c r="S391">
        <f t="shared" si="85"/>
        <v>38.923742717999197</v>
      </c>
      <c r="T391">
        <f t="shared" si="86"/>
        <v>39.03747274995898</v>
      </c>
      <c r="U391">
        <f t="shared" si="87"/>
        <v>394.68476171190883</v>
      </c>
      <c r="V391">
        <f t="shared" si="88"/>
        <v>395.83797842307513</v>
      </c>
      <c r="AA391" s="23">
        <f t="shared" si="96"/>
        <v>9.2383412138487319E-4</v>
      </c>
      <c r="AB391" s="3">
        <f t="shared" si="97"/>
        <v>1.0748733843430572E-3</v>
      </c>
      <c r="AC391">
        <f t="shared" si="89"/>
        <v>3.3699434647535692E-3</v>
      </c>
      <c r="AD391" s="3">
        <f t="shared" si="90"/>
        <v>1.4865670885205978E-7</v>
      </c>
      <c r="AE391" s="3">
        <f t="shared" si="91"/>
        <v>9.1901674361331388E-10</v>
      </c>
      <c r="AF391" s="3">
        <f t="shared" si="92"/>
        <v>1.6560559259664372E-8</v>
      </c>
      <c r="AG391" s="3">
        <f t="shared" si="98"/>
        <v>1.2776773712212217E-7</v>
      </c>
      <c r="AH391">
        <f t="shared" si="93"/>
        <v>1.3830159999999999E-7</v>
      </c>
    </row>
    <row r="392" spans="1:34" x14ac:dyDescent="0.2">
      <c r="A392">
        <v>749</v>
      </c>
      <c r="B392">
        <f>'Source Spectra'!AF393</f>
        <v>1.287925E-4</v>
      </c>
      <c r="C392">
        <f>'Source Spectra'!AJ373</f>
        <v>8.0599999999999999E-7</v>
      </c>
      <c r="D392">
        <f t="shared" si="94"/>
        <v>1.360465E-5</v>
      </c>
      <c r="E392">
        <f>D392/MAX(D:D)</f>
        <v>1.4356954411143942E-5</v>
      </c>
      <c r="F392">
        <f>'Interpolated Spectra - 1nm'!K392</f>
        <v>1270</v>
      </c>
      <c r="G392">
        <f>'Interpolated Spectra - 1nm'!AE392</f>
        <v>44.977392337687014</v>
      </c>
      <c r="H392">
        <f>'Interpolated Spectra - 1nm'!F392</f>
        <v>9.8781790052053134E-2</v>
      </c>
      <c r="I392">
        <f>'Interpolated Spectra - 1nm'!AU392</f>
        <v>0.26697032526878556</v>
      </c>
      <c r="J392">
        <f>'Interpolated Spectra - 1nm'!P392</f>
        <v>17626.480252029894</v>
      </c>
      <c r="K392">
        <f>'Interpolated Spectra - 1nm'!U392</f>
        <v>3.097873562432083</v>
      </c>
      <c r="L392">
        <f>'Interpolated Spectra - 1nm'!Z392</f>
        <v>3.1360979395860999</v>
      </c>
      <c r="M392">
        <f>'Interpolated Spectra - 1nm'!AP392</f>
        <v>25.776104708479426</v>
      </c>
      <c r="N392">
        <v>1E-3</v>
      </c>
      <c r="O392">
        <f t="shared" si="99"/>
        <v>1.233890808765213</v>
      </c>
      <c r="P392">
        <f t="shared" si="84"/>
        <v>125.45287336610748</v>
      </c>
      <c r="Q392">
        <f t="shared" si="95"/>
        <v>12.392459398277637</v>
      </c>
      <c r="S392">
        <f t="shared" si="85"/>
        <v>38.390272343437289</v>
      </c>
      <c r="T392">
        <f t="shared" si="86"/>
        <v>38.863966385342898</v>
      </c>
      <c r="U392">
        <f t="shared" si="87"/>
        <v>388.63713973200436</v>
      </c>
      <c r="V392">
        <f t="shared" si="88"/>
        <v>393.43249767860561</v>
      </c>
      <c r="AA392" s="23">
        <f t="shared" si="96"/>
        <v>9.2063940229058648E-4</v>
      </c>
      <c r="AB392" s="3">
        <f t="shared" si="97"/>
        <v>1.0729155175033579E-3</v>
      </c>
      <c r="AC392">
        <f t="shared" si="89"/>
        <v>3.3237566163967893E-3</v>
      </c>
      <c r="AD392" s="3">
        <f t="shared" si="90"/>
        <v>1.3818347178805124E-7</v>
      </c>
      <c r="AE392" s="3">
        <f t="shared" si="91"/>
        <v>8.6476990710770645E-10</v>
      </c>
      <c r="AF392" s="3">
        <f t="shared" si="92"/>
        <v>1.5403799171804618E-8</v>
      </c>
      <c r="AG392" s="3">
        <f t="shared" si="98"/>
        <v>1.1857145021951036E-7</v>
      </c>
      <c r="AH392">
        <f t="shared" si="93"/>
        <v>1.2879250000000002E-7</v>
      </c>
    </row>
    <row r="393" spans="1:34" x14ac:dyDescent="0.2">
      <c r="A393">
        <v>750</v>
      </c>
      <c r="B393">
        <f>'Source Spectra'!AF394</f>
        <v>1.2E-4</v>
      </c>
      <c r="C393">
        <f>'Source Spectra'!AJ374</f>
        <v>7.6000000000000003E-7</v>
      </c>
      <c r="D393">
        <f t="shared" si="94"/>
        <v>1.2684000000000001E-5</v>
      </c>
      <c r="E393">
        <f>D393/MAX(D:D)</f>
        <v>1.3385394681300127E-5</v>
      </c>
      <c r="F393">
        <f>'Interpolated Spectra - 1nm'!K393</f>
        <v>1266</v>
      </c>
      <c r="G393">
        <f>'Interpolated Spectra - 1nm'!AE393</f>
        <v>46.532983269337741</v>
      </c>
      <c r="H393">
        <f>'Interpolated Spectra - 1nm'!F393</f>
        <v>9.8943753614806174E-2</v>
      </c>
      <c r="I393">
        <f>'Interpolated Spectra - 1nm'!AU393</f>
        <v>0.26701329364066195</v>
      </c>
      <c r="J393">
        <f>'Interpolated Spectra - 1nm'!P393</f>
        <v>17414.09560963689</v>
      </c>
      <c r="K393">
        <f>'Interpolated Spectra - 1nm'!U393</f>
        <v>3.060546724667061</v>
      </c>
      <c r="L393">
        <f>'Interpolated Spectra - 1nm'!Z393</f>
        <v>3.1278348377618892</v>
      </c>
      <c r="M393">
        <f>'Interpolated Spectra - 1nm'!AP393</f>
        <v>25.576795108626566</v>
      </c>
      <c r="N393">
        <v>1E-3</v>
      </c>
      <c r="O393">
        <f t="shared" si="99"/>
        <v>2.1985651306188787</v>
      </c>
      <c r="P393">
        <f t="shared" si="84"/>
        <v>125.26279207634461</v>
      </c>
      <c r="Q393">
        <f t="shared" si="95"/>
        <v>12.393970836304536</v>
      </c>
      <c r="S393">
        <f t="shared" si="85"/>
        <v>37.932326848670925</v>
      </c>
      <c r="T393">
        <f t="shared" si="86"/>
        <v>38.766293759998184</v>
      </c>
      <c r="U393">
        <f t="shared" si="87"/>
        <v>383.37262801190758</v>
      </c>
      <c r="V393">
        <f t="shared" si="88"/>
        <v>391.80132493171459</v>
      </c>
      <c r="AA393" s="23">
        <f t="shared" si="96"/>
        <v>9.1924448545609345E-4</v>
      </c>
      <c r="AB393" s="3">
        <f t="shared" si="97"/>
        <v>1.0730463749272709E-3</v>
      </c>
      <c r="AC393">
        <f t="shared" si="89"/>
        <v>3.2841085681995221E-3</v>
      </c>
      <c r="AD393" s="3">
        <f t="shared" si="90"/>
        <v>1.287655649912725E-7</v>
      </c>
      <c r="AE393" s="3">
        <f t="shared" si="91"/>
        <v>8.1551524494472594E-10</v>
      </c>
      <c r="AF393" s="3">
        <f t="shared" si="92"/>
        <v>1.4363149239739873E-8</v>
      </c>
      <c r="AG393" s="3">
        <f t="shared" si="98"/>
        <v>1.1030933825473122E-7</v>
      </c>
      <c r="AH393">
        <f t="shared" si="93"/>
        <v>1.2000000000000002E-7</v>
      </c>
    </row>
    <row r="394" spans="1:34" x14ac:dyDescent="0.2">
      <c r="A394">
        <v>751</v>
      </c>
      <c r="B394">
        <f>'Source Spectra'!AF395</f>
        <v>1.118595E-4</v>
      </c>
      <c r="C394">
        <f>'Source Spectra'!AJ375</f>
        <v>7.1600000000000001E-7</v>
      </c>
      <c r="D394">
        <f t="shared" si="94"/>
        <v>1.1830350000000001E-5</v>
      </c>
      <c r="E394">
        <f>D394/MAX(D:D)</f>
        <v>1.2484539890249052E-5</v>
      </c>
      <c r="F394">
        <f>'Interpolated Spectra - 1nm'!K394</f>
        <v>1262</v>
      </c>
      <c r="G394">
        <f>'Interpolated Spectra - 1nm'!AE394</f>
        <v>47.493656537903156</v>
      </c>
      <c r="H394">
        <f>'Interpolated Spectra - 1nm'!F394</f>
        <v>9.9105717177559213E-2</v>
      </c>
      <c r="I394">
        <f>'Interpolated Spectra - 1nm'!AU394</f>
        <v>0.26705626201253835</v>
      </c>
      <c r="J394">
        <f>'Interpolated Spectra - 1nm'!P394</f>
        <v>17201.710967243886</v>
      </c>
      <c r="K394">
        <f>'Interpolated Spectra - 1nm'!U394</f>
        <v>3.0232198869020395</v>
      </c>
      <c r="L394">
        <f>'Interpolated Spectra - 1nm'!Z394</f>
        <v>3.1278343818319918</v>
      </c>
      <c r="M394">
        <f>'Interpolated Spectra - 1nm'!AP394</f>
        <v>24.220511618712358</v>
      </c>
      <c r="N394">
        <v>1E-3</v>
      </c>
      <c r="O394">
        <f t="shared" si="99"/>
        <v>3.4603667230157424</v>
      </c>
      <c r="P394">
        <f t="shared" si="84"/>
        <v>125.07141507807972</v>
      </c>
      <c r="Q394">
        <f t="shared" si="95"/>
        <v>12.395292289725283</v>
      </c>
      <c r="S394">
        <f t="shared" si="85"/>
        <v>37.47369415426099</v>
      </c>
      <c r="T394">
        <f t="shared" si="86"/>
        <v>38.770421396659735</v>
      </c>
      <c r="U394">
        <f t="shared" si="87"/>
        <v>378.11838934703025</v>
      </c>
      <c r="V394">
        <f t="shared" si="88"/>
        <v>391.20267226559793</v>
      </c>
      <c r="AA394" s="23">
        <f t="shared" si="96"/>
        <v>9.1784006002870136E-4</v>
      </c>
      <c r="AB394" s="3">
        <f t="shared" si="97"/>
        <v>1.0731607838460507E-3</v>
      </c>
      <c r="AC394">
        <f t="shared" si="89"/>
        <v>3.2444010235667614E-3</v>
      </c>
      <c r="AD394" s="3">
        <f t="shared" si="90"/>
        <v>1.2004322870062729E-7</v>
      </c>
      <c r="AE394" s="3">
        <f t="shared" si="91"/>
        <v>7.6838312123377228E-10</v>
      </c>
      <c r="AF394" s="3">
        <f t="shared" si="92"/>
        <v>1.339791861457696E-8</v>
      </c>
      <c r="AG394" s="3">
        <f t="shared" si="98"/>
        <v>1.0266913019478052E-7</v>
      </c>
      <c r="AH394">
        <f t="shared" si="93"/>
        <v>1.118595E-7</v>
      </c>
    </row>
    <row r="395" spans="1:34" x14ac:dyDescent="0.2">
      <c r="A395">
        <v>752</v>
      </c>
      <c r="B395">
        <f>'Source Spectra'!AF396</f>
        <v>1.043224E-4</v>
      </c>
      <c r="C395">
        <f>'Source Spectra'!AJ376</f>
        <v>6.75E-7</v>
      </c>
      <c r="D395">
        <f t="shared" si="94"/>
        <v>1.1039740000000001E-5</v>
      </c>
      <c r="E395">
        <f>D395/MAX(D:D)</f>
        <v>1.1650211059518785E-5</v>
      </c>
      <c r="F395">
        <f>'Interpolated Spectra - 1nm'!K395</f>
        <v>1260.5</v>
      </c>
      <c r="G395">
        <f>'Interpolated Spectra - 1nm'!AE395</f>
        <v>47.747602830160524</v>
      </c>
      <c r="H395">
        <f>'Interpolated Spectra - 1nm'!F395</f>
        <v>9.9267680740312239E-2</v>
      </c>
      <c r="I395">
        <f>'Interpolated Spectra - 1nm'!AU395</f>
        <v>0.26709923038441474</v>
      </c>
      <c r="J395">
        <f>'Interpolated Spectra - 1nm'!P395</f>
        <v>16989.326324850885</v>
      </c>
      <c r="K395">
        <f>'Interpolated Spectra - 1nm'!U395</f>
        <v>2.9858930491370175</v>
      </c>
      <c r="L395">
        <f>'Interpolated Spectra - 1nm'!Z395</f>
        <v>3.1278339259020944</v>
      </c>
      <c r="M395">
        <f>'Interpolated Spectra - 1nm'!AP395</f>
        <v>22.864228128798153</v>
      </c>
      <c r="N395">
        <v>1E-3</v>
      </c>
      <c r="O395">
        <f t="shared" si="99"/>
        <v>4.7537160383591326</v>
      </c>
      <c r="P395">
        <f t="shared" si="84"/>
        <v>125.12691157316358</v>
      </c>
      <c r="Q395">
        <f t="shared" si="95"/>
        <v>12.421058310066083</v>
      </c>
      <c r="S395">
        <f t="shared" si="85"/>
        <v>37.087951670951909</v>
      </c>
      <c r="T395">
        <f t="shared" si="86"/>
        <v>38.851007577832831</v>
      </c>
      <c r="U395">
        <f t="shared" si="87"/>
        <v>373.61557552629137</v>
      </c>
      <c r="V395">
        <f t="shared" si="88"/>
        <v>391.37619906189246</v>
      </c>
      <c r="AA395" s="23">
        <f t="shared" si="96"/>
        <v>9.1824732260222669E-4</v>
      </c>
      <c r="AB395" s="3">
        <f t="shared" si="97"/>
        <v>1.0753915567830023E-3</v>
      </c>
      <c r="AC395">
        <f t="shared" si="89"/>
        <v>3.2110041744990029E-3</v>
      </c>
      <c r="AD395" s="3">
        <f t="shared" si="90"/>
        <v>1.1218742814333907E-7</v>
      </c>
      <c r="AE395" s="3">
        <f t="shared" si="91"/>
        <v>7.2588930082852648E-10</v>
      </c>
      <c r="AF395" s="3">
        <f t="shared" si="92"/>
        <v>1.2528538608146456E-8</v>
      </c>
      <c r="AG395" s="3">
        <f t="shared" si="98"/>
        <v>9.5793764487438525E-8</v>
      </c>
      <c r="AH395">
        <f t="shared" si="93"/>
        <v>1.0432239999999999E-7</v>
      </c>
    </row>
    <row r="396" spans="1:34" x14ac:dyDescent="0.2">
      <c r="A396">
        <v>753</v>
      </c>
      <c r="B396">
        <f>'Source Spectra'!AF397</f>
        <v>9.7335600000000004E-5</v>
      </c>
      <c r="C396">
        <f>'Source Spectra'!AJ377</f>
        <v>6.37E-7</v>
      </c>
      <c r="D396">
        <f t="shared" si="94"/>
        <v>1.0306860000000002E-5</v>
      </c>
      <c r="E396">
        <f>D396/MAX(D:D)</f>
        <v>1.0876804558885608E-5</v>
      </c>
      <c r="F396">
        <f>'Interpolated Spectra - 1nm'!K396</f>
        <v>1259</v>
      </c>
      <c r="G396">
        <f>'Interpolated Spectra - 1nm'!AE396</f>
        <v>48.001549122417885</v>
      </c>
      <c r="H396">
        <f>'Interpolated Spectra - 1nm'!F396</f>
        <v>9.9429644303065279E-2</v>
      </c>
      <c r="I396">
        <f>'Interpolated Spectra - 1nm'!AU396</f>
        <v>0.26714219875629114</v>
      </c>
      <c r="J396">
        <f>'Interpolated Spectra - 1nm'!P396</f>
        <v>16776.94168245788</v>
      </c>
      <c r="K396">
        <f>'Interpolated Spectra - 1nm'!U396</f>
        <v>2.9485662113719959</v>
      </c>
      <c r="L396">
        <f>'Interpolated Spectra - 1nm'!Z396</f>
        <v>3.1278334699721966</v>
      </c>
      <c r="M396">
        <f>'Interpolated Spectra - 1nm'!AP396</f>
        <v>21.507944638883949</v>
      </c>
      <c r="N396">
        <v>1E-3</v>
      </c>
      <c r="O396">
        <f t="shared" si="99"/>
        <v>6.0798111946343543</v>
      </c>
      <c r="P396">
        <f t="shared" si="84"/>
        <v>125.18192217755919</v>
      </c>
      <c r="Q396">
        <f t="shared" si="95"/>
        <v>12.44679399528871</v>
      </c>
      <c r="S396">
        <f t="shared" si="85"/>
        <v>36.700196214416138</v>
      </c>
      <c r="T396">
        <f t="shared" si="86"/>
        <v>38.931498852312984</v>
      </c>
      <c r="U396">
        <f t="shared" si="87"/>
        <v>369.10718600734975</v>
      </c>
      <c r="V396">
        <f t="shared" si="88"/>
        <v>391.54820602242444</v>
      </c>
      <c r="AA396" s="23">
        <f t="shared" si="96"/>
        <v>9.1865101945341494E-4</v>
      </c>
      <c r="AB396" s="3">
        <f t="shared" si="97"/>
        <v>1.0776197033632346E-3</v>
      </c>
      <c r="AC396">
        <f t="shared" si="89"/>
        <v>3.1774330460455466E-3</v>
      </c>
      <c r="AD396" s="3">
        <f t="shared" si="90"/>
        <v>1.0489076039868246E-7</v>
      </c>
      <c r="AE396" s="3">
        <f t="shared" si="91"/>
        <v>6.8644375104238045E-10</v>
      </c>
      <c r="AF396" s="3">
        <f t="shared" si="92"/>
        <v>1.1721058902286187E-8</v>
      </c>
      <c r="AG396" s="3">
        <f t="shared" si="98"/>
        <v>8.941744816910982E-8</v>
      </c>
      <c r="AH396">
        <f t="shared" si="93"/>
        <v>9.733560000000001E-8</v>
      </c>
    </row>
    <row r="397" spans="1:34" x14ac:dyDescent="0.2">
      <c r="A397">
        <v>754</v>
      </c>
      <c r="B397">
        <f>'Source Spectra'!AF398</f>
        <v>9.0845869999999995E-5</v>
      </c>
      <c r="C397">
        <f>'Source Spectra'!AJ378</f>
        <v>6.0100000000000005E-7</v>
      </c>
      <c r="D397">
        <f t="shared" si="94"/>
        <v>9.6254870000000007E-6</v>
      </c>
      <c r="E397">
        <f>D397/MAX(D:D)</f>
        <v>1.0157753271422542E-5</v>
      </c>
      <c r="F397">
        <f>'Interpolated Spectra - 1nm'!K397</f>
        <v>1257</v>
      </c>
      <c r="G397">
        <f>'Interpolated Spectra - 1nm'!AE397</f>
        <v>48.255495414675252</v>
      </c>
      <c r="H397">
        <f>'Interpolated Spectra - 1nm'!F397</f>
        <v>9.9591607865818318E-2</v>
      </c>
      <c r="I397">
        <f>'Interpolated Spectra - 1nm'!AU397</f>
        <v>0.26718516712816753</v>
      </c>
      <c r="J397">
        <f>'Interpolated Spectra - 1nm'!P397</f>
        <v>16564.557040064876</v>
      </c>
      <c r="K397">
        <f>'Interpolated Spectra - 1nm'!U397</f>
        <v>2.9112393736069744</v>
      </c>
      <c r="L397">
        <f>'Interpolated Spectra - 1nm'!Z397</f>
        <v>3.1278330140422992</v>
      </c>
      <c r="M397">
        <f>'Interpolated Spectra - 1nm'!AP397</f>
        <v>20.151661148969744</v>
      </c>
      <c r="N397">
        <v>1E-3</v>
      </c>
      <c r="O397">
        <f t="shared" si="99"/>
        <v>7.439911757134869</v>
      </c>
      <c r="P397">
        <f t="shared" si="84"/>
        <v>125.18665108733363</v>
      </c>
      <c r="Q397">
        <f t="shared" si="95"/>
        <v>12.467539865124749</v>
      </c>
      <c r="S397">
        <f t="shared" si="85"/>
        <v>36.295992947365754</v>
      </c>
      <c r="T397">
        <f t="shared" si="86"/>
        <v>38.996382794025664</v>
      </c>
      <c r="U397">
        <f t="shared" si="87"/>
        <v>364.44830769544399</v>
      </c>
      <c r="V397">
        <f t="shared" si="88"/>
        <v>391.56294018835644</v>
      </c>
      <c r="AA397" s="23">
        <f t="shared" si="96"/>
        <v>9.1868572268939046E-4</v>
      </c>
      <c r="AB397" s="3">
        <f t="shared" si="97"/>
        <v>1.0794158412367452E-3</v>
      </c>
      <c r="AC397">
        <f t="shared" si="89"/>
        <v>3.1424378975035074E-3</v>
      </c>
      <c r="AD397" s="3">
        <f t="shared" si="90"/>
        <v>9.8060471188933988E-8</v>
      </c>
      <c r="AE397" s="3">
        <f t="shared" si="91"/>
        <v>6.4872892058328397E-10</v>
      </c>
      <c r="AF397" s="3">
        <f t="shared" si="92"/>
        <v>1.0964439792547865E-8</v>
      </c>
      <c r="AG397" s="3">
        <f t="shared" si="98"/>
        <v>8.3458803734296415E-8</v>
      </c>
      <c r="AH397">
        <f t="shared" si="93"/>
        <v>9.0845869999999997E-8</v>
      </c>
    </row>
    <row r="398" spans="1:34" x14ac:dyDescent="0.2">
      <c r="A398">
        <v>755</v>
      </c>
      <c r="B398">
        <f>'Source Spectra'!AF399</f>
        <v>8.4800000000000001E-5</v>
      </c>
      <c r="C398">
        <f>'Source Spectra'!AJ379</f>
        <v>5.6700000000000003E-7</v>
      </c>
      <c r="D398">
        <f t="shared" si="94"/>
        <v>8.990300000000001E-6</v>
      </c>
      <c r="E398">
        <f>D398/MAX(D:D)</f>
        <v>9.4874419586323355E-6</v>
      </c>
      <c r="F398">
        <f>'Interpolated Spectra - 1nm'!K398</f>
        <v>1255</v>
      </c>
      <c r="G398">
        <f>'Interpolated Spectra - 1nm'!AE398</f>
        <v>48.50944170693262</v>
      </c>
      <c r="H398">
        <f>'Interpolated Spectra - 1nm'!F398</f>
        <v>9.9753571428571358E-2</v>
      </c>
      <c r="I398">
        <f>'Interpolated Spectra - 1nm'!AU398</f>
        <v>0.26722813550004393</v>
      </c>
      <c r="J398">
        <f>'Interpolated Spectra - 1nm'!P398</f>
        <v>16352.172397671871</v>
      </c>
      <c r="K398">
        <f>'Interpolated Spectra - 1nm'!U398</f>
        <v>2.8739125358419524</v>
      </c>
      <c r="L398">
        <f>'Interpolated Spectra - 1nm'!Z398</f>
        <v>3.1278325581124018</v>
      </c>
      <c r="M398">
        <f>'Interpolated Spectra - 1nm'!AP398</f>
        <v>18.795377659055536</v>
      </c>
      <c r="N398">
        <v>1E-3</v>
      </c>
      <c r="O398">
        <f t="shared" si="99"/>
        <v>8.8353427288997164</v>
      </c>
      <c r="P398">
        <f t="shared" si="84"/>
        <v>125.19073214285706</v>
      </c>
      <c r="Q398">
        <f t="shared" si="95"/>
        <v>12.488222641007637</v>
      </c>
      <c r="S398">
        <f t="shared" si="85"/>
        <v>35.890059598377142</v>
      </c>
      <c r="T398">
        <f t="shared" si="86"/>
        <v>39.061069369500132</v>
      </c>
      <c r="U398">
        <f t="shared" si="87"/>
        <v>359.78721447658893</v>
      </c>
      <c r="V398">
        <f t="shared" si="88"/>
        <v>391.57564797035707</v>
      </c>
      <c r="AA398" s="23">
        <f t="shared" si="96"/>
        <v>9.187156716289164E-4</v>
      </c>
      <c r="AB398" s="3">
        <f t="shared" si="97"/>
        <v>1.0812065165560348E-3</v>
      </c>
      <c r="AC398">
        <f t="shared" si="89"/>
        <v>3.1072929617643979E-3</v>
      </c>
      <c r="AD398" s="3">
        <f t="shared" si="90"/>
        <v>9.1686312603951761E-8</v>
      </c>
      <c r="AE398" s="3">
        <f t="shared" si="91"/>
        <v>6.1304409488727175E-10</v>
      </c>
      <c r="AF398" s="3">
        <f t="shared" si="92"/>
        <v>1.0257884071120433E-8</v>
      </c>
      <c r="AG398" s="3">
        <f t="shared" si="98"/>
        <v>7.790708895413211E-8</v>
      </c>
      <c r="AH398">
        <f t="shared" si="93"/>
        <v>8.4800000000000005E-8</v>
      </c>
    </row>
    <row r="399" spans="1:34" x14ac:dyDescent="0.2">
      <c r="A399">
        <v>756</v>
      </c>
      <c r="B399">
        <f>'Source Spectra'!AF400</f>
        <v>7.9146669999999997E-5</v>
      </c>
      <c r="C399">
        <f>'Source Spectra'!AJ380</f>
        <v>5.3499999999999996E-7</v>
      </c>
      <c r="D399">
        <f t="shared" si="94"/>
        <v>8.3961670000000008E-6</v>
      </c>
      <c r="E399">
        <f>D399/MAX(D:D)</f>
        <v>8.8604548332629818E-6</v>
      </c>
      <c r="F399">
        <f>'Interpolated Spectra - 1nm'!K399</f>
        <v>1251.5</v>
      </c>
      <c r="G399">
        <f>'Interpolated Spectra - 1nm'!AE399</f>
        <v>48.866189171180167</v>
      </c>
      <c r="H399">
        <f>'Interpolated Spectra - 1nm'!F399</f>
        <v>9.9915534991324384E-2</v>
      </c>
      <c r="I399">
        <f>'Interpolated Spectra - 1nm'!AU399</f>
        <v>0.26727110387192032</v>
      </c>
      <c r="J399">
        <f>'Interpolated Spectra - 1nm'!P399</f>
        <v>16139.787755278867</v>
      </c>
      <c r="K399">
        <f>'Interpolated Spectra - 1nm'!U399</f>
        <v>2.8365856980769308</v>
      </c>
      <c r="L399">
        <f>'Interpolated Spectra - 1nm'!Z399</f>
        <v>3.1278321021825044</v>
      </c>
      <c r="M399">
        <f>'Interpolated Spectra - 1nm'!AP399</f>
        <v>17.439094169141331</v>
      </c>
      <c r="N399">
        <v>1E-3</v>
      </c>
      <c r="O399">
        <f t="shared" si="99"/>
        <v>10.267498856213816</v>
      </c>
      <c r="P399">
        <f t="shared" si="84"/>
        <v>125.04429204164246</v>
      </c>
      <c r="Q399">
        <f t="shared" si="95"/>
        <v>12.493867336952112</v>
      </c>
      <c r="S399">
        <f t="shared" si="85"/>
        <v>35.439925401668873</v>
      </c>
      <c r="T399">
        <f t="shared" si="86"/>
        <v>39.078719336928252</v>
      </c>
      <c r="U399">
        <f t="shared" si="87"/>
        <v>354.69885043147798</v>
      </c>
      <c r="V399">
        <f t="shared" si="88"/>
        <v>391.11755084253355</v>
      </c>
      <c r="AA399" s="23">
        <f t="shared" si="96"/>
        <v>9.1764101687102874E-4</v>
      </c>
      <c r="AB399" s="3">
        <f t="shared" si="97"/>
        <v>1.0816952235734054E-3</v>
      </c>
      <c r="AC399">
        <f t="shared" si="89"/>
        <v>3.0683212008664499E-3</v>
      </c>
      <c r="AD399" s="3">
        <f t="shared" si="90"/>
        <v>8.5612574900740531E-8</v>
      </c>
      <c r="AE399" s="3">
        <f t="shared" si="91"/>
        <v>5.7870694461177188E-10</v>
      </c>
      <c r="AF399" s="3">
        <f t="shared" si="92"/>
        <v>9.5843116718284618E-9</v>
      </c>
      <c r="AG399" s="3">
        <f t="shared" si="98"/>
        <v>7.2628230740755744E-8</v>
      </c>
      <c r="AH399">
        <f t="shared" si="93"/>
        <v>7.9146669999999995E-8</v>
      </c>
    </row>
    <row r="400" spans="1:34" x14ac:dyDescent="0.2">
      <c r="A400">
        <v>757</v>
      </c>
      <c r="B400">
        <f>'Source Spectra'!AF401</f>
        <v>7.3857999999999997E-5</v>
      </c>
      <c r="C400">
        <f>'Source Spectra'!AJ381</f>
        <v>5.0500000000000004E-7</v>
      </c>
      <c r="D400">
        <f t="shared" si="94"/>
        <v>7.8403000000000001E-6</v>
      </c>
      <c r="E400">
        <f>D400/MAX(D:D)</f>
        <v>8.2738497256226253E-6</v>
      </c>
      <c r="F400">
        <f>'Interpolated Spectra - 1nm'!K400</f>
        <v>1248</v>
      </c>
      <c r="G400">
        <f>'Interpolated Spectra - 1nm'!AE400</f>
        <v>49.255970453060044</v>
      </c>
      <c r="H400">
        <f>'Interpolated Spectra - 1nm'!F400</f>
        <v>0.10007749855407742</v>
      </c>
      <c r="I400">
        <f>'Interpolated Spectra - 1nm'!AU400</f>
        <v>0.26731407224379672</v>
      </c>
      <c r="J400">
        <f>'Interpolated Spectra - 1nm'!P400</f>
        <v>15927.403112885862</v>
      </c>
      <c r="K400">
        <f>'Interpolated Spectra - 1nm'!U400</f>
        <v>2.7992588603119088</v>
      </c>
      <c r="L400">
        <f>'Interpolated Spectra - 1nm'!Z400</f>
        <v>3.127831646252607</v>
      </c>
      <c r="M400">
        <f>'Interpolated Spectra - 1nm'!AP400</f>
        <v>16.082810679227126</v>
      </c>
      <c r="N400">
        <v>1E-3</v>
      </c>
      <c r="O400">
        <f t="shared" si="99"/>
        <v>11.737849278579644</v>
      </c>
      <c r="P400">
        <f t="shared" si="84"/>
        <v>124.89671819548863</v>
      </c>
      <c r="Q400">
        <f t="shared" si="95"/>
        <v>12.499351134618029</v>
      </c>
      <c r="S400">
        <f t="shared" si="85"/>
        <v>34.988919411729228</v>
      </c>
      <c r="T400">
        <f t="shared" si="86"/>
        <v>39.095866036481702</v>
      </c>
      <c r="U400">
        <f t="shared" si="87"/>
        <v>349.61824503260118</v>
      </c>
      <c r="V400">
        <f t="shared" si="88"/>
        <v>390.65590768494314</v>
      </c>
      <c r="AA400" s="23">
        <f t="shared" si="96"/>
        <v>9.1655804209435452E-4</v>
      </c>
      <c r="AB400" s="3">
        <f t="shared" si="97"/>
        <v>1.0821700003244535E-3</v>
      </c>
      <c r="AC400">
        <f t="shared" si="89"/>
        <v>3.0292739617719679E-3</v>
      </c>
      <c r="AD400" s="3">
        <f t="shared" si="90"/>
        <v>7.9926911883963484E-8</v>
      </c>
      <c r="AE400" s="3">
        <f t="shared" si="91"/>
        <v>5.4649585016384902E-10</v>
      </c>
      <c r="AF400" s="3">
        <f t="shared" si="92"/>
        <v>8.9537119602615166E-9</v>
      </c>
      <c r="AG400" s="3">
        <f t="shared" si="98"/>
        <v>6.7695143873004831E-8</v>
      </c>
      <c r="AH400">
        <f t="shared" si="93"/>
        <v>7.3857999999999999E-8</v>
      </c>
    </row>
    <row r="401" spans="1:34" x14ac:dyDescent="0.2">
      <c r="A401">
        <v>758</v>
      </c>
      <c r="B401">
        <f>'Source Spectra'!AF402</f>
        <v>6.8916000000000002E-5</v>
      </c>
      <c r="C401">
        <f>'Source Spectra'!AJ382</f>
        <v>4.7700000000000005E-7</v>
      </c>
      <c r="D401">
        <f t="shared" si="94"/>
        <v>7.3209000000000005E-6</v>
      </c>
      <c r="E401">
        <f>D401/MAX(D:D)</f>
        <v>7.7257281553398061E-6</v>
      </c>
      <c r="F401">
        <f>'Interpolated Spectra - 1nm'!K401</f>
        <v>1244</v>
      </c>
      <c r="G401">
        <f>'Interpolated Spectra - 1nm'!AE401</f>
        <v>49.645751734939921</v>
      </c>
      <c r="H401">
        <f>'Interpolated Spectra - 1nm'!F401</f>
        <v>0.10023946211683046</v>
      </c>
      <c r="I401">
        <f>'Interpolated Spectra - 1nm'!AU401</f>
        <v>0.26734764219572515</v>
      </c>
      <c r="J401">
        <f>'Interpolated Spectra - 1nm'!P401</f>
        <v>15715.01847049286</v>
      </c>
      <c r="K401">
        <f>'Interpolated Spectra - 1nm'!U401</f>
        <v>2.7619320225468873</v>
      </c>
      <c r="L401">
        <f>'Interpolated Spectra - 1nm'!Z401</f>
        <v>3.1278311903227092</v>
      </c>
      <c r="M401">
        <f>'Interpolated Spectra - 1nm'!AP401</f>
        <v>14.726527189312918</v>
      </c>
      <c r="N401">
        <v>1E-3</v>
      </c>
      <c r="O401">
        <f t="shared" si="99"/>
        <v>13.247942555748049</v>
      </c>
      <c r="P401">
        <f t="shared" si="84"/>
        <v>124.6978908733371</v>
      </c>
      <c r="Q401">
        <f t="shared" si="95"/>
        <v>12.499649508246534</v>
      </c>
      <c r="S401">
        <f t="shared" si="85"/>
        <v>34.523182247438555</v>
      </c>
      <c r="T401">
        <f t="shared" si="86"/>
        <v>39.096793599995422</v>
      </c>
      <c r="U401">
        <f t="shared" si="87"/>
        <v>344.407097947127</v>
      </c>
      <c r="V401">
        <f t="shared" si="88"/>
        <v>390.03395244108128</v>
      </c>
      <c r="AA401" s="23">
        <f t="shared" si="96"/>
        <v>9.1509894225779331E-4</v>
      </c>
      <c r="AB401" s="3">
        <f t="shared" si="97"/>
        <v>1.0821958329445774E-3</v>
      </c>
      <c r="AC401">
        <f t="shared" si="89"/>
        <v>2.9889513256764304E-3</v>
      </c>
      <c r="AD401" s="3">
        <f t="shared" si="90"/>
        <v>7.4580608023208496E-8</v>
      </c>
      <c r="AE401" s="3">
        <f t="shared" si="91"/>
        <v>5.162074123145635E-10</v>
      </c>
      <c r="AF401" s="3">
        <f t="shared" si="92"/>
        <v>8.3607508161713358E-9</v>
      </c>
      <c r="AG401" s="3">
        <f t="shared" si="98"/>
        <v>6.3064958704638089E-8</v>
      </c>
      <c r="AH401">
        <f t="shared" si="93"/>
        <v>6.8916000000000006E-8</v>
      </c>
    </row>
    <row r="402" spans="1:34" x14ac:dyDescent="0.2">
      <c r="A402">
        <v>759</v>
      </c>
      <c r="B402">
        <f>'Source Spectra'!AF403</f>
        <v>6.4302670000000001E-5</v>
      </c>
      <c r="C402">
        <f>'Source Spectra'!AJ383</f>
        <v>4.4999999999999998E-7</v>
      </c>
      <c r="D402">
        <f t="shared" si="94"/>
        <v>6.835267000000001E-6</v>
      </c>
      <c r="E402">
        <f>D402/MAX(D:D)</f>
        <v>7.2132408189109343E-6</v>
      </c>
      <c r="F402">
        <f>'Interpolated Spectra - 1nm'!K402</f>
        <v>1240</v>
      </c>
      <c r="G402">
        <f>'Interpolated Spectra - 1nm'!AE402</f>
        <v>50.035533016819791</v>
      </c>
      <c r="H402">
        <f>'Interpolated Spectra - 1nm'!F402</f>
        <v>0.1004014256795835</v>
      </c>
      <c r="I402">
        <f>'Interpolated Spectra - 1nm'!AU402</f>
        <v>0.2673424859911</v>
      </c>
      <c r="J402">
        <f>'Interpolated Spectra - 1nm'!P402</f>
        <v>15502.633828099855</v>
      </c>
      <c r="K402">
        <f>'Interpolated Spectra - 1nm'!U402</f>
        <v>2.7246051847818658</v>
      </c>
      <c r="L402">
        <f>'Interpolated Spectra - 1nm'!Z402</f>
        <v>3.1278307343928118</v>
      </c>
      <c r="M402">
        <f>'Interpolated Spectra - 1nm'!AP402</f>
        <v>13.370243699398712</v>
      </c>
      <c r="N402">
        <v>1E-3</v>
      </c>
      <c r="O402">
        <f t="shared" si="99"/>
        <v>14.799412107968541</v>
      </c>
      <c r="P402">
        <f t="shared" si="84"/>
        <v>124.49776784268354</v>
      </c>
      <c r="Q402">
        <f t="shared" si="95"/>
        <v>12.499753385331234</v>
      </c>
      <c r="S402">
        <f t="shared" si="85"/>
        <v>34.056892882168157</v>
      </c>
      <c r="T402">
        <f t="shared" si="86"/>
        <v>39.097112810969627</v>
      </c>
      <c r="U402">
        <f t="shared" si="87"/>
        <v>339.20726375794465</v>
      </c>
      <c r="V402">
        <f t="shared" si="88"/>
        <v>389.40794462164666</v>
      </c>
      <c r="AA402" s="23">
        <f t="shared" si="96"/>
        <v>9.1363033382833316E-4</v>
      </c>
      <c r="AB402" s="3">
        <f t="shared" si="97"/>
        <v>1.0822048264246048E-3</v>
      </c>
      <c r="AC402">
        <f t="shared" si="89"/>
        <v>2.9485808810724374E-3</v>
      </c>
      <c r="AD402" s="3">
        <f t="shared" si="90"/>
        <v>6.9588659825988648E-8</v>
      </c>
      <c r="AE402" s="3">
        <f t="shared" si="91"/>
        <v>4.8699217189107213E-10</v>
      </c>
      <c r="AF402" s="3">
        <f t="shared" si="92"/>
        <v>7.8062040283883814E-9</v>
      </c>
      <c r="AG402" s="3">
        <f t="shared" si="98"/>
        <v>5.8748869858153147E-8</v>
      </c>
      <c r="AH402">
        <f t="shared" si="93"/>
        <v>6.4302669999999998E-8</v>
      </c>
    </row>
    <row r="403" spans="1:34" x14ac:dyDescent="0.2">
      <c r="A403">
        <v>760</v>
      </c>
      <c r="B403">
        <f>'Source Spectra'!AF404</f>
        <v>6.0000000000000002E-5</v>
      </c>
      <c r="C403">
        <f>'Source Spectra'!AJ384</f>
        <v>4.2500000000000001E-7</v>
      </c>
      <c r="D403">
        <f t="shared" si="94"/>
        <v>6.3825000000000003E-6</v>
      </c>
      <c r="E403">
        <f>D403/MAX(D:D)</f>
        <v>6.735436893203884E-6</v>
      </c>
      <c r="F403">
        <f>'Interpolated Spectra - 1nm'!K403</f>
        <v>1238.5</v>
      </c>
      <c r="G403">
        <f>'Interpolated Spectra - 1nm'!AE403</f>
        <v>50.223741338387001</v>
      </c>
      <c r="H403">
        <f>'Interpolated Spectra - 1nm'!F403</f>
        <v>0.10056338924233654</v>
      </c>
      <c r="I403">
        <f>'Interpolated Spectra - 1nm'!AU403</f>
        <v>0.26733732978647484</v>
      </c>
      <c r="J403">
        <f>'Interpolated Spectra - 1nm'!P403</f>
        <v>15290.249185706853</v>
      </c>
      <c r="K403">
        <f>'Interpolated Spectra - 1nm'!U403</f>
        <v>2.6872783470168438</v>
      </c>
      <c r="L403">
        <f>'Interpolated Spectra - 1nm'!Z403</f>
        <v>3.1278302784629144</v>
      </c>
      <c r="M403">
        <f>'Interpolated Spectra - 1nm'!AP403</f>
        <v>12.013960209484507</v>
      </c>
      <c r="N403">
        <v>1E-3</v>
      </c>
      <c r="O403">
        <f t="shared" si="99"/>
        <v>16.393982109636269</v>
      </c>
      <c r="P403">
        <f t="shared" si="84"/>
        <v>124.54775757663381</v>
      </c>
      <c r="Q403">
        <f t="shared" si="95"/>
        <v>12.524944624439197</v>
      </c>
      <c r="S403">
        <f t="shared" si="85"/>
        <v>33.65801248684047</v>
      </c>
      <c r="T403">
        <f t="shared" si="86"/>
        <v>39.175901032392233</v>
      </c>
      <c r="U403">
        <f t="shared" si="87"/>
        <v>334.6944921051911</v>
      </c>
      <c r="V403">
        <f t="shared" si="88"/>
        <v>389.56424726285411</v>
      </c>
      <c r="AA403" s="23">
        <f t="shared" si="96"/>
        <v>9.1399718488203779E-4</v>
      </c>
      <c r="AB403" s="3">
        <f t="shared" si="97"/>
        <v>1.0843858358978193E-3</v>
      </c>
      <c r="AC403">
        <f t="shared" si="89"/>
        <v>2.9140465766199701E-3</v>
      </c>
      <c r="AD403" s="3">
        <f t="shared" si="90"/>
        <v>6.5063150153869153E-8</v>
      </c>
      <c r="AE403" s="3">
        <f t="shared" si="91"/>
        <v>4.6086398025657322E-10</v>
      </c>
      <c r="AF403" s="3">
        <f t="shared" si="92"/>
        <v>7.3038123655739044E-9</v>
      </c>
      <c r="AG403" s="3">
        <f t="shared" si="98"/>
        <v>5.483983109292227E-8</v>
      </c>
      <c r="AH403">
        <f t="shared" si="93"/>
        <v>6.0000000000000008E-8</v>
      </c>
    </row>
    <row r="404" spans="1:34" x14ac:dyDescent="0.2">
      <c r="A404">
        <v>761</v>
      </c>
      <c r="B404">
        <f>'Source Spectra'!AF405</f>
        <v>5.5981869999999998E-5</v>
      </c>
      <c r="C404">
        <f>'Source Spectra'!AJ385</f>
        <v>4.01E-7</v>
      </c>
      <c r="D404">
        <f t="shared" si="94"/>
        <v>5.9590870000000005E-6</v>
      </c>
      <c r="E404">
        <f>D404/MAX(D:D)</f>
        <v>6.2886101730688059E-6</v>
      </c>
      <c r="F404">
        <f>'Interpolated Spectra - 1nm'!K404</f>
        <v>1237</v>
      </c>
      <c r="G404">
        <f>'Interpolated Spectra - 1nm'!AE404</f>
        <v>50.397770301117141</v>
      </c>
      <c r="H404">
        <f>'Interpolated Spectra - 1nm'!F404</f>
        <v>0.10072535280508957</v>
      </c>
      <c r="I404">
        <f>'Interpolated Spectra - 1nm'!AU404</f>
        <v>0.26733217358184969</v>
      </c>
      <c r="J404">
        <f>'Interpolated Spectra - 1nm'!P404</f>
        <v>15077.864543313848</v>
      </c>
      <c r="K404">
        <f>'Interpolated Spectra - 1nm'!U404</f>
        <v>2.6499515092518222</v>
      </c>
      <c r="L404">
        <f>'Interpolated Spectra - 1nm'!Z404</f>
        <v>3.1082023972790118</v>
      </c>
      <c r="M404">
        <f>'Interpolated Spectra - 1nm'!AP404</f>
        <v>10.908147211750657</v>
      </c>
      <c r="N404">
        <v>1E-3</v>
      </c>
      <c r="O404">
        <f t="shared" si="99"/>
        <v>17.292802771193745</v>
      </c>
      <c r="P404">
        <f t="shared" si="84"/>
        <v>124.5972614198958</v>
      </c>
      <c r="Q404">
        <f t="shared" si="95"/>
        <v>12.55010311506698</v>
      </c>
      <c r="S404">
        <f t="shared" si="85"/>
        <v>33.257164691037737</v>
      </c>
      <c r="T404">
        <f t="shared" si="86"/>
        <v>39.008260588349984</v>
      </c>
      <c r="U404">
        <f t="shared" si="87"/>
        <v>330.17670094829674</v>
      </c>
      <c r="V404">
        <f t="shared" si="88"/>
        <v>387.27350663971987</v>
      </c>
      <c r="AA404" s="23">
        <f t="shared" si="96"/>
        <v>9.1436047021340523E-4</v>
      </c>
      <c r="AB404" s="3">
        <f t="shared" si="97"/>
        <v>1.0865640100700311E-3</v>
      </c>
      <c r="AC404">
        <f t="shared" si="89"/>
        <v>2.8793419383837909E-3</v>
      </c>
      <c r="AD404" s="3">
        <f t="shared" si="90"/>
        <v>6.0827885158419169E-8</v>
      </c>
      <c r="AE404" s="3">
        <f t="shared" si="91"/>
        <v>4.3571216803808246E-10</v>
      </c>
      <c r="AF404" s="3">
        <f t="shared" si="92"/>
        <v>6.8329774874168344E-9</v>
      </c>
      <c r="AG404" s="3">
        <f t="shared" si="98"/>
        <v>5.1187608976625721E-8</v>
      </c>
      <c r="AH404">
        <f t="shared" si="93"/>
        <v>5.5981869999999996E-8</v>
      </c>
    </row>
    <row r="405" spans="1:34" x14ac:dyDescent="0.2">
      <c r="A405">
        <v>762</v>
      </c>
      <c r="B405">
        <f>'Source Spectra'!AF406</f>
        <v>5.2225599999999997E-5</v>
      </c>
      <c r="C405">
        <f>'Source Spectra'!AJ386</f>
        <v>3.7899999999999999E-7</v>
      </c>
      <c r="D405">
        <f t="shared" si="94"/>
        <v>5.5636600000000004E-6</v>
      </c>
      <c r="E405">
        <f>D405/MAX(D:D)</f>
        <v>5.8713170113972144E-6</v>
      </c>
      <c r="F405">
        <f>'Interpolated Spectra - 1nm'!K405</f>
        <v>1239</v>
      </c>
      <c r="G405">
        <f>'Interpolated Spectra - 1nm'!AE405</f>
        <v>50.571799263847289</v>
      </c>
      <c r="H405">
        <f>'Interpolated Spectra - 1nm'!F405</f>
        <v>0.10088731636784261</v>
      </c>
      <c r="I405">
        <f>'Interpolated Spectra - 1nm'!AU405</f>
        <v>0.26732701737722453</v>
      </c>
      <c r="J405">
        <f>'Interpolated Spectra - 1nm'!P405</f>
        <v>14865.479900920844</v>
      </c>
      <c r="K405">
        <f>'Interpolated Spectra - 1nm'!U405</f>
        <v>2.6126246714868002</v>
      </c>
      <c r="L405">
        <f>'Interpolated Spectra - 1nm'!Z405</f>
        <v>3.0885745160951097</v>
      </c>
      <c r="M405">
        <f>'Interpolated Spectra - 1nm'!AP405</f>
        <v>9.8023342140168079</v>
      </c>
      <c r="N405">
        <v>1E-3</v>
      </c>
      <c r="O405">
        <f t="shared" si="99"/>
        <v>18.217306519480065</v>
      </c>
      <c r="P405">
        <f t="shared" si="84"/>
        <v>124.999384979757</v>
      </c>
      <c r="Q405">
        <f t="shared" si="95"/>
        <v>12.610852498238497</v>
      </c>
      <c r="S405">
        <f t="shared" si="85"/>
        <v>32.947424365378851</v>
      </c>
      <c r="T405">
        <f t="shared" si="86"/>
        <v>38.94955765229377</v>
      </c>
      <c r="U405">
        <f t="shared" si="87"/>
        <v>326.57647711878968</v>
      </c>
      <c r="V405">
        <f t="shared" si="88"/>
        <v>386.06991497603929</v>
      </c>
      <c r="AA405" s="23">
        <f t="shared" si="96"/>
        <v>9.1731146514771177E-4</v>
      </c>
      <c r="AB405" s="3">
        <f t="shared" si="97"/>
        <v>1.0918235758905603E-3</v>
      </c>
      <c r="AC405">
        <f t="shared" si="89"/>
        <v>2.8525252112826184E-3</v>
      </c>
      <c r="AD405" s="3">
        <f t="shared" si="90"/>
        <v>5.7021141345030044E-8</v>
      </c>
      <c r="AE405" s="3">
        <f t="shared" si="91"/>
        <v>4.1380113526252236E-10</v>
      </c>
      <c r="AF405" s="3">
        <f t="shared" si="92"/>
        <v>6.410442334570784E-9</v>
      </c>
      <c r="AG405" s="3">
        <f t="shared" si="98"/>
        <v>4.7907141654218333E-8</v>
      </c>
      <c r="AH405">
        <f t="shared" si="93"/>
        <v>5.2225599999999999E-8</v>
      </c>
    </row>
    <row r="406" spans="1:34" x14ac:dyDescent="0.2">
      <c r="A406">
        <v>763</v>
      </c>
      <c r="B406">
        <f>'Source Spectra'!AF407</f>
        <v>4.8718399999999998E-5</v>
      </c>
      <c r="C406">
        <f>'Source Spectra'!AJ387</f>
        <v>3.58E-7</v>
      </c>
      <c r="D406">
        <f t="shared" si="94"/>
        <v>5.19404E-6</v>
      </c>
      <c r="E406">
        <f>D406/MAX(D:D)</f>
        <v>5.4812579147319541E-6</v>
      </c>
      <c r="F406">
        <f>'Interpolated Spectra - 1nm'!K406</f>
        <v>1241</v>
      </c>
      <c r="G406">
        <f>'Interpolated Spectra - 1nm'!AE406</f>
        <v>50.595525602134593</v>
      </c>
      <c r="H406">
        <f>'Interpolated Spectra - 1nm'!F406</f>
        <v>0.10104927993059565</v>
      </c>
      <c r="I406">
        <f>'Interpolated Spectra - 1nm'!AU406</f>
        <v>0.26732186117259937</v>
      </c>
      <c r="J406">
        <f>'Interpolated Spectra - 1nm'!P406</f>
        <v>14653.095258527839</v>
      </c>
      <c r="K406">
        <f>'Interpolated Spectra - 1nm'!U406</f>
        <v>2.5752978337217787</v>
      </c>
      <c r="L406">
        <f>'Interpolated Spectra - 1nm'!Z406</f>
        <v>3.0689466349112076</v>
      </c>
      <c r="M406">
        <f>'Interpolated Spectra - 1nm'!AP406</f>
        <v>8.6965212162829602</v>
      </c>
      <c r="N406">
        <v>1E-3</v>
      </c>
      <c r="O406">
        <f t="shared" si="99"/>
        <v>19.168610120562857</v>
      </c>
      <c r="P406">
        <f t="shared" si="84"/>
        <v>125.40215639386921</v>
      </c>
      <c r="Q406">
        <f t="shared" si="95"/>
        <v>12.671797605344425</v>
      </c>
      <c r="S406">
        <f t="shared" si="85"/>
        <v>32.633652922404323</v>
      </c>
      <c r="T406">
        <f t="shared" si="86"/>
        <v>38.889070619197675</v>
      </c>
      <c r="U406">
        <f t="shared" si="87"/>
        <v>322.94790170517103</v>
      </c>
      <c r="V406">
        <f t="shared" si="88"/>
        <v>384.85252587557386</v>
      </c>
      <c r="AA406" s="23">
        <f t="shared" si="96"/>
        <v>9.2026721437846767E-4</v>
      </c>
      <c r="AB406" s="3">
        <f t="shared" si="97"/>
        <v>1.0971000871163258E-3</v>
      </c>
      <c r="AC406">
        <f t="shared" si="89"/>
        <v>2.8253594777266485E-3</v>
      </c>
      <c r="AD406" s="3">
        <f t="shared" si="90"/>
        <v>5.3448960884168008E-8</v>
      </c>
      <c r="AE406" s="3">
        <f t="shared" si="91"/>
        <v>3.9276183118764466E-10</v>
      </c>
      <c r="AF406" s="3">
        <f t="shared" si="92"/>
        <v>6.013488535759477E-9</v>
      </c>
      <c r="AG406" s="3">
        <f t="shared" si="98"/>
        <v>4.4833946256975938E-8</v>
      </c>
      <c r="AH406">
        <f t="shared" si="93"/>
        <v>4.8718400000000002E-8</v>
      </c>
    </row>
    <row r="407" spans="1:34" x14ac:dyDescent="0.2">
      <c r="A407">
        <v>764</v>
      </c>
      <c r="B407">
        <f>'Source Spectra'!AF408</f>
        <v>4.5447469999999999E-5</v>
      </c>
      <c r="C407">
        <f>'Source Spectra'!AJ388</f>
        <v>3.382E-7</v>
      </c>
      <c r="D407">
        <f t="shared" si="94"/>
        <v>4.8491270000000004E-6</v>
      </c>
      <c r="E407">
        <f>D407/MAX(D:D)</f>
        <v>5.1172720557197138E-6</v>
      </c>
      <c r="F407">
        <f>'Interpolated Spectra - 1nm'!K407</f>
        <v>1231</v>
      </c>
      <c r="G407">
        <f>'Interpolated Spectra - 1nm'!AE407</f>
        <v>50.428399230474284</v>
      </c>
      <c r="H407">
        <f>'Interpolated Spectra - 1nm'!F407</f>
        <v>0.10121124349334869</v>
      </c>
      <c r="I407">
        <f>'Interpolated Spectra - 1nm'!AU407</f>
        <v>0.26731670496797422</v>
      </c>
      <c r="J407">
        <f>'Interpolated Spectra - 1nm'!P407</f>
        <v>14440.710616134835</v>
      </c>
      <c r="K407">
        <f>'Interpolated Spectra - 1nm'!U407</f>
        <v>2.5379709959567567</v>
      </c>
      <c r="L407">
        <f>'Interpolated Spectra - 1nm'!Z407</f>
        <v>3.049318753727305</v>
      </c>
      <c r="M407">
        <f>'Interpolated Spectra - 1nm'!AP407</f>
        <v>7.5907082185491115</v>
      </c>
      <c r="N407">
        <v>1E-3</v>
      </c>
      <c r="O407">
        <f t="shared" si="99"/>
        <v>20.147896039205207</v>
      </c>
      <c r="P407">
        <f t="shared" si="84"/>
        <v>124.59104074031224</v>
      </c>
      <c r="Q407">
        <f t="shared" si="95"/>
        <v>12.610014161457467</v>
      </c>
      <c r="S407">
        <f t="shared" si="85"/>
        <v>32.003850200383013</v>
      </c>
      <c r="T407">
        <f t="shared" si="86"/>
        <v>38.451952667299153</v>
      </c>
      <c r="U407">
        <f t="shared" si="87"/>
        <v>316.20844775497909</v>
      </c>
      <c r="V407">
        <f t="shared" si="88"/>
        <v>379.9177970758368</v>
      </c>
      <c r="AA407" s="23">
        <f t="shared" si="96"/>
        <v>9.1431481958317265E-4</v>
      </c>
      <c r="AB407" s="3">
        <f t="shared" si="97"/>
        <v>1.0917509942897374E-3</v>
      </c>
      <c r="AC407">
        <f t="shared" si="89"/>
        <v>2.7708323583143044E-3</v>
      </c>
      <c r="AD407" s="3">
        <f t="shared" si="90"/>
        <v>4.9617320560453011E-8</v>
      </c>
      <c r="AE407" s="3">
        <f t="shared" si="91"/>
        <v>3.692301862687892E-10</v>
      </c>
      <c r="AF407" s="3">
        <f t="shared" si="92"/>
        <v>5.5867868548830859E-9</v>
      </c>
      <c r="AG407" s="3">
        <f t="shared" si="98"/>
        <v>4.1553295333561654E-8</v>
      </c>
      <c r="AH407">
        <f t="shared" si="93"/>
        <v>4.5447470000000001E-8</v>
      </c>
    </row>
    <row r="408" spans="1:34" x14ac:dyDescent="0.2">
      <c r="A408">
        <v>765</v>
      </c>
      <c r="B408">
        <f>'Source Spectra'!AF409</f>
        <v>4.2400000000000001E-5</v>
      </c>
      <c r="C408">
        <f>'Source Spectra'!AJ389</f>
        <v>3.1959999999999998E-7</v>
      </c>
      <c r="D408">
        <f t="shared" si="94"/>
        <v>4.5276399999999999E-6</v>
      </c>
      <c r="E408">
        <f>D408/MAX(D:D)</f>
        <v>4.7780075981426764E-6</v>
      </c>
      <c r="F408">
        <f>'Interpolated Spectra - 1nm'!K408</f>
        <v>1221</v>
      </c>
      <c r="G408">
        <f>'Interpolated Spectra - 1nm'!AE408</f>
        <v>50.261272858813967</v>
      </c>
      <c r="H408">
        <f>'Interpolated Spectra - 1nm'!F408</f>
        <v>0.10137320705610173</v>
      </c>
      <c r="I408">
        <f>'Interpolated Spectra - 1nm'!AU408</f>
        <v>0.26731154876334906</v>
      </c>
      <c r="J408">
        <f>'Interpolated Spectra - 1nm'!P408</f>
        <v>14228.32597374183</v>
      </c>
      <c r="K408">
        <f>'Interpolated Spectra - 1nm'!U408</f>
        <v>2.5006441581917351</v>
      </c>
      <c r="L408">
        <f>'Interpolated Spectra - 1nm'!Z408</f>
        <v>3.0296908725434024</v>
      </c>
      <c r="M408">
        <f>'Interpolated Spectra - 1nm'!AP408</f>
        <v>6.4848952208152628</v>
      </c>
      <c r="N408">
        <v>1E-3</v>
      </c>
      <c r="O408">
        <f t="shared" si="99"/>
        <v>21.156417342251181</v>
      </c>
      <c r="P408">
        <f t="shared" si="84"/>
        <v>123.77668581550022</v>
      </c>
      <c r="Q408">
        <f t="shared" si="95"/>
        <v>12.547639599892753</v>
      </c>
      <c r="S408">
        <f t="shared" si="85"/>
        <v>31.377181664567093</v>
      </c>
      <c r="T408">
        <f t="shared" si="86"/>
        <v>38.015469167759221</v>
      </c>
      <c r="U408">
        <f t="shared" si="87"/>
        <v>309.52144630486441</v>
      </c>
      <c r="V408">
        <f t="shared" si="88"/>
        <v>375.00509524889344</v>
      </c>
      <c r="AA408" s="23">
        <f t="shared" si="96"/>
        <v>9.0833865330563026E-4</v>
      </c>
      <c r="AB408" s="3">
        <f t="shared" si="97"/>
        <v>1.0863507236211442E-3</v>
      </c>
      <c r="AC408">
        <f t="shared" si="89"/>
        <v>2.7165765907705784E-3</v>
      </c>
      <c r="AD408" s="3">
        <f t="shared" si="90"/>
        <v>4.6061270681536511E-8</v>
      </c>
      <c r="AE408" s="3">
        <f t="shared" si="91"/>
        <v>3.4719769126931764E-10</v>
      </c>
      <c r="AF408" s="3">
        <f t="shared" si="92"/>
        <v>5.1905920117096215E-9</v>
      </c>
      <c r="AG408" s="3">
        <f t="shared" si="98"/>
        <v>3.8513558900158723E-8</v>
      </c>
      <c r="AH408">
        <f t="shared" si="93"/>
        <v>4.2400000000000002E-8</v>
      </c>
    </row>
    <row r="409" spans="1:34" x14ac:dyDescent="0.2">
      <c r="A409">
        <v>766</v>
      </c>
      <c r="B409">
        <f>'Source Spectra'!AF410</f>
        <v>3.9561039999999999E-5</v>
      </c>
      <c r="C409">
        <f>'Source Spectra'!AJ390</f>
        <v>3.0209999999999999E-7</v>
      </c>
      <c r="D409">
        <f t="shared" si="94"/>
        <v>4.2279940000000003E-6</v>
      </c>
      <c r="E409">
        <f>D409/MAX(D:D)</f>
        <v>4.4617918953144789E-6</v>
      </c>
      <c r="F409">
        <f>'Interpolated Spectra - 1nm'!K409</f>
        <v>1203</v>
      </c>
      <c r="G409">
        <f>'Interpolated Spectra - 1nm'!AE409</f>
        <v>50.094146487153651</v>
      </c>
      <c r="H409">
        <f>'Interpolated Spectra - 1nm'!F409</f>
        <v>0.10153517061885475</v>
      </c>
      <c r="I409">
        <f>'Interpolated Spectra - 1nm'!AU409</f>
        <v>0.2673063925587239</v>
      </c>
      <c r="J409">
        <f>'Interpolated Spectra - 1nm'!P409</f>
        <v>14015.941331348828</v>
      </c>
      <c r="K409">
        <f>'Interpolated Spectra - 1nm'!U409</f>
        <v>2.4633173204267136</v>
      </c>
      <c r="L409">
        <f>'Interpolated Spectra - 1nm'!Z409</f>
        <v>3.0100629913595003</v>
      </c>
      <c r="M409">
        <f>'Interpolated Spectra - 1nm'!AP409</f>
        <v>5.3790822230814141</v>
      </c>
      <c r="N409">
        <v>1E-3</v>
      </c>
      <c r="O409">
        <f t="shared" si="99"/>
        <v>22.195503047819901</v>
      </c>
      <c r="P409">
        <f t="shared" si="84"/>
        <v>122.14681025448226</v>
      </c>
      <c r="Q409">
        <f t="shared" si="95"/>
        <v>12.402197219737733</v>
      </c>
      <c r="S409">
        <f t="shared" si="85"/>
        <v>30.550547222727989</v>
      </c>
      <c r="T409">
        <f t="shared" si="86"/>
        <v>37.331394862674237</v>
      </c>
      <c r="U409">
        <f t="shared" si="87"/>
        <v>300.88635333474144</v>
      </c>
      <c r="V409">
        <f t="shared" si="88"/>
        <v>367.66959305962814</v>
      </c>
      <c r="AA409" s="23">
        <f t="shared" si="96"/>
        <v>8.9637776614504179E-4</v>
      </c>
      <c r="AB409" s="3">
        <f t="shared" si="97"/>
        <v>1.0737585995273078E-3</v>
      </c>
      <c r="AC409">
        <f t="shared" si="89"/>
        <v>2.6450081561727483E-3</v>
      </c>
      <c r="AD409" s="3">
        <f t="shared" si="90"/>
        <v>4.2479006906243801E-8</v>
      </c>
      <c r="AE409" s="3">
        <f t="shared" si="91"/>
        <v>3.2438247291719968E-10</v>
      </c>
      <c r="AF409" s="3">
        <f t="shared" si="92"/>
        <v>4.7908874168951667E-9</v>
      </c>
      <c r="AG409" s="3">
        <f t="shared" si="98"/>
        <v>3.546163666157464E-8</v>
      </c>
      <c r="AH409">
        <f t="shared" si="93"/>
        <v>3.9561039999999999E-8</v>
      </c>
    </row>
    <row r="410" spans="1:34" x14ac:dyDescent="0.2">
      <c r="A410">
        <v>767</v>
      </c>
      <c r="B410">
        <f>'Source Spectra'!AF411</f>
        <v>3.6915120000000003E-5</v>
      </c>
      <c r="C410">
        <f>'Source Spectra'!AJ391</f>
        <v>2.8550000000000001E-7</v>
      </c>
      <c r="D410">
        <f t="shared" si="94"/>
        <v>3.9484620000000006E-6</v>
      </c>
      <c r="E410">
        <f>D410/MAX(D:D)</f>
        <v>4.1668024482904189E-6</v>
      </c>
      <c r="F410">
        <f>'Interpolated Spectra - 1nm'!K410</f>
        <v>1185</v>
      </c>
      <c r="G410">
        <f>'Interpolated Spectra - 1nm'!AE410</f>
        <v>49.927020115493342</v>
      </c>
      <c r="H410">
        <f>'Interpolated Spectra - 1nm'!F410</f>
        <v>0.10169713418160779</v>
      </c>
      <c r="I410">
        <f>'Interpolated Spectra - 1nm'!AU410</f>
        <v>0.26730123635409875</v>
      </c>
      <c r="J410">
        <f>'Interpolated Spectra - 1nm'!P410</f>
        <v>13803.556688955823</v>
      </c>
      <c r="K410">
        <f>'Interpolated Spectra - 1nm'!U410</f>
        <v>2.4259904826616916</v>
      </c>
      <c r="L410">
        <f>'Interpolated Spectra - 1nm'!Z410</f>
        <v>2.9904351101755982</v>
      </c>
      <c r="M410">
        <f>'Interpolated Spectra - 1nm'!AP410</f>
        <v>4.2732692253475655</v>
      </c>
      <c r="N410">
        <v>1E-3</v>
      </c>
      <c r="O410">
        <f t="shared" si="99"/>
        <v>23.266563968322842</v>
      </c>
      <c r="P410">
        <f t="shared" si="84"/>
        <v>120.51110400520524</v>
      </c>
      <c r="Q410">
        <f t="shared" si="95"/>
        <v>12.25563391439105</v>
      </c>
      <c r="S410">
        <f t="shared" si="85"/>
        <v>29.732051235298538</v>
      </c>
      <c r="T410">
        <f t="shared" si="86"/>
        <v>36.649677955053797</v>
      </c>
      <c r="U410">
        <f t="shared" si="87"/>
        <v>292.35879137168115</v>
      </c>
      <c r="V410">
        <f t="shared" si="88"/>
        <v>360.3806365831889</v>
      </c>
      <c r="AA410" s="23">
        <f t="shared" si="96"/>
        <v>8.8437409031640816E-4</v>
      </c>
      <c r="AB410" s="3">
        <f t="shared" si="97"/>
        <v>1.0610694278666045E-3</v>
      </c>
      <c r="AC410">
        <f t="shared" si="89"/>
        <v>2.5741443334476688E-3</v>
      </c>
      <c r="AD410" s="3">
        <f t="shared" si="90"/>
        <v>3.9169505258027051E-8</v>
      </c>
      <c r="AE410" s="3">
        <f t="shared" si="91"/>
        <v>3.0293532165591563E-10</v>
      </c>
      <c r="AF410" s="3">
        <f t="shared" si="92"/>
        <v>4.421266689840682E-9</v>
      </c>
      <c r="AG410" s="3">
        <f t="shared" si="98"/>
        <v>3.2646775668921048E-8</v>
      </c>
      <c r="AH410">
        <f t="shared" si="93"/>
        <v>3.6915120000000002E-8</v>
      </c>
    </row>
    <row r="411" spans="1:34" x14ac:dyDescent="0.2">
      <c r="A411">
        <v>768</v>
      </c>
      <c r="B411">
        <f>'Source Spectra'!AF412</f>
        <v>3.444868E-5</v>
      </c>
      <c r="C411">
        <f>'Source Spectra'!AJ392</f>
        <v>2.699E-7</v>
      </c>
      <c r="D411">
        <f t="shared" si="94"/>
        <v>3.6877780000000003E-6</v>
      </c>
      <c r="E411">
        <f>D411/MAX(D:D)</f>
        <v>3.8917032503165897E-6</v>
      </c>
      <c r="F411">
        <f>'Interpolated Spectra - 1nm'!K411</f>
        <v>1194</v>
      </c>
      <c r="G411">
        <f>'Interpolated Spectra - 1nm'!AE411</f>
        <v>49.422331303828919</v>
      </c>
      <c r="H411">
        <f>'Interpolated Spectra - 1nm'!F411</f>
        <v>0.10185909774436083</v>
      </c>
      <c r="I411">
        <f>'Interpolated Spectra - 1nm'!AU411</f>
        <v>0.26729608014947359</v>
      </c>
      <c r="J411">
        <f>'Interpolated Spectra - 1nm'!P411</f>
        <v>13591.17204656282</v>
      </c>
      <c r="K411">
        <f>'Interpolated Spectra - 1nm'!U411</f>
        <v>2.38866364489667</v>
      </c>
      <c r="L411">
        <f>'Interpolated Spectra - 1nm'!Z411</f>
        <v>2.9708072289916956</v>
      </c>
      <c r="M411">
        <f>'Interpolated Spectra - 1nm'!AP411</f>
        <v>3.1674562276137155</v>
      </c>
      <c r="N411">
        <v>1E-3</v>
      </c>
      <c r="O411">
        <f t="shared" si="99"/>
        <v>24.371099101322329</v>
      </c>
      <c r="P411">
        <f t="shared" si="84"/>
        <v>121.61976270676683</v>
      </c>
      <c r="Q411">
        <f t="shared" si="95"/>
        <v>12.388079297194533</v>
      </c>
      <c r="S411">
        <f t="shared" si="85"/>
        <v>29.590954647305672</v>
      </c>
      <c r="T411">
        <f t="shared" si="86"/>
        <v>36.802595529427883</v>
      </c>
      <c r="U411">
        <f t="shared" si="87"/>
        <v>290.50870567861375</v>
      </c>
      <c r="V411">
        <f t="shared" si="88"/>
        <v>361.30887023751757</v>
      </c>
      <c r="AA411" s="23">
        <f t="shared" si="96"/>
        <v>8.925100130494914E-4</v>
      </c>
      <c r="AB411" s="3">
        <f t="shared" si="97"/>
        <v>1.072536296699056E-3</v>
      </c>
      <c r="AC411">
        <f t="shared" si="89"/>
        <v>2.5619284597571432E-3</v>
      </c>
      <c r="AD411" s="3">
        <f t="shared" si="90"/>
        <v>3.6947459673370835E-8</v>
      </c>
      <c r="AE411" s="3">
        <f t="shared" si="91"/>
        <v>2.8947754647907523E-10</v>
      </c>
      <c r="AF411" s="3">
        <f t="shared" si="92"/>
        <v>4.1739929919462347E-9</v>
      </c>
      <c r="AG411" s="3">
        <f t="shared" si="98"/>
        <v>3.0745791836337752E-8</v>
      </c>
      <c r="AH411">
        <f t="shared" si="93"/>
        <v>3.4448680000000004E-8</v>
      </c>
    </row>
    <row r="412" spans="1:34" x14ac:dyDescent="0.2">
      <c r="A412">
        <v>769</v>
      </c>
      <c r="B412">
        <f>'Source Spectra'!AF413</f>
        <v>3.2148160000000002E-5</v>
      </c>
      <c r="C412">
        <f>'Source Spectra'!AJ393</f>
        <v>2.5520000000000001E-7</v>
      </c>
      <c r="D412">
        <f t="shared" si="94"/>
        <v>3.4444960000000005E-6</v>
      </c>
      <c r="E412">
        <f>D412/MAX(D:D)</f>
        <v>3.6349683410721831E-6</v>
      </c>
      <c r="F412">
        <f>'Interpolated Spectra - 1nm'!K412</f>
        <v>1203</v>
      </c>
      <c r="G412">
        <f>'Interpolated Spectra - 1nm'!AE412</f>
        <v>47.288880470783056</v>
      </c>
      <c r="H412">
        <f>'Interpolated Spectra - 1nm'!F412</f>
        <v>0.10202106130711387</v>
      </c>
      <c r="I412">
        <f>'Interpolated Spectra - 1nm'!AU412</f>
        <v>0.26729092394484849</v>
      </c>
      <c r="J412">
        <f>'Interpolated Spectra - 1nm'!P412</f>
        <v>13378.787404169816</v>
      </c>
      <c r="K412">
        <f>'Interpolated Spectra - 1nm'!U412</f>
        <v>2.3513368071316485</v>
      </c>
      <c r="L412">
        <f>'Interpolated Spectra - 1nm'!Z412</f>
        <v>2.951179347807793</v>
      </c>
      <c r="M412">
        <f>'Interpolated Spectra - 1nm'!AP412</f>
        <v>2.0616432298798681</v>
      </c>
      <c r="N412">
        <v>1E-3</v>
      </c>
      <c r="O412">
        <f t="shared" si="99"/>
        <v>25.510702629109144</v>
      </c>
      <c r="P412">
        <f t="shared" si="84"/>
        <v>122.73133675245799</v>
      </c>
      <c r="Q412">
        <f t="shared" si="95"/>
        <v>12.521181231126555</v>
      </c>
      <c r="S412">
        <f t="shared" si="85"/>
        <v>29.441514297513837</v>
      </c>
      <c r="T412">
        <f t="shared" si="86"/>
        <v>36.952251459459241</v>
      </c>
      <c r="U412">
        <f t="shared" si="87"/>
        <v>288.58270949452373</v>
      </c>
      <c r="V412">
        <f t="shared" si="88"/>
        <v>362.20218635269759</v>
      </c>
      <c r="AA412" s="23">
        <f t="shared" si="96"/>
        <v>9.0066733011659743E-4</v>
      </c>
      <c r="AB412" s="3">
        <f t="shared" si="97"/>
        <v>1.0840600084769795E-3</v>
      </c>
      <c r="AC412">
        <f t="shared" si="89"/>
        <v>2.5489901990713689E-3</v>
      </c>
      <c r="AD412" s="3">
        <f t="shared" si="90"/>
        <v>3.4850534602119296E-8</v>
      </c>
      <c r="AE412" s="3">
        <f t="shared" si="91"/>
        <v>2.766521141633252E-10</v>
      </c>
      <c r="AF412" s="3">
        <f t="shared" si="92"/>
        <v>3.940523810636263E-9</v>
      </c>
      <c r="AG412" s="3">
        <f t="shared" si="98"/>
        <v>2.8954797435361195E-8</v>
      </c>
      <c r="AH412">
        <f t="shared" si="93"/>
        <v>3.2148160000000002E-8</v>
      </c>
    </row>
    <row r="413" spans="1:34" x14ac:dyDescent="0.2">
      <c r="A413">
        <v>770</v>
      </c>
      <c r="B413">
        <f>'Source Spectra'!AF414</f>
        <v>3.0000000000000001E-5</v>
      </c>
      <c r="C413">
        <f>'Source Spectra'!AJ394</f>
        <v>2.4130000000000002E-7</v>
      </c>
      <c r="D413">
        <f t="shared" si="94"/>
        <v>3.2171699999999999E-6</v>
      </c>
      <c r="E413">
        <f>D413/MAX(D:D)</f>
        <v>3.3950717602363865E-6</v>
      </c>
      <c r="F413">
        <f>'Interpolated Spectra - 1nm'!K413</f>
        <v>1203.5</v>
      </c>
      <c r="G413">
        <f>'Interpolated Spectra - 1nm'!AE413</f>
        <v>44.69079313404626</v>
      </c>
      <c r="H413">
        <f>'Interpolated Spectra - 1nm'!F413</f>
        <v>0.10218302486986691</v>
      </c>
      <c r="I413">
        <f>'Interpolated Spectra - 1nm'!AU413</f>
        <v>0.26728576774022333</v>
      </c>
      <c r="J413">
        <f>'Interpolated Spectra - 1nm'!P413</f>
        <v>13166.402761776812</v>
      </c>
      <c r="K413">
        <f>'Interpolated Spectra - 1nm'!U413</f>
        <v>2.3140099693666265</v>
      </c>
      <c r="L413">
        <f>'Interpolated Spectra - 1nm'!Z413</f>
        <v>2.9315514666238909</v>
      </c>
      <c r="M413">
        <f>'Interpolated Spectra - 1nm'!AP413</f>
        <v>0.95583023214601803</v>
      </c>
      <c r="N413">
        <v>1E-3</v>
      </c>
      <c r="O413">
        <f t="shared" si="99"/>
        <v>26.687071595732721</v>
      </c>
      <c r="P413">
        <f t="shared" si="84"/>
        <v>122.97727043088483</v>
      </c>
      <c r="Q413">
        <f t="shared" si="95"/>
        <v>12.566189482867454</v>
      </c>
      <c r="S413">
        <f t="shared" si="85"/>
        <v>29.078287740305342</v>
      </c>
      <c r="T413">
        <f t="shared" si="86"/>
        <v>36.838431208373798</v>
      </c>
      <c r="U413">
        <f t="shared" si="87"/>
        <v>284.57062978256317</v>
      </c>
      <c r="V413">
        <f t="shared" si="88"/>
        <v>360.51419749306325</v>
      </c>
      <c r="AA413" s="23">
        <f t="shared" si="96"/>
        <v>9.0247212125955717E-4</v>
      </c>
      <c r="AB413" s="3">
        <f t="shared" si="97"/>
        <v>1.0879567371372503E-3</v>
      </c>
      <c r="AC413">
        <f t="shared" si="89"/>
        <v>2.5175427359751834E-3</v>
      </c>
      <c r="AD413" s="3">
        <f t="shared" si="90"/>
        <v>3.2638702114117509E-8</v>
      </c>
      <c r="AE413" s="3">
        <f t="shared" si="91"/>
        <v>2.625239606712185E-10</v>
      </c>
      <c r="AF413" s="3">
        <f t="shared" si="92"/>
        <v>3.6936911946135999E-9</v>
      </c>
      <c r="AG413" s="3">
        <f t="shared" si="98"/>
        <v>2.7074163637786716E-8</v>
      </c>
      <c r="AH413">
        <f t="shared" si="93"/>
        <v>3.0000000000000004E-8</v>
      </c>
    </row>
    <row r="414" spans="1:34" x14ac:dyDescent="0.2">
      <c r="A414">
        <v>771</v>
      </c>
      <c r="B414">
        <f>'Source Spectra'!AF415</f>
        <v>2.7991250000000001E-5</v>
      </c>
      <c r="C414">
        <f>'Source Spectra'!AJ395</f>
        <v>2.2819999999999999E-7</v>
      </c>
      <c r="D414">
        <f t="shared" si="94"/>
        <v>3.0045050000000001E-6</v>
      </c>
      <c r="E414">
        <f>D414/MAX(D:D)</f>
        <v>3.1706468974250741E-6</v>
      </c>
      <c r="F414">
        <f>'Interpolated Spectra - 1nm'!K414</f>
        <v>1204</v>
      </c>
      <c r="G414">
        <f>'Interpolated Spectra - 1nm'!AE414</f>
        <v>15.309849183098944</v>
      </c>
      <c r="H414">
        <f>'Interpolated Spectra - 1nm'!F414</f>
        <v>0.10234498843261994</v>
      </c>
      <c r="I414">
        <f>'Interpolated Spectra - 1nm'!AU414</f>
        <v>0.26728061153559818</v>
      </c>
      <c r="J414">
        <f>'Interpolated Spectra - 1nm'!P414</f>
        <v>12954.018119383807</v>
      </c>
      <c r="K414">
        <f>'Interpolated Spectra - 1nm'!U414</f>
        <v>2.276683131601605</v>
      </c>
      <c r="L414">
        <f>'Interpolated Spectra - 1nm'!Z414</f>
        <v>2.8015293629924667</v>
      </c>
      <c r="M414">
        <f>'Interpolated Spectra - 1nm'!AP414</f>
        <v>0.87276271486797485</v>
      </c>
      <c r="N414">
        <v>1E-3</v>
      </c>
      <c r="O414">
        <f t="shared" si="99"/>
        <v>23.053108449995062</v>
      </c>
      <c r="P414">
        <f t="shared" si="84"/>
        <v>123.2233660728744</v>
      </c>
      <c r="Q414">
        <f t="shared" si="95"/>
        <v>12.611293975356823</v>
      </c>
      <c r="S414">
        <f t="shared" si="85"/>
        <v>28.711920261363826</v>
      </c>
      <c r="T414">
        <f t="shared" si="86"/>
        <v>35.330910377292135</v>
      </c>
      <c r="U414">
        <f t="shared" si="87"/>
        <v>280.54055895728266</v>
      </c>
      <c r="V414">
        <f t="shared" si="88"/>
        <v>345.21387825992736</v>
      </c>
      <c r="AA414" s="23">
        <f t="shared" si="96"/>
        <v>9.0427810097662919E-4</v>
      </c>
      <c r="AB414" s="3">
        <f t="shared" si="97"/>
        <v>1.0918617981381105E-3</v>
      </c>
      <c r="AC414">
        <f t="shared" si="89"/>
        <v>2.4858233378612328E-3</v>
      </c>
      <c r="AD414" s="3">
        <f t="shared" si="90"/>
        <v>3.0562576557133384E-8</v>
      </c>
      <c r="AE414" s="3">
        <f t="shared" si="91"/>
        <v>2.4916286233511683E-10</v>
      </c>
      <c r="AF414" s="3">
        <f t="shared" si="92"/>
        <v>3.4619082226835625E-9</v>
      </c>
      <c r="AG414" s="3">
        <f t="shared" si="98"/>
        <v>2.5311874393962073E-8</v>
      </c>
      <c r="AH414">
        <f t="shared" si="93"/>
        <v>2.7991250000000003E-8</v>
      </c>
    </row>
    <row r="415" spans="1:34" x14ac:dyDescent="0.2">
      <c r="A415">
        <v>772</v>
      </c>
      <c r="B415">
        <f>'Source Spectra'!AF416</f>
        <v>2.6113560000000001E-5</v>
      </c>
      <c r="C415">
        <f>'Source Spectra'!AJ396</f>
        <v>2.1589999999999999E-7</v>
      </c>
      <c r="D415">
        <f t="shared" si="94"/>
        <v>2.805666E-6</v>
      </c>
      <c r="E415">
        <f>D415/MAX(D:D)</f>
        <v>2.9608125791473195E-6</v>
      </c>
      <c r="F415">
        <f>'Interpolated Spectra - 1nm'!K415</f>
        <v>1206</v>
      </c>
      <c r="G415">
        <f>'Interpolated Spectra - 1nm'!AE415</f>
        <v>29.401218467460449</v>
      </c>
      <c r="H415">
        <f>'Interpolated Spectra - 1nm'!F415</f>
        <v>0.10246782959056087</v>
      </c>
      <c r="I415">
        <f>'Interpolated Spectra - 1nm'!AU415</f>
        <v>0.26727545533097302</v>
      </c>
      <c r="J415">
        <f>'Interpolated Spectra - 1nm'!P415</f>
        <v>12741.633476990804</v>
      </c>
      <c r="K415">
        <f>'Interpolated Spectra - 1nm'!U415</f>
        <v>2.2393562938365834</v>
      </c>
      <c r="L415">
        <f>'Interpolated Spectra - 1nm'!Z415</f>
        <v>2.6715072593610425</v>
      </c>
      <c r="M415">
        <f>'Interpolated Spectra - 1nm'!AP415</f>
        <v>0.78969519758993156</v>
      </c>
      <c r="N415">
        <v>1E-3</v>
      </c>
      <c r="O415">
        <f t="shared" si="99"/>
        <v>19.297999461446807</v>
      </c>
      <c r="P415">
        <f t="shared" si="84"/>
        <v>123.57620248621642</v>
      </c>
      <c r="Q415">
        <f t="shared" si="95"/>
        <v>12.662585257806269</v>
      </c>
      <c r="S415">
        <f t="shared" si="85"/>
        <v>28.356039993310805</v>
      </c>
      <c r="T415">
        <f t="shared" si="86"/>
        <v>33.828188438507567</v>
      </c>
      <c r="U415">
        <f t="shared" si="87"/>
        <v>276.73114680593278</v>
      </c>
      <c r="V415">
        <f t="shared" si="88"/>
        <v>330.13472202619727</v>
      </c>
      <c r="AA415" s="23">
        <f t="shared" si="96"/>
        <v>9.0686740081464558E-4</v>
      </c>
      <c r="AB415" s="3">
        <f t="shared" si="97"/>
        <v>1.0963024996231043E-3</v>
      </c>
      <c r="AC415">
        <f t="shared" si="89"/>
        <v>2.4550119024797775E-3</v>
      </c>
      <c r="AD415" s="3">
        <f t="shared" si="90"/>
        <v>2.8628361102057914E-8</v>
      </c>
      <c r="AE415" s="3">
        <f t="shared" si="91"/>
        <v>2.3669170966862825E-10</v>
      </c>
      <c r="AF415" s="3">
        <f t="shared" si="92"/>
        <v>3.2459462314347368E-9</v>
      </c>
      <c r="AG415" s="3">
        <f t="shared" si="98"/>
        <v>2.3681536283217295E-8</v>
      </c>
      <c r="AH415">
        <f t="shared" si="93"/>
        <v>2.611356E-8</v>
      </c>
    </row>
    <row r="416" spans="1:34" x14ac:dyDescent="0.2">
      <c r="A416">
        <v>773</v>
      </c>
      <c r="B416">
        <f>'Source Spectra'!AF417</f>
        <v>2.436024E-5</v>
      </c>
      <c r="C416">
        <f>'Source Spectra'!AJ397</f>
        <v>2.0419999999999999E-7</v>
      </c>
      <c r="D416">
        <f t="shared" si="94"/>
        <v>2.6198040000000004E-6</v>
      </c>
      <c r="E416">
        <f>D416/MAX(D:D)</f>
        <v>2.7646728577458846E-6</v>
      </c>
      <c r="F416">
        <f>'Interpolated Spectra - 1nm'!K416</f>
        <v>1208</v>
      </c>
      <c r="G416">
        <f>'Interpolated Spectra - 1nm'!AE416</f>
        <v>37.737229229452538</v>
      </c>
      <c r="H416">
        <f>'Interpolated Spectra - 1nm'!F416</f>
        <v>0.10253785143160071</v>
      </c>
      <c r="I416">
        <f>'Interpolated Spectra - 1nm'!AU416</f>
        <v>0.26727029912634787</v>
      </c>
      <c r="J416">
        <f>'Interpolated Spectra - 1nm'!P416</f>
        <v>12529.2488345978</v>
      </c>
      <c r="K416">
        <f>'Interpolated Spectra - 1nm'!U416</f>
        <v>2.2020294560715614</v>
      </c>
      <c r="L416">
        <f>'Interpolated Spectra - 1nm'!Z416</f>
        <v>2.5414851557296179</v>
      </c>
      <c r="M416">
        <f>'Interpolated Spectra - 1nm'!AP416</f>
        <v>0.70662768031188838</v>
      </c>
      <c r="N416">
        <v>1E-3</v>
      </c>
      <c r="O416">
        <f t="shared" si="99"/>
        <v>15.415583961517399</v>
      </c>
      <c r="P416">
        <f t="shared" si="84"/>
        <v>123.86572452937367</v>
      </c>
      <c r="Q416">
        <f t="shared" si="95"/>
        <v>12.700925259260497</v>
      </c>
      <c r="S416">
        <f t="shared" si="85"/>
        <v>27.967811540254949</v>
      </c>
      <c r="T416">
        <f t="shared" si="86"/>
        <v>32.2792130104419</v>
      </c>
      <c r="U416">
        <f t="shared" si="87"/>
        <v>272.75597401132654</v>
      </c>
      <c r="V416">
        <f t="shared" si="88"/>
        <v>314.80290019509715</v>
      </c>
      <c r="AA416" s="23">
        <f t="shared" si="96"/>
        <v>9.0899206638515341E-4</v>
      </c>
      <c r="AB416" s="3">
        <f t="shared" si="97"/>
        <v>1.0996219038817182E-3</v>
      </c>
      <c r="AC416">
        <f t="shared" si="89"/>
        <v>2.421399822889035E-3</v>
      </c>
      <c r="AD416" s="3">
        <f t="shared" si="90"/>
        <v>2.6787053487815589E-8</v>
      </c>
      <c r="AE416" s="3">
        <f t="shared" si="91"/>
        <v>2.2454279277264686E-10</v>
      </c>
      <c r="AF416" s="3">
        <f t="shared" si="92"/>
        <v>3.0400948314446405E-9</v>
      </c>
      <c r="AG416" s="3">
        <f t="shared" si="98"/>
        <v>2.2143264895238271E-8</v>
      </c>
      <c r="AH416">
        <f t="shared" si="93"/>
        <v>2.4360240000000001E-8</v>
      </c>
    </row>
    <row r="417" spans="1:34" x14ac:dyDescent="0.2">
      <c r="A417">
        <v>774</v>
      </c>
      <c r="B417">
        <f>'Source Spectra'!AF418</f>
        <v>2.272461E-5</v>
      </c>
      <c r="C417">
        <f>'Source Spectra'!AJ398</f>
        <v>1.9320000000000001E-7</v>
      </c>
      <c r="D417">
        <f t="shared" si="94"/>
        <v>2.4463410000000003E-6</v>
      </c>
      <c r="E417">
        <f>D417/MAX(D:D)</f>
        <v>2.5816177712114819E-6</v>
      </c>
      <c r="F417">
        <f>'Interpolated Spectra - 1nm'!K417</f>
        <v>1198</v>
      </c>
      <c r="G417">
        <f>'Interpolated Spectra - 1nm'!AE417</f>
        <v>30.54411276205407</v>
      </c>
      <c r="H417">
        <f>'Interpolated Spectra - 1nm'!F417</f>
        <v>0.10260787327264057</v>
      </c>
      <c r="I417">
        <f>'Interpolated Spectra - 1nm'!AU417</f>
        <v>0.26726514292172271</v>
      </c>
      <c r="J417">
        <f>'Interpolated Spectra - 1nm'!P417</f>
        <v>12205.284325008501</v>
      </c>
      <c r="K417">
        <f>'Interpolated Spectra - 1nm'!U417</f>
        <v>2.1450923322060418</v>
      </c>
      <c r="L417">
        <f>'Interpolated Spectra - 1nm'!Z417</f>
        <v>2.4114630520981937</v>
      </c>
      <c r="M417">
        <f>'Interpolated Spectra - 1nm'!AP417</f>
        <v>0.62356016303384521</v>
      </c>
      <c r="N417">
        <v>1E-3</v>
      </c>
      <c r="O417">
        <f t="shared" si="99"/>
        <v>12.417680856572391</v>
      </c>
      <c r="P417">
        <f t="shared" si="84"/>
        <v>122.92423218062339</v>
      </c>
      <c r="Q417">
        <f t="shared" si="95"/>
        <v>12.61299403772605</v>
      </c>
      <c r="S417">
        <f t="shared" si="85"/>
        <v>27.056036796486673</v>
      </c>
      <c r="T417">
        <f t="shared" si="86"/>
        <v>30.415769098311181</v>
      </c>
      <c r="U417">
        <f t="shared" si="87"/>
        <v>263.68382789297038</v>
      </c>
      <c r="V417">
        <f t="shared" si="88"/>
        <v>296.42724411111305</v>
      </c>
      <c r="AA417" s="23">
        <f t="shared" si="96"/>
        <v>9.0208289858406915E-4</v>
      </c>
      <c r="AB417" s="3">
        <f t="shared" si="97"/>
        <v>1.0920089862981072E-3</v>
      </c>
      <c r="AC417">
        <f t="shared" si="89"/>
        <v>2.3424601032081623E-3</v>
      </c>
      <c r="AD417" s="3">
        <f t="shared" si="90"/>
        <v>2.4815478330119829E-8</v>
      </c>
      <c r="AE417" s="3">
        <f t="shared" si="91"/>
        <v>2.1097613615279432E-10</v>
      </c>
      <c r="AF417" s="3">
        <f t="shared" si="92"/>
        <v>2.8191498053498291E-9</v>
      </c>
      <c r="AG417" s="3">
        <f t="shared" si="98"/>
        <v>2.0499482057992523E-8</v>
      </c>
      <c r="AH417">
        <f t="shared" si="93"/>
        <v>2.2724610000000001E-8</v>
      </c>
    </row>
    <row r="418" spans="1:34" x14ac:dyDescent="0.2">
      <c r="A418">
        <v>775</v>
      </c>
      <c r="B418">
        <f>'Source Spectra'!AF419</f>
        <v>2.12E-5</v>
      </c>
      <c r="C418">
        <f>'Source Spectra'!AJ399</f>
        <v>1.829E-7</v>
      </c>
      <c r="D418">
        <f t="shared" si="94"/>
        <v>2.28461E-6</v>
      </c>
      <c r="E418">
        <f>D418/MAX(D:D)</f>
        <v>2.4109434360489658E-6</v>
      </c>
      <c r="F418">
        <f>'Interpolated Spectra - 1nm'!K418</f>
        <v>1188</v>
      </c>
      <c r="G418">
        <f>'Interpolated Spectra - 1nm'!AE418</f>
        <v>35.664322296250731</v>
      </c>
      <c r="H418">
        <f>'Interpolated Spectra - 1nm'!F418</f>
        <v>0.1026778951136804</v>
      </c>
      <c r="I418">
        <f>'Interpolated Spectra - 1nm'!AU418</f>
        <v>0.26725998671709755</v>
      </c>
      <c r="J418">
        <f>'Interpolated Spectra - 1nm'!P418</f>
        <v>11881.319815419201</v>
      </c>
      <c r="K418">
        <f>'Interpolated Spectra - 1nm'!U418</f>
        <v>2.0881552083405217</v>
      </c>
      <c r="L418">
        <f>'Interpolated Spectra - 1nm'!Z418</f>
        <v>2.2814409484667695</v>
      </c>
      <c r="M418">
        <f>'Interpolated Spectra - 1nm'!AP418</f>
        <v>0.54049264575580191</v>
      </c>
      <c r="N418">
        <v>1E-3</v>
      </c>
      <c r="O418">
        <f t="shared" si="99"/>
        <v>9.2562918385675896</v>
      </c>
      <c r="P418">
        <f t="shared" si="84"/>
        <v>121.98133939505232</v>
      </c>
      <c r="Q418">
        <f t="shared" si="95"/>
        <v>12.524787172231433</v>
      </c>
      <c r="S418">
        <f t="shared" si="85"/>
        <v>26.153699567051621</v>
      </c>
      <c r="T418">
        <f t="shared" si="86"/>
        <v>28.574562325560109</v>
      </c>
      <c r="U418">
        <f t="shared" si="87"/>
        <v>254.71596917813136</v>
      </c>
      <c r="V418">
        <f t="shared" si="88"/>
        <v>278.29322264469505</v>
      </c>
      <c r="AA418" s="23">
        <f t="shared" si="96"/>
        <v>8.9516345363840411E-4</v>
      </c>
      <c r="AB418" s="3">
        <f t="shared" si="97"/>
        <v>1.084372203985739E-3</v>
      </c>
      <c r="AC418">
        <f t="shared" si="89"/>
        <v>2.2643374655325114E-3</v>
      </c>
      <c r="AD418" s="3">
        <f t="shared" si="90"/>
        <v>2.2988690724497666E-8</v>
      </c>
      <c r="AE418" s="3">
        <f t="shared" si="91"/>
        <v>1.9833167610899166E-10</v>
      </c>
      <c r="AF418" s="3">
        <f t="shared" si="92"/>
        <v>2.6143600474333678E-9</v>
      </c>
      <c r="AG418" s="3">
        <f t="shared" si="98"/>
        <v>1.8977465217134167E-8</v>
      </c>
      <c r="AH418">
        <f t="shared" si="93"/>
        <v>2.1200000000000001E-8</v>
      </c>
    </row>
    <row r="419" spans="1:34" x14ac:dyDescent="0.2">
      <c r="A419">
        <v>776</v>
      </c>
      <c r="B419">
        <f>'Source Spectra'!AF420</f>
        <v>1.9778550000000001E-5</v>
      </c>
      <c r="C419">
        <f>'Source Spectra'!AJ400</f>
        <v>1.7310000000000001E-7</v>
      </c>
      <c r="D419">
        <f t="shared" si="94"/>
        <v>2.133645E-6</v>
      </c>
      <c r="E419">
        <f>D419/MAX(D:D)</f>
        <v>2.2516304347826087E-6</v>
      </c>
      <c r="F419">
        <f>'Interpolated Spectra - 1nm'!K419</f>
        <v>1192</v>
      </c>
      <c r="G419">
        <f>'Interpolated Spectra - 1nm'!AE419</f>
        <v>40.784531830447392</v>
      </c>
      <c r="H419">
        <f>'Interpolated Spectra - 1nm'!F419</f>
        <v>0.10274791695472026</v>
      </c>
      <c r="I419">
        <f>'Interpolated Spectra - 1nm'!AU419</f>
        <v>0.2672548305124724</v>
      </c>
      <c r="J419">
        <f>'Interpolated Spectra - 1nm'!P419</f>
        <v>11557.355305829902</v>
      </c>
      <c r="K419">
        <f>'Interpolated Spectra - 1nm'!U419</f>
        <v>2.0312180844750021</v>
      </c>
      <c r="L419">
        <f>'Interpolated Spectra - 1nm'!Z419</f>
        <v>2.1514188448353453</v>
      </c>
      <c r="M419">
        <f>'Interpolated Spectra - 1nm'!AP419</f>
        <v>0.45742512847775879</v>
      </c>
      <c r="N419">
        <v>1E-3</v>
      </c>
      <c r="O419">
        <f t="shared" si="99"/>
        <v>5.9176688746058925</v>
      </c>
      <c r="P419">
        <f t="shared" si="84"/>
        <v>122.47551701002655</v>
      </c>
      <c r="Q419">
        <f t="shared" si="95"/>
        <v>12.584104250732636</v>
      </c>
      <c r="S419">
        <f t="shared" si="85"/>
        <v>25.561060131006876</v>
      </c>
      <c r="T419">
        <f t="shared" si="86"/>
        <v>27.073679030398768</v>
      </c>
      <c r="U419">
        <f t="shared" si="87"/>
        <v>248.77448505619165</v>
      </c>
      <c r="V419">
        <f t="shared" si="88"/>
        <v>263.49613532632299</v>
      </c>
      <c r="AA419" s="23">
        <f t="shared" si="96"/>
        <v>8.987899898178312E-4</v>
      </c>
      <c r="AB419" s="3">
        <f t="shared" si="97"/>
        <v>1.0895077635975584E-3</v>
      </c>
      <c r="AC419">
        <f t="shared" si="89"/>
        <v>2.2130278725952762E-3</v>
      </c>
      <c r="AD419" s="3">
        <f t="shared" si="90"/>
        <v>2.1548883777702489E-8</v>
      </c>
      <c r="AE419" s="3">
        <f t="shared" si="91"/>
        <v>1.8859379387873736E-10</v>
      </c>
      <c r="AF419" s="3">
        <f t="shared" si="92"/>
        <v>2.4531688394481981E-9</v>
      </c>
      <c r="AG419" s="3">
        <f t="shared" si="98"/>
        <v>1.7776762753111467E-8</v>
      </c>
      <c r="AH419">
        <f t="shared" si="93"/>
        <v>1.977855E-8</v>
      </c>
    </row>
    <row r="420" spans="1:34" x14ac:dyDescent="0.2">
      <c r="A420">
        <v>777</v>
      </c>
      <c r="B420">
        <f>'Source Spectra'!AF421</f>
        <v>1.8452850000000001E-5</v>
      </c>
      <c r="C420">
        <f>'Source Spectra'!AJ401</f>
        <v>1.638E-7</v>
      </c>
      <c r="D420">
        <f t="shared" si="94"/>
        <v>1.9927050000000003E-6</v>
      </c>
      <c r="E420">
        <f>D420/MAX(D:D)</f>
        <v>2.1028967918953148E-6</v>
      </c>
      <c r="F420">
        <f>'Interpolated Spectra - 1nm'!K420</f>
        <v>1196</v>
      </c>
      <c r="G420">
        <f>'Interpolated Spectra - 1nm'!AE420</f>
        <v>45.286027480260742</v>
      </c>
      <c r="H420">
        <f>'Interpolated Spectra - 1nm'!F420</f>
        <v>0.10281793879576011</v>
      </c>
      <c r="I420">
        <f>'Interpolated Spectra - 1nm'!AU420</f>
        <v>0.26724967430784724</v>
      </c>
      <c r="J420">
        <f>'Interpolated Spectra - 1nm'!P420</f>
        <v>11233.390796240603</v>
      </c>
      <c r="K420">
        <f>'Interpolated Spectra - 1nm'!U420</f>
        <v>1.9742809606094822</v>
      </c>
      <c r="L420">
        <f>'Interpolated Spectra - 1nm'!Z420</f>
        <v>2.0213967412039211</v>
      </c>
      <c r="M420">
        <f>'Interpolated Spectra - 1nm'!AP420</f>
        <v>0.37435761119971556</v>
      </c>
      <c r="N420">
        <v>1E-3</v>
      </c>
      <c r="O420">
        <f t="shared" si="99"/>
        <v>2.3864779904423394</v>
      </c>
      <c r="P420">
        <f t="shared" si="84"/>
        <v>122.97025479972909</v>
      </c>
      <c r="Q420">
        <f t="shared" si="95"/>
        <v>12.643548131697571</v>
      </c>
      <c r="S420">
        <f t="shared" si="85"/>
        <v>24.961916350960106</v>
      </c>
      <c r="T420">
        <f t="shared" si="86"/>
        <v>25.557626990668396</v>
      </c>
      <c r="U420">
        <f t="shared" si="87"/>
        <v>242.77783277240195</v>
      </c>
      <c r="V420">
        <f t="shared" si="88"/>
        <v>248.57167231718822</v>
      </c>
      <c r="AA420" s="23">
        <f t="shared" si="96"/>
        <v>9.0242063685509039E-4</v>
      </c>
      <c r="AB420" s="3">
        <f t="shared" si="97"/>
        <v>1.0946543015250311E-3</v>
      </c>
      <c r="AC420">
        <f t="shared" si="89"/>
        <v>2.1611551459501401E-3</v>
      </c>
      <c r="AD420" s="3">
        <f t="shared" si="90"/>
        <v>2.0199491627896172E-8</v>
      </c>
      <c r="AE420" s="3">
        <f t="shared" si="91"/>
        <v>1.7930437458980009E-10</v>
      </c>
      <c r="AF420" s="3">
        <f t="shared" si="92"/>
        <v>2.3019450189113944E-9</v>
      </c>
      <c r="AG420" s="3">
        <f t="shared" si="98"/>
        <v>1.6652232648791454E-8</v>
      </c>
      <c r="AH420">
        <f t="shared" si="93"/>
        <v>1.8452850000000002E-8</v>
      </c>
    </row>
    <row r="421" spans="1:34" x14ac:dyDescent="0.2">
      <c r="A421">
        <v>778</v>
      </c>
      <c r="B421">
        <f>'Source Spectra'!AF422</f>
        <v>1.7216869999999999E-5</v>
      </c>
      <c r="C421">
        <f>'Source Spectra'!AJ402</f>
        <v>1.5510000000000001E-7</v>
      </c>
      <c r="D421">
        <f t="shared" si="94"/>
        <v>1.8612770000000001E-6</v>
      </c>
      <c r="E421">
        <f>D421/MAX(D:D)</f>
        <v>1.9642011397214016E-6</v>
      </c>
      <c r="F421">
        <f>'Interpolated Spectra - 1nm'!K421</f>
        <v>1191.5</v>
      </c>
      <c r="G421">
        <f>'Interpolated Spectra - 1nm'!AE421</f>
        <v>47.105733796858317</v>
      </c>
      <c r="H421">
        <f>'Interpolated Spectra - 1nm'!F421</f>
        <v>0.10288796063679995</v>
      </c>
      <c r="I421">
        <f>'Interpolated Spectra - 1nm'!AU421</f>
        <v>0.26724451810322208</v>
      </c>
      <c r="J421">
        <f>'Interpolated Spectra - 1nm'!P421</f>
        <v>10909.426286651304</v>
      </c>
      <c r="K421">
        <f>'Interpolated Spectra - 1nm'!U421</f>
        <v>1.9173438367439624</v>
      </c>
      <c r="L421">
        <f>'Interpolated Spectra - 1nm'!Z421</f>
        <v>1.8913746375724967</v>
      </c>
      <c r="M421">
        <f>'Interpolated Spectra - 1nm'!AP421</f>
        <v>0.29129009392167227</v>
      </c>
      <c r="N421">
        <v>1E-3</v>
      </c>
      <c r="O421">
        <f t="shared" si="99"/>
        <v>-1.3544362087692432</v>
      </c>
      <c r="P421">
        <f t="shared" si="84"/>
        <v>122.59100509874713</v>
      </c>
      <c r="Q421">
        <f t="shared" si="95"/>
        <v>12.613138507025637</v>
      </c>
      <c r="S421">
        <f t="shared" si="85"/>
        <v>24.183723378443549</v>
      </c>
      <c r="T421">
        <f t="shared" si="86"/>
        <v>23.856170272377316</v>
      </c>
      <c r="U421">
        <f t="shared" si="87"/>
        <v>235.04910806633049</v>
      </c>
      <c r="V421">
        <f t="shared" si="88"/>
        <v>231.86551783829094</v>
      </c>
      <c r="AA421" s="23">
        <f t="shared" si="96"/>
        <v>8.9963750237070125E-4</v>
      </c>
      <c r="AB421" s="3">
        <f t="shared" si="97"/>
        <v>1.0920214941747399E-3</v>
      </c>
      <c r="AC421">
        <f t="shared" si="89"/>
        <v>2.0937806814478703E-3</v>
      </c>
      <c r="AD421" s="3">
        <f t="shared" si="90"/>
        <v>1.8801192102412251E-8</v>
      </c>
      <c r="AE421" s="3">
        <f t="shared" si="91"/>
        <v>1.6937253374650216E-10</v>
      </c>
      <c r="AF421" s="3">
        <f t="shared" si="92"/>
        <v>2.1449498634582919E-9</v>
      </c>
      <c r="AG421" s="3">
        <f t="shared" si="98"/>
        <v>1.5488941925441055E-8</v>
      </c>
      <c r="AH421">
        <f t="shared" si="93"/>
        <v>1.721687E-8</v>
      </c>
    </row>
    <row r="422" spans="1:34" x14ac:dyDescent="0.2">
      <c r="A422">
        <v>779</v>
      </c>
      <c r="B422">
        <f>'Source Spectra'!AF423</f>
        <v>1.6064590000000001E-5</v>
      </c>
      <c r="C422">
        <f>'Source Spectra'!AJ405</f>
        <v>0</v>
      </c>
      <c r="D422">
        <f t="shared" si="94"/>
        <v>1.6064590000000001E-6</v>
      </c>
      <c r="E422">
        <f>D422/MAX(D:D)</f>
        <v>1.6952923174335164E-6</v>
      </c>
      <c r="F422">
        <f>'Interpolated Spectra - 1nm'!K422</f>
        <v>1187</v>
      </c>
      <c r="G422">
        <f>'Interpolated Spectra - 1nm'!AE422</f>
        <v>47.400852842047577</v>
      </c>
      <c r="H422">
        <f>'Interpolated Spectra - 1nm'!F422</f>
        <v>0.1029579824778398</v>
      </c>
      <c r="I422">
        <f>'Interpolated Spectra - 1nm'!AU422</f>
        <v>0.26723936189859693</v>
      </c>
      <c r="J422">
        <f>'Interpolated Spectra - 1nm'!P422</f>
        <v>10585.461777062004</v>
      </c>
      <c r="K422">
        <f>'Interpolated Spectra - 1nm'!U422</f>
        <v>1.8604067128784425</v>
      </c>
      <c r="L422">
        <f>'Interpolated Spectra - 1nm'!Z422</f>
        <v>1.7613525339410723</v>
      </c>
      <c r="M422">
        <f>'Interpolated Spectra - 1nm'!AP422</f>
        <v>0.20822257664362909</v>
      </c>
      <c r="N422">
        <v>1E-3</v>
      </c>
      <c r="O422">
        <f t="shared" si="99"/>
        <v>-5.3243292583110753</v>
      </c>
      <c r="P422">
        <f t="shared" si="84"/>
        <v>122.21112520119584</v>
      </c>
      <c r="Q422">
        <f t="shared" si="95"/>
        <v>12.582610887061808</v>
      </c>
      <c r="S422">
        <f t="shared" si="85"/>
        <v>23.408773759827163</v>
      </c>
      <c r="T422">
        <f t="shared" si="86"/>
        <v>22.16241356952084</v>
      </c>
      <c r="U422">
        <f t="shared" si="87"/>
        <v>227.36239771273253</v>
      </c>
      <c r="V422">
        <f t="shared" si="88"/>
        <v>215.25687504891593</v>
      </c>
      <c r="AA422" s="23">
        <f t="shared" si="96"/>
        <v>8.9684974317125101E-4</v>
      </c>
      <c r="AB422" s="3">
        <f t="shared" si="97"/>
        <v>1.0893784710169485E-3</v>
      </c>
      <c r="AC422">
        <f t="shared" si="89"/>
        <v>2.0266870203451848E-3</v>
      </c>
      <c r="AD422" s="3">
        <f t="shared" si="90"/>
        <v>1.7500418491714162E-8</v>
      </c>
      <c r="AE422" s="3">
        <f t="shared" si="91"/>
        <v>0</v>
      </c>
      <c r="AF422" s="3">
        <f t="shared" si="92"/>
        <v>1.8468149526925034E-9</v>
      </c>
      <c r="AG422" s="3">
        <f t="shared" si="98"/>
        <v>1.4407523415651448E-8</v>
      </c>
      <c r="AH422">
        <f t="shared" si="93"/>
        <v>1.606459E-8</v>
      </c>
    </row>
    <row r="423" spans="1:34" x14ac:dyDescent="0.2">
      <c r="A423">
        <v>780</v>
      </c>
      <c r="B423">
        <f>'Source Spectra'!AF424</f>
        <v>1.499E-5</v>
      </c>
      <c r="C423">
        <f>'Source Spectra'!AJ406</f>
        <v>0</v>
      </c>
      <c r="D423">
        <f t="shared" si="94"/>
        <v>1.4990000000000002E-6</v>
      </c>
      <c r="E423">
        <f>D423/MAX(D:D)</f>
        <v>1.5818910932883074E-6</v>
      </c>
      <c r="F423">
        <f>'Interpolated Spectra - 1nm'!K423</f>
        <v>1187</v>
      </c>
      <c r="G423">
        <f>'Interpolated Spectra - 1nm'!AE423</f>
        <v>47.69597188723683</v>
      </c>
      <c r="H423">
        <f>'Interpolated Spectra - 1nm'!F423</f>
        <v>0.10302800431887964</v>
      </c>
      <c r="I423">
        <f>'Interpolated Spectra - 1nm'!AU423</f>
        <v>0.26723420569397177</v>
      </c>
      <c r="J423">
        <f>'Interpolated Spectra - 1nm'!P423</f>
        <v>10261.497267472705</v>
      </c>
      <c r="K423">
        <f>'Interpolated Spectra - 1nm'!U423</f>
        <v>1.8034695890129226</v>
      </c>
      <c r="L423">
        <f>'Interpolated Spectra - 1nm'!Z423</f>
        <v>1.6313304303096481</v>
      </c>
      <c r="M423">
        <f>'Interpolated Spectra - 1nm'!AP423</f>
        <v>0.12515505936558591</v>
      </c>
      <c r="N423">
        <v>1E-3</v>
      </c>
      <c r="O423">
        <f t="shared" si="99"/>
        <v>-9.5448883503208943</v>
      </c>
      <c r="P423">
        <f t="shared" si="84"/>
        <v>122.29424112651013</v>
      </c>
      <c r="Q423">
        <f t="shared" si="95"/>
        <v>12.599731602956194</v>
      </c>
      <c r="S423">
        <f t="shared" si="85"/>
        <v>22.723232775656541</v>
      </c>
      <c r="T423">
        <f t="shared" si="86"/>
        <v>20.5543255776366</v>
      </c>
      <c r="U423">
        <f t="shared" si="87"/>
        <v>220.55394478307448</v>
      </c>
      <c r="V423">
        <f t="shared" si="88"/>
        <v>199.50231700130163</v>
      </c>
      <c r="AA423" s="23">
        <f t="shared" si="96"/>
        <v>8.9745969170211385E-4</v>
      </c>
      <c r="AB423" s="3">
        <f t="shared" si="97"/>
        <v>1.0908607499709071E-3</v>
      </c>
      <c r="AC423">
        <f t="shared" si="89"/>
        <v>1.9673341884203603E-3</v>
      </c>
      <c r="AD423" s="3">
        <f t="shared" si="90"/>
        <v>1.6352002642063898E-8</v>
      </c>
      <c r="AE423" s="3">
        <f t="shared" si="91"/>
        <v>0</v>
      </c>
      <c r="AF423" s="3">
        <f t="shared" si="92"/>
        <v>1.7256229043967811E-9</v>
      </c>
      <c r="AG423" s="3">
        <f t="shared" si="98"/>
        <v>1.3452920778614687E-8</v>
      </c>
      <c r="AH423">
        <f t="shared" si="93"/>
        <v>1.4990000000000001E-8</v>
      </c>
    </row>
    <row r="424" spans="1:34" x14ac:dyDescent="0.2">
      <c r="A424">
        <v>781</v>
      </c>
      <c r="B424">
        <f>'Source Spectra'!AF425</f>
        <v>1.3987279999999999E-5</v>
      </c>
      <c r="C424">
        <v>0</v>
      </c>
      <c r="D424">
        <f t="shared" si="94"/>
        <v>1.398728E-6</v>
      </c>
      <c r="E424">
        <f>D424/MAX(D:D)</f>
        <v>1.476074292950612E-6</v>
      </c>
      <c r="F424">
        <f>'Interpolated Spectra - 1nm'!K424</f>
        <v>1187</v>
      </c>
      <c r="G424">
        <f>'Interpolated Spectra - 1nm'!AE424</f>
        <v>47.99109093242609</v>
      </c>
      <c r="H424">
        <f>'Interpolated Spectra - 1nm'!F424</f>
        <v>0.10309802615991949</v>
      </c>
      <c r="I424">
        <f>'Interpolated Spectra - 1nm'!AU424</f>
        <v>0.26722904948934662</v>
      </c>
      <c r="J424">
        <f>'Interpolated Spectra - 1nm'!P424</f>
        <v>9937.5327578834058</v>
      </c>
      <c r="K424">
        <f>'Interpolated Spectra - 1nm'!U424</f>
        <v>1.746532465147403</v>
      </c>
      <c r="L424">
        <f>'Interpolated Spectra - 1nm'!Z424</f>
        <v>1.4813304303096482</v>
      </c>
      <c r="M424">
        <f>'Interpolated Spectra - 1nm'!AP424</f>
        <v>0.12238614212298439</v>
      </c>
      <c r="N424">
        <v>1E-3</v>
      </c>
      <c r="O424">
        <f t="shared" si="99"/>
        <v>-15.184489274029753</v>
      </c>
      <c r="P424">
        <f t="shared" si="84"/>
        <v>122.37735705182443</v>
      </c>
      <c r="Q424">
        <f t="shared" si="95"/>
        <v>12.616863958710804</v>
      </c>
      <c r="S424">
        <f t="shared" si="85"/>
        <v>22.035762512236602</v>
      </c>
      <c r="T424">
        <f t="shared" si="86"/>
        <v>18.689744517115365</v>
      </c>
      <c r="U424">
        <f t="shared" si="87"/>
        <v>213.73602708994684</v>
      </c>
      <c r="V424">
        <f t="shared" si="88"/>
        <v>181.28130298173653</v>
      </c>
      <c r="AA424" s="23">
        <f t="shared" si="96"/>
        <v>8.9806964023297681E-4</v>
      </c>
      <c r="AB424" s="3">
        <f t="shared" si="97"/>
        <v>1.092344036681781E-3</v>
      </c>
      <c r="AC424">
        <f t="shared" si="89"/>
        <v>1.9078143231748962E-3</v>
      </c>
      <c r="AD424" s="3">
        <f t="shared" si="90"/>
        <v>1.5278921897398339E-8</v>
      </c>
      <c r="AE424" s="3">
        <f t="shared" si="91"/>
        <v>0</v>
      </c>
      <c r="AF424" s="3">
        <f t="shared" si="92"/>
        <v>1.6123809516038772E-9</v>
      </c>
      <c r="AG424" s="3">
        <f t="shared" si="98"/>
        <v>1.2561551517437912E-8</v>
      </c>
      <c r="AH424">
        <f t="shared" si="93"/>
        <v>1.398728E-8</v>
      </c>
    </row>
    <row r="425" spans="1:34" x14ac:dyDescent="0.2">
      <c r="A425">
        <v>782</v>
      </c>
      <c r="B425">
        <f>'Source Spectra'!AF426</f>
        <v>1.305155E-5</v>
      </c>
      <c r="C425">
        <v>0</v>
      </c>
      <c r="D425">
        <f t="shared" si="94"/>
        <v>1.305155E-6</v>
      </c>
      <c r="E425">
        <f>D425/MAX(D:D)</f>
        <v>1.377326931194597E-6</v>
      </c>
      <c r="F425">
        <f>'Interpolated Spectra - 1nm'!K425</f>
        <v>1181.5</v>
      </c>
      <c r="G425">
        <f>'Interpolated Spectra - 1nm'!AE425</f>
        <v>48.28620997761535</v>
      </c>
      <c r="H425">
        <f>'Interpolated Spectra - 1nm'!F425</f>
        <v>0.10316804800095934</v>
      </c>
      <c r="I425">
        <f>'Interpolated Spectra - 1nm'!AU425</f>
        <v>0.26722389328472146</v>
      </c>
      <c r="J425">
        <f>'Interpolated Spectra - 1nm'!P425</f>
        <v>9613.5682482941065</v>
      </c>
      <c r="K425">
        <f>'Interpolated Spectra - 1nm'!U425</f>
        <v>1.6895953412818829</v>
      </c>
      <c r="L425">
        <f>'Interpolated Spectra - 1nm'!Z425</f>
        <v>1.331330430309648</v>
      </c>
      <c r="M425">
        <f>'Interpolated Spectra - 1nm'!AP425</f>
        <v>0.11961722488038286</v>
      </c>
      <c r="N425">
        <v>1E-3</v>
      </c>
      <c r="O425">
        <f t="shared" si="99"/>
        <v>-21.204184352237977</v>
      </c>
      <c r="P425">
        <f t="shared" si="84"/>
        <v>121.89304871313347</v>
      </c>
      <c r="Q425">
        <f t="shared" si="95"/>
        <v>12.575467900619829</v>
      </c>
      <c r="S425">
        <f t="shared" si="85"/>
        <v>21.247451979327124</v>
      </c>
      <c r="T425">
        <f t="shared" si="86"/>
        <v>16.742103091477365</v>
      </c>
      <c r="U425">
        <f t="shared" si="87"/>
        <v>205.94992724035592</v>
      </c>
      <c r="V425">
        <f t="shared" si="88"/>
        <v>162.27992499501087</v>
      </c>
      <c r="AA425" s="23">
        <f t="shared" si="96"/>
        <v>8.9451553001219594E-4</v>
      </c>
      <c r="AB425" s="3">
        <f t="shared" si="97"/>
        <v>1.0887600448637039E-3</v>
      </c>
      <c r="AC425">
        <f t="shared" si="89"/>
        <v>1.8395638995755681E-3</v>
      </c>
      <c r="AD425" s="3">
        <f t="shared" si="90"/>
        <v>1.4210006163540876E-8</v>
      </c>
      <c r="AE425" s="3">
        <f t="shared" si="91"/>
        <v>0</v>
      </c>
      <c r="AF425" s="3">
        <f t="shared" si="92"/>
        <v>1.4995785313994171E-9</v>
      </c>
      <c r="AG425" s="3">
        <f t="shared" si="98"/>
        <v>1.1674814165730675E-8</v>
      </c>
      <c r="AH425">
        <f t="shared" si="93"/>
        <v>1.305155E-8</v>
      </c>
    </row>
    <row r="426" spans="1:34" x14ac:dyDescent="0.2">
      <c r="A426">
        <v>783</v>
      </c>
      <c r="B426">
        <f>'Source Spectra'!AF427</f>
        <v>1.217818E-5</v>
      </c>
      <c r="C426">
        <v>0</v>
      </c>
      <c r="D426">
        <f t="shared" si="94"/>
        <v>1.2178180000000001E-6</v>
      </c>
      <c r="E426">
        <f>D426/MAX(D:D)</f>
        <v>1.2851604052342762E-6</v>
      </c>
      <c r="F426">
        <f>'Interpolated Spectra - 1nm'!K426</f>
        <v>1176</v>
      </c>
      <c r="G426">
        <f>'Interpolated Spectra - 1nm'!AE426</f>
        <v>48.416365532360189</v>
      </c>
      <c r="H426">
        <f>'Interpolated Spectra - 1nm'!F426</f>
        <v>0.10323806984199918</v>
      </c>
      <c r="I426">
        <f>'Interpolated Spectra - 1nm'!AU426</f>
        <v>0.2672187370800963</v>
      </c>
      <c r="J426">
        <f>'Interpolated Spectra - 1nm'!P426</f>
        <v>9289.6037387048073</v>
      </c>
      <c r="K426">
        <f>'Interpolated Spectra - 1nm'!U426</f>
        <v>1.6326582174163633</v>
      </c>
      <c r="L426">
        <f>'Interpolated Spectra - 1nm'!Z426</f>
        <v>1.1813304303096481</v>
      </c>
      <c r="M426">
        <f>'Interpolated Spectra - 1nm'!AP426</f>
        <v>0.11684830763778134</v>
      </c>
      <c r="N426">
        <v>1E-3</v>
      </c>
      <c r="O426">
        <f t="shared" si="99"/>
        <v>-27.643739656725518</v>
      </c>
      <c r="P426">
        <f t="shared" si="84"/>
        <v>121.40797013419103</v>
      </c>
      <c r="Q426">
        <f t="shared" si="95"/>
        <v>12.533924500088965</v>
      </c>
      <c r="S426">
        <f t="shared" si="85"/>
        <v>20.463614831546533</v>
      </c>
      <c r="T426">
        <f t="shared" si="86"/>
        <v>14.806706423158738</v>
      </c>
      <c r="U426">
        <f t="shared" si="87"/>
        <v>198.2177200994274</v>
      </c>
      <c r="V426">
        <f t="shared" si="88"/>
        <v>143.4229296016448</v>
      </c>
      <c r="AA426" s="23">
        <f t="shared" si="96"/>
        <v>8.9095576736189562E-4</v>
      </c>
      <c r="AB426" s="3">
        <f t="shared" si="97"/>
        <v>1.0851632964179825E-3</v>
      </c>
      <c r="AC426">
        <f t="shared" si="89"/>
        <v>1.771700773135448E-3</v>
      </c>
      <c r="AD426" s="3">
        <f t="shared" si="90"/>
        <v>1.3215313953171546E-8</v>
      </c>
      <c r="AE426" s="3">
        <f t="shared" si="91"/>
        <v>0</v>
      </c>
      <c r="AF426" s="3">
        <f t="shared" si="92"/>
        <v>1.3946089017698973E-9</v>
      </c>
      <c r="AG426" s="3">
        <f t="shared" si="98"/>
        <v>1.085021970697129E-8</v>
      </c>
      <c r="AH426">
        <f t="shared" si="93"/>
        <v>1.2178180000000001E-8</v>
      </c>
    </row>
    <row r="427" spans="1:34" x14ac:dyDescent="0.2">
      <c r="A427">
        <v>784</v>
      </c>
      <c r="B427">
        <f>'Source Spectra'!AF428</f>
        <v>1.1362539999999999E-5</v>
      </c>
      <c r="C427">
        <v>0</v>
      </c>
      <c r="D427">
        <f t="shared" si="94"/>
        <v>1.136254E-6</v>
      </c>
      <c r="E427">
        <f>D427/MAX(D:D)</f>
        <v>1.199086112283664E-6</v>
      </c>
      <c r="F427">
        <f>'Interpolated Spectra - 1nm'!K427</f>
        <v>1178</v>
      </c>
      <c r="G427">
        <f>'Interpolated Spectra - 1nm'!AE427</f>
        <v>48.280279481006957</v>
      </c>
      <c r="H427">
        <f>'Interpolated Spectra - 1nm'!F427</f>
        <v>0.10330809168303903</v>
      </c>
      <c r="I427">
        <f>'Interpolated Spectra - 1nm'!AU427</f>
        <v>0.26721358087547115</v>
      </c>
      <c r="J427">
        <f>'Interpolated Spectra - 1nm'!P427</f>
        <v>8965.639229115508</v>
      </c>
      <c r="K427">
        <f>'Interpolated Spectra - 1nm'!U427</f>
        <v>1.5757210935508434</v>
      </c>
      <c r="L427">
        <f>'Interpolated Spectra - 1nm'!Z427</f>
        <v>1.031330430309648</v>
      </c>
      <c r="M427">
        <f>'Interpolated Spectra - 1nm'!AP427</f>
        <v>0.11407939039517981</v>
      </c>
      <c r="N427">
        <v>1E-3</v>
      </c>
      <c r="O427">
        <f t="shared" si="99"/>
        <v>-34.548668890027123</v>
      </c>
      <c r="P427">
        <f t="shared" si="84"/>
        <v>121.69693200261997</v>
      </c>
      <c r="Q427">
        <f t="shared" si="95"/>
        <v>12.572277808871231</v>
      </c>
      <c r="S427">
        <f t="shared" si="85"/>
        <v>19.810403337419579</v>
      </c>
      <c r="T427">
        <f t="shared" si="86"/>
        <v>12.966172682595605</v>
      </c>
      <c r="U427">
        <f t="shared" si="87"/>
        <v>191.76042277695097</v>
      </c>
      <c r="V427">
        <f t="shared" si="88"/>
        <v>125.50974924962603</v>
      </c>
      <c r="AA427" s="23">
        <f t="shared" si="96"/>
        <v>8.9307632207457125E-4</v>
      </c>
      <c r="AB427" s="3">
        <f t="shared" si="97"/>
        <v>1.0884838527996973E-3</v>
      </c>
      <c r="AC427">
        <f t="shared" si="89"/>
        <v>1.7151469668459742E-3</v>
      </c>
      <c r="AD427" s="3">
        <f t="shared" si="90"/>
        <v>1.2367941316790673E-8</v>
      </c>
      <c r="AE427" s="3">
        <f t="shared" si="91"/>
        <v>0</v>
      </c>
      <c r="AF427" s="3">
        <f t="shared" si="92"/>
        <v>1.305185871337133E-9</v>
      </c>
      <c r="AG427" s="3">
        <f t="shared" si="98"/>
        <v>1.0147615432625199E-8</v>
      </c>
      <c r="AH427">
        <f t="shared" si="93"/>
        <v>1.136254E-8</v>
      </c>
    </row>
    <row r="428" spans="1:34" x14ac:dyDescent="0.2">
      <c r="A428">
        <v>785</v>
      </c>
      <c r="B428">
        <f>'Source Spectra'!AF429</f>
        <v>1.06E-5</v>
      </c>
      <c r="C428">
        <v>0</v>
      </c>
      <c r="D428">
        <f t="shared" si="94"/>
        <v>1.06E-6</v>
      </c>
      <c r="E428">
        <f>D428/MAX(D:D)</f>
        <v>1.1186154495567751E-6</v>
      </c>
      <c r="F428">
        <f>'Interpolated Spectra - 1nm'!K428</f>
        <v>1180</v>
      </c>
      <c r="G428">
        <f>'Interpolated Spectra - 1nm'!AE428</f>
        <v>48.144193429653733</v>
      </c>
      <c r="H428">
        <f>'Interpolated Spectra - 1nm'!F428</f>
        <v>0.10337811352407889</v>
      </c>
      <c r="I428">
        <f>'Interpolated Spectra - 1nm'!AU428</f>
        <v>0.26720597591809575</v>
      </c>
      <c r="J428">
        <f>'Interpolated Spectra - 1nm'!P428</f>
        <v>8641.6747195262087</v>
      </c>
      <c r="K428">
        <f>'Interpolated Spectra - 1nm'!U428</f>
        <v>1.5187839696853236</v>
      </c>
      <c r="L428">
        <f>'Interpolated Spectra - 1nm'!Z428</f>
        <v>0.88133043030964808</v>
      </c>
      <c r="M428">
        <f>'Interpolated Spectra - 1nm'!AP428</f>
        <v>0.11131047315257829</v>
      </c>
      <c r="N428">
        <v>1E-3</v>
      </c>
      <c r="O428">
        <f t="shared" si="99"/>
        <v>-41.971310739324522</v>
      </c>
      <c r="P428">
        <f t="shared" si="84"/>
        <v>121.98617395841309</v>
      </c>
      <c r="Q428">
        <f t="shared" si="95"/>
        <v>12.610700539840863</v>
      </c>
      <c r="S428">
        <f t="shared" si="85"/>
        <v>19.152929826412358</v>
      </c>
      <c r="T428">
        <f t="shared" si="86"/>
        <v>11.114194133284059</v>
      </c>
      <c r="U428">
        <f t="shared" si="87"/>
        <v>185.27064553128307</v>
      </c>
      <c r="V428">
        <f t="shared" si="88"/>
        <v>107.5101271865958</v>
      </c>
      <c r="AA428" s="23">
        <f t="shared" si="96"/>
        <v>8.9519893221616303E-4</v>
      </c>
      <c r="AB428" s="3">
        <f t="shared" si="97"/>
        <v>1.0918104196220913E-3</v>
      </c>
      <c r="AC428">
        <f t="shared" si="89"/>
        <v>1.6582241632574388E-3</v>
      </c>
      <c r="AD428" s="3">
        <f t="shared" si="90"/>
        <v>1.1573190447994169E-8</v>
      </c>
      <c r="AE428" s="3">
        <f t="shared" si="91"/>
        <v>0</v>
      </c>
      <c r="AF428" s="3">
        <f t="shared" si="92"/>
        <v>1.2213160033763369E-9</v>
      </c>
      <c r="AG428" s="3">
        <f t="shared" si="98"/>
        <v>9.4891086814913289E-9</v>
      </c>
      <c r="AH428">
        <f t="shared" si="93"/>
        <v>1.0600000000000001E-8</v>
      </c>
    </row>
    <row r="429" spans="1:34" x14ac:dyDescent="0.2">
      <c r="A429">
        <v>786</v>
      </c>
      <c r="B429">
        <f>'Source Spectra'!AF430</f>
        <v>9.8858770000000001E-6</v>
      </c>
      <c r="C429">
        <v>0</v>
      </c>
      <c r="D429">
        <f t="shared" si="94"/>
        <v>9.8858770000000001E-7</v>
      </c>
      <c r="E429">
        <f>D429/MAX(D:D)</f>
        <v>1.0432542211903756E-6</v>
      </c>
      <c r="F429">
        <f>'Interpolated Spectra - 1nm'!K429</f>
        <v>1178.5</v>
      </c>
      <c r="G429">
        <f>'Interpolated Spectra - 1nm'!AE429</f>
        <v>48.008107378300501</v>
      </c>
      <c r="H429">
        <f>'Interpolated Spectra - 1nm'!F429</f>
        <v>0.10344813536511872</v>
      </c>
      <c r="I429">
        <f>'Interpolated Spectra - 1nm'!AU429</f>
        <v>0.2671200391743429</v>
      </c>
      <c r="J429">
        <f>'Interpolated Spectra - 1nm'!P429</f>
        <v>8317.7102099369095</v>
      </c>
      <c r="K429">
        <f>'Interpolated Spectra - 1nm'!U429</f>
        <v>1.461846845819804</v>
      </c>
      <c r="L429">
        <f>'Interpolated Spectra - 1nm'!Z429</f>
        <v>0.73133043030964817</v>
      </c>
      <c r="M429">
        <f>'Interpolated Spectra - 1nm'!AP429</f>
        <v>0.10854155590997677</v>
      </c>
      <c r="N429">
        <v>1E-3</v>
      </c>
      <c r="O429">
        <f t="shared" si="99"/>
        <v>-49.972157999936172</v>
      </c>
      <c r="P429">
        <f t="shared" si="84"/>
        <v>121.91362752779241</v>
      </c>
      <c r="Q429">
        <f t="shared" si="95"/>
        <v>12.611737443347733</v>
      </c>
      <c r="S429">
        <f t="shared" si="85"/>
        <v>18.436428601865401</v>
      </c>
      <c r="T429">
        <f t="shared" si="86"/>
        <v>9.2233473713957999</v>
      </c>
      <c r="U429">
        <f t="shared" si="87"/>
        <v>178.21905186395375</v>
      </c>
      <c r="V429">
        <f t="shared" si="88"/>
        <v>89.159145680510591</v>
      </c>
      <c r="AA429" s="23">
        <f t="shared" si="96"/>
        <v>8.9466654821623642E-4</v>
      </c>
      <c r="AB429" s="3">
        <f t="shared" si="97"/>
        <v>1.0919001927516146E-3</v>
      </c>
      <c r="AC429">
        <f t="shared" si="89"/>
        <v>1.5961908527239838E-3</v>
      </c>
      <c r="AD429" s="3">
        <f t="shared" si="90"/>
        <v>1.0794391001818753E-8</v>
      </c>
      <c r="AE429" s="3">
        <f t="shared" si="91"/>
        <v>0</v>
      </c>
      <c r="AF429" s="3">
        <f t="shared" si="92"/>
        <v>1.1391294852067067E-9</v>
      </c>
      <c r="AG429" s="3">
        <f t="shared" si="98"/>
        <v>8.8445634516802832E-9</v>
      </c>
      <c r="AH429">
        <f t="shared" si="93"/>
        <v>9.8858770000000005E-9</v>
      </c>
    </row>
    <row r="430" spans="1:34" x14ac:dyDescent="0.2">
      <c r="A430">
        <v>787</v>
      </c>
      <c r="B430">
        <f>'Source Spectra'!AF431</f>
        <v>9.2173039999999999E-6</v>
      </c>
      <c r="C430">
        <v>0</v>
      </c>
      <c r="D430">
        <f t="shared" si="94"/>
        <v>9.2173040000000006E-7</v>
      </c>
      <c r="E430">
        <f>D430/MAX(D:D)</f>
        <v>9.7269987336428884E-7</v>
      </c>
      <c r="F430">
        <f>'Interpolated Spectra - 1nm'!K430</f>
        <v>1177</v>
      </c>
      <c r="G430">
        <f>'Interpolated Spectra - 1nm'!AE430</f>
        <v>47.872021326947269</v>
      </c>
      <c r="H430">
        <f>'Interpolated Spectra - 1nm'!F430</f>
        <v>0.10351815720615858</v>
      </c>
      <c r="I430">
        <f>'Interpolated Spectra - 1nm'!AU430</f>
        <v>0.26703410243059006</v>
      </c>
      <c r="J430">
        <f>'Interpolated Spectra - 1nm'!P430</f>
        <v>7993.7457003476102</v>
      </c>
      <c r="K430">
        <f>'Interpolated Spectra - 1nm'!U430</f>
        <v>1.4049097219542839</v>
      </c>
      <c r="L430">
        <f>'Interpolated Spectra - 1nm'!Z430</f>
        <v>0.58133043030964826</v>
      </c>
      <c r="M430">
        <f>'Interpolated Spectra - 1nm'!AP430</f>
        <v>0.10577263866737524</v>
      </c>
      <c r="N430">
        <v>1E-3</v>
      </c>
      <c r="O430">
        <f t="shared" si="99"/>
        <v>-58.621509893105795</v>
      </c>
      <c r="P430">
        <f t="shared" si="84"/>
        <v>121.84087103164865</v>
      </c>
      <c r="Q430">
        <f t="shared" si="95"/>
        <v>12.612742441589496</v>
      </c>
      <c r="S430">
        <f t="shared" si="85"/>
        <v>17.719764476694493</v>
      </c>
      <c r="T430">
        <f t="shared" si="86"/>
        <v>7.3321709909539852</v>
      </c>
      <c r="U430">
        <f t="shared" si="87"/>
        <v>171.17542424374125</v>
      </c>
      <c r="V430">
        <f t="shared" si="88"/>
        <v>70.829805986130665</v>
      </c>
      <c r="AA430" s="23">
        <f t="shared" si="96"/>
        <v>8.9413262264462288E-4</v>
      </c>
      <c r="AB430" s="3">
        <f t="shared" si="97"/>
        <v>1.0919872035840892E-3</v>
      </c>
      <c r="AC430">
        <f t="shared" si="89"/>
        <v>1.5341434385649588E-3</v>
      </c>
      <c r="AD430" s="3">
        <f t="shared" si="90"/>
        <v>1.006517801954444E-8</v>
      </c>
      <c r="AE430" s="3">
        <f t="shared" si="91"/>
        <v>0</v>
      </c>
      <c r="AF430" s="3">
        <f t="shared" si="92"/>
        <v>1.0621758146416674E-9</v>
      </c>
      <c r="AG430" s="3">
        <f t="shared" si="98"/>
        <v>8.2414921992327723E-9</v>
      </c>
      <c r="AH430">
        <f t="shared" si="93"/>
        <v>9.217304E-9</v>
      </c>
    </row>
    <row r="431" spans="1:34" x14ac:dyDescent="0.2">
      <c r="A431">
        <v>788</v>
      </c>
      <c r="B431">
        <f>'Source Spectra'!AF432</f>
        <v>8.5923620000000003E-6</v>
      </c>
      <c r="C431">
        <v>0</v>
      </c>
      <c r="D431">
        <f t="shared" si="94"/>
        <v>8.592362000000001E-7</v>
      </c>
      <c r="E431">
        <f>D431/MAX(D:D)</f>
        <v>9.0674989447024069E-7</v>
      </c>
      <c r="F431">
        <f>'Interpolated Spectra - 1nm'!K431</f>
        <v>1175.5</v>
      </c>
      <c r="G431">
        <f>'Interpolated Spectra - 1nm'!AE431</f>
        <v>47.735935275594045</v>
      </c>
      <c r="H431">
        <f>'Interpolated Spectra - 1nm'!F431</f>
        <v>0.10358817904719841</v>
      </c>
      <c r="I431">
        <f>'Interpolated Spectra - 1nm'!AU431</f>
        <v>0.26694816568683727</v>
      </c>
      <c r="J431">
        <f>'Interpolated Spectra - 1nm'!P431</f>
        <v>7669.7811907583109</v>
      </c>
      <c r="K431">
        <f>'Interpolated Spectra - 1nm'!U431</f>
        <v>1.3479725980887642</v>
      </c>
      <c r="L431">
        <f>'Interpolated Spectra - 1nm'!Z431</f>
        <v>0.43133043030964791</v>
      </c>
      <c r="M431">
        <f>'Interpolated Spectra - 1nm'!AP431</f>
        <v>0.10300372142477372</v>
      </c>
      <c r="N431">
        <v>1E-3</v>
      </c>
      <c r="O431">
        <f t="shared" si="99"/>
        <v>-68.00154313810134</v>
      </c>
      <c r="P431">
        <f t="shared" si="84"/>
        <v>121.76790446998173</v>
      </c>
      <c r="Q431">
        <f t="shared" si="95"/>
        <v>12.61371549043862</v>
      </c>
      <c r="S431">
        <f t="shared" si="85"/>
        <v>17.002942841199037</v>
      </c>
      <c r="T431">
        <f t="shared" si="86"/>
        <v>5.4406793302943619</v>
      </c>
      <c r="U431">
        <f t="shared" si="87"/>
        <v>164.13979855222573</v>
      </c>
      <c r="V431">
        <f t="shared" si="88"/>
        <v>52.522202632941315</v>
      </c>
      <c r="AA431" s="23">
        <f t="shared" si="96"/>
        <v>8.9359715550132209E-4</v>
      </c>
      <c r="AB431" s="3">
        <f t="shared" si="97"/>
        <v>1.0920714482990372E-3</v>
      </c>
      <c r="AC431">
        <f t="shared" si="89"/>
        <v>1.4720823874622127E-3</v>
      </c>
      <c r="AD431" s="3">
        <f t="shared" si="90"/>
        <v>9.3834732136496124E-9</v>
      </c>
      <c r="AE431" s="3">
        <f t="shared" si="91"/>
        <v>0</v>
      </c>
      <c r="AF431" s="3">
        <f t="shared" si="92"/>
        <v>9.9023567049911502E-10</v>
      </c>
      <c r="AG431" s="3">
        <f t="shared" si="98"/>
        <v>7.6781102422376517E-9</v>
      </c>
      <c r="AH431">
        <f t="shared" si="93"/>
        <v>8.5923619999999997E-9</v>
      </c>
    </row>
    <row r="432" spans="1:34" x14ac:dyDescent="0.2">
      <c r="A432">
        <v>789</v>
      </c>
      <c r="B432">
        <f>'Source Spectra'!AF433</f>
        <v>8.0091329999999995E-6</v>
      </c>
      <c r="C432">
        <v>0</v>
      </c>
      <c r="D432">
        <f t="shared" si="94"/>
        <v>8.009133E-7</v>
      </c>
      <c r="E432">
        <f>D432/MAX(D:D)</f>
        <v>8.4520187842971719E-7</v>
      </c>
      <c r="F432">
        <f>'Interpolated Spectra - 1nm'!K432</f>
        <v>1174</v>
      </c>
      <c r="G432">
        <f>'Interpolated Spectra - 1nm'!AE432</f>
        <v>47.309740072657227</v>
      </c>
      <c r="H432">
        <f>'Interpolated Spectra - 1nm'!F432</f>
        <v>0.10365820088823827</v>
      </c>
      <c r="I432">
        <f>'Interpolated Spectra - 1nm'!AU432</f>
        <v>0.26686222894308442</v>
      </c>
      <c r="J432">
        <f>'Interpolated Spectra - 1nm'!P432</f>
        <v>7345.8166811690116</v>
      </c>
      <c r="K432">
        <f>'Interpolated Spectra - 1nm'!U432</f>
        <v>1.2910354742232444</v>
      </c>
      <c r="L432">
        <f>'Interpolated Spectra - 1nm'!Z432</f>
        <v>0.28133043030964799</v>
      </c>
      <c r="M432">
        <f>'Interpolated Spectra - 1nm'!AP432</f>
        <v>0.10023480418217219</v>
      </c>
      <c r="N432">
        <v>1E-3</v>
      </c>
      <c r="O432">
        <f t="shared" si="99"/>
        <v>-78.208931053663619</v>
      </c>
      <c r="P432">
        <f t="shared" si="84"/>
        <v>121.69472784279172</v>
      </c>
      <c r="Q432">
        <f t="shared" si="95"/>
        <v>12.614656545767588</v>
      </c>
      <c r="S432">
        <f t="shared" si="85"/>
        <v>16.285969095728412</v>
      </c>
      <c r="T432">
        <f t="shared" si="86"/>
        <v>3.5488867542292133</v>
      </c>
      <c r="U432">
        <f t="shared" si="87"/>
        <v>157.11221067098728</v>
      </c>
      <c r="V432">
        <f t="shared" si="88"/>
        <v>34.236430150428099</v>
      </c>
      <c r="AA432" s="23">
        <f t="shared" si="96"/>
        <v>8.9306014678633438E-4</v>
      </c>
      <c r="AB432" s="3">
        <f t="shared" si="97"/>
        <v>1.0921529230759825E-3</v>
      </c>
      <c r="AC432">
        <f t="shared" si="89"/>
        <v>1.4100081669677037E-3</v>
      </c>
      <c r="AD432" s="3">
        <f t="shared" si="90"/>
        <v>8.7471980172543117E-9</v>
      </c>
      <c r="AE432" s="3">
        <f t="shared" si="91"/>
        <v>0</v>
      </c>
      <c r="AF432" s="3">
        <f t="shared" si="92"/>
        <v>9.2308970211632678E-10</v>
      </c>
      <c r="AG432" s="3">
        <f t="shared" si="98"/>
        <v>7.1526374926112744E-9</v>
      </c>
      <c r="AH432">
        <f t="shared" si="93"/>
        <v>8.0091330000000002E-9</v>
      </c>
    </row>
    <row r="433" spans="1:34" x14ac:dyDescent="0.2">
      <c r="A433">
        <v>790</v>
      </c>
      <c r="B433">
        <f>'Source Spectra'!AF434</f>
        <v>7.4657000000000004E-6</v>
      </c>
      <c r="C433">
        <v>0</v>
      </c>
      <c r="D433">
        <f t="shared" si="94"/>
        <v>7.465700000000001E-7</v>
      </c>
      <c r="E433">
        <f>D433/MAX(D:D)</f>
        <v>7.878535246939638E-7</v>
      </c>
      <c r="F433">
        <f>'Interpolated Spectra - 1nm'!K433</f>
        <v>1166</v>
      </c>
      <c r="G433">
        <f>'Interpolated Spectra - 1nm'!AE433</f>
        <v>46.825688818567741</v>
      </c>
      <c r="H433">
        <f>'Interpolated Spectra - 1nm'!F433</f>
        <v>0.10372822272927812</v>
      </c>
      <c r="I433">
        <f>'Interpolated Spectra - 1nm'!AU433</f>
        <v>0.26677629219933163</v>
      </c>
      <c r="J433">
        <f>'Interpolated Spectra - 1nm'!P433</f>
        <v>7021.8521715797124</v>
      </c>
      <c r="K433">
        <f>'Interpolated Spectra - 1nm'!U433</f>
        <v>1.2340983503577245</v>
      </c>
      <c r="L433">
        <f>'Interpolated Spectra - 1nm'!Z433</f>
        <v>0.13133043030964808</v>
      </c>
      <c r="M433">
        <f>'Interpolated Spectra - 1nm'!AP433</f>
        <v>9.7465886939570673E-2</v>
      </c>
      <c r="N433">
        <v>1E-3</v>
      </c>
      <c r="O433">
        <f t="shared" si="99"/>
        <v>-89.358187678349964</v>
      </c>
      <c r="P433">
        <f t="shared" si="84"/>
        <v>120.94710770233829</v>
      </c>
      <c r="Q433">
        <f t="shared" si="95"/>
        <v>12.545628526210136</v>
      </c>
      <c r="S433">
        <f t="shared" si="85"/>
        <v>15.482539468396739</v>
      </c>
      <c r="T433">
        <f t="shared" si="86"/>
        <v>1.6476227928521732</v>
      </c>
      <c r="U433">
        <f t="shared" si="87"/>
        <v>149.26062609599373</v>
      </c>
      <c r="V433">
        <f t="shared" si="88"/>
        <v>15.884035699255438</v>
      </c>
      <c r="AA433" s="23">
        <f t="shared" si="96"/>
        <v>8.8757371558089815E-4</v>
      </c>
      <c r="AB433" s="3">
        <f t="shared" si="97"/>
        <v>1.0861766086943507E-3</v>
      </c>
      <c r="AC433">
        <f t="shared" si="89"/>
        <v>1.3404487609868457E-3</v>
      </c>
      <c r="AD433" s="3">
        <f t="shared" si="90"/>
        <v>8.1090687075294136E-9</v>
      </c>
      <c r="AE433" s="3">
        <f t="shared" si="91"/>
        <v>0</v>
      </c>
      <c r="AF433" s="3">
        <f t="shared" si="92"/>
        <v>8.5574806959998047E-10</v>
      </c>
      <c r="AG433" s="3">
        <f t="shared" si="98"/>
        <v>6.6263590884123117E-9</v>
      </c>
      <c r="AH433">
        <f t="shared" si="93"/>
        <v>7.4657000000000008E-9</v>
      </c>
    </row>
    <row r="434" spans="1:34" x14ac:dyDescent="0.2">
      <c r="A434">
        <v>791</v>
      </c>
      <c r="B434">
        <f>'Source Spectra'!AF435</f>
        <v>6.959567E-6</v>
      </c>
      <c r="C434">
        <v>0</v>
      </c>
      <c r="D434">
        <f t="shared" si="94"/>
        <v>6.9595670000000004E-7</v>
      </c>
      <c r="E434">
        <f>D434/MAX(D:D)</f>
        <v>7.3444143098353745E-7</v>
      </c>
      <c r="F434">
        <f>'Interpolated Spectra - 1nm'!K434</f>
        <v>1158</v>
      </c>
      <c r="G434">
        <f>'Interpolated Spectra - 1nm'!AE434</f>
        <v>45.965830569927945</v>
      </c>
      <c r="H434">
        <f>'Interpolated Spectra - 1nm'!F434</f>
        <v>0.10379824457031796</v>
      </c>
      <c r="I434">
        <f>'Interpolated Spectra - 1nm'!AU434</f>
        <v>0.26669035545557879</v>
      </c>
      <c r="J434">
        <f>'Interpolated Spectra - 1nm'!P434</f>
        <v>6697.8876619904131</v>
      </c>
      <c r="K434">
        <f>'Interpolated Spectra - 1nm'!U434</f>
        <v>1.1771612264922047</v>
      </c>
      <c r="L434">
        <f>'Interpolated Spectra - 1nm'!Z434</f>
        <v>0.11819738727868327</v>
      </c>
      <c r="M434">
        <f>'Interpolated Spectra - 1nm'!AP434</f>
        <v>0.10023480418217219</v>
      </c>
      <c r="N434">
        <v>1E-3</v>
      </c>
      <c r="O434">
        <f t="shared" si="99"/>
        <v>-89.959116506844452</v>
      </c>
      <c r="P434">
        <f t="shared" si="84"/>
        <v>120.1983672124282</v>
      </c>
      <c r="Q434">
        <f t="shared" si="95"/>
        <v>12.476379516868509</v>
      </c>
      <c r="S434">
        <f t="shared" si="85"/>
        <v>14.686710214259154</v>
      </c>
      <c r="T434">
        <f t="shared" si="86"/>
        <v>1.4746754615911384</v>
      </c>
      <c r="U434">
        <f t="shared" si="87"/>
        <v>141.49285737014239</v>
      </c>
      <c r="V434">
        <f t="shared" si="88"/>
        <v>14.20713295967276</v>
      </c>
      <c r="AA434" s="23">
        <f t="shared" si="96"/>
        <v>8.8207906265979719E-4</v>
      </c>
      <c r="AB434" s="3">
        <f t="shared" si="97"/>
        <v>1.0801811614383611E-3</v>
      </c>
      <c r="AC434">
        <f t="shared" si="89"/>
        <v>1.2715473808325552E-3</v>
      </c>
      <c r="AD434" s="3">
        <f t="shared" si="90"/>
        <v>7.5175931651680904E-9</v>
      </c>
      <c r="AE434" s="3">
        <f t="shared" si="91"/>
        <v>0</v>
      </c>
      <c r="AF434" s="3">
        <f t="shared" si="92"/>
        <v>7.9332979792824936E-10</v>
      </c>
      <c r="AG434" s="3">
        <f t="shared" si="98"/>
        <v>6.138888335878057E-9</v>
      </c>
      <c r="AH434">
        <f t="shared" si="93"/>
        <v>6.9595670000000001E-9</v>
      </c>
    </row>
    <row r="435" spans="1:34" x14ac:dyDescent="0.2">
      <c r="A435">
        <v>792</v>
      </c>
      <c r="B435">
        <f>'Source Spectra'!AF436</f>
        <v>6.487995E-6</v>
      </c>
      <c r="C435">
        <v>0</v>
      </c>
      <c r="D435">
        <f t="shared" si="94"/>
        <v>6.4879950000000003E-7</v>
      </c>
      <c r="E435">
        <f>D435/MAX(D:D)</f>
        <v>6.8467655128746313E-7</v>
      </c>
      <c r="F435">
        <f>'Interpolated Spectra - 1nm'!K435</f>
        <v>1150.5</v>
      </c>
      <c r="G435">
        <f>'Interpolated Spectra - 1nm'!AE435</f>
        <v>44.796428660839133</v>
      </c>
      <c r="H435">
        <f>'Interpolated Spectra - 1nm'!F435</f>
        <v>0.10386826641135781</v>
      </c>
      <c r="I435">
        <f>'Interpolated Spectra - 1nm'!AU435</f>
        <v>0.26660441871182594</v>
      </c>
      <c r="J435">
        <f>'Interpolated Spectra - 1nm'!P435</f>
        <v>6373.9231524011138</v>
      </c>
      <c r="K435">
        <f>'Interpolated Spectra - 1nm'!U435</f>
        <v>1.1202241026266848</v>
      </c>
      <c r="L435">
        <f>'Interpolated Spectra - 1nm'!Z435</f>
        <v>0.10506434424771846</v>
      </c>
      <c r="M435">
        <f>'Interpolated Spectra - 1nm'!AP435</f>
        <v>0.10300372142477372</v>
      </c>
      <c r="N435">
        <v>1E-3</v>
      </c>
      <c r="O435">
        <f t="shared" si="99"/>
        <v>-90.62113161095489</v>
      </c>
      <c r="P435">
        <f t="shared" si="84"/>
        <v>119.50044050626715</v>
      </c>
      <c r="Q435">
        <f t="shared" si="95"/>
        <v>12.412303590779571</v>
      </c>
      <c r="S435">
        <f t="shared" si="85"/>
        <v>13.904561651511022</v>
      </c>
      <c r="T435">
        <f t="shared" si="86"/>
        <v>1.3040905373688567</v>
      </c>
      <c r="U435">
        <f t="shared" si="87"/>
        <v>133.86727372962665</v>
      </c>
      <c r="V435">
        <f t="shared" si="88"/>
        <v>12.555235419104452</v>
      </c>
      <c r="AA435" s="23">
        <f t="shared" si="96"/>
        <v>8.7695730810478099E-4</v>
      </c>
      <c r="AB435" s="3">
        <f t="shared" si="97"/>
        <v>1.0746335898716732E-3</v>
      </c>
      <c r="AC435">
        <f t="shared" si="89"/>
        <v>1.2038304488664879E-3</v>
      </c>
      <c r="AD435" s="3">
        <f t="shared" si="90"/>
        <v>6.9722173579194662E-9</v>
      </c>
      <c r="AE435" s="3">
        <f t="shared" si="91"/>
        <v>0</v>
      </c>
      <c r="AF435" s="3">
        <f t="shared" si="92"/>
        <v>7.3577642021100322E-10</v>
      </c>
      <c r="AG435" s="3">
        <f t="shared" si="98"/>
        <v>5.6896946301972782E-9</v>
      </c>
      <c r="AH435">
        <f t="shared" si="93"/>
        <v>6.487995E-9</v>
      </c>
    </row>
    <row r="436" spans="1:34" x14ac:dyDescent="0.2">
      <c r="A436">
        <v>793</v>
      </c>
      <c r="B436">
        <f>'Source Spectra'!AF437</f>
        <v>6.048699E-6</v>
      </c>
      <c r="C436">
        <v>0</v>
      </c>
      <c r="D436">
        <f t="shared" si="94"/>
        <v>6.048699E-7</v>
      </c>
      <c r="E436">
        <f>D436/MAX(D:D)</f>
        <v>6.3831775010552972E-7</v>
      </c>
      <c r="F436">
        <f>'Interpolated Spectra - 1nm'!K436</f>
        <v>1143</v>
      </c>
      <c r="G436">
        <f>'Interpolated Spectra - 1nm'!AE436</f>
        <v>44.700644647219256</v>
      </c>
      <c r="H436">
        <f>'Interpolated Spectra - 1nm'!F436</f>
        <v>0.10393828825239766</v>
      </c>
      <c r="I436">
        <f>'Interpolated Spectra - 1nm'!AU436</f>
        <v>0.26651848196807315</v>
      </c>
      <c r="J436">
        <f>'Interpolated Spectra - 1nm'!P436</f>
        <v>6049.9586428118146</v>
      </c>
      <c r="K436">
        <f>'Interpolated Spectra - 1nm'!U436</f>
        <v>1.063286978761165</v>
      </c>
      <c r="L436">
        <f>'Interpolated Spectra - 1nm'!Z436</f>
        <v>9.1931301216753664E-2</v>
      </c>
      <c r="M436">
        <f>'Interpolated Spectra - 1nm'!AP436</f>
        <v>0.10577263866737524</v>
      </c>
      <c r="N436">
        <v>1E-3</v>
      </c>
      <c r="O436">
        <f t="shared" si="99"/>
        <v>-91.354046174452094</v>
      </c>
      <c r="P436">
        <f t="shared" si="84"/>
        <v>118.80146347249052</v>
      </c>
      <c r="Q436">
        <f t="shared" si="95"/>
        <v>12.348020755210412</v>
      </c>
      <c r="S436">
        <f t="shared" si="85"/>
        <v>13.129489682487836</v>
      </c>
      <c r="T436">
        <f t="shared" si="86"/>
        <v>1.1351696154779745</v>
      </c>
      <c r="U436">
        <f t="shared" si="87"/>
        <v>126.32004916806935</v>
      </c>
      <c r="V436">
        <f t="shared" si="88"/>
        <v>10.921573123480684</v>
      </c>
      <c r="AA436" s="23">
        <f t="shared" si="96"/>
        <v>8.7182784569132929E-4</v>
      </c>
      <c r="AB436" s="3">
        <f t="shared" si="97"/>
        <v>1.06906810447651E-3</v>
      </c>
      <c r="AC436">
        <f t="shared" si="89"/>
        <v>1.1367261948987538E-3</v>
      </c>
      <c r="AD436" s="3">
        <f t="shared" si="90"/>
        <v>6.4664711744789613E-9</v>
      </c>
      <c r="AE436" s="3">
        <f t="shared" si="91"/>
        <v>0</v>
      </c>
      <c r="AF436" s="3">
        <f t="shared" si="92"/>
        <v>6.8240514715902919E-10</v>
      </c>
      <c r="AG436" s="3">
        <f t="shared" si="98"/>
        <v>5.2734242184052979E-9</v>
      </c>
      <c r="AH436">
        <f t="shared" si="93"/>
        <v>6.0486990000000001E-9</v>
      </c>
    </row>
    <row r="437" spans="1:34" x14ac:dyDescent="0.2">
      <c r="A437">
        <v>794</v>
      </c>
      <c r="B437">
        <f>'Source Spectra'!AF438</f>
        <v>5.6393959999999996E-6</v>
      </c>
      <c r="C437">
        <v>0</v>
      </c>
      <c r="D437">
        <f t="shared" si="94"/>
        <v>5.6393959999999998E-7</v>
      </c>
      <c r="E437">
        <f>D437/MAX(D:D)</f>
        <v>5.9512410299704513E-7</v>
      </c>
      <c r="F437">
        <f>'Interpolated Spectra - 1nm'!K437</f>
        <v>1138.5</v>
      </c>
      <c r="G437">
        <f>'Interpolated Spectra - 1nm'!AE437</f>
        <v>44.604860633599387</v>
      </c>
      <c r="H437">
        <f>'Interpolated Spectra - 1nm'!F437</f>
        <v>0.1040083100934375</v>
      </c>
      <c r="I437">
        <f>'Interpolated Spectra - 1nm'!AU437</f>
        <v>0.26643254522432031</v>
      </c>
      <c r="J437">
        <f>'Interpolated Spectra - 1nm'!P437</f>
        <v>5725.9941332225153</v>
      </c>
      <c r="K437">
        <f>'Interpolated Spectra - 1nm'!U437</f>
        <v>1.0063498548956451</v>
      </c>
      <c r="L437">
        <f>'Interpolated Spectra - 1nm'!Z437</f>
        <v>7.8798258185788839E-2</v>
      </c>
      <c r="M437">
        <f>'Interpolated Spectra - 1nm'!AP437</f>
        <v>0.10854155590997677</v>
      </c>
      <c r="N437">
        <v>1E-3</v>
      </c>
      <c r="O437">
        <f t="shared" si="99"/>
        <v>-92.169894216960955</v>
      </c>
      <c r="P437">
        <f t="shared" si="84"/>
        <v>118.4134610413786</v>
      </c>
      <c r="Q437">
        <f t="shared" si="95"/>
        <v>12.315983975228885</v>
      </c>
      <c r="S437">
        <f t="shared" si="85"/>
        <v>12.394188686368679</v>
      </c>
      <c r="T437">
        <f t="shared" si="86"/>
        <v>0.97047808509212363</v>
      </c>
      <c r="U437">
        <f t="shared" si="87"/>
        <v>119.16536933668247</v>
      </c>
      <c r="V437">
        <f t="shared" si="88"/>
        <v>9.3307744758113991</v>
      </c>
      <c r="AA437" s="23">
        <f t="shared" si="96"/>
        <v>8.6898047905331101E-4</v>
      </c>
      <c r="AB437" s="3">
        <f t="shared" si="97"/>
        <v>1.0662944211205008E-3</v>
      </c>
      <c r="AC437">
        <f t="shared" si="89"/>
        <v>1.0730652359706519E-3</v>
      </c>
      <c r="AD437" s="3">
        <f t="shared" si="90"/>
        <v>6.0132564932892678E-9</v>
      </c>
      <c r="AE437" s="3">
        <f t="shared" si="91"/>
        <v>0</v>
      </c>
      <c r="AF437" s="3">
        <f t="shared" si="92"/>
        <v>6.3457751090009159E-10</v>
      </c>
      <c r="AG437" s="3">
        <f t="shared" si="98"/>
        <v>4.9005250376513254E-9</v>
      </c>
      <c r="AH437">
        <f t="shared" si="93"/>
        <v>5.6393959999999997E-9</v>
      </c>
    </row>
    <row r="438" spans="1:34" x14ac:dyDescent="0.2">
      <c r="A438">
        <v>795</v>
      </c>
      <c r="B438">
        <f>'Source Spectra'!AF439</f>
        <v>5.2577999999999999E-6</v>
      </c>
      <c r="C438">
        <v>0</v>
      </c>
      <c r="D438">
        <f t="shared" si="94"/>
        <v>5.2577999999999999E-7</v>
      </c>
      <c r="E438">
        <f>D438/MAX(D:D)</f>
        <v>5.5485436893203878E-7</v>
      </c>
      <c r="F438">
        <f>'Interpolated Spectra - 1nm'!K438</f>
        <v>1134</v>
      </c>
      <c r="G438">
        <f>'Interpolated Spectra - 1nm'!AE438</f>
        <v>44.50907661997951</v>
      </c>
      <c r="H438">
        <f>'Interpolated Spectra - 1nm'!F438</f>
        <v>0.10407833193447735</v>
      </c>
      <c r="I438">
        <f>'Interpolated Spectra - 1nm'!AU438</f>
        <v>0.26634660848056751</v>
      </c>
      <c r="J438">
        <f>'Interpolated Spectra - 1nm'!P438</f>
        <v>5402.029623633216</v>
      </c>
      <c r="K438">
        <f>'Interpolated Spectra - 1nm'!U438</f>
        <v>0.94941273103012547</v>
      </c>
      <c r="L438">
        <f>'Interpolated Spectra - 1nm'!Z438</f>
        <v>6.5665215154824041E-2</v>
      </c>
      <c r="M438">
        <f>'Interpolated Spectra - 1nm'!AP438</f>
        <v>0.11131047315257829</v>
      </c>
      <c r="N438">
        <v>1E-3</v>
      </c>
      <c r="O438">
        <f t="shared" si="99"/>
        <v>-93.083596521443695</v>
      </c>
      <c r="P438">
        <f t="shared" si="84"/>
        <v>118.02482841369732</v>
      </c>
      <c r="Q438">
        <f t="shared" si="95"/>
        <v>12.283827268150525</v>
      </c>
      <c r="S438">
        <f t="shared" si="85"/>
        <v>11.662421994157114</v>
      </c>
      <c r="T438">
        <f t="shared" si="86"/>
        <v>0.80662016048779861</v>
      </c>
      <c r="U438">
        <f t="shared" si="87"/>
        <v>112.05427467361032</v>
      </c>
      <c r="V438">
        <f t="shared" si="88"/>
        <v>7.7501257513966246</v>
      </c>
      <c r="AA438" s="23">
        <f t="shared" si="96"/>
        <v>8.6612848770023163E-4</v>
      </c>
      <c r="AB438" s="3">
        <f t="shared" si="97"/>
        <v>1.0635103547050016E-3</v>
      </c>
      <c r="AC438">
        <f t="shared" si="89"/>
        <v>1.0097102703392931E-3</v>
      </c>
      <c r="AD438" s="3">
        <f t="shared" si="90"/>
        <v>5.5917247429679578E-9</v>
      </c>
      <c r="AE438" s="3">
        <f t="shared" si="91"/>
        <v>0</v>
      </c>
      <c r="AF438" s="3">
        <f t="shared" si="92"/>
        <v>5.9009336671253236E-10</v>
      </c>
      <c r="AG438" s="3">
        <f t="shared" si="98"/>
        <v>4.5539303626302778E-9</v>
      </c>
      <c r="AH438">
        <f t="shared" si="93"/>
        <v>5.2577999999999998E-9</v>
      </c>
    </row>
    <row r="439" spans="1:34" x14ac:dyDescent="0.2">
      <c r="A439">
        <v>796</v>
      </c>
      <c r="B439">
        <f>'Source Spectra'!AF440</f>
        <v>4.9017710000000001E-6</v>
      </c>
      <c r="C439">
        <v>0</v>
      </c>
      <c r="D439">
        <f t="shared" si="94"/>
        <v>4.9017710000000003E-7</v>
      </c>
      <c r="E439">
        <f>D439/MAX(D:D)</f>
        <v>5.1728271422541165E-7</v>
      </c>
      <c r="F439">
        <f>'Interpolated Spectra - 1nm'!K439</f>
        <v>1143</v>
      </c>
      <c r="G439">
        <f>'Interpolated Spectra - 1nm'!AE439</f>
        <v>44.413292606359633</v>
      </c>
      <c r="H439">
        <f>'Interpolated Spectra - 1nm'!F439</f>
        <v>0.10414835377551719</v>
      </c>
      <c r="I439">
        <f>'Interpolated Spectra - 1nm'!AU439</f>
        <v>0.26626067173681467</v>
      </c>
      <c r="J439">
        <f>'Interpolated Spectra - 1nm'!P439</f>
        <v>5078.0651140439168</v>
      </c>
      <c r="K439">
        <f>'Interpolated Spectra - 1nm'!U439</f>
        <v>0.89247560716460561</v>
      </c>
      <c r="L439">
        <f>'Interpolated Spectra - 1nm'!Z439</f>
        <v>5.253217212385923E-2</v>
      </c>
      <c r="M439">
        <f>'Interpolated Spectra - 1nm'!AP439</f>
        <v>0.11407939039517981</v>
      </c>
      <c r="N439">
        <v>1E-3</v>
      </c>
      <c r="O439">
        <f t="shared" si="99"/>
        <v>-94.11388146609923</v>
      </c>
      <c r="P439">
        <f t="shared" si="84"/>
        <v>119.04156836541615</v>
      </c>
      <c r="Q439">
        <f t="shared" si="95"/>
        <v>12.397983376113777</v>
      </c>
      <c r="S439">
        <f t="shared" si="85"/>
        <v>11.06489774121383</v>
      </c>
      <c r="T439">
        <f t="shared" si="86"/>
        <v>0.65129299670275431</v>
      </c>
      <c r="U439">
        <f t="shared" si="87"/>
        <v>106.24169600475169</v>
      </c>
      <c r="V439">
        <f t="shared" si="88"/>
        <v>6.2535121592661973</v>
      </c>
      <c r="AA439" s="23">
        <f t="shared" si="96"/>
        <v>8.7358986212968538E-4</v>
      </c>
      <c r="AB439" s="3">
        <f t="shared" si="97"/>
        <v>1.0733937729769697E-3</v>
      </c>
      <c r="AC439">
        <f t="shared" si="89"/>
        <v>9.5797775926432789E-4</v>
      </c>
      <c r="AD439" s="3">
        <f t="shared" si="90"/>
        <v>5.2615304679590939E-9</v>
      </c>
      <c r="AE439" s="3">
        <f t="shared" si="91"/>
        <v>0</v>
      </c>
      <c r="AF439" s="3">
        <f t="shared" si="92"/>
        <v>5.5524804431818221E-10</v>
      </c>
      <c r="AG439" s="3">
        <f t="shared" si="98"/>
        <v>4.2821374520812897E-9</v>
      </c>
      <c r="AH439">
        <f t="shared" si="93"/>
        <v>4.9017710000000004E-9</v>
      </c>
    </row>
    <row r="440" spans="1:34" x14ac:dyDescent="0.2">
      <c r="A440">
        <v>797</v>
      </c>
      <c r="B440">
        <f>'Source Spectra'!AF441</f>
        <v>4.5697200000000002E-6</v>
      </c>
      <c r="C440">
        <v>0</v>
      </c>
      <c r="D440">
        <f t="shared" si="94"/>
        <v>4.5697200000000005E-7</v>
      </c>
      <c r="E440">
        <f>D440/MAX(D:D)</f>
        <v>4.8224145208948928E-7</v>
      </c>
      <c r="F440">
        <f>'Interpolated Spectra - 1nm'!K440</f>
        <v>1152</v>
      </c>
      <c r="G440">
        <f>'Interpolated Spectra - 1nm'!AE440</f>
        <v>44.317508592739756</v>
      </c>
      <c r="H440">
        <f>'Interpolated Spectra - 1nm'!F440</f>
        <v>0.10421837561655704</v>
      </c>
      <c r="I440">
        <f>'Interpolated Spectra - 1nm'!AU440</f>
        <v>0.26617473499306182</v>
      </c>
      <c r="J440">
        <f>'Interpolated Spectra - 1nm'!P440</f>
        <v>4754.1006044546166</v>
      </c>
      <c r="K440">
        <f>'Interpolated Spectra - 1nm'!U440</f>
        <v>0.83553848329908575</v>
      </c>
      <c r="L440">
        <f>'Interpolated Spectra - 1nm'!Z440</f>
        <v>3.9399129092894433E-2</v>
      </c>
      <c r="M440">
        <f>'Interpolated Spectra - 1nm'!AP440</f>
        <v>0.11684830763778134</v>
      </c>
      <c r="N440">
        <v>1E-3</v>
      </c>
      <c r="O440">
        <f t="shared" si="99"/>
        <v>-95.284582352529256</v>
      </c>
      <c r="P440">
        <f t="shared" si="84"/>
        <v>120.05956871027371</v>
      </c>
      <c r="Q440">
        <f t="shared" si="95"/>
        <v>12.512413228209144</v>
      </c>
      <c r="S440">
        <f t="shared" si="85"/>
        <v>10.454602771109286</v>
      </c>
      <c r="T440">
        <f t="shared" si="86"/>
        <v>0.49297818404185206</v>
      </c>
      <c r="U440">
        <f t="shared" si="87"/>
        <v>100.31438994572447</v>
      </c>
      <c r="V440">
        <f t="shared" si="88"/>
        <v>4.7302424464533033</v>
      </c>
      <c r="AA440" s="23">
        <f t="shared" si="96"/>
        <v>8.8106048598926188E-4</v>
      </c>
      <c r="AB440" s="3">
        <f t="shared" si="97"/>
        <v>1.0833008914942028E-3</v>
      </c>
      <c r="AC440">
        <f t="shared" si="89"/>
        <v>9.0513958383561365E-4</v>
      </c>
      <c r="AD440" s="3">
        <f t="shared" si="90"/>
        <v>4.9503817498788889E-9</v>
      </c>
      <c r="AE440" s="3">
        <f t="shared" si="91"/>
        <v>0</v>
      </c>
      <c r="AF440" s="3">
        <f t="shared" si="92"/>
        <v>5.2241259496400259E-10</v>
      </c>
      <c r="AG440" s="3">
        <f t="shared" si="98"/>
        <v>4.0261997240348501E-9</v>
      </c>
      <c r="AH440">
        <f t="shared" si="93"/>
        <v>4.5697200000000006E-9</v>
      </c>
    </row>
    <row r="441" spans="1:34" x14ac:dyDescent="0.2">
      <c r="A441">
        <v>798</v>
      </c>
      <c r="B441">
        <f>'Source Spectra'!AF442</f>
        <v>4.2601939999999997E-6</v>
      </c>
      <c r="C441">
        <v>0</v>
      </c>
      <c r="D441">
        <f t="shared" si="94"/>
        <v>4.2601939999999999E-7</v>
      </c>
      <c r="E441">
        <f>D441/MAX(D:D)</f>
        <v>4.4957724778387505E-7</v>
      </c>
      <c r="F441">
        <f>'Interpolated Spectra - 1nm'!K441</f>
        <v>1143.5</v>
      </c>
      <c r="G441">
        <f>'Interpolated Spectra - 1nm'!AE441</f>
        <v>44.221724579119879</v>
      </c>
      <c r="H441">
        <f>'Interpolated Spectra - 1nm'!F441</f>
        <v>0.1042883974575969</v>
      </c>
      <c r="I441">
        <f>'Interpolated Spectra - 1nm'!AU441</f>
        <v>0.26608879824930903</v>
      </c>
      <c r="J441">
        <f>'Interpolated Spectra - 1nm'!P441</f>
        <v>4430.1360948653173</v>
      </c>
      <c r="K441">
        <f>'Interpolated Spectra - 1nm'!U441</f>
        <v>0.7786013594335659</v>
      </c>
      <c r="L441">
        <f>'Interpolated Spectra - 1nm'!Z441</f>
        <v>2.6266086061929608E-2</v>
      </c>
      <c r="M441">
        <f>'Interpolated Spectra - 1nm'!AP441</f>
        <v>0.11961722488038286</v>
      </c>
      <c r="N441">
        <v>1E-3</v>
      </c>
      <c r="O441">
        <f t="shared" si="99"/>
        <v>-96.626503955626504</v>
      </c>
      <c r="P441">
        <f t="shared" ref="P441:P493" si="100">F441*H441</f>
        <v>119.25378249276206</v>
      </c>
      <c r="Q441">
        <f t="shared" si="95"/>
        <v>12.43678586692698</v>
      </c>
      <c r="S441">
        <f t="shared" ref="S441:S493" si="101">Q441*K441</f>
        <v>9.683298382973506</v>
      </c>
      <c r="T441">
        <f t="shared" ref="T441:T493" si="102">Q441*L441</f>
        <v>0.32666568791449391</v>
      </c>
      <c r="U441">
        <f t="shared" si="87"/>
        <v>92.851157166459316</v>
      </c>
      <c r="V441">
        <f t="shared" si="88"/>
        <v>3.1323301141655224</v>
      </c>
      <c r="AA441" s="23">
        <f t="shared" si="96"/>
        <v>8.7514720140869262E-4</v>
      </c>
      <c r="AB441" s="3">
        <f t="shared" si="97"/>
        <v>1.0767532186828847E-3</v>
      </c>
      <c r="AC441">
        <f t="shared" ref="AC441:AC493" si="103">AB441*K441</f>
        <v>8.3836151984096165E-4</v>
      </c>
      <c r="AD441" s="3">
        <f t="shared" ref="AD441:AD493" si="104">AB441*B441</f>
        <v>4.5871776017135133E-9</v>
      </c>
      <c r="AE441" s="3">
        <f t="shared" ref="AE441:AE493" si="105">AB441*C441</f>
        <v>0</v>
      </c>
      <c r="AF441" s="3">
        <f t="shared" ref="AF441:AF493" si="106">AB441*E441</f>
        <v>4.8408374859788027E-10</v>
      </c>
      <c r="AG441" s="3">
        <f t="shared" si="98"/>
        <v>3.7282968565581037E-9</v>
      </c>
      <c r="AH441">
        <f t="shared" ref="AH441:AH493" si="107">N441*B441</f>
        <v>4.2601939999999996E-9</v>
      </c>
    </row>
    <row r="442" spans="1:34" x14ac:dyDescent="0.2">
      <c r="A442">
        <v>799</v>
      </c>
      <c r="B442">
        <f>'Source Spectra'!AF443</f>
        <v>3.9717389999999996E-6</v>
      </c>
      <c r="C442">
        <v>0</v>
      </c>
      <c r="D442">
        <f t="shared" ref="D442:D493" si="108">(E$2*B442+(1-E$2)*C442)</f>
        <v>3.9717389999999996E-7</v>
      </c>
      <c r="E442">
        <f>D442/MAX(D:D)</f>
        <v>4.1913666103841278E-7</v>
      </c>
      <c r="F442">
        <f>'Interpolated Spectra - 1nm'!K442</f>
        <v>1135</v>
      </c>
      <c r="G442">
        <f>'Interpolated Spectra - 1nm'!AE442</f>
        <v>44.125940565500009</v>
      </c>
      <c r="H442">
        <f>'Interpolated Spectra - 1nm'!F442</f>
        <v>0.10435841929863673</v>
      </c>
      <c r="I442">
        <f>'Interpolated Spectra - 1nm'!AU442</f>
        <v>0.26600286150555619</v>
      </c>
      <c r="J442">
        <f>'Interpolated Spectra - 1nm'!P442</f>
        <v>4106.171585276019</v>
      </c>
      <c r="K442">
        <f>'Interpolated Spectra - 1nm'!U442</f>
        <v>0.72166423556804626</v>
      </c>
      <c r="L442">
        <f>'Interpolated Spectra - 1nm'!Z442</f>
        <v>1.3133043030964811E-2</v>
      </c>
      <c r="M442">
        <f>'Interpolated Spectra - 1nm'!AP442</f>
        <v>0.12238614212298439</v>
      </c>
      <c r="N442">
        <v>1E-3</v>
      </c>
      <c r="O442">
        <f t="shared" si="99"/>
        <v>-98.180172664282381</v>
      </c>
      <c r="P442">
        <f t="shared" si="100"/>
        <v>118.44680590395269</v>
      </c>
      <c r="Q442">
        <f t="shared" ref="Q442:Q493" si="109">P442*H442</f>
        <v>12.360921435108937</v>
      </c>
      <c r="S442">
        <f t="shared" si="101"/>
        <v>8.9204349183845686</v>
      </c>
      <c r="T442">
        <f t="shared" si="102"/>
        <v>0.16233651310966096</v>
      </c>
      <c r="U442">
        <f t="shared" ref="U442:U493" si="110">P442*K442</f>
        <v>85.478823638152775</v>
      </c>
      <c r="V442">
        <f t="shared" ref="V442:V493" si="111">P442*L442</f>
        <v>1.5555669988169476</v>
      </c>
      <c r="AA442" s="23">
        <f t="shared" ref="AA442:AA493" si="112">P442*AA$1</f>
        <v>8.6922518125522941E-4</v>
      </c>
      <c r="AB442" s="3">
        <f t="shared" ref="AB442:AB493" si="113">Q442*AB$1</f>
        <v>1.0701850207563723E-3</v>
      </c>
      <c r="AC442">
        <f t="shared" si="103"/>
        <v>7.7231425492052118E-4</v>
      </c>
      <c r="AD442" s="3">
        <f t="shared" si="104"/>
        <v>4.2504955841538929E-9</v>
      </c>
      <c r="AE442" s="3">
        <f t="shared" si="105"/>
        <v>0</v>
      </c>
      <c r="AF442" s="3">
        <f t="shared" si="106"/>
        <v>4.4855377629315035E-10</v>
      </c>
      <c r="AG442" s="3">
        <f t="shared" ref="AG442:AG493" si="114">AA442*B442</f>
        <v>3.4523355521734633E-9</v>
      </c>
      <c r="AH442">
        <f t="shared" si="107"/>
        <v>3.9717389999999995E-9</v>
      </c>
    </row>
    <row r="443" spans="1:34" x14ac:dyDescent="0.2">
      <c r="A443">
        <v>800</v>
      </c>
      <c r="B443">
        <f>'Source Spectra'!AF444</f>
        <v>3.7029000000000002E-6</v>
      </c>
      <c r="C443">
        <v>0</v>
      </c>
      <c r="D443">
        <f t="shared" si="108"/>
        <v>3.7029000000000002E-7</v>
      </c>
      <c r="E443">
        <f>D443/MAX(D:D)</f>
        <v>3.9076614605318699E-7</v>
      </c>
      <c r="F443">
        <f>'Interpolated Spectra - 1nm'!K443</f>
        <v>1138.5</v>
      </c>
      <c r="G443">
        <f>'Interpolated Spectra - 1nm'!AE443</f>
        <v>44.086279761464525</v>
      </c>
      <c r="H443">
        <f>'Interpolated Spectra - 1nm'!F443</f>
        <v>0.10442844113967659</v>
      </c>
      <c r="I443">
        <f>'Interpolated Spectra - 1nm'!AU443</f>
        <v>0.2659169247618034</v>
      </c>
      <c r="J443">
        <f>'Interpolated Spectra - 1nm'!P443</f>
        <v>3782.2070756867197</v>
      </c>
      <c r="K443">
        <f>'Interpolated Spectra - 1nm'!U443</f>
        <v>0.66472711170252641</v>
      </c>
      <c r="L443">
        <f>'Interpolated Spectra - 1nm'!Z443</f>
        <v>0</v>
      </c>
      <c r="M443">
        <f>'Interpolated Spectra - 1nm'!AP443</f>
        <v>0.12515505936558591</v>
      </c>
      <c r="N443">
        <v>1E-3</v>
      </c>
      <c r="O443">
        <f t="shared" si="99"/>
        <v>-100</v>
      </c>
      <c r="P443">
        <f t="shared" si="100"/>
        <v>118.8917802375218</v>
      </c>
      <c r="Q443">
        <f t="shared" si="109"/>
        <v>12.41568327452541</v>
      </c>
      <c r="S443">
        <f t="shared" si="101"/>
        <v>8.2530412828886419</v>
      </c>
      <c r="T443">
        <f t="shared" si="102"/>
        <v>0</v>
      </c>
      <c r="U443">
        <f t="shared" si="110"/>
        <v>79.030589682459379</v>
      </c>
      <c r="V443">
        <f t="shared" si="111"/>
        <v>0</v>
      </c>
      <c r="AA443" s="23">
        <f t="shared" si="112"/>
        <v>8.7249063778483966E-4</v>
      </c>
      <c r="AB443" s="3">
        <f t="shared" si="113"/>
        <v>1.074926196449482E-3</v>
      </c>
      <c r="AC443">
        <f t="shared" si="103"/>
        <v>7.1453258585924668E-4</v>
      </c>
      <c r="AD443" s="3">
        <f t="shared" si="104"/>
        <v>3.980344212832787E-9</v>
      </c>
      <c r="AE443" s="3">
        <f t="shared" si="105"/>
        <v>0</v>
      </c>
      <c r="AF443" s="3">
        <f t="shared" si="106"/>
        <v>4.2004476707817508E-10</v>
      </c>
      <c r="AG443" s="3">
        <f t="shared" si="114"/>
        <v>3.2307455826534829E-9</v>
      </c>
      <c r="AH443">
        <f t="shared" si="107"/>
        <v>3.7029000000000001E-9</v>
      </c>
    </row>
    <row r="444" spans="1:34" x14ac:dyDescent="0.2">
      <c r="A444">
        <v>801</v>
      </c>
      <c r="B444">
        <f>'Source Spectra'!AF445</f>
        <v>3.4521630000000002E-6</v>
      </c>
      <c r="C444">
        <v>0</v>
      </c>
      <c r="D444">
        <f t="shared" si="108"/>
        <v>3.4521630000000004E-7</v>
      </c>
      <c r="E444">
        <f>D444/MAX(D:D)</f>
        <v>3.6430593077247787E-7</v>
      </c>
      <c r="F444">
        <f>'Interpolated Spectra - 1nm'!K444</f>
        <v>1142</v>
      </c>
      <c r="G444">
        <f>'Interpolated Spectra - 1nm'!AE444</f>
        <v>44.097462463704211</v>
      </c>
      <c r="H444">
        <f>'Interpolated Spectra - 1nm'!F444</f>
        <v>0.10449846298071644</v>
      </c>
      <c r="I444">
        <f>'Interpolated Spectra - 1nm'!AU444</f>
        <v>0.26583098801805055</v>
      </c>
      <c r="J444">
        <f>'Interpolated Spectra - 1nm'!P444</f>
        <v>3458.2425660974204</v>
      </c>
      <c r="K444">
        <f>'Interpolated Spectra - 1nm'!U444</f>
        <v>0.60778998783700655</v>
      </c>
      <c r="L444">
        <f>'Interpolated Spectra - 1nm'!Z444</f>
        <v>0</v>
      </c>
      <c r="M444">
        <f>'Interpolated Spectra - 1nm'!AP444</f>
        <v>0.12484217171717195</v>
      </c>
      <c r="N444">
        <v>1E-3</v>
      </c>
      <c r="O444">
        <f t="shared" si="99"/>
        <v>-100</v>
      </c>
      <c r="P444">
        <f t="shared" si="100"/>
        <v>119.33724472397817</v>
      </c>
      <c r="Q444">
        <f t="shared" si="109"/>
        <v>12.470558650009332</v>
      </c>
      <c r="S444">
        <f t="shared" si="101"/>
        <v>7.5794806902098486</v>
      </c>
      <c r="T444">
        <f t="shared" si="102"/>
        <v>0</v>
      </c>
      <c r="U444">
        <f t="shared" si="110"/>
        <v>72.531982519288562</v>
      </c>
      <c r="V444">
        <f t="shared" si="111"/>
        <v>0</v>
      </c>
      <c r="AA444" s="23">
        <f t="shared" si="112"/>
        <v>8.7575969131505299E-4</v>
      </c>
      <c r="AB444" s="3">
        <f t="shared" si="113"/>
        <v>1.0796772018789374E-3</v>
      </c>
      <c r="AC444">
        <f t="shared" si="103"/>
        <v>6.5621699339789264E-4</v>
      </c>
      <c r="AD444" s="3">
        <f t="shared" si="104"/>
        <v>3.7272216882699986E-9</v>
      </c>
      <c r="AE444" s="3">
        <f t="shared" si="105"/>
        <v>0</v>
      </c>
      <c r="AF444" s="3">
        <f t="shared" si="106"/>
        <v>3.9333280796433078E-10</v>
      </c>
      <c r="AG444" s="3">
        <f t="shared" si="114"/>
        <v>3.0232652032492475E-9</v>
      </c>
      <c r="AH444">
        <f t="shared" si="107"/>
        <v>3.4521630000000003E-9</v>
      </c>
    </row>
    <row r="445" spans="1:34" x14ac:dyDescent="0.2">
      <c r="A445">
        <v>802</v>
      </c>
      <c r="B445">
        <f>'Source Spectra'!AF446</f>
        <v>3.2183019999999998E-6</v>
      </c>
      <c r="C445">
        <v>0</v>
      </c>
      <c r="D445">
        <f t="shared" si="108"/>
        <v>3.218302E-7</v>
      </c>
      <c r="E445">
        <f>D445/MAX(D:D)</f>
        <v>3.3962663571127056E-7</v>
      </c>
      <c r="F445">
        <f>'Interpolated Spectra - 1nm'!K445</f>
        <v>1135.5</v>
      </c>
      <c r="G445">
        <f>'Interpolated Spectra - 1nm'!AE445</f>
        <v>44.108645165943898</v>
      </c>
      <c r="H445">
        <f>'Interpolated Spectra - 1nm'!F445</f>
        <v>0.10456848482175628</v>
      </c>
      <c r="I445">
        <f>'Interpolated Spectra - 1nm'!AU445</f>
        <v>0.26574505127429771</v>
      </c>
      <c r="J445">
        <f>'Interpolated Spectra - 1nm'!P445</f>
        <v>3134.2780565081212</v>
      </c>
      <c r="K445">
        <f>'Interpolated Spectra - 1nm'!U445</f>
        <v>0.55085286397148669</v>
      </c>
      <c r="L445">
        <f>'Interpolated Spectra - 1nm'!Z445</f>
        <v>0</v>
      </c>
      <c r="M445">
        <f>'Interpolated Spectra - 1nm'!AP445</f>
        <v>0.12452928406875798</v>
      </c>
      <c r="N445">
        <v>1E-3</v>
      </c>
      <c r="O445">
        <f t="shared" si="99"/>
        <v>-100</v>
      </c>
      <c r="P445">
        <f t="shared" si="100"/>
        <v>118.73751451510425</v>
      </c>
      <c r="Q445">
        <f t="shared" si="109"/>
        <v>12.416201984345745</v>
      </c>
      <c r="S445">
        <f t="shared" si="101"/>
        <v>6.83950042272531</v>
      </c>
      <c r="T445">
        <f t="shared" si="102"/>
        <v>0</v>
      </c>
      <c r="U445">
        <f t="shared" si="110"/>
        <v>65.406899931501144</v>
      </c>
      <c r="V445">
        <f t="shared" si="111"/>
        <v>0</v>
      </c>
      <c r="AA445" s="23">
        <f t="shared" si="112"/>
        <v>8.7135855448798312E-4</v>
      </c>
      <c r="AB445" s="3">
        <f t="shared" si="113"/>
        <v>1.074971105357184E-3</v>
      </c>
      <c r="AC445">
        <f t="shared" si="103"/>
        <v>5.9215091207259958E-4</v>
      </c>
      <c r="AD445" s="3">
        <f t="shared" si="104"/>
        <v>3.4595816583132357E-9</v>
      </c>
      <c r="AE445" s="3">
        <f t="shared" si="105"/>
        <v>0</v>
      </c>
      <c r="AF445" s="3">
        <f t="shared" si="106"/>
        <v>3.6508881999928619E-10</v>
      </c>
      <c r="AG445" s="3">
        <f t="shared" si="114"/>
        <v>2.8042949786257849E-9</v>
      </c>
      <c r="AH445">
        <f t="shared" si="107"/>
        <v>3.2183019999999998E-9</v>
      </c>
    </row>
    <row r="446" spans="1:34" x14ac:dyDescent="0.2">
      <c r="A446">
        <v>803</v>
      </c>
      <c r="B446">
        <f>'Source Spectra'!AF447</f>
        <v>3.0002999999999999E-6</v>
      </c>
      <c r="C446">
        <v>0</v>
      </c>
      <c r="D446">
        <f t="shared" si="108"/>
        <v>3.0003000000000002E-7</v>
      </c>
      <c r="E446">
        <f>D446/MAX(D:D)</f>
        <v>3.166209371042634E-7</v>
      </c>
      <c r="F446">
        <f>'Interpolated Spectra - 1nm'!K446</f>
        <v>1129</v>
      </c>
      <c r="G446">
        <f>'Interpolated Spectra - 1nm'!AE446</f>
        <v>44.119827868183584</v>
      </c>
      <c r="H446">
        <f>'Interpolated Spectra - 1nm'!F446</f>
        <v>0.10463850666279613</v>
      </c>
      <c r="I446">
        <f>'Interpolated Spectra - 1nm'!AU446</f>
        <v>0.26565911453054492</v>
      </c>
      <c r="J446">
        <f>'Interpolated Spectra - 1nm'!P446</f>
        <v>2810.3135469188219</v>
      </c>
      <c r="K446">
        <f>'Interpolated Spectra - 1nm'!U446</f>
        <v>0.49391574010596706</v>
      </c>
      <c r="L446">
        <f>'Interpolated Spectra - 1nm'!Z446</f>
        <v>0</v>
      </c>
      <c r="M446">
        <f>'Interpolated Spectra - 1nm'!AP446</f>
        <v>0.12421639642034402</v>
      </c>
      <c r="N446">
        <v>1E-3</v>
      </c>
      <c r="O446">
        <f t="shared" si="99"/>
        <v>-100</v>
      </c>
      <c r="P446">
        <f t="shared" si="100"/>
        <v>118.13687402229684</v>
      </c>
      <c r="Q446">
        <f t="shared" si="109"/>
        <v>12.361666079504015</v>
      </c>
      <c r="S446">
        <f t="shared" si="101"/>
        <v>6.1056214506010544</v>
      </c>
      <c r="T446">
        <f t="shared" si="102"/>
        <v>0</v>
      </c>
      <c r="U446">
        <f t="shared" si="110"/>
        <v>58.349661566528134</v>
      </c>
      <c r="V446">
        <f t="shared" si="111"/>
        <v>0</v>
      </c>
      <c r="AA446" s="23">
        <f t="shared" si="112"/>
        <v>8.669507375169361E-4</v>
      </c>
      <c r="AB446" s="3">
        <f t="shared" si="113"/>
        <v>1.070249490648976E-3</v>
      </c>
      <c r="AC446">
        <f t="shared" si="103"/>
        <v>5.286130692719232E-4</v>
      </c>
      <c r="AD446" s="3">
        <f t="shared" si="104"/>
        <v>3.2110695467941226E-9</v>
      </c>
      <c r="AE446" s="3">
        <f t="shared" si="105"/>
        <v>0</v>
      </c>
      <c r="AF446" s="3">
        <f t="shared" si="106"/>
        <v>3.3886339666463934E-10</v>
      </c>
      <c r="AG446" s="3">
        <f t="shared" si="114"/>
        <v>2.6011122977720633E-9</v>
      </c>
      <c r="AH446">
        <f t="shared" si="107"/>
        <v>3.0003000000000001E-9</v>
      </c>
    </row>
    <row r="447" spans="1:34" x14ac:dyDescent="0.2">
      <c r="A447">
        <v>804</v>
      </c>
      <c r="B447">
        <f>'Source Spectra'!AF448</f>
        <v>2.7971389999999999E-6</v>
      </c>
      <c r="C447">
        <v>0</v>
      </c>
      <c r="D447">
        <f t="shared" si="108"/>
        <v>2.7971390000000002E-7</v>
      </c>
      <c r="E447">
        <f>D447/MAX(D:D)</f>
        <v>2.9518140565639515E-7</v>
      </c>
      <c r="F447">
        <f>'Interpolated Spectra - 1nm'!K447</f>
        <v>1122</v>
      </c>
      <c r="G447">
        <f>'Interpolated Spectra - 1nm'!AE447</f>
        <v>44.131010570423271</v>
      </c>
      <c r="H447">
        <f>'Interpolated Spectra - 1nm'!F447</f>
        <v>0.10470852850383597</v>
      </c>
      <c r="I447">
        <f>'Interpolated Spectra - 1nm'!AU447</f>
        <v>0.26557317778679207</v>
      </c>
      <c r="J447">
        <f>'Interpolated Spectra - 1nm'!P447</f>
        <v>2486.3490373295226</v>
      </c>
      <c r="K447">
        <f>'Interpolated Spectra - 1nm'!U447</f>
        <v>0.4369786162404472</v>
      </c>
      <c r="L447">
        <f>'Interpolated Spectra - 1nm'!Z447</f>
        <v>0</v>
      </c>
      <c r="M447">
        <f>'Interpolated Spectra - 1nm'!AP447</f>
        <v>0.12390350877193004</v>
      </c>
      <c r="N447">
        <v>1E-3</v>
      </c>
      <c r="O447">
        <f t="shared" si="99"/>
        <v>-100</v>
      </c>
      <c r="P447">
        <f t="shared" si="100"/>
        <v>117.48296898130396</v>
      </c>
      <c r="Q447">
        <f t="shared" si="109"/>
        <v>12.301468806294142</v>
      </c>
      <c r="S447">
        <f t="shared" si="101"/>
        <v>5.3754788166994398</v>
      </c>
      <c r="T447">
        <f t="shared" si="102"/>
        <v>0</v>
      </c>
      <c r="U447">
        <f t="shared" si="110"/>
        <v>51.337545217269586</v>
      </c>
      <c r="V447">
        <f t="shared" si="111"/>
        <v>0</v>
      </c>
      <c r="AA447" s="23">
        <f t="shared" si="112"/>
        <v>8.6215203717678816E-4</v>
      </c>
      <c r="AB447" s="3">
        <f t="shared" si="113"/>
        <v>1.0650377254567303E-3</v>
      </c>
      <c r="AC447">
        <f t="shared" si="103"/>
        <v>4.6539871151395529E-4</v>
      </c>
      <c r="AD447" s="3">
        <f t="shared" si="104"/>
        <v>2.979058558346313E-9</v>
      </c>
      <c r="AE447" s="3">
        <f t="shared" si="105"/>
        <v>0</v>
      </c>
      <c r="AF447" s="3">
        <f t="shared" si="106"/>
        <v>3.1437933287740749E-10</v>
      </c>
      <c r="AG447" s="3">
        <f t="shared" si="114"/>
        <v>2.4115590871166438E-9</v>
      </c>
      <c r="AH447">
        <f t="shared" si="107"/>
        <v>2.7971389999999998E-9</v>
      </c>
    </row>
    <row r="448" spans="1:34" x14ac:dyDescent="0.2">
      <c r="A448">
        <v>805</v>
      </c>
      <c r="B448">
        <f>'Source Spectra'!AF449</f>
        <v>2.6077999999999998E-6</v>
      </c>
      <c r="C448">
        <v>0</v>
      </c>
      <c r="D448">
        <f t="shared" si="108"/>
        <v>2.6077999999999998E-7</v>
      </c>
      <c r="E448">
        <f>D448/MAX(D:D)</f>
        <v>2.7520050654284506E-7</v>
      </c>
      <c r="F448">
        <f>'Interpolated Spectra - 1nm'!K448</f>
        <v>1115</v>
      </c>
      <c r="G448">
        <f>'Interpolated Spectra - 1nm'!AE448</f>
        <v>43.840948336718036</v>
      </c>
      <c r="H448">
        <f>'Interpolated Spectra - 1nm'!F448</f>
        <v>0.10477855034487582</v>
      </c>
      <c r="I448">
        <f>'Interpolated Spectra - 1nm'!AU448</f>
        <v>0.26548724104303928</v>
      </c>
      <c r="J448">
        <f>'Interpolated Spectra - 1nm'!P448</f>
        <v>2162.3845277402233</v>
      </c>
      <c r="K448">
        <f>'Interpolated Spectra - 1nm'!U448</f>
        <v>0.38004149237492735</v>
      </c>
      <c r="L448">
        <f>'Interpolated Spectra - 1nm'!Z448</f>
        <v>0</v>
      </c>
      <c r="M448">
        <f>'Interpolated Spectra - 1nm'!AP448</f>
        <v>0.12359062112351608</v>
      </c>
      <c r="N448">
        <v>1E-3</v>
      </c>
      <c r="O448">
        <f t="shared" si="99"/>
        <v>-100</v>
      </c>
      <c r="P448">
        <f t="shared" si="100"/>
        <v>116.82808363453654</v>
      </c>
      <c r="Q448">
        <f t="shared" si="109"/>
        <v>12.241077242796649</v>
      </c>
      <c r="S448">
        <f t="shared" si="101"/>
        <v>4.6521172636291999</v>
      </c>
      <c r="T448">
        <f t="shared" si="102"/>
        <v>0</v>
      </c>
      <c r="U448">
        <f t="shared" si="110"/>
        <v>44.399519255772091</v>
      </c>
      <c r="V448">
        <f t="shared" si="111"/>
        <v>0</v>
      </c>
      <c r="AA448" s="23">
        <f t="shared" si="112"/>
        <v>8.5734614283543373E-4</v>
      </c>
      <c r="AB448" s="3">
        <f t="shared" si="113"/>
        <v>1.0598091389816553E-3</v>
      </c>
      <c r="AC448">
        <f t="shared" si="103"/>
        <v>4.0277144681117504E-4</v>
      </c>
      <c r="AD448" s="3">
        <f t="shared" si="104"/>
        <v>2.7637702726363603E-9</v>
      </c>
      <c r="AE448" s="3">
        <f t="shared" si="105"/>
        <v>0</v>
      </c>
      <c r="AF448" s="3">
        <f t="shared" si="106"/>
        <v>2.9166001188648801E-10</v>
      </c>
      <c r="AG448" s="3">
        <f t="shared" si="114"/>
        <v>2.2357872712862438E-9</v>
      </c>
      <c r="AH448">
        <f t="shared" si="107"/>
        <v>2.6078E-9</v>
      </c>
    </row>
    <row r="449" spans="1:34" x14ac:dyDescent="0.2">
      <c r="A449">
        <v>806</v>
      </c>
      <c r="B449">
        <f>'Source Spectra'!AF450</f>
        <v>2.4312199999999998E-6</v>
      </c>
      <c r="C449">
        <v>0</v>
      </c>
      <c r="D449">
        <f t="shared" si="108"/>
        <v>2.4312199999999997E-7</v>
      </c>
      <c r="E449">
        <f>D449/MAX(D:D)</f>
        <v>2.5656606162937945E-7</v>
      </c>
      <c r="F449">
        <f>'Interpolated Spectra - 1nm'!K449</f>
        <v>1117.5</v>
      </c>
      <c r="G449">
        <f>'Interpolated Spectra - 1nm'!AE449</f>
        <v>42.495465667795372</v>
      </c>
      <c r="H449">
        <f>'Interpolated Spectra - 1nm'!F449</f>
        <v>0.10484857218591567</v>
      </c>
      <c r="I449">
        <f>'Interpolated Spectra - 1nm'!AU449</f>
        <v>0.26540130429928643</v>
      </c>
      <c r="J449">
        <f>'Interpolated Spectra - 1nm'!P449</f>
        <v>1838.4200181509241</v>
      </c>
      <c r="K449">
        <f>'Interpolated Spectra - 1nm'!U449</f>
        <v>0.32310436850940749</v>
      </c>
      <c r="L449">
        <f>'Interpolated Spectra - 1nm'!Z449</f>
        <v>0</v>
      </c>
      <c r="M449">
        <f>'Interpolated Spectra - 1nm'!AP449</f>
        <v>0.12327773347510212</v>
      </c>
      <c r="N449">
        <v>1E-3</v>
      </c>
      <c r="O449">
        <f t="shared" si="99"/>
        <v>-100</v>
      </c>
      <c r="P449">
        <f t="shared" si="100"/>
        <v>117.16827941776076</v>
      </c>
      <c r="Q449">
        <f t="shared" si="109"/>
        <v>12.284926802432626</v>
      </c>
      <c r="S449">
        <f t="shared" si="101"/>
        <v>3.9693135166842883</v>
      </c>
      <c r="T449">
        <f t="shared" si="102"/>
        <v>0</v>
      </c>
      <c r="U449">
        <f t="shared" si="110"/>
        <v>37.857582930609396</v>
      </c>
      <c r="V449">
        <f t="shared" si="111"/>
        <v>0</v>
      </c>
      <c r="AA449" s="23">
        <f t="shared" si="112"/>
        <v>8.5984267905756819E-4</v>
      </c>
      <c r="AB449" s="3">
        <f t="shared" si="113"/>
        <v>1.0636055502876844E-3</v>
      </c>
      <c r="AC449">
        <f t="shared" si="103"/>
        <v>3.4365559966880311E-4</v>
      </c>
      <c r="AD449" s="3">
        <f t="shared" si="104"/>
        <v>2.5858590859704239E-9</v>
      </c>
      <c r="AE449" s="3">
        <f t="shared" si="105"/>
        <v>0</v>
      </c>
      <c r="AF449" s="3">
        <f t="shared" si="106"/>
        <v>2.7288508716446009E-10</v>
      </c>
      <c r="AG449" s="3">
        <f t="shared" si="114"/>
        <v>2.0904667181783407E-9</v>
      </c>
      <c r="AH449">
        <f t="shared" si="107"/>
        <v>2.4312199999999998E-9</v>
      </c>
    </row>
    <row r="450" spans="1:34" x14ac:dyDescent="0.2">
      <c r="A450">
        <v>807</v>
      </c>
      <c r="B450">
        <f>'Source Spectra'!AF451</f>
        <v>2.266531E-6</v>
      </c>
      <c r="C450">
        <v>0</v>
      </c>
      <c r="D450">
        <f t="shared" si="108"/>
        <v>2.266531E-7</v>
      </c>
      <c r="E450">
        <f>D450/MAX(D:D)</f>
        <v>2.3918647108484594E-7</v>
      </c>
      <c r="F450">
        <f>'Interpolated Spectra - 1nm'!K450</f>
        <v>1120</v>
      </c>
      <c r="G450">
        <f>'Interpolated Spectra - 1nm'!AE450</f>
        <v>41.809640383483014</v>
      </c>
      <c r="H450">
        <f>'Interpolated Spectra - 1nm'!F450</f>
        <v>0.10491859402695551</v>
      </c>
      <c r="I450">
        <f>'Interpolated Spectra - 1nm'!AU450</f>
        <v>0.26531536755553359</v>
      </c>
      <c r="J450">
        <f>'Interpolated Spectra - 1nm'!P450</f>
        <v>1514.455508561625</v>
      </c>
      <c r="K450">
        <f>'Interpolated Spectra - 1nm'!U450</f>
        <v>0.26616724464388752</v>
      </c>
      <c r="L450">
        <f>'Interpolated Spectra - 1nm'!Z450</f>
        <v>0</v>
      </c>
      <c r="M450">
        <f>'Interpolated Spectra - 1nm'!AP450</f>
        <v>0.12296484582668815</v>
      </c>
      <c r="N450">
        <v>1E-3</v>
      </c>
      <c r="O450">
        <f t="shared" si="99"/>
        <v>-100</v>
      </c>
      <c r="P450">
        <f t="shared" si="100"/>
        <v>117.50882531019018</v>
      </c>
      <c r="Q450">
        <f t="shared" si="109"/>
        <v>12.328860737304277</v>
      </c>
      <c r="S450">
        <f t="shared" si="101"/>
        <v>3.2815388920464872</v>
      </c>
      <c r="T450">
        <f t="shared" si="102"/>
        <v>0</v>
      </c>
      <c r="U450">
        <f t="shared" si="110"/>
        <v>31.277000254153229</v>
      </c>
      <c r="V450">
        <f t="shared" si="111"/>
        <v>0</v>
      </c>
      <c r="AA450" s="23">
        <f t="shared" si="112"/>
        <v>8.623417845658477E-4</v>
      </c>
      <c r="AB450" s="3">
        <f t="shared" si="113"/>
        <v>1.0674092666408184E-3</v>
      </c>
      <c r="AC450">
        <f t="shared" si="103"/>
        <v>2.8410938340913929E-4</v>
      </c>
      <c r="AD450" s="3">
        <f t="shared" si="104"/>
        <v>2.4193161925286809E-9</v>
      </c>
      <c r="AE450" s="3">
        <f t="shared" si="105"/>
        <v>0</v>
      </c>
      <c r="AF450" s="3">
        <f t="shared" si="106"/>
        <v>2.553098556910807E-10</v>
      </c>
      <c r="AG450" s="3">
        <f t="shared" si="114"/>
        <v>1.9545243873138152E-9</v>
      </c>
      <c r="AH450">
        <f t="shared" si="107"/>
        <v>2.2665309999999999E-9</v>
      </c>
    </row>
    <row r="451" spans="1:34" x14ac:dyDescent="0.2">
      <c r="A451">
        <v>808</v>
      </c>
      <c r="B451">
        <f>'Source Spectra'!AF452</f>
        <v>2.1130130000000001E-6</v>
      </c>
      <c r="C451">
        <v>0</v>
      </c>
      <c r="D451">
        <f t="shared" si="108"/>
        <v>2.1130130000000002E-7</v>
      </c>
      <c r="E451">
        <f>D451/MAX(D:D)</f>
        <v>2.2298575348248208E-7</v>
      </c>
      <c r="F451">
        <f>'Interpolated Spectra - 1nm'!K451</f>
        <v>1107.5</v>
      </c>
      <c r="G451">
        <f>'Interpolated Spectra - 1nm'!AE451</f>
        <v>41.123815099170656</v>
      </c>
      <c r="H451">
        <f>'Interpolated Spectra - 1nm'!F451</f>
        <v>0.10498861586799536</v>
      </c>
      <c r="I451">
        <f>'Interpolated Spectra - 1nm'!AU451</f>
        <v>0.2652294308117808</v>
      </c>
      <c r="J451">
        <f>'Interpolated Spectra - 1nm'!P451</f>
        <v>1009.6370057077501</v>
      </c>
      <c r="K451">
        <f>'Interpolated Spectra - 1nm'!U451</f>
        <v>0</v>
      </c>
      <c r="L451">
        <f>'Interpolated Spectra - 1nm'!Z451</f>
        <v>0</v>
      </c>
      <c r="M451">
        <f>'Interpolated Spectra - 1nm'!AP451</f>
        <v>0.12265195817827419</v>
      </c>
      <c r="N451">
        <v>1E-3</v>
      </c>
      <c r="O451" t="e">
        <f t="shared" si="99"/>
        <v>#DIV/0!</v>
      </c>
      <c r="P451">
        <f t="shared" si="100"/>
        <v>116.27489207380486</v>
      </c>
      <c r="Q451">
        <f t="shared" si="109"/>
        <v>12.207539979029317</v>
      </c>
      <c r="S451">
        <f t="shared" si="101"/>
        <v>0</v>
      </c>
      <c r="T451">
        <f t="shared" si="102"/>
        <v>0</v>
      </c>
      <c r="U451">
        <f t="shared" si="110"/>
        <v>0</v>
      </c>
      <c r="V451">
        <f t="shared" si="111"/>
        <v>0</v>
      </c>
      <c r="AA451" s="23">
        <f t="shared" si="112"/>
        <v>8.5328653117282998E-4</v>
      </c>
      <c r="AB451" s="3">
        <f t="shared" si="113"/>
        <v>1.0569055465990509E-3</v>
      </c>
      <c r="AC451">
        <f t="shared" si="103"/>
        <v>0</v>
      </c>
      <c r="AD451" s="3">
        <f t="shared" si="104"/>
        <v>2.2332551597359004E-9</v>
      </c>
      <c r="AE451" s="3">
        <f t="shared" si="105"/>
        <v>0</v>
      </c>
      <c r="AF451" s="3">
        <f t="shared" si="106"/>
        <v>2.3567487966820395E-10</v>
      </c>
      <c r="AG451" s="3">
        <f t="shared" si="114"/>
        <v>1.803005533093095E-9</v>
      </c>
      <c r="AH451">
        <f t="shared" si="107"/>
        <v>2.1130130000000001E-9</v>
      </c>
    </row>
    <row r="452" spans="1:34" x14ac:dyDescent="0.2">
      <c r="A452">
        <v>809</v>
      </c>
      <c r="B452">
        <f>'Source Spectra'!AF453</f>
        <v>1.9699430000000001E-6</v>
      </c>
      <c r="C452">
        <v>0</v>
      </c>
      <c r="D452">
        <f t="shared" si="108"/>
        <v>1.9699430000000003E-7</v>
      </c>
      <c r="E452">
        <f>D452/MAX(D:D)</f>
        <v>2.0788761080624739E-7</v>
      </c>
      <c r="F452">
        <f>'Interpolated Spectra - 1nm'!K452</f>
        <v>1095</v>
      </c>
      <c r="G452">
        <f>'Interpolated Spectra - 1nm'!AE452</f>
        <v>41.271208957355036</v>
      </c>
      <c r="H452">
        <f>'Interpolated Spectra - 1nm'!F452</f>
        <v>0.10505863770903522</v>
      </c>
      <c r="I452">
        <f>'Interpolated Spectra - 1nm'!AU452</f>
        <v>0.26514349406802795</v>
      </c>
      <c r="J452">
        <f>'Interpolated Spectra - 1nm'!P452</f>
        <v>504.81850285387509</v>
      </c>
      <c r="K452">
        <f>'Interpolated Spectra - 1nm'!U452</f>
        <v>0</v>
      </c>
      <c r="L452">
        <f>'Interpolated Spectra - 1nm'!Z452</f>
        <v>0</v>
      </c>
      <c r="M452">
        <f>'Interpolated Spectra - 1nm'!AP452</f>
        <v>0.12233907052986022</v>
      </c>
      <c r="N452">
        <v>1E-3</v>
      </c>
      <c r="O452" t="e">
        <f t="shared" ref="O452:O493" si="115">(L452-K452)/K452*100</f>
        <v>#DIV/0!</v>
      </c>
      <c r="P452">
        <f t="shared" si="100"/>
        <v>115.03920829139356</v>
      </c>
      <c r="Q452">
        <f t="shared" si="109"/>
        <v>12.085862506219756</v>
      </c>
      <c r="S452">
        <f t="shared" si="101"/>
        <v>0</v>
      </c>
      <c r="T452">
        <f t="shared" si="102"/>
        <v>0</v>
      </c>
      <c r="U452">
        <f t="shared" si="110"/>
        <v>0</v>
      </c>
      <c r="V452">
        <f t="shared" si="111"/>
        <v>0</v>
      </c>
      <c r="AA452" s="23">
        <f t="shared" si="112"/>
        <v>8.4421843134908654E-4</v>
      </c>
      <c r="AB452" s="3">
        <f t="shared" si="113"/>
        <v>1.0463709428926943E-3</v>
      </c>
      <c r="AC452">
        <f t="shared" si="103"/>
        <v>0</v>
      </c>
      <c r="AD452" s="3">
        <f t="shared" si="104"/>
        <v>2.0612911143548629E-9</v>
      </c>
      <c r="AE452" s="3">
        <f t="shared" si="105"/>
        <v>0</v>
      </c>
      <c r="AF452" s="3">
        <f t="shared" si="106"/>
        <v>2.1752755533504254E-10</v>
      </c>
      <c r="AG452" s="3">
        <f t="shared" si="114"/>
        <v>1.6630621893071137E-9</v>
      </c>
      <c r="AH452">
        <f t="shared" si="107"/>
        <v>1.969943E-9</v>
      </c>
    </row>
    <row r="453" spans="1:34" x14ac:dyDescent="0.2">
      <c r="A453">
        <v>810</v>
      </c>
      <c r="B453">
        <f>'Source Spectra'!AF454</f>
        <v>1.8365999999999999E-6</v>
      </c>
      <c r="C453">
        <v>0</v>
      </c>
      <c r="D453">
        <f t="shared" si="108"/>
        <v>1.8365999999999999E-7</v>
      </c>
      <c r="E453">
        <f>D453/MAX(D:D)</f>
        <v>1.9381595609962009E-7</v>
      </c>
      <c r="F453">
        <f>'Interpolated Spectra - 1nm'!K453</f>
        <v>1104.5</v>
      </c>
      <c r="G453">
        <f>'Interpolated Spectra - 1nm'!AE453</f>
        <v>42.292773842850956</v>
      </c>
      <c r="H453">
        <f>'Interpolated Spectra - 1nm'!F453</f>
        <v>0.10512865955007505</v>
      </c>
      <c r="I453">
        <f>'Interpolated Spectra - 1nm'!AU453</f>
        <v>0.26505755732427516</v>
      </c>
      <c r="J453">
        <f>'Interpolated Spectra - 1nm'!P453</f>
        <v>0</v>
      </c>
      <c r="K453">
        <f>'Interpolated Spectra - 1nm'!U453</f>
        <v>0</v>
      </c>
      <c r="L453">
        <f>'Interpolated Spectra - 1nm'!Z453</f>
        <v>0</v>
      </c>
      <c r="M453">
        <f>'Interpolated Spectra - 1nm'!AP453</f>
        <v>0.12202618288144626</v>
      </c>
      <c r="N453">
        <v>1E-3</v>
      </c>
      <c r="O453" t="e">
        <f t="shared" si="115"/>
        <v>#DIV/0!</v>
      </c>
      <c r="P453">
        <f t="shared" si="100"/>
        <v>116.1146044730579</v>
      </c>
      <c r="Q453">
        <f t="shared" si="109"/>
        <v>12.206972722439726</v>
      </c>
      <c r="S453">
        <f t="shared" si="101"/>
        <v>0</v>
      </c>
      <c r="T453">
        <f t="shared" si="102"/>
        <v>0</v>
      </c>
      <c r="U453">
        <f t="shared" si="110"/>
        <v>0</v>
      </c>
      <c r="V453">
        <f t="shared" si="111"/>
        <v>0</v>
      </c>
      <c r="AA453" s="23">
        <f t="shared" si="112"/>
        <v>8.5211025615427672E-4</v>
      </c>
      <c r="AB453" s="3">
        <f t="shared" si="113"/>
        <v>1.0568564346045857E-3</v>
      </c>
      <c r="AC453">
        <f t="shared" si="103"/>
        <v>0</v>
      </c>
      <c r="AD453" s="3">
        <f t="shared" si="104"/>
        <v>1.9410225277947819E-9</v>
      </c>
      <c r="AE453" s="3">
        <f t="shared" si="105"/>
        <v>0</v>
      </c>
      <c r="AF453" s="3">
        <f t="shared" si="106"/>
        <v>2.048356403329234E-10</v>
      </c>
      <c r="AG453" s="3">
        <f t="shared" si="114"/>
        <v>1.5649856964529445E-9</v>
      </c>
      <c r="AH453">
        <f t="shared" si="107"/>
        <v>1.8366E-9</v>
      </c>
    </row>
    <row r="454" spans="1:34" x14ac:dyDescent="0.2">
      <c r="A454">
        <v>811</v>
      </c>
      <c r="B454">
        <f>'Source Spectra'!AF455</f>
        <v>1.7122300000000001E-6</v>
      </c>
      <c r="C454">
        <v>0</v>
      </c>
      <c r="D454">
        <f t="shared" si="108"/>
        <v>1.7122300000000002E-7</v>
      </c>
      <c r="E454">
        <f>D454/MAX(D:D)</f>
        <v>1.8069121992401859E-7</v>
      </c>
      <c r="F454">
        <f>'Interpolated Spectra - 1nm'!K454</f>
        <v>1114</v>
      </c>
      <c r="G454">
        <f>'Interpolated Spectra - 1nm'!AE454</f>
        <v>41.084573046987046</v>
      </c>
      <c r="H454">
        <f>'Interpolated Spectra - 1nm'!F454</f>
        <v>0.10519868139111491</v>
      </c>
      <c r="I454">
        <f>'Interpolated Spectra - 1nm'!AU454</f>
        <v>0.26497162058052232</v>
      </c>
      <c r="J454">
        <f>'Interpolated Spectra - 1nm'!P454</f>
        <v>0</v>
      </c>
      <c r="K454">
        <f>'Interpolated Spectra - 1nm'!U454</f>
        <v>0</v>
      </c>
      <c r="L454">
        <f>'Interpolated Spectra - 1nm'!Z454</f>
        <v>0</v>
      </c>
      <c r="M454">
        <f>'Interpolated Spectra - 1nm'!AP454</f>
        <v>0.1217132952330323</v>
      </c>
      <c r="N454">
        <v>1E-3</v>
      </c>
      <c r="O454" t="e">
        <f t="shared" si="115"/>
        <v>#DIV/0!</v>
      </c>
      <c r="P454">
        <f t="shared" si="100"/>
        <v>117.191331069702</v>
      </c>
      <c r="Q454">
        <f t="shared" si="109"/>
        <v>12.328373499002247</v>
      </c>
      <c r="S454">
        <f t="shared" si="101"/>
        <v>0</v>
      </c>
      <c r="T454">
        <f t="shared" si="102"/>
        <v>0</v>
      </c>
      <c r="U454">
        <f t="shared" si="110"/>
        <v>0</v>
      </c>
      <c r="V454">
        <f t="shared" si="111"/>
        <v>0</v>
      </c>
      <c r="AA454" s="23">
        <f t="shared" si="112"/>
        <v>8.6001184424681866E-4</v>
      </c>
      <c r="AB454" s="3">
        <f t="shared" si="113"/>
        <v>1.0673670824771935E-3</v>
      </c>
      <c r="AC454">
        <f t="shared" si="103"/>
        <v>0</v>
      </c>
      <c r="AD454" s="3">
        <f t="shared" si="104"/>
        <v>1.8275779396299251E-9</v>
      </c>
      <c r="AE454" s="3">
        <f t="shared" si="105"/>
        <v>0</v>
      </c>
      <c r="AF454" s="3">
        <f t="shared" si="106"/>
        <v>1.9286386023954468E-10</v>
      </c>
      <c r="AG454" s="3">
        <f t="shared" si="114"/>
        <v>1.4725380800747303E-9</v>
      </c>
      <c r="AH454">
        <f t="shared" si="107"/>
        <v>1.7122300000000002E-9</v>
      </c>
    </row>
    <row r="455" spans="1:34" x14ac:dyDescent="0.2">
      <c r="A455">
        <v>812</v>
      </c>
      <c r="B455">
        <f>'Source Spectra'!AF456</f>
        <v>1.596228E-6</v>
      </c>
      <c r="C455">
        <v>0</v>
      </c>
      <c r="D455">
        <f t="shared" si="108"/>
        <v>1.5962280000000002E-7</v>
      </c>
      <c r="E455">
        <f>D455/MAX(D:D)</f>
        <v>1.6844955677501056E-7</v>
      </c>
      <c r="F455">
        <f>'Interpolated Spectra - 1nm'!K455</f>
        <v>1114.5</v>
      </c>
      <c r="G455">
        <f>'Interpolated Spectra - 1nm'!AE455</f>
        <v>38.613376902595576</v>
      </c>
      <c r="H455">
        <f>'Interpolated Spectra - 1nm'!F455</f>
        <v>0.10526870323215475</v>
      </c>
      <c r="I455">
        <f>'Interpolated Spectra - 1nm'!AU455</f>
        <v>0.26488568383676947</v>
      </c>
      <c r="J455">
        <f>'Interpolated Spectra - 1nm'!P455</f>
        <v>0</v>
      </c>
      <c r="K455">
        <f>'Interpolated Spectra - 1nm'!U455</f>
        <v>0</v>
      </c>
      <c r="L455">
        <f>'Interpolated Spectra - 1nm'!Z455</f>
        <v>0</v>
      </c>
      <c r="M455">
        <f>'Interpolated Spectra - 1nm'!AP455</f>
        <v>0.12140040758461833</v>
      </c>
      <c r="N455">
        <v>1E-3</v>
      </c>
      <c r="O455" t="e">
        <f t="shared" si="115"/>
        <v>#DIV/0!</v>
      </c>
      <c r="P455">
        <f t="shared" si="100"/>
        <v>117.32196975223647</v>
      </c>
      <c r="Q455">
        <f t="shared" si="109"/>
        <v>12.350331616460016</v>
      </c>
      <c r="S455">
        <f t="shared" si="101"/>
        <v>0</v>
      </c>
      <c r="T455">
        <f t="shared" si="102"/>
        <v>0</v>
      </c>
      <c r="U455">
        <f t="shared" si="110"/>
        <v>0</v>
      </c>
      <c r="V455">
        <f t="shared" si="111"/>
        <v>0</v>
      </c>
      <c r="AA455" s="23">
        <f t="shared" si="112"/>
        <v>8.6097053985400153E-4</v>
      </c>
      <c r="AB455" s="3">
        <f t="shared" si="113"/>
        <v>1.0692681744395266E-3</v>
      </c>
      <c r="AC455">
        <f t="shared" si="103"/>
        <v>0</v>
      </c>
      <c r="AD455" s="3">
        <f t="shared" si="104"/>
        <v>1.7067957995492567E-9</v>
      </c>
      <c r="AE455" s="3">
        <f t="shared" si="105"/>
        <v>0</v>
      </c>
      <c r="AF455" s="3">
        <f t="shared" si="106"/>
        <v>1.8011775005796292E-10</v>
      </c>
      <c r="AG455" s="3">
        <f t="shared" si="114"/>
        <v>1.3743052828900732E-9</v>
      </c>
      <c r="AH455">
        <f t="shared" si="107"/>
        <v>1.596228E-9</v>
      </c>
    </row>
    <row r="456" spans="1:34" x14ac:dyDescent="0.2">
      <c r="A456">
        <v>813</v>
      </c>
      <c r="B456">
        <f>'Source Spectra'!AF457</f>
        <v>1.4880899999999999E-6</v>
      </c>
      <c r="C456">
        <v>0</v>
      </c>
      <c r="D456">
        <f t="shared" si="108"/>
        <v>1.4880899999999999E-7</v>
      </c>
      <c r="E456">
        <f>D456/MAX(D:D)</f>
        <v>1.5703777965386237E-7</v>
      </c>
      <c r="F456">
        <f>'Interpolated Spectra - 1nm'!K456</f>
        <v>1115</v>
      </c>
      <c r="G456">
        <f>'Interpolated Spectra - 1nm'!AE456</f>
        <v>37.008434674357197</v>
      </c>
      <c r="H456">
        <f>'Interpolated Spectra - 1nm'!F456</f>
        <v>0.1053387250731946</v>
      </c>
      <c r="I456">
        <f>'Interpolated Spectra - 1nm'!AU456</f>
        <v>0.26471199761641323</v>
      </c>
      <c r="J456">
        <f>'Interpolated Spectra - 1nm'!P456</f>
        <v>0</v>
      </c>
      <c r="K456">
        <f>'Interpolated Spectra - 1nm'!U456</f>
        <v>0</v>
      </c>
      <c r="L456">
        <f>'Interpolated Spectra - 1nm'!Z456</f>
        <v>0</v>
      </c>
      <c r="M456">
        <f>'Interpolated Spectra - 1nm'!AP456</f>
        <v>0.12108751993620437</v>
      </c>
      <c r="N456">
        <v>1E-3</v>
      </c>
      <c r="O456" t="e">
        <f t="shared" si="115"/>
        <v>#DIV/0!</v>
      </c>
      <c r="P456">
        <f t="shared" si="100"/>
        <v>117.45267845661198</v>
      </c>
      <c r="Q456">
        <f t="shared" si="109"/>
        <v>12.372315405051374</v>
      </c>
      <c r="S456">
        <f t="shared" si="101"/>
        <v>0</v>
      </c>
      <c r="T456">
        <f t="shared" si="102"/>
        <v>0</v>
      </c>
      <c r="U456">
        <f t="shared" si="110"/>
        <v>0</v>
      </c>
      <c r="V456">
        <f t="shared" si="111"/>
        <v>0</v>
      </c>
      <c r="AA456" s="23">
        <f t="shared" si="112"/>
        <v>8.6192974931841352E-4</v>
      </c>
      <c r="AB456" s="3">
        <f t="shared" si="113"/>
        <v>1.0711714889596821E-3</v>
      </c>
      <c r="AC456">
        <f t="shared" si="103"/>
        <v>0</v>
      </c>
      <c r="AD456" s="3">
        <f t="shared" si="104"/>
        <v>1.5939995810060132E-9</v>
      </c>
      <c r="AE456" s="3">
        <f t="shared" si="105"/>
        <v>0</v>
      </c>
      <c r="AF456" s="3">
        <f t="shared" si="106"/>
        <v>1.6821439225475023E-10</v>
      </c>
      <c r="AG456" s="3">
        <f t="shared" si="114"/>
        <v>1.282629040663238E-9</v>
      </c>
      <c r="AH456">
        <f t="shared" si="107"/>
        <v>1.48809E-9</v>
      </c>
    </row>
    <row r="457" spans="1:34" x14ac:dyDescent="0.2">
      <c r="A457">
        <v>814</v>
      </c>
      <c r="B457">
        <f>'Source Spectra'!AF458</f>
        <v>1.387314E-6</v>
      </c>
      <c r="C457">
        <v>0</v>
      </c>
      <c r="D457">
        <f t="shared" si="108"/>
        <v>1.387314E-7</v>
      </c>
      <c r="E457">
        <f>D457/MAX(D:D)</f>
        <v>1.4640291262135922E-7</v>
      </c>
      <c r="F457">
        <f>'Interpolated Spectra - 1nm'!K457</f>
        <v>1111</v>
      </c>
      <c r="G457">
        <f>'Interpolated Spectra - 1nm'!AE457</f>
        <v>35.193286488161434</v>
      </c>
      <c r="H457">
        <f>'Interpolated Spectra - 1nm'!F457</f>
        <v>0.10540874691423445</v>
      </c>
      <c r="I457">
        <f>'Interpolated Spectra - 1nm'!AU457</f>
        <v>0.26452465551503218</v>
      </c>
      <c r="J457">
        <f>'Interpolated Spectra - 1nm'!P457</f>
        <v>0</v>
      </c>
      <c r="K457">
        <f>'Interpolated Spectra - 1nm'!U457</f>
        <v>0</v>
      </c>
      <c r="L457">
        <f>'Interpolated Spectra - 1nm'!Z457</f>
        <v>0</v>
      </c>
      <c r="M457">
        <f>'Interpolated Spectra - 1nm'!AP457</f>
        <v>0.1207746322877904</v>
      </c>
      <c r="N457">
        <v>1E-3</v>
      </c>
      <c r="O457" t="e">
        <f t="shared" si="115"/>
        <v>#DIV/0!</v>
      </c>
      <c r="P457">
        <f t="shared" si="100"/>
        <v>117.10911782171448</v>
      </c>
      <c r="Q457">
        <f t="shared" si="109"/>
        <v>12.344325361818365</v>
      </c>
      <c r="S457">
        <f t="shared" si="101"/>
        <v>0</v>
      </c>
      <c r="T457">
        <f t="shared" si="102"/>
        <v>0</v>
      </c>
      <c r="U457">
        <f t="shared" si="110"/>
        <v>0</v>
      </c>
      <c r="V457">
        <f t="shared" si="111"/>
        <v>0</v>
      </c>
      <c r="AA457" s="23">
        <f t="shared" si="112"/>
        <v>8.5940852003863789E-4</v>
      </c>
      <c r="AB457" s="3">
        <f t="shared" si="113"/>
        <v>1.0687481643592029E-3</v>
      </c>
      <c r="AC457">
        <f t="shared" si="103"/>
        <v>0</v>
      </c>
      <c r="AD457" s="3">
        <f t="shared" si="104"/>
        <v>1.4826892908898231E-9</v>
      </c>
      <c r="AE457" s="3">
        <f t="shared" si="105"/>
        <v>0</v>
      </c>
      <c r="AF457" s="3">
        <f t="shared" si="106"/>
        <v>1.5646784412091845E-10</v>
      </c>
      <c r="AG457" s="3">
        <f t="shared" si="114"/>
        <v>1.1922694715688828E-9</v>
      </c>
      <c r="AH457">
        <f t="shared" si="107"/>
        <v>1.3873140000000001E-9</v>
      </c>
    </row>
    <row r="458" spans="1:34" x14ac:dyDescent="0.2">
      <c r="A458">
        <v>815</v>
      </c>
      <c r="B458">
        <f>'Source Spectra'!AF459</f>
        <v>1.2934E-6</v>
      </c>
      <c r="C458">
        <v>0</v>
      </c>
      <c r="D458">
        <f t="shared" si="108"/>
        <v>1.2933999999999999E-7</v>
      </c>
      <c r="E458">
        <f>D458/MAX(D:D)</f>
        <v>1.3649219079780498E-7</v>
      </c>
      <c r="F458">
        <f>'Interpolated Spectra - 1nm'!K458</f>
        <v>1107</v>
      </c>
      <c r="G458">
        <f>'Interpolated Spectra - 1nm'!AE458</f>
        <v>35.020786908847356</v>
      </c>
      <c r="H458">
        <f>'Interpolated Spectra - 1nm'!F458</f>
        <v>0.10547876875527429</v>
      </c>
      <c r="I458">
        <f>'Interpolated Spectra - 1nm'!AU458</f>
        <v>0.26433731341365113</v>
      </c>
      <c r="J458">
        <f>'Interpolated Spectra - 1nm'!P458</f>
        <v>0</v>
      </c>
      <c r="K458">
        <f>'Interpolated Spectra - 1nm'!U458</f>
        <v>0</v>
      </c>
      <c r="L458">
        <f>'Interpolated Spectra - 1nm'!Z458</f>
        <v>0</v>
      </c>
      <c r="M458">
        <f>'Interpolated Spectra - 1nm'!AP458</f>
        <v>0.12046174463937644</v>
      </c>
      <c r="N458">
        <v>1E-3</v>
      </c>
      <c r="O458" t="e">
        <f t="shared" si="115"/>
        <v>#DIV/0!</v>
      </c>
      <c r="P458">
        <f t="shared" si="100"/>
        <v>116.76499701208864</v>
      </c>
      <c r="Q458">
        <f t="shared" si="109"/>
        <v>12.316228118548391</v>
      </c>
      <c r="S458">
        <f t="shared" si="101"/>
        <v>0</v>
      </c>
      <c r="T458">
        <f t="shared" si="102"/>
        <v>0</v>
      </c>
      <c r="U458">
        <f t="shared" si="110"/>
        <v>0</v>
      </c>
      <c r="V458">
        <f t="shared" si="111"/>
        <v>0</v>
      </c>
      <c r="AA458" s="23">
        <f t="shared" si="112"/>
        <v>8.5688317990102996E-4</v>
      </c>
      <c r="AB458" s="3">
        <f t="shared" si="113"/>
        <v>1.0663155585838222E-3</v>
      </c>
      <c r="AC458">
        <f t="shared" si="103"/>
        <v>0</v>
      </c>
      <c r="AD458" s="3">
        <f t="shared" si="104"/>
        <v>1.3791725434723157E-9</v>
      </c>
      <c r="AE458" s="3">
        <f t="shared" si="105"/>
        <v>0</v>
      </c>
      <c r="AF458" s="3">
        <f t="shared" si="106"/>
        <v>1.4554374667289106E-10</v>
      </c>
      <c r="AG458" s="3">
        <f t="shared" si="114"/>
        <v>1.1082927048839921E-9</v>
      </c>
      <c r="AH458">
        <f t="shared" si="107"/>
        <v>1.2934000000000001E-9</v>
      </c>
    </row>
    <row r="459" spans="1:34" x14ac:dyDescent="0.2">
      <c r="A459">
        <v>816</v>
      </c>
      <c r="B459">
        <f>'Source Spectra'!AF460</f>
        <v>1.2058200000000001E-6</v>
      </c>
      <c r="C459">
        <v>0</v>
      </c>
      <c r="D459">
        <f t="shared" si="108"/>
        <v>1.2058200000000001E-7</v>
      </c>
      <c r="E459">
        <f>D459/MAX(D:D)</f>
        <v>1.2724989447024063E-7</v>
      </c>
      <c r="F459">
        <f>'Interpolated Spectra - 1nm'!K459</f>
        <v>1105.5</v>
      </c>
      <c r="G459">
        <f>'Interpolated Spectra - 1nm'!AE459</f>
        <v>35.50965459332572</v>
      </c>
      <c r="H459">
        <f>'Interpolated Spectra - 1nm'!F459</f>
        <v>0.10554879059631414</v>
      </c>
      <c r="I459">
        <f>'Interpolated Spectra - 1nm'!AU459</f>
        <v>0.26414997131227003</v>
      </c>
      <c r="J459">
        <f>'Interpolated Spectra - 1nm'!P459</f>
        <v>0</v>
      </c>
      <c r="K459">
        <f>'Interpolated Spectra - 1nm'!U459</f>
        <v>0</v>
      </c>
      <c r="L459">
        <f>'Interpolated Spectra - 1nm'!Z459</f>
        <v>0</v>
      </c>
      <c r="M459">
        <f>'Interpolated Spectra - 1nm'!AP459</f>
        <v>0.12014885699096248</v>
      </c>
      <c r="N459">
        <v>1E-3</v>
      </c>
      <c r="O459" t="e">
        <f t="shared" si="115"/>
        <v>#DIV/0!</v>
      </c>
      <c r="P459">
        <f t="shared" si="100"/>
        <v>116.68418800422528</v>
      </c>
      <c r="Q459">
        <f t="shared" si="109"/>
        <v>12.315874925558925</v>
      </c>
      <c r="S459">
        <f t="shared" si="101"/>
        <v>0</v>
      </c>
      <c r="T459">
        <f t="shared" si="102"/>
        <v>0</v>
      </c>
      <c r="U459">
        <f t="shared" si="110"/>
        <v>0</v>
      </c>
      <c r="V459">
        <f t="shared" si="111"/>
        <v>0</v>
      </c>
      <c r="AA459" s="23">
        <f t="shared" si="112"/>
        <v>8.562901607480775E-4</v>
      </c>
      <c r="AB459" s="3">
        <f t="shared" si="113"/>
        <v>1.0662849798078993E-3</v>
      </c>
      <c r="AC459">
        <f t="shared" si="103"/>
        <v>0</v>
      </c>
      <c r="AD459" s="3">
        <f t="shared" si="104"/>
        <v>1.2857477543519613E-9</v>
      </c>
      <c r="AE459" s="3">
        <f t="shared" si="105"/>
        <v>0</v>
      </c>
      <c r="AF459" s="3">
        <f t="shared" si="106"/>
        <v>1.3568465115575784E-10</v>
      </c>
      <c r="AG459" s="3">
        <f t="shared" si="114"/>
        <v>1.0325318016332469E-9</v>
      </c>
      <c r="AH459">
        <f t="shared" si="107"/>
        <v>1.2058200000000001E-9</v>
      </c>
    </row>
    <row r="460" spans="1:34" x14ac:dyDescent="0.2">
      <c r="A460">
        <v>817</v>
      </c>
      <c r="B460">
        <f>'Source Spectra'!AF461</f>
        <v>1.1241430000000001E-6</v>
      </c>
      <c r="C460">
        <v>0</v>
      </c>
      <c r="D460">
        <f t="shared" si="108"/>
        <v>1.1241430000000002E-7</v>
      </c>
      <c r="E460">
        <f>D460/MAX(D:D)</f>
        <v>1.1863054031236811E-7</v>
      </c>
      <c r="F460">
        <f>'Interpolated Spectra - 1nm'!K460</f>
        <v>1104</v>
      </c>
      <c r="G460">
        <f>'Interpolated Spectra - 1nm'!AE460</f>
        <v>35.998522277804085</v>
      </c>
      <c r="H460">
        <f>'Interpolated Spectra - 1nm'!F460</f>
        <v>0.10561881243735399</v>
      </c>
      <c r="I460">
        <f>'Interpolated Spectra - 1nm'!AU460</f>
        <v>0.26396262921088898</v>
      </c>
      <c r="J460">
        <f>'Interpolated Spectra - 1nm'!P460</f>
        <v>0</v>
      </c>
      <c r="K460">
        <f>'Interpolated Spectra - 1nm'!U460</f>
        <v>0</v>
      </c>
      <c r="L460">
        <f>'Interpolated Spectra - 1nm'!Z460</f>
        <v>0</v>
      </c>
      <c r="M460">
        <f>'Interpolated Spectra - 1nm'!AP460</f>
        <v>0.1198359693425485</v>
      </c>
      <c r="N460">
        <v>1E-3</v>
      </c>
      <c r="O460" t="e">
        <f t="shared" si="115"/>
        <v>#DIV/0!</v>
      </c>
      <c r="P460">
        <f t="shared" si="100"/>
        <v>116.60316893083881</v>
      </c>
      <c r="Q460">
        <f t="shared" si="109"/>
        <v>12.315488228907366</v>
      </c>
      <c r="S460">
        <f t="shared" si="101"/>
        <v>0</v>
      </c>
      <c r="T460">
        <f t="shared" si="102"/>
        <v>0</v>
      </c>
      <c r="U460">
        <f t="shared" si="110"/>
        <v>0</v>
      </c>
      <c r="V460">
        <f t="shared" si="111"/>
        <v>0</v>
      </c>
      <c r="AA460" s="23">
        <f t="shared" si="112"/>
        <v>8.5569560002343801E-4</v>
      </c>
      <c r="AB460" s="3">
        <f t="shared" si="113"/>
        <v>1.0662515003487631E-3</v>
      </c>
      <c r="AC460">
        <f t="shared" si="103"/>
        <v>0</v>
      </c>
      <c r="AD460" s="3">
        <f t="shared" si="104"/>
        <v>1.1986191603565596E-9</v>
      </c>
      <c r="AE460" s="3">
        <f t="shared" si="105"/>
        <v>0</v>
      </c>
      <c r="AF460" s="3">
        <f t="shared" si="106"/>
        <v>1.2648999159524692E-10</v>
      </c>
      <c r="AG460" s="3">
        <f t="shared" si="114"/>
        <v>9.619242188971477E-10</v>
      </c>
      <c r="AH460">
        <f t="shared" si="107"/>
        <v>1.1241430000000001E-9</v>
      </c>
    </row>
    <row r="461" spans="1:34" x14ac:dyDescent="0.2">
      <c r="A461">
        <v>818</v>
      </c>
      <c r="B461">
        <f>'Source Spectra'!AF462</f>
        <v>1.048009E-6</v>
      </c>
      <c r="C461">
        <v>0</v>
      </c>
      <c r="D461">
        <f t="shared" si="108"/>
        <v>1.0480090000000001E-7</v>
      </c>
      <c r="E461">
        <f>D461/MAX(D:D)</f>
        <v>1.1059613761080626E-7</v>
      </c>
      <c r="F461">
        <f>'Interpolated Spectra - 1nm'!K461</f>
        <v>1083.5</v>
      </c>
      <c r="G461">
        <f>'Interpolated Spectra - 1nm'!AE461</f>
        <v>36.48738996228245</v>
      </c>
      <c r="H461">
        <f>'Interpolated Spectra - 1nm'!F461</f>
        <v>0.10568883427839383</v>
      </c>
      <c r="I461">
        <f>'Interpolated Spectra - 1nm'!AU461</f>
        <v>0.26377528710950793</v>
      </c>
      <c r="J461">
        <f>'Interpolated Spectra - 1nm'!P461</f>
        <v>0</v>
      </c>
      <c r="K461">
        <f>'Interpolated Spectra - 1nm'!U461</f>
        <v>0</v>
      </c>
      <c r="L461">
        <f>'Interpolated Spectra - 1nm'!Z461</f>
        <v>0</v>
      </c>
      <c r="M461">
        <f>'Interpolated Spectra - 1nm'!AP461</f>
        <v>0.11952308169413454</v>
      </c>
      <c r="N461">
        <v>1E-3</v>
      </c>
      <c r="O461" t="e">
        <f t="shared" si="115"/>
        <v>#DIV/0!</v>
      </c>
      <c r="P461">
        <f t="shared" si="100"/>
        <v>114.51385194063971</v>
      </c>
      <c r="Q461">
        <f t="shared" si="109"/>
        <v>12.102835520334798</v>
      </c>
      <c r="S461">
        <f t="shared" si="101"/>
        <v>0</v>
      </c>
      <c r="T461">
        <f t="shared" si="102"/>
        <v>0</v>
      </c>
      <c r="U461">
        <f t="shared" si="110"/>
        <v>0</v>
      </c>
      <c r="V461">
        <f t="shared" si="111"/>
        <v>0</v>
      </c>
      <c r="AA461" s="23">
        <f t="shared" si="112"/>
        <v>8.4036308914950115E-4</v>
      </c>
      <c r="AB461" s="3">
        <f t="shared" si="113"/>
        <v>1.047840434108083E-3</v>
      </c>
      <c r="AC461">
        <f t="shared" si="103"/>
        <v>0</v>
      </c>
      <c r="AD461" s="3">
        <f t="shared" si="104"/>
        <v>1.098146205509178E-9</v>
      </c>
      <c r="AE461" s="3">
        <f t="shared" si="105"/>
        <v>0</v>
      </c>
      <c r="AF461" s="3">
        <f t="shared" si="106"/>
        <v>1.1588710484478451E-10</v>
      </c>
      <c r="AG461" s="3">
        <f t="shared" si="114"/>
        <v>8.8070808069647954E-10</v>
      </c>
      <c r="AH461">
        <f t="shared" si="107"/>
        <v>1.0480090000000001E-9</v>
      </c>
    </row>
    <row r="462" spans="1:34" x14ac:dyDescent="0.2">
      <c r="A462">
        <v>819</v>
      </c>
      <c r="B462">
        <f>'Source Spectra'!AF463</f>
        <v>9.7705779999999995E-7</v>
      </c>
      <c r="C462">
        <v>0</v>
      </c>
      <c r="D462">
        <f t="shared" si="108"/>
        <v>9.7705779999999998E-8</v>
      </c>
      <c r="E462">
        <f>D462/MAX(D:D)</f>
        <v>1.0310867454622203E-7</v>
      </c>
      <c r="F462">
        <f>'Interpolated Spectra - 1nm'!K462</f>
        <v>1063</v>
      </c>
      <c r="G462">
        <f>'Interpolated Spectra - 1nm'!AE462</f>
        <v>36.976257646760814</v>
      </c>
      <c r="H462">
        <f>'Interpolated Spectra - 1nm'!F462</f>
        <v>0.10575885611943368</v>
      </c>
      <c r="I462">
        <f>'Interpolated Spectra - 1nm'!AU462</f>
        <v>0.26358794500812682</v>
      </c>
      <c r="J462">
        <f>'Interpolated Spectra - 1nm'!P462</f>
        <v>0</v>
      </c>
      <c r="K462">
        <f>'Interpolated Spectra - 1nm'!U462</f>
        <v>0</v>
      </c>
      <c r="L462">
        <f>'Interpolated Spectra - 1nm'!Z462</f>
        <v>0</v>
      </c>
      <c r="M462">
        <f>'Interpolated Spectra - 1nm'!AP462</f>
        <v>0.11921019404572057</v>
      </c>
      <c r="N462">
        <v>1E-3</v>
      </c>
      <c r="O462" t="e">
        <f t="shared" si="115"/>
        <v>#DIV/0!</v>
      </c>
      <c r="P462">
        <f t="shared" si="100"/>
        <v>112.421664054958</v>
      </c>
      <c r="Q462">
        <f t="shared" si="109"/>
        <v>11.889586593495613</v>
      </c>
      <c r="S462">
        <f t="shared" si="101"/>
        <v>0</v>
      </c>
      <c r="T462">
        <f t="shared" si="102"/>
        <v>0</v>
      </c>
      <c r="U462">
        <f t="shared" si="110"/>
        <v>0</v>
      </c>
      <c r="V462">
        <f t="shared" si="111"/>
        <v>0</v>
      </c>
      <c r="AA462" s="23">
        <f t="shared" si="112"/>
        <v>8.2500951012917407E-4</v>
      </c>
      <c r="AB462" s="3">
        <f t="shared" si="113"/>
        <v>1.0293777484261352E-3</v>
      </c>
      <c r="AC462">
        <f t="shared" si="103"/>
        <v>0</v>
      </c>
      <c r="AD462" s="3">
        <f t="shared" si="104"/>
        <v>1.005761558246193E-9</v>
      </c>
      <c r="AE462" s="3">
        <f t="shared" si="105"/>
        <v>0</v>
      </c>
      <c r="AF462" s="3">
        <f t="shared" si="106"/>
        <v>1.061377752475932E-10</v>
      </c>
      <c r="AG462" s="3">
        <f t="shared" si="114"/>
        <v>8.060819769458885E-10</v>
      </c>
      <c r="AH462">
        <f t="shared" si="107"/>
        <v>9.7705780000000006E-10</v>
      </c>
    </row>
    <row r="463" spans="1:34" x14ac:dyDescent="0.2">
      <c r="A463">
        <v>820</v>
      </c>
      <c r="B463">
        <f>'Source Spectra'!AF464</f>
        <v>9.1093000000000002E-7</v>
      </c>
      <c r="C463">
        <v>0</v>
      </c>
      <c r="D463">
        <f t="shared" si="108"/>
        <v>9.1093000000000007E-8</v>
      </c>
      <c r="E463">
        <f>D463/MAX(D:D)</f>
        <v>9.6130223723089914E-8</v>
      </c>
      <c r="F463">
        <f>'Interpolated Spectra - 1nm'!K463</f>
        <v>1071.5</v>
      </c>
      <c r="G463">
        <f>'Interpolated Spectra - 1nm'!AE463</f>
        <v>37.487149534812694</v>
      </c>
      <c r="H463">
        <f>'Interpolated Spectra - 1nm'!F463</f>
        <v>0.10582887796047352</v>
      </c>
      <c r="I463">
        <f>'Interpolated Spectra - 1nm'!AU463</f>
        <v>0.26340060290674577</v>
      </c>
      <c r="J463">
        <f>'Interpolated Spectra - 1nm'!P463</f>
        <v>0</v>
      </c>
      <c r="K463">
        <f>'Interpolated Spectra - 1nm'!U463</f>
        <v>0</v>
      </c>
      <c r="L463">
        <f>'Interpolated Spectra - 1nm'!Z463</f>
        <v>0</v>
      </c>
      <c r="M463">
        <f>'Interpolated Spectra - 1nm'!AP463</f>
        <v>0.11889730639730661</v>
      </c>
      <c r="N463">
        <v>1E-3</v>
      </c>
      <c r="O463" t="e">
        <f t="shared" si="115"/>
        <v>#DIV/0!</v>
      </c>
      <c r="P463">
        <f t="shared" si="100"/>
        <v>113.39564273464738</v>
      </c>
      <c r="Q463">
        <f t="shared" si="109"/>
        <v>12.000533636214454</v>
      </c>
      <c r="S463">
        <f t="shared" si="101"/>
        <v>0</v>
      </c>
      <c r="T463">
        <f t="shared" si="102"/>
        <v>0</v>
      </c>
      <c r="U463">
        <f t="shared" si="110"/>
        <v>0</v>
      </c>
      <c r="V463">
        <f t="shared" si="111"/>
        <v>0</v>
      </c>
      <c r="AA463" s="23">
        <f t="shared" si="112"/>
        <v>8.3215707977388231E-4</v>
      </c>
      <c r="AB463" s="3">
        <f t="shared" si="113"/>
        <v>1.0389833319449885E-3</v>
      </c>
      <c r="AC463">
        <f t="shared" si="103"/>
        <v>0</v>
      </c>
      <c r="AD463" s="3">
        <f t="shared" si="104"/>
        <v>9.4644108656864842E-10</v>
      </c>
      <c r="AE463" s="3">
        <f t="shared" si="105"/>
        <v>0</v>
      </c>
      <c r="AF463" s="3">
        <f t="shared" si="106"/>
        <v>9.987770014443314E-11</v>
      </c>
      <c r="AG463" s="3">
        <f t="shared" si="114"/>
        <v>7.5803684867842266E-10</v>
      </c>
      <c r="AH463">
        <f t="shared" si="107"/>
        <v>9.1093000000000008E-10</v>
      </c>
    </row>
    <row r="464" spans="1:34" x14ac:dyDescent="0.2">
      <c r="A464">
        <v>821</v>
      </c>
      <c r="B464">
        <f>'Source Spectra'!AF465</f>
        <v>8.4925130000000002E-7</v>
      </c>
      <c r="C464">
        <v>0</v>
      </c>
      <c r="D464">
        <f t="shared" si="108"/>
        <v>8.4925130000000009E-8</v>
      </c>
      <c r="E464">
        <f>D464/MAX(D:D)</f>
        <v>8.9621285352469409E-8</v>
      </c>
      <c r="F464">
        <f>'Interpolated Spectra - 1nm'!K464</f>
        <v>1080</v>
      </c>
      <c r="G464">
        <f>'Interpolated Spectra - 1nm'!AE464</f>
        <v>38.032440284700392</v>
      </c>
      <c r="H464">
        <f>'Interpolated Spectra - 1nm'!F464</f>
        <v>0.10589889980151337</v>
      </c>
      <c r="I464">
        <f>'Interpolated Spectra - 1nm'!AU464</f>
        <v>0.26321326080536472</v>
      </c>
      <c r="J464">
        <f>'Interpolated Spectra - 1nm'!P464</f>
        <v>0</v>
      </c>
      <c r="K464">
        <f>'Interpolated Spectra - 1nm'!U464</f>
        <v>0</v>
      </c>
      <c r="L464">
        <f>'Interpolated Spectra - 1nm'!Z464</f>
        <v>0</v>
      </c>
      <c r="M464">
        <f>'Interpolated Spectra - 1nm'!AP464</f>
        <v>0.11858441874889265</v>
      </c>
      <c r="N464">
        <v>1E-3</v>
      </c>
      <c r="O464" t="e">
        <f t="shared" si="115"/>
        <v>#DIV/0!</v>
      </c>
      <c r="P464">
        <f t="shared" si="100"/>
        <v>114.37081178563444</v>
      </c>
      <c r="Q464">
        <f t="shared" si="109"/>
        <v>12.111743137504646</v>
      </c>
      <c r="S464">
        <f t="shared" si="101"/>
        <v>0</v>
      </c>
      <c r="T464">
        <f t="shared" si="102"/>
        <v>0</v>
      </c>
      <c r="U464">
        <f t="shared" si="110"/>
        <v>0</v>
      </c>
      <c r="V464">
        <f t="shared" si="111"/>
        <v>0</v>
      </c>
      <c r="AA464" s="23">
        <f t="shared" si="112"/>
        <v>8.3931338499148406E-4</v>
      </c>
      <c r="AB464" s="3">
        <f t="shared" si="113"/>
        <v>1.0486116386267631E-3</v>
      </c>
      <c r="AC464">
        <f t="shared" si="103"/>
        <v>0</v>
      </c>
      <c r="AD464" s="3">
        <f t="shared" si="104"/>
        <v>8.9053479729890882E-10</v>
      </c>
      <c r="AE464" s="3">
        <f t="shared" si="105"/>
        <v>0</v>
      </c>
      <c r="AF464" s="3">
        <f t="shared" si="106"/>
        <v>9.3977922889289673E-11</v>
      </c>
      <c r="AG464" s="3">
        <f t="shared" si="114"/>
        <v>7.1278798331141831E-10</v>
      </c>
      <c r="AH464">
        <f t="shared" si="107"/>
        <v>8.4925130000000004E-10</v>
      </c>
    </row>
    <row r="465" spans="1:34" x14ac:dyDescent="0.2">
      <c r="A465">
        <v>822</v>
      </c>
      <c r="B465">
        <f>'Source Spectra'!AF466</f>
        <v>7.9172120000000001E-7</v>
      </c>
      <c r="C465">
        <v>0</v>
      </c>
      <c r="D465">
        <f t="shared" si="108"/>
        <v>7.9172120000000001E-8</v>
      </c>
      <c r="E465">
        <f>D465/MAX(D:D)</f>
        <v>8.3550147741663155E-8</v>
      </c>
      <c r="F465">
        <f>'Interpolated Spectra - 1nm'!K465</f>
        <v>1076.5</v>
      </c>
      <c r="G465">
        <f>'Interpolated Spectra - 1nm'!AE465</f>
        <v>38.36467212720197</v>
      </c>
      <c r="H465">
        <f>'Interpolated Spectra - 1nm'!F465</f>
        <v>0.10596892164255323</v>
      </c>
      <c r="I465">
        <f>'Interpolated Spectra - 1nm'!AU465</f>
        <v>0.26302591870398367</v>
      </c>
      <c r="J465">
        <f>'Interpolated Spectra - 1nm'!P465</f>
        <v>0</v>
      </c>
      <c r="K465">
        <f>'Interpolated Spectra - 1nm'!U465</f>
        <v>0</v>
      </c>
      <c r="L465">
        <f>'Interpolated Spectra - 1nm'!Z465</f>
        <v>0</v>
      </c>
      <c r="M465">
        <f>'Interpolated Spectra - 1nm'!AP465</f>
        <v>0.11827153110047868</v>
      </c>
      <c r="N465">
        <v>1E-3</v>
      </c>
      <c r="O465" t="e">
        <f t="shared" si="115"/>
        <v>#DIV/0!</v>
      </c>
      <c r="P465">
        <f t="shared" si="100"/>
        <v>114.07554414820855</v>
      </c>
      <c r="Q465">
        <f t="shared" si="109"/>
        <v>12.088462399173133</v>
      </c>
      <c r="S465">
        <f t="shared" si="101"/>
        <v>0</v>
      </c>
      <c r="T465">
        <f t="shared" si="102"/>
        <v>0</v>
      </c>
      <c r="U465">
        <f t="shared" si="110"/>
        <v>0</v>
      </c>
      <c r="V465">
        <f t="shared" si="111"/>
        <v>0</v>
      </c>
      <c r="AA465" s="23">
        <f t="shared" si="112"/>
        <v>8.3714655521754781E-4</v>
      </c>
      <c r="AB465" s="3">
        <f t="shared" si="113"/>
        <v>1.0465960366697949E-3</v>
      </c>
      <c r="AC465">
        <f t="shared" si="103"/>
        <v>0</v>
      </c>
      <c r="AD465" s="3">
        <f t="shared" si="104"/>
        <v>8.2861227006745407E-10</v>
      </c>
      <c r="AE465" s="3">
        <f t="shared" si="105"/>
        <v>0</v>
      </c>
      <c r="AF465" s="3">
        <f t="shared" si="106"/>
        <v>8.744325348960047E-11</v>
      </c>
      <c r="AG465" s="3">
        <f t="shared" si="114"/>
        <v>6.6278667527270327E-10</v>
      </c>
      <c r="AH465">
        <f t="shared" si="107"/>
        <v>7.917212E-10</v>
      </c>
    </row>
    <row r="466" spans="1:34" x14ac:dyDescent="0.2">
      <c r="A466">
        <v>823</v>
      </c>
      <c r="B466">
        <f>'Source Spectra'!AF467</f>
        <v>7.3809039999999998E-7</v>
      </c>
      <c r="C466">
        <v>0</v>
      </c>
      <c r="D466">
        <f t="shared" si="108"/>
        <v>7.3809040000000009E-8</v>
      </c>
      <c r="E466">
        <f>D466/MAX(D:D)</f>
        <v>7.7890502321654713E-8</v>
      </c>
      <c r="F466">
        <f>'Interpolated Spectra - 1nm'!K466</f>
        <v>1073</v>
      </c>
      <c r="G466">
        <f>'Interpolated Spectra - 1nm'!AE466</f>
        <v>38.551021204973559</v>
      </c>
      <c r="H466">
        <f>'Interpolated Spectra - 1nm'!F466</f>
        <v>0.10603894348359306</v>
      </c>
      <c r="I466">
        <f>'Interpolated Spectra - 1nm'!AU466</f>
        <v>0.26283857660260257</v>
      </c>
      <c r="J466">
        <f>'Interpolated Spectra - 1nm'!P466</f>
        <v>0</v>
      </c>
      <c r="K466">
        <f>'Interpolated Spectra - 1nm'!U466</f>
        <v>0</v>
      </c>
      <c r="L466">
        <f>'Interpolated Spectra - 1nm'!Z466</f>
        <v>0</v>
      </c>
      <c r="M466">
        <f>'Interpolated Spectra - 1nm'!AP466</f>
        <v>0.11795864345206472</v>
      </c>
      <c r="N466">
        <v>1E-3</v>
      </c>
      <c r="O466" t="e">
        <f t="shared" si="115"/>
        <v>#DIV/0!</v>
      </c>
      <c r="P466">
        <f t="shared" si="100"/>
        <v>113.77978635789536</v>
      </c>
      <c r="Q466">
        <f t="shared" si="109"/>
        <v>12.065088335180159</v>
      </c>
      <c r="S466">
        <f t="shared" si="101"/>
        <v>0</v>
      </c>
      <c r="T466">
        <f t="shared" si="102"/>
        <v>0</v>
      </c>
      <c r="U466">
        <f t="shared" si="110"/>
        <v>0</v>
      </c>
      <c r="V466">
        <f t="shared" si="111"/>
        <v>0</v>
      </c>
      <c r="AA466" s="23">
        <f t="shared" si="112"/>
        <v>8.3497612844300826E-4</v>
      </c>
      <c r="AB466" s="3">
        <f t="shared" si="113"/>
        <v>1.044572354754915E-3</v>
      </c>
      <c r="AC466">
        <f t="shared" si="103"/>
        <v>0</v>
      </c>
      <c r="AD466" s="3">
        <f t="shared" si="104"/>
        <v>7.7098882714999707E-10</v>
      </c>
      <c r="AE466" s="3">
        <f t="shared" si="105"/>
        <v>0</v>
      </c>
      <c r="AF466" s="3">
        <f t="shared" si="106"/>
        <v>8.1362265423174033E-11</v>
      </c>
      <c r="AG466" s="3">
        <f t="shared" si="114"/>
        <v>6.1628786463295137E-10</v>
      </c>
      <c r="AH466">
        <f t="shared" si="107"/>
        <v>7.3809040000000001E-10</v>
      </c>
    </row>
    <row r="467" spans="1:34" x14ac:dyDescent="0.2">
      <c r="A467">
        <v>824</v>
      </c>
      <c r="B467">
        <f>'Source Spectra'!AF468</f>
        <v>6.881098E-7</v>
      </c>
      <c r="C467">
        <v>0</v>
      </c>
      <c r="D467">
        <f t="shared" si="108"/>
        <v>6.881098E-8</v>
      </c>
      <c r="E467">
        <f>D467/MAX(D:D)</f>
        <v>7.2616061629379483E-8</v>
      </c>
      <c r="F467">
        <f>'Interpolated Spectra - 1nm'!K467</f>
        <v>1074</v>
      </c>
      <c r="G467">
        <f>'Interpolated Spectra - 1nm'!AE467</f>
        <v>38.737370282745154</v>
      </c>
      <c r="H467">
        <f>'Interpolated Spectra - 1nm'!F467</f>
        <v>0.10610896532463292</v>
      </c>
      <c r="I467">
        <f>'Interpolated Spectra - 1nm'!AU467</f>
        <v>0.26265123450122152</v>
      </c>
      <c r="J467">
        <f>'Interpolated Spectra - 1nm'!P467</f>
        <v>0</v>
      </c>
      <c r="K467">
        <f>'Interpolated Spectra - 1nm'!U467</f>
        <v>0</v>
      </c>
      <c r="L467">
        <f>'Interpolated Spectra - 1nm'!Z467</f>
        <v>0</v>
      </c>
      <c r="M467">
        <f>'Interpolated Spectra - 1nm'!AP467</f>
        <v>0.11764575580365075</v>
      </c>
      <c r="N467">
        <v>1E-3</v>
      </c>
      <c r="O467" t="e">
        <f t="shared" si="115"/>
        <v>#DIV/0!</v>
      </c>
      <c r="P467">
        <f t="shared" si="100"/>
        <v>113.96102875865576</v>
      </c>
      <c r="Q467">
        <f t="shared" si="109"/>
        <v>12.092286848911698</v>
      </c>
      <c r="S467">
        <f t="shared" si="101"/>
        <v>0</v>
      </c>
      <c r="T467">
        <f t="shared" si="102"/>
        <v>0</v>
      </c>
      <c r="U467">
        <f t="shared" si="110"/>
        <v>0</v>
      </c>
      <c r="V467">
        <f t="shared" si="111"/>
        <v>0</v>
      </c>
      <c r="AA467" s="23">
        <f t="shared" si="112"/>
        <v>8.3630618084458875E-4</v>
      </c>
      <c r="AB467" s="3">
        <f t="shared" si="113"/>
        <v>1.0469271502396315E-3</v>
      </c>
      <c r="AC467">
        <f t="shared" si="103"/>
        <v>0</v>
      </c>
      <c r="AD467" s="3">
        <f t="shared" si="104"/>
        <v>7.2040083196596284E-10</v>
      </c>
      <c r="AE467" s="3">
        <f t="shared" si="105"/>
        <v>0</v>
      </c>
      <c r="AF467" s="3">
        <f t="shared" si="106"/>
        <v>7.6023726463271709E-11</v>
      </c>
      <c r="AG467" s="3">
        <f t="shared" si="114"/>
        <v>5.7547047883973376E-10</v>
      </c>
      <c r="AH467">
        <f t="shared" si="107"/>
        <v>6.8810980000000006E-10</v>
      </c>
    </row>
    <row r="468" spans="1:34" x14ac:dyDescent="0.2">
      <c r="A468">
        <v>825</v>
      </c>
      <c r="B468">
        <f>'Source Spectra'!AF469</f>
        <v>6.4153E-7</v>
      </c>
      <c r="C468">
        <v>0</v>
      </c>
      <c r="D468">
        <f t="shared" si="108"/>
        <v>6.4153000000000005E-8</v>
      </c>
      <c r="E468">
        <f>D468/MAX(D:D)</f>
        <v>6.7700506542845085E-8</v>
      </c>
      <c r="F468">
        <f>'Interpolated Spectra - 1nm'!K468</f>
        <v>1075</v>
      </c>
      <c r="G468">
        <f>'Interpolated Spectra - 1nm'!AE468</f>
        <v>38.923719360516742</v>
      </c>
      <c r="H468">
        <f>'Interpolated Spectra - 1nm'!F468</f>
        <v>0.10617898716567276</v>
      </c>
      <c r="I468">
        <f>'Interpolated Spectra - 1nm'!AU468</f>
        <v>0.26246389239984047</v>
      </c>
      <c r="J468">
        <f>'Interpolated Spectra - 1nm'!P468</f>
        <v>0</v>
      </c>
      <c r="K468">
        <f>'Interpolated Spectra - 1nm'!U468</f>
        <v>0</v>
      </c>
      <c r="L468">
        <f>'Interpolated Spectra - 1nm'!Z468</f>
        <v>0</v>
      </c>
      <c r="M468">
        <f>'Interpolated Spectra - 1nm'!AP468</f>
        <v>0.11733286815523679</v>
      </c>
      <c r="N468">
        <v>1E-3</v>
      </c>
      <c r="O468" t="e">
        <f t="shared" si="115"/>
        <v>#DIV/0!</v>
      </c>
      <c r="P468">
        <f t="shared" si="100"/>
        <v>114.14241120309821</v>
      </c>
      <c r="Q468">
        <f t="shared" si="109"/>
        <v>12.119525614192707</v>
      </c>
      <c r="S468">
        <f t="shared" si="101"/>
        <v>0</v>
      </c>
      <c r="T468">
        <f t="shared" si="102"/>
        <v>0</v>
      </c>
      <c r="U468">
        <f t="shared" si="110"/>
        <v>0</v>
      </c>
      <c r="V468">
        <f t="shared" si="111"/>
        <v>0</v>
      </c>
      <c r="AA468" s="23">
        <f t="shared" si="112"/>
        <v>8.3763726096062715E-4</v>
      </c>
      <c r="AB468" s="3">
        <f t="shared" si="113"/>
        <v>1.0492854306267908E-3</v>
      </c>
      <c r="AC468">
        <f t="shared" si="103"/>
        <v>0</v>
      </c>
      <c r="AD468" s="3">
        <f t="shared" si="104"/>
        <v>6.7314808231000508E-10</v>
      </c>
      <c r="AE468" s="3">
        <f t="shared" si="105"/>
        <v>0</v>
      </c>
      <c r="AF468" s="3">
        <f t="shared" si="106"/>
        <v>7.1037155161461067E-11</v>
      </c>
      <c r="AG468" s="3">
        <f t="shared" si="114"/>
        <v>5.3736943202407117E-10</v>
      </c>
      <c r="AH468">
        <f t="shared" si="107"/>
        <v>6.4153000000000006E-10</v>
      </c>
    </row>
    <row r="469" spans="1:34" x14ac:dyDescent="0.2">
      <c r="A469">
        <v>826</v>
      </c>
      <c r="B469">
        <f>'Source Spectra'!AF470</f>
        <v>5.9808949999999996E-7</v>
      </c>
      <c r="C469">
        <v>0</v>
      </c>
      <c r="D469">
        <f t="shared" si="108"/>
        <v>5.9808949999999994E-8</v>
      </c>
      <c r="E469">
        <f>D469/MAX(D:D)</f>
        <v>6.3116241029970443E-8</v>
      </c>
      <c r="F469">
        <f>'Interpolated Spectra - 1nm'!K469</f>
        <v>1080</v>
      </c>
      <c r="G469">
        <f>'Interpolated Spectra - 1nm'!AE469</f>
        <v>39.11006843828833</v>
      </c>
      <c r="H469">
        <f>'Interpolated Spectra - 1nm'!F469</f>
        <v>0.10624900900671261</v>
      </c>
      <c r="I469">
        <f>'Interpolated Spectra - 1nm'!AU469</f>
        <v>0.26227655029845937</v>
      </c>
      <c r="J469">
        <f>'Interpolated Spectra - 1nm'!P469</f>
        <v>0</v>
      </c>
      <c r="K469">
        <f>'Interpolated Spectra - 1nm'!U469</f>
        <v>0</v>
      </c>
      <c r="L469">
        <f>'Interpolated Spectra - 1nm'!Z469</f>
        <v>0</v>
      </c>
      <c r="M469">
        <f>'Interpolated Spectra - 1nm'!AP469</f>
        <v>0.11701998050682283</v>
      </c>
      <c r="N469">
        <v>1E-3</v>
      </c>
      <c r="O469" t="e">
        <f t="shared" si="115"/>
        <v>#DIV/0!</v>
      </c>
      <c r="P469">
        <f t="shared" si="100"/>
        <v>114.74892972724962</v>
      </c>
      <c r="Q469">
        <f t="shared" si="109"/>
        <v>12.191960068101176</v>
      </c>
      <c r="S469">
        <f t="shared" si="101"/>
        <v>0</v>
      </c>
      <c r="T469">
        <f t="shared" si="102"/>
        <v>0</v>
      </c>
      <c r="U469">
        <f t="shared" si="110"/>
        <v>0</v>
      </c>
      <c r="V469">
        <f t="shared" si="111"/>
        <v>0</v>
      </c>
      <c r="AA469" s="23">
        <f t="shared" si="112"/>
        <v>8.4208821402826544E-4</v>
      </c>
      <c r="AB469" s="3">
        <f t="shared" si="113"/>
        <v>1.0555566676026472E-3</v>
      </c>
      <c r="AC469">
        <f t="shared" si="103"/>
        <v>0</v>
      </c>
      <c r="AD469" s="3">
        <f t="shared" si="104"/>
        <v>6.3131735954813343E-10</v>
      </c>
      <c r="AE469" s="3">
        <f t="shared" si="105"/>
        <v>0</v>
      </c>
      <c r="AF469" s="3">
        <f t="shared" si="106"/>
        <v>6.6622769053201078E-11</v>
      </c>
      <c r="AG469" s="3">
        <f t="shared" si="114"/>
        <v>5.0364411888405827E-10</v>
      </c>
      <c r="AH469">
        <f t="shared" si="107"/>
        <v>5.980895E-10</v>
      </c>
    </row>
    <row r="470" spans="1:34" x14ac:dyDescent="0.2">
      <c r="A470">
        <v>827</v>
      </c>
      <c r="B470">
        <f>'Source Spectra'!AF471</f>
        <v>5.5757460000000005E-7</v>
      </c>
      <c r="C470">
        <v>0</v>
      </c>
      <c r="D470">
        <f t="shared" si="108"/>
        <v>5.5757460000000009E-8</v>
      </c>
      <c r="E470">
        <f>D470/MAX(D:D)</f>
        <v>5.8840713381173497E-8</v>
      </c>
      <c r="F470">
        <f>'Interpolated Spectra - 1nm'!K470</f>
        <v>1080.5</v>
      </c>
      <c r="G470">
        <f>'Interpolated Spectra - 1nm'!AE470</f>
        <v>39.296417516059918</v>
      </c>
      <c r="H470">
        <f>'Interpolated Spectra - 1nm'!F470</f>
        <v>0.10631903084775246</v>
      </c>
      <c r="I470">
        <f>'Interpolated Spectra - 1nm'!AU470</f>
        <v>0.26208920819707832</v>
      </c>
      <c r="J470">
        <f>'Interpolated Spectra - 1nm'!P470</f>
        <v>0</v>
      </c>
      <c r="K470">
        <f>'Interpolated Spectra - 1nm'!U470</f>
        <v>0</v>
      </c>
      <c r="L470">
        <f>'Interpolated Spectra - 1nm'!Z470</f>
        <v>0</v>
      </c>
      <c r="M470">
        <f>'Interpolated Spectra - 1nm'!AP470</f>
        <v>0.11670709285840886</v>
      </c>
      <c r="N470">
        <v>1E-3</v>
      </c>
      <c r="O470" t="e">
        <f t="shared" si="115"/>
        <v>#DIV/0!</v>
      </c>
      <c r="P470">
        <f t="shared" si="100"/>
        <v>114.87771283099653</v>
      </c>
      <c r="Q470">
        <f t="shared" si="109"/>
        <v>12.213687094197969</v>
      </c>
      <c r="S470">
        <f t="shared" si="101"/>
        <v>0</v>
      </c>
      <c r="T470">
        <f t="shared" si="102"/>
        <v>0</v>
      </c>
      <c r="U470">
        <f t="shared" si="110"/>
        <v>0</v>
      </c>
      <c r="V470">
        <f t="shared" si="111"/>
        <v>0</v>
      </c>
      <c r="AA470" s="23">
        <f t="shared" si="112"/>
        <v>8.4303329241887902E-4</v>
      </c>
      <c r="AB470" s="3">
        <f t="shared" si="113"/>
        <v>1.057437752115354E-3</v>
      </c>
      <c r="AC470">
        <f t="shared" si="103"/>
        <v>0</v>
      </c>
      <c r="AD470" s="3">
        <f t="shared" si="104"/>
        <v>5.8960043166061767E-10</v>
      </c>
      <c r="AE470" s="3">
        <f t="shared" si="105"/>
        <v>0</v>
      </c>
      <c r="AF470" s="3">
        <f t="shared" si="106"/>
        <v>6.2220391690651938E-11</v>
      </c>
      <c r="AG470" s="3">
        <f t="shared" si="114"/>
        <v>4.7005395080713954E-10</v>
      </c>
      <c r="AH470">
        <f t="shared" si="107"/>
        <v>5.5757460000000009E-10</v>
      </c>
    </row>
    <row r="471" spans="1:34" x14ac:dyDescent="0.2">
      <c r="A471">
        <v>828</v>
      </c>
      <c r="B471">
        <f>'Source Spectra'!AF472</f>
        <v>5.1980799999999999E-7</v>
      </c>
      <c r="C471">
        <v>0</v>
      </c>
      <c r="D471">
        <f t="shared" si="108"/>
        <v>5.1980800000000003E-8</v>
      </c>
      <c r="E471">
        <f>D471/MAX(D:D)</f>
        <v>5.4855213170113977E-8</v>
      </c>
      <c r="F471">
        <f>'Interpolated Spectra - 1nm'!K471</f>
        <v>1081</v>
      </c>
      <c r="G471">
        <f>'Interpolated Spectra - 1nm'!AE471</f>
        <v>39.482766593831506</v>
      </c>
      <c r="H471">
        <f>'Interpolated Spectra - 1nm'!F471</f>
        <v>0.1063890526887923</v>
      </c>
      <c r="I471">
        <f>'Interpolated Spectra - 1nm'!AU471</f>
        <v>0.26190186609569727</v>
      </c>
      <c r="J471">
        <f>'Interpolated Spectra - 1nm'!P471</f>
        <v>0</v>
      </c>
      <c r="K471">
        <f>'Interpolated Spectra - 1nm'!U471</f>
        <v>0</v>
      </c>
      <c r="L471">
        <f>'Interpolated Spectra - 1nm'!Z471</f>
        <v>0</v>
      </c>
      <c r="M471">
        <f>'Interpolated Spectra - 1nm'!AP471</f>
        <v>0.1163942052099949</v>
      </c>
      <c r="N471">
        <v>1E-3</v>
      </c>
      <c r="O471" t="e">
        <f t="shared" si="115"/>
        <v>#DIV/0!</v>
      </c>
      <c r="P471">
        <f t="shared" si="100"/>
        <v>115.00656595658448</v>
      </c>
      <c r="Q471">
        <f t="shared" si="109"/>
        <v>12.235439605112132</v>
      </c>
      <c r="S471">
        <f t="shared" si="101"/>
        <v>0</v>
      </c>
      <c r="T471">
        <f t="shared" si="102"/>
        <v>0</v>
      </c>
      <c r="U471">
        <f t="shared" si="110"/>
        <v>0</v>
      </c>
      <c r="V471">
        <f t="shared" si="111"/>
        <v>0</v>
      </c>
      <c r="AA471" s="23">
        <f t="shared" si="112"/>
        <v>8.4397888466672161E-4</v>
      </c>
      <c r="AB471" s="3">
        <f t="shared" si="113"/>
        <v>1.0593210430549808E-3</v>
      </c>
      <c r="AC471">
        <f t="shared" si="103"/>
        <v>0</v>
      </c>
      <c r="AD471" s="3">
        <f t="shared" si="104"/>
        <v>5.5064355274832347E-10</v>
      </c>
      <c r="AE471" s="3">
        <f t="shared" si="105"/>
        <v>0</v>
      </c>
      <c r="AF471" s="3">
        <f t="shared" si="106"/>
        <v>5.8109281632368455E-11</v>
      </c>
      <c r="AG471" s="3">
        <f t="shared" si="114"/>
        <v>4.3870697608083921E-10</v>
      </c>
      <c r="AH471">
        <f t="shared" si="107"/>
        <v>5.1980799999999997E-10</v>
      </c>
    </row>
    <row r="472" spans="1:34" x14ac:dyDescent="0.2">
      <c r="A472">
        <v>829</v>
      </c>
      <c r="B472">
        <f>'Source Spectra'!AF475</f>
        <v>0</v>
      </c>
      <c r="C472">
        <v>0</v>
      </c>
      <c r="D472">
        <f t="shared" si="108"/>
        <v>0</v>
      </c>
      <c r="E472">
        <f>D472/MAX(D:D)</f>
        <v>0</v>
      </c>
      <c r="F472">
        <f>'Interpolated Spectra - 1nm'!K472</f>
        <v>1072</v>
      </c>
      <c r="G472">
        <f>'Interpolated Spectra - 1nm'!AE472</f>
        <v>39.761398777590777</v>
      </c>
      <c r="H472">
        <f>'Interpolated Spectra - 1nm'!F472</f>
        <v>0.10645907452983215</v>
      </c>
      <c r="I472">
        <f>'Interpolated Spectra - 1nm'!AU472</f>
        <v>0.26171452399431622</v>
      </c>
      <c r="J472">
        <f>'Interpolated Spectra - 1nm'!P472</f>
        <v>0</v>
      </c>
      <c r="K472">
        <f>'Interpolated Spectra - 1nm'!U472</f>
        <v>0</v>
      </c>
      <c r="L472">
        <f>'Interpolated Spectra - 1nm'!Z472</f>
        <v>0</v>
      </c>
      <c r="M472">
        <f>'Interpolated Spectra - 1nm'!AP472</f>
        <v>0.11608131756158094</v>
      </c>
      <c r="N472">
        <v>1E-3</v>
      </c>
      <c r="O472" t="e">
        <f t="shared" si="115"/>
        <v>#DIV/0!</v>
      </c>
      <c r="P472">
        <f t="shared" si="100"/>
        <v>114.12412789598007</v>
      </c>
      <c r="Q472">
        <f t="shared" si="109"/>
        <v>12.149549037330239</v>
      </c>
      <c r="S472">
        <f t="shared" si="101"/>
        <v>0</v>
      </c>
      <c r="T472">
        <f t="shared" si="102"/>
        <v>0</v>
      </c>
      <c r="U472">
        <f t="shared" si="110"/>
        <v>0</v>
      </c>
      <c r="V472">
        <f t="shared" si="111"/>
        <v>0</v>
      </c>
      <c r="AA472" s="23">
        <f t="shared" si="112"/>
        <v>8.3750308840255412E-4</v>
      </c>
      <c r="AB472" s="3">
        <f t="shared" si="113"/>
        <v>1.0518848013842455E-3</v>
      </c>
      <c r="AC472">
        <f t="shared" si="103"/>
        <v>0</v>
      </c>
      <c r="AD472" s="3">
        <f t="shared" si="104"/>
        <v>0</v>
      </c>
      <c r="AE472" s="3">
        <f t="shared" si="105"/>
        <v>0</v>
      </c>
      <c r="AF472" s="3">
        <f t="shared" si="106"/>
        <v>0</v>
      </c>
      <c r="AG472" s="3">
        <f t="shared" si="114"/>
        <v>0</v>
      </c>
      <c r="AH472">
        <f t="shared" si="107"/>
        <v>0</v>
      </c>
    </row>
    <row r="473" spans="1:34" x14ac:dyDescent="0.2">
      <c r="A473">
        <v>830</v>
      </c>
      <c r="B473">
        <f>'Source Spectra'!AF476</f>
        <v>0</v>
      </c>
      <c r="C473">
        <v>0</v>
      </c>
      <c r="D473">
        <f t="shared" si="108"/>
        <v>0</v>
      </c>
      <c r="E473">
        <f>D473/MAX(D:D)</f>
        <v>0</v>
      </c>
      <c r="F473">
        <f>'Interpolated Spectra - 1nm'!K473</f>
        <v>1063</v>
      </c>
      <c r="G473">
        <f>'Interpolated Spectra - 1nm'!AE473</f>
        <v>40.319892213133031</v>
      </c>
      <c r="H473">
        <f>'Interpolated Spectra - 1nm'!F473</f>
        <v>0.106529096370872</v>
      </c>
      <c r="I473">
        <f>'Interpolated Spectra - 1nm'!AU473</f>
        <v>0.26152718189293511</v>
      </c>
      <c r="J473">
        <f>'Interpolated Spectra - 1nm'!P473</f>
        <v>0</v>
      </c>
      <c r="K473">
        <f>'Interpolated Spectra - 1nm'!U473</f>
        <v>0</v>
      </c>
      <c r="L473">
        <f>'Interpolated Spectra - 1nm'!Z473</f>
        <v>0</v>
      </c>
      <c r="M473">
        <f>'Interpolated Spectra - 1nm'!AP473</f>
        <v>0.11576842991316696</v>
      </c>
      <c r="N473">
        <v>1E-3</v>
      </c>
      <c r="O473" t="e">
        <f t="shared" si="115"/>
        <v>#DIV/0!</v>
      </c>
      <c r="P473">
        <f t="shared" si="100"/>
        <v>113.24042944223694</v>
      </c>
      <c r="Q473">
        <f t="shared" si="109"/>
        <v>12.063400621130992</v>
      </c>
      <c r="S473">
        <f t="shared" si="101"/>
        <v>0</v>
      </c>
      <c r="T473">
        <f t="shared" si="102"/>
        <v>0</v>
      </c>
      <c r="U473">
        <f t="shared" si="110"/>
        <v>0</v>
      </c>
      <c r="V473">
        <f t="shared" si="111"/>
        <v>0</v>
      </c>
      <c r="AA473" s="23">
        <f t="shared" si="112"/>
        <v>8.3101804270826411E-4</v>
      </c>
      <c r="AB473" s="3">
        <f t="shared" si="113"/>
        <v>1.0444262356889358E-3</v>
      </c>
      <c r="AC473">
        <f t="shared" si="103"/>
        <v>0</v>
      </c>
      <c r="AD473" s="3">
        <f t="shared" si="104"/>
        <v>0</v>
      </c>
      <c r="AE473" s="3">
        <f t="shared" si="105"/>
        <v>0</v>
      </c>
      <c r="AF473" s="3">
        <f t="shared" si="106"/>
        <v>0</v>
      </c>
      <c r="AG473" s="3">
        <f t="shared" si="114"/>
        <v>0</v>
      </c>
      <c r="AH473">
        <f t="shared" si="107"/>
        <v>0</v>
      </c>
    </row>
    <row r="474" spans="1:34" x14ac:dyDescent="0.2">
      <c r="A474">
        <v>831</v>
      </c>
      <c r="B474">
        <v>0</v>
      </c>
      <c r="C474">
        <v>0</v>
      </c>
      <c r="D474">
        <f t="shared" si="108"/>
        <v>0</v>
      </c>
      <c r="E474">
        <f>D474/MAX(D:D)</f>
        <v>0</v>
      </c>
      <c r="F474">
        <f>'Interpolated Spectra - 1nm'!K474</f>
        <v>1057</v>
      </c>
      <c r="G474">
        <f>'Interpolated Spectra - 1nm'!AE474</f>
        <v>40.878385648675284</v>
      </c>
      <c r="H474">
        <f>'Interpolated Spectra - 1nm'!F474</f>
        <v>0.10659911821191184</v>
      </c>
      <c r="I474">
        <f>'Interpolated Spectra - 1nm'!AU474</f>
        <v>0.26133983979155406</v>
      </c>
      <c r="J474">
        <f>'Interpolated Spectra - 1nm'!P474</f>
        <v>0</v>
      </c>
      <c r="K474">
        <f>'Interpolated Spectra - 1nm'!U474</f>
        <v>0</v>
      </c>
      <c r="L474">
        <f>'Interpolated Spectra - 1nm'!Z474</f>
        <v>0</v>
      </c>
      <c r="M474">
        <f>'Interpolated Spectra - 1nm'!AP474</f>
        <v>0.11545554226475301</v>
      </c>
      <c r="N474">
        <v>1E-3</v>
      </c>
      <c r="O474" t="e">
        <f t="shared" si="115"/>
        <v>#DIV/0!</v>
      </c>
      <c r="P474">
        <f t="shared" si="100"/>
        <v>112.67526794999081</v>
      </c>
      <c r="Q474">
        <f t="shared" si="109"/>
        <v>12.011084207759913</v>
      </c>
      <c r="S474">
        <f t="shared" si="101"/>
        <v>0</v>
      </c>
      <c r="T474">
        <f t="shared" si="102"/>
        <v>0</v>
      </c>
      <c r="U474">
        <f t="shared" si="110"/>
        <v>0</v>
      </c>
      <c r="V474">
        <f t="shared" si="111"/>
        <v>0</v>
      </c>
      <c r="AA474" s="23">
        <f t="shared" si="112"/>
        <v>8.2687058937014313E-4</v>
      </c>
      <c r="AB474" s="3">
        <f t="shared" si="113"/>
        <v>1.0398967803224126E-3</v>
      </c>
      <c r="AC474">
        <f t="shared" si="103"/>
        <v>0</v>
      </c>
      <c r="AD474" s="3">
        <f t="shared" si="104"/>
        <v>0</v>
      </c>
      <c r="AE474" s="3">
        <f t="shared" si="105"/>
        <v>0</v>
      </c>
      <c r="AF474" s="3">
        <f t="shared" si="106"/>
        <v>0</v>
      </c>
      <c r="AG474" s="3">
        <f t="shared" si="114"/>
        <v>0</v>
      </c>
      <c r="AH474">
        <f t="shared" si="107"/>
        <v>0</v>
      </c>
    </row>
    <row r="475" spans="1:34" x14ac:dyDescent="0.2">
      <c r="A475">
        <v>832</v>
      </c>
      <c r="B475">
        <v>0</v>
      </c>
      <c r="C475">
        <v>0</v>
      </c>
      <c r="D475">
        <f t="shared" si="108"/>
        <v>0</v>
      </c>
      <c r="E475">
        <f>D475/MAX(D:D)</f>
        <v>0</v>
      </c>
      <c r="F475">
        <f>'Interpolated Spectra - 1nm'!K475</f>
        <v>1051</v>
      </c>
      <c r="G475">
        <f>'Interpolated Spectra - 1nm'!AE475</f>
        <v>40.845850544443991</v>
      </c>
      <c r="H475">
        <f>'Interpolated Spectra - 1nm'!F475</f>
        <v>0.10666914005295169</v>
      </c>
      <c r="I475">
        <f>'Interpolated Spectra - 1nm'!AU475</f>
        <v>0.26115249769017301</v>
      </c>
      <c r="J475">
        <f>'Interpolated Spectra - 1nm'!P475</f>
        <v>0</v>
      </c>
      <c r="K475">
        <f>'Interpolated Spectra - 1nm'!U475</f>
        <v>0</v>
      </c>
      <c r="L475">
        <f>'Interpolated Spectra - 1nm'!Z475</f>
        <v>0</v>
      </c>
      <c r="M475">
        <f>'Interpolated Spectra - 1nm'!AP475</f>
        <v>0.11514265461633903</v>
      </c>
      <c r="N475">
        <v>1E-3</v>
      </c>
      <c r="O475" t="e">
        <f t="shared" si="115"/>
        <v>#DIV/0!</v>
      </c>
      <c r="P475">
        <f t="shared" si="100"/>
        <v>112.10926619565222</v>
      </c>
      <c r="Q475">
        <f t="shared" si="109"/>
        <v>11.95859901705767</v>
      </c>
      <c r="S475">
        <f t="shared" si="101"/>
        <v>0</v>
      </c>
      <c r="T475">
        <f t="shared" si="102"/>
        <v>0</v>
      </c>
      <c r="U475">
        <f t="shared" si="110"/>
        <v>0</v>
      </c>
      <c r="V475">
        <f t="shared" si="111"/>
        <v>0</v>
      </c>
      <c r="AA475" s="23">
        <f t="shared" si="112"/>
        <v>8.227169697452738E-4</v>
      </c>
      <c r="AB475" s="3">
        <f t="shared" si="113"/>
        <v>1.0353527125362082E-3</v>
      </c>
      <c r="AC475">
        <f t="shared" si="103"/>
        <v>0</v>
      </c>
      <c r="AD475" s="3">
        <f t="shared" si="104"/>
        <v>0</v>
      </c>
      <c r="AE475" s="3">
        <f t="shared" si="105"/>
        <v>0</v>
      </c>
      <c r="AF475" s="3">
        <f t="shared" si="106"/>
        <v>0</v>
      </c>
      <c r="AG475" s="3">
        <f t="shared" si="114"/>
        <v>0</v>
      </c>
      <c r="AH475">
        <f t="shared" si="107"/>
        <v>0</v>
      </c>
    </row>
    <row r="476" spans="1:34" x14ac:dyDescent="0.2">
      <c r="A476">
        <v>833</v>
      </c>
      <c r="B476">
        <v>0</v>
      </c>
      <c r="C476">
        <v>0</v>
      </c>
      <c r="D476">
        <f t="shared" si="108"/>
        <v>0</v>
      </c>
      <c r="E476">
        <f>D476/MAX(D:D)</f>
        <v>0</v>
      </c>
      <c r="F476">
        <f>'Interpolated Spectra - 1nm'!K476</f>
        <v>1046</v>
      </c>
      <c r="G476">
        <f>'Interpolated Spectra - 1nm'!AE476</f>
        <v>40.335245549131294</v>
      </c>
      <c r="H476">
        <f>'Interpolated Spectra - 1nm'!F476</f>
        <v>0.10673916189399153</v>
      </c>
      <c r="I476">
        <f>'Interpolated Spectra - 1nm'!AU476</f>
        <v>0.26096515558879191</v>
      </c>
      <c r="J476">
        <f>'Interpolated Spectra - 1nm'!P476</f>
        <v>0</v>
      </c>
      <c r="K476">
        <f>'Interpolated Spectra - 1nm'!U476</f>
        <v>0</v>
      </c>
      <c r="L476">
        <f>'Interpolated Spectra - 1nm'!Z476</f>
        <v>0</v>
      </c>
      <c r="M476">
        <f>'Interpolated Spectra - 1nm'!AP476</f>
        <v>0.11482976696792507</v>
      </c>
      <c r="N476">
        <v>1E-3</v>
      </c>
      <c r="O476" t="e">
        <f t="shared" si="115"/>
        <v>#DIV/0!</v>
      </c>
      <c r="P476">
        <f t="shared" si="100"/>
        <v>111.64916334111514</v>
      </c>
      <c r="Q476">
        <f t="shared" si="109"/>
        <v>11.917338121195993</v>
      </c>
      <c r="S476">
        <f t="shared" si="101"/>
        <v>0</v>
      </c>
      <c r="T476">
        <f t="shared" si="102"/>
        <v>0</v>
      </c>
      <c r="U476">
        <f t="shared" si="110"/>
        <v>0</v>
      </c>
      <c r="V476">
        <f t="shared" si="111"/>
        <v>0</v>
      </c>
      <c r="AA476" s="23">
        <f t="shared" si="112"/>
        <v>8.1934049214354477E-4</v>
      </c>
      <c r="AB476" s="3">
        <f t="shared" si="113"/>
        <v>1.0317804228063554E-3</v>
      </c>
      <c r="AC476">
        <f t="shared" si="103"/>
        <v>0</v>
      </c>
      <c r="AD476" s="3">
        <f t="shared" si="104"/>
        <v>0</v>
      </c>
      <c r="AE476" s="3">
        <f t="shared" si="105"/>
        <v>0</v>
      </c>
      <c r="AF476" s="3">
        <f t="shared" si="106"/>
        <v>0</v>
      </c>
      <c r="AG476" s="3">
        <f t="shared" si="114"/>
        <v>0</v>
      </c>
      <c r="AH476">
        <f t="shared" si="107"/>
        <v>0</v>
      </c>
    </row>
    <row r="477" spans="1:34" x14ac:dyDescent="0.2">
      <c r="A477">
        <v>834</v>
      </c>
      <c r="B477">
        <v>0</v>
      </c>
      <c r="C477">
        <v>0</v>
      </c>
      <c r="D477">
        <f t="shared" si="108"/>
        <v>0</v>
      </c>
      <c r="E477">
        <f>D477/MAX(D:D)</f>
        <v>0</v>
      </c>
      <c r="F477">
        <f>'Interpolated Spectra - 1nm'!K477</f>
        <v>1041</v>
      </c>
      <c r="G477">
        <f>'Interpolated Spectra - 1nm'!AE477</f>
        <v>39.824640553818597</v>
      </c>
      <c r="H477">
        <f>'Interpolated Spectra - 1nm'!F477</f>
        <v>0.10680918373503138</v>
      </c>
      <c r="I477">
        <f>'Interpolated Spectra - 1nm'!AU477</f>
        <v>0.26077781348741086</v>
      </c>
      <c r="J477">
        <f>'Interpolated Spectra - 1nm'!P477</f>
        <v>0</v>
      </c>
      <c r="K477">
        <f>'Interpolated Spectra - 1nm'!U477</f>
        <v>0</v>
      </c>
      <c r="L477">
        <f>'Interpolated Spectra - 1nm'!Z477</f>
        <v>0</v>
      </c>
      <c r="M477">
        <f>'Interpolated Spectra - 1nm'!AP477</f>
        <v>0.1145168793195111</v>
      </c>
      <c r="N477">
        <v>1E-3</v>
      </c>
      <c r="O477" t="e">
        <f t="shared" si="115"/>
        <v>#DIV/0!</v>
      </c>
      <c r="P477">
        <f t="shared" si="100"/>
        <v>111.18836026816767</v>
      </c>
      <c r="Q477">
        <f t="shared" si="109"/>
        <v>11.875938001079584</v>
      </c>
      <c r="S477">
        <f t="shared" si="101"/>
        <v>0</v>
      </c>
      <c r="T477">
        <f t="shared" si="102"/>
        <v>0</v>
      </c>
      <c r="U477">
        <f t="shared" si="110"/>
        <v>0</v>
      </c>
      <c r="V477">
        <f t="shared" si="111"/>
        <v>0</v>
      </c>
      <c r="AA477" s="23">
        <f t="shared" si="112"/>
        <v>8.1595887596952552E-4</v>
      </c>
      <c r="AB477" s="3">
        <f t="shared" si="113"/>
        <v>1.0281960793058578E-3</v>
      </c>
      <c r="AC477">
        <f t="shared" si="103"/>
        <v>0</v>
      </c>
      <c r="AD477" s="3">
        <f t="shared" si="104"/>
        <v>0</v>
      </c>
      <c r="AE477" s="3">
        <f t="shared" si="105"/>
        <v>0</v>
      </c>
      <c r="AF477" s="3">
        <f t="shared" si="106"/>
        <v>0</v>
      </c>
      <c r="AG477" s="3">
        <f t="shared" si="114"/>
        <v>0</v>
      </c>
      <c r="AH477">
        <f t="shared" si="107"/>
        <v>0</v>
      </c>
    </row>
    <row r="478" spans="1:34" x14ac:dyDescent="0.2">
      <c r="A478">
        <v>835</v>
      </c>
      <c r="B478">
        <v>0</v>
      </c>
      <c r="C478">
        <v>0</v>
      </c>
      <c r="D478">
        <f t="shared" si="108"/>
        <v>0</v>
      </c>
      <c r="E478">
        <f>D478/MAX(D:D)</f>
        <v>0</v>
      </c>
      <c r="F478">
        <f>'Interpolated Spectra - 1nm'!K478</f>
        <v>1046.5</v>
      </c>
      <c r="G478">
        <f>'Interpolated Spectra - 1nm'!AE478</f>
        <v>39.3140355585059</v>
      </c>
      <c r="H478">
        <f>'Interpolated Spectra - 1nm'!F478</f>
        <v>0.10687920557607124</v>
      </c>
      <c r="I478">
        <f>'Interpolated Spectra - 1nm'!AU478</f>
        <v>0.26059047138602981</v>
      </c>
      <c r="J478">
        <f>'Interpolated Spectra - 1nm'!P478</f>
        <v>0</v>
      </c>
      <c r="K478">
        <f>'Interpolated Spectra - 1nm'!U478</f>
        <v>0</v>
      </c>
      <c r="L478">
        <f>'Interpolated Spectra - 1nm'!Z478</f>
        <v>0</v>
      </c>
      <c r="M478">
        <f>'Interpolated Spectra - 1nm'!AP478</f>
        <v>0.11420399167109714</v>
      </c>
      <c r="N478">
        <v>1E-3</v>
      </c>
      <c r="O478" t="e">
        <f t="shared" si="115"/>
        <v>#DIV/0!</v>
      </c>
      <c r="P478">
        <f t="shared" si="100"/>
        <v>111.84908863535856</v>
      </c>
      <c r="Q478">
        <f t="shared" si="109"/>
        <v>11.954341737754699</v>
      </c>
      <c r="S478">
        <f t="shared" si="101"/>
        <v>0</v>
      </c>
      <c r="T478">
        <f t="shared" si="102"/>
        <v>0</v>
      </c>
      <c r="U478">
        <f t="shared" si="110"/>
        <v>0</v>
      </c>
      <c r="V478">
        <f t="shared" si="111"/>
        <v>0</v>
      </c>
      <c r="AA478" s="23">
        <f t="shared" si="112"/>
        <v>8.2080764947885655E-4</v>
      </c>
      <c r="AB478" s="3">
        <f t="shared" si="113"/>
        <v>1.0349841254075598E-3</v>
      </c>
      <c r="AC478">
        <f t="shared" si="103"/>
        <v>0</v>
      </c>
      <c r="AD478" s="3">
        <f t="shared" si="104"/>
        <v>0</v>
      </c>
      <c r="AE478" s="3">
        <f t="shared" si="105"/>
        <v>0</v>
      </c>
      <c r="AF478" s="3">
        <f t="shared" si="106"/>
        <v>0</v>
      </c>
      <c r="AG478" s="3">
        <f t="shared" si="114"/>
        <v>0</v>
      </c>
      <c r="AH478">
        <f t="shared" si="107"/>
        <v>0</v>
      </c>
    </row>
    <row r="479" spans="1:34" x14ac:dyDescent="0.2">
      <c r="A479">
        <v>836</v>
      </c>
      <c r="B479">
        <v>0</v>
      </c>
      <c r="C479">
        <v>0</v>
      </c>
      <c r="D479">
        <f t="shared" si="108"/>
        <v>0</v>
      </c>
      <c r="E479">
        <f>D479/MAX(D:D)</f>
        <v>0</v>
      </c>
      <c r="F479">
        <f>'Interpolated Spectra - 1nm'!K479</f>
        <v>1052</v>
      </c>
      <c r="G479">
        <f>'Interpolated Spectra - 1nm'!AE479</f>
        <v>38.803430563193203</v>
      </c>
      <c r="H479">
        <f>'Interpolated Spectra - 1nm'!F479</f>
        <v>0.10694922741711108</v>
      </c>
      <c r="I479">
        <f>'Interpolated Spectra - 1nm'!AU479</f>
        <v>0.26040312928464876</v>
      </c>
      <c r="J479">
        <f>'Interpolated Spectra - 1nm'!P479</f>
        <v>0</v>
      </c>
      <c r="K479">
        <f>'Interpolated Spectra - 1nm'!U479</f>
        <v>0</v>
      </c>
      <c r="L479">
        <f>'Interpolated Spectra - 1nm'!Z479</f>
        <v>0</v>
      </c>
      <c r="M479">
        <f>'Interpolated Spectra - 1nm'!AP479</f>
        <v>0.11389110402268318</v>
      </c>
      <c r="N479">
        <v>1E-3</v>
      </c>
      <c r="O479" t="e">
        <f t="shared" si="115"/>
        <v>#DIV/0!</v>
      </c>
      <c r="P479">
        <f t="shared" si="100"/>
        <v>112.51058724280085</v>
      </c>
      <c r="Q479">
        <f t="shared" si="109"/>
        <v>12.032920381863024</v>
      </c>
      <c r="S479">
        <f t="shared" si="101"/>
        <v>0</v>
      </c>
      <c r="T479">
        <f t="shared" si="102"/>
        <v>0</v>
      </c>
      <c r="U479">
        <f t="shared" si="110"/>
        <v>0</v>
      </c>
      <c r="V479">
        <f t="shared" si="111"/>
        <v>0</v>
      </c>
      <c r="AA479" s="23">
        <f t="shared" si="112"/>
        <v>8.2566207541770681E-4</v>
      </c>
      <c r="AB479" s="3">
        <f t="shared" si="113"/>
        <v>1.0417873146614954E-3</v>
      </c>
      <c r="AC479">
        <f t="shared" si="103"/>
        <v>0</v>
      </c>
      <c r="AD479" s="3">
        <f t="shared" si="104"/>
        <v>0</v>
      </c>
      <c r="AE479" s="3">
        <f t="shared" si="105"/>
        <v>0</v>
      </c>
      <c r="AF479" s="3">
        <f t="shared" si="106"/>
        <v>0</v>
      </c>
      <c r="AG479" s="3">
        <f t="shared" si="114"/>
        <v>0</v>
      </c>
      <c r="AH479">
        <f t="shared" si="107"/>
        <v>0</v>
      </c>
    </row>
    <row r="480" spans="1:34" x14ac:dyDescent="0.2">
      <c r="A480">
        <v>837</v>
      </c>
      <c r="B480">
        <v>0</v>
      </c>
      <c r="C480">
        <v>0</v>
      </c>
      <c r="D480">
        <f t="shared" si="108"/>
        <v>0</v>
      </c>
      <c r="E480">
        <f>D480/MAX(D:D)</f>
        <v>0</v>
      </c>
      <c r="F480">
        <f>'Interpolated Spectra - 1nm'!K480</f>
        <v>1048</v>
      </c>
      <c r="G480">
        <f>'Interpolated Spectra - 1nm'!AE480</f>
        <v>38.292825567880513</v>
      </c>
      <c r="H480">
        <f>'Interpolated Spectra - 1nm'!F480</f>
        <v>0.10701924925815093</v>
      </c>
      <c r="I480">
        <f>'Interpolated Spectra - 1nm'!AU480</f>
        <v>0.26021578718326766</v>
      </c>
      <c r="J480">
        <f>'Interpolated Spectra - 1nm'!P480</f>
        <v>0</v>
      </c>
      <c r="K480">
        <f>'Interpolated Spectra - 1nm'!U480</f>
        <v>0</v>
      </c>
      <c r="L480">
        <f>'Interpolated Spectra - 1nm'!Z480</f>
        <v>0</v>
      </c>
      <c r="M480">
        <f>'Interpolated Spectra - 1nm'!AP480</f>
        <v>0.11357821637426921</v>
      </c>
      <c r="N480">
        <v>1E-3</v>
      </c>
      <c r="O480" t="e">
        <f t="shared" si="115"/>
        <v>#DIV/0!</v>
      </c>
      <c r="P480">
        <f t="shared" si="100"/>
        <v>112.15617322254218</v>
      </c>
      <c r="Q480">
        <f t="shared" si="109"/>
        <v>12.002869457943595</v>
      </c>
      <c r="S480">
        <f t="shared" si="101"/>
        <v>0</v>
      </c>
      <c r="T480">
        <f t="shared" si="102"/>
        <v>0</v>
      </c>
      <c r="U480">
        <f t="shared" si="110"/>
        <v>0</v>
      </c>
      <c r="V480">
        <f t="shared" si="111"/>
        <v>0</v>
      </c>
      <c r="AA480" s="23">
        <f t="shared" si="112"/>
        <v>8.2306119826743105E-4</v>
      </c>
      <c r="AB480" s="3">
        <f t="shared" si="113"/>
        <v>1.0391855629387542E-3</v>
      </c>
      <c r="AC480">
        <f t="shared" si="103"/>
        <v>0</v>
      </c>
      <c r="AD480" s="3">
        <f t="shared" si="104"/>
        <v>0</v>
      </c>
      <c r="AE480" s="3">
        <f t="shared" si="105"/>
        <v>0</v>
      </c>
      <c r="AF480" s="3">
        <f t="shared" si="106"/>
        <v>0</v>
      </c>
      <c r="AG480" s="3">
        <f t="shared" si="114"/>
        <v>0</v>
      </c>
      <c r="AH480">
        <f t="shared" si="107"/>
        <v>0</v>
      </c>
    </row>
    <row r="481" spans="1:34" x14ac:dyDescent="0.2">
      <c r="A481">
        <v>838</v>
      </c>
      <c r="B481">
        <v>0</v>
      </c>
      <c r="C481">
        <v>0</v>
      </c>
      <c r="D481">
        <f t="shared" si="108"/>
        <v>0</v>
      </c>
      <c r="E481">
        <f>D481/MAX(D:D)</f>
        <v>0</v>
      </c>
      <c r="F481">
        <f>'Interpolated Spectra - 1nm'!K481</f>
        <v>1044</v>
      </c>
      <c r="G481">
        <f>'Interpolated Spectra - 1nm'!AE481</f>
        <v>38.02767760228749</v>
      </c>
      <c r="H481">
        <f>'Interpolated Spectra - 1nm'!F481</f>
        <v>0.10708927109919078</v>
      </c>
      <c r="I481">
        <f>'Interpolated Spectra - 1nm'!AU481</f>
        <v>0.26002844508188661</v>
      </c>
      <c r="J481">
        <f>'Interpolated Spectra - 1nm'!P481</f>
        <v>0</v>
      </c>
      <c r="K481">
        <f>'Interpolated Spectra - 1nm'!U481</f>
        <v>0</v>
      </c>
      <c r="L481">
        <f>'Interpolated Spectra - 1nm'!Z481</f>
        <v>0</v>
      </c>
      <c r="M481">
        <f>'Interpolated Spectra - 1nm'!AP481</f>
        <v>0.11326532872585525</v>
      </c>
      <c r="N481">
        <v>1E-3</v>
      </c>
      <c r="O481" t="e">
        <f t="shared" si="115"/>
        <v>#DIV/0!</v>
      </c>
      <c r="P481">
        <f t="shared" si="100"/>
        <v>111.80119902755517</v>
      </c>
      <c r="Q481">
        <f t="shared" si="109"/>
        <v>11.97270891187644</v>
      </c>
      <c r="S481">
        <f t="shared" si="101"/>
        <v>0</v>
      </c>
      <c r="T481">
        <f t="shared" si="102"/>
        <v>0</v>
      </c>
      <c r="U481">
        <f t="shared" si="110"/>
        <v>0</v>
      </c>
      <c r="V481">
        <f t="shared" si="111"/>
        <v>0</v>
      </c>
      <c r="AA481" s="23">
        <f t="shared" si="112"/>
        <v>8.2045621025932298E-4</v>
      </c>
      <c r="AB481" s="3">
        <f t="shared" si="113"/>
        <v>1.0365743203393778E-3</v>
      </c>
      <c r="AC481">
        <f t="shared" si="103"/>
        <v>0</v>
      </c>
      <c r="AD481" s="3">
        <f t="shared" si="104"/>
        <v>0</v>
      </c>
      <c r="AE481" s="3">
        <f t="shared" si="105"/>
        <v>0</v>
      </c>
      <c r="AF481" s="3">
        <f t="shared" si="106"/>
        <v>0</v>
      </c>
      <c r="AG481" s="3">
        <f t="shared" si="114"/>
        <v>0</v>
      </c>
      <c r="AH481">
        <f t="shared" si="107"/>
        <v>0</v>
      </c>
    </row>
    <row r="482" spans="1:34" x14ac:dyDescent="0.2">
      <c r="A482">
        <v>839</v>
      </c>
      <c r="B482">
        <v>0</v>
      </c>
      <c r="C482">
        <v>0</v>
      </c>
      <c r="D482">
        <f t="shared" si="108"/>
        <v>0</v>
      </c>
      <c r="E482">
        <f>D482/MAX(D:D)</f>
        <v>0</v>
      </c>
      <c r="F482">
        <f>'Interpolated Spectra - 1nm'!K482</f>
        <v>1042</v>
      </c>
      <c r="G482">
        <f>'Interpolated Spectra - 1nm'!AE482</f>
        <v>36.971379613053124</v>
      </c>
      <c r="H482">
        <f>'Interpolated Spectra - 1nm'!F482</f>
        <v>0.10715929294023062</v>
      </c>
      <c r="I482">
        <f>'Interpolated Spectra - 1nm'!AU482</f>
        <v>0.25984110298050556</v>
      </c>
      <c r="J482">
        <f>'Interpolated Spectra - 1nm'!P482</f>
        <v>0</v>
      </c>
      <c r="K482">
        <f>'Interpolated Spectra - 1nm'!U482</f>
        <v>0</v>
      </c>
      <c r="L482">
        <f>'Interpolated Spectra - 1nm'!Z482</f>
        <v>0</v>
      </c>
      <c r="M482">
        <f>'Interpolated Spectra - 1nm'!AP482</f>
        <v>0.11295244107744128</v>
      </c>
      <c r="N482">
        <v>1E-3</v>
      </c>
      <c r="O482" t="e">
        <f t="shared" si="115"/>
        <v>#DIV/0!</v>
      </c>
      <c r="P482">
        <f t="shared" si="100"/>
        <v>111.6599832437203</v>
      </c>
      <c r="Q482">
        <f t="shared" si="109"/>
        <v>11.965404854115066</v>
      </c>
      <c r="S482">
        <f t="shared" si="101"/>
        <v>0</v>
      </c>
      <c r="T482">
        <f t="shared" si="102"/>
        <v>0</v>
      </c>
      <c r="U482">
        <f t="shared" si="110"/>
        <v>0</v>
      </c>
      <c r="V482">
        <f t="shared" si="111"/>
        <v>0</v>
      </c>
      <c r="AA482" s="23">
        <f t="shared" si="112"/>
        <v>8.1941989429990827E-4</v>
      </c>
      <c r="AB482" s="3">
        <f t="shared" si="113"/>
        <v>1.0359419489382653E-3</v>
      </c>
      <c r="AC482">
        <f t="shared" si="103"/>
        <v>0</v>
      </c>
      <c r="AD482" s="3">
        <f t="shared" si="104"/>
        <v>0</v>
      </c>
      <c r="AE482" s="3">
        <f t="shared" si="105"/>
        <v>0</v>
      </c>
      <c r="AF482" s="3">
        <f t="shared" si="106"/>
        <v>0</v>
      </c>
      <c r="AG482" s="3">
        <f t="shared" si="114"/>
        <v>0</v>
      </c>
      <c r="AH482">
        <f t="shared" si="107"/>
        <v>0</v>
      </c>
    </row>
    <row r="483" spans="1:34" x14ac:dyDescent="0.2">
      <c r="A483">
        <v>840</v>
      </c>
      <c r="B483">
        <v>0</v>
      </c>
      <c r="C483">
        <v>0</v>
      </c>
      <c r="D483">
        <f t="shared" si="108"/>
        <v>0</v>
      </c>
      <c r="E483">
        <f>D483/MAX(D:D)</f>
        <v>0</v>
      </c>
      <c r="F483">
        <f>'Interpolated Spectra - 1nm'!K483</f>
        <v>1040</v>
      </c>
      <c r="G483">
        <f>'Interpolated Spectra - 1nm'!AE483</f>
        <v>37.522887868521806</v>
      </c>
      <c r="H483">
        <f>'Interpolated Spectra - 1nm'!F483</f>
        <v>0.10722931478127047</v>
      </c>
      <c r="I483">
        <f>'Interpolated Spectra - 1nm'!AU483</f>
        <v>0.25961524175811557</v>
      </c>
      <c r="J483">
        <f>'Interpolated Spectra - 1nm'!P483</f>
        <v>0</v>
      </c>
      <c r="K483">
        <f>'Interpolated Spectra - 1nm'!U483</f>
        <v>0</v>
      </c>
      <c r="L483">
        <f>'Interpolated Spectra - 1nm'!Z483</f>
        <v>0</v>
      </c>
      <c r="M483">
        <f>'Interpolated Spectra - 1nm'!AP483</f>
        <v>0.11263955342902732</v>
      </c>
      <c r="N483">
        <v>1E-3</v>
      </c>
      <c r="O483" t="e">
        <f t="shared" si="115"/>
        <v>#DIV/0!</v>
      </c>
      <c r="P483">
        <f t="shared" si="100"/>
        <v>111.51848737252129</v>
      </c>
      <c r="Q483">
        <f t="shared" si="109"/>
        <v>11.958050986399222</v>
      </c>
      <c r="S483">
        <f t="shared" si="101"/>
        <v>0</v>
      </c>
      <c r="T483">
        <f t="shared" si="102"/>
        <v>0</v>
      </c>
      <c r="U483">
        <f t="shared" si="110"/>
        <v>0</v>
      </c>
      <c r="V483">
        <f t="shared" si="111"/>
        <v>0</v>
      </c>
      <c r="AA483" s="23">
        <f t="shared" si="112"/>
        <v>8.1838152291157751E-4</v>
      </c>
      <c r="AB483" s="3">
        <f t="shared" si="113"/>
        <v>1.035305265086221E-3</v>
      </c>
      <c r="AC483">
        <f t="shared" si="103"/>
        <v>0</v>
      </c>
      <c r="AD483" s="3">
        <f t="shared" si="104"/>
        <v>0</v>
      </c>
      <c r="AE483" s="3">
        <f t="shared" si="105"/>
        <v>0</v>
      </c>
      <c r="AF483" s="3">
        <f t="shared" si="106"/>
        <v>0</v>
      </c>
      <c r="AG483" s="3">
        <f t="shared" si="114"/>
        <v>0</v>
      </c>
      <c r="AH483">
        <f t="shared" si="107"/>
        <v>0</v>
      </c>
    </row>
    <row r="484" spans="1:34" x14ac:dyDescent="0.2">
      <c r="A484">
        <v>841</v>
      </c>
      <c r="B484">
        <v>0</v>
      </c>
      <c r="C484">
        <v>0</v>
      </c>
      <c r="D484">
        <f t="shared" si="108"/>
        <v>0</v>
      </c>
      <c r="E484">
        <f>D484/MAX(D:D)</f>
        <v>0</v>
      </c>
      <c r="F484">
        <f>'Interpolated Spectra - 1nm'!K484</f>
        <v>1038</v>
      </c>
      <c r="G484">
        <f>'Interpolated Spectra - 1nm'!AE484</f>
        <v>38.074396123990482</v>
      </c>
      <c r="H484">
        <f>'Interpolated Spectra - 1nm'!F484</f>
        <v>0.10729933662231031</v>
      </c>
      <c r="I484">
        <f>'Interpolated Spectra - 1nm'!AU484</f>
        <v>0.25937290014073272</v>
      </c>
      <c r="J484">
        <f>'Interpolated Spectra - 1nm'!P484</f>
        <v>0</v>
      </c>
      <c r="K484">
        <f>'Interpolated Spectra - 1nm'!U484</f>
        <v>0</v>
      </c>
      <c r="L484">
        <f>'Interpolated Spectra - 1nm'!Z484</f>
        <v>0</v>
      </c>
      <c r="M484">
        <f>'Interpolated Spectra - 1nm'!AP484</f>
        <v>0.11232666578061336</v>
      </c>
      <c r="N484">
        <v>1E-3</v>
      </c>
      <c r="O484" t="e">
        <f t="shared" si="115"/>
        <v>#DIV/0!</v>
      </c>
      <c r="P484">
        <f t="shared" si="100"/>
        <v>111.37671141395811</v>
      </c>
      <c r="Q484">
        <f t="shared" si="109"/>
        <v>11.950647249892201</v>
      </c>
      <c r="S484">
        <f t="shared" si="101"/>
        <v>0</v>
      </c>
      <c r="T484">
        <f t="shared" si="102"/>
        <v>0</v>
      </c>
      <c r="U484">
        <f t="shared" si="110"/>
        <v>0</v>
      </c>
      <c r="V484">
        <f t="shared" si="111"/>
        <v>0</v>
      </c>
      <c r="AA484" s="23">
        <f t="shared" si="112"/>
        <v>8.1734109609433048E-4</v>
      </c>
      <c r="AB484" s="3">
        <f t="shared" si="113"/>
        <v>1.0346642636892755E-3</v>
      </c>
      <c r="AC484">
        <f t="shared" si="103"/>
        <v>0</v>
      </c>
      <c r="AD484" s="3">
        <f t="shared" si="104"/>
        <v>0</v>
      </c>
      <c r="AE484" s="3">
        <f t="shared" si="105"/>
        <v>0</v>
      </c>
      <c r="AF484" s="3">
        <f t="shared" si="106"/>
        <v>0</v>
      </c>
      <c r="AG484" s="3">
        <f t="shared" si="114"/>
        <v>0</v>
      </c>
      <c r="AH484">
        <f t="shared" si="107"/>
        <v>0</v>
      </c>
    </row>
    <row r="485" spans="1:34" x14ac:dyDescent="0.2">
      <c r="A485">
        <v>842</v>
      </c>
      <c r="B485">
        <v>0</v>
      </c>
      <c r="C485">
        <v>0</v>
      </c>
      <c r="D485">
        <f t="shared" si="108"/>
        <v>0</v>
      </c>
      <c r="E485">
        <f>D485/MAX(D:D)</f>
        <v>0</v>
      </c>
      <c r="F485">
        <f>'Interpolated Spectra - 1nm'!K485</f>
        <v>1036</v>
      </c>
      <c r="G485">
        <f>'Interpolated Spectra - 1nm'!AE485</f>
        <v>38.625904379459158</v>
      </c>
      <c r="H485">
        <f>'Interpolated Spectra - 1nm'!F485</f>
        <v>0.10736935846335016</v>
      </c>
      <c r="I485">
        <f>'Interpolated Spectra - 1nm'!AU485</f>
        <v>0.25913055852334987</v>
      </c>
      <c r="J485">
        <f>'Interpolated Spectra - 1nm'!P485</f>
        <v>0</v>
      </c>
      <c r="K485">
        <f>'Interpolated Spectra - 1nm'!U485</f>
        <v>0</v>
      </c>
      <c r="L485">
        <f>'Interpolated Spectra - 1nm'!Z485</f>
        <v>0</v>
      </c>
      <c r="M485">
        <f>'Interpolated Spectra - 1nm'!AP485</f>
        <v>0.11201377813219938</v>
      </c>
      <c r="N485">
        <v>1E-3</v>
      </c>
      <c r="O485" t="e">
        <f t="shared" si="115"/>
        <v>#DIV/0!</v>
      </c>
      <c r="P485">
        <f t="shared" si="100"/>
        <v>111.23465536803077</v>
      </c>
      <c r="Q485">
        <f t="shared" si="109"/>
        <v>11.943193585757314</v>
      </c>
      <c r="S485">
        <f t="shared" si="101"/>
        <v>0</v>
      </c>
      <c r="T485">
        <f t="shared" si="102"/>
        <v>0</v>
      </c>
      <c r="U485">
        <f t="shared" si="110"/>
        <v>0</v>
      </c>
      <c r="V485">
        <f t="shared" si="111"/>
        <v>0</v>
      </c>
      <c r="AA485" s="23">
        <f t="shared" si="112"/>
        <v>8.1629861384816752E-4</v>
      </c>
      <c r="AB485" s="3">
        <f t="shared" si="113"/>
        <v>1.0340189396534597E-3</v>
      </c>
      <c r="AC485">
        <f t="shared" si="103"/>
        <v>0</v>
      </c>
      <c r="AD485" s="3">
        <f t="shared" si="104"/>
        <v>0</v>
      </c>
      <c r="AE485" s="3">
        <f t="shared" si="105"/>
        <v>0</v>
      </c>
      <c r="AF485" s="3">
        <f t="shared" si="106"/>
        <v>0</v>
      </c>
      <c r="AG485" s="3">
        <f t="shared" si="114"/>
        <v>0</v>
      </c>
      <c r="AH485">
        <f t="shared" si="107"/>
        <v>0</v>
      </c>
    </row>
    <row r="486" spans="1:34" x14ac:dyDescent="0.2">
      <c r="A486">
        <v>843</v>
      </c>
      <c r="B486">
        <v>0</v>
      </c>
      <c r="C486">
        <v>0</v>
      </c>
      <c r="D486">
        <f t="shared" si="108"/>
        <v>0</v>
      </c>
      <c r="E486">
        <f>D486/MAX(D:D)</f>
        <v>0</v>
      </c>
      <c r="F486">
        <f>'Interpolated Spectra - 1nm'!K486</f>
        <v>1030</v>
      </c>
      <c r="G486">
        <f>'Interpolated Spectra - 1nm'!AE486</f>
        <v>39.177412634927833</v>
      </c>
      <c r="H486">
        <f>'Interpolated Spectra - 1nm'!F486</f>
        <v>0.10743938030439001</v>
      </c>
      <c r="I486">
        <f>'Interpolated Spectra - 1nm'!AU486</f>
        <v>0.25888821690596703</v>
      </c>
      <c r="J486">
        <f>'Interpolated Spectra - 1nm'!P486</f>
        <v>0</v>
      </c>
      <c r="K486">
        <f>'Interpolated Spectra - 1nm'!U486</f>
        <v>0</v>
      </c>
      <c r="L486">
        <f>'Interpolated Spectra - 1nm'!Z486</f>
        <v>0</v>
      </c>
      <c r="M486">
        <f>'Interpolated Spectra - 1nm'!AP486</f>
        <v>0.11170089048378543</v>
      </c>
      <c r="N486">
        <v>1E-3</v>
      </c>
      <c r="O486" t="e">
        <f t="shared" si="115"/>
        <v>#DIV/0!</v>
      </c>
      <c r="P486">
        <f t="shared" si="100"/>
        <v>110.66256171352171</v>
      </c>
      <c r="Q486">
        <f t="shared" si="109"/>
        <v>11.889517053397089</v>
      </c>
      <c r="S486">
        <f t="shared" si="101"/>
        <v>0</v>
      </c>
      <c r="T486">
        <f t="shared" si="102"/>
        <v>0</v>
      </c>
      <c r="U486">
        <f t="shared" si="110"/>
        <v>0</v>
      </c>
      <c r="V486">
        <f t="shared" si="111"/>
        <v>0</v>
      </c>
      <c r="AA486" s="23">
        <f t="shared" si="112"/>
        <v>8.1210028864437225E-4</v>
      </c>
      <c r="AB486" s="3">
        <f t="shared" si="113"/>
        <v>1.0293717277769325E-3</v>
      </c>
      <c r="AC486">
        <f t="shared" si="103"/>
        <v>0</v>
      </c>
      <c r="AD486" s="3">
        <f t="shared" si="104"/>
        <v>0</v>
      </c>
      <c r="AE486" s="3">
        <f t="shared" si="105"/>
        <v>0</v>
      </c>
      <c r="AF486" s="3">
        <f t="shared" si="106"/>
        <v>0</v>
      </c>
      <c r="AG486" s="3">
        <f t="shared" si="114"/>
        <v>0</v>
      </c>
      <c r="AH486">
        <f t="shared" si="107"/>
        <v>0</v>
      </c>
    </row>
    <row r="487" spans="1:34" x14ac:dyDescent="0.2">
      <c r="A487">
        <v>844</v>
      </c>
      <c r="B487">
        <v>0</v>
      </c>
      <c r="C487">
        <v>0</v>
      </c>
      <c r="D487">
        <f t="shared" si="108"/>
        <v>0</v>
      </c>
      <c r="E487">
        <f>D487/MAX(D:D)</f>
        <v>0</v>
      </c>
      <c r="F487">
        <f>'Interpolated Spectra - 1nm'!K487</f>
        <v>1024</v>
      </c>
      <c r="G487">
        <f>'Interpolated Spectra - 1nm'!AE487</f>
        <v>39.728920890396509</v>
      </c>
      <c r="H487">
        <f>'Interpolated Spectra - 1nm'!F487</f>
        <v>0.10750940214542985</v>
      </c>
      <c r="I487">
        <f>'Interpolated Spectra - 1nm'!AU487</f>
        <v>0.25864587528858418</v>
      </c>
      <c r="J487">
        <f>'Interpolated Spectra - 1nm'!P487</f>
        <v>0</v>
      </c>
      <c r="K487">
        <f>'Interpolated Spectra - 1nm'!U487</f>
        <v>0</v>
      </c>
      <c r="L487">
        <f>'Interpolated Spectra - 1nm'!Z487</f>
        <v>0</v>
      </c>
      <c r="M487">
        <f>'Interpolated Spectra - 1nm'!AP487</f>
        <v>0.11138800283537145</v>
      </c>
      <c r="N487">
        <v>1E-3</v>
      </c>
      <c r="O487" t="e">
        <f t="shared" si="115"/>
        <v>#DIV/0!</v>
      </c>
      <c r="P487">
        <f t="shared" si="100"/>
        <v>110.08962779692017</v>
      </c>
      <c r="Q487">
        <f t="shared" si="109"/>
        <v>11.835670066859784</v>
      </c>
      <c r="S487">
        <f t="shared" si="101"/>
        <v>0</v>
      </c>
      <c r="T487">
        <f t="shared" si="102"/>
        <v>0</v>
      </c>
      <c r="U487">
        <f t="shared" si="110"/>
        <v>0</v>
      </c>
      <c r="V487">
        <f t="shared" si="111"/>
        <v>0</v>
      </c>
      <c r="AA487" s="23">
        <f t="shared" si="112"/>
        <v>8.0789579715382861E-4</v>
      </c>
      <c r="AB487" s="3">
        <f t="shared" si="113"/>
        <v>1.0247097583026006E-3</v>
      </c>
      <c r="AC487">
        <f t="shared" si="103"/>
        <v>0</v>
      </c>
      <c r="AD487" s="3">
        <f t="shared" si="104"/>
        <v>0</v>
      </c>
      <c r="AE487" s="3">
        <f t="shared" si="105"/>
        <v>0</v>
      </c>
      <c r="AF487" s="3">
        <f t="shared" si="106"/>
        <v>0</v>
      </c>
      <c r="AG487" s="3">
        <f t="shared" si="114"/>
        <v>0</v>
      </c>
      <c r="AH487">
        <f t="shared" si="107"/>
        <v>0</v>
      </c>
    </row>
    <row r="488" spans="1:34" x14ac:dyDescent="0.2">
      <c r="A488">
        <v>845</v>
      </c>
      <c r="B488">
        <v>0</v>
      </c>
      <c r="C488">
        <v>0</v>
      </c>
      <c r="D488">
        <f t="shared" si="108"/>
        <v>0</v>
      </c>
      <c r="E488">
        <f>D488/MAX(D:D)</f>
        <v>0</v>
      </c>
      <c r="F488">
        <f>'Interpolated Spectra - 1nm'!K488</f>
        <v>1026</v>
      </c>
      <c r="G488">
        <f>'Interpolated Spectra - 1nm'!AE488</f>
        <v>39.660818644574569</v>
      </c>
      <c r="H488">
        <f>'Interpolated Spectra - 1nm'!F488</f>
        <v>0.1075794239864697</v>
      </c>
      <c r="I488">
        <f>'Interpolated Spectra - 1nm'!AU488</f>
        <v>0.25840353367120134</v>
      </c>
      <c r="J488">
        <f>'Interpolated Spectra - 1nm'!P488</f>
        <v>0</v>
      </c>
      <c r="K488">
        <f>'Interpolated Spectra - 1nm'!U488</f>
        <v>0</v>
      </c>
      <c r="L488">
        <f>'Interpolated Spectra - 1nm'!Z488</f>
        <v>0</v>
      </c>
      <c r="M488">
        <f>'Interpolated Spectra - 1nm'!AP488</f>
        <v>0.11107511518695749</v>
      </c>
      <c r="N488">
        <v>1E-3</v>
      </c>
      <c r="O488" t="e">
        <f t="shared" si="115"/>
        <v>#DIV/0!</v>
      </c>
      <c r="P488">
        <f t="shared" si="100"/>
        <v>110.37648901011792</v>
      </c>
      <c r="Q488">
        <f t="shared" si="109"/>
        <v>11.87423910935739</v>
      </c>
      <c r="S488">
        <f t="shared" si="101"/>
        <v>0</v>
      </c>
      <c r="T488">
        <f t="shared" si="102"/>
        <v>0</v>
      </c>
      <c r="U488">
        <f t="shared" si="110"/>
        <v>0</v>
      </c>
      <c r="V488">
        <f t="shared" si="111"/>
        <v>0</v>
      </c>
      <c r="AA488" s="23">
        <f t="shared" si="112"/>
        <v>8.1000093614963325E-4</v>
      </c>
      <c r="AB488" s="3">
        <f t="shared" si="113"/>
        <v>1.0280489924982502E-3</v>
      </c>
      <c r="AC488">
        <f t="shared" si="103"/>
        <v>0</v>
      </c>
      <c r="AD488" s="3">
        <f t="shared" si="104"/>
        <v>0</v>
      </c>
      <c r="AE488" s="3">
        <f t="shared" si="105"/>
        <v>0</v>
      </c>
      <c r="AF488" s="3">
        <f t="shared" si="106"/>
        <v>0</v>
      </c>
      <c r="AG488" s="3">
        <f t="shared" si="114"/>
        <v>0</v>
      </c>
      <c r="AH488">
        <f t="shared" si="107"/>
        <v>0</v>
      </c>
    </row>
    <row r="489" spans="1:34" x14ac:dyDescent="0.2">
      <c r="A489">
        <v>846</v>
      </c>
      <c r="B489">
        <v>0</v>
      </c>
      <c r="C489">
        <v>0</v>
      </c>
      <c r="D489">
        <f t="shared" si="108"/>
        <v>0</v>
      </c>
      <c r="E489">
        <f>D489/MAX(D:D)</f>
        <v>0</v>
      </c>
      <c r="F489">
        <f>'Interpolated Spectra - 1nm'!K489</f>
        <v>1028</v>
      </c>
      <c r="G489">
        <f>'Interpolated Spectra - 1nm'!AE489</f>
        <v>37.87514457000394</v>
      </c>
      <c r="H489">
        <f>'Interpolated Spectra - 1nm'!F489</f>
        <v>0.10764944582750956</v>
      </c>
      <c r="I489">
        <f>'Interpolated Spectra - 1nm'!AU489</f>
        <v>0.25816119205381849</v>
      </c>
      <c r="J489">
        <f>'Interpolated Spectra - 1nm'!P489</f>
        <v>0</v>
      </c>
      <c r="K489">
        <f>'Interpolated Spectra - 1nm'!U489</f>
        <v>0</v>
      </c>
      <c r="L489">
        <f>'Interpolated Spectra - 1nm'!Z489</f>
        <v>0</v>
      </c>
      <c r="M489">
        <f>'Interpolated Spectra - 1nm'!AP489</f>
        <v>0.11076222753854353</v>
      </c>
      <c r="N489">
        <v>1E-3</v>
      </c>
      <c r="O489" t="e">
        <f t="shared" si="115"/>
        <v>#DIV/0!</v>
      </c>
      <c r="P489">
        <f t="shared" si="100"/>
        <v>110.66363031067982</v>
      </c>
      <c r="Q489">
        <f t="shared" si="109"/>
        <v>11.912878476205073</v>
      </c>
      <c r="S489">
        <f t="shared" si="101"/>
        <v>0</v>
      </c>
      <c r="T489">
        <f t="shared" si="102"/>
        <v>0</v>
      </c>
      <c r="U489">
        <f t="shared" si="110"/>
        <v>0</v>
      </c>
      <c r="V489">
        <f t="shared" si="111"/>
        <v>0</v>
      </c>
      <c r="AA489" s="23">
        <f t="shared" si="112"/>
        <v>8.1210813057435393E-4</v>
      </c>
      <c r="AB489" s="3">
        <f t="shared" si="113"/>
        <v>1.0313943152421073E-3</v>
      </c>
      <c r="AC489">
        <f t="shared" si="103"/>
        <v>0</v>
      </c>
      <c r="AD489" s="3">
        <f t="shared" si="104"/>
        <v>0</v>
      </c>
      <c r="AE489" s="3">
        <f t="shared" si="105"/>
        <v>0</v>
      </c>
      <c r="AF489" s="3">
        <f t="shared" si="106"/>
        <v>0</v>
      </c>
      <c r="AG489" s="3">
        <f t="shared" si="114"/>
        <v>0</v>
      </c>
      <c r="AH489">
        <f t="shared" si="107"/>
        <v>0</v>
      </c>
    </row>
    <row r="490" spans="1:34" x14ac:dyDescent="0.2">
      <c r="A490">
        <v>847</v>
      </c>
      <c r="B490">
        <v>0</v>
      </c>
      <c r="C490">
        <v>0</v>
      </c>
      <c r="D490">
        <f t="shared" si="108"/>
        <v>0</v>
      </c>
      <c r="E490">
        <f>D490/MAX(D:D)</f>
        <v>0</v>
      </c>
      <c r="F490">
        <f>'Interpolated Spectra - 1nm'!K490</f>
        <v>1025.5</v>
      </c>
      <c r="G490">
        <f>'Interpolated Spectra - 1nm'!AE490</f>
        <v>38.395107304083758</v>
      </c>
      <c r="H490">
        <f>'Interpolated Spectra - 1nm'!F490</f>
        <v>0.1077194676685494</v>
      </c>
      <c r="I490">
        <f>'Interpolated Spectra - 1nm'!AU490</f>
        <v>0.25791885043643559</v>
      </c>
      <c r="J490">
        <f>'Interpolated Spectra - 1nm'!P490</f>
        <v>0</v>
      </c>
      <c r="K490">
        <f>'Interpolated Spectra - 1nm'!U490</f>
        <v>0</v>
      </c>
      <c r="L490">
        <f>'Interpolated Spectra - 1nm'!Z490</f>
        <v>0</v>
      </c>
      <c r="M490">
        <f>'Interpolated Spectra - 1nm'!AP490</f>
        <v>0.11044933989012956</v>
      </c>
      <c r="N490">
        <v>1E-3</v>
      </c>
      <c r="O490" t="e">
        <f t="shared" si="115"/>
        <v>#DIV/0!</v>
      </c>
      <c r="P490">
        <f t="shared" si="100"/>
        <v>110.4663140940974</v>
      </c>
      <c r="Q490">
        <f t="shared" si="109"/>
        <v>11.899372549522948</v>
      </c>
      <c r="S490">
        <f t="shared" si="101"/>
        <v>0</v>
      </c>
      <c r="T490">
        <f t="shared" si="102"/>
        <v>0</v>
      </c>
      <c r="U490">
        <f t="shared" si="110"/>
        <v>0</v>
      </c>
      <c r="V490">
        <f t="shared" si="111"/>
        <v>0</v>
      </c>
      <c r="AA490" s="23">
        <f t="shared" si="112"/>
        <v>8.1066012002806252E-4</v>
      </c>
      <c r="AB490" s="3">
        <f t="shared" si="113"/>
        <v>1.030224997849183E-3</v>
      </c>
      <c r="AC490">
        <f t="shared" si="103"/>
        <v>0</v>
      </c>
      <c r="AD490" s="3">
        <f t="shared" si="104"/>
        <v>0</v>
      </c>
      <c r="AE490" s="3">
        <f t="shared" si="105"/>
        <v>0</v>
      </c>
      <c r="AF490" s="3">
        <f t="shared" si="106"/>
        <v>0</v>
      </c>
      <c r="AG490" s="3">
        <f t="shared" si="114"/>
        <v>0</v>
      </c>
      <c r="AH490">
        <f t="shared" si="107"/>
        <v>0</v>
      </c>
    </row>
    <row r="491" spans="1:34" x14ac:dyDescent="0.2">
      <c r="A491">
        <v>848</v>
      </c>
      <c r="B491">
        <v>0</v>
      </c>
      <c r="C491">
        <v>0</v>
      </c>
      <c r="D491">
        <f t="shared" si="108"/>
        <v>0</v>
      </c>
      <c r="E491">
        <f>D491/MAX(D:D)</f>
        <v>0</v>
      </c>
      <c r="F491">
        <f>'Interpolated Spectra - 1nm'!K491</f>
        <v>1023</v>
      </c>
      <c r="G491">
        <f>'Interpolated Spectra - 1nm'!AE491</f>
        <v>38.587056404552172</v>
      </c>
      <c r="H491">
        <f>'Interpolated Spectra - 1nm'!F491</f>
        <v>0.10778948950958925</v>
      </c>
      <c r="I491">
        <f>'Interpolated Spectra - 1nm'!AU491</f>
        <v>0.25767650881905274</v>
      </c>
      <c r="J491">
        <f>'Interpolated Spectra - 1nm'!P491</f>
        <v>0</v>
      </c>
      <c r="K491">
        <f>'Interpolated Spectra - 1nm'!U491</f>
        <v>0</v>
      </c>
      <c r="L491">
        <f>'Interpolated Spectra - 1nm'!Z491</f>
        <v>0</v>
      </c>
      <c r="M491">
        <f>'Interpolated Spectra - 1nm'!AP491</f>
        <v>0.1101364522417156</v>
      </c>
      <c r="N491">
        <v>1E-3</v>
      </c>
      <c r="O491" t="e">
        <f t="shared" si="115"/>
        <v>#DIV/0!</v>
      </c>
      <c r="P491">
        <f t="shared" si="100"/>
        <v>110.2686477683098</v>
      </c>
      <c r="Q491">
        <f t="shared" si="109"/>
        <v>11.885801251858821</v>
      </c>
      <c r="S491">
        <f t="shared" si="101"/>
        <v>0</v>
      </c>
      <c r="T491">
        <f t="shared" si="102"/>
        <v>0</v>
      </c>
      <c r="U491">
        <f t="shared" si="110"/>
        <v>0</v>
      </c>
      <c r="V491">
        <f t="shared" si="111"/>
        <v>0</v>
      </c>
      <c r="AA491" s="23">
        <f t="shared" si="112"/>
        <v>8.0920954019562616E-4</v>
      </c>
      <c r="AB491" s="3">
        <f t="shared" si="113"/>
        <v>1.029050020761219E-3</v>
      </c>
      <c r="AC491">
        <f t="shared" si="103"/>
        <v>0</v>
      </c>
      <c r="AD491" s="3">
        <f t="shared" si="104"/>
        <v>0</v>
      </c>
      <c r="AE491" s="3">
        <f t="shared" si="105"/>
        <v>0</v>
      </c>
      <c r="AF491" s="3">
        <f t="shared" si="106"/>
        <v>0</v>
      </c>
      <c r="AG491" s="3">
        <f t="shared" si="114"/>
        <v>0</v>
      </c>
      <c r="AH491">
        <f t="shared" si="107"/>
        <v>0</v>
      </c>
    </row>
    <row r="492" spans="1:34" x14ac:dyDescent="0.2">
      <c r="A492">
        <v>849</v>
      </c>
      <c r="B492">
        <v>0</v>
      </c>
      <c r="C492">
        <v>0</v>
      </c>
      <c r="D492">
        <f t="shared" si="108"/>
        <v>0</v>
      </c>
      <c r="E492">
        <f>D492/MAX(D:D)</f>
        <v>0</v>
      </c>
      <c r="F492">
        <f>'Interpolated Spectra - 1nm'!K492</f>
        <v>994.5</v>
      </c>
      <c r="G492">
        <f>'Interpolated Spectra - 1nm'!AE492</f>
        <v>38.779005505020578</v>
      </c>
      <c r="H492">
        <f>'Interpolated Spectra - 1nm'!F492</f>
        <v>0.10785951135062909</v>
      </c>
      <c r="I492">
        <f>'Interpolated Spectra - 1nm'!AU492</f>
        <v>0.25743416720166989</v>
      </c>
      <c r="J492">
        <f>'Interpolated Spectra - 1nm'!P492</f>
        <v>0</v>
      </c>
      <c r="K492">
        <f>'Interpolated Spectra - 1nm'!U492</f>
        <v>0</v>
      </c>
      <c r="L492">
        <f>'Interpolated Spectra - 1nm'!Z492</f>
        <v>0</v>
      </c>
      <c r="M492">
        <f>'Interpolated Spectra - 1nm'!AP492</f>
        <v>0.10982356459330163</v>
      </c>
      <c r="N492">
        <v>1E-3</v>
      </c>
      <c r="O492" t="e">
        <f t="shared" si="115"/>
        <v>#DIV/0!</v>
      </c>
      <c r="P492">
        <f t="shared" si="100"/>
        <v>107.26628403820062</v>
      </c>
      <c r="Q492">
        <f t="shared" si="109"/>
        <v>11.569688980758103</v>
      </c>
      <c r="S492">
        <f t="shared" si="101"/>
        <v>0</v>
      </c>
      <c r="T492">
        <f t="shared" si="102"/>
        <v>0</v>
      </c>
      <c r="U492">
        <f t="shared" si="110"/>
        <v>0</v>
      </c>
      <c r="V492">
        <f t="shared" si="111"/>
        <v>0</v>
      </c>
      <c r="AA492" s="23">
        <f t="shared" si="112"/>
        <v>7.8717661041266117E-4</v>
      </c>
      <c r="AB492" s="3">
        <f t="shared" si="113"/>
        <v>1.0016816227671674E-3</v>
      </c>
      <c r="AC492">
        <f t="shared" si="103"/>
        <v>0</v>
      </c>
      <c r="AD492" s="3">
        <f t="shared" si="104"/>
        <v>0</v>
      </c>
      <c r="AE492" s="3">
        <f t="shared" si="105"/>
        <v>0</v>
      </c>
      <c r="AF492" s="3">
        <f t="shared" si="106"/>
        <v>0</v>
      </c>
      <c r="AG492" s="3">
        <f t="shared" si="114"/>
        <v>0</v>
      </c>
      <c r="AH492">
        <f t="shared" si="107"/>
        <v>0</v>
      </c>
    </row>
    <row r="493" spans="1:34" x14ac:dyDescent="0.2">
      <c r="A493">
        <v>850</v>
      </c>
      <c r="B493">
        <v>0</v>
      </c>
      <c r="C493">
        <v>0</v>
      </c>
      <c r="D493">
        <f t="shared" si="108"/>
        <v>0</v>
      </c>
      <c r="E493">
        <f>D493/MAX(D:D)</f>
        <v>0</v>
      </c>
      <c r="F493">
        <f>'Interpolated Spectra - 1nm'!K493</f>
        <v>966</v>
      </c>
      <c r="G493">
        <f>'Interpolated Spectra - 1nm'!AE493</f>
        <v>38.970954605488991</v>
      </c>
      <c r="H493">
        <f>'Interpolated Spectra - 1nm'!F493</f>
        <v>0.10792953319166894</v>
      </c>
      <c r="I493">
        <f>'Interpolated Spectra - 1nm'!AU493</f>
        <v>0.25719182558428705</v>
      </c>
      <c r="J493">
        <f>'Interpolated Spectra - 1nm'!P493</f>
        <v>0</v>
      </c>
      <c r="K493">
        <f>'Interpolated Spectra - 1nm'!U493</f>
        <v>0</v>
      </c>
      <c r="L493">
        <f>'Interpolated Spectra - 1nm'!Z493</f>
        <v>0</v>
      </c>
      <c r="M493">
        <f>'Interpolated Spectra - 1nm'!AP493</f>
        <v>0.10951067694488767</v>
      </c>
      <c r="N493">
        <v>1E-3</v>
      </c>
      <c r="O493" t="e">
        <f t="shared" si="115"/>
        <v>#DIV/0!</v>
      </c>
      <c r="P493">
        <f t="shared" si="100"/>
        <v>104.2599290631522</v>
      </c>
      <c r="Q493">
        <f t="shared" si="109"/>
        <v>11.252725474382535</v>
      </c>
      <c r="S493">
        <f t="shared" si="101"/>
        <v>0</v>
      </c>
      <c r="T493">
        <f t="shared" si="102"/>
        <v>0</v>
      </c>
      <c r="U493">
        <f t="shared" si="110"/>
        <v>0</v>
      </c>
      <c r="V493">
        <f t="shared" si="111"/>
        <v>0</v>
      </c>
      <c r="AA493" s="23">
        <f t="shared" si="112"/>
        <v>7.6511439076764134E-4</v>
      </c>
      <c r="AB493" s="3">
        <f t="shared" si="113"/>
        <v>9.742395264452793E-4</v>
      </c>
      <c r="AC493">
        <f t="shared" si="103"/>
        <v>0</v>
      </c>
      <c r="AD493" s="3">
        <f t="shared" si="104"/>
        <v>0</v>
      </c>
      <c r="AE493" s="3">
        <f t="shared" si="105"/>
        <v>0</v>
      </c>
      <c r="AF493" s="3">
        <f t="shared" si="106"/>
        <v>0</v>
      </c>
      <c r="AG493" s="3">
        <f t="shared" si="114"/>
        <v>0</v>
      </c>
      <c r="AH493">
        <f t="shared" si="107"/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1486-CC72-384C-BF5C-83449CA47F6C}">
  <dimension ref="A1:BZ761"/>
  <sheetViews>
    <sheetView workbookViewId="0"/>
  </sheetViews>
  <sheetFormatPr baseColWidth="10" defaultRowHeight="16" x14ac:dyDescent="0.2"/>
  <cols>
    <col min="1" max="1" width="33.6640625" customWidth="1"/>
    <col min="2" max="2" width="12.1640625" bestFit="1" customWidth="1"/>
    <col min="29" max="29" width="12.1640625" bestFit="1" customWidth="1"/>
    <col min="33" max="61" width="4.33203125" customWidth="1"/>
    <col min="64" max="64" width="12.1640625" bestFit="1" customWidth="1"/>
  </cols>
  <sheetData>
    <row r="1" spans="1:61" x14ac:dyDescent="0.2">
      <c r="A1" t="s">
        <v>61</v>
      </c>
      <c r="B1" t="s">
        <v>67</v>
      </c>
      <c r="C1" t="s">
        <v>68</v>
      </c>
      <c r="D1" t="s">
        <v>69</v>
      </c>
      <c r="E1" t="s">
        <v>70</v>
      </c>
      <c r="F1" t="s">
        <v>71</v>
      </c>
      <c r="G1" t="s">
        <v>72</v>
      </c>
      <c r="H1" t="s">
        <v>73</v>
      </c>
      <c r="I1" t="s">
        <v>74</v>
      </c>
      <c r="J1" t="s">
        <v>75</v>
      </c>
      <c r="K1" t="s">
        <v>76</v>
      </c>
      <c r="L1" t="s">
        <v>77</v>
      </c>
      <c r="M1" t="s">
        <v>78</v>
      </c>
      <c r="N1" t="s">
        <v>79</v>
      </c>
      <c r="O1" t="s">
        <v>80</v>
      </c>
      <c r="P1" t="s">
        <v>81</v>
      </c>
      <c r="Q1" t="s">
        <v>82</v>
      </c>
      <c r="R1" t="s">
        <v>83</v>
      </c>
      <c r="S1" t="s">
        <v>84</v>
      </c>
      <c r="T1" t="s">
        <v>85</v>
      </c>
      <c r="U1" t="s">
        <v>86</v>
      </c>
      <c r="V1" t="s">
        <v>87</v>
      </c>
      <c r="W1" t="s">
        <v>88</v>
      </c>
      <c r="X1" t="s">
        <v>89</v>
      </c>
      <c r="Y1" t="s">
        <v>90</v>
      </c>
      <c r="Z1" t="s">
        <v>91</v>
      </c>
      <c r="AA1" t="s">
        <v>92</v>
      </c>
      <c r="AB1" t="s">
        <v>93</v>
      </c>
      <c r="AC1" t="s">
        <v>94</v>
      </c>
    </row>
    <row r="2" spans="1:61" x14ac:dyDescent="0.2">
      <c r="A2" t="s">
        <v>245</v>
      </c>
      <c r="B2">
        <f>SUM(B21:B761)/100</f>
        <v>2.4170383214913767E-2</v>
      </c>
      <c r="C2">
        <f t="shared" ref="C2:AC2" si="0">SUM(C21:C761)/100</f>
        <v>2.3321938519435707E-2</v>
      </c>
      <c r="D2">
        <f t="shared" si="0"/>
        <v>2.2988304808391181E-2</v>
      </c>
      <c r="E2">
        <f t="shared" si="0"/>
        <v>2.2614640826568277E-2</v>
      </c>
      <c r="F2">
        <f t="shared" si="0"/>
        <v>2.3299580212651137E-2</v>
      </c>
      <c r="G2">
        <f t="shared" si="0"/>
        <v>2.302350447360119E-2</v>
      </c>
      <c r="H2">
        <f t="shared" si="0"/>
        <v>2.2864455994727681E-2</v>
      </c>
      <c r="I2">
        <f t="shared" si="0"/>
        <v>2.196000775402538E-2</v>
      </c>
      <c r="J2">
        <f t="shared" si="0"/>
        <v>2.2240892694909687E-2</v>
      </c>
      <c r="K2">
        <f t="shared" si="0"/>
        <v>2.1857962052639578E-2</v>
      </c>
      <c r="L2">
        <f t="shared" si="0"/>
        <v>2.1612462793085312E-2</v>
      </c>
      <c r="M2">
        <f t="shared" si="0"/>
        <v>2.0853278466673703E-2</v>
      </c>
      <c r="N2">
        <f t="shared" si="0"/>
        <v>2.0552904334028777E-2</v>
      </c>
      <c r="O2">
        <f t="shared" si="0"/>
        <v>2.0860863404995062E-2</v>
      </c>
      <c r="P2">
        <f t="shared" si="0"/>
        <v>2.0494467089533317E-2</v>
      </c>
      <c r="Q2">
        <f t="shared" si="0"/>
        <v>1.9995802585225046E-2</v>
      </c>
      <c r="R2">
        <f t="shared" si="0"/>
        <v>2.0468376020898287E-2</v>
      </c>
      <c r="S2">
        <f t="shared" si="0"/>
        <v>1.9493983786979779E-2</v>
      </c>
      <c r="T2">
        <f t="shared" si="0"/>
        <v>2.017994327198808E-2</v>
      </c>
      <c r="U2">
        <f t="shared" si="0"/>
        <v>2.0057571463821873E-2</v>
      </c>
      <c r="V2">
        <f t="shared" si="0"/>
        <v>1.9103642917304989E-2</v>
      </c>
      <c r="W2">
        <f t="shared" si="0"/>
        <v>1.886007353422697E-2</v>
      </c>
      <c r="X2">
        <f t="shared" si="0"/>
        <v>1.9539944610197577E-2</v>
      </c>
      <c r="Y2">
        <f t="shared" si="0"/>
        <v>1.9204955350667362E-2</v>
      </c>
      <c r="Z2">
        <f t="shared" si="0"/>
        <v>1.9856973919783385E-2</v>
      </c>
      <c r="AA2">
        <f t="shared" si="0"/>
        <v>1.9545837826933667E-2</v>
      </c>
      <c r="AB2">
        <f t="shared" si="0"/>
        <v>3.1349174391192697E-2</v>
      </c>
      <c r="AC2">
        <f t="shared" si="0"/>
        <v>3.0545844255102584E-2</v>
      </c>
    </row>
    <row r="3" spans="1:61" x14ac:dyDescent="0.2">
      <c r="A3" t="s">
        <v>246</v>
      </c>
      <c r="B3">
        <f>SUM(B51:B471)/100</f>
        <v>1.730490682588922E-2</v>
      </c>
      <c r="C3">
        <f t="shared" ref="C3:AC3" si="1">SUM(C51:C471)/100</f>
        <v>2.233992214477409E-2</v>
      </c>
      <c r="D3">
        <f t="shared" si="1"/>
        <v>2.2843801793009235E-2</v>
      </c>
      <c r="E3">
        <f t="shared" si="1"/>
        <v>2.2464322250632721E-2</v>
      </c>
      <c r="F3">
        <f t="shared" si="1"/>
        <v>2.324411335618129E-2</v>
      </c>
      <c r="G3">
        <f t="shared" si="1"/>
        <v>2.299702308703979E-2</v>
      </c>
      <c r="H3">
        <f t="shared" si="1"/>
        <v>2.284232853586847E-2</v>
      </c>
      <c r="I3">
        <f t="shared" si="1"/>
        <v>2.1942060552153718E-2</v>
      </c>
      <c r="J3">
        <f t="shared" si="1"/>
        <v>2.2224684138453826E-2</v>
      </c>
      <c r="K3">
        <f t="shared" si="1"/>
        <v>2.184330931008531E-2</v>
      </c>
      <c r="L3">
        <f t="shared" si="1"/>
        <v>2.1598418395014082E-2</v>
      </c>
      <c r="M3">
        <f t="shared" si="1"/>
        <v>2.0840866406951854E-2</v>
      </c>
      <c r="N3">
        <f t="shared" si="1"/>
        <v>2.0506447573094753E-2</v>
      </c>
      <c r="O3">
        <f t="shared" si="1"/>
        <v>2.0860863404995062E-2</v>
      </c>
      <c r="P3">
        <f t="shared" si="1"/>
        <v>2.0494467089533317E-2</v>
      </c>
      <c r="Q3">
        <f t="shared" si="1"/>
        <v>1.9918120842096858E-2</v>
      </c>
      <c r="R3">
        <f t="shared" si="1"/>
        <v>2.0468376020898287E-2</v>
      </c>
      <c r="S3">
        <f t="shared" si="1"/>
        <v>1.9493983786979779E-2</v>
      </c>
      <c r="T3">
        <f t="shared" si="1"/>
        <v>2.017994327198808E-2</v>
      </c>
      <c r="U3">
        <f t="shared" si="1"/>
        <v>2.0057571463821873E-2</v>
      </c>
      <c r="V3">
        <f t="shared" si="1"/>
        <v>1.9100100971109535E-2</v>
      </c>
      <c r="W3">
        <f t="shared" si="1"/>
        <v>1.88546492324746E-2</v>
      </c>
      <c r="X3">
        <f t="shared" si="1"/>
        <v>1.9526241774971295E-2</v>
      </c>
      <c r="Y3">
        <f t="shared" si="1"/>
        <v>1.9183900998848247E-2</v>
      </c>
      <c r="Z3">
        <f t="shared" si="1"/>
        <v>1.9828749854793614E-2</v>
      </c>
      <c r="AA3">
        <f t="shared" si="1"/>
        <v>1.9510629201025424E-2</v>
      </c>
      <c r="AB3">
        <f t="shared" si="1"/>
        <v>3.1105684202154191E-2</v>
      </c>
      <c r="AC3">
        <f t="shared" si="1"/>
        <v>1.7986808500078208E-2</v>
      </c>
    </row>
    <row r="4" spans="1:61" x14ac:dyDescent="0.2">
      <c r="A4" t="s">
        <v>108</v>
      </c>
      <c r="B4">
        <f>SUM(B51:B471)/100/0.42</f>
        <v>4.1202159109260048E-2</v>
      </c>
      <c r="C4">
        <f t="shared" ref="C4:AC4" si="2">SUM(C51:C471)/100/0.42</f>
        <v>5.319029082089069E-2</v>
      </c>
      <c r="D4">
        <f t="shared" si="2"/>
        <v>5.4390004269069613E-2</v>
      </c>
      <c r="E4">
        <f t="shared" si="2"/>
        <v>5.3486481549125532E-2</v>
      </c>
      <c r="F4">
        <f t="shared" si="2"/>
        <v>5.5343127038526882E-2</v>
      </c>
      <c r="G4">
        <f t="shared" si="2"/>
        <v>5.4754816873904266E-2</v>
      </c>
      <c r="H4">
        <f t="shared" si="2"/>
        <v>5.4386496513972551E-2</v>
      </c>
      <c r="I4">
        <f t="shared" si="2"/>
        <v>5.2243001314651712E-2</v>
      </c>
      <c r="J4">
        <f t="shared" si="2"/>
        <v>5.2915914615366252E-2</v>
      </c>
      <c r="K4">
        <f t="shared" si="2"/>
        <v>5.2007879309726932E-2</v>
      </c>
      <c r="L4">
        <f t="shared" si="2"/>
        <v>5.1424805702414485E-2</v>
      </c>
      <c r="M4">
        <f t="shared" si="2"/>
        <v>4.962111049274251E-2</v>
      </c>
      <c r="N4">
        <f t="shared" si="2"/>
        <v>4.882487517403513E-2</v>
      </c>
      <c r="O4">
        <f t="shared" si="2"/>
        <v>4.9668722392845387E-2</v>
      </c>
      <c r="P4">
        <f t="shared" si="2"/>
        <v>4.8796350213174564E-2</v>
      </c>
      <c r="Q4">
        <f t="shared" si="2"/>
        <v>4.7424097243087757E-2</v>
      </c>
      <c r="R4">
        <f t="shared" si="2"/>
        <v>4.8734228621186398E-2</v>
      </c>
      <c r="S4">
        <f t="shared" si="2"/>
        <v>4.641424711185662E-2</v>
      </c>
      <c r="T4">
        <f t="shared" si="2"/>
        <v>4.8047483980924004E-2</v>
      </c>
      <c r="U4">
        <f t="shared" si="2"/>
        <v>4.7756122532909222E-2</v>
      </c>
      <c r="V4">
        <f t="shared" si="2"/>
        <v>4.5476430883594134E-2</v>
      </c>
      <c r="W4">
        <f t="shared" si="2"/>
        <v>4.4892021982082385E-2</v>
      </c>
      <c r="X4">
        <f t="shared" si="2"/>
        <v>4.6491051845169752E-2</v>
      </c>
      <c r="Y4">
        <f t="shared" si="2"/>
        <v>4.5675954759162495E-2</v>
      </c>
      <c r="Z4">
        <f t="shared" si="2"/>
        <v>4.7211309178080037E-2</v>
      </c>
      <c r="AA4">
        <f t="shared" si="2"/>
        <v>4.6453879050060536E-2</v>
      </c>
      <c r="AB4">
        <f t="shared" si="2"/>
        <v>7.4061152862271884E-2</v>
      </c>
      <c r="AC4">
        <f t="shared" si="2"/>
        <v>4.2825734523995733E-2</v>
      </c>
    </row>
    <row r="5" spans="1:61" x14ac:dyDescent="0.2">
      <c r="A5" t="s">
        <v>248</v>
      </c>
      <c r="B5">
        <v>4.7060499971103998E-3</v>
      </c>
      <c r="C5">
        <v>1.8980366752084001E-2</v>
      </c>
      <c r="D5">
        <v>3.5122257238933002E-2</v>
      </c>
      <c r="E5">
        <v>3.4459822468259002E-2</v>
      </c>
      <c r="F5">
        <v>3.8575142170309003E-2</v>
      </c>
      <c r="G5">
        <v>4.3674126758568001E-2</v>
      </c>
      <c r="H5">
        <v>4.7404065753142002E-2</v>
      </c>
      <c r="I5">
        <v>5.0254298898700998E-2</v>
      </c>
      <c r="J5">
        <v>5.1522891440860002E-2</v>
      </c>
      <c r="K5">
        <v>5.2918539186476002E-2</v>
      </c>
      <c r="L5">
        <v>5.3254113288015999E-2</v>
      </c>
      <c r="M5">
        <v>5.2704375263375E-2</v>
      </c>
      <c r="N5">
        <v>5.5546387842807E-2</v>
      </c>
      <c r="O5">
        <v>5.9474604359737997E-2</v>
      </c>
      <c r="P5">
        <v>6.2327549517714E-2</v>
      </c>
      <c r="Q5">
        <v>5.8307283469799999E-2</v>
      </c>
      <c r="R5">
        <v>6.3139602663002004E-2</v>
      </c>
      <c r="S5">
        <v>6.0358622193023001E-2</v>
      </c>
      <c r="T5">
        <v>6.2550457412303001E-2</v>
      </c>
      <c r="U5">
        <v>6.3196495036945993E-2</v>
      </c>
      <c r="V5">
        <v>6.1599253137138002E-2</v>
      </c>
      <c r="W5">
        <v>6.1690147310448001E-2</v>
      </c>
      <c r="X5">
        <v>6.4653565935341994E-2</v>
      </c>
      <c r="Y5">
        <v>6.2879572441243994E-2</v>
      </c>
      <c r="Z5">
        <v>6.3713190120508995E-2</v>
      </c>
      <c r="AA5">
        <v>6.0673523492764003E-2</v>
      </c>
      <c r="AB5">
        <v>6.8767539494832997E-2</v>
      </c>
      <c r="AC5">
        <v>8.1911524941350004E-3</v>
      </c>
    </row>
    <row r="6" spans="1:61" ht="17" thickBot="1" x14ac:dyDescent="0.25">
      <c r="A6" t="s">
        <v>247</v>
      </c>
      <c r="B6">
        <f>AH18</f>
        <v>6.8884627254603096E-3</v>
      </c>
      <c r="C6">
        <f t="shared" ref="C6:AC6" si="3">AI18</f>
        <v>1.9478019787689965E-2</v>
      </c>
      <c r="D6">
        <f t="shared" si="3"/>
        <v>3.2879204898704391E-2</v>
      </c>
      <c r="E6">
        <f t="shared" si="3"/>
        <v>3.2434443280230998E-2</v>
      </c>
      <c r="F6">
        <f t="shared" si="3"/>
        <v>3.9342759915895587E-2</v>
      </c>
      <c r="G6">
        <f t="shared" si="3"/>
        <v>4.4510858013181782E-2</v>
      </c>
      <c r="H6">
        <f t="shared" si="3"/>
        <v>4.7797484427120167E-2</v>
      </c>
      <c r="I6">
        <f t="shared" si="3"/>
        <v>5.0147540935183602E-2</v>
      </c>
      <c r="J6">
        <f t="shared" si="3"/>
        <v>5.2219539378311364E-2</v>
      </c>
      <c r="K6">
        <f t="shared" si="3"/>
        <v>5.3435152980681445E-2</v>
      </c>
      <c r="L6">
        <f t="shared" si="3"/>
        <v>5.3633274667588403E-2</v>
      </c>
      <c r="M6">
        <f t="shared" si="3"/>
        <v>5.2877127726289601E-2</v>
      </c>
      <c r="N6">
        <f t="shared" si="3"/>
        <v>5.6150598738096698E-2</v>
      </c>
      <c r="O6">
        <f t="shared" si="3"/>
        <v>6.0096164236340045E-2</v>
      </c>
      <c r="P6">
        <f t="shared" si="3"/>
        <v>6.2416466773420408E-2</v>
      </c>
      <c r="Q6">
        <f t="shared" si="3"/>
        <v>5.8956143831007328E-2</v>
      </c>
      <c r="R6">
        <f t="shared" si="3"/>
        <v>6.3374684556327651E-2</v>
      </c>
      <c r="S6">
        <f t="shared" si="3"/>
        <v>6.064701855277406E-2</v>
      </c>
      <c r="T6">
        <f t="shared" si="3"/>
        <v>6.3670521156783733E-2</v>
      </c>
      <c r="U6">
        <f t="shared" si="3"/>
        <v>6.3667917807767843E-2</v>
      </c>
      <c r="V6">
        <f t="shared" si="3"/>
        <v>6.2053856602830797E-2</v>
      </c>
      <c r="W6">
        <f t="shared" si="3"/>
        <v>6.1951059942280749E-2</v>
      </c>
      <c r="X6">
        <f t="shared" si="3"/>
        <v>6.4663746162022015E-2</v>
      </c>
      <c r="Y6">
        <f t="shared" si="3"/>
        <v>6.2461788981092919E-2</v>
      </c>
      <c r="Z6">
        <f t="shared" si="3"/>
        <v>6.2415977450132283E-2</v>
      </c>
      <c r="AA6">
        <f t="shared" si="3"/>
        <v>5.8778495654367068E-2</v>
      </c>
      <c r="AB6">
        <f t="shared" si="3"/>
        <v>6.7688587196965189E-2</v>
      </c>
      <c r="AC6">
        <f t="shared" si="3"/>
        <v>1.6283276602536579E-2</v>
      </c>
      <c r="AE6" s="3" t="s">
        <v>258</v>
      </c>
    </row>
    <row r="7" spans="1:61" ht="17" thickBot="1" x14ac:dyDescent="0.25">
      <c r="A7" t="s">
        <v>96</v>
      </c>
      <c r="C7">
        <f t="shared" ref="B7:C7" si="4">((C5-C6)/C5)^2</f>
        <v>6.8745474708793719E-4</v>
      </c>
      <c r="D7">
        <f t="shared" ref="D7" si="5">((D5-D6)/D5)^2</f>
        <v>4.0786268752846661E-3</v>
      </c>
      <c r="E7">
        <f t="shared" ref="E7" si="6">((E5-E6)/E5)^2</f>
        <v>3.4545112763896169E-3</v>
      </c>
      <c r="F7">
        <f t="shared" ref="F7" si="7">((F5-F6)/F5)^2</f>
        <v>3.9598154105995829E-4</v>
      </c>
      <c r="G7">
        <f t="shared" ref="G7" si="8">((G5-G6)/G5)^2</f>
        <v>3.6704855838373907E-4</v>
      </c>
      <c r="H7">
        <f t="shared" ref="H7" si="9">((H5-H6)/H5)^2</f>
        <v>6.8877719081193432E-5</v>
      </c>
      <c r="I7">
        <f t="shared" ref="I7" si="10">((I5-I6)/I5)^2</f>
        <v>4.512883521835921E-6</v>
      </c>
      <c r="J7">
        <f t="shared" ref="J7" si="11">((J5-J6)/J5)^2</f>
        <v>1.8282107420471443E-4</v>
      </c>
      <c r="K7">
        <f t="shared" ref="K7" si="12">((K5-K6)/K5)^2</f>
        <v>9.5305135322246067E-5</v>
      </c>
      <c r="L7">
        <f t="shared" ref="L7" si="13">((L5-L6)/L5)^2</f>
        <v>5.0692285702268005E-5</v>
      </c>
      <c r="M7">
        <f t="shared" ref="M7" si="14">((M5-M6)/M5)^2</f>
        <v>1.074373174420043E-5</v>
      </c>
      <c r="N7">
        <f t="shared" ref="N7" si="15">((N5-N6)/N5)^2</f>
        <v>1.18321988629794E-4</v>
      </c>
      <c r="O7">
        <f t="shared" ref="O7" si="16">((O5-O6)/O5)^2</f>
        <v>1.0922016297195848E-4</v>
      </c>
      <c r="P7">
        <f t="shared" ref="P7" si="17">((P5-P6)/P5)^2</f>
        <v>2.0352229720075487E-6</v>
      </c>
      <c r="Q7">
        <f t="shared" ref="Q7" si="18">((Q5-Q6)/Q5)^2</f>
        <v>1.2383883895132446E-4</v>
      </c>
      <c r="R7">
        <f t="shared" ref="R7" si="19">((R5-R6)/R5)^2</f>
        <v>1.3862280119730949E-5</v>
      </c>
      <c r="S7">
        <f t="shared" ref="S7" si="20">((S5-S6)/S5)^2</f>
        <v>2.2829737259691239E-5</v>
      </c>
      <c r="T7">
        <f t="shared" ref="T7" si="21">((T5-T6)/T5)^2</f>
        <v>3.2064502031481487E-4</v>
      </c>
      <c r="U7">
        <f t="shared" ref="U7" si="22">((U5-U6)/U5)^2</f>
        <v>5.5646150689822561E-5</v>
      </c>
      <c r="V7">
        <f t="shared" ref="V7" si="23">((V5-V6)/V5)^2</f>
        <v>5.4464634232003632E-5</v>
      </c>
      <c r="W7">
        <f t="shared" ref="W7" si="24">((W5-W6)/W5)^2</f>
        <v>1.7887868621280209E-5</v>
      </c>
      <c r="X7">
        <f t="shared" ref="X7" si="25">((X5-X6)/X5)^2</f>
        <v>2.4793048529043681E-8</v>
      </c>
      <c r="Y7">
        <f t="shared" ref="Y7" si="26">((Y5-Y6)/Y5)^2</f>
        <v>4.4145183352629715E-5</v>
      </c>
      <c r="Z7">
        <f t="shared" ref="Z7" si="27">((Z5-Z6)/Z5)^2</f>
        <v>4.1453734579466268E-4</v>
      </c>
      <c r="AA7">
        <f t="shared" ref="AA7" si="28">((AA5-AA6)/AA5)^2</f>
        <v>9.7551231322127432E-4</v>
      </c>
      <c r="AB7">
        <f t="shared" ref="AB7" si="29">((AB5-AB6)/AB5)^2</f>
        <v>2.4617135575283588E-4</v>
      </c>
      <c r="AE7" t="s">
        <v>97</v>
      </c>
      <c r="AF7" s="30">
        <f>SUM(B7:AC7)</f>
        <v>1.1915718723714738E-2</v>
      </c>
    </row>
    <row r="8" spans="1:61" x14ac:dyDescent="0.2">
      <c r="B8" s="4" t="s">
        <v>259</v>
      </c>
      <c r="AE8" t="s">
        <v>133</v>
      </c>
      <c r="AF8" s="1">
        <f>SQRT(AVERAGE(B7:AC7))</f>
        <v>2.1407869440675978E-2</v>
      </c>
    </row>
    <row r="9" spans="1:61" x14ac:dyDescent="0.2">
      <c r="A9" t="s">
        <v>179</v>
      </c>
      <c r="B9">
        <f>B2/B3</f>
        <v>1.396735819389294</v>
      </c>
      <c r="C9">
        <f t="shared" ref="C9:AC9" si="30">C2/C3</f>
        <v>1.0439579139218862</v>
      </c>
      <c r="D9">
        <f t="shared" si="30"/>
        <v>1.0063256990535685</v>
      </c>
      <c r="E9">
        <f t="shared" si="30"/>
        <v>1.0066914360584069</v>
      </c>
      <c r="F9">
        <f t="shared" si="30"/>
        <v>1.0023862754246591</v>
      </c>
      <c r="G9">
        <f t="shared" si="30"/>
        <v>1.0011515136746687</v>
      </c>
      <c r="H9">
        <f t="shared" si="30"/>
        <v>1.0009687041679864</v>
      </c>
      <c r="I9">
        <f t="shared" si="30"/>
        <v>1.0008179360287974</v>
      </c>
      <c r="J9">
        <f t="shared" si="30"/>
        <v>1.0007293042436458</v>
      </c>
      <c r="K9">
        <f t="shared" si="30"/>
        <v>1.0006708114757823</v>
      </c>
      <c r="L9">
        <f t="shared" si="30"/>
        <v>1.0006502512273987</v>
      </c>
      <c r="M9">
        <f t="shared" si="30"/>
        <v>1.000595563518305</v>
      </c>
      <c r="N9">
        <f t="shared" si="30"/>
        <v>1.0022654709338821</v>
      </c>
      <c r="O9">
        <f t="shared" si="30"/>
        <v>1</v>
      </c>
      <c r="P9">
        <f t="shared" si="30"/>
        <v>1</v>
      </c>
      <c r="Q9">
        <f t="shared" si="30"/>
        <v>1.0039000538125067</v>
      </c>
      <c r="R9">
        <f t="shared" si="30"/>
        <v>1</v>
      </c>
      <c r="S9">
        <f t="shared" si="30"/>
        <v>1</v>
      </c>
      <c r="T9">
        <f t="shared" si="30"/>
        <v>1</v>
      </c>
      <c r="U9">
        <f t="shared" si="30"/>
        <v>1</v>
      </c>
      <c r="V9">
        <f t="shared" si="30"/>
        <v>1.0001854412288611</v>
      </c>
      <c r="W9">
        <f t="shared" si="30"/>
        <v>1.000287690409166</v>
      </c>
      <c r="X9">
        <f t="shared" si="30"/>
        <v>1.0007017651109824</v>
      </c>
      <c r="Y9">
        <f t="shared" si="30"/>
        <v>1.0010975010671905</v>
      </c>
      <c r="Z9">
        <f t="shared" si="30"/>
        <v>1.0014233910456511</v>
      </c>
      <c r="AA9">
        <f t="shared" si="30"/>
        <v>1.0018045869021177</v>
      </c>
      <c r="AB9">
        <f t="shared" si="30"/>
        <v>1.0078278358211341</v>
      </c>
      <c r="AC9">
        <f t="shared" si="30"/>
        <v>1.6982359185605256</v>
      </c>
    </row>
    <row r="10" spans="1:61" x14ac:dyDescent="0.2">
      <c r="A10" t="s">
        <v>106</v>
      </c>
      <c r="B10">
        <f>B4/B5</f>
        <v>8.7551469139849605</v>
      </c>
      <c r="C10">
        <f t="shared" ref="C10:AC10" si="31">C4/C5</f>
        <v>2.8023847755760838</v>
      </c>
      <c r="D10">
        <f t="shared" si="31"/>
        <v>1.5485907952629629</v>
      </c>
      <c r="E10">
        <f t="shared" si="31"/>
        <v>1.5521403686392179</v>
      </c>
      <c r="F10">
        <f t="shared" si="31"/>
        <v>1.4346836829320637</v>
      </c>
      <c r="G10">
        <f t="shared" si="31"/>
        <v>1.2537129174119652</v>
      </c>
      <c r="H10">
        <f t="shared" si="31"/>
        <v>1.1472960314668315</v>
      </c>
      <c r="I10">
        <f t="shared" si="31"/>
        <v>1.0395727820212832</v>
      </c>
      <c r="J10">
        <f t="shared" si="31"/>
        <v>1.0270369759062381</v>
      </c>
      <c r="K10">
        <f t="shared" si="31"/>
        <v>0.98279128844543384</v>
      </c>
      <c r="L10">
        <f t="shared" si="31"/>
        <v>0.96564945930640123</v>
      </c>
      <c r="M10">
        <f t="shared" si="31"/>
        <v>0.94149888400678772</v>
      </c>
      <c r="N10">
        <f t="shared" si="31"/>
        <v>0.87899280349618136</v>
      </c>
      <c r="O10">
        <f t="shared" si="31"/>
        <v>0.83512488948088215</v>
      </c>
      <c r="P10">
        <f t="shared" si="31"/>
        <v>0.78290179207681254</v>
      </c>
      <c r="Q10">
        <f t="shared" si="31"/>
        <v>0.81334774012668343</v>
      </c>
      <c r="R10">
        <f t="shared" si="31"/>
        <v>0.7718488328363089</v>
      </c>
      <c r="S10">
        <f t="shared" si="31"/>
        <v>0.76897459593141204</v>
      </c>
      <c r="T10">
        <f t="shared" si="31"/>
        <v>0.76813961030241129</v>
      </c>
      <c r="U10">
        <f t="shared" si="31"/>
        <v>0.7556767587346418</v>
      </c>
      <c r="V10">
        <f t="shared" si="31"/>
        <v>0.73826269910043008</v>
      </c>
      <c r="W10">
        <f t="shared" si="31"/>
        <v>0.72770164992748132</v>
      </c>
      <c r="X10">
        <f t="shared" si="31"/>
        <v>0.7190794687436729</v>
      </c>
      <c r="Y10">
        <f t="shared" si="31"/>
        <v>0.7264037108687893</v>
      </c>
      <c r="Z10">
        <f t="shared" si="31"/>
        <v>0.74099741495886773</v>
      </c>
      <c r="AA10">
        <f t="shared" si="31"/>
        <v>0.76563674525348246</v>
      </c>
      <c r="AB10">
        <f t="shared" si="31"/>
        <v>1.0769783739003289</v>
      </c>
      <c r="AC10">
        <f t="shared" si="31"/>
        <v>5.2282916909018189</v>
      </c>
    </row>
    <row r="12" spans="1:61" x14ac:dyDescent="0.2">
      <c r="D12" t="s">
        <v>110</v>
      </c>
    </row>
    <row r="13" spans="1:61" x14ac:dyDescent="0.2">
      <c r="D13" t="s">
        <v>107</v>
      </c>
    </row>
    <row r="14" spans="1:61" x14ac:dyDescent="0.2">
      <c r="A14" t="s">
        <v>105</v>
      </c>
    </row>
    <row r="15" spans="1:61" x14ac:dyDescent="0.2">
      <c r="A15" t="s">
        <v>253</v>
      </c>
    </row>
    <row r="16" spans="1:61" x14ac:dyDescent="0.2">
      <c r="A16" s="3" t="s">
        <v>62</v>
      </c>
      <c r="B16">
        <v>395</v>
      </c>
      <c r="C16">
        <v>410</v>
      </c>
      <c r="D16">
        <v>427</v>
      </c>
      <c r="E16">
        <v>428</v>
      </c>
      <c r="F16">
        <v>447</v>
      </c>
      <c r="G16">
        <v>467</v>
      </c>
      <c r="H16">
        <v>481</v>
      </c>
      <c r="I16">
        <v>500</v>
      </c>
      <c r="J16">
        <v>508</v>
      </c>
      <c r="K16">
        <v>520</v>
      </c>
      <c r="L16">
        <v>523</v>
      </c>
      <c r="M16">
        <v>530</v>
      </c>
      <c r="N16">
        <v>570</v>
      </c>
      <c r="O16">
        <v>591</v>
      </c>
      <c r="P16">
        <v>615</v>
      </c>
      <c r="Q16">
        <v>620</v>
      </c>
      <c r="R16">
        <v>625</v>
      </c>
      <c r="S16">
        <v>631</v>
      </c>
      <c r="T16">
        <v>656</v>
      </c>
      <c r="U16">
        <v>661</v>
      </c>
      <c r="V16">
        <v>682</v>
      </c>
      <c r="W16">
        <v>693</v>
      </c>
      <c r="X16">
        <v>716</v>
      </c>
      <c r="Y16">
        <v>731</v>
      </c>
      <c r="Z16">
        <v>741</v>
      </c>
      <c r="AA16">
        <v>747</v>
      </c>
      <c r="AB16">
        <v>770</v>
      </c>
      <c r="AC16">
        <v>805</v>
      </c>
      <c r="AG16" s="29" t="s">
        <v>62</v>
      </c>
      <c r="AH16">
        <v>395</v>
      </c>
      <c r="AI16">
        <v>410</v>
      </c>
      <c r="AJ16">
        <v>427</v>
      </c>
      <c r="AK16">
        <v>428</v>
      </c>
      <c r="AL16">
        <v>447</v>
      </c>
      <c r="AM16">
        <v>467</v>
      </c>
      <c r="AN16">
        <v>481</v>
      </c>
      <c r="AO16">
        <v>500</v>
      </c>
      <c r="AP16">
        <v>508</v>
      </c>
      <c r="AQ16">
        <v>520</v>
      </c>
      <c r="AR16">
        <v>523</v>
      </c>
      <c r="AS16">
        <v>530</v>
      </c>
      <c r="AT16">
        <v>570</v>
      </c>
      <c r="AU16">
        <v>591</v>
      </c>
      <c r="AV16">
        <v>615</v>
      </c>
      <c r="AW16">
        <v>620</v>
      </c>
      <c r="AX16">
        <v>625</v>
      </c>
      <c r="AY16">
        <v>631</v>
      </c>
      <c r="AZ16">
        <v>656</v>
      </c>
      <c r="BA16">
        <v>661</v>
      </c>
      <c r="BB16">
        <v>682</v>
      </c>
      <c r="BC16">
        <v>693</v>
      </c>
      <c r="BD16">
        <v>716</v>
      </c>
      <c r="BE16">
        <v>731</v>
      </c>
      <c r="BF16">
        <v>741</v>
      </c>
      <c r="BG16">
        <v>747</v>
      </c>
      <c r="BH16">
        <v>770</v>
      </c>
      <c r="BI16">
        <v>805</v>
      </c>
    </row>
    <row r="17" spans="1:78" x14ac:dyDescent="0.2">
      <c r="A17" s="10" t="s">
        <v>63</v>
      </c>
      <c r="B17" s="12">
        <v>394</v>
      </c>
      <c r="C17" s="12">
        <v>408</v>
      </c>
      <c r="D17" s="12">
        <v>425</v>
      </c>
      <c r="E17" s="12">
        <v>426</v>
      </c>
      <c r="F17" s="12">
        <v>447</v>
      </c>
      <c r="G17" s="12">
        <v>466</v>
      </c>
      <c r="H17" s="12">
        <v>480</v>
      </c>
      <c r="I17" s="12">
        <v>499</v>
      </c>
      <c r="J17" s="12">
        <v>507</v>
      </c>
      <c r="K17" s="12">
        <v>518</v>
      </c>
      <c r="L17" s="12">
        <v>522</v>
      </c>
      <c r="M17" s="12">
        <v>530</v>
      </c>
      <c r="N17" s="14">
        <v>563</v>
      </c>
      <c r="O17" s="12">
        <v>592</v>
      </c>
      <c r="P17" s="12">
        <v>616</v>
      </c>
      <c r="Q17" s="14">
        <v>604</v>
      </c>
      <c r="R17" s="12">
        <v>626</v>
      </c>
      <c r="S17" s="12">
        <v>632</v>
      </c>
      <c r="T17" s="12">
        <v>658</v>
      </c>
      <c r="U17" s="12">
        <v>663</v>
      </c>
      <c r="V17" s="12">
        <v>684</v>
      </c>
      <c r="W17" s="12">
        <v>694</v>
      </c>
      <c r="X17" s="12">
        <v>716</v>
      </c>
      <c r="Y17" s="12">
        <v>731</v>
      </c>
      <c r="Z17" s="12">
        <v>743</v>
      </c>
      <c r="AA17" s="12">
        <v>748</v>
      </c>
      <c r="AB17" s="12">
        <v>773</v>
      </c>
      <c r="AC17" s="12">
        <v>807</v>
      </c>
    </row>
    <row r="18" spans="1:78" ht="17" thickBot="1" x14ac:dyDescent="0.25">
      <c r="A18" s="10" t="s">
        <v>64</v>
      </c>
      <c r="B18" s="12">
        <v>392</v>
      </c>
      <c r="C18" s="12">
        <v>405</v>
      </c>
      <c r="D18" s="12">
        <v>423</v>
      </c>
      <c r="E18" s="12">
        <v>424</v>
      </c>
      <c r="F18" s="12">
        <v>445</v>
      </c>
      <c r="G18" s="12">
        <v>463</v>
      </c>
      <c r="H18" s="12">
        <v>477</v>
      </c>
      <c r="I18" s="12">
        <v>494</v>
      </c>
      <c r="J18" s="12">
        <v>503</v>
      </c>
      <c r="K18" s="12">
        <v>514</v>
      </c>
      <c r="L18" s="12">
        <v>516</v>
      </c>
      <c r="M18" s="12">
        <v>526</v>
      </c>
      <c r="N18" s="14">
        <v>539</v>
      </c>
      <c r="O18" s="12">
        <v>591</v>
      </c>
      <c r="P18" s="12">
        <v>615</v>
      </c>
      <c r="Q18" s="14">
        <v>594</v>
      </c>
      <c r="R18" s="12">
        <v>626</v>
      </c>
      <c r="S18" s="12">
        <v>632</v>
      </c>
      <c r="T18" s="12">
        <v>659</v>
      </c>
      <c r="U18" s="12">
        <v>664</v>
      </c>
      <c r="V18" s="12">
        <v>686</v>
      </c>
      <c r="W18" s="12">
        <v>694</v>
      </c>
      <c r="X18" s="12">
        <v>716</v>
      </c>
      <c r="Y18" s="12">
        <v>731</v>
      </c>
      <c r="Z18" s="12">
        <v>744</v>
      </c>
      <c r="AA18" s="12">
        <v>747</v>
      </c>
      <c r="AB18" s="12">
        <v>775</v>
      </c>
      <c r="AC18" s="12">
        <v>810</v>
      </c>
      <c r="AG18" s="3" t="s">
        <v>36</v>
      </c>
      <c r="AH18">
        <f>SUM(AH21:AH761)/100</f>
        <v>6.8884627254603096E-3</v>
      </c>
      <c r="AI18">
        <f t="shared" ref="AI18:BI18" si="32">SUM(AI21:AI761)/100</f>
        <v>1.9478019787689965E-2</v>
      </c>
      <c r="AJ18">
        <f t="shared" si="32"/>
        <v>3.2879204898704391E-2</v>
      </c>
      <c r="AK18">
        <f t="shared" si="32"/>
        <v>3.2434443280230998E-2</v>
      </c>
      <c r="AL18">
        <f t="shared" si="32"/>
        <v>3.9342759915895587E-2</v>
      </c>
      <c r="AM18">
        <f t="shared" si="32"/>
        <v>4.4510858013181782E-2</v>
      </c>
      <c r="AN18">
        <f t="shared" si="32"/>
        <v>4.7797484427120167E-2</v>
      </c>
      <c r="AO18">
        <f t="shared" si="32"/>
        <v>5.0147540935183602E-2</v>
      </c>
      <c r="AP18">
        <f t="shared" si="32"/>
        <v>5.2219539378311364E-2</v>
      </c>
      <c r="AQ18">
        <f t="shared" si="32"/>
        <v>5.3435152980681445E-2</v>
      </c>
      <c r="AR18">
        <f t="shared" si="32"/>
        <v>5.3633274667588403E-2</v>
      </c>
      <c r="AS18">
        <f t="shared" si="32"/>
        <v>5.2877127726289601E-2</v>
      </c>
      <c r="AT18">
        <f t="shared" si="32"/>
        <v>5.6150598738096698E-2</v>
      </c>
      <c r="AU18">
        <f t="shared" si="32"/>
        <v>6.0096164236340045E-2</v>
      </c>
      <c r="AV18">
        <f t="shared" si="32"/>
        <v>6.2416466773420408E-2</v>
      </c>
      <c r="AW18">
        <f t="shared" si="32"/>
        <v>5.8956143831007328E-2</v>
      </c>
      <c r="AX18">
        <f t="shared" si="32"/>
        <v>6.3374684556327651E-2</v>
      </c>
      <c r="AY18">
        <f t="shared" si="32"/>
        <v>6.064701855277406E-2</v>
      </c>
      <c r="AZ18">
        <f t="shared" si="32"/>
        <v>6.3670521156783733E-2</v>
      </c>
      <c r="BA18">
        <f t="shared" si="32"/>
        <v>6.3667917807767843E-2</v>
      </c>
      <c r="BB18">
        <f t="shared" si="32"/>
        <v>6.2053856602830797E-2</v>
      </c>
      <c r="BC18">
        <f t="shared" si="32"/>
        <v>6.1951059942280749E-2</v>
      </c>
      <c r="BD18">
        <f t="shared" si="32"/>
        <v>6.4663746162022015E-2</v>
      </c>
      <c r="BE18">
        <f t="shared" si="32"/>
        <v>6.2461788981092919E-2</v>
      </c>
      <c r="BF18">
        <f t="shared" si="32"/>
        <v>6.2415977450132283E-2</v>
      </c>
      <c r="BG18">
        <f t="shared" si="32"/>
        <v>5.8778495654367068E-2</v>
      </c>
      <c r="BH18">
        <f t="shared" si="32"/>
        <v>6.7688587196965189E-2</v>
      </c>
      <c r="BI18">
        <f t="shared" si="32"/>
        <v>1.6283276602536579E-2</v>
      </c>
      <c r="BJ18" t="s">
        <v>109</v>
      </c>
      <c r="BL18" s="3" t="s">
        <v>255</v>
      </c>
    </row>
    <row r="19" spans="1:78" ht="17" thickBot="1" x14ac:dyDescent="0.25">
      <c r="A19" s="10" t="s">
        <v>65</v>
      </c>
      <c r="B19" s="12">
        <v>295</v>
      </c>
      <c r="C19" s="12">
        <v>320</v>
      </c>
      <c r="D19" s="12">
        <v>321</v>
      </c>
      <c r="E19" s="12">
        <v>322</v>
      </c>
      <c r="F19" s="12">
        <v>322</v>
      </c>
      <c r="G19" s="12">
        <v>336</v>
      </c>
      <c r="H19" s="12">
        <v>342</v>
      </c>
      <c r="I19" s="12">
        <v>353</v>
      </c>
      <c r="J19" s="12">
        <v>365</v>
      </c>
      <c r="K19" s="12">
        <v>660</v>
      </c>
      <c r="L19" s="12">
        <v>362</v>
      </c>
      <c r="M19" s="12">
        <v>371</v>
      </c>
      <c r="N19" s="14">
        <v>659</v>
      </c>
      <c r="O19" s="12">
        <v>176</v>
      </c>
      <c r="P19" s="12">
        <v>207</v>
      </c>
      <c r="Q19" s="14">
        <v>741</v>
      </c>
      <c r="R19" s="12">
        <v>206</v>
      </c>
      <c r="S19" s="12">
        <v>230</v>
      </c>
      <c r="T19" s="12">
        <v>282</v>
      </c>
      <c r="U19" s="12">
        <v>283</v>
      </c>
      <c r="V19" s="12">
        <v>272</v>
      </c>
      <c r="W19" s="12">
        <v>279</v>
      </c>
      <c r="X19" s="12">
        <v>286</v>
      </c>
      <c r="Y19" s="12">
        <v>304</v>
      </c>
      <c r="Z19" s="12">
        <v>294</v>
      </c>
      <c r="AA19" s="12">
        <v>302</v>
      </c>
      <c r="AB19" s="12">
        <v>324</v>
      </c>
      <c r="AC19" s="12">
        <v>427</v>
      </c>
      <c r="AE19" t="s">
        <v>95</v>
      </c>
      <c r="AG19" s="3" t="s">
        <v>254</v>
      </c>
      <c r="BL19" s="30">
        <v>1.7575111526167152E-4</v>
      </c>
      <c r="BO19" s="3" t="s">
        <v>257</v>
      </c>
      <c r="BP19" s="3"/>
      <c r="BW19" s="3" t="s">
        <v>134</v>
      </c>
    </row>
    <row r="20" spans="1:78" x14ac:dyDescent="0.2">
      <c r="A20" s="11" t="s">
        <v>66</v>
      </c>
      <c r="B20" s="13">
        <v>2.4170383214913769</v>
      </c>
      <c r="C20" s="13">
        <v>2.3321938519435705</v>
      </c>
      <c r="D20" s="13">
        <v>2.298830480839118</v>
      </c>
      <c r="E20" s="13">
        <v>2.2614640826568277</v>
      </c>
      <c r="F20" s="13">
        <v>2.3299580212651136</v>
      </c>
      <c r="G20" s="13">
        <v>2.3023504473601188</v>
      </c>
      <c r="H20" s="13">
        <v>2.2864455994727679</v>
      </c>
      <c r="I20" s="13">
        <v>2.1960007754025379</v>
      </c>
      <c r="J20" s="13">
        <v>2.2240892694909689</v>
      </c>
      <c r="K20" s="13">
        <v>2.1857962052639577</v>
      </c>
      <c r="L20" s="13">
        <v>2.1612462793085312</v>
      </c>
      <c r="M20" s="13">
        <v>2.0853278466673704</v>
      </c>
      <c r="N20" s="15">
        <v>2.0552904334028779</v>
      </c>
      <c r="O20" s="13">
        <v>2.0860863404995063</v>
      </c>
      <c r="P20" s="13">
        <v>2.0494467089533317</v>
      </c>
      <c r="Q20" s="15">
        <v>1.9995802585225046</v>
      </c>
      <c r="R20" s="13">
        <v>2.0468376020898287</v>
      </c>
      <c r="S20" s="13">
        <v>1.9493983786979781</v>
      </c>
      <c r="T20" s="13">
        <v>2.0179943271988079</v>
      </c>
      <c r="U20" s="13">
        <v>2.0057571463821873</v>
      </c>
      <c r="V20" s="13">
        <v>1.910364291730499</v>
      </c>
      <c r="W20" s="13">
        <v>1.8860073534226971</v>
      </c>
      <c r="X20" s="13">
        <v>1.9539944610197575</v>
      </c>
      <c r="Y20" s="13">
        <v>1.9204955350667361</v>
      </c>
      <c r="Z20" s="13">
        <v>1.9856973919783385</v>
      </c>
      <c r="AA20" s="13">
        <v>1.9545837826933667</v>
      </c>
      <c r="AB20" s="13">
        <v>3.1349174391192696</v>
      </c>
      <c r="AC20" s="13">
        <v>3.0545844255102583</v>
      </c>
      <c r="AE20" t="s">
        <v>251</v>
      </c>
      <c r="AH20" t="s">
        <v>173</v>
      </c>
      <c r="BJ20" s="16"/>
      <c r="BK20" s="16" t="s">
        <v>1</v>
      </c>
      <c r="BL20" s="17" t="s">
        <v>256</v>
      </c>
      <c r="BM20" s="16"/>
      <c r="BN20" s="16"/>
      <c r="BO20" s="16" t="s">
        <v>32</v>
      </c>
      <c r="BP20" s="16" t="s">
        <v>33</v>
      </c>
      <c r="BQ20" s="16" t="s">
        <v>35</v>
      </c>
      <c r="BR20" s="16" t="s">
        <v>34</v>
      </c>
      <c r="BS20" s="16" t="s">
        <v>101</v>
      </c>
      <c r="BV20" s="16" t="s">
        <v>103</v>
      </c>
    </row>
    <row r="21" spans="1:78" x14ac:dyDescent="0.2">
      <c r="A21">
        <v>360</v>
      </c>
      <c r="B21">
        <v>1.853813802325484E-3</v>
      </c>
      <c r="C21">
        <v>5.0563763658433741E-4</v>
      </c>
      <c r="D21">
        <v>1.9902525072738552E-4</v>
      </c>
      <c r="E21">
        <v>1.9096989777679343E-4</v>
      </c>
      <c r="F21">
        <v>2.8027440110380512E-4</v>
      </c>
      <c r="G21">
        <v>1.7106392799231621E-4</v>
      </c>
      <c r="H21">
        <v>1.6417387181275885E-4</v>
      </c>
      <c r="I21">
        <v>1.2703351709788535E-4</v>
      </c>
      <c r="J21">
        <v>1.1396206630370885E-4</v>
      </c>
      <c r="K21">
        <v>1.1331611255246293E-4</v>
      </c>
      <c r="L21">
        <v>1.0714832103419967E-4</v>
      </c>
      <c r="M21">
        <v>8.215887062651463E-5</v>
      </c>
      <c r="N21">
        <v>7.8367367806038288E-5</v>
      </c>
      <c r="O21">
        <v>0</v>
      </c>
      <c r="P21">
        <v>0</v>
      </c>
      <c r="Q21">
        <v>5.7747358488296084E-5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E21">
        <f>BS21</f>
        <v>0</v>
      </c>
      <c r="AG21">
        <v>360</v>
      </c>
      <c r="AH21">
        <f>B21*$AE21</f>
        <v>0</v>
      </c>
      <c r="AI21">
        <f t="shared" ref="AI21:BI30" si="33">C21*$AE21</f>
        <v>0</v>
      </c>
      <c r="AJ21">
        <f t="shared" si="33"/>
        <v>0</v>
      </c>
      <c r="AK21">
        <f t="shared" si="33"/>
        <v>0</v>
      </c>
      <c r="AL21">
        <f t="shared" si="33"/>
        <v>0</v>
      </c>
      <c r="AM21">
        <f t="shared" si="33"/>
        <v>0</v>
      </c>
      <c r="AN21">
        <f t="shared" si="33"/>
        <v>0</v>
      </c>
      <c r="AO21">
        <f t="shared" si="33"/>
        <v>0</v>
      </c>
      <c r="AP21">
        <f t="shared" si="33"/>
        <v>0</v>
      </c>
      <c r="AQ21">
        <f t="shared" si="33"/>
        <v>0</v>
      </c>
      <c r="AR21">
        <f t="shared" si="33"/>
        <v>0</v>
      </c>
      <c r="AS21">
        <f t="shared" si="33"/>
        <v>0</v>
      </c>
      <c r="AT21">
        <f t="shared" si="33"/>
        <v>0</v>
      </c>
      <c r="AU21">
        <f t="shared" si="33"/>
        <v>0</v>
      </c>
      <c r="AV21">
        <f t="shared" si="33"/>
        <v>0</v>
      </c>
      <c r="AW21">
        <f t="shared" si="33"/>
        <v>0</v>
      </c>
      <c r="AX21">
        <f t="shared" si="33"/>
        <v>0</v>
      </c>
      <c r="AY21">
        <f t="shared" si="33"/>
        <v>0</v>
      </c>
      <c r="AZ21">
        <f t="shared" si="33"/>
        <v>0</v>
      </c>
      <c r="BA21">
        <f t="shared" si="33"/>
        <v>0</v>
      </c>
      <c r="BB21">
        <f t="shared" si="33"/>
        <v>0</v>
      </c>
      <c r="BC21">
        <f t="shared" si="33"/>
        <v>0</v>
      </c>
      <c r="BD21">
        <f t="shared" si="33"/>
        <v>0</v>
      </c>
      <c r="BE21">
        <f t="shared" si="33"/>
        <v>0</v>
      </c>
      <c r="BF21">
        <f t="shared" si="33"/>
        <v>0</v>
      </c>
      <c r="BG21">
        <f t="shared" si="33"/>
        <v>0</v>
      </c>
      <c r="BH21">
        <f t="shared" si="33"/>
        <v>0</v>
      </c>
      <c r="BI21">
        <f t="shared" si="33"/>
        <v>0</v>
      </c>
      <c r="BJ21" s="16"/>
      <c r="BK21">
        <v>300</v>
      </c>
      <c r="BL21">
        <v>0</v>
      </c>
      <c r="BM21" s="16"/>
      <c r="BN21" s="16">
        <f>SUM(BN25:BN66)</f>
        <v>11</v>
      </c>
      <c r="BO21" s="16" cm="1">
        <f t="array" ref="BO21">INDEX($BK$21:$BK$70,_xlfn.XMATCH($A21,$BK$21:$BK$70,-1))</f>
        <v>300</v>
      </c>
      <c r="BP21" s="16" cm="1">
        <f t="array" ref="BP21">INDEX($BK$21:$BK$70,_xlfn.XMATCH($A21,$BK$21:$BK$70,1))</f>
        <v>393</v>
      </c>
      <c r="BQ21" s="16" cm="1">
        <f t="array" ref="BQ21">INDEX($BL$21:$BL$70,_xlfn.XMATCH($A21,$BK$21:$BK$70,-1))</f>
        <v>0</v>
      </c>
      <c r="BR21" s="16" cm="1">
        <f t="array" ref="BR21">INDEX($BL$21:$BL$70,_xlfn.XMATCH($A21,$BK$21:$BK$70,1))</f>
        <v>0</v>
      </c>
      <c r="BS21">
        <f t="shared" ref="BS21:BS84" si="34">IF(BO21=BP21,BQ21,($A21-BO21)/(BP21-BO21)*(BR21-BQ21)+BQ21)</f>
        <v>0</v>
      </c>
      <c r="BV21" s="16">
        <v>300</v>
      </c>
      <c r="BW21" s="16">
        <v>0</v>
      </c>
      <c r="BY21" t="s">
        <v>135</v>
      </c>
    </row>
    <row r="22" spans="1:78" x14ac:dyDescent="0.2">
      <c r="A22">
        <v>361</v>
      </c>
      <c r="B22">
        <v>2.0923112928262835E-3</v>
      </c>
      <c r="C22">
        <v>5.5208751917265066E-4</v>
      </c>
      <c r="D22">
        <v>2.0304583159048634E-4</v>
      </c>
      <c r="E22">
        <v>1.9396247079454739E-4</v>
      </c>
      <c r="F22">
        <v>2.2044018125590083E-4</v>
      </c>
      <c r="G22">
        <v>1.6393495792600945E-4</v>
      </c>
      <c r="H22">
        <v>1.4426543027475623E-4</v>
      </c>
      <c r="I22">
        <v>1.1900742820441537E-4</v>
      </c>
      <c r="J22">
        <v>1.0672141088283818E-4</v>
      </c>
      <c r="K22">
        <v>1.0348282273006159E-4</v>
      </c>
      <c r="L22">
        <v>8.8008865746747378E-5</v>
      </c>
      <c r="M22">
        <v>8.923710921634712E-5</v>
      </c>
      <c r="N22">
        <v>7.4435667252405118E-5</v>
      </c>
      <c r="O22">
        <v>0</v>
      </c>
      <c r="P22">
        <v>0</v>
      </c>
      <c r="Q22">
        <v>5.8580107959174503E-5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E22">
        <f t="shared" ref="AE22:AE85" si="35">BS22</f>
        <v>0</v>
      </c>
      <c r="AG22">
        <v>361</v>
      </c>
      <c r="AH22">
        <f t="shared" ref="AH22:AW49" si="36">B22*$AE22</f>
        <v>0</v>
      </c>
      <c r="AI22">
        <f t="shared" si="33"/>
        <v>0</v>
      </c>
      <c r="AJ22">
        <f t="shared" si="33"/>
        <v>0</v>
      </c>
      <c r="AK22">
        <f t="shared" si="33"/>
        <v>0</v>
      </c>
      <c r="AL22">
        <f t="shared" si="33"/>
        <v>0</v>
      </c>
      <c r="AM22">
        <f t="shared" si="33"/>
        <v>0</v>
      </c>
      <c r="AN22">
        <f t="shared" si="33"/>
        <v>0</v>
      </c>
      <c r="AO22">
        <f t="shared" si="33"/>
        <v>0</v>
      </c>
      <c r="AP22">
        <f t="shared" si="33"/>
        <v>0</v>
      </c>
      <c r="AQ22">
        <f t="shared" si="33"/>
        <v>0</v>
      </c>
      <c r="AR22">
        <f t="shared" si="33"/>
        <v>0</v>
      </c>
      <c r="AS22">
        <f t="shared" si="33"/>
        <v>0</v>
      </c>
      <c r="AT22">
        <f t="shared" si="33"/>
        <v>0</v>
      </c>
      <c r="AU22">
        <f t="shared" si="33"/>
        <v>0</v>
      </c>
      <c r="AV22">
        <f t="shared" si="33"/>
        <v>0</v>
      </c>
      <c r="AW22">
        <f t="shared" si="33"/>
        <v>0</v>
      </c>
      <c r="AX22">
        <f t="shared" si="33"/>
        <v>0</v>
      </c>
      <c r="AY22">
        <f t="shared" si="33"/>
        <v>0</v>
      </c>
      <c r="AZ22">
        <f t="shared" si="33"/>
        <v>0</v>
      </c>
      <c r="BA22">
        <f t="shared" si="33"/>
        <v>0</v>
      </c>
      <c r="BB22">
        <f t="shared" si="33"/>
        <v>0</v>
      </c>
      <c r="BC22">
        <f t="shared" si="33"/>
        <v>0</v>
      </c>
      <c r="BD22">
        <f t="shared" si="33"/>
        <v>0</v>
      </c>
      <c r="BE22">
        <f t="shared" si="33"/>
        <v>0</v>
      </c>
      <c r="BF22">
        <f t="shared" si="33"/>
        <v>0</v>
      </c>
      <c r="BG22">
        <f t="shared" si="33"/>
        <v>0</v>
      </c>
      <c r="BH22">
        <f t="shared" si="33"/>
        <v>0</v>
      </c>
      <c r="BI22">
        <f t="shared" si="33"/>
        <v>0</v>
      </c>
      <c r="BJ22" s="16"/>
      <c r="BK22">
        <v>393</v>
      </c>
      <c r="BL22">
        <f>'Source Spectra'!P2*$BL$19</f>
        <v>0</v>
      </c>
      <c r="BM22" s="16"/>
      <c r="BN22" s="16"/>
      <c r="BO22" s="16" cm="1">
        <f t="array" ref="BO22">INDEX($BK$21:$BK$70,_xlfn.XMATCH($A22,$BK$21:$BK$70,-1))</f>
        <v>300</v>
      </c>
      <c r="BP22" s="16" cm="1">
        <f t="array" ref="BP22">INDEX($BK$21:$BK$70,_xlfn.XMATCH($A22,$BK$21:$BK$70,1))</f>
        <v>393</v>
      </c>
      <c r="BQ22" s="16" cm="1">
        <f t="array" ref="BQ22">INDEX($BL$21:$BL$70,_xlfn.XMATCH($A22,$BK$21:$BK$70,-1))</f>
        <v>0</v>
      </c>
      <c r="BR22" s="16" cm="1">
        <f t="array" ref="BR22">INDEX($BL$21:$BL$70,_xlfn.XMATCH($A22,$BK$21:$BK$70,1))</f>
        <v>0</v>
      </c>
      <c r="BS22">
        <f t="shared" si="34"/>
        <v>0</v>
      </c>
      <c r="BV22" s="16">
        <v>370</v>
      </c>
      <c r="BW22" s="16">
        <v>0</v>
      </c>
      <c r="BY22">
        <v>300</v>
      </c>
      <c r="BZ22">
        <v>0</v>
      </c>
    </row>
    <row r="23" spans="1:78" x14ac:dyDescent="0.2">
      <c r="A23">
        <v>362</v>
      </c>
      <c r="B23">
        <v>2.3669889431280986E-3</v>
      </c>
      <c r="C23">
        <v>5.9902469009149163E-4</v>
      </c>
      <c r="D23">
        <v>2.0941309106318866E-4</v>
      </c>
      <c r="E23">
        <v>1.9810873190589573E-4</v>
      </c>
      <c r="F23">
        <v>2.2005252920821803E-4</v>
      </c>
      <c r="G23">
        <v>1.4244354180355942E-4</v>
      </c>
      <c r="H23">
        <v>1.3716890539350199E-4</v>
      </c>
      <c r="I23">
        <v>1.1029075891650901E-4</v>
      </c>
      <c r="J23">
        <v>9.4065510453017449E-5</v>
      </c>
      <c r="K23">
        <v>1.009975357520491E-4</v>
      </c>
      <c r="L23">
        <v>7.7721299214594897E-5</v>
      </c>
      <c r="M23">
        <v>7.0785746622782433E-5</v>
      </c>
      <c r="N23">
        <v>7.6737430210832488E-5</v>
      </c>
      <c r="O23">
        <v>0</v>
      </c>
      <c r="P23">
        <v>0</v>
      </c>
      <c r="Q23">
        <v>5.5726382490031294E-5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E23">
        <f t="shared" si="35"/>
        <v>0</v>
      </c>
      <c r="AG23">
        <v>362</v>
      </c>
      <c r="AH23">
        <f t="shared" si="36"/>
        <v>0</v>
      </c>
      <c r="AI23">
        <f t="shared" si="33"/>
        <v>0</v>
      </c>
      <c r="AJ23">
        <f t="shared" si="33"/>
        <v>0</v>
      </c>
      <c r="AK23">
        <f t="shared" si="33"/>
        <v>0</v>
      </c>
      <c r="AL23">
        <f t="shared" si="33"/>
        <v>0</v>
      </c>
      <c r="AM23">
        <f t="shared" si="33"/>
        <v>0</v>
      </c>
      <c r="AN23">
        <f t="shared" si="33"/>
        <v>0</v>
      </c>
      <c r="AO23">
        <f t="shared" si="33"/>
        <v>0</v>
      </c>
      <c r="AP23">
        <f t="shared" si="33"/>
        <v>0</v>
      </c>
      <c r="AQ23">
        <f t="shared" si="33"/>
        <v>0</v>
      </c>
      <c r="AR23">
        <f t="shared" si="33"/>
        <v>0</v>
      </c>
      <c r="AS23">
        <f t="shared" si="33"/>
        <v>0</v>
      </c>
      <c r="AT23">
        <f t="shared" si="33"/>
        <v>0</v>
      </c>
      <c r="AU23">
        <f t="shared" si="33"/>
        <v>0</v>
      </c>
      <c r="AV23">
        <f t="shared" si="33"/>
        <v>0</v>
      </c>
      <c r="AW23">
        <f t="shared" si="33"/>
        <v>0</v>
      </c>
      <c r="AX23">
        <f t="shared" si="33"/>
        <v>0</v>
      </c>
      <c r="AY23">
        <f t="shared" si="33"/>
        <v>0</v>
      </c>
      <c r="AZ23">
        <f t="shared" si="33"/>
        <v>0</v>
      </c>
      <c r="BA23">
        <f t="shared" si="33"/>
        <v>0</v>
      </c>
      <c r="BB23">
        <f t="shared" si="33"/>
        <v>0</v>
      </c>
      <c r="BC23">
        <f t="shared" si="33"/>
        <v>0</v>
      </c>
      <c r="BD23">
        <f t="shared" si="33"/>
        <v>0</v>
      </c>
      <c r="BE23">
        <f t="shared" si="33"/>
        <v>0</v>
      </c>
      <c r="BF23">
        <f t="shared" si="33"/>
        <v>0</v>
      </c>
      <c r="BG23">
        <f t="shared" si="33"/>
        <v>0</v>
      </c>
      <c r="BH23">
        <f t="shared" si="33"/>
        <v>0</v>
      </c>
      <c r="BI23">
        <f t="shared" si="33"/>
        <v>0</v>
      </c>
      <c r="BJ23" s="16"/>
      <c r="BK23">
        <v>394</v>
      </c>
      <c r="BL23">
        <f>'Source Spectra'!P4*$BL$19</f>
        <v>0.19377142433752104</v>
      </c>
      <c r="BM23" s="16"/>
      <c r="BN23" s="16"/>
      <c r="BO23" s="16" cm="1">
        <f t="array" ref="BO23">INDEX($BK$21:$BK$70,_xlfn.XMATCH($A23,$BK$21:$BK$70,-1))</f>
        <v>300</v>
      </c>
      <c r="BP23" s="16" cm="1">
        <f t="array" ref="BP23">INDEX($BK$21:$BK$70,_xlfn.XMATCH($A23,$BK$21:$BK$70,1))</f>
        <v>393</v>
      </c>
      <c r="BQ23" s="16" cm="1">
        <f t="array" ref="BQ23">INDEX($BL$21:$BL$70,_xlfn.XMATCH($A23,$BK$21:$BK$70,-1))</f>
        <v>0</v>
      </c>
      <c r="BR23" s="16" cm="1">
        <f t="array" ref="BR23">INDEX($BL$21:$BL$70,_xlfn.XMATCH($A23,$BK$21:$BK$70,1))</f>
        <v>0</v>
      </c>
      <c r="BS23">
        <f t="shared" si="34"/>
        <v>0</v>
      </c>
      <c r="BV23" s="16">
        <v>391</v>
      </c>
      <c r="BW23" s="16">
        <v>0</v>
      </c>
      <c r="BY23">
        <v>350</v>
      </c>
      <c r="BZ23">
        <v>0</v>
      </c>
    </row>
    <row r="24" spans="1:78" x14ac:dyDescent="0.2">
      <c r="A24">
        <v>363</v>
      </c>
      <c r="B24">
        <v>2.7186573905783151E-3</v>
      </c>
      <c r="C24">
        <v>6.5346053613147485E-4</v>
      </c>
      <c r="D24">
        <v>2.1455114293292567E-4</v>
      </c>
      <c r="E24">
        <v>2.100858903515282E-4</v>
      </c>
      <c r="F24">
        <v>2.1591646089549088E-4</v>
      </c>
      <c r="G24">
        <v>1.5206939874643234E-4</v>
      </c>
      <c r="H24">
        <v>1.1093404844008094E-4</v>
      </c>
      <c r="I24">
        <v>1.1239404083983972E-4</v>
      </c>
      <c r="J24">
        <v>1.0690060878994688E-4</v>
      </c>
      <c r="K24">
        <v>8.471456014482274E-5</v>
      </c>
      <c r="L24">
        <v>1.0130108665947968E-4</v>
      </c>
      <c r="M24">
        <v>7.5930143653311265E-5</v>
      </c>
      <c r="N24">
        <v>7.2192055280386106E-5</v>
      </c>
      <c r="O24">
        <v>0</v>
      </c>
      <c r="P24">
        <v>0</v>
      </c>
      <c r="Q24">
        <v>5.6704376502772411E-5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E24">
        <f t="shared" si="35"/>
        <v>0</v>
      </c>
      <c r="AG24">
        <v>363</v>
      </c>
      <c r="AH24">
        <f t="shared" si="36"/>
        <v>0</v>
      </c>
      <c r="AI24">
        <f t="shared" si="33"/>
        <v>0</v>
      </c>
      <c r="AJ24">
        <f t="shared" si="33"/>
        <v>0</v>
      </c>
      <c r="AK24">
        <f t="shared" si="33"/>
        <v>0</v>
      </c>
      <c r="AL24">
        <f t="shared" si="33"/>
        <v>0</v>
      </c>
      <c r="AM24">
        <f t="shared" si="33"/>
        <v>0</v>
      </c>
      <c r="AN24">
        <f t="shared" si="33"/>
        <v>0</v>
      </c>
      <c r="AO24">
        <f t="shared" si="33"/>
        <v>0</v>
      </c>
      <c r="AP24">
        <f t="shared" si="33"/>
        <v>0</v>
      </c>
      <c r="AQ24">
        <f t="shared" si="33"/>
        <v>0</v>
      </c>
      <c r="AR24">
        <f t="shared" si="33"/>
        <v>0</v>
      </c>
      <c r="AS24">
        <f t="shared" si="33"/>
        <v>0</v>
      </c>
      <c r="AT24">
        <f t="shared" si="33"/>
        <v>0</v>
      </c>
      <c r="AU24">
        <f t="shared" si="33"/>
        <v>0</v>
      </c>
      <c r="AV24">
        <f t="shared" si="33"/>
        <v>0</v>
      </c>
      <c r="AW24">
        <f t="shared" si="33"/>
        <v>0</v>
      </c>
      <c r="AX24">
        <f t="shared" si="33"/>
        <v>0</v>
      </c>
      <c r="AY24">
        <f t="shared" si="33"/>
        <v>0</v>
      </c>
      <c r="AZ24">
        <f t="shared" si="33"/>
        <v>0</v>
      </c>
      <c r="BA24">
        <f t="shared" si="33"/>
        <v>0</v>
      </c>
      <c r="BB24">
        <f t="shared" si="33"/>
        <v>0</v>
      </c>
      <c r="BC24">
        <f t="shared" si="33"/>
        <v>0</v>
      </c>
      <c r="BD24">
        <f t="shared" si="33"/>
        <v>0</v>
      </c>
      <c r="BE24">
        <f t="shared" si="33"/>
        <v>0</v>
      </c>
      <c r="BF24">
        <f t="shared" si="33"/>
        <v>0</v>
      </c>
      <c r="BG24">
        <f t="shared" si="33"/>
        <v>0</v>
      </c>
      <c r="BH24">
        <f t="shared" si="33"/>
        <v>0</v>
      </c>
      <c r="BI24">
        <f t="shared" si="33"/>
        <v>0</v>
      </c>
      <c r="BJ24" s="16"/>
      <c r="BK24">
        <v>408</v>
      </c>
      <c r="BL24">
        <f>'Source Spectra'!P5*$BL$19</f>
        <v>0.82600226449039738</v>
      </c>
      <c r="BM24" s="16"/>
      <c r="BN24" s="16"/>
      <c r="BO24" s="16" cm="1">
        <f t="array" ref="BO24">INDEX($BK$21:$BK$70,_xlfn.XMATCH($A24,$BK$21:$BK$70,-1))</f>
        <v>300</v>
      </c>
      <c r="BP24" s="16" cm="1">
        <f t="array" ref="BP24">INDEX($BK$21:$BK$70,_xlfn.XMATCH($A24,$BK$21:$BK$70,1))</f>
        <v>393</v>
      </c>
      <c r="BQ24" s="16" cm="1">
        <f t="array" ref="BQ24">INDEX($BL$21:$BL$70,_xlfn.XMATCH($A24,$BK$21:$BK$70,-1))</f>
        <v>0</v>
      </c>
      <c r="BR24" s="16" cm="1">
        <f t="array" ref="BR24">INDEX($BL$21:$BL$70,_xlfn.XMATCH($A24,$BK$21:$BK$70,1))</f>
        <v>0</v>
      </c>
      <c r="BS24">
        <f t="shared" si="34"/>
        <v>0</v>
      </c>
      <c r="BV24" s="16">
        <v>390</v>
      </c>
      <c r="BW24" s="16">
        <v>0</v>
      </c>
      <c r="BY24">
        <v>394</v>
      </c>
      <c r="BZ24">
        <v>0.17781014281891161</v>
      </c>
    </row>
    <row r="25" spans="1:78" x14ac:dyDescent="0.2">
      <c r="A25">
        <v>364</v>
      </c>
      <c r="B25">
        <v>3.13059935322587E-3</v>
      </c>
      <c r="C25">
        <v>7.0850484804709716E-4</v>
      </c>
      <c r="D25">
        <v>2.235035731659399E-4</v>
      </c>
      <c r="E25">
        <v>2.1662761575005018E-4</v>
      </c>
      <c r="F25">
        <v>1.8296659672748035E-4</v>
      </c>
      <c r="G25">
        <v>1.1907014906712088E-4</v>
      </c>
      <c r="H25">
        <v>1.0814072179833449E-4</v>
      </c>
      <c r="I25">
        <v>8.9265105144422838E-5</v>
      </c>
      <c r="J25">
        <v>7.6123950414802498E-5</v>
      </c>
      <c r="K25">
        <v>7.7337059876378088E-5</v>
      </c>
      <c r="L25">
        <v>7.3815516934809259E-5</v>
      </c>
      <c r="M25">
        <v>7.3185534781007168E-5</v>
      </c>
      <c r="N25">
        <v>6.1506377408620771E-5</v>
      </c>
      <c r="O25">
        <v>0</v>
      </c>
      <c r="P25">
        <v>0</v>
      </c>
      <c r="Q25">
        <v>4.0855428185551578E-5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E25">
        <f t="shared" si="35"/>
        <v>0</v>
      </c>
      <c r="AG25">
        <v>364</v>
      </c>
      <c r="AH25">
        <f t="shared" si="36"/>
        <v>0</v>
      </c>
      <c r="AI25">
        <f t="shared" si="33"/>
        <v>0</v>
      </c>
      <c r="AJ25">
        <f t="shared" si="33"/>
        <v>0</v>
      </c>
      <c r="AK25">
        <f t="shared" si="33"/>
        <v>0</v>
      </c>
      <c r="AL25">
        <f t="shared" si="33"/>
        <v>0</v>
      </c>
      <c r="AM25">
        <f t="shared" si="33"/>
        <v>0</v>
      </c>
      <c r="AN25">
        <f t="shared" si="33"/>
        <v>0</v>
      </c>
      <c r="AO25">
        <f t="shared" si="33"/>
        <v>0</v>
      </c>
      <c r="AP25">
        <f t="shared" si="33"/>
        <v>0</v>
      </c>
      <c r="AQ25">
        <f t="shared" si="33"/>
        <v>0</v>
      </c>
      <c r="AR25">
        <f t="shared" si="33"/>
        <v>0</v>
      </c>
      <c r="AS25">
        <f t="shared" si="33"/>
        <v>0</v>
      </c>
      <c r="AT25">
        <f t="shared" si="33"/>
        <v>0</v>
      </c>
      <c r="AU25">
        <f t="shared" si="33"/>
        <v>0</v>
      </c>
      <c r="AV25">
        <f t="shared" si="33"/>
        <v>0</v>
      </c>
      <c r="AW25">
        <f t="shared" si="33"/>
        <v>0</v>
      </c>
      <c r="AX25">
        <f t="shared" si="33"/>
        <v>0</v>
      </c>
      <c r="AY25">
        <f t="shared" si="33"/>
        <v>0</v>
      </c>
      <c r="AZ25">
        <f t="shared" si="33"/>
        <v>0</v>
      </c>
      <c r="BA25">
        <f t="shared" si="33"/>
        <v>0</v>
      </c>
      <c r="BB25">
        <f t="shared" si="33"/>
        <v>0</v>
      </c>
      <c r="BC25">
        <f t="shared" si="33"/>
        <v>0</v>
      </c>
      <c r="BD25">
        <f t="shared" si="33"/>
        <v>0</v>
      </c>
      <c r="BE25">
        <f t="shared" si="33"/>
        <v>0</v>
      </c>
      <c r="BF25">
        <f t="shared" si="33"/>
        <v>0</v>
      </c>
      <c r="BG25">
        <f t="shared" si="33"/>
        <v>0</v>
      </c>
      <c r="BH25">
        <f t="shared" si="33"/>
        <v>0</v>
      </c>
      <c r="BI25">
        <f t="shared" si="33"/>
        <v>0</v>
      </c>
      <c r="BJ25" s="16"/>
      <c r="BK25">
        <v>425</v>
      </c>
      <c r="BL25">
        <f>'Source Spectra'!P6*$BL$19</f>
        <v>1.5425873677715447</v>
      </c>
      <c r="BM25" s="16"/>
      <c r="BN25" s="16">
        <f>SIGN(BL25-BL24)</f>
        <v>1</v>
      </c>
      <c r="BO25" s="16" cm="1">
        <f t="array" ref="BO25">INDEX($BK$21:$BK$70,_xlfn.XMATCH($A25,$BK$21:$BK$70,-1))</f>
        <v>300</v>
      </c>
      <c r="BP25" s="16" cm="1">
        <f t="array" ref="BP25">INDEX($BK$21:$BK$70,_xlfn.XMATCH($A25,$BK$21:$BK$70,1))</f>
        <v>393</v>
      </c>
      <c r="BQ25" s="16" cm="1">
        <f t="array" ref="BQ25">INDEX($BL$21:$BL$70,_xlfn.XMATCH($A25,$BK$21:$BK$70,-1))</f>
        <v>0</v>
      </c>
      <c r="BR25" s="16" cm="1">
        <f t="array" ref="BR25">INDEX($BL$21:$BL$70,_xlfn.XMATCH($A25,$BK$21:$BK$70,1))</f>
        <v>0</v>
      </c>
      <c r="BS25">
        <f t="shared" si="34"/>
        <v>0</v>
      </c>
      <c r="BV25" s="16">
        <v>400</v>
      </c>
      <c r="BW25" s="16">
        <v>0.10545496930436508</v>
      </c>
      <c r="BY25">
        <v>408</v>
      </c>
      <c r="BZ25">
        <v>0.75796305425279564</v>
      </c>
    </row>
    <row r="26" spans="1:78" x14ac:dyDescent="0.2">
      <c r="A26">
        <v>365</v>
      </c>
      <c r="B26">
        <v>3.5810310921005942E-3</v>
      </c>
      <c r="C26">
        <v>7.6840800476304211E-4</v>
      </c>
      <c r="D26">
        <v>2.3242602034927827E-4</v>
      </c>
      <c r="E26">
        <v>2.2152093360447152E-4</v>
      </c>
      <c r="F26">
        <v>1.7766316172517765E-4</v>
      </c>
      <c r="G26">
        <v>1.1578513758740229E-4</v>
      </c>
      <c r="H26">
        <v>9.8890324879185643E-5</v>
      </c>
      <c r="I26">
        <v>8.8582407281995171E-5</v>
      </c>
      <c r="J26">
        <v>7.766448628558448E-5</v>
      </c>
      <c r="K26">
        <v>7.5770532449646332E-5</v>
      </c>
      <c r="L26">
        <v>5.7791514382879962E-5</v>
      </c>
      <c r="M26">
        <v>5.6648250455899201E-5</v>
      </c>
      <c r="N26">
        <v>6.2693480617923516E-5</v>
      </c>
      <c r="O26">
        <v>0</v>
      </c>
      <c r="P26">
        <v>0</v>
      </c>
      <c r="Q26">
        <v>4.6123043551199246E-5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E26">
        <f t="shared" si="35"/>
        <v>0</v>
      </c>
      <c r="AG26">
        <v>365</v>
      </c>
      <c r="AH26">
        <f t="shared" si="36"/>
        <v>0</v>
      </c>
      <c r="AI26">
        <f t="shared" si="33"/>
        <v>0</v>
      </c>
      <c r="AJ26">
        <f t="shared" si="33"/>
        <v>0</v>
      </c>
      <c r="AK26">
        <f t="shared" si="33"/>
        <v>0</v>
      </c>
      <c r="AL26">
        <f t="shared" si="33"/>
        <v>0</v>
      </c>
      <c r="AM26">
        <f t="shared" si="33"/>
        <v>0</v>
      </c>
      <c r="AN26">
        <f t="shared" si="33"/>
        <v>0</v>
      </c>
      <c r="AO26">
        <f t="shared" si="33"/>
        <v>0</v>
      </c>
      <c r="AP26">
        <f t="shared" si="33"/>
        <v>0</v>
      </c>
      <c r="AQ26">
        <f t="shared" si="33"/>
        <v>0</v>
      </c>
      <c r="AR26">
        <f t="shared" si="33"/>
        <v>0</v>
      </c>
      <c r="AS26">
        <f t="shared" si="33"/>
        <v>0</v>
      </c>
      <c r="AT26">
        <f t="shared" si="33"/>
        <v>0</v>
      </c>
      <c r="AU26">
        <f t="shared" si="33"/>
        <v>0</v>
      </c>
      <c r="AV26">
        <f t="shared" si="33"/>
        <v>0</v>
      </c>
      <c r="AW26">
        <f t="shared" si="33"/>
        <v>0</v>
      </c>
      <c r="AX26">
        <f t="shared" si="33"/>
        <v>0</v>
      </c>
      <c r="AY26">
        <f t="shared" si="33"/>
        <v>0</v>
      </c>
      <c r="AZ26">
        <f t="shared" si="33"/>
        <v>0</v>
      </c>
      <c r="BA26">
        <f t="shared" si="33"/>
        <v>0</v>
      </c>
      <c r="BB26">
        <f t="shared" si="33"/>
        <v>0</v>
      </c>
      <c r="BC26">
        <f t="shared" si="33"/>
        <v>0</v>
      </c>
      <c r="BD26">
        <f t="shared" si="33"/>
        <v>0</v>
      </c>
      <c r="BE26">
        <f t="shared" si="33"/>
        <v>0</v>
      </c>
      <c r="BF26">
        <f t="shared" si="33"/>
        <v>0</v>
      </c>
      <c r="BG26">
        <f t="shared" si="33"/>
        <v>0</v>
      </c>
      <c r="BH26">
        <f t="shared" si="33"/>
        <v>0</v>
      </c>
      <c r="BI26">
        <f t="shared" si="33"/>
        <v>0</v>
      </c>
      <c r="BJ26" s="16"/>
      <c r="BK26">
        <v>426</v>
      </c>
      <c r="BL26">
        <f>'Source Spectra'!P7*$BL$19</f>
        <v>1.5387591979197084</v>
      </c>
      <c r="BM26" s="16"/>
      <c r="BN26" s="16">
        <f t="shared" ref="BN26:BN55" si="37">SIGN(BL26-BL25)</f>
        <v>-1</v>
      </c>
      <c r="BO26" s="16" cm="1">
        <f t="array" ref="BO26">INDEX($BK$21:$BK$70,_xlfn.XMATCH($A26,$BK$21:$BK$70,-1))</f>
        <v>300</v>
      </c>
      <c r="BP26" s="16" cm="1">
        <f t="array" ref="BP26">INDEX($BK$21:$BK$70,_xlfn.XMATCH($A26,$BK$21:$BK$70,1))</f>
        <v>393</v>
      </c>
      <c r="BQ26" s="16" cm="1">
        <f t="array" ref="BQ26">INDEX($BL$21:$BL$70,_xlfn.XMATCH($A26,$BK$21:$BK$70,-1))</f>
        <v>0</v>
      </c>
      <c r="BR26" s="16" cm="1">
        <f t="array" ref="BR26">INDEX($BL$21:$BL$70,_xlfn.XMATCH($A26,$BK$21:$BK$70,1))</f>
        <v>0</v>
      </c>
      <c r="BS26">
        <f t="shared" si="34"/>
        <v>0</v>
      </c>
      <c r="BV26" s="16">
        <v>410</v>
      </c>
      <c r="BW26" s="16">
        <v>0.99388275202556653</v>
      </c>
      <c r="BY26">
        <v>425</v>
      </c>
      <c r="BZ26">
        <v>1.4155218248091053</v>
      </c>
    </row>
    <row r="27" spans="1:78" x14ac:dyDescent="0.2">
      <c r="A27">
        <v>366</v>
      </c>
      <c r="B27">
        <v>4.1137234270344769E-3</v>
      </c>
      <c r="C27">
        <v>8.4314209503163931E-4</v>
      </c>
      <c r="D27">
        <v>2.41543870236357E-4</v>
      </c>
      <c r="E27">
        <v>2.3292409565530954E-4</v>
      </c>
      <c r="F27">
        <v>1.7937221297994877E-4</v>
      </c>
      <c r="G27">
        <v>1.1072201663953349E-4</v>
      </c>
      <c r="H27">
        <v>8.9172492706709246E-5</v>
      </c>
      <c r="I27">
        <v>8.5686563976925673E-5</v>
      </c>
      <c r="J27">
        <v>7.2402922201313783E-5</v>
      </c>
      <c r="K27">
        <v>5.9745393753400665E-5</v>
      </c>
      <c r="L27">
        <v>6.5337635882139195E-5</v>
      </c>
      <c r="M27">
        <v>5.4729786148059456E-5</v>
      </c>
      <c r="N27">
        <v>5.8093784967242988E-5</v>
      </c>
      <c r="O27">
        <v>0</v>
      </c>
      <c r="P27">
        <v>0</v>
      </c>
      <c r="Q27">
        <v>3.7565907363830139E-5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E27">
        <f t="shared" si="35"/>
        <v>0</v>
      </c>
      <c r="AG27">
        <v>366</v>
      </c>
      <c r="AH27">
        <f t="shared" si="36"/>
        <v>0</v>
      </c>
      <c r="AI27">
        <f t="shared" si="33"/>
        <v>0</v>
      </c>
      <c r="AJ27">
        <f t="shared" si="33"/>
        <v>0</v>
      </c>
      <c r="AK27">
        <f t="shared" si="33"/>
        <v>0</v>
      </c>
      <c r="AL27">
        <f t="shared" si="33"/>
        <v>0</v>
      </c>
      <c r="AM27">
        <f t="shared" si="33"/>
        <v>0</v>
      </c>
      <c r="AN27">
        <f t="shared" si="33"/>
        <v>0</v>
      </c>
      <c r="AO27">
        <f t="shared" si="33"/>
        <v>0</v>
      </c>
      <c r="AP27">
        <f t="shared" si="33"/>
        <v>0</v>
      </c>
      <c r="AQ27">
        <f t="shared" si="33"/>
        <v>0</v>
      </c>
      <c r="AR27">
        <f t="shared" si="33"/>
        <v>0</v>
      </c>
      <c r="AS27">
        <f t="shared" si="33"/>
        <v>0</v>
      </c>
      <c r="AT27">
        <f t="shared" si="33"/>
        <v>0</v>
      </c>
      <c r="AU27">
        <f t="shared" si="33"/>
        <v>0</v>
      </c>
      <c r="AV27">
        <f t="shared" si="33"/>
        <v>0</v>
      </c>
      <c r="AW27">
        <f t="shared" si="33"/>
        <v>0</v>
      </c>
      <c r="AX27">
        <f t="shared" si="33"/>
        <v>0</v>
      </c>
      <c r="AY27">
        <f t="shared" si="33"/>
        <v>0</v>
      </c>
      <c r="AZ27">
        <f t="shared" si="33"/>
        <v>0</v>
      </c>
      <c r="BA27">
        <f t="shared" si="33"/>
        <v>0</v>
      </c>
      <c r="BB27">
        <f t="shared" si="33"/>
        <v>0</v>
      </c>
      <c r="BC27">
        <f t="shared" si="33"/>
        <v>0</v>
      </c>
      <c r="BD27">
        <f t="shared" si="33"/>
        <v>0</v>
      </c>
      <c r="BE27">
        <f t="shared" si="33"/>
        <v>0</v>
      </c>
      <c r="BF27">
        <f t="shared" si="33"/>
        <v>0</v>
      </c>
      <c r="BG27">
        <f t="shared" si="33"/>
        <v>0</v>
      </c>
      <c r="BH27">
        <f t="shared" si="33"/>
        <v>0</v>
      </c>
      <c r="BI27">
        <f t="shared" si="33"/>
        <v>0</v>
      </c>
      <c r="BJ27" s="16"/>
      <c r="BK27">
        <v>447</v>
      </c>
      <c r="BL27">
        <f>'Source Spectra'!P8*$BL$19</f>
        <v>1.6714903758926236</v>
      </c>
      <c r="BM27" s="16"/>
      <c r="BN27" s="16">
        <f t="shared" si="37"/>
        <v>1</v>
      </c>
      <c r="BO27" s="16" cm="1">
        <f t="array" ref="BO27">INDEX($BK$21:$BK$70,_xlfn.XMATCH($A27,$BK$21:$BK$70,-1))</f>
        <v>300</v>
      </c>
      <c r="BP27" s="16" cm="1">
        <f t="array" ref="BP27">INDEX($BK$21:$BK$70,_xlfn.XMATCH($A27,$BK$21:$BK$70,1))</f>
        <v>393</v>
      </c>
      <c r="BQ27" s="16" cm="1">
        <f t="array" ref="BQ27">INDEX($BL$21:$BL$70,_xlfn.XMATCH($A27,$BK$21:$BK$70,-1))</f>
        <v>0</v>
      </c>
      <c r="BR27" s="16" cm="1">
        <f t="array" ref="BR27">INDEX($BL$21:$BL$70,_xlfn.XMATCH($A27,$BK$21:$BK$70,1))</f>
        <v>0</v>
      </c>
      <c r="BS27">
        <f t="shared" si="34"/>
        <v>0</v>
      </c>
      <c r="BV27" s="16">
        <v>420</v>
      </c>
      <c r="BW27" s="16">
        <v>1.6243015539383849</v>
      </c>
      <c r="BY27">
        <v>426</v>
      </c>
      <c r="BZ27">
        <v>1.4120089878135718</v>
      </c>
    </row>
    <row r="28" spans="1:78" x14ac:dyDescent="0.2">
      <c r="A28">
        <v>367</v>
      </c>
      <c r="B28">
        <v>4.6320220724176912E-3</v>
      </c>
      <c r="C28">
        <v>9.2663781081580166E-4</v>
      </c>
      <c r="D28">
        <v>2.5113952354817627E-4</v>
      </c>
      <c r="E28">
        <v>2.4417854349918587E-4</v>
      </c>
      <c r="F28">
        <v>1.5823657678679353E-4</v>
      </c>
      <c r="G28">
        <v>1.0794178261144741E-4</v>
      </c>
      <c r="H28">
        <v>9.3012372053040946E-5</v>
      </c>
      <c r="I28">
        <v>7.1873377772561803E-5</v>
      </c>
      <c r="J28">
        <v>6.4002239442100521E-5</v>
      </c>
      <c r="K28">
        <v>6.092163513355005E-5</v>
      </c>
      <c r="L28">
        <v>5.5535267373821172E-5</v>
      </c>
      <c r="M28">
        <v>5.3358037992665301E-5</v>
      </c>
      <c r="N28">
        <v>5.2189850013226152E-5</v>
      </c>
      <c r="O28">
        <v>0</v>
      </c>
      <c r="P28">
        <v>0</v>
      </c>
      <c r="Q28">
        <v>3.2879896248482705E-5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E28">
        <f t="shared" si="35"/>
        <v>0</v>
      </c>
      <c r="AG28">
        <v>367</v>
      </c>
      <c r="AH28">
        <f t="shared" si="36"/>
        <v>0</v>
      </c>
      <c r="AI28">
        <f t="shared" si="33"/>
        <v>0</v>
      </c>
      <c r="AJ28">
        <f t="shared" si="33"/>
        <v>0</v>
      </c>
      <c r="AK28">
        <f t="shared" si="33"/>
        <v>0</v>
      </c>
      <c r="AL28">
        <f t="shared" si="33"/>
        <v>0</v>
      </c>
      <c r="AM28">
        <f t="shared" si="33"/>
        <v>0</v>
      </c>
      <c r="AN28">
        <f t="shared" si="33"/>
        <v>0</v>
      </c>
      <c r="AO28">
        <f t="shared" si="33"/>
        <v>0</v>
      </c>
      <c r="AP28">
        <f t="shared" si="33"/>
        <v>0</v>
      </c>
      <c r="AQ28">
        <f t="shared" si="33"/>
        <v>0</v>
      </c>
      <c r="AR28">
        <f t="shared" si="33"/>
        <v>0</v>
      </c>
      <c r="AS28">
        <f t="shared" si="33"/>
        <v>0</v>
      </c>
      <c r="AT28">
        <f t="shared" si="33"/>
        <v>0</v>
      </c>
      <c r="AU28">
        <f t="shared" si="33"/>
        <v>0</v>
      </c>
      <c r="AV28">
        <f t="shared" si="33"/>
        <v>0</v>
      </c>
      <c r="AW28">
        <f t="shared" si="33"/>
        <v>0</v>
      </c>
      <c r="AX28">
        <f t="shared" si="33"/>
        <v>0</v>
      </c>
      <c r="AY28">
        <f t="shared" si="33"/>
        <v>0</v>
      </c>
      <c r="AZ28">
        <f t="shared" si="33"/>
        <v>0</v>
      </c>
      <c r="BA28">
        <f t="shared" si="33"/>
        <v>0</v>
      </c>
      <c r="BB28">
        <f t="shared" si="33"/>
        <v>0</v>
      </c>
      <c r="BC28">
        <f t="shared" si="33"/>
        <v>0</v>
      </c>
      <c r="BD28">
        <f t="shared" si="33"/>
        <v>0</v>
      </c>
      <c r="BE28">
        <f t="shared" si="33"/>
        <v>0</v>
      </c>
      <c r="BF28">
        <f t="shared" si="33"/>
        <v>0</v>
      </c>
      <c r="BG28">
        <f t="shared" si="33"/>
        <v>0</v>
      </c>
      <c r="BH28">
        <f t="shared" si="33"/>
        <v>0</v>
      </c>
      <c r="BI28">
        <f t="shared" si="33"/>
        <v>0</v>
      </c>
      <c r="BJ28" s="16"/>
      <c r="BK28">
        <v>466</v>
      </c>
      <c r="BL28">
        <f>'Source Spectra'!P9*$BL$19</f>
        <v>1.9163608036793387</v>
      </c>
      <c r="BM28" s="16"/>
      <c r="BN28" s="16">
        <f t="shared" si="37"/>
        <v>1</v>
      </c>
      <c r="BO28" s="16" cm="1">
        <f t="array" ref="BO28">INDEX($BK$21:$BK$70,_xlfn.XMATCH($A28,$BK$21:$BK$70,-1))</f>
        <v>300</v>
      </c>
      <c r="BP28" s="16" cm="1">
        <f t="array" ref="BP28">INDEX($BK$21:$BK$70,_xlfn.XMATCH($A28,$BK$21:$BK$70,1))</f>
        <v>393</v>
      </c>
      <c r="BQ28" s="16" cm="1">
        <f t="array" ref="BQ28">INDEX($BL$21:$BL$70,_xlfn.XMATCH($A28,$BK$21:$BK$70,-1))</f>
        <v>0</v>
      </c>
      <c r="BR28" s="16" cm="1">
        <f t="array" ref="BR28">INDEX($BL$21:$BL$70,_xlfn.XMATCH($A28,$BK$21:$BK$70,1))</f>
        <v>0</v>
      </c>
      <c r="BS28">
        <f t="shared" si="34"/>
        <v>0</v>
      </c>
      <c r="BV28" s="16">
        <v>430</v>
      </c>
      <c r="BW28" s="16">
        <v>1.624305941231061</v>
      </c>
      <c r="BY28">
        <v>447</v>
      </c>
      <c r="BZ28">
        <v>1.5338068730929673</v>
      </c>
    </row>
    <row r="29" spans="1:78" x14ac:dyDescent="0.2">
      <c r="A29">
        <v>368</v>
      </c>
      <c r="B29">
        <v>5.3252559268488616E-3</v>
      </c>
      <c r="C29">
        <v>1.0193429341793959E-3</v>
      </c>
      <c r="D29">
        <v>2.6394989520755704E-4</v>
      </c>
      <c r="E29">
        <v>2.5805753957640999E-4</v>
      </c>
      <c r="F29">
        <v>1.5302104643847704E-4</v>
      </c>
      <c r="G29">
        <v>8.4547642842836378E-5</v>
      </c>
      <c r="H29">
        <v>7.9496540689165355E-5</v>
      </c>
      <c r="I29">
        <v>6.2993717254181895E-5</v>
      </c>
      <c r="J29">
        <v>5.7102794138560823E-5</v>
      </c>
      <c r="K29">
        <v>4.7145902808596934E-5</v>
      </c>
      <c r="L29">
        <v>5.5492838854088646E-5</v>
      </c>
      <c r="M29">
        <v>4.2740638051017932E-5</v>
      </c>
      <c r="N29">
        <v>4.3459551208635889E-5</v>
      </c>
      <c r="O29">
        <v>0</v>
      </c>
      <c r="P29">
        <v>0</v>
      </c>
      <c r="Q29">
        <v>2.7375231943653779E-5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E29">
        <f t="shared" si="35"/>
        <v>0</v>
      </c>
      <c r="AG29">
        <v>368</v>
      </c>
      <c r="AH29">
        <f t="shared" si="36"/>
        <v>0</v>
      </c>
      <c r="AI29">
        <f t="shared" si="33"/>
        <v>0</v>
      </c>
      <c r="AJ29">
        <f t="shared" si="33"/>
        <v>0</v>
      </c>
      <c r="AK29">
        <f t="shared" si="33"/>
        <v>0</v>
      </c>
      <c r="AL29">
        <f t="shared" si="33"/>
        <v>0</v>
      </c>
      <c r="AM29">
        <f t="shared" si="33"/>
        <v>0</v>
      </c>
      <c r="AN29">
        <f t="shared" si="33"/>
        <v>0</v>
      </c>
      <c r="AO29">
        <f t="shared" si="33"/>
        <v>0</v>
      </c>
      <c r="AP29">
        <f t="shared" si="33"/>
        <v>0</v>
      </c>
      <c r="AQ29">
        <f t="shared" si="33"/>
        <v>0</v>
      </c>
      <c r="AR29">
        <f t="shared" si="33"/>
        <v>0</v>
      </c>
      <c r="AS29">
        <f t="shared" si="33"/>
        <v>0</v>
      </c>
      <c r="AT29">
        <f t="shared" si="33"/>
        <v>0</v>
      </c>
      <c r="AU29">
        <f t="shared" si="33"/>
        <v>0</v>
      </c>
      <c r="AV29">
        <f t="shared" si="33"/>
        <v>0</v>
      </c>
      <c r="AW29">
        <f t="shared" si="33"/>
        <v>0</v>
      </c>
      <c r="AX29">
        <f t="shared" si="33"/>
        <v>0</v>
      </c>
      <c r="AY29">
        <f t="shared" si="33"/>
        <v>0</v>
      </c>
      <c r="AZ29">
        <f t="shared" si="33"/>
        <v>0</v>
      </c>
      <c r="BA29">
        <f t="shared" si="33"/>
        <v>0</v>
      </c>
      <c r="BB29">
        <f t="shared" si="33"/>
        <v>0</v>
      </c>
      <c r="BC29">
        <f t="shared" si="33"/>
        <v>0</v>
      </c>
      <c r="BD29">
        <f t="shared" si="33"/>
        <v>0</v>
      </c>
      <c r="BE29">
        <f t="shared" si="33"/>
        <v>0</v>
      </c>
      <c r="BF29">
        <f t="shared" si="33"/>
        <v>0</v>
      </c>
      <c r="BG29">
        <f t="shared" si="33"/>
        <v>0</v>
      </c>
      <c r="BH29">
        <f t="shared" si="33"/>
        <v>0</v>
      </c>
      <c r="BI29">
        <f t="shared" si="33"/>
        <v>0</v>
      </c>
      <c r="BJ29" s="16"/>
      <c r="BK29">
        <v>480</v>
      </c>
      <c r="BL29">
        <f>'Source Spectra'!P10*$BL$19</f>
        <v>2.0948792299156933</v>
      </c>
      <c r="BM29" s="16"/>
      <c r="BN29" s="16">
        <f t="shared" si="37"/>
        <v>1</v>
      </c>
      <c r="BO29" s="16" cm="1">
        <f t="array" ref="BO29">INDEX($BK$21:$BK$70,_xlfn.XMATCH($A29,$BK$21:$BK$70,-1))</f>
        <v>300</v>
      </c>
      <c r="BP29" s="16" cm="1">
        <f t="array" ref="BP29">INDEX($BK$21:$BK$70,_xlfn.XMATCH($A29,$BK$21:$BK$70,1))</f>
        <v>393</v>
      </c>
      <c r="BQ29" s="16" cm="1">
        <f t="array" ref="BQ29">INDEX($BL$21:$BL$70,_xlfn.XMATCH($A29,$BK$21:$BK$70,-1))</f>
        <v>0</v>
      </c>
      <c r="BR29" s="16" cm="1">
        <f t="array" ref="BR29">INDEX($BL$21:$BL$70,_xlfn.XMATCH($A29,$BK$21:$BK$70,1))</f>
        <v>0</v>
      </c>
      <c r="BS29">
        <f t="shared" si="34"/>
        <v>0</v>
      </c>
      <c r="BV29" s="16">
        <v>440</v>
      </c>
      <c r="BW29" s="16">
        <v>1.624305941231061</v>
      </c>
      <c r="BY29">
        <v>466</v>
      </c>
      <c r="BZ29">
        <v>1.7585069076091133</v>
      </c>
    </row>
    <row r="30" spans="1:78" x14ac:dyDescent="0.2">
      <c r="A30">
        <v>369</v>
      </c>
      <c r="B30">
        <v>6.0659387932064796E-3</v>
      </c>
      <c r="C30">
        <v>1.1200025228543559E-3</v>
      </c>
      <c r="D30">
        <v>2.7081173061134386E-4</v>
      </c>
      <c r="E30">
        <v>2.6715511090738569E-4</v>
      </c>
      <c r="F30">
        <v>1.5548581700724318E-4</v>
      </c>
      <c r="G30">
        <v>9.1215161440685446E-5</v>
      </c>
      <c r="H30">
        <v>6.530315704949092E-5</v>
      </c>
      <c r="I30">
        <v>5.8486608339224449E-5</v>
      </c>
      <c r="J30">
        <v>5.5511648743252435E-5</v>
      </c>
      <c r="K30">
        <v>4.6655880364502252E-5</v>
      </c>
      <c r="L30">
        <v>4.9209701132202951E-5</v>
      </c>
      <c r="M30">
        <v>4.0772156340923201E-5</v>
      </c>
      <c r="N30">
        <v>4.3265542595733731E-5</v>
      </c>
      <c r="O30">
        <v>0</v>
      </c>
      <c r="P30">
        <v>0</v>
      </c>
      <c r="Q30">
        <v>2.3964326775164897E-5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E30">
        <f t="shared" si="35"/>
        <v>0</v>
      </c>
      <c r="AG30">
        <v>369</v>
      </c>
      <c r="AH30">
        <f t="shared" si="36"/>
        <v>0</v>
      </c>
      <c r="AI30">
        <f t="shared" si="33"/>
        <v>0</v>
      </c>
      <c r="AJ30">
        <f t="shared" si="33"/>
        <v>0</v>
      </c>
      <c r="AK30">
        <f t="shared" si="33"/>
        <v>0</v>
      </c>
      <c r="AL30">
        <f t="shared" si="33"/>
        <v>0</v>
      </c>
      <c r="AM30">
        <f t="shared" si="33"/>
        <v>0</v>
      </c>
      <c r="AN30">
        <f t="shared" si="33"/>
        <v>0</v>
      </c>
      <c r="AO30">
        <f t="shared" si="33"/>
        <v>0</v>
      </c>
      <c r="AP30">
        <f t="shared" si="33"/>
        <v>0</v>
      </c>
      <c r="AQ30">
        <f t="shared" si="33"/>
        <v>0</v>
      </c>
      <c r="AR30">
        <f t="shared" si="33"/>
        <v>0</v>
      </c>
      <c r="AS30">
        <f t="shared" si="33"/>
        <v>0</v>
      </c>
      <c r="AT30">
        <f t="shared" si="33"/>
        <v>0</v>
      </c>
      <c r="AU30">
        <f t="shared" ref="AU30:BI46" si="38">O30*$AE30</f>
        <v>0</v>
      </c>
      <c r="AV30">
        <f t="shared" si="38"/>
        <v>0</v>
      </c>
      <c r="AW30">
        <f t="shared" si="38"/>
        <v>0</v>
      </c>
      <c r="AX30">
        <f t="shared" si="38"/>
        <v>0</v>
      </c>
      <c r="AY30">
        <f t="shared" si="38"/>
        <v>0</v>
      </c>
      <c r="AZ30">
        <f t="shared" si="38"/>
        <v>0</v>
      </c>
      <c r="BA30">
        <f t="shared" si="38"/>
        <v>0</v>
      </c>
      <c r="BB30">
        <f t="shared" si="38"/>
        <v>0</v>
      </c>
      <c r="BC30">
        <f t="shared" si="38"/>
        <v>0</v>
      </c>
      <c r="BD30">
        <f t="shared" si="38"/>
        <v>0</v>
      </c>
      <c r="BE30">
        <f t="shared" si="38"/>
        <v>0</v>
      </c>
      <c r="BF30">
        <f t="shared" si="38"/>
        <v>0</v>
      </c>
      <c r="BG30">
        <f t="shared" si="38"/>
        <v>0</v>
      </c>
      <c r="BH30">
        <f t="shared" si="38"/>
        <v>0</v>
      </c>
      <c r="BI30">
        <f t="shared" si="38"/>
        <v>0</v>
      </c>
      <c r="BJ30" s="16"/>
      <c r="BK30">
        <v>499</v>
      </c>
      <c r="BL30">
        <f>'Source Spectra'!P11*$BL$19</f>
        <v>2.2830951509200288</v>
      </c>
      <c r="BM30" s="16"/>
      <c r="BN30" s="16">
        <f t="shared" si="37"/>
        <v>1</v>
      </c>
      <c r="BO30" s="16" cm="1">
        <f t="array" ref="BO30">INDEX($BK$21:$BK$70,_xlfn.XMATCH($A30,$BK$21:$BK$70,-1))</f>
        <v>300</v>
      </c>
      <c r="BP30" s="16" cm="1">
        <f t="array" ref="BP30">INDEX($BK$21:$BK$70,_xlfn.XMATCH($A30,$BK$21:$BK$70,1))</f>
        <v>393</v>
      </c>
      <c r="BQ30" s="16" cm="1">
        <f t="array" ref="BQ30">INDEX($BL$21:$BL$70,_xlfn.XMATCH($A30,$BK$21:$BK$70,-1))</f>
        <v>0</v>
      </c>
      <c r="BR30" s="16" cm="1">
        <f t="array" ref="BR30">INDEX($BL$21:$BL$70,_xlfn.XMATCH($A30,$BK$21:$BK$70,1))</f>
        <v>0</v>
      </c>
      <c r="BS30">
        <f t="shared" si="34"/>
        <v>0</v>
      </c>
      <c r="BV30" s="16">
        <v>450</v>
      </c>
      <c r="BW30" s="16">
        <v>1.6243090763558308</v>
      </c>
      <c r="BY30">
        <v>480</v>
      </c>
      <c r="BZ30">
        <v>1.9223204677014574</v>
      </c>
    </row>
    <row r="31" spans="1:78" x14ac:dyDescent="0.2">
      <c r="A31">
        <v>370</v>
      </c>
      <c r="B31">
        <v>6.7728213601366341E-3</v>
      </c>
      <c r="C31">
        <v>1.2396245527135365E-3</v>
      </c>
      <c r="D31">
        <v>2.8616567895953319E-4</v>
      </c>
      <c r="E31">
        <v>2.8193095397955671E-4</v>
      </c>
      <c r="F31">
        <v>1.4017899068629282E-4</v>
      </c>
      <c r="G31">
        <v>8.3987293376095275E-5</v>
      </c>
      <c r="H31">
        <v>6.8257218439145916E-5</v>
      </c>
      <c r="I31">
        <v>5.7728038857078993E-5</v>
      </c>
      <c r="J31">
        <v>5.1740657198711029E-5</v>
      </c>
      <c r="K31">
        <v>4.7463422745668667E-5</v>
      </c>
      <c r="L31">
        <v>4.7003057537152218E-5</v>
      </c>
      <c r="M31">
        <v>4.2314107412064766E-5</v>
      </c>
      <c r="N31">
        <v>4.2239292832672261E-5</v>
      </c>
      <c r="O31">
        <v>0</v>
      </c>
      <c r="P31">
        <v>0</v>
      </c>
      <c r="Q31">
        <v>2.8649204426156947E-5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E31">
        <f t="shared" si="35"/>
        <v>0</v>
      </c>
      <c r="AG31">
        <v>370</v>
      </c>
      <c r="AH31">
        <f t="shared" si="36"/>
        <v>0</v>
      </c>
      <c r="AI31">
        <f t="shared" si="36"/>
        <v>0</v>
      </c>
      <c r="AJ31">
        <f t="shared" si="36"/>
        <v>0</v>
      </c>
      <c r="AK31">
        <f t="shared" si="36"/>
        <v>0</v>
      </c>
      <c r="AL31">
        <f t="shared" si="36"/>
        <v>0</v>
      </c>
      <c r="AM31">
        <f t="shared" si="36"/>
        <v>0</v>
      </c>
      <c r="AN31">
        <f t="shared" si="36"/>
        <v>0</v>
      </c>
      <c r="AO31">
        <f t="shared" si="36"/>
        <v>0</v>
      </c>
      <c r="AP31">
        <f t="shared" si="36"/>
        <v>0</v>
      </c>
      <c r="AQ31">
        <f t="shared" si="36"/>
        <v>0</v>
      </c>
      <c r="AR31">
        <f t="shared" si="36"/>
        <v>0</v>
      </c>
      <c r="AS31">
        <f t="shared" si="36"/>
        <v>0</v>
      </c>
      <c r="AT31">
        <f t="shared" si="36"/>
        <v>0</v>
      </c>
      <c r="AU31">
        <f t="shared" si="38"/>
        <v>0</v>
      </c>
      <c r="AV31">
        <f t="shared" si="38"/>
        <v>0</v>
      </c>
      <c r="AW31">
        <f t="shared" si="38"/>
        <v>0</v>
      </c>
      <c r="AX31">
        <f t="shared" si="38"/>
        <v>0</v>
      </c>
      <c r="AY31">
        <f t="shared" si="38"/>
        <v>0</v>
      </c>
      <c r="AZ31">
        <f t="shared" si="38"/>
        <v>0</v>
      </c>
      <c r="BA31">
        <f t="shared" si="38"/>
        <v>0</v>
      </c>
      <c r="BB31">
        <f t="shared" si="38"/>
        <v>0</v>
      </c>
      <c r="BC31">
        <f t="shared" si="38"/>
        <v>0</v>
      </c>
      <c r="BD31">
        <f t="shared" si="38"/>
        <v>0</v>
      </c>
      <c r="BE31">
        <f t="shared" si="38"/>
        <v>0</v>
      </c>
      <c r="BF31">
        <f t="shared" si="38"/>
        <v>0</v>
      </c>
      <c r="BG31">
        <f t="shared" si="38"/>
        <v>0</v>
      </c>
      <c r="BH31">
        <f t="shared" si="38"/>
        <v>0</v>
      </c>
      <c r="BI31">
        <f t="shared" si="38"/>
        <v>0</v>
      </c>
      <c r="BJ31" s="16"/>
      <c r="BK31">
        <v>507</v>
      </c>
      <c r="BL31">
        <f>'Source Spectra'!P12*$BL$19</f>
        <v>2.3382061796422384</v>
      </c>
      <c r="BM31" s="16"/>
      <c r="BN31" s="16">
        <f t="shared" si="37"/>
        <v>1</v>
      </c>
      <c r="BO31" s="16" cm="1">
        <f t="array" ref="BO31">INDEX($BK$21:$BK$70,_xlfn.XMATCH($A31,$BK$21:$BK$70,-1))</f>
        <v>300</v>
      </c>
      <c r="BP31" s="16" cm="1">
        <f t="array" ref="BP31">INDEX($BK$21:$BK$70,_xlfn.XMATCH($A31,$BK$21:$BK$70,1))</f>
        <v>393</v>
      </c>
      <c r="BQ31" s="16" cm="1">
        <f t="array" ref="BQ31">INDEX($BL$21:$BL$70,_xlfn.XMATCH($A31,$BK$21:$BK$70,-1))</f>
        <v>0</v>
      </c>
      <c r="BR31" s="16" cm="1">
        <f t="array" ref="BR31">INDEX($BL$21:$BL$70,_xlfn.XMATCH($A31,$BK$21:$BK$70,1))</f>
        <v>0</v>
      </c>
      <c r="BS31">
        <f t="shared" si="34"/>
        <v>0</v>
      </c>
      <c r="BV31" s="16">
        <v>460</v>
      </c>
      <c r="BW31" s="16">
        <v>1.7499926328072515</v>
      </c>
      <c r="BY31">
        <v>499</v>
      </c>
      <c r="BZ31">
        <v>2.0950327234377819</v>
      </c>
    </row>
    <row r="32" spans="1:78" x14ac:dyDescent="0.2">
      <c r="A32">
        <v>371</v>
      </c>
      <c r="B32">
        <v>7.6793121368810714E-3</v>
      </c>
      <c r="C32">
        <v>1.3763838384604908E-3</v>
      </c>
      <c r="D32">
        <v>2.9642115949102347E-4</v>
      </c>
      <c r="E32">
        <v>2.9713440295392566E-4</v>
      </c>
      <c r="F32">
        <v>1.406696685633834E-4</v>
      </c>
      <c r="G32">
        <v>8.5125450425647608E-5</v>
      </c>
      <c r="H32">
        <v>6.8079559149202657E-5</v>
      </c>
      <c r="I32">
        <v>5.7314219290492212E-5</v>
      </c>
      <c r="J32">
        <v>5.351844634532577E-5</v>
      </c>
      <c r="K32">
        <v>4.6056807677109439E-5</v>
      </c>
      <c r="L32">
        <v>5.1999823423800432E-5</v>
      </c>
      <c r="M32">
        <v>3.768170492872901E-5</v>
      </c>
      <c r="N32">
        <v>4.4695753692647543E-5</v>
      </c>
      <c r="O32">
        <v>0</v>
      </c>
      <c r="P32">
        <v>0</v>
      </c>
      <c r="Q32">
        <v>2.6158552605781063E-5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E32">
        <f t="shared" si="35"/>
        <v>0</v>
      </c>
      <c r="AG32">
        <v>371</v>
      </c>
      <c r="AH32">
        <f t="shared" si="36"/>
        <v>0</v>
      </c>
      <c r="AI32">
        <f t="shared" si="36"/>
        <v>0</v>
      </c>
      <c r="AJ32">
        <f t="shared" si="36"/>
        <v>0</v>
      </c>
      <c r="AK32">
        <f t="shared" si="36"/>
        <v>0</v>
      </c>
      <c r="AL32">
        <f t="shared" si="36"/>
        <v>0</v>
      </c>
      <c r="AM32">
        <f t="shared" si="36"/>
        <v>0</v>
      </c>
      <c r="AN32">
        <f t="shared" si="36"/>
        <v>0</v>
      </c>
      <c r="AO32">
        <f t="shared" si="36"/>
        <v>0</v>
      </c>
      <c r="AP32">
        <f t="shared" si="36"/>
        <v>0</v>
      </c>
      <c r="AQ32">
        <f t="shared" si="36"/>
        <v>0</v>
      </c>
      <c r="AR32">
        <f t="shared" si="36"/>
        <v>0</v>
      </c>
      <c r="AS32">
        <f t="shared" si="36"/>
        <v>0</v>
      </c>
      <c r="AT32">
        <f t="shared" si="36"/>
        <v>0</v>
      </c>
      <c r="AU32">
        <f t="shared" si="38"/>
        <v>0</v>
      </c>
      <c r="AV32">
        <f t="shared" si="38"/>
        <v>0</v>
      </c>
      <c r="AW32">
        <f t="shared" si="38"/>
        <v>0</v>
      </c>
      <c r="AX32">
        <f t="shared" si="38"/>
        <v>0</v>
      </c>
      <c r="AY32">
        <f t="shared" si="38"/>
        <v>0</v>
      </c>
      <c r="AZ32">
        <f t="shared" si="38"/>
        <v>0</v>
      </c>
      <c r="BA32">
        <f t="shared" si="38"/>
        <v>0</v>
      </c>
      <c r="BB32">
        <f t="shared" si="38"/>
        <v>0</v>
      </c>
      <c r="BC32">
        <f t="shared" si="38"/>
        <v>0</v>
      </c>
      <c r="BD32">
        <f t="shared" si="38"/>
        <v>0</v>
      </c>
      <c r="BE32">
        <f t="shared" si="38"/>
        <v>0</v>
      </c>
      <c r="BF32">
        <f t="shared" si="38"/>
        <v>0</v>
      </c>
      <c r="BG32">
        <f t="shared" si="38"/>
        <v>0</v>
      </c>
      <c r="BH32">
        <f t="shared" si="38"/>
        <v>0</v>
      </c>
      <c r="BI32">
        <f t="shared" si="38"/>
        <v>0</v>
      </c>
      <c r="BJ32" s="16"/>
      <c r="BK32">
        <v>518</v>
      </c>
      <c r="BL32">
        <f>'Source Spectra'!P13*$BL$19</f>
        <v>2.4449435049397819</v>
      </c>
      <c r="BM32" s="16"/>
      <c r="BN32" s="16">
        <f t="shared" si="37"/>
        <v>1</v>
      </c>
      <c r="BO32" s="16" cm="1">
        <f t="array" ref="BO32">INDEX($BK$21:$BK$70,_xlfn.XMATCH($A32,$BK$21:$BK$70,-1))</f>
        <v>300</v>
      </c>
      <c r="BP32" s="16" cm="1">
        <f t="array" ref="BP32">INDEX($BK$21:$BK$70,_xlfn.XMATCH($A32,$BK$21:$BK$70,1))</f>
        <v>393</v>
      </c>
      <c r="BQ32" s="16" cm="1">
        <f t="array" ref="BQ32">INDEX($BL$21:$BL$70,_xlfn.XMATCH($A32,$BK$21:$BK$70,-1))</f>
        <v>0</v>
      </c>
      <c r="BR32" s="16" cm="1">
        <f t="array" ref="BR32">INDEX($BL$21:$BL$70,_xlfn.XMATCH($A32,$BK$21:$BK$70,1))</f>
        <v>0</v>
      </c>
      <c r="BS32">
        <f t="shared" si="34"/>
        <v>0</v>
      </c>
      <c r="BV32" s="16">
        <v>470</v>
      </c>
      <c r="BW32" s="16">
        <v>1.9706138983212762</v>
      </c>
      <c r="BY32">
        <v>507</v>
      </c>
      <c r="BZ32">
        <v>2.1456041630682421</v>
      </c>
    </row>
    <row r="33" spans="1:78" x14ac:dyDescent="0.2">
      <c r="A33">
        <v>372</v>
      </c>
      <c r="B33">
        <v>8.6778554782688724E-3</v>
      </c>
      <c r="C33">
        <v>1.5353333372138153E-3</v>
      </c>
      <c r="D33">
        <v>3.1221075016234402E-4</v>
      </c>
      <c r="E33">
        <v>3.1289158156634346E-4</v>
      </c>
      <c r="F33">
        <v>1.3536342573723976E-4</v>
      </c>
      <c r="G33">
        <v>8.6253588311776806E-5</v>
      </c>
      <c r="H33">
        <v>6.4089870015686016E-5</v>
      </c>
      <c r="I33">
        <v>5.4023057513680078E-5</v>
      </c>
      <c r="J33">
        <v>5.2064809438830587E-5</v>
      </c>
      <c r="K33">
        <v>4.5129647224998389E-5</v>
      </c>
      <c r="L33">
        <v>3.7032160024062036E-5</v>
      </c>
      <c r="M33">
        <v>3.8305152771233015E-5</v>
      </c>
      <c r="N33">
        <v>4.3738061972587395E-5</v>
      </c>
      <c r="O33">
        <v>0</v>
      </c>
      <c r="P33">
        <v>0</v>
      </c>
      <c r="Q33">
        <v>2.7184070488835952E-5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E33">
        <f t="shared" si="35"/>
        <v>0</v>
      </c>
      <c r="AG33">
        <v>372</v>
      </c>
      <c r="AH33">
        <f t="shared" si="36"/>
        <v>0</v>
      </c>
      <c r="AI33">
        <f t="shared" si="36"/>
        <v>0</v>
      </c>
      <c r="AJ33">
        <f t="shared" si="36"/>
        <v>0</v>
      </c>
      <c r="AK33">
        <f t="shared" si="36"/>
        <v>0</v>
      </c>
      <c r="AL33">
        <f t="shared" si="36"/>
        <v>0</v>
      </c>
      <c r="AM33">
        <f t="shared" si="36"/>
        <v>0</v>
      </c>
      <c r="AN33">
        <f t="shared" si="36"/>
        <v>0</v>
      </c>
      <c r="AO33">
        <f t="shared" si="36"/>
        <v>0</v>
      </c>
      <c r="AP33">
        <f t="shared" si="36"/>
        <v>0</v>
      </c>
      <c r="AQ33">
        <f t="shared" si="36"/>
        <v>0</v>
      </c>
      <c r="AR33">
        <f t="shared" si="36"/>
        <v>0</v>
      </c>
      <c r="AS33">
        <f t="shared" si="36"/>
        <v>0</v>
      </c>
      <c r="AT33">
        <f t="shared" si="36"/>
        <v>0</v>
      </c>
      <c r="AU33">
        <f t="shared" si="38"/>
        <v>0</v>
      </c>
      <c r="AV33">
        <f t="shared" si="38"/>
        <v>0</v>
      </c>
      <c r="AW33">
        <f t="shared" si="38"/>
        <v>0</v>
      </c>
      <c r="AX33">
        <f t="shared" si="38"/>
        <v>0</v>
      </c>
      <c r="AY33">
        <f t="shared" si="38"/>
        <v>0</v>
      </c>
      <c r="AZ33">
        <f t="shared" si="38"/>
        <v>0</v>
      </c>
      <c r="BA33">
        <f t="shared" si="38"/>
        <v>0</v>
      </c>
      <c r="BB33">
        <f t="shared" si="38"/>
        <v>0</v>
      </c>
      <c r="BC33">
        <f t="shared" si="38"/>
        <v>0</v>
      </c>
      <c r="BD33">
        <f t="shared" si="38"/>
        <v>0</v>
      </c>
      <c r="BE33">
        <f t="shared" si="38"/>
        <v>0</v>
      </c>
      <c r="BF33">
        <f t="shared" si="38"/>
        <v>0</v>
      </c>
      <c r="BG33">
        <f t="shared" si="38"/>
        <v>0</v>
      </c>
      <c r="BH33">
        <f t="shared" si="38"/>
        <v>0</v>
      </c>
      <c r="BI33">
        <f t="shared" si="38"/>
        <v>0</v>
      </c>
      <c r="BJ33" s="16"/>
      <c r="BK33">
        <v>522</v>
      </c>
      <c r="BL33">
        <f>'Source Spectra'!P14*$BL$19</f>
        <v>2.4891400515132052</v>
      </c>
      <c r="BM33" s="16"/>
      <c r="BN33" s="16">
        <f t="shared" si="37"/>
        <v>1</v>
      </c>
      <c r="BO33" s="16" cm="1">
        <f t="array" ref="BO33">INDEX($BK$21:$BK$70,_xlfn.XMATCH($A33,$BK$21:$BK$70,-1))</f>
        <v>300</v>
      </c>
      <c r="BP33" s="16" cm="1">
        <f t="array" ref="BP33">INDEX($BK$21:$BK$70,_xlfn.XMATCH($A33,$BK$21:$BK$70,1))</f>
        <v>393</v>
      </c>
      <c r="BQ33" s="16" cm="1">
        <f t="array" ref="BQ33">INDEX($BL$21:$BL$70,_xlfn.XMATCH($A33,$BK$21:$BK$70,-1))</f>
        <v>0</v>
      </c>
      <c r="BR33" s="16" cm="1">
        <f t="array" ref="BR33">INDEX($BL$21:$BL$70,_xlfn.XMATCH($A33,$BK$21:$BK$70,1))</f>
        <v>0</v>
      </c>
      <c r="BS33">
        <f t="shared" si="34"/>
        <v>0</v>
      </c>
      <c r="BV33" s="16">
        <v>480</v>
      </c>
      <c r="BW33" s="16">
        <v>2.0355287288879889</v>
      </c>
      <c r="BY33">
        <v>518</v>
      </c>
      <c r="BZ33">
        <v>2.2435493534911926</v>
      </c>
    </row>
    <row r="34" spans="1:78" x14ac:dyDescent="0.2">
      <c r="A34">
        <v>373</v>
      </c>
      <c r="B34">
        <v>9.917733316487062E-3</v>
      </c>
      <c r="C34">
        <v>1.7061910370998032E-3</v>
      </c>
      <c r="D34">
        <v>3.3132827973134869E-4</v>
      </c>
      <c r="E34">
        <v>3.3459515689618482E-4</v>
      </c>
      <c r="F34">
        <v>1.3233027999156978E-4</v>
      </c>
      <c r="G34">
        <v>6.9463109143227085E-5</v>
      </c>
      <c r="H34">
        <v>6.5326526658050007E-5</v>
      </c>
      <c r="I34">
        <v>5.4810318361509659E-5</v>
      </c>
      <c r="J34">
        <v>4.247901006948554E-5</v>
      </c>
      <c r="K34">
        <v>4.2795151051315213E-5</v>
      </c>
      <c r="L34">
        <v>4.3090285583099841E-5</v>
      </c>
      <c r="M34">
        <v>3.6517250758189999E-5</v>
      </c>
      <c r="N34">
        <v>4.2815252501026932E-5</v>
      </c>
      <c r="O34">
        <v>0</v>
      </c>
      <c r="P34">
        <v>0</v>
      </c>
      <c r="Q34">
        <v>2.4753516905991336E-5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E34">
        <f t="shared" si="35"/>
        <v>0</v>
      </c>
      <c r="AG34">
        <v>373</v>
      </c>
      <c r="AH34">
        <f t="shared" si="36"/>
        <v>0</v>
      </c>
      <c r="AI34">
        <f t="shared" si="36"/>
        <v>0</v>
      </c>
      <c r="AJ34">
        <f t="shared" si="36"/>
        <v>0</v>
      </c>
      <c r="AK34">
        <f t="shared" si="36"/>
        <v>0</v>
      </c>
      <c r="AL34">
        <f t="shared" si="36"/>
        <v>0</v>
      </c>
      <c r="AM34">
        <f t="shared" si="36"/>
        <v>0</v>
      </c>
      <c r="AN34">
        <f t="shared" si="36"/>
        <v>0</v>
      </c>
      <c r="AO34">
        <f t="shared" si="36"/>
        <v>0</v>
      </c>
      <c r="AP34">
        <f t="shared" si="36"/>
        <v>0</v>
      </c>
      <c r="AQ34">
        <f t="shared" si="36"/>
        <v>0</v>
      </c>
      <c r="AR34">
        <f t="shared" si="36"/>
        <v>0</v>
      </c>
      <c r="AS34">
        <f t="shared" si="36"/>
        <v>0</v>
      </c>
      <c r="AT34">
        <f t="shared" si="36"/>
        <v>0</v>
      </c>
      <c r="AU34">
        <f t="shared" si="38"/>
        <v>0</v>
      </c>
      <c r="AV34">
        <f t="shared" si="38"/>
        <v>0</v>
      </c>
      <c r="AW34">
        <f t="shared" si="38"/>
        <v>0</v>
      </c>
      <c r="AX34">
        <f t="shared" si="38"/>
        <v>0</v>
      </c>
      <c r="AY34">
        <f t="shared" si="38"/>
        <v>0</v>
      </c>
      <c r="AZ34">
        <f t="shared" si="38"/>
        <v>0</v>
      </c>
      <c r="BA34">
        <f t="shared" si="38"/>
        <v>0</v>
      </c>
      <c r="BB34">
        <f t="shared" si="38"/>
        <v>0</v>
      </c>
      <c r="BC34">
        <f t="shared" si="38"/>
        <v>0</v>
      </c>
      <c r="BD34">
        <f t="shared" si="38"/>
        <v>0</v>
      </c>
      <c r="BE34">
        <f t="shared" si="38"/>
        <v>0</v>
      </c>
      <c r="BF34">
        <f t="shared" si="38"/>
        <v>0</v>
      </c>
      <c r="BG34">
        <f t="shared" si="38"/>
        <v>0</v>
      </c>
      <c r="BH34">
        <f t="shared" si="38"/>
        <v>0</v>
      </c>
      <c r="BI34">
        <f t="shared" si="38"/>
        <v>0</v>
      </c>
      <c r="BJ34" s="16"/>
      <c r="BK34">
        <v>530</v>
      </c>
      <c r="BL34">
        <f>'Source Spectra'!P15*$BL$19</f>
        <v>2.5533482912040499</v>
      </c>
      <c r="BM34" s="16"/>
      <c r="BN34" s="16">
        <f t="shared" si="37"/>
        <v>1</v>
      </c>
      <c r="BO34" s="16" cm="1">
        <f t="array" ref="BO34">INDEX($BK$21:$BK$70,_xlfn.XMATCH($A34,$BK$21:$BK$70,-1))</f>
        <v>300</v>
      </c>
      <c r="BP34" s="16" cm="1">
        <f t="array" ref="BP34">INDEX($BK$21:$BK$70,_xlfn.XMATCH($A34,$BK$21:$BK$70,1))</f>
        <v>393</v>
      </c>
      <c r="BQ34" s="16" cm="1">
        <f t="array" ref="BQ34">INDEX($BL$21:$BL$70,_xlfn.XMATCH($A34,$BK$21:$BK$70,-1))</f>
        <v>0</v>
      </c>
      <c r="BR34" s="16" cm="1">
        <f t="array" ref="BR34">INDEX($BL$21:$BL$70,_xlfn.XMATCH($A34,$BK$21:$BK$70,1))</f>
        <v>0</v>
      </c>
      <c r="BS34">
        <f t="shared" si="34"/>
        <v>0</v>
      </c>
      <c r="BV34" s="16">
        <v>490</v>
      </c>
      <c r="BW34" s="16">
        <v>2.2803508614028121</v>
      </c>
      <c r="BY34">
        <v>522</v>
      </c>
      <c r="BZ34">
        <v>2.2841053554155764</v>
      </c>
    </row>
    <row r="35" spans="1:78" x14ac:dyDescent="0.2">
      <c r="A35">
        <v>374</v>
      </c>
      <c r="B35">
        <v>1.1371450952787522E-2</v>
      </c>
      <c r="C35">
        <v>1.9056953648775522E-3</v>
      </c>
      <c r="D35">
        <v>3.5392752383184913E-4</v>
      </c>
      <c r="E35">
        <v>3.5675403150243508E-4</v>
      </c>
      <c r="F35">
        <v>1.3966128648573261E-4</v>
      </c>
      <c r="G35">
        <v>8.1157134063488889E-5</v>
      </c>
      <c r="H35">
        <v>5.9372017055190993E-5</v>
      </c>
      <c r="I35">
        <v>5.0128173535697597E-5</v>
      </c>
      <c r="J35">
        <v>4.6748781278492124E-5</v>
      </c>
      <c r="K35">
        <v>3.9213328871579064E-5</v>
      </c>
      <c r="L35">
        <v>3.6499269355783037E-5</v>
      </c>
      <c r="M35">
        <v>3.6175037466221699E-5</v>
      </c>
      <c r="N35">
        <v>4.2605155466964988E-5</v>
      </c>
      <c r="O35">
        <v>0</v>
      </c>
      <c r="P35">
        <v>0</v>
      </c>
      <c r="Q35">
        <v>2.4932447994622313E-5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E35">
        <f t="shared" si="35"/>
        <v>0</v>
      </c>
      <c r="AG35">
        <v>374</v>
      </c>
      <c r="AH35">
        <f t="shared" si="36"/>
        <v>0</v>
      </c>
      <c r="AI35">
        <f t="shared" si="36"/>
        <v>0</v>
      </c>
      <c r="AJ35">
        <f t="shared" si="36"/>
        <v>0</v>
      </c>
      <c r="AK35">
        <f t="shared" si="36"/>
        <v>0</v>
      </c>
      <c r="AL35">
        <f t="shared" si="36"/>
        <v>0</v>
      </c>
      <c r="AM35">
        <f t="shared" si="36"/>
        <v>0</v>
      </c>
      <c r="AN35">
        <f t="shared" si="36"/>
        <v>0</v>
      </c>
      <c r="AO35">
        <f t="shared" si="36"/>
        <v>0</v>
      </c>
      <c r="AP35">
        <f t="shared" si="36"/>
        <v>0</v>
      </c>
      <c r="AQ35">
        <f t="shared" si="36"/>
        <v>0</v>
      </c>
      <c r="AR35">
        <f t="shared" si="36"/>
        <v>0</v>
      </c>
      <c r="AS35">
        <f t="shared" si="36"/>
        <v>0</v>
      </c>
      <c r="AT35">
        <f t="shared" si="36"/>
        <v>0</v>
      </c>
      <c r="AU35">
        <f t="shared" si="38"/>
        <v>0</v>
      </c>
      <c r="AV35">
        <f t="shared" si="38"/>
        <v>0</v>
      </c>
      <c r="AW35">
        <f t="shared" si="38"/>
        <v>0</v>
      </c>
      <c r="AX35">
        <f t="shared" si="38"/>
        <v>0</v>
      </c>
      <c r="AY35">
        <f t="shared" si="38"/>
        <v>0</v>
      </c>
      <c r="AZ35">
        <f t="shared" si="38"/>
        <v>0</v>
      </c>
      <c r="BA35">
        <f t="shared" si="38"/>
        <v>0</v>
      </c>
      <c r="BB35">
        <f t="shared" si="38"/>
        <v>0</v>
      </c>
      <c r="BC35">
        <f t="shared" si="38"/>
        <v>0</v>
      </c>
      <c r="BD35">
        <f t="shared" si="38"/>
        <v>0</v>
      </c>
      <c r="BE35">
        <f t="shared" si="38"/>
        <v>0</v>
      </c>
      <c r="BF35">
        <f t="shared" si="38"/>
        <v>0</v>
      </c>
      <c r="BG35">
        <f t="shared" si="38"/>
        <v>0</v>
      </c>
      <c r="BH35">
        <f t="shared" si="38"/>
        <v>0</v>
      </c>
      <c r="BI35">
        <f t="shared" si="38"/>
        <v>0</v>
      </c>
      <c r="BJ35" s="16"/>
      <c r="BK35">
        <v>563</v>
      </c>
      <c r="BL35">
        <f>'Source Spectra'!P16*$BL$19</f>
        <v>2.7325539802212218</v>
      </c>
      <c r="BM35" s="16"/>
      <c r="BN35" s="16">
        <f t="shared" si="37"/>
        <v>1</v>
      </c>
      <c r="BO35" s="16" cm="1">
        <f t="array" ref="BO35">INDEX($BK$21:$BK$70,_xlfn.XMATCH($A35,$BK$21:$BK$70,-1))</f>
        <v>300</v>
      </c>
      <c r="BP35" s="16" cm="1">
        <f t="array" ref="BP35">INDEX($BK$21:$BK$70,_xlfn.XMATCH($A35,$BK$21:$BK$70,1))</f>
        <v>393</v>
      </c>
      <c r="BQ35" s="16" cm="1">
        <f t="array" ref="BQ35">INDEX($BL$21:$BL$70,_xlfn.XMATCH($A35,$BK$21:$BK$70,-1))</f>
        <v>0</v>
      </c>
      <c r="BR35" s="16" cm="1">
        <f t="array" ref="BR35">INDEX($BL$21:$BL$70,_xlfn.XMATCH($A35,$BK$21:$BK$70,1))</f>
        <v>0</v>
      </c>
      <c r="BS35">
        <f t="shared" si="34"/>
        <v>0</v>
      </c>
      <c r="BV35" s="16">
        <v>500</v>
      </c>
      <c r="BW35" s="16">
        <v>2.2803604922361274</v>
      </c>
      <c r="BY35">
        <v>530</v>
      </c>
      <c r="BZ35">
        <v>2.3430246532873489</v>
      </c>
    </row>
    <row r="36" spans="1:78" x14ac:dyDescent="0.2">
      <c r="A36">
        <v>375</v>
      </c>
      <c r="B36">
        <v>1.3009334489833817E-2</v>
      </c>
      <c r="C36">
        <v>2.1235303478515481E-3</v>
      </c>
      <c r="D36">
        <v>3.7663378655060879E-4</v>
      </c>
      <c r="E36">
        <v>3.8503633539963949E-4</v>
      </c>
      <c r="F36">
        <v>1.4632672241950636E-4</v>
      </c>
      <c r="G36">
        <v>7.6220291649807629E-5</v>
      </c>
      <c r="H36">
        <v>6.0906827533022064E-5</v>
      </c>
      <c r="I36">
        <v>4.6491468041834909E-5</v>
      </c>
      <c r="J36">
        <v>4.8923815910524899E-5</v>
      </c>
      <c r="K36">
        <v>3.6269354564168412E-5</v>
      </c>
      <c r="L36">
        <v>3.5070340923886698E-5</v>
      </c>
      <c r="M36">
        <v>2.9754073134326079E-5</v>
      </c>
      <c r="N36">
        <v>3.898959569032306E-5</v>
      </c>
      <c r="O36">
        <v>0</v>
      </c>
      <c r="P36">
        <v>0</v>
      </c>
      <c r="Q36">
        <v>2.1482481223078613E-5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E36">
        <f t="shared" si="35"/>
        <v>0</v>
      </c>
      <c r="AG36">
        <v>375</v>
      </c>
      <c r="AH36">
        <f t="shared" si="36"/>
        <v>0</v>
      </c>
      <c r="AI36">
        <f t="shared" si="36"/>
        <v>0</v>
      </c>
      <c r="AJ36">
        <f t="shared" si="36"/>
        <v>0</v>
      </c>
      <c r="AK36">
        <f t="shared" si="36"/>
        <v>0</v>
      </c>
      <c r="AL36">
        <f t="shared" si="36"/>
        <v>0</v>
      </c>
      <c r="AM36">
        <f t="shared" si="36"/>
        <v>0</v>
      </c>
      <c r="AN36">
        <f t="shared" si="36"/>
        <v>0</v>
      </c>
      <c r="AO36">
        <f t="shared" si="36"/>
        <v>0</v>
      </c>
      <c r="AP36">
        <f t="shared" si="36"/>
        <v>0</v>
      </c>
      <c r="AQ36">
        <f t="shared" si="36"/>
        <v>0</v>
      </c>
      <c r="AR36">
        <f t="shared" si="36"/>
        <v>0</v>
      </c>
      <c r="AS36">
        <f t="shared" si="36"/>
        <v>0</v>
      </c>
      <c r="AT36">
        <f t="shared" si="36"/>
        <v>0</v>
      </c>
      <c r="AU36">
        <f t="shared" si="38"/>
        <v>0</v>
      </c>
      <c r="AV36">
        <f t="shared" si="38"/>
        <v>0</v>
      </c>
      <c r="AW36">
        <f t="shared" si="38"/>
        <v>0</v>
      </c>
      <c r="AX36">
        <f t="shared" si="38"/>
        <v>0</v>
      </c>
      <c r="AY36">
        <f t="shared" si="38"/>
        <v>0</v>
      </c>
      <c r="AZ36">
        <f t="shared" si="38"/>
        <v>0</v>
      </c>
      <c r="BA36">
        <f t="shared" si="38"/>
        <v>0</v>
      </c>
      <c r="BB36">
        <f t="shared" si="38"/>
        <v>0</v>
      </c>
      <c r="BC36">
        <f t="shared" si="38"/>
        <v>0</v>
      </c>
      <c r="BD36">
        <f t="shared" si="38"/>
        <v>0</v>
      </c>
      <c r="BE36">
        <f t="shared" si="38"/>
        <v>0</v>
      </c>
      <c r="BF36">
        <f t="shared" si="38"/>
        <v>0</v>
      </c>
      <c r="BG36">
        <f t="shared" si="38"/>
        <v>0</v>
      </c>
      <c r="BH36">
        <f t="shared" si="38"/>
        <v>0</v>
      </c>
      <c r="BI36">
        <f t="shared" si="38"/>
        <v>0</v>
      </c>
      <c r="BJ36" s="16"/>
      <c r="BK36">
        <v>592</v>
      </c>
      <c r="BL36">
        <f>'Source Spectra'!P17*$BL$19</f>
        <v>2.8858962157221595</v>
      </c>
      <c r="BM36" s="16"/>
      <c r="BN36" s="16">
        <f t="shared" si="37"/>
        <v>1</v>
      </c>
      <c r="BO36" s="16" cm="1">
        <f t="array" ref="BO36">INDEX($BK$21:$BK$70,_xlfn.XMATCH($A36,$BK$21:$BK$70,-1))</f>
        <v>300</v>
      </c>
      <c r="BP36" s="16" cm="1">
        <f t="array" ref="BP36">INDEX($BK$21:$BK$70,_xlfn.XMATCH($A36,$BK$21:$BK$70,1))</f>
        <v>393</v>
      </c>
      <c r="BQ36" s="16" cm="1">
        <f t="array" ref="BQ36">INDEX($BL$21:$BL$70,_xlfn.XMATCH($A36,$BK$21:$BK$70,-1))</f>
        <v>0</v>
      </c>
      <c r="BR36" s="16" cm="1">
        <f t="array" ref="BR36">INDEX($BL$21:$BL$70,_xlfn.XMATCH($A36,$BK$21:$BK$70,1))</f>
        <v>0</v>
      </c>
      <c r="BS36">
        <f t="shared" si="34"/>
        <v>0</v>
      </c>
      <c r="BV36" s="16">
        <v>510</v>
      </c>
      <c r="BW36" s="16">
        <v>2.2803640021152156</v>
      </c>
      <c r="BY36">
        <v>563</v>
      </c>
      <c r="BZ36">
        <v>2.5074688651573167</v>
      </c>
    </row>
    <row r="37" spans="1:78" x14ac:dyDescent="0.2">
      <c r="A37">
        <v>376</v>
      </c>
      <c r="B37">
        <v>1.5111890940228086E-2</v>
      </c>
      <c r="C37">
        <v>2.3782673258077084E-3</v>
      </c>
      <c r="D37">
        <v>4.0103263134888312E-4</v>
      </c>
      <c r="E37">
        <v>4.1678174332726174E-4</v>
      </c>
      <c r="F37">
        <v>1.4290309197655373E-4</v>
      </c>
      <c r="G37">
        <v>6.6561000281727131E-5</v>
      </c>
      <c r="H37">
        <v>5.8651194675880232E-5</v>
      </c>
      <c r="I37">
        <v>4.5830214523784458E-5</v>
      </c>
      <c r="J37">
        <v>4.3529803703497772E-5</v>
      </c>
      <c r="K37">
        <v>3.6232959411943101E-5</v>
      </c>
      <c r="L37">
        <v>4.2014087551564219E-5</v>
      </c>
      <c r="M37">
        <v>3.5845248357395881E-5</v>
      </c>
      <c r="N37">
        <v>3.946764135274477E-5</v>
      </c>
      <c r="O37">
        <v>0</v>
      </c>
      <c r="P37">
        <v>0</v>
      </c>
      <c r="Q37">
        <v>2.1086598514066244E-5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E37">
        <f t="shared" si="35"/>
        <v>0</v>
      </c>
      <c r="AG37">
        <v>376</v>
      </c>
      <c r="AH37">
        <f t="shared" si="36"/>
        <v>0</v>
      </c>
      <c r="AI37">
        <f t="shared" si="36"/>
        <v>0</v>
      </c>
      <c r="AJ37">
        <f t="shared" si="36"/>
        <v>0</v>
      </c>
      <c r="AK37">
        <f t="shared" si="36"/>
        <v>0</v>
      </c>
      <c r="AL37">
        <f t="shared" si="36"/>
        <v>0</v>
      </c>
      <c r="AM37">
        <f t="shared" si="36"/>
        <v>0</v>
      </c>
      <c r="AN37">
        <f t="shared" si="36"/>
        <v>0</v>
      </c>
      <c r="AO37">
        <f t="shared" si="36"/>
        <v>0</v>
      </c>
      <c r="AP37">
        <f t="shared" si="36"/>
        <v>0</v>
      </c>
      <c r="AQ37">
        <f t="shared" si="36"/>
        <v>0</v>
      </c>
      <c r="AR37">
        <f t="shared" si="36"/>
        <v>0</v>
      </c>
      <c r="AS37">
        <f t="shared" si="36"/>
        <v>0</v>
      </c>
      <c r="AT37">
        <f t="shared" si="36"/>
        <v>0</v>
      </c>
      <c r="AU37">
        <f t="shared" si="38"/>
        <v>0</v>
      </c>
      <c r="AV37">
        <f t="shared" si="38"/>
        <v>0</v>
      </c>
      <c r="AW37">
        <f t="shared" si="38"/>
        <v>0</v>
      </c>
      <c r="AX37">
        <f t="shared" si="38"/>
        <v>0</v>
      </c>
      <c r="AY37">
        <f t="shared" si="38"/>
        <v>0</v>
      </c>
      <c r="AZ37">
        <f t="shared" si="38"/>
        <v>0</v>
      </c>
      <c r="BA37">
        <f t="shared" si="38"/>
        <v>0</v>
      </c>
      <c r="BB37">
        <f t="shared" si="38"/>
        <v>0</v>
      </c>
      <c r="BC37">
        <f t="shared" si="38"/>
        <v>0</v>
      </c>
      <c r="BD37">
        <f t="shared" si="38"/>
        <v>0</v>
      </c>
      <c r="BE37">
        <f t="shared" si="38"/>
        <v>0</v>
      </c>
      <c r="BF37">
        <f t="shared" si="38"/>
        <v>0</v>
      </c>
      <c r="BG37">
        <f t="shared" si="38"/>
        <v>0</v>
      </c>
      <c r="BH37">
        <f t="shared" si="38"/>
        <v>0</v>
      </c>
      <c r="BI37">
        <f t="shared" si="38"/>
        <v>0</v>
      </c>
      <c r="BJ37" s="16"/>
      <c r="BK37">
        <v>616</v>
      </c>
      <c r="BL37">
        <f>'Source Spectra'!P18*$BL$19</f>
        <v>3.0726828243073787</v>
      </c>
      <c r="BM37" s="16"/>
      <c r="BN37" s="16">
        <f t="shared" si="37"/>
        <v>1</v>
      </c>
      <c r="BO37" s="16" cm="1">
        <f t="array" ref="BO37">INDEX($BK$21:$BK$70,_xlfn.XMATCH($A37,$BK$21:$BK$70,-1))</f>
        <v>300</v>
      </c>
      <c r="BP37" s="16" cm="1">
        <f t="array" ref="BP37">INDEX($BK$21:$BK$70,_xlfn.XMATCH($A37,$BK$21:$BK$70,1))</f>
        <v>393</v>
      </c>
      <c r="BQ37" s="16" cm="1">
        <f t="array" ref="BQ37">INDEX($BL$21:$BL$70,_xlfn.XMATCH($A37,$BK$21:$BK$70,-1))</f>
        <v>0</v>
      </c>
      <c r="BR37" s="16" cm="1">
        <f t="array" ref="BR37">INDEX($BL$21:$BL$70,_xlfn.XMATCH($A37,$BK$21:$BK$70,1))</f>
        <v>0</v>
      </c>
      <c r="BS37">
        <f t="shared" si="34"/>
        <v>0</v>
      </c>
      <c r="BV37" s="16">
        <v>520</v>
      </c>
      <c r="BW37" s="16">
        <v>2.4012719176230068</v>
      </c>
      <c r="BY37">
        <v>592</v>
      </c>
      <c r="BZ37">
        <v>2.6481800401296383</v>
      </c>
    </row>
    <row r="38" spans="1:78" x14ac:dyDescent="0.2">
      <c r="A38">
        <v>377</v>
      </c>
      <c r="B38">
        <v>1.7592042375646582E-2</v>
      </c>
      <c r="C38">
        <v>2.6396010400880979E-3</v>
      </c>
      <c r="D38">
        <v>4.311084685478993E-4</v>
      </c>
      <c r="E38">
        <v>4.4937057853739317E-4</v>
      </c>
      <c r="F38">
        <v>1.426804512272846E-4</v>
      </c>
      <c r="G38">
        <v>6.6285021976536293E-5</v>
      </c>
      <c r="H38">
        <v>5.5594859945954706E-5</v>
      </c>
      <c r="I38">
        <v>4.2724783246936025E-5</v>
      </c>
      <c r="J38">
        <v>3.6840080739319093E-5</v>
      </c>
      <c r="K38">
        <v>3.4073297333423877E-5</v>
      </c>
      <c r="L38">
        <v>3.9634487213245924E-5</v>
      </c>
      <c r="M38">
        <v>3.0923677637924677E-5</v>
      </c>
      <c r="N38">
        <v>4.0079336596533944E-5</v>
      </c>
      <c r="O38">
        <v>0</v>
      </c>
      <c r="P38">
        <v>0</v>
      </c>
      <c r="Q38">
        <v>1.9637658962070693E-5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E38">
        <f t="shared" si="35"/>
        <v>0</v>
      </c>
      <c r="AG38">
        <v>377</v>
      </c>
      <c r="AH38">
        <f t="shared" si="36"/>
        <v>0</v>
      </c>
      <c r="AI38">
        <f t="shared" si="36"/>
        <v>0</v>
      </c>
      <c r="AJ38">
        <f t="shared" si="36"/>
        <v>0</v>
      </c>
      <c r="AK38">
        <f t="shared" si="36"/>
        <v>0</v>
      </c>
      <c r="AL38">
        <f t="shared" si="36"/>
        <v>0</v>
      </c>
      <c r="AM38">
        <f t="shared" si="36"/>
        <v>0</v>
      </c>
      <c r="AN38">
        <f t="shared" si="36"/>
        <v>0</v>
      </c>
      <c r="AO38">
        <f t="shared" si="36"/>
        <v>0</v>
      </c>
      <c r="AP38">
        <f t="shared" si="36"/>
        <v>0</v>
      </c>
      <c r="AQ38">
        <f t="shared" si="36"/>
        <v>0</v>
      </c>
      <c r="AR38">
        <f t="shared" si="36"/>
        <v>0</v>
      </c>
      <c r="AS38">
        <f t="shared" si="36"/>
        <v>0</v>
      </c>
      <c r="AT38">
        <f t="shared" si="36"/>
        <v>0</v>
      </c>
      <c r="AU38">
        <f t="shared" si="38"/>
        <v>0</v>
      </c>
      <c r="AV38">
        <f t="shared" si="38"/>
        <v>0</v>
      </c>
      <c r="AW38">
        <f t="shared" si="38"/>
        <v>0</v>
      </c>
      <c r="AX38">
        <f t="shared" si="38"/>
        <v>0</v>
      </c>
      <c r="AY38">
        <f t="shared" si="38"/>
        <v>0</v>
      </c>
      <c r="AZ38">
        <f t="shared" si="38"/>
        <v>0</v>
      </c>
      <c r="BA38">
        <f t="shared" si="38"/>
        <v>0</v>
      </c>
      <c r="BB38">
        <f t="shared" si="38"/>
        <v>0</v>
      </c>
      <c r="BC38">
        <f t="shared" si="38"/>
        <v>0</v>
      </c>
      <c r="BD38">
        <f t="shared" si="38"/>
        <v>0</v>
      </c>
      <c r="BE38">
        <f t="shared" si="38"/>
        <v>0</v>
      </c>
      <c r="BF38">
        <f t="shared" si="38"/>
        <v>0</v>
      </c>
      <c r="BG38">
        <f t="shared" si="38"/>
        <v>0</v>
      </c>
      <c r="BH38">
        <f t="shared" si="38"/>
        <v>0</v>
      </c>
      <c r="BI38">
        <f t="shared" si="38"/>
        <v>0</v>
      </c>
      <c r="BJ38" s="16"/>
      <c r="BK38">
        <v>604</v>
      </c>
      <c r="BL38">
        <f>'Source Spectra'!P19*$BL$19</f>
        <v>2.9465882845384761</v>
      </c>
      <c r="BM38" s="16"/>
      <c r="BN38" s="16">
        <f t="shared" si="37"/>
        <v>-1</v>
      </c>
      <c r="BO38" s="16" cm="1">
        <f t="array" ref="BO38">INDEX($BK$21:$BK$70,_xlfn.XMATCH($A38,$BK$21:$BK$70,-1))</f>
        <v>300</v>
      </c>
      <c r="BP38" s="16" cm="1">
        <f t="array" ref="BP38">INDEX($BK$21:$BK$70,_xlfn.XMATCH($A38,$BK$21:$BK$70,1))</f>
        <v>393</v>
      </c>
      <c r="BQ38" s="16" cm="1">
        <f t="array" ref="BQ38">INDEX($BL$21:$BL$70,_xlfn.XMATCH($A38,$BK$21:$BK$70,-1))</f>
        <v>0</v>
      </c>
      <c r="BR38" s="16" cm="1">
        <f t="array" ref="BR38">INDEX($BL$21:$BL$70,_xlfn.XMATCH($A38,$BK$21:$BK$70,1))</f>
        <v>0</v>
      </c>
      <c r="BS38">
        <f t="shared" si="34"/>
        <v>0</v>
      </c>
      <c r="BV38" s="16">
        <v>530</v>
      </c>
      <c r="BW38" s="16">
        <v>2.6203289781470258</v>
      </c>
      <c r="BY38">
        <v>616</v>
      </c>
      <c r="BZ38">
        <v>2.8195807183397892</v>
      </c>
    </row>
    <row r="39" spans="1:78" x14ac:dyDescent="0.2">
      <c r="A39">
        <v>378</v>
      </c>
      <c r="B39">
        <v>2.0399270858573314E-2</v>
      </c>
      <c r="C39">
        <v>2.9562006983022346E-3</v>
      </c>
      <c r="D39">
        <v>4.6857237720462225E-4</v>
      </c>
      <c r="E39">
        <v>4.8272851037766507E-4</v>
      </c>
      <c r="F39">
        <v>1.5064190305585321E-4</v>
      </c>
      <c r="G39">
        <v>6.9018829954175097E-5</v>
      </c>
      <c r="H39">
        <v>5.8166557393667001E-5</v>
      </c>
      <c r="I39">
        <v>4.2902022988971902E-5</v>
      </c>
      <c r="J39">
        <v>3.8044261142480704E-5</v>
      </c>
      <c r="K39">
        <v>3.7533639598683818E-5</v>
      </c>
      <c r="L39">
        <v>3.2827845353679143E-5</v>
      </c>
      <c r="M39">
        <v>3.2447206822813741E-5</v>
      </c>
      <c r="N39">
        <v>3.8773740305623223E-5</v>
      </c>
      <c r="O39">
        <v>0</v>
      </c>
      <c r="P39">
        <v>0</v>
      </c>
      <c r="Q39">
        <v>1.8980120588536204E-5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E39">
        <f t="shared" si="35"/>
        <v>0</v>
      </c>
      <c r="AG39">
        <v>378</v>
      </c>
      <c r="AH39">
        <f t="shared" si="36"/>
        <v>0</v>
      </c>
      <c r="AI39">
        <f t="shared" si="36"/>
        <v>0</v>
      </c>
      <c r="AJ39">
        <f t="shared" si="36"/>
        <v>0</v>
      </c>
      <c r="AK39">
        <f t="shared" si="36"/>
        <v>0</v>
      </c>
      <c r="AL39">
        <f t="shared" si="36"/>
        <v>0</v>
      </c>
      <c r="AM39">
        <f t="shared" si="36"/>
        <v>0</v>
      </c>
      <c r="AN39">
        <f t="shared" si="36"/>
        <v>0</v>
      </c>
      <c r="AO39">
        <f t="shared" si="36"/>
        <v>0</v>
      </c>
      <c r="AP39">
        <f t="shared" si="36"/>
        <v>0</v>
      </c>
      <c r="AQ39">
        <f t="shared" si="36"/>
        <v>0</v>
      </c>
      <c r="AR39">
        <f t="shared" si="36"/>
        <v>0</v>
      </c>
      <c r="AS39">
        <f t="shared" si="36"/>
        <v>0</v>
      </c>
      <c r="AT39">
        <f t="shared" si="36"/>
        <v>0</v>
      </c>
      <c r="AU39">
        <f t="shared" si="38"/>
        <v>0</v>
      </c>
      <c r="AV39">
        <f t="shared" si="38"/>
        <v>0</v>
      </c>
      <c r="AW39">
        <f t="shared" si="38"/>
        <v>0</v>
      </c>
      <c r="AX39">
        <f t="shared" si="38"/>
        <v>0</v>
      </c>
      <c r="AY39">
        <f t="shared" si="38"/>
        <v>0</v>
      </c>
      <c r="AZ39">
        <f t="shared" si="38"/>
        <v>0</v>
      </c>
      <c r="BA39">
        <f t="shared" si="38"/>
        <v>0</v>
      </c>
      <c r="BB39">
        <f t="shared" si="38"/>
        <v>0</v>
      </c>
      <c r="BC39">
        <f t="shared" si="38"/>
        <v>0</v>
      </c>
      <c r="BD39">
        <f t="shared" si="38"/>
        <v>0</v>
      </c>
      <c r="BE39">
        <f t="shared" si="38"/>
        <v>0</v>
      </c>
      <c r="BF39">
        <f t="shared" si="38"/>
        <v>0</v>
      </c>
      <c r="BG39">
        <f t="shared" si="38"/>
        <v>0</v>
      </c>
      <c r="BH39">
        <f t="shared" si="38"/>
        <v>0</v>
      </c>
      <c r="BI39">
        <f t="shared" si="38"/>
        <v>0</v>
      </c>
      <c r="BJ39" s="16"/>
      <c r="BK39">
        <v>626</v>
      </c>
      <c r="BL39">
        <f>'Source Spectra'!P20*$BL$19</f>
        <v>3.1194993586872291</v>
      </c>
      <c r="BM39" s="16"/>
      <c r="BN39" s="16">
        <f t="shared" si="37"/>
        <v>1</v>
      </c>
      <c r="BO39" s="16" cm="1">
        <f t="array" ref="BO39">INDEX($BK$21:$BK$70,_xlfn.XMATCH($A39,$BK$21:$BK$70,-1))</f>
        <v>300</v>
      </c>
      <c r="BP39" s="16" cm="1">
        <f t="array" ref="BP39">INDEX($BK$21:$BK$70,_xlfn.XMATCH($A39,$BK$21:$BK$70,1))</f>
        <v>393</v>
      </c>
      <c r="BQ39" s="16" cm="1">
        <f t="array" ref="BQ39">INDEX($BL$21:$BL$70,_xlfn.XMATCH($A39,$BK$21:$BK$70,-1))</f>
        <v>0</v>
      </c>
      <c r="BR39" s="16" cm="1">
        <f t="array" ref="BR39">INDEX($BL$21:$BL$70,_xlfn.XMATCH($A39,$BK$21:$BK$70,1))</f>
        <v>0</v>
      </c>
      <c r="BS39">
        <f t="shared" si="34"/>
        <v>0</v>
      </c>
      <c r="BV39" s="16">
        <v>540</v>
      </c>
      <c r="BW39" s="16">
        <v>2.648979977509597</v>
      </c>
      <c r="BY39">
        <v>604</v>
      </c>
      <c r="BZ39">
        <v>2.7038728000972125</v>
      </c>
    </row>
    <row r="40" spans="1:78" x14ac:dyDescent="0.2">
      <c r="A40">
        <v>379</v>
      </c>
      <c r="B40">
        <v>2.3539996649075887E-2</v>
      </c>
      <c r="C40">
        <v>3.3092979304579569E-3</v>
      </c>
      <c r="D40">
        <v>5.006086955175286E-4</v>
      </c>
      <c r="E40">
        <v>5.3163366138615276E-4</v>
      </c>
      <c r="F40">
        <v>1.5322666857772062E-4</v>
      </c>
      <c r="G40">
        <v>7.1519564617350423E-5</v>
      </c>
      <c r="H40">
        <v>5.2458418651378259E-5</v>
      </c>
      <c r="I40">
        <v>4.4191908854372306E-5</v>
      </c>
      <c r="J40">
        <v>3.96922163962097E-5</v>
      </c>
      <c r="K40">
        <v>3.5261563400731769E-5</v>
      </c>
      <c r="L40">
        <v>3.3146980811527662E-5</v>
      </c>
      <c r="M40">
        <v>3.0443111325521385E-5</v>
      </c>
      <c r="N40">
        <v>3.8747545183710968E-5</v>
      </c>
      <c r="O40">
        <v>0</v>
      </c>
      <c r="P40">
        <v>0</v>
      </c>
      <c r="Q40">
        <v>1.748023755707893E-5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E40">
        <f t="shared" si="35"/>
        <v>0</v>
      </c>
      <c r="AG40">
        <v>379</v>
      </c>
      <c r="AH40">
        <f t="shared" si="36"/>
        <v>0</v>
      </c>
      <c r="AI40">
        <f t="shared" si="36"/>
        <v>0</v>
      </c>
      <c r="AJ40">
        <f t="shared" si="36"/>
        <v>0</v>
      </c>
      <c r="AK40">
        <f t="shared" si="36"/>
        <v>0</v>
      </c>
      <c r="AL40">
        <f t="shared" si="36"/>
        <v>0</v>
      </c>
      <c r="AM40">
        <f t="shared" si="36"/>
        <v>0</v>
      </c>
      <c r="AN40">
        <f t="shared" si="36"/>
        <v>0</v>
      </c>
      <c r="AO40">
        <f t="shared" si="36"/>
        <v>0</v>
      </c>
      <c r="AP40">
        <f t="shared" si="36"/>
        <v>0</v>
      </c>
      <c r="AQ40">
        <f t="shared" si="36"/>
        <v>0</v>
      </c>
      <c r="AR40">
        <f t="shared" si="36"/>
        <v>0</v>
      </c>
      <c r="AS40">
        <f t="shared" si="36"/>
        <v>0</v>
      </c>
      <c r="AT40">
        <f t="shared" si="36"/>
        <v>0</v>
      </c>
      <c r="AU40">
        <f t="shared" si="38"/>
        <v>0</v>
      </c>
      <c r="AV40">
        <f t="shared" si="38"/>
        <v>0</v>
      </c>
      <c r="AW40">
        <f t="shared" si="38"/>
        <v>0</v>
      </c>
      <c r="AX40">
        <f t="shared" si="38"/>
        <v>0</v>
      </c>
      <c r="AY40">
        <f t="shared" si="38"/>
        <v>0</v>
      </c>
      <c r="AZ40">
        <f t="shared" si="38"/>
        <v>0</v>
      </c>
      <c r="BA40">
        <f t="shared" si="38"/>
        <v>0</v>
      </c>
      <c r="BB40">
        <f t="shared" si="38"/>
        <v>0</v>
      </c>
      <c r="BC40">
        <f t="shared" si="38"/>
        <v>0</v>
      </c>
      <c r="BD40">
        <f t="shared" si="38"/>
        <v>0</v>
      </c>
      <c r="BE40">
        <f t="shared" si="38"/>
        <v>0</v>
      </c>
      <c r="BF40">
        <f t="shared" si="38"/>
        <v>0</v>
      </c>
      <c r="BG40">
        <f t="shared" si="38"/>
        <v>0</v>
      </c>
      <c r="BH40">
        <f t="shared" si="38"/>
        <v>0</v>
      </c>
      <c r="BI40">
        <f t="shared" si="38"/>
        <v>0</v>
      </c>
      <c r="BJ40" s="16"/>
      <c r="BK40">
        <v>632</v>
      </c>
      <c r="BL40">
        <f>'Source Spectra'!P21*$BL$19</f>
        <v>3.1315907245324026</v>
      </c>
      <c r="BM40" s="16"/>
      <c r="BN40" s="16">
        <f t="shared" si="37"/>
        <v>1</v>
      </c>
      <c r="BO40" s="16" cm="1">
        <f t="array" ref="BO40">INDEX($BK$21:$BK$70,_xlfn.XMATCH($A40,$BK$21:$BK$70,-1))</f>
        <v>300</v>
      </c>
      <c r="BP40" s="16" cm="1">
        <f t="array" ref="BP40">INDEX($BK$21:$BK$70,_xlfn.XMATCH($A40,$BK$21:$BK$70,1))</f>
        <v>393</v>
      </c>
      <c r="BQ40" s="16" cm="1">
        <f t="array" ref="BQ40">INDEX($BL$21:$BL$70,_xlfn.XMATCH($A40,$BK$21:$BK$70,-1))</f>
        <v>0</v>
      </c>
      <c r="BR40" s="16" cm="1">
        <f t="array" ref="BR40">INDEX($BL$21:$BL$70,_xlfn.XMATCH($A40,$BK$21:$BK$70,1))</f>
        <v>0</v>
      </c>
      <c r="BS40">
        <f t="shared" si="34"/>
        <v>0</v>
      </c>
      <c r="BV40" s="16">
        <v>550</v>
      </c>
      <c r="BW40" s="16">
        <v>2.6489865167147748</v>
      </c>
      <c r="BY40">
        <v>626</v>
      </c>
      <c r="BZ40">
        <v>2.8625408952225664</v>
      </c>
    </row>
    <row r="41" spans="1:78" x14ac:dyDescent="0.2">
      <c r="A41">
        <v>380</v>
      </c>
      <c r="B41">
        <v>2.708312888032478E-2</v>
      </c>
      <c r="C41">
        <v>3.6977091091617235E-3</v>
      </c>
      <c r="D41">
        <v>5.4836669260849931E-4</v>
      </c>
      <c r="E41">
        <v>5.8081636808325957E-4</v>
      </c>
      <c r="F41">
        <v>1.5663991758658097E-4</v>
      </c>
      <c r="G41">
        <v>6.688408129253239E-5</v>
      </c>
      <c r="H41">
        <v>5.4657978265005571E-5</v>
      </c>
      <c r="I41">
        <v>3.9461661109402608E-5</v>
      </c>
      <c r="J41">
        <v>3.7410298171641352E-5</v>
      </c>
      <c r="K41">
        <v>2.9709065946362903E-5</v>
      </c>
      <c r="L41">
        <v>2.758672518618721E-5</v>
      </c>
      <c r="M41">
        <v>2.683622992830656E-5</v>
      </c>
      <c r="N41">
        <v>3.8641070923971697E-5</v>
      </c>
      <c r="O41">
        <v>0</v>
      </c>
      <c r="P41">
        <v>0</v>
      </c>
      <c r="Q41">
        <v>1.7923146599453613E-5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E41">
        <f t="shared" si="35"/>
        <v>0</v>
      </c>
      <c r="AG41">
        <v>380</v>
      </c>
      <c r="AH41">
        <f t="shared" si="36"/>
        <v>0</v>
      </c>
      <c r="AI41">
        <f t="shared" si="36"/>
        <v>0</v>
      </c>
      <c r="AJ41">
        <f t="shared" si="36"/>
        <v>0</v>
      </c>
      <c r="AK41">
        <f t="shared" si="36"/>
        <v>0</v>
      </c>
      <c r="AL41">
        <f t="shared" si="36"/>
        <v>0</v>
      </c>
      <c r="AM41">
        <f t="shared" si="36"/>
        <v>0</v>
      </c>
      <c r="AN41">
        <f t="shared" si="36"/>
        <v>0</v>
      </c>
      <c r="AO41">
        <f t="shared" si="36"/>
        <v>0</v>
      </c>
      <c r="AP41">
        <f t="shared" si="36"/>
        <v>0</v>
      </c>
      <c r="AQ41">
        <f t="shared" si="36"/>
        <v>0</v>
      </c>
      <c r="AR41">
        <f t="shared" si="36"/>
        <v>0</v>
      </c>
      <c r="AS41">
        <f t="shared" si="36"/>
        <v>0</v>
      </c>
      <c r="AT41">
        <f t="shared" si="36"/>
        <v>0</v>
      </c>
      <c r="AU41">
        <f t="shared" si="38"/>
        <v>0</v>
      </c>
      <c r="AV41">
        <f t="shared" si="38"/>
        <v>0</v>
      </c>
      <c r="AW41">
        <f t="shared" si="38"/>
        <v>0</v>
      </c>
      <c r="AX41">
        <f t="shared" si="38"/>
        <v>0</v>
      </c>
      <c r="AY41">
        <f t="shared" si="38"/>
        <v>0</v>
      </c>
      <c r="AZ41">
        <f t="shared" si="38"/>
        <v>0</v>
      </c>
      <c r="BA41">
        <f t="shared" si="38"/>
        <v>0</v>
      </c>
      <c r="BB41">
        <f t="shared" si="38"/>
        <v>0</v>
      </c>
      <c r="BC41">
        <f t="shared" si="38"/>
        <v>0</v>
      </c>
      <c r="BD41">
        <f t="shared" si="38"/>
        <v>0</v>
      </c>
      <c r="BE41">
        <f t="shared" si="38"/>
        <v>0</v>
      </c>
      <c r="BF41">
        <f t="shared" si="38"/>
        <v>0</v>
      </c>
      <c r="BG41">
        <f t="shared" si="38"/>
        <v>0</v>
      </c>
      <c r="BH41">
        <f t="shared" si="38"/>
        <v>0</v>
      </c>
      <c r="BI41">
        <f t="shared" si="38"/>
        <v>0</v>
      </c>
      <c r="BJ41" s="16"/>
      <c r="BK41">
        <v>658</v>
      </c>
      <c r="BL41">
        <f>'Source Spectra'!P22*$BL$19</f>
        <v>3.1332340126935727</v>
      </c>
      <c r="BM41" s="16"/>
      <c r="BN41" s="16">
        <f t="shared" si="37"/>
        <v>1</v>
      </c>
      <c r="BO41" s="16" cm="1">
        <f t="array" ref="BO41">INDEX($BK$21:$BK$70,_xlfn.XMATCH($A41,$BK$21:$BK$70,-1))</f>
        <v>300</v>
      </c>
      <c r="BP41" s="16" cm="1">
        <f t="array" ref="BP41">INDEX($BK$21:$BK$70,_xlfn.XMATCH($A41,$BK$21:$BK$70,1))</f>
        <v>393</v>
      </c>
      <c r="BQ41" s="16" cm="1">
        <f t="array" ref="BQ41">INDEX($BL$21:$BL$70,_xlfn.XMATCH($A41,$BK$21:$BK$70,-1))</f>
        <v>0</v>
      </c>
      <c r="BR41" s="16" cm="1">
        <f t="array" ref="BR41">INDEX($BL$21:$BL$70,_xlfn.XMATCH($A41,$BK$21:$BK$70,1))</f>
        <v>0</v>
      </c>
      <c r="BS41">
        <f t="shared" si="34"/>
        <v>0</v>
      </c>
      <c r="BV41" s="16">
        <v>560</v>
      </c>
      <c r="BW41" s="16">
        <v>2.648994550576075</v>
      </c>
      <c r="BY41">
        <v>632</v>
      </c>
      <c r="BZ41">
        <v>2.8736362747149582</v>
      </c>
    </row>
    <row r="42" spans="1:78" x14ac:dyDescent="0.2">
      <c r="A42">
        <v>381</v>
      </c>
      <c r="B42">
        <v>3.0874750329823484E-2</v>
      </c>
      <c r="C42">
        <v>4.1561137306432971E-3</v>
      </c>
      <c r="D42">
        <v>5.9154847617736816E-4</v>
      </c>
      <c r="E42">
        <v>6.2691559355782021E-4</v>
      </c>
      <c r="F42">
        <v>1.6367684723779955E-4</v>
      </c>
      <c r="G42">
        <v>6.9133605091733382E-5</v>
      </c>
      <c r="H42">
        <v>5.558748294795302E-5</v>
      </c>
      <c r="I42">
        <v>3.9172024972715705E-5</v>
      </c>
      <c r="J42">
        <v>3.5387079842769466E-5</v>
      </c>
      <c r="K42">
        <v>3.4622849667104275E-5</v>
      </c>
      <c r="L42">
        <v>3.2113737679058269E-5</v>
      </c>
      <c r="M42">
        <v>2.6163955192816143E-5</v>
      </c>
      <c r="N42">
        <v>3.8196407197814934E-5</v>
      </c>
      <c r="O42">
        <v>0</v>
      </c>
      <c r="P42">
        <v>0</v>
      </c>
      <c r="Q42">
        <v>1.6460520552652095E-5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E42">
        <f t="shared" si="35"/>
        <v>0</v>
      </c>
      <c r="AG42">
        <v>381</v>
      </c>
      <c r="AH42">
        <f t="shared" si="36"/>
        <v>0</v>
      </c>
      <c r="AI42">
        <f t="shared" si="36"/>
        <v>0</v>
      </c>
      <c r="AJ42">
        <f t="shared" si="36"/>
        <v>0</v>
      </c>
      <c r="AK42">
        <f t="shared" si="36"/>
        <v>0</v>
      </c>
      <c r="AL42">
        <f t="shared" si="36"/>
        <v>0</v>
      </c>
      <c r="AM42">
        <f t="shared" si="36"/>
        <v>0</v>
      </c>
      <c r="AN42">
        <f t="shared" si="36"/>
        <v>0</v>
      </c>
      <c r="AO42">
        <f t="shared" si="36"/>
        <v>0</v>
      </c>
      <c r="AP42">
        <f t="shared" si="36"/>
        <v>0</v>
      </c>
      <c r="AQ42">
        <f t="shared" si="36"/>
        <v>0</v>
      </c>
      <c r="AR42">
        <f t="shared" si="36"/>
        <v>0</v>
      </c>
      <c r="AS42">
        <f t="shared" si="36"/>
        <v>0</v>
      </c>
      <c r="AT42">
        <f t="shared" si="36"/>
        <v>0</v>
      </c>
      <c r="AU42">
        <f t="shared" si="38"/>
        <v>0</v>
      </c>
      <c r="AV42">
        <f t="shared" si="38"/>
        <v>0</v>
      </c>
      <c r="AW42">
        <f t="shared" si="38"/>
        <v>0</v>
      </c>
      <c r="AX42">
        <f t="shared" si="38"/>
        <v>0</v>
      </c>
      <c r="AY42">
        <f t="shared" si="38"/>
        <v>0</v>
      </c>
      <c r="AZ42">
        <f t="shared" si="38"/>
        <v>0</v>
      </c>
      <c r="BA42">
        <f t="shared" si="38"/>
        <v>0</v>
      </c>
      <c r="BB42">
        <f t="shared" si="38"/>
        <v>0</v>
      </c>
      <c r="BC42">
        <f t="shared" si="38"/>
        <v>0</v>
      </c>
      <c r="BD42">
        <f t="shared" si="38"/>
        <v>0</v>
      </c>
      <c r="BE42">
        <f t="shared" si="38"/>
        <v>0</v>
      </c>
      <c r="BF42">
        <f t="shared" si="38"/>
        <v>0</v>
      </c>
      <c r="BG42">
        <f t="shared" si="38"/>
        <v>0</v>
      </c>
      <c r="BH42">
        <f t="shared" si="38"/>
        <v>0</v>
      </c>
      <c r="BI42">
        <f t="shared" si="38"/>
        <v>0</v>
      </c>
      <c r="BJ42" s="16"/>
      <c r="BK42">
        <v>663</v>
      </c>
      <c r="BL42">
        <f>'Source Spectra'!P23*$BL$19</f>
        <v>3.1848702773188382</v>
      </c>
      <c r="BM42" s="16"/>
      <c r="BN42" s="16">
        <f t="shared" si="37"/>
        <v>1</v>
      </c>
      <c r="BO42" s="16" cm="1">
        <f t="array" ref="BO42">INDEX($BK$21:$BK$70,_xlfn.XMATCH($A42,$BK$21:$BK$70,-1))</f>
        <v>300</v>
      </c>
      <c r="BP42" s="16" cm="1">
        <f t="array" ref="BP42">INDEX($BK$21:$BK$70,_xlfn.XMATCH($A42,$BK$21:$BK$70,1))</f>
        <v>393</v>
      </c>
      <c r="BQ42" s="16" cm="1">
        <f t="array" ref="BQ42">INDEX($BL$21:$BL$70,_xlfn.XMATCH($A42,$BK$21:$BK$70,-1))</f>
        <v>0</v>
      </c>
      <c r="BR42" s="16" cm="1">
        <f t="array" ref="BR42">INDEX($BL$21:$BL$70,_xlfn.XMATCH($A42,$BK$21:$BK$70,1))</f>
        <v>0</v>
      </c>
      <c r="BS42">
        <f t="shared" si="34"/>
        <v>0</v>
      </c>
      <c r="BV42" s="16">
        <v>570</v>
      </c>
      <c r="BW42" s="16">
        <v>2.6528713846241514</v>
      </c>
      <c r="BY42">
        <v>658</v>
      </c>
      <c r="BZ42">
        <v>2.8751442024376823</v>
      </c>
    </row>
    <row r="43" spans="1:78" x14ac:dyDescent="0.2">
      <c r="A43">
        <v>382</v>
      </c>
      <c r="B43">
        <v>3.4887350543407643E-2</v>
      </c>
      <c r="C43">
        <v>4.685088656266218E-3</v>
      </c>
      <c r="D43">
        <v>6.498737492223321E-4</v>
      </c>
      <c r="E43">
        <v>6.8610690055402265E-4</v>
      </c>
      <c r="F43">
        <v>1.8639266590822585E-4</v>
      </c>
      <c r="G43">
        <v>7.5536660268522518E-5</v>
      </c>
      <c r="H43">
        <v>4.6834327221872854E-5</v>
      </c>
      <c r="I43">
        <v>4.0387108639067663E-5</v>
      </c>
      <c r="J43">
        <v>3.7413064861565096E-5</v>
      </c>
      <c r="K43">
        <v>2.7421974496601005E-5</v>
      </c>
      <c r="L43">
        <v>2.9881382310303509E-5</v>
      </c>
      <c r="M43">
        <v>2.7669863334032796E-5</v>
      </c>
      <c r="N43">
        <v>3.7738616661592317E-5</v>
      </c>
      <c r="O43">
        <v>0</v>
      </c>
      <c r="P43">
        <v>0</v>
      </c>
      <c r="Q43">
        <v>1.4986317497476904E-5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E43">
        <f t="shared" si="35"/>
        <v>0</v>
      </c>
      <c r="AG43">
        <v>382</v>
      </c>
      <c r="AH43">
        <f t="shared" si="36"/>
        <v>0</v>
      </c>
      <c r="AI43">
        <f t="shared" si="36"/>
        <v>0</v>
      </c>
      <c r="AJ43">
        <f t="shared" si="36"/>
        <v>0</v>
      </c>
      <c r="AK43">
        <f t="shared" si="36"/>
        <v>0</v>
      </c>
      <c r="AL43">
        <f t="shared" si="36"/>
        <v>0</v>
      </c>
      <c r="AM43">
        <f t="shared" si="36"/>
        <v>0</v>
      </c>
      <c r="AN43">
        <f t="shared" si="36"/>
        <v>0</v>
      </c>
      <c r="AO43">
        <f t="shared" si="36"/>
        <v>0</v>
      </c>
      <c r="AP43">
        <f t="shared" si="36"/>
        <v>0</v>
      </c>
      <c r="AQ43">
        <f t="shared" si="36"/>
        <v>0</v>
      </c>
      <c r="AR43">
        <f t="shared" si="36"/>
        <v>0</v>
      </c>
      <c r="AS43">
        <f t="shared" si="36"/>
        <v>0</v>
      </c>
      <c r="AT43">
        <f t="shared" si="36"/>
        <v>0</v>
      </c>
      <c r="AU43">
        <f t="shared" si="38"/>
        <v>0</v>
      </c>
      <c r="AV43">
        <f t="shared" si="38"/>
        <v>0</v>
      </c>
      <c r="AW43">
        <f t="shared" si="38"/>
        <v>0</v>
      </c>
      <c r="AX43">
        <f t="shared" si="38"/>
        <v>0</v>
      </c>
      <c r="AY43">
        <f t="shared" si="38"/>
        <v>0</v>
      </c>
      <c r="AZ43">
        <f t="shared" si="38"/>
        <v>0</v>
      </c>
      <c r="BA43">
        <f t="shared" si="38"/>
        <v>0</v>
      </c>
      <c r="BB43">
        <f t="shared" si="38"/>
        <v>0</v>
      </c>
      <c r="BC43">
        <f t="shared" si="38"/>
        <v>0</v>
      </c>
      <c r="BD43">
        <f t="shared" si="38"/>
        <v>0</v>
      </c>
      <c r="BE43">
        <f t="shared" si="38"/>
        <v>0</v>
      </c>
      <c r="BF43">
        <f t="shared" si="38"/>
        <v>0</v>
      </c>
      <c r="BG43">
        <f t="shared" si="38"/>
        <v>0</v>
      </c>
      <c r="BH43">
        <f t="shared" si="38"/>
        <v>0</v>
      </c>
      <c r="BI43">
        <f t="shared" si="38"/>
        <v>0</v>
      </c>
      <c r="BJ43" s="16"/>
      <c r="BK43">
        <v>684</v>
      </c>
      <c r="BL43">
        <f>'Source Spectra'!P24*$BL$19</f>
        <v>3.2570701653877432</v>
      </c>
      <c r="BM43" s="16"/>
      <c r="BN43" s="16">
        <f t="shared" si="37"/>
        <v>1</v>
      </c>
      <c r="BO43" s="16" cm="1">
        <f t="array" ref="BO43">INDEX($BK$21:$BK$70,_xlfn.XMATCH($A43,$BK$21:$BK$70,-1))</f>
        <v>300</v>
      </c>
      <c r="BP43" s="16" cm="1">
        <f t="array" ref="BP43">INDEX($BK$21:$BK$70,_xlfn.XMATCH($A43,$BK$21:$BK$70,1))</f>
        <v>393</v>
      </c>
      <c r="BQ43" s="16" cm="1">
        <f t="array" ref="BQ43">INDEX($BL$21:$BL$70,_xlfn.XMATCH($A43,$BK$21:$BK$70,-1))</f>
        <v>0</v>
      </c>
      <c r="BR43" s="16" cm="1">
        <f t="array" ref="BR43">INDEX($BL$21:$BL$70,_xlfn.XMATCH($A43,$BK$21:$BK$70,1))</f>
        <v>0</v>
      </c>
      <c r="BS43">
        <f t="shared" si="34"/>
        <v>0</v>
      </c>
      <c r="BV43" s="16">
        <v>580</v>
      </c>
      <c r="BW43" s="16">
        <v>2.6976779993149016</v>
      </c>
      <c r="BY43">
        <v>663</v>
      </c>
      <c r="BZ43">
        <v>2.9225271001948916</v>
      </c>
    </row>
    <row r="44" spans="1:78" x14ac:dyDescent="0.2">
      <c r="A44">
        <v>383</v>
      </c>
      <c r="B44">
        <v>3.9172175805367249E-2</v>
      </c>
      <c r="C44">
        <v>5.2719711186921085E-3</v>
      </c>
      <c r="D44">
        <v>7.0748472540415469E-4</v>
      </c>
      <c r="E44">
        <v>7.4472919057665392E-4</v>
      </c>
      <c r="F44">
        <v>1.8680439747320194E-4</v>
      </c>
      <c r="G44">
        <v>6.5453123560444725E-5</v>
      </c>
      <c r="H44">
        <v>5.6909072290086962E-5</v>
      </c>
      <c r="I44">
        <v>3.5956739684779037E-5</v>
      </c>
      <c r="J44">
        <v>3.4663573468353442E-5</v>
      </c>
      <c r="K44">
        <v>3.1151488092160717E-5</v>
      </c>
      <c r="L44">
        <v>2.8404541893494877E-5</v>
      </c>
      <c r="M44">
        <v>2.7180792466488465E-5</v>
      </c>
      <c r="N44">
        <v>3.7411642357069599E-5</v>
      </c>
      <c r="O44">
        <v>0</v>
      </c>
      <c r="P44">
        <v>0</v>
      </c>
      <c r="Q44">
        <v>1.442504374260979E-5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E44">
        <f t="shared" si="35"/>
        <v>0</v>
      </c>
      <c r="AG44">
        <v>383</v>
      </c>
      <c r="AH44">
        <f t="shared" si="36"/>
        <v>0</v>
      </c>
      <c r="AI44">
        <f t="shared" si="36"/>
        <v>0</v>
      </c>
      <c r="AJ44">
        <f t="shared" si="36"/>
        <v>0</v>
      </c>
      <c r="AK44">
        <f t="shared" si="36"/>
        <v>0</v>
      </c>
      <c r="AL44">
        <f t="shared" si="36"/>
        <v>0</v>
      </c>
      <c r="AM44">
        <f t="shared" si="36"/>
        <v>0</v>
      </c>
      <c r="AN44">
        <f t="shared" si="36"/>
        <v>0</v>
      </c>
      <c r="AO44">
        <f t="shared" si="36"/>
        <v>0</v>
      </c>
      <c r="AP44">
        <f t="shared" si="36"/>
        <v>0</v>
      </c>
      <c r="AQ44">
        <f t="shared" si="36"/>
        <v>0</v>
      </c>
      <c r="AR44">
        <f t="shared" si="36"/>
        <v>0</v>
      </c>
      <c r="AS44">
        <f t="shared" si="36"/>
        <v>0</v>
      </c>
      <c r="AT44">
        <f t="shared" si="36"/>
        <v>0</v>
      </c>
      <c r="AU44">
        <f t="shared" si="38"/>
        <v>0</v>
      </c>
      <c r="AV44">
        <f t="shared" si="38"/>
        <v>0</v>
      </c>
      <c r="AW44">
        <f t="shared" si="38"/>
        <v>0</v>
      </c>
      <c r="AX44">
        <f t="shared" si="38"/>
        <v>0</v>
      </c>
      <c r="AY44">
        <f t="shared" si="38"/>
        <v>0</v>
      </c>
      <c r="AZ44">
        <f t="shared" si="38"/>
        <v>0</v>
      </c>
      <c r="BA44">
        <f t="shared" si="38"/>
        <v>0</v>
      </c>
      <c r="BB44">
        <f t="shared" si="38"/>
        <v>0</v>
      </c>
      <c r="BC44">
        <f t="shared" si="38"/>
        <v>0</v>
      </c>
      <c r="BD44">
        <f t="shared" si="38"/>
        <v>0</v>
      </c>
      <c r="BE44">
        <f t="shared" si="38"/>
        <v>0</v>
      </c>
      <c r="BF44">
        <f t="shared" si="38"/>
        <v>0</v>
      </c>
      <c r="BG44">
        <f t="shared" si="38"/>
        <v>0</v>
      </c>
      <c r="BH44">
        <f t="shared" si="38"/>
        <v>0</v>
      </c>
      <c r="BI44">
        <f t="shared" si="38"/>
        <v>0</v>
      </c>
      <c r="BJ44" s="16"/>
      <c r="BK44">
        <v>694</v>
      </c>
      <c r="BL44">
        <f>'Source Spectra'!P25*$BL$19</f>
        <v>3.3038595286943577</v>
      </c>
      <c r="BM44" s="16"/>
      <c r="BN44" s="16">
        <f t="shared" si="37"/>
        <v>1</v>
      </c>
      <c r="BO44" s="16" cm="1">
        <f t="array" ref="BO44">INDEX($BK$21:$BK$70,_xlfn.XMATCH($A44,$BK$21:$BK$70,-1))</f>
        <v>300</v>
      </c>
      <c r="BP44" s="16" cm="1">
        <f t="array" ref="BP44">INDEX($BK$21:$BK$70,_xlfn.XMATCH($A44,$BK$21:$BK$70,1))</f>
        <v>393</v>
      </c>
      <c r="BQ44" s="16" cm="1">
        <f t="array" ref="BQ44">INDEX($BL$21:$BL$70,_xlfn.XMATCH($A44,$BK$21:$BK$70,-1))</f>
        <v>0</v>
      </c>
      <c r="BR44" s="16" cm="1">
        <f t="array" ref="BR44">INDEX($BL$21:$BL$70,_xlfn.XMATCH($A44,$BK$21:$BK$70,1))</f>
        <v>0</v>
      </c>
      <c r="BS44">
        <f t="shared" si="34"/>
        <v>0</v>
      </c>
      <c r="BV44" s="16">
        <v>590</v>
      </c>
      <c r="BW44" s="16">
        <v>2.854893401152518</v>
      </c>
      <c r="BY44">
        <v>684</v>
      </c>
      <c r="BZ44">
        <v>2.9887797607867843</v>
      </c>
    </row>
    <row r="45" spans="1:78" x14ac:dyDescent="0.2">
      <c r="A45">
        <v>384</v>
      </c>
      <c r="B45">
        <v>4.4183691513849446E-2</v>
      </c>
      <c r="C45">
        <v>5.9298799762697941E-3</v>
      </c>
      <c r="D45">
        <v>7.7438372512447578E-4</v>
      </c>
      <c r="E45">
        <v>8.2136285441058597E-4</v>
      </c>
      <c r="F45">
        <v>2.1080917979728969E-4</v>
      </c>
      <c r="G45">
        <v>6.2395337784232295E-5</v>
      </c>
      <c r="H45">
        <v>4.7698138593959588E-5</v>
      </c>
      <c r="I45">
        <v>3.5555769668488842E-5</v>
      </c>
      <c r="J45">
        <v>3.4601623951370493E-5</v>
      </c>
      <c r="K45">
        <v>2.8794476067995063E-5</v>
      </c>
      <c r="L45">
        <v>3.111698313805479E-5</v>
      </c>
      <c r="M45">
        <v>2.7524024935971358E-5</v>
      </c>
      <c r="N45">
        <v>3.5719816319259586E-5</v>
      </c>
      <c r="O45">
        <v>0</v>
      </c>
      <c r="P45">
        <v>0</v>
      </c>
      <c r="Q45">
        <v>1.7713465673381527E-5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E45">
        <f t="shared" si="35"/>
        <v>0</v>
      </c>
      <c r="AG45">
        <v>384</v>
      </c>
      <c r="AH45">
        <f t="shared" si="36"/>
        <v>0</v>
      </c>
      <c r="AI45">
        <f t="shared" si="36"/>
        <v>0</v>
      </c>
      <c r="AJ45">
        <f t="shared" si="36"/>
        <v>0</v>
      </c>
      <c r="AK45">
        <f t="shared" si="36"/>
        <v>0</v>
      </c>
      <c r="AL45">
        <f t="shared" si="36"/>
        <v>0</v>
      </c>
      <c r="AM45">
        <f t="shared" si="36"/>
        <v>0</v>
      </c>
      <c r="AN45">
        <f t="shared" si="36"/>
        <v>0</v>
      </c>
      <c r="AO45">
        <f t="shared" si="36"/>
        <v>0</v>
      </c>
      <c r="AP45">
        <f t="shared" si="36"/>
        <v>0</v>
      </c>
      <c r="AQ45">
        <f t="shared" si="36"/>
        <v>0</v>
      </c>
      <c r="AR45">
        <f t="shared" si="36"/>
        <v>0</v>
      </c>
      <c r="AS45">
        <f t="shared" si="36"/>
        <v>0</v>
      </c>
      <c r="AT45">
        <f t="shared" si="36"/>
        <v>0</v>
      </c>
      <c r="AU45">
        <f t="shared" si="38"/>
        <v>0</v>
      </c>
      <c r="AV45">
        <f t="shared" si="38"/>
        <v>0</v>
      </c>
      <c r="AW45">
        <f t="shared" si="38"/>
        <v>0</v>
      </c>
      <c r="AX45">
        <f t="shared" si="38"/>
        <v>0</v>
      </c>
      <c r="AY45">
        <f t="shared" si="38"/>
        <v>0</v>
      </c>
      <c r="AZ45">
        <f t="shared" si="38"/>
        <v>0</v>
      </c>
      <c r="BA45">
        <f t="shared" si="38"/>
        <v>0</v>
      </c>
      <c r="BB45">
        <f t="shared" si="38"/>
        <v>0</v>
      </c>
      <c r="BC45">
        <f t="shared" si="38"/>
        <v>0</v>
      </c>
      <c r="BD45">
        <f t="shared" si="38"/>
        <v>0</v>
      </c>
      <c r="BE45">
        <f t="shared" si="38"/>
        <v>0</v>
      </c>
      <c r="BF45">
        <f t="shared" si="38"/>
        <v>0</v>
      </c>
      <c r="BG45">
        <f t="shared" si="38"/>
        <v>0</v>
      </c>
      <c r="BH45">
        <f t="shared" si="38"/>
        <v>0</v>
      </c>
      <c r="BI45">
        <f t="shared" si="38"/>
        <v>0</v>
      </c>
      <c r="BJ45" s="16"/>
      <c r="BK45">
        <v>716</v>
      </c>
      <c r="BL45">
        <f>'Source Spectra'!P26*$BL$19</f>
        <v>3.3437222658093222</v>
      </c>
      <c r="BM45" s="16"/>
      <c r="BN45" s="16">
        <f t="shared" si="37"/>
        <v>1</v>
      </c>
      <c r="BO45" s="16" cm="1">
        <f t="array" ref="BO45">INDEX($BK$21:$BK$70,_xlfn.XMATCH($A45,$BK$21:$BK$70,-1))</f>
        <v>300</v>
      </c>
      <c r="BP45" s="16" cm="1">
        <f t="array" ref="BP45">INDEX($BK$21:$BK$70,_xlfn.XMATCH($A45,$BK$21:$BK$70,1))</f>
        <v>393</v>
      </c>
      <c r="BQ45" s="16" cm="1">
        <f t="array" ref="BQ45">INDEX($BL$21:$BL$70,_xlfn.XMATCH($A45,$BK$21:$BK$70,-1))</f>
        <v>0</v>
      </c>
      <c r="BR45" s="16" cm="1">
        <f t="array" ref="BR45">INDEX($BL$21:$BL$70,_xlfn.XMATCH($A45,$BK$21:$BK$70,1))</f>
        <v>0</v>
      </c>
      <c r="BS45">
        <f t="shared" si="34"/>
        <v>0</v>
      </c>
      <c r="BV45" s="16">
        <v>600</v>
      </c>
      <c r="BW45" s="16">
        <v>2.9423921726657452</v>
      </c>
      <c r="BY45">
        <v>694</v>
      </c>
      <c r="BZ45">
        <v>3.0317150047238033</v>
      </c>
    </row>
    <row r="46" spans="1:78" x14ac:dyDescent="0.2">
      <c r="A46">
        <v>385</v>
      </c>
      <c r="B46">
        <v>5.0054339776701338E-2</v>
      </c>
      <c r="C46">
        <v>6.6981624604637371E-3</v>
      </c>
      <c r="D46">
        <v>8.4861930417032933E-4</v>
      </c>
      <c r="E46">
        <v>9.0105779164606991E-4</v>
      </c>
      <c r="F46">
        <v>2.2194881062808562E-4</v>
      </c>
      <c r="G46">
        <v>6.2551312689547518E-5</v>
      </c>
      <c r="H46">
        <v>5.0868325000376371E-5</v>
      </c>
      <c r="I46">
        <v>3.8752605320433092E-5</v>
      </c>
      <c r="J46">
        <v>3.4885852148944855E-5</v>
      </c>
      <c r="K46">
        <v>3.116025597349001E-5</v>
      </c>
      <c r="L46">
        <v>2.4992686881195047E-5</v>
      </c>
      <c r="M46">
        <v>2.3462379484368761E-5</v>
      </c>
      <c r="N46">
        <v>3.7556349360768299E-5</v>
      </c>
      <c r="O46">
        <v>0</v>
      </c>
      <c r="P46">
        <v>0</v>
      </c>
      <c r="Q46">
        <v>1.5310377570928716E-5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E46">
        <f t="shared" si="35"/>
        <v>0</v>
      </c>
      <c r="AG46">
        <v>385</v>
      </c>
      <c r="AH46">
        <f t="shared" si="36"/>
        <v>0</v>
      </c>
      <c r="AI46">
        <f t="shared" si="36"/>
        <v>0</v>
      </c>
      <c r="AJ46">
        <f t="shared" si="36"/>
        <v>0</v>
      </c>
      <c r="AK46">
        <f t="shared" si="36"/>
        <v>0</v>
      </c>
      <c r="AL46">
        <f t="shared" si="36"/>
        <v>0</v>
      </c>
      <c r="AM46">
        <f t="shared" si="36"/>
        <v>0</v>
      </c>
      <c r="AN46">
        <f t="shared" si="36"/>
        <v>0</v>
      </c>
      <c r="AO46">
        <f t="shared" si="36"/>
        <v>0</v>
      </c>
      <c r="AP46">
        <f t="shared" si="36"/>
        <v>0</v>
      </c>
      <c r="AQ46">
        <f t="shared" si="36"/>
        <v>0</v>
      </c>
      <c r="AR46">
        <f t="shared" si="36"/>
        <v>0</v>
      </c>
      <c r="AS46">
        <f t="shared" si="36"/>
        <v>0</v>
      </c>
      <c r="AT46">
        <f t="shared" si="36"/>
        <v>0</v>
      </c>
      <c r="AU46">
        <f t="shared" si="38"/>
        <v>0</v>
      </c>
      <c r="AV46">
        <f t="shared" si="38"/>
        <v>0</v>
      </c>
      <c r="AW46">
        <f t="shared" si="38"/>
        <v>0</v>
      </c>
      <c r="AX46">
        <f t="shared" si="38"/>
        <v>0</v>
      </c>
      <c r="AY46">
        <f t="shared" si="38"/>
        <v>0</v>
      </c>
      <c r="AZ46">
        <f t="shared" si="38"/>
        <v>0</v>
      </c>
      <c r="BA46">
        <f t="shared" si="38"/>
        <v>0</v>
      </c>
      <c r="BB46">
        <f t="shared" si="38"/>
        <v>0</v>
      </c>
      <c r="BC46">
        <f t="shared" si="38"/>
        <v>0</v>
      </c>
      <c r="BD46">
        <f t="shared" si="38"/>
        <v>0</v>
      </c>
      <c r="BE46">
        <f t="shared" si="38"/>
        <v>0</v>
      </c>
      <c r="BF46">
        <f t="shared" si="38"/>
        <v>0</v>
      </c>
      <c r="BG46">
        <f t="shared" si="38"/>
        <v>0</v>
      </c>
      <c r="BH46">
        <f t="shared" si="38"/>
        <v>0</v>
      </c>
      <c r="BI46">
        <f t="shared" si="38"/>
        <v>0</v>
      </c>
      <c r="BJ46" s="16"/>
      <c r="BK46">
        <v>731</v>
      </c>
      <c r="BL46">
        <f>'Source Spectra'!P27*$BL$19</f>
        <v>3.3070228115111258</v>
      </c>
      <c r="BM46" s="16"/>
      <c r="BN46" s="16">
        <f t="shared" si="37"/>
        <v>-1</v>
      </c>
      <c r="BO46" s="16" cm="1">
        <f t="array" ref="BO46">INDEX($BK$21:$BK$70,_xlfn.XMATCH($A46,$BK$21:$BK$70,-1))</f>
        <v>300</v>
      </c>
      <c r="BP46" s="16" cm="1">
        <f t="array" ref="BP46">INDEX($BK$21:$BK$70,_xlfn.XMATCH($A46,$BK$21:$BK$70,1))</f>
        <v>393</v>
      </c>
      <c r="BQ46" s="16" cm="1">
        <f t="array" ref="BQ46">INDEX($BL$21:$BL$70,_xlfn.XMATCH($A46,$BK$21:$BK$70,-1))</f>
        <v>0</v>
      </c>
      <c r="BR46" s="16" cm="1">
        <f t="array" ref="BR46">INDEX($BL$21:$BL$70,_xlfn.XMATCH($A46,$BK$21:$BK$70,1))</f>
        <v>0</v>
      </c>
      <c r="BS46">
        <f t="shared" si="34"/>
        <v>0</v>
      </c>
      <c r="BV46" s="16">
        <v>610</v>
      </c>
      <c r="BW46" s="16">
        <v>3.0178506443762005</v>
      </c>
      <c r="BY46">
        <v>716</v>
      </c>
      <c r="BZ46">
        <v>3.0682941804397141</v>
      </c>
    </row>
    <row r="47" spans="1:78" x14ac:dyDescent="0.2">
      <c r="A47">
        <v>386</v>
      </c>
      <c r="B47">
        <v>5.7464564717834093E-2</v>
      </c>
      <c r="C47">
        <v>7.5523101710649803E-3</v>
      </c>
      <c r="D47">
        <v>9.3390838855399476E-4</v>
      </c>
      <c r="E47">
        <v>9.8161403734343348E-4</v>
      </c>
      <c r="F47">
        <v>2.3976554787522372E-4</v>
      </c>
      <c r="G47">
        <v>6.2714369460823924E-5</v>
      </c>
      <c r="H47">
        <v>5.2026183138013827E-5</v>
      </c>
      <c r="I47">
        <v>3.5441623222914961E-5</v>
      </c>
      <c r="J47">
        <v>3.4454537303729367E-5</v>
      </c>
      <c r="K47">
        <v>2.7188823255603907E-5</v>
      </c>
      <c r="L47">
        <v>2.4550780992115641E-5</v>
      </c>
      <c r="M47">
        <v>2.1181350799471041E-5</v>
      </c>
      <c r="N47">
        <v>3.7686416522090803E-5</v>
      </c>
      <c r="O47">
        <v>0</v>
      </c>
      <c r="P47">
        <v>0</v>
      </c>
      <c r="Q47">
        <v>1.5759771048757021E-5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E47">
        <f t="shared" si="35"/>
        <v>0</v>
      </c>
      <c r="AG47">
        <v>386</v>
      </c>
      <c r="AH47">
        <f t="shared" si="36"/>
        <v>0</v>
      </c>
      <c r="AI47">
        <f t="shared" si="36"/>
        <v>0</v>
      </c>
      <c r="AJ47">
        <f t="shared" si="36"/>
        <v>0</v>
      </c>
      <c r="AK47">
        <f t="shared" si="36"/>
        <v>0</v>
      </c>
      <c r="AL47">
        <f t="shared" si="36"/>
        <v>0</v>
      </c>
      <c r="AM47">
        <f t="shared" si="36"/>
        <v>0</v>
      </c>
      <c r="AN47">
        <f t="shared" si="36"/>
        <v>0</v>
      </c>
      <c r="AO47">
        <f t="shared" si="36"/>
        <v>0</v>
      </c>
      <c r="AP47">
        <f t="shared" si="36"/>
        <v>0</v>
      </c>
      <c r="AQ47">
        <f t="shared" si="36"/>
        <v>0</v>
      </c>
      <c r="AR47">
        <f t="shared" si="36"/>
        <v>0</v>
      </c>
      <c r="AS47">
        <f t="shared" si="36"/>
        <v>0</v>
      </c>
      <c r="AT47">
        <f t="shared" si="36"/>
        <v>0</v>
      </c>
      <c r="AU47">
        <f t="shared" si="36"/>
        <v>0</v>
      </c>
      <c r="AV47">
        <f t="shared" si="36"/>
        <v>0</v>
      </c>
      <c r="AW47">
        <f t="shared" si="36"/>
        <v>0</v>
      </c>
      <c r="AX47">
        <f t="shared" ref="AX47:BI68" si="39">R47*$AE47</f>
        <v>0</v>
      </c>
      <c r="AY47">
        <f t="shared" si="39"/>
        <v>0</v>
      </c>
      <c r="AZ47">
        <f t="shared" si="39"/>
        <v>0</v>
      </c>
      <c r="BA47">
        <f t="shared" si="39"/>
        <v>0</v>
      </c>
      <c r="BB47">
        <f t="shared" si="39"/>
        <v>0</v>
      </c>
      <c r="BC47">
        <f t="shared" si="39"/>
        <v>0</v>
      </c>
      <c r="BD47">
        <f t="shared" si="39"/>
        <v>0</v>
      </c>
      <c r="BE47">
        <f t="shared" si="39"/>
        <v>0</v>
      </c>
      <c r="BF47">
        <f t="shared" si="39"/>
        <v>0</v>
      </c>
      <c r="BG47">
        <f t="shared" si="39"/>
        <v>0</v>
      </c>
      <c r="BH47">
        <f t="shared" si="39"/>
        <v>0</v>
      </c>
      <c r="BI47">
        <f t="shared" si="39"/>
        <v>0</v>
      </c>
      <c r="BJ47" s="16"/>
      <c r="BK47">
        <v>743</v>
      </c>
      <c r="BL47">
        <f>'Source Spectra'!P28*$BL$19</f>
        <v>3.2417119785389006</v>
      </c>
      <c r="BM47" s="16"/>
      <c r="BN47" s="16">
        <f t="shared" si="37"/>
        <v>-1</v>
      </c>
      <c r="BO47" s="16" cm="1">
        <f t="array" ref="BO47">INDEX($BK$21:$BK$70,_xlfn.XMATCH($A47,$BK$21:$BK$70,-1))</f>
        <v>300</v>
      </c>
      <c r="BP47" s="16" cm="1">
        <f t="array" ref="BP47">INDEX($BK$21:$BK$70,_xlfn.XMATCH($A47,$BK$21:$BK$70,1))</f>
        <v>393</v>
      </c>
      <c r="BQ47" s="16" cm="1">
        <f t="array" ref="BQ47">INDEX($BL$21:$BL$70,_xlfn.XMATCH($A47,$BK$21:$BK$70,-1))</f>
        <v>0</v>
      </c>
      <c r="BR47" s="16" cm="1">
        <f t="array" ref="BR47">INDEX($BL$21:$BL$70,_xlfn.XMATCH($A47,$BK$21:$BK$70,1))</f>
        <v>0</v>
      </c>
      <c r="BS47">
        <f t="shared" si="34"/>
        <v>0</v>
      </c>
      <c r="BV47" s="16">
        <v>620</v>
      </c>
      <c r="BW47" s="16">
        <v>3.099227883528533</v>
      </c>
      <c r="BY47">
        <v>731</v>
      </c>
      <c r="BZ47">
        <v>3.034617722559259</v>
      </c>
    </row>
    <row r="48" spans="1:78" x14ac:dyDescent="0.2">
      <c r="A48">
        <v>387</v>
      </c>
      <c r="B48">
        <v>6.6539393689169724E-2</v>
      </c>
      <c r="C48">
        <v>8.7098207565627032E-3</v>
      </c>
      <c r="D48">
        <v>1.0122601229003987E-3</v>
      </c>
      <c r="E48">
        <v>1.084279545771334E-3</v>
      </c>
      <c r="F48">
        <v>2.5313954800507832E-4</v>
      </c>
      <c r="G48">
        <v>5.8145278239270186E-5</v>
      </c>
      <c r="H48">
        <v>4.9014031484615779E-5</v>
      </c>
      <c r="I48">
        <v>3.6434963601002759E-5</v>
      </c>
      <c r="J48">
        <v>3.0671226341841786E-5</v>
      </c>
      <c r="K48">
        <v>2.6759082057568394E-5</v>
      </c>
      <c r="L48">
        <v>2.5384451332970606E-5</v>
      </c>
      <c r="M48">
        <v>2.4158028633508899E-5</v>
      </c>
      <c r="N48">
        <v>3.6326687539418503E-5</v>
      </c>
      <c r="O48">
        <v>0</v>
      </c>
      <c r="P48">
        <v>0</v>
      </c>
      <c r="Q48">
        <v>1.5992594705279771E-5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E48">
        <f t="shared" si="35"/>
        <v>0</v>
      </c>
      <c r="AG48">
        <v>387</v>
      </c>
      <c r="AH48">
        <f t="shared" si="36"/>
        <v>0</v>
      </c>
      <c r="AI48">
        <f t="shared" si="36"/>
        <v>0</v>
      </c>
      <c r="AJ48">
        <f t="shared" si="36"/>
        <v>0</v>
      </c>
      <c r="AK48">
        <f t="shared" si="36"/>
        <v>0</v>
      </c>
      <c r="AL48">
        <f t="shared" si="36"/>
        <v>0</v>
      </c>
      <c r="AM48">
        <f t="shared" si="36"/>
        <v>0</v>
      </c>
      <c r="AN48">
        <f t="shared" si="36"/>
        <v>0</v>
      </c>
      <c r="AO48">
        <f t="shared" si="36"/>
        <v>0</v>
      </c>
      <c r="AP48">
        <f t="shared" si="36"/>
        <v>0</v>
      </c>
      <c r="AQ48">
        <f t="shared" si="36"/>
        <v>0</v>
      </c>
      <c r="AR48">
        <f t="shared" si="36"/>
        <v>0</v>
      </c>
      <c r="AS48">
        <f t="shared" si="36"/>
        <v>0</v>
      </c>
      <c r="AT48">
        <f t="shared" si="36"/>
        <v>0</v>
      </c>
      <c r="AU48">
        <f t="shared" si="36"/>
        <v>0</v>
      </c>
      <c r="AV48">
        <f t="shared" si="36"/>
        <v>0</v>
      </c>
      <c r="AW48">
        <f t="shared" si="36"/>
        <v>0</v>
      </c>
      <c r="AX48">
        <f t="shared" si="39"/>
        <v>0</v>
      </c>
      <c r="AY48">
        <f t="shared" si="39"/>
        <v>0</v>
      </c>
      <c r="AZ48">
        <f t="shared" si="39"/>
        <v>0</v>
      </c>
      <c r="BA48">
        <f t="shared" si="39"/>
        <v>0</v>
      </c>
      <c r="BB48">
        <f t="shared" si="39"/>
        <v>0</v>
      </c>
      <c r="BC48">
        <f t="shared" si="39"/>
        <v>0</v>
      </c>
      <c r="BD48">
        <f t="shared" si="39"/>
        <v>0</v>
      </c>
      <c r="BE48">
        <f t="shared" si="39"/>
        <v>0</v>
      </c>
      <c r="BF48">
        <f t="shared" si="39"/>
        <v>0</v>
      </c>
      <c r="BG48">
        <f t="shared" si="39"/>
        <v>0</v>
      </c>
      <c r="BH48">
        <f t="shared" si="39"/>
        <v>0</v>
      </c>
      <c r="BI48">
        <f t="shared" si="39"/>
        <v>0</v>
      </c>
      <c r="BJ48" s="16"/>
      <c r="BK48">
        <v>748</v>
      </c>
      <c r="BL48">
        <f>'Source Spectra'!P29*$BL$19</f>
        <v>3.1352004001971046</v>
      </c>
      <c r="BM48" s="16"/>
      <c r="BN48" s="16">
        <f t="shared" si="37"/>
        <v>-1</v>
      </c>
      <c r="BO48" s="16" cm="1">
        <f t="array" ref="BO48">INDEX($BK$21:$BK$70,_xlfn.XMATCH($A48,$BK$21:$BK$70,-1))</f>
        <v>300</v>
      </c>
      <c r="BP48" s="16" cm="1">
        <f t="array" ref="BP48">INDEX($BK$21:$BK$70,_xlfn.XMATCH($A48,$BK$21:$BK$70,1))</f>
        <v>393</v>
      </c>
      <c r="BQ48" s="16" cm="1">
        <f t="array" ref="BQ48">INDEX($BL$21:$BL$70,_xlfn.XMATCH($A48,$BK$21:$BK$70,-1))</f>
        <v>0</v>
      </c>
      <c r="BR48" s="16" cm="1">
        <f t="array" ref="BR48">INDEX($BL$21:$BL$70,_xlfn.XMATCH($A48,$BK$21:$BK$70,1))</f>
        <v>0</v>
      </c>
      <c r="BS48">
        <f t="shared" si="34"/>
        <v>0</v>
      </c>
      <c r="BV48" s="16">
        <v>630</v>
      </c>
      <c r="BW48" s="16">
        <v>3.0992363692139966</v>
      </c>
      <c r="BY48">
        <v>743</v>
      </c>
      <c r="BZ48">
        <v>2.9746866538884449</v>
      </c>
    </row>
    <row r="49" spans="1:78" x14ac:dyDescent="0.2">
      <c r="A49">
        <v>388</v>
      </c>
      <c r="B49">
        <v>7.7312559774470879E-2</v>
      </c>
      <c r="C49">
        <v>1.0278193561592704E-2</v>
      </c>
      <c r="D49">
        <v>1.1072354040055636E-3</v>
      </c>
      <c r="E49">
        <v>1.1940928349186758E-3</v>
      </c>
      <c r="F49">
        <v>2.6696701623356382E-4</v>
      </c>
      <c r="G49">
        <v>5.5607252562963868E-5</v>
      </c>
      <c r="H49">
        <v>4.6468278174568195E-5</v>
      </c>
      <c r="I49">
        <v>3.6387826360009144E-5</v>
      </c>
      <c r="J49">
        <v>3.3087278397922171E-5</v>
      </c>
      <c r="K49">
        <v>2.7329274244214081E-5</v>
      </c>
      <c r="L49">
        <v>2.5012703283242038E-5</v>
      </c>
      <c r="M49">
        <v>2.4118267896721373E-5</v>
      </c>
      <c r="N49">
        <v>3.6420311865073317E-5</v>
      </c>
      <c r="O49">
        <v>0</v>
      </c>
      <c r="P49">
        <v>0</v>
      </c>
      <c r="Q49">
        <v>1.5612910551936255E-5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E49">
        <f t="shared" si="35"/>
        <v>0</v>
      </c>
      <c r="AG49">
        <v>388</v>
      </c>
      <c r="AH49">
        <f t="shared" si="36"/>
        <v>0</v>
      </c>
      <c r="AI49">
        <f t="shared" si="36"/>
        <v>0</v>
      </c>
      <c r="AJ49">
        <f t="shared" si="36"/>
        <v>0</v>
      </c>
      <c r="AK49">
        <f t="shared" si="36"/>
        <v>0</v>
      </c>
      <c r="AL49">
        <f t="shared" si="36"/>
        <v>0</v>
      </c>
      <c r="AM49">
        <f t="shared" si="36"/>
        <v>0</v>
      </c>
      <c r="AN49">
        <f t="shared" ref="AN49:AZ73" si="40">H49*$AE49</f>
        <v>0</v>
      </c>
      <c r="AO49">
        <f t="shared" si="40"/>
        <v>0</v>
      </c>
      <c r="AP49">
        <f t="shared" si="40"/>
        <v>0</v>
      </c>
      <c r="AQ49">
        <f t="shared" si="40"/>
        <v>0</v>
      </c>
      <c r="AR49">
        <f t="shared" si="40"/>
        <v>0</v>
      </c>
      <c r="AS49">
        <f t="shared" si="40"/>
        <v>0</v>
      </c>
      <c r="AT49">
        <f t="shared" si="40"/>
        <v>0</v>
      </c>
      <c r="AU49">
        <f t="shared" si="40"/>
        <v>0</v>
      </c>
      <c r="AV49">
        <f t="shared" si="40"/>
        <v>0</v>
      </c>
      <c r="AW49">
        <f t="shared" si="40"/>
        <v>0</v>
      </c>
      <c r="AX49">
        <f t="shared" si="39"/>
        <v>0</v>
      </c>
      <c r="AY49">
        <f t="shared" si="39"/>
        <v>0</v>
      </c>
      <c r="AZ49">
        <f t="shared" si="39"/>
        <v>0</v>
      </c>
      <c r="BA49">
        <f t="shared" si="39"/>
        <v>0</v>
      </c>
      <c r="BB49">
        <f t="shared" si="39"/>
        <v>0</v>
      </c>
      <c r="BC49">
        <f t="shared" si="39"/>
        <v>0</v>
      </c>
      <c r="BD49">
        <f t="shared" si="39"/>
        <v>0</v>
      </c>
      <c r="BE49">
        <f t="shared" si="39"/>
        <v>0</v>
      </c>
      <c r="BF49">
        <f t="shared" si="39"/>
        <v>0</v>
      </c>
      <c r="BG49">
        <f t="shared" si="39"/>
        <v>0</v>
      </c>
      <c r="BH49">
        <f t="shared" si="39"/>
        <v>0</v>
      </c>
      <c r="BI49">
        <f t="shared" si="39"/>
        <v>0</v>
      </c>
      <c r="BJ49" s="16"/>
      <c r="BK49">
        <v>773</v>
      </c>
      <c r="BL49">
        <f>'Source Spectra'!P30*$BL$19</f>
        <v>2.2020294560715614</v>
      </c>
      <c r="BM49" s="16"/>
      <c r="BN49" s="16">
        <f t="shared" si="37"/>
        <v>-1</v>
      </c>
      <c r="BO49" s="16" cm="1">
        <f t="array" ref="BO49">INDEX($BK$21:$BK$70,_xlfn.XMATCH($A49,$BK$21:$BK$70,-1))</f>
        <v>300</v>
      </c>
      <c r="BP49" s="16" cm="1">
        <f t="array" ref="BP49">INDEX($BK$21:$BK$70,_xlfn.XMATCH($A49,$BK$21:$BK$70,1))</f>
        <v>393</v>
      </c>
      <c r="BQ49" s="16" cm="1">
        <f t="array" ref="BQ49">INDEX($BL$21:$BL$70,_xlfn.XMATCH($A49,$BK$21:$BK$70,-1))</f>
        <v>0</v>
      </c>
      <c r="BR49" s="16" cm="1">
        <f t="array" ref="BR49">INDEX($BL$21:$BL$70,_xlfn.XMATCH($A49,$BK$21:$BK$70,1))</f>
        <v>0</v>
      </c>
      <c r="BS49">
        <f t="shared" si="34"/>
        <v>0</v>
      </c>
      <c r="BV49" s="16">
        <v>640</v>
      </c>
      <c r="BW49" s="16">
        <v>3.0992363692139966</v>
      </c>
      <c r="BY49">
        <v>748</v>
      </c>
      <c r="BZ49">
        <v>2.8769486152608614</v>
      </c>
    </row>
    <row r="50" spans="1:78" x14ac:dyDescent="0.2">
      <c r="A50">
        <v>389</v>
      </c>
      <c r="B50">
        <v>8.9023633219894927E-2</v>
      </c>
      <c r="C50">
        <v>1.2356013854900205E-2</v>
      </c>
      <c r="D50">
        <v>1.2092016692489094E-3</v>
      </c>
      <c r="E50">
        <v>1.3284346909455823E-3</v>
      </c>
      <c r="F50">
        <v>2.9313024339029431E-4</v>
      </c>
      <c r="G50">
        <v>5.5332634732680327E-5</v>
      </c>
      <c r="H50">
        <v>5.1221154190232261E-5</v>
      </c>
      <c r="I50">
        <v>3.5412134545015875E-5</v>
      </c>
      <c r="J50">
        <v>3.024159122023266E-5</v>
      </c>
      <c r="K50">
        <v>2.4013790392378976E-5</v>
      </c>
      <c r="L50">
        <v>2.5715429434121794E-5</v>
      </c>
      <c r="M50">
        <v>2.2958235009758045E-5</v>
      </c>
      <c r="N50">
        <v>3.6941739069403493E-5</v>
      </c>
      <c r="O50">
        <v>0</v>
      </c>
      <c r="P50">
        <v>0</v>
      </c>
      <c r="Q50">
        <v>1.3886261402568771E-5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E50">
        <f t="shared" si="35"/>
        <v>0</v>
      </c>
      <c r="AG50">
        <v>389</v>
      </c>
      <c r="AH50">
        <f t="shared" ref="AH50:AP86" si="41">B50*$AE50</f>
        <v>0</v>
      </c>
      <c r="AI50">
        <f t="shared" si="41"/>
        <v>0</v>
      </c>
      <c r="AJ50">
        <f t="shared" si="41"/>
        <v>0</v>
      </c>
      <c r="AK50">
        <f t="shared" si="41"/>
        <v>0</v>
      </c>
      <c r="AL50">
        <f t="shared" si="41"/>
        <v>0</v>
      </c>
      <c r="AM50">
        <f t="shared" si="41"/>
        <v>0</v>
      </c>
      <c r="AN50">
        <f t="shared" si="40"/>
        <v>0</v>
      </c>
      <c r="AO50">
        <f t="shared" si="40"/>
        <v>0</v>
      </c>
      <c r="AP50">
        <f t="shared" si="40"/>
        <v>0</v>
      </c>
      <c r="AQ50">
        <f t="shared" si="40"/>
        <v>0</v>
      </c>
      <c r="AR50">
        <f t="shared" si="40"/>
        <v>0</v>
      </c>
      <c r="AS50">
        <f t="shared" si="40"/>
        <v>0</v>
      </c>
      <c r="AT50">
        <f t="shared" si="40"/>
        <v>0</v>
      </c>
      <c r="AU50">
        <f t="shared" si="40"/>
        <v>0</v>
      </c>
      <c r="AV50">
        <f t="shared" si="40"/>
        <v>0</v>
      </c>
      <c r="AW50">
        <f t="shared" si="40"/>
        <v>0</v>
      </c>
      <c r="AX50">
        <f t="shared" si="39"/>
        <v>0</v>
      </c>
      <c r="AY50">
        <f t="shared" si="39"/>
        <v>0</v>
      </c>
      <c r="AZ50">
        <f t="shared" si="39"/>
        <v>0</v>
      </c>
      <c r="BA50">
        <f t="shared" si="39"/>
        <v>0</v>
      </c>
      <c r="BB50">
        <f t="shared" si="39"/>
        <v>0</v>
      </c>
      <c r="BC50">
        <f t="shared" si="39"/>
        <v>0</v>
      </c>
      <c r="BD50">
        <f t="shared" si="39"/>
        <v>0</v>
      </c>
      <c r="BE50">
        <f t="shared" si="39"/>
        <v>0</v>
      </c>
      <c r="BF50">
        <f t="shared" si="39"/>
        <v>0</v>
      </c>
      <c r="BG50">
        <f t="shared" si="39"/>
        <v>0</v>
      </c>
      <c r="BH50">
        <f t="shared" si="39"/>
        <v>0</v>
      </c>
      <c r="BI50">
        <f t="shared" si="39"/>
        <v>0</v>
      </c>
      <c r="BJ50" s="16"/>
      <c r="BK50">
        <v>807</v>
      </c>
      <c r="BL50">
        <f>'Source Spectra'!P31*$BL$19</f>
        <v>0.26616724464388752</v>
      </c>
      <c r="BM50" s="16"/>
      <c r="BN50" s="16">
        <f t="shared" si="37"/>
        <v>-1</v>
      </c>
      <c r="BO50" s="16" cm="1">
        <f t="array" ref="BO50">INDEX($BK$21:$BK$70,_xlfn.XMATCH($A50,$BK$21:$BK$70,-1))</f>
        <v>300</v>
      </c>
      <c r="BP50" s="16" cm="1">
        <f t="array" ref="BP50">INDEX($BK$21:$BK$70,_xlfn.XMATCH($A50,$BK$21:$BK$70,1))</f>
        <v>393</v>
      </c>
      <c r="BQ50" s="16" cm="1">
        <f t="array" ref="BQ50">INDEX($BL$21:$BL$70,_xlfn.XMATCH($A50,$BK$21:$BK$70,-1))</f>
        <v>0</v>
      </c>
      <c r="BR50" s="16" cm="1">
        <f t="array" ref="BR50">INDEX($BL$21:$BL$70,_xlfn.XMATCH($A50,$BK$21:$BK$70,1))</f>
        <v>0</v>
      </c>
      <c r="BS50">
        <f t="shared" si="34"/>
        <v>0</v>
      </c>
      <c r="BV50" s="16">
        <v>650</v>
      </c>
      <c r="BW50" s="16">
        <v>3.0992415049279183</v>
      </c>
      <c r="BY50">
        <v>773</v>
      </c>
      <c r="BZ50">
        <v>2.0206445476373469</v>
      </c>
    </row>
    <row r="51" spans="1:78" x14ac:dyDescent="0.2">
      <c r="A51">
        <v>390</v>
      </c>
      <c r="B51">
        <v>0.10060172369333061</v>
      </c>
      <c r="C51">
        <v>1.4851439845804854E-2</v>
      </c>
      <c r="D51">
        <v>1.3365817742768931E-3</v>
      </c>
      <c r="E51">
        <v>1.4642220501134232E-3</v>
      </c>
      <c r="F51">
        <v>3.1541335347595018E-4</v>
      </c>
      <c r="G51">
        <v>6.2374495314246564E-5</v>
      </c>
      <c r="H51">
        <v>4.7971017929456407E-5</v>
      </c>
      <c r="I51">
        <v>3.2408030275370581E-5</v>
      </c>
      <c r="J51">
        <v>3.0736075978448656E-5</v>
      </c>
      <c r="K51">
        <v>2.7708330299999933E-5</v>
      </c>
      <c r="L51">
        <v>2.5231168173829822E-5</v>
      </c>
      <c r="M51">
        <v>2.2500120509230688E-5</v>
      </c>
      <c r="N51">
        <v>3.8942189846621063E-5</v>
      </c>
      <c r="O51">
        <v>0</v>
      </c>
      <c r="P51">
        <v>0</v>
      </c>
      <c r="Q51">
        <v>1.3993566830600911E-5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E51">
        <f t="shared" si="35"/>
        <v>0</v>
      </c>
      <c r="AG51">
        <v>390</v>
      </c>
      <c r="AH51">
        <f t="shared" si="41"/>
        <v>0</v>
      </c>
      <c r="AI51">
        <f t="shared" si="41"/>
        <v>0</v>
      </c>
      <c r="AJ51">
        <f t="shared" si="41"/>
        <v>0</v>
      </c>
      <c r="AK51">
        <f t="shared" si="41"/>
        <v>0</v>
      </c>
      <c r="AL51">
        <f t="shared" si="41"/>
        <v>0</v>
      </c>
      <c r="AM51">
        <f t="shared" si="41"/>
        <v>0</v>
      </c>
      <c r="AN51">
        <f t="shared" si="40"/>
        <v>0</v>
      </c>
      <c r="AO51">
        <f t="shared" si="40"/>
        <v>0</v>
      </c>
      <c r="AP51">
        <f t="shared" si="40"/>
        <v>0</v>
      </c>
      <c r="AQ51">
        <f t="shared" si="40"/>
        <v>0</v>
      </c>
      <c r="AR51">
        <f t="shared" si="40"/>
        <v>0</v>
      </c>
      <c r="AS51">
        <f t="shared" si="40"/>
        <v>0</v>
      </c>
      <c r="AT51">
        <f t="shared" si="40"/>
        <v>0</v>
      </c>
      <c r="AU51">
        <f t="shared" si="40"/>
        <v>0</v>
      </c>
      <c r="AV51">
        <f t="shared" si="40"/>
        <v>0</v>
      </c>
      <c r="AW51">
        <f t="shared" si="40"/>
        <v>0</v>
      </c>
      <c r="AX51">
        <f t="shared" si="39"/>
        <v>0</v>
      </c>
      <c r="AY51">
        <f t="shared" si="39"/>
        <v>0</v>
      </c>
      <c r="AZ51">
        <f t="shared" si="39"/>
        <v>0</v>
      </c>
      <c r="BA51">
        <f t="shared" si="39"/>
        <v>0</v>
      </c>
      <c r="BB51">
        <f t="shared" si="39"/>
        <v>0</v>
      </c>
      <c r="BC51">
        <f t="shared" si="39"/>
        <v>0</v>
      </c>
      <c r="BD51">
        <f t="shared" si="39"/>
        <v>0</v>
      </c>
      <c r="BE51">
        <f t="shared" si="39"/>
        <v>0</v>
      </c>
      <c r="BF51">
        <f t="shared" si="39"/>
        <v>0</v>
      </c>
      <c r="BG51">
        <f t="shared" si="39"/>
        <v>0</v>
      </c>
      <c r="BH51">
        <f t="shared" si="39"/>
        <v>0</v>
      </c>
      <c r="BI51">
        <f t="shared" si="39"/>
        <v>0</v>
      </c>
      <c r="BJ51" s="16"/>
      <c r="BK51">
        <v>808</v>
      </c>
      <c r="BL51">
        <f>'Source Spectra'!P33*$BL$19</f>
        <v>0</v>
      </c>
      <c r="BM51" s="16"/>
      <c r="BN51" s="16">
        <f t="shared" si="37"/>
        <v>-1</v>
      </c>
      <c r="BO51" s="16" cm="1">
        <f t="array" ref="BO51">INDEX($BK$21:$BK$70,_xlfn.XMATCH($A51,$BK$21:$BK$70,-1))</f>
        <v>300</v>
      </c>
      <c r="BP51" s="16" cm="1">
        <f t="array" ref="BP51">INDEX($BK$21:$BK$70,_xlfn.XMATCH($A51,$BK$21:$BK$70,1))</f>
        <v>393</v>
      </c>
      <c r="BQ51" s="16" cm="1">
        <f t="array" ref="BQ51">INDEX($BL$21:$BL$70,_xlfn.XMATCH($A51,$BK$21:$BK$70,-1))</f>
        <v>0</v>
      </c>
      <c r="BR51" s="16" cm="1">
        <f t="array" ref="BR51">INDEX($BL$21:$BL$70,_xlfn.XMATCH($A51,$BK$21:$BK$70,1))</f>
        <v>0</v>
      </c>
      <c r="BS51">
        <f t="shared" si="34"/>
        <v>0</v>
      </c>
      <c r="BV51" s="16">
        <v>660</v>
      </c>
      <c r="BW51" s="16">
        <v>3.0992441871162644</v>
      </c>
      <c r="BY51">
        <v>807</v>
      </c>
      <c r="BZ51">
        <v>0.24424259637689821</v>
      </c>
    </row>
    <row r="52" spans="1:78" x14ac:dyDescent="0.2">
      <c r="A52">
        <v>391</v>
      </c>
      <c r="B52">
        <v>0.1111916569273682</v>
      </c>
      <c r="C52">
        <v>1.7781710907446971E-2</v>
      </c>
      <c r="D52">
        <v>1.4798810105080831E-3</v>
      </c>
      <c r="E52">
        <v>1.6382682245656814E-3</v>
      </c>
      <c r="F52">
        <v>3.4322657281232163E-4</v>
      </c>
      <c r="G52">
        <v>6.4933887543514875E-5</v>
      </c>
      <c r="H52">
        <v>4.4908682365757971E-5</v>
      </c>
      <c r="I52">
        <v>3.5253372307547682E-5</v>
      </c>
      <c r="J52">
        <v>3.2080193018698143E-5</v>
      </c>
      <c r="K52">
        <v>2.5356336591126738E-5</v>
      </c>
      <c r="L52">
        <v>2.60712478215921E-5</v>
      </c>
      <c r="M52">
        <v>2.4327410323377854E-5</v>
      </c>
      <c r="N52">
        <v>3.8343017965770624E-5</v>
      </c>
      <c r="O52">
        <v>0</v>
      </c>
      <c r="P52">
        <v>0</v>
      </c>
      <c r="Q52">
        <v>1.3715092573692224E-5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E52">
        <f t="shared" si="35"/>
        <v>0</v>
      </c>
      <c r="AG52">
        <v>391</v>
      </c>
      <c r="AH52">
        <f t="shared" si="41"/>
        <v>0</v>
      </c>
      <c r="AI52">
        <f t="shared" si="41"/>
        <v>0</v>
      </c>
      <c r="AJ52">
        <f t="shared" si="41"/>
        <v>0</v>
      </c>
      <c r="AK52">
        <f t="shared" si="41"/>
        <v>0</v>
      </c>
      <c r="AL52">
        <f t="shared" si="41"/>
        <v>0</v>
      </c>
      <c r="AM52">
        <f t="shared" si="41"/>
        <v>0</v>
      </c>
      <c r="AN52">
        <f t="shared" si="40"/>
        <v>0</v>
      </c>
      <c r="AO52">
        <f t="shared" si="40"/>
        <v>0</v>
      </c>
      <c r="AP52">
        <f t="shared" si="40"/>
        <v>0</v>
      </c>
      <c r="AQ52">
        <f t="shared" si="40"/>
        <v>0</v>
      </c>
      <c r="AR52">
        <f t="shared" si="40"/>
        <v>0</v>
      </c>
      <c r="AS52">
        <f t="shared" si="40"/>
        <v>0</v>
      </c>
      <c r="AT52">
        <f t="shared" si="40"/>
        <v>0</v>
      </c>
      <c r="AU52">
        <f t="shared" si="40"/>
        <v>0</v>
      </c>
      <c r="AV52">
        <f t="shared" si="40"/>
        <v>0</v>
      </c>
      <c r="AW52">
        <f t="shared" si="40"/>
        <v>0</v>
      </c>
      <c r="AX52">
        <f t="shared" si="39"/>
        <v>0</v>
      </c>
      <c r="AY52">
        <f t="shared" si="39"/>
        <v>0</v>
      </c>
      <c r="AZ52">
        <f t="shared" si="39"/>
        <v>0</v>
      </c>
      <c r="BA52">
        <f t="shared" si="39"/>
        <v>0</v>
      </c>
      <c r="BB52">
        <f t="shared" si="39"/>
        <v>0</v>
      </c>
      <c r="BC52">
        <f t="shared" si="39"/>
        <v>0</v>
      </c>
      <c r="BD52">
        <f t="shared" si="39"/>
        <v>0</v>
      </c>
      <c r="BE52">
        <f t="shared" si="39"/>
        <v>0</v>
      </c>
      <c r="BF52">
        <f t="shared" si="39"/>
        <v>0</v>
      </c>
      <c r="BG52">
        <f t="shared" si="39"/>
        <v>0</v>
      </c>
      <c r="BH52">
        <f t="shared" si="39"/>
        <v>0</v>
      </c>
      <c r="BI52">
        <f t="shared" si="39"/>
        <v>0</v>
      </c>
      <c r="BJ52" s="16"/>
      <c r="BK52">
        <v>1200</v>
      </c>
      <c r="BL52">
        <v>0</v>
      </c>
      <c r="BM52" s="16"/>
      <c r="BN52" s="16">
        <f t="shared" si="37"/>
        <v>0</v>
      </c>
      <c r="BO52" s="16" cm="1">
        <f t="array" ref="BO52">INDEX($BK$21:$BK$70,_xlfn.XMATCH($A52,$BK$21:$BK$70,-1))</f>
        <v>300</v>
      </c>
      <c r="BP52" s="16" cm="1">
        <f t="array" ref="BP52">INDEX($BK$21:$BK$70,_xlfn.XMATCH($A52,$BK$21:$BK$70,1))</f>
        <v>393</v>
      </c>
      <c r="BQ52" s="16" cm="1">
        <f t="array" ref="BQ52">INDEX($BL$21:$BL$70,_xlfn.XMATCH($A52,$BK$21:$BK$70,-1))</f>
        <v>0</v>
      </c>
      <c r="BR52" s="16" cm="1">
        <f t="array" ref="BR52">INDEX($BL$21:$BL$70,_xlfn.XMATCH($A52,$BK$21:$BK$70,1))</f>
        <v>0</v>
      </c>
      <c r="BS52">
        <f t="shared" si="34"/>
        <v>0</v>
      </c>
      <c r="BV52" s="16">
        <v>670</v>
      </c>
      <c r="BW52" s="16">
        <v>3.1907506578888052</v>
      </c>
      <c r="BY52">
        <v>810</v>
      </c>
      <c r="BZ52">
        <v>0</v>
      </c>
    </row>
    <row r="53" spans="1:78" x14ac:dyDescent="0.2">
      <c r="A53">
        <v>392</v>
      </c>
      <c r="B53">
        <v>0.12081964684116954</v>
      </c>
      <c r="C53">
        <v>2.1230614642292103E-2</v>
      </c>
      <c r="D53">
        <v>1.6476830138429288E-3</v>
      </c>
      <c r="E53">
        <v>1.835587268929762E-3</v>
      </c>
      <c r="F53">
        <v>3.6462914873009291E-4</v>
      </c>
      <c r="G53">
        <v>6.323900534167271E-5</v>
      </c>
      <c r="H53">
        <v>4.7229251298417823E-5</v>
      </c>
      <c r="I53">
        <v>3.4914045324451615E-5</v>
      </c>
      <c r="J53">
        <v>2.4485515265133261E-5</v>
      </c>
      <c r="K53">
        <v>2.4946227364886976E-5</v>
      </c>
      <c r="L53">
        <v>2.2822556946918051E-5</v>
      </c>
      <c r="M53">
        <v>2.2148865420902433E-5</v>
      </c>
      <c r="N53">
        <v>3.8945610693012816E-5</v>
      </c>
      <c r="O53">
        <v>0</v>
      </c>
      <c r="P53">
        <v>0</v>
      </c>
      <c r="Q53">
        <v>1.3684212887526577E-5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E53">
        <f t="shared" si="35"/>
        <v>0</v>
      </c>
      <c r="AG53">
        <v>392</v>
      </c>
      <c r="AH53">
        <f t="shared" si="41"/>
        <v>0</v>
      </c>
      <c r="AI53">
        <f t="shared" si="41"/>
        <v>0</v>
      </c>
      <c r="AJ53">
        <f t="shared" si="41"/>
        <v>0</v>
      </c>
      <c r="AK53">
        <f t="shared" si="41"/>
        <v>0</v>
      </c>
      <c r="AL53">
        <f t="shared" si="41"/>
        <v>0</v>
      </c>
      <c r="AM53">
        <f t="shared" si="41"/>
        <v>0</v>
      </c>
      <c r="AN53">
        <f t="shared" si="40"/>
        <v>0</v>
      </c>
      <c r="AO53">
        <f t="shared" si="40"/>
        <v>0</v>
      </c>
      <c r="AP53">
        <f t="shared" si="40"/>
        <v>0</v>
      </c>
      <c r="AQ53">
        <f t="shared" si="40"/>
        <v>0</v>
      </c>
      <c r="AR53">
        <f t="shared" si="40"/>
        <v>0</v>
      </c>
      <c r="AS53">
        <f t="shared" si="40"/>
        <v>0</v>
      </c>
      <c r="AT53">
        <f t="shared" si="40"/>
        <v>0</v>
      </c>
      <c r="AU53">
        <f t="shared" si="40"/>
        <v>0</v>
      </c>
      <c r="AV53">
        <f t="shared" si="40"/>
        <v>0</v>
      </c>
      <c r="AW53">
        <f t="shared" si="40"/>
        <v>0</v>
      </c>
      <c r="AX53">
        <f t="shared" si="39"/>
        <v>0</v>
      </c>
      <c r="AY53">
        <f t="shared" si="39"/>
        <v>0</v>
      </c>
      <c r="AZ53">
        <f t="shared" si="39"/>
        <v>0</v>
      </c>
      <c r="BA53">
        <f t="shared" si="39"/>
        <v>0</v>
      </c>
      <c r="BB53">
        <f t="shared" si="39"/>
        <v>0</v>
      </c>
      <c r="BC53">
        <f t="shared" si="39"/>
        <v>0</v>
      </c>
      <c r="BD53">
        <f t="shared" si="39"/>
        <v>0</v>
      </c>
      <c r="BE53">
        <f t="shared" si="39"/>
        <v>0</v>
      </c>
      <c r="BF53">
        <f t="shared" si="39"/>
        <v>0</v>
      </c>
      <c r="BG53">
        <f t="shared" si="39"/>
        <v>0</v>
      </c>
      <c r="BH53">
        <f t="shared" si="39"/>
        <v>0</v>
      </c>
      <c r="BI53">
        <f t="shared" si="39"/>
        <v>0</v>
      </c>
      <c r="BJ53" s="16"/>
      <c r="BL53">
        <v>0</v>
      </c>
      <c r="BM53" s="16"/>
      <c r="BN53" s="16">
        <f t="shared" si="37"/>
        <v>0</v>
      </c>
      <c r="BO53" s="16" cm="1">
        <f t="array" ref="BO53">INDEX($BK$21:$BK$70,_xlfn.XMATCH($A53,$BK$21:$BK$70,-1))</f>
        <v>300</v>
      </c>
      <c r="BP53" s="16" cm="1">
        <f t="array" ref="BP53">INDEX($BK$21:$BK$70,_xlfn.XMATCH($A53,$BK$21:$BK$70,1))</f>
        <v>393</v>
      </c>
      <c r="BQ53" s="16" cm="1">
        <f t="array" ref="BQ53">INDEX($BL$21:$BL$70,_xlfn.XMATCH($A53,$BK$21:$BK$70,-1))</f>
        <v>0</v>
      </c>
      <c r="BR53" s="16" cm="1">
        <f t="array" ref="BR53">INDEX($BL$21:$BL$70,_xlfn.XMATCH($A53,$BK$21:$BK$70,1))</f>
        <v>0</v>
      </c>
      <c r="BS53">
        <f t="shared" si="34"/>
        <v>0</v>
      </c>
      <c r="BV53" s="16">
        <v>680</v>
      </c>
      <c r="BW53" s="16">
        <v>3.2271826208889869</v>
      </c>
      <c r="BY53">
        <v>1200</v>
      </c>
      <c r="BZ53">
        <v>0</v>
      </c>
    </row>
    <row r="54" spans="1:78" x14ac:dyDescent="0.2">
      <c r="A54">
        <v>393</v>
      </c>
      <c r="B54">
        <v>0.12705697750320566</v>
      </c>
      <c r="C54">
        <v>2.5057496491642559E-2</v>
      </c>
      <c r="D54">
        <v>1.8385950820382954E-3</v>
      </c>
      <c r="E54">
        <v>2.0490079001070074E-3</v>
      </c>
      <c r="F54">
        <v>4.0966205670405522E-4</v>
      </c>
      <c r="G54">
        <v>5.8337510017369592E-5</v>
      </c>
      <c r="H54">
        <v>4.552503579218311E-5</v>
      </c>
      <c r="I54">
        <v>3.2011362624819904E-5</v>
      </c>
      <c r="J54">
        <v>3.1333183315959654E-5</v>
      </c>
      <c r="K54">
        <v>2.845082698079187E-5</v>
      </c>
      <c r="L54">
        <v>2.581164230449282E-5</v>
      </c>
      <c r="M54">
        <v>2.0686577196408848E-5</v>
      </c>
      <c r="N54">
        <v>4.0364455657865546E-5</v>
      </c>
      <c r="O54">
        <v>0</v>
      </c>
      <c r="P54">
        <v>0</v>
      </c>
      <c r="Q54">
        <v>1.2175659980423501E-5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E54">
        <f t="shared" si="35"/>
        <v>0</v>
      </c>
      <c r="AG54">
        <v>393</v>
      </c>
      <c r="AH54">
        <f t="shared" si="41"/>
        <v>0</v>
      </c>
      <c r="AI54">
        <f t="shared" si="41"/>
        <v>0</v>
      </c>
      <c r="AJ54">
        <f t="shared" si="41"/>
        <v>0</v>
      </c>
      <c r="AK54">
        <f t="shared" si="41"/>
        <v>0</v>
      </c>
      <c r="AL54">
        <f t="shared" si="41"/>
        <v>0</v>
      </c>
      <c r="AM54">
        <f t="shared" si="41"/>
        <v>0</v>
      </c>
      <c r="AN54">
        <f t="shared" si="40"/>
        <v>0</v>
      </c>
      <c r="AO54">
        <f t="shared" si="40"/>
        <v>0</v>
      </c>
      <c r="AP54">
        <f t="shared" si="40"/>
        <v>0</v>
      </c>
      <c r="AQ54">
        <f t="shared" si="40"/>
        <v>0</v>
      </c>
      <c r="AR54">
        <f t="shared" si="40"/>
        <v>0</v>
      </c>
      <c r="AS54">
        <f t="shared" si="40"/>
        <v>0</v>
      </c>
      <c r="AT54">
        <f t="shared" si="40"/>
        <v>0</v>
      </c>
      <c r="AU54">
        <f t="shared" si="40"/>
        <v>0</v>
      </c>
      <c r="AV54">
        <f t="shared" si="40"/>
        <v>0</v>
      </c>
      <c r="AW54">
        <f t="shared" si="40"/>
        <v>0</v>
      </c>
      <c r="AX54">
        <f t="shared" si="39"/>
        <v>0</v>
      </c>
      <c r="AY54">
        <f t="shared" si="39"/>
        <v>0</v>
      </c>
      <c r="AZ54">
        <f t="shared" si="39"/>
        <v>0</v>
      </c>
      <c r="BA54">
        <f t="shared" si="39"/>
        <v>0</v>
      </c>
      <c r="BB54">
        <f t="shared" si="39"/>
        <v>0</v>
      </c>
      <c r="BC54">
        <f t="shared" si="39"/>
        <v>0</v>
      </c>
      <c r="BD54">
        <f t="shared" si="39"/>
        <v>0</v>
      </c>
      <c r="BE54">
        <f t="shared" si="39"/>
        <v>0</v>
      </c>
      <c r="BF54">
        <f t="shared" si="39"/>
        <v>0</v>
      </c>
      <c r="BG54">
        <f t="shared" si="39"/>
        <v>0</v>
      </c>
      <c r="BH54">
        <f t="shared" si="39"/>
        <v>0</v>
      </c>
      <c r="BI54">
        <f t="shared" si="39"/>
        <v>0</v>
      </c>
      <c r="BJ54" s="16"/>
      <c r="BK54" s="16"/>
      <c r="BL54">
        <v>0</v>
      </c>
      <c r="BM54" s="16"/>
      <c r="BN54" s="16">
        <f t="shared" si="37"/>
        <v>0</v>
      </c>
      <c r="BO54" s="16" cm="1">
        <f t="array" ref="BO54">INDEX($BK$21:$BK$70,_xlfn.XMATCH($A54,$BK$21:$BK$70,-1))</f>
        <v>393</v>
      </c>
      <c r="BP54" s="16" cm="1">
        <f t="array" ref="BP54">INDEX($BK$21:$BK$70,_xlfn.XMATCH($A54,$BK$21:$BK$70,1))</f>
        <v>393</v>
      </c>
      <c r="BQ54" s="16" cm="1">
        <f t="array" ref="BQ54">INDEX($BL$21:$BL$70,_xlfn.XMATCH($A54,$BK$21:$BK$70,-1))</f>
        <v>0</v>
      </c>
      <c r="BR54" s="16" cm="1">
        <f t="array" ref="BR54">INDEX($BL$21:$BL$70,_xlfn.XMATCH($A54,$BK$21:$BK$70,1))</f>
        <v>0</v>
      </c>
      <c r="BS54">
        <f t="shared" si="34"/>
        <v>0</v>
      </c>
      <c r="BV54" s="16">
        <v>690</v>
      </c>
      <c r="BW54" s="16">
        <v>3.2587912933117056</v>
      </c>
    </row>
    <row r="55" spans="1:78" x14ac:dyDescent="0.2">
      <c r="A55">
        <v>394</v>
      </c>
      <c r="B55">
        <v>0.12791935539120283</v>
      </c>
      <c r="C55">
        <v>2.939205138186065E-2</v>
      </c>
      <c r="D55">
        <v>2.0596298949007398E-3</v>
      </c>
      <c r="E55">
        <v>2.3056085636434412E-3</v>
      </c>
      <c r="F55">
        <v>4.4020826780848587E-4</v>
      </c>
      <c r="G55">
        <v>6.8543813156870381E-5</v>
      </c>
      <c r="H55">
        <v>4.6664286492798756E-5</v>
      </c>
      <c r="I55">
        <v>3.2861320358116001E-5</v>
      </c>
      <c r="J55">
        <v>2.8939274425846636E-5</v>
      </c>
      <c r="K55">
        <v>2.2802293499416116E-5</v>
      </c>
      <c r="L55">
        <v>2.345672713117945E-5</v>
      </c>
      <c r="M55">
        <v>2.0884448423511097E-5</v>
      </c>
      <c r="N55">
        <v>4.3310112884390817E-5</v>
      </c>
      <c r="O55">
        <v>0</v>
      </c>
      <c r="P55">
        <v>0</v>
      </c>
      <c r="Q55">
        <v>1.3396467107824059E-5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E55">
        <f t="shared" si="35"/>
        <v>0.19377142433752104</v>
      </c>
      <c r="AG55">
        <v>394</v>
      </c>
      <c r="AH55">
        <f t="shared" si="41"/>
        <v>2.4787115694490925E-2</v>
      </c>
      <c r="AI55">
        <f t="shared" si="41"/>
        <v>5.6953396604647417E-3</v>
      </c>
      <c r="AJ55">
        <f t="shared" si="41"/>
        <v>3.9909741834305508E-4</v>
      </c>
      <c r="AK55">
        <f t="shared" si="41"/>
        <v>4.4676105534197563E-4</v>
      </c>
      <c r="AL55">
        <f t="shared" si="41"/>
        <v>8.5299783058403219E-5</v>
      </c>
      <c r="AM55">
        <f t="shared" si="41"/>
        <v>1.3281832304931688E-5</v>
      </c>
      <c r="AN55">
        <f t="shared" si="40"/>
        <v>9.0422052594037587E-6</v>
      </c>
      <c r="AO55">
        <f t="shared" si="40"/>
        <v>6.3675848514037146E-6</v>
      </c>
      <c r="AP55">
        <f t="shared" si="40"/>
        <v>5.6076044247906988E-6</v>
      </c>
      <c r="AQ55">
        <f t="shared" si="40"/>
        <v>4.4184328895440578E-6</v>
      </c>
      <c r="AR55">
        <f t="shared" si="40"/>
        <v>4.5452434265052152E-6</v>
      </c>
      <c r="AS55">
        <f t="shared" si="40"/>
        <v>4.0468093175272413E-6</v>
      </c>
      <c r="AT55">
        <f t="shared" si="40"/>
        <v>8.3922622618272305E-6</v>
      </c>
      <c r="AU55">
        <f t="shared" si="40"/>
        <v>0</v>
      </c>
      <c r="AV55">
        <f t="shared" si="40"/>
        <v>0</v>
      </c>
      <c r="AW55">
        <f t="shared" si="40"/>
        <v>2.5958525125738192E-6</v>
      </c>
      <c r="AX55">
        <f t="shared" si="39"/>
        <v>0</v>
      </c>
      <c r="AY55">
        <f t="shared" si="39"/>
        <v>0</v>
      </c>
      <c r="AZ55">
        <f t="shared" si="39"/>
        <v>0</v>
      </c>
      <c r="BA55">
        <f t="shared" si="39"/>
        <v>0</v>
      </c>
      <c r="BB55">
        <f t="shared" si="39"/>
        <v>0</v>
      </c>
      <c r="BC55">
        <f t="shared" si="39"/>
        <v>0</v>
      </c>
      <c r="BD55">
        <f t="shared" si="39"/>
        <v>0</v>
      </c>
      <c r="BE55">
        <f t="shared" si="39"/>
        <v>0</v>
      </c>
      <c r="BF55">
        <f t="shared" si="39"/>
        <v>0</v>
      </c>
      <c r="BG55">
        <f t="shared" si="39"/>
        <v>0</v>
      </c>
      <c r="BH55">
        <f t="shared" si="39"/>
        <v>0</v>
      </c>
      <c r="BI55">
        <f t="shared" si="39"/>
        <v>0</v>
      </c>
      <c r="BJ55" s="16"/>
      <c r="BK55" s="16"/>
      <c r="BL55">
        <v>0</v>
      </c>
      <c r="BM55" s="16"/>
      <c r="BN55" s="16">
        <f t="shared" si="37"/>
        <v>0</v>
      </c>
      <c r="BO55" s="16" cm="1">
        <f t="array" ref="BO55">INDEX($BK$21:$BK$70,_xlfn.XMATCH($A55,$BK$21:$BK$70,-1))</f>
        <v>394</v>
      </c>
      <c r="BP55" s="16" cm="1">
        <f t="array" ref="BP55">INDEX($BK$21:$BK$70,_xlfn.XMATCH($A55,$BK$21:$BK$70,1))</f>
        <v>394</v>
      </c>
      <c r="BQ55" s="16" cm="1">
        <f t="array" ref="BQ55">INDEX($BL$21:$BL$70,_xlfn.XMATCH($A55,$BK$21:$BK$70,-1))</f>
        <v>0.19377142433752104</v>
      </c>
      <c r="BR55" s="16" cm="1">
        <f t="array" ref="BR55">INDEX($BL$21:$BL$70,_xlfn.XMATCH($A55,$BK$21:$BK$70,1))</f>
        <v>0.19377142433752104</v>
      </c>
      <c r="BS55">
        <f t="shared" si="34"/>
        <v>0.19377142433752104</v>
      </c>
      <c r="BV55" s="16">
        <v>700</v>
      </c>
      <c r="BW55" s="16">
        <v>3.323205524156867</v>
      </c>
    </row>
    <row r="56" spans="1:78" x14ac:dyDescent="0.2">
      <c r="A56">
        <v>395</v>
      </c>
      <c r="B56">
        <v>0.12605817102553069</v>
      </c>
      <c r="C56">
        <v>3.4750591257079404E-2</v>
      </c>
      <c r="D56">
        <v>2.3281052267268179E-3</v>
      </c>
      <c r="E56">
        <v>2.5894651772428003E-3</v>
      </c>
      <c r="F56">
        <v>4.8753789711133977E-4</v>
      </c>
      <c r="G56">
        <v>7.4678682128455899E-5</v>
      </c>
      <c r="H56">
        <v>4.9621526789829848E-5</v>
      </c>
      <c r="I56">
        <v>3.4029248335951421E-5</v>
      </c>
      <c r="J56">
        <v>2.8399063210568531E-5</v>
      </c>
      <c r="K56">
        <v>2.4633255772481665E-5</v>
      </c>
      <c r="L56">
        <v>2.414504135432185E-5</v>
      </c>
      <c r="M56">
        <v>2.3368231579712743E-5</v>
      </c>
      <c r="N56">
        <v>4.6913115076004365E-5</v>
      </c>
      <c r="O56">
        <v>0</v>
      </c>
      <c r="P56">
        <v>0</v>
      </c>
      <c r="Q56">
        <v>1.3862807928761038E-5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E56">
        <f t="shared" si="35"/>
        <v>0.23893077006272648</v>
      </c>
      <c r="AG56">
        <v>395</v>
      </c>
      <c r="AH56">
        <f t="shared" si="41"/>
        <v>3.0119175875828921E-2</v>
      </c>
      <c r="AI56">
        <f t="shared" si="41"/>
        <v>8.3029855291890317E-3</v>
      </c>
      <c r="AJ56">
        <f t="shared" si="41"/>
        <v>5.5625597460889702E-4</v>
      </c>
      <c r="AK56">
        <f t="shared" si="41"/>
        <v>6.1870290884923681E-4</v>
      </c>
      <c r="AL56">
        <f t="shared" si="41"/>
        <v>1.1648780519157472E-4</v>
      </c>
      <c r="AM56">
        <f t="shared" si="41"/>
        <v>1.7843035028221536E-5</v>
      </c>
      <c r="AN56">
        <f t="shared" si="40"/>
        <v>1.1856109607582257E-5</v>
      </c>
      <c r="AO56">
        <f t="shared" si="40"/>
        <v>8.1306345095646274E-6</v>
      </c>
      <c r="AP56">
        <f t="shared" si="40"/>
        <v>6.7854100419611848E-6</v>
      </c>
      <c r="AQ56">
        <f t="shared" si="40"/>
        <v>5.8856427708711462E-6</v>
      </c>
      <c r="AR56">
        <f t="shared" si="40"/>
        <v>5.768993323984496E-6</v>
      </c>
      <c r="AS56">
        <f t="shared" si="40"/>
        <v>5.5833895663448892E-6</v>
      </c>
      <c r="AT56">
        <f t="shared" si="40"/>
        <v>1.1208986711151026E-5</v>
      </c>
      <c r="AU56">
        <f t="shared" si="40"/>
        <v>0</v>
      </c>
      <c r="AV56">
        <f t="shared" si="40"/>
        <v>0</v>
      </c>
      <c r="AW56">
        <f t="shared" si="40"/>
        <v>3.3122513736505452E-6</v>
      </c>
      <c r="AX56">
        <f t="shared" si="39"/>
        <v>0</v>
      </c>
      <c r="AY56">
        <f t="shared" si="39"/>
        <v>0</v>
      </c>
      <c r="AZ56">
        <f t="shared" si="39"/>
        <v>0</v>
      </c>
      <c r="BA56">
        <f t="shared" si="39"/>
        <v>0</v>
      </c>
      <c r="BB56">
        <f t="shared" si="39"/>
        <v>0</v>
      </c>
      <c r="BC56">
        <f t="shared" si="39"/>
        <v>0</v>
      </c>
      <c r="BD56">
        <f t="shared" si="39"/>
        <v>0</v>
      </c>
      <c r="BE56">
        <f t="shared" si="39"/>
        <v>0</v>
      </c>
      <c r="BF56">
        <f t="shared" si="39"/>
        <v>0</v>
      </c>
      <c r="BG56">
        <f t="shared" si="39"/>
        <v>0</v>
      </c>
      <c r="BH56">
        <f t="shared" si="39"/>
        <v>0</v>
      </c>
      <c r="BI56">
        <f t="shared" si="39"/>
        <v>0</v>
      </c>
      <c r="BJ56" s="16"/>
      <c r="BK56" s="16"/>
      <c r="BL56">
        <v>0</v>
      </c>
      <c r="BM56" s="16"/>
      <c r="BN56" s="16"/>
      <c r="BO56" s="16" cm="1">
        <f t="array" ref="BO56">INDEX($BK$21:$BK$70,_xlfn.XMATCH($A56,$BK$21:$BK$70,-1))</f>
        <v>394</v>
      </c>
      <c r="BP56" s="16" cm="1">
        <f t="array" ref="BP56">INDEX($BK$21:$BK$70,_xlfn.XMATCH($A56,$BK$21:$BK$70,1))</f>
        <v>408</v>
      </c>
      <c r="BQ56" s="16" cm="1">
        <f t="array" ref="BQ56">INDEX($BL$21:$BL$70,_xlfn.XMATCH($A56,$BK$21:$BK$70,-1))</f>
        <v>0.19377142433752104</v>
      </c>
      <c r="BR56" s="16" cm="1">
        <f t="array" ref="BR56">INDEX($BL$21:$BL$70,_xlfn.XMATCH($A56,$BK$21:$BK$70,1))</f>
        <v>0.82600226449039738</v>
      </c>
      <c r="BS56">
        <f t="shared" si="34"/>
        <v>0.23893077006272648</v>
      </c>
      <c r="BV56" s="16">
        <v>710</v>
      </c>
      <c r="BW56" s="16">
        <v>3.2715343885167725</v>
      </c>
    </row>
    <row r="57" spans="1:78" x14ac:dyDescent="0.2">
      <c r="A57">
        <v>396</v>
      </c>
      <c r="B57">
        <v>0.11928107397952784</v>
      </c>
      <c r="C57">
        <v>4.0518608295843972E-2</v>
      </c>
      <c r="D57">
        <v>2.6513120573072443E-3</v>
      </c>
      <c r="E57">
        <v>2.9261396711627282E-3</v>
      </c>
      <c r="F57">
        <v>5.4272934405719174E-4</v>
      </c>
      <c r="G57">
        <v>7.8902317230648269E-5</v>
      </c>
      <c r="H57">
        <v>5.0032532212036972E-5</v>
      </c>
      <c r="I57">
        <v>3.3246994790639702E-5</v>
      </c>
      <c r="J57">
        <v>3.221850961852759E-5</v>
      </c>
      <c r="K57">
        <v>2.4283396459291565E-5</v>
      </c>
      <c r="L57">
        <v>2.2631598859286895E-5</v>
      </c>
      <c r="M57">
        <v>2.2441915151909894E-5</v>
      </c>
      <c r="N57">
        <v>5.1034220199740521E-5</v>
      </c>
      <c r="O57">
        <v>0</v>
      </c>
      <c r="P57">
        <v>0</v>
      </c>
      <c r="Q57">
        <v>1.34673277518311E-5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E57">
        <f t="shared" si="35"/>
        <v>0.28409011578793192</v>
      </c>
      <c r="AG57">
        <v>396</v>
      </c>
      <c r="AH57">
        <f t="shared" si="41"/>
        <v>3.3886574118152935E-2</v>
      </c>
      <c r="AI57">
        <f t="shared" si="41"/>
        <v>1.1510936122332173E-2</v>
      </c>
      <c r="AJ57">
        <f t="shared" si="41"/>
        <v>7.5321154935035497E-4</v>
      </c>
      <c r="AK57">
        <f t="shared" si="41"/>
        <v>8.3128735799228046E-4</v>
      </c>
      <c r="AL57">
        <f t="shared" si="41"/>
        <v>1.5418404219471593E-4</v>
      </c>
      <c r="AM57">
        <f t="shared" si="41"/>
        <v>2.2415368437991001E-5</v>
      </c>
      <c r="AN57">
        <f t="shared" si="40"/>
        <v>1.4213747869281017E-5</v>
      </c>
      <c r="AO57">
        <f t="shared" si="40"/>
        <v>9.4451425996736026E-6</v>
      </c>
      <c r="AP57">
        <f t="shared" si="40"/>
        <v>9.1529601280421006E-6</v>
      </c>
      <c r="AQ57">
        <f t="shared" si="40"/>
        <v>6.8986729118443963E-6</v>
      </c>
      <c r="AR57">
        <f t="shared" si="40"/>
        <v>6.4294135404008416E-6</v>
      </c>
      <c r="AS57">
        <f t="shared" si="40"/>
        <v>6.3755262740090256E-6</v>
      </c>
      <c r="AT57">
        <f t="shared" si="40"/>
        <v>1.4498317525691098E-5</v>
      </c>
      <c r="AU57">
        <f t="shared" si="40"/>
        <v>0</v>
      </c>
      <c r="AV57">
        <f t="shared" si="40"/>
        <v>0</v>
      </c>
      <c r="AW57">
        <f t="shared" si="40"/>
        <v>3.8259347003717265E-6</v>
      </c>
      <c r="AX57">
        <f t="shared" si="39"/>
        <v>0</v>
      </c>
      <c r="AY57">
        <f t="shared" si="39"/>
        <v>0</v>
      </c>
      <c r="AZ57">
        <f t="shared" si="39"/>
        <v>0</v>
      </c>
      <c r="BA57">
        <f t="shared" si="39"/>
        <v>0</v>
      </c>
      <c r="BB57">
        <f t="shared" si="39"/>
        <v>0</v>
      </c>
      <c r="BC57">
        <f t="shared" si="39"/>
        <v>0</v>
      </c>
      <c r="BD57">
        <f t="shared" si="39"/>
        <v>0</v>
      </c>
      <c r="BE57">
        <f t="shared" si="39"/>
        <v>0</v>
      </c>
      <c r="BF57">
        <f t="shared" si="39"/>
        <v>0</v>
      </c>
      <c r="BG57">
        <f t="shared" si="39"/>
        <v>0</v>
      </c>
      <c r="BH57">
        <f t="shared" si="39"/>
        <v>0</v>
      </c>
      <c r="BI57">
        <f t="shared" si="39"/>
        <v>0</v>
      </c>
      <c r="BJ57" s="16"/>
      <c r="BK57" s="16"/>
      <c r="BL57">
        <v>0</v>
      </c>
      <c r="BM57" s="16"/>
      <c r="BN57" s="16"/>
      <c r="BO57" s="16" cm="1">
        <f t="array" ref="BO57">INDEX($BK$21:$BK$70,_xlfn.XMATCH($A57,$BK$21:$BK$70,-1))</f>
        <v>394</v>
      </c>
      <c r="BP57" s="16" cm="1">
        <f t="array" ref="BP57">INDEX($BK$21:$BK$70,_xlfn.XMATCH($A57,$BK$21:$BK$70,1))</f>
        <v>408</v>
      </c>
      <c r="BQ57" s="16" cm="1">
        <f t="array" ref="BQ57">INDEX($BL$21:$BL$70,_xlfn.XMATCH($A57,$BK$21:$BK$70,-1))</f>
        <v>0.19377142433752104</v>
      </c>
      <c r="BR57" s="16" cm="1">
        <f t="array" ref="BR57">INDEX($BL$21:$BL$70,_xlfn.XMATCH($A57,$BK$21:$BK$70,1))</f>
        <v>0.82600226449039738</v>
      </c>
      <c r="BS57">
        <f t="shared" si="34"/>
        <v>0.28409011578793192</v>
      </c>
      <c r="BV57" s="16">
        <v>720</v>
      </c>
      <c r="BW57" s="16">
        <v>3.3799526563325113</v>
      </c>
    </row>
    <row r="58" spans="1:78" x14ac:dyDescent="0.2">
      <c r="A58">
        <v>397</v>
      </c>
      <c r="B58">
        <v>0.1085012355180138</v>
      </c>
      <c r="C58">
        <v>4.6590970231799651E-2</v>
      </c>
      <c r="D58">
        <v>3.0150734061235858E-3</v>
      </c>
      <c r="E58">
        <v>3.2892536312041794E-3</v>
      </c>
      <c r="F58">
        <v>5.8635614869660517E-4</v>
      </c>
      <c r="G58">
        <v>8.068245336427315E-5</v>
      </c>
      <c r="H58">
        <v>4.7645029786818312E-5</v>
      </c>
      <c r="I58">
        <v>3.0662068715112463E-5</v>
      </c>
      <c r="J58">
        <v>3.0761024034608504E-5</v>
      </c>
      <c r="K58">
        <v>2.4560125896925984E-5</v>
      </c>
      <c r="L58">
        <v>2.1368829659011905E-5</v>
      </c>
      <c r="M58">
        <v>2.3042013568370129E-5</v>
      </c>
      <c r="N58">
        <v>5.4090197703847378E-5</v>
      </c>
      <c r="O58">
        <v>0</v>
      </c>
      <c r="P58">
        <v>0</v>
      </c>
      <c r="Q58">
        <v>1.4021099004713783E-5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E58">
        <f t="shared" si="35"/>
        <v>0.32924946151313739</v>
      </c>
      <c r="AG58">
        <v>397</v>
      </c>
      <c r="AH58">
        <f t="shared" si="41"/>
        <v>3.5723973367816138E-2</v>
      </c>
      <c r="AI58">
        <f t="shared" si="41"/>
        <v>1.5340051860194649E-2</v>
      </c>
      <c r="AJ58">
        <f t="shared" si="41"/>
        <v>9.9271129538877167E-4</v>
      </c>
      <c r="AK58">
        <f t="shared" si="41"/>
        <v>1.0829849868541079E-3</v>
      </c>
      <c r="AL58">
        <f t="shared" si="41"/>
        <v>1.9305744621327437E-4</v>
      </c>
      <c r="AM58">
        <f t="shared" si="41"/>
        <v>2.6564654323745754E-5</v>
      </c>
      <c r="AN58">
        <f t="shared" si="40"/>
        <v>1.568710040108732E-5</v>
      </c>
      <c r="AO58">
        <f t="shared" si="40"/>
        <v>1.0095469613329595E-5</v>
      </c>
      <c r="AP58">
        <f t="shared" si="40"/>
        <v>1.0128050598987526E-5</v>
      </c>
      <c r="AQ58">
        <f t="shared" si="40"/>
        <v>8.0864082262577413E-6</v>
      </c>
      <c r="AR58">
        <f t="shared" si="40"/>
        <v>7.0356756583956286E-6</v>
      </c>
      <c r="AS58">
        <f t="shared" si="40"/>
        <v>7.5865705595642704E-6</v>
      </c>
      <c r="AT58">
        <f t="shared" si="40"/>
        <v>1.7809168467130889E-5</v>
      </c>
      <c r="AU58">
        <f t="shared" si="40"/>
        <v>0</v>
      </c>
      <c r="AV58">
        <f t="shared" si="40"/>
        <v>0</v>
      </c>
      <c r="AW58">
        <f t="shared" si="40"/>
        <v>4.6164392971243996E-6</v>
      </c>
      <c r="AX58">
        <f t="shared" si="39"/>
        <v>0</v>
      </c>
      <c r="AY58">
        <f t="shared" si="39"/>
        <v>0</v>
      </c>
      <c r="AZ58">
        <f t="shared" si="39"/>
        <v>0</v>
      </c>
      <c r="BA58">
        <f t="shared" si="39"/>
        <v>0</v>
      </c>
      <c r="BB58">
        <f t="shared" si="39"/>
        <v>0</v>
      </c>
      <c r="BC58">
        <f t="shared" si="39"/>
        <v>0</v>
      </c>
      <c r="BD58">
        <f t="shared" si="39"/>
        <v>0</v>
      </c>
      <c r="BE58">
        <f t="shared" si="39"/>
        <v>0</v>
      </c>
      <c r="BF58">
        <f t="shared" si="39"/>
        <v>0</v>
      </c>
      <c r="BG58">
        <f t="shared" si="39"/>
        <v>0</v>
      </c>
      <c r="BH58">
        <f t="shared" si="39"/>
        <v>0</v>
      </c>
      <c r="BI58">
        <f t="shared" si="39"/>
        <v>0</v>
      </c>
      <c r="BJ58" s="16"/>
      <c r="BK58" s="16"/>
      <c r="BL58">
        <v>0</v>
      </c>
      <c r="BM58" s="16"/>
      <c r="BN58" s="16">
        <f t="shared" ref="BN58:BN66" si="42">SIGN(BL57-BL58)</f>
        <v>0</v>
      </c>
      <c r="BO58" s="16" cm="1">
        <f t="array" ref="BO58">INDEX($BK$21:$BK$70,_xlfn.XMATCH($A58,$BK$21:$BK$70,-1))</f>
        <v>394</v>
      </c>
      <c r="BP58" s="16" cm="1">
        <f t="array" ref="BP58">INDEX($BK$21:$BK$70,_xlfn.XMATCH($A58,$BK$21:$BK$70,1))</f>
        <v>408</v>
      </c>
      <c r="BQ58" s="16" cm="1">
        <f t="array" ref="BQ58">INDEX($BL$21:$BL$70,_xlfn.XMATCH($A58,$BK$21:$BK$70,-1))</f>
        <v>0.19377142433752104</v>
      </c>
      <c r="BR58" s="16" cm="1">
        <f t="array" ref="BR58">INDEX($BL$21:$BL$70,_xlfn.XMATCH($A58,$BK$21:$BK$70,1))</f>
        <v>0.82600226449039738</v>
      </c>
      <c r="BS58">
        <f t="shared" si="34"/>
        <v>0.32924946151313739</v>
      </c>
      <c r="BV58" s="16">
        <v>730</v>
      </c>
      <c r="BW58" s="16">
        <v>3.3571945775129173</v>
      </c>
    </row>
    <row r="59" spans="1:78" x14ac:dyDescent="0.2">
      <c r="A59">
        <v>398</v>
      </c>
      <c r="B59">
        <v>9.6770322090609623E-2</v>
      </c>
      <c r="C59">
        <v>5.3484227979832398E-2</v>
      </c>
      <c r="D59">
        <v>3.3914832269027564E-3</v>
      </c>
      <c r="E59">
        <v>3.6953941694350375E-3</v>
      </c>
      <c r="F59">
        <v>6.2589894298738658E-4</v>
      </c>
      <c r="G59">
        <v>8.1608463164996531E-5</v>
      </c>
      <c r="H59">
        <v>5.0795745623721366E-5</v>
      </c>
      <c r="I59">
        <v>3.4809046549119592E-5</v>
      </c>
      <c r="J59">
        <v>2.8039715877026892E-5</v>
      </c>
      <c r="K59">
        <v>2.4152783880745157E-5</v>
      </c>
      <c r="L59">
        <v>2.2706376787489805E-5</v>
      </c>
      <c r="M59">
        <v>2.0629797147684703E-5</v>
      </c>
      <c r="N59">
        <v>6.1796608024787897E-5</v>
      </c>
      <c r="O59">
        <v>0</v>
      </c>
      <c r="P59">
        <v>0</v>
      </c>
      <c r="Q59">
        <v>1.3853003164564364E-5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E59">
        <f t="shared" si="35"/>
        <v>0.3744088072383428</v>
      </c>
      <c r="AG59">
        <v>398</v>
      </c>
      <c r="AH59">
        <f t="shared" si="41"/>
        <v>3.6231660870015406E-2</v>
      </c>
      <c r="AI59">
        <f t="shared" si="41"/>
        <v>2.0024966003992648E-2</v>
      </c>
      <c r="AJ59">
        <f t="shared" si="41"/>
        <v>1.2698011897535068E-3</v>
      </c>
      <c r="AK59">
        <f t="shared" si="41"/>
        <v>1.3835881232536987E-3</v>
      </c>
      <c r="AL59">
        <f t="shared" si="41"/>
        <v>2.3434207669564694E-4</v>
      </c>
      <c r="AM59">
        <f t="shared" si="41"/>
        <v>3.0554927354160584E-5</v>
      </c>
      <c r="AN59">
        <f t="shared" si="40"/>
        <v>1.9018374531759789E-5</v>
      </c>
      <c r="AO59">
        <f t="shared" si="40"/>
        <v>1.3032813599559819E-5</v>
      </c>
      <c r="AP59">
        <f t="shared" si="40"/>
        <v>1.0498316576819662E-5</v>
      </c>
      <c r="AQ59">
        <f t="shared" si="40"/>
        <v>9.0430150042752674E-6</v>
      </c>
      <c r="AR59">
        <f t="shared" si="40"/>
        <v>8.5014674497084514E-6</v>
      </c>
      <c r="AS59">
        <f t="shared" si="40"/>
        <v>7.7239777436335954E-6</v>
      </c>
      <c r="AT59">
        <f t="shared" si="40"/>
        <v>2.313719430193624E-5</v>
      </c>
      <c r="AU59">
        <f t="shared" si="40"/>
        <v>0</v>
      </c>
      <c r="AV59">
        <f t="shared" si="40"/>
        <v>0</v>
      </c>
      <c r="AW59">
        <f t="shared" si="40"/>
        <v>5.1866863915135316E-6</v>
      </c>
      <c r="AX59">
        <f t="shared" si="39"/>
        <v>0</v>
      </c>
      <c r="AY59">
        <f t="shared" si="39"/>
        <v>0</v>
      </c>
      <c r="AZ59">
        <f t="shared" si="39"/>
        <v>0</v>
      </c>
      <c r="BA59">
        <f t="shared" si="39"/>
        <v>0</v>
      </c>
      <c r="BB59">
        <f t="shared" si="39"/>
        <v>0</v>
      </c>
      <c r="BC59">
        <f t="shared" si="39"/>
        <v>0</v>
      </c>
      <c r="BD59">
        <f t="shared" si="39"/>
        <v>0</v>
      </c>
      <c r="BE59">
        <f t="shared" si="39"/>
        <v>0</v>
      </c>
      <c r="BF59">
        <f t="shared" si="39"/>
        <v>0</v>
      </c>
      <c r="BG59">
        <f t="shared" si="39"/>
        <v>0</v>
      </c>
      <c r="BH59">
        <f t="shared" si="39"/>
        <v>0</v>
      </c>
      <c r="BI59">
        <f t="shared" si="39"/>
        <v>0</v>
      </c>
      <c r="BJ59" s="16"/>
      <c r="BK59" s="16"/>
      <c r="BL59">
        <v>0</v>
      </c>
      <c r="BM59" s="16"/>
      <c r="BN59" s="16">
        <f t="shared" si="42"/>
        <v>0</v>
      </c>
      <c r="BO59" s="16" cm="1">
        <f t="array" ref="BO59">INDEX($BK$21:$BK$70,_xlfn.XMATCH($A59,$BK$21:$BK$70,-1))</f>
        <v>394</v>
      </c>
      <c r="BP59" s="16" cm="1">
        <f t="array" ref="BP59">INDEX($BK$21:$BK$70,_xlfn.XMATCH($A59,$BK$21:$BK$70,1))</f>
        <v>408</v>
      </c>
      <c r="BQ59" s="16" cm="1">
        <f t="array" ref="BQ59">INDEX($BL$21:$BL$70,_xlfn.XMATCH($A59,$BK$21:$BK$70,-1))</f>
        <v>0.19377142433752104</v>
      </c>
      <c r="BR59" s="16" cm="1">
        <f t="array" ref="BR59">INDEX($BL$21:$BL$70,_xlfn.XMATCH($A59,$BK$21:$BK$70,1))</f>
        <v>0.82600226449039738</v>
      </c>
      <c r="BS59">
        <f t="shared" si="34"/>
        <v>0.3744088072383428</v>
      </c>
      <c r="BV59" s="16">
        <v>740</v>
      </c>
      <c r="BW59" s="16">
        <v>3.2104658560039971</v>
      </c>
    </row>
    <row r="60" spans="1:78" x14ac:dyDescent="0.2">
      <c r="A60">
        <v>399</v>
      </c>
      <c r="B60">
        <v>8.4204628248451138E-2</v>
      </c>
      <c r="C60">
        <v>6.0253389297176413E-2</v>
      </c>
      <c r="D60">
        <v>3.8088073420579635E-3</v>
      </c>
      <c r="E60">
        <v>4.1411266173833712E-3</v>
      </c>
      <c r="F60">
        <v>6.6523075316067385E-4</v>
      </c>
      <c r="G60">
        <v>8.6214448572823388E-5</v>
      </c>
      <c r="H60">
        <v>5.5519778656207845E-5</v>
      </c>
      <c r="I60">
        <v>3.2985440939053448E-5</v>
      </c>
      <c r="J60">
        <v>2.6409399741048663E-5</v>
      </c>
      <c r="K60">
        <v>2.1544313659544839E-5</v>
      </c>
      <c r="L60">
        <v>2.0390022077736811E-5</v>
      </c>
      <c r="M60">
        <v>1.914890483840427E-5</v>
      </c>
      <c r="N60">
        <v>6.9812094009187521E-5</v>
      </c>
      <c r="O60">
        <v>0</v>
      </c>
      <c r="P60">
        <v>0</v>
      </c>
      <c r="Q60">
        <v>1.2692117972959729E-5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E60">
        <f t="shared" si="35"/>
        <v>0.41956815296354832</v>
      </c>
      <c r="AG60">
        <v>399</v>
      </c>
      <c r="AH60">
        <f t="shared" si="41"/>
        <v>3.5329580345184866E-2</v>
      </c>
      <c r="AI60">
        <f t="shared" si="41"/>
        <v>2.5280403257209937E-2</v>
      </c>
      <c r="AJ60">
        <f t="shared" si="41"/>
        <v>1.5980542615012616E-3</v>
      </c>
      <c r="AK60">
        <f t="shared" si="41"/>
        <v>1.7374848460437278E-3</v>
      </c>
      <c r="AL60">
        <f t="shared" si="41"/>
        <v>2.7910963839817405E-4</v>
      </c>
      <c r="AM60">
        <f t="shared" si="41"/>
        <v>3.6172836946470331E-5</v>
      </c>
      <c r="AN60">
        <f t="shared" si="40"/>
        <v>2.329433098373016E-5</v>
      </c>
      <c r="AO60">
        <f t="shared" si="40"/>
        <v>1.3839640529486866E-5</v>
      </c>
      <c r="AP60">
        <f t="shared" si="40"/>
        <v>1.1080543070227799E-5</v>
      </c>
      <c r="AQ60">
        <f t="shared" si="40"/>
        <v>9.0393078890025717E-6</v>
      </c>
      <c r="AR60">
        <f t="shared" si="40"/>
        <v>8.5550039020420063E-6</v>
      </c>
      <c r="AS60">
        <f t="shared" si="40"/>
        <v>8.0342706343240328E-6</v>
      </c>
      <c r="AT60">
        <f t="shared" si="40"/>
        <v>2.9290931337952406E-5</v>
      </c>
      <c r="AU60">
        <f t="shared" si="40"/>
        <v>0</v>
      </c>
      <c r="AV60">
        <f t="shared" si="40"/>
        <v>0</v>
      </c>
      <c r="AW60">
        <f t="shared" si="40"/>
        <v>5.3252084951101688E-6</v>
      </c>
      <c r="AX60">
        <f t="shared" si="39"/>
        <v>0</v>
      </c>
      <c r="AY60">
        <f t="shared" si="39"/>
        <v>0</v>
      </c>
      <c r="AZ60">
        <f t="shared" si="39"/>
        <v>0</v>
      </c>
      <c r="BA60">
        <f t="shared" si="39"/>
        <v>0</v>
      </c>
      <c r="BB60">
        <f t="shared" si="39"/>
        <v>0</v>
      </c>
      <c r="BC60">
        <f t="shared" si="39"/>
        <v>0</v>
      </c>
      <c r="BD60">
        <f t="shared" si="39"/>
        <v>0</v>
      </c>
      <c r="BE60">
        <f t="shared" si="39"/>
        <v>0</v>
      </c>
      <c r="BF60">
        <f t="shared" si="39"/>
        <v>0</v>
      </c>
      <c r="BG60">
        <f t="shared" si="39"/>
        <v>0</v>
      </c>
      <c r="BH60">
        <f t="shared" si="39"/>
        <v>0</v>
      </c>
      <c r="BI60">
        <f t="shared" si="39"/>
        <v>0</v>
      </c>
      <c r="BJ60" s="16"/>
      <c r="BK60" s="16"/>
      <c r="BL60">
        <v>0</v>
      </c>
      <c r="BM60" s="16"/>
      <c r="BN60" s="16">
        <f t="shared" si="42"/>
        <v>0</v>
      </c>
      <c r="BO60" s="16" cm="1">
        <f t="array" ref="BO60">INDEX($BK$21:$BK$70,_xlfn.XMATCH($A60,$BK$21:$BK$70,-1))</f>
        <v>394</v>
      </c>
      <c r="BP60" s="16" cm="1">
        <f t="array" ref="BP60">INDEX($BK$21:$BK$70,_xlfn.XMATCH($A60,$BK$21:$BK$70,1))</f>
        <v>408</v>
      </c>
      <c r="BQ60" s="16" cm="1">
        <f t="array" ref="BQ60">INDEX($BL$21:$BL$70,_xlfn.XMATCH($A60,$BK$21:$BK$70,-1))</f>
        <v>0.19377142433752104</v>
      </c>
      <c r="BR60" s="16" cm="1">
        <f t="array" ref="BR60">INDEX($BL$21:$BL$70,_xlfn.XMATCH($A60,$BK$21:$BK$70,1))</f>
        <v>0.82600226449039738</v>
      </c>
      <c r="BS60">
        <f t="shared" si="34"/>
        <v>0.41956815296354832</v>
      </c>
      <c r="BV60" s="16">
        <v>750</v>
      </c>
      <c r="BW60" s="16">
        <v>3.1278348377618892</v>
      </c>
    </row>
    <row r="61" spans="1:78" x14ac:dyDescent="0.2">
      <c r="A61">
        <v>400</v>
      </c>
      <c r="B61">
        <v>7.3291800297825796E-2</v>
      </c>
      <c r="C61">
        <v>6.767359468509701E-2</v>
      </c>
      <c r="D61">
        <v>4.2624028798100601E-3</v>
      </c>
      <c r="E61">
        <v>4.6172455323705052E-3</v>
      </c>
      <c r="F61">
        <v>7.2452599299829823E-4</v>
      </c>
      <c r="G61">
        <v>9.4242024875058485E-5</v>
      </c>
      <c r="H61">
        <v>5.4840118750827588E-5</v>
      </c>
      <c r="I61">
        <v>3.2921143386187627E-5</v>
      </c>
      <c r="J61">
        <v>3.1363681804208575E-5</v>
      </c>
      <c r="K61">
        <v>2.5229970660196878E-5</v>
      </c>
      <c r="L61">
        <v>2.2784703467823968E-5</v>
      </c>
      <c r="M61">
        <v>2.0063373669853327E-5</v>
      </c>
      <c r="N61">
        <v>8.0548344476474555E-5</v>
      </c>
      <c r="O61">
        <v>0</v>
      </c>
      <c r="P61">
        <v>0</v>
      </c>
      <c r="Q61">
        <v>1.1904222574432636E-5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E61">
        <f t="shared" si="35"/>
        <v>0.46472749868875374</v>
      </c>
      <c r="AG61">
        <v>400</v>
      </c>
      <c r="AH61">
        <f t="shared" si="41"/>
        <v>3.4060715026804238E-2</v>
      </c>
      <c r="AI61">
        <f t="shared" si="41"/>
        <v>3.1449780385281671E-2</v>
      </c>
      <c r="AJ61">
        <f t="shared" si="41"/>
        <v>1.9808558287378697E-3</v>
      </c>
      <c r="AK61">
        <f t="shared" si="41"/>
        <v>2.1457609670903679E-3</v>
      </c>
      <c r="AL61">
        <f t="shared" si="41"/>
        <v>3.3670715246108466E-4</v>
      </c>
      <c r="AM61">
        <f t="shared" si="41"/>
        <v>4.3796860491549236E-5</v>
      </c>
      <c r="AN61">
        <f t="shared" si="40"/>
        <v>2.5485711214866328E-5</v>
      </c>
      <c r="AO61">
        <f t="shared" si="40"/>
        <v>1.5299360619836785E-5</v>
      </c>
      <c r="AP61">
        <f t="shared" si="40"/>
        <v>1.457556539453983E-5</v>
      </c>
      <c r="AQ61">
        <f t="shared" si="40"/>
        <v>1.172506115690394E-5</v>
      </c>
      <c r="AR61">
        <f t="shared" si="40"/>
        <v>1.0588678250966806E-5</v>
      </c>
      <c r="AS61">
        <f t="shared" si="40"/>
        <v>9.3240014608487378E-6</v>
      </c>
      <c r="AT61">
        <f t="shared" si="40"/>
        <v>3.7433030652072113E-5</v>
      </c>
      <c r="AU61">
        <f t="shared" si="40"/>
        <v>0</v>
      </c>
      <c r="AV61">
        <f t="shared" si="40"/>
        <v>0</v>
      </c>
      <c r="AW61">
        <f t="shared" si="40"/>
        <v>5.5322195808502758E-6</v>
      </c>
      <c r="AX61">
        <f t="shared" si="39"/>
        <v>0</v>
      </c>
      <c r="AY61">
        <f t="shared" si="39"/>
        <v>0</v>
      </c>
      <c r="AZ61">
        <f t="shared" si="39"/>
        <v>0</v>
      </c>
      <c r="BA61">
        <f t="shared" si="39"/>
        <v>0</v>
      </c>
      <c r="BB61">
        <f t="shared" si="39"/>
        <v>0</v>
      </c>
      <c r="BC61">
        <f t="shared" si="39"/>
        <v>0</v>
      </c>
      <c r="BD61">
        <f t="shared" si="39"/>
        <v>0</v>
      </c>
      <c r="BE61">
        <f t="shared" si="39"/>
        <v>0</v>
      </c>
      <c r="BF61">
        <f t="shared" si="39"/>
        <v>0</v>
      </c>
      <c r="BG61">
        <f t="shared" si="39"/>
        <v>0</v>
      </c>
      <c r="BH61">
        <f t="shared" si="39"/>
        <v>0</v>
      </c>
      <c r="BI61">
        <f t="shared" si="39"/>
        <v>0</v>
      </c>
      <c r="BJ61" s="16"/>
      <c r="BK61" s="16"/>
      <c r="BL61">
        <v>0</v>
      </c>
      <c r="BM61" s="16"/>
      <c r="BN61" s="16">
        <f t="shared" si="42"/>
        <v>0</v>
      </c>
      <c r="BO61" s="16" cm="1">
        <f t="array" ref="BO61">INDEX($BK$21:$BK$70,_xlfn.XMATCH($A61,$BK$21:$BK$70,-1))</f>
        <v>394</v>
      </c>
      <c r="BP61" s="16" cm="1">
        <f t="array" ref="BP61">INDEX($BK$21:$BK$70,_xlfn.XMATCH($A61,$BK$21:$BK$70,1))</f>
        <v>408</v>
      </c>
      <c r="BQ61" s="16" cm="1">
        <f t="array" ref="BQ61">INDEX($BL$21:$BL$70,_xlfn.XMATCH($A61,$BK$21:$BK$70,-1))</f>
        <v>0.19377142433752104</v>
      </c>
      <c r="BR61" s="16" cm="1">
        <f t="array" ref="BR61">INDEX($BL$21:$BL$70,_xlfn.XMATCH($A61,$BK$21:$BK$70,1))</f>
        <v>0.82600226449039738</v>
      </c>
      <c r="BS61">
        <f t="shared" si="34"/>
        <v>0.46472749868875374</v>
      </c>
      <c r="BV61" s="16">
        <v>760</v>
      </c>
      <c r="BW61" s="16">
        <v>3.1278302784629144</v>
      </c>
    </row>
    <row r="62" spans="1:78" x14ac:dyDescent="0.2">
      <c r="A62">
        <v>401</v>
      </c>
      <c r="B62">
        <v>6.3177660301928285E-2</v>
      </c>
      <c r="C62">
        <v>7.4234069411104345E-2</v>
      </c>
      <c r="D62">
        <v>4.7739432097246744E-3</v>
      </c>
      <c r="E62">
        <v>5.124997405400988E-3</v>
      </c>
      <c r="F62">
        <v>7.9120263697707543E-4</v>
      </c>
      <c r="G62">
        <v>9.4188404391358358E-5</v>
      </c>
      <c r="H62">
        <v>5.7388827260573195E-5</v>
      </c>
      <c r="I62">
        <v>3.3199856434309916E-5</v>
      </c>
      <c r="J62">
        <v>3.0251370511560491E-5</v>
      </c>
      <c r="K62">
        <v>2.2600856750159682E-5</v>
      </c>
      <c r="L62">
        <v>2.2302129265996972E-5</v>
      </c>
      <c r="M62">
        <v>2.3210645129669734E-5</v>
      </c>
      <c r="N62">
        <v>9.4157349407118581E-5</v>
      </c>
      <c r="O62">
        <v>0</v>
      </c>
      <c r="P62">
        <v>0</v>
      </c>
      <c r="Q62">
        <v>1.41911925706773E-5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E62">
        <f t="shared" si="35"/>
        <v>0.50988684441395926</v>
      </c>
      <c r="AG62">
        <v>401</v>
      </c>
      <c r="AH62">
        <f t="shared" si="41"/>
        <v>3.2213457848807275E-2</v>
      </c>
      <c r="AI62">
        <f t="shared" si="41"/>
        <v>3.7850975400034813E-2</v>
      </c>
      <c r="AJ62">
        <f t="shared" si="41"/>
        <v>2.4341708386179622E-3</v>
      </c>
      <c r="AK62">
        <f t="shared" si="41"/>
        <v>2.6131687546696383E-3</v>
      </c>
      <c r="AL62">
        <f t="shared" si="41"/>
        <v>4.0342381586024436E-4</v>
      </c>
      <c r="AM62">
        <f t="shared" si="41"/>
        <v>4.8025428295495615E-5</v>
      </c>
      <c r="AN62">
        <f t="shared" si="40"/>
        <v>2.9261808036511467E-5</v>
      </c>
      <c r="AO62">
        <f t="shared" si="40"/>
        <v>1.6928170032286764E-5</v>
      </c>
      <c r="AP62">
        <f t="shared" si="40"/>
        <v>1.542477584933708E-5</v>
      </c>
      <c r="AQ62">
        <f t="shared" si="40"/>
        <v>1.1523879529390851E-5</v>
      </c>
      <c r="AR62">
        <f t="shared" si="40"/>
        <v>1.1371562315151406E-5</v>
      </c>
      <c r="AS62">
        <f t="shared" si="40"/>
        <v>1.1834802601979532E-5</v>
      </c>
      <c r="AT62">
        <f t="shared" si="40"/>
        <v>4.8009593767578271E-5</v>
      </c>
      <c r="AU62">
        <f t="shared" si="40"/>
        <v>0</v>
      </c>
      <c r="AV62">
        <f t="shared" si="40"/>
        <v>0</v>
      </c>
      <c r="AW62">
        <f t="shared" si="40"/>
        <v>7.235902398333471E-6</v>
      </c>
      <c r="AX62">
        <f t="shared" si="39"/>
        <v>0</v>
      </c>
      <c r="AY62">
        <f t="shared" si="39"/>
        <v>0</v>
      </c>
      <c r="AZ62">
        <f t="shared" si="39"/>
        <v>0</v>
      </c>
      <c r="BA62">
        <f t="shared" si="39"/>
        <v>0</v>
      </c>
      <c r="BB62">
        <f t="shared" si="39"/>
        <v>0</v>
      </c>
      <c r="BC62">
        <f t="shared" si="39"/>
        <v>0</v>
      </c>
      <c r="BD62">
        <f t="shared" si="39"/>
        <v>0</v>
      </c>
      <c r="BE62">
        <f t="shared" si="39"/>
        <v>0</v>
      </c>
      <c r="BF62">
        <f t="shared" si="39"/>
        <v>0</v>
      </c>
      <c r="BG62">
        <f t="shared" si="39"/>
        <v>0</v>
      </c>
      <c r="BH62">
        <f t="shared" si="39"/>
        <v>0</v>
      </c>
      <c r="BI62">
        <f t="shared" si="39"/>
        <v>0</v>
      </c>
      <c r="BJ62" s="16"/>
      <c r="BK62" s="16"/>
      <c r="BL62">
        <v>0</v>
      </c>
      <c r="BM62" s="16"/>
      <c r="BN62" s="16">
        <f t="shared" si="42"/>
        <v>0</v>
      </c>
      <c r="BO62" s="16" cm="1">
        <f t="array" ref="BO62">INDEX($BK$21:$BK$70,_xlfn.XMATCH($A62,$BK$21:$BK$70,-1))</f>
        <v>394</v>
      </c>
      <c r="BP62" s="16" cm="1">
        <f t="array" ref="BP62">INDEX($BK$21:$BK$70,_xlfn.XMATCH($A62,$BK$21:$BK$70,1))</f>
        <v>408</v>
      </c>
      <c r="BQ62" s="16" cm="1">
        <f t="array" ref="BQ62">INDEX($BL$21:$BL$70,_xlfn.XMATCH($A62,$BK$21:$BK$70,-1))</f>
        <v>0.19377142433752104</v>
      </c>
      <c r="BR62" s="16" cm="1">
        <f t="array" ref="BR62">INDEX($BL$21:$BL$70,_xlfn.XMATCH($A62,$BK$21:$BK$70,1))</f>
        <v>0.82600226449039738</v>
      </c>
      <c r="BS62">
        <f t="shared" si="34"/>
        <v>0.50988684441395926</v>
      </c>
      <c r="BV62" s="16">
        <v>770</v>
      </c>
      <c r="BW62" s="16">
        <v>2.9315514666238909</v>
      </c>
    </row>
    <row r="63" spans="1:78" x14ac:dyDescent="0.2">
      <c r="A63">
        <v>402</v>
      </c>
      <c r="B63">
        <v>5.5274831891507115E-2</v>
      </c>
      <c r="C63">
        <v>8.0893753508680027E-2</v>
      </c>
      <c r="D63">
        <v>5.3166768175017757E-3</v>
      </c>
      <c r="E63">
        <v>5.7348732597442909E-3</v>
      </c>
      <c r="F63">
        <v>8.4272555255490418E-4</v>
      </c>
      <c r="G63">
        <v>1.0375529292377525E-4</v>
      </c>
      <c r="H63">
        <v>5.5063062078703544E-5</v>
      </c>
      <c r="I63">
        <v>3.3501504367138633E-5</v>
      </c>
      <c r="J63">
        <v>2.8945755416190591E-5</v>
      </c>
      <c r="K63">
        <v>2.4177164270941792E-5</v>
      </c>
      <c r="L63">
        <v>2.4153095264004707E-5</v>
      </c>
      <c r="M63">
        <v>2.0648773816236717E-5</v>
      </c>
      <c r="N63">
        <v>1.1207234337746239E-4</v>
      </c>
      <c r="O63">
        <v>0</v>
      </c>
      <c r="P63">
        <v>0</v>
      </c>
      <c r="Q63">
        <v>1.344175055687646E-5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E63">
        <f t="shared" si="35"/>
        <v>0.55504619013916456</v>
      </c>
      <c r="AG63">
        <v>402</v>
      </c>
      <c r="AH63">
        <f t="shared" si="41"/>
        <v>3.0680084851963815E-2</v>
      </c>
      <c r="AI63">
        <f t="shared" si="41"/>
        <v>4.4899769691049522E-2</v>
      </c>
      <c r="AJ63">
        <f t="shared" si="41"/>
        <v>2.9510012117555788E-3</v>
      </c>
      <c r="AK63">
        <f t="shared" si="41"/>
        <v>3.1831195537520402E-3</v>
      </c>
      <c r="AL63">
        <f t="shared" si="41"/>
        <v>4.6775160727852188E-4</v>
      </c>
      <c r="AM63">
        <f t="shared" si="41"/>
        <v>5.7588980044114478E-5</v>
      </c>
      <c r="AN63">
        <f t="shared" si="40"/>
        <v>3.0562542824180709E-5</v>
      </c>
      <c r="AO63">
        <f t="shared" si="40"/>
        <v>1.8594882362910881E-5</v>
      </c>
      <c r="AP63">
        <f t="shared" si="40"/>
        <v>1.6066231264456676E-5</v>
      </c>
      <c r="AQ63">
        <f t="shared" si="40"/>
        <v>1.3419442916954974E-5</v>
      </c>
      <c r="AR63">
        <f t="shared" si="40"/>
        <v>1.3406083506354111E-5</v>
      </c>
      <c r="AS63">
        <f t="shared" si="40"/>
        <v>1.1461023237747527E-5</v>
      </c>
      <c r="AT63">
        <f t="shared" si="40"/>
        <v>6.2205327211628728E-5</v>
      </c>
      <c r="AU63">
        <f t="shared" si="40"/>
        <v>0</v>
      </c>
      <c r="AV63">
        <f t="shared" si="40"/>
        <v>0</v>
      </c>
      <c r="AW63">
        <f t="shared" si="40"/>
        <v>7.4607924353952726E-6</v>
      </c>
      <c r="AX63">
        <f t="shared" si="39"/>
        <v>0</v>
      </c>
      <c r="AY63">
        <f t="shared" si="39"/>
        <v>0</v>
      </c>
      <c r="AZ63">
        <f t="shared" si="39"/>
        <v>0</v>
      </c>
      <c r="BA63">
        <f t="shared" si="39"/>
        <v>0</v>
      </c>
      <c r="BB63">
        <f t="shared" si="39"/>
        <v>0</v>
      </c>
      <c r="BC63">
        <f t="shared" si="39"/>
        <v>0</v>
      </c>
      <c r="BD63">
        <f t="shared" si="39"/>
        <v>0</v>
      </c>
      <c r="BE63">
        <f t="shared" si="39"/>
        <v>0</v>
      </c>
      <c r="BF63">
        <f t="shared" si="39"/>
        <v>0</v>
      </c>
      <c r="BG63">
        <f t="shared" si="39"/>
        <v>0</v>
      </c>
      <c r="BH63">
        <f t="shared" si="39"/>
        <v>0</v>
      </c>
      <c r="BI63">
        <f t="shared" si="39"/>
        <v>0</v>
      </c>
      <c r="BJ63" s="16"/>
      <c r="BK63" s="16"/>
      <c r="BL63">
        <v>0</v>
      </c>
      <c r="BM63" s="16"/>
      <c r="BN63" s="16">
        <f t="shared" si="42"/>
        <v>0</v>
      </c>
      <c r="BO63" s="16" cm="1">
        <f t="array" ref="BO63">INDEX($BK$21:$BK$70,_xlfn.XMATCH($A63,$BK$21:$BK$70,-1))</f>
        <v>394</v>
      </c>
      <c r="BP63" s="16" cm="1">
        <f t="array" ref="BP63">INDEX($BK$21:$BK$70,_xlfn.XMATCH($A63,$BK$21:$BK$70,1))</f>
        <v>408</v>
      </c>
      <c r="BQ63" s="16" cm="1">
        <f t="array" ref="BQ63">INDEX($BL$21:$BL$70,_xlfn.XMATCH($A63,$BK$21:$BK$70,-1))</f>
        <v>0.19377142433752104</v>
      </c>
      <c r="BR63" s="16" cm="1">
        <f t="array" ref="BR63">INDEX($BL$21:$BL$70,_xlfn.XMATCH($A63,$BK$21:$BK$70,1))</f>
        <v>0.82600226449039738</v>
      </c>
      <c r="BS63">
        <f t="shared" si="34"/>
        <v>0.55504619013916456</v>
      </c>
      <c r="BV63" s="16">
        <v>780</v>
      </c>
      <c r="BW63" s="16">
        <v>1.6313304303096481</v>
      </c>
    </row>
    <row r="64" spans="1:78" x14ac:dyDescent="0.2">
      <c r="A64">
        <v>403</v>
      </c>
      <c r="B64">
        <v>4.84338182003691E-2</v>
      </c>
      <c r="C64">
        <v>8.6177155292091384E-2</v>
      </c>
      <c r="D64">
        <v>5.913331395114416E-3</v>
      </c>
      <c r="E64">
        <v>6.4239598454034087E-3</v>
      </c>
      <c r="F64">
        <v>9.2302128372990697E-4</v>
      </c>
      <c r="G64">
        <v>1.1657963117615992E-4</v>
      </c>
      <c r="H64">
        <v>5.8120884596348353E-5</v>
      </c>
      <c r="I64">
        <v>3.1804337778804597E-5</v>
      </c>
      <c r="J64">
        <v>2.7149448723917585E-5</v>
      </c>
      <c r="K64">
        <v>2.4331573647179977E-5</v>
      </c>
      <c r="L64">
        <v>2.2310848065960391E-5</v>
      </c>
      <c r="M64">
        <v>1.8124091077669117E-5</v>
      </c>
      <c r="N64">
        <v>1.3283216348669385E-4</v>
      </c>
      <c r="O64">
        <v>0</v>
      </c>
      <c r="P64">
        <v>0</v>
      </c>
      <c r="Q64">
        <v>1.2163866534729085E-5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E64">
        <f t="shared" si="35"/>
        <v>0.60020553586437009</v>
      </c>
      <c r="AG64">
        <v>403</v>
      </c>
      <c r="AH64">
        <f t="shared" si="41"/>
        <v>2.9070245806910016E-2</v>
      </c>
      <c r="AI64">
        <f t="shared" si="41"/>
        <v>5.1724005671356744E-2</v>
      </c>
      <c r="AJ64">
        <f t="shared" si="41"/>
        <v>3.5492142387482514E-3</v>
      </c>
      <c r="AK64">
        <f t="shared" si="41"/>
        <v>3.8556962613815488E-3</v>
      </c>
      <c r="AL64">
        <f t="shared" si="41"/>
        <v>5.5400248421532761E-4</v>
      </c>
      <c r="AM64">
        <f t="shared" si="41"/>
        <v>6.9971740000957685E-5</v>
      </c>
      <c r="AN64">
        <f t="shared" si="40"/>
        <v>3.4884476684062475E-5</v>
      </c>
      <c r="AO64">
        <f t="shared" si="40"/>
        <v>1.9089139599338843E-5</v>
      </c>
      <c r="AP64">
        <f t="shared" si="40"/>
        <v>1.6295249419761194E-5</v>
      </c>
      <c r="AQ64">
        <f t="shared" si="40"/>
        <v>1.4603945199329044E-5</v>
      </c>
      <c r="AR64">
        <f t="shared" si="40"/>
        <v>1.3391094519018302E-5</v>
      </c>
      <c r="AS64">
        <f t="shared" si="40"/>
        <v>1.0878179797327041E-5</v>
      </c>
      <c r="AT64">
        <f t="shared" si="40"/>
        <v>7.9726599865554692E-5</v>
      </c>
      <c r="AU64">
        <f t="shared" si="40"/>
        <v>0</v>
      </c>
      <c r="AV64">
        <f t="shared" si="40"/>
        <v>0</v>
      </c>
      <c r="AW64">
        <f t="shared" si="40"/>
        <v>7.3008200316597489E-6</v>
      </c>
      <c r="AX64">
        <f t="shared" si="39"/>
        <v>0</v>
      </c>
      <c r="AY64">
        <f t="shared" si="39"/>
        <v>0</v>
      </c>
      <c r="AZ64">
        <f t="shared" si="39"/>
        <v>0</v>
      </c>
      <c r="BA64">
        <f t="shared" si="39"/>
        <v>0</v>
      </c>
      <c r="BB64">
        <f t="shared" si="39"/>
        <v>0</v>
      </c>
      <c r="BC64">
        <f t="shared" si="39"/>
        <v>0</v>
      </c>
      <c r="BD64">
        <f t="shared" si="39"/>
        <v>0</v>
      </c>
      <c r="BE64">
        <f t="shared" si="39"/>
        <v>0</v>
      </c>
      <c r="BF64">
        <f t="shared" si="39"/>
        <v>0</v>
      </c>
      <c r="BG64">
        <f t="shared" si="39"/>
        <v>0</v>
      </c>
      <c r="BH64">
        <f t="shared" si="39"/>
        <v>0</v>
      </c>
      <c r="BI64">
        <f t="shared" si="39"/>
        <v>0</v>
      </c>
      <c r="BJ64" s="16"/>
      <c r="BK64" s="16"/>
      <c r="BL64">
        <v>0</v>
      </c>
      <c r="BM64" s="16"/>
      <c r="BN64" s="16">
        <f t="shared" si="42"/>
        <v>0</v>
      </c>
      <c r="BO64" s="16" cm="1">
        <f t="array" ref="BO64">INDEX($BK$21:$BK$70,_xlfn.XMATCH($A64,$BK$21:$BK$70,-1))</f>
        <v>394</v>
      </c>
      <c r="BP64" s="16" cm="1">
        <f t="array" ref="BP64">INDEX($BK$21:$BK$70,_xlfn.XMATCH($A64,$BK$21:$BK$70,1))</f>
        <v>408</v>
      </c>
      <c r="BQ64" s="16" cm="1">
        <f t="array" ref="BQ64">INDEX($BL$21:$BL$70,_xlfn.XMATCH($A64,$BK$21:$BK$70,-1))</f>
        <v>0.19377142433752104</v>
      </c>
      <c r="BR64" s="16" cm="1">
        <f t="array" ref="BR64">INDEX($BL$21:$BL$70,_xlfn.XMATCH($A64,$BK$21:$BK$70,1))</f>
        <v>0.82600226449039738</v>
      </c>
      <c r="BS64">
        <f t="shared" si="34"/>
        <v>0.60020553586437009</v>
      </c>
      <c r="BV64" s="16">
        <v>790</v>
      </c>
      <c r="BW64" s="16">
        <v>0.13133043030964808</v>
      </c>
    </row>
    <row r="65" spans="1:75" x14ac:dyDescent="0.2">
      <c r="A65">
        <v>404</v>
      </c>
      <c r="B65">
        <v>4.2686953960918067E-2</v>
      </c>
      <c r="C65">
        <v>9.0067375771818045E-2</v>
      </c>
      <c r="D65">
        <v>6.5998851554399289E-3</v>
      </c>
      <c r="E65">
        <v>7.2141431299603707E-3</v>
      </c>
      <c r="F65">
        <v>9.8075561314763318E-4</v>
      </c>
      <c r="G65">
        <v>1.2529450686688031E-4</v>
      </c>
      <c r="H65">
        <v>6.1740691723890246E-5</v>
      </c>
      <c r="I65">
        <v>3.443838280803161E-5</v>
      </c>
      <c r="J65">
        <v>3.0347459572673963E-5</v>
      </c>
      <c r="K65">
        <v>2.3240295177284787E-5</v>
      </c>
      <c r="L65">
        <v>2.3680803846972723E-5</v>
      </c>
      <c r="M65">
        <v>2.010518686821982E-5</v>
      </c>
      <c r="N65">
        <v>1.5735080492492958E-4</v>
      </c>
      <c r="O65">
        <v>0</v>
      </c>
      <c r="P65">
        <v>0</v>
      </c>
      <c r="Q65">
        <v>1.2951784273565507E-5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E65">
        <f t="shared" si="35"/>
        <v>0.64536488158957561</v>
      </c>
      <c r="AG65">
        <v>404</v>
      </c>
      <c r="AH65">
        <f t="shared" si="41"/>
        <v>2.7548660988407553E-2</v>
      </c>
      <c r="AI65">
        <f t="shared" si="41"/>
        <v>5.8126321300063163E-2</v>
      </c>
      <c r="AJ65">
        <f t="shared" si="41"/>
        <v>4.2593341018452874E-3</v>
      </c>
      <c r="AK65">
        <f t="shared" si="41"/>
        <v>4.6557546268371254E-3</v>
      </c>
      <c r="AL65">
        <f t="shared" si="41"/>
        <v>6.3294523014733391E-4</v>
      </c>
      <c r="AM65">
        <f t="shared" si="41"/>
        <v>8.0860674587968475E-5</v>
      </c>
      <c r="AN65">
        <f t="shared" si="40"/>
        <v>3.9845274203646919E-5</v>
      </c>
      <c r="AO65">
        <f t="shared" si="40"/>
        <v>2.2225322843041795E-5</v>
      </c>
      <c r="AP65">
        <f t="shared" si="40"/>
        <v>1.9585184653663165E-5</v>
      </c>
      <c r="AQ65">
        <f t="shared" si="40"/>
        <v>1.4998470345195181E-5</v>
      </c>
      <c r="AR65">
        <f t="shared" si="40"/>
        <v>1.528275917064752E-5</v>
      </c>
      <c r="AS65">
        <f t="shared" si="40"/>
        <v>1.2975181542544974E-5</v>
      </c>
      <c r="AT65">
        <f t="shared" si="40"/>
        <v>1.0154868358840159E-4</v>
      </c>
      <c r="AU65">
        <f t="shared" si="40"/>
        <v>0</v>
      </c>
      <c r="AV65">
        <f t="shared" si="40"/>
        <v>0</v>
      </c>
      <c r="AW65">
        <f t="shared" si="40"/>
        <v>8.358626724083331E-6</v>
      </c>
      <c r="AX65">
        <f t="shared" si="39"/>
        <v>0</v>
      </c>
      <c r="AY65">
        <f t="shared" si="39"/>
        <v>0</v>
      </c>
      <c r="AZ65">
        <f t="shared" si="39"/>
        <v>0</v>
      </c>
      <c r="BA65">
        <f t="shared" si="39"/>
        <v>0</v>
      </c>
      <c r="BB65">
        <f t="shared" si="39"/>
        <v>0</v>
      </c>
      <c r="BC65">
        <f t="shared" si="39"/>
        <v>0</v>
      </c>
      <c r="BD65">
        <f t="shared" si="39"/>
        <v>0</v>
      </c>
      <c r="BE65">
        <f t="shared" si="39"/>
        <v>0</v>
      </c>
      <c r="BF65">
        <f t="shared" si="39"/>
        <v>0</v>
      </c>
      <c r="BG65">
        <f t="shared" si="39"/>
        <v>0</v>
      </c>
      <c r="BH65">
        <f t="shared" si="39"/>
        <v>0</v>
      </c>
      <c r="BI65">
        <f t="shared" si="39"/>
        <v>0</v>
      </c>
      <c r="BJ65" s="16"/>
      <c r="BK65" s="16"/>
      <c r="BL65">
        <v>0</v>
      </c>
      <c r="BM65" s="16"/>
      <c r="BN65" s="16">
        <f t="shared" si="42"/>
        <v>0</v>
      </c>
      <c r="BO65" s="16" cm="1">
        <f t="array" ref="BO65">INDEX($BK$21:$BK$70,_xlfn.XMATCH($A65,$BK$21:$BK$70,-1))</f>
        <v>394</v>
      </c>
      <c r="BP65" s="16" cm="1">
        <f t="array" ref="BP65">INDEX($BK$21:$BK$70,_xlfn.XMATCH($A65,$BK$21:$BK$70,1))</f>
        <v>408</v>
      </c>
      <c r="BQ65" s="16" cm="1">
        <f t="array" ref="BQ65">INDEX($BL$21:$BL$70,_xlfn.XMATCH($A65,$BK$21:$BK$70,-1))</f>
        <v>0.19377142433752104</v>
      </c>
      <c r="BR65" s="16" cm="1">
        <f t="array" ref="BR65">INDEX($BL$21:$BL$70,_xlfn.XMATCH($A65,$BK$21:$BK$70,1))</f>
        <v>0.82600226449039738</v>
      </c>
      <c r="BS65">
        <f t="shared" si="34"/>
        <v>0.64536488158957561</v>
      </c>
      <c r="BV65" s="16">
        <v>800</v>
      </c>
      <c r="BW65" s="16">
        <v>0</v>
      </c>
    </row>
    <row r="66" spans="1:75" x14ac:dyDescent="0.2">
      <c r="A66">
        <v>405</v>
      </c>
      <c r="B66">
        <v>3.827411016283129E-2</v>
      </c>
      <c r="C66">
        <v>9.3739845890855156E-2</v>
      </c>
      <c r="D66">
        <v>7.3933980687510368E-3</v>
      </c>
      <c r="E66">
        <v>8.1479490284532066E-3</v>
      </c>
      <c r="F66">
        <v>1.0807963079165516E-3</v>
      </c>
      <c r="G66">
        <v>1.3978711497933028E-4</v>
      </c>
      <c r="H66">
        <v>6.6655485666686017E-5</v>
      </c>
      <c r="I66">
        <v>3.3045749763460863E-5</v>
      </c>
      <c r="J66">
        <v>2.8475560000426016E-5</v>
      </c>
      <c r="K66">
        <v>2.4388163431229142E-5</v>
      </c>
      <c r="L66">
        <v>1.9150326841976496E-5</v>
      </c>
      <c r="M66">
        <v>1.9521528559620813E-5</v>
      </c>
      <c r="N66">
        <v>1.8866635530179974E-4</v>
      </c>
      <c r="O66">
        <v>0</v>
      </c>
      <c r="P66">
        <v>0</v>
      </c>
      <c r="Q66">
        <v>1.3493809087637402E-5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E66">
        <f t="shared" si="35"/>
        <v>0.69052422731478103</v>
      </c>
      <c r="AG66">
        <v>405</v>
      </c>
      <c r="AH66">
        <f t="shared" si="41"/>
        <v>2.6429200346349883E-2</v>
      </c>
      <c r="AI66">
        <f t="shared" si="41"/>
        <v>6.4729634652389401E-2</v>
      </c>
      <c r="AJ66">
        <f t="shared" si="41"/>
        <v>5.1053204886549039E-3</v>
      </c>
      <c r="AK66">
        <f t="shared" si="41"/>
        <v>5.6263562070728709E-3</v>
      </c>
      <c r="AL66">
        <f t="shared" si="41"/>
        <v>7.4631603540874496E-4</v>
      </c>
      <c r="AM66">
        <f t="shared" si="41"/>
        <v>9.6526389559664492E-5</v>
      </c>
      <c r="AN66">
        <f t="shared" si="40"/>
        <v>4.6027227736279824E-5</v>
      </c>
      <c r="AO66">
        <f t="shared" si="40"/>
        <v>2.2818890821451419E-5</v>
      </c>
      <c r="AP66">
        <f t="shared" si="40"/>
        <v>1.9663064066649861E-5</v>
      </c>
      <c r="AQ66">
        <f t="shared" si="40"/>
        <v>1.6840617708976103E-5</v>
      </c>
      <c r="AR66">
        <f t="shared" si="40"/>
        <v>1.322376464538133E-5</v>
      </c>
      <c r="AS66">
        <f t="shared" si="40"/>
        <v>1.3480088424635593E-5</v>
      </c>
      <c r="AT66">
        <f t="shared" si="40"/>
        <v>1.3027868921507119E-4</v>
      </c>
      <c r="AU66">
        <f t="shared" si="40"/>
        <v>0</v>
      </c>
      <c r="AV66">
        <f t="shared" si="40"/>
        <v>0</v>
      </c>
      <c r="AW66">
        <f t="shared" si="40"/>
        <v>9.3178020937739872E-6</v>
      </c>
      <c r="AX66">
        <f t="shared" si="39"/>
        <v>0</v>
      </c>
      <c r="AY66">
        <f t="shared" si="39"/>
        <v>0</v>
      </c>
      <c r="AZ66">
        <f t="shared" si="39"/>
        <v>0</v>
      </c>
      <c r="BA66">
        <f t="shared" si="39"/>
        <v>0</v>
      </c>
      <c r="BB66">
        <f t="shared" si="39"/>
        <v>0</v>
      </c>
      <c r="BC66">
        <f t="shared" si="39"/>
        <v>0</v>
      </c>
      <c r="BD66">
        <f t="shared" si="39"/>
        <v>0</v>
      </c>
      <c r="BE66">
        <f t="shared" si="39"/>
        <v>0</v>
      </c>
      <c r="BF66">
        <f t="shared" si="39"/>
        <v>0</v>
      </c>
      <c r="BG66">
        <f t="shared" si="39"/>
        <v>0</v>
      </c>
      <c r="BH66">
        <f t="shared" si="39"/>
        <v>0</v>
      </c>
      <c r="BI66">
        <f t="shared" si="39"/>
        <v>0</v>
      </c>
      <c r="BJ66" s="16"/>
      <c r="BK66" s="16"/>
      <c r="BL66">
        <v>0</v>
      </c>
      <c r="BM66" s="16"/>
      <c r="BN66" s="16">
        <f t="shared" si="42"/>
        <v>0</v>
      </c>
      <c r="BO66" s="16" cm="1">
        <f t="array" ref="BO66">INDEX($BK$21:$BK$70,_xlfn.XMATCH($A66,$BK$21:$BK$70,-1))</f>
        <v>394</v>
      </c>
      <c r="BP66" s="16" cm="1">
        <f t="array" ref="BP66">INDEX($BK$21:$BK$70,_xlfn.XMATCH($A66,$BK$21:$BK$70,1))</f>
        <v>408</v>
      </c>
      <c r="BQ66" s="16" cm="1">
        <f t="array" ref="BQ66">INDEX($BL$21:$BL$70,_xlfn.XMATCH($A66,$BK$21:$BK$70,-1))</f>
        <v>0.19377142433752104</v>
      </c>
      <c r="BR66" s="16" cm="1">
        <f t="array" ref="BR66">INDEX($BL$21:$BL$70,_xlfn.XMATCH($A66,$BK$21:$BK$70,1))</f>
        <v>0.82600226449039738</v>
      </c>
      <c r="BS66">
        <f t="shared" si="34"/>
        <v>0.69052422731478103</v>
      </c>
      <c r="BV66" s="16">
        <v>810</v>
      </c>
      <c r="BW66" s="16">
        <v>0</v>
      </c>
    </row>
    <row r="67" spans="1:75" x14ac:dyDescent="0.2">
      <c r="A67">
        <v>406</v>
      </c>
      <c r="B67">
        <v>3.4020714711838033E-2</v>
      </c>
      <c r="C67">
        <v>9.5213490852103094E-2</v>
      </c>
      <c r="D67">
        <v>8.3051443181666653E-3</v>
      </c>
      <c r="E67">
        <v>9.2187483400375352E-3</v>
      </c>
      <c r="F67">
        <v>1.1576669657180829E-3</v>
      </c>
      <c r="G67">
        <v>1.5811086202801108E-4</v>
      </c>
      <c r="H67">
        <v>6.6895258445622205E-5</v>
      </c>
      <c r="I67">
        <v>3.3020801693926392E-5</v>
      </c>
      <c r="J67">
        <v>3.1177686675844553E-5</v>
      </c>
      <c r="K67">
        <v>2.5114047836584764E-5</v>
      </c>
      <c r="L67">
        <v>2.0717756530646036E-5</v>
      </c>
      <c r="M67">
        <v>2.2110287070754053E-5</v>
      </c>
      <c r="N67">
        <v>2.2442816481004312E-4</v>
      </c>
      <c r="O67">
        <v>0</v>
      </c>
      <c r="P67">
        <v>0</v>
      </c>
      <c r="Q67">
        <v>1.2439111392263347E-5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E67">
        <f t="shared" si="35"/>
        <v>0.73568357303998644</v>
      </c>
      <c r="AG67">
        <v>406</v>
      </c>
      <c r="AH67">
        <f t="shared" si="41"/>
        <v>2.5028480956579037E-2</v>
      </c>
      <c r="AI67">
        <f t="shared" si="41"/>
        <v>7.0047001151685273E-2</v>
      </c>
      <c r="AJ67">
        <f t="shared" si="41"/>
        <v>6.1099582466015946E-3</v>
      </c>
      <c r="AK67">
        <f t="shared" si="41"/>
        <v>6.7820817177552577E-3</v>
      </c>
      <c r="AL67">
        <f t="shared" si="41"/>
        <v>8.5167656972983871E-4</v>
      </c>
      <c r="AM67">
        <f t="shared" si="41"/>
        <v>1.1631956391319951E-4</v>
      </c>
      <c r="AN67">
        <f t="shared" si="40"/>
        <v>4.9213742752708674E-5</v>
      </c>
      <c r="AO67">
        <f t="shared" si="40"/>
        <v>2.4292861374832604E-5</v>
      </c>
      <c r="AP67">
        <f t="shared" si="40"/>
        <v>2.2936911932806499E-5</v>
      </c>
      <c r="AQ67">
        <f t="shared" si="40"/>
        <v>1.8475992445915822E-5</v>
      </c>
      <c r="AR67">
        <f t="shared" si="40"/>
        <v>1.5241713149838189E-5</v>
      </c>
      <c r="AS67">
        <f t="shared" si="40"/>
        <v>1.6266174993152157E-5</v>
      </c>
      <c r="AT67">
        <f t="shared" si="40"/>
        <v>1.6510811417825948E-4</v>
      </c>
      <c r="AU67">
        <f t="shared" si="40"/>
        <v>0</v>
      </c>
      <c r="AV67">
        <f t="shared" si="40"/>
        <v>0</v>
      </c>
      <c r="AW67">
        <f t="shared" si="40"/>
        <v>9.1512499145026998E-6</v>
      </c>
      <c r="AX67">
        <f t="shared" si="39"/>
        <v>0</v>
      </c>
      <c r="AY67">
        <f t="shared" si="39"/>
        <v>0</v>
      </c>
      <c r="AZ67">
        <f t="shared" si="39"/>
        <v>0</v>
      </c>
      <c r="BA67">
        <f t="shared" si="39"/>
        <v>0</v>
      </c>
      <c r="BB67">
        <f t="shared" si="39"/>
        <v>0</v>
      </c>
      <c r="BC67">
        <f t="shared" si="39"/>
        <v>0</v>
      </c>
      <c r="BD67">
        <f t="shared" si="39"/>
        <v>0</v>
      </c>
      <c r="BE67">
        <f t="shared" si="39"/>
        <v>0</v>
      </c>
      <c r="BF67">
        <f t="shared" si="39"/>
        <v>0</v>
      </c>
      <c r="BG67">
        <f t="shared" si="39"/>
        <v>0</v>
      </c>
      <c r="BH67">
        <f t="shared" si="39"/>
        <v>0</v>
      </c>
      <c r="BI67">
        <f t="shared" si="39"/>
        <v>0</v>
      </c>
      <c r="BJ67" s="16"/>
      <c r="BK67" s="16"/>
      <c r="BL67">
        <v>0</v>
      </c>
      <c r="BM67" s="16"/>
      <c r="BN67" s="16"/>
      <c r="BO67" s="16" cm="1">
        <f t="array" ref="BO67">INDEX($BK$21:$BK$70,_xlfn.XMATCH($A67,$BK$21:$BK$70,-1))</f>
        <v>394</v>
      </c>
      <c r="BP67" s="16" cm="1">
        <f t="array" ref="BP67">INDEX($BK$21:$BK$70,_xlfn.XMATCH($A67,$BK$21:$BK$70,1))</f>
        <v>408</v>
      </c>
      <c r="BQ67" s="16" cm="1">
        <f t="array" ref="BQ67">INDEX($BL$21:$BL$70,_xlfn.XMATCH($A67,$BK$21:$BK$70,-1))</f>
        <v>0.19377142433752104</v>
      </c>
      <c r="BR67" s="16" cm="1">
        <f t="array" ref="BR67">INDEX($BL$21:$BL$70,_xlfn.XMATCH($A67,$BK$21:$BK$70,1))</f>
        <v>0.82600226449039738</v>
      </c>
      <c r="BS67">
        <f t="shared" si="34"/>
        <v>0.73568357303998644</v>
      </c>
      <c r="BV67" s="16">
        <v>811</v>
      </c>
      <c r="BW67" s="16">
        <v>0</v>
      </c>
    </row>
    <row r="68" spans="1:75" x14ac:dyDescent="0.2">
      <c r="A68">
        <v>407</v>
      </c>
      <c r="B68">
        <v>3.026967105603829E-2</v>
      </c>
      <c r="C68">
        <v>9.5767716897491362E-2</v>
      </c>
      <c r="D68">
        <v>9.6120810298144267E-3</v>
      </c>
      <c r="E68">
        <v>1.0708135577111961E-2</v>
      </c>
      <c r="F68">
        <v>1.259244604636935E-3</v>
      </c>
      <c r="G68">
        <v>1.719490593551163E-4</v>
      </c>
      <c r="H68">
        <v>6.8939926518159298E-5</v>
      </c>
      <c r="I68">
        <v>3.4785024173290729E-5</v>
      </c>
      <c r="J68">
        <v>3.1153065844773181E-5</v>
      </c>
      <c r="K68">
        <v>2.32649111189215E-5</v>
      </c>
      <c r="L68">
        <v>2.2989290045755303E-5</v>
      </c>
      <c r="M68">
        <v>2.2237559214764831E-5</v>
      </c>
      <c r="N68">
        <v>2.6816955444496429E-4</v>
      </c>
      <c r="O68">
        <v>0</v>
      </c>
      <c r="P68">
        <v>0</v>
      </c>
      <c r="Q68">
        <v>1.2118513449159933E-5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E68">
        <f t="shared" si="35"/>
        <v>0.78084291876519196</v>
      </c>
      <c r="AG68">
        <v>407</v>
      </c>
      <c r="AH68">
        <f t="shared" si="41"/>
        <v>2.3635858297459188E-2</v>
      </c>
      <c r="AI68">
        <f t="shared" si="41"/>
        <v>7.4779543585715744E-2</v>
      </c>
      <c r="AJ68">
        <f t="shared" si="41"/>
        <v>7.5055254067278292E-3</v>
      </c>
      <c r="AK68">
        <f t="shared" si="41"/>
        <v>8.3613718385654977E-3</v>
      </c>
      <c r="AL68">
        <f t="shared" si="41"/>
        <v>9.8327223252402444E-4</v>
      </c>
      <c r="AM68">
        <f t="shared" si="41"/>
        <v>1.3426520538577824E-4</v>
      </c>
      <c r="AN68">
        <f t="shared" si="40"/>
        <v>5.3831253441897365E-5</v>
      </c>
      <c r="AO68">
        <f t="shared" si="40"/>
        <v>2.716163980479009E-5</v>
      </c>
      <c r="AP68">
        <f t="shared" si="40"/>
        <v>2.43256508627169E-5</v>
      </c>
      <c r="AQ68">
        <f t="shared" si="40"/>
        <v>1.8166241102911431E-5</v>
      </c>
      <c r="AR68">
        <f t="shared" si="40"/>
        <v>1.7951024339667144E-5</v>
      </c>
      <c r="AS68">
        <f t="shared" si="40"/>
        <v>1.7364040643470762E-5</v>
      </c>
      <c r="AT68">
        <f t="shared" si="40"/>
        <v>2.0939829761676697E-4</v>
      </c>
      <c r="AU68">
        <f t="shared" si="40"/>
        <v>0</v>
      </c>
      <c r="AV68">
        <f t="shared" si="40"/>
        <v>0</v>
      </c>
      <c r="AW68">
        <f t="shared" si="40"/>
        <v>9.4626554127372766E-6</v>
      </c>
      <c r="AX68">
        <f t="shared" si="39"/>
        <v>0</v>
      </c>
      <c r="AY68">
        <f t="shared" si="39"/>
        <v>0</v>
      </c>
      <c r="AZ68">
        <f t="shared" si="39"/>
        <v>0</v>
      </c>
      <c r="BA68">
        <f t="shared" ref="BA68:BI96" si="43">U68*$AE68</f>
        <v>0</v>
      </c>
      <c r="BB68">
        <f t="shared" si="43"/>
        <v>0</v>
      </c>
      <c r="BC68">
        <f t="shared" si="43"/>
        <v>0</v>
      </c>
      <c r="BD68">
        <f t="shared" si="43"/>
        <v>0</v>
      </c>
      <c r="BE68">
        <f t="shared" si="43"/>
        <v>0</v>
      </c>
      <c r="BF68">
        <f t="shared" si="43"/>
        <v>0</v>
      </c>
      <c r="BG68">
        <f t="shared" si="43"/>
        <v>0</v>
      </c>
      <c r="BH68">
        <f t="shared" si="43"/>
        <v>0</v>
      </c>
      <c r="BI68">
        <f t="shared" si="43"/>
        <v>0</v>
      </c>
      <c r="BJ68" s="16"/>
      <c r="BK68" s="16"/>
      <c r="BL68">
        <v>0</v>
      </c>
      <c r="BM68" s="16"/>
      <c r="BN68" s="16"/>
      <c r="BO68" s="16" cm="1">
        <f t="array" ref="BO68">INDEX($BK$21:$BK$70,_xlfn.XMATCH($A68,$BK$21:$BK$70,-1))</f>
        <v>394</v>
      </c>
      <c r="BP68" s="16" cm="1">
        <f t="array" ref="BP68">INDEX($BK$21:$BK$70,_xlfn.XMATCH($A68,$BK$21:$BK$70,1))</f>
        <v>408</v>
      </c>
      <c r="BQ68" s="16" cm="1">
        <f t="array" ref="BQ68">INDEX($BL$21:$BL$70,_xlfn.XMATCH($A68,$BK$21:$BK$70,-1))</f>
        <v>0.19377142433752104</v>
      </c>
      <c r="BR68" s="16" cm="1">
        <f t="array" ref="BR68">INDEX($BL$21:$BL$70,_xlfn.XMATCH($A68,$BK$21:$BK$70,1))</f>
        <v>0.82600226449039738</v>
      </c>
      <c r="BS68">
        <f t="shared" si="34"/>
        <v>0.78084291876519196</v>
      </c>
      <c r="BV68" s="16">
        <v>830</v>
      </c>
      <c r="BW68" s="16">
        <v>0</v>
      </c>
    </row>
    <row r="69" spans="1:75" x14ac:dyDescent="0.2">
      <c r="A69">
        <v>408</v>
      </c>
      <c r="B69">
        <v>2.6506233517495398E-2</v>
      </c>
      <c r="C69">
        <v>9.4123878453038684E-2</v>
      </c>
      <c r="D69">
        <v>1.1378554917127073E-2</v>
      </c>
      <c r="E69">
        <v>1.2656883904235729E-2</v>
      </c>
      <c r="F69">
        <v>1.3676345561694293E-3</v>
      </c>
      <c r="G69">
        <v>1.8999711233885823E-4</v>
      </c>
      <c r="H69">
        <v>7.3451851197053406E-5</v>
      </c>
      <c r="I69">
        <v>3.4859952117863724E-5</v>
      </c>
      <c r="J69">
        <v>3.2212741068139968E-5</v>
      </c>
      <c r="K69">
        <v>2.5088789686924495E-5</v>
      </c>
      <c r="L69">
        <v>2.2339988950276245E-5</v>
      </c>
      <c r="M69">
        <v>2.0510069981583796E-5</v>
      </c>
      <c r="N69">
        <v>3.1416509023941071E-4</v>
      </c>
      <c r="O69">
        <v>0</v>
      </c>
      <c r="P69">
        <v>0</v>
      </c>
      <c r="Q69">
        <v>1.2738518232044201E-5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E69">
        <f t="shared" si="35"/>
        <v>0.82600226449039738</v>
      </c>
      <c r="AG69">
        <v>408</v>
      </c>
      <c r="AH69">
        <f t="shared" si="41"/>
        <v>2.189420890856247E-2</v>
      </c>
      <c r="AI69">
        <f t="shared" si="41"/>
        <v>7.774653674482887E-2</v>
      </c>
      <c r="AJ69">
        <f t="shared" si="41"/>
        <v>9.3987121281753089E-3</v>
      </c>
      <c r="AK69">
        <f t="shared" si="41"/>
        <v>1.0454614766290773E-2</v>
      </c>
      <c r="AL69">
        <f t="shared" si="41"/>
        <v>1.1296692403912681E-3</v>
      </c>
      <c r="AM69">
        <f t="shared" si="41"/>
        <v>1.5693804503853331E-4</v>
      </c>
      <c r="AN69">
        <f t="shared" si="40"/>
        <v>6.0671395419777815E-5</v>
      </c>
      <c r="AO69">
        <f t="shared" si="40"/>
        <v>2.8794399389382259E-5</v>
      </c>
      <c r="AP69">
        <f t="shared" si="40"/>
        <v>2.6607797067726435E-5</v>
      </c>
      <c r="AQ69">
        <f t="shared" si="40"/>
        <v>2.072339709472296E-5</v>
      </c>
      <c r="AR69">
        <f t="shared" si="40"/>
        <v>1.8452881461618633E-5</v>
      </c>
      <c r="AS69">
        <f t="shared" si="40"/>
        <v>1.6941364249644738E-5</v>
      </c>
      <c r="AT69">
        <f t="shared" si="40"/>
        <v>2.595010759615833E-4</v>
      </c>
      <c r="AU69">
        <f t="shared" si="40"/>
        <v>0</v>
      </c>
      <c r="AV69">
        <f t="shared" si="40"/>
        <v>0</v>
      </c>
      <c r="AW69">
        <f t="shared" si="40"/>
        <v>1.0522044905920723E-5</v>
      </c>
      <c r="AX69">
        <f t="shared" si="40"/>
        <v>0</v>
      </c>
      <c r="AY69">
        <f t="shared" si="40"/>
        <v>0</v>
      </c>
      <c r="AZ69">
        <f t="shared" si="40"/>
        <v>0</v>
      </c>
      <c r="BA69">
        <f t="shared" si="43"/>
        <v>0</v>
      </c>
      <c r="BB69">
        <f t="shared" si="43"/>
        <v>0</v>
      </c>
      <c r="BC69">
        <f t="shared" si="43"/>
        <v>0</v>
      </c>
      <c r="BD69">
        <f t="shared" si="43"/>
        <v>0</v>
      </c>
      <c r="BE69">
        <f t="shared" si="43"/>
        <v>0</v>
      </c>
      <c r="BF69">
        <f t="shared" si="43"/>
        <v>0</v>
      </c>
      <c r="BG69">
        <f t="shared" si="43"/>
        <v>0</v>
      </c>
      <c r="BH69">
        <f t="shared" si="43"/>
        <v>0</v>
      </c>
      <c r="BI69">
        <f t="shared" si="43"/>
        <v>0</v>
      </c>
      <c r="BJ69" s="16"/>
      <c r="BK69" s="16"/>
      <c r="BL69">
        <v>0</v>
      </c>
      <c r="BM69" s="16"/>
      <c r="BN69" s="16"/>
      <c r="BO69" s="16" cm="1">
        <f t="array" ref="BO69">INDEX($BK$21:$BK$70,_xlfn.XMATCH($A69,$BK$21:$BK$70,-1))</f>
        <v>408</v>
      </c>
      <c r="BP69" s="16" cm="1">
        <f t="array" ref="BP69">INDEX($BK$21:$BK$70,_xlfn.XMATCH($A69,$BK$21:$BK$70,1))</f>
        <v>408</v>
      </c>
      <c r="BQ69" s="16" cm="1">
        <f t="array" ref="BQ69">INDEX($BL$21:$BL$70,_xlfn.XMATCH($A69,$BK$21:$BK$70,-1))</f>
        <v>0.82600226449039738</v>
      </c>
      <c r="BR69" s="16" cm="1">
        <f t="array" ref="BR69">INDEX($BL$21:$BL$70,_xlfn.XMATCH($A69,$BK$21:$BK$70,1))</f>
        <v>0.82600226449039738</v>
      </c>
      <c r="BS69">
        <f t="shared" si="34"/>
        <v>0.82600226449039738</v>
      </c>
      <c r="BV69" s="16">
        <v>840</v>
      </c>
      <c r="BW69" s="16">
        <v>0</v>
      </c>
    </row>
    <row r="70" spans="1:75" x14ac:dyDescent="0.2">
      <c r="A70">
        <v>409</v>
      </c>
      <c r="B70">
        <v>2.3024700143767386E-2</v>
      </c>
      <c r="C70">
        <v>9.1269297058409263E-2</v>
      </c>
      <c r="D70">
        <v>1.3744441666914686E-2</v>
      </c>
      <c r="E70">
        <v>1.5186307925532305E-2</v>
      </c>
      <c r="F70">
        <v>1.4854514991662583E-3</v>
      </c>
      <c r="G70">
        <v>2.1559533700569108E-4</v>
      </c>
      <c r="H70">
        <v>8.1370480532339087E-5</v>
      </c>
      <c r="I70">
        <v>3.4907523150483582E-5</v>
      </c>
      <c r="J70">
        <v>3.1309279882089403E-5</v>
      </c>
      <c r="K70">
        <v>2.6293385601452706E-5</v>
      </c>
      <c r="L70">
        <v>2.2685398619506615E-5</v>
      </c>
      <c r="M70">
        <v>2.3261667257349898E-5</v>
      </c>
      <c r="N70">
        <v>3.6770114487478389E-4</v>
      </c>
      <c r="O70">
        <v>0</v>
      </c>
      <c r="P70">
        <v>0</v>
      </c>
      <c r="Q70">
        <v>1.3143981506520603E-5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E70">
        <f t="shared" si="35"/>
        <v>0.86815432938928838</v>
      </c>
      <c r="AG70">
        <v>409</v>
      </c>
      <c r="AH70">
        <f t="shared" si="41"/>
        <v>1.9988993112701827E-2</v>
      </c>
      <c r="AI70">
        <f t="shared" si="41"/>
        <v>7.923583538157504E-2</v>
      </c>
      <c r="AJ70">
        <f t="shared" si="41"/>
        <v>1.1932296538170512E-2</v>
      </c>
      <c r="AK70">
        <f t="shared" si="41"/>
        <v>1.3184058972989734E-2</v>
      </c>
      <c r="AL70">
        <f t="shared" si="41"/>
        <v>1.289601150098996E-3</v>
      </c>
      <c r="AM70">
        <f t="shared" si="41"/>
        <v>1.8717002521763336E-4</v>
      </c>
      <c r="AN70">
        <f t="shared" si="40"/>
        <v>7.0642134958636991E-5</v>
      </c>
      <c r="AO70">
        <f t="shared" si="40"/>
        <v>3.0305117351349133E-5</v>
      </c>
      <c r="AP70">
        <f t="shared" si="40"/>
        <v>2.7181286879696864E-5</v>
      </c>
      <c r="AQ70">
        <f t="shared" si="40"/>
        <v>2.2826716544203144E-5</v>
      </c>
      <c r="AR70">
        <f t="shared" si="40"/>
        <v>1.9694427025446455E-5</v>
      </c>
      <c r="AS70">
        <f t="shared" si="40"/>
        <v>2.0194717138281369E-5</v>
      </c>
      <c r="AT70">
        <f t="shared" si="40"/>
        <v>3.192213408444416E-4</v>
      </c>
      <c r="AU70">
        <f t="shared" si="40"/>
        <v>0</v>
      </c>
      <c r="AV70">
        <f t="shared" si="40"/>
        <v>0</v>
      </c>
      <c r="AW70">
        <f t="shared" si="40"/>
        <v>1.1411004450298602E-5</v>
      </c>
      <c r="AX70">
        <f t="shared" si="40"/>
        <v>0</v>
      </c>
      <c r="AY70">
        <f t="shared" si="40"/>
        <v>0</v>
      </c>
      <c r="AZ70">
        <f t="shared" si="40"/>
        <v>0</v>
      </c>
      <c r="BA70">
        <f t="shared" si="43"/>
        <v>0</v>
      </c>
      <c r="BB70">
        <f t="shared" si="43"/>
        <v>0</v>
      </c>
      <c r="BC70">
        <f t="shared" si="43"/>
        <v>0</v>
      </c>
      <c r="BD70">
        <f t="shared" si="43"/>
        <v>0</v>
      </c>
      <c r="BE70">
        <f t="shared" si="43"/>
        <v>0</v>
      </c>
      <c r="BF70">
        <f t="shared" si="43"/>
        <v>0</v>
      </c>
      <c r="BG70">
        <f t="shared" si="43"/>
        <v>0</v>
      </c>
      <c r="BH70">
        <f t="shared" si="43"/>
        <v>0</v>
      </c>
      <c r="BI70">
        <f t="shared" si="43"/>
        <v>0</v>
      </c>
      <c r="BJ70" s="16"/>
      <c r="BK70" s="16"/>
      <c r="BL70">
        <v>0</v>
      </c>
      <c r="BM70" s="16"/>
      <c r="BN70" s="16"/>
      <c r="BO70" s="16" cm="1">
        <f t="array" ref="BO70">INDEX($BK$21:$BK$70,_xlfn.XMATCH($A70,$BK$21:$BK$70,-1))</f>
        <v>408</v>
      </c>
      <c r="BP70" s="16" cm="1">
        <f t="array" ref="BP70">INDEX($BK$21:$BK$70,_xlfn.XMATCH($A70,$BK$21:$BK$70,1))</f>
        <v>425</v>
      </c>
      <c r="BQ70" s="16" cm="1">
        <f t="array" ref="BQ70">INDEX($BL$21:$BL$70,_xlfn.XMATCH($A70,$BK$21:$BK$70,-1))</f>
        <v>0.82600226449039738</v>
      </c>
      <c r="BR70" s="16" cm="1">
        <f t="array" ref="BR70">INDEX($BL$21:$BL$70,_xlfn.XMATCH($A70,$BK$21:$BK$70,1))</f>
        <v>1.5425873677715447</v>
      </c>
      <c r="BS70">
        <f t="shared" si="34"/>
        <v>0.86815432938928838</v>
      </c>
      <c r="BV70" s="16">
        <v>1200</v>
      </c>
      <c r="BW70" s="16">
        <v>0</v>
      </c>
    </row>
    <row r="71" spans="1:75" x14ac:dyDescent="0.2">
      <c r="A71">
        <v>410</v>
      </c>
      <c r="B71">
        <v>1.9940721769111134E-2</v>
      </c>
      <c r="C71">
        <v>8.7749707437706922E-2</v>
      </c>
      <c r="D71">
        <v>1.6587066327686244E-2</v>
      </c>
      <c r="E71">
        <v>1.8157001323312945E-2</v>
      </c>
      <c r="F71">
        <v>1.636209502075931E-3</v>
      </c>
      <c r="G71">
        <v>2.3628783482720393E-4</v>
      </c>
      <c r="H71">
        <v>8.8326033284629509E-5</v>
      </c>
      <c r="I71">
        <v>3.5517806921387563E-5</v>
      </c>
      <c r="J71">
        <v>2.9656841688229685E-5</v>
      </c>
      <c r="K71">
        <v>2.7067553125093535E-5</v>
      </c>
      <c r="L71">
        <v>2.2395288551415419E-5</v>
      </c>
      <c r="M71">
        <v>2.1481624381977111E-5</v>
      </c>
      <c r="N71">
        <v>4.2834323290713816E-4</v>
      </c>
      <c r="O71">
        <v>0</v>
      </c>
      <c r="P71">
        <v>0</v>
      </c>
      <c r="Q71">
        <v>1.3252964102835229E-5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E71">
        <f t="shared" si="35"/>
        <v>0.91030639428817939</v>
      </c>
      <c r="AG71">
        <v>410</v>
      </c>
      <c r="AH71">
        <f t="shared" si="41"/>
        <v>1.8152166533143364E-2</v>
      </c>
      <c r="AI71">
        <f t="shared" si="41"/>
        <v>7.9879119777461621E-2</v>
      </c>
      <c r="AJ71">
        <f t="shared" si="41"/>
        <v>1.5099312540574937E-2</v>
      </c>
      <c r="AK71">
        <f t="shared" si="41"/>
        <v>1.652843440571071E-2</v>
      </c>
      <c r="AL71">
        <f t="shared" si="41"/>
        <v>1.4894519721347982E-3</v>
      </c>
      <c r="AM71">
        <f t="shared" si="41"/>
        <v>2.1509432693571292E-4</v>
      </c>
      <c r="AN71">
        <f t="shared" si="40"/>
        <v>8.0403752881108811E-5</v>
      </c>
      <c r="AO71">
        <f t="shared" si="40"/>
        <v>3.2332086751632057E-5</v>
      </c>
      <c r="AP71">
        <f t="shared" si="40"/>
        <v>2.6996812623187728E-5</v>
      </c>
      <c r="AQ71">
        <f t="shared" si="40"/>
        <v>2.4639766687507639E-5</v>
      </c>
      <c r="AR71">
        <f t="shared" si="40"/>
        <v>2.0386574370282314E-5</v>
      </c>
      <c r="AS71">
        <f t="shared" si="40"/>
        <v>1.9554860034610622E-5</v>
      </c>
      <c r="AT71">
        <f t="shared" si="40"/>
        <v>3.8992358386543877E-4</v>
      </c>
      <c r="AU71">
        <f t="shared" si="40"/>
        <v>0</v>
      </c>
      <c r="AV71">
        <f t="shared" si="40"/>
        <v>0</v>
      </c>
      <c r="AW71">
        <f t="shared" si="40"/>
        <v>1.2064257966082613E-5</v>
      </c>
      <c r="AX71">
        <f t="shared" si="40"/>
        <v>0</v>
      </c>
      <c r="AY71">
        <f t="shared" si="40"/>
        <v>0</v>
      </c>
      <c r="AZ71">
        <f t="shared" si="40"/>
        <v>0</v>
      </c>
      <c r="BA71">
        <f t="shared" si="43"/>
        <v>0</v>
      </c>
      <c r="BB71">
        <f t="shared" si="43"/>
        <v>0</v>
      </c>
      <c r="BC71">
        <f t="shared" si="43"/>
        <v>0</v>
      </c>
      <c r="BD71">
        <f t="shared" si="43"/>
        <v>0</v>
      </c>
      <c r="BE71">
        <f t="shared" si="43"/>
        <v>0</v>
      </c>
      <c r="BF71">
        <f t="shared" si="43"/>
        <v>0</v>
      </c>
      <c r="BG71">
        <f t="shared" si="43"/>
        <v>0</v>
      </c>
      <c r="BH71">
        <f t="shared" si="43"/>
        <v>0</v>
      </c>
      <c r="BI71">
        <f t="shared" si="43"/>
        <v>0</v>
      </c>
      <c r="BJ71" s="16"/>
      <c r="BK71" s="16"/>
      <c r="BL71">
        <v>0</v>
      </c>
      <c r="BO71" s="16" cm="1">
        <f t="array" ref="BO71">INDEX($BK$21:$BK$70,_xlfn.XMATCH($A71,$BK$21:$BK$70,-1))</f>
        <v>408</v>
      </c>
      <c r="BP71" s="16" cm="1">
        <f t="array" ref="BP71">INDEX($BK$21:$BK$70,_xlfn.XMATCH($A71,$BK$21:$BK$70,1))</f>
        <v>425</v>
      </c>
      <c r="BQ71" s="16" cm="1">
        <f t="array" ref="BQ71">INDEX($BL$21:$BL$70,_xlfn.XMATCH($A71,$BK$21:$BK$70,-1))</f>
        <v>0.82600226449039738</v>
      </c>
      <c r="BR71" s="16" cm="1">
        <f t="array" ref="BR71">INDEX($BL$21:$BL$70,_xlfn.XMATCH($A71,$BK$21:$BK$70,1))</f>
        <v>1.5425873677715447</v>
      </c>
      <c r="BS71">
        <f t="shared" si="34"/>
        <v>0.91030639428817939</v>
      </c>
    </row>
    <row r="72" spans="1:75" x14ac:dyDescent="0.2">
      <c r="A72">
        <v>411</v>
      </c>
      <c r="B72">
        <v>1.7186259880611753E-2</v>
      </c>
      <c r="C72">
        <v>8.3621309122897586E-2</v>
      </c>
      <c r="D72">
        <v>1.9965791388147452E-2</v>
      </c>
      <c r="E72">
        <v>2.1563418127499425E-2</v>
      </c>
      <c r="F72">
        <v>1.8028467674189499E-3</v>
      </c>
      <c r="G72">
        <v>2.528686310963263E-4</v>
      </c>
      <c r="H72">
        <v>9.1056570737634064E-5</v>
      </c>
      <c r="I72">
        <v>3.6153013315048992E-5</v>
      </c>
      <c r="J72">
        <v>3.2064936515513132E-5</v>
      </c>
      <c r="K72">
        <v>2.6963396506509093E-5</v>
      </c>
      <c r="L72">
        <v>2.2062979481721621E-5</v>
      </c>
      <c r="M72">
        <v>2.1119506731741873E-5</v>
      </c>
      <c r="N72">
        <v>4.9137235180542248E-4</v>
      </c>
      <c r="O72">
        <v>0</v>
      </c>
      <c r="P72">
        <v>0</v>
      </c>
      <c r="Q72">
        <v>1.4103282693374877E-5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E72">
        <f t="shared" si="35"/>
        <v>0.95245845918707039</v>
      </c>
      <c r="AG72">
        <v>411</v>
      </c>
      <c r="AH72">
        <f t="shared" si="41"/>
        <v>1.6369198605076036E-2</v>
      </c>
      <c r="AI72">
        <f t="shared" si="41"/>
        <v>7.9645823242400743E-2</v>
      </c>
      <c r="AJ72">
        <f t="shared" si="41"/>
        <v>1.9016586902005403E-2</v>
      </c>
      <c r="AK72">
        <f t="shared" si="41"/>
        <v>2.0538260004524644E-2</v>
      </c>
      <c r="AL72">
        <f t="shared" si="41"/>
        <v>1.7171366542462437E-3</v>
      </c>
      <c r="AM72">
        <f t="shared" si="41"/>
        <v>2.4084686675075067E-4</v>
      </c>
      <c r="AN72">
        <f t="shared" si="40"/>
        <v>8.6727601063625424E-5</v>
      </c>
      <c r="AO72">
        <f t="shared" si="40"/>
        <v>3.4434243357021203E-5</v>
      </c>
      <c r="AP72">
        <f t="shared" si="40"/>
        <v>3.054052002749687E-5</v>
      </c>
      <c r="AQ72">
        <f t="shared" si="40"/>
        <v>2.5681515091039686E-5</v>
      </c>
      <c r="AR72">
        <f t="shared" si="40"/>
        <v>2.1014071442236525E-5</v>
      </c>
      <c r="AS72">
        <f t="shared" si="40"/>
        <v>2.0115452840505826E-5</v>
      </c>
      <c r="AT72">
        <f t="shared" si="40"/>
        <v>4.6801175308771979E-4</v>
      </c>
      <c r="AU72">
        <f t="shared" si="40"/>
        <v>0</v>
      </c>
      <c r="AV72">
        <f t="shared" si="40"/>
        <v>0</v>
      </c>
      <c r="AW72">
        <f t="shared" si="40"/>
        <v>1.3432790903611511E-5</v>
      </c>
      <c r="AX72">
        <f t="shared" si="40"/>
        <v>0</v>
      </c>
      <c r="AY72">
        <f t="shared" si="40"/>
        <v>0</v>
      </c>
      <c r="AZ72">
        <f t="shared" si="40"/>
        <v>0</v>
      </c>
      <c r="BA72">
        <f t="shared" si="43"/>
        <v>0</v>
      </c>
      <c r="BB72">
        <f t="shared" si="43"/>
        <v>0</v>
      </c>
      <c r="BC72">
        <f t="shared" si="43"/>
        <v>0</v>
      </c>
      <c r="BD72">
        <f t="shared" si="43"/>
        <v>0</v>
      </c>
      <c r="BE72">
        <f t="shared" si="43"/>
        <v>0</v>
      </c>
      <c r="BF72">
        <f t="shared" si="43"/>
        <v>0</v>
      </c>
      <c r="BG72">
        <f t="shared" si="43"/>
        <v>0</v>
      </c>
      <c r="BH72">
        <f t="shared" si="43"/>
        <v>0</v>
      </c>
      <c r="BI72">
        <f t="shared" si="43"/>
        <v>0</v>
      </c>
      <c r="BJ72" s="16"/>
      <c r="BL72">
        <v>0</v>
      </c>
      <c r="BO72" s="16" cm="1">
        <f t="array" ref="BO72">INDEX($BK$21:$BK$70,_xlfn.XMATCH($A72,$BK$21:$BK$70,-1))</f>
        <v>408</v>
      </c>
      <c r="BP72" s="16" cm="1">
        <f t="array" ref="BP72">INDEX($BK$21:$BK$70,_xlfn.XMATCH($A72,$BK$21:$BK$70,1))</f>
        <v>425</v>
      </c>
      <c r="BQ72" s="16" cm="1">
        <f t="array" ref="BQ72">INDEX($BL$21:$BL$70,_xlfn.XMATCH($A72,$BK$21:$BK$70,-1))</f>
        <v>0.82600226449039738</v>
      </c>
      <c r="BR72" s="16" cm="1">
        <f t="array" ref="BR72">INDEX($BL$21:$BL$70,_xlfn.XMATCH($A72,$BK$21:$BK$70,1))</f>
        <v>1.5425873677715447</v>
      </c>
      <c r="BS72">
        <f t="shared" si="34"/>
        <v>0.95245845918707039</v>
      </c>
    </row>
    <row r="73" spans="1:75" x14ac:dyDescent="0.2">
      <c r="A73">
        <v>412</v>
      </c>
      <c r="B73">
        <v>1.4754450680671275E-2</v>
      </c>
      <c r="C73">
        <v>7.8327989360920627E-2</v>
      </c>
      <c r="D73">
        <v>2.3958830160885944E-2</v>
      </c>
      <c r="E73">
        <v>2.5415451787694783E-2</v>
      </c>
      <c r="F73">
        <v>2.0014755593982829E-3</v>
      </c>
      <c r="G73">
        <v>2.8240434465075036E-4</v>
      </c>
      <c r="H73">
        <v>1.0113556660402355E-4</v>
      </c>
      <c r="I73">
        <v>3.5546124828767387E-5</v>
      </c>
      <c r="J73">
        <v>3.0978173783769588E-5</v>
      </c>
      <c r="K73">
        <v>2.7046661853630202E-5</v>
      </c>
      <c r="L73">
        <v>2.5417808341689599E-5</v>
      </c>
      <c r="M73">
        <v>2.3555842474146889E-5</v>
      </c>
      <c r="N73">
        <v>5.5575816567134616E-4</v>
      </c>
      <c r="O73">
        <v>0</v>
      </c>
      <c r="P73">
        <v>0</v>
      </c>
      <c r="Q73">
        <v>1.3508062491363809E-5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E73">
        <f t="shared" si="35"/>
        <v>0.99461052408596151</v>
      </c>
      <c r="AG73">
        <v>412</v>
      </c>
      <c r="AH73">
        <f t="shared" si="41"/>
        <v>1.4674931924102928E-2</v>
      </c>
      <c r="AI73">
        <f t="shared" si="41"/>
        <v>7.7905842548864887E-2</v>
      </c>
      <c r="AJ73">
        <f t="shared" si="41"/>
        <v>2.3829704622805311E-2</v>
      </c>
      <c r="AK73">
        <f t="shared" si="41"/>
        <v>2.5278475822440596E-2</v>
      </c>
      <c r="AL73">
        <f t="shared" si="41"/>
        <v>1.9906886550783692E-3</v>
      </c>
      <c r="AM73">
        <f t="shared" si="41"/>
        <v>2.8088233323723532E-4</v>
      </c>
      <c r="AN73">
        <f t="shared" si="40"/>
        <v>1.0059049890375853E-4</v>
      </c>
      <c r="AO73">
        <f t="shared" si="40"/>
        <v>3.5354549845165337E-5</v>
      </c>
      <c r="AP73">
        <f t="shared" si="40"/>
        <v>3.0811217662301066E-5</v>
      </c>
      <c r="AQ73">
        <f t="shared" ref="AQ73:BC98" si="44">K73*$AE73</f>
        <v>2.6900894521014918E-5</v>
      </c>
      <c r="AR73">
        <f t="shared" si="44"/>
        <v>2.5280819675844416E-5</v>
      </c>
      <c r="AS73">
        <f t="shared" si="44"/>
        <v>2.3428888828497589E-5</v>
      </c>
      <c r="AT73">
        <f t="shared" si="44"/>
        <v>5.5276292042343023E-4</v>
      </c>
      <c r="AU73">
        <f t="shared" si="44"/>
        <v>0</v>
      </c>
      <c r="AV73">
        <f t="shared" si="44"/>
        <v>0</v>
      </c>
      <c r="AW73">
        <f t="shared" si="44"/>
        <v>1.3435261113921278E-5</v>
      </c>
      <c r="AX73">
        <f t="shared" si="44"/>
        <v>0</v>
      </c>
      <c r="AY73">
        <f t="shared" si="44"/>
        <v>0</v>
      </c>
      <c r="AZ73">
        <f t="shared" si="44"/>
        <v>0</v>
      </c>
      <c r="BA73">
        <f t="shared" si="43"/>
        <v>0</v>
      </c>
      <c r="BB73">
        <f t="shared" si="43"/>
        <v>0</v>
      </c>
      <c r="BC73">
        <f t="shared" si="43"/>
        <v>0</v>
      </c>
      <c r="BD73">
        <f t="shared" si="43"/>
        <v>0</v>
      </c>
      <c r="BE73">
        <f t="shared" si="43"/>
        <v>0</v>
      </c>
      <c r="BF73">
        <f t="shared" si="43"/>
        <v>0</v>
      </c>
      <c r="BG73">
        <f t="shared" si="43"/>
        <v>0</v>
      </c>
      <c r="BH73">
        <f t="shared" si="43"/>
        <v>0</v>
      </c>
      <c r="BI73">
        <f t="shared" si="43"/>
        <v>0</v>
      </c>
      <c r="BJ73" s="16"/>
      <c r="BL73">
        <v>0</v>
      </c>
      <c r="BO73" s="16" cm="1">
        <f t="array" ref="BO73">INDEX($BK$21:$BK$70,_xlfn.XMATCH($A73,$BK$21:$BK$70,-1))</f>
        <v>408</v>
      </c>
      <c r="BP73" s="16" cm="1">
        <f t="array" ref="BP73">INDEX($BK$21:$BK$70,_xlfn.XMATCH($A73,$BK$21:$BK$70,1))</f>
        <v>425</v>
      </c>
      <c r="BQ73" s="16" cm="1">
        <f t="array" ref="BQ73">INDEX($BL$21:$BL$70,_xlfn.XMATCH($A73,$BK$21:$BK$70,-1))</f>
        <v>0.82600226449039738</v>
      </c>
      <c r="BR73" s="16" cm="1">
        <f t="array" ref="BR73">INDEX($BL$21:$BL$70,_xlfn.XMATCH($A73,$BK$21:$BK$70,1))</f>
        <v>1.5425873677715447</v>
      </c>
      <c r="BS73">
        <f t="shared" si="34"/>
        <v>0.99461052408596151</v>
      </c>
    </row>
    <row r="74" spans="1:75" x14ac:dyDescent="0.2">
      <c r="A74">
        <v>413</v>
      </c>
      <c r="B74">
        <v>1.2694005310313811E-2</v>
      </c>
      <c r="C74">
        <v>7.3056154825479308E-2</v>
      </c>
      <c r="D74">
        <v>2.8367270693199911E-2</v>
      </c>
      <c r="E74">
        <v>2.953912092396236E-2</v>
      </c>
      <c r="F74">
        <v>2.2467799184194928E-3</v>
      </c>
      <c r="G74">
        <v>3.0966841795474425E-4</v>
      </c>
      <c r="H74">
        <v>1.0687494536517107E-4</v>
      </c>
      <c r="I74">
        <v>3.6848085276725538E-5</v>
      </c>
      <c r="J74">
        <v>2.9987462581487901E-5</v>
      </c>
      <c r="K74">
        <v>2.7328256154924695E-5</v>
      </c>
      <c r="L74">
        <v>2.2999565861766066E-5</v>
      </c>
      <c r="M74">
        <v>2.1741543689566269E-5</v>
      </c>
      <c r="N74">
        <v>6.2271029276682018E-4</v>
      </c>
      <c r="O74">
        <v>0</v>
      </c>
      <c r="P74">
        <v>0</v>
      </c>
      <c r="Q74">
        <v>1.2244303757136311E-5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E74">
        <f t="shared" si="35"/>
        <v>1.0367625889848524</v>
      </c>
      <c r="AG74">
        <v>413</v>
      </c>
      <c r="AH74">
        <f t="shared" si="41"/>
        <v>1.3160669810108411E-2</v>
      </c>
      <c r="AI74">
        <f t="shared" si="41"/>
        <v>7.574188821814215E-2</v>
      </c>
      <c r="AJ74">
        <f t="shared" si="41"/>
        <v>2.9410125006316068E-2</v>
      </c>
      <c r="AK74">
        <f t="shared" si="41"/>
        <v>3.0625055485463841E-2</v>
      </c>
      <c r="AL74">
        <f t="shared" si="41"/>
        <v>2.3293773650997687E-3</v>
      </c>
      <c r="AM74">
        <f t="shared" si="41"/>
        <v>3.2105263072560402E-4</v>
      </c>
      <c r="AN74">
        <f t="shared" si="41"/>
        <v>1.1080394505440941E-4</v>
      </c>
      <c r="AO74">
        <f t="shared" si="41"/>
        <v>3.8202716290632593E-5</v>
      </c>
      <c r="AP74">
        <f t="shared" si="41"/>
        <v>3.1089879343069782E-5</v>
      </c>
      <c r="AQ74">
        <f t="shared" si="44"/>
        <v>2.8332913603620954E-5</v>
      </c>
      <c r="AR74">
        <f t="shared" si="44"/>
        <v>2.3845089448372215E-5</v>
      </c>
      <c r="AS74">
        <f t="shared" si="44"/>
        <v>2.2540819124122004E-5</v>
      </c>
      <c r="AT74">
        <f t="shared" si="44"/>
        <v>6.4560273531644391E-4</v>
      </c>
      <c r="AU74">
        <f t="shared" si="44"/>
        <v>0</v>
      </c>
      <c r="AV74">
        <f t="shared" si="44"/>
        <v>0</v>
      </c>
      <c r="AW74">
        <f t="shared" si="44"/>
        <v>1.2694436063565598E-5</v>
      </c>
      <c r="AX74">
        <f t="shared" si="44"/>
        <v>0</v>
      </c>
      <c r="AY74">
        <f t="shared" si="44"/>
        <v>0</v>
      </c>
      <c r="AZ74">
        <f t="shared" si="44"/>
        <v>0</v>
      </c>
      <c r="BA74">
        <f t="shared" si="43"/>
        <v>0</v>
      </c>
      <c r="BB74">
        <f t="shared" si="43"/>
        <v>0</v>
      </c>
      <c r="BC74">
        <f t="shared" si="43"/>
        <v>0</v>
      </c>
      <c r="BD74">
        <f t="shared" si="43"/>
        <v>0</v>
      </c>
      <c r="BE74">
        <f t="shared" si="43"/>
        <v>0</v>
      </c>
      <c r="BF74">
        <f t="shared" si="43"/>
        <v>0</v>
      </c>
      <c r="BG74">
        <f t="shared" si="43"/>
        <v>0</v>
      </c>
      <c r="BH74">
        <f t="shared" si="43"/>
        <v>0</v>
      </c>
      <c r="BI74">
        <f t="shared" si="43"/>
        <v>0</v>
      </c>
      <c r="BJ74" s="16"/>
      <c r="BL74">
        <v>0</v>
      </c>
      <c r="BO74" s="16" cm="1">
        <f t="array" ref="BO74">INDEX($BK$21:$BK$70,_xlfn.XMATCH($A74,$BK$21:$BK$70,-1))</f>
        <v>408</v>
      </c>
      <c r="BP74" s="16" cm="1">
        <f t="array" ref="BP74">INDEX($BK$21:$BK$70,_xlfn.XMATCH($A74,$BK$21:$BK$70,1))</f>
        <v>425</v>
      </c>
      <c r="BQ74" s="16" cm="1">
        <f t="array" ref="BQ74">INDEX($BL$21:$BL$70,_xlfn.XMATCH($A74,$BK$21:$BK$70,-1))</f>
        <v>0.82600226449039738</v>
      </c>
      <c r="BR74" s="16" cm="1">
        <f t="array" ref="BR74">INDEX($BL$21:$BL$70,_xlfn.XMATCH($A74,$BK$21:$BK$70,1))</f>
        <v>1.5425873677715447</v>
      </c>
      <c r="BS74">
        <f t="shared" si="34"/>
        <v>1.0367625889848524</v>
      </c>
    </row>
    <row r="75" spans="1:75" x14ac:dyDescent="0.2">
      <c r="A75">
        <v>414</v>
      </c>
      <c r="B75">
        <v>1.108917092698254E-2</v>
      </c>
      <c r="C75">
        <v>6.8160869782415034E-2</v>
      </c>
      <c r="D75">
        <v>3.4115794372665417E-2</v>
      </c>
      <c r="E75">
        <v>3.4611878570078608E-2</v>
      </c>
      <c r="F75">
        <v>2.5489217148859846E-3</v>
      </c>
      <c r="G75">
        <v>3.4727047029829494E-4</v>
      </c>
      <c r="H75">
        <v>1.1760263358882449E-4</v>
      </c>
      <c r="I75">
        <v>3.5492999538244875E-5</v>
      </c>
      <c r="J75">
        <v>3.0639372260408808E-5</v>
      </c>
      <c r="K75">
        <v>2.5522473716312573E-5</v>
      </c>
      <c r="L75">
        <v>2.4969220784129797E-5</v>
      </c>
      <c r="M75">
        <v>2.1003311519202028E-5</v>
      </c>
      <c r="N75">
        <v>6.9308891239398774E-4</v>
      </c>
      <c r="O75">
        <v>0</v>
      </c>
      <c r="P75">
        <v>0</v>
      </c>
      <c r="Q75">
        <v>1.3541921635896603E-5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E75">
        <f t="shared" si="35"/>
        <v>1.0789146538837435</v>
      </c>
      <c r="AG75">
        <v>414</v>
      </c>
      <c r="AH75">
        <f t="shared" si="41"/>
        <v>1.1964269012543039E-2</v>
      </c>
      <c r="AI75">
        <f t="shared" si="41"/>
        <v>7.3539761229709233E-2</v>
      </c>
      <c r="AJ75">
        <f t="shared" si="41"/>
        <v>3.6808030477553273E-2</v>
      </c>
      <c r="AK75">
        <f t="shared" si="41"/>
        <v>3.7343262987702519E-2</v>
      </c>
      <c r="AL75">
        <f t="shared" si="41"/>
        <v>2.7500689897929703E-3</v>
      </c>
      <c r="AM75">
        <f t="shared" si="41"/>
        <v>3.746751992659297E-4</v>
      </c>
      <c r="AN75">
        <f t="shared" si="41"/>
        <v>1.2688320471430329E-4</v>
      </c>
      <c r="AO75">
        <f t="shared" si="41"/>
        <v>3.829391731210134E-5</v>
      </c>
      <c r="AP75">
        <f t="shared" si="41"/>
        <v>3.3057267717554138E-5</v>
      </c>
      <c r="AQ75">
        <f t="shared" si="44"/>
        <v>2.7536570895892319E-5</v>
      </c>
      <c r="AR75">
        <f t="shared" si="44"/>
        <v>2.6939658200056176E-5</v>
      </c>
      <c r="AS75">
        <f t="shared" si="44"/>
        <v>2.2660780578152299E-5</v>
      </c>
      <c r="AT75">
        <f t="shared" si="44"/>
        <v>7.4778378402621951E-4</v>
      </c>
      <c r="AU75">
        <f t="shared" si="44"/>
        <v>0</v>
      </c>
      <c r="AV75">
        <f t="shared" si="44"/>
        <v>0</v>
      </c>
      <c r="AW75">
        <f t="shared" si="44"/>
        <v>1.4610577694714161E-5</v>
      </c>
      <c r="AX75">
        <f t="shared" si="44"/>
        <v>0</v>
      </c>
      <c r="AY75">
        <f t="shared" si="44"/>
        <v>0</v>
      </c>
      <c r="AZ75">
        <f t="shared" si="44"/>
        <v>0</v>
      </c>
      <c r="BA75">
        <f t="shared" si="43"/>
        <v>0</v>
      </c>
      <c r="BB75">
        <f t="shared" si="43"/>
        <v>0</v>
      </c>
      <c r="BC75">
        <f t="shared" si="43"/>
        <v>0</v>
      </c>
      <c r="BD75">
        <f t="shared" si="43"/>
        <v>0</v>
      </c>
      <c r="BE75">
        <f t="shared" si="43"/>
        <v>0</v>
      </c>
      <c r="BF75">
        <f t="shared" si="43"/>
        <v>0</v>
      </c>
      <c r="BG75">
        <f t="shared" si="43"/>
        <v>0</v>
      </c>
      <c r="BH75">
        <f t="shared" si="43"/>
        <v>0</v>
      </c>
      <c r="BI75">
        <f t="shared" si="43"/>
        <v>0</v>
      </c>
      <c r="BJ75" s="16"/>
      <c r="BL75">
        <v>0</v>
      </c>
      <c r="BO75" s="16" cm="1">
        <f t="array" ref="BO75">INDEX($BK$21:$BK$70,_xlfn.XMATCH($A75,$BK$21:$BK$70,-1))</f>
        <v>408</v>
      </c>
      <c r="BP75" s="16" cm="1">
        <f t="array" ref="BP75">INDEX($BK$21:$BK$70,_xlfn.XMATCH($A75,$BK$21:$BK$70,1))</f>
        <v>425</v>
      </c>
      <c r="BQ75" s="16" cm="1">
        <f t="array" ref="BQ75">INDEX($BL$21:$BL$70,_xlfn.XMATCH($A75,$BK$21:$BK$70,-1))</f>
        <v>0.82600226449039738</v>
      </c>
      <c r="BR75" s="16" cm="1">
        <f t="array" ref="BR75">INDEX($BL$21:$BL$70,_xlfn.XMATCH($A75,$BK$21:$BK$70,1))</f>
        <v>1.5425873677715447</v>
      </c>
      <c r="BS75">
        <f t="shared" si="34"/>
        <v>1.0789146538837435</v>
      </c>
    </row>
    <row r="76" spans="1:75" x14ac:dyDescent="0.2">
      <c r="A76">
        <v>415</v>
      </c>
      <c r="B76">
        <v>9.6657477993585868E-3</v>
      </c>
      <c r="C76">
        <v>6.277652235158987E-2</v>
      </c>
      <c r="D76">
        <v>4.0568871491800627E-2</v>
      </c>
      <c r="E76">
        <v>3.9930875502050413E-2</v>
      </c>
      <c r="F76">
        <v>2.8882523190794547E-3</v>
      </c>
      <c r="G76">
        <v>3.7779526021645287E-4</v>
      </c>
      <c r="H76">
        <v>1.2318882635290262E-4</v>
      </c>
      <c r="I76">
        <v>3.8511642279038505E-5</v>
      </c>
      <c r="J76">
        <v>3.4555453130388806E-5</v>
      </c>
      <c r="K76">
        <v>2.6132460932003628E-5</v>
      </c>
      <c r="L76">
        <v>2.2912034798278818E-5</v>
      </c>
      <c r="M76">
        <v>2.3435946643107996E-5</v>
      </c>
      <c r="N76">
        <v>7.5693490183737216E-4</v>
      </c>
      <c r="O76">
        <v>0</v>
      </c>
      <c r="P76">
        <v>0</v>
      </c>
      <c r="Q76">
        <v>1.3340999228599773E-5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E76">
        <f t="shared" si="35"/>
        <v>1.1210667187826344</v>
      </c>
      <c r="AG76">
        <v>415</v>
      </c>
      <c r="AH76">
        <f t="shared" si="41"/>
        <v>1.08359481700074E-2</v>
      </c>
      <c r="AI76">
        <f t="shared" si="41"/>
        <v>7.0376669929281571E-2</v>
      </c>
      <c r="AJ76">
        <f t="shared" si="41"/>
        <v>4.548041164802729E-2</v>
      </c>
      <c r="AK76">
        <f t="shared" si="41"/>
        <v>4.4765175577201534E-2</v>
      </c>
      <c r="AL76">
        <f t="shared" si="41"/>
        <v>3.2379235503667389E-3</v>
      </c>
      <c r="AM76">
        <f t="shared" si="41"/>
        <v>4.2353369274249035E-4</v>
      </c>
      <c r="AN76">
        <f t="shared" si="41"/>
        <v>1.3810289335013226E-4</v>
      </c>
      <c r="AO76">
        <f t="shared" si="41"/>
        <v>4.3174120444692276E-5</v>
      </c>
      <c r="AP76">
        <f t="shared" si="41"/>
        <v>3.8738968456932088E-5</v>
      </c>
      <c r="AQ76">
        <f t="shared" si="44"/>
        <v>2.9296232230756691E-5</v>
      </c>
      <c r="AR76">
        <f t="shared" si="44"/>
        <v>2.5685919671939974E-5</v>
      </c>
      <c r="AS76">
        <f t="shared" si="44"/>
        <v>2.6273259804753978E-5</v>
      </c>
      <c r="AT76">
        <f t="shared" si="44"/>
        <v>8.4857452673487831E-4</v>
      </c>
      <c r="AU76">
        <f t="shared" si="44"/>
        <v>0</v>
      </c>
      <c r="AV76">
        <f t="shared" si="44"/>
        <v>0</v>
      </c>
      <c r="AW76">
        <f t="shared" si="44"/>
        <v>1.4956150230488005E-5</v>
      </c>
      <c r="AX76">
        <f t="shared" si="44"/>
        <v>0</v>
      </c>
      <c r="AY76">
        <f t="shared" si="44"/>
        <v>0</v>
      </c>
      <c r="AZ76">
        <f t="shared" si="44"/>
        <v>0</v>
      </c>
      <c r="BA76">
        <f t="shared" si="43"/>
        <v>0</v>
      </c>
      <c r="BB76">
        <f t="shared" si="43"/>
        <v>0</v>
      </c>
      <c r="BC76">
        <f t="shared" si="43"/>
        <v>0</v>
      </c>
      <c r="BD76">
        <f t="shared" si="43"/>
        <v>0</v>
      </c>
      <c r="BE76">
        <f t="shared" si="43"/>
        <v>0</v>
      </c>
      <c r="BF76">
        <f t="shared" si="43"/>
        <v>0</v>
      </c>
      <c r="BG76">
        <f t="shared" si="43"/>
        <v>0</v>
      </c>
      <c r="BH76">
        <f t="shared" si="43"/>
        <v>0</v>
      </c>
      <c r="BI76">
        <f t="shared" si="43"/>
        <v>0</v>
      </c>
      <c r="BJ76" s="16"/>
      <c r="BL76">
        <v>0</v>
      </c>
      <c r="BO76" s="16" cm="1">
        <f t="array" ref="BO76">INDEX($BK$21:$BK$70,_xlfn.XMATCH($A76,$BK$21:$BK$70,-1))</f>
        <v>408</v>
      </c>
      <c r="BP76" s="16" cm="1">
        <f t="array" ref="BP76">INDEX($BK$21:$BK$70,_xlfn.XMATCH($A76,$BK$21:$BK$70,1))</f>
        <v>425</v>
      </c>
      <c r="BQ76" s="16" cm="1">
        <f t="array" ref="BQ76">INDEX($BL$21:$BL$70,_xlfn.XMATCH($A76,$BK$21:$BK$70,-1))</f>
        <v>0.82600226449039738</v>
      </c>
      <c r="BR76" s="16" cm="1">
        <f t="array" ref="BR76">INDEX($BL$21:$BL$70,_xlfn.XMATCH($A76,$BK$21:$BK$70,1))</f>
        <v>1.5425873677715447</v>
      </c>
      <c r="BS76">
        <f t="shared" si="34"/>
        <v>1.1210667187826344</v>
      </c>
    </row>
    <row r="77" spans="1:75" x14ac:dyDescent="0.2">
      <c r="A77">
        <v>416</v>
      </c>
      <c r="B77">
        <v>8.4523120433868202E-3</v>
      </c>
      <c r="C77">
        <v>5.7391403686883079E-2</v>
      </c>
      <c r="D77">
        <v>4.7907013310695593E-2</v>
      </c>
      <c r="E77">
        <v>4.5566901087244781E-2</v>
      </c>
      <c r="F77">
        <v>3.2831939218775294E-3</v>
      </c>
      <c r="G77">
        <v>4.1740220541887314E-4</v>
      </c>
      <c r="H77">
        <v>1.2900974918922864E-4</v>
      </c>
      <c r="I77">
        <v>4.0059139075028841E-5</v>
      </c>
      <c r="J77">
        <v>3.2722349569692037E-5</v>
      </c>
      <c r="K77">
        <v>2.7331336158867886E-5</v>
      </c>
      <c r="L77">
        <v>2.2021242659208941E-5</v>
      </c>
      <c r="M77">
        <v>2.2061923151237061E-5</v>
      </c>
      <c r="N77">
        <v>8.1101734982357183E-4</v>
      </c>
      <c r="O77">
        <v>0</v>
      </c>
      <c r="P77">
        <v>0</v>
      </c>
      <c r="Q77">
        <v>1.4771361477750386E-5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E77">
        <f t="shared" si="35"/>
        <v>1.1632187836815255</v>
      </c>
      <c r="AG77">
        <v>416</v>
      </c>
      <c r="AH77">
        <f t="shared" si="41"/>
        <v>9.8318881344051264E-3</v>
      </c>
      <c r="AI77">
        <f t="shared" si="41"/>
        <v>6.6758758790431555E-2</v>
      </c>
      <c r="AJ77">
        <f t="shared" si="41"/>
        <v>5.572633775308198E-2</v>
      </c>
      <c r="AK77">
        <f t="shared" si="41"/>
        <v>5.3004275258841257E-2</v>
      </c>
      <c r="AL77">
        <f t="shared" si="41"/>
        <v>3.8190728403969575E-3</v>
      </c>
      <c r="AM77">
        <f t="shared" si="41"/>
        <v>4.8553008569332789E-4</v>
      </c>
      <c r="AN77">
        <f t="shared" si="41"/>
        <v>1.5006656353495321E-4</v>
      </c>
      <c r="AO77">
        <f t="shared" si="41"/>
        <v>4.6597543030184121E-5</v>
      </c>
      <c r="AP77">
        <f t="shared" si="41"/>
        <v>3.8063251665658864E-5</v>
      </c>
      <c r="AQ77">
        <f t="shared" si="44"/>
        <v>3.1792323603109197E-5</v>
      </c>
      <c r="AR77">
        <f t="shared" si="44"/>
        <v>2.5615523101200747E-5</v>
      </c>
      <c r="AS77">
        <f t="shared" si="44"/>
        <v>2.5662843413657263E-5</v>
      </c>
      <c r="AT77">
        <f t="shared" si="44"/>
        <v>9.4339061520638953E-4</v>
      </c>
      <c r="AU77">
        <f t="shared" si="44"/>
        <v>0</v>
      </c>
      <c r="AV77">
        <f t="shared" si="44"/>
        <v>0</v>
      </c>
      <c r="AW77">
        <f t="shared" si="44"/>
        <v>1.7182325131468944E-5</v>
      </c>
      <c r="AX77">
        <f t="shared" si="44"/>
        <v>0</v>
      </c>
      <c r="AY77">
        <f t="shared" si="44"/>
        <v>0</v>
      </c>
      <c r="AZ77">
        <f t="shared" si="44"/>
        <v>0</v>
      </c>
      <c r="BA77">
        <f t="shared" si="43"/>
        <v>0</v>
      </c>
      <c r="BB77">
        <f t="shared" si="43"/>
        <v>0</v>
      </c>
      <c r="BC77">
        <f t="shared" si="43"/>
        <v>0</v>
      </c>
      <c r="BD77">
        <f t="shared" si="43"/>
        <v>0</v>
      </c>
      <c r="BE77">
        <f t="shared" si="43"/>
        <v>0</v>
      </c>
      <c r="BF77">
        <f t="shared" si="43"/>
        <v>0</v>
      </c>
      <c r="BG77">
        <f t="shared" si="43"/>
        <v>0</v>
      </c>
      <c r="BH77">
        <f t="shared" si="43"/>
        <v>0</v>
      </c>
      <c r="BI77">
        <f t="shared" si="43"/>
        <v>0</v>
      </c>
      <c r="BJ77" s="16"/>
      <c r="BL77">
        <v>0</v>
      </c>
      <c r="BO77" s="16" cm="1">
        <f t="array" ref="BO77">INDEX($BK$21:$BK$70,_xlfn.XMATCH($A77,$BK$21:$BK$70,-1))</f>
        <v>408</v>
      </c>
      <c r="BP77" s="16" cm="1">
        <f t="array" ref="BP77">INDEX($BK$21:$BK$70,_xlfn.XMATCH($A77,$BK$21:$BK$70,1))</f>
        <v>425</v>
      </c>
      <c r="BQ77" s="16" cm="1">
        <f t="array" ref="BQ77">INDEX($BL$21:$BL$70,_xlfn.XMATCH($A77,$BK$21:$BK$70,-1))</f>
        <v>0.82600226449039738</v>
      </c>
      <c r="BR77" s="16" cm="1">
        <f t="array" ref="BR77">INDEX($BL$21:$BL$70,_xlfn.XMATCH($A77,$BK$21:$BK$70,1))</f>
        <v>1.5425873677715447</v>
      </c>
      <c r="BS77">
        <f t="shared" si="34"/>
        <v>1.1632187836815255</v>
      </c>
    </row>
    <row r="78" spans="1:75" x14ac:dyDescent="0.2">
      <c r="A78">
        <v>417</v>
      </c>
      <c r="B78">
        <v>7.4752503622021373E-3</v>
      </c>
      <c r="C78">
        <v>5.2309427510283404E-2</v>
      </c>
      <c r="D78">
        <v>5.6354297445905165E-2</v>
      </c>
      <c r="E78">
        <v>5.1665970206308004E-2</v>
      </c>
      <c r="F78">
        <v>3.7699023934789195E-3</v>
      </c>
      <c r="G78">
        <v>4.6013441097965071E-4</v>
      </c>
      <c r="H78">
        <v>1.4146637204001718E-4</v>
      </c>
      <c r="I78">
        <v>4.0031853584567331E-5</v>
      </c>
      <c r="J78">
        <v>3.3542765506376622E-5</v>
      </c>
      <c r="K78">
        <v>2.7019896089397417E-5</v>
      </c>
      <c r="L78">
        <v>2.4725174368759897E-5</v>
      </c>
      <c r="M78">
        <v>2.303690487932143E-5</v>
      </c>
      <c r="N78">
        <v>8.5878169525793724E-4</v>
      </c>
      <c r="O78">
        <v>0</v>
      </c>
      <c r="P78">
        <v>0</v>
      </c>
      <c r="Q78">
        <v>1.5416180975864292E-5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E78">
        <f t="shared" si="35"/>
        <v>1.2053708485804164</v>
      </c>
      <c r="AG78">
        <v>417</v>
      </c>
      <c r="AH78">
        <f t="shared" si="41"/>
        <v>9.0104488724386551E-3</v>
      </c>
      <c r="AI78">
        <f t="shared" si="41"/>
        <v>6.3052259026826082E-2</v>
      </c>
      <c r="AJ78">
        <f t="shared" si="41"/>
        <v>6.7927827333523899E-2</v>
      </c>
      <c r="AK78">
        <f t="shared" si="41"/>
        <v>6.2276654350307992E-2</v>
      </c>
      <c r="AL78">
        <f t="shared" si="41"/>
        <v>4.5441304470930279E-3</v>
      </c>
      <c r="AM78">
        <f t="shared" si="41"/>
        <v>5.5463260542359168E-4</v>
      </c>
      <c r="AN78">
        <f t="shared" si="41"/>
        <v>1.7051944091146841E-4</v>
      </c>
      <c r="AO78">
        <f t="shared" si="41"/>
        <v>4.8253229325476909E-5</v>
      </c>
      <c r="AP78">
        <f t="shared" si="41"/>
        <v>4.0431471722155112E-5</v>
      </c>
      <c r="AQ78">
        <f t="shared" si="44"/>
        <v>3.2568995077831641E-5</v>
      </c>
      <c r="AR78">
        <f t="shared" si="44"/>
        <v>2.980300441017088E-5</v>
      </c>
      <c r="AS78">
        <f t="shared" si="44"/>
        <v>2.7768013583054009E-5</v>
      </c>
      <c r="AT78">
        <f t="shared" si="44"/>
        <v>1.0351504207583885E-3</v>
      </c>
      <c r="AU78">
        <f t="shared" si="44"/>
        <v>0</v>
      </c>
      <c r="AV78">
        <f t="shared" si="44"/>
        <v>0</v>
      </c>
      <c r="AW78">
        <f t="shared" si="44"/>
        <v>1.8582215144746815E-5</v>
      </c>
      <c r="AX78">
        <f t="shared" si="44"/>
        <v>0</v>
      </c>
      <c r="AY78">
        <f t="shared" si="44"/>
        <v>0</v>
      </c>
      <c r="AZ78">
        <f t="shared" si="44"/>
        <v>0</v>
      </c>
      <c r="BA78">
        <f t="shared" si="43"/>
        <v>0</v>
      </c>
      <c r="BB78">
        <f t="shared" si="43"/>
        <v>0</v>
      </c>
      <c r="BC78">
        <f t="shared" si="43"/>
        <v>0</v>
      </c>
      <c r="BD78">
        <f t="shared" si="43"/>
        <v>0</v>
      </c>
      <c r="BE78">
        <f t="shared" si="43"/>
        <v>0</v>
      </c>
      <c r="BF78">
        <f t="shared" si="43"/>
        <v>0</v>
      </c>
      <c r="BG78">
        <f t="shared" si="43"/>
        <v>0</v>
      </c>
      <c r="BH78">
        <f t="shared" si="43"/>
        <v>0</v>
      </c>
      <c r="BI78">
        <f t="shared" si="43"/>
        <v>0</v>
      </c>
      <c r="BJ78" s="16"/>
      <c r="BL78">
        <v>0</v>
      </c>
      <c r="BO78" s="16" cm="1">
        <f t="array" ref="BO78">INDEX($BK$21:$BK$70,_xlfn.XMATCH($A78,$BK$21:$BK$70,-1))</f>
        <v>408</v>
      </c>
      <c r="BP78" s="16" cm="1">
        <f t="array" ref="BP78">INDEX($BK$21:$BK$70,_xlfn.XMATCH($A78,$BK$21:$BK$70,1))</f>
        <v>425</v>
      </c>
      <c r="BQ78" s="16" cm="1">
        <f t="array" ref="BQ78">INDEX($BL$21:$BL$70,_xlfn.XMATCH($A78,$BK$21:$BK$70,-1))</f>
        <v>0.82600226449039738</v>
      </c>
      <c r="BR78" s="16" cm="1">
        <f t="array" ref="BR78">INDEX($BL$21:$BL$70,_xlfn.XMATCH($A78,$BK$21:$BK$70,1))</f>
        <v>1.5425873677715447</v>
      </c>
      <c r="BS78">
        <f t="shared" si="34"/>
        <v>1.2053708485804164</v>
      </c>
    </row>
    <row r="79" spans="1:75" x14ac:dyDescent="0.2">
      <c r="A79">
        <v>418</v>
      </c>
      <c r="B79">
        <v>6.5889102729529197E-3</v>
      </c>
      <c r="C79">
        <v>4.7313475154656184E-2</v>
      </c>
      <c r="D79">
        <v>6.5492028718900586E-2</v>
      </c>
      <c r="E79">
        <v>5.8123784972802697E-2</v>
      </c>
      <c r="F79">
        <v>4.3186121686940426E-3</v>
      </c>
      <c r="G79">
        <v>5.0218365372760245E-4</v>
      </c>
      <c r="H79">
        <v>1.625720679531431E-4</v>
      </c>
      <c r="I79">
        <v>4.1756102036456952E-5</v>
      </c>
      <c r="J79">
        <v>3.7538758249566717E-5</v>
      </c>
      <c r="K79">
        <v>3.0402083029860475E-5</v>
      </c>
      <c r="L79">
        <v>2.4494641970071533E-5</v>
      </c>
      <c r="M79">
        <v>2.3354278129127778E-5</v>
      </c>
      <c r="N79">
        <v>8.9375269367166128E-4</v>
      </c>
      <c r="O79">
        <v>0</v>
      </c>
      <c r="P79">
        <v>0</v>
      </c>
      <c r="Q79">
        <v>1.4338259541966207E-5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E79">
        <f t="shared" si="35"/>
        <v>1.2475229134793075</v>
      </c>
      <c r="AG79">
        <v>418</v>
      </c>
      <c r="AH79">
        <f t="shared" si="41"/>
        <v>8.2198165403679652E-3</v>
      </c>
      <c r="AI79">
        <f t="shared" si="41"/>
        <v>5.9024644371767514E-2</v>
      </c>
      <c r="AJ79">
        <f t="shared" si="41"/>
        <v>8.1702806477073342E-2</v>
      </c>
      <c r="AK79">
        <f t="shared" si="41"/>
        <v>7.2510753571715617E-2</v>
      </c>
      <c r="AL79">
        <f t="shared" si="41"/>
        <v>5.3875676348763826E-3</v>
      </c>
      <c r="AM79">
        <f t="shared" si="41"/>
        <v>6.2648561479994238E-4</v>
      </c>
      <c r="AN79">
        <f t="shared" si="41"/>
        <v>2.0281237986326104E-4</v>
      </c>
      <c r="AO79">
        <f t="shared" si="41"/>
        <v>5.2091694068060024E-5</v>
      </c>
      <c r="AP79">
        <f t="shared" si="41"/>
        <v>4.6830461059894863E-5</v>
      </c>
      <c r="AQ79">
        <f t="shared" si="44"/>
        <v>3.7927295197251352E-5</v>
      </c>
      <c r="AR79">
        <f t="shared" si="44"/>
        <v>3.0557627115136166E-5</v>
      </c>
      <c r="AS79">
        <f t="shared" si="44"/>
        <v>2.9134997093855557E-5</v>
      </c>
      <c r="AT79">
        <f t="shared" si="44"/>
        <v>1.1149769643392499E-3</v>
      </c>
      <c r="AU79">
        <f t="shared" si="44"/>
        <v>0</v>
      </c>
      <c r="AV79">
        <f t="shared" si="44"/>
        <v>0</v>
      </c>
      <c r="AW79">
        <f t="shared" si="44"/>
        <v>1.7887307318016165E-5</v>
      </c>
      <c r="AX79">
        <f t="shared" si="44"/>
        <v>0</v>
      </c>
      <c r="AY79">
        <f t="shared" si="44"/>
        <v>0</v>
      </c>
      <c r="AZ79">
        <f t="shared" si="44"/>
        <v>0</v>
      </c>
      <c r="BA79">
        <f t="shared" si="43"/>
        <v>0</v>
      </c>
      <c r="BB79">
        <f t="shared" si="43"/>
        <v>0</v>
      </c>
      <c r="BC79">
        <f t="shared" si="43"/>
        <v>0</v>
      </c>
      <c r="BD79">
        <f t="shared" si="43"/>
        <v>0</v>
      </c>
      <c r="BE79">
        <f t="shared" si="43"/>
        <v>0</v>
      </c>
      <c r="BF79">
        <f t="shared" si="43"/>
        <v>0</v>
      </c>
      <c r="BG79">
        <f t="shared" si="43"/>
        <v>0</v>
      </c>
      <c r="BH79">
        <f t="shared" si="43"/>
        <v>0</v>
      </c>
      <c r="BI79">
        <f t="shared" si="43"/>
        <v>0</v>
      </c>
      <c r="BJ79" s="16"/>
      <c r="BL79">
        <v>0</v>
      </c>
      <c r="BO79" s="16" cm="1">
        <f t="array" ref="BO79">INDEX($BK$21:$BK$70,_xlfn.XMATCH($A79,$BK$21:$BK$70,-1))</f>
        <v>408</v>
      </c>
      <c r="BP79" s="16" cm="1">
        <f t="array" ref="BP79">INDEX($BK$21:$BK$70,_xlfn.XMATCH($A79,$BK$21:$BK$70,1))</f>
        <v>425</v>
      </c>
      <c r="BQ79" s="16" cm="1">
        <f t="array" ref="BQ79">INDEX($BL$21:$BL$70,_xlfn.XMATCH($A79,$BK$21:$BK$70,-1))</f>
        <v>0.82600226449039738</v>
      </c>
      <c r="BR79" s="16" cm="1">
        <f t="array" ref="BR79">INDEX($BL$21:$BL$70,_xlfn.XMATCH($A79,$BK$21:$BK$70,1))</f>
        <v>1.5425873677715447</v>
      </c>
      <c r="BS79">
        <f t="shared" si="34"/>
        <v>1.2475229134793075</v>
      </c>
    </row>
    <row r="80" spans="1:75" x14ac:dyDescent="0.2">
      <c r="A80">
        <v>419</v>
      </c>
      <c r="B80">
        <v>5.8977014421151613E-3</v>
      </c>
      <c r="C80">
        <v>4.3223065500620911E-2</v>
      </c>
      <c r="D80">
        <v>7.6578780192458715E-2</v>
      </c>
      <c r="E80">
        <v>6.5901015256923795E-2</v>
      </c>
      <c r="F80">
        <v>5.0609275134772796E-3</v>
      </c>
      <c r="G80">
        <v>5.6263843852672889E-4</v>
      </c>
      <c r="H80">
        <v>1.8125414581809387E-4</v>
      </c>
      <c r="I80">
        <v>4.1807772757284311E-5</v>
      </c>
      <c r="J80">
        <v>3.6058599998618653E-5</v>
      </c>
      <c r="K80">
        <v>3.0102839442285547E-5</v>
      </c>
      <c r="L80">
        <v>2.5477492761713059E-5</v>
      </c>
      <c r="M80">
        <v>2.1858353572490774E-5</v>
      </c>
      <c r="N80">
        <v>9.2936793055380324E-4</v>
      </c>
      <c r="O80">
        <v>0</v>
      </c>
      <c r="P80">
        <v>0</v>
      </c>
      <c r="Q80">
        <v>1.5309250525605945E-5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E80">
        <f t="shared" si="35"/>
        <v>1.2896749783781987</v>
      </c>
      <c r="AG80">
        <v>419</v>
      </c>
      <c r="AH80">
        <f t="shared" si="41"/>
        <v>7.6061179798409418E-3</v>
      </c>
      <c r="AI80">
        <f t="shared" si="41"/>
        <v>5.5743706064952735E-2</v>
      </c>
      <c r="AJ80">
        <f t="shared" si="41"/>
        <v>9.876173668893802E-2</v>
      </c>
      <c r="AK80">
        <f t="shared" si="41"/>
        <v>8.4990890426574539E-2</v>
      </c>
      <c r="AL80">
        <f t="shared" si="41"/>
        <v>6.5269515815174414E-3</v>
      </c>
      <c r="AM80">
        <f t="shared" si="41"/>
        <v>7.2562071604170256E-4</v>
      </c>
      <c r="AN80">
        <f t="shared" si="41"/>
        <v>2.3375893658890908E-4</v>
      </c>
      <c r="AO80">
        <f t="shared" si="41"/>
        <v>5.3918438426791285E-5</v>
      </c>
      <c r="AP80">
        <f t="shared" si="41"/>
        <v>4.6503874173566628E-5</v>
      </c>
      <c r="AQ80">
        <f t="shared" si="44"/>
        <v>3.8822878806851998E-5</v>
      </c>
      <c r="AR80">
        <f t="shared" si="44"/>
        <v>3.2857684926593002E-5</v>
      </c>
      <c r="AS80">
        <f t="shared" si="44"/>
        <v>2.8190171670985061E-5</v>
      </c>
      <c r="AT80">
        <f t="shared" si="44"/>
        <v>1.1985825657423674E-3</v>
      </c>
      <c r="AU80">
        <f t="shared" si="44"/>
        <v>0</v>
      </c>
      <c r="AV80">
        <f t="shared" si="44"/>
        <v>0</v>
      </c>
      <c r="AW80">
        <f t="shared" si="44"/>
        <v>1.9743957340597273E-5</v>
      </c>
      <c r="AX80">
        <f t="shared" si="44"/>
        <v>0</v>
      </c>
      <c r="AY80">
        <f t="shared" si="44"/>
        <v>0</v>
      </c>
      <c r="AZ80">
        <f t="shared" si="44"/>
        <v>0</v>
      </c>
      <c r="BA80">
        <f t="shared" si="43"/>
        <v>0</v>
      </c>
      <c r="BB80">
        <f t="shared" si="43"/>
        <v>0</v>
      </c>
      <c r="BC80">
        <f t="shared" si="43"/>
        <v>0</v>
      </c>
      <c r="BD80">
        <f t="shared" si="43"/>
        <v>0</v>
      </c>
      <c r="BE80">
        <f t="shared" si="43"/>
        <v>0</v>
      </c>
      <c r="BF80">
        <f t="shared" si="43"/>
        <v>0</v>
      </c>
      <c r="BG80">
        <f t="shared" si="43"/>
        <v>0</v>
      </c>
      <c r="BH80">
        <f t="shared" si="43"/>
        <v>0</v>
      </c>
      <c r="BI80">
        <f t="shared" si="43"/>
        <v>0</v>
      </c>
      <c r="BJ80" s="16"/>
      <c r="BL80">
        <v>0</v>
      </c>
      <c r="BO80" s="16" cm="1">
        <f t="array" ref="BO80">INDEX($BK$21:$BK$70,_xlfn.XMATCH($A80,$BK$21:$BK$70,-1))</f>
        <v>408</v>
      </c>
      <c r="BP80" s="16" cm="1">
        <f t="array" ref="BP80">INDEX($BK$21:$BK$70,_xlfn.XMATCH($A80,$BK$21:$BK$70,1))</f>
        <v>425</v>
      </c>
      <c r="BQ80" s="16" cm="1">
        <f t="array" ref="BQ80">INDEX($BL$21:$BL$70,_xlfn.XMATCH($A80,$BK$21:$BK$70,-1))</f>
        <v>0.82600226449039738</v>
      </c>
      <c r="BR80" s="16" cm="1">
        <f t="array" ref="BR80">INDEX($BL$21:$BL$70,_xlfn.XMATCH($A80,$BK$21:$BK$70,1))</f>
        <v>1.5425873677715447</v>
      </c>
      <c r="BS80">
        <f t="shared" si="34"/>
        <v>1.2896749783781987</v>
      </c>
    </row>
    <row r="81" spans="1:71" x14ac:dyDescent="0.2">
      <c r="A81">
        <v>420</v>
      </c>
      <c r="B81">
        <v>5.1744746972628135E-3</v>
      </c>
      <c r="C81">
        <v>3.8586479788574699E-2</v>
      </c>
      <c r="D81">
        <v>8.6326538962802846E-2</v>
      </c>
      <c r="E81">
        <v>7.2429907678107613E-2</v>
      </c>
      <c r="F81">
        <v>5.8432834974843362E-3</v>
      </c>
      <c r="G81">
        <v>6.1810990355132061E-4</v>
      </c>
      <c r="H81">
        <v>1.9877215841830357E-4</v>
      </c>
      <c r="I81">
        <v>4.2067266369922778E-5</v>
      </c>
      <c r="J81">
        <v>3.9220447282118347E-5</v>
      </c>
      <c r="K81">
        <v>3.1104043944220203E-5</v>
      </c>
      <c r="L81">
        <v>2.2440093133385968E-5</v>
      </c>
      <c r="M81">
        <v>2.3417177475592104E-5</v>
      </c>
      <c r="N81">
        <v>9.3031652948256981E-4</v>
      </c>
      <c r="O81">
        <v>0</v>
      </c>
      <c r="P81">
        <v>0</v>
      </c>
      <c r="Q81">
        <v>1.6690539116511868E-5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E81">
        <f t="shared" si="35"/>
        <v>1.3318270432770896</v>
      </c>
      <c r="AG81">
        <v>420</v>
      </c>
      <c r="AH81">
        <f t="shared" si="41"/>
        <v>6.8915053365676462E-3</v>
      </c>
      <c r="AI81">
        <f t="shared" si="41"/>
        <v>5.139051728728862E-2</v>
      </c>
      <c r="AJ81">
        <f t="shared" si="41"/>
        <v>0.11497201914317419</v>
      </c>
      <c r="AK81">
        <f t="shared" si="41"/>
        <v>9.6464109787766636E-2</v>
      </c>
      <c r="AL81">
        <f t="shared" si="41"/>
        <v>7.7822429834843746E-3</v>
      </c>
      <c r="AM81">
        <f t="shared" si="41"/>
        <v>8.2321548526704234E-4</v>
      </c>
      <c r="AN81">
        <f t="shared" si="41"/>
        <v>2.6473013603205451E-4</v>
      </c>
      <c r="AO81">
        <f t="shared" si="41"/>
        <v>5.6026322988204001E-5</v>
      </c>
      <c r="AP81">
        <f t="shared" si="41"/>
        <v>5.2234852339748641E-5</v>
      </c>
      <c r="AQ81">
        <f t="shared" si="44"/>
        <v>4.1425206880191455E-5</v>
      </c>
      <c r="AR81">
        <f t="shared" si="44"/>
        <v>2.9886322888699954E-5</v>
      </c>
      <c r="AS81">
        <f t="shared" si="44"/>
        <v>3.118763023921269E-5</v>
      </c>
      <c r="AT81">
        <f t="shared" si="44"/>
        <v>1.2390207127725742E-3</v>
      </c>
      <c r="AU81">
        <f t="shared" si="44"/>
        <v>0</v>
      </c>
      <c r="AV81">
        <f t="shared" si="44"/>
        <v>0</v>
      </c>
      <c r="AW81">
        <f t="shared" si="44"/>
        <v>2.2228911362244607E-5</v>
      </c>
      <c r="AX81">
        <f t="shared" si="44"/>
        <v>0</v>
      </c>
      <c r="AY81">
        <f t="shared" si="44"/>
        <v>0</v>
      </c>
      <c r="AZ81">
        <f t="shared" si="44"/>
        <v>0</v>
      </c>
      <c r="BA81">
        <f t="shared" si="43"/>
        <v>0</v>
      </c>
      <c r="BB81">
        <f t="shared" si="43"/>
        <v>0</v>
      </c>
      <c r="BC81">
        <f t="shared" si="43"/>
        <v>0</v>
      </c>
      <c r="BD81">
        <f t="shared" si="43"/>
        <v>0</v>
      </c>
      <c r="BE81">
        <f t="shared" si="43"/>
        <v>0</v>
      </c>
      <c r="BF81">
        <f t="shared" si="43"/>
        <v>0</v>
      </c>
      <c r="BG81">
        <f t="shared" si="43"/>
        <v>0</v>
      </c>
      <c r="BH81">
        <f t="shared" si="43"/>
        <v>0</v>
      </c>
      <c r="BI81">
        <f t="shared" si="43"/>
        <v>0</v>
      </c>
      <c r="BJ81" s="16"/>
      <c r="BL81">
        <v>0</v>
      </c>
      <c r="BO81" s="16" cm="1">
        <f t="array" ref="BO81">INDEX($BK$21:$BK$70,_xlfn.XMATCH($A81,$BK$21:$BK$70,-1))</f>
        <v>408</v>
      </c>
      <c r="BP81" s="16" cm="1">
        <f t="array" ref="BP81">INDEX($BK$21:$BK$70,_xlfn.XMATCH($A81,$BK$21:$BK$70,1))</f>
        <v>425</v>
      </c>
      <c r="BQ81" s="16" cm="1">
        <f t="array" ref="BQ81">INDEX($BL$21:$BL$70,_xlfn.XMATCH($A81,$BK$21:$BK$70,-1))</f>
        <v>0.82600226449039738</v>
      </c>
      <c r="BR81" s="16" cm="1">
        <f t="array" ref="BR81">INDEX($BL$21:$BL$70,_xlfn.XMATCH($A81,$BK$21:$BK$70,1))</f>
        <v>1.5425873677715447</v>
      </c>
      <c r="BS81">
        <f t="shared" si="34"/>
        <v>1.3318270432770896</v>
      </c>
    </row>
    <row r="82" spans="1:71" x14ac:dyDescent="0.2">
      <c r="A82">
        <v>421</v>
      </c>
      <c r="B82">
        <v>4.4981886243895567E-3</v>
      </c>
      <c r="C82">
        <v>3.4224859934569016E-2</v>
      </c>
      <c r="D82">
        <v>9.5383626432268762E-2</v>
      </c>
      <c r="E82">
        <v>7.8698687396043937E-2</v>
      </c>
      <c r="F82">
        <v>6.7612972096653418E-3</v>
      </c>
      <c r="G82">
        <v>6.6424496544873618E-4</v>
      </c>
      <c r="H82">
        <v>2.1690026863591789E-4</v>
      </c>
      <c r="I82">
        <v>4.4305849730705656E-5</v>
      </c>
      <c r="J82">
        <v>3.8840257762507357E-5</v>
      </c>
      <c r="K82">
        <v>3.0036825704662171E-5</v>
      </c>
      <c r="L82">
        <v>2.4480946130618827E-5</v>
      </c>
      <c r="M82">
        <v>2.5057017727822344E-5</v>
      </c>
      <c r="N82">
        <v>9.0833066582277425E-4</v>
      </c>
      <c r="O82">
        <v>0</v>
      </c>
      <c r="P82">
        <v>0</v>
      </c>
      <c r="Q82">
        <v>1.7242521877737248E-5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E82">
        <f t="shared" si="35"/>
        <v>1.3739791081759805</v>
      </c>
      <c r="AG82">
        <v>421</v>
      </c>
      <c r="AH82">
        <f t="shared" si="41"/>
        <v>6.1804171945461037E-3</v>
      </c>
      <c r="AI82">
        <f t="shared" si="41"/>
        <v>4.7024242530346982E-2</v>
      </c>
      <c r="AJ82">
        <f t="shared" si="41"/>
        <v>0.1310551099799995</v>
      </c>
      <c r="AK82">
        <f t="shared" si="41"/>
        <v>0.10813035232303672</v>
      </c>
      <c r="AL82">
        <f t="shared" si="41"/>
        <v>9.2898811102487319E-3</v>
      </c>
      <c r="AM82">
        <f t="shared" si="41"/>
        <v>9.1265870523763945E-4</v>
      </c>
      <c r="AN82">
        <f t="shared" si="41"/>
        <v>2.9801643766350902E-4</v>
      </c>
      <c r="AO82">
        <f t="shared" si="41"/>
        <v>6.0875311899973963E-5</v>
      </c>
      <c r="AP82">
        <f t="shared" si="41"/>
        <v>5.3365702721855059E-5</v>
      </c>
      <c r="AQ82">
        <f t="shared" si="44"/>
        <v>4.1269970994129096E-5</v>
      </c>
      <c r="AR82">
        <f t="shared" si="44"/>
        <v>3.3636308531851876E-5</v>
      </c>
      <c r="AS82">
        <f t="shared" si="44"/>
        <v>3.4427818871223075E-5</v>
      </c>
      <c r="AT82">
        <f t="shared" si="44"/>
        <v>1.24802735815607E-3</v>
      </c>
      <c r="AU82">
        <f t="shared" si="44"/>
        <v>0</v>
      </c>
      <c r="AV82">
        <f t="shared" si="44"/>
        <v>0</v>
      </c>
      <c r="AW82">
        <f t="shared" si="44"/>
        <v>2.3690864832278255E-5</v>
      </c>
      <c r="AX82">
        <f t="shared" si="44"/>
        <v>0</v>
      </c>
      <c r="AY82">
        <f t="shared" si="44"/>
        <v>0</v>
      </c>
      <c r="AZ82">
        <f t="shared" si="44"/>
        <v>0</v>
      </c>
      <c r="BA82">
        <f t="shared" si="43"/>
        <v>0</v>
      </c>
      <c r="BB82">
        <f t="shared" si="43"/>
        <v>0</v>
      </c>
      <c r="BC82">
        <f t="shared" si="43"/>
        <v>0</v>
      </c>
      <c r="BD82">
        <f t="shared" si="43"/>
        <v>0</v>
      </c>
      <c r="BE82">
        <f t="shared" si="43"/>
        <v>0</v>
      </c>
      <c r="BF82">
        <f t="shared" si="43"/>
        <v>0</v>
      </c>
      <c r="BG82">
        <f t="shared" si="43"/>
        <v>0</v>
      </c>
      <c r="BH82">
        <f t="shared" si="43"/>
        <v>0</v>
      </c>
      <c r="BI82">
        <f t="shared" si="43"/>
        <v>0</v>
      </c>
      <c r="BJ82" s="16"/>
      <c r="BL82">
        <v>0</v>
      </c>
      <c r="BO82" s="16" cm="1">
        <f t="array" ref="BO82">INDEX($BK$21:$BK$70,_xlfn.XMATCH($A82,$BK$21:$BK$70,-1))</f>
        <v>408</v>
      </c>
      <c r="BP82" s="16" cm="1">
        <f t="array" ref="BP82">INDEX($BK$21:$BK$70,_xlfn.XMATCH($A82,$BK$21:$BK$70,1))</f>
        <v>425</v>
      </c>
      <c r="BQ82" s="16" cm="1">
        <f t="array" ref="BQ82">INDEX($BL$21:$BL$70,_xlfn.XMATCH($A82,$BK$21:$BK$70,-1))</f>
        <v>0.82600226449039738</v>
      </c>
      <c r="BR82" s="16" cm="1">
        <f t="array" ref="BR82">INDEX($BL$21:$BL$70,_xlfn.XMATCH($A82,$BK$21:$BK$70,1))</f>
        <v>1.5425873677715447</v>
      </c>
      <c r="BS82">
        <f t="shared" si="34"/>
        <v>1.3739791081759805</v>
      </c>
    </row>
    <row r="83" spans="1:71" x14ac:dyDescent="0.2">
      <c r="A83">
        <v>422</v>
      </c>
      <c r="B83">
        <v>3.9924880763488766E-3</v>
      </c>
      <c r="C83">
        <v>3.0853127414654753E-2</v>
      </c>
      <c r="D83">
        <v>0.10514665906283935</v>
      </c>
      <c r="E83">
        <v>8.6299993333831537E-2</v>
      </c>
      <c r="F83">
        <v>7.9725261116019228E-3</v>
      </c>
      <c r="G83">
        <v>7.2382283931896724E-4</v>
      </c>
      <c r="H83">
        <v>2.4766106708509712E-4</v>
      </c>
      <c r="I83">
        <v>4.7032916910238246E-5</v>
      </c>
      <c r="J83">
        <v>4.3125723162078761E-5</v>
      </c>
      <c r="K83">
        <v>3.0811168806433533E-5</v>
      </c>
      <c r="L83">
        <v>2.6641288020968415E-5</v>
      </c>
      <c r="M83">
        <v>2.5539021289251663E-5</v>
      </c>
      <c r="N83">
        <v>8.9408818857492035E-4</v>
      </c>
      <c r="O83">
        <v>0</v>
      </c>
      <c r="P83">
        <v>0</v>
      </c>
      <c r="Q83">
        <v>1.9330098175813981E-5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E83">
        <f t="shared" si="35"/>
        <v>1.4161311730748716</v>
      </c>
      <c r="AG83">
        <v>422</v>
      </c>
      <c r="AH83">
        <f t="shared" si="41"/>
        <v>5.6538868230473719E-3</v>
      </c>
      <c r="AI83">
        <f t="shared" si="41"/>
        <v>4.3692075518743517E-2</v>
      </c>
      <c r="AJ83">
        <f t="shared" si="41"/>
        <v>0.14890146164356227</v>
      </c>
      <c r="AK83">
        <f t="shared" si="41"/>
        <v>0.12221211079619246</v>
      </c>
      <c r="AL83">
        <f t="shared" si="41"/>
        <v>1.1290142754792875E-2</v>
      </c>
      <c r="AM83">
        <f t="shared" si="41"/>
        <v>1.0250280865431534E-3</v>
      </c>
      <c r="AN83">
        <f t="shared" si="41"/>
        <v>3.5072055745619303E-4</v>
      </c>
      <c r="AO83">
        <f t="shared" si="41"/>
        <v>6.6604779797228649E-5</v>
      </c>
      <c r="AP83">
        <f t="shared" si="41"/>
        <v>6.1071680931216752E-5</v>
      </c>
      <c r="AQ83">
        <f t="shared" si="44"/>
        <v>4.3632656625662607E-5</v>
      </c>
      <c r="AR83">
        <f t="shared" si="44"/>
        <v>3.7727558457359525E-5</v>
      </c>
      <c r="AS83">
        <f t="shared" si="44"/>
        <v>3.616660417753208E-5</v>
      </c>
      <c r="AT83">
        <f t="shared" si="44"/>
        <v>1.2661461553189889E-3</v>
      </c>
      <c r="AU83">
        <f t="shared" si="44"/>
        <v>0</v>
      </c>
      <c r="AV83">
        <f t="shared" si="44"/>
        <v>0</v>
      </c>
      <c r="AW83">
        <f t="shared" si="44"/>
        <v>2.7373954605367888E-5</v>
      </c>
      <c r="AX83">
        <f t="shared" si="44"/>
        <v>0</v>
      </c>
      <c r="AY83">
        <f t="shared" si="44"/>
        <v>0</v>
      </c>
      <c r="AZ83">
        <f t="shared" si="44"/>
        <v>0</v>
      </c>
      <c r="BA83">
        <f t="shared" si="43"/>
        <v>0</v>
      </c>
      <c r="BB83">
        <f t="shared" si="43"/>
        <v>0</v>
      </c>
      <c r="BC83">
        <f t="shared" si="43"/>
        <v>0</v>
      </c>
      <c r="BD83">
        <f t="shared" si="43"/>
        <v>0</v>
      </c>
      <c r="BE83">
        <f t="shared" si="43"/>
        <v>0</v>
      </c>
      <c r="BF83">
        <f t="shared" si="43"/>
        <v>0</v>
      </c>
      <c r="BG83">
        <f t="shared" si="43"/>
        <v>0</v>
      </c>
      <c r="BH83">
        <f t="shared" si="43"/>
        <v>0</v>
      </c>
      <c r="BI83">
        <f t="shared" si="43"/>
        <v>0</v>
      </c>
      <c r="BJ83" s="16"/>
      <c r="BL83">
        <v>0</v>
      </c>
      <c r="BO83" s="16" cm="1">
        <f t="array" ref="BO83">INDEX($BK$21:$BK$70,_xlfn.XMATCH($A83,$BK$21:$BK$70,-1))</f>
        <v>408</v>
      </c>
      <c r="BP83" s="16" cm="1">
        <f t="array" ref="BP83">INDEX($BK$21:$BK$70,_xlfn.XMATCH($A83,$BK$21:$BK$70,1))</f>
        <v>425</v>
      </c>
      <c r="BQ83" s="16" cm="1">
        <f t="array" ref="BQ83">INDEX($BL$21:$BL$70,_xlfn.XMATCH($A83,$BK$21:$BK$70,-1))</f>
        <v>0.82600226449039738</v>
      </c>
      <c r="BR83" s="16" cm="1">
        <f t="array" ref="BR83">INDEX($BL$21:$BL$70,_xlfn.XMATCH($A83,$BK$21:$BK$70,1))</f>
        <v>1.5425873677715447</v>
      </c>
      <c r="BS83">
        <f t="shared" si="34"/>
        <v>1.4161311730748716</v>
      </c>
    </row>
    <row r="84" spans="1:71" x14ac:dyDescent="0.2">
      <c r="A84">
        <v>423</v>
      </c>
      <c r="B84">
        <v>3.4734284725474233E-3</v>
      </c>
      <c r="C84">
        <v>2.7424285050222329E-2</v>
      </c>
      <c r="D84">
        <v>0.11150619647837939</v>
      </c>
      <c r="E84">
        <v>9.182749352757949E-2</v>
      </c>
      <c r="F84">
        <v>9.2404171506179512E-3</v>
      </c>
      <c r="G84">
        <v>7.8872041298012961E-4</v>
      </c>
      <c r="H84">
        <v>2.6979990298244612E-4</v>
      </c>
      <c r="I84">
        <v>4.9317125063810025E-5</v>
      </c>
      <c r="J84">
        <v>4.2556443600886375E-5</v>
      </c>
      <c r="K84">
        <v>2.9297180782346583E-5</v>
      </c>
      <c r="L84">
        <v>2.4980247828513934E-5</v>
      </c>
      <c r="M84">
        <v>2.5887926331407595E-5</v>
      </c>
      <c r="N84">
        <v>8.4852689201120996E-4</v>
      </c>
      <c r="O84">
        <v>0</v>
      </c>
      <c r="P84">
        <v>0</v>
      </c>
      <c r="Q84">
        <v>2.0185257729563708E-5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E84">
        <f t="shared" si="35"/>
        <v>1.4582832379737627</v>
      </c>
      <c r="AG84">
        <v>423</v>
      </c>
      <c r="AH84">
        <f t="shared" si="41"/>
        <v>5.0652425198167168E-3</v>
      </c>
      <c r="AI84">
        <f t="shared" si="41"/>
        <v>3.9992375202153672E-2</v>
      </c>
      <c r="AJ84">
        <f t="shared" si="41"/>
        <v>0.16260761725462969</v>
      </c>
      <c r="AK84">
        <f t="shared" si="41"/>
        <v>0.13391049459641335</v>
      </c>
      <c r="AL84">
        <f t="shared" si="41"/>
        <v>1.3475145442631436E-2</v>
      </c>
      <c r="AM84">
        <f t="shared" si="41"/>
        <v>1.1501777576966668E-3</v>
      </c>
      <c r="AN84">
        <f t="shared" si="41"/>
        <v>3.9344467612624859E-4</v>
      </c>
      <c r="AO84">
        <f t="shared" si="41"/>
        <v>7.1918336825609896E-5</v>
      </c>
      <c r="AP84">
        <f t="shared" si="41"/>
        <v>6.2059348370948391E-5</v>
      </c>
      <c r="AQ84">
        <f t="shared" si="44"/>
        <v>4.2723587654783068E-5</v>
      </c>
      <c r="AR84">
        <f t="shared" si="44"/>
        <v>3.6428276688752352E-5</v>
      </c>
      <c r="AS84">
        <f t="shared" si="44"/>
        <v>3.7751929034991296E-5</v>
      </c>
      <c r="AT84">
        <f t="shared" si="44"/>
        <v>1.2373925435899206E-3</v>
      </c>
      <c r="AU84">
        <f t="shared" si="44"/>
        <v>0</v>
      </c>
      <c r="AV84">
        <f t="shared" si="44"/>
        <v>0</v>
      </c>
      <c r="AW84">
        <f t="shared" si="44"/>
        <v>2.9435823001203085E-5</v>
      </c>
      <c r="AX84">
        <f t="shared" si="44"/>
        <v>0</v>
      </c>
      <c r="AY84">
        <f t="shared" si="44"/>
        <v>0</v>
      </c>
      <c r="AZ84">
        <f t="shared" si="44"/>
        <v>0</v>
      </c>
      <c r="BA84">
        <f t="shared" si="43"/>
        <v>0</v>
      </c>
      <c r="BB84">
        <f t="shared" si="43"/>
        <v>0</v>
      </c>
      <c r="BC84">
        <f t="shared" si="43"/>
        <v>0</v>
      </c>
      <c r="BD84">
        <f t="shared" si="43"/>
        <v>0</v>
      </c>
      <c r="BE84">
        <f t="shared" si="43"/>
        <v>0</v>
      </c>
      <c r="BF84">
        <f t="shared" si="43"/>
        <v>0</v>
      </c>
      <c r="BG84">
        <f t="shared" si="43"/>
        <v>0</v>
      </c>
      <c r="BH84">
        <f t="shared" si="43"/>
        <v>0</v>
      </c>
      <c r="BI84">
        <f t="shared" si="43"/>
        <v>0</v>
      </c>
      <c r="BJ84" s="16"/>
      <c r="BL84">
        <v>0</v>
      </c>
      <c r="BO84" s="16" cm="1">
        <f t="array" ref="BO84">INDEX($BK$21:$BK$70,_xlfn.XMATCH($A84,$BK$21:$BK$70,-1))</f>
        <v>408</v>
      </c>
      <c r="BP84" s="16" cm="1">
        <f t="array" ref="BP84">INDEX($BK$21:$BK$70,_xlfn.XMATCH($A84,$BK$21:$BK$70,1))</f>
        <v>425</v>
      </c>
      <c r="BQ84" s="16" cm="1">
        <f t="array" ref="BQ84">INDEX($BL$21:$BL$70,_xlfn.XMATCH($A84,$BK$21:$BK$70,-1))</f>
        <v>0.82600226449039738</v>
      </c>
      <c r="BR84" s="16" cm="1">
        <f t="array" ref="BR84">INDEX($BL$21:$BL$70,_xlfn.XMATCH($A84,$BK$21:$BK$70,1))</f>
        <v>1.5425873677715447</v>
      </c>
      <c r="BS84">
        <f t="shared" si="34"/>
        <v>1.4582832379737627</v>
      </c>
    </row>
    <row r="85" spans="1:71" x14ac:dyDescent="0.2">
      <c r="A85">
        <v>424</v>
      </c>
      <c r="B85">
        <v>3.0347276712635002E-3</v>
      </c>
      <c r="C85">
        <v>2.4327841077872382E-2</v>
      </c>
      <c r="D85">
        <v>0.11511029844426077</v>
      </c>
      <c r="E85">
        <v>9.6124381426987121E-2</v>
      </c>
      <c r="F85">
        <v>1.0686963312179507E-2</v>
      </c>
      <c r="G85">
        <v>8.4858753554826007E-4</v>
      </c>
      <c r="H85">
        <v>2.9848166724537827E-4</v>
      </c>
      <c r="I85">
        <v>5.0873548660162956E-5</v>
      </c>
      <c r="J85">
        <v>4.4073124115016458E-5</v>
      </c>
      <c r="K85">
        <v>3.1647350881535413E-5</v>
      </c>
      <c r="L85">
        <v>2.425750298705049E-5</v>
      </c>
      <c r="M85">
        <v>2.6042028420942716E-5</v>
      </c>
      <c r="N85">
        <v>7.9636035657325104E-4</v>
      </c>
      <c r="O85">
        <v>0</v>
      </c>
      <c r="P85">
        <v>0</v>
      </c>
      <c r="Q85">
        <v>2.145683758521866E-5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E85">
        <f t="shared" si="35"/>
        <v>1.5004353028726536</v>
      </c>
      <c r="AG85">
        <v>424</v>
      </c>
      <c r="AH85">
        <f t="shared" si="41"/>
        <v>4.5534125325682722E-3</v>
      </c>
      <c r="AI85">
        <f t="shared" si="41"/>
        <v>3.6502351595915229E-2</v>
      </c>
      <c r="AJ85">
        <f t="shared" si="41"/>
        <v>0.17271555550997594</v>
      </c>
      <c r="AK85">
        <f t="shared" si="41"/>
        <v>0.1442284153598479</v>
      </c>
      <c r="AL85">
        <f t="shared" si="41"/>
        <v>1.6035097034098996E-2</v>
      </c>
      <c r="AM85">
        <f t="shared" si="41"/>
        <v>1.2732506959143124E-3</v>
      </c>
      <c r="AN85">
        <f t="shared" si="41"/>
        <v>4.4785243079525374E-4</v>
      </c>
      <c r="AO85">
        <f t="shared" si="41"/>
        <v>7.6332468392118291E-5</v>
      </c>
      <c r="AP85">
        <f t="shared" si="41"/>
        <v>6.6128871330058765E-5</v>
      </c>
      <c r="AQ85">
        <f t="shared" si="44"/>
        <v>4.7484802505053731E-5</v>
      </c>
      <c r="AR85">
        <f t="shared" si="44"/>
        <v>3.6396813841309402E-5</v>
      </c>
      <c r="AS85">
        <f t="shared" si="44"/>
        <v>3.9074378801195434E-5</v>
      </c>
      <c r="AT85">
        <f t="shared" si="44"/>
        <v>1.1948871928107604E-3</v>
      </c>
      <c r="AU85">
        <f t="shared" si="44"/>
        <v>0</v>
      </c>
      <c r="AV85">
        <f t="shared" si="44"/>
        <v>0</v>
      </c>
      <c r="AW85">
        <f t="shared" si="44"/>
        <v>3.2194596600866898E-5</v>
      </c>
      <c r="AX85">
        <f t="shared" si="44"/>
        <v>0</v>
      </c>
      <c r="AY85">
        <f t="shared" si="44"/>
        <v>0</v>
      </c>
      <c r="AZ85">
        <f t="shared" si="44"/>
        <v>0</v>
      </c>
      <c r="BA85">
        <f t="shared" si="43"/>
        <v>0</v>
      </c>
      <c r="BB85">
        <f t="shared" si="43"/>
        <v>0</v>
      </c>
      <c r="BC85">
        <f t="shared" si="43"/>
        <v>0</v>
      </c>
      <c r="BD85">
        <f t="shared" si="43"/>
        <v>0</v>
      </c>
      <c r="BE85">
        <f t="shared" si="43"/>
        <v>0</v>
      </c>
      <c r="BF85">
        <f t="shared" si="43"/>
        <v>0</v>
      </c>
      <c r="BG85">
        <f t="shared" si="43"/>
        <v>0</v>
      </c>
      <c r="BH85">
        <f t="shared" si="43"/>
        <v>0</v>
      </c>
      <c r="BI85">
        <f t="shared" si="43"/>
        <v>0</v>
      </c>
      <c r="BJ85" s="16"/>
      <c r="BL85">
        <v>0</v>
      </c>
      <c r="BO85" s="16" cm="1">
        <f t="array" ref="BO85">INDEX($BK$21:$BK$70,_xlfn.XMATCH($A85,$BK$21:$BK$70,-1))</f>
        <v>408</v>
      </c>
      <c r="BP85" s="16" cm="1">
        <f t="array" ref="BP85">INDEX($BK$21:$BK$70,_xlfn.XMATCH($A85,$BK$21:$BK$70,1))</f>
        <v>425</v>
      </c>
      <c r="BQ85" s="16" cm="1">
        <f t="array" ref="BQ85">INDEX($BL$21:$BL$70,_xlfn.XMATCH($A85,$BK$21:$BK$70,-1))</f>
        <v>0.82600226449039738</v>
      </c>
      <c r="BR85" s="16" cm="1">
        <f t="array" ref="BR85">INDEX($BL$21:$BL$70,_xlfn.XMATCH($A85,$BK$21:$BK$70,1))</f>
        <v>1.5425873677715447</v>
      </c>
      <c r="BS85">
        <f t="shared" ref="BS85:BS148" si="45">IF(BO85=BP85,BQ85,($A85-BO85)/(BP85-BO85)*(BR85-BQ85)+BQ85)</f>
        <v>1.5004353028726536</v>
      </c>
    </row>
    <row r="86" spans="1:71" x14ac:dyDescent="0.2">
      <c r="A86">
        <v>425</v>
      </c>
      <c r="B86">
        <v>2.6338371185994081E-3</v>
      </c>
      <c r="C86">
        <v>2.1585409705899547E-2</v>
      </c>
      <c r="D86">
        <v>0.11536255472233692</v>
      </c>
      <c r="E86">
        <v>9.8729262133295415E-2</v>
      </c>
      <c r="F86">
        <v>1.2276247010573999E-2</v>
      </c>
      <c r="G86">
        <v>9.2173740827320783E-4</v>
      </c>
      <c r="H86">
        <v>3.3499191079180507E-4</v>
      </c>
      <c r="I86">
        <v>5.3264542852412751E-5</v>
      </c>
      <c r="J86">
        <v>4.3557153825826131E-5</v>
      </c>
      <c r="K86">
        <v>3.3919230584339408E-5</v>
      </c>
      <c r="L86">
        <v>2.4549979730075661E-5</v>
      </c>
      <c r="M86">
        <v>2.4802716948205042E-5</v>
      </c>
      <c r="N86">
        <v>7.3541399962786733E-4</v>
      </c>
      <c r="O86">
        <v>0</v>
      </c>
      <c r="P86">
        <v>0</v>
      </c>
      <c r="Q86">
        <v>2.3087579702448209E-5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E86">
        <f t="shared" ref="AE86:AE149" si="46">BS86</f>
        <v>1.5425873677715447</v>
      </c>
      <c r="AG86">
        <v>425</v>
      </c>
      <c r="AH86">
        <f t="shared" si="41"/>
        <v>4.0629238679192508E-3</v>
      </c>
      <c r="AI86">
        <f t="shared" si="41"/>
        <v>3.3297380340493933E-2</v>
      </c>
      <c r="AJ86">
        <f t="shared" si="41"/>
        <v>0.17795681962853049</v>
      </c>
      <c r="AK86">
        <f t="shared" ref="AK86:AR121" si="47">E86*$AE86</f>
        <v>0.15229851259622701</v>
      </c>
      <c r="AL86">
        <f t="shared" si="47"/>
        <v>1.8937183562154639E-2</v>
      </c>
      <c r="AM86">
        <f t="shared" si="47"/>
        <v>1.4218604824047334E-3</v>
      </c>
      <c r="AN86">
        <f t="shared" si="47"/>
        <v>5.1675428989309067E-4</v>
      </c>
      <c r="AO86">
        <f t="shared" si="47"/>
        <v>8.2165210954258033E-5</v>
      </c>
      <c r="AP86">
        <f t="shared" si="47"/>
        <v>6.7190715267801394E-5</v>
      </c>
      <c r="AQ86">
        <f t="shared" si="44"/>
        <v>5.2323376623932203E-5</v>
      </c>
      <c r="AR86">
        <f t="shared" si="44"/>
        <v>3.7870488610662193E-5</v>
      </c>
      <c r="AS86">
        <f t="shared" si="44"/>
        <v>3.8260357850714294E-5</v>
      </c>
      <c r="AT86">
        <f t="shared" si="44"/>
        <v>1.1344403459082955E-3</v>
      </c>
      <c r="AU86">
        <f t="shared" si="44"/>
        <v>0</v>
      </c>
      <c r="AV86">
        <f t="shared" si="44"/>
        <v>0</v>
      </c>
      <c r="AW86">
        <f t="shared" si="44"/>
        <v>3.5614608801415329E-5</v>
      </c>
      <c r="AX86">
        <f t="shared" si="44"/>
        <v>0</v>
      </c>
      <c r="AY86">
        <f t="shared" si="44"/>
        <v>0</v>
      </c>
      <c r="AZ86">
        <f t="shared" si="44"/>
        <v>0</v>
      </c>
      <c r="BA86">
        <f t="shared" si="43"/>
        <v>0</v>
      </c>
      <c r="BB86">
        <f t="shared" si="43"/>
        <v>0</v>
      </c>
      <c r="BC86">
        <f t="shared" si="43"/>
        <v>0</v>
      </c>
      <c r="BD86">
        <f t="shared" si="43"/>
        <v>0</v>
      </c>
      <c r="BE86">
        <f t="shared" si="43"/>
        <v>0</v>
      </c>
      <c r="BF86">
        <f t="shared" si="43"/>
        <v>0</v>
      </c>
      <c r="BG86">
        <f t="shared" si="43"/>
        <v>0</v>
      </c>
      <c r="BH86">
        <f t="shared" si="43"/>
        <v>0</v>
      </c>
      <c r="BI86">
        <f t="shared" si="43"/>
        <v>0</v>
      </c>
      <c r="BJ86" s="16"/>
      <c r="BL86">
        <v>0</v>
      </c>
      <c r="BO86" s="16" cm="1">
        <f t="array" ref="BO86">INDEX($BK$21:$BK$70,_xlfn.XMATCH($A86,$BK$21:$BK$70,-1))</f>
        <v>425</v>
      </c>
      <c r="BP86" s="16" cm="1">
        <f t="array" ref="BP86">INDEX($BK$21:$BK$70,_xlfn.XMATCH($A86,$BK$21:$BK$70,1))</f>
        <v>425</v>
      </c>
      <c r="BQ86" s="16" cm="1">
        <f t="array" ref="BQ86">INDEX($BL$21:$BL$70,_xlfn.XMATCH($A86,$BK$21:$BK$70,-1))</f>
        <v>1.5425873677715447</v>
      </c>
      <c r="BR86" s="16" cm="1">
        <f t="array" ref="BR86">INDEX($BL$21:$BL$70,_xlfn.XMATCH($A86,$BK$21:$BK$70,1))</f>
        <v>1.5425873677715447</v>
      </c>
      <c r="BS86">
        <f t="shared" si="45"/>
        <v>1.5425873677715447</v>
      </c>
    </row>
    <row r="87" spans="1:71" x14ac:dyDescent="0.2">
      <c r="A87">
        <v>426</v>
      </c>
      <c r="B87">
        <v>2.2917809045352364E-3</v>
      </c>
      <c r="C87">
        <v>1.9081041479475022E-2</v>
      </c>
      <c r="D87">
        <v>0.1118591649691484</v>
      </c>
      <c r="E87">
        <v>9.8993836468358187E-2</v>
      </c>
      <c r="F87">
        <v>1.3951901211375739E-2</v>
      </c>
      <c r="G87">
        <v>9.9456759865605097E-4</v>
      </c>
      <c r="H87">
        <v>3.6644502993873646E-4</v>
      </c>
      <c r="I87">
        <v>5.4762606037225525E-5</v>
      </c>
      <c r="J87">
        <v>4.8399494986559921E-5</v>
      </c>
      <c r="K87">
        <v>3.4256110511553642E-5</v>
      </c>
      <c r="L87">
        <v>2.7810643443033165E-5</v>
      </c>
      <c r="M87">
        <v>2.5987036195599849E-5</v>
      </c>
      <c r="N87">
        <v>6.7110775446732769E-4</v>
      </c>
      <c r="O87">
        <v>0</v>
      </c>
      <c r="P87">
        <v>0</v>
      </c>
      <c r="Q87">
        <v>2.5221551706968232E-5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E87">
        <f t="shared" si="46"/>
        <v>1.5387591979197084</v>
      </c>
      <c r="AG87">
        <v>426</v>
      </c>
      <c r="AH87">
        <f t="shared" ref="AH87:AR150" si="48">B87*$AE87</f>
        <v>3.5264989464703442E-3</v>
      </c>
      <c r="AI87">
        <f t="shared" si="48"/>
        <v>2.9361128082429671E-2</v>
      </c>
      <c r="AJ87">
        <f t="shared" si="48"/>
        <v>0.17212431896789512</v>
      </c>
      <c r="AK87">
        <f t="shared" si="47"/>
        <v>0.15232767640304562</v>
      </c>
      <c r="AL87">
        <f t="shared" si="47"/>
        <v>2.1468616317471542E-2</v>
      </c>
      <c r="AM87">
        <f t="shared" si="47"/>
        <v>1.5304000403849154E-3</v>
      </c>
      <c r="AN87">
        <f t="shared" si="47"/>
        <v>5.6387066035019364E-4</v>
      </c>
      <c r="AO87">
        <f t="shared" si="47"/>
        <v>8.4266463741834128E-5</v>
      </c>
      <c r="AP87">
        <f t="shared" si="47"/>
        <v>7.4475168085237888E-5</v>
      </c>
      <c r="AQ87">
        <f t="shared" si="44"/>
        <v>5.2711905134607176E-5</v>
      </c>
      <c r="AR87">
        <f t="shared" si="44"/>
        <v>4.2793883398032712E-5</v>
      </c>
      <c r="AS87">
        <f t="shared" si="44"/>
        <v>3.9987790972651656E-5</v>
      </c>
      <c r="AT87">
        <f t="shared" si="44"/>
        <v>1.0326732299818417E-3</v>
      </c>
      <c r="AU87">
        <f t="shared" si="44"/>
        <v>0</v>
      </c>
      <c r="AV87">
        <f t="shared" si="44"/>
        <v>0</v>
      </c>
      <c r="AW87">
        <f t="shared" si="44"/>
        <v>3.8809894674904888E-5</v>
      </c>
      <c r="AX87">
        <f t="shared" si="44"/>
        <v>0</v>
      </c>
      <c r="AY87">
        <f t="shared" si="44"/>
        <v>0</v>
      </c>
      <c r="AZ87">
        <f t="shared" si="44"/>
        <v>0</v>
      </c>
      <c r="BA87">
        <f t="shared" si="43"/>
        <v>0</v>
      </c>
      <c r="BB87">
        <f t="shared" si="43"/>
        <v>0</v>
      </c>
      <c r="BC87">
        <f t="shared" si="43"/>
        <v>0</v>
      </c>
      <c r="BD87">
        <f t="shared" si="43"/>
        <v>0</v>
      </c>
      <c r="BE87">
        <f t="shared" si="43"/>
        <v>0</v>
      </c>
      <c r="BF87">
        <f t="shared" si="43"/>
        <v>0</v>
      </c>
      <c r="BG87">
        <f t="shared" si="43"/>
        <v>0</v>
      </c>
      <c r="BH87">
        <f t="shared" si="43"/>
        <v>0</v>
      </c>
      <c r="BI87">
        <f t="shared" si="43"/>
        <v>0</v>
      </c>
      <c r="BJ87" s="16"/>
      <c r="BL87">
        <v>0</v>
      </c>
      <c r="BO87" s="16" cm="1">
        <f t="array" ref="BO87">INDEX($BK$21:$BK$70,_xlfn.XMATCH($A87,$BK$21:$BK$70,-1))</f>
        <v>426</v>
      </c>
      <c r="BP87" s="16" cm="1">
        <f t="array" ref="BP87">INDEX($BK$21:$BK$70,_xlfn.XMATCH($A87,$BK$21:$BK$70,1))</f>
        <v>426</v>
      </c>
      <c r="BQ87" s="16" cm="1">
        <f t="array" ref="BQ87">INDEX($BL$21:$BL$70,_xlfn.XMATCH($A87,$BK$21:$BK$70,-1))</f>
        <v>1.5387591979197084</v>
      </c>
      <c r="BR87" s="16" cm="1">
        <f t="array" ref="BR87">INDEX($BL$21:$BL$70,_xlfn.XMATCH($A87,$BK$21:$BK$70,1))</f>
        <v>1.5387591979197084</v>
      </c>
      <c r="BS87">
        <f t="shared" si="45"/>
        <v>1.5387591979197084</v>
      </c>
    </row>
    <row r="88" spans="1:71" x14ac:dyDescent="0.2">
      <c r="A88">
        <v>427</v>
      </c>
      <c r="B88">
        <v>2.0246307757222554E-3</v>
      </c>
      <c r="C88">
        <v>1.7028393648030923E-2</v>
      </c>
      <c r="D88">
        <v>0.10636553910047966</v>
      </c>
      <c r="E88">
        <v>9.7966704764081564E-2</v>
      </c>
      <c r="F88">
        <v>1.5934537705377134E-2</v>
      </c>
      <c r="G88">
        <v>1.0919113408333495E-3</v>
      </c>
      <c r="H88">
        <v>4.0523051430379808E-4</v>
      </c>
      <c r="I88">
        <v>5.9170870320731713E-5</v>
      </c>
      <c r="J88">
        <v>5.0486743881200342E-5</v>
      </c>
      <c r="K88">
        <v>3.4633098416716988E-5</v>
      </c>
      <c r="L88">
        <v>2.68249179776624E-5</v>
      </c>
      <c r="M88">
        <v>2.6944486433562187E-5</v>
      </c>
      <c r="N88">
        <v>6.0849009180894331E-4</v>
      </c>
      <c r="O88">
        <v>0</v>
      </c>
      <c r="P88">
        <v>0</v>
      </c>
      <c r="Q88">
        <v>2.7728393952351467E-5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E88">
        <f t="shared" si="46"/>
        <v>1.545079730204133</v>
      </c>
      <c r="AG88">
        <v>427</v>
      </c>
      <c r="AH88">
        <f t="shared" si="48"/>
        <v>3.1282159727159271E-3</v>
      </c>
      <c r="AI88">
        <f t="shared" si="48"/>
        <v>2.6310225863509392E-2</v>
      </c>
      <c r="AJ88">
        <f t="shared" si="48"/>
        <v>0.16434323845638626</v>
      </c>
      <c r="AK88">
        <f t="shared" si="47"/>
        <v>0.15136636976587509</v>
      </c>
      <c r="AL88">
        <f t="shared" si="47"/>
        <v>2.4620131218751687E-2</v>
      </c>
      <c r="AM88">
        <f t="shared" si="47"/>
        <v>1.6870900799016248E-3</v>
      </c>
      <c r="AN88">
        <f t="shared" si="47"/>
        <v>6.2611345371099442E-4</v>
      </c>
      <c r="AO88">
        <f t="shared" si="47"/>
        <v>9.1423712351099896E-5</v>
      </c>
      <c r="AP88">
        <f t="shared" si="47"/>
        <v>7.8006044614850183E-5</v>
      </c>
      <c r="AQ88">
        <f t="shared" si="44"/>
        <v>5.351089835783427E-5</v>
      </c>
      <c r="AR88">
        <f t="shared" si="44"/>
        <v>4.1446637031674619E-5</v>
      </c>
      <c r="AS88">
        <f t="shared" si="44"/>
        <v>4.1631379829257187E-5</v>
      </c>
      <c r="AT88">
        <f t="shared" si="44"/>
        <v>9.4016570688405029E-4</v>
      </c>
      <c r="AU88">
        <f t="shared" si="44"/>
        <v>0</v>
      </c>
      <c r="AV88">
        <f t="shared" si="44"/>
        <v>0</v>
      </c>
      <c r="AW88">
        <f t="shared" si="44"/>
        <v>4.2842579446893117E-5</v>
      </c>
      <c r="AX88">
        <f t="shared" si="44"/>
        <v>0</v>
      </c>
      <c r="AY88">
        <f t="shared" si="44"/>
        <v>0</v>
      </c>
      <c r="AZ88">
        <f t="shared" si="44"/>
        <v>0</v>
      </c>
      <c r="BA88">
        <f t="shared" si="43"/>
        <v>0</v>
      </c>
      <c r="BB88">
        <f t="shared" si="43"/>
        <v>0</v>
      </c>
      <c r="BC88">
        <f t="shared" si="43"/>
        <v>0</v>
      </c>
      <c r="BD88">
        <f t="shared" si="43"/>
        <v>0</v>
      </c>
      <c r="BE88">
        <f t="shared" si="43"/>
        <v>0</v>
      </c>
      <c r="BF88">
        <f t="shared" si="43"/>
        <v>0</v>
      </c>
      <c r="BG88">
        <f t="shared" si="43"/>
        <v>0</v>
      </c>
      <c r="BH88">
        <f t="shared" si="43"/>
        <v>0</v>
      </c>
      <c r="BI88">
        <f t="shared" si="43"/>
        <v>0</v>
      </c>
      <c r="BJ88" s="16"/>
      <c r="BL88">
        <v>0</v>
      </c>
      <c r="BO88" s="16" cm="1">
        <f t="array" ref="BO88">INDEX($BK$21:$BK$70,_xlfn.XMATCH($A88,$BK$21:$BK$70,-1))</f>
        <v>426</v>
      </c>
      <c r="BP88" s="16" cm="1">
        <f t="array" ref="BP88">INDEX($BK$21:$BK$70,_xlfn.XMATCH($A88,$BK$21:$BK$70,1))</f>
        <v>447</v>
      </c>
      <c r="BQ88" s="16" cm="1">
        <f t="array" ref="BQ88">INDEX($BL$21:$BL$70,_xlfn.XMATCH($A88,$BK$21:$BK$70,-1))</f>
        <v>1.5387591979197084</v>
      </c>
      <c r="BR88" s="16" cm="1">
        <f t="array" ref="BR88">INDEX($BL$21:$BL$70,_xlfn.XMATCH($A88,$BK$21:$BK$70,1))</f>
        <v>1.6714903758926236</v>
      </c>
      <c r="BS88">
        <f t="shared" si="45"/>
        <v>1.545079730204133</v>
      </c>
    </row>
    <row r="89" spans="1:71" x14ac:dyDescent="0.2">
      <c r="A89">
        <v>428</v>
      </c>
      <c r="B89">
        <v>1.7927863941176992E-3</v>
      </c>
      <c r="C89">
        <v>1.5250451020212635E-2</v>
      </c>
      <c r="D89">
        <v>9.8672784318157805E-2</v>
      </c>
      <c r="E89">
        <v>9.5069630360389706E-2</v>
      </c>
      <c r="F89">
        <v>1.8083602781498082E-2</v>
      </c>
      <c r="G89">
        <v>1.22377211413569E-3</v>
      </c>
      <c r="H89">
        <v>4.545689226605154E-4</v>
      </c>
      <c r="I89">
        <v>6.251524975812383E-5</v>
      </c>
      <c r="J89">
        <v>5.1962128951033955E-5</v>
      </c>
      <c r="K89">
        <v>3.7712577447587936E-5</v>
      </c>
      <c r="L89">
        <v>2.4964750841726765E-5</v>
      </c>
      <c r="M89">
        <v>2.8539707622141081E-5</v>
      </c>
      <c r="N89">
        <v>5.4831051525736389E-4</v>
      </c>
      <c r="O89">
        <v>0</v>
      </c>
      <c r="P89">
        <v>0</v>
      </c>
      <c r="Q89">
        <v>3.1032616842655639E-5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E89">
        <f t="shared" si="46"/>
        <v>1.5514002624885574</v>
      </c>
      <c r="AG89">
        <v>428</v>
      </c>
      <c r="AH89">
        <f t="shared" si="48"/>
        <v>2.7813292824201128E-3</v>
      </c>
      <c r="AI89">
        <f t="shared" si="48"/>
        <v>2.3659553715826773E-2</v>
      </c>
      <c r="AJ89">
        <f t="shared" si="48"/>
        <v>0.15308098349166682</v>
      </c>
      <c r="AK89">
        <f t="shared" si="47"/>
        <v>0.14749104949579872</v>
      </c>
      <c r="AL89">
        <f t="shared" si="47"/>
        <v>2.8054906101954932E-2</v>
      </c>
      <c r="AM89">
        <f t="shared" si="47"/>
        <v>1.8985603790962864E-3</v>
      </c>
      <c r="AN89">
        <f t="shared" si="47"/>
        <v>7.0521834593466435E-4</v>
      </c>
      <c r="AO89">
        <f t="shared" si="47"/>
        <v>9.6986174884291032E-5</v>
      </c>
      <c r="AP89">
        <f t="shared" si="47"/>
        <v>8.0614060494098349E-5</v>
      </c>
      <c r="AQ89">
        <f t="shared" si="44"/>
        <v>5.8507302551307975E-5</v>
      </c>
      <c r="AR89">
        <f t="shared" si="44"/>
        <v>3.8730321008816341E-5</v>
      </c>
      <c r="AS89">
        <f t="shared" si="44"/>
        <v>4.4276509896336357E-5</v>
      </c>
      <c r="AT89">
        <f t="shared" si="44"/>
        <v>8.5064907729551047E-4</v>
      </c>
      <c r="AU89">
        <f t="shared" si="44"/>
        <v>0</v>
      </c>
      <c r="AV89">
        <f t="shared" si="44"/>
        <v>0</v>
      </c>
      <c r="AW89">
        <f t="shared" si="44"/>
        <v>4.8144009915402787E-5</v>
      </c>
      <c r="AX89">
        <f t="shared" si="44"/>
        <v>0</v>
      </c>
      <c r="AY89">
        <f t="shared" si="44"/>
        <v>0</v>
      </c>
      <c r="AZ89">
        <f t="shared" si="44"/>
        <v>0</v>
      </c>
      <c r="BA89">
        <f t="shared" si="43"/>
        <v>0</v>
      </c>
      <c r="BB89">
        <f t="shared" si="43"/>
        <v>0</v>
      </c>
      <c r="BC89">
        <f t="shared" si="43"/>
        <v>0</v>
      </c>
      <c r="BD89">
        <f t="shared" si="43"/>
        <v>0</v>
      </c>
      <c r="BE89">
        <f t="shared" si="43"/>
        <v>0</v>
      </c>
      <c r="BF89">
        <f t="shared" si="43"/>
        <v>0</v>
      </c>
      <c r="BG89">
        <f t="shared" si="43"/>
        <v>0</v>
      </c>
      <c r="BH89">
        <f t="shared" si="43"/>
        <v>0</v>
      </c>
      <c r="BI89">
        <f t="shared" si="43"/>
        <v>0</v>
      </c>
      <c r="BJ89" s="16"/>
      <c r="BL89">
        <v>0</v>
      </c>
      <c r="BO89" s="16" cm="1">
        <f t="array" ref="BO89">INDEX($BK$21:$BK$70,_xlfn.XMATCH($A89,$BK$21:$BK$70,-1))</f>
        <v>426</v>
      </c>
      <c r="BP89" s="16" cm="1">
        <f t="array" ref="BP89">INDEX($BK$21:$BK$70,_xlfn.XMATCH($A89,$BK$21:$BK$70,1))</f>
        <v>447</v>
      </c>
      <c r="BQ89" s="16" cm="1">
        <f t="array" ref="BQ89">INDEX($BL$21:$BL$70,_xlfn.XMATCH($A89,$BK$21:$BK$70,-1))</f>
        <v>1.5387591979197084</v>
      </c>
      <c r="BR89" s="16" cm="1">
        <f t="array" ref="BR89">INDEX($BL$21:$BL$70,_xlfn.XMATCH($A89,$BK$21:$BK$70,1))</f>
        <v>1.6714903758926236</v>
      </c>
      <c r="BS89">
        <f t="shared" si="45"/>
        <v>1.5514002624885574</v>
      </c>
    </row>
    <row r="90" spans="1:71" x14ac:dyDescent="0.2">
      <c r="A90">
        <v>429</v>
      </c>
      <c r="B90">
        <v>1.5880712349055251E-3</v>
      </c>
      <c r="C90">
        <v>1.3542276022626894E-2</v>
      </c>
      <c r="D90">
        <v>8.9060364841308651E-2</v>
      </c>
      <c r="E90">
        <v>8.9794609960574479E-2</v>
      </c>
      <c r="F90">
        <v>2.0211060335711198E-2</v>
      </c>
      <c r="G90">
        <v>1.3320464062026149E-3</v>
      </c>
      <c r="H90">
        <v>5.1067187473463572E-4</v>
      </c>
      <c r="I90">
        <v>7.0336493830351217E-5</v>
      </c>
      <c r="J90">
        <v>5.8927671351151842E-5</v>
      </c>
      <c r="K90">
        <v>3.9233929735360472E-5</v>
      </c>
      <c r="L90">
        <v>2.708093462202827E-5</v>
      </c>
      <c r="M90">
        <v>2.9943883716821195E-5</v>
      </c>
      <c r="N90">
        <v>4.9006497174277134E-4</v>
      </c>
      <c r="O90">
        <v>0</v>
      </c>
      <c r="P90">
        <v>0</v>
      </c>
      <c r="Q90">
        <v>3.5603434148657059E-5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E90">
        <f t="shared" si="46"/>
        <v>1.5577207947729821</v>
      </c>
      <c r="AG90">
        <v>429</v>
      </c>
      <c r="AH90">
        <f t="shared" si="48"/>
        <v>2.4737715861931457E-3</v>
      </c>
      <c r="AI90">
        <f t="shared" si="48"/>
        <v>2.1095084969001462E-2</v>
      </c>
      <c r="AJ90">
        <f t="shared" si="48"/>
        <v>0.13873118230337506</v>
      </c>
      <c r="AK90">
        <f t="shared" si="47"/>
        <v>0.13987493119411601</v>
      </c>
      <c r="AL90">
        <f t="shared" si="47"/>
        <v>3.1483188969348742E-2</v>
      </c>
      <c r="AM90">
        <f t="shared" si="47"/>
        <v>2.0749563865444316E-3</v>
      </c>
      <c r="AN90">
        <f t="shared" si="47"/>
        <v>7.9548419857984555E-4</v>
      </c>
      <c r="AO90">
        <f t="shared" si="47"/>
        <v>1.0956461907095965E-4</v>
      </c>
      <c r="AP90">
        <f t="shared" si="47"/>
        <v>9.1792859051237336E-5</v>
      </c>
      <c r="AQ90">
        <f t="shared" si="44"/>
        <v>6.1115508209433046E-5</v>
      </c>
      <c r="AR90">
        <f t="shared" si="44"/>
        <v>4.2184535002621043E-5</v>
      </c>
      <c r="AS90">
        <f t="shared" si="44"/>
        <v>4.6644210341956468E-5</v>
      </c>
      <c r="AT90">
        <f t="shared" si="44"/>
        <v>7.6338439727354878E-4</v>
      </c>
      <c r="AU90">
        <f t="shared" si="44"/>
        <v>0</v>
      </c>
      <c r="AV90">
        <f t="shared" si="44"/>
        <v>0</v>
      </c>
      <c r="AW90">
        <f t="shared" si="44"/>
        <v>5.5460209738693604E-5</v>
      </c>
      <c r="AX90">
        <f t="shared" si="44"/>
        <v>0</v>
      </c>
      <c r="AY90">
        <f t="shared" si="44"/>
        <v>0</v>
      </c>
      <c r="AZ90">
        <f t="shared" si="44"/>
        <v>0</v>
      </c>
      <c r="BA90">
        <f t="shared" si="43"/>
        <v>0</v>
      </c>
      <c r="BB90">
        <f t="shared" si="43"/>
        <v>0</v>
      </c>
      <c r="BC90">
        <f t="shared" si="43"/>
        <v>0</v>
      </c>
      <c r="BD90">
        <f t="shared" si="43"/>
        <v>0</v>
      </c>
      <c r="BE90">
        <f t="shared" si="43"/>
        <v>0</v>
      </c>
      <c r="BF90">
        <f t="shared" si="43"/>
        <v>0</v>
      </c>
      <c r="BG90">
        <f t="shared" si="43"/>
        <v>0</v>
      </c>
      <c r="BH90">
        <f t="shared" si="43"/>
        <v>0</v>
      </c>
      <c r="BI90">
        <f t="shared" si="43"/>
        <v>0</v>
      </c>
      <c r="BJ90" s="16"/>
      <c r="BL90">
        <v>0</v>
      </c>
      <c r="BO90" s="16" cm="1">
        <f t="array" ref="BO90">INDEX($BK$21:$BK$70,_xlfn.XMATCH($A90,$BK$21:$BK$70,-1))</f>
        <v>426</v>
      </c>
      <c r="BP90" s="16" cm="1">
        <f t="array" ref="BP90">INDEX($BK$21:$BK$70,_xlfn.XMATCH($A90,$BK$21:$BK$70,1))</f>
        <v>447</v>
      </c>
      <c r="BQ90" s="16" cm="1">
        <f t="array" ref="BQ90">INDEX($BL$21:$BL$70,_xlfn.XMATCH($A90,$BK$21:$BK$70,-1))</f>
        <v>1.5387591979197084</v>
      </c>
      <c r="BR90" s="16" cm="1">
        <f t="array" ref="BR90">INDEX($BL$21:$BL$70,_xlfn.XMATCH($A90,$BK$21:$BK$70,1))</f>
        <v>1.6714903758926236</v>
      </c>
      <c r="BS90">
        <f t="shared" si="45"/>
        <v>1.5577207947729821</v>
      </c>
    </row>
    <row r="91" spans="1:71" x14ac:dyDescent="0.2">
      <c r="A91">
        <v>430</v>
      </c>
      <c r="B91">
        <v>1.4220174214665713E-3</v>
      </c>
      <c r="C91">
        <v>1.2032204654413068E-2</v>
      </c>
      <c r="D91">
        <v>7.9169871776823872E-2</v>
      </c>
      <c r="E91">
        <v>8.32979205484803E-2</v>
      </c>
      <c r="F91">
        <v>2.2530237324725314E-2</v>
      </c>
      <c r="G91">
        <v>1.4814514627063992E-3</v>
      </c>
      <c r="H91">
        <v>5.6684434322416995E-4</v>
      </c>
      <c r="I91">
        <v>7.6833477780938281E-5</v>
      </c>
      <c r="J91">
        <v>6.3084712114406174E-5</v>
      </c>
      <c r="K91">
        <v>3.9947865843536173E-5</v>
      </c>
      <c r="L91">
        <v>2.8469356982931918E-5</v>
      </c>
      <c r="M91">
        <v>2.9090417500147065E-5</v>
      </c>
      <c r="N91">
        <v>4.3819900783217296E-4</v>
      </c>
      <c r="O91">
        <v>0</v>
      </c>
      <c r="P91">
        <v>0</v>
      </c>
      <c r="Q91">
        <v>3.8185845289383961E-5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E91">
        <f t="shared" si="46"/>
        <v>1.5640413270574065</v>
      </c>
      <c r="AG91">
        <v>430</v>
      </c>
      <c r="AH91">
        <f t="shared" si="48"/>
        <v>2.2240940149693277E-3</v>
      </c>
      <c r="AI91">
        <f t="shared" si="48"/>
        <v>1.881886533511452E-2</v>
      </c>
      <c r="AJ91">
        <f t="shared" si="48"/>
        <v>0.12382495131678832</v>
      </c>
      <c r="AK91">
        <f t="shared" si="47"/>
        <v>0.13028139019576754</v>
      </c>
      <c r="AL91">
        <f t="shared" si="47"/>
        <v>3.5238222284281695E-2</v>
      </c>
      <c r="AM91">
        <f t="shared" si="47"/>
        <v>2.3170513117024526E-3</v>
      </c>
      <c r="AN91">
        <f t="shared" si="47"/>
        <v>8.8656797881131477E-4</v>
      </c>
      <c r="AO91">
        <f t="shared" si="47"/>
        <v>1.2017073455093447E-4</v>
      </c>
      <c r="AP91">
        <f t="shared" si="47"/>
        <v>9.8667096852450277E-5</v>
      </c>
      <c r="AQ91">
        <f t="shared" si="44"/>
        <v>6.2480113107035563E-5</v>
      </c>
      <c r="AR91">
        <f t="shared" si="44"/>
        <v>4.452725087605588E-5</v>
      </c>
      <c r="AS91">
        <f t="shared" si="44"/>
        <v>4.5498615191584019E-5</v>
      </c>
      <c r="AT91">
        <f t="shared" si="44"/>
        <v>6.853613577250707E-4</v>
      </c>
      <c r="AU91">
        <f t="shared" si="44"/>
        <v>0</v>
      </c>
      <c r="AV91">
        <f t="shared" si="44"/>
        <v>0</v>
      </c>
      <c r="AW91">
        <f t="shared" si="44"/>
        <v>5.9724240141216902E-5</v>
      </c>
      <c r="AX91">
        <f t="shared" si="44"/>
        <v>0</v>
      </c>
      <c r="AY91">
        <f t="shared" si="44"/>
        <v>0</v>
      </c>
      <c r="AZ91">
        <f t="shared" si="44"/>
        <v>0</v>
      </c>
      <c r="BA91">
        <f t="shared" si="43"/>
        <v>0</v>
      </c>
      <c r="BB91">
        <f t="shared" si="43"/>
        <v>0</v>
      </c>
      <c r="BC91">
        <f t="shared" si="43"/>
        <v>0</v>
      </c>
      <c r="BD91">
        <f t="shared" si="43"/>
        <v>0</v>
      </c>
      <c r="BE91">
        <f t="shared" si="43"/>
        <v>0</v>
      </c>
      <c r="BF91">
        <f t="shared" si="43"/>
        <v>0</v>
      </c>
      <c r="BG91">
        <f t="shared" si="43"/>
        <v>0</v>
      </c>
      <c r="BH91">
        <f t="shared" si="43"/>
        <v>0</v>
      </c>
      <c r="BI91">
        <f t="shared" si="43"/>
        <v>0</v>
      </c>
      <c r="BJ91" s="16"/>
      <c r="BL91">
        <v>0</v>
      </c>
      <c r="BO91" s="16" cm="1">
        <f t="array" ref="BO91">INDEX($BK$21:$BK$70,_xlfn.XMATCH($A91,$BK$21:$BK$70,-1))</f>
        <v>426</v>
      </c>
      <c r="BP91" s="16" cm="1">
        <f t="array" ref="BP91">INDEX($BK$21:$BK$70,_xlfn.XMATCH($A91,$BK$21:$BK$70,1))</f>
        <v>447</v>
      </c>
      <c r="BQ91" s="16" cm="1">
        <f t="array" ref="BQ91">INDEX($BL$21:$BL$70,_xlfn.XMATCH($A91,$BK$21:$BK$70,-1))</f>
        <v>1.5387591979197084</v>
      </c>
      <c r="BR91" s="16" cm="1">
        <f t="array" ref="BR91">INDEX($BL$21:$BL$70,_xlfn.XMATCH($A91,$BK$21:$BK$70,1))</f>
        <v>1.6714903758926236</v>
      </c>
      <c r="BS91">
        <f t="shared" si="45"/>
        <v>1.5640413270574065</v>
      </c>
    </row>
    <row r="92" spans="1:71" x14ac:dyDescent="0.2">
      <c r="A92">
        <v>431</v>
      </c>
      <c r="B92">
        <v>1.2686627231036857E-3</v>
      </c>
      <c r="C92">
        <v>1.0751144721551954E-2</v>
      </c>
      <c r="D92">
        <v>7.0120328076039184E-2</v>
      </c>
      <c r="E92">
        <v>7.6511938800345097E-2</v>
      </c>
      <c r="F92">
        <v>2.510374970820603E-2</v>
      </c>
      <c r="G92">
        <v>1.6447804219665864E-3</v>
      </c>
      <c r="H92">
        <v>6.2966353377340582E-4</v>
      </c>
      <c r="I92">
        <v>8.0815563612138329E-5</v>
      </c>
      <c r="J92">
        <v>6.3771772814967114E-5</v>
      </c>
      <c r="K92">
        <v>4.2895841735656852E-5</v>
      </c>
      <c r="L92">
        <v>2.5992236261905735E-5</v>
      </c>
      <c r="M92">
        <v>3.0361328503971583E-5</v>
      </c>
      <c r="N92">
        <v>3.9092949240548681E-4</v>
      </c>
      <c r="O92">
        <v>0</v>
      </c>
      <c r="P92">
        <v>0</v>
      </c>
      <c r="Q92">
        <v>4.389623508380436E-5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E92">
        <f t="shared" si="46"/>
        <v>1.5703618593418311</v>
      </c>
      <c r="AG92">
        <v>431</v>
      </c>
      <c r="AH92">
        <f t="shared" si="48"/>
        <v>1.9922595527307745E-3</v>
      </c>
      <c r="AI92">
        <f t="shared" si="48"/>
        <v>1.6883187614989439E-2</v>
      </c>
      <c r="AJ92">
        <f t="shared" si="48"/>
        <v>0.1101142887751481</v>
      </c>
      <c r="AK92">
        <f t="shared" si="47"/>
        <v>0.12015143047635832</v>
      </c>
      <c r="AL92">
        <f t="shared" si="47"/>
        <v>3.9421971068230373E-2</v>
      </c>
      <c r="AM92">
        <f t="shared" si="47"/>
        <v>2.5829004416484903E-3</v>
      </c>
      <c r="AN92">
        <f t="shared" si="47"/>
        <v>9.8879959765615336E-4</v>
      </c>
      <c r="AO92">
        <f t="shared" si="47"/>
        <v>1.2690967873771558E-4</v>
      </c>
      <c r="AP92">
        <f t="shared" si="47"/>
        <v>1.001447597312366E-4</v>
      </c>
      <c r="AQ92">
        <f t="shared" si="44"/>
        <v>6.736199378603901E-5</v>
      </c>
      <c r="AR92">
        <f t="shared" si="44"/>
        <v>4.081721646469846E-5</v>
      </c>
      <c r="AS92">
        <f t="shared" si="44"/>
        <v>4.7678272281584954E-5</v>
      </c>
      <c r="AT92">
        <f t="shared" si="44"/>
        <v>6.1390076456543854E-4</v>
      </c>
      <c r="AU92">
        <f t="shared" si="44"/>
        <v>0</v>
      </c>
      <c r="AV92">
        <f t="shared" si="44"/>
        <v>0</v>
      </c>
      <c r="AW92">
        <f t="shared" si="44"/>
        <v>6.8932973344309134E-5</v>
      </c>
      <c r="AX92">
        <f t="shared" si="44"/>
        <v>0</v>
      </c>
      <c r="AY92">
        <f t="shared" si="44"/>
        <v>0</v>
      </c>
      <c r="AZ92">
        <f t="shared" si="44"/>
        <v>0</v>
      </c>
      <c r="BA92">
        <f t="shared" si="43"/>
        <v>0</v>
      </c>
      <c r="BB92">
        <f t="shared" si="43"/>
        <v>0</v>
      </c>
      <c r="BC92">
        <f t="shared" si="43"/>
        <v>0</v>
      </c>
      <c r="BD92">
        <f t="shared" si="43"/>
        <v>0</v>
      </c>
      <c r="BE92">
        <f t="shared" si="43"/>
        <v>0</v>
      </c>
      <c r="BF92">
        <f t="shared" si="43"/>
        <v>0</v>
      </c>
      <c r="BG92">
        <f t="shared" si="43"/>
        <v>0</v>
      </c>
      <c r="BH92">
        <f t="shared" si="43"/>
        <v>0</v>
      </c>
      <c r="BI92">
        <f t="shared" si="43"/>
        <v>0</v>
      </c>
      <c r="BJ92" s="16"/>
      <c r="BL92">
        <v>0</v>
      </c>
      <c r="BO92" s="16" cm="1">
        <f t="array" ref="BO92">INDEX($BK$21:$BK$70,_xlfn.XMATCH($A92,$BK$21:$BK$70,-1))</f>
        <v>426</v>
      </c>
      <c r="BP92" s="16" cm="1">
        <f t="array" ref="BP92">INDEX($BK$21:$BK$70,_xlfn.XMATCH($A92,$BK$21:$BK$70,1))</f>
        <v>447</v>
      </c>
      <c r="BQ92" s="16" cm="1">
        <f t="array" ref="BQ92">INDEX($BL$21:$BL$70,_xlfn.XMATCH($A92,$BK$21:$BK$70,-1))</f>
        <v>1.5387591979197084</v>
      </c>
      <c r="BR92" s="16" cm="1">
        <f t="array" ref="BR92">INDEX($BL$21:$BL$70,_xlfn.XMATCH($A92,$BK$21:$BK$70,1))</f>
        <v>1.6714903758926236</v>
      </c>
      <c r="BS92">
        <f t="shared" si="45"/>
        <v>1.5703618593418311</v>
      </c>
    </row>
    <row r="93" spans="1:71" x14ac:dyDescent="0.2">
      <c r="A93">
        <v>432</v>
      </c>
      <c r="B93">
        <v>1.1432150581526417E-3</v>
      </c>
      <c r="C93">
        <v>9.4644882349136979E-3</v>
      </c>
      <c r="D93">
        <v>6.127738972723553E-2</v>
      </c>
      <c r="E93">
        <v>6.8583447482417403E-2</v>
      </c>
      <c r="F93">
        <v>2.7562541922456062E-2</v>
      </c>
      <c r="G93">
        <v>1.8456832610938359E-3</v>
      </c>
      <c r="H93">
        <v>6.9497465774300145E-4</v>
      </c>
      <c r="I93">
        <v>8.7109771538579006E-5</v>
      </c>
      <c r="J93">
        <v>7.1608417236011972E-5</v>
      </c>
      <c r="K93">
        <v>4.3032943109431748E-5</v>
      </c>
      <c r="L93">
        <v>2.8657720976580118E-5</v>
      </c>
      <c r="M93">
        <v>2.9951476172267223E-5</v>
      </c>
      <c r="N93">
        <v>3.4554034388639129E-4</v>
      </c>
      <c r="O93">
        <v>0</v>
      </c>
      <c r="P93">
        <v>0</v>
      </c>
      <c r="Q93">
        <v>4.9081011823920281E-5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E93">
        <f t="shared" si="46"/>
        <v>1.5766823916262556</v>
      </c>
      <c r="AG93">
        <v>432</v>
      </c>
      <c r="AH93">
        <f t="shared" si="48"/>
        <v>1.802487052031256E-3</v>
      </c>
      <c r="AI93">
        <f t="shared" si="48"/>
        <v>1.4922491945742288E-2</v>
      </c>
      <c r="AJ93">
        <f t="shared" si="48"/>
        <v>9.6614981387751861E-2</v>
      </c>
      <c r="AK93">
        <f t="shared" si="47"/>
        <v>0.10813431400255157</v>
      </c>
      <c r="AL93">
        <f t="shared" si="47"/>
        <v>4.3457374517596958E-2</v>
      </c>
      <c r="AM93">
        <f t="shared" si="47"/>
        <v>2.9100562982859756E-3</v>
      </c>
      <c r="AN93">
        <f t="shared" si="47"/>
        <v>1.0957543054898738E-3</v>
      </c>
      <c r="AO93">
        <f t="shared" si="47"/>
        <v>1.3734444292346347E-4</v>
      </c>
      <c r="AP93">
        <f t="shared" si="47"/>
        <v>1.1290373054824614E-4</v>
      </c>
      <c r="AQ93">
        <f t="shared" si="44"/>
        <v>6.7849283660495436E-5</v>
      </c>
      <c r="AR93">
        <f t="shared" si="44"/>
        <v>4.5184124047912255E-5</v>
      </c>
      <c r="AS93">
        <f t="shared" si="44"/>
        <v>4.7223965084027089E-5</v>
      </c>
      <c r="AT93">
        <f t="shared" si="44"/>
        <v>5.4480737580215417E-4</v>
      </c>
      <c r="AU93">
        <f t="shared" si="44"/>
        <v>0</v>
      </c>
      <c r="AV93">
        <f t="shared" si="44"/>
        <v>0</v>
      </c>
      <c r="AW93">
        <f t="shared" si="44"/>
        <v>7.7385167105975154E-5</v>
      </c>
      <c r="AX93">
        <f t="shared" si="44"/>
        <v>0</v>
      </c>
      <c r="AY93">
        <f t="shared" si="44"/>
        <v>0</v>
      </c>
      <c r="AZ93">
        <f t="shared" si="44"/>
        <v>0</v>
      </c>
      <c r="BA93">
        <f t="shared" si="43"/>
        <v>0</v>
      </c>
      <c r="BB93">
        <f t="shared" si="43"/>
        <v>0</v>
      </c>
      <c r="BC93">
        <f t="shared" si="43"/>
        <v>0</v>
      </c>
      <c r="BD93">
        <f t="shared" si="43"/>
        <v>0</v>
      </c>
      <c r="BE93">
        <f t="shared" si="43"/>
        <v>0</v>
      </c>
      <c r="BF93">
        <f t="shared" si="43"/>
        <v>0</v>
      </c>
      <c r="BG93">
        <f t="shared" si="43"/>
        <v>0</v>
      </c>
      <c r="BH93">
        <f t="shared" si="43"/>
        <v>0</v>
      </c>
      <c r="BI93">
        <f t="shared" si="43"/>
        <v>0</v>
      </c>
      <c r="BJ93" s="16"/>
      <c r="BL93">
        <v>0</v>
      </c>
      <c r="BO93" s="16" cm="1">
        <f t="array" ref="BO93">INDEX($BK$21:$BK$70,_xlfn.XMATCH($A93,$BK$21:$BK$70,-1))</f>
        <v>426</v>
      </c>
      <c r="BP93" s="16" cm="1">
        <f t="array" ref="BP93">INDEX($BK$21:$BK$70,_xlfn.XMATCH($A93,$BK$21:$BK$70,1))</f>
        <v>447</v>
      </c>
      <c r="BQ93" s="16" cm="1">
        <f t="array" ref="BQ93">INDEX($BL$21:$BL$70,_xlfn.XMATCH($A93,$BK$21:$BK$70,-1))</f>
        <v>1.5387591979197084</v>
      </c>
      <c r="BR93" s="16" cm="1">
        <f t="array" ref="BR93">INDEX($BL$21:$BL$70,_xlfn.XMATCH($A93,$BK$21:$BK$70,1))</f>
        <v>1.6714903758926236</v>
      </c>
      <c r="BS93">
        <f t="shared" si="45"/>
        <v>1.5766823916262556</v>
      </c>
    </row>
    <row r="94" spans="1:71" x14ac:dyDescent="0.2">
      <c r="A94">
        <v>433</v>
      </c>
      <c r="B94">
        <v>1.0274241235290228E-3</v>
      </c>
      <c r="C94">
        <v>8.412490568018266E-3</v>
      </c>
      <c r="D94">
        <v>5.4317922177662563E-2</v>
      </c>
      <c r="E94">
        <v>6.1662484512952226E-2</v>
      </c>
      <c r="F94">
        <v>3.0508828383771253E-2</v>
      </c>
      <c r="G94">
        <v>2.0569493081019404E-3</v>
      </c>
      <c r="H94">
        <v>7.7133604644760289E-4</v>
      </c>
      <c r="I94">
        <v>9.6333342684638858E-5</v>
      </c>
      <c r="J94">
        <v>7.5658847581080895E-5</v>
      </c>
      <c r="K94">
        <v>4.4853179687295004E-5</v>
      </c>
      <c r="L94">
        <v>2.9124802048784668E-5</v>
      </c>
      <c r="M94">
        <v>3.3387666437317018E-5</v>
      </c>
      <c r="N94">
        <v>3.0853108464150389E-4</v>
      </c>
      <c r="O94">
        <v>0</v>
      </c>
      <c r="P94">
        <v>0</v>
      </c>
      <c r="Q94">
        <v>5.4310658956599227E-5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E94">
        <f t="shared" si="46"/>
        <v>1.5830029239106802</v>
      </c>
      <c r="AG94">
        <v>433</v>
      </c>
      <c r="AH94">
        <f t="shared" si="48"/>
        <v>1.626415391642811E-3</v>
      </c>
      <c r="AI94">
        <f t="shared" si="48"/>
        <v>1.3316997166543934E-2</v>
      </c>
      <c r="AJ94">
        <f t="shared" si="48"/>
        <v>8.5985429627992618E-2</v>
      </c>
      <c r="AK94">
        <f t="shared" si="47"/>
        <v>9.7611893279600404E-2</v>
      </c>
      <c r="AL94">
        <f t="shared" si="47"/>
        <v>4.8295564536599042E-2</v>
      </c>
      <c r="AM94">
        <f t="shared" si="47"/>
        <v>3.2561567690614223E-3</v>
      </c>
      <c r="AN94">
        <f t="shared" si="47"/>
        <v>1.2210272168442595E-3</v>
      </c>
      <c r="AO94">
        <f t="shared" si="47"/>
        <v>1.5249596313987284E-4</v>
      </c>
      <c r="AP94">
        <f t="shared" si="47"/>
        <v>1.1976817694056356E-4</v>
      </c>
      <c r="AQ94">
        <f t="shared" si="44"/>
        <v>7.1002714591679119E-5</v>
      </c>
      <c r="AR94">
        <f t="shared" si="44"/>
        <v>4.6104646801545901E-5</v>
      </c>
      <c r="AS94">
        <f t="shared" si="44"/>
        <v>5.2852773592827324E-5</v>
      </c>
      <c r="AT94">
        <f t="shared" si="44"/>
        <v>4.8840560910483419E-4</v>
      </c>
      <c r="AU94">
        <f t="shared" si="44"/>
        <v>0</v>
      </c>
      <c r="AV94">
        <f t="shared" si="44"/>
        <v>0</v>
      </c>
      <c r="AW94">
        <f t="shared" si="44"/>
        <v>8.5973931927812343E-5</v>
      </c>
      <c r="AX94">
        <f t="shared" si="44"/>
        <v>0</v>
      </c>
      <c r="AY94">
        <f t="shared" si="44"/>
        <v>0</v>
      </c>
      <c r="AZ94">
        <f t="shared" si="44"/>
        <v>0</v>
      </c>
      <c r="BA94">
        <f t="shared" si="43"/>
        <v>0</v>
      </c>
      <c r="BB94">
        <f t="shared" si="43"/>
        <v>0</v>
      </c>
      <c r="BC94">
        <f t="shared" si="43"/>
        <v>0</v>
      </c>
      <c r="BD94">
        <f t="shared" si="43"/>
        <v>0</v>
      </c>
      <c r="BE94">
        <f t="shared" si="43"/>
        <v>0</v>
      </c>
      <c r="BF94">
        <f t="shared" si="43"/>
        <v>0</v>
      </c>
      <c r="BG94">
        <f t="shared" si="43"/>
        <v>0</v>
      </c>
      <c r="BH94">
        <f t="shared" si="43"/>
        <v>0</v>
      </c>
      <c r="BI94">
        <f t="shared" si="43"/>
        <v>0</v>
      </c>
      <c r="BJ94" s="16"/>
      <c r="BL94">
        <v>0</v>
      </c>
      <c r="BO94" s="16" cm="1">
        <f t="array" ref="BO94">INDEX($BK$21:$BK$70,_xlfn.XMATCH($A94,$BK$21:$BK$70,-1))</f>
        <v>426</v>
      </c>
      <c r="BP94" s="16" cm="1">
        <f t="array" ref="BP94">INDEX($BK$21:$BK$70,_xlfn.XMATCH($A94,$BK$21:$BK$70,1))</f>
        <v>447</v>
      </c>
      <c r="BQ94" s="16" cm="1">
        <f t="array" ref="BQ94">INDEX($BL$21:$BL$70,_xlfn.XMATCH($A94,$BK$21:$BK$70,-1))</f>
        <v>1.5387591979197084</v>
      </c>
      <c r="BR94" s="16" cm="1">
        <f t="array" ref="BR94">INDEX($BL$21:$BL$70,_xlfn.XMATCH($A94,$BK$21:$BK$70,1))</f>
        <v>1.6714903758926236</v>
      </c>
      <c r="BS94">
        <f t="shared" si="45"/>
        <v>1.5830029239106802</v>
      </c>
    </row>
    <row r="95" spans="1:71" x14ac:dyDescent="0.2">
      <c r="A95">
        <v>434</v>
      </c>
      <c r="B95">
        <v>9.3214120138463872E-4</v>
      </c>
      <c r="C95">
        <v>7.4696556220079516E-3</v>
      </c>
      <c r="D95">
        <v>4.857452911922653E-2</v>
      </c>
      <c r="E95">
        <v>5.526007564713644E-2</v>
      </c>
      <c r="F95">
        <v>3.3796377897957225E-2</v>
      </c>
      <c r="G95">
        <v>2.3283225538981208E-3</v>
      </c>
      <c r="H95">
        <v>8.5773368863404763E-4</v>
      </c>
      <c r="I95">
        <v>1.0538490872422524E-4</v>
      </c>
      <c r="J95">
        <v>8.1812061288565242E-5</v>
      </c>
      <c r="K95">
        <v>4.840683627174281E-5</v>
      </c>
      <c r="L95">
        <v>3.0540173068051259E-5</v>
      </c>
      <c r="M95">
        <v>3.406180792803138E-5</v>
      </c>
      <c r="N95">
        <v>2.7784528921062347E-4</v>
      </c>
      <c r="O95">
        <v>0</v>
      </c>
      <c r="P95">
        <v>0</v>
      </c>
      <c r="Q95">
        <v>6.253114360467473E-5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E95">
        <f t="shared" si="46"/>
        <v>1.5893234561951046</v>
      </c>
      <c r="AG95">
        <v>434</v>
      </c>
      <c r="AH95">
        <f t="shared" si="48"/>
        <v>1.4814738758464911E-3</v>
      </c>
      <c r="AI95">
        <f t="shared" si="48"/>
        <v>1.1871698889756872E-2</v>
      </c>
      <c r="AJ95">
        <f t="shared" si="48"/>
        <v>7.7200638502818858E-2</v>
      </c>
      <c r="AK95">
        <f t="shared" si="47"/>
        <v>8.7826134417109819E-2</v>
      </c>
      <c r="AL95">
        <f t="shared" si="47"/>
        <v>5.3713376127657218E-2</v>
      </c>
      <c r="AM95">
        <f t="shared" si="47"/>
        <v>3.7004576484983742E-3</v>
      </c>
      <c r="AN95">
        <f t="shared" si="47"/>
        <v>1.3632162705148403E-3</v>
      </c>
      <c r="AO95">
        <f t="shared" si="47"/>
        <v>1.674907073643913E-4</v>
      </c>
      <c r="AP95">
        <f t="shared" si="47"/>
        <v>1.3002582800558822E-4</v>
      </c>
      <c r="AQ95">
        <f t="shared" si="44"/>
        <v>7.6934120326876832E-5</v>
      </c>
      <c r="AR95">
        <f t="shared" si="44"/>
        <v>4.8538213413311879E-5</v>
      </c>
      <c r="AS95">
        <f t="shared" si="44"/>
        <v>5.4135230300432651E-5</v>
      </c>
      <c r="AT95">
        <f t="shared" si="44"/>
        <v>4.4158603533575651E-4</v>
      </c>
      <c r="AU95">
        <f t="shared" si="44"/>
        <v>0</v>
      </c>
      <c r="AV95">
        <f t="shared" si="44"/>
        <v>0</v>
      </c>
      <c r="AW95">
        <f t="shared" si="44"/>
        <v>9.9382213273614052E-5</v>
      </c>
      <c r="AX95">
        <f t="shared" si="44"/>
        <v>0</v>
      </c>
      <c r="AY95">
        <f t="shared" si="44"/>
        <v>0</v>
      </c>
      <c r="AZ95">
        <f t="shared" si="44"/>
        <v>0</v>
      </c>
      <c r="BA95">
        <f t="shared" si="43"/>
        <v>0</v>
      </c>
      <c r="BB95">
        <f t="shared" si="43"/>
        <v>0</v>
      </c>
      <c r="BC95">
        <f t="shared" si="43"/>
        <v>0</v>
      </c>
      <c r="BD95">
        <f t="shared" si="43"/>
        <v>0</v>
      </c>
      <c r="BE95">
        <f t="shared" si="43"/>
        <v>0</v>
      </c>
      <c r="BF95">
        <f t="shared" si="43"/>
        <v>0</v>
      </c>
      <c r="BG95">
        <f t="shared" si="43"/>
        <v>0</v>
      </c>
      <c r="BH95">
        <f t="shared" si="43"/>
        <v>0</v>
      </c>
      <c r="BI95">
        <f t="shared" si="43"/>
        <v>0</v>
      </c>
      <c r="BJ95" s="16"/>
      <c r="BL95">
        <v>0</v>
      </c>
      <c r="BO95" s="16" cm="1">
        <f t="array" ref="BO95">INDEX($BK$21:$BK$70,_xlfn.XMATCH($A95,$BK$21:$BK$70,-1))</f>
        <v>426</v>
      </c>
      <c r="BP95" s="16" cm="1">
        <f t="array" ref="BP95">INDEX($BK$21:$BK$70,_xlfn.XMATCH($A95,$BK$21:$BK$70,1))</f>
        <v>447</v>
      </c>
      <c r="BQ95" s="16" cm="1">
        <f t="array" ref="BQ95">INDEX($BL$21:$BL$70,_xlfn.XMATCH($A95,$BK$21:$BK$70,-1))</f>
        <v>1.5387591979197084</v>
      </c>
      <c r="BR95" s="16" cm="1">
        <f t="array" ref="BR95">INDEX($BL$21:$BL$70,_xlfn.XMATCH($A95,$BK$21:$BK$70,1))</f>
        <v>1.6714903758926236</v>
      </c>
      <c r="BS95">
        <f t="shared" si="45"/>
        <v>1.5893234561951046</v>
      </c>
    </row>
    <row r="96" spans="1:71" x14ac:dyDescent="0.2">
      <c r="A96">
        <v>435</v>
      </c>
      <c r="B96">
        <v>8.3633035321316763E-4</v>
      </c>
      <c r="C96">
        <v>6.5679316124195516E-3</v>
      </c>
      <c r="D96">
        <v>4.3503434418652599E-2</v>
      </c>
      <c r="E96">
        <v>4.9211129771276188E-2</v>
      </c>
      <c r="F96">
        <v>3.7172589805345838E-2</v>
      </c>
      <c r="G96">
        <v>2.6087737219259634E-3</v>
      </c>
      <c r="H96">
        <v>9.5121506497159835E-4</v>
      </c>
      <c r="I96">
        <v>1.1640761007723771E-4</v>
      </c>
      <c r="J96">
        <v>8.7912437108687117E-5</v>
      </c>
      <c r="K96">
        <v>4.7104897861447153E-5</v>
      </c>
      <c r="L96">
        <v>3.2817725413297256E-5</v>
      </c>
      <c r="M96">
        <v>3.5171767328658064E-5</v>
      </c>
      <c r="N96">
        <v>2.4920712717103123E-4</v>
      </c>
      <c r="O96">
        <v>0</v>
      </c>
      <c r="P96">
        <v>0</v>
      </c>
      <c r="Q96">
        <v>7.1966839927691534E-5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E96">
        <f t="shared" si="46"/>
        <v>1.5956439884795293</v>
      </c>
      <c r="AG96">
        <v>435</v>
      </c>
      <c r="AH96">
        <f t="shared" si="48"/>
        <v>1.3344855004875523E-3</v>
      </c>
      <c r="AI96">
        <f t="shared" si="48"/>
        <v>1.048008059410192E-2</v>
      </c>
      <c r="AJ96">
        <f t="shared" si="48"/>
        <v>6.941599360833646E-2</v>
      </c>
      <c r="AK96">
        <f t="shared" si="47"/>
        <v>7.8523443385822844E-2</v>
      </c>
      <c r="AL96">
        <f t="shared" si="47"/>
        <v>5.9314219459115518E-2</v>
      </c>
      <c r="AM96">
        <f t="shared" si="47"/>
        <v>4.1626741066945307E-3</v>
      </c>
      <c r="AN96">
        <f t="shared" si="47"/>
        <v>1.5178006001730958E-3</v>
      </c>
      <c r="AO96">
        <f t="shared" si="47"/>
        <v>1.8574510323301341E-4</v>
      </c>
      <c r="AP96">
        <f t="shared" si="47"/>
        <v>1.402769517850613E-4</v>
      </c>
      <c r="AQ96">
        <f t="shared" si="44"/>
        <v>7.5162647100560388E-5</v>
      </c>
      <c r="AR96">
        <f t="shared" si="44"/>
        <v>5.236540627129964E-5</v>
      </c>
      <c r="AS96">
        <f t="shared" si="44"/>
        <v>5.6121619102173952E-5</v>
      </c>
      <c r="AT96">
        <f t="shared" si="44"/>
        <v>3.9764585435670953E-4</v>
      </c>
      <c r="AU96">
        <f t="shared" si="44"/>
        <v>0</v>
      </c>
      <c r="AV96">
        <f t="shared" si="44"/>
        <v>0</v>
      </c>
      <c r="AW96">
        <f t="shared" si="44"/>
        <v>1.1483345550048956E-4</v>
      </c>
      <c r="AX96">
        <f t="shared" si="44"/>
        <v>0</v>
      </c>
      <c r="AY96">
        <f t="shared" si="44"/>
        <v>0</v>
      </c>
      <c r="AZ96">
        <f t="shared" si="44"/>
        <v>0</v>
      </c>
      <c r="BA96">
        <f t="shared" si="43"/>
        <v>0</v>
      </c>
      <c r="BB96">
        <f t="shared" si="43"/>
        <v>0</v>
      </c>
      <c r="BC96">
        <f t="shared" si="43"/>
        <v>0</v>
      </c>
      <c r="BD96">
        <f t="shared" ref="BD96:BI138" si="49">X96*$AE96</f>
        <v>0</v>
      </c>
      <c r="BE96">
        <f t="shared" si="49"/>
        <v>0</v>
      </c>
      <c r="BF96">
        <f t="shared" si="49"/>
        <v>0</v>
      </c>
      <c r="BG96">
        <f t="shared" si="49"/>
        <v>0</v>
      </c>
      <c r="BH96">
        <f t="shared" si="49"/>
        <v>0</v>
      </c>
      <c r="BI96">
        <f t="shared" si="49"/>
        <v>0</v>
      </c>
      <c r="BJ96" s="16"/>
      <c r="BL96">
        <v>0</v>
      </c>
      <c r="BO96" s="16" cm="1">
        <f t="array" ref="BO96">INDEX($BK$21:$BK$70,_xlfn.XMATCH($A96,$BK$21:$BK$70,-1))</f>
        <v>426</v>
      </c>
      <c r="BP96" s="16" cm="1">
        <f t="array" ref="BP96">INDEX($BK$21:$BK$70,_xlfn.XMATCH($A96,$BK$21:$BK$70,1))</f>
        <v>447</v>
      </c>
      <c r="BQ96" s="16" cm="1">
        <f t="array" ref="BQ96">INDEX($BL$21:$BL$70,_xlfn.XMATCH($A96,$BK$21:$BK$70,-1))</f>
        <v>1.5387591979197084</v>
      </c>
      <c r="BR96" s="16" cm="1">
        <f t="array" ref="BR96">INDEX($BL$21:$BL$70,_xlfn.XMATCH($A96,$BK$21:$BK$70,1))</f>
        <v>1.6714903758926236</v>
      </c>
      <c r="BS96">
        <f t="shared" si="45"/>
        <v>1.5956439884795293</v>
      </c>
    </row>
    <row r="97" spans="1:71" x14ac:dyDescent="0.2">
      <c r="A97">
        <v>436</v>
      </c>
      <c r="B97">
        <v>7.5945440142055414E-4</v>
      </c>
      <c r="C97">
        <v>5.8431938751536596E-3</v>
      </c>
      <c r="D97">
        <v>3.9639523469455082E-2</v>
      </c>
      <c r="E97">
        <v>4.4434340143373968E-2</v>
      </c>
      <c r="F97">
        <v>4.1567994443785214E-2</v>
      </c>
      <c r="G97">
        <v>2.972460955152073E-3</v>
      </c>
      <c r="H97">
        <v>1.0541115603903606E-3</v>
      </c>
      <c r="I97">
        <v>1.2887043023598253E-4</v>
      </c>
      <c r="J97">
        <v>9.7641895821997307E-5</v>
      </c>
      <c r="K97">
        <v>5.2267825999815468E-5</v>
      </c>
      <c r="L97">
        <v>3.2255174622848735E-5</v>
      </c>
      <c r="M97">
        <v>3.6433857413731765E-5</v>
      </c>
      <c r="N97">
        <v>2.2866471885617368E-4</v>
      </c>
      <c r="O97">
        <v>0</v>
      </c>
      <c r="P97">
        <v>0</v>
      </c>
      <c r="Q97">
        <v>8.4494801925130976E-5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E97">
        <f t="shared" si="46"/>
        <v>1.6019645207639537</v>
      </c>
      <c r="AG97">
        <v>436</v>
      </c>
      <c r="AH97">
        <f t="shared" si="48"/>
        <v>1.2166190062137534E-3</v>
      </c>
      <c r="AI97">
        <f t="shared" si="48"/>
        <v>9.3605892759414024E-3</v>
      </c>
      <c r="AJ97">
        <f t="shared" si="48"/>
        <v>6.35011102180571E-2</v>
      </c>
      <c r="AK97">
        <f t="shared" si="47"/>
        <v>7.1182236413242589E-2</v>
      </c>
      <c r="AL97">
        <f t="shared" si="47"/>
        <v>6.6590452298257066E-2</v>
      </c>
      <c r="AM97">
        <f t="shared" si="47"/>
        <v>4.7617769895097551E-3</v>
      </c>
      <c r="AN97">
        <f t="shared" si="47"/>
        <v>1.6886493206724874E-3</v>
      </c>
      <c r="AO97">
        <f t="shared" si="47"/>
        <v>2.0644585701363029E-4</v>
      </c>
      <c r="AP97">
        <f t="shared" si="47"/>
        <v>1.564188528469698E-4</v>
      </c>
      <c r="AQ97">
        <f t="shared" si="44"/>
        <v>8.3731202829168109E-5</v>
      </c>
      <c r="AR97">
        <f t="shared" si="44"/>
        <v>5.1671645356849517E-5</v>
      </c>
      <c r="AS97">
        <f t="shared" si="44"/>
        <v>5.836574693137103E-5</v>
      </c>
      <c r="AT97">
        <f t="shared" si="44"/>
        <v>3.6631276675805444E-4</v>
      </c>
      <c r="AU97">
        <f t="shared" si="44"/>
        <v>0</v>
      </c>
      <c r="AV97">
        <f t="shared" si="44"/>
        <v>0</v>
      </c>
      <c r="AW97">
        <f t="shared" si="44"/>
        <v>1.3535767487303765E-4</v>
      </c>
      <c r="AX97">
        <f t="shared" si="44"/>
        <v>0</v>
      </c>
      <c r="AY97">
        <f t="shared" si="44"/>
        <v>0</v>
      </c>
      <c r="AZ97">
        <f t="shared" si="44"/>
        <v>0</v>
      </c>
      <c r="BA97">
        <f t="shared" si="44"/>
        <v>0</v>
      </c>
      <c r="BB97">
        <f t="shared" si="44"/>
        <v>0</v>
      </c>
      <c r="BC97">
        <f t="shared" si="44"/>
        <v>0</v>
      </c>
      <c r="BD97">
        <f t="shared" si="49"/>
        <v>0</v>
      </c>
      <c r="BE97">
        <f t="shared" si="49"/>
        <v>0</v>
      </c>
      <c r="BF97">
        <f t="shared" si="49"/>
        <v>0</v>
      </c>
      <c r="BG97">
        <f t="shared" si="49"/>
        <v>0</v>
      </c>
      <c r="BH97">
        <f t="shared" si="49"/>
        <v>0</v>
      </c>
      <c r="BI97">
        <f t="shared" si="49"/>
        <v>0</v>
      </c>
      <c r="BJ97" s="16"/>
      <c r="BL97">
        <v>0</v>
      </c>
      <c r="BO97" s="16" cm="1">
        <f t="array" ref="BO97">INDEX($BK$21:$BK$70,_xlfn.XMATCH($A97,$BK$21:$BK$70,-1))</f>
        <v>426</v>
      </c>
      <c r="BP97" s="16" cm="1">
        <f t="array" ref="BP97">INDEX($BK$21:$BK$70,_xlfn.XMATCH($A97,$BK$21:$BK$70,1))</f>
        <v>447</v>
      </c>
      <c r="BQ97" s="16" cm="1">
        <f t="array" ref="BQ97">INDEX($BL$21:$BL$70,_xlfn.XMATCH($A97,$BK$21:$BK$70,-1))</f>
        <v>1.5387591979197084</v>
      </c>
      <c r="BR97" s="16" cm="1">
        <f t="array" ref="BR97">INDEX($BL$21:$BL$70,_xlfn.XMATCH($A97,$BK$21:$BK$70,1))</f>
        <v>1.6714903758926236</v>
      </c>
      <c r="BS97">
        <f t="shared" si="45"/>
        <v>1.6019645207639537</v>
      </c>
    </row>
    <row r="98" spans="1:71" x14ac:dyDescent="0.2">
      <c r="A98">
        <v>437</v>
      </c>
      <c r="B98">
        <v>6.8331247176296912E-4</v>
      </c>
      <c r="C98">
        <v>5.1574277777254604E-3</v>
      </c>
      <c r="D98">
        <v>3.5866083801168652E-2</v>
      </c>
      <c r="E98">
        <v>3.9982533293482891E-2</v>
      </c>
      <c r="F98">
        <v>4.6136621114445303E-2</v>
      </c>
      <c r="G98">
        <v>3.3807305885462926E-3</v>
      </c>
      <c r="H98">
        <v>1.1763911272020088E-3</v>
      </c>
      <c r="I98">
        <v>1.4208113900353254E-4</v>
      </c>
      <c r="J98">
        <v>1.0722350882037715E-4</v>
      </c>
      <c r="K98">
        <v>5.6440961342292245E-5</v>
      </c>
      <c r="L98">
        <v>3.2676167771869317E-5</v>
      </c>
      <c r="M98">
        <v>3.9461311413882895E-5</v>
      </c>
      <c r="N98">
        <v>2.0911749285924659E-4</v>
      </c>
      <c r="O98">
        <v>0</v>
      </c>
      <c r="P98">
        <v>0</v>
      </c>
      <c r="Q98">
        <v>9.7240653713579251E-5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E98">
        <f t="shared" si="46"/>
        <v>1.6082850530483783</v>
      </c>
      <c r="AG98">
        <v>437</v>
      </c>
      <c r="AH98">
        <f t="shared" si="48"/>
        <v>1.0989612348979254E-3</v>
      </c>
      <c r="AI98">
        <f t="shared" si="48"/>
        <v>8.2946140070923723E-3</v>
      </c>
      <c r="AJ98">
        <f t="shared" si="48"/>
        <v>5.7682886488800107E-2</v>
      </c>
      <c r="AK98">
        <f t="shared" si="47"/>
        <v>6.4303310678917688E-2</v>
      </c>
      <c r="AL98">
        <f t="shared" si="47"/>
        <v>7.4200838136518593E-2</v>
      </c>
      <c r="AM98">
        <f t="shared" si="47"/>
        <v>5.4371784739424495E-3</v>
      </c>
      <c r="AN98">
        <f t="shared" si="47"/>
        <v>1.8919722664177243E-3</v>
      </c>
      <c r="AO98">
        <f t="shared" si="47"/>
        <v>2.2850697217947035E-4</v>
      </c>
      <c r="AP98">
        <f t="shared" si="47"/>
        <v>1.7244596657121352E-4</v>
      </c>
      <c r="AQ98">
        <f t="shared" si="44"/>
        <v>9.0773154506489952E-5</v>
      </c>
      <c r="AR98">
        <f t="shared" si="44"/>
        <v>5.2552592218398555E-5</v>
      </c>
      <c r="AS98">
        <f t="shared" ref="AS98:BC121" si="50">M98*$AE98</f>
        <v>6.3465037320635233E-5</v>
      </c>
      <c r="AT98">
        <f t="shared" si="50"/>
        <v>3.3632053809647729E-4</v>
      </c>
      <c r="AU98">
        <f t="shared" si="50"/>
        <v>0</v>
      </c>
      <c r="AV98">
        <f t="shared" si="50"/>
        <v>0</v>
      </c>
      <c r="AW98">
        <f t="shared" si="50"/>
        <v>1.5639068991620279E-4</v>
      </c>
      <c r="AX98">
        <f t="shared" si="50"/>
        <v>0</v>
      </c>
      <c r="AY98">
        <f t="shared" si="50"/>
        <v>0</v>
      </c>
      <c r="AZ98">
        <f t="shared" si="50"/>
        <v>0</v>
      </c>
      <c r="BA98">
        <f t="shared" si="50"/>
        <v>0</v>
      </c>
      <c r="BB98">
        <f t="shared" si="50"/>
        <v>0</v>
      </c>
      <c r="BC98">
        <f t="shared" si="50"/>
        <v>0</v>
      </c>
      <c r="BD98">
        <f t="shared" si="49"/>
        <v>0</v>
      </c>
      <c r="BE98">
        <f t="shared" si="49"/>
        <v>0</v>
      </c>
      <c r="BF98">
        <f t="shared" si="49"/>
        <v>0</v>
      </c>
      <c r="BG98">
        <f t="shared" si="49"/>
        <v>0</v>
      </c>
      <c r="BH98">
        <f t="shared" si="49"/>
        <v>0</v>
      </c>
      <c r="BI98">
        <f t="shared" si="49"/>
        <v>0</v>
      </c>
      <c r="BJ98" s="16"/>
      <c r="BL98">
        <v>0</v>
      </c>
      <c r="BO98" s="16" cm="1">
        <f t="array" ref="BO98">INDEX($BK$21:$BK$70,_xlfn.XMATCH($A98,$BK$21:$BK$70,-1))</f>
        <v>426</v>
      </c>
      <c r="BP98" s="16" cm="1">
        <f t="array" ref="BP98">INDEX($BK$21:$BK$70,_xlfn.XMATCH($A98,$BK$21:$BK$70,1))</f>
        <v>447</v>
      </c>
      <c r="BQ98" s="16" cm="1">
        <f t="array" ref="BQ98">INDEX($BL$21:$BL$70,_xlfn.XMATCH($A98,$BK$21:$BK$70,-1))</f>
        <v>1.5387591979197084</v>
      </c>
      <c r="BR98" s="16" cm="1">
        <f t="array" ref="BR98">INDEX($BL$21:$BL$70,_xlfn.XMATCH($A98,$BK$21:$BK$70,1))</f>
        <v>1.6714903758926236</v>
      </c>
      <c r="BS98">
        <f t="shared" si="45"/>
        <v>1.6082850530483783</v>
      </c>
    </row>
    <row r="99" spans="1:71" x14ac:dyDescent="0.2">
      <c r="A99">
        <v>438</v>
      </c>
      <c r="B99">
        <v>6.1817387580080456E-4</v>
      </c>
      <c r="C99">
        <v>4.5939569558821102E-3</v>
      </c>
      <c r="D99">
        <v>3.2597947962695453E-2</v>
      </c>
      <c r="E99">
        <v>3.6389866675457266E-2</v>
      </c>
      <c r="F99">
        <v>5.1690952975947245E-2</v>
      </c>
      <c r="G99">
        <v>3.8367103684685466E-3</v>
      </c>
      <c r="H99">
        <v>1.307316275998216E-3</v>
      </c>
      <c r="I99">
        <v>1.595517521260266E-4</v>
      </c>
      <c r="J99">
        <v>1.2051677407666257E-4</v>
      </c>
      <c r="K99">
        <v>5.946340834964303E-5</v>
      </c>
      <c r="L99">
        <v>3.3226941154664155E-5</v>
      </c>
      <c r="M99">
        <v>3.9673419162021855E-5</v>
      </c>
      <c r="N99">
        <v>1.9450630090435969E-4</v>
      </c>
      <c r="O99">
        <v>0</v>
      </c>
      <c r="P99">
        <v>0</v>
      </c>
      <c r="Q99">
        <v>1.1357561656064649E-4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E99">
        <f t="shared" si="46"/>
        <v>1.6146055853328027</v>
      </c>
      <c r="AG99">
        <v>438</v>
      </c>
      <c r="AH99">
        <f t="shared" si="48"/>
        <v>9.9810699257480546E-4</v>
      </c>
      <c r="AI99">
        <f t="shared" si="48"/>
        <v>7.4174285597457352E-3</v>
      </c>
      <c r="AJ99">
        <f t="shared" si="48"/>
        <v>5.2632828850956138E-2</v>
      </c>
      <c r="AK99">
        <f t="shared" si="47"/>
        <v>5.8755281983709329E-2</v>
      </c>
      <c r="AL99">
        <f t="shared" si="47"/>
        <v>8.3460501386139682E-2</v>
      </c>
      <c r="AM99">
        <f t="shared" si="47"/>
        <v>6.1947739902335911E-3</v>
      </c>
      <c r="AN99">
        <f t="shared" si="47"/>
        <v>2.1108001610231995E-3</v>
      </c>
      <c r="AO99">
        <f t="shared" si="47"/>
        <v>2.5761315013231745E-4</v>
      </c>
      <c r="AP99">
        <f t="shared" si="47"/>
        <v>1.9458705655047093E-4</v>
      </c>
      <c r="AQ99">
        <f t="shared" si="47"/>
        <v>9.6009951244258854E-5</v>
      </c>
      <c r="AR99">
        <f t="shared" si="47"/>
        <v>5.3648404771845109E-5</v>
      </c>
      <c r="AS99">
        <f t="shared" si="50"/>
        <v>6.4056924168249928E-5</v>
      </c>
      <c r="AT99">
        <f t="shared" si="50"/>
        <v>3.1405095982260195E-4</v>
      </c>
      <c r="AU99">
        <f t="shared" si="50"/>
        <v>0</v>
      </c>
      <c r="AV99">
        <f t="shared" si="50"/>
        <v>0</v>
      </c>
      <c r="AW99">
        <f t="shared" si="50"/>
        <v>1.8337982485643658E-4</v>
      </c>
      <c r="AX99">
        <f t="shared" si="50"/>
        <v>0</v>
      </c>
      <c r="AY99">
        <f t="shared" si="50"/>
        <v>0</v>
      </c>
      <c r="AZ99">
        <f t="shared" si="50"/>
        <v>0</v>
      </c>
      <c r="BA99">
        <f t="shared" si="50"/>
        <v>0</v>
      </c>
      <c r="BB99">
        <f t="shared" si="50"/>
        <v>0</v>
      </c>
      <c r="BC99">
        <f t="shared" si="50"/>
        <v>0</v>
      </c>
      <c r="BD99">
        <f t="shared" si="49"/>
        <v>0</v>
      </c>
      <c r="BE99">
        <f t="shared" si="49"/>
        <v>0</v>
      </c>
      <c r="BF99">
        <f t="shared" si="49"/>
        <v>0</v>
      </c>
      <c r="BG99">
        <f t="shared" si="49"/>
        <v>0</v>
      </c>
      <c r="BH99">
        <f t="shared" si="49"/>
        <v>0</v>
      </c>
      <c r="BI99">
        <f t="shared" si="49"/>
        <v>0</v>
      </c>
      <c r="BJ99" s="16"/>
      <c r="BL99">
        <v>0</v>
      </c>
      <c r="BO99" s="16" cm="1">
        <f t="array" ref="BO99">INDEX($BK$21:$BK$70,_xlfn.XMATCH($A99,$BK$21:$BK$70,-1))</f>
        <v>426</v>
      </c>
      <c r="BP99" s="16" cm="1">
        <f t="array" ref="BP99">INDEX($BK$21:$BK$70,_xlfn.XMATCH($A99,$BK$21:$BK$70,1))</f>
        <v>447</v>
      </c>
      <c r="BQ99" s="16" cm="1">
        <f t="array" ref="BQ99">INDEX($BL$21:$BL$70,_xlfn.XMATCH($A99,$BK$21:$BK$70,-1))</f>
        <v>1.5387591979197084</v>
      </c>
      <c r="BR99" s="16" cm="1">
        <f t="array" ref="BR99">INDEX($BL$21:$BL$70,_xlfn.XMATCH($A99,$BK$21:$BK$70,1))</f>
        <v>1.6714903758926236</v>
      </c>
      <c r="BS99">
        <f t="shared" si="45"/>
        <v>1.6146055853328027</v>
      </c>
    </row>
    <row r="100" spans="1:71" x14ac:dyDescent="0.2">
      <c r="A100">
        <v>439</v>
      </c>
      <c r="B100">
        <v>5.7544423204378115E-4</v>
      </c>
      <c r="C100">
        <v>4.0906349068463186E-3</v>
      </c>
      <c r="D100">
        <v>2.9537281607381762E-2</v>
      </c>
      <c r="E100">
        <v>3.3152965454512399E-2</v>
      </c>
      <c r="F100">
        <v>5.8081166579075187E-2</v>
      </c>
      <c r="G100">
        <v>4.4313311677515741E-3</v>
      </c>
      <c r="H100">
        <v>1.4705358717249199E-3</v>
      </c>
      <c r="I100">
        <v>1.8035735155070597E-4</v>
      </c>
      <c r="J100">
        <v>1.2955885188200504E-4</v>
      </c>
      <c r="K100">
        <v>6.3250179793493291E-5</v>
      </c>
      <c r="L100">
        <v>3.2786737064671511E-5</v>
      </c>
      <c r="M100">
        <v>4.4262267850795936E-5</v>
      </c>
      <c r="N100">
        <v>1.8397587873308083E-4</v>
      </c>
      <c r="O100">
        <v>0</v>
      </c>
      <c r="P100">
        <v>0</v>
      </c>
      <c r="Q100">
        <v>1.3246775409644972E-4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E100">
        <f t="shared" si="46"/>
        <v>1.6209261176172274</v>
      </c>
      <c r="AG100">
        <v>439</v>
      </c>
      <c r="AH100">
        <f t="shared" si="48"/>
        <v>9.327525849519531E-4</v>
      </c>
      <c r="AI100">
        <f t="shared" si="48"/>
        <v>6.6306169581439121E-3</v>
      </c>
      <c r="AJ100">
        <f t="shared" si="48"/>
        <v>4.7877751200820058E-2</v>
      </c>
      <c r="AK100">
        <f t="shared" si="47"/>
        <v>5.373850758168084E-2</v>
      </c>
      <c r="AL100">
        <f t="shared" si="47"/>
        <v>9.4145279849699809E-2</v>
      </c>
      <c r="AM100">
        <f t="shared" si="47"/>
        <v>7.1828604256197739E-3</v>
      </c>
      <c r="AN100">
        <f t="shared" si="47"/>
        <v>2.3836300013719398E-3</v>
      </c>
      <c r="AO100">
        <f t="shared" si="47"/>
        <v>2.9234594163281123E-4</v>
      </c>
      <c r="AP100">
        <f t="shared" si="47"/>
        <v>2.1000532678404384E-4</v>
      </c>
      <c r="AQ100">
        <f t="shared" si="47"/>
        <v>1.0252386837125868E-4</v>
      </c>
      <c r="AR100">
        <f t="shared" si="47"/>
        <v>5.3144878419574843E-5</v>
      </c>
      <c r="AS100">
        <f t="shared" si="50"/>
        <v>7.1745865984324477E-5</v>
      </c>
      <c r="AT100">
        <f t="shared" si="50"/>
        <v>2.9821130685003057E-4</v>
      </c>
      <c r="AU100">
        <f t="shared" si="50"/>
        <v>0</v>
      </c>
      <c r="AV100">
        <f t="shared" si="50"/>
        <v>0</v>
      </c>
      <c r="AW100">
        <f t="shared" si="50"/>
        <v>2.1472044235703181E-4</v>
      </c>
      <c r="AX100">
        <f t="shared" si="50"/>
        <v>0</v>
      </c>
      <c r="AY100">
        <f t="shared" si="50"/>
        <v>0</v>
      </c>
      <c r="AZ100">
        <f t="shared" si="50"/>
        <v>0</v>
      </c>
      <c r="BA100">
        <f t="shared" si="50"/>
        <v>0</v>
      </c>
      <c r="BB100">
        <f t="shared" si="50"/>
        <v>0</v>
      </c>
      <c r="BC100">
        <f t="shared" si="50"/>
        <v>0</v>
      </c>
      <c r="BD100">
        <f t="shared" si="49"/>
        <v>0</v>
      </c>
      <c r="BE100">
        <f t="shared" si="49"/>
        <v>0</v>
      </c>
      <c r="BF100">
        <f t="shared" si="49"/>
        <v>0</v>
      </c>
      <c r="BG100">
        <f t="shared" si="49"/>
        <v>0</v>
      </c>
      <c r="BH100">
        <f t="shared" si="49"/>
        <v>0</v>
      </c>
      <c r="BI100">
        <f t="shared" si="49"/>
        <v>0</v>
      </c>
      <c r="BJ100" s="16"/>
      <c r="BL100">
        <v>0</v>
      </c>
      <c r="BO100" s="16" cm="1">
        <f t="array" ref="BO100">INDEX($BK$21:$BK$70,_xlfn.XMATCH($A100,$BK$21:$BK$70,-1))</f>
        <v>426</v>
      </c>
      <c r="BP100" s="16" cm="1">
        <f t="array" ref="BP100">INDEX($BK$21:$BK$70,_xlfn.XMATCH($A100,$BK$21:$BK$70,1))</f>
        <v>447</v>
      </c>
      <c r="BQ100" s="16" cm="1">
        <f t="array" ref="BQ100">INDEX($BL$21:$BL$70,_xlfn.XMATCH($A100,$BK$21:$BK$70,-1))</f>
        <v>1.5387591979197084</v>
      </c>
      <c r="BR100" s="16" cm="1">
        <f t="array" ref="BR100">INDEX($BL$21:$BL$70,_xlfn.XMATCH($A100,$BK$21:$BK$70,1))</f>
        <v>1.6714903758926236</v>
      </c>
      <c r="BS100">
        <f t="shared" si="45"/>
        <v>1.6209261176172274</v>
      </c>
    </row>
    <row r="101" spans="1:71" x14ac:dyDescent="0.2">
      <c r="A101">
        <v>440</v>
      </c>
      <c r="B101">
        <v>5.1967045589183683E-4</v>
      </c>
      <c r="C101">
        <v>3.6372558958043381E-3</v>
      </c>
      <c r="D101">
        <v>2.6349842867545048E-2</v>
      </c>
      <c r="E101">
        <v>2.9908079068921532E-2</v>
      </c>
      <c r="F101">
        <v>6.4600166829522215E-2</v>
      </c>
      <c r="G101">
        <v>5.041767788010406E-3</v>
      </c>
      <c r="H101">
        <v>1.6420453933602475E-3</v>
      </c>
      <c r="I101">
        <v>2.0164683736913883E-4</v>
      </c>
      <c r="J101">
        <v>1.4430196040400562E-4</v>
      </c>
      <c r="K101">
        <v>6.8239135806366839E-5</v>
      </c>
      <c r="L101">
        <v>3.3849510724075723E-5</v>
      </c>
      <c r="M101">
        <v>4.7148502818481245E-5</v>
      </c>
      <c r="N101">
        <v>1.7037272091400001E-4</v>
      </c>
      <c r="O101">
        <v>0</v>
      </c>
      <c r="P101">
        <v>0</v>
      </c>
      <c r="Q101">
        <v>1.525552987750787E-4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E101">
        <f t="shared" si="46"/>
        <v>1.6272466499016518</v>
      </c>
      <c r="AG101">
        <v>440</v>
      </c>
      <c r="AH101">
        <f t="shared" si="48"/>
        <v>8.4563200840285558E-4</v>
      </c>
      <c r="AI101">
        <f t="shared" si="48"/>
        <v>5.918712471282641E-3</v>
      </c>
      <c r="AJ101">
        <f t="shared" si="48"/>
        <v>4.2877693531647616E-2</v>
      </c>
      <c r="AK101">
        <f t="shared" si="47"/>
        <v>4.8667821469896275E-2</v>
      </c>
      <c r="AL101">
        <f t="shared" si="47"/>
        <v>0.10512040505642783</v>
      </c>
      <c r="AM101">
        <f t="shared" si="47"/>
        <v>8.204199742621994E-3</v>
      </c>
      <c r="AN101">
        <f t="shared" si="47"/>
        <v>2.672012865331903E-3</v>
      </c>
      <c r="AO101">
        <f t="shared" si="47"/>
        <v>3.2812914057219438E-4</v>
      </c>
      <c r="AP101">
        <f t="shared" si="47"/>
        <v>2.3481488164165895E-4</v>
      </c>
      <c r="AQ101">
        <f t="shared" si="47"/>
        <v>1.1104190513309429E-4</v>
      </c>
      <c r="AR101">
        <f t="shared" si="47"/>
        <v>5.5081502926562256E-5</v>
      </c>
      <c r="AS101">
        <f t="shared" si="50"/>
        <v>7.6722243259252194E-5</v>
      </c>
      <c r="AT101">
        <f t="shared" si="50"/>
        <v>2.7723843934193557E-4</v>
      </c>
      <c r="AU101">
        <f t="shared" si="50"/>
        <v>0</v>
      </c>
      <c r="AV101">
        <f t="shared" si="50"/>
        <v>0</v>
      </c>
      <c r="AW101">
        <f t="shared" si="50"/>
        <v>2.482450988564924E-4</v>
      </c>
      <c r="AX101">
        <f t="shared" si="50"/>
        <v>0</v>
      </c>
      <c r="AY101">
        <f t="shared" si="50"/>
        <v>0</v>
      </c>
      <c r="AZ101">
        <f t="shared" si="50"/>
        <v>0</v>
      </c>
      <c r="BA101">
        <f t="shared" si="50"/>
        <v>0</v>
      </c>
      <c r="BB101">
        <f t="shared" si="50"/>
        <v>0</v>
      </c>
      <c r="BC101">
        <f t="shared" si="50"/>
        <v>0</v>
      </c>
      <c r="BD101">
        <f t="shared" si="49"/>
        <v>0</v>
      </c>
      <c r="BE101">
        <f t="shared" si="49"/>
        <v>0</v>
      </c>
      <c r="BF101">
        <f t="shared" si="49"/>
        <v>0</v>
      </c>
      <c r="BG101">
        <f t="shared" si="49"/>
        <v>0</v>
      </c>
      <c r="BH101">
        <f t="shared" si="49"/>
        <v>0</v>
      </c>
      <c r="BI101">
        <f t="shared" si="49"/>
        <v>0</v>
      </c>
      <c r="BJ101" s="16"/>
      <c r="BL101">
        <v>0</v>
      </c>
      <c r="BO101" s="16" cm="1">
        <f t="array" ref="BO101">INDEX($BK$21:$BK$70,_xlfn.XMATCH($A101,$BK$21:$BK$70,-1))</f>
        <v>426</v>
      </c>
      <c r="BP101" s="16" cm="1">
        <f t="array" ref="BP101">INDEX($BK$21:$BK$70,_xlfn.XMATCH($A101,$BK$21:$BK$70,1))</f>
        <v>447</v>
      </c>
      <c r="BQ101" s="16" cm="1">
        <f t="array" ref="BQ101">INDEX($BL$21:$BL$70,_xlfn.XMATCH($A101,$BK$21:$BK$70,-1))</f>
        <v>1.5387591979197084</v>
      </c>
      <c r="BR101" s="16" cm="1">
        <f t="array" ref="BR101">INDEX($BL$21:$BL$70,_xlfn.XMATCH($A101,$BK$21:$BK$70,1))</f>
        <v>1.6714903758926236</v>
      </c>
      <c r="BS101">
        <f t="shared" si="45"/>
        <v>1.6272466499016518</v>
      </c>
    </row>
    <row r="102" spans="1:71" x14ac:dyDescent="0.2">
      <c r="A102">
        <v>441</v>
      </c>
      <c r="B102">
        <v>4.8296371531169805E-4</v>
      </c>
      <c r="C102">
        <v>3.2532320213936971E-3</v>
      </c>
      <c r="D102">
        <v>2.3395393012139162E-2</v>
      </c>
      <c r="E102">
        <v>2.7117093564750935E-2</v>
      </c>
      <c r="F102">
        <v>7.2052266442884455E-2</v>
      </c>
      <c r="G102">
        <v>5.8255179026245538E-3</v>
      </c>
      <c r="H102">
        <v>1.8347974697777714E-3</v>
      </c>
      <c r="I102">
        <v>2.2488117692429928E-4</v>
      </c>
      <c r="J102">
        <v>1.5503848550117786E-4</v>
      </c>
      <c r="K102">
        <v>7.3464571423297216E-5</v>
      </c>
      <c r="L102">
        <v>3.6465209104751415E-5</v>
      </c>
      <c r="M102">
        <v>5.1186024093898244E-5</v>
      </c>
      <c r="N102">
        <v>1.6124324997152516E-4</v>
      </c>
      <c r="O102">
        <v>0</v>
      </c>
      <c r="P102">
        <v>0</v>
      </c>
      <c r="Q102">
        <v>1.7217265522513571E-4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E102">
        <f t="shared" si="46"/>
        <v>1.6335671821860764</v>
      </c>
      <c r="AG102">
        <v>441</v>
      </c>
      <c r="AH102">
        <f t="shared" si="48"/>
        <v>7.8895367551984905E-4</v>
      </c>
      <c r="AI102">
        <f t="shared" si="48"/>
        <v>5.314373066185615E-3</v>
      </c>
      <c r="AJ102">
        <f t="shared" si="48"/>
        <v>3.8217946238975994E-2</v>
      </c>
      <c r="AK102">
        <f t="shared" si="47"/>
        <v>4.4297594123646374E-2</v>
      </c>
      <c r="AL102">
        <f t="shared" si="47"/>
        <v>0.11770221786322316</v>
      </c>
      <c r="AM102">
        <f t="shared" si="47"/>
        <v>9.5163748649649341E-3</v>
      </c>
      <c r="AN102">
        <f t="shared" si="47"/>
        <v>2.9972649325870166E-3</v>
      </c>
      <c r="AO102">
        <f t="shared" si="47"/>
        <v>3.6735851051491612E-4</v>
      </c>
      <c r="AP102">
        <f t="shared" si="47"/>
        <v>2.5326578189055601E-4</v>
      </c>
      <c r="AQ102">
        <f t="shared" si="47"/>
        <v>1.2000931293046338E-4</v>
      </c>
      <c r="AR102">
        <f t="shared" si="47"/>
        <v>5.9568368885074826E-5</v>
      </c>
      <c r="AS102">
        <f t="shared" si="50"/>
        <v>8.3615809146377971E-5</v>
      </c>
      <c r="AT102">
        <f t="shared" si="50"/>
        <v>2.634016815025095E-4</v>
      </c>
      <c r="AU102">
        <f t="shared" si="50"/>
        <v>0</v>
      </c>
      <c r="AV102">
        <f t="shared" si="50"/>
        <v>0</v>
      </c>
      <c r="AW102">
        <f t="shared" si="50"/>
        <v>2.8125559924561976E-4</v>
      </c>
      <c r="AX102">
        <f t="shared" si="50"/>
        <v>0</v>
      </c>
      <c r="AY102">
        <f t="shared" si="50"/>
        <v>0</v>
      </c>
      <c r="AZ102">
        <f t="shared" si="50"/>
        <v>0</v>
      </c>
      <c r="BA102">
        <f t="shared" si="50"/>
        <v>0</v>
      </c>
      <c r="BB102">
        <f t="shared" si="50"/>
        <v>0</v>
      </c>
      <c r="BC102">
        <f t="shared" si="50"/>
        <v>0</v>
      </c>
      <c r="BD102">
        <f t="shared" si="49"/>
        <v>0</v>
      </c>
      <c r="BE102">
        <f t="shared" si="49"/>
        <v>0</v>
      </c>
      <c r="BF102">
        <f t="shared" si="49"/>
        <v>0</v>
      </c>
      <c r="BG102">
        <f t="shared" si="49"/>
        <v>0</v>
      </c>
      <c r="BH102">
        <f t="shared" si="49"/>
        <v>0</v>
      </c>
      <c r="BI102">
        <f t="shared" si="49"/>
        <v>0</v>
      </c>
      <c r="BJ102" s="16"/>
      <c r="BL102">
        <v>0</v>
      </c>
      <c r="BO102" s="16" cm="1">
        <f t="array" ref="BO102">INDEX($BK$21:$BK$70,_xlfn.XMATCH($A102,$BK$21:$BK$70,-1))</f>
        <v>426</v>
      </c>
      <c r="BP102" s="16" cm="1">
        <f t="array" ref="BP102">INDEX($BK$21:$BK$70,_xlfn.XMATCH($A102,$BK$21:$BK$70,1))</f>
        <v>447</v>
      </c>
      <c r="BQ102" s="16" cm="1">
        <f t="array" ref="BQ102">INDEX($BL$21:$BL$70,_xlfn.XMATCH($A102,$BK$21:$BK$70,-1))</f>
        <v>1.5387591979197084</v>
      </c>
      <c r="BR102" s="16" cm="1">
        <f t="array" ref="BR102">INDEX($BL$21:$BL$70,_xlfn.XMATCH($A102,$BK$21:$BK$70,1))</f>
        <v>1.6714903758926236</v>
      </c>
      <c r="BS102">
        <f t="shared" si="45"/>
        <v>1.6335671821860764</v>
      </c>
    </row>
    <row r="103" spans="1:71" x14ac:dyDescent="0.2">
      <c r="A103">
        <v>442</v>
      </c>
      <c r="B103">
        <v>4.4641454866062411E-4</v>
      </c>
      <c r="C103">
        <v>2.904366263494287E-3</v>
      </c>
      <c r="D103">
        <v>2.0584375504331787E-2</v>
      </c>
      <c r="E103">
        <v>2.436089772548659E-2</v>
      </c>
      <c r="F103">
        <v>7.9465025098909542E-2</v>
      </c>
      <c r="G103">
        <v>6.7089536974840507E-3</v>
      </c>
      <c r="H103">
        <v>2.0480280750972699E-3</v>
      </c>
      <c r="I103">
        <v>2.5352923620778142E-4</v>
      </c>
      <c r="J103">
        <v>1.7549275020160743E-4</v>
      </c>
      <c r="K103">
        <v>8.2457830169467322E-5</v>
      </c>
      <c r="L103">
        <v>3.7643701679644305E-5</v>
      </c>
      <c r="M103">
        <v>5.1921614682482207E-5</v>
      </c>
      <c r="N103">
        <v>1.512720082003294E-4</v>
      </c>
      <c r="O103">
        <v>0</v>
      </c>
      <c r="P103">
        <v>0</v>
      </c>
      <c r="Q103">
        <v>1.9313690458295455E-4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E103">
        <f t="shared" si="46"/>
        <v>1.6398877144705009</v>
      </c>
      <c r="AG103">
        <v>442</v>
      </c>
      <c r="AH103">
        <f t="shared" si="48"/>
        <v>7.3206973390945102E-4</v>
      </c>
      <c r="AI103">
        <f t="shared" si="48"/>
        <v>4.7628345538268746E-3</v>
      </c>
      <c r="AJ103">
        <f t="shared" si="48"/>
        <v>3.3756064499601217E-2</v>
      </c>
      <c r="AK103">
        <f t="shared" si="47"/>
        <v>3.9949136893497827E-2</v>
      </c>
      <c r="AL103">
        <f t="shared" si="47"/>
        <v>0.13031371838979175</v>
      </c>
      <c r="AM103">
        <f t="shared" si="47"/>
        <v>1.1001930745455536E-2</v>
      </c>
      <c r="AN103">
        <f t="shared" si="47"/>
        <v>3.3585360792426811E-3</v>
      </c>
      <c r="AO103">
        <f t="shared" si="47"/>
        <v>4.1575947971623042E-4</v>
      </c>
      <c r="AP103">
        <f t="shared" si="47"/>
        <v>2.8778840503425654E-4</v>
      </c>
      <c r="AQ103">
        <f t="shared" si="47"/>
        <v>1.3522158265680449E-4</v>
      </c>
      <c r="AR103">
        <f t="shared" si="47"/>
        <v>6.1731443911641247E-5</v>
      </c>
      <c r="AS103">
        <f t="shared" si="50"/>
        <v>8.514561803327374E-5</v>
      </c>
      <c r="AT103">
        <f t="shared" si="50"/>
        <v>2.4806910779100102E-4</v>
      </c>
      <c r="AU103">
        <f t="shared" si="50"/>
        <v>0</v>
      </c>
      <c r="AV103">
        <f t="shared" si="50"/>
        <v>0</v>
      </c>
      <c r="AW103">
        <f t="shared" si="50"/>
        <v>3.1672283703644853E-4</v>
      </c>
      <c r="AX103">
        <f t="shared" si="50"/>
        <v>0</v>
      </c>
      <c r="AY103">
        <f t="shared" si="50"/>
        <v>0</v>
      </c>
      <c r="AZ103">
        <f t="shared" si="50"/>
        <v>0</v>
      </c>
      <c r="BA103">
        <f t="shared" si="50"/>
        <v>0</v>
      </c>
      <c r="BB103">
        <f t="shared" si="50"/>
        <v>0</v>
      </c>
      <c r="BC103">
        <f t="shared" si="50"/>
        <v>0</v>
      </c>
      <c r="BD103">
        <f t="shared" si="49"/>
        <v>0</v>
      </c>
      <c r="BE103">
        <f t="shared" si="49"/>
        <v>0</v>
      </c>
      <c r="BF103">
        <f t="shared" si="49"/>
        <v>0</v>
      </c>
      <c r="BG103">
        <f t="shared" si="49"/>
        <v>0</v>
      </c>
      <c r="BH103">
        <f t="shared" si="49"/>
        <v>0</v>
      </c>
      <c r="BI103">
        <f t="shared" si="49"/>
        <v>0</v>
      </c>
      <c r="BJ103" s="16"/>
      <c r="BL103">
        <v>0</v>
      </c>
      <c r="BO103" s="16" cm="1">
        <f t="array" ref="BO103">INDEX($BK$21:$BK$70,_xlfn.XMATCH($A103,$BK$21:$BK$70,-1))</f>
        <v>426</v>
      </c>
      <c r="BP103" s="16" cm="1">
        <f t="array" ref="BP103">INDEX($BK$21:$BK$70,_xlfn.XMATCH($A103,$BK$21:$BK$70,1))</f>
        <v>447</v>
      </c>
      <c r="BQ103" s="16" cm="1">
        <f t="array" ref="BQ103">INDEX($BL$21:$BL$70,_xlfn.XMATCH($A103,$BK$21:$BK$70,-1))</f>
        <v>1.5387591979197084</v>
      </c>
      <c r="BR103" s="16" cm="1">
        <f t="array" ref="BR103">INDEX($BL$21:$BL$70,_xlfn.XMATCH($A103,$BK$21:$BK$70,1))</f>
        <v>1.6714903758926236</v>
      </c>
      <c r="BS103">
        <f t="shared" si="45"/>
        <v>1.6398877144705009</v>
      </c>
    </row>
    <row r="104" spans="1:71" x14ac:dyDescent="0.2">
      <c r="A104">
        <v>443</v>
      </c>
      <c r="B104">
        <v>4.1636187165501257E-4</v>
      </c>
      <c r="C104">
        <v>2.5917570965979147E-3</v>
      </c>
      <c r="D104">
        <v>1.7901389156854242E-2</v>
      </c>
      <c r="E104">
        <v>2.1719274096148163E-2</v>
      </c>
      <c r="F104">
        <v>8.6700937158395636E-2</v>
      </c>
      <c r="G104">
        <v>7.7192018865696616E-3</v>
      </c>
      <c r="H104">
        <v>2.2910512530785283E-3</v>
      </c>
      <c r="I104">
        <v>2.7592054705362725E-4</v>
      </c>
      <c r="J104">
        <v>1.8907115230363771E-4</v>
      </c>
      <c r="K104">
        <v>8.7741520270280321E-5</v>
      </c>
      <c r="L104">
        <v>3.9711758357690555E-5</v>
      </c>
      <c r="M104">
        <v>5.617063515078004E-5</v>
      </c>
      <c r="N104">
        <v>1.406571281718145E-4</v>
      </c>
      <c r="O104">
        <v>0</v>
      </c>
      <c r="P104">
        <v>0</v>
      </c>
      <c r="Q104">
        <v>2.0953833295973525E-4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E104">
        <f t="shared" si="46"/>
        <v>1.6462082467549255</v>
      </c>
      <c r="AG104">
        <v>443</v>
      </c>
      <c r="AH104">
        <f t="shared" si="48"/>
        <v>6.8541834675279751E-4</v>
      </c>
      <c r="AI104">
        <f t="shared" si="48"/>
        <v>4.2665719060050889E-3</v>
      </c>
      <c r="AJ104">
        <f t="shared" si="48"/>
        <v>2.9469414458382654E-2</v>
      </c>
      <c r="AK104">
        <f t="shared" si="47"/>
        <v>3.5754448130609733E-2</v>
      </c>
      <c r="AL104">
        <f t="shared" si="47"/>
        <v>0.14272779775153144</v>
      </c>
      <c r="AM104">
        <f t="shared" si="47"/>
        <v>1.2707413804037155E-2</v>
      </c>
      <c r="AN104">
        <f t="shared" si="47"/>
        <v>3.771547466556079E-3</v>
      </c>
      <c r="AO104">
        <f t="shared" si="47"/>
        <v>4.5422268000881163E-4</v>
      </c>
      <c r="AP104">
        <f t="shared" si="47"/>
        <v>3.1125049014570495E-4</v>
      </c>
      <c r="AQ104">
        <f t="shared" si="47"/>
        <v>1.4444081425174992E-4</v>
      </c>
      <c r="AR104">
        <f t="shared" si="47"/>
        <v>6.5373824101569022E-5</v>
      </c>
      <c r="AS104">
        <f t="shared" si="50"/>
        <v>9.2468562810676193E-5</v>
      </c>
      <c r="AT104">
        <f t="shared" si="50"/>
        <v>2.3155092436130559E-4</v>
      </c>
      <c r="AU104">
        <f t="shared" si="50"/>
        <v>0</v>
      </c>
      <c r="AV104">
        <f t="shared" si="50"/>
        <v>0</v>
      </c>
      <c r="AW104">
        <f t="shared" si="50"/>
        <v>3.449437317295956E-4</v>
      </c>
      <c r="AX104">
        <f t="shared" si="50"/>
        <v>0</v>
      </c>
      <c r="AY104">
        <f t="shared" si="50"/>
        <v>0</v>
      </c>
      <c r="AZ104">
        <f t="shared" si="50"/>
        <v>0</v>
      </c>
      <c r="BA104">
        <f t="shared" si="50"/>
        <v>0</v>
      </c>
      <c r="BB104">
        <f t="shared" si="50"/>
        <v>0</v>
      </c>
      <c r="BC104">
        <f t="shared" si="50"/>
        <v>0</v>
      </c>
      <c r="BD104">
        <f t="shared" si="49"/>
        <v>0</v>
      </c>
      <c r="BE104">
        <f t="shared" si="49"/>
        <v>0</v>
      </c>
      <c r="BF104">
        <f t="shared" si="49"/>
        <v>0</v>
      </c>
      <c r="BG104">
        <f t="shared" si="49"/>
        <v>0</v>
      </c>
      <c r="BH104">
        <f t="shared" si="49"/>
        <v>0</v>
      </c>
      <c r="BI104">
        <f t="shared" si="49"/>
        <v>0</v>
      </c>
      <c r="BJ104" s="16"/>
      <c r="BL104">
        <v>0</v>
      </c>
      <c r="BO104" s="16" cm="1">
        <f t="array" ref="BO104">INDEX($BK$21:$BK$70,_xlfn.XMATCH($A104,$BK$21:$BK$70,-1))</f>
        <v>426</v>
      </c>
      <c r="BP104" s="16" cm="1">
        <f t="array" ref="BP104">INDEX($BK$21:$BK$70,_xlfn.XMATCH($A104,$BK$21:$BK$70,1))</f>
        <v>447</v>
      </c>
      <c r="BQ104" s="16" cm="1">
        <f t="array" ref="BQ104">INDEX($BL$21:$BL$70,_xlfn.XMATCH($A104,$BK$21:$BK$70,-1))</f>
        <v>1.5387591979197084</v>
      </c>
      <c r="BR104" s="16" cm="1">
        <f t="array" ref="BR104">INDEX($BL$21:$BL$70,_xlfn.XMATCH($A104,$BK$21:$BK$70,1))</f>
        <v>1.6714903758926236</v>
      </c>
      <c r="BS104">
        <f t="shared" si="45"/>
        <v>1.6462082467549255</v>
      </c>
    </row>
    <row r="105" spans="1:71" x14ac:dyDescent="0.2">
      <c r="A105">
        <v>444</v>
      </c>
      <c r="B105">
        <v>3.9130332747254747E-4</v>
      </c>
      <c r="C105">
        <v>2.3337560222752626E-3</v>
      </c>
      <c r="D105">
        <v>1.5681198830103146E-2</v>
      </c>
      <c r="E105">
        <v>1.9406274391301406E-2</v>
      </c>
      <c r="F105">
        <v>9.3902520454672622E-2</v>
      </c>
      <c r="G105">
        <v>8.9537105944862052E-3</v>
      </c>
      <c r="H105">
        <v>2.581124853740918E-3</v>
      </c>
      <c r="I105">
        <v>3.0622310329338079E-4</v>
      </c>
      <c r="J105">
        <v>2.1061749933913923E-4</v>
      </c>
      <c r="K105">
        <v>9.4547868973558815E-5</v>
      </c>
      <c r="L105">
        <v>4.2827003704213072E-5</v>
      </c>
      <c r="M105">
        <v>6.2553294215628581E-5</v>
      </c>
      <c r="N105">
        <v>1.2937671886973617E-4</v>
      </c>
      <c r="O105">
        <v>0</v>
      </c>
      <c r="P105">
        <v>0</v>
      </c>
      <c r="Q105">
        <v>2.2403207209257243E-4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E105">
        <f t="shared" si="46"/>
        <v>1.6525287790393499</v>
      </c>
      <c r="AG105">
        <v>444</v>
      </c>
      <c r="AH105">
        <f t="shared" si="48"/>
        <v>6.4664000998224374E-4</v>
      </c>
      <c r="AI105">
        <f t="shared" si="48"/>
        <v>3.8565989900662696E-3</v>
      </c>
      <c r="AJ105">
        <f t="shared" si="48"/>
        <v>2.5913632356583633E-2</v>
      </c>
      <c r="AK105">
        <f t="shared" si="47"/>
        <v>3.2069426925559918E-2</v>
      </c>
      <c r="AL105">
        <f t="shared" si="47"/>
        <v>0.15517661747567774</v>
      </c>
      <c r="AM105">
        <f t="shared" si="47"/>
        <v>1.479626443657798E-2</v>
      </c>
      <c r="AN105">
        <f t="shared" si="47"/>
        <v>4.2653831031005994E-3</v>
      </c>
      <c r="AO105">
        <f t="shared" si="47"/>
        <v>5.0604249099905126E-4</v>
      </c>
      <c r="AP105">
        <f t="shared" si="47"/>
        <v>3.4805147902722885E-4</v>
      </c>
      <c r="AQ105">
        <f t="shared" si="47"/>
        <v>1.5624307447564757E-4</v>
      </c>
      <c r="AR105">
        <f t="shared" si="47"/>
        <v>7.0772856141236944E-5</v>
      </c>
      <c r="AS105">
        <f t="shared" si="50"/>
        <v>1.0337111891504193E-4</v>
      </c>
      <c r="AT105">
        <f t="shared" si="50"/>
        <v>2.1379875126992235E-4</v>
      </c>
      <c r="AU105">
        <f t="shared" si="50"/>
        <v>0</v>
      </c>
      <c r="AV105">
        <f t="shared" si="50"/>
        <v>0</v>
      </c>
      <c r="AW105">
        <f t="shared" si="50"/>
        <v>3.7021944656079434E-4</v>
      </c>
      <c r="AX105">
        <f t="shared" si="50"/>
        <v>0</v>
      </c>
      <c r="AY105">
        <f t="shared" si="50"/>
        <v>0</v>
      </c>
      <c r="AZ105">
        <f t="shared" si="50"/>
        <v>0</v>
      </c>
      <c r="BA105">
        <f t="shared" si="50"/>
        <v>0</v>
      </c>
      <c r="BB105">
        <f t="shared" si="50"/>
        <v>0</v>
      </c>
      <c r="BC105">
        <f t="shared" si="50"/>
        <v>0</v>
      </c>
      <c r="BD105">
        <f t="shared" si="49"/>
        <v>0</v>
      </c>
      <c r="BE105">
        <f t="shared" si="49"/>
        <v>0</v>
      </c>
      <c r="BF105">
        <f t="shared" si="49"/>
        <v>0</v>
      </c>
      <c r="BG105">
        <f t="shared" si="49"/>
        <v>0</v>
      </c>
      <c r="BH105">
        <f t="shared" si="49"/>
        <v>0</v>
      </c>
      <c r="BI105">
        <f t="shared" si="49"/>
        <v>0</v>
      </c>
      <c r="BJ105" s="16"/>
      <c r="BL105">
        <v>0</v>
      </c>
      <c r="BO105" s="16" cm="1">
        <f t="array" ref="BO105">INDEX($BK$21:$BK$70,_xlfn.XMATCH($A105,$BK$21:$BK$70,-1))</f>
        <v>426</v>
      </c>
      <c r="BP105" s="16" cm="1">
        <f t="array" ref="BP105">INDEX($BK$21:$BK$70,_xlfn.XMATCH($A105,$BK$21:$BK$70,1))</f>
        <v>447</v>
      </c>
      <c r="BQ105" s="16" cm="1">
        <f t="array" ref="BQ105">INDEX($BL$21:$BL$70,_xlfn.XMATCH($A105,$BK$21:$BK$70,-1))</f>
        <v>1.5387591979197084</v>
      </c>
      <c r="BR105" s="16" cm="1">
        <f t="array" ref="BR105">INDEX($BL$21:$BL$70,_xlfn.XMATCH($A105,$BK$21:$BK$70,1))</f>
        <v>1.6714903758926236</v>
      </c>
      <c r="BS105">
        <f t="shared" si="45"/>
        <v>1.6525287790393499</v>
      </c>
    </row>
    <row r="106" spans="1:71" x14ac:dyDescent="0.2">
      <c r="A106">
        <v>445</v>
      </c>
      <c r="B106">
        <v>3.6361275065620487E-4</v>
      </c>
      <c r="C106">
        <v>2.0825348137376272E-3</v>
      </c>
      <c r="D106">
        <v>1.3579000423880438E-2</v>
      </c>
      <c r="E106">
        <v>1.7091626016433756E-2</v>
      </c>
      <c r="F106">
        <v>9.9133612275629182E-2</v>
      </c>
      <c r="G106">
        <v>1.0337467573977221E-2</v>
      </c>
      <c r="H106">
        <v>2.8938924044901353E-3</v>
      </c>
      <c r="I106">
        <v>3.371227838957932E-4</v>
      </c>
      <c r="J106">
        <v>2.3125801140218345E-4</v>
      </c>
      <c r="K106">
        <v>1.0005050777266897E-4</v>
      </c>
      <c r="L106">
        <v>4.5573619053814374E-5</v>
      </c>
      <c r="M106">
        <v>6.6000660779592303E-5</v>
      </c>
      <c r="N106">
        <v>1.1901520667085705E-4</v>
      </c>
      <c r="O106">
        <v>0</v>
      </c>
      <c r="P106">
        <v>0</v>
      </c>
      <c r="Q106">
        <v>2.3329197812408406E-4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E106">
        <f t="shared" si="46"/>
        <v>1.6588493113237746</v>
      </c>
      <c r="AG106">
        <v>445</v>
      </c>
      <c r="AH106">
        <f t="shared" si="48"/>
        <v>6.0317876101458881E-4</v>
      </c>
      <c r="AI106">
        <f t="shared" si="48"/>
        <v>3.4546114415764479E-3</v>
      </c>
      <c r="AJ106">
        <f t="shared" si="48"/>
        <v>2.2525515501619308E-2</v>
      </c>
      <c r="AK106">
        <f t="shared" si="47"/>
        <v>2.8352432046764645E-2</v>
      </c>
      <c r="AL106">
        <f t="shared" si="47"/>
        <v>0.16444772445246555</v>
      </c>
      <c r="AM106">
        <f t="shared" si="47"/>
        <v>1.7148300965923964E-2</v>
      </c>
      <c r="AN106">
        <f t="shared" si="47"/>
        <v>4.8005314222335626E-3</v>
      </c>
      <c r="AO106">
        <f t="shared" si="47"/>
        <v>5.5923589789709017E-4</v>
      </c>
      <c r="AP106">
        <f t="shared" si="47"/>
        <v>3.8362219295261761E-4</v>
      </c>
      <c r="AQ106">
        <f t="shared" si="47"/>
        <v>1.6596871591628587E-4</v>
      </c>
      <c r="AR106">
        <f t="shared" si="47"/>
        <v>7.5599766581952029E-5</v>
      </c>
      <c r="AS106">
        <f t="shared" si="50"/>
        <v>1.0948515068114075E-4</v>
      </c>
      <c r="AT106">
        <f t="shared" si="50"/>
        <v>1.9742829362300791E-4</v>
      </c>
      <c r="AU106">
        <f t="shared" si="50"/>
        <v>0</v>
      </c>
      <c r="AV106">
        <f t="shared" si="50"/>
        <v>0</v>
      </c>
      <c r="AW106">
        <f t="shared" si="50"/>
        <v>3.8699623724849794E-4</v>
      </c>
      <c r="AX106">
        <f t="shared" si="50"/>
        <v>0</v>
      </c>
      <c r="AY106">
        <f t="shared" si="50"/>
        <v>0</v>
      </c>
      <c r="AZ106">
        <f t="shared" si="50"/>
        <v>0</v>
      </c>
      <c r="BA106">
        <f t="shared" si="50"/>
        <v>0</v>
      </c>
      <c r="BB106">
        <f t="shared" si="50"/>
        <v>0</v>
      </c>
      <c r="BC106">
        <f t="shared" si="50"/>
        <v>0</v>
      </c>
      <c r="BD106">
        <f t="shared" si="49"/>
        <v>0</v>
      </c>
      <c r="BE106">
        <f t="shared" si="49"/>
        <v>0</v>
      </c>
      <c r="BF106">
        <f t="shared" si="49"/>
        <v>0</v>
      </c>
      <c r="BG106">
        <f t="shared" si="49"/>
        <v>0</v>
      </c>
      <c r="BH106">
        <f t="shared" si="49"/>
        <v>0</v>
      </c>
      <c r="BI106">
        <f t="shared" si="49"/>
        <v>0</v>
      </c>
      <c r="BJ106" s="16"/>
      <c r="BL106">
        <v>0</v>
      </c>
      <c r="BO106" s="16" cm="1">
        <f t="array" ref="BO106">INDEX($BK$21:$BK$70,_xlfn.XMATCH($A106,$BK$21:$BK$70,-1))</f>
        <v>426</v>
      </c>
      <c r="BP106" s="16" cm="1">
        <f t="array" ref="BP106">INDEX($BK$21:$BK$70,_xlfn.XMATCH($A106,$BK$21:$BK$70,1))</f>
        <v>447</v>
      </c>
      <c r="BQ106" s="16" cm="1">
        <f t="array" ref="BQ106">INDEX($BL$21:$BL$70,_xlfn.XMATCH($A106,$BK$21:$BK$70,-1))</f>
        <v>1.5387591979197084</v>
      </c>
      <c r="BR106" s="16" cm="1">
        <f t="array" ref="BR106">INDEX($BL$21:$BL$70,_xlfn.XMATCH($A106,$BK$21:$BK$70,1))</f>
        <v>1.6714903758926236</v>
      </c>
      <c r="BS106">
        <f t="shared" si="45"/>
        <v>1.6588493113237746</v>
      </c>
    </row>
    <row r="107" spans="1:71" x14ac:dyDescent="0.2">
      <c r="A107">
        <v>446</v>
      </c>
      <c r="B107">
        <v>3.3843044125012593E-4</v>
      </c>
      <c r="C107">
        <v>1.8677834828627179E-3</v>
      </c>
      <c r="D107">
        <v>1.1850178005335887E-2</v>
      </c>
      <c r="E107">
        <v>1.5033925805573532E-2</v>
      </c>
      <c r="F107">
        <v>0.10285725639046982</v>
      </c>
      <c r="G107">
        <v>1.1997669313476754E-2</v>
      </c>
      <c r="H107">
        <v>3.2556764879317292E-3</v>
      </c>
      <c r="I107">
        <v>3.724521991880467E-4</v>
      </c>
      <c r="J107">
        <v>2.595824524258475E-4</v>
      </c>
      <c r="K107">
        <v>1.1000234883011378E-4</v>
      </c>
      <c r="L107">
        <v>4.8936052018300346E-5</v>
      </c>
      <c r="M107">
        <v>7.0646550313582126E-5</v>
      </c>
      <c r="N107">
        <v>1.0864482268523334E-4</v>
      </c>
      <c r="O107">
        <v>0</v>
      </c>
      <c r="P107">
        <v>0</v>
      </c>
      <c r="Q107">
        <v>2.36655779788303E-4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E107">
        <f t="shared" si="46"/>
        <v>1.665169843608199</v>
      </c>
      <c r="AG107">
        <v>446</v>
      </c>
      <c r="AH107">
        <f t="shared" si="48"/>
        <v>5.6354416492872597E-4</v>
      </c>
      <c r="AI107">
        <f t="shared" si="48"/>
        <v>3.110176730052489E-3</v>
      </c>
      <c r="AJ107">
        <f t="shared" si="48"/>
        <v>1.9732559055874479E-2</v>
      </c>
      <c r="AK107">
        <f t="shared" si="47"/>
        <v>2.5034039882484146E-2</v>
      </c>
      <c r="AL107">
        <f t="shared" si="47"/>
        <v>0.17127480153768704</v>
      </c>
      <c r="AM107">
        <f t="shared" si="47"/>
        <v>1.9978157134384975E-2</v>
      </c>
      <c r="AN107">
        <f t="shared" si="47"/>
        <v>5.4212543082481678E-3</v>
      </c>
      <c r="AO107">
        <f t="shared" si="47"/>
        <v>6.2019617027348948E-4</v>
      </c>
      <c r="AP107">
        <f t="shared" si="47"/>
        <v>4.3224887170938126E-4</v>
      </c>
      <c r="AQ107">
        <f t="shared" si="47"/>
        <v>1.8317259399797513E-4</v>
      </c>
      <c r="AR107">
        <f t="shared" si="47"/>
        <v>8.1486838086115872E-5</v>
      </c>
      <c r="AS107">
        <f t="shared" si="50"/>
        <v>1.1763850513712632E-4</v>
      </c>
      <c r="AT107">
        <f t="shared" si="50"/>
        <v>1.8091208239961052E-4</v>
      </c>
      <c r="AU107">
        <f t="shared" si="50"/>
        <v>0</v>
      </c>
      <c r="AV107">
        <f t="shared" si="50"/>
        <v>0</v>
      </c>
      <c r="AW107">
        <f t="shared" si="50"/>
        <v>3.940720678190649E-4</v>
      </c>
      <c r="AX107">
        <f t="shared" si="50"/>
        <v>0</v>
      </c>
      <c r="AY107">
        <f t="shared" si="50"/>
        <v>0</v>
      </c>
      <c r="AZ107">
        <f t="shared" si="50"/>
        <v>0</v>
      </c>
      <c r="BA107">
        <f t="shared" si="50"/>
        <v>0</v>
      </c>
      <c r="BB107">
        <f t="shared" si="50"/>
        <v>0</v>
      </c>
      <c r="BC107">
        <f t="shared" si="50"/>
        <v>0</v>
      </c>
      <c r="BD107">
        <f t="shared" si="49"/>
        <v>0</v>
      </c>
      <c r="BE107">
        <f t="shared" si="49"/>
        <v>0</v>
      </c>
      <c r="BF107">
        <f t="shared" si="49"/>
        <v>0</v>
      </c>
      <c r="BG107">
        <f t="shared" si="49"/>
        <v>0</v>
      </c>
      <c r="BH107">
        <f t="shared" si="49"/>
        <v>0</v>
      </c>
      <c r="BI107">
        <f t="shared" si="49"/>
        <v>0</v>
      </c>
      <c r="BJ107" s="16"/>
      <c r="BL107">
        <v>0</v>
      </c>
      <c r="BO107" s="16" cm="1">
        <f t="array" ref="BO107">INDEX($BK$21:$BK$70,_xlfn.XMATCH($A107,$BK$21:$BK$70,-1))</f>
        <v>426</v>
      </c>
      <c r="BP107" s="16" cm="1">
        <f t="array" ref="BP107">INDEX($BK$21:$BK$70,_xlfn.XMATCH($A107,$BK$21:$BK$70,1))</f>
        <v>447</v>
      </c>
      <c r="BQ107" s="16" cm="1">
        <f t="array" ref="BQ107">INDEX($BL$21:$BL$70,_xlfn.XMATCH($A107,$BK$21:$BK$70,-1))</f>
        <v>1.5387591979197084</v>
      </c>
      <c r="BR107" s="16" cm="1">
        <f t="array" ref="BR107">INDEX($BL$21:$BL$70,_xlfn.XMATCH($A107,$BK$21:$BK$70,1))</f>
        <v>1.6714903758926236</v>
      </c>
      <c r="BS107">
        <f t="shared" si="45"/>
        <v>1.665169843608199</v>
      </c>
    </row>
    <row r="108" spans="1:71" x14ac:dyDescent="0.2">
      <c r="A108">
        <v>447</v>
      </c>
      <c r="B108">
        <v>3.144524377770201E-4</v>
      </c>
      <c r="C108">
        <v>1.6712453119672689E-3</v>
      </c>
      <c r="D108">
        <v>1.0328378793044664E-2</v>
      </c>
      <c r="E108">
        <v>1.3162061029662461E-2</v>
      </c>
      <c r="F108">
        <v>0.10393658370269349</v>
      </c>
      <c r="G108">
        <v>1.38386345039209E-2</v>
      </c>
      <c r="H108">
        <v>3.6512632117286052E-3</v>
      </c>
      <c r="I108">
        <v>4.1397306512103648E-4</v>
      </c>
      <c r="J108">
        <v>2.8599914763041256E-4</v>
      </c>
      <c r="K108">
        <v>1.2009918172519604E-4</v>
      </c>
      <c r="L108">
        <v>4.8637470167064436E-5</v>
      </c>
      <c r="M108">
        <v>7.7313467439481758E-5</v>
      </c>
      <c r="N108">
        <v>9.6896420047732683E-5</v>
      </c>
      <c r="O108">
        <v>0</v>
      </c>
      <c r="P108">
        <v>0</v>
      </c>
      <c r="Q108">
        <v>2.3237828162291167E-4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E108">
        <f t="shared" si="46"/>
        <v>1.6714903758926236</v>
      </c>
      <c r="AG108">
        <v>447</v>
      </c>
      <c r="AH108">
        <f t="shared" si="48"/>
        <v>5.2560422342026313E-4</v>
      </c>
      <c r="AI108">
        <f t="shared" si="48"/>
        <v>2.7934704547089551E-3</v>
      </c>
      <c r="AJ108">
        <f t="shared" si="48"/>
        <v>1.7263785751147627E-2</v>
      </c>
      <c r="AK108">
        <f t="shared" si="47"/>
        <v>2.200025833799216E-2</v>
      </c>
      <c r="AL108">
        <f t="shared" si="47"/>
        <v>0.17372899936221028</v>
      </c>
      <c r="AM108">
        <f t="shared" si="47"/>
        <v>2.3131144388799377E-2</v>
      </c>
      <c r="AN108">
        <f t="shared" si="47"/>
        <v>6.1030513182551548E-3</v>
      </c>
      <c r="AO108">
        <f t="shared" si="47"/>
        <v>6.9195199422858282E-4</v>
      </c>
      <c r="AP108">
        <f t="shared" si="47"/>
        <v>4.7804482277772822E-4</v>
      </c>
      <c r="AQ108">
        <f t="shared" si="47"/>
        <v>2.0074462640624444E-4</v>
      </c>
      <c r="AR108">
        <f t="shared" si="47"/>
        <v>8.1297063292012803E-5</v>
      </c>
      <c r="AS108">
        <f t="shared" si="50"/>
        <v>1.2922871675198147E-4</v>
      </c>
      <c r="AT108">
        <f t="shared" si="50"/>
        <v>1.6196143356823426E-4</v>
      </c>
      <c r="AU108">
        <f t="shared" si="50"/>
        <v>0</v>
      </c>
      <c r="AV108">
        <f t="shared" si="50"/>
        <v>0</v>
      </c>
      <c r="AW108">
        <f t="shared" si="50"/>
        <v>3.884180612991626E-4</v>
      </c>
      <c r="AX108">
        <f t="shared" si="50"/>
        <v>0</v>
      </c>
      <c r="AY108">
        <f t="shared" si="50"/>
        <v>0</v>
      </c>
      <c r="AZ108">
        <f t="shared" si="50"/>
        <v>0</v>
      </c>
      <c r="BA108">
        <f t="shared" si="50"/>
        <v>0</v>
      </c>
      <c r="BB108">
        <f t="shared" si="50"/>
        <v>0</v>
      </c>
      <c r="BC108">
        <f t="shared" si="50"/>
        <v>0</v>
      </c>
      <c r="BD108">
        <f t="shared" si="49"/>
        <v>0</v>
      </c>
      <c r="BE108">
        <f t="shared" si="49"/>
        <v>0</v>
      </c>
      <c r="BF108">
        <f t="shared" si="49"/>
        <v>0</v>
      </c>
      <c r="BG108">
        <f t="shared" si="49"/>
        <v>0</v>
      </c>
      <c r="BH108">
        <f t="shared" si="49"/>
        <v>0</v>
      </c>
      <c r="BI108">
        <f t="shared" si="49"/>
        <v>0</v>
      </c>
      <c r="BJ108" s="16"/>
      <c r="BL108">
        <v>0</v>
      </c>
      <c r="BO108" s="16" cm="1">
        <f t="array" ref="BO108">INDEX($BK$21:$BK$70,_xlfn.XMATCH($A108,$BK$21:$BK$70,-1))</f>
        <v>447</v>
      </c>
      <c r="BP108" s="16" cm="1">
        <f t="array" ref="BP108">INDEX($BK$21:$BK$70,_xlfn.XMATCH($A108,$BK$21:$BK$70,1))</f>
        <v>447</v>
      </c>
      <c r="BQ108" s="16" cm="1">
        <f t="array" ref="BQ108">INDEX($BL$21:$BL$70,_xlfn.XMATCH($A108,$BK$21:$BK$70,-1))</f>
        <v>1.6714903758926236</v>
      </c>
      <c r="BR108" s="16" cm="1">
        <f t="array" ref="BR108">INDEX($BL$21:$BL$70,_xlfn.XMATCH($A108,$BK$21:$BK$70,1))</f>
        <v>1.6714903758926236</v>
      </c>
      <c r="BS108">
        <f t="shared" si="45"/>
        <v>1.6714903758926236</v>
      </c>
    </row>
    <row r="109" spans="1:71" x14ac:dyDescent="0.2">
      <c r="A109">
        <v>448</v>
      </c>
      <c r="B109">
        <v>3.0544611943140386E-4</v>
      </c>
      <c r="C109">
        <v>1.5029117493692466E-3</v>
      </c>
      <c r="D109">
        <v>9.0948422780560718E-3</v>
      </c>
      <c r="E109">
        <v>1.1547269671195152E-2</v>
      </c>
      <c r="F109">
        <v>0.10267875171365627</v>
      </c>
      <c r="G109">
        <v>1.6077924599779692E-2</v>
      </c>
      <c r="H109">
        <v>4.1058001107031391E-3</v>
      </c>
      <c r="I109">
        <v>4.6358827614676487E-4</v>
      </c>
      <c r="J109">
        <v>3.1645327127645623E-4</v>
      </c>
      <c r="K109">
        <v>1.3418217811980382E-4</v>
      </c>
      <c r="L109">
        <v>5.4667018530252552E-5</v>
      </c>
      <c r="M109">
        <v>8.4918145069107486E-5</v>
      </c>
      <c r="N109">
        <v>8.6486264828870407E-5</v>
      </c>
      <c r="O109">
        <v>0</v>
      </c>
      <c r="P109">
        <v>0</v>
      </c>
      <c r="Q109">
        <v>2.2486891230559416E-4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E109">
        <f t="shared" si="46"/>
        <v>1.6843782931445559</v>
      </c>
      <c r="AG109">
        <v>448</v>
      </c>
      <c r="AH109">
        <f t="shared" si="48"/>
        <v>5.1448681329549614E-4</v>
      </c>
      <c r="AI109">
        <f t="shared" si="48"/>
        <v>2.53147192714947E-3</v>
      </c>
      <c r="AJ109">
        <f t="shared" si="48"/>
        <v>1.5319154912731031E-2</v>
      </c>
      <c r="AK109">
        <f t="shared" si="47"/>
        <v>1.9449970379247589E-2</v>
      </c>
      <c r="AL109">
        <f t="shared" si="47"/>
        <v>0.17294986055366199</v>
      </c>
      <c r="AM109">
        <f t="shared" si="47"/>
        <v>2.7081307194683785E-2</v>
      </c>
      <c r="AN109">
        <f t="shared" si="47"/>
        <v>6.9157205824588817E-3</v>
      </c>
      <c r="AO109">
        <f t="shared" si="47"/>
        <v>7.8085802929791484E-4</v>
      </c>
      <c r="AP109">
        <f t="shared" si="47"/>
        <v>5.3302702093264845E-4</v>
      </c>
      <c r="AQ109">
        <f t="shared" si="47"/>
        <v>2.2601354815185394E-4</v>
      </c>
      <c r="AR109">
        <f t="shared" si="47"/>
        <v>9.2079939363288595E-5</v>
      </c>
      <c r="AS109">
        <f t="shared" si="50"/>
        <v>1.4303428024850507E-4</v>
      </c>
      <c r="AT109">
        <f t="shared" si="50"/>
        <v>1.4567558713290076E-4</v>
      </c>
      <c r="AU109">
        <f t="shared" si="50"/>
        <v>0</v>
      </c>
      <c r="AV109">
        <f t="shared" si="50"/>
        <v>0</v>
      </c>
      <c r="AW109">
        <f t="shared" si="50"/>
        <v>3.7876431469056952E-4</v>
      </c>
      <c r="AX109">
        <f t="shared" si="50"/>
        <v>0</v>
      </c>
      <c r="AY109">
        <f t="shared" si="50"/>
        <v>0</v>
      </c>
      <c r="AZ109">
        <f t="shared" si="50"/>
        <v>0</v>
      </c>
      <c r="BA109">
        <f t="shared" si="50"/>
        <v>0</v>
      </c>
      <c r="BB109">
        <f t="shared" si="50"/>
        <v>0</v>
      </c>
      <c r="BC109">
        <f t="shared" si="50"/>
        <v>0</v>
      </c>
      <c r="BD109">
        <f t="shared" si="49"/>
        <v>0</v>
      </c>
      <c r="BE109">
        <f t="shared" si="49"/>
        <v>0</v>
      </c>
      <c r="BF109">
        <f t="shared" si="49"/>
        <v>0</v>
      </c>
      <c r="BG109">
        <f t="shared" si="49"/>
        <v>0</v>
      </c>
      <c r="BH109">
        <f t="shared" si="49"/>
        <v>0</v>
      </c>
      <c r="BI109">
        <f t="shared" si="49"/>
        <v>0</v>
      </c>
      <c r="BJ109" s="16"/>
      <c r="BL109">
        <v>0</v>
      </c>
      <c r="BO109" s="16" cm="1">
        <f t="array" ref="BO109">INDEX($BK$21:$BK$70,_xlfn.XMATCH($A109,$BK$21:$BK$70,-1))</f>
        <v>447</v>
      </c>
      <c r="BP109" s="16" cm="1">
        <f t="array" ref="BP109">INDEX($BK$21:$BK$70,_xlfn.XMATCH($A109,$BK$21:$BK$70,1))</f>
        <v>466</v>
      </c>
      <c r="BQ109" s="16" cm="1">
        <f t="array" ref="BQ109">INDEX($BL$21:$BL$70,_xlfn.XMATCH($A109,$BK$21:$BK$70,-1))</f>
        <v>1.6714903758926236</v>
      </c>
      <c r="BR109" s="16" cm="1">
        <f t="array" ref="BR109">INDEX($BL$21:$BL$70,_xlfn.XMATCH($A109,$BK$21:$BK$70,1))</f>
        <v>1.9163608036793387</v>
      </c>
      <c r="BS109">
        <f t="shared" si="45"/>
        <v>1.6843782931445559</v>
      </c>
    </row>
    <row r="110" spans="1:71" x14ac:dyDescent="0.2">
      <c r="A110">
        <v>449</v>
      </c>
      <c r="B110">
        <v>2.8271379419339608E-4</v>
      </c>
      <c r="C110">
        <v>1.3464457544126516E-3</v>
      </c>
      <c r="D110">
        <v>8.1111039441370079E-3</v>
      </c>
      <c r="E110">
        <v>1.0174790748721445E-2</v>
      </c>
      <c r="F110">
        <v>9.8917550304492632E-2</v>
      </c>
      <c r="G110">
        <v>1.8672602582286445E-2</v>
      </c>
      <c r="H110">
        <v>4.627520518922605E-3</v>
      </c>
      <c r="I110">
        <v>5.1542039987935689E-4</v>
      </c>
      <c r="J110">
        <v>3.5371476360775259E-4</v>
      </c>
      <c r="K110">
        <v>1.4810581033439113E-4</v>
      </c>
      <c r="L110">
        <v>5.782931273256576E-5</v>
      </c>
      <c r="M110">
        <v>9.41660327467282E-5</v>
      </c>
      <c r="N110">
        <v>7.990481310760837E-5</v>
      </c>
      <c r="O110">
        <v>0</v>
      </c>
      <c r="P110">
        <v>0</v>
      </c>
      <c r="Q110">
        <v>2.1386211133258147E-4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E110">
        <f t="shared" si="46"/>
        <v>1.6972662103964884</v>
      </c>
      <c r="AG110">
        <v>449</v>
      </c>
      <c r="AH110">
        <f t="shared" si="48"/>
        <v>4.798405700974381E-4</v>
      </c>
      <c r="AI110">
        <f t="shared" si="48"/>
        <v>2.2852768830964021E-3</v>
      </c>
      <c r="AJ110">
        <f t="shared" si="48"/>
        <v>1.376670265339743E-2</v>
      </c>
      <c r="AK110">
        <f t="shared" si="47"/>
        <v>1.7269328535659698E-2</v>
      </c>
      <c r="AL110">
        <f t="shared" si="47"/>
        <v>0.16788941574701022</v>
      </c>
      <c r="AM110">
        <f t="shared" si="47"/>
        <v>3.1692377423076998E-2</v>
      </c>
      <c r="AN110">
        <f t="shared" si="47"/>
        <v>7.8541342146837608E-3</v>
      </c>
      <c r="AO110">
        <f t="shared" si="47"/>
        <v>8.7480562886427878E-4</v>
      </c>
      <c r="AP110">
        <f t="shared" si="47"/>
        <v>6.0034811638981999E-4</v>
      </c>
      <c r="AQ110">
        <f t="shared" si="47"/>
        <v>2.5137498744395311E-4</v>
      </c>
      <c r="AR110">
        <f t="shared" si="47"/>
        <v>9.8151738471435277E-5</v>
      </c>
      <c r="AS110">
        <f t="shared" si="50"/>
        <v>1.59824825548111E-4</v>
      </c>
      <c r="AT110">
        <f t="shared" si="50"/>
        <v>1.3561973933559011E-4</v>
      </c>
      <c r="AU110">
        <f t="shared" si="50"/>
        <v>0</v>
      </c>
      <c r="AV110">
        <f t="shared" si="50"/>
        <v>0</v>
      </c>
      <c r="AW110">
        <f t="shared" si="50"/>
        <v>3.6298093524884245E-4</v>
      </c>
      <c r="AX110">
        <f t="shared" si="50"/>
        <v>0</v>
      </c>
      <c r="AY110">
        <f t="shared" si="50"/>
        <v>0</v>
      </c>
      <c r="AZ110">
        <f t="shared" si="50"/>
        <v>0</v>
      </c>
      <c r="BA110">
        <f t="shared" si="50"/>
        <v>0</v>
      </c>
      <c r="BB110">
        <f t="shared" si="50"/>
        <v>0</v>
      </c>
      <c r="BC110">
        <f t="shared" si="50"/>
        <v>0</v>
      </c>
      <c r="BD110">
        <f t="shared" si="49"/>
        <v>0</v>
      </c>
      <c r="BE110">
        <f t="shared" si="49"/>
        <v>0</v>
      </c>
      <c r="BF110">
        <f t="shared" si="49"/>
        <v>0</v>
      </c>
      <c r="BG110">
        <f t="shared" si="49"/>
        <v>0</v>
      </c>
      <c r="BH110">
        <f t="shared" si="49"/>
        <v>0</v>
      </c>
      <c r="BI110">
        <f t="shared" si="49"/>
        <v>0</v>
      </c>
      <c r="BJ110" s="16"/>
      <c r="BL110">
        <v>0</v>
      </c>
      <c r="BO110" s="16" cm="1">
        <f t="array" ref="BO110">INDEX($BK$21:$BK$70,_xlfn.XMATCH($A110,$BK$21:$BK$70,-1))</f>
        <v>447</v>
      </c>
      <c r="BP110" s="16" cm="1">
        <f t="array" ref="BP110">INDEX($BK$21:$BK$70,_xlfn.XMATCH($A110,$BK$21:$BK$70,1))</f>
        <v>466</v>
      </c>
      <c r="BQ110" s="16" cm="1">
        <f t="array" ref="BQ110">INDEX($BL$21:$BL$70,_xlfn.XMATCH($A110,$BK$21:$BK$70,-1))</f>
        <v>1.6714903758926236</v>
      </c>
      <c r="BR110" s="16" cm="1">
        <f t="array" ref="BR110">INDEX($BL$21:$BL$70,_xlfn.XMATCH($A110,$BK$21:$BK$70,1))</f>
        <v>1.9163608036793387</v>
      </c>
      <c r="BS110">
        <f t="shared" si="45"/>
        <v>1.6972662103964884</v>
      </c>
    </row>
    <row r="111" spans="1:71" x14ac:dyDescent="0.2">
      <c r="A111">
        <v>450</v>
      </c>
      <c r="B111">
        <v>2.6583662507277922E-4</v>
      </c>
      <c r="C111">
        <v>1.2118760600828764E-3</v>
      </c>
      <c r="D111">
        <v>7.2554629882766383E-3</v>
      </c>
      <c r="E111">
        <v>8.9807679130582997E-3</v>
      </c>
      <c r="F111">
        <v>9.2842583631094419E-2</v>
      </c>
      <c r="G111">
        <v>2.1661377210522172E-2</v>
      </c>
      <c r="H111">
        <v>5.2004828864643709E-3</v>
      </c>
      <c r="I111">
        <v>5.758056421227935E-4</v>
      </c>
      <c r="J111">
        <v>3.9598571728080985E-4</v>
      </c>
      <c r="K111">
        <v>1.6263223935744444E-4</v>
      </c>
      <c r="L111">
        <v>6.4027549241522192E-5</v>
      </c>
      <c r="M111">
        <v>1.0659506485535941E-4</v>
      </c>
      <c r="N111">
        <v>7.231435453067218E-5</v>
      </c>
      <c r="O111">
        <v>0</v>
      </c>
      <c r="P111">
        <v>0</v>
      </c>
      <c r="Q111">
        <v>2.009501724487922E-4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E111">
        <f t="shared" si="46"/>
        <v>1.7101541276484207</v>
      </c>
      <c r="AG111">
        <v>450</v>
      </c>
      <c r="AH111">
        <f t="shared" si="48"/>
        <v>4.54621601648339E-4</v>
      </c>
      <c r="AI111">
        <f t="shared" si="48"/>
        <v>2.0724948463490367E-3</v>
      </c>
      <c r="AJ111">
        <f t="shared" si="48"/>
        <v>1.2407959977401638E-2</v>
      </c>
      <c r="AK111">
        <f t="shared" si="47"/>
        <v>1.5358497315969144E-2</v>
      </c>
      <c r="AL111">
        <f t="shared" si="47"/>
        <v>0.15877512761825982</v>
      </c>
      <c r="AM111">
        <f t="shared" si="47"/>
        <v>3.7044293647123923E-2</v>
      </c>
      <c r="AN111">
        <f t="shared" si="47"/>
        <v>8.8936272740520166E-3</v>
      </c>
      <c r="AO111">
        <f t="shared" si="47"/>
        <v>9.8471639559954472E-4</v>
      </c>
      <c r="AP111">
        <f t="shared" si="47"/>
        <v>6.7719660889759752E-4</v>
      </c>
      <c r="AQ111">
        <f t="shared" si="47"/>
        <v>2.7812619542583953E-4</v>
      </c>
      <c r="AR111">
        <f t="shared" si="47"/>
        <v>1.0949697761860168E-4</v>
      </c>
      <c r="AS111">
        <f t="shared" si="50"/>
        <v>1.8229399014934401E-4</v>
      </c>
      <c r="AT111">
        <f t="shared" si="50"/>
        <v>1.2366869188886029E-4</v>
      </c>
      <c r="AU111">
        <f t="shared" si="50"/>
        <v>0</v>
      </c>
      <c r="AV111">
        <f t="shared" si="50"/>
        <v>0</v>
      </c>
      <c r="AW111">
        <f t="shared" si="50"/>
        <v>3.4365576686496395E-4</v>
      </c>
      <c r="AX111">
        <f t="shared" si="50"/>
        <v>0</v>
      </c>
      <c r="AY111">
        <f t="shared" si="50"/>
        <v>0</v>
      </c>
      <c r="AZ111">
        <f t="shared" si="50"/>
        <v>0</v>
      </c>
      <c r="BA111">
        <f t="shared" si="50"/>
        <v>0</v>
      </c>
      <c r="BB111">
        <f t="shared" si="50"/>
        <v>0</v>
      </c>
      <c r="BC111">
        <f t="shared" si="50"/>
        <v>0</v>
      </c>
      <c r="BD111">
        <f t="shared" si="49"/>
        <v>0</v>
      </c>
      <c r="BE111">
        <f t="shared" si="49"/>
        <v>0</v>
      </c>
      <c r="BF111">
        <f t="shared" si="49"/>
        <v>0</v>
      </c>
      <c r="BG111">
        <f t="shared" si="49"/>
        <v>0</v>
      </c>
      <c r="BH111">
        <f t="shared" si="49"/>
        <v>0</v>
      </c>
      <c r="BI111">
        <f t="shared" si="49"/>
        <v>0</v>
      </c>
      <c r="BJ111" s="16"/>
      <c r="BL111">
        <v>0</v>
      </c>
      <c r="BO111" s="16" cm="1">
        <f t="array" ref="BO111">INDEX($BK$21:$BK$70,_xlfn.XMATCH($A111,$BK$21:$BK$70,-1))</f>
        <v>447</v>
      </c>
      <c r="BP111" s="16" cm="1">
        <f t="array" ref="BP111">INDEX($BK$21:$BK$70,_xlfn.XMATCH($A111,$BK$21:$BK$70,1))</f>
        <v>466</v>
      </c>
      <c r="BQ111" s="16" cm="1">
        <f t="array" ref="BQ111">INDEX($BL$21:$BL$70,_xlfn.XMATCH($A111,$BK$21:$BK$70,-1))</f>
        <v>1.6714903758926236</v>
      </c>
      <c r="BR111" s="16" cm="1">
        <f t="array" ref="BR111">INDEX($BL$21:$BL$70,_xlfn.XMATCH($A111,$BK$21:$BK$70,1))</f>
        <v>1.9163608036793387</v>
      </c>
      <c r="BS111">
        <f t="shared" si="45"/>
        <v>1.7101541276484207</v>
      </c>
    </row>
    <row r="112" spans="1:71" x14ac:dyDescent="0.2">
      <c r="A112">
        <v>451</v>
      </c>
      <c r="B112">
        <v>2.5848651318419045E-4</v>
      </c>
      <c r="C112">
        <v>1.0942234562354111E-3</v>
      </c>
      <c r="D112">
        <v>6.5228359029609996E-3</v>
      </c>
      <c r="E112">
        <v>7.9894118122164209E-3</v>
      </c>
      <c r="F112">
        <v>8.5033971900653038E-2</v>
      </c>
      <c r="G112">
        <v>2.5157047694930362E-2</v>
      </c>
      <c r="H112">
        <v>5.8438510780770532E-3</v>
      </c>
      <c r="I112">
        <v>6.3882910966455971E-4</v>
      </c>
      <c r="J112">
        <v>4.4298156916782491E-4</v>
      </c>
      <c r="K112">
        <v>1.784992932623462E-4</v>
      </c>
      <c r="L112">
        <v>7.1034558368695733E-5</v>
      </c>
      <c r="M112">
        <v>1.1499683932964408E-4</v>
      </c>
      <c r="N112">
        <v>6.881302561095229E-5</v>
      </c>
      <c r="O112">
        <v>0</v>
      </c>
      <c r="P112">
        <v>0</v>
      </c>
      <c r="Q112">
        <v>1.9257644227753149E-4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E112">
        <f t="shared" si="46"/>
        <v>1.7230420449003532</v>
      </c>
      <c r="AG112">
        <v>451</v>
      </c>
      <c r="AH112">
        <f t="shared" si="48"/>
        <v>4.4538313025604959E-4</v>
      </c>
      <c r="AI112">
        <f t="shared" si="48"/>
        <v>1.8853930216097949E-3</v>
      </c>
      <c r="AJ112">
        <f t="shared" si="48"/>
        <v>1.1239120512787363E-2</v>
      </c>
      <c r="AK112">
        <f t="shared" si="47"/>
        <v>1.3766092466472419E-2</v>
      </c>
      <c r="AL112">
        <f t="shared" si="47"/>
        <v>0.14651710882970037</v>
      </c>
      <c r="AM112">
        <f t="shared" si="47"/>
        <v>4.334665090392853E-2</v>
      </c>
      <c r="AN112">
        <f t="shared" si="47"/>
        <v>1.0069201111663019E-2</v>
      </c>
      <c r="AO112">
        <f t="shared" si="47"/>
        <v>1.1007294154582949E-3</v>
      </c>
      <c r="AP112">
        <f t="shared" si="47"/>
        <v>7.6327586879209632E-4</v>
      </c>
      <c r="AQ112">
        <f t="shared" si="47"/>
        <v>3.0756178727602083E-4</v>
      </c>
      <c r="AR112">
        <f t="shared" si="47"/>
        <v>1.2239553071019099E-4</v>
      </c>
      <c r="AS112">
        <f t="shared" si="50"/>
        <v>1.9814438919562731E-4</v>
      </c>
      <c r="AT112">
        <f t="shared" si="50"/>
        <v>1.1856773636447561E-4</v>
      </c>
      <c r="AU112">
        <f t="shared" si="50"/>
        <v>0</v>
      </c>
      <c r="AV112">
        <f t="shared" si="50"/>
        <v>0</v>
      </c>
      <c r="AW112">
        <f t="shared" si="50"/>
        <v>3.3181730690151271E-4</v>
      </c>
      <c r="AX112">
        <f t="shared" si="50"/>
        <v>0</v>
      </c>
      <c r="AY112">
        <f t="shared" si="50"/>
        <v>0</v>
      </c>
      <c r="AZ112">
        <f t="shared" si="50"/>
        <v>0</v>
      </c>
      <c r="BA112">
        <f t="shared" si="50"/>
        <v>0</v>
      </c>
      <c r="BB112">
        <f t="shared" si="50"/>
        <v>0</v>
      </c>
      <c r="BC112">
        <f t="shared" si="50"/>
        <v>0</v>
      </c>
      <c r="BD112">
        <f t="shared" si="49"/>
        <v>0</v>
      </c>
      <c r="BE112">
        <f t="shared" si="49"/>
        <v>0</v>
      </c>
      <c r="BF112">
        <f t="shared" si="49"/>
        <v>0</v>
      </c>
      <c r="BG112">
        <f t="shared" si="49"/>
        <v>0</v>
      </c>
      <c r="BH112">
        <f t="shared" si="49"/>
        <v>0</v>
      </c>
      <c r="BI112">
        <f t="shared" si="49"/>
        <v>0</v>
      </c>
      <c r="BJ112" s="16"/>
      <c r="BL112">
        <v>0</v>
      </c>
      <c r="BO112" s="16" cm="1">
        <f t="array" ref="BO112">INDEX($BK$21:$BK$70,_xlfn.XMATCH($A112,$BK$21:$BK$70,-1))</f>
        <v>447</v>
      </c>
      <c r="BP112" s="16" cm="1">
        <f t="array" ref="BP112">INDEX($BK$21:$BK$70,_xlfn.XMATCH($A112,$BK$21:$BK$70,1))</f>
        <v>466</v>
      </c>
      <c r="BQ112" s="16" cm="1">
        <f t="array" ref="BQ112">INDEX($BL$21:$BL$70,_xlfn.XMATCH($A112,$BK$21:$BK$70,-1))</f>
        <v>1.6714903758926236</v>
      </c>
      <c r="BR112" s="16" cm="1">
        <f t="array" ref="BR112">INDEX($BL$21:$BL$70,_xlfn.XMATCH($A112,$BK$21:$BK$70,1))</f>
        <v>1.9163608036793387</v>
      </c>
      <c r="BS112">
        <f t="shared" si="45"/>
        <v>1.7230420449003532</v>
      </c>
    </row>
    <row r="113" spans="1:71" x14ac:dyDescent="0.2">
      <c r="A113">
        <v>452</v>
      </c>
      <c r="B113">
        <v>2.4643811529282165E-4</v>
      </c>
      <c r="C113">
        <v>9.9523710867056533E-4</v>
      </c>
      <c r="D113">
        <v>5.898757565501323E-3</v>
      </c>
      <c r="E113">
        <v>7.1459340453460607E-3</v>
      </c>
      <c r="F113">
        <v>7.6834974688557253E-2</v>
      </c>
      <c r="G113">
        <v>2.9277638430066345E-2</v>
      </c>
      <c r="H113">
        <v>6.6184647006215722E-3</v>
      </c>
      <c r="I113">
        <v>7.0432023175273401E-4</v>
      </c>
      <c r="J113">
        <v>4.8882614777465963E-4</v>
      </c>
      <c r="K113">
        <v>1.9821970045110016E-4</v>
      </c>
      <c r="L113">
        <v>7.672185550893019E-5</v>
      </c>
      <c r="M113">
        <v>1.264437900377665E-4</v>
      </c>
      <c r="N113">
        <v>6.4967728883526957E-5</v>
      </c>
      <c r="O113">
        <v>0</v>
      </c>
      <c r="P113">
        <v>0</v>
      </c>
      <c r="Q113">
        <v>1.8068690987175113E-4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E113">
        <f t="shared" si="46"/>
        <v>1.7359299621522855</v>
      </c>
      <c r="AG113">
        <v>452</v>
      </c>
      <c r="AH113">
        <f t="shared" si="48"/>
        <v>4.2779930815314843E-4</v>
      </c>
      <c r="AI113">
        <f t="shared" si="48"/>
        <v>1.7276619163870445E-3</v>
      </c>
      <c r="AJ113">
        <f t="shared" si="48"/>
        <v>1.0239829997426219E-2</v>
      </c>
      <c r="AK113">
        <f t="shared" si="47"/>
        <v>1.2404841016880315E-2</v>
      </c>
      <c r="AL113">
        <f t="shared" si="47"/>
        <v>0.133380134703079</v>
      </c>
      <c r="AM113">
        <f t="shared" si="47"/>
        <v>5.0823929771813367E-2</v>
      </c>
      <c r="AN113">
        <f t="shared" si="47"/>
        <v>1.1489191177256244E-2</v>
      </c>
      <c r="AO113">
        <f t="shared" si="47"/>
        <v>1.2226505932496125E-3</v>
      </c>
      <c r="AP113">
        <f t="shared" si="47"/>
        <v>8.4856795620551239E-4</v>
      </c>
      <c r="AQ113">
        <f t="shared" si="47"/>
        <v>3.4409551710191569E-4</v>
      </c>
      <c r="AR113">
        <f t="shared" si="47"/>
        <v>1.3318376772987031E-4</v>
      </c>
      <c r="AS113">
        <f t="shared" si="50"/>
        <v>2.1949756365465152E-4</v>
      </c>
      <c r="AT113">
        <f t="shared" si="50"/>
        <v>1.127794271419009E-4</v>
      </c>
      <c r="AU113">
        <f t="shared" si="50"/>
        <v>0</v>
      </c>
      <c r="AV113">
        <f t="shared" si="50"/>
        <v>0</v>
      </c>
      <c r="AW113">
        <f t="shared" si="50"/>
        <v>3.1365982061508233E-4</v>
      </c>
      <c r="AX113">
        <f t="shared" si="50"/>
        <v>0</v>
      </c>
      <c r="AY113">
        <f t="shared" si="50"/>
        <v>0</v>
      </c>
      <c r="AZ113">
        <f t="shared" si="50"/>
        <v>0</v>
      </c>
      <c r="BA113">
        <f t="shared" si="50"/>
        <v>0</v>
      </c>
      <c r="BB113">
        <f t="shared" si="50"/>
        <v>0</v>
      </c>
      <c r="BC113">
        <f t="shared" si="50"/>
        <v>0</v>
      </c>
      <c r="BD113">
        <f t="shared" si="49"/>
        <v>0</v>
      </c>
      <c r="BE113">
        <f t="shared" si="49"/>
        <v>0</v>
      </c>
      <c r="BF113">
        <f t="shared" si="49"/>
        <v>0</v>
      </c>
      <c r="BG113">
        <f t="shared" si="49"/>
        <v>0</v>
      </c>
      <c r="BH113">
        <f t="shared" si="49"/>
        <v>0</v>
      </c>
      <c r="BI113">
        <f t="shared" si="49"/>
        <v>0</v>
      </c>
      <c r="BJ113" s="16"/>
      <c r="BL113">
        <v>0</v>
      </c>
      <c r="BO113" s="16" cm="1">
        <f t="array" ref="BO113">INDEX($BK$21:$BK$70,_xlfn.XMATCH($A113,$BK$21:$BK$70,-1))</f>
        <v>447</v>
      </c>
      <c r="BP113" s="16" cm="1">
        <f t="array" ref="BP113">INDEX($BK$21:$BK$70,_xlfn.XMATCH($A113,$BK$21:$BK$70,1))</f>
        <v>466</v>
      </c>
      <c r="BQ113" s="16" cm="1">
        <f t="array" ref="BQ113">INDEX($BL$21:$BL$70,_xlfn.XMATCH($A113,$BK$21:$BK$70,-1))</f>
        <v>1.6714903758926236</v>
      </c>
      <c r="BR113" s="16" cm="1">
        <f t="array" ref="BR113">INDEX($BL$21:$BL$70,_xlfn.XMATCH($A113,$BK$21:$BK$70,1))</f>
        <v>1.9163608036793387</v>
      </c>
      <c r="BS113">
        <f t="shared" si="45"/>
        <v>1.7359299621522855</v>
      </c>
    </row>
    <row r="114" spans="1:71" x14ac:dyDescent="0.2">
      <c r="A114">
        <v>453</v>
      </c>
      <c r="B114">
        <v>2.3699432469249121E-4</v>
      </c>
      <c r="C114">
        <v>9.0414009274305618E-4</v>
      </c>
      <c r="D114">
        <v>5.304344063521203E-3</v>
      </c>
      <c r="E114">
        <v>6.3687255433921668E-3</v>
      </c>
      <c r="F114">
        <v>6.7763191199349565E-2</v>
      </c>
      <c r="G114">
        <v>3.3715259073146417E-2</v>
      </c>
      <c r="H114">
        <v>7.4130514541687412E-3</v>
      </c>
      <c r="I114">
        <v>7.8264721825382238E-4</v>
      </c>
      <c r="J114">
        <v>5.4885202720763703E-4</v>
      </c>
      <c r="K114">
        <v>2.2086355387762591E-4</v>
      </c>
      <c r="L114">
        <v>8.0268999354297243E-5</v>
      </c>
      <c r="M114">
        <v>1.4285267820661433E-4</v>
      </c>
      <c r="N114">
        <v>6.2039447435809994E-5</v>
      </c>
      <c r="O114">
        <v>0</v>
      </c>
      <c r="P114">
        <v>0</v>
      </c>
      <c r="Q114">
        <v>1.7327366889768937E-4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E114">
        <f t="shared" si="46"/>
        <v>1.7488178794042177</v>
      </c>
      <c r="AG114">
        <v>453</v>
      </c>
      <c r="AH114">
        <f t="shared" si="48"/>
        <v>4.1445991233955709E-4</v>
      </c>
      <c r="AI114">
        <f t="shared" si="48"/>
        <v>1.5811763596752443E-3</v>
      </c>
      <c r="AJ114">
        <f t="shared" si="48"/>
        <v>9.276331736797502E-3</v>
      </c>
      <c r="AK114">
        <f t="shared" si="47"/>
        <v>1.1137741099302564E-2</v>
      </c>
      <c r="AL114">
        <f t="shared" si="47"/>
        <v>0.11850548033490906</v>
      </c>
      <c r="AM114">
        <f t="shared" si="47"/>
        <v>5.8961847875863727E-2</v>
      </c>
      <c r="AN114">
        <f t="shared" si="47"/>
        <v>1.296407692399373E-2</v>
      </c>
      <c r="AO114">
        <f t="shared" si="47"/>
        <v>1.3687074485482596E-3</v>
      </c>
      <c r="AP114">
        <f t="shared" si="47"/>
        <v>9.5984223832796579E-4</v>
      </c>
      <c r="AQ114">
        <f t="shared" si="47"/>
        <v>3.8625013192994894E-4</v>
      </c>
      <c r="AR114">
        <f t="shared" si="47"/>
        <v>1.4037586123268064E-4</v>
      </c>
      <c r="AS114">
        <f t="shared" si="50"/>
        <v>2.4982331776850436E-4</v>
      </c>
      <c r="AT114">
        <f t="shared" si="50"/>
        <v>1.0849569490410267E-4</v>
      </c>
      <c r="AU114">
        <f t="shared" si="50"/>
        <v>0</v>
      </c>
      <c r="AV114">
        <f t="shared" si="50"/>
        <v>0</v>
      </c>
      <c r="AW114">
        <f t="shared" si="50"/>
        <v>3.0302409019824567E-4</v>
      </c>
      <c r="AX114">
        <f t="shared" si="50"/>
        <v>0</v>
      </c>
      <c r="AY114">
        <f t="shared" si="50"/>
        <v>0</v>
      </c>
      <c r="AZ114">
        <f t="shared" si="50"/>
        <v>0</v>
      </c>
      <c r="BA114">
        <f t="shared" si="50"/>
        <v>0</v>
      </c>
      <c r="BB114">
        <f t="shared" si="50"/>
        <v>0</v>
      </c>
      <c r="BC114">
        <f t="shared" si="50"/>
        <v>0</v>
      </c>
      <c r="BD114">
        <f t="shared" si="49"/>
        <v>0</v>
      </c>
      <c r="BE114">
        <f t="shared" si="49"/>
        <v>0</v>
      </c>
      <c r="BF114">
        <f t="shared" si="49"/>
        <v>0</v>
      </c>
      <c r="BG114">
        <f t="shared" si="49"/>
        <v>0</v>
      </c>
      <c r="BH114">
        <f t="shared" si="49"/>
        <v>0</v>
      </c>
      <c r="BI114">
        <f t="shared" si="49"/>
        <v>0</v>
      </c>
      <c r="BJ114" s="16"/>
      <c r="BL114">
        <v>0</v>
      </c>
      <c r="BO114" s="16" cm="1">
        <f t="array" ref="BO114">INDEX($BK$21:$BK$70,_xlfn.XMATCH($A114,$BK$21:$BK$70,-1))</f>
        <v>447</v>
      </c>
      <c r="BP114" s="16" cm="1">
        <f t="array" ref="BP114">INDEX($BK$21:$BK$70,_xlfn.XMATCH($A114,$BK$21:$BK$70,1))</f>
        <v>466</v>
      </c>
      <c r="BQ114" s="16" cm="1">
        <f t="array" ref="BQ114">INDEX($BL$21:$BL$70,_xlfn.XMATCH($A114,$BK$21:$BK$70,-1))</f>
        <v>1.6714903758926236</v>
      </c>
      <c r="BR114" s="16" cm="1">
        <f t="array" ref="BR114">INDEX($BL$21:$BL$70,_xlfn.XMATCH($A114,$BK$21:$BK$70,1))</f>
        <v>1.9163608036793387</v>
      </c>
      <c r="BS114">
        <f t="shared" si="45"/>
        <v>1.7488178794042177</v>
      </c>
    </row>
    <row r="115" spans="1:71" x14ac:dyDescent="0.2">
      <c r="A115">
        <v>454</v>
      </c>
      <c r="B115">
        <v>2.2746200021768199E-4</v>
      </c>
      <c r="C115">
        <v>8.2214078052138771E-4</v>
      </c>
      <c r="D115">
        <v>4.7809897554092675E-3</v>
      </c>
      <c r="E115">
        <v>5.741370536835478E-3</v>
      </c>
      <c r="F115">
        <v>5.9613794287550134E-2</v>
      </c>
      <c r="G115">
        <v>3.8918440180440078E-2</v>
      </c>
      <c r="H115">
        <v>8.3587785867449953E-3</v>
      </c>
      <c r="I115">
        <v>8.6984548461800692E-4</v>
      </c>
      <c r="J115">
        <v>6.1779012070340149E-4</v>
      </c>
      <c r="K115">
        <v>2.4780651043038101E-4</v>
      </c>
      <c r="L115">
        <v>8.7338514380655118E-5</v>
      </c>
      <c r="M115">
        <v>1.5816621102284344E-4</v>
      </c>
      <c r="N115">
        <v>6.1477284615122317E-5</v>
      </c>
      <c r="O115">
        <v>0</v>
      </c>
      <c r="P115">
        <v>0</v>
      </c>
      <c r="Q115">
        <v>1.6768302865876361E-4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E115">
        <f t="shared" si="46"/>
        <v>1.7617057966561502</v>
      </c>
      <c r="AG115">
        <v>454</v>
      </c>
      <c r="AH115">
        <f t="shared" si="48"/>
        <v>4.0072112430249287E-4</v>
      </c>
      <c r="AI115">
        <f t="shared" si="48"/>
        <v>1.4483701787119405E-3</v>
      </c>
      <c r="AJ115">
        <f t="shared" si="48"/>
        <v>8.4226973658581769E-3</v>
      </c>
      <c r="AK115">
        <f t="shared" si="47"/>
        <v>1.0114605755493895E-2</v>
      </c>
      <c r="AL115">
        <f t="shared" si="47"/>
        <v>0.10502196695704437</v>
      </c>
      <c r="AM115">
        <f t="shared" si="47"/>
        <v>6.8562841662696911E-2</v>
      </c>
      <c r="AN115">
        <f t="shared" si="47"/>
        <v>1.4725708689233962E-2</v>
      </c>
      <c r="AO115">
        <f t="shared" si="47"/>
        <v>1.5324118324467209E-3</v>
      </c>
      <c r="AP115">
        <f t="shared" si="47"/>
        <v>1.0883644367600852E-3</v>
      </c>
      <c r="AQ115">
        <f t="shared" si="47"/>
        <v>4.3656216587433498E-4</v>
      </c>
      <c r="AR115">
        <f t="shared" si="47"/>
        <v>1.5386476705573667E-4</v>
      </c>
      <c r="AS115">
        <f t="shared" si="50"/>
        <v>2.7864233079408316E-4</v>
      </c>
      <c r="AT115">
        <f t="shared" si="50"/>
        <v>1.0830488866914095E-4</v>
      </c>
      <c r="AU115">
        <f t="shared" si="50"/>
        <v>0</v>
      </c>
      <c r="AV115">
        <f t="shared" si="50"/>
        <v>0</v>
      </c>
      <c r="AW115">
        <f t="shared" si="50"/>
        <v>2.9540816358900323E-4</v>
      </c>
      <c r="AX115">
        <f t="shared" si="50"/>
        <v>0</v>
      </c>
      <c r="AY115">
        <f t="shared" si="50"/>
        <v>0</v>
      </c>
      <c r="AZ115">
        <f t="shared" si="50"/>
        <v>0</v>
      </c>
      <c r="BA115">
        <f t="shared" si="50"/>
        <v>0</v>
      </c>
      <c r="BB115">
        <f t="shared" si="50"/>
        <v>0</v>
      </c>
      <c r="BC115">
        <f t="shared" si="50"/>
        <v>0</v>
      </c>
      <c r="BD115">
        <f t="shared" si="49"/>
        <v>0</v>
      </c>
      <c r="BE115">
        <f t="shared" si="49"/>
        <v>0</v>
      </c>
      <c r="BF115">
        <f t="shared" si="49"/>
        <v>0</v>
      </c>
      <c r="BG115">
        <f t="shared" si="49"/>
        <v>0</v>
      </c>
      <c r="BH115">
        <f t="shared" si="49"/>
        <v>0</v>
      </c>
      <c r="BI115">
        <f t="shared" si="49"/>
        <v>0</v>
      </c>
      <c r="BJ115" s="16"/>
      <c r="BL115">
        <v>0</v>
      </c>
      <c r="BO115" s="16" cm="1">
        <f t="array" ref="BO115">INDEX($BK$21:$BK$70,_xlfn.XMATCH($A115,$BK$21:$BK$70,-1))</f>
        <v>447</v>
      </c>
      <c r="BP115" s="16" cm="1">
        <f t="array" ref="BP115">INDEX($BK$21:$BK$70,_xlfn.XMATCH($A115,$BK$21:$BK$70,1))</f>
        <v>466</v>
      </c>
      <c r="BQ115" s="16" cm="1">
        <f t="array" ref="BQ115">INDEX($BL$21:$BL$70,_xlfn.XMATCH($A115,$BK$21:$BK$70,-1))</f>
        <v>1.6714903758926236</v>
      </c>
      <c r="BR115" s="16" cm="1">
        <f t="array" ref="BR115">INDEX($BL$21:$BL$70,_xlfn.XMATCH($A115,$BK$21:$BK$70,1))</f>
        <v>1.9163608036793387</v>
      </c>
      <c r="BS115">
        <f t="shared" si="45"/>
        <v>1.7617057966561502</v>
      </c>
    </row>
    <row r="116" spans="1:71" x14ac:dyDescent="0.2">
      <c r="A116">
        <v>455</v>
      </c>
      <c r="B116">
        <v>2.2202456502924277E-4</v>
      </c>
      <c r="C116">
        <v>7.4878519291877554E-4</v>
      </c>
      <c r="D116">
        <v>4.2658558061318139E-3</v>
      </c>
      <c r="E116">
        <v>5.1331144432846375E-3</v>
      </c>
      <c r="F116">
        <v>5.1993801446667876E-2</v>
      </c>
      <c r="G116">
        <v>4.4304639169136337E-2</v>
      </c>
      <c r="H116">
        <v>9.3682772759841552E-3</v>
      </c>
      <c r="I116">
        <v>9.6310742374570513E-4</v>
      </c>
      <c r="J116">
        <v>6.8100949756877947E-4</v>
      </c>
      <c r="K116">
        <v>2.733708435259251E-4</v>
      </c>
      <c r="L116">
        <v>9.7692122392929232E-5</v>
      </c>
      <c r="M116">
        <v>1.7749373388234671E-4</v>
      </c>
      <c r="N116">
        <v>6.0225452517506336E-5</v>
      </c>
      <c r="O116">
        <v>0</v>
      </c>
      <c r="P116">
        <v>0</v>
      </c>
      <c r="Q116">
        <v>1.6286409334207553E-4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E116">
        <f t="shared" si="46"/>
        <v>1.7745937139080825</v>
      </c>
      <c r="AG116">
        <v>455</v>
      </c>
      <c r="AH116">
        <f t="shared" si="48"/>
        <v>3.9400339743407049E-4</v>
      </c>
      <c r="AI116">
        <f t="shared" si="48"/>
        <v>1.3287894964211099E-3</v>
      </c>
      <c r="AJ116">
        <f t="shared" si="48"/>
        <v>7.5701608979998128E-3</v>
      </c>
      <c r="AK116">
        <f t="shared" si="47"/>
        <v>9.1091926238237048E-3</v>
      </c>
      <c r="AL116">
        <f t="shared" si="47"/>
        <v>9.2267873209441784E-2</v>
      </c>
      <c r="AM116">
        <f t="shared" si="47"/>
        <v>7.8622734166515149E-2</v>
      </c>
      <c r="AN116">
        <f t="shared" si="47"/>
        <v>1.6624885964109416E-2</v>
      </c>
      <c r="AO116">
        <f t="shared" si="47"/>
        <v>1.7091243799973363E-3</v>
      </c>
      <c r="AP116">
        <f t="shared" si="47"/>
        <v>1.2085151734972576E-3</v>
      </c>
      <c r="AQ116">
        <f t="shared" si="47"/>
        <v>4.8512218048685674E-4</v>
      </c>
      <c r="AR116">
        <f t="shared" si="47"/>
        <v>1.7336382629683125E-4</v>
      </c>
      <c r="AS116">
        <f t="shared" si="50"/>
        <v>3.1497926440568653E-4</v>
      </c>
      <c r="AT116">
        <f t="shared" si="50"/>
        <v>1.0687570945483644E-4</v>
      </c>
      <c r="AU116">
        <f t="shared" si="50"/>
        <v>0</v>
      </c>
      <c r="AV116">
        <f t="shared" si="50"/>
        <v>0</v>
      </c>
      <c r="AW116">
        <f t="shared" si="50"/>
        <v>2.8901759626618641E-4</v>
      </c>
      <c r="AX116">
        <f t="shared" si="50"/>
        <v>0</v>
      </c>
      <c r="AY116">
        <f t="shared" si="50"/>
        <v>0</v>
      </c>
      <c r="AZ116">
        <f t="shared" si="50"/>
        <v>0</v>
      </c>
      <c r="BA116">
        <f t="shared" si="50"/>
        <v>0</v>
      </c>
      <c r="BB116">
        <f t="shared" si="50"/>
        <v>0</v>
      </c>
      <c r="BC116">
        <f t="shared" si="50"/>
        <v>0</v>
      </c>
      <c r="BD116">
        <f t="shared" si="49"/>
        <v>0</v>
      </c>
      <c r="BE116">
        <f t="shared" si="49"/>
        <v>0</v>
      </c>
      <c r="BF116">
        <f t="shared" si="49"/>
        <v>0</v>
      </c>
      <c r="BG116">
        <f t="shared" si="49"/>
        <v>0</v>
      </c>
      <c r="BH116">
        <f t="shared" si="49"/>
        <v>0</v>
      </c>
      <c r="BI116">
        <f t="shared" si="49"/>
        <v>0</v>
      </c>
      <c r="BJ116" s="16"/>
      <c r="BL116">
        <v>0</v>
      </c>
      <c r="BO116" s="16" cm="1">
        <f t="array" ref="BO116">INDEX($BK$21:$BK$70,_xlfn.XMATCH($A116,$BK$21:$BK$70,-1))</f>
        <v>447</v>
      </c>
      <c r="BP116" s="16" cm="1">
        <f t="array" ref="BP116">INDEX($BK$21:$BK$70,_xlfn.XMATCH($A116,$BK$21:$BK$70,1))</f>
        <v>466</v>
      </c>
      <c r="BQ116" s="16" cm="1">
        <f t="array" ref="BQ116">INDEX($BL$21:$BL$70,_xlfn.XMATCH($A116,$BK$21:$BK$70,-1))</f>
        <v>1.6714903758926236</v>
      </c>
      <c r="BR116" s="16" cm="1">
        <f t="array" ref="BR116">INDEX($BL$21:$BL$70,_xlfn.XMATCH($A116,$BK$21:$BK$70,1))</f>
        <v>1.9163608036793387</v>
      </c>
      <c r="BS116">
        <f t="shared" si="45"/>
        <v>1.7745937139080825</v>
      </c>
    </row>
    <row r="117" spans="1:71" x14ac:dyDescent="0.2">
      <c r="A117">
        <v>456</v>
      </c>
      <c r="B117">
        <v>2.2053027830260425E-4</v>
      </c>
      <c r="C117">
        <v>6.8996710106218335E-4</v>
      </c>
      <c r="D117">
        <v>3.8093602413123849E-3</v>
      </c>
      <c r="E117">
        <v>4.6214831291405481E-3</v>
      </c>
      <c r="F117">
        <v>4.5695115644260258E-2</v>
      </c>
      <c r="G117">
        <v>5.043961765296754E-2</v>
      </c>
      <c r="H117">
        <v>1.0528889211833509E-2</v>
      </c>
      <c r="I117">
        <v>1.0718245765821287E-3</v>
      </c>
      <c r="J117">
        <v>7.6602557571664584E-4</v>
      </c>
      <c r="K117">
        <v>3.0692146516824451E-4</v>
      </c>
      <c r="L117">
        <v>1.0902401238637253E-4</v>
      </c>
      <c r="M117">
        <v>1.9917564236932511E-4</v>
      </c>
      <c r="N117">
        <v>6.0975902365391154E-5</v>
      </c>
      <c r="O117">
        <v>0</v>
      </c>
      <c r="P117">
        <v>0</v>
      </c>
      <c r="Q117">
        <v>1.5975212964357833E-4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E117">
        <f t="shared" si="46"/>
        <v>1.787481631160015</v>
      </c>
      <c r="AG117">
        <v>456</v>
      </c>
      <c r="AH117">
        <f t="shared" si="48"/>
        <v>3.9419382158051113E-4</v>
      </c>
      <c r="AI117">
        <f t="shared" si="48"/>
        <v>1.2333035192533784E-3</v>
      </c>
      <c r="AJ117">
        <f t="shared" si="48"/>
        <v>6.8091614578171698E-3</v>
      </c>
      <c r="AK117">
        <f t="shared" si="47"/>
        <v>8.2608162020546376E-3</v>
      </c>
      <c r="AL117">
        <f t="shared" si="47"/>
        <v>8.1679179847847852E-2</v>
      </c>
      <c r="AM117">
        <f t="shared" si="47"/>
        <v>9.0159890037413912E-2</v>
      </c>
      <c r="AN117">
        <f t="shared" si="47"/>
        <v>1.8820196062671244E-2</v>
      </c>
      <c r="AO117">
        <f t="shared" si="47"/>
        <v>1.9158667424664158E-3</v>
      </c>
      <c r="AP117">
        <f t="shared" si="47"/>
        <v>1.3692566455922796E-3</v>
      </c>
      <c r="AQ117">
        <f t="shared" si="47"/>
        <v>5.4861648119695547E-4</v>
      </c>
      <c r="AR117">
        <f t="shared" si="47"/>
        <v>1.9487841949600285E-4</v>
      </c>
      <c r="AS117">
        <f t="shared" si="50"/>
        <v>3.5602280210966504E-4</v>
      </c>
      <c r="AT117">
        <f t="shared" si="50"/>
        <v>1.089933054215432E-4</v>
      </c>
      <c r="AU117">
        <f t="shared" si="50"/>
        <v>0</v>
      </c>
      <c r="AV117">
        <f t="shared" si="50"/>
        <v>0</v>
      </c>
      <c r="AW117">
        <f t="shared" si="50"/>
        <v>2.8555399727658956E-4</v>
      </c>
      <c r="AX117">
        <f t="shared" si="50"/>
        <v>0</v>
      </c>
      <c r="AY117">
        <f t="shared" si="50"/>
        <v>0</v>
      </c>
      <c r="AZ117">
        <f t="shared" si="50"/>
        <v>0</v>
      </c>
      <c r="BA117">
        <f t="shared" si="50"/>
        <v>0</v>
      </c>
      <c r="BB117">
        <f t="shared" si="50"/>
        <v>0</v>
      </c>
      <c r="BC117">
        <f t="shared" si="50"/>
        <v>0</v>
      </c>
      <c r="BD117">
        <f t="shared" si="49"/>
        <v>0</v>
      </c>
      <c r="BE117">
        <f t="shared" si="49"/>
        <v>0</v>
      </c>
      <c r="BF117">
        <f t="shared" si="49"/>
        <v>0</v>
      </c>
      <c r="BG117">
        <f t="shared" si="49"/>
        <v>0</v>
      </c>
      <c r="BH117">
        <f t="shared" si="49"/>
        <v>0</v>
      </c>
      <c r="BI117">
        <f t="shared" si="49"/>
        <v>0</v>
      </c>
      <c r="BJ117" s="16"/>
      <c r="BL117">
        <v>0</v>
      </c>
      <c r="BO117" s="16" cm="1">
        <f t="array" ref="BO117">INDEX($BK$21:$BK$70,_xlfn.XMATCH($A117,$BK$21:$BK$70,-1))</f>
        <v>447</v>
      </c>
      <c r="BP117" s="16" cm="1">
        <f t="array" ref="BP117">INDEX($BK$21:$BK$70,_xlfn.XMATCH($A117,$BK$21:$BK$70,1))</f>
        <v>466</v>
      </c>
      <c r="BQ117" s="16" cm="1">
        <f t="array" ref="BQ117">INDEX($BL$21:$BL$70,_xlfn.XMATCH($A117,$BK$21:$BK$70,-1))</f>
        <v>1.6714903758926236</v>
      </c>
      <c r="BR117" s="16" cm="1">
        <f t="array" ref="BR117">INDEX($BL$21:$BL$70,_xlfn.XMATCH($A117,$BK$21:$BK$70,1))</f>
        <v>1.9163608036793387</v>
      </c>
      <c r="BS117">
        <f t="shared" si="45"/>
        <v>1.787481631160015</v>
      </c>
    </row>
    <row r="118" spans="1:71" x14ac:dyDescent="0.2">
      <c r="A118">
        <v>457</v>
      </c>
      <c r="B118">
        <v>2.0808952188622825E-4</v>
      </c>
      <c r="C118">
        <v>6.359534850114084E-4</v>
      </c>
      <c r="D118">
        <v>3.3897239400456332E-3</v>
      </c>
      <c r="E118">
        <v>4.1421733575493702E-3</v>
      </c>
      <c r="F118">
        <v>4.0289608754491314E-2</v>
      </c>
      <c r="G118">
        <v>5.6557125820241791E-2</v>
      </c>
      <c r="H118">
        <v>1.1817155026882421E-2</v>
      </c>
      <c r="I118">
        <v>1.1921727119515325E-3</v>
      </c>
      <c r="J118">
        <v>8.5036842731254386E-4</v>
      </c>
      <c r="K118">
        <v>3.4228809866505795E-4</v>
      </c>
      <c r="L118">
        <v>1.1919834527787245E-4</v>
      </c>
      <c r="M118">
        <v>2.2202780293215129E-4</v>
      </c>
      <c r="N118">
        <v>6.1731085918854397E-5</v>
      </c>
      <c r="O118">
        <v>0</v>
      </c>
      <c r="P118">
        <v>0</v>
      </c>
      <c r="Q118">
        <v>1.5603777125809744E-4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E118">
        <f t="shared" si="46"/>
        <v>1.8003695484119473</v>
      </c>
      <c r="AG118">
        <v>457</v>
      </c>
      <c r="AH118">
        <f t="shared" si="48"/>
        <v>3.7463803854756678E-4</v>
      </c>
      <c r="AI118">
        <f t="shared" si="48"/>
        <v>1.1449512886209934E-3</v>
      </c>
      <c r="AJ118">
        <f t="shared" si="48"/>
        <v>6.102755759181123E-3</v>
      </c>
      <c r="AK118">
        <f t="shared" si="47"/>
        <v>7.4574427771751592E-3</v>
      </c>
      <c r="AL118">
        <f t="shared" si="47"/>
        <v>7.2536184719017571E-2</v>
      </c>
      <c r="AM118">
        <f t="shared" si="47"/>
        <v>0.1018237270724664</v>
      </c>
      <c r="AN118">
        <f t="shared" si="47"/>
        <v>2.1275246059262277E-2</v>
      </c>
      <c r="AO118">
        <f t="shared" si="47"/>
        <v>2.1463514470452271E-3</v>
      </c>
      <c r="AP118">
        <f t="shared" si="47"/>
        <v>1.5309774214644625E-3</v>
      </c>
      <c r="AQ118">
        <f t="shared" si="47"/>
        <v>6.1624506962039448E-4</v>
      </c>
      <c r="AR118">
        <f t="shared" si="47"/>
        <v>2.1460107105937459E-4</v>
      </c>
      <c r="AS118">
        <f t="shared" si="50"/>
        <v>3.9973209529985403E-4</v>
      </c>
      <c r="AT118">
        <f t="shared" si="50"/>
        <v>1.1113876727870701E-4</v>
      </c>
      <c r="AU118">
        <f t="shared" si="50"/>
        <v>0</v>
      </c>
      <c r="AV118">
        <f t="shared" si="50"/>
        <v>0</v>
      </c>
      <c r="AW118">
        <f t="shared" si="50"/>
        <v>2.8092565177514759E-4</v>
      </c>
      <c r="AX118">
        <f t="shared" si="50"/>
        <v>0</v>
      </c>
      <c r="AY118">
        <f t="shared" si="50"/>
        <v>0</v>
      </c>
      <c r="AZ118">
        <f t="shared" si="50"/>
        <v>0</v>
      </c>
      <c r="BA118">
        <f t="shared" si="50"/>
        <v>0</v>
      </c>
      <c r="BB118">
        <f t="shared" si="50"/>
        <v>0</v>
      </c>
      <c r="BC118">
        <f t="shared" si="50"/>
        <v>0</v>
      </c>
      <c r="BD118">
        <f t="shared" si="49"/>
        <v>0</v>
      </c>
      <c r="BE118">
        <f t="shared" si="49"/>
        <v>0</v>
      </c>
      <c r="BF118">
        <f t="shared" si="49"/>
        <v>0</v>
      </c>
      <c r="BG118">
        <f t="shared" si="49"/>
        <v>0</v>
      </c>
      <c r="BH118">
        <f t="shared" si="49"/>
        <v>0</v>
      </c>
      <c r="BI118">
        <f t="shared" si="49"/>
        <v>0</v>
      </c>
      <c r="BJ118" s="16"/>
      <c r="BL118">
        <v>0</v>
      </c>
      <c r="BO118" s="16" cm="1">
        <f t="array" ref="BO118">INDEX($BK$21:$BK$70,_xlfn.XMATCH($A118,$BK$21:$BK$70,-1))</f>
        <v>447</v>
      </c>
      <c r="BP118" s="16" cm="1">
        <f t="array" ref="BP118">INDEX($BK$21:$BK$70,_xlfn.XMATCH($A118,$BK$21:$BK$70,1))</f>
        <v>466</v>
      </c>
      <c r="BQ118" s="16" cm="1">
        <f t="array" ref="BQ118">INDEX($BL$21:$BL$70,_xlfn.XMATCH($A118,$BK$21:$BK$70,-1))</f>
        <v>1.6714903758926236</v>
      </c>
      <c r="BR118" s="16" cm="1">
        <f t="array" ref="BR118">INDEX($BL$21:$BL$70,_xlfn.XMATCH($A118,$BK$21:$BK$70,1))</f>
        <v>1.9163608036793387</v>
      </c>
      <c r="BS118">
        <f t="shared" si="45"/>
        <v>1.8003695484119473</v>
      </c>
    </row>
    <row r="119" spans="1:71" x14ac:dyDescent="0.2">
      <c r="A119">
        <v>458</v>
      </c>
      <c r="B119">
        <v>2.0377179088620201E-4</v>
      </c>
      <c r="C119">
        <v>5.8260120673240808E-4</v>
      </c>
      <c r="D119">
        <v>3.0115107549109586E-3</v>
      </c>
      <c r="E119">
        <v>3.6938745640063978E-3</v>
      </c>
      <c r="F119">
        <v>3.5973061604290681E-2</v>
      </c>
      <c r="G119">
        <v>6.2819658096724254E-2</v>
      </c>
      <c r="H119">
        <v>1.3309660549529223E-2</v>
      </c>
      <c r="I119">
        <v>1.3316330562275426E-3</v>
      </c>
      <c r="J119">
        <v>9.5707190237614374E-4</v>
      </c>
      <c r="K119">
        <v>3.8263736503711069E-4</v>
      </c>
      <c r="L119">
        <v>1.3131799232159243E-4</v>
      </c>
      <c r="M119">
        <v>2.474735164153268E-4</v>
      </c>
      <c r="N119">
        <v>6.1949347733483676E-5</v>
      </c>
      <c r="O119">
        <v>0</v>
      </c>
      <c r="P119">
        <v>0</v>
      </c>
      <c r="Q119">
        <v>1.5369390524508898E-4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E119">
        <f t="shared" si="46"/>
        <v>1.8132574656638798</v>
      </c>
      <c r="AG119">
        <v>458</v>
      </c>
      <c r="AH119">
        <f t="shared" si="48"/>
        <v>3.6949072111610475E-4</v>
      </c>
      <c r="AI119">
        <f t="shared" si="48"/>
        <v>1.0564059876123244E-3</v>
      </c>
      <c r="AJ119">
        <f t="shared" si="48"/>
        <v>5.4606443592693623E-3</v>
      </c>
      <c r="AK119">
        <f t="shared" si="47"/>
        <v>6.6979456304105097E-3</v>
      </c>
      <c r="AL119">
        <f t="shared" si="47"/>
        <v>6.5228422516766735E-2</v>
      </c>
      <c r="AM119">
        <f t="shared" si="47"/>
        <v>0.11390821403433765</v>
      </c>
      <c r="AN119">
        <f t="shared" si="47"/>
        <v>2.4133841356885882E-2</v>
      </c>
      <c r="AO119">
        <f t="shared" si="47"/>
        <v>2.4145935807294008E-3</v>
      </c>
      <c r="AP119">
        <f t="shared" si="47"/>
        <v>1.7354177721606745E-3</v>
      </c>
      <c r="AQ119">
        <f t="shared" si="47"/>
        <v>6.9382005879549619E-4</v>
      </c>
      <c r="AR119">
        <f t="shared" si="47"/>
        <v>2.3811332995311952E-4</v>
      </c>
      <c r="AS119">
        <f t="shared" si="50"/>
        <v>4.4873320119418402E-4</v>
      </c>
      <c r="AT119">
        <f t="shared" si="50"/>
        <v>1.1233011727074703E-4</v>
      </c>
      <c r="AU119">
        <f t="shared" si="50"/>
        <v>0</v>
      </c>
      <c r="AV119">
        <f t="shared" si="50"/>
        <v>0</v>
      </c>
      <c r="AW119">
        <f t="shared" si="50"/>
        <v>2.7868662111269453E-4</v>
      </c>
      <c r="AX119">
        <f t="shared" si="50"/>
        <v>0</v>
      </c>
      <c r="AY119">
        <f t="shared" si="50"/>
        <v>0</v>
      </c>
      <c r="AZ119">
        <f t="shared" si="50"/>
        <v>0</v>
      </c>
      <c r="BA119">
        <f t="shared" si="50"/>
        <v>0</v>
      </c>
      <c r="BB119">
        <f t="shared" si="50"/>
        <v>0</v>
      </c>
      <c r="BC119">
        <f t="shared" si="50"/>
        <v>0</v>
      </c>
      <c r="BD119">
        <f t="shared" si="49"/>
        <v>0</v>
      </c>
      <c r="BE119">
        <f t="shared" si="49"/>
        <v>0</v>
      </c>
      <c r="BF119">
        <f t="shared" si="49"/>
        <v>0</v>
      </c>
      <c r="BG119">
        <f t="shared" si="49"/>
        <v>0</v>
      </c>
      <c r="BH119">
        <f t="shared" si="49"/>
        <v>0</v>
      </c>
      <c r="BI119">
        <f t="shared" si="49"/>
        <v>0</v>
      </c>
      <c r="BJ119" s="16"/>
      <c r="BL119">
        <v>0</v>
      </c>
      <c r="BO119" s="16" cm="1">
        <f t="array" ref="BO119">INDEX($BK$21:$BK$70,_xlfn.XMATCH($A119,$BK$21:$BK$70,-1))</f>
        <v>447</v>
      </c>
      <c r="BP119" s="16" cm="1">
        <f t="array" ref="BP119">INDEX($BK$21:$BK$70,_xlfn.XMATCH($A119,$BK$21:$BK$70,1))</f>
        <v>466</v>
      </c>
      <c r="BQ119" s="16" cm="1">
        <f t="array" ref="BQ119">INDEX($BL$21:$BL$70,_xlfn.XMATCH($A119,$BK$21:$BK$70,-1))</f>
        <v>1.6714903758926236</v>
      </c>
      <c r="BR119" s="16" cm="1">
        <f t="array" ref="BR119">INDEX($BL$21:$BL$70,_xlfn.XMATCH($A119,$BK$21:$BK$70,1))</f>
        <v>1.9163608036793387</v>
      </c>
      <c r="BS119">
        <f t="shared" si="45"/>
        <v>1.8132574656638798</v>
      </c>
    </row>
    <row r="120" spans="1:71" x14ac:dyDescent="0.2">
      <c r="A120">
        <v>459</v>
      </c>
      <c r="B120">
        <v>1.9563247742138519E-4</v>
      </c>
      <c r="C120">
        <v>5.3660596425817591E-4</v>
      </c>
      <c r="D120">
        <v>2.6464244453303248E-3</v>
      </c>
      <c r="E120">
        <v>3.2857203950798588E-3</v>
      </c>
      <c r="F120">
        <v>3.2276911872852664E-2</v>
      </c>
      <c r="G120">
        <v>6.8776662248682063E-2</v>
      </c>
      <c r="H120">
        <v>1.4899221003750419E-2</v>
      </c>
      <c r="I120">
        <v>1.4794213332109411E-3</v>
      </c>
      <c r="J120">
        <v>1.0663041040362973E-3</v>
      </c>
      <c r="K120">
        <v>4.2774913790553096E-4</v>
      </c>
      <c r="L120">
        <v>1.4465741319415662E-4</v>
      </c>
      <c r="M120">
        <v>2.7451625181882543E-4</v>
      </c>
      <c r="N120">
        <v>6.4308519078916279E-5</v>
      </c>
      <c r="O120">
        <v>0</v>
      </c>
      <c r="P120">
        <v>0</v>
      </c>
      <c r="Q120">
        <v>1.5198936160822464E-4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E120">
        <f t="shared" si="46"/>
        <v>1.8261453829158121</v>
      </c>
      <c r="AG120">
        <v>459</v>
      </c>
      <c r="AH120">
        <f t="shared" si="48"/>
        <v>3.5725334539144442E-4</v>
      </c>
      <c r="AI120">
        <f t="shared" si="48"/>
        <v>9.7992050407515532E-4</v>
      </c>
      <c r="AJ120">
        <f t="shared" si="48"/>
        <v>4.8327557820755113E-3</v>
      </c>
      <c r="AK120">
        <f t="shared" si="47"/>
        <v>6.0002031290274024E-3</v>
      </c>
      <c r="AL120">
        <f t="shared" si="47"/>
        <v>5.894233359139045E-2</v>
      </c>
      <c r="AM120">
        <f t="shared" si="47"/>
        <v>0.12559618421779098</v>
      </c>
      <c r="AN120">
        <f t="shared" si="47"/>
        <v>2.7208143645041118E-2</v>
      </c>
      <c r="AO120">
        <f t="shared" si="47"/>
        <v>2.7016384370303153E-3</v>
      </c>
      <c r="AP120">
        <f t="shared" si="47"/>
        <v>1.947226316370066E-3</v>
      </c>
      <c r="AQ120">
        <f t="shared" si="47"/>
        <v>7.8113211323240438E-4</v>
      </c>
      <c r="AR120">
        <f t="shared" si="47"/>
        <v>2.6416546720905396E-4</v>
      </c>
      <c r="AS120">
        <f t="shared" si="50"/>
        <v>5.0130658579430247E-4</v>
      </c>
      <c r="AT120">
        <f t="shared" si="50"/>
        <v>1.1743670519811638E-4</v>
      </c>
      <c r="AU120">
        <f t="shared" si="50"/>
        <v>0</v>
      </c>
      <c r="AV120">
        <f t="shared" si="50"/>
        <v>0</v>
      </c>
      <c r="AW120">
        <f t="shared" si="50"/>
        <v>2.775546709531812E-4</v>
      </c>
      <c r="AX120">
        <f t="shared" si="50"/>
        <v>0</v>
      </c>
      <c r="AY120">
        <f t="shared" si="50"/>
        <v>0</v>
      </c>
      <c r="AZ120">
        <f t="shared" si="50"/>
        <v>0</v>
      </c>
      <c r="BA120">
        <f t="shared" si="50"/>
        <v>0</v>
      </c>
      <c r="BB120">
        <f t="shared" si="50"/>
        <v>0</v>
      </c>
      <c r="BC120">
        <f t="shared" si="50"/>
        <v>0</v>
      </c>
      <c r="BD120">
        <f t="shared" si="49"/>
        <v>0</v>
      </c>
      <c r="BE120">
        <f t="shared" si="49"/>
        <v>0</v>
      </c>
      <c r="BF120">
        <f t="shared" si="49"/>
        <v>0</v>
      </c>
      <c r="BG120">
        <f t="shared" si="49"/>
        <v>0</v>
      </c>
      <c r="BH120">
        <f t="shared" si="49"/>
        <v>0</v>
      </c>
      <c r="BI120">
        <f t="shared" si="49"/>
        <v>0</v>
      </c>
      <c r="BJ120" s="16"/>
      <c r="BL120">
        <v>0</v>
      </c>
      <c r="BO120" s="16" cm="1">
        <f t="array" ref="BO120">INDEX($BK$21:$BK$70,_xlfn.XMATCH($A120,$BK$21:$BK$70,-1))</f>
        <v>447</v>
      </c>
      <c r="BP120" s="16" cm="1">
        <f t="array" ref="BP120">INDEX($BK$21:$BK$70,_xlfn.XMATCH($A120,$BK$21:$BK$70,1))</f>
        <v>466</v>
      </c>
      <c r="BQ120" s="16" cm="1">
        <f t="array" ref="BQ120">INDEX($BL$21:$BL$70,_xlfn.XMATCH($A120,$BK$21:$BK$70,-1))</f>
        <v>1.6714903758926236</v>
      </c>
      <c r="BR120" s="16" cm="1">
        <f t="array" ref="BR120">INDEX($BL$21:$BL$70,_xlfn.XMATCH($A120,$BK$21:$BK$70,1))</f>
        <v>1.9163608036793387</v>
      </c>
      <c r="BS120">
        <f t="shared" si="45"/>
        <v>1.8261453829158121</v>
      </c>
    </row>
    <row r="121" spans="1:71" x14ac:dyDescent="0.2">
      <c r="A121">
        <v>460</v>
      </c>
      <c r="B121">
        <v>1.8975317940675068E-4</v>
      </c>
      <c r="C121">
        <v>4.9114316829185114E-4</v>
      </c>
      <c r="D121">
        <v>2.3222749382884405E-3</v>
      </c>
      <c r="E121">
        <v>2.9210595588135E-3</v>
      </c>
      <c r="F121">
        <v>2.9167524803954983E-2</v>
      </c>
      <c r="G121">
        <v>7.4205515410842096E-2</v>
      </c>
      <c r="H121">
        <v>1.6662310988407765E-2</v>
      </c>
      <c r="I121">
        <v>1.6510153157858838E-3</v>
      </c>
      <c r="J121">
        <v>1.1902991043641316E-3</v>
      </c>
      <c r="K121">
        <v>4.7591304538015656E-4</v>
      </c>
      <c r="L121">
        <v>1.63859170770542E-4</v>
      </c>
      <c r="M121">
        <v>3.0311213740197735E-4</v>
      </c>
      <c r="N121">
        <v>6.4561517858847568E-5</v>
      </c>
      <c r="O121">
        <v>0</v>
      </c>
      <c r="P121">
        <v>0</v>
      </c>
      <c r="Q121">
        <v>1.4690184624957373E-4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E121">
        <f t="shared" si="46"/>
        <v>1.8390333001677446</v>
      </c>
      <c r="AG121">
        <v>460</v>
      </c>
      <c r="AH121">
        <f t="shared" si="48"/>
        <v>3.489624157417188E-4</v>
      </c>
      <c r="AI121">
        <f t="shared" si="48"/>
        <v>9.0322864163860494E-4</v>
      </c>
      <c r="AJ121">
        <f t="shared" si="48"/>
        <v>4.2707409436574363E-3</v>
      </c>
      <c r="AK121">
        <f t="shared" si="47"/>
        <v>5.3719258004313267E-3</v>
      </c>
      <c r="AL121">
        <f t="shared" ref="AL121:BA148" si="51">F121*$AE121</f>
        <v>5.3640049397941876E-2</v>
      </c>
      <c r="AM121">
        <f t="shared" si="51"/>
        <v>0.13646641389664937</v>
      </c>
      <c r="AN121">
        <f t="shared" si="51"/>
        <v>3.0642544765432805E-2</v>
      </c>
      <c r="AO121">
        <f t="shared" si="51"/>
        <v>3.0362721448172047E-3</v>
      </c>
      <c r="AP121">
        <f t="shared" si="51"/>
        <v>2.1889996900854797E-3</v>
      </c>
      <c r="AQ121">
        <f t="shared" si="51"/>
        <v>8.752199384383509E-4</v>
      </c>
      <c r="AR121">
        <f t="shared" si="51"/>
        <v>3.0134247158489989E-4</v>
      </c>
      <c r="AS121">
        <f t="shared" si="50"/>
        <v>5.5743331436725724E-4</v>
      </c>
      <c r="AT121">
        <f t="shared" si="50"/>
        <v>1.1873078125179523E-4</v>
      </c>
      <c r="AU121">
        <f t="shared" ref="AU121:BF146" si="52">O121*$AE121</f>
        <v>0</v>
      </c>
      <c r="AV121">
        <f t="shared" si="52"/>
        <v>0</v>
      </c>
      <c r="AW121">
        <f t="shared" si="52"/>
        <v>2.701573871090882E-4</v>
      </c>
      <c r="AX121">
        <f t="shared" si="52"/>
        <v>0</v>
      </c>
      <c r="AY121">
        <f t="shared" si="52"/>
        <v>0</v>
      </c>
      <c r="AZ121">
        <f t="shared" si="52"/>
        <v>0</v>
      </c>
      <c r="BA121">
        <f t="shared" si="52"/>
        <v>0</v>
      </c>
      <c r="BB121">
        <f t="shared" si="52"/>
        <v>0</v>
      </c>
      <c r="BC121">
        <f t="shared" si="52"/>
        <v>0</v>
      </c>
      <c r="BD121">
        <f t="shared" si="49"/>
        <v>0</v>
      </c>
      <c r="BE121">
        <f t="shared" si="49"/>
        <v>0</v>
      </c>
      <c r="BF121">
        <f t="shared" si="49"/>
        <v>0</v>
      </c>
      <c r="BG121">
        <f t="shared" si="49"/>
        <v>0</v>
      </c>
      <c r="BH121">
        <f t="shared" si="49"/>
        <v>0</v>
      </c>
      <c r="BI121">
        <f t="shared" si="49"/>
        <v>0</v>
      </c>
      <c r="BJ121" s="16"/>
      <c r="BL121">
        <v>0</v>
      </c>
      <c r="BO121" s="16" cm="1">
        <f t="array" ref="BO121">INDEX($BK$21:$BK$70,_xlfn.XMATCH($A121,$BK$21:$BK$70,-1))</f>
        <v>447</v>
      </c>
      <c r="BP121" s="16" cm="1">
        <f t="array" ref="BP121">INDEX($BK$21:$BK$70,_xlfn.XMATCH($A121,$BK$21:$BK$70,1))</f>
        <v>466</v>
      </c>
      <c r="BQ121" s="16" cm="1">
        <f t="array" ref="BQ121">INDEX($BL$21:$BL$70,_xlfn.XMATCH($A121,$BK$21:$BK$70,-1))</f>
        <v>1.6714903758926236</v>
      </c>
      <c r="BR121" s="16" cm="1">
        <f t="array" ref="BR121">INDEX($BL$21:$BL$70,_xlfn.XMATCH($A121,$BK$21:$BK$70,1))</f>
        <v>1.9163608036793387</v>
      </c>
      <c r="BS121">
        <f t="shared" si="45"/>
        <v>1.8390333001677446</v>
      </c>
    </row>
    <row r="122" spans="1:71" x14ac:dyDescent="0.2">
      <c r="A122">
        <v>461</v>
      </c>
      <c r="B122">
        <v>1.8408005041831667E-4</v>
      </c>
      <c r="C122">
        <v>4.5699755507881115E-4</v>
      </c>
      <c r="D122">
        <v>2.0531129642529294E-3</v>
      </c>
      <c r="E122">
        <v>2.5832581416769373E-3</v>
      </c>
      <c r="F122">
        <v>2.6444412812295089E-2</v>
      </c>
      <c r="G122">
        <v>7.8932703652338065E-2</v>
      </c>
      <c r="H122">
        <v>1.861790165910461E-2</v>
      </c>
      <c r="I122">
        <v>1.8417685486112919E-3</v>
      </c>
      <c r="J122">
        <v>1.3296575096173509E-3</v>
      </c>
      <c r="K122">
        <v>5.324280208187991E-4</v>
      </c>
      <c r="L122">
        <v>1.8008631227674465E-4</v>
      </c>
      <c r="M122">
        <v>3.3385137704109715E-4</v>
      </c>
      <c r="N122">
        <v>6.6043712821212163E-5</v>
      </c>
      <c r="O122">
        <v>0</v>
      </c>
      <c r="P122">
        <v>0</v>
      </c>
      <c r="Q122">
        <v>1.4138635456581596E-4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E122">
        <f t="shared" si="46"/>
        <v>1.8519212174196769</v>
      </c>
      <c r="AG122">
        <v>461</v>
      </c>
      <c r="AH122">
        <f t="shared" si="48"/>
        <v>3.4090175107336448E-4</v>
      </c>
      <c r="AI122">
        <f t="shared" si="48"/>
        <v>8.463234685593678E-4</v>
      </c>
      <c r="AJ122">
        <f t="shared" si="48"/>
        <v>3.8022034602594066E-3</v>
      </c>
      <c r="AK122">
        <f t="shared" si="48"/>
        <v>4.7839905626436453E-3</v>
      </c>
      <c r="AL122">
        <f t="shared" si="51"/>
        <v>4.8972969169294021E-2</v>
      </c>
      <c r="AM122">
        <f t="shared" si="51"/>
        <v>0.14617714864206449</v>
      </c>
      <c r="AN122">
        <f t="shared" si="51"/>
        <v>3.4478887106328834E-2</v>
      </c>
      <c r="AO122">
        <f t="shared" si="51"/>
        <v>3.4108102527494952E-3</v>
      </c>
      <c r="AP122">
        <f t="shared" si="51"/>
        <v>2.4624209539617801E-3</v>
      </c>
      <c r="AQ122">
        <f t="shared" si="51"/>
        <v>9.8601474850309946E-4</v>
      </c>
      <c r="AR122">
        <f t="shared" si="51"/>
        <v>3.3350566267216904E-4</v>
      </c>
      <c r="AS122">
        <f t="shared" si="51"/>
        <v>6.1826644860718419E-4</v>
      </c>
      <c r="AT122">
        <f t="shared" si="51"/>
        <v>1.2230775305077475E-4</v>
      </c>
      <c r="AU122">
        <f t="shared" si="52"/>
        <v>0</v>
      </c>
      <c r="AV122">
        <f t="shared" si="52"/>
        <v>0</v>
      </c>
      <c r="AW122">
        <f t="shared" si="52"/>
        <v>2.6183638987405599E-4</v>
      </c>
      <c r="AX122">
        <f t="shared" si="52"/>
        <v>0</v>
      </c>
      <c r="AY122">
        <f t="shared" si="52"/>
        <v>0</v>
      </c>
      <c r="AZ122">
        <f t="shared" si="52"/>
        <v>0</v>
      </c>
      <c r="BA122">
        <f t="shared" si="52"/>
        <v>0</v>
      </c>
      <c r="BB122">
        <f t="shared" si="52"/>
        <v>0</v>
      </c>
      <c r="BC122">
        <f t="shared" si="52"/>
        <v>0</v>
      </c>
      <c r="BD122">
        <f t="shared" si="49"/>
        <v>0</v>
      </c>
      <c r="BE122">
        <f t="shared" si="49"/>
        <v>0</v>
      </c>
      <c r="BF122">
        <f t="shared" si="49"/>
        <v>0</v>
      </c>
      <c r="BG122">
        <f t="shared" si="49"/>
        <v>0</v>
      </c>
      <c r="BH122">
        <f t="shared" si="49"/>
        <v>0</v>
      </c>
      <c r="BI122">
        <f t="shared" si="49"/>
        <v>0</v>
      </c>
      <c r="BJ122" s="16"/>
      <c r="BL122">
        <v>0</v>
      </c>
      <c r="BO122" s="16" cm="1">
        <f t="array" ref="BO122">INDEX($BK$21:$BK$70,_xlfn.XMATCH($A122,$BK$21:$BK$70,-1))</f>
        <v>447</v>
      </c>
      <c r="BP122" s="16" cm="1">
        <f t="array" ref="BP122">INDEX($BK$21:$BK$70,_xlfn.XMATCH($A122,$BK$21:$BK$70,1))</f>
        <v>466</v>
      </c>
      <c r="BQ122" s="16" cm="1">
        <f t="array" ref="BQ122">INDEX($BL$21:$BL$70,_xlfn.XMATCH($A122,$BK$21:$BK$70,-1))</f>
        <v>1.6714903758926236</v>
      </c>
      <c r="BR122" s="16" cm="1">
        <f t="array" ref="BR122">INDEX($BL$21:$BL$70,_xlfn.XMATCH($A122,$BK$21:$BK$70,1))</f>
        <v>1.9163608036793387</v>
      </c>
      <c r="BS122">
        <f t="shared" si="45"/>
        <v>1.8519212174196769</v>
      </c>
    </row>
    <row r="123" spans="1:71" x14ac:dyDescent="0.2">
      <c r="A123">
        <v>462</v>
      </c>
      <c r="B123">
        <v>1.804167822130136E-4</v>
      </c>
      <c r="C123">
        <v>4.2530149879356895E-4</v>
      </c>
      <c r="D123">
        <v>1.8315662545568979E-3</v>
      </c>
      <c r="E123">
        <v>2.2985604632956525E-3</v>
      </c>
      <c r="F123">
        <v>2.4120080046683614E-2</v>
      </c>
      <c r="G123">
        <v>8.3232069945448295E-2</v>
      </c>
      <c r="H123">
        <v>2.0942179478874334E-2</v>
      </c>
      <c r="I123">
        <v>2.0705503876314603E-3</v>
      </c>
      <c r="J123">
        <v>1.4949794320071328E-3</v>
      </c>
      <c r="K123">
        <v>5.9872182850323865E-4</v>
      </c>
      <c r="L123">
        <v>2.0131034936662369E-4</v>
      </c>
      <c r="M123">
        <v>3.6756518476749962E-4</v>
      </c>
      <c r="N123">
        <v>6.7659392429646678E-5</v>
      </c>
      <c r="O123">
        <v>0</v>
      </c>
      <c r="P123">
        <v>0</v>
      </c>
      <c r="Q123">
        <v>1.3608835194733659E-4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E123">
        <f t="shared" si="46"/>
        <v>1.8648091346716091</v>
      </c>
      <c r="AG123">
        <v>462</v>
      </c>
      <c r="AH123">
        <f t="shared" si="48"/>
        <v>3.3644286351888606E-4</v>
      </c>
      <c r="AI123">
        <f t="shared" si="48"/>
        <v>7.9310611993977374E-4</v>
      </c>
      <c r="AJ123">
        <f t="shared" si="48"/>
        <v>3.4155214822539689E-3</v>
      </c>
      <c r="AK123">
        <f t="shared" si="48"/>
        <v>4.2863765485487391E-3</v>
      </c>
      <c r="AL123">
        <f t="shared" si="51"/>
        <v>4.4979345600066015E-2</v>
      </c>
      <c r="AM123">
        <f t="shared" si="51"/>
        <v>0.15521192433189829</v>
      </c>
      <c r="AN123">
        <f t="shared" si="51"/>
        <v>3.9053167592137179E-2</v>
      </c>
      <c r="AO123">
        <f t="shared" si="51"/>
        <v>3.8611812766529883E-3</v>
      </c>
      <c r="AP123">
        <f t="shared" si="51"/>
        <v>2.787851300953075E-3</v>
      </c>
      <c r="AQ123">
        <f t="shared" si="51"/>
        <v>1.1165019349201281E-3</v>
      </c>
      <c r="AR123">
        <f t="shared" si="51"/>
        <v>3.7540537840281287E-4</v>
      </c>
      <c r="AS123">
        <f t="shared" si="51"/>
        <v>6.8543891414169107E-4</v>
      </c>
      <c r="AT123">
        <f t="shared" si="51"/>
        <v>1.2617185304913625E-4</v>
      </c>
      <c r="AU123">
        <f t="shared" si="52"/>
        <v>0</v>
      </c>
      <c r="AV123">
        <f t="shared" si="52"/>
        <v>0</v>
      </c>
      <c r="AW123">
        <f t="shared" si="52"/>
        <v>2.5377880183379817E-4</v>
      </c>
      <c r="AX123">
        <f t="shared" si="52"/>
        <v>0</v>
      </c>
      <c r="AY123">
        <f t="shared" si="52"/>
        <v>0</v>
      </c>
      <c r="AZ123">
        <f t="shared" si="52"/>
        <v>0</v>
      </c>
      <c r="BA123">
        <f t="shared" si="52"/>
        <v>0</v>
      </c>
      <c r="BB123">
        <f t="shared" si="52"/>
        <v>0</v>
      </c>
      <c r="BC123">
        <f t="shared" si="52"/>
        <v>0</v>
      </c>
      <c r="BD123">
        <f t="shared" si="49"/>
        <v>0</v>
      </c>
      <c r="BE123">
        <f t="shared" si="49"/>
        <v>0</v>
      </c>
      <c r="BF123">
        <f t="shared" si="49"/>
        <v>0</v>
      </c>
      <c r="BG123">
        <f t="shared" si="49"/>
        <v>0</v>
      </c>
      <c r="BH123">
        <f t="shared" si="49"/>
        <v>0</v>
      </c>
      <c r="BI123">
        <f t="shared" si="49"/>
        <v>0</v>
      </c>
      <c r="BJ123" s="16"/>
      <c r="BL123">
        <v>0</v>
      </c>
      <c r="BO123" s="16" cm="1">
        <f t="array" ref="BO123">INDEX($BK$21:$BK$70,_xlfn.XMATCH($A123,$BK$21:$BK$70,-1))</f>
        <v>447</v>
      </c>
      <c r="BP123" s="16" cm="1">
        <f t="array" ref="BP123">INDEX($BK$21:$BK$70,_xlfn.XMATCH($A123,$BK$21:$BK$70,1))</f>
        <v>466</v>
      </c>
      <c r="BQ123" s="16" cm="1">
        <f t="array" ref="BQ123">INDEX($BL$21:$BL$70,_xlfn.XMATCH($A123,$BK$21:$BK$70,-1))</f>
        <v>1.6714903758926236</v>
      </c>
      <c r="BR123" s="16" cm="1">
        <f t="array" ref="BR123">INDEX($BL$21:$BL$70,_xlfn.XMATCH($A123,$BK$21:$BK$70,1))</f>
        <v>1.9163608036793387</v>
      </c>
      <c r="BS123">
        <f t="shared" si="45"/>
        <v>1.8648091346716091</v>
      </c>
    </row>
    <row r="124" spans="1:71" x14ac:dyDescent="0.2">
      <c r="A124">
        <v>463</v>
      </c>
      <c r="B124">
        <v>1.7863492312937649E-4</v>
      </c>
      <c r="C124">
        <v>3.9948207420073935E-4</v>
      </c>
      <c r="D124">
        <v>1.6403001925043919E-3</v>
      </c>
      <c r="E124">
        <v>2.0413941426211009E-3</v>
      </c>
      <c r="F124">
        <v>2.1892294111044073E-2</v>
      </c>
      <c r="G124">
        <v>8.6297623392168635E-2</v>
      </c>
      <c r="H124">
        <v>2.3511154424191546E-2</v>
      </c>
      <c r="I124">
        <v>2.3309546128143918E-3</v>
      </c>
      <c r="J124">
        <v>1.6710296616433676E-3</v>
      </c>
      <c r="K124">
        <v>6.710660038920502E-4</v>
      </c>
      <c r="L124">
        <v>2.2408371047758906E-4</v>
      </c>
      <c r="M124">
        <v>4.0073636264260774E-4</v>
      </c>
      <c r="N124">
        <v>7.0505901372708383E-5</v>
      </c>
      <c r="O124">
        <v>0</v>
      </c>
      <c r="P124">
        <v>0</v>
      </c>
      <c r="Q124">
        <v>1.2997379122872346E-4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E124">
        <f t="shared" si="46"/>
        <v>1.8776970519235416</v>
      </c>
      <c r="AG124">
        <v>463</v>
      </c>
      <c r="AH124">
        <f t="shared" si="48"/>
        <v>3.3542226853061868E-4</v>
      </c>
      <c r="AI124">
        <f t="shared" si="48"/>
        <v>7.5010631302302976E-4</v>
      </c>
      <c r="AJ124">
        <f t="shared" si="48"/>
        <v>3.0799868357351146E-3</v>
      </c>
      <c r="AK124">
        <f t="shared" si="48"/>
        <v>3.8331197634136269E-3</v>
      </c>
      <c r="AL124">
        <f t="shared" si="51"/>
        <v>4.1107096112150569E-2</v>
      </c>
      <c r="AM124">
        <f t="shared" si="51"/>
        <v>0.16204079303148311</v>
      </c>
      <c r="AN124">
        <f t="shared" si="51"/>
        <v>4.4146825349623602E-2</v>
      </c>
      <c r="AO124">
        <f t="shared" si="51"/>
        <v>4.3768266046491635E-3</v>
      </c>
      <c r="AP124">
        <f t="shared" si="51"/>
        <v>3.1376874693445447E-3</v>
      </c>
      <c r="AQ124">
        <f t="shared" si="51"/>
        <v>1.2600586571542146E-3</v>
      </c>
      <c r="AR124">
        <f t="shared" si="51"/>
        <v>4.2076132254785742E-4</v>
      </c>
      <c r="AS124">
        <f t="shared" si="51"/>
        <v>7.5246148673258778E-4</v>
      </c>
      <c r="AT124">
        <f t="shared" si="51"/>
        <v>1.3238872315074653E-4</v>
      </c>
      <c r="AU124">
        <f t="shared" si="52"/>
        <v>0</v>
      </c>
      <c r="AV124">
        <f t="shared" si="52"/>
        <v>0</v>
      </c>
      <c r="AW124">
        <f t="shared" si="52"/>
        <v>2.4405140461749992E-4</v>
      </c>
      <c r="AX124">
        <f t="shared" si="52"/>
        <v>0</v>
      </c>
      <c r="AY124">
        <f t="shared" si="52"/>
        <v>0</v>
      </c>
      <c r="AZ124">
        <f t="shared" si="52"/>
        <v>0</v>
      </c>
      <c r="BA124">
        <f t="shared" si="52"/>
        <v>0</v>
      </c>
      <c r="BB124">
        <f t="shared" si="52"/>
        <v>0</v>
      </c>
      <c r="BC124">
        <f t="shared" si="52"/>
        <v>0</v>
      </c>
      <c r="BD124">
        <f t="shared" si="49"/>
        <v>0</v>
      </c>
      <c r="BE124">
        <f t="shared" si="49"/>
        <v>0</v>
      </c>
      <c r="BF124">
        <f t="shared" si="49"/>
        <v>0</v>
      </c>
      <c r="BG124">
        <f t="shared" si="49"/>
        <v>0</v>
      </c>
      <c r="BH124">
        <f t="shared" si="49"/>
        <v>0</v>
      </c>
      <c r="BI124">
        <f t="shared" si="49"/>
        <v>0</v>
      </c>
      <c r="BJ124" s="16"/>
      <c r="BL124">
        <v>0</v>
      </c>
      <c r="BO124" s="16" cm="1">
        <f t="array" ref="BO124">INDEX($BK$21:$BK$70,_xlfn.XMATCH($A124,$BK$21:$BK$70,-1))</f>
        <v>447</v>
      </c>
      <c r="BP124" s="16" cm="1">
        <f t="array" ref="BP124">INDEX($BK$21:$BK$70,_xlfn.XMATCH($A124,$BK$21:$BK$70,1))</f>
        <v>466</v>
      </c>
      <c r="BQ124" s="16" cm="1">
        <f t="array" ref="BQ124">INDEX($BL$21:$BL$70,_xlfn.XMATCH($A124,$BK$21:$BK$70,-1))</f>
        <v>1.6714903758926236</v>
      </c>
      <c r="BR124" s="16" cm="1">
        <f t="array" ref="BR124">INDEX($BL$21:$BL$70,_xlfn.XMATCH($A124,$BK$21:$BK$70,1))</f>
        <v>1.9163608036793387</v>
      </c>
      <c r="BS124">
        <f t="shared" si="45"/>
        <v>1.8776970519235416</v>
      </c>
    </row>
    <row r="125" spans="1:71" x14ac:dyDescent="0.2">
      <c r="A125">
        <v>464</v>
      </c>
      <c r="B125">
        <v>1.7384786758635148E-4</v>
      </c>
      <c r="C125">
        <v>3.7155249216082222E-4</v>
      </c>
      <c r="D125">
        <v>1.4722780993967836E-3</v>
      </c>
      <c r="E125">
        <v>1.8275589538933607E-3</v>
      </c>
      <c r="F125">
        <v>1.9724606412179692E-2</v>
      </c>
      <c r="G125">
        <v>8.7877705377534102E-2</v>
      </c>
      <c r="H125">
        <v>2.6293719727503981E-2</v>
      </c>
      <c r="I125">
        <v>2.610079984395078E-3</v>
      </c>
      <c r="J125">
        <v>1.8740622781609785E-3</v>
      </c>
      <c r="K125">
        <v>7.4959997650607098E-4</v>
      </c>
      <c r="L125">
        <v>2.5230747564583371E-4</v>
      </c>
      <c r="M125">
        <v>4.3166472931889088E-4</v>
      </c>
      <c r="N125">
        <v>7.3735342366440195E-5</v>
      </c>
      <c r="O125">
        <v>0</v>
      </c>
      <c r="P125">
        <v>0</v>
      </c>
      <c r="Q125">
        <v>1.2378454297463863E-4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E125">
        <f t="shared" si="46"/>
        <v>1.8905849691754739</v>
      </c>
      <c r="AG125">
        <v>464</v>
      </c>
      <c r="AH125">
        <f t="shared" si="48"/>
        <v>3.2867416538196419E-4</v>
      </c>
      <c r="AI125">
        <f t="shared" si="48"/>
        <v>7.0245155693893864E-4</v>
      </c>
      <c r="AJ125">
        <f t="shared" si="48"/>
        <v>2.7834668451657933E-3</v>
      </c>
      <c r="AK125">
        <f t="shared" si="48"/>
        <v>3.455155488512841E-3</v>
      </c>
      <c r="AL125">
        <f t="shared" si="51"/>
        <v>3.7291044405769101E-2</v>
      </c>
      <c r="AM125">
        <f t="shared" si="51"/>
        <v>0.16614026891239669</v>
      </c>
      <c r="AN125">
        <f t="shared" si="51"/>
        <v>4.9710511300531661E-2</v>
      </c>
      <c r="AO125">
        <f t="shared" si="51"/>
        <v>4.9345779868430898E-3</v>
      </c>
      <c r="AP125">
        <f t="shared" si="51"/>
        <v>3.543073974389892E-3</v>
      </c>
      <c r="AQ125">
        <f t="shared" si="51"/>
        <v>1.4171824484766661E-3</v>
      </c>
      <c r="AR125">
        <f t="shared" si="51"/>
        <v>4.7700872106662016E-4</v>
      </c>
      <c r="AS125">
        <f t="shared" si="51"/>
        <v>8.1609884897349461E-4</v>
      </c>
      <c r="AT125">
        <f t="shared" si="51"/>
        <v>1.3940292997499936E-4</v>
      </c>
      <c r="AU125">
        <f t="shared" si="52"/>
        <v>0</v>
      </c>
      <c r="AV125">
        <f t="shared" si="52"/>
        <v>0</v>
      </c>
      <c r="AW125">
        <f t="shared" si="52"/>
        <v>2.340251963641073E-4</v>
      </c>
      <c r="AX125">
        <f t="shared" si="52"/>
        <v>0</v>
      </c>
      <c r="AY125">
        <f t="shared" si="52"/>
        <v>0</v>
      </c>
      <c r="AZ125">
        <f t="shared" si="52"/>
        <v>0</v>
      </c>
      <c r="BA125">
        <f t="shared" si="52"/>
        <v>0</v>
      </c>
      <c r="BB125">
        <f t="shared" si="52"/>
        <v>0</v>
      </c>
      <c r="BC125">
        <f t="shared" si="52"/>
        <v>0</v>
      </c>
      <c r="BD125">
        <f t="shared" si="49"/>
        <v>0</v>
      </c>
      <c r="BE125">
        <f t="shared" si="49"/>
        <v>0</v>
      </c>
      <c r="BF125">
        <f t="shared" si="49"/>
        <v>0</v>
      </c>
      <c r="BG125">
        <f t="shared" si="49"/>
        <v>0</v>
      </c>
      <c r="BH125">
        <f t="shared" si="49"/>
        <v>0</v>
      </c>
      <c r="BI125">
        <f t="shared" si="49"/>
        <v>0</v>
      </c>
      <c r="BJ125" s="16"/>
      <c r="BL125">
        <v>0</v>
      </c>
      <c r="BO125" s="16" cm="1">
        <f t="array" ref="BO125">INDEX($BK$21:$BK$70,_xlfn.XMATCH($A125,$BK$21:$BK$70,-1))</f>
        <v>447</v>
      </c>
      <c r="BP125" s="16" cm="1">
        <f t="array" ref="BP125">INDEX($BK$21:$BK$70,_xlfn.XMATCH($A125,$BK$21:$BK$70,1))</f>
        <v>466</v>
      </c>
      <c r="BQ125" s="16" cm="1">
        <f t="array" ref="BQ125">INDEX($BL$21:$BL$70,_xlfn.XMATCH($A125,$BK$21:$BK$70,-1))</f>
        <v>1.6714903758926236</v>
      </c>
      <c r="BR125" s="16" cm="1">
        <f t="array" ref="BR125">INDEX($BL$21:$BL$70,_xlfn.XMATCH($A125,$BK$21:$BK$70,1))</f>
        <v>1.9163608036793387</v>
      </c>
      <c r="BS125">
        <f t="shared" si="45"/>
        <v>1.8905849691754739</v>
      </c>
    </row>
    <row r="126" spans="1:71" x14ac:dyDescent="0.2">
      <c r="A126">
        <v>465</v>
      </c>
      <c r="B126">
        <v>1.6989272335387749E-4</v>
      </c>
      <c r="C126">
        <v>3.4788717644837236E-4</v>
      </c>
      <c r="D126">
        <v>1.3288385628681572E-3</v>
      </c>
      <c r="E126">
        <v>1.6300267984683565E-3</v>
      </c>
      <c r="F126">
        <v>1.7711884154842757E-2</v>
      </c>
      <c r="G126">
        <v>8.8490005876367017E-2</v>
      </c>
      <c r="H126">
        <v>2.9506968129245439E-2</v>
      </c>
      <c r="I126">
        <v>2.9429884114978082E-3</v>
      </c>
      <c r="J126">
        <v>2.105742944058327E-3</v>
      </c>
      <c r="K126">
        <v>8.5046880051404389E-4</v>
      </c>
      <c r="L126">
        <v>2.8289867396994394E-4</v>
      </c>
      <c r="M126">
        <v>4.6451411148469633E-4</v>
      </c>
      <c r="N126">
        <v>7.7359795010621777E-5</v>
      </c>
      <c r="O126">
        <v>0</v>
      </c>
      <c r="P126">
        <v>0</v>
      </c>
      <c r="Q126">
        <v>1.1775294579558858E-4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E126">
        <f t="shared" si="46"/>
        <v>1.9034728864274064</v>
      </c>
      <c r="AG126">
        <v>465</v>
      </c>
      <c r="AH126">
        <f t="shared" si="48"/>
        <v>3.2338619250541802E-4</v>
      </c>
      <c r="AI126">
        <f t="shared" si="48"/>
        <v>6.6219380790526379E-4</v>
      </c>
      <c r="AJ126">
        <f t="shared" si="48"/>
        <v>2.5294081748586978E-3</v>
      </c>
      <c r="AK126">
        <f t="shared" si="48"/>
        <v>3.1027118150345869E-3</v>
      </c>
      <c r="AL126">
        <f t="shared" si="51"/>
        <v>3.371409125628639E-2</v>
      </c>
      <c r="AM126">
        <f t="shared" si="51"/>
        <v>0.16843832690546648</v>
      </c>
      <c r="AN126">
        <f t="shared" si="51"/>
        <v>5.6165713794696301E-2</v>
      </c>
      <c r="AO126">
        <f t="shared" si="51"/>
        <v>5.6018986463561406E-3</v>
      </c>
      <c r="AP126">
        <f t="shared" si="51"/>
        <v>4.0082245998008482E-3</v>
      </c>
      <c r="AQ126">
        <f t="shared" si="51"/>
        <v>1.6188443025309212E-3</v>
      </c>
      <c r="AR126">
        <f t="shared" si="51"/>
        <v>5.3848995550805502E-4</v>
      </c>
      <c r="AS126">
        <f t="shared" si="51"/>
        <v>8.8419001657403693E-4</v>
      </c>
      <c r="AT126">
        <f t="shared" si="51"/>
        <v>1.472522723023007E-4</v>
      </c>
      <c r="AU126">
        <f t="shared" si="52"/>
        <v>0</v>
      </c>
      <c r="AV126">
        <f t="shared" si="52"/>
        <v>0</v>
      </c>
      <c r="AW126">
        <f t="shared" si="52"/>
        <v>2.2413953961885892E-4</v>
      </c>
      <c r="AX126">
        <f t="shared" si="52"/>
        <v>0</v>
      </c>
      <c r="AY126">
        <f t="shared" si="52"/>
        <v>0</v>
      </c>
      <c r="AZ126">
        <f t="shared" si="52"/>
        <v>0</v>
      </c>
      <c r="BA126">
        <f t="shared" si="52"/>
        <v>0</v>
      </c>
      <c r="BB126">
        <f t="shared" si="52"/>
        <v>0</v>
      </c>
      <c r="BC126">
        <f t="shared" si="52"/>
        <v>0</v>
      </c>
      <c r="BD126">
        <f t="shared" si="49"/>
        <v>0</v>
      </c>
      <c r="BE126">
        <f t="shared" si="49"/>
        <v>0</v>
      </c>
      <c r="BF126">
        <f t="shared" si="49"/>
        <v>0</v>
      </c>
      <c r="BG126">
        <f t="shared" si="49"/>
        <v>0</v>
      </c>
      <c r="BH126">
        <f t="shared" si="49"/>
        <v>0</v>
      </c>
      <c r="BI126">
        <f t="shared" si="49"/>
        <v>0</v>
      </c>
      <c r="BJ126" s="16"/>
      <c r="BL126">
        <v>0</v>
      </c>
      <c r="BO126" s="16" cm="1">
        <f t="array" ref="BO126">INDEX($BK$21:$BK$70,_xlfn.XMATCH($A126,$BK$21:$BK$70,-1))</f>
        <v>447</v>
      </c>
      <c r="BP126" s="16" cm="1">
        <f t="array" ref="BP126">INDEX($BK$21:$BK$70,_xlfn.XMATCH($A126,$BK$21:$BK$70,1))</f>
        <v>466</v>
      </c>
      <c r="BQ126" s="16" cm="1">
        <f t="array" ref="BQ126">INDEX($BL$21:$BL$70,_xlfn.XMATCH($A126,$BK$21:$BK$70,-1))</f>
        <v>1.6714903758926236</v>
      </c>
      <c r="BR126" s="16" cm="1">
        <f t="array" ref="BR126">INDEX($BL$21:$BL$70,_xlfn.XMATCH($A126,$BK$21:$BK$70,1))</f>
        <v>1.9163608036793387</v>
      </c>
      <c r="BS126">
        <f t="shared" si="45"/>
        <v>1.9034728864274064</v>
      </c>
    </row>
    <row r="127" spans="1:71" x14ac:dyDescent="0.2">
      <c r="A127">
        <v>466</v>
      </c>
      <c r="B127">
        <v>1.6797597250124566E-4</v>
      </c>
      <c r="C127">
        <v>3.2901807943297727E-4</v>
      </c>
      <c r="D127">
        <v>1.2014046539825321E-3</v>
      </c>
      <c r="E127">
        <v>1.455895849662985E-3</v>
      </c>
      <c r="F127">
        <v>1.5667820105641366E-2</v>
      </c>
      <c r="G127">
        <v>8.7203297149151496E-2</v>
      </c>
      <c r="H127">
        <v>3.2882880784442264E-2</v>
      </c>
      <c r="I127">
        <v>3.3122100940229196E-3</v>
      </c>
      <c r="J127">
        <v>2.3566721375593365E-3</v>
      </c>
      <c r="K127">
        <v>9.4683795465393724E-4</v>
      </c>
      <c r="L127">
        <v>3.1050789886962653E-4</v>
      </c>
      <c r="M127">
        <v>4.9542316607831271E-4</v>
      </c>
      <c r="N127">
        <v>8.107562946969492E-5</v>
      </c>
      <c r="O127">
        <v>0</v>
      </c>
      <c r="P127">
        <v>0</v>
      </c>
      <c r="Q127">
        <v>1.1089934841616609E-4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E127">
        <f t="shared" si="46"/>
        <v>1.9163608036793387</v>
      </c>
      <c r="AG127">
        <v>466</v>
      </c>
      <c r="AH127">
        <f t="shared" si="48"/>
        <v>3.2190256966130564E-4</v>
      </c>
      <c r="AI127">
        <f t="shared" si="48"/>
        <v>6.3051735112721284E-4</v>
      </c>
      <c r="AJ127">
        <f t="shared" si="48"/>
        <v>2.302324788250063E-3</v>
      </c>
      <c r="AK127">
        <f t="shared" si="48"/>
        <v>2.7900217405335717E-3</v>
      </c>
      <c r="AL127">
        <f t="shared" si="51"/>
        <v>3.002519632955019E-2</v>
      </c>
      <c r="AM127">
        <f t="shared" si="51"/>
        <v>0.16711298060823615</v>
      </c>
      <c r="AN127">
        <f t="shared" si="51"/>
        <v>6.3015463847365658E-2</v>
      </c>
      <c r="AO127">
        <f t="shared" si="51"/>
        <v>6.34738959773658E-3</v>
      </c>
      <c r="AP127">
        <f t="shared" si="51"/>
        <v>4.5162341115419155E-3</v>
      </c>
      <c r="AQ127">
        <f t="shared" si="51"/>
        <v>1.8144831437347205E-3</v>
      </c>
      <c r="AR127">
        <f t="shared" si="51"/>
        <v>5.9504516662658036E-4</v>
      </c>
      <c r="AS127">
        <f t="shared" si="51"/>
        <v>9.494095367071978E-4</v>
      </c>
      <c r="AT127">
        <f t="shared" si="51"/>
        <v>1.5537015844935284E-4</v>
      </c>
      <c r="AU127">
        <f t="shared" si="52"/>
        <v>0</v>
      </c>
      <c r="AV127">
        <f t="shared" si="52"/>
        <v>0</v>
      </c>
      <c r="AW127">
        <f t="shared" si="52"/>
        <v>2.1252316445831903E-4</v>
      </c>
      <c r="AX127">
        <f t="shared" si="52"/>
        <v>0</v>
      </c>
      <c r="AY127">
        <f t="shared" si="52"/>
        <v>0</v>
      </c>
      <c r="AZ127">
        <f t="shared" si="52"/>
        <v>0</v>
      </c>
      <c r="BA127">
        <f t="shared" si="52"/>
        <v>0</v>
      </c>
      <c r="BB127">
        <f t="shared" si="52"/>
        <v>0</v>
      </c>
      <c r="BC127">
        <f t="shared" si="52"/>
        <v>0</v>
      </c>
      <c r="BD127">
        <f t="shared" si="49"/>
        <v>0</v>
      </c>
      <c r="BE127">
        <f t="shared" si="49"/>
        <v>0</v>
      </c>
      <c r="BF127">
        <f t="shared" si="49"/>
        <v>0</v>
      </c>
      <c r="BG127">
        <f t="shared" si="49"/>
        <v>0</v>
      </c>
      <c r="BH127">
        <f t="shared" si="49"/>
        <v>0</v>
      </c>
      <c r="BI127">
        <f t="shared" si="49"/>
        <v>0</v>
      </c>
      <c r="BJ127" s="16"/>
      <c r="BL127">
        <v>0</v>
      </c>
      <c r="BO127" s="16" cm="1">
        <f t="array" ref="BO127">INDEX($BK$21:$BK$70,_xlfn.XMATCH($A127,$BK$21:$BK$70,-1))</f>
        <v>466</v>
      </c>
      <c r="BP127" s="16" cm="1">
        <f t="array" ref="BP127">INDEX($BK$21:$BK$70,_xlfn.XMATCH($A127,$BK$21:$BK$70,1))</f>
        <v>466</v>
      </c>
      <c r="BQ127" s="16" cm="1">
        <f t="array" ref="BQ127">INDEX($BL$21:$BL$70,_xlfn.XMATCH($A127,$BK$21:$BK$70,-1))</f>
        <v>1.9163608036793387</v>
      </c>
      <c r="BR127" s="16" cm="1">
        <f t="array" ref="BR127">INDEX($BL$21:$BL$70,_xlfn.XMATCH($A127,$BK$21:$BK$70,1))</f>
        <v>1.9163608036793387</v>
      </c>
      <c r="BS127">
        <f t="shared" si="45"/>
        <v>1.9163608036793387</v>
      </c>
    </row>
    <row r="128" spans="1:71" x14ac:dyDescent="0.2">
      <c r="A128">
        <v>467</v>
      </c>
      <c r="B128">
        <v>1.6109091761126688E-4</v>
      </c>
      <c r="C128">
        <v>3.0714187384930084E-4</v>
      </c>
      <c r="D128">
        <v>1.0993719946497409E-3</v>
      </c>
      <c r="E128">
        <v>1.3200107024574461E-3</v>
      </c>
      <c r="F128">
        <v>1.3880755019538922E-2</v>
      </c>
      <c r="G128">
        <v>8.5274511075559223E-2</v>
      </c>
      <c r="H128">
        <v>3.6756665970783364E-2</v>
      </c>
      <c r="I128">
        <v>3.7576088184846155E-3</v>
      </c>
      <c r="J128">
        <v>2.6519030611870209E-3</v>
      </c>
      <c r="K128">
        <v>1.0666062107582148E-3</v>
      </c>
      <c r="L128">
        <v>3.5479577555141728E-4</v>
      </c>
      <c r="M128">
        <v>5.3124130965931404E-4</v>
      </c>
      <c r="N128">
        <v>8.7527426725064847E-5</v>
      </c>
      <c r="O128">
        <v>0</v>
      </c>
      <c r="P128">
        <v>0</v>
      </c>
      <c r="Q128">
        <v>1.0516535150148173E-4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E128">
        <f t="shared" si="46"/>
        <v>1.9291121198390784</v>
      </c>
      <c r="AG128">
        <v>467</v>
      </c>
      <c r="AH128">
        <f t="shared" si="48"/>
        <v>3.1076244155989338E-4</v>
      </c>
      <c r="AI128">
        <f t="shared" si="48"/>
        <v>5.9251111135277151E-4</v>
      </c>
      <c r="AJ128">
        <f t="shared" si="48"/>
        <v>2.1208118390904774E-3</v>
      </c>
      <c r="AK128">
        <f t="shared" si="48"/>
        <v>2.5464486444279548E-3</v>
      </c>
      <c r="AL128">
        <f t="shared" si="51"/>
        <v>2.677753274070966E-2</v>
      </c>
      <c r="AM128">
        <f t="shared" si="51"/>
        <v>0.16450409282921302</v>
      </c>
      <c r="AN128">
        <f t="shared" si="51"/>
        <v>7.0907729809114806E-2</v>
      </c>
      <c r="AO128">
        <f t="shared" si="51"/>
        <v>7.2488487133528711E-3</v>
      </c>
      <c r="AP128">
        <f t="shared" si="51"/>
        <v>5.1158183359742348E-3</v>
      </c>
      <c r="AQ128">
        <f t="shared" si="51"/>
        <v>2.0576029682693067E-3</v>
      </c>
      <c r="AR128">
        <f t="shared" si="51"/>
        <v>6.844408306839444E-4</v>
      </c>
      <c r="AS128">
        <f t="shared" si="51"/>
        <v>1.0248240490229675E-3</v>
      </c>
      <c r="AT128">
        <f t="shared" si="51"/>
        <v>1.6885021971364944E-4</v>
      </c>
      <c r="AU128">
        <f t="shared" si="52"/>
        <v>0</v>
      </c>
      <c r="AV128">
        <f t="shared" si="52"/>
        <v>0</v>
      </c>
      <c r="AW128">
        <f t="shared" si="52"/>
        <v>2.0287575416864522E-4</v>
      </c>
      <c r="AX128">
        <f t="shared" si="52"/>
        <v>0</v>
      </c>
      <c r="AY128">
        <f t="shared" si="52"/>
        <v>0</v>
      </c>
      <c r="AZ128">
        <f t="shared" si="52"/>
        <v>0</v>
      </c>
      <c r="BA128">
        <f t="shared" si="52"/>
        <v>0</v>
      </c>
      <c r="BB128">
        <f t="shared" si="52"/>
        <v>0</v>
      </c>
      <c r="BC128">
        <f t="shared" si="52"/>
        <v>0</v>
      </c>
      <c r="BD128">
        <f t="shared" si="49"/>
        <v>0</v>
      </c>
      <c r="BE128">
        <f t="shared" si="49"/>
        <v>0</v>
      </c>
      <c r="BF128">
        <f t="shared" si="49"/>
        <v>0</v>
      </c>
      <c r="BG128">
        <f t="shared" si="49"/>
        <v>0</v>
      </c>
      <c r="BH128">
        <f t="shared" si="49"/>
        <v>0</v>
      </c>
      <c r="BI128">
        <f t="shared" si="49"/>
        <v>0</v>
      </c>
      <c r="BJ128" s="16"/>
      <c r="BL128">
        <v>0</v>
      </c>
      <c r="BO128" s="16" cm="1">
        <f t="array" ref="BO128">INDEX($BK$21:$BK$70,_xlfn.XMATCH($A128,$BK$21:$BK$70,-1))</f>
        <v>466</v>
      </c>
      <c r="BP128" s="16" cm="1">
        <f t="array" ref="BP128">INDEX($BK$21:$BK$70,_xlfn.XMATCH($A128,$BK$21:$BK$70,1))</f>
        <v>480</v>
      </c>
      <c r="BQ128" s="16" cm="1">
        <f t="array" ref="BQ128">INDEX($BL$21:$BL$70,_xlfn.XMATCH($A128,$BK$21:$BK$70,-1))</f>
        <v>1.9163608036793387</v>
      </c>
      <c r="BR128" s="16" cm="1">
        <f t="array" ref="BR128">INDEX($BL$21:$BL$70,_xlfn.XMATCH($A128,$BK$21:$BK$70,1))</f>
        <v>2.0948792299156933</v>
      </c>
      <c r="BS128">
        <f t="shared" si="45"/>
        <v>1.9291121198390784</v>
      </c>
    </row>
    <row r="129" spans="1:71" x14ac:dyDescent="0.2">
      <c r="A129">
        <v>468</v>
      </c>
      <c r="B129">
        <v>1.5711520904141191E-4</v>
      </c>
      <c r="C129">
        <v>2.9287223494977552E-4</v>
      </c>
      <c r="D129">
        <v>1.0044104377743967E-3</v>
      </c>
      <c r="E129">
        <v>1.1857399848724057E-3</v>
      </c>
      <c r="F129">
        <v>1.2078324535812627E-2</v>
      </c>
      <c r="G129">
        <v>8.1503614429436849E-2</v>
      </c>
      <c r="H129">
        <v>4.061484627894775E-2</v>
      </c>
      <c r="I129">
        <v>4.2305090482047756E-3</v>
      </c>
      <c r="J129">
        <v>2.9458287977130243E-3</v>
      </c>
      <c r="K129">
        <v>1.1965779415562946E-3</v>
      </c>
      <c r="L129">
        <v>3.9661723918539663E-4</v>
      </c>
      <c r="M129">
        <v>5.5711030539746609E-4</v>
      </c>
      <c r="N129">
        <v>9.3140663678827057E-5</v>
      </c>
      <c r="O129">
        <v>0</v>
      </c>
      <c r="P129">
        <v>0</v>
      </c>
      <c r="Q129">
        <v>9.9205234455663593E-5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E129">
        <f t="shared" si="46"/>
        <v>1.9418634359988178</v>
      </c>
      <c r="AG129">
        <v>468</v>
      </c>
      <c r="AH129">
        <f t="shared" si="48"/>
        <v>3.0509627967682866E-4</v>
      </c>
      <c r="AI129">
        <f t="shared" si="48"/>
        <v>5.6871788446822419E-4</v>
      </c>
      <c r="AJ129">
        <f t="shared" si="48"/>
        <v>1.9504279038496668E-3</v>
      </c>
      <c r="AK129">
        <f t="shared" si="48"/>
        <v>2.3025451212255162E-3</v>
      </c>
      <c r="AL129">
        <f t="shared" si="51"/>
        <v>2.3454456784221932E-2</v>
      </c>
      <c r="AM129">
        <f t="shared" si="51"/>
        <v>0.15826888876226908</v>
      </c>
      <c r="AN129">
        <f t="shared" si="51"/>
        <v>7.8868484947801284E-2</v>
      </c>
      <c r="AO129">
        <f t="shared" si="51"/>
        <v>8.2150708363710138E-3</v>
      </c>
      <c r="AP129">
        <f t="shared" si="51"/>
        <v>5.7203972309912794E-3</v>
      </c>
      <c r="AQ129">
        <f t="shared" si="51"/>
        <v>2.3235909530308989E-3</v>
      </c>
      <c r="AR129">
        <f t="shared" si="51"/>
        <v>7.7017651486091922E-4</v>
      </c>
      <c r="AS129">
        <f t="shared" si="51"/>
        <v>1.0818321318694743E-3</v>
      </c>
      <c r="AT129">
        <f t="shared" si="51"/>
        <v>1.8086644920257741E-4</v>
      </c>
      <c r="AU129">
        <f t="shared" si="52"/>
        <v>0</v>
      </c>
      <c r="AV129">
        <f t="shared" si="52"/>
        <v>0</v>
      </c>
      <c r="AW129">
        <f t="shared" si="52"/>
        <v>1.9264301744914322E-4</v>
      </c>
      <c r="AX129">
        <f t="shared" si="52"/>
        <v>0</v>
      </c>
      <c r="AY129">
        <f t="shared" si="52"/>
        <v>0</v>
      </c>
      <c r="AZ129">
        <f t="shared" si="52"/>
        <v>0</v>
      </c>
      <c r="BA129">
        <f t="shared" si="52"/>
        <v>0</v>
      </c>
      <c r="BB129">
        <f t="shared" si="52"/>
        <v>0</v>
      </c>
      <c r="BC129">
        <f t="shared" si="52"/>
        <v>0</v>
      </c>
      <c r="BD129">
        <f t="shared" si="49"/>
        <v>0</v>
      </c>
      <c r="BE129">
        <f t="shared" si="49"/>
        <v>0</v>
      </c>
      <c r="BF129">
        <f t="shared" si="49"/>
        <v>0</v>
      </c>
      <c r="BG129">
        <f t="shared" si="49"/>
        <v>0</v>
      </c>
      <c r="BH129">
        <f t="shared" si="49"/>
        <v>0</v>
      </c>
      <c r="BI129">
        <f t="shared" si="49"/>
        <v>0</v>
      </c>
      <c r="BJ129" s="16"/>
      <c r="BL129">
        <v>0</v>
      </c>
      <c r="BO129" s="16" cm="1">
        <f t="array" ref="BO129">INDEX($BK$21:$BK$70,_xlfn.XMATCH($A129,$BK$21:$BK$70,-1))</f>
        <v>466</v>
      </c>
      <c r="BP129" s="16" cm="1">
        <f t="array" ref="BP129">INDEX($BK$21:$BK$70,_xlfn.XMATCH($A129,$BK$21:$BK$70,1))</f>
        <v>480</v>
      </c>
      <c r="BQ129" s="16" cm="1">
        <f t="array" ref="BQ129">INDEX($BL$21:$BL$70,_xlfn.XMATCH($A129,$BK$21:$BK$70,-1))</f>
        <v>1.9163608036793387</v>
      </c>
      <c r="BR129" s="16" cm="1">
        <f t="array" ref="BR129">INDEX($BL$21:$BL$70,_xlfn.XMATCH($A129,$BK$21:$BK$70,1))</f>
        <v>2.0948792299156933</v>
      </c>
      <c r="BS129">
        <f t="shared" si="45"/>
        <v>1.9418634359988178</v>
      </c>
    </row>
    <row r="130" spans="1:71" x14ac:dyDescent="0.2">
      <c r="A130">
        <v>469</v>
      </c>
      <c r="B130">
        <v>1.5499078695481116E-4</v>
      </c>
      <c r="C130">
        <v>2.7502458777833123E-4</v>
      </c>
      <c r="D130">
        <v>9.2605759331742166E-4</v>
      </c>
      <c r="E130">
        <v>1.0759869795536198E-3</v>
      </c>
      <c r="F130">
        <v>1.062601437221012E-2</v>
      </c>
      <c r="G130">
        <v>7.7486097724566549E-2</v>
      </c>
      <c r="H130">
        <v>4.5074490356421582E-2</v>
      </c>
      <c r="I130">
        <v>4.8109587833932137E-3</v>
      </c>
      <c r="J130">
        <v>3.3192911976710612E-3</v>
      </c>
      <c r="K130">
        <v>1.3436154631015751E-3</v>
      </c>
      <c r="L130">
        <v>4.3484301460830298E-4</v>
      </c>
      <c r="M130">
        <v>5.9187527875370399E-4</v>
      </c>
      <c r="N130">
        <v>1.0082894633585975E-4</v>
      </c>
      <c r="O130">
        <v>0</v>
      </c>
      <c r="P130">
        <v>0</v>
      </c>
      <c r="Q130">
        <v>9.6951609222901118E-5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E130">
        <f t="shared" si="46"/>
        <v>1.9546147521585575</v>
      </c>
      <c r="AG130">
        <v>469</v>
      </c>
      <c r="AH130">
        <f t="shared" si="48"/>
        <v>3.0294727863053799E-4</v>
      </c>
      <c r="AI130">
        <f t="shared" si="48"/>
        <v>5.3756711647785229E-4</v>
      </c>
      <c r="AJ130">
        <f t="shared" si="48"/>
        <v>1.8100858332466823E-3</v>
      </c>
      <c r="AK130">
        <f t="shared" si="48"/>
        <v>2.1031400233660334E-3</v>
      </c>
      <c r="AL130">
        <f t="shared" si="51"/>
        <v>2.0769764448570753E-2</v>
      </c>
      <c r="AM130">
        <f t="shared" si="51"/>
        <v>0.15145546969963741</v>
      </c>
      <c r="AN130">
        <f t="shared" si="51"/>
        <v>8.8103263796690257E-2</v>
      </c>
      <c r="AO130">
        <f t="shared" si="51"/>
        <v>9.4035710100471622E-3</v>
      </c>
      <c r="AP130">
        <f t="shared" si="51"/>
        <v>6.4879355416779024E-3</v>
      </c>
      <c r="AQ130">
        <f t="shared" si="51"/>
        <v>2.6262506054066906E-3</v>
      </c>
      <c r="AR130">
        <f t="shared" si="51"/>
        <v>8.4995057122648813E-4</v>
      </c>
      <c r="AS130">
        <f t="shared" si="51"/>
        <v>1.1568881512899482E-3</v>
      </c>
      <c r="AT130">
        <f t="shared" si="51"/>
        <v>1.97081745952675E-4</v>
      </c>
      <c r="AU130">
        <f t="shared" si="52"/>
        <v>0</v>
      </c>
      <c r="AV130">
        <f t="shared" si="52"/>
        <v>0</v>
      </c>
      <c r="AW130">
        <f t="shared" si="52"/>
        <v>1.8950304563259418E-4</v>
      </c>
      <c r="AX130">
        <f t="shared" si="52"/>
        <v>0</v>
      </c>
      <c r="AY130">
        <f t="shared" si="52"/>
        <v>0</v>
      </c>
      <c r="AZ130">
        <f t="shared" si="52"/>
        <v>0</v>
      </c>
      <c r="BA130">
        <f t="shared" si="52"/>
        <v>0</v>
      </c>
      <c r="BB130">
        <f t="shared" si="52"/>
        <v>0</v>
      </c>
      <c r="BC130">
        <f t="shared" si="52"/>
        <v>0</v>
      </c>
      <c r="BD130">
        <f t="shared" si="49"/>
        <v>0</v>
      </c>
      <c r="BE130">
        <f t="shared" si="49"/>
        <v>0</v>
      </c>
      <c r="BF130">
        <f t="shared" si="49"/>
        <v>0</v>
      </c>
      <c r="BG130">
        <f t="shared" si="49"/>
        <v>0</v>
      </c>
      <c r="BH130">
        <f t="shared" si="49"/>
        <v>0</v>
      </c>
      <c r="BI130">
        <f t="shared" si="49"/>
        <v>0</v>
      </c>
      <c r="BJ130" s="16"/>
      <c r="BL130">
        <v>0</v>
      </c>
      <c r="BO130" s="16" cm="1">
        <f t="array" ref="BO130">INDEX($BK$21:$BK$70,_xlfn.XMATCH($A130,$BK$21:$BK$70,-1))</f>
        <v>466</v>
      </c>
      <c r="BP130" s="16" cm="1">
        <f t="array" ref="BP130">INDEX($BK$21:$BK$70,_xlfn.XMATCH($A130,$BK$21:$BK$70,1))</f>
        <v>480</v>
      </c>
      <c r="BQ130" s="16" cm="1">
        <f t="array" ref="BQ130">INDEX($BL$21:$BL$70,_xlfn.XMATCH($A130,$BK$21:$BK$70,-1))</f>
        <v>1.9163608036793387</v>
      </c>
      <c r="BR130" s="16" cm="1">
        <f t="array" ref="BR130">INDEX($BL$21:$BL$70,_xlfn.XMATCH($A130,$BK$21:$BK$70,1))</f>
        <v>2.0948792299156933</v>
      </c>
      <c r="BS130">
        <f t="shared" si="45"/>
        <v>1.9546147521585575</v>
      </c>
    </row>
    <row r="131" spans="1:71" x14ac:dyDescent="0.2">
      <c r="A131">
        <v>470</v>
      </c>
      <c r="B131">
        <v>1.4967385485457251E-4</v>
      </c>
      <c r="C131">
        <v>2.6369039509559629E-4</v>
      </c>
      <c r="D131">
        <v>8.4093321851084406E-4</v>
      </c>
      <c r="E131">
        <v>9.7346678582443719E-4</v>
      </c>
      <c r="F131">
        <v>9.2891791447192347E-3</v>
      </c>
      <c r="G131">
        <v>7.2708270389729546E-2</v>
      </c>
      <c r="H131">
        <v>4.9595452291169406E-2</v>
      </c>
      <c r="I131">
        <v>5.4785722728107169E-3</v>
      </c>
      <c r="J131">
        <v>3.7284570838207109E-3</v>
      </c>
      <c r="K131">
        <v>1.5063740163051731E-3</v>
      </c>
      <c r="L131">
        <v>4.887252732014998E-4</v>
      </c>
      <c r="M131">
        <v>6.2779288461276136E-4</v>
      </c>
      <c r="N131">
        <v>1.0888148635605434E-4</v>
      </c>
      <c r="O131">
        <v>0</v>
      </c>
      <c r="P131">
        <v>0</v>
      </c>
      <c r="Q131">
        <v>9.3126329348527294E-5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E131">
        <f t="shared" si="46"/>
        <v>1.9673660683182972</v>
      </c>
      <c r="AG131">
        <v>470</v>
      </c>
      <c r="AH131">
        <f t="shared" si="48"/>
        <v>2.9446326335528378E-4</v>
      </c>
      <c r="AI131">
        <f t="shared" si="48"/>
        <v>5.1877553585252161E-4</v>
      </c>
      <c r="AJ131">
        <f t="shared" si="48"/>
        <v>1.6544234798199307E-3</v>
      </c>
      <c r="AK131">
        <f t="shared" si="48"/>
        <v>1.9151655230658729E-3</v>
      </c>
      <c r="AL131">
        <f t="shared" si="51"/>
        <v>1.8275215851850605E-2</v>
      </c>
      <c r="AM131">
        <f t="shared" si="51"/>
        <v>0.14304378405086587</v>
      </c>
      <c r="AN131">
        <f t="shared" si="51"/>
        <v>9.7572409980545644E-2</v>
      </c>
      <c r="AO131">
        <f t="shared" si="51"/>
        <v>1.0778357192357257E-2</v>
      </c>
      <c r="AP131">
        <f t="shared" si="51"/>
        <v>7.3352399538898555E-3</v>
      </c>
      <c r="AQ131">
        <f t="shared" si="51"/>
        <v>2.963589125875151E-3</v>
      </c>
      <c r="AR131">
        <f t="shared" si="51"/>
        <v>9.6150151922622031E-4</v>
      </c>
      <c r="AS131">
        <f t="shared" si="51"/>
        <v>1.2350984191188106E-3</v>
      </c>
      <c r="AT131">
        <f t="shared" si="51"/>
        <v>2.1420974172496295E-4</v>
      </c>
      <c r="AU131">
        <f t="shared" si="52"/>
        <v>0</v>
      </c>
      <c r="AV131">
        <f t="shared" si="52"/>
        <v>0</v>
      </c>
      <c r="AW131">
        <f t="shared" si="52"/>
        <v>1.8321358042732699E-4</v>
      </c>
      <c r="AX131">
        <f t="shared" si="52"/>
        <v>0</v>
      </c>
      <c r="AY131">
        <f t="shared" si="52"/>
        <v>0</v>
      </c>
      <c r="AZ131">
        <f t="shared" si="52"/>
        <v>0</v>
      </c>
      <c r="BA131">
        <f t="shared" si="52"/>
        <v>0</v>
      </c>
      <c r="BB131">
        <f t="shared" si="52"/>
        <v>0</v>
      </c>
      <c r="BC131">
        <f t="shared" si="52"/>
        <v>0</v>
      </c>
      <c r="BD131">
        <f t="shared" si="49"/>
        <v>0</v>
      </c>
      <c r="BE131">
        <f t="shared" si="49"/>
        <v>0</v>
      </c>
      <c r="BF131">
        <f t="shared" si="49"/>
        <v>0</v>
      </c>
      <c r="BG131">
        <f t="shared" si="49"/>
        <v>0</v>
      </c>
      <c r="BH131">
        <f t="shared" si="49"/>
        <v>0</v>
      </c>
      <c r="BI131">
        <f t="shared" si="49"/>
        <v>0</v>
      </c>
      <c r="BJ131" s="16"/>
      <c r="BL131">
        <v>0</v>
      </c>
      <c r="BO131" s="16" cm="1">
        <f t="array" ref="BO131">INDEX($BK$21:$BK$70,_xlfn.XMATCH($A131,$BK$21:$BK$70,-1))</f>
        <v>466</v>
      </c>
      <c r="BP131" s="16" cm="1">
        <f t="array" ref="BP131">INDEX($BK$21:$BK$70,_xlfn.XMATCH($A131,$BK$21:$BK$70,1))</f>
        <v>480</v>
      </c>
      <c r="BQ131" s="16" cm="1">
        <f t="array" ref="BQ131">INDEX($BL$21:$BL$70,_xlfn.XMATCH($A131,$BK$21:$BK$70,-1))</f>
        <v>1.9163608036793387</v>
      </c>
      <c r="BR131" s="16" cm="1">
        <f t="array" ref="BR131">INDEX($BL$21:$BL$70,_xlfn.XMATCH($A131,$BK$21:$BK$70,1))</f>
        <v>2.0948792299156933</v>
      </c>
      <c r="BS131">
        <f t="shared" si="45"/>
        <v>1.9673660683182972</v>
      </c>
    </row>
    <row r="132" spans="1:71" x14ac:dyDescent="0.2">
      <c r="A132">
        <v>471</v>
      </c>
      <c r="B132">
        <v>1.4818332219570393E-4</v>
      </c>
      <c r="C132">
        <v>2.5142620774738366E-4</v>
      </c>
      <c r="D132">
        <v>7.668668199847877E-4</v>
      </c>
      <c r="E132">
        <v>8.929926824411856E-4</v>
      </c>
      <c r="F132">
        <v>8.1328686368905469E-3</v>
      </c>
      <c r="G132">
        <v>6.7439607886910155E-2</v>
      </c>
      <c r="H132">
        <v>5.4034285882136907E-2</v>
      </c>
      <c r="I132">
        <v>6.2057577797476927E-3</v>
      </c>
      <c r="J132">
        <v>4.182625432190717E-3</v>
      </c>
      <c r="K132">
        <v>1.6822137552414157E-3</v>
      </c>
      <c r="L132">
        <v>5.5191240498308331E-4</v>
      </c>
      <c r="M132">
        <v>6.5398426965301935E-4</v>
      </c>
      <c r="N132">
        <v>1.1866012791103873E-4</v>
      </c>
      <c r="O132">
        <v>0</v>
      </c>
      <c r="P132">
        <v>0</v>
      </c>
      <c r="Q132">
        <v>9.0576204858244295E-5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E132">
        <f t="shared" si="46"/>
        <v>1.9801173844780369</v>
      </c>
      <c r="AG132">
        <v>471</v>
      </c>
      <c r="AH132">
        <f t="shared" si="48"/>
        <v>2.9342037236942351E-4</v>
      </c>
      <c r="AI132">
        <f t="shared" si="48"/>
        <v>4.9785340487398084E-4</v>
      </c>
      <c r="AJ132">
        <f t="shared" si="48"/>
        <v>1.5184863218312672E-3</v>
      </c>
      <c r="AK132">
        <f t="shared" si="48"/>
        <v>1.7682303347134666E-3</v>
      </c>
      <c r="AL132">
        <f t="shared" si="51"/>
        <v>1.6104034573583167E-2</v>
      </c>
      <c r="AM132">
        <f t="shared" si="51"/>
        <v>0.13353833997925293</v>
      </c>
      <c r="AN132">
        <f t="shared" si="51"/>
        <v>0.10699422883307544</v>
      </c>
      <c r="AO132">
        <f t="shared" si="51"/>
        <v>1.2288128863538231E-2</v>
      </c>
      <c r="AP132">
        <f t="shared" si="51"/>
        <v>8.2820893310408018E-3</v>
      </c>
      <c r="AQ132">
        <f t="shared" si="51"/>
        <v>3.3309807011616087E-3</v>
      </c>
      <c r="AR132">
        <f t="shared" si="51"/>
        <v>1.092851347816086E-3</v>
      </c>
      <c r="AS132">
        <f t="shared" si="51"/>
        <v>1.2949656215151158E-3</v>
      </c>
      <c r="AT132">
        <f t="shared" si="51"/>
        <v>2.3496098212103531E-4</v>
      </c>
      <c r="AU132">
        <f t="shared" si="52"/>
        <v>0</v>
      </c>
      <c r="AV132">
        <f t="shared" si="52"/>
        <v>0</v>
      </c>
      <c r="AW132">
        <f t="shared" si="52"/>
        <v>1.7935151785985356E-4</v>
      </c>
      <c r="AX132">
        <f t="shared" si="52"/>
        <v>0</v>
      </c>
      <c r="AY132">
        <f t="shared" si="52"/>
        <v>0</v>
      </c>
      <c r="AZ132">
        <f t="shared" si="52"/>
        <v>0</v>
      </c>
      <c r="BA132">
        <f t="shared" si="52"/>
        <v>0</v>
      </c>
      <c r="BB132">
        <f t="shared" si="52"/>
        <v>0</v>
      </c>
      <c r="BC132">
        <f t="shared" si="52"/>
        <v>0</v>
      </c>
      <c r="BD132">
        <f t="shared" si="49"/>
        <v>0</v>
      </c>
      <c r="BE132">
        <f t="shared" si="49"/>
        <v>0</v>
      </c>
      <c r="BF132">
        <f t="shared" si="49"/>
        <v>0</v>
      </c>
      <c r="BG132">
        <f t="shared" si="49"/>
        <v>0</v>
      </c>
      <c r="BH132">
        <f t="shared" si="49"/>
        <v>0</v>
      </c>
      <c r="BI132">
        <f t="shared" si="49"/>
        <v>0</v>
      </c>
      <c r="BJ132" s="16"/>
      <c r="BL132">
        <v>0</v>
      </c>
      <c r="BO132" s="16" cm="1">
        <f t="array" ref="BO132">INDEX($BK$21:$BK$70,_xlfn.XMATCH($A132,$BK$21:$BK$70,-1))</f>
        <v>466</v>
      </c>
      <c r="BP132" s="16" cm="1">
        <f t="array" ref="BP132">INDEX($BK$21:$BK$70,_xlfn.XMATCH($A132,$BK$21:$BK$70,1))</f>
        <v>480</v>
      </c>
      <c r="BQ132" s="16" cm="1">
        <f t="array" ref="BQ132">INDEX($BL$21:$BL$70,_xlfn.XMATCH($A132,$BK$21:$BK$70,-1))</f>
        <v>1.9163608036793387</v>
      </c>
      <c r="BR132" s="16" cm="1">
        <f t="array" ref="BR132">INDEX($BL$21:$BL$70,_xlfn.XMATCH($A132,$BK$21:$BK$70,1))</f>
        <v>2.0948792299156933</v>
      </c>
      <c r="BS132">
        <f t="shared" si="45"/>
        <v>1.9801173844780369</v>
      </c>
    </row>
    <row r="133" spans="1:71" x14ac:dyDescent="0.2">
      <c r="A133">
        <v>472</v>
      </c>
      <c r="B133">
        <v>1.4619942705683324E-4</v>
      </c>
      <c r="C133">
        <v>2.4151739876471953E-4</v>
      </c>
      <c r="D133">
        <v>7.001581932387414E-4</v>
      </c>
      <c r="E133">
        <v>8.1347729516903066E-4</v>
      </c>
      <c r="F133">
        <v>7.1289696654777144E-3</v>
      </c>
      <c r="G133">
        <v>6.209077247633029E-2</v>
      </c>
      <c r="H133">
        <v>5.8500429771302626E-2</v>
      </c>
      <c r="I133">
        <v>7.0429938426132266E-3</v>
      </c>
      <c r="J133">
        <v>4.6638507979490634E-3</v>
      </c>
      <c r="K133">
        <v>1.8777849255160097E-3</v>
      </c>
      <c r="L133">
        <v>6.1108455368616996E-4</v>
      </c>
      <c r="M133">
        <v>6.8658355811849179E-4</v>
      </c>
      <c r="N133">
        <v>1.2989051530986901E-4</v>
      </c>
      <c r="O133">
        <v>0</v>
      </c>
      <c r="P133">
        <v>0</v>
      </c>
      <c r="Q133">
        <v>8.7461315107923012E-5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E133">
        <f t="shared" si="46"/>
        <v>1.9928687006377763</v>
      </c>
      <c r="AG133">
        <v>472</v>
      </c>
      <c r="AH133">
        <f t="shared" si="48"/>
        <v>2.9135626223273861E-4</v>
      </c>
      <c r="AI133">
        <f t="shared" si="48"/>
        <v>4.813124646576623E-4</v>
      </c>
      <c r="AJ133">
        <f t="shared" si="48"/>
        <v>1.3953233488005836E-3</v>
      </c>
      <c r="AK133">
        <f t="shared" si="48"/>
        <v>1.621153440221839E-3</v>
      </c>
      <c r="AL133">
        <f t="shared" si="51"/>
        <v>1.4207100514126696E-2</v>
      </c>
      <c r="AM133">
        <f t="shared" si="51"/>
        <v>0.12373875706650016</v>
      </c>
      <c r="AN133">
        <f t="shared" si="51"/>
        <v>0.11658367546508736</v>
      </c>
      <c r="AO133">
        <f t="shared" si="51"/>
        <v>1.403576198772848E-2</v>
      </c>
      <c r="AP133">
        <f t="shared" si="51"/>
        <v>9.2944422796772067E-3</v>
      </c>
      <c r="AQ133">
        <f t="shared" si="51"/>
        <v>3.7421788045902938E-3</v>
      </c>
      <c r="AR133">
        <f t="shared" si="51"/>
        <v>1.217811280484373E-3</v>
      </c>
      <c r="AS133">
        <f t="shared" si="51"/>
        <v>1.3682708833468598E-3</v>
      </c>
      <c r="AT133">
        <f t="shared" si="51"/>
        <v>2.5885474247074985E-4</v>
      </c>
      <c r="AU133">
        <f t="shared" si="52"/>
        <v>0</v>
      </c>
      <c r="AV133">
        <f t="shared" si="52"/>
        <v>0</v>
      </c>
      <c r="AW133">
        <f t="shared" si="52"/>
        <v>1.7429891739519765E-4</v>
      </c>
      <c r="AX133">
        <f t="shared" si="52"/>
        <v>0</v>
      </c>
      <c r="AY133">
        <f t="shared" si="52"/>
        <v>0</v>
      </c>
      <c r="AZ133">
        <f t="shared" si="52"/>
        <v>0</v>
      </c>
      <c r="BA133">
        <f t="shared" si="52"/>
        <v>0</v>
      </c>
      <c r="BB133">
        <f t="shared" si="52"/>
        <v>0</v>
      </c>
      <c r="BC133">
        <f t="shared" si="52"/>
        <v>0</v>
      </c>
      <c r="BD133">
        <f t="shared" si="49"/>
        <v>0</v>
      </c>
      <c r="BE133">
        <f t="shared" si="49"/>
        <v>0</v>
      </c>
      <c r="BF133">
        <f t="shared" si="49"/>
        <v>0</v>
      </c>
      <c r="BG133">
        <f t="shared" si="49"/>
        <v>0</v>
      </c>
      <c r="BH133">
        <f t="shared" si="49"/>
        <v>0</v>
      </c>
      <c r="BI133">
        <f t="shared" si="49"/>
        <v>0</v>
      </c>
      <c r="BJ133" s="16"/>
      <c r="BL133">
        <v>0</v>
      </c>
      <c r="BO133" s="16" cm="1">
        <f t="array" ref="BO133">INDEX($BK$21:$BK$70,_xlfn.XMATCH($A133,$BK$21:$BK$70,-1))</f>
        <v>466</v>
      </c>
      <c r="BP133" s="16" cm="1">
        <f t="array" ref="BP133">INDEX($BK$21:$BK$70,_xlfn.XMATCH($A133,$BK$21:$BK$70,1))</f>
        <v>480</v>
      </c>
      <c r="BQ133" s="16" cm="1">
        <f t="array" ref="BQ133">INDEX($BL$21:$BL$70,_xlfn.XMATCH($A133,$BK$21:$BK$70,-1))</f>
        <v>1.9163608036793387</v>
      </c>
      <c r="BR133" s="16" cm="1">
        <f t="array" ref="BR133">INDEX($BL$21:$BL$70,_xlfn.XMATCH($A133,$BK$21:$BK$70,1))</f>
        <v>2.0948792299156933</v>
      </c>
      <c r="BS133">
        <f t="shared" si="45"/>
        <v>1.9928687006377763</v>
      </c>
    </row>
    <row r="134" spans="1:71" x14ac:dyDescent="0.2">
      <c r="A134">
        <v>473</v>
      </c>
      <c r="B134">
        <v>1.4419352829867017E-4</v>
      </c>
      <c r="C134">
        <v>2.2982035690419345E-4</v>
      </c>
      <c r="D134">
        <v>6.4272282952608181E-4</v>
      </c>
      <c r="E134">
        <v>7.3709612212751374E-4</v>
      </c>
      <c r="F134">
        <v>6.3239857101943337E-3</v>
      </c>
      <c r="G134">
        <v>5.7141786880327256E-2</v>
      </c>
      <c r="H134">
        <v>6.2904741377429185E-2</v>
      </c>
      <c r="I134">
        <v>8.0368368325946047E-3</v>
      </c>
      <c r="J134">
        <v>5.2299763832253611E-3</v>
      </c>
      <c r="K134">
        <v>2.0889712124104991E-3</v>
      </c>
      <c r="L134">
        <v>6.8218897572451347E-4</v>
      </c>
      <c r="M134">
        <v>7.2175136747357584E-4</v>
      </c>
      <c r="N134">
        <v>1.4207164726218874E-4</v>
      </c>
      <c r="O134">
        <v>0</v>
      </c>
      <c r="P134">
        <v>0</v>
      </c>
      <c r="Q134">
        <v>8.479877496760987E-5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E134">
        <f t="shared" si="46"/>
        <v>2.0056200167975158</v>
      </c>
      <c r="AG134">
        <v>473</v>
      </c>
      <c r="AH134">
        <f t="shared" si="48"/>
        <v>2.8919742664847191E-4</v>
      </c>
      <c r="AI134">
        <f t="shared" si="48"/>
        <v>4.6093230807459952E-4</v>
      </c>
      <c r="AJ134">
        <f t="shared" si="48"/>
        <v>1.2890577721502471E-3</v>
      </c>
      <c r="AK134">
        <f t="shared" si="48"/>
        <v>1.4783347368427678E-3</v>
      </c>
      <c r="AL134">
        <f t="shared" si="51"/>
        <v>1.268351232630721E-2</v>
      </c>
      <c r="AM134">
        <f t="shared" si="51"/>
        <v>0.11460471156276202</v>
      </c>
      <c r="AN134">
        <f t="shared" si="51"/>
        <v>0.1261630084580429</v>
      </c>
      <c r="AO134">
        <f t="shared" si="51"/>
        <v>1.6118840823187285E-2</v>
      </c>
      <c r="AP134">
        <f t="shared" si="51"/>
        <v>1.0489345321575059E-2</v>
      </c>
      <c r="AQ134">
        <f t="shared" si="51"/>
        <v>4.1896824781242721E-3</v>
      </c>
      <c r="AR134">
        <f t="shared" si="51"/>
        <v>1.3682118649516789E-3</v>
      </c>
      <c r="AS134">
        <f t="shared" si="51"/>
        <v>1.4475589897559832E-3</v>
      </c>
      <c r="AT134">
        <f t="shared" si="51"/>
        <v>2.8494173956844173E-4</v>
      </c>
      <c r="AU134">
        <f t="shared" si="52"/>
        <v>0</v>
      </c>
      <c r="AV134">
        <f t="shared" si="52"/>
        <v>0</v>
      </c>
      <c r="AW134">
        <f t="shared" si="52"/>
        <v>1.7007412047494646E-4</v>
      </c>
      <c r="AX134">
        <f t="shared" si="52"/>
        <v>0</v>
      </c>
      <c r="AY134">
        <f t="shared" si="52"/>
        <v>0</v>
      </c>
      <c r="AZ134">
        <f t="shared" si="52"/>
        <v>0</v>
      </c>
      <c r="BA134">
        <f t="shared" si="52"/>
        <v>0</v>
      </c>
      <c r="BB134">
        <f t="shared" si="52"/>
        <v>0</v>
      </c>
      <c r="BC134">
        <f t="shared" si="52"/>
        <v>0</v>
      </c>
      <c r="BD134">
        <f t="shared" si="49"/>
        <v>0</v>
      </c>
      <c r="BE134">
        <f t="shared" si="49"/>
        <v>0</v>
      </c>
      <c r="BF134">
        <f t="shared" si="49"/>
        <v>0</v>
      </c>
      <c r="BG134">
        <f t="shared" si="49"/>
        <v>0</v>
      </c>
      <c r="BH134">
        <f t="shared" si="49"/>
        <v>0</v>
      </c>
      <c r="BI134">
        <f t="shared" si="49"/>
        <v>0</v>
      </c>
      <c r="BJ134" s="16"/>
      <c r="BL134">
        <v>0</v>
      </c>
      <c r="BO134" s="16" cm="1">
        <f t="array" ref="BO134">INDEX($BK$21:$BK$70,_xlfn.XMATCH($A134,$BK$21:$BK$70,-1))</f>
        <v>466</v>
      </c>
      <c r="BP134" s="16" cm="1">
        <f t="array" ref="BP134">INDEX($BK$21:$BK$70,_xlfn.XMATCH($A134,$BK$21:$BK$70,1))</f>
        <v>480</v>
      </c>
      <c r="BQ134" s="16" cm="1">
        <f t="array" ref="BQ134">INDEX($BL$21:$BL$70,_xlfn.XMATCH($A134,$BK$21:$BK$70,-1))</f>
        <v>1.9163608036793387</v>
      </c>
      <c r="BR134" s="16" cm="1">
        <f t="array" ref="BR134">INDEX($BL$21:$BL$70,_xlfn.XMATCH($A134,$BK$21:$BK$70,1))</f>
        <v>2.0948792299156933</v>
      </c>
      <c r="BS134">
        <f t="shared" si="45"/>
        <v>2.0056200167975158</v>
      </c>
    </row>
    <row r="135" spans="1:71" x14ac:dyDescent="0.2">
      <c r="A135">
        <v>474</v>
      </c>
      <c r="B135">
        <v>1.4183942606467505E-4</v>
      </c>
      <c r="C135">
        <v>2.1862601232133E-4</v>
      </c>
      <c r="D135">
        <v>5.8465671645466645E-4</v>
      </c>
      <c r="E135">
        <v>6.7863015884759561E-4</v>
      </c>
      <c r="F135">
        <v>5.6275721998216522E-3</v>
      </c>
      <c r="G135">
        <v>5.2096575211781009E-2</v>
      </c>
      <c r="H135">
        <v>6.6569921484958883E-2</v>
      </c>
      <c r="I135">
        <v>9.1296400346193088E-3</v>
      </c>
      <c r="J135">
        <v>5.8327596593931068E-3</v>
      </c>
      <c r="K135">
        <v>2.3014953454588349E-3</v>
      </c>
      <c r="L135">
        <v>7.5671471213774213E-4</v>
      </c>
      <c r="M135">
        <v>7.5900946615174724E-4</v>
      </c>
      <c r="N135">
        <v>1.5479500678250134E-4</v>
      </c>
      <c r="O135">
        <v>0</v>
      </c>
      <c r="P135">
        <v>0</v>
      </c>
      <c r="Q135">
        <v>8.2525779381310737E-5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E135">
        <f t="shared" si="46"/>
        <v>2.0183713329572557</v>
      </c>
      <c r="AG135">
        <v>474</v>
      </c>
      <c r="AH135">
        <f t="shared" si="48"/>
        <v>2.862846314520503E-4</v>
      </c>
      <c r="AI135">
        <f t="shared" si="48"/>
        <v>4.4126847590813222E-4</v>
      </c>
      <c r="AJ135">
        <f t="shared" si="48"/>
        <v>1.1800543561130174E-3</v>
      </c>
      <c r="AK135">
        <f t="shared" si="48"/>
        <v>1.3697276582982157E-3</v>
      </c>
      <c r="AL135">
        <f t="shared" si="51"/>
        <v>1.1358530402267223E-2</v>
      </c>
      <c r="AM135">
        <f t="shared" si="51"/>
        <v>0.10515023395271036</v>
      </c>
      <c r="AN135">
        <f t="shared" si="51"/>
        <v>0.13436282116245632</v>
      </c>
      <c r="AO135">
        <f t="shared" si="51"/>
        <v>1.8427003726094501E-2</v>
      </c>
      <c r="AP135">
        <f t="shared" si="51"/>
        <v>1.1772674888548574E-2</v>
      </c>
      <c r="AQ135">
        <f t="shared" si="51"/>
        <v>4.6452722282086679E-3</v>
      </c>
      <c r="AR135">
        <f t="shared" si="51"/>
        <v>1.5273312822058206E-3</v>
      </c>
      <c r="AS135">
        <f t="shared" si="51"/>
        <v>1.5319629479238772E-3</v>
      </c>
      <c r="AT135">
        <f t="shared" si="51"/>
        <v>3.1243380417472468E-4</v>
      </c>
      <c r="AU135">
        <f t="shared" si="52"/>
        <v>0</v>
      </c>
      <c r="AV135">
        <f t="shared" si="52"/>
        <v>0</v>
      </c>
      <c r="AW135">
        <f t="shared" si="52"/>
        <v>1.6656766733319256E-4</v>
      </c>
      <c r="AX135">
        <f t="shared" si="52"/>
        <v>0</v>
      </c>
      <c r="AY135">
        <f t="shared" si="52"/>
        <v>0</v>
      </c>
      <c r="AZ135">
        <f t="shared" si="52"/>
        <v>0</v>
      </c>
      <c r="BA135">
        <f t="shared" si="52"/>
        <v>0</v>
      </c>
      <c r="BB135">
        <f t="shared" si="52"/>
        <v>0</v>
      </c>
      <c r="BC135">
        <f t="shared" si="52"/>
        <v>0</v>
      </c>
      <c r="BD135">
        <f t="shared" si="49"/>
        <v>0</v>
      </c>
      <c r="BE135">
        <f t="shared" si="49"/>
        <v>0</v>
      </c>
      <c r="BF135">
        <f t="shared" si="49"/>
        <v>0</v>
      </c>
      <c r="BG135">
        <f t="shared" si="49"/>
        <v>0</v>
      </c>
      <c r="BH135">
        <f t="shared" si="49"/>
        <v>0</v>
      </c>
      <c r="BI135">
        <f t="shared" si="49"/>
        <v>0</v>
      </c>
      <c r="BJ135" s="16"/>
      <c r="BL135">
        <v>0</v>
      </c>
      <c r="BO135" s="16" cm="1">
        <f t="array" ref="BO135">INDEX($BK$21:$BK$70,_xlfn.XMATCH($A135,$BK$21:$BK$70,-1))</f>
        <v>466</v>
      </c>
      <c r="BP135" s="16" cm="1">
        <f t="array" ref="BP135">INDEX($BK$21:$BK$70,_xlfn.XMATCH($A135,$BK$21:$BK$70,1))</f>
        <v>480</v>
      </c>
      <c r="BQ135" s="16" cm="1">
        <f t="array" ref="BQ135">INDEX($BL$21:$BL$70,_xlfn.XMATCH($A135,$BK$21:$BK$70,-1))</f>
        <v>1.9163608036793387</v>
      </c>
      <c r="BR135" s="16" cm="1">
        <f t="array" ref="BR135">INDEX($BL$21:$BL$70,_xlfn.XMATCH($A135,$BK$21:$BK$70,1))</f>
        <v>2.0948792299156933</v>
      </c>
      <c r="BS135">
        <f t="shared" si="45"/>
        <v>2.0183713329572557</v>
      </c>
    </row>
    <row r="136" spans="1:71" x14ac:dyDescent="0.2">
      <c r="A136">
        <v>475</v>
      </c>
      <c r="B136">
        <v>1.3745293078863842E-4</v>
      </c>
      <c r="C136">
        <v>2.1452047109549139E-4</v>
      </c>
      <c r="D136">
        <v>5.416238620052973E-4</v>
      </c>
      <c r="E136">
        <v>6.1967832772954904E-4</v>
      </c>
      <c r="F136">
        <v>5.0460975591282171E-3</v>
      </c>
      <c r="G136">
        <v>4.7904055806341578E-2</v>
      </c>
      <c r="H136">
        <v>7.0369274985444069E-2</v>
      </c>
      <c r="I136">
        <v>1.0447371312754061E-2</v>
      </c>
      <c r="J136">
        <v>6.5618408661124008E-3</v>
      </c>
      <c r="K136">
        <v>2.551586670408348E-3</v>
      </c>
      <c r="L136">
        <v>8.4764016251147323E-4</v>
      </c>
      <c r="M136">
        <v>8.0804328325421516E-4</v>
      </c>
      <c r="N136">
        <v>1.7262978832909316E-4</v>
      </c>
      <c r="O136">
        <v>0</v>
      </c>
      <c r="P136">
        <v>0</v>
      </c>
      <c r="Q136">
        <v>8.0670478948831508E-5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E136">
        <f t="shared" si="46"/>
        <v>2.0311226491169951</v>
      </c>
      <c r="AG136">
        <v>475</v>
      </c>
      <c r="AH136">
        <f t="shared" si="48"/>
        <v>2.7918376091231424E-4</v>
      </c>
      <c r="AI136">
        <f t="shared" si="48"/>
        <v>4.3571738754130028E-4</v>
      </c>
      <c r="AJ136">
        <f t="shared" si="48"/>
        <v>1.1001044934211774E-3</v>
      </c>
      <c r="AK136">
        <f t="shared" si="48"/>
        <v>1.2586426866184311E-3</v>
      </c>
      <c r="AL136">
        <f t="shared" si="51"/>
        <v>1.0249243041999307E-2</v>
      </c>
      <c r="AM136">
        <f t="shared" si="51"/>
        <v>9.7299012732824874E-2</v>
      </c>
      <c r="AN136">
        <f t="shared" si="51"/>
        <v>0.14292862822487745</v>
      </c>
      <c r="AO136">
        <f t="shared" si="51"/>
        <v>2.1219892497069928E-2</v>
      </c>
      <c r="AP136">
        <f t="shared" si="51"/>
        <v>1.3327903603062376E-2</v>
      </c>
      <c r="AQ136">
        <f t="shared" si="51"/>
        <v>5.1825854774514169E-3</v>
      </c>
      <c r="AR136">
        <f t="shared" si="51"/>
        <v>1.7216611323782637E-3</v>
      </c>
      <c r="AS136">
        <f t="shared" si="51"/>
        <v>1.6412350140844959E-3</v>
      </c>
      <c r="AT136">
        <f t="shared" si="51"/>
        <v>3.506322729874938E-4</v>
      </c>
      <c r="AU136">
        <f t="shared" si="52"/>
        <v>0</v>
      </c>
      <c r="AV136">
        <f t="shared" si="52"/>
        <v>0</v>
      </c>
      <c r="AW136">
        <f t="shared" si="52"/>
        <v>1.6385163690808743E-4</v>
      </c>
      <c r="AX136">
        <f t="shared" si="52"/>
        <v>0</v>
      </c>
      <c r="AY136">
        <f t="shared" si="52"/>
        <v>0</v>
      </c>
      <c r="AZ136">
        <f t="shared" si="52"/>
        <v>0</v>
      </c>
      <c r="BA136">
        <f t="shared" si="52"/>
        <v>0</v>
      </c>
      <c r="BB136">
        <f t="shared" si="52"/>
        <v>0</v>
      </c>
      <c r="BC136">
        <f t="shared" si="52"/>
        <v>0</v>
      </c>
      <c r="BD136">
        <f t="shared" si="49"/>
        <v>0</v>
      </c>
      <c r="BE136">
        <f t="shared" si="49"/>
        <v>0</v>
      </c>
      <c r="BF136">
        <f t="shared" si="49"/>
        <v>0</v>
      </c>
      <c r="BG136">
        <f t="shared" si="49"/>
        <v>0</v>
      </c>
      <c r="BH136">
        <f t="shared" si="49"/>
        <v>0</v>
      </c>
      <c r="BI136">
        <f t="shared" si="49"/>
        <v>0</v>
      </c>
      <c r="BJ136" s="16"/>
      <c r="BL136">
        <v>0</v>
      </c>
      <c r="BO136" s="16" cm="1">
        <f t="array" ref="BO136">INDEX($BK$21:$BK$70,_xlfn.XMATCH($A136,$BK$21:$BK$70,-1))</f>
        <v>466</v>
      </c>
      <c r="BP136" s="16" cm="1">
        <f t="array" ref="BP136">INDEX($BK$21:$BK$70,_xlfn.XMATCH($A136,$BK$21:$BK$70,1))</f>
        <v>480</v>
      </c>
      <c r="BQ136" s="16" cm="1">
        <f t="array" ref="BQ136">INDEX($BL$21:$BL$70,_xlfn.XMATCH($A136,$BK$21:$BK$70,-1))</f>
        <v>1.9163608036793387</v>
      </c>
      <c r="BR136" s="16" cm="1">
        <f t="array" ref="BR136">INDEX($BL$21:$BL$70,_xlfn.XMATCH($A136,$BK$21:$BK$70,1))</f>
        <v>2.0948792299156933</v>
      </c>
      <c r="BS136">
        <f t="shared" si="45"/>
        <v>2.0311226491169951</v>
      </c>
    </row>
    <row r="137" spans="1:71" x14ac:dyDescent="0.2">
      <c r="A137">
        <v>476</v>
      </c>
      <c r="B137">
        <v>1.3457503149361366E-4</v>
      </c>
      <c r="C137">
        <v>2.0353138082299538E-4</v>
      </c>
      <c r="D137">
        <v>4.9413028779144428E-4</v>
      </c>
      <c r="E137">
        <v>5.7373612414172884E-4</v>
      </c>
      <c r="F137">
        <v>4.5491648639093551E-3</v>
      </c>
      <c r="G137">
        <v>4.380094334810769E-2</v>
      </c>
      <c r="H137">
        <v>7.3076524317186309E-2</v>
      </c>
      <c r="I137">
        <v>1.1871706815966837E-2</v>
      </c>
      <c r="J137">
        <v>7.3093436842298432E-3</v>
      </c>
      <c r="K137">
        <v>2.8167750722022577E-3</v>
      </c>
      <c r="L137">
        <v>9.3734156254032266E-4</v>
      </c>
      <c r="M137">
        <v>8.5552649553358238E-4</v>
      </c>
      <c r="N137">
        <v>1.9195031976972887E-4</v>
      </c>
      <c r="O137">
        <v>0</v>
      </c>
      <c r="P137">
        <v>0</v>
      </c>
      <c r="Q137">
        <v>7.9302796049463578E-5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E137">
        <f t="shared" si="46"/>
        <v>2.043873965276735</v>
      </c>
      <c r="AG137">
        <v>476</v>
      </c>
      <c r="AH137">
        <f t="shared" si="48"/>
        <v>2.7505440324609363E-4</v>
      </c>
      <c r="AI137">
        <f t="shared" si="48"/>
        <v>4.1599249038094479E-4</v>
      </c>
      <c r="AJ137">
        <f t="shared" si="48"/>
        <v>1.0099400306716334E-3</v>
      </c>
      <c r="AK137">
        <f t="shared" si="48"/>
        <v>1.1726443270720604E-3</v>
      </c>
      <c r="AL137">
        <f t="shared" si="51"/>
        <v>9.2979196290960131E-3</v>
      </c>
      <c r="AM137">
        <f t="shared" si="51"/>
        <v>8.9523607763758492E-2</v>
      </c>
      <c r="AN137">
        <f t="shared" si="51"/>
        <v>0.14935920552480933</v>
      </c>
      <c r="AO137">
        <f t="shared" si="51"/>
        <v>2.4264272484552981E-2</v>
      </c>
      <c r="AP137">
        <f t="shared" si="51"/>
        <v>1.4939377259457308E-2</v>
      </c>
      <c r="AQ137">
        <f t="shared" si="51"/>
        <v>5.7571332361146905E-3</v>
      </c>
      <c r="AR137">
        <f t="shared" si="51"/>
        <v>1.9158080162479799E-3</v>
      </c>
      <c r="AS137">
        <f t="shared" si="51"/>
        <v>1.748588330825532E-3</v>
      </c>
      <c r="AT137">
        <f t="shared" si="51"/>
        <v>3.92322261203893E-4</v>
      </c>
      <c r="AU137">
        <f t="shared" si="52"/>
        <v>0</v>
      </c>
      <c r="AV137">
        <f t="shared" si="52"/>
        <v>0</v>
      </c>
      <c r="AW137">
        <f t="shared" si="52"/>
        <v>1.6208492021914931E-4</v>
      </c>
      <c r="AX137">
        <f t="shared" si="52"/>
        <v>0</v>
      </c>
      <c r="AY137">
        <f t="shared" si="52"/>
        <v>0</v>
      </c>
      <c r="AZ137">
        <f t="shared" si="52"/>
        <v>0</v>
      </c>
      <c r="BA137">
        <f t="shared" si="52"/>
        <v>0</v>
      </c>
      <c r="BB137">
        <f t="shared" si="52"/>
        <v>0</v>
      </c>
      <c r="BC137">
        <f t="shared" si="52"/>
        <v>0</v>
      </c>
      <c r="BD137">
        <f t="shared" si="49"/>
        <v>0</v>
      </c>
      <c r="BE137">
        <f t="shared" si="49"/>
        <v>0</v>
      </c>
      <c r="BF137">
        <f t="shared" si="49"/>
        <v>0</v>
      </c>
      <c r="BG137">
        <f t="shared" si="49"/>
        <v>0</v>
      </c>
      <c r="BH137">
        <f t="shared" si="49"/>
        <v>0</v>
      </c>
      <c r="BI137">
        <f t="shared" si="49"/>
        <v>0</v>
      </c>
      <c r="BJ137" s="16"/>
      <c r="BL137">
        <v>0</v>
      </c>
      <c r="BO137" s="16" cm="1">
        <f t="array" ref="BO137">INDEX($BK$21:$BK$70,_xlfn.XMATCH($A137,$BK$21:$BK$70,-1))</f>
        <v>466</v>
      </c>
      <c r="BP137" s="16" cm="1">
        <f t="array" ref="BP137">INDEX($BK$21:$BK$70,_xlfn.XMATCH($A137,$BK$21:$BK$70,1))</f>
        <v>480</v>
      </c>
      <c r="BQ137" s="16" cm="1">
        <f t="array" ref="BQ137">INDEX($BL$21:$BL$70,_xlfn.XMATCH($A137,$BK$21:$BK$70,-1))</f>
        <v>1.9163608036793387</v>
      </c>
      <c r="BR137" s="16" cm="1">
        <f t="array" ref="BR137">INDEX($BL$21:$BL$70,_xlfn.XMATCH($A137,$BK$21:$BK$70,1))</f>
        <v>2.0948792299156933</v>
      </c>
      <c r="BS137">
        <f t="shared" si="45"/>
        <v>2.043873965276735</v>
      </c>
    </row>
    <row r="138" spans="1:71" x14ac:dyDescent="0.2">
      <c r="A138">
        <v>477</v>
      </c>
      <c r="B138">
        <v>1.325554483516482E-4</v>
      </c>
      <c r="C138">
        <v>1.9794499006005906E-4</v>
      </c>
      <c r="D138">
        <v>4.6220685184505174E-4</v>
      </c>
      <c r="E138">
        <v>5.2481009368197376E-4</v>
      </c>
      <c r="F138">
        <v>4.1113340979307038E-3</v>
      </c>
      <c r="G138">
        <v>4.0264596802958331E-2</v>
      </c>
      <c r="H138">
        <v>7.5190230677437034E-2</v>
      </c>
      <c r="I138">
        <v>1.3529596491646763E-2</v>
      </c>
      <c r="J138">
        <v>8.1769909244931594E-3</v>
      </c>
      <c r="K138">
        <v>3.0947924779039541E-3</v>
      </c>
      <c r="L138">
        <v>1.051981867161477E-3</v>
      </c>
      <c r="M138">
        <v>9.1275426719819456E-4</v>
      </c>
      <c r="N138">
        <v>2.1467000653046213E-4</v>
      </c>
      <c r="O138">
        <v>0</v>
      </c>
      <c r="P138">
        <v>0</v>
      </c>
      <c r="Q138">
        <v>7.5374663691678167E-5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E138">
        <f t="shared" si="46"/>
        <v>2.0566252814364745</v>
      </c>
      <c r="AG138">
        <v>477</v>
      </c>
      <c r="AH138">
        <f t="shared" si="48"/>
        <v>2.7261688627214654E-4</v>
      </c>
      <c r="AI138">
        <f t="shared" si="48"/>
        <v>4.0709867089120912E-4</v>
      </c>
      <c r="AJ138">
        <f t="shared" si="48"/>
        <v>9.5058629675769644E-4</v>
      </c>
      <c r="AK138">
        <f t="shared" si="48"/>
        <v>1.0793377066193918E-3</v>
      </c>
      <c r="AL138">
        <f t="shared" si="51"/>
        <v>8.4554736462361078E-3</v>
      </c>
      <c r="AM138">
        <f t="shared" si="51"/>
        <v>8.2809187731810355E-2</v>
      </c>
      <c r="AN138">
        <f t="shared" si="51"/>
        <v>0.15463812932825738</v>
      </c>
      <c r="AO138">
        <f t="shared" si="51"/>
        <v>2.7825310192354961E-2</v>
      </c>
      <c r="AP138">
        <f t="shared" si="51"/>
        <v>1.6817006261389243E-2</v>
      </c>
      <c r="AQ138">
        <f t="shared" si="51"/>
        <v>6.3648284508567039E-3</v>
      </c>
      <c r="AR138">
        <f t="shared" si="51"/>
        <v>2.1635325036170406E-3</v>
      </c>
      <c r="AS138">
        <f t="shared" si="51"/>
        <v>1.87719350165883E-3</v>
      </c>
      <c r="AT138">
        <f t="shared" si="51"/>
        <v>4.4149576259668147E-4</v>
      </c>
      <c r="AU138">
        <f t="shared" si="52"/>
        <v>0</v>
      </c>
      <c r="AV138">
        <f t="shared" si="52"/>
        <v>0</v>
      </c>
      <c r="AW138">
        <f t="shared" si="52"/>
        <v>1.5501743892807723E-4</v>
      </c>
      <c r="AX138">
        <f t="shared" si="52"/>
        <v>0</v>
      </c>
      <c r="AY138">
        <f t="shared" si="52"/>
        <v>0</v>
      </c>
      <c r="AZ138">
        <f t="shared" si="52"/>
        <v>0</v>
      </c>
      <c r="BA138">
        <f t="shared" si="52"/>
        <v>0</v>
      </c>
      <c r="BB138">
        <f t="shared" si="52"/>
        <v>0</v>
      </c>
      <c r="BC138">
        <f t="shared" si="52"/>
        <v>0</v>
      </c>
      <c r="BD138">
        <f t="shared" si="49"/>
        <v>0</v>
      </c>
      <c r="BE138">
        <f t="shared" si="49"/>
        <v>0</v>
      </c>
      <c r="BF138">
        <f t="shared" si="49"/>
        <v>0</v>
      </c>
      <c r="BG138">
        <f t="shared" ref="BG138:BI201" si="53">AA138*$AE138</f>
        <v>0</v>
      </c>
      <c r="BH138">
        <f t="shared" si="53"/>
        <v>0</v>
      </c>
      <c r="BI138">
        <f t="shared" si="53"/>
        <v>0</v>
      </c>
      <c r="BJ138" s="16"/>
      <c r="BL138">
        <v>0</v>
      </c>
      <c r="BO138" s="16" cm="1">
        <f t="array" ref="BO138">INDEX($BK$21:$BK$70,_xlfn.XMATCH($A138,$BK$21:$BK$70,-1))</f>
        <v>466</v>
      </c>
      <c r="BP138" s="16" cm="1">
        <f t="array" ref="BP138">INDEX($BK$21:$BK$70,_xlfn.XMATCH($A138,$BK$21:$BK$70,1))</f>
        <v>480</v>
      </c>
      <c r="BQ138" s="16" cm="1">
        <f t="array" ref="BQ138">INDEX($BL$21:$BL$70,_xlfn.XMATCH($A138,$BK$21:$BK$70,-1))</f>
        <v>1.9163608036793387</v>
      </c>
      <c r="BR138" s="16" cm="1">
        <f t="array" ref="BR138">INDEX($BL$21:$BL$70,_xlfn.XMATCH($A138,$BK$21:$BK$70,1))</f>
        <v>2.0948792299156933</v>
      </c>
      <c r="BS138">
        <f t="shared" si="45"/>
        <v>2.0566252814364745</v>
      </c>
    </row>
    <row r="139" spans="1:71" x14ac:dyDescent="0.2">
      <c r="A139">
        <v>478</v>
      </c>
      <c r="B139">
        <v>1.3292053816648728E-4</v>
      </c>
      <c r="C139">
        <v>1.9209604149597395E-4</v>
      </c>
      <c r="D139">
        <v>4.2497472978310423E-4</v>
      </c>
      <c r="E139">
        <v>4.7622178964567597E-4</v>
      </c>
      <c r="F139">
        <v>3.733626640772111E-3</v>
      </c>
      <c r="G139">
        <v>3.7004511331007857E-2</v>
      </c>
      <c r="H139">
        <v>7.6328007068373074E-2</v>
      </c>
      <c r="I139">
        <v>1.5411189826850934E-2</v>
      </c>
      <c r="J139">
        <v>9.1051990439298056E-3</v>
      </c>
      <c r="K139">
        <v>3.388726906580289E-3</v>
      </c>
      <c r="L139">
        <v>1.1750282133730218E-3</v>
      </c>
      <c r="M139">
        <v>9.7941227719583403E-4</v>
      </c>
      <c r="N139">
        <v>2.3969629274305621E-4</v>
      </c>
      <c r="O139">
        <v>0</v>
      </c>
      <c r="P139">
        <v>0</v>
      </c>
      <c r="Q139">
        <v>7.160010382622143E-5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E139">
        <f t="shared" si="46"/>
        <v>2.069376597596214</v>
      </c>
      <c r="AG139">
        <v>478</v>
      </c>
      <c r="AH139">
        <f t="shared" si="48"/>
        <v>2.7506265102162313E-4</v>
      </c>
      <c r="AI139">
        <f t="shared" si="48"/>
        <v>3.9751905276263968E-4</v>
      </c>
      <c r="AJ139">
        <f t="shared" si="48"/>
        <v>8.7943276038293064E-4</v>
      </c>
      <c r="AK139">
        <f t="shared" si="48"/>
        <v>9.8548222675814891E-4</v>
      </c>
      <c r="AL139">
        <f t="shared" si="51"/>
        <v>7.7262795945755728E-3</v>
      </c>
      <c r="AM139">
        <f t="shared" si="51"/>
        <v>7.6576269753871579E-2</v>
      </c>
      <c r="AN139">
        <f t="shared" si="51"/>
        <v>0.15795139156844965</v>
      </c>
      <c r="AO139">
        <f t="shared" si="51"/>
        <v>3.189155556879817E-2</v>
      </c>
      <c r="AP139">
        <f t="shared" si="51"/>
        <v>1.8842085817963761E-2</v>
      </c>
      <c r="AQ139">
        <f t="shared" si="51"/>
        <v>7.012552156121862E-3</v>
      </c>
      <c r="AR139">
        <f t="shared" si="51"/>
        <v>2.4315758862694221E-3</v>
      </c>
      <c r="AS139">
        <f t="shared" si="51"/>
        <v>2.0267728458274749E-3</v>
      </c>
      <c r="AT139">
        <f t="shared" si="51"/>
        <v>4.9602189873305177E-4</v>
      </c>
      <c r="AU139">
        <f t="shared" si="52"/>
        <v>0</v>
      </c>
      <c r="AV139">
        <f t="shared" si="52"/>
        <v>0</v>
      </c>
      <c r="AW139">
        <f t="shared" si="52"/>
        <v>1.4816757924344175E-4</v>
      </c>
      <c r="AX139">
        <f t="shared" si="52"/>
        <v>0</v>
      </c>
      <c r="AY139">
        <f t="shared" si="52"/>
        <v>0</v>
      </c>
      <c r="AZ139">
        <f t="shared" si="52"/>
        <v>0</v>
      </c>
      <c r="BA139">
        <f t="shared" si="52"/>
        <v>0</v>
      </c>
      <c r="BB139">
        <f t="shared" si="52"/>
        <v>0</v>
      </c>
      <c r="BC139">
        <f t="shared" si="52"/>
        <v>0</v>
      </c>
      <c r="BD139">
        <f t="shared" si="52"/>
        <v>0</v>
      </c>
      <c r="BE139">
        <f t="shared" si="52"/>
        <v>0</v>
      </c>
      <c r="BF139">
        <f t="shared" si="52"/>
        <v>0</v>
      </c>
      <c r="BG139">
        <f t="shared" si="53"/>
        <v>0</v>
      </c>
      <c r="BH139">
        <f t="shared" si="53"/>
        <v>0</v>
      </c>
      <c r="BI139">
        <f t="shared" si="53"/>
        <v>0</v>
      </c>
      <c r="BJ139" s="16"/>
      <c r="BL139">
        <v>0</v>
      </c>
      <c r="BO139" s="16" cm="1">
        <f t="array" ref="BO139">INDEX($BK$21:$BK$70,_xlfn.XMATCH($A139,$BK$21:$BK$70,-1))</f>
        <v>466</v>
      </c>
      <c r="BP139" s="16" cm="1">
        <f t="array" ref="BP139">INDEX($BK$21:$BK$70,_xlfn.XMATCH($A139,$BK$21:$BK$70,1))</f>
        <v>480</v>
      </c>
      <c r="BQ139" s="16" cm="1">
        <f t="array" ref="BQ139">INDEX($BL$21:$BL$70,_xlfn.XMATCH($A139,$BK$21:$BK$70,-1))</f>
        <v>1.9163608036793387</v>
      </c>
      <c r="BR139" s="16" cm="1">
        <f t="array" ref="BR139">INDEX($BL$21:$BL$70,_xlfn.XMATCH($A139,$BK$21:$BK$70,1))</f>
        <v>2.0948792299156933</v>
      </c>
      <c r="BS139">
        <f t="shared" si="45"/>
        <v>2.069376597596214</v>
      </c>
    </row>
    <row r="140" spans="1:71" x14ac:dyDescent="0.2">
      <c r="A140">
        <v>479</v>
      </c>
      <c r="B140">
        <v>1.282682501508037E-4</v>
      </c>
      <c r="C140">
        <v>1.8478017874059093E-4</v>
      </c>
      <c r="D140">
        <v>3.9506937510031686E-4</v>
      </c>
      <c r="E140">
        <v>4.4302455602821943E-4</v>
      </c>
      <c r="F140">
        <v>3.3869643389545976E-3</v>
      </c>
      <c r="G140">
        <v>3.4326873397151736E-2</v>
      </c>
      <c r="H140">
        <v>7.7063843520679715E-2</v>
      </c>
      <c r="I140">
        <v>1.7607777229929955E-2</v>
      </c>
      <c r="J140">
        <v>1.0209744730572517E-2</v>
      </c>
      <c r="K140">
        <v>3.7323732220619428E-3</v>
      </c>
      <c r="L140">
        <v>1.3303684317973181E-3</v>
      </c>
      <c r="M140">
        <v>1.063128790957013E-3</v>
      </c>
      <c r="N140">
        <v>2.7382721523249988E-4</v>
      </c>
      <c r="O140">
        <v>0</v>
      </c>
      <c r="P140">
        <v>0</v>
      </c>
      <c r="Q140">
        <v>6.9713916907340772E-5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E140">
        <f t="shared" si="46"/>
        <v>2.0821279137559539</v>
      </c>
      <c r="AG140">
        <v>479</v>
      </c>
      <c r="AH140">
        <f t="shared" si="48"/>
        <v>2.6707090408761971E-4</v>
      </c>
      <c r="AI140">
        <f t="shared" si="48"/>
        <v>3.8473596806459884E-4</v>
      </c>
      <c r="AJ140">
        <f t="shared" si="48"/>
        <v>8.2258497376649117E-4</v>
      </c>
      <c r="AK140">
        <f t="shared" si="48"/>
        <v>9.2243379458569418E-4</v>
      </c>
      <c r="AL140">
        <f t="shared" si="51"/>
        <v>7.0520929930333494E-3</v>
      </c>
      <c r="AM140">
        <f t="shared" si="51"/>
        <v>7.1472941292176295E-2</v>
      </c>
      <c r="AN140">
        <f t="shared" si="51"/>
        <v>0.16045677973572814</v>
      </c>
      <c r="AO140">
        <f t="shared" si="51"/>
        <v>3.6661644469633645E-2</v>
      </c>
      <c r="AP140">
        <f t="shared" si="51"/>
        <v>2.1257994495847799E-2</v>
      </c>
      <c r="AQ140">
        <f t="shared" si="51"/>
        <v>7.7712784702104205E-3</v>
      </c>
      <c r="AR140">
        <f t="shared" si="51"/>
        <v>2.7699972474249301E-3</v>
      </c>
      <c r="AS140">
        <f t="shared" si="51"/>
        <v>2.2135701315692149E-3</v>
      </c>
      <c r="AT140">
        <f t="shared" si="51"/>
        <v>5.7014328838164751E-4</v>
      </c>
      <c r="AU140">
        <f t="shared" si="52"/>
        <v>0</v>
      </c>
      <c r="AV140">
        <f t="shared" si="52"/>
        <v>0</v>
      </c>
      <c r="AW140">
        <f t="shared" si="52"/>
        <v>1.4515329237003736E-4</v>
      </c>
      <c r="AX140">
        <f t="shared" si="52"/>
        <v>0</v>
      </c>
      <c r="AY140">
        <f t="shared" si="52"/>
        <v>0</v>
      </c>
      <c r="AZ140">
        <f t="shared" si="52"/>
        <v>0</v>
      </c>
      <c r="BA140">
        <f t="shared" si="52"/>
        <v>0</v>
      </c>
      <c r="BB140">
        <f t="shared" si="52"/>
        <v>0</v>
      </c>
      <c r="BC140">
        <f t="shared" si="52"/>
        <v>0</v>
      </c>
      <c r="BD140">
        <f t="shared" si="52"/>
        <v>0</v>
      </c>
      <c r="BE140">
        <f t="shared" si="52"/>
        <v>0</v>
      </c>
      <c r="BF140">
        <f t="shared" si="52"/>
        <v>0</v>
      </c>
      <c r="BG140">
        <f t="shared" si="53"/>
        <v>0</v>
      </c>
      <c r="BH140">
        <f t="shared" si="53"/>
        <v>0</v>
      </c>
      <c r="BI140">
        <f t="shared" si="53"/>
        <v>0</v>
      </c>
      <c r="BJ140" s="16"/>
      <c r="BL140">
        <v>0</v>
      </c>
      <c r="BO140" s="16" cm="1">
        <f t="array" ref="BO140">INDEX($BK$21:$BK$70,_xlfn.XMATCH($A140,$BK$21:$BK$70,-1))</f>
        <v>466</v>
      </c>
      <c r="BP140" s="16" cm="1">
        <f t="array" ref="BP140">INDEX($BK$21:$BK$70,_xlfn.XMATCH($A140,$BK$21:$BK$70,1))</f>
        <v>480</v>
      </c>
      <c r="BQ140" s="16" cm="1">
        <f t="array" ref="BQ140">INDEX($BL$21:$BL$70,_xlfn.XMATCH($A140,$BK$21:$BK$70,-1))</f>
        <v>1.9163608036793387</v>
      </c>
      <c r="BR140" s="16" cm="1">
        <f t="array" ref="BR140">INDEX($BL$21:$BL$70,_xlfn.XMATCH($A140,$BK$21:$BK$70,1))</f>
        <v>2.0948792299156933</v>
      </c>
      <c r="BS140">
        <f t="shared" si="45"/>
        <v>2.0821279137559539</v>
      </c>
    </row>
    <row r="141" spans="1:71" x14ac:dyDescent="0.2">
      <c r="A141">
        <v>480</v>
      </c>
      <c r="B141">
        <v>1.2448029899446601E-4</v>
      </c>
      <c r="C141">
        <v>1.8093206760995544E-4</v>
      </c>
      <c r="D141">
        <v>3.7079193226415539E-4</v>
      </c>
      <c r="E141">
        <v>4.1062836658711165E-4</v>
      </c>
      <c r="F141">
        <v>3.0603584966560848E-3</v>
      </c>
      <c r="G141">
        <v>3.1675399635185779E-2</v>
      </c>
      <c r="H141">
        <v>7.6480366435259156E-2</v>
      </c>
      <c r="I141">
        <v>2.002437214980721E-2</v>
      </c>
      <c r="J141">
        <v>1.138962959445565E-2</v>
      </c>
      <c r="K141">
        <v>4.0838739286894439E-3</v>
      </c>
      <c r="L141">
        <v>1.4935642458024057E-3</v>
      </c>
      <c r="M141">
        <v>1.1541024913346782E-3</v>
      </c>
      <c r="N141">
        <v>3.1129484135172667E-4</v>
      </c>
      <c r="O141">
        <v>0</v>
      </c>
      <c r="P141">
        <v>0</v>
      </c>
      <c r="Q141">
        <v>6.5986026285242119E-5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E141">
        <f t="shared" si="46"/>
        <v>2.0948792299156933</v>
      </c>
      <c r="AG141">
        <v>480</v>
      </c>
      <c r="AH141">
        <f t="shared" si="48"/>
        <v>2.607711928972022E-4</v>
      </c>
      <c r="AI141">
        <f t="shared" si="48"/>
        <v>3.7903083046179762E-4</v>
      </c>
      <c r="AJ141">
        <f t="shared" si="48"/>
        <v>7.7676431752048581E-4</v>
      </c>
      <c r="AK141">
        <f t="shared" si="48"/>
        <v>8.6021683637754743E-4</v>
      </c>
      <c r="AL141">
        <f t="shared" si="51"/>
        <v>6.4110814507408473E-3</v>
      </c>
      <c r="AM141">
        <f t="shared" si="51"/>
        <v>6.6356136795029816E-2</v>
      </c>
      <c r="AN141">
        <f t="shared" si="51"/>
        <v>0.16021713114156574</v>
      </c>
      <c r="AO141">
        <f t="shared" si="51"/>
        <v>4.1948641308733388E-2</v>
      </c>
      <c r="AP141">
        <f t="shared" si="51"/>
        <v>2.3859898473858242E-2</v>
      </c>
      <c r="AQ141">
        <f t="shared" si="51"/>
        <v>8.5552226708057195E-3</v>
      </c>
      <c r="AR141">
        <f t="shared" si="51"/>
        <v>3.128836717076157E-3</v>
      </c>
      <c r="AS141">
        <f t="shared" si="51"/>
        <v>2.4177053382909738E-3</v>
      </c>
      <c r="AT141">
        <f t="shared" si="51"/>
        <v>6.5212509752763303E-4</v>
      </c>
      <c r="AU141">
        <f t="shared" si="52"/>
        <v>0</v>
      </c>
      <c r="AV141">
        <f t="shared" si="52"/>
        <v>0</v>
      </c>
      <c r="AW141">
        <f t="shared" si="52"/>
        <v>1.3823275592962471E-4</v>
      </c>
      <c r="AX141">
        <f t="shared" si="52"/>
        <v>0</v>
      </c>
      <c r="AY141">
        <f t="shared" si="52"/>
        <v>0</v>
      </c>
      <c r="AZ141">
        <f t="shared" si="52"/>
        <v>0</v>
      </c>
      <c r="BA141">
        <f t="shared" si="52"/>
        <v>0</v>
      </c>
      <c r="BB141">
        <f t="shared" si="52"/>
        <v>0</v>
      </c>
      <c r="BC141">
        <f t="shared" si="52"/>
        <v>0</v>
      </c>
      <c r="BD141">
        <f t="shared" si="52"/>
        <v>0</v>
      </c>
      <c r="BE141">
        <f t="shared" si="52"/>
        <v>0</v>
      </c>
      <c r="BF141">
        <f t="shared" si="52"/>
        <v>0</v>
      </c>
      <c r="BG141">
        <f t="shared" si="53"/>
        <v>0</v>
      </c>
      <c r="BH141">
        <f t="shared" si="53"/>
        <v>0</v>
      </c>
      <c r="BI141">
        <f t="shared" si="53"/>
        <v>0</v>
      </c>
      <c r="BJ141" s="16"/>
      <c r="BL141">
        <v>0</v>
      </c>
      <c r="BO141" s="16" cm="1">
        <f t="array" ref="BO141">INDEX($BK$21:$BK$70,_xlfn.XMATCH($A141,$BK$21:$BK$70,-1))</f>
        <v>480</v>
      </c>
      <c r="BP141" s="16" cm="1">
        <f t="array" ref="BP141">INDEX($BK$21:$BK$70,_xlfn.XMATCH($A141,$BK$21:$BK$70,1))</f>
        <v>480</v>
      </c>
      <c r="BQ141" s="16" cm="1">
        <f t="array" ref="BQ141">INDEX($BL$21:$BL$70,_xlfn.XMATCH($A141,$BK$21:$BK$70,-1))</f>
        <v>2.0948792299156933</v>
      </c>
      <c r="BR141" s="16" cm="1">
        <f t="array" ref="BR141">INDEX($BL$21:$BL$70,_xlfn.XMATCH($A141,$BK$21:$BK$70,1))</f>
        <v>2.0948792299156933</v>
      </c>
      <c r="BS141">
        <f t="shared" si="45"/>
        <v>2.0948792299156933</v>
      </c>
    </row>
    <row r="142" spans="1:71" x14ac:dyDescent="0.2">
      <c r="A142">
        <v>481</v>
      </c>
      <c r="B142">
        <v>1.2821878812714716E-4</v>
      </c>
      <c r="C142">
        <v>1.7599870648587668E-4</v>
      </c>
      <c r="D142">
        <v>3.4821135389860689E-4</v>
      </c>
      <c r="E142">
        <v>3.7910482941592966E-4</v>
      </c>
      <c r="F142">
        <v>2.7515297238847034E-3</v>
      </c>
      <c r="G142">
        <v>2.9235928315455392E-2</v>
      </c>
      <c r="H142">
        <v>7.4945319953840808E-2</v>
      </c>
      <c r="I142">
        <v>2.2673597020115895E-2</v>
      </c>
      <c r="J142">
        <v>1.2641762116813957E-2</v>
      </c>
      <c r="K142">
        <v>4.462854774056486E-3</v>
      </c>
      <c r="L142">
        <v>1.6636930461328624E-3</v>
      </c>
      <c r="M142">
        <v>1.2549410198641438E-3</v>
      </c>
      <c r="N142">
        <v>3.5603601286160095E-4</v>
      </c>
      <c r="O142">
        <v>0</v>
      </c>
      <c r="P142">
        <v>0</v>
      </c>
      <c r="Q142">
        <v>6.27290856912061E-5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E142">
        <f t="shared" si="46"/>
        <v>2.1047853310211848</v>
      </c>
      <c r="AG142">
        <v>481</v>
      </c>
      <c r="AH142">
        <f t="shared" si="48"/>
        <v>2.6987302441133261E-4</v>
      </c>
      <c r="AI142">
        <f t="shared" si="48"/>
        <v>3.7043949569017632E-4</v>
      </c>
      <c r="AJ142">
        <f t="shared" si="48"/>
        <v>7.3291014978081419E-4</v>
      </c>
      <c r="AK142">
        <f t="shared" si="48"/>
        <v>7.979342838739373E-4</v>
      </c>
      <c r="AL142">
        <f t="shared" si="51"/>
        <v>5.7913794007012943E-3</v>
      </c>
      <c r="AM142">
        <f t="shared" si="51"/>
        <v>6.1535353057157405E-2</v>
      </c>
      <c r="AN142">
        <f t="shared" si="51"/>
        <v>0.15774381006753344</v>
      </c>
      <c r="AO142">
        <f t="shared" si="51"/>
        <v>4.7723054409425585E-2</v>
      </c>
      <c r="AP142">
        <f t="shared" si="51"/>
        <v>2.660819546172934E-2</v>
      </c>
      <c r="AQ142">
        <f t="shared" si="51"/>
        <v>9.3933512629119555E-3</v>
      </c>
      <c r="AR142">
        <f t="shared" si="51"/>
        <v>3.5017167188224002E-3</v>
      </c>
      <c r="AS142">
        <f t="shared" si="51"/>
        <v>2.6413814499068153E-3</v>
      </c>
      <c r="AT142">
        <f t="shared" si="51"/>
        <v>7.4937937718636753E-4</v>
      </c>
      <c r="AU142">
        <f t="shared" si="52"/>
        <v>0</v>
      </c>
      <c r="AV142">
        <f t="shared" si="52"/>
        <v>0</v>
      </c>
      <c r="AW142">
        <f t="shared" si="52"/>
        <v>1.3203125939122151E-4</v>
      </c>
      <c r="AX142">
        <f t="shared" si="52"/>
        <v>0</v>
      </c>
      <c r="AY142">
        <f t="shared" si="52"/>
        <v>0</v>
      </c>
      <c r="AZ142">
        <f t="shared" si="52"/>
        <v>0</v>
      </c>
      <c r="BA142">
        <f t="shared" si="52"/>
        <v>0</v>
      </c>
      <c r="BB142">
        <f t="shared" si="52"/>
        <v>0</v>
      </c>
      <c r="BC142">
        <f t="shared" si="52"/>
        <v>0</v>
      </c>
      <c r="BD142">
        <f t="shared" si="52"/>
        <v>0</v>
      </c>
      <c r="BE142">
        <f t="shared" si="52"/>
        <v>0</v>
      </c>
      <c r="BF142">
        <f t="shared" si="52"/>
        <v>0</v>
      </c>
      <c r="BG142">
        <f t="shared" si="53"/>
        <v>0</v>
      </c>
      <c r="BH142">
        <f t="shared" si="53"/>
        <v>0</v>
      </c>
      <c r="BI142">
        <f t="shared" si="53"/>
        <v>0</v>
      </c>
      <c r="BJ142" s="16"/>
      <c r="BL142">
        <v>0</v>
      </c>
      <c r="BO142" s="16" cm="1">
        <f t="array" ref="BO142">INDEX($BK$21:$BK$70,_xlfn.XMATCH($A142,$BK$21:$BK$70,-1))</f>
        <v>480</v>
      </c>
      <c r="BP142" s="16" cm="1">
        <f t="array" ref="BP142">INDEX($BK$21:$BK$70,_xlfn.XMATCH($A142,$BK$21:$BK$70,1))</f>
        <v>499</v>
      </c>
      <c r="BQ142" s="16" cm="1">
        <f t="array" ref="BQ142">INDEX($BL$21:$BL$70,_xlfn.XMATCH($A142,$BK$21:$BK$70,-1))</f>
        <v>2.0948792299156933</v>
      </c>
      <c r="BR142" s="16" cm="1">
        <f t="array" ref="BR142">INDEX($BL$21:$BL$70,_xlfn.XMATCH($A142,$BK$21:$BK$70,1))</f>
        <v>2.2830951509200288</v>
      </c>
      <c r="BS142">
        <f t="shared" si="45"/>
        <v>2.1047853310211848</v>
      </c>
    </row>
    <row r="143" spans="1:71" x14ac:dyDescent="0.2">
      <c r="A143">
        <v>482</v>
      </c>
      <c r="B143">
        <v>1.2324205377534144E-4</v>
      </c>
      <c r="C143">
        <v>1.69860905904954E-4</v>
      </c>
      <c r="D143">
        <v>3.2576538115345233E-4</v>
      </c>
      <c r="E143">
        <v>3.5102987281334367E-4</v>
      </c>
      <c r="F143">
        <v>2.4594485109758943E-3</v>
      </c>
      <c r="G143">
        <v>2.6900775821553112E-2</v>
      </c>
      <c r="H143">
        <v>7.2442175967111541E-2</v>
      </c>
      <c r="I143">
        <v>2.5545550466836233E-2</v>
      </c>
      <c r="J143">
        <v>1.3989683720658798E-2</v>
      </c>
      <c r="K143">
        <v>4.8514480417792168E-3</v>
      </c>
      <c r="L143">
        <v>1.8544935992289308E-3</v>
      </c>
      <c r="M143">
        <v>1.3663044618794076E-3</v>
      </c>
      <c r="N143">
        <v>4.0494508001783365E-4</v>
      </c>
      <c r="O143">
        <v>0</v>
      </c>
      <c r="P143">
        <v>0</v>
      </c>
      <c r="Q143">
        <v>6.0539142986965222E-5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E143">
        <f t="shared" si="46"/>
        <v>2.1146914321266759</v>
      </c>
      <c r="AG143">
        <v>482</v>
      </c>
      <c r="AH143">
        <f t="shared" si="48"/>
        <v>2.606189151964096E-4</v>
      </c>
      <c r="AI143">
        <f t="shared" si="48"/>
        <v>3.5920340237048171E-4</v>
      </c>
      <c r="AJ143">
        <f t="shared" si="48"/>
        <v>6.8889326040868658E-4</v>
      </c>
      <c r="AK143">
        <f t="shared" si="48"/>
        <v>7.4231986445889462E-4</v>
      </c>
      <c r="AL143">
        <f t="shared" si="51"/>
        <v>5.2009746939174345E-3</v>
      </c>
      <c r="AM143">
        <f t="shared" si="51"/>
        <v>5.6886840147398809E-2</v>
      </c>
      <c r="AN143">
        <f t="shared" si="51"/>
        <v>0.15319284884226378</v>
      </c>
      <c r="AO143">
        <f t="shared" si="51"/>
        <v>5.4020956701178187E-2</v>
      </c>
      <c r="AP143">
        <f t="shared" si="51"/>
        <v>2.9583864302239197E-2</v>
      </c>
      <c r="AQ143">
        <f t="shared" si="51"/>
        <v>1.0259315607358249E-2</v>
      </c>
      <c r="AR143">
        <f t="shared" si="51"/>
        <v>3.9216817252231816E-3</v>
      </c>
      <c r="AS143">
        <f t="shared" si="51"/>
        <v>2.8893123392128317E-3</v>
      </c>
      <c r="AT143">
        <f t="shared" si="51"/>
        <v>8.5633389119556399E-4</v>
      </c>
      <c r="AU143">
        <f t="shared" si="52"/>
        <v>0</v>
      </c>
      <c r="AV143">
        <f t="shared" si="52"/>
        <v>0</v>
      </c>
      <c r="AW143">
        <f t="shared" si="52"/>
        <v>1.2802160698282709E-4</v>
      </c>
      <c r="AX143">
        <f t="shared" si="52"/>
        <v>0</v>
      </c>
      <c r="AY143">
        <f t="shared" si="52"/>
        <v>0</v>
      </c>
      <c r="AZ143">
        <f t="shared" si="52"/>
        <v>0</v>
      </c>
      <c r="BA143">
        <f t="shared" si="52"/>
        <v>0</v>
      </c>
      <c r="BB143">
        <f t="shared" si="52"/>
        <v>0</v>
      </c>
      <c r="BC143">
        <f t="shared" si="52"/>
        <v>0</v>
      </c>
      <c r="BD143">
        <f t="shared" si="52"/>
        <v>0</v>
      </c>
      <c r="BE143">
        <f t="shared" si="52"/>
        <v>0</v>
      </c>
      <c r="BF143">
        <f t="shared" si="52"/>
        <v>0</v>
      </c>
      <c r="BG143">
        <f t="shared" si="53"/>
        <v>0</v>
      </c>
      <c r="BH143">
        <f t="shared" si="53"/>
        <v>0</v>
      </c>
      <c r="BI143">
        <f t="shared" si="53"/>
        <v>0</v>
      </c>
      <c r="BJ143" s="16"/>
      <c r="BL143">
        <v>0</v>
      </c>
      <c r="BO143" s="16" cm="1">
        <f t="array" ref="BO143">INDEX($BK$21:$BK$70,_xlfn.XMATCH($A143,$BK$21:$BK$70,-1))</f>
        <v>480</v>
      </c>
      <c r="BP143" s="16" cm="1">
        <f t="array" ref="BP143">INDEX($BK$21:$BK$70,_xlfn.XMATCH($A143,$BK$21:$BK$70,1))</f>
        <v>499</v>
      </c>
      <c r="BQ143" s="16" cm="1">
        <f t="array" ref="BQ143">INDEX($BL$21:$BL$70,_xlfn.XMATCH($A143,$BK$21:$BK$70,-1))</f>
        <v>2.0948792299156933</v>
      </c>
      <c r="BR143" s="16" cm="1">
        <f t="array" ref="BR143">INDEX($BL$21:$BL$70,_xlfn.XMATCH($A143,$BK$21:$BK$70,1))</f>
        <v>2.2830951509200288</v>
      </c>
      <c r="BS143">
        <f t="shared" si="45"/>
        <v>2.1146914321266759</v>
      </c>
    </row>
    <row r="144" spans="1:71" x14ac:dyDescent="0.2">
      <c r="A144">
        <v>483</v>
      </c>
      <c r="B144">
        <v>1.1577564008812176E-4</v>
      </c>
      <c r="C144">
        <v>1.6586791771932102E-4</v>
      </c>
      <c r="D144">
        <v>3.0676962514621374E-4</v>
      </c>
      <c r="E144">
        <v>3.2901270376878446E-4</v>
      </c>
      <c r="F144">
        <v>2.2057551351464737E-3</v>
      </c>
      <c r="G144">
        <v>2.4742177684177365E-2</v>
      </c>
      <c r="H144">
        <v>6.9500850035406028E-2</v>
      </c>
      <c r="I144">
        <v>2.8778598052925555E-2</v>
      </c>
      <c r="J144">
        <v>1.5494296098927305E-2</v>
      </c>
      <c r="K144">
        <v>5.3099955185816495E-3</v>
      </c>
      <c r="L144">
        <v>2.0870080980880668E-3</v>
      </c>
      <c r="M144">
        <v>1.4975790074326606E-3</v>
      </c>
      <c r="N144">
        <v>4.6839979948070959E-4</v>
      </c>
      <c r="O144">
        <v>0</v>
      </c>
      <c r="P144">
        <v>0</v>
      </c>
      <c r="Q144">
        <v>5.7927737243567806E-5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E144">
        <f t="shared" si="46"/>
        <v>2.1245975332321674</v>
      </c>
      <c r="AG144">
        <v>483</v>
      </c>
      <c r="AH144">
        <f t="shared" si="48"/>
        <v>2.459766393395987E-4</v>
      </c>
      <c r="AI144">
        <f t="shared" si="48"/>
        <v>3.5240256882882555E-4</v>
      </c>
      <c r="AJ144">
        <f t="shared" si="48"/>
        <v>6.5176198885620238E-4</v>
      </c>
      <c r="AK144">
        <f t="shared" si="48"/>
        <v>6.9901957882920532E-4</v>
      </c>
      <c r="AL144">
        <f t="shared" si="51"/>
        <v>4.6863419190463843E-3</v>
      </c>
      <c r="AM144">
        <f t="shared" si="51"/>
        <v>5.256716967459521E-2</v>
      </c>
      <c r="AN144">
        <f t="shared" si="51"/>
        <v>0.14766133454276245</v>
      </c>
      <c r="AO144">
        <f t="shared" si="51"/>
        <v>6.1142938433125689E-2</v>
      </c>
      <c r="AP144">
        <f t="shared" si="51"/>
        <v>3.2919143270949747E-2</v>
      </c>
      <c r="AQ144">
        <f t="shared" si="51"/>
        <v>1.1281603380252437E-2</v>
      </c>
      <c r="AR144">
        <f t="shared" si="51"/>
        <v>4.4340522570334639E-3</v>
      </c>
      <c r="AS144">
        <f t="shared" si="51"/>
        <v>3.1817526650117084E-3</v>
      </c>
      <c r="AT144">
        <f t="shared" si="51"/>
        <v>9.9516105854315735E-4</v>
      </c>
      <c r="AU144">
        <f t="shared" si="52"/>
        <v>0</v>
      </c>
      <c r="AV144">
        <f t="shared" si="52"/>
        <v>0</v>
      </c>
      <c r="AW144">
        <f t="shared" si="52"/>
        <v>1.2307312765340531E-4</v>
      </c>
      <c r="AX144">
        <f t="shared" si="52"/>
        <v>0</v>
      </c>
      <c r="AY144">
        <f t="shared" si="52"/>
        <v>0</v>
      </c>
      <c r="AZ144">
        <f t="shared" si="52"/>
        <v>0</v>
      </c>
      <c r="BA144">
        <f t="shared" si="52"/>
        <v>0</v>
      </c>
      <c r="BB144">
        <f t="shared" si="52"/>
        <v>0</v>
      </c>
      <c r="BC144">
        <f t="shared" si="52"/>
        <v>0</v>
      </c>
      <c r="BD144">
        <f t="shared" si="52"/>
        <v>0</v>
      </c>
      <c r="BE144">
        <f t="shared" si="52"/>
        <v>0</v>
      </c>
      <c r="BF144">
        <f t="shared" si="52"/>
        <v>0</v>
      </c>
      <c r="BG144">
        <f t="shared" si="53"/>
        <v>0</v>
      </c>
      <c r="BH144">
        <f t="shared" si="53"/>
        <v>0</v>
      </c>
      <c r="BI144">
        <f t="shared" si="53"/>
        <v>0</v>
      </c>
      <c r="BJ144" s="16"/>
      <c r="BL144">
        <v>0</v>
      </c>
      <c r="BO144" s="16" cm="1">
        <f t="array" ref="BO144">INDEX($BK$21:$BK$70,_xlfn.XMATCH($A144,$BK$21:$BK$70,-1))</f>
        <v>480</v>
      </c>
      <c r="BP144" s="16" cm="1">
        <f t="array" ref="BP144">INDEX($BK$21:$BK$70,_xlfn.XMATCH($A144,$BK$21:$BK$70,1))</f>
        <v>499</v>
      </c>
      <c r="BQ144" s="16" cm="1">
        <f t="array" ref="BQ144">INDEX($BL$21:$BL$70,_xlfn.XMATCH($A144,$BK$21:$BK$70,-1))</f>
        <v>2.0948792299156933</v>
      </c>
      <c r="BR144" s="16" cm="1">
        <f t="array" ref="BR144">INDEX($BL$21:$BL$70,_xlfn.XMATCH($A144,$BK$21:$BK$70,1))</f>
        <v>2.2830951509200288</v>
      </c>
      <c r="BS144">
        <f t="shared" si="45"/>
        <v>2.1245975332321674</v>
      </c>
    </row>
    <row r="145" spans="1:71" x14ac:dyDescent="0.2">
      <c r="A145">
        <v>484</v>
      </c>
      <c r="B145">
        <v>1.210561039397832E-4</v>
      </c>
      <c r="C145">
        <v>1.5779348589525013E-4</v>
      </c>
      <c r="D145">
        <v>2.9106636764929537E-4</v>
      </c>
      <c r="E145">
        <v>3.0747157211046666E-4</v>
      </c>
      <c r="F145">
        <v>1.9739816302027304E-3</v>
      </c>
      <c r="G145">
        <v>2.2677763508615459E-2</v>
      </c>
      <c r="H145">
        <v>6.5962268459702503E-2</v>
      </c>
      <c r="I145">
        <v>3.2203705092711539E-2</v>
      </c>
      <c r="J145">
        <v>1.7090518951191982E-2</v>
      </c>
      <c r="K145">
        <v>5.7896212244485743E-3</v>
      </c>
      <c r="L145">
        <v>2.3338928283458751E-3</v>
      </c>
      <c r="M145">
        <v>1.6461286227097461E-3</v>
      </c>
      <c r="N145">
        <v>5.437490650344874E-4</v>
      </c>
      <c r="O145">
        <v>0</v>
      </c>
      <c r="P145">
        <v>0</v>
      </c>
      <c r="Q145">
        <v>5.4337389724094445E-5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E145">
        <f t="shared" si="46"/>
        <v>2.1345036343376589</v>
      </c>
      <c r="AG145">
        <v>484</v>
      </c>
      <c r="AH145">
        <f t="shared" si="48"/>
        <v>2.5839469381822461E-4</v>
      </c>
      <c r="AI145">
        <f t="shared" si="48"/>
        <v>3.3681076911821952E-4</v>
      </c>
      <c r="AJ145">
        <f t="shared" si="48"/>
        <v>6.2128221958088214E-4</v>
      </c>
      <c r="AK145">
        <f t="shared" si="48"/>
        <v>6.5629918812530467E-4</v>
      </c>
      <c r="AL145">
        <f t="shared" si="51"/>
        <v>4.2134709637835048E-3</v>
      </c>
      <c r="AM145">
        <f t="shared" si="51"/>
        <v>4.8405768627789635E-2</v>
      </c>
      <c r="AN145">
        <f t="shared" si="51"/>
        <v>0.14079670175639131</v>
      </c>
      <c r="AO145">
        <f t="shared" si="51"/>
        <v>6.8738925559530956E-2</v>
      </c>
      <c r="AP145">
        <f t="shared" si="51"/>
        <v>3.6479774814035922E-2</v>
      </c>
      <c r="AQ145">
        <f t="shared" si="51"/>
        <v>1.2357967545023928E-2</v>
      </c>
      <c r="AR145">
        <f t="shared" si="51"/>
        <v>4.9817027242588683E-3</v>
      </c>
      <c r="AS145">
        <f t="shared" si="51"/>
        <v>3.5136675277611979E-3</v>
      </c>
      <c r="AT145">
        <f t="shared" si="51"/>
        <v>1.1606343554838173E-3</v>
      </c>
      <c r="AU145">
        <f t="shared" si="52"/>
        <v>0</v>
      </c>
      <c r="AV145">
        <f t="shared" si="52"/>
        <v>0</v>
      </c>
      <c r="AW145">
        <f t="shared" si="52"/>
        <v>1.1598335584650136E-4</v>
      </c>
      <c r="AX145">
        <f t="shared" si="52"/>
        <v>0</v>
      </c>
      <c r="AY145">
        <f t="shared" si="52"/>
        <v>0</v>
      </c>
      <c r="AZ145">
        <f t="shared" si="52"/>
        <v>0</v>
      </c>
      <c r="BA145">
        <f t="shared" si="52"/>
        <v>0</v>
      </c>
      <c r="BB145">
        <f t="shared" si="52"/>
        <v>0</v>
      </c>
      <c r="BC145">
        <f t="shared" si="52"/>
        <v>0</v>
      </c>
      <c r="BD145">
        <f t="shared" si="52"/>
        <v>0</v>
      </c>
      <c r="BE145">
        <f t="shared" si="52"/>
        <v>0</v>
      </c>
      <c r="BF145">
        <f t="shared" si="52"/>
        <v>0</v>
      </c>
      <c r="BG145">
        <f t="shared" si="53"/>
        <v>0</v>
      </c>
      <c r="BH145">
        <f t="shared" si="53"/>
        <v>0</v>
      </c>
      <c r="BI145">
        <f t="shared" si="53"/>
        <v>0</v>
      </c>
      <c r="BJ145" s="16"/>
      <c r="BL145">
        <v>0</v>
      </c>
      <c r="BO145" s="16" cm="1">
        <f t="array" ref="BO145">INDEX($BK$21:$BK$70,_xlfn.XMATCH($A145,$BK$21:$BK$70,-1))</f>
        <v>480</v>
      </c>
      <c r="BP145" s="16" cm="1">
        <f t="array" ref="BP145">INDEX($BK$21:$BK$70,_xlfn.XMATCH($A145,$BK$21:$BK$70,1))</f>
        <v>499</v>
      </c>
      <c r="BQ145" s="16" cm="1">
        <f t="array" ref="BQ145">INDEX($BL$21:$BL$70,_xlfn.XMATCH($A145,$BK$21:$BK$70,-1))</f>
        <v>2.0948792299156933</v>
      </c>
      <c r="BR145" s="16" cm="1">
        <f t="array" ref="BR145">INDEX($BL$21:$BL$70,_xlfn.XMATCH($A145,$BK$21:$BK$70,1))</f>
        <v>2.2830951509200288</v>
      </c>
      <c r="BS145">
        <f t="shared" si="45"/>
        <v>2.1345036343376589</v>
      </c>
    </row>
    <row r="146" spans="1:71" x14ac:dyDescent="0.2">
      <c r="A146">
        <v>485</v>
      </c>
      <c r="B146">
        <v>1.1438860578772047E-4</v>
      </c>
      <c r="C146">
        <v>1.5685885183823315E-4</v>
      </c>
      <c r="D146">
        <v>2.8081411569146807E-4</v>
      </c>
      <c r="E146">
        <v>2.9179802283301381E-4</v>
      </c>
      <c r="F146">
        <v>1.7495683685383803E-3</v>
      </c>
      <c r="G146">
        <v>2.0797514401111983E-2</v>
      </c>
      <c r="H146">
        <v>6.2257386148076174E-2</v>
      </c>
      <c r="I146">
        <v>3.5974422695061452E-2</v>
      </c>
      <c r="J146">
        <v>1.8888318292638123E-2</v>
      </c>
      <c r="K146">
        <v>6.3747708358467218E-3</v>
      </c>
      <c r="L146">
        <v>2.6305763503370102E-3</v>
      </c>
      <c r="M146">
        <v>1.8246681740407536E-3</v>
      </c>
      <c r="N146">
        <v>6.309949881874679E-4</v>
      </c>
      <c r="O146">
        <v>0</v>
      </c>
      <c r="P146">
        <v>0</v>
      </c>
      <c r="Q146">
        <v>5.297454762831433E-5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E146">
        <f t="shared" si="46"/>
        <v>2.1444097354431499</v>
      </c>
      <c r="AG146">
        <v>485</v>
      </c>
      <c r="AH146">
        <f t="shared" si="48"/>
        <v>2.4529603987495641E-4</v>
      </c>
      <c r="AI146">
        <f t="shared" si="48"/>
        <v>3.3636964897234179E-4</v>
      </c>
      <c r="AJ146">
        <f t="shared" si="48"/>
        <v>6.0218052353864311E-4</v>
      </c>
      <c r="AK146">
        <f t="shared" si="48"/>
        <v>6.2573452094617733E-4</v>
      </c>
      <c r="AL146">
        <f t="shared" si="51"/>
        <v>3.7517914423170918E-3</v>
      </c>
      <c r="AM146">
        <f t="shared" si="51"/>
        <v>4.459839235476365E-2</v>
      </c>
      <c r="AN146">
        <f t="shared" si="51"/>
        <v>0.13350534495917807</v>
      </c>
      <c r="AO146">
        <f t="shared" si="51"/>
        <v>7.7143902254236771E-2</v>
      </c>
      <c r="AP146">
        <f t="shared" si="51"/>
        <v>4.0504293632882125E-2</v>
      </c>
      <c r="AQ146">
        <f t="shared" si="51"/>
        <v>1.3670120641608776E-2</v>
      </c>
      <c r="AR146">
        <f t="shared" si="51"/>
        <v>5.6410335354891948E-3</v>
      </c>
      <c r="AS146">
        <f t="shared" si="51"/>
        <v>3.9128361963662681E-3</v>
      </c>
      <c r="AT146">
        <f t="shared" si="51"/>
        <v>1.3531117956850417E-3</v>
      </c>
      <c r="AU146">
        <f t="shared" si="52"/>
        <v>0</v>
      </c>
      <c r="AV146">
        <f t="shared" si="52"/>
        <v>0</v>
      </c>
      <c r="AW146">
        <f t="shared" si="52"/>
        <v>1.1359913566485407E-4</v>
      </c>
      <c r="AX146">
        <f t="shared" si="52"/>
        <v>0</v>
      </c>
      <c r="AY146">
        <f t="shared" si="52"/>
        <v>0</v>
      </c>
      <c r="AZ146">
        <f t="shared" si="52"/>
        <v>0</v>
      </c>
      <c r="BA146">
        <f t="shared" si="52"/>
        <v>0</v>
      </c>
      <c r="BB146">
        <f t="shared" si="52"/>
        <v>0</v>
      </c>
      <c r="BC146">
        <f t="shared" si="52"/>
        <v>0</v>
      </c>
      <c r="BD146">
        <f t="shared" ref="BD146:BI209" si="54">X146*$AE146</f>
        <v>0</v>
      </c>
      <c r="BE146">
        <f t="shared" si="54"/>
        <v>0</v>
      </c>
      <c r="BF146">
        <f t="shared" si="54"/>
        <v>0</v>
      </c>
      <c r="BG146">
        <f t="shared" si="53"/>
        <v>0</v>
      </c>
      <c r="BH146">
        <f t="shared" si="53"/>
        <v>0</v>
      </c>
      <c r="BI146">
        <f t="shared" si="53"/>
        <v>0</v>
      </c>
      <c r="BJ146" s="16"/>
      <c r="BL146">
        <v>0</v>
      </c>
      <c r="BO146" s="16" cm="1">
        <f t="array" ref="BO146">INDEX($BK$21:$BK$70,_xlfn.XMATCH($A146,$BK$21:$BK$70,-1))</f>
        <v>480</v>
      </c>
      <c r="BP146" s="16" cm="1">
        <f t="array" ref="BP146">INDEX($BK$21:$BK$70,_xlfn.XMATCH($A146,$BK$21:$BK$70,1))</f>
        <v>499</v>
      </c>
      <c r="BQ146" s="16" cm="1">
        <f t="array" ref="BQ146">INDEX($BL$21:$BL$70,_xlfn.XMATCH($A146,$BK$21:$BK$70,-1))</f>
        <v>2.0948792299156933</v>
      </c>
      <c r="BR146" s="16" cm="1">
        <f t="array" ref="BR146">INDEX($BL$21:$BL$70,_xlfn.XMATCH($A146,$BK$21:$BK$70,1))</f>
        <v>2.2830951509200288</v>
      </c>
      <c r="BS146">
        <f t="shared" si="45"/>
        <v>2.1444097354431499</v>
      </c>
    </row>
    <row r="147" spans="1:71" x14ac:dyDescent="0.2">
      <c r="A147">
        <v>486</v>
      </c>
      <c r="B147">
        <v>1.2037449483464012E-4</v>
      </c>
      <c r="C147">
        <v>1.4911496931469464E-4</v>
      </c>
      <c r="D147">
        <v>2.6557529249914724E-4</v>
      </c>
      <c r="E147">
        <v>2.7668825656324545E-4</v>
      </c>
      <c r="F147">
        <v>1.5570148390385246E-3</v>
      </c>
      <c r="G147">
        <v>1.8983488557790629E-2</v>
      </c>
      <c r="H147">
        <v>5.8429717667916728E-2</v>
      </c>
      <c r="I147">
        <v>3.9962486515513068E-2</v>
      </c>
      <c r="J147">
        <v>2.0870788816910981E-2</v>
      </c>
      <c r="K147">
        <v>6.9990377579270272E-3</v>
      </c>
      <c r="L147">
        <v>2.9684535465393752E-3</v>
      </c>
      <c r="M147">
        <v>2.0159871367200787E-3</v>
      </c>
      <c r="N147">
        <v>7.3909017286055126E-4</v>
      </c>
      <c r="O147">
        <v>0</v>
      </c>
      <c r="P147">
        <v>0</v>
      </c>
      <c r="Q147">
        <v>5.1393607023525325E-5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E147">
        <f t="shared" si="46"/>
        <v>2.1543158365486414</v>
      </c>
      <c r="AG147">
        <v>486</v>
      </c>
      <c r="AH147">
        <f t="shared" si="48"/>
        <v>2.5932468053880788E-4</v>
      </c>
      <c r="AI147">
        <f t="shared" si="48"/>
        <v>3.2124073986111138E-4</v>
      </c>
      <c r="AJ147">
        <f t="shared" si="48"/>
        <v>5.7213305842695051E-4</v>
      </c>
      <c r="AK147">
        <f t="shared" si="48"/>
        <v>5.9607389290123323E-4</v>
      </c>
      <c r="AL147">
        <f t="shared" si="51"/>
        <v>3.3543017254819276E-3</v>
      </c>
      <c r="AM147">
        <f t="shared" si="51"/>
        <v>4.0896430032988283E-2</v>
      </c>
      <c r="AN147">
        <f t="shared" si="51"/>
        <v>0.12587606609705895</v>
      </c>
      <c r="AO147">
        <f t="shared" si="51"/>
        <v>8.6091817568231338E-2</v>
      </c>
      <c r="AP147">
        <f t="shared" si="51"/>
        <v>4.496227086953361E-2</v>
      </c>
      <c r="AQ147">
        <f t="shared" si="51"/>
        <v>1.5078137882504091E-2</v>
      </c>
      <c r="AR147">
        <f t="shared" si="51"/>
        <v>6.3949864853687557E-3</v>
      </c>
      <c r="AS147">
        <f t="shared" si="51"/>
        <v>4.3430730149144172E-3</v>
      </c>
      <c r="AT147">
        <f t="shared" si="51"/>
        <v>1.5922336640309584E-3</v>
      </c>
      <c r="AU147">
        <f t="shared" si="51"/>
        <v>0</v>
      </c>
      <c r="AV147">
        <f t="shared" si="51"/>
        <v>0</v>
      </c>
      <c r="AW147">
        <f t="shared" si="51"/>
        <v>1.1071806150813809E-4</v>
      </c>
      <c r="AX147">
        <f t="shared" si="51"/>
        <v>0</v>
      </c>
      <c r="AY147">
        <f t="shared" si="51"/>
        <v>0</v>
      </c>
      <c r="AZ147">
        <f t="shared" si="51"/>
        <v>0</v>
      </c>
      <c r="BA147">
        <f t="shared" si="51"/>
        <v>0</v>
      </c>
      <c r="BB147">
        <f t="shared" ref="BB147:BI210" si="55">V147*$AE147</f>
        <v>0</v>
      </c>
      <c r="BC147">
        <f t="shared" si="55"/>
        <v>0</v>
      </c>
      <c r="BD147">
        <f t="shared" si="54"/>
        <v>0</v>
      </c>
      <c r="BE147">
        <f t="shared" si="54"/>
        <v>0</v>
      </c>
      <c r="BF147">
        <f t="shared" si="54"/>
        <v>0</v>
      </c>
      <c r="BG147">
        <f t="shared" si="53"/>
        <v>0</v>
      </c>
      <c r="BH147">
        <f t="shared" si="53"/>
        <v>0</v>
      </c>
      <c r="BI147">
        <f t="shared" si="53"/>
        <v>0</v>
      </c>
      <c r="BJ147" s="16"/>
      <c r="BL147">
        <v>0</v>
      </c>
      <c r="BO147" s="16" cm="1">
        <f t="array" ref="BO147">INDEX($BK$21:$BK$70,_xlfn.XMATCH($A147,$BK$21:$BK$70,-1))</f>
        <v>480</v>
      </c>
      <c r="BP147" s="16" cm="1">
        <f t="array" ref="BP147">INDEX($BK$21:$BK$70,_xlfn.XMATCH($A147,$BK$21:$BK$70,1))</f>
        <v>499</v>
      </c>
      <c r="BQ147" s="16" cm="1">
        <f t="array" ref="BQ147">INDEX($BL$21:$BL$70,_xlfn.XMATCH($A147,$BK$21:$BK$70,-1))</f>
        <v>2.0948792299156933</v>
      </c>
      <c r="BR147" s="16" cm="1">
        <f t="array" ref="BR147">INDEX($BL$21:$BL$70,_xlfn.XMATCH($A147,$BK$21:$BK$70,1))</f>
        <v>2.2830951509200288</v>
      </c>
      <c r="BS147">
        <f t="shared" si="45"/>
        <v>2.1543158365486414</v>
      </c>
    </row>
    <row r="148" spans="1:71" x14ac:dyDescent="0.2">
      <c r="A148">
        <v>487</v>
      </c>
      <c r="B148">
        <v>1.1612827309397029E-4</v>
      </c>
      <c r="C148">
        <v>1.4886324231949412E-4</v>
      </c>
      <c r="D148">
        <v>2.5867874132549988E-4</v>
      </c>
      <c r="E148">
        <v>2.6201747373390293E-4</v>
      </c>
      <c r="F148">
        <v>1.3932719867817125E-3</v>
      </c>
      <c r="G148">
        <v>1.7297890256759919E-2</v>
      </c>
      <c r="H148">
        <v>5.4452600886464288E-2</v>
      </c>
      <c r="I148">
        <v>4.4086128668467506E-2</v>
      </c>
      <c r="J148">
        <v>2.2961802134857948E-2</v>
      </c>
      <c r="K148">
        <v>7.7176800188832537E-3</v>
      </c>
      <c r="L148">
        <v>3.344478157832616E-3</v>
      </c>
      <c r="M148">
        <v>2.2440181908783305E-3</v>
      </c>
      <c r="N148">
        <v>8.6612635631671305E-4</v>
      </c>
      <c r="O148">
        <v>0</v>
      </c>
      <c r="P148">
        <v>0</v>
      </c>
      <c r="Q148">
        <v>4.9426114506018963E-5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E148">
        <f t="shared" si="46"/>
        <v>2.1642219376541325</v>
      </c>
      <c r="AG148">
        <v>487</v>
      </c>
      <c r="AH148">
        <f t="shared" si="48"/>
        <v>2.5132735621186065E-4</v>
      </c>
      <c r="AI148">
        <f t="shared" si="48"/>
        <v>3.221730947381722E-4</v>
      </c>
      <c r="AJ148">
        <f t="shared" si="48"/>
        <v>5.5983820678140548E-4</v>
      </c>
      <c r="AK148">
        <f t="shared" si="48"/>
        <v>5.6706396470362821E-4</v>
      </c>
      <c r="AL148">
        <f t="shared" si="51"/>
        <v>3.0153497989119406E-3</v>
      </c>
      <c r="AM148">
        <f t="shared" si="51"/>
        <v>3.7436473568813494E-2</v>
      </c>
      <c r="AN148">
        <f t="shared" si="51"/>
        <v>0.11784751340081087</v>
      </c>
      <c r="AO148">
        <f t="shared" si="51"/>
        <v>9.5412166810540142E-2</v>
      </c>
      <c r="AP148">
        <f t="shared" si="51"/>
        <v>4.9694435908333064E-2</v>
      </c>
      <c r="AQ148">
        <f t="shared" si="51"/>
        <v>1.6702772404662097E-2</v>
      </c>
      <c r="AR148">
        <f t="shared" si="51"/>
        <v>7.2381929991864281E-3</v>
      </c>
      <c r="AS148">
        <f t="shared" ref="AS148:BA176" si="56">M148*$AE148</f>
        <v>4.8565533971938217E-3</v>
      </c>
      <c r="AT148">
        <f t="shared" si="56"/>
        <v>1.8744896611210702E-3</v>
      </c>
      <c r="AU148">
        <f t="shared" si="56"/>
        <v>0</v>
      </c>
      <c r="AV148">
        <f t="shared" si="56"/>
        <v>0</v>
      </c>
      <c r="AW148">
        <f t="shared" si="56"/>
        <v>1.0696908130693139E-4</v>
      </c>
      <c r="AX148">
        <f t="shared" si="56"/>
        <v>0</v>
      </c>
      <c r="AY148">
        <f t="shared" si="56"/>
        <v>0</v>
      </c>
      <c r="AZ148">
        <f t="shared" si="56"/>
        <v>0</v>
      </c>
      <c r="BA148">
        <f t="shared" si="56"/>
        <v>0</v>
      </c>
      <c r="BB148">
        <f t="shared" si="55"/>
        <v>0</v>
      </c>
      <c r="BC148">
        <f t="shared" si="55"/>
        <v>0</v>
      </c>
      <c r="BD148">
        <f t="shared" si="54"/>
        <v>0</v>
      </c>
      <c r="BE148">
        <f t="shared" si="54"/>
        <v>0</v>
      </c>
      <c r="BF148">
        <f t="shared" si="54"/>
        <v>0</v>
      </c>
      <c r="BG148">
        <f t="shared" si="53"/>
        <v>0</v>
      </c>
      <c r="BH148">
        <f t="shared" si="53"/>
        <v>0</v>
      </c>
      <c r="BI148">
        <f t="shared" si="53"/>
        <v>0</v>
      </c>
      <c r="BJ148" s="16"/>
      <c r="BL148">
        <v>0</v>
      </c>
      <c r="BO148" s="16" cm="1">
        <f t="array" ref="BO148">INDEX($BK$21:$BK$70,_xlfn.XMATCH($A148,$BK$21:$BK$70,-1))</f>
        <v>480</v>
      </c>
      <c r="BP148" s="16" cm="1">
        <f t="array" ref="BP148">INDEX($BK$21:$BK$70,_xlfn.XMATCH($A148,$BK$21:$BK$70,1))</f>
        <v>499</v>
      </c>
      <c r="BQ148" s="16" cm="1">
        <f t="array" ref="BQ148">INDEX($BL$21:$BL$70,_xlfn.XMATCH($A148,$BK$21:$BK$70,-1))</f>
        <v>2.0948792299156933</v>
      </c>
      <c r="BR148" s="16" cm="1">
        <f t="array" ref="BR148">INDEX($BL$21:$BL$70,_xlfn.XMATCH($A148,$BK$21:$BK$70,1))</f>
        <v>2.2830951509200288</v>
      </c>
      <c r="BS148">
        <f t="shared" si="45"/>
        <v>2.1642219376541325</v>
      </c>
    </row>
    <row r="149" spans="1:71" x14ac:dyDescent="0.2">
      <c r="A149">
        <v>488</v>
      </c>
      <c r="B149">
        <v>1.125390248768652E-4</v>
      </c>
      <c r="C149">
        <v>1.4686035745652891E-4</v>
      </c>
      <c r="D149">
        <v>2.4596516389886926E-4</v>
      </c>
      <c r="E149">
        <v>2.5293117670014911E-4</v>
      </c>
      <c r="F149">
        <v>1.2542704749901631E-3</v>
      </c>
      <c r="G149">
        <v>1.5657370146240371E-2</v>
      </c>
      <c r="H149">
        <v>5.0450195786146949E-2</v>
      </c>
      <c r="I149">
        <v>4.813855072989056E-2</v>
      </c>
      <c r="J149">
        <v>2.5099785687272117E-2</v>
      </c>
      <c r="K149">
        <v>8.4967976673135798E-3</v>
      </c>
      <c r="L149">
        <v>3.7746515748904971E-3</v>
      </c>
      <c r="M149">
        <v>2.4970663689055537E-3</v>
      </c>
      <c r="N149">
        <v>1.0135022103989074E-3</v>
      </c>
      <c r="O149">
        <v>0</v>
      </c>
      <c r="P149">
        <v>0</v>
      </c>
      <c r="Q149">
        <v>4.865132310498563E-5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E149">
        <f t="shared" si="46"/>
        <v>2.174128038759624</v>
      </c>
      <c r="AG149">
        <v>488</v>
      </c>
      <c r="AH149">
        <f t="shared" si="48"/>
        <v>2.4467424943945949E-4</v>
      </c>
      <c r="AI149">
        <f t="shared" si="48"/>
        <v>3.1929322092850054E-4</v>
      </c>
      <c r="AJ149">
        <f t="shared" si="48"/>
        <v>5.3475975939063804E-4</v>
      </c>
      <c r="AK149">
        <f t="shared" si="48"/>
        <v>5.4990476314025914E-4</v>
      </c>
      <c r="AL149">
        <f t="shared" si="48"/>
        <v>2.7269446078644656E-3</v>
      </c>
      <c r="AM149">
        <f t="shared" si="48"/>
        <v>3.4041127448179068E-2</v>
      </c>
      <c r="AN149">
        <f t="shared" si="48"/>
        <v>0.10968518521957471</v>
      </c>
      <c r="AO149">
        <f t="shared" si="48"/>
        <v>0.10465937288710762</v>
      </c>
      <c r="AP149">
        <f t="shared" si="48"/>
        <v>5.4570147829555812E-2</v>
      </c>
      <c r="AQ149">
        <f t="shared" si="48"/>
        <v>1.8473126048173822E-2</v>
      </c>
      <c r="AR149">
        <f t="shared" si="48"/>
        <v>8.2065758255176029E-3</v>
      </c>
      <c r="AS149">
        <f t="shared" si="56"/>
        <v>5.4289420072812476E-3</v>
      </c>
      <c r="AT149">
        <f t="shared" si="56"/>
        <v>2.2034835729731203E-3</v>
      </c>
      <c r="AU149">
        <f t="shared" si="56"/>
        <v>0</v>
      </c>
      <c r="AV149">
        <f t="shared" si="56"/>
        <v>0</v>
      </c>
      <c r="AW149">
        <f t="shared" si="56"/>
        <v>1.0577420568530319E-4</v>
      </c>
      <c r="AX149">
        <f t="shared" si="56"/>
        <v>0</v>
      </c>
      <c r="AY149">
        <f t="shared" si="56"/>
        <v>0</v>
      </c>
      <c r="AZ149">
        <f t="shared" si="56"/>
        <v>0</v>
      </c>
      <c r="BA149">
        <f t="shared" si="56"/>
        <v>0</v>
      </c>
      <c r="BB149">
        <f t="shared" si="55"/>
        <v>0</v>
      </c>
      <c r="BC149">
        <f t="shared" si="55"/>
        <v>0</v>
      </c>
      <c r="BD149">
        <f t="shared" si="54"/>
        <v>0</v>
      </c>
      <c r="BE149">
        <f t="shared" si="54"/>
        <v>0</v>
      </c>
      <c r="BF149">
        <f t="shared" si="54"/>
        <v>0</v>
      </c>
      <c r="BG149">
        <f t="shared" si="53"/>
        <v>0</v>
      </c>
      <c r="BH149">
        <f t="shared" si="53"/>
        <v>0</v>
      </c>
      <c r="BI149">
        <f t="shared" si="53"/>
        <v>0</v>
      </c>
      <c r="BJ149" s="16"/>
      <c r="BL149">
        <v>0</v>
      </c>
      <c r="BO149" s="16" cm="1">
        <f t="array" ref="BO149">INDEX($BK$21:$BK$70,_xlfn.XMATCH($A149,$BK$21:$BK$70,-1))</f>
        <v>480</v>
      </c>
      <c r="BP149" s="16" cm="1">
        <f t="array" ref="BP149">INDEX($BK$21:$BK$70,_xlfn.XMATCH($A149,$BK$21:$BK$70,1))</f>
        <v>499</v>
      </c>
      <c r="BQ149" s="16" cm="1">
        <f t="array" ref="BQ149">INDEX($BL$21:$BL$70,_xlfn.XMATCH($A149,$BK$21:$BK$70,-1))</f>
        <v>2.0948792299156933</v>
      </c>
      <c r="BR149" s="16" cm="1">
        <f t="array" ref="BR149">INDEX($BL$21:$BL$70,_xlfn.XMATCH($A149,$BK$21:$BK$70,1))</f>
        <v>2.2830951509200288</v>
      </c>
      <c r="BS149">
        <f t="shared" ref="BS149:BS212" si="57">IF(BO149=BP149,BQ149,($A149-BO149)/(BP149-BO149)*(BR149-BQ149)+BQ149)</f>
        <v>2.174128038759624</v>
      </c>
    </row>
    <row r="150" spans="1:71" x14ac:dyDescent="0.2">
      <c r="A150">
        <v>489</v>
      </c>
      <c r="B150">
        <v>1.1287239815048895E-4</v>
      </c>
      <c r="C150">
        <v>1.4220416375567129E-4</v>
      </c>
      <c r="D150">
        <v>2.3641448902934735E-4</v>
      </c>
      <c r="E150">
        <v>2.3917324572372695E-4</v>
      </c>
      <c r="F150">
        <v>1.1250298847071765E-3</v>
      </c>
      <c r="G150">
        <v>1.4183518218836033E-2</v>
      </c>
      <c r="H150">
        <v>4.6775995528337937E-2</v>
      </c>
      <c r="I150">
        <v>5.2284535679928579E-2</v>
      </c>
      <c r="J150">
        <v>2.7477216676020828E-2</v>
      </c>
      <c r="K150">
        <v>9.3926298342993375E-3</v>
      </c>
      <c r="L150">
        <v>4.2682538303128788E-3</v>
      </c>
      <c r="M150">
        <v>2.7972696913110711E-3</v>
      </c>
      <c r="N150">
        <v>1.18722880286396E-3</v>
      </c>
      <c r="O150">
        <v>0</v>
      </c>
      <c r="P150">
        <v>0</v>
      </c>
      <c r="Q150">
        <v>4.745431403498642E-5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E150">
        <f t="shared" ref="AE150:AE213" si="58">BS150</f>
        <v>2.1840341398651155</v>
      </c>
      <c r="AG150">
        <v>489</v>
      </c>
      <c r="AH150">
        <f t="shared" si="48"/>
        <v>2.4651717100911596E-4</v>
      </c>
      <c r="AI150">
        <f t="shared" si="48"/>
        <v>3.1057874847335561E-4</v>
      </c>
      <c r="AJ150">
        <f t="shared" si="48"/>
        <v>5.1633731519886144E-4</v>
      </c>
      <c r="AK150">
        <f t="shared" si="48"/>
        <v>5.2236253400296789E-4</v>
      </c>
      <c r="AL150">
        <f t="shared" si="48"/>
        <v>2.4571036765689883E-3</v>
      </c>
      <c r="AM150">
        <f t="shared" si="48"/>
        <v>3.097728801333675E-2</v>
      </c>
      <c r="AN150">
        <f t="shared" si="48"/>
        <v>0.10216037116006804</v>
      </c>
      <c r="AO150">
        <f t="shared" si="48"/>
        <v>0.11419121091195976</v>
      </c>
      <c r="AP150">
        <f t="shared" si="48"/>
        <v>6.0011179288900561E-2</v>
      </c>
      <c r="AQ150">
        <f t="shared" si="48"/>
        <v>2.0513824221225375E-2</v>
      </c>
      <c r="AR150">
        <f t="shared" si="48"/>
        <v>9.3220120830133733E-3</v>
      </c>
      <c r="AS150">
        <f t="shared" si="56"/>
        <v>6.1093325042333325E-3</v>
      </c>
      <c r="AT150">
        <f t="shared" si="56"/>
        <v>2.5929482372860795E-3</v>
      </c>
      <c r="AU150">
        <f t="shared" si="56"/>
        <v>0</v>
      </c>
      <c r="AV150">
        <f t="shared" si="56"/>
        <v>0</v>
      </c>
      <c r="AW150">
        <f t="shared" si="56"/>
        <v>1.0364184193629064E-4</v>
      </c>
      <c r="AX150">
        <f t="shared" si="56"/>
        <v>0</v>
      </c>
      <c r="AY150">
        <f t="shared" si="56"/>
        <v>0</v>
      </c>
      <c r="AZ150">
        <f t="shared" si="56"/>
        <v>0</v>
      </c>
      <c r="BA150">
        <f t="shared" si="56"/>
        <v>0</v>
      </c>
      <c r="BB150">
        <f t="shared" si="55"/>
        <v>0</v>
      </c>
      <c r="BC150">
        <f t="shared" si="55"/>
        <v>0</v>
      </c>
      <c r="BD150">
        <f t="shared" si="54"/>
        <v>0</v>
      </c>
      <c r="BE150">
        <f t="shared" si="54"/>
        <v>0</v>
      </c>
      <c r="BF150">
        <f t="shared" si="54"/>
        <v>0</v>
      </c>
      <c r="BG150">
        <f t="shared" si="53"/>
        <v>0</v>
      </c>
      <c r="BH150">
        <f t="shared" si="53"/>
        <v>0</v>
      </c>
      <c r="BI150">
        <f t="shared" si="53"/>
        <v>0</v>
      </c>
      <c r="BJ150" s="16"/>
      <c r="BL150">
        <v>0</v>
      </c>
      <c r="BO150" s="16" cm="1">
        <f t="array" ref="BO150">INDEX($BK$21:$BK$70,_xlfn.XMATCH($A150,$BK$21:$BK$70,-1))</f>
        <v>480</v>
      </c>
      <c r="BP150" s="16" cm="1">
        <f t="array" ref="BP150">INDEX($BK$21:$BK$70,_xlfn.XMATCH($A150,$BK$21:$BK$70,1))</f>
        <v>499</v>
      </c>
      <c r="BQ150" s="16" cm="1">
        <f t="array" ref="BQ150">INDEX($BL$21:$BL$70,_xlfn.XMATCH($A150,$BK$21:$BK$70,-1))</f>
        <v>2.0948792299156933</v>
      </c>
      <c r="BR150" s="16" cm="1">
        <f t="array" ref="BR150">INDEX($BL$21:$BL$70,_xlfn.XMATCH($A150,$BK$21:$BK$70,1))</f>
        <v>2.2830951509200288</v>
      </c>
      <c r="BS150">
        <f t="shared" si="57"/>
        <v>2.1840341398651155</v>
      </c>
    </row>
    <row r="151" spans="1:71" x14ac:dyDescent="0.2">
      <c r="A151">
        <v>490</v>
      </c>
      <c r="B151">
        <v>1.1155174469904779E-4</v>
      </c>
      <c r="C151">
        <v>1.3925151812059042E-4</v>
      </c>
      <c r="D151">
        <v>2.2734352448267687E-4</v>
      </c>
      <c r="E151">
        <v>2.2800220329932558E-4</v>
      </c>
      <c r="F151">
        <v>1.0148622125967096E-3</v>
      </c>
      <c r="G151">
        <v>1.2772703651603745E-2</v>
      </c>
      <c r="H151">
        <v>4.3048736735555544E-2</v>
      </c>
      <c r="I151">
        <v>5.5914073304046699E-2</v>
      </c>
      <c r="J151">
        <v>2.9792149060295266E-2</v>
      </c>
      <c r="K151">
        <v>1.0324677417162774E-2</v>
      </c>
      <c r="L151">
        <v>4.8052041160271631E-3</v>
      </c>
      <c r="M151">
        <v>3.1129955536730522E-3</v>
      </c>
      <c r="N151">
        <v>1.3768721587321963E-3</v>
      </c>
      <c r="O151">
        <v>0</v>
      </c>
      <c r="P151">
        <v>0</v>
      </c>
      <c r="Q151">
        <v>4.5936373706889695E-5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E151">
        <f t="shared" si="58"/>
        <v>2.1939402409706066</v>
      </c>
      <c r="AG151">
        <v>490</v>
      </c>
      <c r="AH151">
        <f t="shared" ref="AH151:AR174" si="59">B151*$AE151</f>
        <v>2.4473786164572051E-4</v>
      </c>
      <c r="AI151">
        <f t="shared" si="59"/>
        <v>3.0550950922101093E-4</v>
      </c>
      <c r="AJ151">
        <f t="shared" si="59"/>
        <v>4.9877810688663113E-4</v>
      </c>
      <c r="AK151">
        <f t="shared" si="59"/>
        <v>5.0022320884835164E-4</v>
      </c>
      <c r="AL151">
        <f t="shared" si="59"/>
        <v>2.2265470472563882E-3</v>
      </c>
      <c r="AM151">
        <f t="shared" si="59"/>
        <v>2.8022548527245665E-2</v>
      </c>
      <c r="AN151">
        <f t="shared" si="59"/>
        <v>9.444635584708494E-2</v>
      </c>
      <c r="AO151">
        <f t="shared" si="59"/>
        <v>0.12267213545832838</v>
      </c>
      <c r="AP151">
        <f t="shared" si="59"/>
        <v>6.5362194688376424E-2</v>
      </c>
      <c r="AQ151">
        <f t="shared" si="59"/>
        <v>2.2651725260553875E-2</v>
      </c>
      <c r="AR151">
        <f t="shared" si="59"/>
        <v>1.0542330676229585E-2</v>
      </c>
      <c r="AS151">
        <f t="shared" si="56"/>
        <v>6.8297262151658829E-3</v>
      </c>
      <c r="AT151">
        <f t="shared" si="56"/>
        <v>3.0207752357146343E-3</v>
      </c>
      <c r="AU151">
        <f t="shared" si="56"/>
        <v>0</v>
      </c>
      <c r="AV151">
        <f t="shared" si="56"/>
        <v>0</v>
      </c>
      <c r="AW151">
        <f t="shared" si="56"/>
        <v>1.0078165879980942E-4</v>
      </c>
      <c r="AX151">
        <f t="shared" si="56"/>
        <v>0</v>
      </c>
      <c r="AY151">
        <f t="shared" si="56"/>
        <v>0</v>
      </c>
      <c r="AZ151">
        <f t="shared" si="56"/>
        <v>0</v>
      </c>
      <c r="BA151">
        <f t="shared" si="56"/>
        <v>0</v>
      </c>
      <c r="BB151">
        <f t="shared" si="55"/>
        <v>0</v>
      </c>
      <c r="BC151">
        <f t="shared" si="55"/>
        <v>0</v>
      </c>
      <c r="BD151">
        <f t="shared" si="54"/>
        <v>0</v>
      </c>
      <c r="BE151">
        <f t="shared" si="54"/>
        <v>0</v>
      </c>
      <c r="BF151">
        <f t="shared" si="54"/>
        <v>0</v>
      </c>
      <c r="BG151">
        <f t="shared" si="53"/>
        <v>0</v>
      </c>
      <c r="BH151">
        <f t="shared" si="53"/>
        <v>0</v>
      </c>
      <c r="BI151">
        <f t="shared" si="53"/>
        <v>0</v>
      </c>
      <c r="BJ151" s="16"/>
      <c r="BL151">
        <v>0</v>
      </c>
      <c r="BO151" s="16" cm="1">
        <f t="array" ref="BO151">INDEX($BK$21:$BK$70,_xlfn.XMATCH($A151,$BK$21:$BK$70,-1))</f>
        <v>480</v>
      </c>
      <c r="BP151" s="16" cm="1">
        <f t="array" ref="BP151">INDEX($BK$21:$BK$70,_xlfn.XMATCH($A151,$BK$21:$BK$70,1))</f>
        <v>499</v>
      </c>
      <c r="BQ151" s="16" cm="1">
        <f t="array" ref="BQ151">INDEX($BL$21:$BL$70,_xlfn.XMATCH($A151,$BK$21:$BK$70,-1))</f>
        <v>2.0948792299156933</v>
      </c>
      <c r="BR151" s="16" cm="1">
        <f t="array" ref="BR151">INDEX($BL$21:$BL$70,_xlfn.XMATCH($A151,$BK$21:$BK$70,1))</f>
        <v>2.2830951509200288</v>
      </c>
      <c r="BS151">
        <f t="shared" si="57"/>
        <v>2.1939402409706066</v>
      </c>
    </row>
    <row r="152" spans="1:71" x14ac:dyDescent="0.2">
      <c r="A152">
        <v>491</v>
      </c>
      <c r="B152">
        <v>1.1062216707597873E-4</v>
      </c>
      <c r="C152">
        <v>1.3768781038264816E-4</v>
      </c>
      <c r="D152">
        <v>2.1847529139500083E-4</v>
      </c>
      <c r="E152">
        <v>2.1670012783970172E-4</v>
      </c>
      <c r="F152">
        <v>9.187714903826469E-4</v>
      </c>
      <c r="G152">
        <v>1.1527135194314021E-2</v>
      </c>
      <c r="H152">
        <v>3.9734922569173006E-2</v>
      </c>
      <c r="I152">
        <v>5.9419814688032632E-2</v>
      </c>
      <c r="J152">
        <v>3.2283003834351752E-2</v>
      </c>
      <c r="K152">
        <v>1.1392942832384781E-2</v>
      </c>
      <c r="L152">
        <v>5.4338092139840973E-3</v>
      </c>
      <c r="M152">
        <v>3.4720513729706989E-3</v>
      </c>
      <c r="N152">
        <v>1.5987454580398096E-3</v>
      </c>
      <c r="O152">
        <v>0</v>
      </c>
      <c r="P152">
        <v>0</v>
      </c>
      <c r="Q152">
        <v>4.5754772125154012E-5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E152">
        <f t="shared" si="58"/>
        <v>2.2038463420760981</v>
      </c>
      <c r="AG152">
        <v>491</v>
      </c>
      <c r="AH152">
        <f t="shared" si="59"/>
        <v>2.437942582629267E-4</v>
      </c>
      <c r="AI152">
        <f t="shared" si="59"/>
        <v>3.0344277726026658E-4</v>
      </c>
      <c r="AJ152">
        <f t="shared" si="59"/>
        <v>4.8148597177488222E-4</v>
      </c>
      <c r="AK152">
        <f t="shared" si="59"/>
        <v>4.7757378406694946E-4</v>
      </c>
      <c r="AL152">
        <f t="shared" si="59"/>
        <v>2.0248311882836013E-3</v>
      </c>
      <c r="AM152">
        <f t="shared" si="59"/>
        <v>2.5404034732605607E-2</v>
      </c>
      <c r="AN152">
        <f t="shared" si="59"/>
        <v>8.7569663756748919E-2</v>
      </c>
      <c r="AO152">
        <f t="shared" si="59"/>
        <v>0.13095214124706031</v>
      </c>
      <c r="AP152">
        <f t="shared" si="59"/>
        <v>7.1146779911564761E-2</v>
      </c>
      <c r="AQ152">
        <f t="shared" si="59"/>
        <v>2.5108295386633298E-2</v>
      </c>
      <c r="AR152">
        <f t="shared" si="59"/>
        <v>1.1975280559778251E-2</v>
      </c>
      <c r="AS152">
        <f t="shared" si="56"/>
        <v>7.6518677178217687E-3</v>
      </c>
      <c r="AT152">
        <f t="shared" si="56"/>
        <v>3.5233893296118101E-3</v>
      </c>
      <c r="AU152">
        <f t="shared" si="56"/>
        <v>0</v>
      </c>
      <c r="AV152">
        <f t="shared" si="56"/>
        <v>0</v>
      </c>
      <c r="AW152">
        <f t="shared" si="56"/>
        <v>1.0083648718054609E-4</v>
      </c>
      <c r="AX152">
        <f t="shared" si="56"/>
        <v>0</v>
      </c>
      <c r="AY152">
        <f t="shared" si="56"/>
        <v>0</v>
      </c>
      <c r="AZ152">
        <f t="shared" si="56"/>
        <v>0</v>
      </c>
      <c r="BA152">
        <f t="shared" si="56"/>
        <v>0</v>
      </c>
      <c r="BB152">
        <f t="shared" si="55"/>
        <v>0</v>
      </c>
      <c r="BC152">
        <f t="shared" si="55"/>
        <v>0</v>
      </c>
      <c r="BD152">
        <f t="shared" si="54"/>
        <v>0</v>
      </c>
      <c r="BE152">
        <f t="shared" si="54"/>
        <v>0</v>
      </c>
      <c r="BF152">
        <f t="shared" si="54"/>
        <v>0</v>
      </c>
      <c r="BG152">
        <f t="shared" si="53"/>
        <v>0</v>
      </c>
      <c r="BH152">
        <f t="shared" si="53"/>
        <v>0</v>
      </c>
      <c r="BI152">
        <f t="shared" si="53"/>
        <v>0</v>
      </c>
      <c r="BJ152" s="16"/>
      <c r="BL152">
        <v>0</v>
      </c>
      <c r="BO152" s="16" cm="1">
        <f t="array" ref="BO152">INDEX($BK$21:$BK$70,_xlfn.XMATCH($A152,$BK$21:$BK$70,-1))</f>
        <v>480</v>
      </c>
      <c r="BP152" s="16" cm="1">
        <f t="array" ref="BP152">INDEX($BK$21:$BK$70,_xlfn.XMATCH($A152,$BK$21:$BK$70,1))</f>
        <v>499</v>
      </c>
      <c r="BQ152" s="16" cm="1">
        <f t="array" ref="BQ152">INDEX($BL$21:$BL$70,_xlfn.XMATCH($A152,$BK$21:$BK$70,-1))</f>
        <v>2.0948792299156933</v>
      </c>
      <c r="BR152" s="16" cm="1">
        <f t="array" ref="BR152">INDEX($BL$21:$BL$70,_xlfn.XMATCH($A152,$BK$21:$BK$70,1))</f>
        <v>2.2830951509200288</v>
      </c>
      <c r="BS152">
        <f t="shared" si="57"/>
        <v>2.2038463420760981</v>
      </c>
    </row>
    <row r="153" spans="1:71" x14ac:dyDescent="0.2">
      <c r="A153">
        <v>492</v>
      </c>
      <c r="B153">
        <v>1.0830098574706898E-4</v>
      </c>
      <c r="C153">
        <v>1.3533794233785285E-4</v>
      </c>
      <c r="D153">
        <v>2.0958922110467064E-4</v>
      </c>
      <c r="E153">
        <v>2.117767228749767E-4</v>
      </c>
      <c r="F153">
        <v>8.3437552841668936E-4</v>
      </c>
      <c r="G153">
        <v>1.043891775695663E-2</v>
      </c>
      <c r="H153">
        <v>3.6765035626426017E-2</v>
      </c>
      <c r="I153">
        <v>6.2519263105510134E-2</v>
      </c>
      <c r="J153">
        <v>3.4854560313671949E-2</v>
      </c>
      <c r="K153">
        <v>1.2566742012247873E-2</v>
      </c>
      <c r="L153">
        <v>6.1260087752104588E-3</v>
      </c>
      <c r="M153">
        <v>3.8801964643709447E-3</v>
      </c>
      <c r="N153">
        <v>1.8498556474074821E-3</v>
      </c>
      <c r="O153">
        <v>0</v>
      </c>
      <c r="P153">
        <v>0</v>
      </c>
      <c r="Q153">
        <v>4.5122560009441556E-5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E153">
        <f t="shared" si="58"/>
        <v>2.2137524431815896</v>
      </c>
      <c r="AG153">
        <v>492</v>
      </c>
      <c r="AH153">
        <f t="shared" si="59"/>
        <v>2.3975157179654847E-4</v>
      </c>
      <c r="AI153">
        <f t="shared" si="59"/>
        <v>2.9960470050559084E-4</v>
      </c>
      <c r="AJ153">
        <f t="shared" si="59"/>
        <v>4.6397865028499098E-4</v>
      </c>
      <c r="AK153">
        <f t="shared" si="59"/>
        <v>4.6882123767347011E-4</v>
      </c>
      <c r="AL153">
        <f t="shared" si="59"/>
        <v>1.8471008645633759E-3</v>
      </c>
      <c r="AM153">
        <f t="shared" si="59"/>
        <v>2.3109179688634417E-2</v>
      </c>
      <c r="AN153">
        <f t="shared" si="59"/>
        <v>8.138868744165878E-2</v>
      </c>
      <c r="AO153">
        <f t="shared" si="59"/>
        <v>0.13840217144573566</v>
      </c>
      <c r="AP153">
        <f t="shared" si="59"/>
        <v>7.7159368050411348E-2</v>
      </c>
      <c r="AQ153">
        <f t="shared" si="59"/>
        <v>2.7819655832446454E-2</v>
      </c>
      <c r="AR153">
        <f t="shared" si="59"/>
        <v>1.356146689307401E-2</v>
      </c>
      <c r="AS153">
        <f t="shared" si="56"/>
        <v>8.5897944030257443E-3</v>
      </c>
      <c r="AT153">
        <f t="shared" si="56"/>
        <v>4.0951224589815746E-3</v>
      </c>
      <c r="AU153">
        <f t="shared" si="56"/>
        <v>0</v>
      </c>
      <c r="AV153">
        <f t="shared" si="56"/>
        <v>0</v>
      </c>
      <c r="AW153">
        <f t="shared" si="56"/>
        <v>9.9890177463509132E-5</v>
      </c>
      <c r="AX153">
        <f t="shared" si="56"/>
        <v>0</v>
      </c>
      <c r="AY153">
        <f t="shared" si="56"/>
        <v>0</v>
      </c>
      <c r="AZ153">
        <f t="shared" si="56"/>
        <v>0</v>
      </c>
      <c r="BA153">
        <f t="shared" si="56"/>
        <v>0</v>
      </c>
      <c r="BB153">
        <f t="shared" si="55"/>
        <v>0</v>
      </c>
      <c r="BC153">
        <f t="shared" si="55"/>
        <v>0</v>
      </c>
      <c r="BD153">
        <f t="shared" si="54"/>
        <v>0</v>
      </c>
      <c r="BE153">
        <f t="shared" si="54"/>
        <v>0</v>
      </c>
      <c r="BF153">
        <f t="shared" si="54"/>
        <v>0</v>
      </c>
      <c r="BG153">
        <f t="shared" si="53"/>
        <v>0</v>
      </c>
      <c r="BH153">
        <f t="shared" si="53"/>
        <v>0</v>
      </c>
      <c r="BI153">
        <f t="shared" si="53"/>
        <v>0</v>
      </c>
      <c r="BJ153" s="16"/>
      <c r="BL153">
        <v>0</v>
      </c>
      <c r="BO153" s="16" cm="1">
        <f t="array" ref="BO153">INDEX($BK$21:$BK$70,_xlfn.XMATCH($A153,$BK$21:$BK$70,-1))</f>
        <v>480</v>
      </c>
      <c r="BP153" s="16" cm="1">
        <f t="array" ref="BP153">INDEX($BK$21:$BK$70,_xlfn.XMATCH($A153,$BK$21:$BK$70,1))</f>
        <v>499</v>
      </c>
      <c r="BQ153" s="16" cm="1">
        <f t="array" ref="BQ153">INDEX($BL$21:$BL$70,_xlfn.XMATCH($A153,$BK$21:$BK$70,-1))</f>
        <v>2.0948792299156933</v>
      </c>
      <c r="BR153" s="16" cm="1">
        <f t="array" ref="BR153">INDEX($BL$21:$BL$70,_xlfn.XMATCH($A153,$BK$21:$BK$70,1))</f>
        <v>2.2830951509200288</v>
      </c>
      <c r="BS153">
        <f t="shared" si="57"/>
        <v>2.2137524431815896</v>
      </c>
    </row>
    <row r="154" spans="1:71" x14ac:dyDescent="0.2">
      <c r="A154">
        <v>493</v>
      </c>
      <c r="B154">
        <v>1.0554556036769895E-4</v>
      </c>
      <c r="C154">
        <v>1.3293759386241421E-4</v>
      </c>
      <c r="D154">
        <v>2.0443838109575354E-4</v>
      </c>
      <c r="E154">
        <v>2.0524923117312246E-4</v>
      </c>
      <c r="F154">
        <v>7.6659870104644622E-4</v>
      </c>
      <c r="G154">
        <v>9.4894454409504402E-3</v>
      </c>
      <c r="H154">
        <v>3.4158425773558126E-2</v>
      </c>
      <c r="I154">
        <v>6.5259879941251944E-2</v>
      </c>
      <c r="J154">
        <v>3.7619160629442094E-2</v>
      </c>
      <c r="K154">
        <v>1.3891467078916286E-2</v>
      </c>
      <c r="L154">
        <v>6.965039412101014E-3</v>
      </c>
      <c r="M154">
        <v>4.3480768941750302E-3</v>
      </c>
      <c r="N154">
        <v>2.1381618003619256E-3</v>
      </c>
      <c r="O154">
        <v>0</v>
      </c>
      <c r="P154">
        <v>0</v>
      </c>
      <c r="Q154">
        <v>4.4537032654409955E-5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E154">
        <f t="shared" si="58"/>
        <v>2.2236585442870807</v>
      </c>
      <c r="AG154">
        <v>493</v>
      </c>
      <c r="AH154">
        <f t="shared" si="59"/>
        <v>2.3469728712320162E-4</v>
      </c>
      <c r="AI154">
        <f t="shared" si="59"/>
        <v>2.9560781644912313E-4</v>
      </c>
      <c r="AJ154">
        <f t="shared" si="59"/>
        <v>4.5460115290379076E-4</v>
      </c>
      <c r="AK154">
        <f t="shared" si="59"/>
        <v>4.5640420660646798E-4</v>
      </c>
      <c r="AL154">
        <f t="shared" si="59"/>
        <v>1.7046537516213075E-3</v>
      </c>
      <c r="AM154">
        <f t="shared" si="59"/>
        <v>2.110128643531553E-2</v>
      </c>
      <c r="AN154">
        <f t="shared" si="59"/>
        <v>7.5956675330768567E-2</v>
      </c>
      <c r="AO154">
        <f t="shared" si="59"/>
        <v>0.14511568963051397</v>
      </c>
      <c r="AP154">
        <f t="shared" si="59"/>
        <v>8.3652167962567067E-2</v>
      </c>
      <c r="AQ154">
        <f t="shared" si="59"/>
        <v>3.0889879462714893E-2</v>
      </c>
      <c r="AR154">
        <f t="shared" si="59"/>
        <v>1.5487869400014684E-2</v>
      </c>
      <c r="AS154">
        <f t="shared" si="56"/>
        <v>9.6686383369495379E-3</v>
      </c>
      <c r="AT154">
        <f t="shared" si="56"/>
        <v>4.7545417564430429E-3</v>
      </c>
      <c r="AU154">
        <f t="shared" si="56"/>
        <v>0</v>
      </c>
      <c r="AV154">
        <f t="shared" si="56"/>
        <v>0</v>
      </c>
      <c r="AW154">
        <f t="shared" si="56"/>
        <v>9.9035153199171424E-5</v>
      </c>
      <c r="AX154">
        <f t="shared" si="56"/>
        <v>0</v>
      </c>
      <c r="AY154">
        <f t="shared" si="56"/>
        <v>0</v>
      </c>
      <c r="AZ154">
        <f t="shared" si="56"/>
        <v>0</v>
      </c>
      <c r="BA154">
        <f t="shared" si="56"/>
        <v>0</v>
      </c>
      <c r="BB154">
        <f t="shared" si="55"/>
        <v>0</v>
      </c>
      <c r="BC154">
        <f t="shared" si="55"/>
        <v>0</v>
      </c>
      <c r="BD154">
        <f t="shared" si="54"/>
        <v>0</v>
      </c>
      <c r="BE154">
        <f t="shared" si="54"/>
        <v>0</v>
      </c>
      <c r="BF154">
        <f t="shared" si="54"/>
        <v>0</v>
      </c>
      <c r="BG154">
        <f t="shared" si="53"/>
        <v>0</v>
      </c>
      <c r="BH154">
        <f t="shared" si="53"/>
        <v>0</v>
      </c>
      <c r="BI154">
        <f t="shared" si="53"/>
        <v>0</v>
      </c>
      <c r="BJ154" s="16"/>
      <c r="BL154">
        <v>0</v>
      </c>
      <c r="BO154" s="16" cm="1">
        <f t="array" ref="BO154">INDEX($BK$21:$BK$70,_xlfn.XMATCH($A154,$BK$21:$BK$70,-1))</f>
        <v>480</v>
      </c>
      <c r="BP154" s="16" cm="1">
        <f t="array" ref="BP154">INDEX($BK$21:$BK$70,_xlfn.XMATCH($A154,$BK$21:$BK$70,1))</f>
        <v>499</v>
      </c>
      <c r="BQ154" s="16" cm="1">
        <f t="array" ref="BQ154">INDEX($BL$21:$BL$70,_xlfn.XMATCH($A154,$BK$21:$BK$70,-1))</f>
        <v>2.0948792299156933</v>
      </c>
      <c r="BR154" s="16" cm="1">
        <f t="array" ref="BR154">INDEX($BL$21:$BL$70,_xlfn.XMATCH($A154,$BK$21:$BK$70,1))</f>
        <v>2.2830951509200288</v>
      </c>
      <c r="BS154">
        <f t="shared" si="57"/>
        <v>2.2236585442870807</v>
      </c>
    </row>
    <row r="155" spans="1:71" x14ac:dyDescent="0.2">
      <c r="A155">
        <v>494</v>
      </c>
      <c r="B155">
        <v>1.0971019421175465E-4</v>
      </c>
      <c r="C155">
        <v>1.2929249728212098E-4</v>
      </c>
      <c r="D155">
        <v>1.9809495637703551E-4</v>
      </c>
      <c r="E155">
        <v>1.9342328779406716E-4</v>
      </c>
      <c r="F155">
        <v>6.9921271120144653E-4</v>
      </c>
      <c r="G155">
        <v>8.5868955722415864E-3</v>
      </c>
      <c r="H155">
        <v>3.1555351369036637E-2</v>
      </c>
      <c r="I155">
        <v>6.6905932301660045E-2</v>
      </c>
      <c r="J155">
        <v>4.0165092987227501E-2</v>
      </c>
      <c r="K155">
        <v>1.5240649681816962E-2</v>
      </c>
      <c r="L155">
        <v>7.8665717713026686E-3</v>
      </c>
      <c r="M155">
        <v>4.8245232625298241E-3</v>
      </c>
      <c r="N155">
        <v>2.4429009305515443E-3</v>
      </c>
      <c r="O155">
        <v>0</v>
      </c>
      <c r="P155">
        <v>0</v>
      </c>
      <c r="Q155">
        <v>4.5028932900154659E-5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E155">
        <f t="shared" si="58"/>
        <v>2.2335646453925722</v>
      </c>
      <c r="AG155">
        <v>494</v>
      </c>
      <c r="AH155">
        <f t="shared" si="59"/>
        <v>2.4504481103052798E-4</v>
      </c>
      <c r="AI155">
        <f t="shared" si="59"/>
        <v>2.8878315084386065E-4</v>
      </c>
      <c r="AJ155">
        <f t="shared" si="59"/>
        <v>4.4245789099433039E-4</v>
      </c>
      <c r="AK155">
        <f t="shared" si="59"/>
        <v>4.3202341721242104E-4</v>
      </c>
      <c r="AL155">
        <f t="shared" si="59"/>
        <v>1.5617367913486379E-3</v>
      </c>
      <c r="AM155">
        <f t="shared" si="59"/>
        <v>1.9179386363836828E-2</v>
      </c>
      <c r="AN155">
        <f t="shared" si="59"/>
        <v>7.0480917190820336E-2</v>
      </c>
      <c r="AO155">
        <f t="shared" si="59"/>
        <v>0.14943872495601676</v>
      </c>
      <c r="AP155">
        <f t="shared" si="59"/>
        <v>8.9711331675176476E-2</v>
      </c>
      <c r="AQ155">
        <f t="shared" si="59"/>
        <v>3.404097630211992E-2</v>
      </c>
      <c r="AR155">
        <f t="shared" si="59"/>
        <v>1.7570496588824862E-2</v>
      </c>
      <c r="AS155">
        <f t="shared" si="56"/>
        <v>1.0775884590060642E-2</v>
      </c>
      <c r="AT155">
        <f t="shared" si="56"/>
        <v>5.4563771506765443E-3</v>
      </c>
      <c r="AU155">
        <f t="shared" si="56"/>
        <v>0</v>
      </c>
      <c r="AV155">
        <f t="shared" si="56"/>
        <v>0</v>
      </c>
      <c r="AW155">
        <f t="shared" si="56"/>
        <v>1.0057503254553986E-4</v>
      </c>
      <c r="AX155">
        <f t="shared" si="56"/>
        <v>0</v>
      </c>
      <c r="AY155">
        <f t="shared" si="56"/>
        <v>0</v>
      </c>
      <c r="AZ155">
        <f t="shared" si="56"/>
        <v>0</v>
      </c>
      <c r="BA155">
        <f t="shared" si="56"/>
        <v>0</v>
      </c>
      <c r="BB155">
        <f t="shared" si="55"/>
        <v>0</v>
      </c>
      <c r="BC155">
        <f t="shared" si="55"/>
        <v>0</v>
      </c>
      <c r="BD155">
        <f t="shared" si="54"/>
        <v>0</v>
      </c>
      <c r="BE155">
        <f t="shared" si="54"/>
        <v>0</v>
      </c>
      <c r="BF155">
        <f t="shared" si="54"/>
        <v>0</v>
      </c>
      <c r="BG155">
        <f t="shared" si="53"/>
        <v>0</v>
      </c>
      <c r="BH155">
        <f t="shared" si="53"/>
        <v>0</v>
      </c>
      <c r="BI155">
        <f t="shared" si="53"/>
        <v>0</v>
      </c>
      <c r="BJ155" s="16"/>
      <c r="BL155">
        <v>0</v>
      </c>
      <c r="BO155" s="16" cm="1">
        <f t="array" ref="BO155">INDEX($BK$21:$BK$70,_xlfn.XMATCH($A155,$BK$21:$BK$70,-1))</f>
        <v>480</v>
      </c>
      <c r="BP155" s="16" cm="1">
        <f t="array" ref="BP155">INDEX($BK$21:$BK$70,_xlfn.XMATCH($A155,$BK$21:$BK$70,1))</f>
        <v>499</v>
      </c>
      <c r="BQ155" s="16" cm="1">
        <f t="array" ref="BQ155">INDEX($BL$21:$BL$70,_xlfn.XMATCH($A155,$BK$21:$BK$70,-1))</f>
        <v>2.0948792299156933</v>
      </c>
      <c r="BR155" s="16" cm="1">
        <f t="array" ref="BR155">INDEX($BL$21:$BL$70,_xlfn.XMATCH($A155,$BK$21:$BK$70,1))</f>
        <v>2.2830951509200288</v>
      </c>
      <c r="BS155">
        <f t="shared" si="57"/>
        <v>2.2335646453925722</v>
      </c>
    </row>
    <row r="156" spans="1:71" x14ac:dyDescent="0.2">
      <c r="A156">
        <v>495</v>
      </c>
      <c r="B156">
        <v>1.0511864813239249E-4</v>
      </c>
      <c r="C156">
        <v>1.2974065056203915E-4</v>
      </c>
      <c r="D156">
        <v>1.9404769723832218E-4</v>
      </c>
      <c r="E156">
        <v>1.8925335187390142E-4</v>
      </c>
      <c r="F156">
        <v>6.4537947722730614E-4</v>
      </c>
      <c r="G156">
        <v>7.8350045636654368E-3</v>
      </c>
      <c r="H156">
        <v>2.9427143167667605E-2</v>
      </c>
      <c r="I156">
        <v>6.8419912662802465E-2</v>
      </c>
      <c r="J156">
        <v>4.2959555227779306E-2</v>
      </c>
      <c r="K156">
        <v>1.686639698203464E-2</v>
      </c>
      <c r="L156">
        <v>8.938408267093273E-3</v>
      </c>
      <c r="M156">
        <v>5.393209290356412E-3</v>
      </c>
      <c r="N156">
        <v>2.8019049468908132E-3</v>
      </c>
      <c r="O156">
        <v>0</v>
      </c>
      <c r="P156">
        <v>0</v>
      </c>
      <c r="Q156">
        <v>4.4797527557502083E-5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E156">
        <f t="shared" si="58"/>
        <v>2.2434707464980637</v>
      </c>
      <c r="AG156">
        <v>495</v>
      </c>
      <c r="AH156">
        <f t="shared" si="59"/>
        <v>2.3583061199644587E-4</v>
      </c>
      <c r="AI156">
        <f t="shared" si="59"/>
        <v>2.9106935416756238E-4</v>
      </c>
      <c r="AJ156">
        <f t="shared" si="59"/>
        <v>4.3534033217948893E-4</v>
      </c>
      <c r="AK156">
        <f t="shared" si="59"/>
        <v>4.2458435860580232E-4</v>
      </c>
      <c r="AL156">
        <f t="shared" si="59"/>
        <v>1.4478899775496746E-3</v>
      </c>
      <c r="AM156">
        <f t="shared" si="59"/>
        <v>1.7577603537262232E-2</v>
      </c>
      <c r="AN156">
        <f t="shared" si="59"/>
        <v>6.6018934849672639E-2</v>
      </c>
      <c r="AO156">
        <f t="shared" si="59"/>
        <v>0.15349807253694978</v>
      </c>
      <c r="AP156">
        <f t="shared" si="59"/>
        <v>9.6378505436090833E-2</v>
      </c>
      <c r="AQ156">
        <f t="shared" si="59"/>
        <v>3.783926822801794E-2</v>
      </c>
      <c r="AR156">
        <f t="shared" si="59"/>
        <v>2.005305746748021E-2</v>
      </c>
      <c r="AS156">
        <f t="shared" si="56"/>
        <v>1.2099507272656192E-2</v>
      </c>
      <c r="AT156">
        <f t="shared" si="56"/>
        <v>6.2859917828177502E-3</v>
      </c>
      <c r="AU156">
        <f t="shared" si="56"/>
        <v>0</v>
      </c>
      <c r="AV156">
        <f t="shared" si="56"/>
        <v>0</v>
      </c>
      <c r="AW156">
        <f t="shared" si="56"/>
        <v>1.0050194259069677E-4</v>
      </c>
      <c r="AX156">
        <f t="shared" si="56"/>
        <v>0</v>
      </c>
      <c r="AY156">
        <f t="shared" si="56"/>
        <v>0</v>
      </c>
      <c r="AZ156">
        <f t="shared" si="56"/>
        <v>0</v>
      </c>
      <c r="BA156">
        <f t="shared" si="56"/>
        <v>0</v>
      </c>
      <c r="BB156">
        <f t="shared" si="55"/>
        <v>0</v>
      </c>
      <c r="BC156">
        <f t="shared" si="55"/>
        <v>0</v>
      </c>
      <c r="BD156">
        <f t="shared" si="54"/>
        <v>0</v>
      </c>
      <c r="BE156">
        <f t="shared" si="54"/>
        <v>0</v>
      </c>
      <c r="BF156">
        <f t="shared" si="54"/>
        <v>0</v>
      </c>
      <c r="BG156">
        <f t="shared" si="53"/>
        <v>0</v>
      </c>
      <c r="BH156">
        <f t="shared" si="53"/>
        <v>0</v>
      </c>
      <c r="BI156">
        <f t="shared" si="53"/>
        <v>0</v>
      </c>
      <c r="BJ156" s="16"/>
      <c r="BL156">
        <v>0</v>
      </c>
      <c r="BO156" s="16" cm="1">
        <f t="array" ref="BO156">INDEX($BK$21:$BK$70,_xlfn.XMATCH($A156,$BK$21:$BK$70,-1))</f>
        <v>480</v>
      </c>
      <c r="BP156" s="16" cm="1">
        <f t="array" ref="BP156">INDEX($BK$21:$BK$70,_xlfn.XMATCH($A156,$BK$21:$BK$70,1))</f>
        <v>499</v>
      </c>
      <c r="BQ156" s="16" cm="1">
        <f t="array" ref="BQ156">INDEX($BL$21:$BL$70,_xlfn.XMATCH($A156,$BK$21:$BK$70,-1))</f>
        <v>2.0948792299156933</v>
      </c>
      <c r="BR156" s="16" cm="1">
        <f t="array" ref="BR156">INDEX($BL$21:$BL$70,_xlfn.XMATCH($A156,$BK$21:$BK$70,1))</f>
        <v>2.2830951509200288</v>
      </c>
      <c r="BS156">
        <f t="shared" si="57"/>
        <v>2.2434707464980637</v>
      </c>
    </row>
    <row r="157" spans="1:71" x14ac:dyDescent="0.2">
      <c r="A157">
        <v>496</v>
      </c>
      <c r="B157">
        <v>1.0299099779092011E-4</v>
      </c>
      <c r="C157">
        <v>1.2600316783052245E-4</v>
      </c>
      <c r="D157">
        <v>1.8810006249573782E-4</v>
      </c>
      <c r="E157">
        <v>1.8621375443363285E-4</v>
      </c>
      <c r="F157">
        <v>6.0019299507723669E-4</v>
      </c>
      <c r="G157">
        <v>7.1183254481628029E-3</v>
      </c>
      <c r="H157">
        <v>2.7228317906842509E-2</v>
      </c>
      <c r="I157">
        <v>6.8641785547221154E-2</v>
      </c>
      <c r="J157">
        <v>4.5482971207742057E-2</v>
      </c>
      <c r="K157">
        <v>1.8449933398725346E-2</v>
      </c>
      <c r="L157">
        <v>1.009412336890554E-2</v>
      </c>
      <c r="M157">
        <v>5.9872278186157406E-3</v>
      </c>
      <c r="N157">
        <v>3.1790863020010954E-3</v>
      </c>
      <c r="O157">
        <v>0</v>
      </c>
      <c r="P157">
        <v>0</v>
      </c>
      <c r="Q157">
        <v>4.3665452466626371E-5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E157">
        <f t="shared" si="58"/>
        <v>2.2533768476035547</v>
      </c>
      <c r="AG157">
        <v>496</v>
      </c>
      <c r="AH157">
        <f t="shared" si="59"/>
        <v>2.3207752993364823E-4</v>
      </c>
      <c r="AI157">
        <f t="shared" si="59"/>
        <v>2.8393262111400434E-4</v>
      </c>
      <c r="AJ157">
        <f t="shared" si="59"/>
        <v>4.2386032586067733E-4</v>
      </c>
      <c r="AK157">
        <f t="shared" si="59"/>
        <v>4.1960976294608206E-4</v>
      </c>
      <c r="AL157">
        <f t="shared" si="59"/>
        <v>1.3524609992008794E-3</v>
      </c>
      <c r="AM157">
        <f t="shared" si="59"/>
        <v>1.6040269758597257E-2</v>
      </c>
      <c r="AN157">
        <f t="shared" si="59"/>
        <v>6.1355661170468194E-2</v>
      </c>
      <c r="AO157">
        <f t="shared" si="59"/>
        <v>0.15467581033027644</v>
      </c>
      <c r="AP157">
        <f t="shared" si="59"/>
        <v>0.10249027427974504</v>
      </c>
      <c r="AQ157">
        <f t="shared" si="59"/>
        <v>4.1574652760515259E-2</v>
      </c>
      <c r="AR157">
        <f t="shared" si="59"/>
        <v>2.2745863896345739E-2</v>
      </c>
      <c r="AS157">
        <f t="shared" si="56"/>
        <v>1.3491480547796645E-2</v>
      </c>
      <c r="AT157">
        <f t="shared" si="56"/>
        <v>7.1636794694628705E-3</v>
      </c>
      <c r="AU157">
        <f t="shared" si="56"/>
        <v>0</v>
      </c>
      <c r="AV157">
        <f t="shared" si="56"/>
        <v>0</v>
      </c>
      <c r="AW157">
        <f t="shared" si="56"/>
        <v>9.839471962842939E-5</v>
      </c>
      <c r="AX157">
        <f t="shared" si="56"/>
        <v>0</v>
      </c>
      <c r="AY157">
        <f t="shared" si="56"/>
        <v>0</v>
      </c>
      <c r="AZ157">
        <f t="shared" si="56"/>
        <v>0</v>
      </c>
      <c r="BA157">
        <f t="shared" si="56"/>
        <v>0</v>
      </c>
      <c r="BB157">
        <f t="shared" si="55"/>
        <v>0</v>
      </c>
      <c r="BC157">
        <f t="shared" si="55"/>
        <v>0</v>
      </c>
      <c r="BD157">
        <f t="shared" si="54"/>
        <v>0</v>
      </c>
      <c r="BE157">
        <f t="shared" si="54"/>
        <v>0</v>
      </c>
      <c r="BF157">
        <f t="shared" si="54"/>
        <v>0</v>
      </c>
      <c r="BG157">
        <f t="shared" si="53"/>
        <v>0</v>
      </c>
      <c r="BH157">
        <f t="shared" si="53"/>
        <v>0</v>
      </c>
      <c r="BI157">
        <f t="shared" si="53"/>
        <v>0</v>
      </c>
      <c r="BJ157" s="16"/>
      <c r="BL157">
        <v>0</v>
      </c>
      <c r="BO157" s="16" cm="1">
        <f t="array" ref="BO157">INDEX($BK$21:$BK$70,_xlfn.XMATCH($A157,$BK$21:$BK$70,-1))</f>
        <v>480</v>
      </c>
      <c r="BP157" s="16" cm="1">
        <f t="array" ref="BP157">INDEX($BK$21:$BK$70,_xlfn.XMATCH($A157,$BK$21:$BK$70,1))</f>
        <v>499</v>
      </c>
      <c r="BQ157" s="16" cm="1">
        <f t="array" ref="BQ157">INDEX($BL$21:$BL$70,_xlfn.XMATCH($A157,$BK$21:$BK$70,-1))</f>
        <v>2.0948792299156933</v>
      </c>
      <c r="BR157" s="16" cm="1">
        <f t="array" ref="BR157">INDEX($BL$21:$BL$70,_xlfn.XMATCH($A157,$BK$21:$BK$70,1))</f>
        <v>2.2830951509200288</v>
      </c>
      <c r="BS157">
        <f t="shared" si="57"/>
        <v>2.2533768476035547</v>
      </c>
    </row>
    <row r="158" spans="1:71" x14ac:dyDescent="0.2">
      <c r="A158">
        <v>497</v>
      </c>
      <c r="B158">
        <v>1.036392144037345E-4</v>
      </c>
      <c r="C158">
        <v>1.2669045896823917E-4</v>
      </c>
      <c r="D158">
        <v>1.8453503829106419E-4</v>
      </c>
      <c r="E158">
        <v>1.7970298775210437E-4</v>
      </c>
      <c r="F158">
        <v>5.5279768784914261E-4</v>
      </c>
      <c r="G158">
        <v>6.5163011487319239E-3</v>
      </c>
      <c r="H158">
        <v>2.5313925542238144E-2</v>
      </c>
      <c r="I158">
        <v>6.8309457420860628E-2</v>
      </c>
      <c r="J158">
        <v>4.8036217721419298E-2</v>
      </c>
      <c r="K158">
        <v>2.0254043811796758E-2</v>
      </c>
      <c r="L158">
        <v>1.144571083033909E-2</v>
      </c>
      <c r="M158">
        <v>6.6333823520155141E-3</v>
      </c>
      <c r="N158">
        <v>3.5969631330483292E-3</v>
      </c>
      <c r="O158">
        <v>0</v>
      </c>
      <c r="P158">
        <v>0</v>
      </c>
      <c r="Q158">
        <v>4.3567089433239709E-5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E158">
        <f t="shared" si="58"/>
        <v>2.2632829487090462</v>
      </c>
      <c r="AG158">
        <v>497</v>
      </c>
      <c r="AH158">
        <f t="shared" si="59"/>
        <v>2.3456486677757329E-4</v>
      </c>
      <c r="AI158">
        <f t="shared" si="59"/>
        <v>2.8673635554693879E-4</v>
      </c>
      <c r="AJ158">
        <f t="shared" si="59"/>
        <v>4.1765500560353653E-4</v>
      </c>
      <c r="AK158">
        <f t="shared" si="59"/>
        <v>4.0671870801140843E-4</v>
      </c>
      <c r="AL158">
        <f t="shared" si="59"/>
        <v>1.2511375809947504E-3</v>
      </c>
      <c r="AM158">
        <f t="shared" si="59"/>
        <v>1.4748233278578134E-2</v>
      </c>
      <c r="AN158">
        <f t="shared" si="59"/>
        <v>5.7292576044637993E-2</v>
      </c>
      <c r="AO158">
        <f t="shared" si="59"/>
        <v>0.15460363021620049</v>
      </c>
      <c r="AP158">
        <f t="shared" si="59"/>
        <v>0.10871955248936362</v>
      </c>
      <c r="AQ158">
        <f t="shared" si="59"/>
        <v>4.5840632001645579E-2</v>
      </c>
      <c r="AR158">
        <f t="shared" si="59"/>
        <v>2.5904882158160922E-2</v>
      </c>
      <c r="AS158">
        <f t="shared" si="56"/>
        <v>1.5013221169584222E-2</v>
      </c>
      <c r="AT158">
        <f t="shared" si="56"/>
        <v>8.1409453261633517E-3</v>
      </c>
      <c r="AU158">
        <f t="shared" si="56"/>
        <v>0</v>
      </c>
      <c r="AV158">
        <f t="shared" si="56"/>
        <v>0</v>
      </c>
      <c r="AW158">
        <f t="shared" si="56"/>
        <v>9.8604650639133492E-5</v>
      </c>
      <c r="AX158">
        <f t="shared" si="56"/>
        <v>0</v>
      </c>
      <c r="AY158">
        <f t="shared" si="56"/>
        <v>0</v>
      </c>
      <c r="AZ158">
        <f t="shared" si="56"/>
        <v>0</v>
      </c>
      <c r="BA158">
        <f t="shared" si="56"/>
        <v>0</v>
      </c>
      <c r="BB158">
        <f t="shared" si="55"/>
        <v>0</v>
      </c>
      <c r="BC158">
        <f t="shared" si="55"/>
        <v>0</v>
      </c>
      <c r="BD158">
        <f t="shared" si="54"/>
        <v>0</v>
      </c>
      <c r="BE158">
        <f t="shared" si="54"/>
        <v>0</v>
      </c>
      <c r="BF158">
        <f t="shared" si="54"/>
        <v>0</v>
      </c>
      <c r="BG158">
        <f t="shared" si="53"/>
        <v>0</v>
      </c>
      <c r="BH158">
        <f t="shared" si="53"/>
        <v>0</v>
      </c>
      <c r="BI158">
        <f t="shared" si="53"/>
        <v>0</v>
      </c>
      <c r="BJ158" s="16"/>
      <c r="BL158">
        <v>0</v>
      </c>
      <c r="BO158" s="16" cm="1">
        <f t="array" ref="BO158">INDEX($BK$21:$BK$70,_xlfn.XMATCH($A158,$BK$21:$BK$70,-1))</f>
        <v>480</v>
      </c>
      <c r="BP158" s="16" cm="1">
        <f t="array" ref="BP158">INDEX($BK$21:$BK$70,_xlfn.XMATCH($A158,$BK$21:$BK$70,1))</f>
        <v>499</v>
      </c>
      <c r="BQ158" s="16" cm="1">
        <f t="array" ref="BQ158">INDEX($BL$21:$BL$70,_xlfn.XMATCH($A158,$BK$21:$BK$70,-1))</f>
        <v>2.0948792299156933</v>
      </c>
      <c r="BR158" s="16" cm="1">
        <f t="array" ref="BR158">INDEX($BL$21:$BL$70,_xlfn.XMATCH($A158,$BK$21:$BK$70,1))</f>
        <v>2.2830951509200288</v>
      </c>
      <c r="BS158">
        <f t="shared" si="57"/>
        <v>2.2632829487090462</v>
      </c>
    </row>
    <row r="159" spans="1:71" x14ac:dyDescent="0.2">
      <c r="A159">
        <v>498</v>
      </c>
      <c r="B159">
        <v>9.871543289071292E-5</v>
      </c>
      <c r="C159">
        <v>1.2496514144037324E-4</v>
      </c>
      <c r="D159">
        <v>1.7811560880956717E-4</v>
      </c>
      <c r="E159">
        <v>1.7421036993364597E-4</v>
      </c>
      <c r="F159">
        <v>5.0637062279367321E-4</v>
      </c>
      <c r="G159">
        <v>5.9460951490728723E-3</v>
      </c>
      <c r="H159">
        <v>2.3395060008392518E-2</v>
      </c>
      <c r="I159">
        <v>6.7016113730755986E-2</v>
      </c>
      <c r="J159">
        <v>5.023023728054752E-2</v>
      </c>
      <c r="K159">
        <v>2.206767646227277E-2</v>
      </c>
      <c r="L159">
        <v>1.2864254186157494E-2</v>
      </c>
      <c r="M159">
        <v>7.3071230917411811E-3</v>
      </c>
      <c r="N159">
        <v>4.0339765161687873E-3</v>
      </c>
      <c r="O159">
        <v>0</v>
      </c>
      <c r="P159">
        <v>0</v>
      </c>
      <c r="Q159">
        <v>4.4240204551653512E-5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E159">
        <f t="shared" si="58"/>
        <v>2.2731890498145373</v>
      </c>
      <c r="AG159">
        <v>498</v>
      </c>
      <c r="AH159">
        <f t="shared" si="59"/>
        <v>2.2439884109487043E-4</v>
      </c>
      <c r="AI159">
        <f t="shared" si="59"/>
        <v>2.8406939113078132E-4</v>
      </c>
      <c r="AJ159">
        <f t="shared" si="59"/>
        <v>4.0489045154695785E-4</v>
      </c>
      <c r="AK159">
        <f t="shared" si="59"/>
        <v>3.9601310529730372E-4</v>
      </c>
      <c r="AL159">
        <f t="shared" si="59"/>
        <v>1.1510761548823455E-3</v>
      </c>
      <c r="AM159">
        <f t="shared" si="59"/>
        <v>1.3516598382027793E-2</v>
      </c>
      <c r="AN159">
        <f t="shared" si="59"/>
        <v>5.3181394230831867E-2</v>
      </c>
      <c r="AO159">
        <f t="shared" si="59"/>
        <v>0.15234029589388015</v>
      </c>
      <c r="AP159">
        <f t="shared" si="59"/>
        <v>0.11418282535572656</v>
      </c>
      <c r="AQ159">
        <f t="shared" si="59"/>
        <v>5.0164000488888465E-2</v>
      </c>
      <c r="AR159">
        <f t="shared" si="59"/>
        <v>2.9242881750004036E-2</v>
      </c>
      <c r="AS159">
        <f t="shared" si="56"/>
        <v>1.6610472197792998E-2</v>
      </c>
      <c r="AT159">
        <f t="shared" si="56"/>
        <v>9.1699912437638829E-3</v>
      </c>
      <c r="AU159">
        <f t="shared" si="56"/>
        <v>0</v>
      </c>
      <c r="AV159">
        <f t="shared" si="56"/>
        <v>0</v>
      </c>
      <c r="AW159">
        <f t="shared" si="56"/>
        <v>1.0056634854837401E-4</v>
      </c>
      <c r="AX159">
        <f t="shared" si="56"/>
        <v>0</v>
      </c>
      <c r="AY159">
        <f t="shared" si="56"/>
        <v>0</v>
      </c>
      <c r="AZ159">
        <f t="shared" si="56"/>
        <v>0</v>
      </c>
      <c r="BA159">
        <f t="shared" si="56"/>
        <v>0</v>
      </c>
      <c r="BB159">
        <f t="shared" si="55"/>
        <v>0</v>
      </c>
      <c r="BC159">
        <f t="shared" si="55"/>
        <v>0</v>
      </c>
      <c r="BD159">
        <f t="shared" si="54"/>
        <v>0</v>
      </c>
      <c r="BE159">
        <f t="shared" si="54"/>
        <v>0</v>
      </c>
      <c r="BF159">
        <f t="shared" si="54"/>
        <v>0</v>
      </c>
      <c r="BG159">
        <f t="shared" si="53"/>
        <v>0</v>
      </c>
      <c r="BH159">
        <f t="shared" si="53"/>
        <v>0</v>
      </c>
      <c r="BI159">
        <f t="shared" si="53"/>
        <v>0</v>
      </c>
      <c r="BJ159" s="16"/>
      <c r="BL159">
        <v>0</v>
      </c>
      <c r="BO159" s="16" cm="1">
        <f t="array" ref="BO159">INDEX($BK$21:$BK$70,_xlfn.XMATCH($A159,$BK$21:$BK$70,-1))</f>
        <v>480</v>
      </c>
      <c r="BP159" s="16" cm="1">
        <f t="array" ref="BP159">INDEX($BK$21:$BK$70,_xlfn.XMATCH($A159,$BK$21:$BK$70,1))</f>
        <v>499</v>
      </c>
      <c r="BQ159" s="16" cm="1">
        <f t="array" ref="BQ159">INDEX($BL$21:$BL$70,_xlfn.XMATCH($A159,$BK$21:$BK$70,-1))</f>
        <v>2.0948792299156933</v>
      </c>
      <c r="BR159" s="16" cm="1">
        <f t="array" ref="BR159">INDEX($BL$21:$BL$70,_xlfn.XMATCH($A159,$BK$21:$BK$70,1))</f>
        <v>2.2830951509200288</v>
      </c>
      <c r="BS159">
        <f t="shared" si="57"/>
        <v>2.2731890498145373</v>
      </c>
    </row>
    <row r="160" spans="1:71" x14ac:dyDescent="0.2">
      <c r="A160">
        <v>499</v>
      </c>
      <c r="B160">
        <v>9.9924840000000005E-5</v>
      </c>
      <c r="C160">
        <v>1.2343313142857142E-4</v>
      </c>
      <c r="D160">
        <v>1.7549742857142861E-4</v>
      </c>
      <c r="E160">
        <v>1.6727122285714287E-4</v>
      </c>
      <c r="F160">
        <v>4.735527428571429E-4</v>
      </c>
      <c r="G160">
        <v>5.4386297142857152E-3</v>
      </c>
      <c r="H160">
        <v>2.1709885714285716E-2</v>
      </c>
      <c r="I160">
        <v>6.546166285714286E-2</v>
      </c>
      <c r="J160">
        <v>5.250324E-2</v>
      </c>
      <c r="K160">
        <v>2.4118645714285715E-2</v>
      </c>
      <c r="L160">
        <v>1.4588046857142857E-2</v>
      </c>
      <c r="M160">
        <v>8.0812834285714299E-3</v>
      </c>
      <c r="N160">
        <v>4.5165068571428576E-3</v>
      </c>
      <c r="O160">
        <v>0</v>
      </c>
      <c r="P160">
        <v>0</v>
      </c>
      <c r="Q160">
        <v>4.5471960000000005E-5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E160">
        <f t="shared" si="58"/>
        <v>2.2830951509200288</v>
      </c>
      <c r="AG160">
        <v>499</v>
      </c>
      <c r="AH160">
        <f t="shared" si="59"/>
        <v>2.2813791766045975E-4</v>
      </c>
      <c r="AI160">
        <f t="shared" si="59"/>
        <v>2.8180958382744602E-4</v>
      </c>
      <c r="AJ160">
        <f t="shared" si="59"/>
        <v>4.0067732817036279E-4</v>
      </c>
      <c r="AK160">
        <f t="shared" si="59"/>
        <v>3.8189611779360636E-4</v>
      </c>
      <c r="AL160">
        <f t="shared" si="59"/>
        <v>1.0811659709220223E-3</v>
      </c>
      <c r="AM160">
        <f t="shared" si="59"/>
        <v>1.2416909128335298E-2</v>
      </c>
      <c r="AN160">
        <f t="shared" si="59"/>
        <v>4.9565734801313724E-2</v>
      </c>
      <c r="AO160">
        <f t="shared" si="59"/>
        <v>0.14945520504030463</v>
      </c>
      <c r="AP160">
        <f t="shared" si="59"/>
        <v>0.1198698926515905</v>
      </c>
      <c r="AQ160">
        <f t="shared" si="59"/>
        <v>5.5065163077043851E-2</v>
      </c>
      <c r="AR160">
        <f t="shared" si="59"/>
        <v>3.3305899040937025E-2</v>
      </c>
      <c r="AS160">
        <f t="shared" si="56"/>
        <v>1.8450339008981815E-2</v>
      </c>
      <c r="AT160">
        <f t="shared" si="56"/>
        <v>1.0311614904639917E-2</v>
      </c>
      <c r="AU160">
        <f t="shared" si="56"/>
        <v>0</v>
      </c>
      <c r="AV160">
        <f t="shared" si="56"/>
        <v>0</v>
      </c>
      <c r="AW160">
        <f t="shared" si="56"/>
        <v>1.0381681137882952E-4</v>
      </c>
      <c r="AX160">
        <f t="shared" si="56"/>
        <v>0</v>
      </c>
      <c r="AY160">
        <f t="shared" si="56"/>
        <v>0</v>
      </c>
      <c r="AZ160">
        <f t="shared" si="56"/>
        <v>0</v>
      </c>
      <c r="BA160">
        <f t="shared" si="56"/>
        <v>0</v>
      </c>
      <c r="BB160">
        <f t="shared" si="55"/>
        <v>0</v>
      </c>
      <c r="BC160">
        <f t="shared" si="55"/>
        <v>0</v>
      </c>
      <c r="BD160">
        <f t="shared" si="54"/>
        <v>0</v>
      </c>
      <c r="BE160">
        <f t="shared" si="54"/>
        <v>0</v>
      </c>
      <c r="BF160">
        <f t="shared" si="54"/>
        <v>0</v>
      </c>
      <c r="BG160">
        <f t="shared" si="53"/>
        <v>0</v>
      </c>
      <c r="BH160">
        <f t="shared" si="53"/>
        <v>0</v>
      </c>
      <c r="BI160">
        <f t="shared" si="53"/>
        <v>0</v>
      </c>
      <c r="BJ160" s="16"/>
      <c r="BL160">
        <v>0</v>
      </c>
      <c r="BO160" s="16" cm="1">
        <f t="array" ref="BO160">INDEX($BK$21:$BK$70,_xlfn.XMATCH($A160,$BK$21:$BK$70,-1))</f>
        <v>499</v>
      </c>
      <c r="BP160" s="16" cm="1">
        <f t="array" ref="BP160">INDEX($BK$21:$BK$70,_xlfn.XMATCH($A160,$BK$21:$BK$70,1))</f>
        <v>499</v>
      </c>
      <c r="BQ160" s="16" cm="1">
        <f t="array" ref="BQ160">INDEX($BL$21:$BL$70,_xlfn.XMATCH($A160,$BK$21:$BK$70,-1))</f>
        <v>2.2830951509200288</v>
      </c>
      <c r="BR160" s="16" cm="1">
        <f t="array" ref="BR160">INDEX($BL$21:$BL$70,_xlfn.XMATCH($A160,$BK$21:$BK$70,1))</f>
        <v>2.2830951509200288</v>
      </c>
      <c r="BS160">
        <f t="shared" si="57"/>
        <v>2.2830951509200288</v>
      </c>
    </row>
    <row r="161" spans="1:71" x14ac:dyDescent="0.2">
      <c r="A161">
        <v>500</v>
      </c>
      <c r="B161">
        <v>9.789714009569183E-5</v>
      </c>
      <c r="C161">
        <v>1.2186876674961423E-4</v>
      </c>
      <c r="D161">
        <v>1.7314882771926634E-4</v>
      </c>
      <c r="E161">
        <v>1.6172612447499656E-4</v>
      </c>
      <c r="F161">
        <v>4.3421278309632542E-4</v>
      </c>
      <c r="G161">
        <v>4.9820492666104209E-3</v>
      </c>
      <c r="H161">
        <v>2.0041403753873463E-2</v>
      </c>
      <c r="I161">
        <v>6.3260447659141392E-2</v>
      </c>
      <c r="J161">
        <v>5.4454018069979557E-2</v>
      </c>
      <c r="K161">
        <v>2.6234954551179916E-2</v>
      </c>
      <c r="L161">
        <v>1.6434893066999964E-2</v>
      </c>
      <c r="M161">
        <v>8.8870387310592287E-3</v>
      </c>
      <c r="N161">
        <v>5.0312147735638389E-3</v>
      </c>
      <c r="O161">
        <v>0</v>
      </c>
      <c r="P161">
        <v>0</v>
      </c>
      <c r="Q161">
        <v>4.6722457053061763E-5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E161">
        <f t="shared" si="58"/>
        <v>2.2899840295103049</v>
      </c>
      <c r="AG161">
        <v>500</v>
      </c>
      <c r="AH161">
        <f t="shared" si="59"/>
        <v>2.2418288735386721E-4</v>
      </c>
      <c r="AI161">
        <f t="shared" si="59"/>
        <v>2.7907752955273307E-4</v>
      </c>
      <c r="AJ161">
        <f t="shared" si="59"/>
        <v>3.9650805020555109E-4</v>
      </c>
      <c r="AK161">
        <f t="shared" si="59"/>
        <v>3.7035024220233775E-4</v>
      </c>
      <c r="AL161">
        <f t="shared" si="59"/>
        <v>9.9434033869980737E-4</v>
      </c>
      <c r="AM161">
        <f t="shared" si="59"/>
        <v>1.1408813254771392E-2</v>
      </c>
      <c r="AN161">
        <f t="shared" si="59"/>
        <v>4.58944945253381E-2</v>
      </c>
      <c r="AO161">
        <f t="shared" si="59"/>
        <v>0.14486541483910634</v>
      </c>
      <c r="AP161">
        <f t="shared" si="59"/>
        <v>0.12469883172291873</v>
      </c>
      <c r="AQ161">
        <f t="shared" si="59"/>
        <v>6.0077626937130695E-2</v>
      </c>
      <c r="AR161">
        <f t="shared" si="59"/>
        <v>3.763564265013955E-2</v>
      </c>
      <c r="AS161">
        <f t="shared" si="56"/>
        <v>2.0351176763765161E-2</v>
      </c>
      <c r="AT161">
        <f t="shared" si="56"/>
        <v>1.1521401480497497E-2</v>
      </c>
      <c r="AU161">
        <f t="shared" si="56"/>
        <v>0</v>
      </c>
      <c r="AV161">
        <f t="shared" si="56"/>
        <v>0</v>
      </c>
      <c r="AW161">
        <f t="shared" si="56"/>
        <v>1.0699368047099254E-4</v>
      </c>
      <c r="AX161">
        <f t="shared" si="56"/>
        <v>0</v>
      </c>
      <c r="AY161">
        <f t="shared" si="56"/>
        <v>0</v>
      </c>
      <c r="AZ161">
        <f t="shared" si="56"/>
        <v>0</v>
      </c>
      <c r="BA161">
        <f t="shared" si="56"/>
        <v>0</v>
      </c>
      <c r="BB161">
        <f t="shared" si="55"/>
        <v>0</v>
      </c>
      <c r="BC161">
        <f t="shared" si="55"/>
        <v>0</v>
      </c>
      <c r="BD161">
        <f t="shared" si="54"/>
        <v>0</v>
      </c>
      <c r="BE161">
        <f t="shared" si="54"/>
        <v>0</v>
      </c>
      <c r="BF161">
        <f t="shared" si="54"/>
        <v>0</v>
      </c>
      <c r="BG161">
        <f t="shared" si="53"/>
        <v>0</v>
      </c>
      <c r="BH161">
        <f t="shared" si="53"/>
        <v>0</v>
      </c>
      <c r="BI161">
        <f t="shared" si="53"/>
        <v>0</v>
      </c>
      <c r="BJ161" s="16"/>
      <c r="BL161">
        <v>0</v>
      </c>
      <c r="BO161" s="16" cm="1">
        <f t="array" ref="BO161">INDEX($BK$21:$BK$70,_xlfn.XMATCH($A161,$BK$21:$BK$70,-1))</f>
        <v>499</v>
      </c>
      <c r="BP161" s="16" cm="1">
        <f t="array" ref="BP161">INDEX($BK$21:$BK$70,_xlfn.XMATCH($A161,$BK$21:$BK$70,1))</f>
        <v>507</v>
      </c>
      <c r="BQ161" s="16" cm="1">
        <f t="array" ref="BQ161">INDEX($BL$21:$BL$70,_xlfn.XMATCH($A161,$BK$21:$BK$70,-1))</f>
        <v>2.2830951509200288</v>
      </c>
      <c r="BR161" s="16" cm="1">
        <f t="array" ref="BR161">INDEX($BL$21:$BL$70,_xlfn.XMATCH($A161,$BK$21:$BK$70,1))</f>
        <v>2.3382061796422384</v>
      </c>
      <c r="BS161">
        <f t="shared" si="57"/>
        <v>2.2899840295103049</v>
      </c>
    </row>
    <row r="162" spans="1:71" x14ac:dyDescent="0.2">
      <c r="A162">
        <v>501</v>
      </c>
      <c r="B162">
        <v>9.9279704853027896E-5</v>
      </c>
      <c r="C162">
        <v>1.1868845598226048E-4</v>
      </c>
      <c r="D162">
        <v>1.6938050063405638E-4</v>
      </c>
      <c r="E162">
        <v>1.628921734051989E-4</v>
      </c>
      <c r="F162">
        <v>4.0667743110439224E-4</v>
      </c>
      <c r="G162">
        <v>4.5861035502703582E-3</v>
      </c>
      <c r="H162">
        <v>1.8561811584890037E-2</v>
      </c>
      <c r="I162">
        <v>6.0956393567853068E-2</v>
      </c>
      <c r="J162">
        <v>5.6429070585253864E-2</v>
      </c>
      <c r="K162">
        <v>2.8595922177420369E-2</v>
      </c>
      <c r="L162">
        <v>1.8594188313239408E-2</v>
      </c>
      <c r="M162">
        <v>9.811095297595003E-3</v>
      </c>
      <c r="N162">
        <v>5.6013249129207498E-3</v>
      </c>
      <c r="O162">
        <v>0</v>
      </c>
      <c r="P162">
        <v>0</v>
      </c>
      <c r="Q162">
        <v>4.8497286600383901E-5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E162">
        <f t="shared" si="58"/>
        <v>2.296872908100581</v>
      </c>
      <c r="AG162">
        <v>501</v>
      </c>
      <c r="AH162">
        <f t="shared" si="59"/>
        <v>2.2803286440114154E-4</v>
      </c>
      <c r="AI162">
        <f t="shared" si="59"/>
        <v>2.7261229904994245E-4</v>
      </c>
      <c r="AJ162">
        <f t="shared" si="59"/>
        <v>3.8904548306687738E-4</v>
      </c>
      <c r="AK162">
        <f t="shared" si="59"/>
        <v>3.7414262003602333E-4</v>
      </c>
      <c r="AL162">
        <f t="shared" si="59"/>
        <v>9.3408637383961908E-4</v>
      </c>
      <c r="AM162">
        <f t="shared" si="59"/>
        <v>1.0533696998359876E-2</v>
      </c>
      <c r="AN162">
        <f t="shared" si="59"/>
        <v>4.2634122154601432E-2</v>
      </c>
      <c r="AO162">
        <f t="shared" si="59"/>
        <v>0.14000908896151823</v>
      </c>
      <c r="AP162">
        <f t="shared" si="59"/>
        <v>0.12961040345656499</v>
      </c>
      <c r="AQ162">
        <f t="shared" si="59"/>
        <v>6.5681198931469426E-2</v>
      </c>
      <c r="AR162">
        <f t="shared" si="59"/>
        <v>4.2708487384800035E-2</v>
      </c>
      <c r="AS162">
        <f t="shared" si="56"/>
        <v>2.2534838987838968E-2</v>
      </c>
      <c r="AT162">
        <f t="shared" si="56"/>
        <v>1.2865531441956516E-2</v>
      </c>
      <c r="AU162">
        <f t="shared" si="56"/>
        <v>0</v>
      </c>
      <c r="AV162">
        <f t="shared" si="56"/>
        <v>0</v>
      </c>
      <c r="AW162">
        <f t="shared" si="56"/>
        <v>1.113921037088111E-4</v>
      </c>
      <c r="AX162">
        <f t="shared" si="56"/>
        <v>0</v>
      </c>
      <c r="AY162">
        <f t="shared" si="56"/>
        <v>0</v>
      </c>
      <c r="AZ162">
        <f t="shared" si="56"/>
        <v>0</v>
      </c>
      <c r="BA162">
        <f t="shared" si="56"/>
        <v>0</v>
      </c>
      <c r="BB162">
        <f t="shared" si="55"/>
        <v>0</v>
      </c>
      <c r="BC162">
        <f t="shared" si="55"/>
        <v>0</v>
      </c>
      <c r="BD162">
        <f t="shared" si="54"/>
        <v>0</v>
      </c>
      <c r="BE162">
        <f t="shared" si="54"/>
        <v>0</v>
      </c>
      <c r="BF162">
        <f t="shared" si="54"/>
        <v>0</v>
      </c>
      <c r="BG162">
        <f t="shared" si="53"/>
        <v>0</v>
      </c>
      <c r="BH162">
        <f t="shared" si="53"/>
        <v>0</v>
      </c>
      <c r="BI162">
        <f t="shared" si="53"/>
        <v>0</v>
      </c>
      <c r="BJ162" s="16"/>
      <c r="BL162">
        <v>0</v>
      </c>
      <c r="BO162" s="16" cm="1">
        <f t="array" ref="BO162">INDEX($BK$21:$BK$70,_xlfn.XMATCH($A162,$BK$21:$BK$70,-1))</f>
        <v>499</v>
      </c>
      <c r="BP162" s="16" cm="1">
        <f t="array" ref="BP162">INDEX($BK$21:$BK$70,_xlfn.XMATCH($A162,$BK$21:$BK$70,1))</f>
        <v>507</v>
      </c>
      <c r="BQ162" s="16" cm="1">
        <f t="array" ref="BQ162">INDEX($BL$21:$BL$70,_xlfn.XMATCH($A162,$BK$21:$BK$70,-1))</f>
        <v>2.2830951509200288</v>
      </c>
      <c r="BR162" s="16" cm="1">
        <f t="array" ref="BR162">INDEX($BL$21:$BL$70,_xlfn.XMATCH($A162,$BK$21:$BK$70,1))</f>
        <v>2.3382061796422384</v>
      </c>
      <c r="BS162">
        <f t="shared" si="57"/>
        <v>2.296872908100581</v>
      </c>
    </row>
    <row r="163" spans="1:71" x14ac:dyDescent="0.2">
      <c r="A163">
        <v>502</v>
      </c>
      <c r="B163">
        <v>9.4623018583221461E-5</v>
      </c>
      <c r="C163">
        <v>1.1758276098762373E-4</v>
      </c>
      <c r="D163">
        <v>1.662802916993376E-4</v>
      </c>
      <c r="E163">
        <v>1.5646456381227338E-4</v>
      </c>
      <c r="F163">
        <v>3.7254458283882624E-4</v>
      </c>
      <c r="G163">
        <v>4.183928884755799E-3</v>
      </c>
      <c r="H163">
        <v>1.6955961048956202E-2</v>
      </c>
      <c r="I163">
        <v>5.7754094137738521E-2</v>
      </c>
      <c r="J163">
        <v>5.7478039011435347E-2</v>
      </c>
      <c r="K163">
        <v>3.0703058681892888E-2</v>
      </c>
      <c r="L163">
        <v>2.0695918852638974E-2</v>
      </c>
      <c r="M163">
        <v>1.0663272867540053E-2</v>
      </c>
      <c r="N163">
        <v>6.1314527778544457E-3</v>
      </c>
      <c r="O163">
        <v>0</v>
      </c>
      <c r="P163">
        <v>0</v>
      </c>
      <c r="Q163">
        <v>4.999537571651256E-5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E163">
        <f t="shared" si="58"/>
        <v>2.3037617866908575</v>
      </c>
      <c r="AG163">
        <v>502</v>
      </c>
      <c r="AH163">
        <f t="shared" si="59"/>
        <v>2.1798889435336449E-4</v>
      </c>
      <c r="AI163">
        <f t="shared" si="59"/>
        <v>2.7088267153689213E-4</v>
      </c>
      <c r="AJ163">
        <f t="shared" si="59"/>
        <v>3.8307018189674295E-4</v>
      </c>
      <c r="AK163">
        <f t="shared" si="59"/>
        <v>3.6045708308196861E-4</v>
      </c>
      <c r="AL163">
        <f t="shared" si="59"/>
        <v>8.5825397378277448E-4</v>
      </c>
      <c r="AM163">
        <f t="shared" si="59"/>
        <v>9.638775482932507E-3</v>
      </c>
      <c r="AN163">
        <f t="shared" si="59"/>
        <v>3.9062495121203925E-2</v>
      </c>
      <c r="AO163">
        <f t="shared" si="59"/>
        <v>0.13305167509946847</v>
      </c>
      <c r="AP163">
        <f t="shared" si="59"/>
        <v>0.13241570984847112</v>
      </c>
      <c r="AQ163">
        <f t="shared" si="59"/>
        <v>7.0732533325871802E-2</v>
      </c>
      <c r="AR163">
        <f t="shared" si="59"/>
        <v>4.7678466993164567E-2</v>
      </c>
      <c r="AS163">
        <f t="shared" si="56"/>
        <v>2.4565640553296218E-2</v>
      </c>
      <c r="AT163">
        <f t="shared" si="56"/>
        <v>1.4125406606520579E-2</v>
      </c>
      <c r="AU163">
        <f t="shared" si="56"/>
        <v>0</v>
      </c>
      <c r="AV163">
        <f t="shared" si="56"/>
        <v>0</v>
      </c>
      <c r="AW163">
        <f t="shared" si="56"/>
        <v>1.1517743608695368E-4</v>
      </c>
      <c r="AX163">
        <f t="shared" si="56"/>
        <v>0</v>
      </c>
      <c r="AY163">
        <f t="shared" si="56"/>
        <v>0</v>
      </c>
      <c r="AZ163">
        <f t="shared" si="56"/>
        <v>0</v>
      </c>
      <c r="BA163">
        <f t="shared" si="56"/>
        <v>0</v>
      </c>
      <c r="BB163">
        <f t="shared" si="55"/>
        <v>0</v>
      </c>
      <c r="BC163">
        <f t="shared" si="55"/>
        <v>0</v>
      </c>
      <c r="BD163">
        <f t="shared" si="54"/>
        <v>0</v>
      </c>
      <c r="BE163">
        <f t="shared" si="54"/>
        <v>0</v>
      </c>
      <c r="BF163">
        <f t="shared" si="54"/>
        <v>0</v>
      </c>
      <c r="BG163">
        <f t="shared" si="53"/>
        <v>0</v>
      </c>
      <c r="BH163">
        <f t="shared" si="53"/>
        <v>0</v>
      </c>
      <c r="BI163">
        <f t="shared" si="53"/>
        <v>0</v>
      </c>
      <c r="BJ163" s="16"/>
      <c r="BL163">
        <v>0</v>
      </c>
      <c r="BO163" s="16" cm="1">
        <f t="array" ref="BO163">INDEX($BK$21:$BK$70,_xlfn.XMATCH($A163,$BK$21:$BK$70,-1))</f>
        <v>499</v>
      </c>
      <c r="BP163" s="16" cm="1">
        <f t="array" ref="BP163">INDEX($BK$21:$BK$70,_xlfn.XMATCH($A163,$BK$21:$BK$70,1))</f>
        <v>507</v>
      </c>
      <c r="BQ163" s="16" cm="1">
        <f t="array" ref="BQ163">INDEX($BL$21:$BL$70,_xlfn.XMATCH($A163,$BK$21:$BK$70,-1))</f>
        <v>2.2830951509200288</v>
      </c>
      <c r="BR163" s="16" cm="1">
        <f t="array" ref="BR163">INDEX($BL$21:$BL$70,_xlfn.XMATCH($A163,$BK$21:$BK$70,1))</f>
        <v>2.3382061796422384</v>
      </c>
      <c r="BS163">
        <f t="shared" si="57"/>
        <v>2.3037617866908575</v>
      </c>
    </row>
    <row r="164" spans="1:71" x14ac:dyDescent="0.2">
      <c r="A164">
        <v>503</v>
      </c>
      <c r="B164">
        <v>9.2311395896699244E-5</v>
      </c>
      <c r="C164">
        <v>1.1674110289201972E-4</v>
      </c>
      <c r="D164">
        <v>1.6403691627595379E-4</v>
      </c>
      <c r="E164">
        <v>1.5594629353774352E-4</v>
      </c>
      <c r="F164">
        <v>3.4986292642361587E-4</v>
      </c>
      <c r="G164">
        <v>3.8189471245154249E-3</v>
      </c>
      <c r="H164">
        <v>1.5586386604712139E-2</v>
      </c>
      <c r="I164">
        <v>5.4925408273971577E-2</v>
      </c>
      <c r="J164">
        <v>5.8662126900350026E-2</v>
      </c>
      <c r="K164">
        <v>3.316873645372543E-2</v>
      </c>
      <c r="L164">
        <v>2.3224412943582282E-2</v>
      </c>
      <c r="M164">
        <v>1.1702077310629916E-2</v>
      </c>
      <c r="N164">
        <v>6.7321387819443222E-3</v>
      </c>
      <c r="O164">
        <v>4.7318817601400098E-6</v>
      </c>
      <c r="P164">
        <v>0</v>
      </c>
      <c r="Q164">
        <v>5.2524615404032164E-5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E164">
        <f t="shared" si="58"/>
        <v>2.3106506652811336</v>
      </c>
      <c r="AG164">
        <v>503</v>
      </c>
      <c r="AH164">
        <f t="shared" si="59"/>
        <v>2.1329938834173821E-4</v>
      </c>
      <c r="AI164">
        <f t="shared" si="59"/>
        <v>2.6974790706309865E-4</v>
      </c>
      <c r="AJ164">
        <f t="shared" si="59"/>
        <v>3.7903200972369826E-4</v>
      </c>
      <c r="AK164">
        <f t="shared" si="59"/>
        <v>3.6033740691111403E-4</v>
      </c>
      <c r="AL164">
        <f t="shared" si="59"/>
        <v>8.0841100369793235E-4</v>
      </c>
      <c r="AM164">
        <f t="shared" si="59"/>
        <v>8.824252713935039E-3</v>
      </c>
      <c r="AN164">
        <f t="shared" si="59"/>
        <v>3.6014694577507056E-2</v>
      </c>
      <c r="AO164">
        <f t="shared" si="59"/>
        <v>0.12691343116909029</v>
      </c>
      <c r="AP164">
        <f t="shared" si="59"/>
        <v>0.13554768254910007</v>
      </c>
      <c r="AQ164">
        <f t="shared" si="59"/>
        <v>7.6641362953335249E-2</v>
      </c>
      <c r="AR164">
        <f t="shared" si="59"/>
        <v>5.3663505218852173E-2</v>
      </c>
      <c r="AS164">
        <f t="shared" si="56"/>
        <v>2.7039412722978273E-2</v>
      </c>
      <c r="AT164">
        <f t="shared" si="56"/>
        <v>1.5555620955264568E-2</v>
      </c>
      <c r="AU164">
        <f t="shared" si="56"/>
        <v>1.0933725737099175E-5</v>
      </c>
      <c r="AV164">
        <f t="shared" si="56"/>
        <v>0</v>
      </c>
      <c r="AW164">
        <f t="shared" si="56"/>
        <v>1.2136603752696259E-4</v>
      </c>
      <c r="AX164">
        <f t="shared" si="56"/>
        <v>0</v>
      </c>
      <c r="AY164">
        <f t="shared" si="56"/>
        <v>0</v>
      </c>
      <c r="AZ164">
        <f t="shared" si="56"/>
        <v>0</v>
      </c>
      <c r="BA164">
        <f t="shared" si="56"/>
        <v>0</v>
      </c>
      <c r="BB164">
        <f t="shared" si="55"/>
        <v>0</v>
      </c>
      <c r="BC164">
        <f t="shared" si="55"/>
        <v>0</v>
      </c>
      <c r="BD164">
        <f t="shared" si="54"/>
        <v>0</v>
      </c>
      <c r="BE164">
        <f t="shared" si="54"/>
        <v>0</v>
      </c>
      <c r="BF164">
        <f t="shared" si="54"/>
        <v>0</v>
      </c>
      <c r="BG164">
        <f t="shared" si="53"/>
        <v>0</v>
      </c>
      <c r="BH164">
        <f t="shared" si="53"/>
        <v>0</v>
      </c>
      <c r="BI164">
        <f t="shared" si="53"/>
        <v>0</v>
      </c>
      <c r="BJ164" s="16"/>
      <c r="BL164">
        <v>0</v>
      </c>
      <c r="BO164" s="16" cm="1">
        <f t="array" ref="BO164">INDEX($BK$21:$BK$70,_xlfn.XMATCH($A164,$BK$21:$BK$70,-1))</f>
        <v>499</v>
      </c>
      <c r="BP164" s="16" cm="1">
        <f t="array" ref="BP164">INDEX($BK$21:$BK$70,_xlfn.XMATCH($A164,$BK$21:$BK$70,1))</f>
        <v>507</v>
      </c>
      <c r="BQ164" s="16" cm="1">
        <f t="array" ref="BQ164">INDEX($BL$21:$BL$70,_xlfn.XMATCH($A164,$BK$21:$BK$70,-1))</f>
        <v>2.2830951509200288</v>
      </c>
      <c r="BR164" s="16" cm="1">
        <f t="array" ref="BR164">INDEX($BL$21:$BL$70,_xlfn.XMATCH($A164,$BK$21:$BK$70,1))</f>
        <v>2.3382061796422384</v>
      </c>
      <c r="BS164">
        <f t="shared" si="57"/>
        <v>2.3106506652811336</v>
      </c>
    </row>
    <row r="165" spans="1:71" x14ac:dyDescent="0.2">
      <c r="A165">
        <v>504</v>
      </c>
      <c r="B165">
        <v>9.0324835754745383E-5</v>
      </c>
      <c r="C165">
        <v>1.1636109872790401E-4</v>
      </c>
      <c r="D165">
        <v>1.6088357835432636E-4</v>
      </c>
      <c r="E165">
        <v>1.5070149472982977E-4</v>
      </c>
      <c r="F165">
        <v>3.2403166446009856E-4</v>
      </c>
      <c r="G165">
        <v>3.4901993375246209E-3</v>
      </c>
      <c r="H165">
        <v>1.4259510121369605E-2</v>
      </c>
      <c r="I165">
        <v>5.1804749757712432E-2</v>
      </c>
      <c r="J165">
        <v>5.9186052641012926E-2</v>
      </c>
      <c r="K165">
        <v>3.5514102256175586E-2</v>
      </c>
      <c r="L165">
        <v>2.5863350278293541E-2</v>
      </c>
      <c r="M165">
        <v>1.2768499292300744E-2</v>
      </c>
      <c r="N165">
        <v>7.3304276379329803E-3</v>
      </c>
      <c r="O165">
        <v>5.9292892028880045E-6</v>
      </c>
      <c r="P165">
        <v>0</v>
      </c>
      <c r="Q165">
        <v>5.5290421246440176E-5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E165">
        <f t="shared" si="58"/>
        <v>2.3175395438714097</v>
      </c>
      <c r="AG165">
        <v>504</v>
      </c>
      <c r="AH165">
        <f t="shared" si="59"/>
        <v>2.0933137865531261E-4</v>
      </c>
      <c r="AI165">
        <f t="shared" si="59"/>
        <v>2.696714476702427E-4</v>
      </c>
      <c r="AJ165">
        <f t="shared" si="59"/>
        <v>3.7285405479568572E-4</v>
      </c>
      <c r="AK165">
        <f t="shared" si="59"/>
        <v>3.4925667335690934E-4</v>
      </c>
      <c r="AL165">
        <f t="shared" si="59"/>
        <v>7.5095619585275046E-4</v>
      </c>
      <c r="AM165">
        <f t="shared" si="59"/>
        <v>8.0886749807071064E-3</v>
      </c>
      <c r="AN165">
        <f t="shared" si="59"/>
        <v>3.3046978582508664E-2</v>
      </c>
      <c r="AO165">
        <f t="shared" si="59"/>
        <v>0.12005955612386139</v>
      </c>
      <c r="AP165">
        <f t="shared" si="59"/>
        <v>0.13716601744120235</v>
      </c>
      <c r="AQ165">
        <f t="shared" si="59"/>
        <v>8.2305336343779775E-2</v>
      </c>
      <c r="AR165">
        <f t="shared" si="59"/>
        <v>5.9939337006942914E-2</v>
      </c>
      <c r="AS165">
        <f t="shared" si="56"/>
        <v>2.9591502025801082E-2</v>
      </c>
      <c r="AT165">
        <f t="shared" si="56"/>
        <v>1.6988555924397575E-2</v>
      </c>
      <c r="AU165">
        <f t="shared" si="56"/>
        <v>1.374136219474274E-5</v>
      </c>
      <c r="AV165">
        <f t="shared" si="56"/>
        <v>0</v>
      </c>
      <c r="AW165">
        <f t="shared" si="56"/>
        <v>1.2813773763593306E-4</v>
      </c>
      <c r="AX165">
        <f t="shared" si="56"/>
        <v>0</v>
      </c>
      <c r="AY165">
        <f t="shared" si="56"/>
        <v>0</v>
      </c>
      <c r="AZ165">
        <f t="shared" si="56"/>
        <v>0</v>
      </c>
      <c r="BA165">
        <f t="shared" si="56"/>
        <v>0</v>
      </c>
      <c r="BB165">
        <f t="shared" si="55"/>
        <v>0</v>
      </c>
      <c r="BC165">
        <f t="shared" si="55"/>
        <v>0</v>
      </c>
      <c r="BD165">
        <f t="shared" si="54"/>
        <v>0</v>
      </c>
      <c r="BE165">
        <f t="shared" si="54"/>
        <v>0</v>
      </c>
      <c r="BF165">
        <f t="shared" si="54"/>
        <v>0</v>
      </c>
      <c r="BG165">
        <f t="shared" si="53"/>
        <v>0</v>
      </c>
      <c r="BH165">
        <f t="shared" si="53"/>
        <v>0</v>
      </c>
      <c r="BI165">
        <f t="shared" si="53"/>
        <v>0</v>
      </c>
      <c r="BJ165" s="16"/>
      <c r="BL165">
        <v>0</v>
      </c>
      <c r="BO165" s="16" cm="1">
        <f t="array" ref="BO165">INDEX($BK$21:$BK$70,_xlfn.XMATCH($A165,$BK$21:$BK$70,-1))</f>
        <v>499</v>
      </c>
      <c r="BP165" s="16" cm="1">
        <f t="array" ref="BP165">INDEX($BK$21:$BK$70,_xlfn.XMATCH($A165,$BK$21:$BK$70,1))</f>
        <v>507</v>
      </c>
      <c r="BQ165" s="16" cm="1">
        <f t="array" ref="BQ165">INDEX($BL$21:$BL$70,_xlfn.XMATCH($A165,$BK$21:$BK$70,-1))</f>
        <v>2.2830951509200288</v>
      </c>
      <c r="BR165" s="16" cm="1">
        <f t="array" ref="BR165">INDEX($BL$21:$BL$70,_xlfn.XMATCH($A165,$BK$21:$BK$70,1))</f>
        <v>2.3382061796422384</v>
      </c>
      <c r="BS165">
        <f t="shared" si="57"/>
        <v>2.3175395438714097</v>
      </c>
    </row>
    <row r="166" spans="1:71" x14ac:dyDescent="0.2">
      <c r="A166">
        <v>505</v>
      </c>
      <c r="B166">
        <v>9.0083798563712997E-5</v>
      </c>
      <c r="C166">
        <v>1.1638196186177219E-4</v>
      </c>
      <c r="D166">
        <v>1.6127304733467988E-4</v>
      </c>
      <c r="E166">
        <v>1.5263215483533855E-4</v>
      </c>
      <c r="F166">
        <v>3.0454384918767011E-4</v>
      </c>
      <c r="G166">
        <v>3.1804064259682093E-3</v>
      </c>
      <c r="H166">
        <v>1.3047260663036795E-2</v>
      </c>
      <c r="I166">
        <v>4.8959480379819093E-2</v>
      </c>
      <c r="J166">
        <v>5.9580884151664175E-2</v>
      </c>
      <c r="K166">
        <v>3.801825901027487E-2</v>
      </c>
      <c r="L166">
        <v>2.8743531516641784E-2</v>
      </c>
      <c r="M166">
        <v>1.395872966224642E-2</v>
      </c>
      <c r="N166">
        <v>7.9604911567577059E-3</v>
      </c>
      <c r="O166">
        <v>1.1516681972995519E-5</v>
      </c>
      <c r="P166">
        <v>0</v>
      </c>
      <c r="Q166">
        <v>5.912706131597435E-5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E166">
        <f t="shared" si="58"/>
        <v>2.3244284224616862</v>
      </c>
      <c r="AG166">
        <v>505</v>
      </c>
      <c r="AH166">
        <f t="shared" si="59"/>
        <v>2.0939334178480772E-4</v>
      </c>
      <c r="AI166">
        <f t="shared" si="59"/>
        <v>2.7052154001335529E-4</v>
      </c>
      <c r="AJ166">
        <f t="shared" si="59"/>
        <v>3.748676550017388E-4</v>
      </c>
      <c r="AK166">
        <f t="shared" si="59"/>
        <v>3.547825188808338E-4</v>
      </c>
      <c r="AL166">
        <f t="shared" si="59"/>
        <v>7.0789037893770573E-4</v>
      </c>
      <c r="AM166">
        <f t="shared" si="59"/>
        <v>7.392627091500294E-3</v>
      </c>
      <c r="AN166">
        <f t="shared" si="59"/>
        <v>3.0327423520429032E-2</v>
      </c>
      <c r="AO166">
        <f t="shared" si="59"/>
        <v>0.11380280774380677</v>
      </c>
      <c r="AP166">
        <f t="shared" si="59"/>
        <v>0.13849150055752524</v>
      </c>
      <c r="AQ166">
        <f t="shared" si="59"/>
        <v>8.8370721815993009E-2</v>
      </c>
      <c r="AR166">
        <f t="shared" si="59"/>
        <v>6.6812281619205424E-2</v>
      </c>
      <c r="AS166">
        <f t="shared" si="56"/>
        <v>3.2446067968384597E-2</v>
      </c>
      <c r="AT166">
        <f t="shared" si="56"/>
        <v>1.850359190152252E-2</v>
      </c>
      <c r="AU166">
        <f t="shared" si="56"/>
        <v>2.6769702910482916E-5</v>
      </c>
      <c r="AV166">
        <f t="shared" si="56"/>
        <v>0</v>
      </c>
      <c r="AW166">
        <f t="shared" si="56"/>
        <v>1.3743662185948565E-4</v>
      </c>
      <c r="AX166">
        <f t="shared" si="56"/>
        <v>0</v>
      </c>
      <c r="AY166">
        <f t="shared" si="56"/>
        <v>0</v>
      </c>
      <c r="AZ166">
        <f t="shared" si="56"/>
        <v>0</v>
      </c>
      <c r="BA166">
        <f t="shared" si="56"/>
        <v>0</v>
      </c>
      <c r="BB166">
        <f t="shared" si="55"/>
        <v>0</v>
      </c>
      <c r="BC166">
        <f t="shared" si="55"/>
        <v>0</v>
      </c>
      <c r="BD166">
        <f t="shared" si="54"/>
        <v>0</v>
      </c>
      <c r="BE166">
        <f t="shared" si="54"/>
        <v>0</v>
      </c>
      <c r="BF166">
        <f t="shared" si="54"/>
        <v>0</v>
      </c>
      <c r="BG166">
        <f t="shared" si="53"/>
        <v>0</v>
      </c>
      <c r="BH166">
        <f t="shared" si="53"/>
        <v>0</v>
      </c>
      <c r="BI166">
        <f t="shared" si="53"/>
        <v>0</v>
      </c>
      <c r="BJ166" s="16"/>
      <c r="BL166">
        <v>0</v>
      </c>
      <c r="BO166" s="16" cm="1">
        <f t="array" ref="BO166">INDEX($BK$21:$BK$70,_xlfn.XMATCH($A166,$BK$21:$BK$70,-1))</f>
        <v>499</v>
      </c>
      <c r="BP166" s="16" cm="1">
        <f t="array" ref="BP166">INDEX($BK$21:$BK$70,_xlfn.XMATCH($A166,$BK$21:$BK$70,1))</f>
        <v>507</v>
      </c>
      <c r="BQ166" s="16" cm="1">
        <f t="array" ref="BQ166">INDEX($BL$21:$BL$70,_xlfn.XMATCH($A166,$BK$21:$BK$70,-1))</f>
        <v>2.2830951509200288</v>
      </c>
      <c r="BR166" s="16" cm="1">
        <f t="array" ref="BR166">INDEX($BL$21:$BL$70,_xlfn.XMATCH($A166,$BK$21:$BK$70,1))</f>
        <v>2.3382061796422384</v>
      </c>
      <c r="BS166">
        <f t="shared" si="57"/>
        <v>2.3244284224616862</v>
      </c>
    </row>
    <row r="167" spans="1:71" x14ac:dyDescent="0.2">
      <c r="A167">
        <v>506</v>
      </c>
      <c r="B167">
        <v>9.1155836393820011E-5</v>
      </c>
      <c r="C167">
        <v>1.1221273783424707E-4</v>
      </c>
      <c r="D167">
        <v>1.5788096918506692E-4</v>
      </c>
      <c r="E167">
        <v>1.4735243264847757E-4</v>
      </c>
      <c r="F167">
        <v>2.8566589508524756E-4</v>
      </c>
      <c r="G167">
        <v>2.8848204527405935E-3</v>
      </c>
      <c r="H167">
        <v>1.1864000679088936E-2</v>
      </c>
      <c r="I167">
        <v>4.5959629436544171E-2</v>
      </c>
      <c r="J167">
        <v>5.9254971745850524E-2</v>
      </c>
      <c r="K167">
        <v>4.0347907825841495E-2</v>
      </c>
      <c r="L167">
        <v>3.1638747109673931E-2</v>
      </c>
      <c r="M167">
        <v>1.5196911338158174E-2</v>
      </c>
      <c r="N167">
        <v>8.5616475151206253E-3</v>
      </c>
      <c r="O167">
        <v>9.6721920855863182E-6</v>
      </c>
      <c r="P167">
        <v>0</v>
      </c>
      <c r="Q167">
        <v>6.353968041074408E-5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E167">
        <f t="shared" si="58"/>
        <v>2.3313173010519623</v>
      </c>
      <c r="AG167">
        <v>506</v>
      </c>
      <c r="AH167">
        <f t="shared" si="59"/>
        <v>2.125131784767747E-4</v>
      </c>
      <c r="AI167">
        <f t="shared" si="59"/>
        <v>2.616034971113883E-4</v>
      </c>
      <c r="AJ167">
        <f t="shared" si="59"/>
        <v>3.6807063496799823E-4</v>
      </c>
      <c r="AK167">
        <f t="shared" si="59"/>
        <v>3.4352527558548977E-4</v>
      </c>
      <c r="AL167">
        <f t="shared" si="59"/>
        <v>6.6597784353273238E-4</v>
      </c>
      <c r="AM167">
        <f t="shared" si="59"/>
        <v>6.7254318319027E-3</v>
      </c>
      <c r="AN167">
        <f t="shared" si="59"/>
        <v>2.7658750042852266E-2</v>
      </c>
      <c r="AO167">
        <f t="shared" si="59"/>
        <v>0.10714647925535248</v>
      </c>
      <c r="AP167">
        <f t="shared" si="59"/>
        <v>0.13814214080444653</v>
      </c>
      <c r="AQ167">
        <f t="shared" si="59"/>
        <v>9.406377557563414E-2</v>
      </c>
      <c r="AR167">
        <f t="shared" si="59"/>
        <v>7.3759958520390606E-2</v>
      </c>
      <c r="AS167">
        <f t="shared" si="56"/>
        <v>3.5428822325200879E-2</v>
      </c>
      <c r="AT167">
        <f t="shared" si="56"/>
        <v>1.9959916977509255E-2</v>
      </c>
      <c r="AU167">
        <f t="shared" si="56"/>
        <v>2.2548948748225248E-5</v>
      </c>
      <c r="AV167">
        <f t="shared" si="56"/>
        <v>0</v>
      </c>
      <c r="AW167">
        <f t="shared" si="56"/>
        <v>1.4813115624488012E-4</v>
      </c>
      <c r="AX167">
        <f t="shared" si="56"/>
        <v>0</v>
      </c>
      <c r="AY167">
        <f t="shared" si="56"/>
        <v>0</v>
      </c>
      <c r="AZ167">
        <f t="shared" si="56"/>
        <v>0</v>
      </c>
      <c r="BA167">
        <f t="shared" si="56"/>
        <v>0</v>
      </c>
      <c r="BB167">
        <f t="shared" si="55"/>
        <v>0</v>
      </c>
      <c r="BC167">
        <f t="shared" si="55"/>
        <v>0</v>
      </c>
      <c r="BD167">
        <f t="shared" si="54"/>
        <v>0</v>
      </c>
      <c r="BE167">
        <f t="shared" si="54"/>
        <v>0</v>
      </c>
      <c r="BF167">
        <f t="shared" si="54"/>
        <v>0</v>
      </c>
      <c r="BG167">
        <f t="shared" si="53"/>
        <v>0</v>
      </c>
      <c r="BH167">
        <f t="shared" si="53"/>
        <v>0</v>
      </c>
      <c r="BI167">
        <f t="shared" si="53"/>
        <v>0</v>
      </c>
      <c r="BJ167" s="16"/>
      <c r="BL167">
        <v>0</v>
      </c>
      <c r="BO167" s="16" cm="1">
        <f t="array" ref="BO167">INDEX($BK$21:$BK$70,_xlfn.XMATCH($A167,$BK$21:$BK$70,-1))</f>
        <v>499</v>
      </c>
      <c r="BP167" s="16" cm="1">
        <f t="array" ref="BP167">INDEX($BK$21:$BK$70,_xlfn.XMATCH($A167,$BK$21:$BK$70,1))</f>
        <v>507</v>
      </c>
      <c r="BQ167" s="16" cm="1">
        <f t="array" ref="BQ167">INDEX($BL$21:$BL$70,_xlfn.XMATCH($A167,$BK$21:$BK$70,-1))</f>
        <v>2.2830951509200288</v>
      </c>
      <c r="BR167" s="16" cm="1">
        <f t="array" ref="BR167">INDEX($BL$21:$BL$70,_xlfn.XMATCH($A167,$BK$21:$BK$70,1))</f>
        <v>2.3382061796422384</v>
      </c>
      <c r="BS167">
        <f t="shared" si="57"/>
        <v>2.3313173010519623</v>
      </c>
    </row>
    <row r="168" spans="1:71" x14ac:dyDescent="0.2">
      <c r="A168">
        <v>507</v>
      </c>
      <c r="B168">
        <v>8.6460684705616677E-5</v>
      </c>
      <c r="C168">
        <v>1.1266245639639187E-4</v>
      </c>
      <c r="D168">
        <v>1.5395864956153004E-4</v>
      </c>
      <c r="E168">
        <v>1.462617753791918E-4</v>
      </c>
      <c r="F168">
        <v>2.693423593822529E-4</v>
      </c>
      <c r="G168">
        <v>2.6205994574012969E-3</v>
      </c>
      <c r="H168">
        <v>1.0816278547842777E-2</v>
      </c>
      <c r="I168">
        <v>4.3291436830219923E-2</v>
      </c>
      <c r="J168">
        <v>5.8722470163971439E-2</v>
      </c>
      <c r="K168">
        <v>4.266751441493432E-2</v>
      </c>
      <c r="L168">
        <v>3.4744784644143066E-2</v>
      </c>
      <c r="M168">
        <v>1.6593879764518434E-2</v>
      </c>
      <c r="N168">
        <v>9.1892651512376269E-3</v>
      </c>
      <c r="O168">
        <v>1.9304842056731357E-5</v>
      </c>
      <c r="P168">
        <v>0</v>
      </c>
      <c r="Q168">
        <v>6.83005358315874E-5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E168">
        <f t="shared" si="58"/>
        <v>2.3382061796422384</v>
      </c>
      <c r="AG168">
        <v>507</v>
      </c>
      <c r="AH168">
        <f t="shared" si="59"/>
        <v>2.0216290727477208E-4</v>
      </c>
      <c r="AI168">
        <f t="shared" si="59"/>
        <v>2.6342805175971773E-4</v>
      </c>
      <c r="AJ168">
        <f t="shared" si="59"/>
        <v>3.5998706581414334E-4</v>
      </c>
      <c r="AK168">
        <f t="shared" si="59"/>
        <v>3.4199018703707129E-4</v>
      </c>
      <c r="AL168">
        <f t="shared" si="59"/>
        <v>6.2977796914700439E-4</v>
      </c>
      <c r="AM168">
        <f t="shared" si="59"/>
        <v>6.1275018456628094E-3</v>
      </c>
      <c r="AN168">
        <f t="shared" si="59"/>
        <v>2.5290689341297759E-2</v>
      </c>
      <c r="AO168">
        <f t="shared" si="59"/>
        <v>0.10122430512201182</v>
      </c>
      <c r="AP168">
        <f t="shared" si="59"/>
        <v>0.13730524262125499</v>
      </c>
      <c r="AQ168">
        <f t="shared" si="59"/>
        <v>9.9765445874973713E-2</v>
      </c>
      <c r="AR168">
        <f t="shared" si="59"/>
        <v>8.1240470165274067E-2</v>
      </c>
      <c r="AS168">
        <f t="shared" si="56"/>
        <v>3.8799912209637293E-2</v>
      </c>
      <c r="AT168">
        <f t="shared" si="56"/>
        <v>2.1486396562994888E-2</v>
      </c>
      <c r="AU168">
        <f t="shared" si="56"/>
        <v>4.5138700994066641E-5</v>
      </c>
      <c r="AV168">
        <f t="shared" si="56"/>
        <v>0</v>
      </c>
      <c r="AW168">
        <f t="shared" si="56"/>
        <v>1.597007349542938E-4</v>
      </c>
      <c r="AX168">
        <f t="shared" si="56"/>
        <v>0</v>
      </c>
      <c r="AY168">
        <f t="shared" si="56"/>
        <v>0</v>
      </c>
      <c r="AZ168">
        <f t="shared" si="56"/>
        <v>0</v>
      </c>
      <c r="BA168">
        <f t="shared" si="56"/>
        <v>0</v>
      </c>
      <c r="BB168">
        <f t="shared" si="55"/>
        <v>0</v>
      </c>
      <c r="BC168">
        <f t="shared" si="55"/>
        <v>0</v>
      </c>
      <c r="BD168">
        <f t="shared" si="54"/>
        <v>0</v>
      </c>
      <c r="BE168">
        <f t="shared" si="54"/>
        <v>0</v>
      </c>
      <c r="BF168">
        <f t="shared" si="54"/>
        <v>0</v>
      </c>
      <c r="BG168">
        <f t="shared" si="53"/>
        <v>0</v>
      </c>
      <c r="BH168">
        <f t="shared" si="53"/>
        <v>0</v>
      </c>
      <c r="BI168">
        <f t="shared" si="53"/>
        <v>0</v>
      </c>
      <c r="BJ168" s="16"/>
      <c r="BL168">
        <v>0</v>
      </c>
      <c r="BO168" s="16" cm="1">
        <f t="array" ref="BO168">INDEX($BK$21:$BK$70,_xlfn.XMATCH($A168,$BK$21:$BK$70,-1))</f>
        <v>507</v>
      </c>
      <c r="BP168" s="16" cm="1">
        <f t="array" ref="BP168">INDEX($BK$21:$BK$70,_xlfn.XMATCH($A168,$BK$21:$BK$70,1))</f>
        <v>507</v>
      </c>
      <c r="BQ168" s="16" cm="1">
        <f t="array" ref="BQ168">INDEX($BL$21:$BL$70,_xlfn.XMATCH($A168,$BK$21:$BK$70,-1))</f>
        <v>2.3382061796422384</v>
      </c>
      <c r="BR168" s="16" cm="1">
        <f t="array" ref="BR168">INDEX($BL$21:$BL$70,_xlfn.XMATCH($A168,$BK$21:$BK$70,1))</f>
        <v>2.3382061796422384</v>
      </c>
      <c r="BS168">
        <f t="shared" si="57"/>
        <v>2.3382061796422384</v>
      </c>
    </row>
    <row r="169" spans="1:71" x14ac:dyDescent="0.2">
      <c r="A169">
        <v>508</v>
      </c>
      <c r="B169">
        <v>8.5326934314882883E-5</v>
      </c>
      <c r="C169">
        <v>1.1393121912638471E-4</v>
      </c>
      <c r="D169">
        <v>1.5105819808036106E-4</v>
      </c>
      <c r="E169">
        <v>1.432373084326111E-4</v>
      </c>
      <c r="F169">
        <v>2.5349416656682429E-4</v>
      </c>
      <c r="G169">
        <v>2.3929891903298243E-3</v>
      </c>
      <c r="H169">
        <v>9.8546358376218474E-3</v>
      </c>
      <c r="I169">
        <v>4.0748871149399686E-2</v>
      </c>
      <c r="J169">
        <v>5.7743541886706634E-2</v>
      </c>
      <c r="K169">
        <v>4.4877595439065845E-2</v>
      </c>
      <c r="L169">
        <v>3.7869731773388191E-2</v>
      </c>
      <c r="M169">
        <v>1.8071191033415295E-2</v>
      </c>
      <c r="N169">
        <v>9.8015918757260786E-3</v>
      </c>
      <c r="O169">
        <v>1.9829136092003409E-5</v>
      </c>
      <c r="P169">
        <v>0</v>
      </c>
      <c r="Q169">
        <v>7.4302323287677669E-5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E169">
        <f t="shared" si="58"/>
        <v>2.3479095728511061</v>
      </c>
      <c r="AG169">
        <v>508</v>
      </c>
      <c r="AH169">
        <f t="shared" si="59"/>
        <v>2.0033992589995106E-4</v>
      </c>
      <c r="AI169">
        <f t="shared" si="59"/>
        <v>2.6750020003343572E-4</v>
      </c>
      <c r="AJ169">
        <f t="shared" si="59"/>
        <v>3.546709893305183E-4</v>
      </c>
      <c r="AK169">
        <f t="shared" si="59"/>
        <v>3.3630824765835406E-4</v>
      </c>
      <c r="AL169">
        <f t="shared" si="59"/>
        <v>5.9518138034415956E-4</v>
      </c>
      <c r="AM169">
        <f t="shared" si="59"/>
        <v>5.618522227704612E-3</v>
      </c>
      <c r="AN169">
        <f t="shared" si="59"/>
        <v>2.3137793820113915E-2</v>
      </c>
      <c r="AO169">
        <f t="shared" si="59"/>
        <v>9.567466465455178E-2</v>
      </c>
      <c r="AP169">
        <f t="shared" si="59"/>
        <v>0.13557661476612734</v>
      </c>
      <c r="AQ169">
        <f t="shared" si="59"/>
        <v>0.10536853593792184</v>
      </c>
      <c r="AR169">
        <f t="shared" si="59"/>
        <v>8.8914705752041828E-2</v>
      </c>
      <c r="AS169">
        <f t="shared" si="56"/>
        <v>4.2429522420176842E-2</v>
      </c>
      <c r="AT169">
        <f t="shared" si="56"/>
        <v>2.3013251394196889E-2</v>
      </c>
      <c r="AU169">
        <f t="shared" si="56"/>
        <v>4.6557018451782177E-5</v>
      </c>
      <c r="AV169">
        <f t="shared" si="56"/>
        <v>0</v>
      </c>
      <c r="AW169">
        <f t="shared" si="56"/>
        <v>1.7445513613221608E-4</v>
      </c>
      <c r="AX169">
        <f t="shared" si="56"/>
        <v>0</v>
      </c>
      <c r="AY169">
        <f t="shared" si="56"/>
        <v>0</v>
      </c>
      <c r="AZ169">
        <f t="shared" si="56"/>
        <v>0</v>
      </c>
      <c r="BA169">
        <f t="shared" si="56"/>
        <v>0</v>
      </c>
      <c r="BB169">
        <f t="shared" si="55"/>
        <v>0</v>
      </c>
      <c r="BC169">
        <f t="shared" si="55"/>
        <v>0</v>
      </c>
      <c r="BD169">
        <f t="shared" si="54"/>
        <v>0</v>
      </c>
      <c r="BE169">
        <f t="shared" si="54"/>
        <v>0</v>
      </c>
      <c r="BF169">
        <f t="shared" si="54"/>
        <v>0</v>
      </c>
      <c r="BG169">
        <f t="shared" si="53"/>
        <v>0</v>
      </c>
      <c r="BH169">
        <f t="shared" si="53"/>
        <v>0</v>
      </c>
      <c r="BI169">
        <f t="shared" si="53"/>
        <v>0</v>
      </c>
      <c r="BJ169" s="16"/>
      <c r="BL169">
        <v>0</v>
      </c>
      <c r="BO169" s="16" cm="1">
        <f t="array" ref="BO169">INDEX($BK$21:$BK$70,_xlfn.XMATCH($A169,$BK$21:$BK$70,-1))</f>
        <v>507</v>
      </c>
      <c r="BP169" s="16" cm="1">
        <f t="array" ref="BP169">INDEX($BK$21:$BK$70,_xlfn.XMATCH($A169,$BK$21:$BK$70,1))</f>
        <v>518</v>
      </c>
      <c r="BQ169" s="16" cm="1">
        <f t="array" ref="BQ169">INDEX($BL$21:$BL$70,_xlfn.XMATCH($A169,$BK$21:$BK$70,-1))</f>
        <v>2.3382061796422384</v>
      </c>
      <c r="BR169" s="16" cm="1">
        <f t="array" ref="BR169">INDEX($BL$21:$BL$70,_xlfn.XMATCH($A169,$BK$21:$BK$70,1))</f>
        <v>2.4449435049397819</v>
      </c>
      <c r="BS169">
        <f t="shared" si="57"/>
        <v>2.3479095728511061</v>
      </c>
    </row>
    <row r="170" spans="1:71" x14ac:dyDescent="0.2">
      <c r="A170">
        <v>509</v>
      </c>
      <c r="B170">
        <v>8.8143784905782269E-5</v>
      </c>
      <c r="C170">
        <v>1.1073696766061547E-4</v>
      </c>
      <c r="D170">
        <v>1.5021269014910485E-4</v>
      </c>
      <c r="E170">
        <v>1.4122979741829653E-4</v>
      </c>
      <c r="F170">
        <v>2.4096112791968281E-4</v>
      </c>
      <c r="G170">
        <v>2.1756664692757399E-3</v>
      </c>
      <c r="H170">
        <v>8.9628684315886508E-3</v>
      </c>
      <c r="I170">
        <v>3.8382499813571856E-2</v>
      </c>
      <c r="J170">
        <v>5.6384552593559067E-2</v>
      </c>
      <c r="K170">
        <v>4.6968529857418853E-2</v>
      </c>
      <c r="L170">
        <v>4.0990964868082645E-2</v>
      </c>
      <c r="M170">
        <v>1.970153382378401E-2</v>
      </c>
      <c r="N170">
        <v>1.0405109095340551E-2</v>
      </c>
      <c r="O170">
        <v>2.0801848545333648E-5</v>
      </c>
      <c r="P170">
        <v>0</v>
      </c>
      <c r="Q170">
        <v>8.0086017889886938E-5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E170">
        <f t="shared" si="58"/>
        <v>2.3576129660599734</v>
      </c>
      <c r="AG170">
        <v>509</v>
      </c>
      <c r="AH170">
        <f t="shared" si="59"/>
        <v>2.0780893017147365E-4</v>
      </c>
      <c r="AI170">
        <f t="shared" si="59"/>
        <v>2.6107491077883102E-4</v>
      </c>
      <c r="AJ170">
        <f t="shared" si="59"/>
        <v>3.5414338596227881E-4</v>
      </c>
      <c r="AK170">
        <f t="shared" si="59"/>
        <v>3.3296520158739923E-4</v>
      </c>
      <c r="AL170">
        <f t="shared" si="59"/>
        <v>5.6809307949988008E-4</v>
      </c>
      <c r="AM170">
        <f t="shared" si="59"/>
        <v>5.1293794777864075E-3</v>
      </c>
      <c r="AN170">
        <f t="shared" si="59"/>
        <v>2.1130974827403021E-2</v>
      </c>
      <c r="AO170">
        <f t="shared" si="59"/>
        <v>9.0491079230271526E-2</v>
      </c>
      <c r="AP170">
        <f t="shared" si="59"/>
        <v>0.13293295228006535</v>
      </c>
      <c r="AQ170">
        <f t="shared" si="59"/>
        <v>0.11073361498862568</v>
      </c>
      <c r="AR170">
        <f t="shared" si="59"/>
        <v>9.6640830264300495E-2</v>
      </c>
      <c r="AS170">
        <f t="shared" si="56"/>
        <v>4.6448591594222308E-2</v>
      </c>
      <c r="AT170">
        <f t="shared" si="56"/>
        <v>2.4531220116443441E-2</v>
      </c>
      <c r="AU170">
        <f t="shared" si="56"/>
        <v>4.9042707848494407E-5</v>
      </c>
      <c r="AV170">
        <f t="shared" si="56"/>
        <v>0</v>
      </c>
      <c r="AW170">
        <f t="shared" si="56"/>
        <v>1.8881183417730844E-4</v>
      </c>
      <c r="AX170">
        <f t="shared" si="56"/>
        <v>0</v>
      </c>
      <c r="AY170">
        <f t="shared" si="56"/>
        <v>0</v>
      </c>
      <c r="AZ170">
        <f t="shared" si="56"/>
        <v>0</v>
      </c>
      <c r="BA170">
        <f t="shared" si="56"/>
        <v>0</v>
      </c>
      <c r="BB170">
        <f t="shared" si="55"/>
        <v>0</v>
      </c>
      <c r="BC170">
        <f t="shared" si="55"/>
        <v>0</v>
      </c>
      <c r="BD170">
        <f t="shared" si="54"/>
        <v>0</v>
      </c>
      <c r="BE170">
        <f t="shared" si="54"/>
        <v>0</v>
      </c>
      <c r="BF170">
        <f t="shared" si="54"/>
        <v>0</v>
      </c>
      <c r="BG170">
        <f t="shared" si="53"/>
        <v>0</v>
      </c>
      <c r="BH170">
        <f t="shared" si="53"/>
        <v>0</v>
      </c>
      <c r="BI170">
        <f t="shared" si="53"/>
        <v>0</v>
      </c>
      <c r="BJ170" s="16"/>
      <c r="BL170">
        <v>0</v>
      </c>
      <c r="BO170" s="16" cm="1">
        <f t="array" ref="BO170">INDEX($BK$21:$BK$70,_xlfn.XMATCH($A170,$BK$21:$BK$70,-1))</f>
        <v>507</v>
      </c>
      <c r="BP170" s="16" cm="1">
        <f t="array" ref="BP170">INDEX($BK$21:$BK$70,_xlfn.XMATCH($A170,$BK$21:$BK$70,1))</f>
        <v>518</v>
      </c>
      <c r="BQ170" s="16" cm="1">
        <f t="array" ref="BQ170">INDEX($BL$21:$BL$70,_xlfn.XMATCH($A170,$BK$21:$BK$70,-1))</f>
        <v>2.3382061796422384</v>
      </c>
      <c r="BR170" s="16" cm="1">
        <f t="array" ref="BR170">INDEX($BL$21:$BL$70,_xlfn.XMATCH($A170,$BK$21:$BK$70,1))</f>
        <v>2.4449435049397819</v>
      </c>
      <c r="BS170">
        <f t="shared" si="57"/>
        <v>2.3576129660599734</v>
      </c>
    </row>
    <row r="171" spans="1:71" x14ac:dyDescent="0.2">
      <c r="A171">
        <v>510</v>
      </c>
      <c r="B171">
        <v>8.672133463931299E-5</v>
      </c>
      <c r="C171">
        <v>1.1095691332236633E-4</v>
      </c>
      <c r="D171">
        <v>1.4786959194030785E-4</v>
      </c>
      <c r="E171">
        <v>1.3933799072673723E-4</v>
      </c>
      <c r="F171">
        <v>2.290110281768683E-4</v>
      </c>
      <c r="G171">
        <v>1.9876320626089901E-3</v>
      </c>
      <c r="H171">
        <v>8.1939298195216337E-3</v>
      </c>
      <c r="I171">
        <v>3.6236793101657269E-2</v>
      </c>
      <c r="J171">
        <v>5.485424195972223E-2</v>
      </c>
      <c r="K171">
        <v>4.8973988160715846E-2</v>
      </c>
      <c r="L171">
        <v>4.4152088674835957E-2</v>
      </c>
      <c r="M171">
        <v>2.1482538433332494E-2</v>
      </c>
      <c r="N171">
        <v>1.1019115133143683E-2</v>
      </c>
      <c r="O171">
        <v>2.0944310082017082E-5</v>
      </c>
      <c r="P171">
        <v>0</v>
      </c>
      <c r="Q171">
        <v>8.7734175354539629E-5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E171">
        <f t="shared" si="58"/>
        <v>2.3673163592688411</v>
      </c>
      <c r="AG171">
        <v>510</v>
      </c>
      <c r="AH171">
        <f t="shared" si="59"/>
        <v>2.0529683418927326E-4</v>
      </c>
      <c r="AI171">
        <f t="shared" si="59"/>
        <v>2.6267011608201266E-4</v>
      </c>
      <c r="AJ171">
        <f t="shared" si="59"/>
        <v>3.5005410403869875E-4</v>
      </c>
      <c r="AK171">
        <f t="shared" si="59"/>
        <v>3.2985710491505513E-4</v>
      </c>
      <c r="AL171">
        <f t="shared" si="59"/>
        <v>5.4214155345607784E-4</v>
      </c>
      <c r="AM171">
        <f t="shared" si="59"/>
        <v>4.7053538980215319E-3</v>
      </c>
      <c r="AN171">
        <f t="shared" si="59"/>
        <v>1.9397624108454345E-2</v>
      </c>
      <c r="AO171">
        <f t="shared" si="59"/>
        <v>8.5783953116993536E-2</v>
      </c>
      <c r="AP171">
        <f t="shared" si="59"/>
        <v>0.12985734436654173</v>
      </c>
      <c r="AQ171">
        <f t="shared" si="59"/>
        <v>0.11593692335150116</v>
      </c>
      <c r="AR171">
        <f t="shared" si="59"/>
        <v>0.10452196181582769</v>
      </c>
      <c r="AS171">
        <f t="shared" si="56"/>
        <v>5.0855964671849635E-2</v>
      </c>
      <c r="AT171">
        <f t="shared" si="56"/>
        <v>2.6085731519357894E-2</v>
      </c>
      <c r="AU171">
        <f t="shared" si="56"/>
        <v>4.9581807890758359E-5</v>
      </c>
      <c r="AV171">
        <f t="shared" si="56"/>
        <v>0</v>
      </c>
      <c r="AW171">
        <f t="shared" si="56"/>
        <v>2.0769454858376283E-4</v>
      </c>
      <c r="AX171">
        <f t="shared" si="56"/>
        <v>0</v>
      </c>
      <c r="AY171">
        <f t="shared" si="56"/>
        <v>0</v>
      </c>
      <c r="AZ171">
        <f t="shared" si="56"/>
        <v>0</v>
      </c>
      <c r="BA171">
        <f t="shared" si="56"/>
        <v>0</v>
      </c>
      <c r="BB171">
        <f t="shared" si="55"/>
        <v>0</v>
      </c>
      <c r="BC171">
        <f t="shared" si="55"/>
        <v>0</v>
      </c>
      <c r="BD171">
        <f t="shared" si="54"/>
        <v>0</v>
      </c>
      <c r="BE171">
        <f t="shared" si="54"/>
        <v>0</v>
      </c>
      <c r="BF171">
        <f t="shared" si="54"/>
        <v>0</v>
      </c>
      <c r="BG171">
        <f t="shared" si="53"/>
        <v>0</v>
      </c>
      <c r="BH171">
        <f t="shared" si="53"/>
        <v>0</v>
      </c>
      <c r="BI171">
        <f t="shared" si="53"/>
        <v>0</v>
      </c>
      <c r="BJ171" s="16"/>
      <c r="BL171">
        <v>0</v>
      </c>
      <c r="BO171" s="16" cm="1">
        <f t="array" ref="BO171">INDEX($BK$21:$BK$70,_xlfn.XMATCH($A171,$BK$21:$BK$70,-1))</f>
        <v>507</v>
      </c>
      <c r="BP171" s="16" cm="1">
        <f t="array" ref="BP171">INDEX($BK$21:$BK$70,_xlfn.XMATCH($A171,$BK$21:$BK$70,1))</f>
        <v>518</v>
      </c>
      <c r="BQ171" s="16" cm="1">
        <f t="array" ref="BQ171">INDEX($BL$21:$BL$70,_xlfn.XMATCH($A171,$BK$21:$BK$70,-1))</f>
        <v>2.3382061796422384</v>
      </c>
      <c r="BR171" s="16" cm="1">
        <f t="array" ref="BR171">INDEX($BL$21:$BL$70,_xlfn.XMATCH($A171,$BK$21:$BK$70,1))</f>
        <v>2.4449435049397819</v>
      </c>
      <c r="BS171">
        <f t="shared" si="57"/>
        <v>2.3673163592688411</v>
      </c>
    </row>
    <row r="172" spans="1:71" x14ac:dyDescent="0.2">
      <c r="A172">
        <v>511</v>
      </c>
      <c r="B172">
        <v>8.5797550371601678E-5</v>
      </c>
      <c r="C172">
        <v>1.0907461497233685E-4</v>
      </c>
      <c r="D172">
        <v>1.4961681974080715E-4</v>
      </c>
      <c r="E172">
        <v>1.3886325640429561E-4</v>
      </c>
      <c r="F172">
        <v>2.177886323188096E-4</v>
      </c>
      <c r="G172">
        <v>1.8081483583033281E-3</v>
      </c>
      <c r="H172">
        <v>7.4934220513116446E-3</v>
      </c>
      <c r="I172">
        <v>3.4180934207554976E-2</v>
      </c>
      <c r="J172">
        <v>5.2950511307129675E-2</v>
      </c>
      <c r="K172">
        <v>5.0647578755974851E-2</v>
      </c>
      <c r="L172">
        <v>4.7108458726367153E-2</v>
      </c>
      <c r="M172">
        <v>2.3345037390633424E-2</v>
      </c>
      <c r="N172">
        <v>1.1589431106876259E-2</v>
      </c>
      <c r="O172">
        <v>1.8410147568154157E-5</v>
      </c>
      <c r="P172">
        <v>0</v>
      </c>
      <c r="Q172">
        <v>9.6227293879361153E-5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E172">
        <f t="shared" si="58"/>
        <v>2.3770197524777088</v>
      </c>
      <c r="AG172">
        <v>511</v>
      </c>
      <c r="AH172">
        <f t="shared" si="59"/>
        <v>2.0394247194749837E-4</v>
      </c>
      <c r="AI172">
        <f t="shared" si="59"/>
        <v>2.5927251428314554E-4</v>
      </c>
      <c r="AJ172">
        <f t="shared" si="59"/>
        <v>3.5564213582679538E-4</v>
      </c>
      <c r="AK172">
        <f t="shared" si="59"/>
        <v>3.3008070336638739E-4</v>
      </c>
      <c r="AL172">
        <f t="shared" si="59"/>
        <v>5.1768788088691557E-4</v>
      </c>
      <c r="AM172">
        <f t="shared" si="59"/>
        <v>4.2980043630971524E-3</v>
      </c>
      <c r="AN172">
        <f t="shared" si="59"/>
        <v>1.7812012229619811E-2</v>
      </c>
      <c r="AO172">
        <f t="shared" si="59"/>
        <v>8.1248755769499179E-2</v>
      </c>
      <c r="AP172">
        <f t="shared" si="59"/>
        <v>0.1258644112808415</v>
      </c>
      <c r="AQ172">
        <f t="shared" si="59"/>
        <v>0.1203902951181226</v>
      </c>
      <c r="AR172">
        <f t="shared" si="59"/>
        <v>0.11197773690135561</v>
      </c>
      <c r="AS172">
        <f t="shared" si="56"/>
        <v>5.5491614999866316E-2</v>
      </c>
      <c r="AT172">
        <f t="shared" si="56"/>
        <v>2.7548306661024462E-2</v>
      </c>
      <c r="AU172">
        <f t="shared" si="56"/>
        <v>4.3761284415531887E-5</v>
      </c>
      <c r="AV172">
        <f t="shared" si="56"/>
        <v>0</v>
      </c>
      <c r="AW172">
        <f t="shared" si="56"/>
        <v>2.287341782787188E-4</v>
      </c>
      <c r="AX172">
        <f t="shared" si="56"/>
        <v>0</v>
      </c>
      <c r="AY172">
        <f t="shared" si="56"/>
        <v>0</v>
      </c>
      <c r="AZ172">
        <f t="shared" si="56"/>
        <v>0</v>
      </c>
      <c r="BA172">
        <f t="shared" si="56"/>
        <v>0</v>
      </c>
      <c r="BB172">
        <f t="shared" si="55"/>
        <v>0</v>
      </c>
      <c r="BC172">
        <f t="shared" si="55"/>
        <v>0</v>
      </c>
      <c r="BD172">
        <f t="shared" si="54"/>
        <v>0</v>
      </c>
      <c r="BE172">
        <f t="shared" si="54"/>
        <v>0</v>
      </c>
      <c r="BF172">
        <f t="shared" si="54"/>
        <v>0</v>
      </c>
      <c r="BG172">
        <f t="shared" si="53"/>
        <v>0</v>
      </c>
      <c r="BH172">
        <f t="shared" si="53"/>
        <v>0</v>
      </c>
      <c r="BI172">
        <f t="shared" si="53"/>
        <v>0</v>
      </c>
      <c r="BJ172" s="16"/>
      <c r="BL172">
        <v>0</v>
      </c>
      <c r="BO172" s="16" cm="1">
        <f t="array" ref="BO172">INDEX($BK$21:$BK$70,_xlfn.XMATCH($A172,$BK$21:$BK$70,-1))</f>
        <v>507</v>
      </c>
      <c r="BP172" s="16" cm="1">
        <f t="array" ref="BP172">INDEX($BK$21:$BK$70,_xlfn.XMATCH($A172,$BK$21:$BK$70,1))</f>
        <v>518</v>
      </c>
      <c r="BQ172" s="16" cm="1">
        <f t="array" ref="BQ172">INDEX($BL$21:$BL$70,_xlfn.XMATCH($A172,$BK$21:$BK$70,-1))</f>
        <v>2.3382061796422384</v>
      </c>
      <c r="BR172" s="16" cm="1">
        <f t="array" ref="BR172">INDEX($BL$21:$BL$70,_xlfn.XMATCH($A172,$BK$21:$BK$70,1))</f>
        <v>2.4449435049397819</v>
      </c>
      <c r="BS172">
        <f t="shared" si="57"/>
        <v>2.3770197524777088</v>
      </c>
    </row>
    <row r="173" spans="1:71" x14ac:dyDescent="0.2">
      <c r="A173">
        <v>512</v>
      </c>
      <c r="B173">
        <v>8.2474409676604879E-5</v>
      </c>
      <c r="C173">
        <v>1.0685085592122594E-4</v>
      </c>
      <c r="D173">
        <v>1.5004470206156139E-4</v>
      </c>
      <c r="E173">
        <v>1.3886740440853602E-4</v>
      </c>
      <c r="F173">
        <v>2.1392523374242552E-4</v>
      </c>
      <c r="G173">
        <v>1.647247133068411E-3</v>
      </c>
      <c r="H173">
        <v>6.8493226508298914E-3</v>
      </c>
      <c r="I173">
        <v>3.2287729860806177E-2</v>
      </c>
      <c r="J173">
        <v>5.0871093221436715E-2</v>
      </c>
      <c r="K173">
        <v>5.2165063390269592E-2</v>
      </c>
      <c r="L173">
        <v>4.9923504684069545E-2</v>
      </c>
      <c r="M173">
        <v>2.5392809429612712E-2</v>
      </c>
      <c r="N173">
        <v>1.2152481953323963E-2</v>
      </c>
      <c r="O173">
        <v>2.0437787633924645E-5</v>
      </c>
      <c r="P173">
        <v>0</v>
      </c>
      <c r="Q173">
        <v>1.0551762767849299E-4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E173">
        <f t="shared" si="58"/>
        <v>2.3867231456865765</v>
      </c>
      <c r="AG173">
        <v>512</v>
      </c>
      <c r="AH173">
        <f t="shared" si="59"/>
        <v>1.9684358250198983E-4</v>
      </c>
      <c r="AI173">
        <f t="shared" si="59"/>
        <v>2.5502341096361156E-4</v>
      </c>
      <c r="AJ173">
        <f t="shared" si="59"/>
        <v>3.5811516329797496E-4</v>
      </c>
      <c r="AK173">
        <f t="shared" si="59"/>
        <v>3.3143804828327108E-4</v>
      </c>
      <c r="AL173">
        <f t="shared" si="59"/>
        <v>5.1058030681945803E-4</v>
      </c>
      <c r="AM173">
        <f t="shared" si="59"/>
        <v>3.9315228591602323E-3</v>
      </c>
      <c r="AN173">
        <f t="shared" si="59"/>
        <v>1.6347436903011041E-2</v>
      </c>
      <c r="AO173">
        <f t="shared" si="59"/>
        <v>7.7061872180461732E-2</v>
      </c>
      <c r="AP173">
        <f t="shared" si="59"/>
        <v>0.12141521563798252</v>
      </c>
      <c r="AQ173">
        <f t="shared" si="59"/>
        <v>0.12450356418976391</v>
      </c>
      <c r="AR173">
        <f t="shared" si="59"/>
        <v>0.11915358414326101</v>
      </c>
      <c r="AS173">
        <f t="shared" si="56"/>
        <v>6.0605605999665017E-2</v>
      </c>
      <c r="AT173">
        <f t="shared" si="56"/>
        <v>2.900460995553672E-2</v>
      </c>
      <c r="AU173">
        <f t="shared" si="56"/>
        <v>4.8779340792514842E-5</v>
      </c>
      <c r="AV173">
        <f t="shared" si="56"/>
        <v>0</v>
      </c>
      <c r="AW173">
        <f t="shared" si="56"/>
        <v>2.5184136425819776E-4</v>
      </c>
      <c r="AX173">
        <f t="shared" si="56"/>
        <v>0</v>
      </c>
      <c r="AY173">
        <f t="shared" si="56"/>
        <v>0</v>
      </c>
      <c r="AZ173">
        <f t="shared" si="56"/>
        <v>0</v>
      </c>
      <c r="BA173">
        <f t="shared" si="56"/>
        <v>0</v>
      </c>
      <c r="BB173">
        <f t="shared" si="55"/>
        <v>0</v>
      </c>
      <c r="BC173">
        <f t="shared" si="55"/>
        <v>0</v>
      </c>
      <c r="BD173">
        <f t="shared" si="54"/>
        <v>0</v>
      </c>
      <c r="BE173">
        <f t="shared" si="54"/>
        <v>0</v>
      </c>
      <c r="BF173">
        <f t="shared" si="54"/>
        <v>0</v>
      </c>
      <c r="BG173">
        <f t="shared" si="53"/>
        <v>0</v>
      </c>
      <c r="BH173">
        <f t="shared" si="53"/>
        <v>0</v>
      </c>
      <c r="BI173">
        <f t="shared" si="53"/>
        <v>0</v>
      </c>
      <c r="BJ173" s="16"/>
      <c r="BL173">
        <v>0</v>
      </c>
      <c r="BO173" s="16" cm="1">
        <f t="array" ref="BO173">INDEX($BK$21:$BK$70,_xlfn.XMATCH($A173,$BK$21:$BK$70,-1))</f>
        <v>507</v>
      </c>
      <c r="BP173" s="16" cm="1">
        <f t="array" ref="BP173">INDEX($BK$21:$BK$70,_xlfn.XMATCH($A173,$BK$21:$BK$70,1))</f>
        <v>518</v>
      </c>
      <c r="BQ173" s="16" cm="1">
        <f t="array" ref="BQ173">INDEX($BL$21:$BL$70,_xlfn.XMATCH($A173,$BK$21:$BK$70,-1))</f>
        <v>2.3382061796422384</v>
      </c>
      <c r="BR173" s="16" cm="1">
        <f t="array" ref="BR173">INDEX($BL$21:$BL$70,_xlfn.XMATCH($A173,$BK$21:$BK$70,1))</f>
        <v>2.4449435049397819</v>
      </c>
      <c r="BS173">
        <f t="shared" si="57"/>
        <v>2.3867231456865765</v>
      </c>
    </row>
    <row r="174" spans="1:71" x14ac:dyDescent="0.2">
      <c r="A174">
        <v>513</v>
      </c>
      <c r="B174">
        <v>8.6074803160370828E-5</v>
      </c>
      <c r="C174">
        <v>1.0849957431651379E-4</v>
      </c>
      <c r="D174">
        <v>1.4335229691471473E-4</v>
      </c>
      <c r="E174">
        <v>1.385266175415574E-4</v>
      </c>
      <c r="F174">
        <v>2.0167967995521203E-4</v>
      </c>
      <c r="G174">
        <v>1.510780166354489E-3</v>
      </c>
      <c r="H174">
        <v>6.3107542810410351E-3</v>
      </c>
      <c r="I174">
        <v>3.0473613043508253E-2</v>
      </c>
      <c r="J174">
        <v>4.8652688838838762E-2</v>
      </c>
      <c r="K174">
        <v>5.3394133748008367E-2</v>
      </c>
      <c r="L174">
        <v>5.251496445363759E-2</v>
      </c>
      <c r="M174">
        <v>2.7560220966327507E-2</v>
      </c>
      <c r="N174">
        <v>1.2695326271261711E-2</v>
      </c>
      <c r="O174">
        <v>2.0213178292288191E-5</v>
      </c>
      <c r="P174">
        <v>0</v>
      </c>
      <c r="Q174">
        <v>1.1842542537774902E-4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E174">
        <f t="shared" si="58"/>
        <v>2.3964265388954438</v>
      </c>
      <c r="AG174">
        <v>513</v>
      </c>
      <c r="AH174">
        <f t="shared" si="59"/>
        <v>2.0627194262371406E-4</v>
      </c>
      <c r="AI174">
        <f t="shared" si="59"/>
        <v>2.6001125935095211E-4</v>
      </c>
      <c r="AJ174">
        <f t="shared" ref="AJ174:AU195" si="60">D174*$AE174</f>
        <v>3.4353324873804181E-4</v>
      </c>
      <c r="AK174">
        <f t="shared" si="60"/>
        <v>3.3196886262000725E-4</v>
      </c>
      <c r="AL174">
        <f t="shared" si="60"/>
        <v>4.8331053740060956E-4</v>
      </c>
      <c r="AM174">
        <f t="shared" si="60"/>
        <v>3.6204736850887708E-3</v>
      </c>
      <c r="AN174">
        <f t="shared" si="60"/>
        <v>1.5123259039534773E-2</v>
      </c>
      <c r="AO174">
        <f t="shared" si="60"/>
        <v>7.302777503349353E-2</v>
      </c>
      <c r="AP174">
        <f t="shared" si="60"/>
        <v>0.11659259472201536</v>
      </c>
      <c r="AQ174">
        <f t="shared" si="60"/>
        <v>0.12795511913506011</v>
      </c>
      <c r="AR174">
        <f t="shared" si="60"/>
        <v>0.125848254505848</v>
      </c>
      <c r="AS174">
        <f t="shared" si="56"/>
        <v>6.6046044941529866E-2</v>
      </c>
      <c r="AT174">
        <f t="shared" si="56"/>
        <v>3.0423416796388103E-2</v>
      </c>
      <c r="AU174">
        <f t="shared" si="56"/>
        <v>4.8439396895064708E-5</v>
      </c>
      <c r="AV174">
        <f t="shared" si="56"/>
        <v>0</v>
      </c>
      <c r="AW174">
        <f t="shared" si="56"/>
        <v>2.8379783225521973E-4</v>
      </c>
      <c r="AX174">
        <f t="shared" si="56"/>
        <v>0</v>
      </c>
      <c r="AY174">
        <f t="shared" si="56"/>
        <v>0</v>
      </c>
      <c r="AZ174">
        <f t="shared" si="56"/>
        <v>0</v>
      </c>
      <c r="BA174">
        <f t="shared" si="56"/>
        <v>0</v>
      </c>
      <c r="BB174">
        <f t="shared" si="55"/>
        <v>0</v>
      </c>
      <c r="BC174">
        <f t="shared" si="55"/>
        <v>0</v>
      </c>
      <c r="BD174">
        <f t="shared" si="54"/>
        <v>0</v>
      </c>
      <c r="BE174">
        <f t="shared" si="54"/>
        <v>0</v>
      </c>
      <c r="BF174">
        <f t="shared" si="54"/>
        <v>0</v>
      </c>
      <c r="BG174">
        <f t="shared" si="53"/>
        <v>0</v>
      </c>
      <c r="BH174">
        <f t="shared" si="53"/>
        <v>0</v>
      </c>
      <c r="BI174">
        <f t="shared" si="53"/>
        <v>0</v>
      </c>
      <c r="BJ174" s="16"/>
      <c r="BL174">
        <v>0</v>
      </c>
      <c r="BO174" s="16" cm="1">
        <f t="array" ref="BO174">INDEX($BK$21:$BK$70,_xlfn.XMATCH($A174,$BK$21:$BK$70,-1))</f>
        <v>507</v>
      </c>
      <c r="BP174" s="16" cm="1">
        <f t="array" ref="BP174">INDEX($BK$21:$BK$70,_xlfn.XMATCH($A174,$BK$21:$BK$70,1))</f>
        <v>518</v>
      </c>
      <c r="BQ174" s="16" cm="1">
        <f t="array" ref="BQ174">INDEX($BL$21:$BL$70,_xlfn.XMATCH($A174,$BK$21:$BK$70,-1))</f>
        <v>2.3382061796422384</v>
      </c>
      <c r="BR174" s="16" cm="1">
        <f t="array" ref="BR174">INDEX($BL$21:$BL$70,_xlfn.XMATCH($A174,$BK$21:$BK$70,1))</f>
        <v>2.4449435049397819</v>
      </c>
      <c r="BS174">
        <f t="shared" si="57"/>
        <v>2.3964265388954438</v>
      </c>
    </row>
    <row r="175" spans="1:71" x14ac:dyDescent="0.2">
      <c r="A175">
        <v>514</v>
      </c>
      <c r="B175">
        <v>7.9759018361006895E-5</v>
      </c>
      <c r="C175">
        <v>1.0562051826493869E-4</v>
      </c>
      <c r="D175">
        <v>1.4560547589136731E-4</v>
      </c>
      <c r="E175">
        <v>1.3799902601807821E-4</v>
      </c>
      <c r="F175">
        <v>1.9579725186396764E-4</v>
      </c>
      <c r="G175">
        <v>1.3782178050869408E-3</v>
      </c>
      <c r="H175">
        <v>5.7747508159649453E-3</v>
      </c>
      <c r="I175">
        <v>2.8698510810510725E-2</v>
      </c>
      <c r="J175">
        <v>4.6294987130876049E-2</v>
      </c>
      <c r="K175">
        <v>5.4307178494084715E-2</v>
      </c>
      <c r="L175">
        <v>5.4718832177859444E-2</v>
      </c>
      <c r="M175">
        <v>2.976968346811526E-2</v>
      </c>
      <c r="N175">
        <v>1.3207138140050053E-2</v>
      </c>
      <c r="O175">
        <v>2.036285025966327E-5</v>
      </c>
      <c r="P175">
        <v>0</v>
      </c>
      <c r="Q175">
        <v>1.3050219234364999E-4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E175">
        <f t="shared" si="58"/>
        <v>2.4061299321043115</v>
      </c>
      <c r="AG175">
        <v>514</v>
      </c>
      <c r="AH175">
        <f t="shared" ref="AH175:AU211" si="61">B175*$AE175</f>
        <v>1.9191056143367605E-4</v>
      </c>
      <c r="AI175">
        <f t="shared" si="61"/>
        <v>2.541366904416391E-4</v>
      </c>
      <c r="AJ175">
        <f t="shared" si="60"/>
        <v>3.5034569382051158E-4</v>
      </c>
      <c r="AK175">
        <f t="shared" si="60"/>
        <v>3.3204358710333965E-4</v>
      </c>
      <c r="AL175">
        <f t="shared" si="60"/>
        <v>4.7111362833365925E-4</v>
      </c>
      <c r="AM175">
        <f t="shared" si="60"/>
        <v>3.3161711137787942E-3</v>
      </c>
      <c r="AN175">
        <f t="shared" si="60"/>
        <v>1.3894800788737052E-2</v>
      </c>
      <c r="AO175">
        <f t="shared" si="60"/>
        <v>6.9052345867989015E-2</v>
      </c>
      <c r="AP175">
        <f t="shared" si="60"/>
        <v>0.11139175424198476</v>
      </c>
      <c r="AQ175">
        <f t="shared" si="60"/>
        <v>0.13067012770274877</v>
      </c>
      <c r="AR175">
        <f t="shared" si="60"/>
        <v>0.13166061995294015</v>
      </c>
      <c r="AS175">
        <f t="shared" si="56"/>
        <v>7.1629726461903021E-2</v>
      </c>
      <c r="AT175">
        <f t="shared" si="56"/>
        <v>3.1778090396210899E-2</v>
      </c>
      <c r="AU175">
        <f t="shared" si="56"/>
        <v>4.8995663512733845E-5</v>
      </c>
      <c r="AV175">
        <f t="shared" si="56"/>
        <v>0</v>
      </c>
      <c r="AW175">
        <f t="shared" si="56"/>
        <v>3.1400523120329036E-4</v>
      </c>
      <c r="AX175">
        <f t="shared" si="56"/>
        <v>0</v>
      </c>
      <c r="AY175">
        <f t="shared" si="56"/>
        <v>0</v>
      </c>
      <c r="AZ175">
        <f t="shared" si="56"/>
        <v>0</v>
      </c>
      <c r="BA175">
        <f t="shared" si="56"/>
        <v>0</v>
      </c>
      <c r="BB175">
        <f t="shared" si="55"/>
        <v>0</v>
      </c>
      <c r="BC175">
        <f t="shared" si="55"/>
        <v>0</v>
      </c>
      <c r="BD175">
        <f t="shared" si="54"/>
        <v>0</v>
      </c>
      <c r="BE175">
        <f t="shared" si="54"/>
        <v>0</v>
      </c>
      <c r="BF175">
        <f t="shared" si="54"/>
        <v>0</v>
      </c>
      <c r="BG175">
        <f t="shared" si="53"/>
        <v>0</v>
      </c>
      <c r="BH175">
        <f t="shared" si="53"/>
        <v>0</v>
      </c>
      <c r="BI175">
        <f t="shared" si="53"/>
        <v>0</v>
      </c>
      <c r="BJ175" s="16"/>
      <c r="BL175">
        <v>0</v>
      </c>
      <c r="BO175" s="16" cm="1">
        <f t="array" ref="BO175">INDEX($BK$21:$BK$70,_xlfn.XMATCH($A175,$BK$21:$BK$70,-1))</f>
        <v>507</v>
      </c>
      <c r="BP175" s="16" cm="1">
        <f t="array" ref="BP175">INDEX($BK$21:$BK$70,_xlfn.XMATCH($A175,$BK$21:$BK$70,1))</f>
        <v>518</v>
      </c>
      <c r="BQ175" s="16" cm="1">
        <f t="array" ref="BQ175">INDEX($BL$21:$BL$70,_xlfn.XMATCH($A175,$BK$21:$BK$70,-1))</f>
        <v>2.3382061796422384</v>
      </c>
      <c r="BR175" s="16" cm="1">
        <f t="array" ref="BR175">INDEX($BL$21:$BL$70,_xlfn.XMATCH($A175,$BK$21:$BK$70,1))</f>
        <v>2.4449435049397819</v>
      </c>
      <c r="BS175">
        <f t="shared" si="57"/>
        <v>2.4061299321043115</v>
      </c>
    </row>
    <row r="176" spans="1:71" x14ac:dyDescent="0.2">
      <c r="A176">
        <v>515</v>
      </c>
      <c r="B176">
        <v>8.1272856731360297E-5</v>
      </c>
      <c r="C176">
        <v>1.0578046373483542E-4</v>
      </c>
      <c r="D176">
        <v>1.4290681649098592E-4</v>
      </c>
      <c r="E176">
        <v>1.3466002063204904E-4</v>
      </c>
      <c r="F176">
        <v>1.8521869944924656E-4</v>
      </c>
      <c r="G176">
        <v>1.2678683914037307E-3</v>
      </c>
      <c r="H176">
        <v>5.3125986228907632E-3</v>
      </c>
      <c r="I176">
        <v>2.696815026358378E-2</v>
      </c>
      <c r="J176">
        <v>4.390595373571364E-2</v>
      </c>
      <c r="K176">
        <v>5.4811419341855988E-2</v>
      </c>
      <c r="L176">
        <v>5.6493362980842794E-2</v>
      </c>
      <c r="M176">
        <v>3.203933573272779E-2</v>
      </c>
      <c r="N176">
        <v>1.3668867702869182E-2</v>
      </c>
      <c r="O176">
        <v>2.1990286736002202E-5</v>
      </c>
      <c r="P176">
        <v>0</v>
      </c>
      <c r="Q176">
        <v>1.4476356042906064E-4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E176">
        <f t="shared" si="58"/>
        <v>2.4158333253131792</v>
      </c>
      <c r="AG176">
        <v>515</v>
      </c>
      <c r="AH176">
        <f t="shared" si="61"/>
        <v>1.9634167573502373E-4</v>
      </c>
      <c r="AI176">
        <f t="shared" si="61"/>
        <v>2.5554796945769762E-4</v>
      </c>
      <c r="AJ176">
        <f t="shared" si="60"/>
        <v>3.4523904969333881E-4</v>
      </c>
      <c r="AK176">
        <f t="shared" si="60"/>
        <v>3.2531616543026435E-4</v>
      </c>
      <c r="AL176">
        <f t="shared" si="60"/>
        <v>4.4745750660065564E-4</v>
      </c>
      <c r="AM176">
        <f t="shared" si="60"/>
        <v>3.062958712064346E-3</v>
      </c>
      <c r="AN176">
        <f t="shared" si="60"/>
        <v>1.283435279719241E-2</v>
      </c>
      <c r="AO176">
        <f t="shared" si="60"/>
        <v>6.5150556128819093E-2</v>
      </c>
      <c r="AP176">
        <f t="shared" si="60"/>
        <v>0.10606946621439568</v>
      </c>
      <c r="AQ176">
        <f t="shared" si="60"/>
        <v>0.13241525345377106</v>
      </c>
      <c r="AR176">
        <f t="shared" si="60"/>
        <v>0.13647854894813391</v>
      </c>
      <c r="AS176">
        <f t="shared" si="56"/>
        <v>7.7401694984021135E-2</v>
      </c>
      <c r="AT176">
        <f t="shared" si="56"/>
        <v>3.3021706115888373E-2</v>
      </c>
      <c r="AU176">
        <f t="shared" si="56"/>
        <v>5.3124867530026496E-5</v>
      </c>
      <c r="AV176">
        <f t="shared" ref="AV176:BI214" si="62">P176*$AE176</f>
        <v>0</v>
      </c>
      <c r="AW176">
        <f t="shared" si="62"/>
        <v>3.4972463357551295E-4</v>
      </c>
      <c r="AX176">
        <f t="shared" si="62"/>
        <v>0</v>
      </c>
      <c r="AY176">
        <f t="shared" si="62"/>
        <v>0</v>
      </c>
      <c r="AZ176">
        <f t="shared" si="62"/>
        <v>0</v>
      </c>
      <c r="BA176">
        <f t="shared" si="62"/>
        <v>0</v>
      </c>
      <c r="BB176">
        <f t="shared" si="55"/>
        <v>0</v>
      </c>
      <c r="BC176">
        <f t="shared" si="55"/>
        <v>0</v>
      </c>
      <c r="BD176">
        <f t="shared" si="54"/>
        <v>0</v>
      </c>
      <c r="BE176">
        <f t="shared" si="54"/>
        <v>0</v>
      </c>
      <c r="BF176">
        <f t="shared" si="54"/>
        <v>0</v>
      </c>
      <c r="BG176">
        <f t="shared" si="53"/>
        <v>0</v>
      </c>
      <c r="BH176">
        <f t="shared" si="53"/>
        <v>0</v>
      </c>
      <c r="BI176">
        <f t="shared" si="53"/>
        <v>0</v>
      </c>
      <c r="BJ176" s="16"/>
      <c r="BL176">
        <v>0</v>
      </c>
      <c r="BO176" s="16" cm="1">
        <f t="array" ref="BO176">INDEX($BK$21:$BK$70,_xlfn.XMATCH($A176,$BK$21:$BK$70,-1))</f>
        <v>507</v>
      </c>
      <c r="BP176" s="16" cm="1">
        <f t="array" ref="BP176">INDEX($BK$21:$BK$70,_xlfn.XMATCH($A176,$BK$21:$BK$70,1))</f>
        <v>518</v>
      </c>
      <c r="BQ176" s="16" cm="1">
        <f t="array" ref="BQ176">INDEX($BL$21:$BL$70,_xlfn.XMATCH($A176,$BK$21:$BK$70,-1))</f>
        <v>2.3382061796422384</v>
      </c>
      <c r="BR176" s="16" cm="1">
        <f t="array" ref="BR176">INDEX($BL$21:$BL$70,_xlfn.XMATCH($A176,$BK$21:$BK$70,1))</f>
        <v>2.4449435049397819</v>
      </c>
      <c r="BS176">
        <f t="shared" si="57"/>
        <v>2.4158333253131792</v>
      </c>
    </row>
    <row r="177" spans="1:71" x14ac:dyDescent="0.2">
      <c r="A177">
        <v>516</v>
      </c>
      <c r="B177">
        <v>7.9526983965361484E-5</v>
      </c>
      <c r="C177">
        <v>1.0295557408636411E-4</v>
      </c>
      <c r="D177">
        <v>1.4311528312803442E-4</v>
      </c>
      <c r="E177">
        <v>1.3142920086775016E-4</v>
      </c>
      <c r="F177">
        <v>1.8161203585416948E-4</v>
      </c>
      <c r="G177">
        <v>1.1602944759973777E-3</v>
      </c>
      <c r="H177">
        <v>4.863840337819442E-3</v>
      </c>
      <c r="I177">
        <v>2.5228604598226036E-2</v>
      </c>
      <c r="J177">
        <v>4.1400694017457232E-2</v>
      </c>
      <c r="K177">
        <v>5.4916843146664729E-2</v>
      </c>
      <c r="L177">
        <v>5.7780193078259649E-2</v>
      </c>
      <c r="M177">
        <v>3.4261686476370283E-2</v>
      </c>
      <c r="N177">
        <v>1.4081923226332655E-2</v>
      </c>
      <c r="O177">
        <v>2.3763670849966746E-5</v>
      </c>
      <c r="P177">
        <v>0</v>
      </c>
      <c r="Q177">
        <v>1.6054869618402557E-4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E177">
        <f t="shared" si="58"/>
        <v>2.4255367185220469</v>
      </c>
      <c r="AG177">
        <v>516</v>
      </c>
      <c r="AH177">
        <f t="shared" si="61"/>
        <v>1.9289561972129834E-4</v>
      </c>
      <c r="AI177">
        <f t="shared" si="61"/>
        <v>2.4972252532299308E-4</v>
      </c>
      <c r="AJ177">
        <f t="shared" si="60"/>
        <v>3.4713137420872627E-4</v>
      </c>
      <c r="AK177">
        <f t="shared" si="60"/>
        <v>3.1878635259073769E-4</v>
      </c>
      <c r="AL177">
        <f t="shared" si="60"/>
        <v>4.4050666148983059E-4</v>
      </c>
      <c r="AM177">
        <f t="shared" si="60"/>
        <v>2.8143368558299375E-3</v>
      </c>
      <c r="AN177">
        <f t="shared" si="60"/>
        <v>1.1797423332409733E-2</v>
      </c>
      <c r="AO177">
        <f t="shared" si="60"/>
        <v>6.1192906810071404E-2</v>
      </c>
      <c r="AP177">
        <f t="shared" si="60"/>
        <v>0.10041890351163855</v>
      </c>
      <c r="AQ177">
        <f t="shared" si="60"/>
        <v>0.13320281951755111</v>
      </c>
      <c r="AR177">
        <f t="shared" si="60"/>
        <v>0.1401479799146122</v>
      </c>
      <c r="AS177">
        <f t="shared" si="60"/>
        <v>8.3102978586926363E-2</v>
      </c>
      <c r="AT177">
        <f t="shared" si="60"/>
        <v>3.4156221852878303E-2</v>
      </c>
      <c r="AU177">
        <f t="shared" si="60"/>
        <v>5.7639656213466359E-5</v>
      </c>
      <c r="AV177">
        <f t="shared" si="62"/>
        <v>0</v>
      </c>
      <c r="AW177">
        <f t="shared" si="62"/>
        <v>3.8941675770519445E-4</v>
      </c>
      <c r="AX177">
        <f t="shared" si="62"/>
        <v>0</v>
      </c>
      <c r="AY177">
        <f t="shared" si="62"/>
        <v>0</v>
      </c>
      <c r="AZ177">
        <f t="shared" si="62"/>
        <v>0</v>
      </c>
      <c r="BA177">
        <f t="shared" si="62"/>
        <v>0</v>
      </c>
      <c r="BB177">
        <f t="shared" si="55"/>
        <v>0</v>
      </c>
      <c r="BC177">
        <f t="shared" si="55"/>
        <v>0</v>
      </c>
      <c r="BD177">
        <f t="shared" si="54"/>
        <v>0</v>
      </c>
      <c r="BE177">
        <f t="shared" si="54"/>
        <v>0</v>
      </c>
      <c r="BF177">
        <f t="shared" si="54"/>
        <v>0</v>
      </c>
      <c r="BG177">
        <f t="shared" si="53"/>
        <v>0</v>
      </c>
      <c r="BH177">
        <f t="shared" si="53"/>
        <v>0</v>
      </c>
      <c r="BI177">
        <f t="shared" si="53"/>
        <v>0</v>
      </c>
      <c r="BJ177" s="16"/>
      <c r="BL177">
        <v>0</v>
      </c>
      <c r="BO177" s="16" cm="1">
        <f t="array" ref="BO177">INDEX($BK$21:$BK$70,_xlfn.XMATCH($A177,$BK$21:$BK$70,-1))</f>
        <v>507</v>
      </c>
      <c r="BP177" s="16" cm="1">
        <f t="array" ref="BP177">INDEX($BK$21:$BK$70,_xlfn.XMATCH($A177,$BK$21:$BK$70,1))</f>
        <v>518</v>
      </c>
      <c r="BQ177" s="16" cm="1">
        <f t="array" ref="BQ177">INDEX($BL$21:$BL$70,_xlfn.XMATCH($A177,$BK$21:$BK$70,-1))</f>
        <v>2.3382061796422384</v>
      </c>
      <c r="BR177" s="16" cm="1">
        <f t="array" ref="BR177">INDEX($BL$21:$BL$70,_xlfn.XMATCH($A177,$BK$21:$BK$70,1))</f>
        <v>2.4449435049397819</v>
      </c>
      <c r="BS177">
        <f t="shared" si="57"/>
        <v>2.4255367185220469</v>
      </c>
    </row>
    <row r="178" spans="1:71" x14ac:dyDescent="0.2">
      <c r="A178">
        <v>517</v>
      </c>
      <c r="B178">
        <v>7.740799381970665E-5</v>
      </c>
      <c r="C178">
        <v>1.021995081719128E-4</v>
      </c>
      <c r="D178">
        <v>1.4217153396260139E-4</v>
      </c>
      <c r="E178">
        <v>1.2944913371607967E-4</v>
      </c>
      <c r="F178">
        <v>1.7365663475893555E-4</v>
      </c>
      <c r="G178">
        <v>1.0762884011686256E-3</v>
      </c>
      <c r="H178">
        <v>4.4786761156205678E-3</v>
      </c>
      <c r="I178">
        <v>2.3619805283907707E-2</v>
      </c>
      <c r="J178">
        <v>3.9073344658382352E-2</v>
      </c>
      <c r="K178">
        <v>5.4842178165263628E-2</v>
      </c>
      <c r="L178">
        <v>5.8724787422060221E-2</v>
      </c>
      <c r="M178">
        <v>3.6613531125719793E-2</v>
      </c>
      <c r="N178">
        <v>1.4513983150428426E-2</v>
      </c>
      <c r="O178">
        <v>2.5269493791478994E-5</v>
      </c>
      <c r="P178">
        <v>0</v>
      </c>
      <c r="Q178">
        <v>1.7881042824524201E-4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E178">
        <f t="shared" si="58"/>
        <v>2.4352401117309141</v>
      </c>
      <c r="AG178">
        <v>517</v>
      </c>
      <c r="AH178">
        <f t="shared" si="61"/>
        <v>1.8850705151836832E-4</v>
      </c>
      <c r="AI178">
        <f t="shared" si="61"/>
        <v>2.4888034169941338E-4</v>
      </c>
      <c r="AJ178">
        <f t="shared" si="60"/>
        <v>3.4622182225204089E-4</v>
      </c>
      <c r="AK178">
        <f t="shared" si="60"/>
        <v>3.1523972285421592E-4</v>
      </c>
      <c r="AL178">
        <f t="shared" si="60"/>
        <v>4.2289560263316473E-4</v>
      </c>
      <c r="AM178">
        <f t="shared" si="60"/>
        <v>2.6210206863165708E-3</v>
      </c>
      <c r="AN178">
        <f t="shared" si="60"/>
        <v>1.0906651724210409E-2</v>
      </c>
      <c r="AO178">
        <f t="shared" si="60"/>
        <v>5.7519897258645841E-2</v>
      </c>
      <c r="AP178">
        <f t="shared" si="60"/>
        <v>9.515297621157956E-2</v>
      </c>
      <c r="AQ178">
        <f t="shared" si="60"/>
        <v>0.1335538720827433</v>
      </c>
      <c r="AR178">
        <f t="shared" si="60"/>
        <v>0.14300895788307211</v>
      </c>
      <c r="AS178">
        <f t="shared" si="60"/>
        <v>8.9162739629461168E-2</v>
      </c>
      <c r="AT178">
        <f t="shared" si="60"/>
        <v>3.5345033948909928E-2</v>
      </c>
      <c r="AU178">
        <f t="shared" si="60"/>
        <v>6.1537284884144951E-5</v>
      </c>
      <c r="AV178">
        <f t="shared" si="62"/>
        <v>0</v>
      </c>
      <c r="AW178">
        <f t="shared" si="62"/>
        <v>4.3544632725859574E-4</v>
      </c>
      <c r="AX178">
        <f t="shared" si="62"/>
        <v>0</v>
      </c>
      <c r="AY178">
        <f t="shared" si="62"/>
        <v>0</v>
      </c>
      <c r="AZ178">
        <f t="shared" si="62"/>
        <v>0</v>
      </c>
      <c r="BA178">
        <f t="shared" si="62"/>
        <v>0</v>
      </c>
      <c r="BB178">
        <f t="shared" si="55"/>
        <v>0</v>
      </c>
      <c r="BC178">
        <f t="shared" si="55"/>
        <v>0</v>
      </c>
      <c r="BD178">
        <f t="shared" si="54"/>
        <v>0</v>
      </c>
      <c r="BE178">
        <f t="shared" si="54"/>
        <v>0</v>
      </c>
      <c r="BF178">
        <f t="shared" si="54"/>
        <v>0</v>
      </c>
      <c r="BG178">
        <f t="shared" si="53"/>
        <v>0</v>
      </c>
      <c r="BH178">
        <f t="shared" si="53"/>
        <v>0</v>
      </c>
      <c r="BI178">
        <f t="shared" si="53"/>
        <v>0</v>
      </c>
      <c r="BJ178" s="16"/>
      <c r="BL178">
        <v>0</v>
      </c>
      <c r="BO178" s="16" cm="1">
        <f t="array" ref="BO178">INDEX($BK$21:$BK$70,_xlfn.XMATCH($A178,$BK$21:$BK$70,-1))</f>
        <v>507</v>
      </c>
      <c r="BP178" s="16" cm="1">
        <f t="array" ref="BP178">INDEX($BK$21:$BK$70,_xlfn.XMATCH($A178,$BK$21:$BK$70,1))</f>
        <v>518</v>
      </c>
      <c r="BQ178" s="16" cm="1">
        <f t="array" ref="BQ178">INDEX($BL$21:$BL$70,_xlfn.XMATCH($A178,$BK$21:$BK$70,-1))</f>
        <v>2.3382061796422384</v>
      </c>
      <c r="BR178" s="16" cm="1">
        <f t="array" ref="BR178">INDEX($BL$21:$BL$70,_xlfn.XMATCH($A178,$BK$21:$BK$70,1))</f>
        <v>2.4449435049397819</v>
      </c>
      <c r="BS178">
        <f t="shared" si="57"/>
        <v>2.4352401117309141</v>
      </c>
    </row>
    <row r="179" spans="1:71" x14ac:dyDescent="0.2">
      <c r="A179">
        <v>518</v>
      </c>
      <c r="B179">
        <v>7.9167368890119022E-5</v>
      </c>
      <c r="C179">
        <v>1.0093366365880889E-4</v>
      </c>
      <c r="D179">
        <v>1.3974118124186096E-4</v>
      </c>
      <c r="E179">
        <v>1.302653775031991E-4</v>
      </c>
      <c r="F179">
        <v>1.6858585706617187E-4</v>
      </c>
      <c r="G179">
        <v>9.9134517454616119E-4</v>
      </c>
      <c r="H179">
        <v>4.1250962856641017E-3</v>
      </c>
      <c r="I179">
        <v>2.2066077943519544E-2</v>
      </c>
      <c r="J179">
        <v>3.6860741364933683E-2</v>
      </c>
      <c r="K179">
        <v>5.4497127769919315E-2</v>
      </c>
      <c r="L179">
        <v>5.9297528179628377E-2</v>
      </c>
      <c r="M179">
        <v>3.8962542856296016E-2</v>
      </c>
      <c r="N179">
        <v>1.4921382049746572E-2</v>
      </c>
      <c r="O179">
        <v>2.6563324316011983E-5</v>
      </c>
      <c r="P179">
        <v>0</v>
      </c>
      <c r="Q179">
        <v>2.0041617106004333E-4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E179">
        <f t="shared" si="58"/>
        <v>2.4449435049397819</v>
      </c>
      <c r="AG179">
        <v>518</v>
      </c>
      <c r="AH179">
        <f t="shared" si="61"/>
        <v>1.9355974437106825E-4</v>
      </c>
      <c r="AI179">
        <f t="shared" si="61"/>
        <v>2.4677710539238129E-4</v>
      </c>
      <c r="AJ179">
        <f t="shared" si="60"/>
        <v>3.4165929344990084E-4</v>
      </c>
      <c r="AK179">
        <f t="shared" si="60"/>
        <v>3.184914886449754E-4</v>
      </c>
      <c r="AL179">
        <f t="shared" si="60"/>
        <v>4.1218289625864334E-4</v>
      </c>
      <c r="AM179">
        <f t="shared" si="60"/>
        <v>2.4237829456600309E-3</v>
      </c>
      <c r="AN179">
        <f t="shared" si="60"/>
        <v>1.0085627370885664E-2</v>
      </c>
      <c r="AO179">
        <f t="shared" si="60"/>
        <v>5.395031394750309E-2</v>
      </c>
      <c r="AP179">
        <f t="shared" si="60"/>
        <v>9.0122430187459759E-2</v>
      </c>
      <c r="AQ179">
        <f t="shared" si="60"/>
        <v>0.13324239857893766</v>
      </c>
      <c r="AR179">
        <f t="shared" si="60"/>
        <v>0.14497910638176609</v>
      </c>
      <c r="AS179">
        <f t="shared" si="60"/>
        <v>9.5261216092438844E-2</v>
      </c>
      <c r="AT179">
        <f t="shared" si="60"/>
        <v>3.648193612725293E-2</v>
      </c>
      <c r="AU179">
        <f t="shared" si="60"/>
        <v>6.4945827256042473E-5</v>
      </c>
      <c r="AV179">
        <f t="shared" si="62"/>
        <v>0</v>
      </c>
      <c r="AW179">
        <f t="shared" si="62"/>
        <v>4.9000621571815316E-4</v>
      </c>
      <c r="AX179">
        <f t="shared" si="62"/>
        <v>0</v>
      </c>
      <c r="AY179">
        <f t="shared" si="62"/>
        <v>0</v>
      </c>
      <c r="AZ179">
        <f t="shared" si="62"/>
        <v>0</v>
      </c>
      <c r="BA179">
        <f t="shared" si="62"/>
        <v>0</v>
      </c>
      <c r="BB179">
        <f t="shared" si="55"/>
        <v>0</v>
      </c>
      <c r="BC179">
        <f t="shared" si="55"/>
        <v>0</v>
      </c>
      <c r="BD179">
        <f t="shared" si="54"/>
        <v>0</v>
      </c>
      <c r="BE179">
        <f t="shared" si="54"/>
        <v>0</v>
      </c>
      <c r="BF179">
        <f t="shared" si="54"/>
        <v>0</v>
      </c>
      <c r="BG179">
        <f t="shared" si="53"/>
        <v>0</v>
      </c>
      <c r="BH179">
        <f t="shared" si="53"/>
        <v>0</v>
      </c>
      <c r="BI179">
        <f t="shared" si="53"/>
        <v>0</v>
      </c>
      <c r="BJ179" s="16"/>
      <c r="BL179">
        <v>0</v>
      </c>
      <c r="BO179" s="16" cm="1">
        <f t="array" ref="BO179">INDEX($BK$21:$BK$70,_xlfn.XMATCH($A179,$BK$21:$BK$70,-1))</f>
        <v>518</v>
      </c>
      <c r="BP179" s="16" cm="1">
        <f t="array" ref="BP179">INDEX($BK$21:$BK$70,_xlfn.XMATCH($A179,$BK$21:$BK$70,1))</f>
        <v>518</v>
      </c>
      <c r="BQ179" s="16" cm="1">
        <f t="array" ref="BQ179">INDEX($BL$21:$BL$70,_xlfn.XMATCH($A179,$BK$21:$BK$70,-1))</f>
        <v>2.4449435049397819</v>
      </c>
      <c r="BR179" s="16" cm="1">
        <f t="array" ref="BR179">INDEX($BL$21:$BL$70,_xlfn.XMATCH($A179,$BK$21:$BK$70,1))</f>
        <v>2.4449435049397819</v>
      </c>
      <c r="BS179">
        <f t="shared" si="57"/>
        <v>2.4449435049397819</v>
      </c>
    </row>
    <row r="180" spans="1:71" x14ac:dyDescent="0.2">
      <c r="A180">
        <v>519</v>
      </c>
      <c r="B180">
        <v>7.5507343162378119E-5</v>
      </c>
      <c r="C180">
        <v>9.8832644326863923E-5</v>
      </c>
      <c r="D180">
        <v>1.4135121015280578E-4</v>
      </c>
      <c r="E180">
        <v>1.3010199027663118E-4</v>
      </c>
      <c r="F180">
        <v>1.6500722147975755E-4</v>
      </c>
      <c r="G180">
        <v>9.127168734082723E-4</v>
      </c>
      <c r="H180">
        <v>3.7833975356986022E-3</v>
      </c>
      <c r="I180">
        <v>2.0468492405374541E-2</v>
      </c>
      <c r="J180">
        <v>3.4563993909721598E-2</v>
      </c>
      <c r="K180">
        <v>5.361603676560988E-2</v>
      </c>
      <c r="L180">
        <v>5.9091331736190369E-2</v>
      </c>
      <c r="M180">
        <v>4.1035702465091757E-2</v>
      </c>
      <c r="N180">
        <v>1.5239398129445855E-2</v>
      </c>
      <c r="O180">
        <v>2.7684823462720637E-5</v>
      </c>
      <c r="P180">
        <v>0</v>
      </c>
      <c r="Q180">
        <v>2.2265569983314298E-4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E180">
        <f t="shared" si="58"/>
        <v>2.4559926415831379</v>
      </c>
      <c r="AG180">
        <v>519</v>
      </c>
      <c r="AH180">
        <f t="shared" si="61"/>
        <v>1.8544547919229352E-4</v>
      </c>
      <c r="AI180">
        <f t="shared" si="61"/>
        <v>2.4273224721498124E-4</v>
      </c>
      <c r="AJ180">
        <f t="shared" si="60"/>
        <v>3.4715753201416271E-4</v>
      </c>
      <c r="AK180">
        <f t="shared" si="60"/>
        <v>3.1952953077472716E-4</v>
      </c>
      <c r="AL180">
        <f t="shared" si="60"/>
        <v>4.0525652176236362E-4</v>
      </c>
      <c r="AM180">
        <f t="shared" si="60"/>
        <v>2.2416259249394849E-3</v>
      </c>
      <c r="AN180">
        <f t="shared" si="60"/>
        <v>9.2919965078595446E-3</v>
      </c>
      <c r="AO180">
        <f t="shared" si="60"/>
        <v>5.0270466731900214E-2</v>
      </c>
      <c r="AP180">
        <f t="shared" si="60"/>
        <v>8.4888914706000643E-2</v>
      </c>
      <c r="AQ180">
        <f t="shared" si="60"/>
        <v>0.13168059176718885</v>
      </c>
      <c r="AR180">
        <f t="shared" si="60"/>
        <v>0.14512787592543169</v>
      </c>
      <c r="AS180">
        <f t="shared" si="60"/>
        <v>0.10078338329646039</v>
      </c>
      <c r="AT180">
        <f t="shared" si="60"/>
        <v>3.7427849668074852E-2</v>
      </c>
      <c r="AU180">
        <f t="shared" si="60"/>
        <v>6.7993722707970086E-5</v>
      </c>
      <c r="AV180">
        <f t="shared" si="62"/>
        <v>0</v>
      </c>
      <c r="AW180">
        <f t="shared" si="62"/>
        <v>5.4684076039674301E-4</v>
      </c>
      <c r="AX180">
        <f t="shared" si="62"/>
        <v>0</v>
      </c>
      <c r="AY180">
        <f t="shared" si="62"/>
        <v>0</v>
      </c>
      <c r="AZ180">
        <f t="shared" si="62"/>
        <v>0</v>
      </c>
      <c r="BA180">
        <f t="shared" si="62"/>
        <v>0</v>
      </c>
      <c r="BB180">
        <f t="shared" si="55"/>
        <v>0</v>
      </c>
      <c r="BC180">
        <f t="shared" si="55"/>
        <v>0</v>
      </c>
      <c r="BD180">
        <f t="shared" si="54"/>
        <v>0</v>
      </c>
      <c r="BE180">
        <f t="shared" si="54"/>
        <v>0</v>
      </c>
      <c r="BF180">
        <f t="shared" si="54"/>
        <v>0</v>
      </c>
      <c r="BG180">
        <f t="shared" si="53"/>
        <v>0</v>
      </c>
      <c r="BH180">
        <f t="shared" si="53"/>
        <v>0</v>
      </c>
      <c r="BI180">
        <f t="shared" si="53"/>
        <v>0</v>
      </c>
      <c r="BJ180" s="16"/>
      <c r="BL180">
        <v>0</v>
      </c>
      <c r="BO180" s="16" cm="1">
        <f t="array" ref="BO180">INDEX($BK$21:$BK$70,_xlfn.XMATCH($A180,$BK$21:$BK$70,-1))</f>
        <v>518</v>
      </c>
      <c r="BP180" s="16" cm="1">
        <f t="array" ref="BP180">INDEX($BK$21:$BK$70,_xlfn.XMATCH($A180,$BK$21:$BK$70,1))</f>
        <v>522</v>
      </c>
      <c r="BQ180" s="16" cm="1">
        <f t="array" ref="BQ180">INDEX($BL$21:$BL$70,_xlfn.XMATCH($A180,$BK$21:$BK$70,-1))</f>
        <v>2.4449435049397819</v>
      </c>
      <c r="BR180" s="16" cm="1">
        <f t="array" ref="BR180">INDEX($BL$21:$BL$70,_xlfn.XMATCH($A180,$BK$21:$BK$70,1))</f>
        <v>2.4891400515132052</v>
      </c>
      <c r="BS180">
        <f t="shared" si="57"/>
        <v>2.4559926415831379</v>
      </c>
    </row>
    <row r="181" spans="1:71" x14ac:dyDescent="0.2">
      <c r="A181">
        <v>520</v>
      </c>
      <c r="B181">
        <v>7.7278338526295606E-5</v>
      </c>
      <c r="C181">
        <v>9.9209984652799514E-5</v>
      </c>
      <c r="D181">
        <v>1.3881992169682841E-4</v>
      </c>
      <c r="E181">
        <v>1.2830127649405957E-4</v>
      </c>
      <c r="F181">
        <v>1.5905434784478534E-4</v>
      </c>
      <c r="G181">
        <v>8.4339783174296472E-4</v>
      </c>
      <c r="H181">
        <v>3.4846239080279498E-3</v>
      </c>
      <c r="I181">
        <v>1.9001407497929959E-2</v>
      </c>
      <c r="J181">
        <v>3.2501181090215644E-2</v>
      </c>
      <c r="K181">
        <v>5.2615969848856442E-2</v>
      </c>
      <c r="L181">
        <v>5.8667171882817476E-2</v>
      </c>
      <c r="M181">
        <v>4.3109872611028846E-2</v>
      </c>
      <c r="N181">
        <v>1.5569125377830603E-2</v>
      </c>
      <c r="O181">
        <v>2.821954232241653E-5</v>
      </c>
      <c r="P181">
        <v>0</v>
      </c>
      <c r="Q181">
        <v>2.4941092483063383E-4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E181">
        <f t="shared" si="58"/>
        <v>2.4670417782264935</v>
      </c>
      <c r="AG181">
        <v>520</v>
      </c>
      <c r="AH181">
        <f t="shared" si="61"/>
        <v>1.9064888969630125E-4</v>
      </c>
      <c r="AI181">
        <f t="shared" si="61"/>
        <v>2.4475517695566565E-4</v>
      </c>
      <c r="AJ181">
        <f t="shared" si="60"/>
        <v>3.4247454647620614E-4</v>
      </c>
      <c r="AK181">
        <f t="shared" si="60"/>
        <v>3.1652460931063373E-4</v>
      </c>
      <c r="AL181">
        <f t="shared" si="60"/>
        <v>3.9239372114165447E-4</v>
      </c>
      <c r="AM181">
        <f t="shared" si="60"/>
        <v>2.0806976865755328E-3</v>
      </c>
      <c r="AN181">
        <f t="shared" si="60"/>
        <v>8.5967127625118257E-3</v>
      </c>
      <c r="AO181">
        <f t="shared" si="60"/>
        <v>4.6877266142499353E-2</v>
      </c>
      <c r="AP181">
        <f t="shared" si="60"/>
        <v>8.0181771591266895E-2</v>
      </c>
      <c r="AQ181">
        <f t="shared" si="60"/>
        <v>0.12980579581903437</v>
      </c>
      <c r="AR181">
        <f t="shared" si="60"/>
        <v>0.14473436404530537</v>
      </c>
      <c r="AS181">
        <f t="shared" si="60"/>
        <v>0.10635385678543022</v>
      </c>
      <c r="AT181">
        <f t="shared" si="60"/>
        <v>3.8409682757554436E-2</v>
      </c>
      <c r="AU181">
        <f t="shared" si="60"/>
        <v>6.9618789871832271E-5</v>
      </c>
      <c r="AV181">
        <f t="shared" si="62"/>
        <v>0</v>
      </c>
      <c r="AW181">
        <f t="shared" si="62"/>
        <v>6.1530717150328114E-4</v>
      </c>
      <c r="AX181">
        <f t="shared" si="62"/>
        <v>0</v>
      </c>
      <c r="AY181">
        <f t="shared" si="62"/>
        <v>0</v>
      </c>
      <c r="AZ181">
        <f t="shared" si="62"/>
        <v>0</v>
      </c>
      <c r="BA181">
        <f t="shared" si="62"/>
        <v>0</v>
      </c>
      <c r="BB181">
        <f t="shared" si="55"/>
        <v>0</v>
      </c>
      <c r="BC181">
        <f t="shared" si="55"/>
        <v>0</v>
      </c>
      <c r="BD181">
        <f t="shared" si="54"/>
        <v>0</v>
      </c>
      <c r="BE181">
        <f t="shared" si="54"/>
        <v>0</v>
      </c>
      <c r="BF181">
        <f t="shared" si="54"/>
        <v>0</v>
      </c>
      <c r="BG181">
        <f t="shared" si="53"/>
        <v>0</v>
      </c>
      <c r="BH181">
        <f t="shared" si="53"/>
        <v>0</v>
      </c>
      <c r="BI181">
        <f t="shared" si="53"/>
        <v>0</v>
      </c>
      <c r="BJ181" s="16"/>
      <c r="BL181">
        <v>0</v>
      </c>
      <c r="BO181" s="16" cm="1">
        <f t="array" ref="BO181">INDEX($BK$21:$BK$70,_xlfn.XMATCH($A181,$BK$21:$BK$70,-1))</f>
        <v>518</v>
      </c>
      <c r="BP181" s="16" cm="1">
        <f t="array" ref="BP181">INDEX($BK$21:$BK$70,_xlfn.XMATCH($A181,$BK$21:$BK$70,1))</f>
        <v>522</v>
      </c>
      <c r="BQ181" s="16" cm="1">
        <f t="array" ref="BQ181">INDEX($BL$21:$BL$70,_xlfn.XMATCH($A181,$BK$21:$BK$70,-1))</f>
        <v>2.4449435049397819</v>
      </c>
      <c r="BR181" s="16" cm="1">
        <f t="array" ref="BR181">INDEX($BL$21:$BL$70,_xlfn.XMATCH($A181,$BK$21:$BK$70,1))</f>
        <v>2.4891400515132052</v>
      </c>
      <c r="BS181">
        <f t="shared" si="57"/>
        <v>2.4670417782264935</v>
      </c>
    </row>
    <row r="182" spans="1:71" x14ac:dyDescent="0.2">
      <c r="A182">
        <v>521</v>
      </c>
      <c r="B182">
        <v>7.6021510340739404E-5</v>
      </c>
      <c r="C182">
        <v>9.9045701176090481E-5</v>
      </c>
      <c r="D182">
        <v>1.3701552082669453E-4</v>
      </c>
      <c r="E182">
        <v>1.2399504872536346E-4</v>
      </c>
      <c r="F182">
        <v>1.5496081643039049E-4</v>
      </c>
      <c r="G182">
        <v>7.8419361322623507E-4</v>
      </c>
      <c r="H182">
        <v>3.194994088220902E-3</v>
      </c>
      <c r="I182">
        <v>1.7615763809231067E-2</v>
      </c>
      <c r="J182">
        <v>3.0605659021691385E-2</v>
      </c>
      <c r="K182">
        <v>5.141339536501522E-2</v>
      </c>
      <c r="L182">
        <v>5.7839514858987036E-2</v>
      </c>
      <c r="M182">
        <v>4.5103905107265155E-2</v>
      </c>
      <c r="N182">
        <v>1.5902217405744639E-2</v>
      </c>
      <c r="O182">
        <v>3.1213221975623816E-5</v>
      </c>
      <c r="P182">
        <v>0</v>
      </c>
      <c r="Q182">
        <v>2.7937175902407498E-4</v>
      </c>
      <c r="R182">
        <v>0</v>
      </c>
      <c r="S182">
        <v>0</v>
      </c>
      <c r="T182">
        <v>1.146257531160847E-5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E182">
        <f t="shared" si="58"/>
        <v>2.4780909148698491</v>
      </c>
      <c r="AG182">
        <v>521</v>
      </c>
      <c r="AH182">
        <f t="shared" si="61"/>
        <v>1.883882141100706E-4</v>
      </c>
      <c r="AI182">
        <f t="shared" si="61"/>
        <v>2.4544425224138375E-4</v>
      </c>
      <c r="AJ182">
        <f t="shared" si="60"/>
        <v>3.3953691735679229E-4</v>
      </c>
      <c r="AK182">
        <f t="shared" si="60"/>
        <v>3.0727100373516747E-4</v>
      </c>
      <c r="AL182">
        <f t="shared" si="60"/>
        <v>3.840069913569651E-4</v>
      </c>
      <c r="AM182">
        <f t="shared" si="60"/>
        <v>1.9433030684348936E-3</v>
      </c>
      <c r="AN182">
        <f t="shared" si="60"/>
        <v>7.9174858230830949E-3</v>
      </c>
      <c r="AO182">
        <f t="shared" si="60"/>
        <v>4.3653464254148594E-2</v>
      </c>
      <c r="AP182">
        <f t="shared" si="60"/>
        <v>7.5843605565257849E-2</v>
      </c>
      <c r="AQ182">
        <f t="shared" si="60"/>
        <v>0.12740706795665582</v>
      </c>
      <c r="AR182">
        <f t="shared" si="60"/>
        <v>0.14333157629253543</v>
      </c>
      <c r="AS182">
        <f t="shared" si="60"/>
        <v>0.11177157747146557</v>
      </c>
      <c r="AT182">
        <f t="shared" si="60"/>
        <v>3.9407140479460971E-2</v>
      </c>
      <c r="AU182">
        <f t="shared" si="60"/>
        <v>7.7349201801609298E-5</v>
      </c>
      <c r="AV182">
        <f t="shared" si="62"/>
        <v>0</v>
      </c>
      <c r="AW182">
        <f t="shared" si="62"/>
        <v>6.9230861790876895E-4</v>
      </c>
      <c r="AX182">
        <f t="shared" si="62"/>
        <v>0</v>
      </c>
      <c r="AY182">
        <f t="shared" si="62"/>
        <v>0</v>
      </c>
      <c r="AZ182">
        <f t="shared" si="62"/>
        <v>2.840530374070838E-5</v>
      </c>
      <c r="BA182">
        <f t="shared" si="62"/>
        <v>0</v>
      </c>
      <c r="BB182">
        <f t="shared" si="55"/>
        <v>0</v>
      </c>
      <c r="BC182">
        <f t="shared" si="55"/>
        <v>0</v>
      </c>
      <c r="BD182">
        <f t="shared" si="54"/>
        <v>0</v>
      </c>
      <c r="BE182">
        <f t="shared" si="54"/>
        <v>0</v>
      </c>
      <c r="BF182">
        <f t="shared" si="54"/>
        <v>0</v>
      </c>
      <c r="BG182">
        <f t="shared" si="53"/>
        <v>0</v>
      </c>
      <c r="BH182">
        <f t="shared" si="53"/>
        <v>0</v>
      </c>
      <c r="BI182">
        <f t="shared" si="53"/>
        <v>0</v>
      </c>
      <c r="BJ182" s="16"/>
      <c r="BL182">
        <v>0</v>
      </c>
      <c r="BO182" s="16" cm="1">
        <f t="array" ref="BO182">INDEX($BK$21:$BK$70,_xlfn.XMATCH($A182,$BK$21:$BK$70,-1))</f>
        <v>518</v>
      </c>
      <c r="BP182" s="16" cm="1">
        <f t="array" ref="BP182">INDEX($BK$21:$BK$70,_xlfn.XMATCH($A182,$BK$21:$BK$70,1))</f>
        <v>522</v>
      </c>
      <c r="BQ182" s="16" cm="1">
        <f t="array" ref="BQ182">INDEX($BL$21:$BL$70,_xlfn.XMATCH($A182,$BK$21:$BK$70,-1))</f>
        <v>2.4449435049397819</v>
      </c>
      <c r="BR182" s="16" cm="1">
        <f t="array" ref="BR182">INDEX($BL$21:$BL$70,_xlfn.XMATCH($A182,$BK$21:$BK$70,1))</f>
        <v>2.4891400515132052</v>
      </c>
      <c r="BS182">
        <f t="shared" si="57"/>
        <v>2.4780909148698491</v>
      </c>
    </row>
    <row r="183" spans="1:71" x14ac:dyDescent="0.2">
      <c r="A183">
        <v>522</v>
      </c>
      <c r="B183">
        <v>7.1595023041312735E-5</v>
      </c>
      <c r="C183">
        <v>9.6310087268062532E-5</v>
      </c>
      <c r="D183">
        <v>1.3548145360169485E-4</v>
      </c>
      <c r="E183">
        <v>1.2437095409756108E-4</v>
      </c>
      <c r="F183">
        <v>1.5107862016757825E-4</v>
      </c>
      <c r="G183">
        <v>7.2029470890990952E-4</v>
      </c>
      <c r="H183">
        <v>2.9286696786592469E-3</v>
      </c>
      <c r="I183">
        <v>1.6223806475507776E-2</v>
      </c>
      <c r="J183">
        <v>2.8656812802349781E-2</v>
      </c>
      <c r="K183">
        <v>4.9783982131095583E-2</v>
      </c>
      <c r="L183">
        <v>5.6423286313967029E-2</v>
      </c>
      <c r="M183">
        <v>4.6670651464389194E-2</v>
      </c>
      <c r="N183">
        <v>1.61176899551023E-2</v>
      </c>
      <c r="O183">
        <v>3.2175059053243655E-5</v>
      </c>
      <c r="P183">
        <v>0</v>
      </c>
      <c r="Q183">
        <v>3.1323837967324881E-4</v>
      </c>
      <c r="R183">
        <v>0</v>
      </c>
      <c r="S183">
        <v>0</v>
      </c>
      <c r="T183">
        <v>1.0492924072501217E-5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E183">
        <f t="shared" si="58"/>
        <v>2.4891400515132052</v>
      </c>
      <c r="AG183">
        <v>522</v>
      </c>
      <c r="AH183">
        <f t="shared" si="61"/>
        <v>1.7821003934114229E-4</v>
      </c>
      <c r="AI183">
        <f t="shared" si="61"/>
        <v>2.3972929558366645E-4</v>
      </c>
      <c r="AJ183">
        <f t="shared" si="60"/>
        <v>3.372323123972066E-4</v>
      </c>
      <c r="AK183">
        <f t="shared" si="60"/>
        <v>3.0957672308914964E-4</v>
      </c>
      <c r="AL183">
        <f t="shared" si="60"/>
        <v>3.7605584438646968E-4</v>
      </c>
      <c r="AM183">
        <f t="shared" si="60"/>
        <v>1.7929144088407014E-3</v>
      </c>
      <c r="AN183">
        <f t="shared" si="60"/>
        <v>7.28986899480304E-3</v>
      </c>
      <c r="AO183">
        <f t="shared" si="60"/>
        <v>4.03833264861857E-2</v>
      </c>
      <c r="AP183">
        <f t="shared" si="60"/>
        <v>7.1330820495045216E-2</v>
      </c>
      <c r="AQ183">
        <f t="shared" si="60"/>
        <v>0.12391930384632775</v>
      </c>
      <c r="AR183">
        <f t="shared" si="60"/>
        <v>0.14044546180209222</v>
      </c>
      <c r="AS183">
        <f t="shared" si="60"/>
        <v>0.11616978779022456</v>
      </c>
      <c r="AT183">
        <f t="shared" si="60"/>
        <v>4.0119187605117207E-2</v>
      </c>
      <c r="AU183">
        <f t="shared" si="60"/>
        <v>8.0088228149231328E-5</v>
      </c>
      <c r="AV183">
        <f t="shared" si="62"/>
        <v>0</v>
      </c>
      <c r="AW183">
        <f t="shared" si="62"/>
        <v>7.7969419651578351E-4</v>
      </c>
      <c r="AX183">
        <f t="shared" si="62"/>
        <v>0</v>
      </c>
      <c r="AY183">
        <f t="shared" si="62"/>
        <v>0</v>
      </c>
      <c r="AZ183">
        <f t="shared" si="62"/>
        <v>2.611835756634983E-5</v>
      </c>
      <c r="BA183">
        <f t="shared" si="62"/>
        <v>0</v>
      </c>
      <c r="BB183">
        <f t="shared" si="55"/>
        <v>0</v>
      </c>
      <c r="BC183">
        <f t="shared" si="55"/>
        <v>0</v>
      </c>
      <c r="BD183">
        <f t="shared" si="54"/>
        <v>0</v>
      </c>
      <c r="BE183">
        <f t="shared" si="54"/>
        <v>0</v>
      </c>
      <c r="BF183">
        <f t="shared" si="54"/>
        <v>0</v>
      </c>
      <c r="BG183">
        <f t="shared" si="53"/>
        <v>0</v>
      </c>
      <c r="BH183">
        <f t="shared" si="53"/>
        <v>0</v>
      </c>
      <c r="BI183">
        <f t="shared" si="53"/>
        <v>0</v>
      </c>
      <c r="BJ183" s="16"/>
      <c r="BL183">
        <v>0</v>
      </c>
      <c r="BO183" s="16" cm="1">
        <f t="array" ref="BO183">INDEX($BK$21:$BK$70,_xlfn.XMATCH($A183,$BK$21:$BK$70,-1))</f>
        <v>522</v>
      </c>
      <c r="BP183" s="16" cm="1">
        <f t="array" ref="BP183">INDEX($BK$21:$BK$70,_xlfn.XMATCH($A183,$BK$21:$BK$70,1))</f>
        <v>522</v>
      </c>
      <c r="BQ183" s="16" cm="1">
        <f t="array" ref="BQ183">INDEX($BL$21:$BL$70,_xlfn.XMATCH($A183,$BK$21:$BK$70,-1))</f>
        <v>2.4891400515132052</v>
      </c>
      <c r="BR183" s="16" cm="1">
        <f t="array" ref="BR183">INDEX($BL$21:$BL$70,_xlfn.XMATCH($A183,$BK$21:$BK$70,1))</f>
        <v>2.4891400515132052</v>
      </c>
      <c r="BS183">
        <f t="shared" si="57"/>
        <v>2.4891400515132052</v>
      </c>
    </row>
    <row r="184" spans="1:71" x14ac:dyDescent="0.2">
      <c r="A184">
        <v>523</v>
      </c>
      <c r="B184">
        <v>7.3612335367147965E-5</v>
      </c>
      <c r="C184">
        <v>9.5124195446938181E-5</v>
      </c>
      <c r="D184">
        <v>1.3744666361740826E-4</v>
      </c>
      <c r="E184">
        <v>1.2892447247061178E-4</v>
      </c>
      <c r="F184">
        <v>1.5243803346021143E-4</v>
      </c>
      <c r="G184">
        <v>6.6843945494737074E-4</v>
      </c>
      <c r="H184">
        <v>2.6889605635750029E-3</v>
      </c>
      <c r="I184">
        <v>1.5016784633228359E-2</v>
      </c>
      <c r="J184">
        <v>2.7012281701689882E-2</v>
      </c>
      <c r="K184">
        <v>4.8260044843116807E-2</v>
      </c>
      <c r="L184">
        <v>5.5057076917537515E-2</v>
      </c>
      <c r="M184">
        <v>4.8298326247726078E-2</v>
      </c>
      <c r="N184">
        <v>1.6417300525913E-2</v>
      </c>
      <c r="O184">
        <v>3.926283034964682E-5</v>
      </c>
      <c r="P184">
        <v>0</v>
      </c>
      <c r="Q184">
        <v>3.5086387630505947E-4</v>
      </c>
      <c r="R184">
        <v>0</v>
      </c>
      <c r="S184">
        <v>0</v>
      </c>
      <c r="T184">
        <v>1.3653815155954779E-5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E184">
        <f t="shared" si="58"/>
        <v>2.4971660814745609</v>
      </c>
      <c r="AG184">
        <v>523</v>
      </c>
      <c r="AH184">
        <f t="shared" si="61"/>
        <v>1.8382222705697212E-4</v>
      </c>
      <c r="AI184">
        <f t="shared" si="61"/>
        <v>2.3754091439765089E-4</v>
      </c>
      <c r="AJ184">
        <f t="shared" si="60"/>
        <v>3.4322714639723547E-4</v>
      </c>
      <c r="AK184">
        <f t="shared" si="60"/>
        <v>3.219458197256125E-4</v>
      </c>
      <c r="AL184">
        <f t="shared" si="60"/>
        <v>3.8066308668352418E-4</v>
      </c>
      <c r="AM184">
        <f t="shared" si="60"/>
        <v>1.669204334413917E-3</v>
      </c>
      <c r="AN184">
        <f t="shared" si="60"/>
        <v>6.7147811137822167E-3</v>
      </c>
      <c r="AO184">
        <f t="shared" si="60"/>
        <v>3.7499405238906262E-2</v>
      </c>
      <c r="AP184">
        <f t="shared" si="60"/>
        <v>6.7454153648695905E-2</v>
      </c>
      <c r="AQ184">
        <f t="shared" si="60"/>
        <v>0.12051334707267258</v>
      </c>
      <c r="AR184">
        <f t="shared" si="60"/>
        <v>0.13748666502361065</v>
      </c>
      <c r="AS184">
        <f t="shared" si="60"/>
        <v>0.12060894209781406</v>
      </c>
      <c r="AT184">
        <f t="shared" si="60"/>
        <v>4.0996726022684414E-2</v>
      </c>
      <c r="AU184">
        <f t="shared" si="60"/>
        <v>9.8045808211828016E-5</v>
      </c>
      <c r="AV184">
        <f t="shared" si="62"/>
        <v>0</v>
      </c>
      <c r="AW184">
        <f t="shared" si="62"/>
        <v>8.7616537112368044E-4</v>
      </c>
      <c r="AX184">
        <f t="shared" si="62"/>
        <v>0</v>
      </c>
      <c r="AY184">
        <f t="shared" si="62"/>
        <v>0</v>
      </c>
      <c r="AZ184">
        <f t="shared" si="62"/>
        <v>3.4095844090173562E-5</v>
      </c>
      <c r="BA184">
        <f t="shared" si="62"/>
        <v>0</v>
      </c>
      <c r="BB184">
        <f t="shared" si="55"/>
        <v>0</v>
      </c>
      <c r="BC184">
        <f t="shared" si="55"/>
        <v>0</v>
      </c>
      <c r="BD184">
        <f t="shared" si="54"/>
        <v>0</v>
      </c>
      <c r="BE184">
        <f t="shared" si="54"/>
        <v>0</v>
      </c>
      <c r="BF184">
        <f t="shared" si="54"/>
        <v>0</v>
      </c>
      <c r="BG184">
        <f t="shared" si="53"/>
        <v>0</v>
      </c>
      <c r="BH184">
        <f t="shared" si="53"/>
        <v>0</v>
      </c>
      <c r="BI184">
        <f t="shared" si="53"/>
        <v>0</v>
      </c>
      <c r="BJ184" s="16"/>
      <c r="BL184">
        <v>0</v>
      </c>
      <c r="BO184" s="16" cm="1">
        <f t="array" ref="BO184">INDEX($BK$21:$BK$70,_xlfn.XMATCH($A184,$BK$21:$BK$70,-1))</f>
        <v>522</v>
      </c>
      <c r="BP184" s="16" cm="1">
        <f t="array" ref="BP184">INDEX($BK$21:$BK$70,_xlfn.XMATCH($A184,$BK$21:$BK$70,1))</f>
        <v>530</v>
      </c>
      <c r="BQ184" s="16" cm="1">
        <f t="array" ref="BQ184">INDEX($BL$21:$BL$70,_xlfn.XMATCH($A184,$BK$21:$BK$70,-1))</f>
        <v>2.4891400515132052</v>
      </c>
      <c r="BR184" s="16" cm="1">
        <f t="array" ref="BR184">INDEX($BL$21:$BL$70,_xlfn.XMATCH($A184,$BK$21:$BK$70,1))</f>
        <v>2.5533482912040499</v>
      </c>
      <c r="BS184">
        <f t="shared" si="57"/>
        <v>2.4971660814745609</v>
      </c>
    </row>
    <row r="185" spans="1:71" x14ac:dyDescent="0.2">
      <c r="A185">
        <v>524</v>
      </c>
      <c r="B185">
        <v>7.2990821314500206E-5</v>
      </c>
      <c r="C185">
        <v>9.4011872376299988E-5</v>
      </c>
      <c r="D185">
        <v>1.3465419396984648E-4</v>
      </c>
      <c r="E185">
        <v>1.2694269580991476E-4</v>
      </c>
      <c r="F185">
        <v>1.4418643287925445E-4</v>
      </c>
      <c r="G185">
        <v>6.2089359882133732E-4</v>
      </c>
      <c r="H185">
        <v>2.4616222116197657E-3</v>
      </c>
      <c r="I185">
        <v>1.3815672691935657E-2</v>
      </c>
      <c r="J185">
        <v>2.5320330246992172E-2</v>
      </c>
      <c r="K185">
        <v>4.6422295468422616E-2</v>
      </c>
      <c r="L185">
        <v>5.3192434852055576E-2</v>
      </c>
      <c r="M185">
        <v>4.9427344062433327E-2</v>
      </c>
      <c r="N185">
        <v>1.6625248170479487E-2</v>
      </c>
      <c r="O185">
        <v>3.6650826098966221E-5</v>
      </c>
      <c r="P185">
        <v>0</v>
      </c>
      <c r="Q185">
        <v>3.9161385882961752E-4</v>
      </c>
      <c r="R185">
        <v>0</v>
      </c>
      <c r="S185">
        <v>0</v>
      </c>
      <c r="T185">
        <v>1.1645921626726587E-5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E185">
        <f t="shared" si="58"/>
        <v>2.5051921114359166</v>
      </c>
      <c r="AG185">
        <v>524</v>
      </c>
      <c r="AH185">
        <f t="shared" si="61"/>
        <v>1.8285602976431448E-4</v>
      </c>
      <c r="AI185">
        <f t="shared" si="61"/>
        <v>2.355178010584269E-4</v>
      </c>
      <c r="AJ185">
        <f t="shared" si="60"/>
        <v>3.3733462450502116E-4</v>
      </c>
      <c r="AK185">
        <f t="shared" si="60"/>
        <v>3.1801584014740764E-4</v>
      </c>
      <c r="AL185">
        <f t="shared" si="60"/>
        <v>3.612147142251925E-4</v>
      </c>
      <c r="AM185">
        <f t="shared" si="60"/>
        <v>1.5554577458082709E-3</v>
      </c>
      <c r="AN185">
        <f t="shared" si="60"/>
        <v>6.1668365458852712E-3</v>
      </c>
      <c r="AO185">
        <f t="shared" si="60"/>
        <v>3.4610914242017822E-2</v>
      </c>
      <c r="AP185">
        <f t="shared" si="60"/>
        <v>6.3432291593717022E-2</v>
      </c>
      <c r="AQ185">
        <f t="shared" si="60"/>
        <v>0.11629676840223964</v>
      </c>
      <c r="AR185">
        <f t="shared" si="60"/>
        <v>0.13325726817943853</v>
      </c>
      <c r="AS185">
        <f t="shared" si="60"/>
        <v>0.12382499243443686</v>
      </c>
      <c r="AT185">
        <f t="shared" si="60"/>
        <v>4.1649440567349615E-2</v>
      </c>
      <c r="AU185">
        <f t="shared" si="60"/>
        <v>9.1817360420739781E-5</v>
      </c>
      <c r="AV185">
        <f t="shared" si="62"/>
        <v>0</v>
      </c>
      <c r="AW185">
        <f t="shared" si="62"/>
        <v>9.8106794986893651E-4</v>
      </c>
      <c r="AX185">
        <f t="shared" si="62"/>
        <v>0</v>
      </c>
      <c r="AY185">
        <f t="shared" si="62"/>
        <v>0</v>
      </c>
      <c r="AZ185">
        <f t="shared" si="62"/>
        <v>2.9175270989676382E-5</v>
      </c>
      <c r="BA185">
        <f t="shared" si="62"/>
        <v>0</v>
      </c>
      <c r="BB185">
        <f t="shared" si="55"/>
        <v>0</v>
      </c>
      <c r="BC185">
        <f t="shared" si="55"/>
        <v>0</v>
      </c>
      <c r="BD185">
        <f t="shared" si="54"/>
        <v>0</v>
      </c>
      <c r="BE185">
        <f t="shared" si="54"/>
        <v>0</v>
      </c>
      <c r="BF185">
        <f t="shared" si="54"/>
        <v>0</v>
      </c>
      <c r="BG185">
        <f t="shared" si="53"/>
        <v>0</v>
      </c>
      <c r="BH185">
        <f t="shared" si="53"/>
        <v>0</v>
      </c>
      <c r="BI185">
        <f t="shared" si="53"/>
        <v>0</v>
      </c>
      <c r="BJ185" s="16"/>
      <c r="BL185">
        <v>0</v>
      </c>
      <c r="BO185" s="16" cm="1">
        <f t="array" ref="BO185">INDEX($BK$21:$BK$70,_xlfn.XMATCH($A185,$BK$21:$BK$70,-1))</f>
        <v>522</v>
      </c>
      <c r="BP185" s="16" cm="1">
        <f t="array" ref="BP185">INDEX($BK$21:$BK$70,_xlfn.XMATCH($A185,$BK$21:$BK$70,1))</f>
        <v>530</v>
      </c>
      <c r="BQ185" s="16" cm="1">
        <f t="array" ref="BQ185">INDEX($BL$21:$BL$70,_xlfn.XMATCH($A185,$BK$21:$BK$70,-1))</f>
        <v>2.4891400515132052</v>
      </c>
      <c r="BR185" s="16" cm="1">
        <f t="array" ref="BR185">INDEX($BL$21:$BL$70,_xlfn.XMATCH($A185,$BK$21:$BK$70,1))</f>
        <v>2.5533482912040499</v>
      </c>
      <c r="BS185">
        <f t="shared" si="57"/>
        <v>2.5051921114359166</v>
      </c>
    </row>
    <row r="186" spans="1:71" x14ac:dyDescent="0.2">
      <c r="A186">
        <v>525</v>
      </c>
      <c r="B186">
        <v>7.2053318772409601E-5</v>
      </c>
      <c r="C186">
        <v>9.3297607536790025E-5</v>
      </c>
      <c r="D186">
        <v>1.3349425616298027E-4</v>
      </c>
      <c r="E186">
        <v>1.2597405977599763E-4</v>
      </c>
      <c r="F186">
        <v>1.4341516917073345E-4</v>
      </c>
      <c r="G186">
        <v>5.7748129859112494E-4</v>
      </c>
      <c r="H186">
        <v>2.2600243816695716E-3</v>
      </c>
      <c r="I186">
        <v>1.2738576896435778E-2</v>
      </c>
      <c r="J186">
        <v>2.3794205381700923E-2</v>
      </c>
      <c r="K186">
        <v>4.4467746046180458E-2</v>
      </c>
      <c r="L186">
        <v>5.1183209480046142E-2</v>
      </c>
      <c r="M186">
        <v>5.0324409823043793E-2</v>
      </c>
      <c r="N186">
        <v>1.6814546893355823E-2</v>
      </c>
      <c r="O186">
        <v>4.0367974646463988E-5</v>
      </c>
      <c r="P186">
        <v>1.0215848599317512E-5</v>
      </c>
      <c r="Q186">
        <v>4.389758338192673E-4</v>
      </c>
      <c r="R186">
        <v>0</v>
      </c>
      <c r="S186">
        <v>0</v>
      </c>
      <c r="T186">
        <v>1.5589371277139335E-5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E186">
        <f t="shared" si="58"/>
        <v>2.5132181413972718</v>
      </c>
      <c r="AG186">
        <v>525</v>
      </c>
      <c r="AH186">
        <f t="shared" si="61"/>
        <v>1.8108570788670042E-4</v>
      </c>
      <c r="AI186">
        <f t="shared" si="61"/>
        <v>2.3447723981042352E-4</v>
      </c>
      <c r="AJ186">
        <f t="shared" si="60"/>
        <v>3.3550018636113656E-4</v>
      </c>
      <c r="AK186">
        <f t="shared" si="60"/>
        <v>3.1660029237450156E-4</v>
      </c>
      <c r="AL186">
        <f t="shared" si="60"/>
        <v>3.6043360491144603E-4</v>
      </c>
      <c r="AM186">
        <f t="shared" si="60"/>
        <v>1.4513364759368699E-3</v>
      </c>
      <c r="AN186">
        <f t="shared" si="60"/>
        <v>5.6799342760121196E-3</v>
      </c>
      <c r="AO186">
        <f t="shared" si="60"/>
        <v>3.2014822551706554E-2</v>
      </c>
      <c r="AP186">
        <f t="shared" si="60"/>
        <v>5.9800028625423357E-2</v>
      </c>
      <c r="AQ186">
        <f t="shared" si="60"/>
        <v>0.11175714607030754</v>
      </c>
      <c r="AR186">
        <f t="shared" si="60"/>
        <v>0.12863457060018879</v>
      </c>
      <c r="AS186">
        <f t="shared" si="60"/>
        <v>0.12647621972238474</v>
      </c>
      <c r="AT186">
        <f t="shared" si="60"/>
        <v>4.2258624291756995E-2</v>
      </c>
      <c r="AU186">
        <f t="shared" si="60"/>
        <v>1.0145352621295841E-4</v>
      </c>
      <c r="AV186">
        <f t="shared" si="62"/>
        <v>2.5674656029572681E-5</v>
      </c>
      <c r="AW186">
        <f t="shared" si="62"/>
        <v>1.1032420291895767E-3</v>
      </c>
      <c r="AX186">
        <f t="shared" si="62"/>
        <v>0</v>
      </c>
      <c r="AY186">
        <f t="shared" si="62"/>
        <v>0</v>
      </c>
      <c r="AZ186">
        <f t="shared" si="62"/>
        <v>3.9179490706684134E-5</v>
      </c>
      <c r="BA186">
        <f t="shared" si="62"/>
        <v>0</v>
      </c>
      <c r="BB186">
        <f t="shared" si="55"/>
        <v>0</v>
      </c>
      <c r="BC186">
        <f t="shared" si="55"/>
        <v>0</v>
      </c>
      <c r="BD186">
        <f t="shared" si="54"/>
        <v>0</v>
      </c>
      <c r="BE186">
        <f t="shared" si="54"/>
        <v>0</v>
      </c>
      <c r="BF186">
        <f t="shared" si="54"/>
        <v>0</v>
      </c>
      <c r="BG186">
        <f t="shared" si="53"/>
        <v>0</v>
      </c>
      <c r="BH186">
        <f t="shared" si="53"/>
        <v>0</v>
      </c>
      <c r="BI186">
        <f t="shared" si="53"/>
        <v>0</v>
      </c>
      <c r="BJ186" s="16"/>
      <c r="BL186">
        <v>0</v>
      </c>
      <c r="BO186" s="16" cm="1">
        <f t="array" ref="BO186">INDEX($BK$21:$BK$70,_xlfn.XMATCH($A186,$BK$21:$BK$70,-1))</f>
        <v>522</v>
      </c>
      <c r="BP186" s="16" cm="1">
        <f t="array" ref="BP186">INDEX($BK$21:$BK$70,_xlfn.XMATCH($A186,$BK$21:$BK$70,1))</f>
        <v>530</v>
      </c>
      <c r="BQ186" s="16" cm="1">
        <f t="array" ref="BQ186">INDEX($BL$21:$BL$70,_xlfn.XMATCH($A186,$BK$21:$BK$70,-1))</f>
        <v>2.4891400515132052</v>
      </c>
      <c r="BR186" s="16" cm="1">
        <f t="array" ref="BR186">INDEX($BL$21:$BL$70,_xlfn.XMATCH($A186,$BK$21:$BK$70,1))</f>
        <v>2.5533482912040499</v>
      </c>
      <c r="BS186">
        <f t="shared" si="57"/>
        <v>2.5132181413972718</v>
      </c>
    </row>
    <row r="187" spans="1:71" x14ac:dyDescent="0.2">
      <c r="A187">
        <v>526</v>
      </c>
      <c r="B187">
        <v>7.037720389105994E-5</v>
      </c>
      <c r="C187">
        <v>9.0717185271801121E-5</v>
      </c>
      <c r="D187">
        <v>1.303555504742249E-4</v>
      </c>
      <c r="E187">
        <v>1.2332577441490287E-4</v>
      </c>
      <c r="F187">
        <v>1.3867424366777897E-4</v>
      </c>
      <c r="G187">
        <v>5.3612050361816069E-4</v>
      </c>
      <c r="H187">
        <v>2.0677335545358729E-3</v>
      </c>
      <c r="I187">
        <v>1.1735746965530862E-2</v>
      </c>
      <c r="J187">
        <v>2.2327682658294531E-2</v>
      </c>
      <c r="K187">
        <v>4.2468427205585295E-2</v>
      </c>
      <c r="L187">
        <v>4.9055177286818276E-2</v>
      </c>
      <c r="M187">
        <v>5.0910823240756971E-2</v>
      </c>
      <c r="N187">
        <v>1.6994237139084035E-2</v>
      </c>
      <c r="O187">
        <v>4.1236565273118444E-5</v>
      </c>
      <c r="P187">
        <v>8.4906096611486745E-6</v>
      </c>
      <c r="Q187">
        <v>4.9042261077544543E-4</v>
      </c>
      <c r="R187">
        <v>0</v>
      </c>
      <c r="S187">
        <v>0</v>
      </c>
      <c r="T187">
        <v>1.6718074807521727E-5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E187">
        <f t="shared" si="58"/>
        <v>2.5212441713586276</v>
      </c>
      <c r="AG187">
        <v>526</v>
      </c>
      <c r="AH187">
        <f t="shared" si="61"/>
        <v>1.774381151068526E-4</v>
      </c>
      <c r="AI187">
        <f t="shared" si="61"/>
        <v>2.287201746085893E-4</v>
      </c>
      <c r="AJ187">
        <f t="shared" si="60"/>
        <v>3.2865817183738488E-4</v>
      </c>
      <c r="AK187">
        <f t="shared" si="60"/>
        <v>3.1093438992186283E-4</v>
      </c>
      <c r="AL187">
        <f t="shared" si="60"/>
        <v>3.4963162856495376E-4</v>
      </c>
      <c r="AM187">
        <f t="shared" si="60"/>
        <v>1.3516906948931396E-3</v>
      </c>
      <c r="AN187">
        <f t="shared" si="60"/>
        <v>5.2132611722962262E-3</v>
      </c>
      <c r="AO187">
        <f t="shared" si="60"/>
        <v>2.9588683633384384E-2</v>
      </c>
      <c r="AP187">
        <f t="shared" si="60"/>
        <v>5.6293539762170192E-2</v>
      </c>
      <c r="AQ187">
        <f t="shared" si="60"/>
        <v>0.10707327455885009</v>
      </c>
      <c r="AR187">
        <f t="shared" si="60"/>
        <v>0.12368007980935471</v>
      </c>
      <c r="AS187">
        <f t="shared" si="60"/>
        <v>0.12835861635482787</v>
      </c>
      <c r="AT187">
        <f t="shared" si="60"/>
        <v>4.2846621333601939E-2</v>
      </c>
      <c r="AU187">
        <f t="shared" si="60"/>
        <v>1.0396744984169947E-4</v>
      </c>
      <c r="AV187">
        <f t="shared" si="62"/>
        <v>2.1406900119452347E-5</v>
      </c>
      <c r="AW187">
        <f t="shared" si="62"/>
        <v>1.2364751489200726E-3</v>
      </c>
      <c r="AX187">
        <f t="shared" si="62"/>
        <v>0</v>
      </c>
      <c r="AY187">
        <f t="shared" si="62"/>
        <v>0</v>
      </c>
      <c r="AZ187">
        <f t="shared" si="62"/>
        <v>4.2150348664801662E-5</v>
      </c>
      <c r="BA187">
        <f t="shared" si="62"/>
        <v>0</v>
      </c>
      <c r="BB187">
        <f t="shared" si="55"/>
        <v>0</v>
      </c>
      <c r="BC187">
        <f t="shared" si="55"/>
        <v>0</v>
      </c>
      <c r="BD187">
        <f t="shared" si="54"/>
        <v>0</v>
      </c>
      <c r="BE187">
        <f t="shared" si="54"/>
        <v>0</v>
      </c>
      <c r="BF187">
        <f t="shared" si="54"/>
        <v>0</v>
      </c>
      <c r="BG187">
        <f t="shared" si="53"/>
        <v>0</v>
      </c>
      <c r="BH187">
        <f t="shared" si="53"/>
        <v>0</v>
      </c>
      <c r="BI187">
        <f t="shared" si="53"/>
        <v>0</v>
      </c>
      <c r="BJ187" s="16"/>
      <c r="BL187">
        <v>0</v>
      </c>
      <c r="BO187" s="16" cm="1">
        <f t="array" ref="BO187">INDEX($BK$21:$BK$70,_xlfn.XMATCH($A187,$BK$21:$BK$70,-1))</f>
        <v>522</v>
      </c>
      <c r="BP187" s="16" cm="1">
        <f t="array" ref="BP187">INDEX($BK$21:$BK$70,_xlfn.XMATCH($A187,$BK$21:$BK$70,1))</f>
        <v>530</v>
      </c>
      <c r="BQ187" s="16" cm="1">
        <f t="array" ref="BQ187">INDEX($BL$21:$BL$70,_xlfn.XMATCH($A187,$BK$21:$BK$70,-1))</f>
        <v>2.4891400515132052</v>
      </c>
      <c r="BR187" s="16" cm="1">
        <f t="array" ref="BR187">INDEX($BL$21:$BL$70,_xlfn.XMATCH($A187,$BK$21:$BK$70,1))</f>
        <v>2.5533482912040499</v>
      </c>
      <c r="BS187">
        <f t="shared" si="57"/>
        <v>2.5212441713586276</v>
      </c>
    </row>
    <row r="188" spans="1:71" x14ac:dyDescent="0.2">
      <c r="A188">
        <v>527</v>
      </c>
      <c r="B188">
        <v>6.8851283405261588E-5</v>
      </c>
      <c r="C188">
        <v>9.040950418334184E-5</v>
      </c>
      <c r="D188">
        <v>1.3189256085761951E-4</v>
      </c>
      <c r="E188">
        <v>1.2303500172439742E-4</v>
      </c>
      <c r="F188">
        <v>1.3333620032555913E-4</v>
      </c>
      <c r="G188">
        <v>4.9610450789120395E-4</v>
      </c>
      <c r="H188">
        <v>1.8837503039807288E-3</v>
      </c>
      <c r="I188">
        <v>1.0813345863327849E-2</v>
      </c>
      <c r="J188">
        <v>2.092323850819856E-2</v>
      </c>
      <c r="K188">
        <v>4.0458334981620624E-2</v>
      </c>
      <c r="L188">
        <v>4.683077348731006E-2</v>
      </c>
      <c r="M188">
        <v>5.1151081581126322E-2</v>
      </c>
      <c r="N188">
        <v>1.7137605638321885E-2</v>
      </c>
      <c r="O188">
        <v>4.7993739251527397E-5</v>
      </c>
      <c r="P188">
        <v>1.127709908818326E-5</v>
      </c>
      <c r="Q188">
        <v>5.4866860372730782E-4</v>
      </c>
      <c r="R188">
        <v>0</v>
      </c>
      <c r="S188">
        <v>0</v>
      </c>
      <c r="T188">
        <v>1.2458312518661623E-5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E188">
        <f t="shared" si="58"/>
        <v>2.5292702013199833</v>
      </c>
      <c r="AG188">
        <v>527</v>
      </c>
      <c r="AH188">
        <f t="shared" si="61"/>
        <v>1.741434994395652E-4</v>
      </c>
      <c r="AI188">
        <f t="shared" si="61"/>
        <v>2.286700648470409E-4</v>
      </c>
      <c r="AJ188">
        <f t="shared" si="60"/>
        <v>3.3359192395295944E-4</v>
      </c>
      <c r="AK188">
        <f t="shared" si="60"/>
        <v>3.1118876358087112E-4</v>
      </c>
      <c r="AL188">
        <f t="shared" si="60"/>
        <v>3.3724327824066855E-4</v>
      </c>
      <c r="AM188">
        <f t="shared" si="60"/>
        <v>1.2547823485497367E-3</v>
      </c>
      <c r="AN188">
        <f t="shared" si="60"/>
        <v>4.7645135105859179E-3</v>
      </c>
      <c r="AO188">
        <f t="shared" si="60"/>
        <v>2.7349873468681837E-2</v>
      </c>
      <c r="AP188">
        <f t="shared" si="60"/>
        <v>5.29205236738974E-2</v>
      </c>
      <c r="AQ188">
        <f t="shared" si="60"/>
        <v>0.10233006106403492</v>
      </c>
      <c r="AR188">
        <f t="shared" si="60"/>
        <v>0.11844767988621925</v>
      </c>
      <c r="AS188">
        <f t="shared" si="60"/>
        <v>0.12937490640843025</v>
      </c>
      <c r="AT188">
        <f t="shared" si="60"/>
        <v>4.3345635262980874E-2</v>
      </c>
      <c r="AU188">
        <f t="shared" si="60"/>
        <v>1.2138913453880948E-4</v>
      </c>
      <c r="AV188">
        <f t="shared" si="62"/>
        <v>2.8522830681074672E-5</v>
      </c>
      <c r="AW188">
        <f t="shared" si="62"/>
        <v>1.3877311498073221E-3</v>
      </c>
      <c r="AX188">
        <f t="shared" si="62"/>
        <v>0</v>
      </c>
      <c r="AY188">
        <f t="shared" si="62"/>
        <v>0</v>
      </c>
      <c r="AZ188">
        <f t="shared" si="62"/>
        <v>3.1510438612182552E-5</v>
      </c>
      <c r="BA188">
        <f t="shared" si="62"/>
        <v>0</v>
      </c>
      <c r="BB188">
        <f t="shared" si="55"/>
        <v>0</v>
      </c>
      <c r="BC188">
        <f t="shared" si="55"/>
        <v>0</v>
      </c>
      <c r="BD188">
        <f t="shared" si="54"/>
        <v>0</v>
      </c>
      <c r="BE188">
        <f t="shared" si="54"/>
        <v>0</v>
      </c>
      <c r="BF188">
        <f t="shared" si="54"/>
        <v>0</v>
      </c>
      <c r="BG188">
        <f t="shared" si="53"/>
        <v>0</v>
      </c>
      <c r="BH188">
        <f t="shared" si="53"/>
        <v>0</v>
      </c>
      <c r="BI188">
        <f t="shared" si="53"/>
        <v>0</v>
      </c>
      <c r="BJ188" s="16"/>
      <c r="BL188">
        <v>0</v>
      </c>
      <c r="BO188" s="16" cm="1">
        <f t="array" ref="BO188">INDEX($BK$21:$BK$70,_xlfn.XMATCH($A188,$BK$21:$BK$70,-1))</f>
        <v>522</v>
      </c>
      <c r="BP188" s="16" cm="1">
        <f t="array" ref="BP188">INDEX($BK$21:$BK$70,_xlfn.XMATCH($A188,$BK$21:$BK$70,1))</f>
        <v>530</v>
      </c>
      <c r="BQ188" s="16" cm="1">
        <f t="array" ref="BQ188">INDEX($BL$21:$BL$70,_xlfn.XMATCH($A188,$BK$21:$BK$70,-1))</f>
        <v>2.4891400515132052</v>
      </c>
      <c r="BR188" s="16" cm="1">
        <f t="array" ref="BR188">INDEX($BL$21:$BL$70,_xlfn.XMATCH($A188,$BK$21:$BK$70,1))</f>
        <v>2.5533482912040499</v>
      </c>
      <c r="BS188">
        <f t="shared" si="57"/>
        <v>2.5292702013199833</v>
      </c>
    </row>
    <row r="189" spans="1:71" x14ac:dyDescent="0.2">
      <c r="A189">
        <v>528</v>
      </c>
      <c r="B189">
        <v>6.922642479958344E-5</v>
      </c>
      <c r="C189">
        <v>8.8280634812693611E-5</v>
      </c>
      <c r="D189">
        <v>1.2948596391185429E-4</v>
      </c>
      <c r="E189">
        <v>1.2234897754770469E-4</v>
      </c>
      <c r="F189">
        <v>1.3261052303576126E-4</v>
      </c>
      <c r="G189">
        <v>4.6580791873659152E-4</v>
      </c>
      <c r="H189">
        <v>1.7316546436286981E-3</v>
      </c>
      <c r="I189">
        <v>9.9863869964401698E-3</v>
      </c>
      <c r="J189">
        <v>1.962476580000375E-2</v>
      </c>
      <c r="K189">
        <v>3.8468146327924051E-2</v>
      </c>
      <c r="L189">
        <v>4.4681190303635696E-2</v>
      </c>
      <c r="M189">
        <v>5.1179072872918958E-2</v>
      </c>
      <c r="N189">
        <v>1.7282332728361906E-2</v>
      </c>
      <c r="O189">
        <v>4.8031963022086563E-5</v>
      </c>
      <c r="P189">
        <v>9.8716056914087417E-6</v>
      </c>
      <c r="Q189">
        <v>6.13686593186779E-4</v>
      </c>
      <c r="R189">
        <v>0</v>
      </c>
      <c r="S189">
        <v>0</v>
      </c>
      <c r="T189">
        <v>1.244586505952903E-5</v>
      </c>
      <c r="U189">
        <v>6.1344799305849992E-6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E189">
        <f t="shared" si="58"/>
        <v>2.5372962312813385</v>
      </c>
      <c r="AG189">
        <v>528</v>
      </c>
      <c r="AH189">
        <f t="shared" si="61"/>
        <v>1.7564794674906404E-4</v>
      </c>
      <c r="AI189">
        <f t="shared" si="61"/>
        <v>2.2399412200537164E-4</v>
      </c>
      <c r="AJ189">
        <f t="shared" si="60"/>
        <v>3.2854424823737928E-4</v>
      </c>
      <c r="AK189">
        <f t="shared" si="60"/>
        <v>3.104355996329162E-4</v>
      </c>
      <c r="AL189">
        <f t="shared" si="60"/>
        <v>3.3647218032688416E-4</v>
      </c>
      <c r="AM189">
        <f t="shared" si="60"/>
        <v>1.1818926767113577E-3</v>
      </c>
      <c r="AN189">
        <f t="shared" si="60"/>
        <v>4.3937208011599251E-3</v>
      </c>
      <c r="AO189">
        <f t="shared" si="60"/>
        <v>2.5338422090184609E-2</v>
      </c>
      <c r="AP189">
        <f t="shared" si="60"/>
        <v>4.9793844304128414E-2</v>
      </c>
      <c r="AQ189">
        <f t="shared" si="60"/>
        <v>9.760508270222075E-2</v>
      </c>
      <c r="AR189">
        <f t="shared" si="60"/>
        <v>0.11336941576657913</v>
      </c>
      <c r="AS189">
        <f t="shared" si="60"/>
        <v>0.12985646872093026</v>
      </c>
      <c r="AT189">
        <f t="shared" si="60"/>
        <v>4.3850397699422797E-2</v>
      </c>
      <c r="AU189">
        <f t="shared" si="60"/>
        <v>1.2187131875698485E-4</v>
      </c>
      <c r="AV189">
        <f t="shared" si="62"/>
        <v>2.5047187917506811E-5</v>
      </c>
      <c r="AW189">
        <f t="shared" si="62"/>
        <v>1.5571046800806983E-3</v>
      </c>
      <c r="AX189">
        <f t="shared" si="62"/>
        <v>0</v>
      </c>
      <c r="AY189">
        <f t="shared" si="62"/>
        <v>0</v>
      </c>
      <c r="AZ189">
        <f t="shared" si="62"/>
        <v>3.1578846510579096E-5</v>
      </c>
      <c r="BA189">
        <f t="shared" si="62"/>
        <v>1.5564992808744326E-5</v>
      </c>
      <c r="BB189">
        <f t="shared" si="55"/>
        <v>0</v>
      </c>
      <c r="BC189">
        <f t="shared" si="55"/>
        <v>0</v>
      </c>
      <c r="BD189">
        <f t="shared" si="54"/>
        <v>0</v>
      </c>
      <c r="BE189">
        <f t="shared" si="54"/>
        <v>0</v>
      </c>
      <c r="BF189">
        <f t="shared" si="54"/>
        <v>0</v>
      </c>
      <c r="BG189">
        <f t="shared" si="53"/>
        <v>0</v>
      </c>
      <c r="BH189">
        <f t="shared" si="53"/>
        <v>0</v>
      </c>
      <c r="BI189">
        <f t="shared" si="53"/>
        <v>0</v>
      </c>
      <c r="BJ189" s="16"/>
      <c r="BL189">
        <v>0</v>
      </c>
      <c r="BO189" s="16" cm="1">
        <f t="array" ref="BO189">INDEX($BK$21:$BK$70,_xlfn.XMATCH($A189,$BK$21:$BK$70,-1))</f>
        <v>522</v>
      </c>
      <c r="BP189" s="16" cm="1">
        <f t="array" ref="BP189">INDEX($BK$21:$BK$70,_xlfn.XMATCH($A189,$BK$21:$BK$70,1))</f>
        <v>530</v>
      </c>
      <c r="BQ189" s="16" cm="1">
        <f t="array" ref="BQ189">INDEX($BL$21:$BL$70,_xlfn.XMATCH($A189,$BK$21:$BK$70,-1))</f>
        <v>2.4891400515132052</v>
      </c>
      <c r="BR189" s="16" cm="1">
        <f t="array" ref="BR189">INDEX($BL$21:$BL$70,_xlfn.XMATCH($A189,$BK$21:$BK$70,1))</f>
        <v>2.5533482912040499</v>
      </c>
      <c r="BS189">
        <f t="shared" si="57"/>
        <v>2.5372962312813385</v>
      </c>
    </row>
    <row r="190" spans="1:71" x14ac:dyDescent="0.2">
      <c r="A190">
        <v>529</v>
      </c>
      <c r="B190">
        <v>6.8982240501323512E-5</v>
      </c>
      <c r="C190">
        <v>8.788558553670219E-5</v>
      </c>
      <c r="D190">
        <v>1.2839826964727939E-4</v>
      </c>
      <c r="E190">
        <v>1.2058852149054678E-4</v>
      </c>
      <c r="F190">
        <v>1.3129858772039537E-4</v>
      </c>
      <c r="G190">
        <v>4.3220831945765191E-4</v>
      </c>
      <c r="H190">
        <v>1.591653054027775E-3</v>
      </c>
      <c r="I190">
        <v>9.2587562050458483E-3</v>
      </c>
      <c r="J190">
        <v>1.8407179504008317E-2</v>
      </c>
      <c r="K190">
        <v>3.652287295807246E-2</v>
      </c>
      <c r="L190">
        <v>4.2581034108883531E-2</v>
      </c>
      <c r="M190">
        <v>5.0962864776123114E-2</v>
      </c>
      <c r="N190">
        <v>1.7441555503832678E-2</v>
      </c>
      <c r="O190">
        <v>5.7139984352707936E-5</v>
      </c>
      <c r="P190">
        <v>1.0694731206827329E-5</v>
      </c>
      <c r="Q190">
        <v>6.853195942647626E-4</v>
      </c>
      <c r="R190">
        <v>0</v>
      </c>
      <c r="S190">
        <v>0</v>
      </c>
      <c r="T190">
        <v>1.4507279831424297E-5</v>
      </c>
      <c r="U190">
        <v>7.227279183442267E-6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E190">
        <f t="shared" si="58"/>
        <v>2.5453222612426942</v>
      </c>
      <c r="AG190">
        <v>529</v>
      </c>
      <c r="AH190">
        <f t="shared" si="61"/>
        <v>1.7558203237841614E-4</v>
      </c>
      <c r="AI190">
        <f t="shared" si="61"/>
        <v>2.2369713730891703E-4</v>
      </c>
      <c r="AJ190">
        <f t="shared" si="60"/>
        <v>3.2681497403826235E-4</v>
      </c>
      <c r="AK190">
        <f t="shared" si="60"/>
        <v>3.0693664820023177E-4</v>
      </c>
      <c r="AL190">
        <f t="shared" si="60"/>
        <v>3.34197218194449E-4</v>
      </c>
      <c r="AM190">
        <f t="shared" si="60"/>
        <v>1.1001094570098552E-3</v>
      </c>
      <c r="AN190">
        <f t="shared" si="60"/>
        <v>4.0512699505918168E-3</v>
      </c>
      <c r="AO190">
        <f t="shared" si="60"/>
        <v>2.3566518280122125E-2</v>
      </c>
      <c r="AP190">
        <f t="shared" si="60"/>
        <v>4.6852203758242623E-2</v>
      </c>
      <c r="AQ190">
        <f t="shared" si="60"/>
        <v>9.2962481584720646E-2</v>
      </c>
      <c r="AR190">
        <f t="shared" si="60"/>
        <v>0.10838245402407572</v>
      </c>
      <c r="AS190">
        <f t="shared" si="60"/>
        <v>0.12971691421136733</v>
      </c>
      <c r="AT190">
        <f t="shared" si="60"/>
        <v>4.4394379494605347E-2</v>
      </c>
      <c r="AU190">
        <f t="shared" si="60"/>
        <v>1.4543967418000672E-4</v>
      </c>
      <c r="AV190">
        <f t="shared" si="62"/>
        <v>2.7221537418744546E-5</v>
      </c>
      <c r="AW190">
        <f t="shared" si="62"/>
        <v>1.7443592193479114E-3</v>
      </c>
      <c r="AX190">
        <f t="shared" si="62"/>
        <v>0</v>
      </c>
      <c r="AY190">
        <f t="shared" si="62"/>
        <v>0</v>
      </c>
      <c r="AZ190">
        <f t="shared" si="62"/>
        <v>3.6925702305001423E-5</v>
      </c>
      <c r="BA190">
        <f t="shared" si="62"/>
        <v>1.8395754593831525E-5</v>
      </c>
      <c r="BB190">
        <f t="shared" si="55"/>
        <v>0</v>
      </c>
      <c r="BC190">
        <f t="shared" si="55"/>
        <v>0</v>
      </c>
      <c r="BD190">
        <f t="shared" si="54"/>
        <v>0</v>
      </c>
      <c r="BE190">
        <f t="shared" si="54"/>
        <v>0</v>
      </c>
      <c r="BF190">
        <f t="shared" si="54"/>
        <v>0</v>
      </c>
      <c r="BG190">
        <f t="shared" si="53"/>
        <v>0</v>
      </c>
      <c r="BH190">
        <f t="shared" si="53"/>
        <v>0</v>
      </c>
      <c r="BI190">
        <f t="shared" si="53"/>
        <v>0</v>
      </c>
      <c r="BJ190" s="16"/>
      <c r="BL190">
        <v>0</v>
      </c>
      <c r="BO190" s="16" cm="1">
        <f t="array" ref="BO190">INDEX($BK$21:$BK$70,_xlfn.XMATCH($A190,$BK$21:$BK$70,-1))</f>
        <v>522</v>
      </c>
      <c r="BP190" s="16" cm="1">
        <f t="array" ref="BP190">INDEX($BK$21:$BK$70,_xlfn.XMATCH($A190,$BK$21:$BK$70,1))</f>
        <v>530</v>
      </c>
      <c r="BQ190" s="16" cm="1">
        <f t="array" ref="BQ190">INDEX($BL$21:$BL$70,_xlfn.XMATCH($A190,$BK$21:$BK$70,-1))</f>
        <v>2.4891400515132052</v>
      </c>
      <c r="BR190" s="16" cm="1">
        <f t="array" ref="BR190">INDEX($BL$21:$BL$70,_xlfn.XMATCH($A190,$BK$21:$BK$70,1))</f>
        <v>2.5533482912040499</v>
      </c>
      <c r="BS190">
        <f t="shared" si="57"/>
        <v>2.5453222612426942</v>
      </c>
    </row>
    <row r="191" spans="1:71" x14ac:dyDescent="0.2">
      <c r="A191">
        <v>530</v>
      </c>
      <c r="B191">
        <v>6.5840210794671818E-5</v>
      </c>
      <c r="C191">
        <v>8.8820169016955359E-5</v>
      </c>
      <c r="D191">
        <v>1.2958354503575498E-4</v>
      </c>
      <c r="E191">
        <v>1.1691934193852003E-4</v>
      </c>
      <c r="F191">
        <v>1.2473668509051667E-4</v>
      </c>
      <c r="G191">
        <v>4.0288978292319532E-4</v>
      </c>
      <c r="H191">
        <v>1.4592071152445135E-3</v>
      </c>
      <c r="I191">
        <v>8.5769240860065939E-3</v>
      </c>
      <c r="J191">
        <v>1.7182953458276341E-2</v>
      </c>
      <c r="K191">
        <v>3.4576542402300847E-2</v>
      </c>
      <c r="L191">
        <v>4.0448523996756927E-2</v>
      </c>
      <c r="M191">
        <v>5.037194627375826E-2</v>
      </c>
      <c r="N191">
        <v>1.7533380139821086E-2</v>
      </c>
      <c r="O191">
        <v>6.5267342107384316E-5</v>
      </c>
      <c r="P191">
        <v>1.1785092134495469E-5</v>
      </c>
      <c r="Q191">
        <v>7.6431629463485874E-4</v>
      </c>
      <c r="R191">
        <v>0</v>
      </c>
      <c r="S191">
        <v>0</v>
      </c>
      <c r="T191">
        <v>1.6188538067015634E-5</v>
      </c>
      <c r="U191">
        <v>8.6901415643434181E-6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E191">
        <f t="shared" si="58"/>
        <v>2.5533482912040499</v>
      </c>
      <c r="AG191">
        <v>530</v>
      </c>
      <c r="AH191">
        <f t="shared" si="61"/>
        <v>1.6811298972508972E-4</v>
      </c>
      <c r="AI191">
        <f t="shared" si="61"/>
        <v>2.2678882678389787E-4</v>
      </c>
      <c r="AJ191">
        <f t="shared" si="60"/>
        <v>3.3087192328520805E-4</v>
      </c>
      <c r="AK191">
        <f t="shared" si="60"/>
        <v>2.9853580194742215E-4</v>
      </c>
      <c r="AL191">
        <f t="shared" si="60"/>
        <v>3.1849620172632844E-4</v>
      </c>
      <c r="AM191">
        <f t="shared" si="60"/>
        <v>1.0287179387705114E-3</v>
      </c>
      <c r="AN191">
        <f t="shared" si="60"/>
        <v>3.7258639942223696E-3</v>
      </c>
      <c r="AO191">
        <f t="shared" si="60"/>
        <v>2.1899874458791796E-2</v>
      </c>
      <c r="AP191">
        <f t="shared" si="60"/>
        <v>4.3874064850528617E-2</v>
      </c>
      <c r="AQ191">
        <f t="shared" si="60"/>
        <v>8.8285955458659249E-2</v>
      </c>
      <c r="AR191">
        <f t="shared" si="60"/>
        <v>0.10327916962884531</v>
      </c>
      <c r="AS191">
        <f t="shared" si="60"/>
        <v>0.12861712294272287</v>
      </c>
      <c r="AT191">
        <f t="shared" si="60"/>
        <v>4.4768826219043198E-2</v>
      </c>
      <c r="AU191">
        <f t="shared" si="60"/>
        <v>1.6665025644131988E-4</v>
      </c>
      <c r="AV191">
        <f t="shared" si="62"/>
        <v>3.0091444863296297E-5</v>
      </c>
      <c r="AW191">
        <f t="shared" si="62"/>
        <v>1.9515657048453277E-3</v>
      </c>
      <c r="AX191">
        <f t="shared" si="62"/>
        <v>0</v>
      </c>
      <c r="AY191">
        <f t="shared" si="62"/>
        <v>0</v>
      </c>
      <c r="AZ191">
        <f t="shared" si="62"/>
        <v>4.1334976010506079E-5</v>
      </c>
      <c r="BA191">
        <f t="shared" si="62"/>
        <v>2.2188958113637556E-5</v>
      </c>
      <c r="BB191">
        <f t="shared" si="55"/>
        <v>0</v>
      </c>
      <c r="BC191">
        <f t="shared" si="55"/>
        <v>0</v>
      </c>
      <c r="BD191">
        <f t="shared" si="54"/>
        <v>0</v>
      </c>
      <c r="BE191">
        <f t="shared" si="54"/>
        <v>0</v>
      </c>
      <c r="BF191">
        <f t="shared" si="54"/>
        <v>0</v>
      </c>
      <c r="BG191">
        <f t="shared" si="53"/>
        <v>0</v>
      </c>
      <c r="BH191">
        <f t="shared" si="53"/>
        <v>0</v>
      </c>
      <c r="BI191">
        <f t="shared" si="53"/>
        <v>0</v>
      </c>
      <c r="BJ191" s="16"/>
      <c r="BL191">
        <v>0</v>
      </c>
      <c r="BO191" s="16" cm="1">
        <f t="array" ref="BO191">INDEX($BK$21:$BK$70,_xlfn.XMATCH($A191,$BK$21:$BK$70,-1))</f>
        <v>530</v>
      </c>
      <c r="BP191" s="16" cm="1">
        <f t="array" ref="BP191">INDEX($BK$21:$BK$70,_xlfn.XMATCH($A191,$BK$21:$BK$70,1))</f>
        <v>530</v>
      </c>
      <c r="BQ191" s="16" cm="1">
        <f t="array" ref="BQ191">INDEX($BL$21:$BL$70,_xlfn.XMATCH($A191,$BK$21:$BK$70,-1))</f>
        <v>2.5533482912040499</v>
      </c>
      <c r="BR191" s="16" cm="1">
        <f t="array" ref="BR191">INDEX($BL$21:$BL$70,_xlfn.XMATCH($A191,$BK$21:$BK$70,1))</f>
        <v>2.5533482912040499</v>
      </c>
      <c r="BS191">
        <f t="shared" si="57"/>
        <v>2.5533482912040499</v>
      </c>
    </row>
    <row r="192" spans="1:71" x14ac:dyDescent="0.2">
      <c r="A192">
        <v>531</v>
      </c>
      <c r="B192">
        <v>6.5383529887465605E-5</v>
      </c>
      <c r="C192">
        <v>8.5416558004742195E-5</v>
      </c>
      <c r="D192">
        <v>1.2738714502603211E-4</v>
      </c>
      <c r="E192">
        <v>1.1700957573774596E-4</v>
      </c>
      <c r="F192">
        <v>1.2541415206614051E-4</v>
      </c>
      <c r="G192">
        <v>3.7824626747795076E-4</v>
      </c>
      <c r="H192">
        <v>1.3446301742588657E-3</v>
      </c>
      <c r="I192">
        <v>7.9127276675908555E-3</v>
      </c>
      <c r="J192">
        <v>1.5998461935590701E-2</v>
      </c>
      <c r="K192">
        <v>3.2588925176328873E-2</v>
      </c>
      <c r="L192">
        <v>3.8245741504723402E-2</v>
      </c>
      <c r="M192">
        <v>4.9311827905004414E-2</v>
      </c>
      <c r="N192">
        <v>1.7552308512213163E-2</v>
      </c>
      <c r="O192">
        <v>6.9141882570349601E-5</v>
      </c>
      <c r="P192">
        <v>1.1065110831549755E-5</v>
      </c>
      <c r="Q192">
        <v>8.5085829863127055E-4</v>
      </c>
      <c r="R192">
        <v>0</v>
      </c>
      <c r="S192">
        <v>0</v>
      </c>
      <c r="T192">
        <v>1.4923236962450905E-5</v>
      </c>
      <c r="U192">
        <v>7.9072327680939357E-6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E192">
        <f t="shared" si="58"/>
        <v>2.5587787666288127</v>
      </c>
      <c r="AG192">
        <v>531</v>
      </c>
      <c r="AH192">
        <f t="shared" si="61"/>
        <v>1.6730198796328734E-4</v>
      </c>
      <c r="AI192">
        <f t="shared" si="61"/>
        <v>2.1856207494105266E-4</v>
      </c>
      <c r="AJ192">
        <f t="shared" si="60"/>
        <v>3.2595552183407612E-4</v>
      </c>
      <c r="AK192">
        <f t="shared" si="60"/>
        <v>2.9940161788999023E-4</v>
      </c>
      <c r="AL192">
        <f t="shared" si="60"/>
        <v>3.209070693415974E-4</v>
      </c>
      <c r="AM192">
        <f t="shared" si="60"/>
        <v>9.678485177791828E-4</v>
      </c>
      <c r="AN192">
        <f t="shared" si="60"/>
        <v>3.4406111388619858E-3</v>
      </c>
      <c r="AO192">
        <f t="shared" si="60"/>
        <v>2.0246919541947812E-2</v>
      </c>
      <c r="AP192">
        <f t="shared" si="60"/>
        <v>4.0936524699508779E-2</v>
      </c>
      <c r="AQ192">
        <f t="shared" si="60"/>
        <v>8.338784976844546E-2</v>
      </c>
      <c r="AR192">
        <f t="shared" si="60"/>
        <v>9.7862391276260535E-2</v>
      </c>
      <c r="AS192">
        <f t="shared" si="60"/>
        <v>0.12617805818697947</v>
      </c>
      <c r="AT192">
        <f t="shared" si="60"/>
        <v>4.491247432636921E-2</v>
      </c>
      <c r="AU192">
        <f t="shared" si="60"/>
        <v>1.7691878100575334E-4</v>
      </c>
      <c r="AV192">
        <f t="shared" si="62"/>
        <v>2.8313170646163996E-5</v>
      </c>
      <c r="AW192">
        <f t="shared" si="62"/>
        <v>2.1771581479476123E-3</v>
      </c>
      <c r="AX192">
        <f t="shared" si="62"/>
        <v>0</v>
      </c>
      <c r="AY192">
        <f t="shared" si="62"/>
        <v>0</v>
      </c>
      <c r="AZ192">
        <f t="shared" si="62"/>
        <v>3.8185261868889638E-5</v>
      </c>
      <c r="BA192">
        <f t="shared" si="62"/>
        <v>2.0232859309790332E-5</v>
      </c>
      <c r="BB192">
        <f t="shared" si="55"/>
        <v>0</v>
      </c>
      <c r="BC192">
        <f t="shared" si="55"/>
        <v>0</v>
      </c>
      <c r="BD192">
        <f t="shared" si="54"/>
        <v>0</v>
      </c>
      <c r="BE192">
        <f t="shared" si="54"/>
        <v>0</v>
      </c>
      <c r="BF192">
        <f t="shared" si="54"/>
        <v>0</v>
      </c>
      <c r="BG192">
        <f t="shared" si="53"/>
        <v>0</v>
      </c>
      <c r="BH192">
        <f t="shared" si="53"/>
        <v>0</v>
      </c>
      <c r="BI192">
        <f t="shared" si="53"/>
        <v>0</v>
      </c>
      <c r="BJ192" s="16"/>
      <c r="BL192">
        <v>0</v>
      </c>
      <c r="BO192" s="16" cm="1">
        <f t="array" ref="BO192">INDEX($BK$21:$BK$70,_xlfn.XMATCH($A192,$BK$21:$BK$70,-1))</f>
        <v>530</v>
      </c>
      <c r="BP192" s="16" cm="1">
        <f t="array" ref="BP192">INDEX($BK$21:$BK$70,_xlfn.XMATCH($A192,$BK$21:$BK$70,1))</f>
        <v>563</v>
      </c>
      <c r="BQ192" s="16" cm="1">
        <f t="array" ref="BQ192">INDEX($BL$21:$BL$70,_xlfn.XMATCH($A192,$BK$21:$BK$70,-1))</f>
        <v>2.5533482912040499</v>
      </c>
      <c r="BR192" s="16" cm="1">
        <f t="array" ref="BR192">INDEX($BL$21:$BL$70,_xlfn.XMATCH($A192,$BK$21:$BK$70,1))</f>
        <v>2.7325539802212218</v>
      </c>
      <c r="BS192">
        <f t="shared" si="57"/>
        <v>2.5587787666288127</v>
      </c>
    </row>
    <row r="193" spans="1:71" x14ac:dyDescent="0.2">
      <c r="A193">
        <v>532</v>
      </c>
      <c r="B193">
        <v>6.6570043616467352E-5</v>
      </c>
      <c r="C193">
        <v>8.4852278662227537E-5</v>
      </c>
      <c r="D193">
        <v>1.253384919287658E-4</v>
      </c>
      <c r="E193">
        <v>1.1819727534641625E-4</v>
      </c>
      <c r="F193">
        <v>1.2545666605198275E-4</v>
      </c>
      <c r="G193">
        <v>3.5348836762159826E-4</v>
      </c>
      <c r="H193">
        <v>1.2354421051481003E-3</v>
      </c>
      <c r="I193">
        <v>7.3613514425127603E-3</v>
      </c>
      <c r="J193">
        <v>1.4964783136706633E-2</v>
      </c>
      <c r="K193">
        <v>3.0889388397169679E-2</v>
      </c>
      <c r="L193">
        <v>3.6423971316287967E-2</v>
      </c>
      <c r="M193">
        <v>4.837160790155437E-2</v>
      </c>
      <c r="N193">
        <v>1.767117742773713E-2</v>
      </c>
      <c r="O193">
        <v>7.8420934296628939E-5</v>
      </c>
      <c r="P193">
        <v>8.1486186594361926E-6</v>
      </c>
      <c r="Q193">
        <v>9.4835518261269039E-4</v>
      </c>
      <c r="R193">
        <v>0</v>
      </c>
      <c r="S193">
        <v>0</v>
      </c>
      <c r="T193">
        <v>1.4239087137650694E-5</v>
      </c>
      <c r="U193">
        <v>8.646303247359137E-6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E193">
        <f t="shared" si="58"/>
        <v>2.5642092420535754</v>
      </c>
      <c r="AG193">
        <v>532</v>
      </c>
      <c r="AH193">
        <f t="shared" si="61"/>
        <v>1.706995210852552E-4</v>
      </c>
      <c r="AI193">
        <f t="shared" si="61"/>
        <v>2.1757899715498923E-4</v>
      </c>
      <c r="AJ193">
        <f t="shared" si="60"/>
        <v>3.2139411938879873E-4</v>
      </c>
      <c r="AK193">
        <f t="shared" si="60"/>
        <v>3.0308254582883177E-4</v>
      </c>
      <c r="AL193">
        <f t="shared" si="60"/>
        <v>3.2169714256772322E-4</v>
      </c>
      <c r="AM193">
        <f t="shared" si="60"/>
        <v>9.0641813921373405E-4</v>
      </c>
      <c r="AN193">
        <f t="shared" si="60"/>
        <v>3.1679320640428839E-3</v>
      </c>
      <c r="AO193">
        <f t="shared" si="60"/>
        <v>1.8876045402895638E-2</v>
      </c>
      <c r="AP193">
        <f t="shared" si="60"/>
        <v>3.8372835224470637E-2</v>
      </c>
      <c r="AQ193">
        <f t="shared" si="60"/>
        <v>7.9206855209404972E-2</v>
      </c>
      <c r="AR193">
        <f t="shared" si="60"/>
        <v>9.3398683881519937E-2</v>
      </c>
      <c r="AS193">
        <f t="shared" si="60"/>
        <v>0.12403492403415747</v>
      </c>
      <c r="AT193">
        <f t="shared" si="60"/>
        <v>4.5312596478172075E-2</v>
      </c>
      <c r="AU193">
        <f t="shared" si="60"/>
        <v>2.0108768449389212E-4</v>
      </c>
      <c r="AV193">
        <f t="shared" si="62"/>
        <v>2.0894763276496502E-5</v>
      </c>
      <c r="AW193">
        <f t="shared" si="62"/>
        <v>2.4317811240048668E-3</v>
      </c>
      <c r="AX193">
        <f t="shared" si="62"/>
        <v>0</v>
      </c>
      <c r="AY193">
        <f t="shared" si="62"/>
        <v>0</v>
      </c>
      <c r="AZ193">
        <f t="shared" si="62"/>
        <v>3.6511998836770099E-5</v>
      </c>
      <c r="BA193">
        <f t="shared" si="62"/>
        <v>2.2170930696476141E-5</v>
      </c>
      <c r="BB193">
        <f t="shared" si="55"/>
        <v>0</v>
      </c>
      <c r="BC193">
        <f t="shared" si="55"/>
        <v>0</v>
      </c>
      <c r="BD193">
        <f t="shared" si="54"/>
        <v>0</v>
      </c>
      <c r="BE193">
        <f t="shared" si="54"/>
        <v>0</v>
      </c>
      <c r="BF193">
        <f t="shared" si="54"/>
        <v>0</v>
      </c>
      <c r="BG193">
        <f t="shared" si="53"/>
        <v>0</v>
      </c>
      <c r="BH193">
        <f t="shared" si="53"/>
        <v>0</v>
      </c>
      <c r="BI193">
        <f t="shared" si="53"/>
        <v>0</v>
      </c>
      <c r="BJ193" s="16"/>
      <c r="BL193">
        <v>0</v>
      </c>
      <c r="BO193" s="16" cm="1">
        <f t="array" ref="BO193">INDEX($BK$21:$BK$70,_xlfn.XMATCH($A193,$BK$21:$BK$70,-1))</f>
        <v>530</v>
      </c>
      <c r="BP193" s="16" cm="1">
        <f t="array" ref="BP193">INDEX($BK$21:$BK$70,_xlfn.XMATCH($A193,$BK$21:$BK$70,1))</f>
        <v>563</v>
      </c>
      <c r="BQ193" s="16" cm="1">
        <f t="array" ref="BQ193">INDEX($BL$21:$BL$70,_xlfn.XMATCH($A193,$BK$21:$BK$70,-1))</f>
        <v>2.5533482912040499</v>
      </c>
      <c r="BR193" s="16" cm="1">
        <f t="array" ref="BR193">INDEX($BL$21:$BL$70,_xlfn.XMATCH($A193,$BK$21:$BK$70,1))</f>
        <v>2.7325539802212218</v>
      </c>
      <c r="BS193">
        <f t="shared" si="57"/>
        <v>2.5642092420535754</v>
      </c>
    </row>
    <row r="194" spans="1:71" x14ac:dyDescent="0.2">
      <c r="A194">
        <v>533</v>
      </c>
      <c r="B194">
        <v>6.4231528890840387E-5</v>
      </c>
      <c r="C194">
        <v>8.4399531832791717E-5</v>
      </c>
      <c r="D194">
        <v>1.2476659061341872E-4</v>
      </c>
      <c r="E194">
        <v>1.1346195684333002E-4</v>
      </c>
      <c r="F194">
        <v>1.2122428443883367E-4</v>
      </c>
      <c r="G194">
        <v>3.2851154283393316E-4</v>
      </c>
      <c r="H194">
        <v>1.1353689070738554E-3</v>
      </c>
      <c r="I194">
        <v>6.8310941553964997E-3</v>
      </c>
      <c r="J194">
        <v>1.3935708984016852E-2</v>
      </c>
      <c r="K194">
        <v>2.9131410374110805E-2</v>
      </c>
      <c r="L194">
        <v>3.4542442285940084E-2</v>
      </c>
      <c r="M194">
        <v>4.7095243877667475E-2</v>
      </c>
      <c r="N194">
        <v>1.7729048775796948E-2</v>
      </c>
      <c r="O194">
        <v>8.9924843922016269E-5</v>
      </c>
      <c r="P194">
        <v>1.0991815061210144E-5</v>
      </c>
      <c r="Q194">
        <v>1.0530320048520235E-3</v>
      </c>
      <c r="R194">
        <v>0</v>
      </c>
      <c r="S194">
        <v>0</v>
      </c>
      <c r="T194">
        <v>1.6660965340519879E-5</v>
      </c>
      <c r="U194">
        <v>1.028719362645999E-5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E194">
        <f t="shared" si="58"/>
        <v>2.5696397174783381</v>
      </c>
      <c r="AG194">
        <v>533</v>
      </c>
      <c r="AH194">
        <f t="shared" si="61"/>
        <v>1.650518877522608E-4</v>
      </c>
      <c r="AI194">
        <f t="shared" si="61"/>
        <v>2.168763891341189E-4</v>
      </c>
      <c r="AJ194">
        <f t="shared" si="60"/>
        <v>3.2060518665460075E-4</v>
      </c>
      <c r="AK194">
        <f t="shared" si="60"/>
        <v>2.9155635072743396E-4</v>
      </c>
      <c r="AL194">
        <f t="shared" si="60"/>
        <v>3.1150273601691827E-4</v>
      </c>
      <c r="AM194">
        <f t="shared" si="60"/>
        <v>8.4415630811616094E-4</v>
      </c>
      <c r="AN194">
        <f t="shared" si="60"/>
        <v>2.9174890376069511E-3</v>
      </c>
      <c r="AO194">
        <f t="shared" si="60"/>
        <v>1.7553450855540987E-2</v>
      </c>
      <c r="AP194">
        <f t="shared" si="60"/>
        <v>3.5809751296549404E-2</v>
      </c>
      <c r="AQ194">
        <f t="shared" si="60"/>
        <v>7.4857229123475616E-2</v>
      </c>
      <c r="AR194">
        <f t="shared" si="60"/>
        <v>8.8761631636654875E-2</v>
      </c>
      <c r="AS194">
        <f t="shared" si="60"/>
        <v>0.12101780917238288</v>
      </c>
      <c r="AT194">
        <f t="shared" si="60"/>
        <v>4.5557267887398549E-2</v>
      </c>
      <c r="AU194">
        <f t="shared" si="60"/>
        <v>2.3107445053005353E-4</v>
      </c>
      <c r="AV194">
        <f t="shared" si="62"/>
        <v>2.8245004548462177E-5</v>
      </c>
      <c r="AW194">
        <f t="shared" si="62"/>
        <v>2.7059128634436018E-3</v>
      </c>
      <c r="AX194">
        <f t="shared" si="62"/>
        <v>0</v>
      </c>
      <c r="AY194">
        <f t="shared" si="62"/>
        <v>0</v>
      </c>
      <c r="AZ194">
        <f t="shared" si="62"/>
        <v>4.2812678270529886E-5</v>
      </c>
      <c r="BA194">
        <f t="shared" si="62"/>
        <v>2.6434381323941612E-5</v>
      </c>
      <c r="BB194">
        <f t="shared" si="55"/>
        <v>0</v>
      </c>
      <c r="BC194">
        <f t="shared" si="55"/>
        <v>0</v>
      </c>
      <c r="BD194">
        <f t="shared" si="54"/>
        <v>0</v>
      </c>
      <c r="BE194">
        <f t="shared" si="54"/>
        <v>0</v>
      </c>
      <c r="BF194">
        <f t="shared" si="54"/>
        <v>0</v>
      </c>
      <c r="BG194">
        <f t="shared" si="53"/>
        <v>0</v>
      </c>
      <c r="BH194">
        <f t="shared" si="53"/>
        <v>0</v>
      </c>
      <c r="BI194">
        <f t="shared" si="53"/>
        <v>0</v>
      </c>
      <c r="BJ194" s="16"/>
      <c r="BL194">
        <v>0</v>
      </c>
      <c r="BO194" s="16" cm="1">
        <f t="array" ref="BO194">INDEX($BK$21:$BK$70,_xlfn.XMATCH($A194,$BK$21:$BK$70,-1))</f>
        <v>530</v>
      </c>
      <c r="BP194" s="16" cm="1">
        <f t="array" ref="BP194">INDEX($BK$21:$BK$70,_xlfn.XMATCH($A194,$BK$21:$BK$70,1))</f>
        <v>563</v>
      </c>
      <c r="BQ194" s="16" cm="1">
        <f t="array" ref="BQ194">INDEX($BL$21:$BL$70,_xlfn.XMATCH($A194,$BK$21:$BK$70,-1))</f>
        <v>2.5533482912040499</v>
      </c>
      <c r="BR194" s="16" cm="1">
        <f t="array" ref="BR194">INDEX($BL$21:$BL$70,_xlfn.XMATCH($A194,$BK$21:$BK$70,1))</f>
        <v>2.7325539802212218</v>
      </c>
      <c r="BS194">
        <f t="shared" si="57"/>
        <v>2.5696397174783381</v>
      </c>
    </row>
    <row r="195" spans="1:71" x14ac:dyDescent="0.2">
      <c r="A195">
        <v>534</v>
      </c>
      <c r="B195">
        <v>6.3395168021459253E-5</v>
      </c>
      <c r="C195">
        <v>8.1936055807625173E-5</v>
      </c>
      <c r="D195">
        <v>1.2452319456338046E-4</v>
      </c>
      <c r="E195">
        <v>1.1598132382400347E-4</v>
      </c>
      <c r="F195">
        <v>1.2180909854113077E-4</v>
      </c>
      <c r="G195">
        <v>3.1197040794452295E-4</v>
      </c>
      <c r="H195">
        <v>1.0506394435659705E-3</v>
      </c>
      <c r="I195">
        <v>6.3327550583309241E-3</v>
      </c>
      <c r="J195">
        <v>1.2929897576368405E-2</v>
      </c>
      <c r="K195">
        <v>2.7449696513034891E-2</v>
      </c>
      <c r="L195">
        <v>3.2731737629627743E-2</v>
      </c>
      <c r="M195">
        <v>4.55663585969589E-2</v>
      </c>
      <c r="N195">
        <v>1.7735203850851207E-2</v>
      </c>
      <c r="O195">
        <v>1.0090917095155495E-4</v>
      </c>
      <c r="P195">
        <v>1.1002262546738753E-5</v>
      </c>
      <c r="Q195">
        <v>1.1701859015587942E-3</v>
      </c>
      <c r="R195">
        <v>0</v>
      </c>
      <c r="S195">
        <v>0</v>
      </c>
      <c r="T195">
        <v>1.6908056854194619E-5</v>
      </c>
      <c r="U195">
        <v>8.1341053392810029E-6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E195">
        <f t="shared" si="58"/>
        <v>2.5750701929031012</v>
      </c>
      <c r="AG195">
        <v>534</v>
      </c>
      <c r="AH195">
        <f t="shared" si="61"/>
        <v>1.6324700754614361E-4</v>
      </c>
      <c r="AI195">
        <f t="shared" si="61"/>
        <v>2.1099109503426063E-4</v>
      </c>
      <c r="AJ195">
        <f t="shared" si="60"/>
        <v>3.2065596664523455E-4</v>
      </c>
      <c r="AK195">
        <f t="shared" si="60"/>
        <v>2.9866004991263367E-4</v>
      </c>
      <c r="AL195">
        <f t="shared" si="60"/>
        <v>3.1366697887766246E-4</v>
      </c>
      <c r="AM195">
        <f t="shared" si="60"/>
        <v>8.0334569856576189E-4</v>
      </c>
      <c r="AN195">
        <f t="shared" si="60"/>
        <v>2.7054703146150308E-3</v>
      </c>
      <c r="AO195">
        <f t="shared" si="60"/>
        <v>1.6307288789664302E-2</v>
      </c>
      <c r="AP195">
        <f t="shared" si="60"/>
        <v>3.3295393846196328E-2</v>
      </c>
      <c r="AQ195">
        <f t="shared" si="60"/>
        <v>7.0684895294952338E-2</v>
      </c>
      <c r="AR195">
        <f t="shared" si="60"/>
        <v>8.4286521931979205E-2</v>
      </c>
      <c r="AS195">
        <f t="shared" si="60"/>
        <v>0.11733657182216284</v>
      </c>
      <c r="AT195">
        <f t="shared" si="60"/>
        <v>4.5669394801387243E-2</v>
      </c>
      <c r="AU195">
        <f t="shared" si="60"/>
        <v>2.598481983079126E-4</v>
      </c>
      <c r="AV195">
        <f t="shared" si="62"/>
        <v>2.8331598338601129E-5</v>
      </c>
      <c r="AW195">
        <f t="shared" si="62"/>
        <v>3.0133108352594935E-3</v>
      </c>
      <c r="AX195">
        <f t="shared" si="62"/>
        <v>0</v>
      </c>
      <c r="AY195">
        <f t="shared" si="62"/>
        <v>0</v>
      </c>
      <c r="AZ195">
        <f t="shared" si="62"/>
        <v>4.353943322514754E-5</v>
      </c>
      <c r="BA195">
        <f t="shared" si="62"/>
        <v>2.0945892205116479E-5</v>
      </c>
      <c r="BB195">
        <f t="shared" si="55"/>
        <v>0</v>
      </c>
      <c r="BC195">
        <f t="shared" si="55"/>
        <v>0</v>
      </c>
      <c r="BD195">
        <f t="shared" si="54"/>
        <v>0</v>
      </c>
      <c r="BE195">
        <f t="shared" si="54"/>
        <v>0</v>
      </c>
      <c r="BF195">
        <f t="shared" si="54"/>
        <v>0</v>
      </c>
      <c r="BG195">
        <f t="shared" si="53"/>
        <v>0</v>
      </c>
      <c r="BH195">
        <f t="shared" si="53"/>
        <v>0</v>
      </c>
      <c r="BI195">
        <f t="shared" si="53"/>
        <v>0</v>
      </c>
      <c r="BJ195" s="16"/>
      <c r="BL195">
        <v>0</v>
      </c>
      <c r="BO195" s="16" cm="1">
        <f t="array" ref="BO195">INDEX($BK$21:$BK$70,_xlfn.XMATCH($A195,$BK$21:$BK$70,-1))</f>
        <v>530</v>
      </c>
      <c r="BP195" s="16" cm="1">
        <f t="array" ref="BP195">INDEX($BK$21:$BK$70,_xlfn.XMATCH($A195,$BK$21:$BK$70,1))</f>
        <v>563</v>
      </c>
      <c r="BQ195" s="16" cm="1">
        <f t="array" ref="BQ195">INDEX($BL$21:$BL$70,_xlfn.XMATCH($A195,$BK$21:$BK$70,-1))</f>
        <v>2.5533482912040499</v>
      </c>
      <c r="BR195" s="16" cm="1">
        <f t="array" ref="BR195">INDEX($BL$21:$BL$70,_xlfn.XMATCH($A195,$BK$21:$BK$70,1))</f>
        <v>2.7325539802212218</v>
      </c>
      <c r="BS195">
        <f t="shared" si="57"/>
        <v>2.5750701929031012</v>
      </c>
    </row>
    <row r="196" spans="1:71" x14ac:dyDescent="0.2">
      <c r="A196">
        <v>535</v>
      </c>
      <c r="B196">
        <v>6.0964766160282977E-5</v>
      </c>
      <c r="C196">
        <v>8.3077614559209055E-5</v>
      </c>
      <c r="D196">
        <v>1.2100287357362397E-4</v>
      </c>
      <c r="E196">
        <v>1.1481304634269646E-4</v>
      </c>
      <c r="F196">
        <v>1.191878980816469E-4</v>
      </c>
      <c r="G196">
        <v>2.9459196661732028E-4</v>
      </c>
      <c r="H196">
        <v>9.7131622676987453E-4</v>
      </c>
      <c r="I196">
        <v>5.8921497939003076E-3</v>
      </c>
      <c r="J196">
        <v>1.2037056687550958E-2</v>
      </c>
      <c r="K196">
        <v>2.5907033544894532E-2</v>
      </c>
      <c r="L196">
        <v>3.1108351188197041E-2</v>
      </c>
      <c r="M196">
        <v>4.4064567251376849E-2</v>
      </c>
      <c r="N196">
        <v>1.779389698754217E-2</v>
      </c>
      <c r="O196">
        <v>1.1191114495050737E-4</v>
      </c>
      <c r="P196">
        <v>1.5329660147034824E-5</v>
      </c>
      <c r="Q196">
        <v>1.3001836663739342E-3</v>
      </c>
      <c r="R196">
        <v>0</v>
      </c>
      <c r="S196">
        <v>0</v>
      </c>
      <c r="T196">
        <v>1.6476153270722238E-5</v>
      </c>
      <c r="U196">
        <v>8.0422495606644093E-6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E196">
        <f t="shared" si="58"/>
        <v>2.580500668327864</v>
      </c>
      <c r="AG196">
        <v>535</v>
      </c>
      <c r="AH196">
        <f t="shared" si="61"/>
        <v>1.5731961982106215E-4</v>
      </c>
      <c r="AI196">
        <f t="shared" si="61"/>
        <v>2.1438183989312364E-4</v>
      </c>
      <c r="AJ196">
        <f t="shared" si="61"/>
        <v>3.1224799612632865E-4</v>
      </c>
      <c r="AK196">
        <f t="shared" si="61"/>
        <v>2.9627514282008625E-4</v>
      </c>
      <c r="AL196">
        <f t="shared" si="61"/>
        <v>3.0756445065628315E-4</v>
      </c>
      <c r="AM196">
        <f t="shared" si="61"/>
        <v>7.6019476674001475E-4</v>
      </c>
      <c r="AN196">
        <f t="shared" si="61"/>
        <v>2.5064821723373605E-3</v>
      </c>
      <c r="AO196">
        <f t="shared" si="61"/>
        <v>1.5204696481047629E-2</v>
      </c>
      <c r="AP196">
        <f t="shared" si="61"/>
        <v>3.1061632826925631E-2</v>
      </c>
      <c r="AQ196">
        <f t="shared" si="61"/>
        <v>6.6853117376992732E-2</v>
      </c>
      <c r="AR196">
        <f t="shared" si="61"/>
        <v>8.0275121031720367E-2</v>
      </c>
      <c r="AS196">
        <f t="shared" si="61"/>
        <v>0.11370864524175607</v>
      </c>
      <c r="AT196">
        <f t="shared" si="61"/>
        <v>4.5917163068509737E-2</v>
      </c>
      <c r="AU196">
        <f t="shared" si="61"/>
        <v>2.8878678433812073E-4</v>
      </c>
      <c r="AV196">
        <f t="shared" si="62"/>
        <v>3.9558198254662385E-5</v>
      </c>
      <c r="AW196">
        <f t="shared" si="62"/>
        <v>3.3551248200269098E-3</v>
      </c>
      <c r="AX196">
        <f t="shared" si="62"/>
        <v>0</v>
      </c>
      <c r="AY196">
        <f t="shared" si="62"/>
        <v>0</v>
      </c>
      <c r="AZ196">
        <f t="shared" si="62"/>
        <v>4.2516724526571054E-5</v>
      </c>
      <c r="BA196">
        <f t="shared" si="62"/>
        <v>2.0753030366153977E-5</v>
      </c>
      <c r="BB196">
        <f t="shared" si="55"/>
        <v>0</v>
      </c>
      <c r="BC196">
        <f t="shared" si="55"/>
        <v>0</v>
      </c>
      <c r="BD196">
        <f t="shared" si="54"/>
        <v>0</v>
      </c>
      <c r="BE196">
        <f t="shared" si="54"/>
        <v>0</v>
      </c>
      <c r="BF196">
        <f t="shared" si="54"/>
        <v>0</v>
      </c>
      <c r="BG196">
        <f t="shared" si="53"/>
        <v>0</v>
      </c>
      <c r="BH196">
        <f t="shared" si="53"/>
        <v>0</v>
      </c>
      <c r="BI196">
        <f t="shared" si="53"/>
        <v>0</v>
      </c>
      <c r="BJ196" s="16"/>
      <c r="BL196">
        <v>0</v>
      </c>
      <c r="BO196" s="16" cm="1">
        <f t="array" ref="BO196">INDEX($BK$21:$BK$70,_xlfn.XMATCH($A196,$BK$21:$BK$70,-1))</f>
        <v>530</v>
      </c>
      <c r="BP196" s="16" cm="1">
        <f t="array" ref="BP196">INDEX($BK$21:$BK$70,_xlfn.XMATCH($A196,$BK$21:$BK$70,1))</f>
        <v>563</v>
      </c>
      <c r="BQ196" s="16" cm="1">
        <f t="array" ref="BQ196">INDEX($BL$21:$BL$70,_xlfn.XMATCH($A196,$BK$21:$BK$70,-1))</f>
        <v>2.5533482912040499</v>
      </c>
      <c r="BR196" s="16" cm="1">
        <f t="array" ref="BR196">INDEX($BL$21:$BL$70,_xlfn.XMATCH($A196,$BK$21:$BK$70,1))</f>
        <v>2.7325539802212218</v>
      </c>
      <c r="BS196">
        <f t="shared" si="57"/>
        <v>2.580500668327864</v>
      </c>
    </row>
    <row r="197" spans="1:71" x14ac:dyDescent="0.2">
      <c r="A197">
        <v>536</v>
      </c>
      <c r="B197">
        <v>6.1995408114453777E-5</v>
      </c>
      <c r="C197">
        <v>8.1736080550910117E-5</v>
      </c>
      <c r="D197">
        <v>1.2140777054099903E-4</v>
      </c>
      <c r="E197">
        <v>1.1170934698048518E-4</v>
      </c>
      <c r="F197">
        <v>1.1698473930450126E-4</v>
      </c>
      <c r="G197">
        <v>2.7981474008487097E-4</v>
      </c>
      <c r="H197">
        <v>8.9819020226323165E-4</v>
      </c>
      <c r="I197">
        <v>5.4692358995721887E-3</v>
      </c>
      <c r="J197">
        <v>1.1155300315259247E-2</v>
      </c>
      <c r="K197">
        <v>2.4416186103169008E-2</v>
      </c>
      <c r="L197">
        <v>2.9487087669616958E-2</v>
      </c>
      <c r="M197">
        <v>4.238232245402021E-2</v>
      </c>
      <c r="N197">
        <v>1.7806877140975282E-2</v>
      </c>
      <c r="O197">
        <v>1.2491497506680538E-4</v>
      </c>
      <c r="P197">
        <v>1.3293293105032043E-5</v>
      </c>
      <c r="Q197">
        <v>1.4387948311526916E-3</v>
      </c>
      <c r="R197">
        <v>0</v>
      </c>
      <c r="S197">
        <v>1.9621849057164169E-6</v>
      </c>
      <c r="T197">
        <v>1.6532084104401622E-5</v>
      </c>
      <c r="U197">
        <v>1.0244077838007619E-5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E197">
        <f t="shared" si="58"/>
        <v>2.5859311437526267</v>
      </c>
      <c r="AG197">
        <v>536</v>
      </c>
      <c r="AH197">
        <f t="shared" si="61"/>
        <v>1.6031585661282032E-4</v>
      </c>
      <c r="AI197">
        <f t="shared" si="61"/>
        <v>2.1136387626487184E-4</v>
      </c>
      <c r="AJ197">
        <f t="shared" si="61"/>
        <v>3.1395213493554206E-4</v>
      </c>
      <c r="AK197">
        <f t="shared" si="61"/>
        <v>2.8887267940510506E-4</v>
      </c>
      <c r="AL197">
        <f t="shared" si="61"/>
        <v>3.0251448071129183E-4</v>
      </c>
      <c r="AM197">
        <f t="shared" si="61"/>
        <v>7.2358165086651438E-4</v>
      </c>
      <c r="AN197">
        <f t="shared" si="61"/>
        <v>2.3226580170459619E-3</v>
      </c>
      <c r="AO197">
        <f t="shared" si="61"/>
        <v>1.4143067445233635E-2</v>
      </c>
      <c r="AP197">
        <f t="shared" si="61"/>
        <v>2.8846838503142382E-2</v>
      </c>
      <c r="AQ197">
        <f t="shared" si="61"/>
        <v>6.3138576055844817E-2</v>
      </c>
      <c r="AR197">
        <f t="shared" si="61"/>
        <v>7.6251578343426551E-2</v>
      </c>
      <c r="AS197">
        <f t="shared" si="61"/>
        <v>0.10959776757841712</v>
      </c>
      <c r="AT197">
        <f t="shared" si="61"/>
        <v>4.6047358171824718E-2</v>
      </c>
      <c r="AU197">
        <f t="shared" si="61"/>
        <v>3.2302152434633485E-4</v>
      </c>
      <c r="AV197">
        <f t="shared" si="62"/>
        <v>3.4375540643334418E-5</v>
      </c>
      <c r="AW197">
        <f t="shared" si="62"/>
        <v>3.720624363348047E-3</v>
      </c>
      <c r="AX197">
        <f t="shared" si="62"/>
        <v>0</v>
      </c>
      <c r="AY197">
        <f t="shared" si="62"/>
        <v>5.074075057493394E-6</v>
      </c>
      <c r="AZ197">
        <f t="shared" si="62"/>
        <v>4.2750831156709907E-5</v>
      </c>
      <c r="BA197">
        <f t="shared" si="62"/>
        <v>2.6490479920329977E-5</v>
      </c>
      <c r="BB197">
        <f t="shared" si="55"/>
        <v>0</v>
      </c>
      <c r="BC197">
        <f t="shared" si="55"/>
        <v>0</v>
      </c>
      <c r="BD197">
        <f t="shared" si="54"/>
        <v>0</v>
      </c>
      <c r="BE197">
        <f t="shared" si="54"/>
        <v>0</v>
      </c>
      <c r="BF197">
        <f t="shared" si="54"/>
        <v>0</v>
      </c>
      <c r="BG197">
        <f t="shared" si="53"/>
        <v>0</v>
      </c>
      <c r="BH197">
        <f t="shared" si="53"/>
        <v>0</v>
      </c>
      <c r="BI197">
        <f t="shared" si="53"/>
        <v>0</v>
      </c>
      <c r="BJ197" s="16"/>
      <c r="BL197">
        <v>0</v>
      </c>
      <c r="BO197" s="16" cm="1">
        <f t="array" ref="BO197">INDEX($BK$21:$BK$70,_xlfn.XMATCH($A197,$BK$21:$BK$70,-1))</f>
        <v>530</v>
      </c>
      <c r="BP197" s="16" cm="1">
        <f t="array" ref="BP197">INDEX($BK$21:$BK$70,_xlfn.XMATCH($A197,$BK$21:$BK$70,1))</f>
        <v>563</v>
      </c>
      <c r="BQ197" s="16" cm="1">
        <f t="array" ref="BQ197">INDEX($BL$21:$BL$70,_xlfn.XMATCH($A197,$BK$21:$BK$70,-1))</f>
        <v>2.5533482912040499</v>
      </c>
      <c r="BR197" s="16" cm="1">
        <f t="array" ref="BR197">INDEX($BL$21:$BL$70,_xlfn.XMATCH($A197,$BK$21:$BK$70,1))</f>
        <v>2.7325539802212218</v>
      </c>
      <c r="BS197">
        <f t="shared" si="57"/>
        <v>2.5859311437526267</v>
      </c>
    </row>
    <row r="198" spans="1:71" x14ac:dyDescent="0.2">
      <c r="A198">
        <v>537</v>
      </c>
      <c r="B198">
        <v>6.2309158897050468E-5</v>
      </c>
      <c r="C198">
        <v>7.8831938321895827E-5</v>
      </c>
      <c r="D198">
        <v>1.2145302340576336E-4</v>
      </c>
      <c r="E198">
        <v>1.1157681697957562E-4</v>
      </c>
      <c r="F198">
        <v>1.1729576216832469E-4</v>
      </c>
      <c r="G198">
        <v>2.6258005886098162E-4</v>
      </c>
      <c r="H198">
        <v>8.2912455111405162E-4</v>
      </c>
      <c r="I198">
        <v>5.0607028137349564E-3</v>
      </c>
      <c r="J198">
        <v>1.0321705530899889E-2</v>
      </c>
      <c r="K198">
        <v>2.2944329696458345E-2</v>
      </c>
      <c r="L198">
        <v>2.7876109429299054E-2</v>
      </c>
      <c r="M198">
        <v>4.0602902795481025E-2</v>
      </c>
      <c r="N198">
        <v>1.7792237496079472E-2</v>
      </c>
      <c r="O198">
        <v>1.4116452774059378E-4</v>
      </c>
      <c r="P198">
        <v>1.4607363611449134E-5</v>
      </c>
      <c r="Q198">
        <v>1.5898975430691628E-3</v>
      </c>
      <c r="R198">
        <v>7.9521654892483843E-6</v>
      </c>
      <c r="S198">
        <v>2.0209687605853777E-6</v>
      </c>
      <c r="T198">
        <v>1.7968190706507408E-5</v>
      </c>
      <c r="U198">
        <v>8.2456836712918167E-6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E198">
        <f t="shared" si="58"/>
        <v>2.5913616191773894</v>
      </c>
      <c r="AG198">
        <v>537</v>
      </c>
      <c r="AH198">
        <f t="shared" si="61"/>
        <v>1.6146556288904195E-4</v>
      </c>
      <c r="AI198">
        <f t="shared" si="61"/>
        <v>2.0428205933272007E-4</v>
      </c>
      <c r="AJ198">
        <f t="shared" si="61"/>
        <v>3.1472870338674833E-4</v>
      </c>
      <c r="AK198">
        <f t="shared" si="61"/>
        <v>2.8913588111085229E-4</v>
      </c>
      <c r="AL198">
        <f t="shared" si="61"/>
        <v>3.0395573617515584E-4</v>
      </c>
      <c r="AM198">
        <f t="shared" si="61"/>
        <v>6.8043988649368751E-4</v>
      </c>
      <c r="AN198">
        <f t="shared" si="61"/>
        <v>2.1485615392746352E-3</v>
      </c>
      <c r="AO198">
        <f t="shared" si="61"/>
        <v>1.3114111037575787E-2</v>
      </c>
      <c r="AP198">
        <f t="shared" si="61"/>
        <v>2.674727155722495E-2</v>
      </c>
      <c r="AQ198">
        <f t="shared" si="61"/>
        <v>5.9457055353154153E-2</v>
      </c>
      <c r="AR198">
        <f t="shared" si="61"/>
        <v>7.2237080067074494E-2</v>
      </c>
      <c r="AS198">
        <f t="shared" si="61"/>
        <v>0.10521680393139986</v>
      </c>
      <c r="AT198">
        <f t="shared" si="61"/>
        <v>4.6106121366629157E-2</v>
      </c>
      <c r="AU198">
        <f t="shared" si="61"/>
        <v>3.658083391762766E-4</v>
      </c>
      <c r="AV198">
        <f t="shared" si="62"/>
        <v>3.7852961420077708E-5</v>
      </c>
      <c r="AW198">
        <f t="shared" si="62"/>
        <v>4.1199994715338589E-3</v>
      </c>
      <c r="AX198">
        <f t="shared" si="62"/>
        <v>2.0606936438185251E-5</v>
      </c>
      <c r="AY198">
        <f t="shared" si="62"/>
        <v>5.2370608797374458E-6</v>
      </c>
      <c r="AZ198">
        <f t="shared" si="62"/>
        <v>4.6562079762903157E-5</v>
      </c>
      <c r="BA198">
        <f t="shared" si="62"/>
        <v>2.1367548189663321E-5</v>
      </c>
      <c r="BB198">
        <f t="shared" si="55"/>
        <v>0</v>
      </c>
      <c r="BC198">
        <f t="shared" si="55"/>
        <v>0</v>
      </c>
      <c r="BD198">
        <f t="shared" si="54"/>
        <v>0</v>
      </c>
      <c r="BE198">
        <f t="shared" si="54"/>
        <v>0</v>
      </c>
      <c r="BF198">
        <f t="shared" si="54"/>
        <v>0</v>
      </c>
      <c r="BG198">
        <f t="shared" si="53"/>
        <v>0</v>
      </c>
      <c r="BH198">
        <f t="shared" si="53"/>
        <v>0</v>
      </c>
      <c r="BI198">
        <f t="shared" si="53"/>
        <v>0</v>
      </c>
      <c r="BJ198" s="16"/>
      <c r="BL198">
        <v>0</v>
      </c>
      <c r="BO198" s="16" cm="1">
        <f t="array" ref="BO198">INDEX($BK$21:$BK$70,_xlfn.XMATCH($A198,$BK$21:$BK$70,-1))</f>
        <v>530</v>
      </c>
      <c r="BP198" s="16" cm="1">
        <f t="array" ref="BP198">INDEX($BK$21:$BK$70,_xlfn.XMATCH($A198,$BK$21:$BK$70,1))</f>
        <v>563</v>
      </c>
      <c r="BQ198" s="16" cm="1">
        <f t="array" ref="BQ198">INDEX($BL$21:$BL$70,_xlfn.XMATCH($A198,$BK$21:$BK$70,-1))</f>
        <v>2.5533482912040499</v>
      </c>
      <c r="BR198" s="16" cm="1">
        <f t="array" ref="BR198">INDEX($BL$21:$BL$70,_xlfn.XMATCH($A198,$BK$21:$BK$70,1))</f>
        <v>2.7325539802212218</v>
      </c>
      <c r="BS198">
        <f t="shared" si="57"/>
        <v>2.5913616191773894</v>
      </c>
    </row>
    <row r="199" spans="1:71" x14ac:dyDescent="0.2">
      <c r="A199">
        <v>538</v>
      </c>
      <c r="B199">
        <v>6.0715655854326303E-5</v>
      </c>
      <c r="C199">
        <v>8.0770706717403227E-5</v>
      </c>
      <c r="D199">
        <v>1.1909157360646216E-4</v>
      </c>
      <c r="E199">
        <v>1.121899631289753E-4</v>
      </c>
      <c r="F199">
        <v>1.1490561932548384E-4</v>
      </c>
      <c r="G199">
        <v>2.4970355963755639E-4</v>
      </c>
      <c r="H199">
        <v>7.7634282485007893E-4</v>
      </c>
      <c r="I199">
        <v>4.7060600193045907E-3</v>
      </c>
      <c r="J199">
        <v>9.5996286881249206E-3</v>
      </c>
      <c r="K199">
        <v>2.1682677503638215E-2</v>
      </c>
      <c r="L199">
        <v>2.6445641209869628E-2</v>
      </c>
      <c r="M199">
        <v>3.8920120090642177E-2</v>
      </c>
      <c r="N199">
        <v>1.7836782071660649E-2</v>
      </c>
      <c r="O199">
        <v>1.6351567369456382E-4</v>
      </c>
      <c r="P199">
        <v>2.0341061994881363E-5</v>
      </c>
      <c r="Q199">
        <v>1.7633050478678678E-3</v>
      </c>
      <c r="R199">
        <v>7.2925780654725256E-6</v>
      </c>
      <c r="S199">
        <v>2.2978217851183661E-6</v>
      </c>
      <c r="T199">
        <v>1.6625455729443963E-5</v>
      </c>
      <c r="U199">
        <v>1.5667532419921198E-5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E199">
        <f t="shared" si="58"/>
        <v>2.5967920946021521</v>
      </c>
      <c r="AG199">
        <v>538</v>
      </c>
      <c r="AH199">
        <f t="shared" si="61"/>
        <v>1.5766593514109943E-4</v>
      </c>
      <c r="AI199">
        <f t="shared" si="61"/>
        <v>2.0974473267918164E-4</v>
      </c>
      <c r="AJ199">
        <f t="shared" si="61"/>
        <v>3.0925605687499126E-4</v>
      </c>
      <c r="AK199">
        <f t="shared" si="61"/>
        <v>2.9133400934703001E-4</v>
      </c>
      <c r="AL199">
        <f t="shared" si="61"/>
        <v>2.9838600388978068E-4</v>
      </c>
      <c r="AM199">
        <f t="shared" si="61"/>
        <v>6.484282296608235E-4</v>
      </c>
      <c r="AN199">
        <f t="shared" si="61"/>
        <v>2.0160009102717881E-3</v>
      </c>
      <c r="AO199">
        <f t="shared" si="61"/>
        <v>1.2220659454853412E-2</v>
      </c>
      <c r="AP199">
        <f t="shared" si="61"/>
        <v>2.492823988843882E-2</v>
      </c>
      <c r="AQ199">
        <f t="shared" si="61"/>
        <v>5.6305405531255646E-2</v>
      </c>
      <c r="AR199">
        <f t="shared" si="61"/>
        <v>6.8673832030474335E-2</v>
      </c>
      <c r="AS199">
        <f t="shared" si="61"/>
        <v>0.101067460172346</v>
      </c>
      <c r="AT199">
        <f t="shared" si="61"/>
        <v>4.6318414676829768E-2</v>
      </c>
      <c r="AU199">
        <f t="shared" si="61"/>
        <v>4.2461620879358843E-4</v>
      </c>
      <c r="AV199">
        <f t="shared" si="62"/>
        <v>5.2821508984120206E-5</v>
      </c>
      <c r="AW199">
        <f t="shared" si="62"/>
        <v>4.5789366086753484E-3</v>
      </c>
      <c r="AX199">
        <f t="shared" si="62"/>
        <v>1.8937309069688111E-5</v>
      </c>
      <c r="AY199">
        <f t="shared" si="62"/>
        <v>5.9669654463999783E-6</v>
      </c>
      <c r="AZ199">
        <f t="shared" si="62"/>
        <v>4.3172852007378141E-5</v>
      </c>
      <c r="BA199">
        <f t="shared" si="62"/>
        <v>4.0685324329974289E-5</v>
      </c>
      <c r="BB199">
        <f t="shared" si="55"/>
        <v>0</v>
      </c>
      <c r="BC199">
        <f t="shared" si="55"/>
        <v>0</v>
      </c>
      <c r="BD199">
        <f t="shared" si="54"/>
        <v>0</v>
      </c>
      <c r="BE199">
        <f t="shared" si="54"/>
        <v>0</v>
      </c>
      <c r="BF199">
        <f t="shared" si="54"/>
        <v>0</v>
      </c>
      <c r="BG199">
        <f t="shared" si="53"/>
        <v>0</v>
      </c>
      <c r="BH199">
        <f t="shared" si="53"/>
        <v>0</v>
      </c>
      <c r="BI199">
        <f t="shared" si="53"/>
        <v>0</v>
      </c>
      <c r="BJ199" s="16"/>
      <c r="BL199">
        <v>0</v>
      </c>
      <c r="BO199" s="16" cm="1">
        <f t="array" ref="BO199">INDEX($BK$21:$BK$70,_xlfn.XMATCH($A199,$BK$21:$BK$70,-1))</f>
        <v>530</v>
      </c>
      <c r="BP199" s="16" cm="1">
        <f t="array" ref="BP199">INDEX($BK$21:$BK$70,_xlfn.XMATCH($A199,$BK$21:$BK$70,1))</f>
        <v>563</v>
      </c>
      <c r="BQ199" s="16" cm="1">
        <f t="array" ref="BQ199">INDEX($BL$21:$BL$70,_xlfn.XMATCH($A199,$BK$21:$BK$70,-1))</f>
        <v>2.5533482912040499</v>
      </c>
      <c r="BR199" s="16" cm="1">
        <f t="array" ref="BR199">INDEX($BL$21:$BL$70,_xlfn.XMATCH($A199,$BK$21:$BK$70,1))</f>
        <v>2.7325539802212218</v>
      </c>
      <c r="BS199">
        <f t="shared" si="57"/>
        <v>2.5967920946021521</v>
      </c>
    </row>
    <row r="200" spans="1:71" x14ac:dyDescent="0.2">
      <c r="A200">
        <v>539</v>
      </c>
      <c r="B200">
        <v>6.1608208525009662E-5</v>
      </c>
      <c r="C200">
        <v>7.8639413728186209E-5</v>
      </c>
      <c r="D200">
        <v>1.1692469645836721E-4</v>
      </c>
      <c r="E200">
        <v>1.0976925712955868E-4</v>
      </c>
      <c r="F200">
        <v>1.1686546174610133E-4</v>
      </c>
      <c r="G200">
        <v>2.3668565173568838E-4</v>
      </c>
      <c r="H200">
        <v>7.1570375614296935E-4</v>
      </c>
      <c r="I200">
        <v>4.3532818922831758E-3</v>
      </c>
      <c r="J200">
        <v>8.8738828612327254E-3</v>
      </c>
      <c r="K200">
        <v>2.0332625656826687E-2</v>
      </c>
      <c r="L200">
        <v>2.4975301566447932E-2</v>
      </c>
      <c r="M200">
        <v>3.7121748670539051E-2</v>
      </c>
      <c r="N200">
        <v>1.7806779512727529E-2</v>
      </c>
      <c r="O200">
        <v>1.8405219250021938E-4</v>
      </c>
      <c r="P200">
        <v>1.9900999291924354E-5</v>
      </c>
      <c r="Q200">
        <v>1.9427915532248537E-3</v>
      </c>
      <c r="R200">
        <v>1.106977854076703E-5</v>
      </c>
      <c r="S200">
        <v>2.2458706531257426E-6</v>
      </c>
      <c r="T200">
        <v>1.6349707422223321E-5</v>
      </c>
      <c r="U200">
        <v>1.4981592683260345E-5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E200">
        <f t="shared" si="58"/>
        <v>2.6022225700269148</v>
      </c>
      <c r="AG200">
        <v>539</v>
      </c>
      <c r="AH200">
        <f t="shared" si="61"/>
        <v>1.6031827072270473E-4</v>
      </c>
      <c r="AI200">
        <f t="shared" si="61"/>
        <v>2.0463725729717057E-4</v>
      </c>
      <c r="AJ200">
        <f t="shared" si="61"/>
        <v>3.0426408411750924E-4</v>
      </c>
      <c r="AK200">
        <f t="shared" si="61"/>
        <v>2.856440383976254E-4</v>
      </c>
      <c r="AL200">
        <f t="shared" si="61"/>
        <v>3.0410994221232189E-4</v>
      </c>
      <c r="AM200">
        <f t="shared" si="61"/>
        <v>6.159087449481383E-4</v>
      </c>
      <c r="AN200">
        <f t="shared" si="61"/>
        <v>1.862420467688274E-3</v>
      </c>
      <c r="AO200">
        <f t="shared" si="61"/>
        <v>1.1328208393788756E-2</v>
      </c>
      <c r="AP200">
        <f t="shared" si="61"/>
        <v>2.3091818265274816E-2</v>
      </c>
      <c r="AQ200">
        <f t="shared" si="61"/>
        <v>5.2910017392102729E-2</v>
      </c>
      <c r="AR200">
        <f t="shared" si="61"/>
        <v>6.4991293429439365E-2</v>
      </c>
      <c r="AS200">
        <f t="shared" si="61"/>
        <v>9.6599052229343341E-2</v>
      </c>
      <c r="AT200">
        <f t="shared" si="61"/>
        <v>4.6337203547512446E-2</v>
      </c>
      <c r="AU200">
        <f t="shared" si="61"/>
        <v>4.7894476938700932E-4</v>
      </c>
      <c r="AV200">
        <f t="shared" si="62"/>
        <v>5.1786829523535204E-5</v>
      </c>
      <c r="AW200">
        <f t="shared" si="62"/>
        <v>5.0555760286593605E-3</v>
      </c>
      <c r="AX200">
        <f t="shared" si="62"/>
        <v>2.8806027563983571E-5</v>
      </c>
      <c r="AY200">
        <f t="shared" si="62"/>
        <v>5.8442553029248956E-6</v>
      </c>
      <c r="AZ200">
        <f t="shared" si="62"/>
        <v>4.2545577667446098E-5</v>
      </c>
      <c r="BA200">
        <f t="shared" si="62"/>
        <v>3.8985438615330159E-5</v>
      </c>
      <c r="BB200">
        <f t="shared" si="55"/>
        <v>0</v>
      </c>
      <c r="BC200">
        <f t="shared" si="55"/>
        <v>0</v>
      </c>
      <c r="BD200">
        <f t="shared" si="54"/>
        <v>0</v>
      </c>
      <c r="BE200">
        <f t="shared" si="54"/>
        <v>0</v>
      </c>
      <c r="BF200">
        <f t="shared" si="54"/>
        <v>0</v>
      </c>
      <c r="BG200">
        <f t="shared" si="53"/>
        <v>0</v>
      </c>
      <c r="BH200">
        <f t="shared" si="53"/>
        <v>0</v>
      </c>
      <c r="BI200">
        <f t="shared" si="53"/>
        <v>0</v>
      </c>
      <c r="BJ200" s="16"/>
      <c r="BL200">
        <v>0</v>
      </c>
      <c r="BO200" s="16" cm="1">
        <f t="array" ref="BO200">INDEX($BK$21:$BK$70,_xlfn.XMATCH($A200,$BK$21:$BK$70,-1))</f>
        <v>530</v>
      </c>
      <c r="BP200" s="16" cm="1">
        <f t="array" ref="BP200">INDEX($BK$21:$BK$70,_xlfn.XMATCH($A200,$BK$21:$BK$70,1))</f>
        <v>563</v>
      </c>
      <c r="BQ200" s="16" cm="1">
        <f t="array" ref="BQ200">INDEX($BL$21:$BL$70,_xlfn.XMATCH($A200,$BK$21:$BK$70,-1))</f>
        <v>2.5533482912040499</v>
      </c>
      <c r="BR200" s="16" cm="1">
        <f t="array" ref="BR200">INDEX($BL$21:$BL$70,_xlfn.XMATCH($A200,$BK$21:$BK$70,1))</f>
        <v>2.7325539802212218</v>
      </c>
      <c r="BS200">
        <f t="shared" si="57"/>
        <v>2.6022225700269148</v>
      </c>
    </row>
    <row r="201" spans="1:71" x14ac:dyDescent="0.2">
      <c r="A201">
        <v>540</v>
      </c>
      <c r="B201">
        <v>6.0307675452709176E-5</v>
      </c>
      <c r="C201">
        <v>7.8217103162597619E-5</v>
      </c>
      <c r="D201">
        <v>1.1992060640686736E-4</v>
      </c>
      <c r="E201">
        <v>1.0839326123474128E-4</v>
      </c>
      <c r="F201">
        <v>1.1280547399754095E-4</v>
      </c>
      <c r="G201">
        <v>2.2474154204355824E-4</v>
      </c>
      <c r="H201">
        <v>6.7006454868929414E-4</v>
      </c>
      <c r="I201">
        <v>4.033528158360407E-3</v>
      </c>
      <c r="J201">
        <v>8.2248903349872587E-3</v>
      </c>
      <c r="K201">
        <v>1.9120060479055047E-2</v>
      </c>
      <c r="L201">
        <v>2.3595143078949658E-2</v>
      </c>
      <c r="M201">
        <v>3.5402536951567545E-2</v>
      </c>
      <c r="N201">
        <v>1.7808373336919276E-2</v>
      </c>
      <c r="O201">
        <v>2.0520303981513989E-4</v>
      </c>
      <c r="P201">
        <v>1.9089281533547011E-5</v>
      </c>
      <c r="Q201">
        <v>2.144389675858433E-3</v>
      </c>
      <c r="R201">
        <v>9.9177444216430912E-6</v>
      </c>
      <c r="S201">
        <v>2.3278981336392355E-6</v>
      </c>
      <c r="T201">
        <v>1.8166275679722474E-5</v>
      </c>
      <c r="U201">
        <v>1.5018673636010349E-5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E201">
        <f t="shared" si="58"/>
        <v>2.607653045451678</v>
      </c>
      <c r="AG201">
        <v>540</v>
      </c>
      <c r="AH201">
        <f t="shared" si="61"/>
        <v>1.5726149355836848E-4</v>
      </c>
      <c r="AI201">
        <f t="shared" si="61"/>
        <v>2.0396306726835575E-4</v>
      </c>
      <c r="AJ201">
        <f t="shared" si="61"/>
        <v>3.1271133450927967E-4</v>
      </c>
      <c r="AK201">
        <f t="shared" si="61"/>
        <v>2.8265201776521241E-4</v>
      </c>
      <c r="AL201">
        <f t="shared" si="61"/>
        <v>2.9415753781330775E-4</v>
      </c>
      <c r="AM201">
        <f t="shared" si="61"/>
        <v>5.86047966549391E-4</v>
      </c>
      <c r="AN201">
        <f t="shared" si="61"/>
        <v>1.7472958610388421E-3</v>
      </c>
      <c r="AO201">
        <f t="shared" si="61"/>
        <v>1.0518041986063613E-2</v>
      </c>
      <c r="AP201">
        <f t="shared" si="61"/>
        <v>2.1447660330535596E-2</v>
      </c>
      <c r="AQ201">
        <f t="shared" si="61"/>
        <v>4.9858483937428165E-2</v>
      </c>
      <c r="AR201">
        <f t="shared" si="61"/>
        <v>6.1527946707691156E-2</v>
      </c>
      <c r="AS201">
        <f t="shared" si="61"/>
        <v>9.2317533298470672E-2</v>
      </c>
      <c r="AT201">
        <f t="shared" si="61"/>
        <v>4.6438058966558012E-2</v>
      </c>
      <c r="AU201">
        <f t="shared" si="61"/>
        <v>5.3509833170989145E-4</v>
      </c>
      <c r="AV201">
        <f t="shared" si="62"/>
        <v>4.9778223126438343E-5</v>
      </c>
      <c r="AW201">
        <f t="shared" si="62"/>
        <v>5.5918242688873798E-3</v>
      </c>
      <c r="AX201">
        <f t="shared" si="62"/>
        <v>2.5862036445108996E-5</v>
      </c>
      <c r="AY201">
        <f t="shared" si="62"/>
        <v>6.0703506576856295E-6</v>
      </c>
      <c r="AZ201">
        <f t="shared" si="62"/>
        <v>4.7371344100743062E-5</v>
      </c>
      <c r="BA201">
        <f t="shared" si="62"/>
        <v>3.916349004558721E-5</v>
      </c>
      <c r="BB201">
        <f t="shared" si="55"/>
        <v>0</v>
      </c>
      <c r="BC201">
        <f t="shared" si="55"/>
        <v>0</v>
      </c>
      <c r="BD201">
        <f t="shared" si="54"/>
        <v>0</v>
      </c>
      <c r="BE201">
        <f t="shared" si="54"/>
        <v>0</v>
      </c>
      <c r="BF201">
        <f t="shared" si="54"/>
        <v>0</v>
      </c>
      <c r="BG201">
        <f t="shared" si="53"/>
        <v>0</v>
      </c>
      <c r="BH201">
        <f t="shared" si="53"/>
        <v>0</v>
      </c>
      <c r="BI201">
        <f t="shared" si="53"/>
        <v>0</v>
      </c>
      <c r="BJ201" s="16"/>
      <c r="BL201">
        <v>0</v>
      </c>
      <c r="BO201" s="16" cm="1">
        <f t="array" ref="BO201">INDEX($BK$21:$BK$70,_xlfn.XMATCH($A201,$BK$21:$BK$70,-1))</f>
        <v>530</v>
      </c>
      <c r="BP201" s="16" cm="1">
        <f t="array" ref="BP201">INDEX($BK$21:$BK$70,_xlfn.XMATCH($A201,$BK$21:$BK$70,1))</f>
        <v>563</v>
      </c>
      <c r="BQ201" s="16" cm="1">
        <f t="array" ref="BQ201">INDEX($BL$21:$BL$70,_xlfn.XMATCH($A201,$BK$21:$BK$70,-1))</f>
        <v>2.5533482912040499</v>
      </c>
      <c r="BR201" s="16" cm="1">
        <f t="array" ref="BR201">INDEX($BL$21:$BL$70,_xlfn.XMATCH($A201,$BK$21:$BK$70,1))</f>
        <v>2.7325539802212218</v>
      </c>
      <c r="BS201">
        <f t="shared" si="57"/>
        <v>2.607653045451678</v>
      </c>
    </row>
    <row r="202" spans="1:71" x14ac:dyDescent="0.2">
      <c r="A202">
        <v>541</v>
      </c>
      <c r="B202">
        <v>5.8685149193315632E-5</v>
      </c>
      <c r="C202">
        <v>7.7813533698515783E-5</v>
      </c>
      <c r="D202">
        <v>1.1539391475924915E-4</v>
      </c>
      <c r="E202">
        <v>1.0633619336404913E-4</v>
      </c>
      <c r="F202">
        <v>1.1034194802481515E-4</v>
      </c>
      <c r="G202">
        <v>2.134529193610506E-4</v>
      </c>
      <c r="H202">
        <v>6.2301328152216122E-4</v>
      </c>
      <c r="I202">
        <v>3.746915757768881E-3</v>
      </c>
      <c r="J202">
        <v>7.6427970870541519E-3</v>
      </c>
      <c r="K202">
        <v>1.8015234610395295E-2</v>
      </c>
      <c r="L202">
        <v>2.2354435270546591E-2</v>
      </c>
      <c r="M202">
        <v>3.3781655394873822E-2</v>
      </c>
      <c r="N202">
        <v>1.7849711553588662E-2</v>
      </c>
      <c r="O202">
        <v>2.3418396139708169E-4</v>
      </c>
      <c r="P202">
        <v>1.9011567043809336E-5</v>
      </c>
      <c r="Q202">
        <v>2.3702946624659677E-3</v>
      </c>
      <c r="R202">
        <v>1.0799009449898996E-5</v>
      </c>
      <c r="S202">
        <v>2.0380917693798673E-6</v>
      </c>
      <c r="T202">
        <v>1.7562105098985039E-5</v>
      </c>
      <c r="U202">
        <v>1.7065399532179537E-5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E202">
        <f t="shared" si="58"/>
        <v>2.6130835208764407</v>
      </c>
      <c r="AG202">
        <v>541</v>
      </c>
      <c r="AH202">
        <f t="shared" si="61"/>
        <v>1.5334919627722844E-4</v>
      </c>
      <c r="AI202">
        <f t="shared" si="61"/>
        <v>2.0333326260875518E-4</v>
      </c>
      <c r="AJ202">
        <f t="shared" si="61"/>
        <v>3.0153393706681465E-4</v>
      </c>
      <c r="AK202">
        <f t="shared" si="61"/>
        <v>2.7786535455232752E-4</v>
      </c>
      <c r="AL202">
        <f t="shared" si="61"/>
        <v>2.883327260450492E-4</v>
      </c>
      <c r="AM202">
        <f t="shared" si="61"/>
        <v>5.5777030606532908E-4</v>
      </c>
      <c r="AN202">
        <f t="shared" si="61"/>
        <v>1.6279857392327141E-3</v>
      </c>
      <c r="AO202">
        <f t="shared" si="61"/>
        <v>9.7910038207381245E-3</v>
      </c>
      <c r="AP202">
        <f t="shared" si="61"/>
        <v>1.9971267121583668E-2</v>
      </c>
      <c r="AQ202">
        <f t="shared" si="61"/>
        <v>4.707531268514685E-2</v>
      </c>
      <c r="AR202">
        <f t="shared" si="61"/>
        <v>5.8414006423964375E-2</v>
      </c>
      <c r="AS202">
        <f t="shared" si="61"/>
        <v>8.82742870202715E-2</v>
      </c>
      <c r="AT202">
        <f t="shared" si="61"/>
        <v>4.6642787113080342E-2</v>
      </c>
      <c r="AU202">
        <f t="shared" si="61"/>
        <v>6.1194225038027866E-4</v>
      </c>
      <c r="AV202">
        <f t="shared" si="62"/>
        <v>4.9678812548215806E-5</v>
      </c>
      <c r="AW202">
        <f t="shared" si="62"/>
        <v>6.1937779221112052E-3</v>
      </c>
      <c r="AX202">
        <f t="shared" si="62"/>
        <v>2.8218713635320024E-5</v>
      </c>
      <c r="AY202">
        <f t="shared" si="62"/>
        <v>5.3257040166004386E-6</v>
      </c>
      <c r="AZ202">
        <f t="shared" si="62"/>
        <v>4.5891247426057919E-5</v>
      </c>
      <c r="BA202">
        <f t="shared" si="62"/>
        <v>4.4593314294710867E-5</v>
      </c>
      <c r="BB202">
        <f t="shared" si="55"/>
        <v>0</v>
      </c>
      <c r="BC202">
        <f t="shared" si="55"/>
        <v>0</v>
      </c>
      <c r="BD202">
        <f t="shared" si="54"/>
        <v>0</v>
      </c>
      <c r="BE202">
        <f t="shared" si="54"/>
        <v>0</v>
      </c>
      <c r="BF202">
        <f t="shared" si="54"/>
        <v>0</v>
      </c>
      <c r="BG202">
        <f t="shared" si="54"/>
        <v>0</v>
      </c>
      <c r="BH202">
        <f t="shared" si="54"/>
        <v>0</v>
      </c>
      <c r="BI202">
        <f t="shared" si="54"/>
        <v>0</v>
      </c>
      <c r="BJ202" s="16"/>
      <c r="BL202">
        <v>0</v>
      </c>
      <c r="BO202" s="16" cm="1">
        <f t="array" ref="BO202">INDEX($BK$21:$BK$70,_xlfn.XMATCH($A202,$BK$21:$BK$70,-1))</f>
        <v>530</v>
      </c>
      <c r="BP202" s="16" cm="1">
        <f t="array" ref="BP202">INDEX($BK$21:$BK$70,_xlfn.XMATCH($A202,$BK$21:$BK$70,1))</f>
        <v>563</v>
      </c>
      <c r="BQ202" s="16" cm="1">
        <f t="array" ref="BQ202">INDEX($BL$21:$BL$70,_xlfn.XMATCH($A202,$BK$21:$BK$70,-1))</f>
        <v>2.5533482912040499</v>
      </c>
      <c r="BR202" s="16" cm="1">
        <f t="array" ref="BR202">INDEX($BL$21:$BL$70,_xlfn.XMATCH($A202,$BK$21:$BK$70,1))</f>
        <v>2.7325539802212218</v>
      </c>
      <c r="BS202">
        <f t="shared" si="57"/>
        <v>2.6130835208764407</v>
      </c>
    </row>
    <row r="203" spans="1:71" x14ac:dyDescent="0.2">
      <c r="A203">
        <v>542</v>
      </c>
      <c r="B203">
        <v>5.9456715749632978E-5</v>
      </c>
      <c r="C203">
        <v>7.6180373525887838E-5</v>
      </c>
      <c r="D203">
        <v>1.1390170978261539E-4</v>
      </c>
      <c r="E203">
        <v>1.0615008154584164E-4</v>
      </c>
      <c r="F203">
        <v>1.1242188707752565E-4</v>
      </c>
      <c r="G203">
        <v>2.0429621071648099E-4</v>
      </c>
      <c r="H203">
        <v>5.7878619250962822E-4</v>
      </c>
      <c r="I203">
        <v>3.4652399888971102E-3</v>
      </c>
      <c r="J203">
        <v>7.0960931643540802E-3</v>
      </c>
      <c r="K203">
        <v>1.6897307621316273E-2</v>
      </c>
      <c r="L203">
        <v>2.1033527434166761E-2</v>
      </c>
      <c r="M203">
        <v>3.2124237044279788E-2</v>
      </c>
      <c r="N203">
        <v>1.784088109325796E-2</v>
      </c>
      <c r="O203">
        <v>2.6378855093214039E-4</v>
      </c>
      <c r="P203">
        <v>2.4396870743893389E-5</v>
      </c>
      <c r="Q203">
        <v>2.6073154694733315E-3</v>
      </c>
      <c r="R203">
        <v>8.0523191066096583E-6</v>
      </c>
      <c r="S203">
        <v>2.0590906826707126E-6</v>
      </c>
      <c r="T203">
        <v>1.9174596863277654E-5</v>
      </c>
      <c r="U203">
        <v>1.4066461147031687E-5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E203">
        <f t="shared" si="58"/>
        <v>2.6185139963012034</v>
      </c>
      <c r="AG203">
        <v>542</v>
      </c>
      <c r="AH203">
        <f t="shared" si="61"/>
        <v>1.5568824236451614E-4</v>
      </c>
      <c r="AI203">
        <f t="shared" si="61"/>
        <v>1.9947937432099097E-4</v>
      </c>
      <c r="AJ203">
        <f t="shared" si="61"/>
        <v>2.9825322126841608E-4</v>
      </c>
      <c r="AK203">
        <f t="shared" si="61"/>
        <v>2.7795547423630043E-4</v>
      </c>
      <c r="AL203">
        <f t="shared" si="61"/>
        <v>2.9437828480309434E-4</v>
      </c>
      <c r="AM203">
        <f t="shared" si="61"/>
        <v>5.3495248715240533E-4</v>
      </c>
      <c r="AN203">
        <f t="shared" si="61"/>
        <v>1.5155597459523443E-3</v>
      </c>
      <c r="AO203">
        <f t="shared" si="61"/>
        <v>9.0737794114697096E-3</v>
      </c>
      <c r="AP203">
        <f t="shared" si="61"/>
        <v>1.8581219269918455E-2</v>
      </c>
      <c r="AQ203">
        <f t="shared" si="61"/>
        <v>4.4245836506223657E-2</v>
      </c>
      <c r="AR203">
        <f t="shared" si="61"/>
        <v>5.5076585977951002E-2</v>
      </c>
      <c r="AS203">
        <f t="shared" si="61"/>
        <v>8.4117764320944227E-2</v>
      </c>
      <c r="AT203">
        <f t="shared" si="61"/>
        <v>4.6716596849041482E-2</v>
      </c>
      <c r="AU203">
        <f t="shared" si="61"/>
        <v>6.907340126798225E-4</v>
      </c>
      <c r="AV203">
        <f t="shared" si="62"/>
        <v>6.3883547508836186E-5</v>
      </c>
      <c r="AW203">
        <f t="shared" si="62"/>
        <v>6.827292049588562E-3</v>
      </c>
      <c r="AX203">
        <f t="shared" si="62"/>
        <v>2.1085110283340991E-5</v>
      </c>
      <c r="AY203">
        <f t="shared" si="62"/>
        <v>5.3917577722266613E-6</v>
      </c>
      <c r="AZ203">
        <f t="shared" si="62"/>
        <v>5.020895025992569E-5</v>
      </c>
      <c r="BA203">
        <f t="shared" si="62"/>
        <v>3.6833225391929551E-5</v>
      </c>
      <c r="BB203">
        <f t="shared" si="55"/>
        <v>0</v>
      </c>
      <c r="BC203">
        <f t="shared" si="55"/>
        <v>0</v>
      </c>
      <c r="BD203">
        <f t="shared" si="54"/>
        <v>0</v>
      </c>
      <c r="BE203">
        <f t="shared" si="54"/>
        <v>0</v>
      </c>
      <c r="BF203">
        <f t="shared" si="54"/>
        <v>0</v>
      </c>
      <c r="BG203">
        <f t="shared" si="54"/>
        <v>0</v>
      </c>
      <c r="BH203">
        <f t="shared" si="54"/>
        <v>0</v>
      </c>
      <c r="BI203">
        <f t="shared" si="54"/>
        <v>0</v>
      </c>
      <c r="BJ203" s="16"/>
      <c r="BL203">
        <v>0</v>
      </c>
      <c r="BO203" s="16" cm="1">
        <f t="array" ref="BO203">INDEX($BK$21:$BK$70,_xlfn.XMATCH($A203,$BK$21:$BK$70,-1))</f>
        <v>530</v>
      </c>
      <c r="BP203" s="16" cm="1">
        <f t="array" ref="BP203">INDEX($BK$21:$BK$70,_xlfn.XMATCH($A203,$BK$21:$BK$70,1))</f>
        <v>563</v>
      </c>
      <c r="BQ203" s="16" cm="1">
        <f t="array" ref="BQ203">INDEX($BL$21:$BL$70,_xlfn.XMATCH($A203,$BK$21:$BK$70,-1))</f>
        <v>2.5533482912040499</v>
      </c>
      <c r="BR203" s="16" cm="1">
        <f t="array" ref="BR203">INDEX($BL$21:$BL$70,_xlfn.XMATCH($A203,$BK$21:$BK$70,1))</f>
        <v>2.7325539802212218</v>
      </c>
      <c r="BS203">
        <f t="shared" si="57"/>
        <v>2.6185139963012034</v>
      </c>
    </row>
    <row r="204" spans="1:71" x14ac:dyDescent="0.2">
      <c r="A204">
        <v>543</v>
      </c>
      <c r="B204">
        <v>5.7698809827121088E-5</v>
      </c>
      <c r="C204">
        <v>7.5810373542510801E-5</v>
      </c>
      <c r="D204">
        <v>1.1333671656400143E-4</v>
      </c>
      <c r="E204">
        <v>1.0342610534807852E-4</v>
      </c>
      <c r="F204">
        <v>1.093441680367335E-4</v>
      </c>
      <c r="G204">
        <v>1.9503950506467255E-4</v>
      </c>
      <c r="H204">
        <v>5.4121616364275003E-4</v>
      </c>
      <c r="I204">
        <v>3.19715109187168E-3</v>
      </c>
      <c r="J204">
        <v>6.5824857136584257E-3</v>
      </c>
      <c r="K204">
        <v>1.5851242180293299E-2</v>
      </c>
      <c r="L204">
        <v>1.9772569464301375E-2</v>
      </c>
      <c r="M204">
        <v>3.0480281055840591E-2</v>
      </c>
      <c r="N204">
        <v>1.7817314298259904E-2</v>
      </c>
      <c r="O204">
        <v>3.0317137310215879E-4</v>
      </c>
      <c r="P204">
        <v>2.4211906638146234E-5</v>
      </c>
      <c r="Q204">
        <v>2.8619620246647152E-3</v>
      </c>
      <c r="R204">
        <v>1.0939763966879512E-5</v>
      </c>
      <c r="S204">
        <v>3.6818949253409235E-6</v>
      </c>
      <c r="T204">
        <v>1.9204139763263853E-5</v>
      </c>
      <c r="U204">
        <v>1.5655003363171021E-5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E204">
        <f t="shared" si="58"/>
        <v>2.6239444717259661</v>
      </c>
      <c r="AG204">
        <v>543</v>
      </c>
      <c r="AH204">
        <f t="shared" si="61"/>
        <v>1.5139847307104224E-4</v>
      </c>
      <c r="AI204">
        <f t="shared" si="61"/>
        <v>1.9892221055635165E-4</v>
      </c>
      <c r="AJ204">
        <f t="shared" si="61"/>
        <v>2.9738925087168427E-4</v>
      </c>
      <c r="AK204">
        <f t="shared" si="61"/>
        <v>2.7138435736023803E-4</v>
      </c>
      <c r="AL204">
        <f t="shared" si="61"/>
        <v>2.8691302523546196E-4</v>
      </c>
      <c r="AM204">
        <f t="shared" si="61"/>
        <v>5.117728310826161E-4</v>
      </c>
      <c r="AN204">
        <f t="shared" si="61"/>
        <v>1.4201211605991298E-3</v>
      </c>
      <c r="AO204">
        <f t="shared" si="61"/>
        <v>8.389146932789332E-3</v>
      </c>
      <c r="AP204">
        <f t="shared" si="61"/>
        <v>1.7272076998569176E-2</v>
      </c>
      <c r="AQ204">
        <f t="shared" si="61"/>
        <v>4.1592779288970053E-2</v>
      </c>
      <c r="AR204">
        <f t="shared" si="61"/>
        <v>5.188212433767124E-2</v>
      </c>
      <c r="AS204">
        <f t="shared" si="61"/>
        <v>7.9978564973126609E-2</v>
      </c>
      <c r="AT204">
        <f t="shared" si="61"/>
        <v>4.6751643353923088E-2</v>
      </c>
      <c r="AU204">
        <f t="shared" si="61"/>
        <v>7.9550484843697979E-4</v>
      </c>
      <c r="AV204">
        <f t="shared" si="62"/>
        <v>6.3530698573109037E-5</v>
      </c>
      <c r="AW204">
        <f t="shared" si="62"/>
        <v>7.5096294329086329E-3</v>
      </c>
      <c r="AX204">
        <f t="shared" si="62"/>
        <v>2.8705333182880422E-5</v>
      </c>
      <c r="AY204">
        <f t="shared" si="62"/>
        <v>9.6610878348242048E-6</v>
      </c>
      <c r="AZ204">
        <f t="shared" si="62"/>
        <v>5.0390596366068992E-5</v>
      </c>
      <c r="BA204">
        <f t="shared" si="62"/>
        <v>4.1077859529644006E-5</v>
      </c>
      <c r="BB204">
        <f t="shared" si="55"/>
        <v>0</v>
      </c>
      <c r="BC204">
        <f t="shared" si="55"/>
        <v>0</v>
      </c>
      <c r="BD204">
        <f t="shared" si="54"/>
        <v>0</v>
      </c>
      <c r="BE204">
        <f t="shared" si="54"/>
        <v>0</v>
      </c>
      <c r="BF204">
        <f t="shared" si="54"/>
        <v>0</v>
      </c>
      <c r="BG204">
        <f t="shared" si="54"/>
        <v>0</v>
      </c>
      <c r="BH204">
        <f t="shared" si="54"/>
        <v>0</v>
      </c>
      <c r="BI204">
        <f t="shared" si="54"/>
        <v>0</v>
      </c>
      <c r="BJ204" s="16"/>
      <c r="BL204">
        <v>0</v>
      </c>
      <c r="BO204" s="16" cm="1">
        <f t="array" ref="BO204">INDEX($BK$21:$BK$70,_xlfn.XMATCH($A204,$BK$21:$BK$70,-1))</f>
        <v>530</v>
      </c>
      <c r="BP204" s="16" cm="1">
        <f t="array" ref="BP204">INDEX($BK$21:$BK$70,_xlfn.XMATCH($A204,$BK$21:$BK$70,1))</f>
        <v>563</v>
      </c>
      <c r="BQ204" s="16" cm="1">
        <f t="array" ref="BQ204">INDEX($BL$21:$BL$70,_xlfn.XMATCH($A204,$BK$21:$BK$70,-1))</f>
        <v>2.5533482912040499</v>
      </c>
      <c r="BR204" s="16" cm="1">
        <f t="array" ref="BR204">INDEX($BL$21:$BL$70,_xlfn.XMATCH($A204,$BK$21:$BK$70,1))</f>
        <v>2.7325539802212218</v>
      </c>
      <c r="BS204">
        <f t="shared" si="57"/>
        <v>2.6239444717259661</v>
      </c>
    </row>
    <row r="205" spans="1:71" x14ac:dyDescent="0.2">
      <c r="A205">
        <v>544</v>
      </c>
      <c r="B205">
        <v>5.7398570327315548E-5</v>
      </c>
      <c r="C205">
        <v>7.4702449475310111E-5</v>
      </c>
      <c r="D205">
        <v>1.1190422719972013E-4</v>
      </c>
      <c r="E205">
        <v>1.050700514732965E-4</v>
      </c>
      <c r="F205">
        <v>1.0997961430857859E-4</v>
      </c>
      <c r="G205">
        <v>1.8813740517664235E-4</v>
      </c>
      <c r="H205">
        <v>5.0308063995847341E-4</v>
      </c>
      <c r="I205">
        <v>2.9489955994178793E-3</v>
      </c>
      <c r="J205">
        <v>6.0875176156676095E-3</v>
      </c>
      <c r="K205">
        <v>1.4807898964059877E-2</v>
      </c>
      <c r="L205">
        <v>1.8524295432542102E-2</v>
      </c>
      <c r="M205">
        <v>2.8860141730419366E-2</v>
      </c>
      <c r="N205">
        <v>1.7760123095729448E-2</v>
      </c>
      <c r="O205">
        <v>3.4104442382572824E-4</v>
      </c>
      <c r="P205">
        <v>2.5760059804162616E-5</v>
      </c>
      <c r="Q205">
        <v>3.1295101100126681E-3</v>
      </c>
      <c r="R205">
        <v>1.0810981218701766E-5</v>
      </c>
      <c r="S205">
        <v>7.4117789750373156E-6</v>
      </c>
      <c r="T205">
        <v>1.7973492974664073E-5</v>
      </c>
      <c r="U205">
        <v>1.6476315988260405E-5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E205">
        <f t="shared" si="58"/>
        <v>2.6293749471507288</v>
      </c>
      <c r="AG205">
        <v>544</v>
      </c>
      <c r="AH205">
        <f t="shared" si="61"/>
        <v>1.5092236282091272E-4</v>
      </c>
      <c r="AI205">
        <f t="shared" si="61"/>
        <v>1.9642074914117351E-4</v>
      </c>
      <c r="AJ205">
        <f t="shared" si="61"/>
        <v>2.9423817147920724E-4</v>
      </c>
      <c r="AK205">
        <f t="shared" si="61"/>
        <v>2.7626856103972334E-4</v>
      </c>
      <c r="AL205">
        <f t="shared" si="61"/>
        <v>2.8917764256027636E-4</v>
      </c>
      <c r="AM205">
        <f t="shared" si="61"/>
        <v>4.946837797934092E-4</v>
      </c>
      <c r="AN205">
        <f t="shared" si="61"/>
        <v>1.3227876311033659E-3</v>
      </c>
      <c r="AO205">
        <f t="shared" si="61"/>
        <v>7.7540151483671185E-3</v>
      </c>
      <c r="AP205">
        <f t="shared" si="61"/>
        <v>1.6006366308975152E-2</v>
      </c>
      <c r="AQ205">
        <f t="shared" si="61"/>
        <v>3.8935518556038273E-2</v>
      </c>
      <c r="AR205">
        <f t="shared" si="61"/>
        <v>4.8707318323944877E-2</v>
      </c>
      <c r="AS205">
        <f t="shared" si="61"/>
        <v>7.5884133637183965E-2</v>
      </c>
      <c r="AT205">
        <f t="shared" si="61"/>
        <v>4.6698022726224059E-2</v>
      </c>
      <c r="AU205">
        <f t="shared" si="61"/>
        <v>8.9673366387282491E-4</v>
      </c>
      <c r="AV205">
        <f t="shared" si="62"/>
        <v>6.7732855886169698E-5</v>
      </c>
      <c r="AW205">
        <f t="shared" si="62"/>
        <v>8.2286554801222316E-3</v>
      </c>
      <c r="AX205">
        <f t="shared" si="62"/>
        <v>2.8426123170571478E-5</v>
      </c>
      <c r="AY205">
        <f t="shared" si="62"/>
        <v>1.9488345950781626E-5</v>
      </c>
      <c r="AZ205">
        <f t="shared" si="62"/>
        <v>4.7259052140371342E-5</v>
      </c>
      <c r="BA205">
        <f t="shared" si="62"/>
        <v>4.3322412480870914E-5</v>
      </c>
      <c r="BB205">
        <f t="shared" si="55"/>
        <v>0</v>
      </c>
      <c r="BC205">
        <f t="shared" si="55"/>
        <v>0</v>
      </c>
      <c r="BD205">
        <f t="shared" si="54"/>
        <v>0</v>
      </c>
      <c r="BE205">
        <f t="shared" si="54"/>
        <v>0</v>
      </c>
      <c r="BF205">
        <f t="shared" si="54"/>
        <v>0</v>
      </c>
      <c r="BG205">
        <f t="shared" si="54"/>
        <v>0</v>
      </c>
      <c r="BH205">
        <f t="shared" si="54"/>
        <v>0</v>
      </c>
      <c r="BI205">
        <f t="shared" si="54"/>
        <v>0</v>
      </c>
      <c r="BJ205" s="16"/>
      <c r="BL205">
        <v>0</v>
      </c>
      <c r="BO205" s="16" cm="1">
        <f t="array" ref="BO205">INDEX($BK$21:$BK$70,_xlfn.XMATCH($A205,$BK$21:$BK$70,-1))</f>
        <v>530</v>
      </c>
      <c r="BP205" s="16" cm="1">
        <f t="array" ref="BP205">INDEX($BK$21:$BK$70,_xlfn.XMATCH($A205,$BK$21:$BK$70,1))</f>
        <v>563</v>
      </c>
      <c r="BQ205" s="16" cm="1">
        <f t="array" ref="BQ205">INDEX($BL$21:$BL$70,_xlfn.XMATCH($A205,$BK$21:$BK$70,-1))</f>
        <v>2.5533482912040499</v>
      </c>
      <c r="BR205" s="16" cm="1">
        <f t="array" ref="BR205">INDEX($BL$21:$BL$70,_xlfn.XMATCH($A205,$BK$21:$BK$70,1))</f>
        <v>2.7325539802212218</v>
      </c>
      <c r="BS205">
        <f t="shared" si="57"/>
        <v>2.6293749471507288</v>
      </c>
    </row>
    <row r="206" spans="1:71" x14ac:dyDescent="0.2">
      <c r="A206">
        <v>545</v>
      </c>
      <c r="B206">
        <v>5.8531960700548186E-5</v>
      </c>
      <c r="C206">
        <v>7.4565980011918271E-5</v>
      </c>
      <c r="D206">
        <v>1.1065187897571152E-4</v>
      </c>
      <c r="E206">
        <v>1.0451182887622466E-4</v>
      </c>
      <c r="F206">
        <v>1.1089900965154489E-4</v>
      </c>
      <c r="G206">
        <v>1.8024143431795637E-4</v>
      </c>
      <c r="H206">
        <v>4.6792355192763627E-4</v>
      </c>
      <c r="I206">
        <v>2.7209978904138774E-3</v>
      </c>
      <c r="J206">
        <v>5.6543287850869981E-3</v>
      </c>
      <c r="K206">
        <v>1.383016965784916E-2</v>
      </c>
      <c r="L206">
        <v>1.7326859668795224E-2</v>
      </c>
      <c r="M206">
        <v>2.7301512623417651E-2</v>
      </c>
      <c r="N206">
        <v>1.7693270978434032E-2</v>
      </c>
      <c r="O206">
        <v>3.8588390766161872E-4</v>
      </c>
      <c r="P206">
        <v>2.9439579974908703E-5</v>
      </c>
      <c r="Q206">
        <v>3.4155881640153523E-3</v>
      </c>
      <c r="R206">
        <v>9.5546742050772093E-6</v>
      </c>
      <c r="S206">
        <v>1.4623923188372689E-5</v>
      </c>
      <c r="T206">
        <v>1.9114237810410345E-5</v>
      </c>
      <c r="U206">
        <v>1.3610055078058923E-5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E206">
        <f t="shared" si="58"/>
        <v>2.6348054225754916</v>
      </c>
      <c r="AG206">
        <v>545</v>
      </c>
      <c r="AH206">
        <f t="shared" si="61"/>
        <v>1.5422032744777993E-4</v>
      </c>
      <c r="AI206">
        <f t="shared" si="61"/>
        <v>1.9646684847505797E-4</v>
      </c>
      <c r="AJ206">
        <f t="shared" si="61"/>
        <v>2.9154617074337176E-4</v>
      </c>
      <c r="AK206">
        <f t="shared" si="61"/>
        <v>2.7536833344635859E-4</v>
      </c>
      <c r="AL206">
        <f t="shared" si="61"/>
        <v>2.9219731198814225E-4</v>
      </c>
      <c r="AM206">
        <f t="shared" si="61"/>
        <v>4.7490110851373572E-4</v>
      </c>
      <c r="AN206">
        <f t="shared" si="61"/>
        <v>1.2328875119697207E-3</v>
      </c>
      <c r="AO206">
        <f t="shared" si="61"/>
        <v>7.1692999964789571E-3</v>
      </c>
      <c r="AP206">
        <f t="shared" si="61"/>
        <v>1.4898056143971914E-2</v>
      </c>
      <c r="AQ206">
        <f t="shared" si="61"/>
        <v>3.6439806009639995E-2</v>
      </c>
      <c r="AR206">
        <f t="shared" si="61"/>
        <v>4.5652903811546242E-2</v>
      </c>
      <c r="AS206">
        <f t="shared" si="61"/>
        <v>7.1934173504694054E-2</v>
      </c>
      <c r="AT206">
        <f t="shared" si="61"/>
        <v>4.6618326317075562E-2</v>
      </c>
      <c r="AU206">
        <f t="shared" si="61"/>
        <v>1.0167290123914534E-3</v>
      </c>
      <c r="AV206">
        <f t="shared" si="62"/>
        <v>7.7567564956234299E-5</v>
      </c>
      <c r="AW206">
        <f t="shared" si="62"/>
        <v>8.9994102158323184E-3</v>
      </c>
      <c r="AX206">
        <f t="shared" si="62"/>
        <v>2.5174707406479606E-5</v>
      </c>
      <c r="AY206">
        <f t="shared" si="62"/>
        <v>3.8531192116051834E-5</v>
      </c>
      <c r="AZ206">
        <f t="shared" si="62"/>
        <v>5.0362297431266665E-5</v>
      </c>
      <c r="BA206">
        <f t="shared" si="62"/>
        <v>3.5859846921220759E-5</v>
      </c>
      <c r="BB206">
        <f t="shared" si="55"/>
        <v>0</v>
      </c>
      <c r="BC206">
        <f t="shared" si="55"/>
        <v>0</v>
      </c>
      <c r="BD206">
        <f t="shared" si="54"/>
        <v>0</v>
      </c>
      <c r="BE206">
        <f t="shared" si="54"/>
        <v>0</v>
      </c>
      <c r="BF206">
        <f t="shared" si="54"/>
        <v>0</v>
      </c>
      <c r="BG206">
        <f t="shared" si="54"/>
        <v>0</v>
      </c>
      <c r="BH206">
        <f t="shared" si="54"/>
        <v>0</v>
      </c>
      <c r="BI206">
        <f t="shared" si="54"/>
        <v>0</v>
      </c>
      <c r="BJ206" s="16"/>
      <c r="BL206">
        <v>0</v>
      </c>
      <c r="BO206" s="16" cm="1">
        <f t="array" ref="BO206">INDEX($BK$21:$BK$70,_xlfn.XMATCH($A206,$BK$21:$BK$70,-1))</f>
        <v>530</v>
      </c>
      <c r="BP206" s="16" cm="1">
        <f t="array" ref="BP206">INDEX($BK$21:$BK$70,_xlfn.XMATCH($A206,$BK$21:$BK$70,1))</f>
        <v>563</v>
      </c>
      <c r="BQ206" s="16" cm="1">
        <f t="array" ref="BQ206">INDEX($BL$21:$BL$70,_xlfn.XMATCH($A206,$BK$21:$BK$70,-1))</f>
        <v>2.5533482912040499</v>
      </c>
      <c r="BR206" s="16" cm="1">
        <f t="array" ref="BR206">INDEX($BL$21:$BL$70,_xlfn.XMATCH($A206,$BK$21:$BK$70,1))</f>
        <v>2.7325539802212218</v>
      </c>
      <c r="BS206">
        <f t="shared" si="57"/>
        <v>2.6348054225754916</v>
      </c>
    </row>
    <row r="207" spans="1:71" x14ac:dyDescent="0.2">
      <c r="A207">
        <v>546</v>
      </c>
      <c r="B207">
        <v>5.8455321871651824E-5</v>
      </c>
      <c r="C207">
        <v>7.3761227279667201E-5</v>
      </c>
      <c r="D207">
        <v>1.1203325701849841E-4</v>
      </c>
      <c r="E207">
        <v>1.0464079091423166E-4</v>
      </c>
      <c r="F207">
        <v>1.0636382652536089E-4</v>
      </c>
      <c r="G207">
        <v>1.7232507465013341E-4</v>
      </c>
      <c r="H207">
        <v>4.394546918026818E-4</v>
      </c>
      <c r="I207">
        <v>2.5138784229666636E-3</v>
      </c>
      <c r="J207">
        <v>5.2508634587719021E-3</v>
      </c>
      <c r="K207">
        <v>1.2949103454603606E-2</v>
      </c>
      <c r="L207">
        <v>1.6276027696605761E-2</v>
      </c>
      <c r="M207">
        <v>2.5935614544028877E-2</v>
      </c>
      <c r="N207">
        <v>1.7716942211136743E-2</v>
      </c>
      <c r="O207">
        <v>4.3890138781756095E-4</v>
      </c>
      <c r="P207">
        <v>3.0366349132437957E-5</v>
      </c>
      <c r="Q207">
        <v>3.7405440268068811E-3</v>
      </c>
      <c r="R207">
        <v>1.5463025077444188E-5</v>
      </c>
      <c r="S207">
        <v>1.6318427508857201E-5</v>
      </c>
      <c r="T207">
        <v>1.9476887794540118E-5</v>
      </c>
      <c r="U207">
        <v>1.6383154743943576E-5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E207">
        <f t="shared" si="58"/>
        <v>2.6402358980002543</v>
      </c>
      <c r="AG207">
        <v>546</v>
      </c>
      <c r="AH207">
        <f t="shared" si="61"/>
        <v>1.5433583923469456E-4</v>
      </c>
      <c r="AI207">
        <f t="shared" si="61"/>
        <v>1.9474704014433298E-4</v>
      </c>
      <c r="AJ207">
        <f t="shared" si="61"/>
        <v>2.9579422695012844E-4</v>
      </c>
      <c r="AK207">
        <f t="shared" si="61"/>
        <v>2.7627637256689329E-4</v>
      </c>
      <c r="AL207">
        <f t="shared" si="61"/>
        <v>2.8082559304092947E-4</v>
      </c>
      <c r="AM207">
        <f t="shared" si="61"/>
        <v>4.5497884821685584E-4</v>
      </c>
      <c r="AN207">
        <f t="shared" si="61"/>
        <v>1.1602640528420786E-3</v>
      </c>
      <c r="AO207">
        <f t="shared" si="61"/>
        <v>6.6372320555248519E-3</v>
      </c>
      <c r="AP207">
        <f t="shared" si="61"/>
        <v>1.3863518199347355E-2</v>
      </c>
      <c r="AQ207">
        <f t="shared" si="61"/>
        <v>3.4188687787763551E-2</v>
      </c>
      <c r="AR207">
        <f t="shared" si="61"/>
        <v>4.2972552601424921E-2</v>
      </c>
      <c r="AS207">
        <f t="shared" si="61"/>
        <v>6.847614055584253E-2</v>
      </c>
      <c r="AT207">
        <f t="shared" si="61"/>
        <v>4.6776906828639227E-2</v>
      </c>
      <c r="AU207">
        <f t="shared" si="61"/>
        <v>1.1588031997980558E-3</v>
      </c>
      <c r="AV207">
        <f t="shared" si="62"/>
        <v>8.0174325070671575E-5</v>
      </c>
      <c r="AW207">
        <f t="shared" si="62"/>
        <v>9.875918617625953E-3</v>
      </c>
      <c r="AX207">
        <f t="shared" si="62"/>
        <v>4.0826033901146306E-5</v>
      </c>
      <c r="AY207">
        <f t="shared" si="62"/>
        <v>4.3084498107799645E-5</v>
      </c>
      <c r="AZ207">
        <f t="shared" si="62"/>
        <v>5.1423578336467819E-5</v>
      </c>
      <c r="BA207">
        <f t="shared" si="62"/>
        <v>4.3255393277452994E-5</v>
      </c>
      <c r="BB207">
        <f t="shared" si="55"/>
        <v>0</v>
      </c>
      <c r="BC207">
        <f t="shared" si="55"/>
        <v>0</v>
      </c>
      <c r="BD207">
        <f t="shared" si="54"/>
        <v>0</v>
      </c>
      <c r="BE207">
        <f t="shared" si="54"/>
        <v>0</v>
      </c>
      <c r="BF207">
        <f t="shared" si="54"/>
        <v>0</v>
      </c>
      <c r="BG207">
        <f t="shared" si="54"/>
        <v>0</v>
      </c>
      <c r="BH207">
        <f t="shared" si="54"/>
        <v>0</v>
      </c>
      <c r="BI207">
        <f t="shared" si="54"/>
        <v>0</v>
      </c>
      <c r="BJ207" s="16"/>
      <c r="BL207">
        <v>0</v>
      </c>
      <c r="BO207" s="16" cm="1">
        <f t="array" ref="BO207">INDEX($BK$21:$BK$70,_xlfn.XMATCH($A207,$BK$21:$BK$70,-1))</f>
        <v>530</v>
      </c>
      <c r="BP207" s="16" cm="1">
        <f t="array" ref="BP207">INDEX($BK$21:$BK$70,_xlfn.XMATCH($A207,$BK$21:$BK$70,1))</f>
        <v>563</v>
      </c>
      <c r="BQ207" s="16" cm="1">
        <f t="array" ref="BQ207">INDEX($BL$21:$BL$70,_xlfn.XMATCH($A207,$BK$21:$BK$70,-1))</f>
        <v>2.5533482912040499</v>
      </c>
      <c r="BR207" s="16" cm="1">
        <f t="array" ref="BR207">INDEX($BL$21:$BL$70,_xlfn.XMATCH($A207,$BK$21:$BK$70,1))</f>
        <v>2.7325539802212218</v>
      </c>
      <c r="BS207">
        <f t="shared" si="57"/>
        <v>2.6402358980002543</v>
      </c>
    </row>
    <row r="208" spans="1:71" x14ac:dyDescent="0.2">
      <c r="A208">
        <v>547</v>
      </c>
      <c r="B208">
        <v>5.6782079915693278E-5</v>
      </c>
      <c r="C208">
        <v>7.3005593044700014E-5</v>
      </c>
      <c r="D208">
        <v>1.0944129747958186E-4</v>
      </c>
      <c r="E208">
        <v>1.0308227417230163E-4</v>
      </c>
      <c r="F208">
        <v>1.0817928529024313E-4</v>
      </c>
      <c r="G208">
        <v>1.6398287844032649E-4</v>
      </c>
      <c r="H208">
        <v>4.1195008342847058E-4</v>
      </c>
      <c r="I208">
        <v>2.3231196979011126E-3</v>
      </c>
      <c r="J208">
        <v>4.872824687801874E-3</v>
      </c>
      <c r="K208">
        <v>1.2085732206902596E-2</v>
      </c>
      <c r="L208">
        <v>1.5187370720997613E-2</v>
      </c>
      <c r="M208">
        <v>2.4488819320277484E-2</v>
      </c>
      <c r="N208">
        <v>1.7640587195925157E-2</v>
      </c>
      <c r="O208">
        <v>4.9168182242908523E-4</v>
      </c>
      <c r="P208">
        <v>3.3117739738298023E-5</v>
      </c>
      <c r="Q208">
        <v>4.0642630648985642E-3</v>
      </c>
      <c r="R208">
        <v>1.8692076789321134E-5</v>
      </c>
      <c r="S208">
        <v>1.5077667726354597E-5</v>
      </c>
      <c r="T208">
        <v>2.1067122859401048E-5</v>
      </c>
      <c r="U208">
        <v>1.7416030912443995E-5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E208">
        <f t="shared" si="58"/>
        <v>2.6456663734250174</v>
      </c>
      <c r="AG208">
        <v>547</v>
      </c>
      <c r="AH208">
        <f t="shared" si="61"/>
        <v>1.5022643944608176E-4</v>
      </c>
      <c r="AI208">
        <f t="shared" si="61"/>
        <v>1.9314844259031417E-4</v>
      </c>
      <c r="AJ208">
        <f t="shared" si="61"/>
        <v>2.8954516060573384E-4</v>
      </c>
      <c r="AK208">
        <f t="shared" si="61"/>
        <v>2.7272130647383662E-4</v>
      </c>
      <c r="AL208">
        <f t="shared" si="61"/>
        <v>2.8620629739354789E-4</v>
      </c>
      <c r="AM208">
        <f t="shared" si="61"/>
        <v>4.3384398730701408E-4</v>
      </c>
      <c r="AN208">
        <f t="shared" si="61"/>
        <v>1.089882483256335E-3</v>
      </c>
      <c r="AO208">
        <f t="shared" si="61"/>
        <v>6.1461996661782582E-3</v>
      </c>
      <c r="AP208">
        <f t="shared" si="61"/>
        <v>1.2891868420112676E-2</v>
      </c>
      <c r="AQ208">
        <f t="shared" si="61"/>
        <v>3.1974815298021923E-2</v>
      </c>
      <c r="AR208">
        <f t="shared" si="61"/>
        <v>4.0180716017283048E-2</v>
      </c>
      <c r="AS208">
        <f t="shared" si="61"/>
        <v>6.4789245800539033E-2</v>
      </c>
      <c r="AT208">
        <f t="shared" si="61"/>
        <v>4.6671108351731105E-2</v>
      </c>
      <c r="AU208">
        <f t="shared" si="61"/>
        <v>1.3008260640249613E-3</v>
      </c>
      <c r="AV208">
        <f t="shared" si="62"/>
        <v>8.7618490389456514E-5</v>
      </c>
      <c r="AW208">
        <f t="shared" si="62"/>
        <v>1.075268412355543E-2</v>
      </c>
      <c r="AX208">
        <f t="shared" si="62"/>
        <v>4.945299901098519E-5</v>
      </c>
      <c r="AY208">
        <f t="shared" si="62"/>
        <v>3.9890478493291999E-5</v>
      </c>
      <c r="AZ208">
        <f t="shared" si="62"/>
        <v>5.5736578533930855E-5</v>
      </c>
      <c r="BA208">
        <f t="shared" si="62"/>
        <v>4.6077007343583701E-5</v>
      </c>
      <c r="BB208">
        <f t="shared" si="55"/>
        <v>0</v>
      </c>
      <c r="BC208">
        <f t="shared" si="55"/>
        <v>0</v>
      </c>
      <c r="BD208">
        <f t="shared" si="54"/>
        <v>0</v>
      </c>
      <c r="BE208">
        <f t="shared" si="54"/>
        <v>0</v>
      </c>
      <c r="BF208">
        <f t="shared" si="54"/>
        <v>0</v>
      </c>
      <c r="BG208">
        <f t="shared" si="54"/>
        <v>0</v>
      </c>
      <c r="BH208">
        <f t="shared" si="54"/>
        <v>0</v>
      </c>
      <c r="BI208">
        <f t="shared" si="54"/>
        <v>0</v>
      </c>
      <c r="BJ208" s="16"/>
      <c r="BL208">
        <v>0</v>
      </c>
      <c r="BO208" s="16" cm="1">
        <f t="array" ref="BO208">INDEX($BK$21:$BK$70,_xlfn.XMATCH($A208,$BK$21:$BK$70,-1))</f>
        <v>530</v>
      </c>
      <c r="BP208" s="16" cm="1">
        <f t="array" ref="BP208">INDEX($BK$21:$BK$70,_xlfn.XMATCH($A208,$BK$21:$BK$70,1))</f>
        <v>563</v>
      </c>
      <c r="BQ208" s="16" cm="1">
        <f t="array" ref="BQ208">INDEX($BL$21:$BL$70,_xlfn.XMATCH($A208,$BK$21:$BK$70,-1))</f>
        <v>2.5533482912040499</v>
      </c>
      <c r="BR208" s="16" cm="1">
        <f t="array" ref="BR208">INDEX($BL$21:$BL$70,_xlfn.XMATCH($A208,$BK$21:$BK$70,1))</f>
        <v>2.7325539802212218</v>
      </c>
      <c r="BS208">
        <f t="shared" si="57"/>
        <v>2.6456663734250174</v>
      </c>
    </row>
    <row r="209" spans="1:71" x14ac:dyDescent="0.2">
      <c r="A209">
        <v>548</v>
      </c>
      <c r="B209">
        <v>5.5800582743479347E-5</v>
      </c>
      <c r="C209">
        <v>7.2024742363848427E-5</v>
      </c>
      <c r="D209">
        <v>1.0935978711130474E-4</v>
      </c>
      <c r="E209">
        <v>1.0140862065773616E-4</v>
      </c>
      <c r="F209">
        <v>1.0718139812994756E-4</v>
      </c>
      <c r="G209">
        <v>1.5977159605828683E-4</v>
      </c>
      <c r="H209">
        <v>3.8440384159724709E-4</v>
      </c>
      <c r="I209">
        <v>2.1462979246854156E-3</v>
      </c>
      <c r="J209">
        <v>4.5223325521427894E-3</v>
      </c>
      <c r="K209">
        <v>1.1263393918098948E-2</v>
      </c>
      <c r="L209">
        <v>1.416272452015141E-2</v>
      </c>
      <c r="M209">
        <v>2.3131005476671365E-2</v>
      </c>
      <c r="N209">
        <v>1.7582770329354257E-2</v>
      </c>
      <c r="O209">
        <v>5.5762813306997887E-4</v>
      </c>
      <c r="P209">
        <v>3.557877459396049E-5</v>
      </c>
      <c r="Q209">
        <v>4.4236566582506317E-3</v>
      </c>
      <c r="R209">
        <v>1.5955963778362526E-5</v>
      </c>
      <c r="S209">
        <v>1.6040014171015804E-5</v>
      </c>
      <c r="T209">
        <v>2.1026115645849252E-5</v>
      </c>
      <c r="U209">
        <v>1.7583980334184325E-5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E209">
        <f t="shared" si="58"/>
        <v>2.6510968488497801</v>
      </c>
      <c r="AG209">
        <v>548</v>
      </c>
      <c r="AH209">
        <f t="shared" si="61"/>
        <v>1.4793274907521953E-4</v>
      </c>
      <c r="AI209">
        <f t="shared" si="61"/>
        <v>1.9094456752001584E-4</v>
      </c>
      <c r="AJ209">
        <f t="shared" si="61"/>
        <v>2.8992338700166279E-4</v>
      </c>
      <c r="AK209">
        <f t="shared" si="61"/>
        <v>2.6884407467192702E-4</v>
      </c>
      <c r="AL209">
        <f t="shared" si="61"/>
        <v>2.8414826683761772E-4</v>
      </c>
      <c r="AM209">
        <f t="shared" si="61"/>
        <v>4.2356997484582418E-4</v>
      </c>
      <c r="AN209">
        <f t="shared" si="61"/>
        <v>1.0190918131442119E-3</v>
      </c>
      <c r="AO209">
        <f t="shared" si="61"/>
        <v>5.6900436648263282E-3</v>
      </c>
      <c r="AP209">
        <f t="shared" si="61"/>
        <v>1.1989141578436533E-2</v>
      </c>
      <c r="AQ209">
        <f t="shared" si="61"/>
        <v>2.98603481236259E-2</v>
      </c>
      <c r="AR209">
        <f t="shared" si="61"/>
        <v>3.754675434650092E-2</v>
      </c>
      <c r="AS209">
        <f t="shared" si="61"/>
        <v>6.1322535729930461E-2</v>
      </c>
      <c r="AT209">
        <f t="shared" si="61"/>
        <v>4.6613627014200479E-2</v>
      </c>
      <c r="AU209">
        <f t="shared" si="61"/>
        <v>1.4783261864118069E-3</v>
      </c>
      <c r="AV209">
        <f t="shared" si="62"/>
        <v>9.4322777211985277E-5</v>
      </c>
      <c r="AW209">
        <f t="shared" si="62"/>
        <v>1.1727542227081599E-2</v>
      </c>
      <c r="AX209">
        <f t="shared" si="62"/>
        <v>4.230080529317812E-5</v>
      </c>
      <c r="AY209">
        <f t="shared" si="62"/>
        <v>4.2523631024285816E-5</v>
      </c>
      <c r="AZ209">
        <f t="shared" si="62"/>
        <v>5.5742268932262015E-5</v>
      </c>
      <c r="BA209">
        <f t="shared" si="62"/>
        <v>4.6616834854192568E-5</v>
      </c>
      <c r="BB209">
        <f t="shared" si="55"/>
        <v>0</v>
      </c>
      <c r="BC209">
        <f t="shared" si="55"/>
        <v>0</v>
      </c>
      <c r="BD209">
        <f t="shared" si="54"/>
        <v>0</v>
      </c>
      <c r="BE209">
        <f t="shared" si="54"/>
        <v>0</v>
      </c>
      <c r="BF209">
        <f t="shared" si="54"/>
        <v>0</v>
      </c>
      <c r="BG209">
        <f t="shared" si="54"/>
        <v>0</v>
      </c>
      <c r="BH209">
        <f t="shared" si="54"/>
        <v>0</v>
      </c>
      <c r="BI209">
        <f t="shared" si="54"/>
        <v>0</v>
      </c>
      <c r="BJ209" s="16"/>
      <c r="BL209">
        <v>0</v>
      </c>
      <c r="BO209" s="16" cm="1">
        <f t="array" ref="BO209">INDEX($BK$21:$BK$70,_xlfn.XMATCH($A209,$BK$21:$BK$70,-1))</f>
        <v>530</v>
      </c>
      <c r="BP209" s="16" cm="1">
        <f t="array" ref="BP209">INDEX($BK$21:$BK$70,_xlfn.XMATCH($A209,$BK$21:$BK$70,1))</f>
        <v>563</v>
      </c>
      <c r="BQ209" s="16" cm="1">
        <f t="array" ref="BQ209">INDEX($BL$21:$BL$70,_xlfn.XMATCH($A209,$BK$21:$BK$70,-1))</f>
        <v>2.5533482912040499</v>
      </c>
      <c r="BR209" s="16" cm="1">
        <f t="array" ref="BR209">INDEX($BL$21:$BL$70,_xlfn.XMATCH($A209,$BK$21:$BK$70,1))</f>
        <v>2.7325539802212218</v>
      </c>
      <c r="BS209">
        <f t="shared" si="57"/>
        <v>2.6510968488497801</v>
      </c>
    </row>
    <row r="210" spans="1:71" x14ac:dyDescent="0.2">
      <c r="A210">
        <v>549</v>
      </c>
      <c r="B210">
        <v>5.4655355589832947E-5</v>
      </c>
      <c r="C210">
        <v>7.2783664170545273E-5</v>
      </c>
      <c r="D210">
        <v>1.0812977193873954E-4</v>
      </c>
      <c r="E210">
        <v>9.9755333052039177E-5</v>
      </c>
      <c r="F210">
        <v>1.0485828307606406E-4</v>
      </c>
      <c r="G210">
        <v>1.5419459717873747E-4</v>
      </c>
      <c r="H210">
        <v>3.5810793450739522E-4</v>
      </c>
      <c r="I210">
        <v>1.9837123703220442E-3</v>
      </c>
      <c r="J210">
        <v>4.1977793813998366E-3</v>
      </c>
      <c r="K210">
        <v>1.0491372793743479E-2</v>
      </c>
      <c r="L210">
        <v>1.3202372370880311E-2</v>
      </c>
      <c r="M210">
        <v>2.1849078894102269E-2</v>
      </c>
      <c r="N210">
        <v>1.7522962033772828E-2</v>
      </c>
      <c r="O210">
        <v>6.226649836505281E-4</v>
      </c>
      <c r="P210">
        <v>3.632763914162763E-5</v>
      </c>
      <c r="Q210">
        <v>4.7918225761833617E-3</v>
      </c>
      <c r="R210">
        <v>1.8198258661506206E-5</v>
      </c>
      <c r="S210">
        <v>1.4468778300982308E-5</v>
      </c>
      <c r="T210">
        <v>1.8343276278337431E-5</v>
      </c>
      <c r="U210">
        <v>1.6469751709530899E-5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E210">
        <f t="shared" si="58"/>
        <v>2.6565273242745429</v>
      </c>
      <c r="AG210">
        <v>549</v>
      </c>
      <c r="AH210">
        <f t="shared" si="61"/>
        <v>1.4519344554233261E-4</v>
      </c>
      <c r="AI210">
        <f t="shared" si="61"/>
        <v>1.9335179262987555E-4</v>
      </c>
      <c r="AJ210">
        <f t="shared" si="61"/>
        <v>2.8724969372283628E-4</v>
      </c>
      <c r="AK210">
        <f t="shared" si="61"/>
        <v>2.6500276799484949E-4</v>
      </c>
      <c r="AL210">
        <f t="shared" si="61"/>
        <v>2.7855889416807903E-4</v>
      </c>
      <c r="AM210">
        <f t="shared" si="61"/>
        <v>4.0962216066082243E-4</v>
      </c>
      <c r="AN210">
        <f t="shared" si="61"/>
        <v>9.5132351305841391E-4</v>
      </c>
      <c r="AO210">
        <f t="shared" si="61"/>
        <v>5.2697861152619313E-3</v>
      </c>
      <c r="AP210">
        <f t="shared" si="61"/>
        <v>1.1151515627964953E-2</v>
      </c>
      <c r="AQ210">
        <f t="shared" si="61"/>
        <v>2.7870618495730103E-2</v>
      </c>
      <c r="AR210">
        <f t="shared" si="61"/>
        <v>3.5072462948490826E-2</v>
      </c>
      <c r="AS210">
        <f t="shared" si="61"/>
        <v>5.8042675092412885E-2</v>
      </c>
      <c r="AT210">
        <f t="shared" si="61"/>
        <v>4.6550227444942929E-2</v>
      </c>
      <c r="AU210">
        <f t="shared" si="61"/>
        <v>1.6541265429365895E-3</v>
      </c>
      <c r="AV210">
        <f t="shared" si="62"/>
        <v>9.6505366006119196E-5</v>
      </c>
      <c r="AW210">
        <f t="shared" si="62"/>
        <v>1.2729607606706732E-2</v>
      </c>
      <c r="AX210">
        <f t="shared" si="62"/>
        <v>4.8344171388507109E-5</v>
      </c>
      <c r="AY210">
        <f t="shared" si="62"/>
        <v>3.8436704905430097E-5</v>
      </c>
      <c r="AZ210">
        <f t="shared" si="62"/>
        <v>4.8729414650120426E-5</v>
      </c>
      <c r="BA210">
        <f t="shared" si="62"/>
        <v>4.37523454403862E-5</v>
      </c>
      <c r="BB210">
        <f t="shared" si="55"/>
        <v>0</v>
      </c>
      <c r="BC210">
        <f t="shared" si="55"/>
        <v>0</v>
      </c>
      <c r="BD210">
        <f t="shared" si="55"/>
        <v>0</v>
      </c>
      <c r="BE210">
        <f t="shared" si="55"/>
        <v>0</v>
      </c>
      <c r="BF210">
        <f t="shared" si="55"/>
        <v>0</v>
      </c>
      <c r="BG210">
        <f t="shared" si="55"/>
        <v>0</v>
      </c>
      <c r="BH210">
        <f t="shared" si="55"/>
        <v>0</v>
      </c>
      <c r="BI210">
        <f t="shared" si="55"/>
        <v>0</v>
      </c>
      <c r="BJ210" s="16"/>
      <c r="BL210">
        <v>0</v>
      </c>
      <c r="BO210" s="16" cm="1">
        <f t="array" ref="BO210">INDEX($BK$21:$BK$70,_xlfn.XMATCH($A210,$BK$21:$BK$70,-1))</f>
        <v>530</v>
      </c>
      <c r="BP210" s="16" cm="1">
        <f t="array" ref="BP210">INDEX($BK$21:$BK$70,_xlfn.XMATCH($A210,$BK$21:$BK$70,1))</f>
        <v>563</v>
      </c>
      <c r="BQ210" s="16" cm="1">
        <f t="array" ref="BQ210">INDEX($BL$21:$BL$70,_xlfn.XMATCH($A210,$BK$21:$BK$70,-1))</f>
        <v>2.5533482912040499</v>
      </c>
      <c r="BR210" s="16" cm="1">
        <f t="array" ref="BR210">INDEX($BL$21:$BL$70,_xlfn.XMATCH($A210,$BK$21:$BK$70,1))</f>
        <v>2.7325539802212218</v>
      </c>
      <c r="BS210">
        <f t="shared" si="57"/>
        <v>2.6565273242745429</v>
      </c>
    </row>
    <row r="211" spans="1:71" x14ac:dyDescent="0.2">
      <c r="A211">
        <v>550</v>
      </c>
      <c r="B211">
        <v>5.4047698322052656E-5</v>
      </c>
      <c r="C211">
        <v>7.0780709641508395E-5</v>
      </c>
      <c r="D211">
        <v>1.0651039515440527E-4</v>
      </c>
      <c r="E211">
        <v>9.7986077552064265E-5</v>
      </c>
      <c r="F211">
        <v>1.0386894503205397E-4</v>
      </c>
      <c r="G211">
        <v>1.5099643447825825E-4</v>
      </c>
      <c r="H211">
        <v>3.3656057509816919E-4</v>
      </c>
      <c r="I211">
        <v>1.8421070846516682E-3</v>
      </c>
      <c r="J211">
        <v>3.9071809247983244E-3</v>
      </c>
      <c r="K211">
        <v>9.8170890354633607E-3</v>
      </c>
      <c r="L211">
        <v>1.2351782443575994E-2</v>
      </c>
      <c r="M211">
        <v>2.0672698755065274E-2</v>
      </c>
      <c r="N211">
        <v>1.7521906762159836E-2</v>
      </c>
      <c r="O211">
        <v>7.0258139683944008E-4</v>
      </c>
      <c r="P211">
        <v>4.475338501439606E-5</v>
      </c>
      <c r="Q211">
        <v>5.2059110491412455E-3</v>
      </c>
      <c r="R211">
        <v>1.9951603742645097E-5</v>
      </c>
      <c r="S211">
        <v>1.9311986829561255E-5</v>
      </c>
      <c r="T211">
        <v>2.1363395104787387E-5</v>
      </c>
      <c r="U211">
        <v>2.162086728201957E-5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E211">
        <f t="shared" si="58"/>
        <v>2.6619577996993056</v>
      </c>
      <c r="AG211">
        <v>550</v>
      </c>
      <c r="AH211">
        <f t="shared" si="61"/>
        <v>1.4387269210418315E-4</v>
      </c>
      <c r="AI211">
        <f t="shared" si="61"/>
        <v>1.884152620984651E-4</v>
      </c>
      <c r="AJ211">
        <f t="shared" si="61"/>
        <v>2.8352617713032422E-4</v>
      </c>
      <c r="AK211">
        <f t="shared" ref="AK211:AX230" si="63">E211*$AE211</f>
        <v>2.608348034016585E-4</v>
      </c>
      <c r="AL211">
        <f t="shared" si="63"/>
        <v>2.7649474837461452E-4</v>
      </c>
      <c r="AM211">
        <f t="shared" si="63"/>
        <v>4.0194613648618469E-4</v>
      </c>
      <c r="AN211">
        <f t="shared" si="63"/>
        <v>8.9591004795385538E-4</v>
      </c>
      <c r="AO211">
        <f t="shared" si="63"/>
        <v>4.9036113218698576E-3</v>
      </c>
      <c r="AP211">
        <f t="shared" si="63"/>
        <v>1.0400750737603246E-2</v>
      </c>
      <c r="AQ211">
        <f t="shared" si="63"/>
        <v>2.6132676728294224E-2</v>
      </c>
      <c r="AR211">
        <f t="shared" si="63"/>
        <v>3.2879923615866065E-2</v>
      </c>
      <c r="AS211">
        <f t="shared" si="63"/>
        <v>5.5029851691880127E-2</v>
      </c>
      <c r="AT211">
        <f t="shared" si="63"/>
        <v>4.6642576371135377E-2</v>
      </c>
      <c r="AU211">
        <f t="shared" si="63"/>
        <v>1.8702420292403806E-3</v>
      </c>
      <c r="AV211">
        <f t="shared" si="62"/>
        <v>1.1913162230201761E-4</v>
      </c>
      <c r="AW211">
        <f t="shared" si="62"/>
        <v>1.3857915521802332E-2</v>
      </c>
      <c r="AX211">
        <f t="shared" si="62"/>
        <v>5.3110327199243975E-5</v>
      </c>
      <c r="AY211">
        <f t="shared" si="62"/>
        <v>5.1407693968640851E-5</v>
      </c>
      <c r="AZ211">
        <f t="shared" si="62"/>
        <v>5.6868456227246748E-5</v>
      </c>
      <c r="BA211">
        <f t="shared" si="62"/>
        <v>5.7553836297635522E-5</v>
      </c>
      <c r="BB211">
        <f t="shared" si="62"/>
        <v>0</v>
      </c>
      <c r="BC211">
        <f t="shared" si="62"/>
        <v>0</v>
      </c>
      <c r="BD211">
        <f t="shared" si="62"/>
        <v>0</v>
      </c>
      <c r="BE211">
        <f t="shared" si="62"/>
        <v>0</v>
      </c>
      <c r="BF211">
        <f t="shared" si="62"/>
        <v>0</v>
      </c>
      <c r="BG211">
        <f t="shared" si="62"/>
        <v>0</v>
      </c>
      <c r="BH211">
        <f t="shared" si="62"/>
        <v>0</v>
      </c>
      <c r="BI211">
        <f t="shared" si="62"/>
        <v>0</v>
      </c>
      <c r="BJ211" s="16"/>
      <c r="BL211">
        <v>0</v>
      </c>
      <c r="BO211" s="16" cm="1">
        <f t="array" ref="BO211">INDEX($BK$21:$BK$70,_xlfn.XMATCH($A211,$BK$21:$BK$70,-1))</f>
        <v>530</v>
      </c>
      <c r="BP211" s="16" cm="1">
        <f t="array" ref="BP211">INDEX($BK$21:$BK$70,_xlfn.XMATCH($A211,$BK$21:$BK$70,1))</f>
        <v>563</v>
      </c>
      <c r="BQ211" s="16" cm="1">
        <f t="array" ref="BQ211">INDEX($BL$21:$BL$70,_xlfn.XMATCH($A211,$BK$21:$BK$70,-1))</f>
        <v>2.5533482912040499</v>
      </c>
      <c r="BR211" s="16" cm="1">
        <f t="array" ref="BR211">INDEX($BL$21:$BL$70,_xlfn.XMATCH($A211,$BK$21:$BK$70,1))</f>
        <v>2.7325539802212218</v>
      </c>
      <c r="BS211">
        <f t="shared" si="57"/>
        <v>2.6619577996993056</v>
      </c>
    </row>
    <row r="212" spans="1:71" x14ac:dyDescent="0.2">
      <c r="A212">
        <v>551</v>
      </c>
      <c r="B212">
        <v>5.6294364929179818E-5</v>
      </c>
      <c r="C212">
        <v>6.9585871398210918E-5</v>
      </c>
      <c r="D212">
        <v>1.0585657313264487E-4</v>
      </c>
      <c r="E212">
        <v>9.8904637470548991E-5</v>
      </c>
      <c r="F212">
        <v>1.0202149295311683E-4</v>
      </c>
      <c r="G212">
        <v>1.4766610875597468E-4</v>
      </c>
      <c r="H212">
        <v>3.1928303698453085E-4</v>
      </c>
      <c r="I212">
        <v>1.705998193973075E-3</v>
      </c>
      <c r="J212">
        <v>3.6334328324530434E-3</v>
      </c>
      <c r="K212">
        <v>9.1378333044198172E-3</v>
      </c>
      <c r="L212">
        <v>1.1532875474250071E-2</v>
      </c>
      <c r="M212">
        <v>1.9515601673336738E-2</v>
      </c>
      <c r="N212">
        <v>1.7496620495176182E-2</v>
      </c>
      <c r="O212">
        <v>7.8534218871770972E-4</v>
      </c>
      <c r="P212">
        <v>4.8717007038853768E-5</v>
      </c>
      <c r="Q212">
        <v>5.6259845039581414E-3</v>
      </c>
      <c r="R212">
        <v>2.4267222969677169E-5</v>
      </c>
      <c r="S212">
        <v>1.7565936986914881E-5</v>
      </c>
      <c r="T212">
        <v>2.2591071336360983E-5</v>
      </c>
      <c r="U212">
        <v>1.9058022896285216E-5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E212">
        <f t="shared" si="58"/>
        <v>2.6673882751240683</v>
      </c>
      <c r="AG212">
        <v>551</v>
      </c>
      <c r="AH212">
        <f t="shared" ref="AH212:AO271" si="64">B212*$AE212</f>
        <v>1.501589289676498E-4</v>
      </c>
      <c r="AI212">
        <f t="shared" si="64"/>
        <v>1.8561253748187906E-4</v>
      </c>
      <c r="AJ212">
        <f t="shared" si="64"/>
        <v>2.8236058201883037E-4</v>
      </c>
      <c r="AK212">
        <f t="shared" si="63"/>
        <v>2.6381707034433898E-4</v>
      </c>
      <c r="AL212">
        <f t="shared" si="63"/>
        <v>2.7213093411379661E-4</v>
      </c>
      <c r="AM212">
        <f t="shared" si="63"/>
        <v>3.9388284712888236E-4</v>
      </c>
      <c r="AN212">
        <f t="shared" si="63"/>
        <v>8.5165182929854187E-4</v>
      </c>
      <c r="AO212">
        <f t="shared" si="63"/>
        <v>4.5505595799866161E-3</v>
      </c>
      <c r="AP212">
        <f t="shared" si="63"/>
        <v>9.6917761357360813E-3</v>
      </c>
      <c r="AQ212">
        <f t="shared" si="63"/>
        <v>2.4374149416247642E-2</v>
      </c>
      <c r="AR212">
        <f t="shared" si="63"/>
        <v>3.0762656818480567E-2</v>
      </c>
      <c r="AS212">
        <f t="shared" si="63"/>
        <v>5.205568708545006E-2</v>
      </c>
      <c r="AT212">
        <f t="shared" si="63"/>
        <v>4.6670280363128418E-2</v>
      </c>
      <c r="AU212">
        <f t="shared" si="63"/>
        <v>2.0948125461458921E-3</v>
      </c>
      <c r="AV212">
        <f t="shared" si="62"/>
        <v>1.2994717337457524E-4</v>
      </c>
      <c r="AW212">
        <f t="shared" si="62"/>
        <v>1.5006685101887643E-2</v>
      </c>
      <c r="AX212">
        <f t="shared" si="62"/>
        <v>6.4730106019138359E-5</v>
      </c>
      <c r="AY212">
        <f t="shared" si="62"/>
        <v>4.6855174360464961E-5</v>
      </c>
      <c r="AZ212">
        <f t="shared" si="62"/>
        <v>6.0259158805100702E-5</v>
      </c>
      <c r="BA212">
        <f t="shared" si="62"/>
        <v>5.0835146820597221E-5</v>
      </c>
      <c r="BB212">
        <f t="shared" si="62"/>
        <v>0</v>
      </c>
      <c r="BC212">
        <f t="shared" si="62"/>
        <v>0</v>
      </c>
      <c r="BD212">
        <f t="shared" si="62"/>
        <v>0</v>
      </c>
      <c r="BE212">
        <f t="shared" si="62"/>
        <v>0</v>
      </c>
      <c r="BF212">
        <f t="shared" si="62"/>
        <v>0</v>
      </c>
      <c r="BG212">
        <f t="shared" si="62"/>
        <v>0</v>
      </c>
      <c r="BH212">
        <f t="shared" si="62"/>
        <v>0</v>
      </c>
      <c r="BI212">
        <f t="shared" si="62"/>
        <v>0</v>
      </c>
      <c r="BJ212" s="16"/>
      <c r="BL212">
        <v>0</v>
      </c>
      <c r="BO212" s="16" cm="1">
        <f t="array" ref="BO212">INDEX($BK$21:$BK$70,_xlfn.XMATCH($A212,$BK$21:$BK$70,-1))</f>
        <v>530</v>
      </c>
      <c r="BP212" s="16" cm="1">
        <f t="array" ref="BP212">INDEX($BK$21:$BK$70,_xlfn.XMATCH($A212,$BK$21:$BK$70,1))</f>
        <v>563</v>
      </c>
      <c r="BQ212" s="16" cm="1">
        <f t="array" ref="BQ212">INDEX($BL$21:$BL$70,_xlfn.XMATCH($A212,$BK$21:$BK$70,-1))</f>
        <v>2.5533482912040499</v>
      </c>
      <c r="BR212" s="16" cm="1">
        <f t="array" ref="BR212">INDEX($BL$21:$BL$70,_xlfn.XMATCH($A212,$BK$21:$BK$70,1))</f>
        <v>2.7325539802212218</v>
      </c>
      <c r="BS212">
        <f t="shared" si="57"/>
        <v>2.6673882751240683</v>
      </c>
    </row>
    <row r="213" spans="1:71" x14ac:dyDescent="0.2">
      <c r="A213">
        <v>552</v>
      </c>
      <c r="B213">
        <v>5.4827262538264114E-5</v>
      </c>
      <c r="C213">
        <v>7.0539661367913191E-5</v>
      </c>
      <c r="D213">
        <v>1.0328937456309814E-4</v>
      </c>
      <c r="E213">
        <v>9.9423498110313643E-5</v>
      </c>
      <c r="F213">
        <v>1.0383329290120928E-4</v>
      </c>
      <c r="G213">
        <v>1.4251642953712863E-4</v>
      </c>
      <c r="H213">
        <v>3.023321087361524E-4</v>
      </c>
      <c r="I213">
        <v>1.5853414566956033E-3</v>
      </c>
      <c r="J213">
        <v>3.3853204064315154E-3</v>
      </c>
      <c r="K213">
        <v>8.5092318018667786E-3</v>
      </c>
      <c r="L213">
        <v>1.0747912848329535E-2</v>
      </c>
      <c r="M213">
        <v>1.8393970723506733E-2</v>
      </c>
      <c r="N213">
        <v>1.7436003307342938E-2</v>
      </c>
      <c r="O213">
        <v>8.7888139574577413E-4</v>
      </c>
      <c r="P213">
        <v>5.6495290306772057E-5</v>
      </c>
      <c r="Q213">
        <v>6.070310276552829E-3</v>
      </c>
      <c r="R213">
        <v>2.3659366617163651E-5</v>
      </c>
      <c r="S213">
        <v>2.1763133581214139E-5</v>
      </c>
      <c r="T213">
        <v>2.2916337323733804E-5</v>
      </c>
      <c r="U213">
        <v>1.7040277418845406E-5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E213">
        <f t="shared" si="58"/>
        <v>2.672818750548831</v>
      </c>
      <c r="AG213">
        <v>552</v>
      </c>
      <c r="AH213">
        <f t="shared" si="64"/>
        <v>1.4654333535353583E-4</v>
      </c>
      <c r="AI213">
        <f t="shared" si="64"/>
        <v>1.8853972956152338E-4</v>
      </c>
      <c r="AJ213">
        <f t="shared" si="64"/>
        <v>2.7607377706471016E-4</v>
      </c>
      <c r="AK213">
        <f t="shared" si="63"/>
        <v>2.6574098999440258E-4</v>
      </c>
      <c r="AL213">
        <f t="shared" si="63"/>
        <v>2.77527572197581E-4</v>
      </c>
      <c r="AM213">
        <f t="shared" si="63"/>
        <v>3.8092058512810865E-4</v>
      </c>
      <c r="AN213">
        <f t="shared" si="63"/>
        <v>8.0807892912295614E-4</v>
      </c>
      <c r="AO213">
        <f t="shared" si="63"/>
        <v>4.2373303714784063E-3</v>
      </c>
      <c r="AP213">
        <f t="shared" si="63"/>
        <v>9.048347858925743E-3</v>
      </c>
      <c r="AQ213">
        <f t="shared" si="63"/>
        <v>2.2743634312795941E-2</v>
      </c>
      <c r="AR213">
        <f t="shared" si="63"/>
        <v>2.8727222990279876E-2</v>
      </c>
      <c r="AS213">
        <f t="shared" si="63"/>
        <v>4.9163749846835039E-2</v>
      </c>
      <c r="AT213">
        <f t="shared" si="63"/>
        <v>4.6603276574497636E-2</v>
      </c>
      <c r="AU213">
        <f t="shared" si="63"/>
        <v>2.3490906740578328E-3</v>
      </c>
      <c r="AV213">
        <f t="shared" si="62"/>
        <v>1.5100167124963996E-4</v>
      </c>
      <c r="AW213">
        <f t="shared" si="62"/>
        <v>1.6224839128819661E-2</v>
      </c>
      <c r="AX213">
        <f t="shared" si="62"/>
        <v>6.323719872046408E-5</v>
      </c>
      <c r="AY213">
        <f t="shared" si="62"/>
        <v>5.8168911506568083E-5</v>
      </c>
      <c r="AZ213">
        <f t="shared" si="62"/>
        <v>6.1251216092777732E-5</v>
      </c>
      <c r="BA213">
        <f t="shared" si="62"/>
        <v>4.5545572999643839E-5</v>
      </c>
      <c r="BB213">
        <f t="shared" si="62"/>
        <v>0</v>
      </c>
      <c r="BC213">
        <f t="shared" si="62"/>
        <v>0</v>
      </c>
      <c r="BD213">
        <f t="shared" si="62"/>
        <v>0</v>
      </c>
      <c r="BE213">
        <f t="shared" si="62"/>
        <v>0</v>
      </c>
      <c r="BF213">
        <f t="shared" si="62"/>
        <v>0</v>
      </c>
      <c r="BG213">
        <f t="shared" si="62"/>
        <v>0</v>
      </c>
      <c r="BH213">
        <f t="shared" si="62"/>
        <v>0</v>
      </c>
      <c r="BI213">
        <f t="shared" si="62"/>
        <v>0</v>
      </c>
      <c r="BJ213" s="16"/>
      <c r="BL213">
        <v>0</v>
      </c>
      <c r="BO213" s="16" cm="1">
        <f t="array" ref="BO213">INDEX($BK$21:$BK$70,_xlfn.XMATCH($A213,$BK$21:$BK$70,-1))</f>
        <v>530</v>
      </c>
      <c r="BP213" s="16" cm="1">
        <f t="array" ref="BP213">INDEX($BK$21:$BK$70,_xlfn.XMATCH($A213,$BK$21:$BK$70,1))</f>
        <v>563</v>
      </c>
      <c r="BQ213" s="16" cm="1">
        <f t="array" ref="BQ213">INDEX($BL$21:$BL$70,_xlfn.XMATCH($A213,$BK$21:$BK$70,-1))</f>
        <v>2.5533482912040499</v>
      </c>
      <c r="BR213" s="16" cm="1">
        <f t="array" ref="BR213">INDEX($BL$21:$BL$70,_xlfn.XMATCH($A213,$BK$21:$BK$70,1))</f>
        <v>2.7325539802212218</v>
      </c>
      <c r="BS213">
        <f t="shared" ref="BS213:BS276" si="65">IF(BO213=BP213,BQ213,($A213-BO213)/(BP213-BO213)*(BR213-BQ213)+BQ213)</f>
        <v>2.672818750548831</v>
      </c>
    </row>
    <row r="214" spans="1:71" x14ac:dyDescent="0.2">
      <c r="A214">
        <v>553</v>
      </c>
      <c r="B214">
        <v>5.5712356440364255E-5</v>
      </c>
      <c r="C214">
        <v>6.8688099240612639E-5</v>
      </c>
      <c r="D214">
        <v>1.0523215010513229E-4</v>
      </c>
      <c r="E214">
        <v>9.7142048411847975E-5</v>
      </c>
      <c r="F214">
        <v>1.0387490166718928E-4</v>
      </c>
      <c r="G214">
        <v>1.3782737476752922E-4</v>
      </c>
      <c r="H214">
        <v>2.857157437046001E-4</v>
      </c>
      <c r="I214">
        <v>1.4802846731379123E-3</v>
      </c>
      <c r="J214">
        <v>3.1610297435295848E-3</v>
      </c>
      <c r="K214">
        <v>7.9548716400030008E-3</v>
      </c>
      <c r="L214">
        <v>1.006547842482027E-2</v>
      </c>
      <c r="M214">
        <v>1.740747416282977E-2</v>
      </c>
      <c r="N214">
        <v>1.7458977357136564E-2</v>
      </c>
      <c r="O214">
        <v>9.9681846175839499E-4</v>
      </c>
      <c r="P214">
        <v>6.7693656811338665E-5</v>
      </c>
      <c r="Q214">
        <v>6.5561784414683326E-3</v>
      </c>
      <c r="R214">
        <v>2.6813407214053587E-5</v>
      </c>
      <c r="S214">
        <v>2.1273864113399966E-5</v>
      </c>
      <c r="T214">
        <v>2.1285697564829539E-5</v>
      </c>
      <c r="U214">
        <v>1.8115803112948328E-5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E214">
        <f t="shared" ref="AE214:AE277" si="66">BS214</f>
        <v>2.6782492259735937</v>
      </c>
      <c r="AG214">
        <v>553</v>
      </c>
      <c r="AH214">
        <f t="shared" si="64"/>
        <v>1.4921157551357053E-4</v>
      </c>
      <c r="AI214">
        <f t="shared" si="64"/>
        <v>1.8396384862476818E-4</v>
      </c>
      <c r="AJ214">
        <f t="shared" si="64"/>
        <v>2.8183792456660758E-4</v>
      </c>
      <c r="AK214">
        <f t="shared" si="63"/>
        <v>2.601706159685212E-4</v>
      </c>
      <c r="AL214">
        <f t="shared" si="63"/>
        <v>2.7820287498823282E-4</v>
      </c>
      <c r="AM214">
        <f t="shared" si="63"/>
        <v>3.6913605978910753E-4</v>
      </c>
      <c r="AN214">
        <f t="shared" si="63"/>
        <v>7.6521796942531487E-4</v>
      </c>
      <c r="AO214">
        <f t="shared" si="63"/>
        <v>3.9645712800521881E-3</v>
      </c>
      <c r="AP214">
        <f t="shared" si="63"/>
        <v>8.4660254638876178E-3</v>
      </c>
      <c r="AQ214">
        <f t="shared" si="63"/>
        <v>2.130512881255733E-2</v>
      </c>
      <c r="AR214">
        <f t="shared" si="63"/>
        <v>2.6957859800328797E-2</v>
      </c>
      <c r="AS214">
        <f t="shared" si="63"/>
        <v>4.6621554202754163E-2</v>
      </c>
      <c r="AT214">
        <f t="shared" si="63"/>
        <v>4.6759492593041505E-2</v>
      </c>
      <c r="AU214">
        <f t="shared" si="63"/>
        <v>2.6697282736406099E-3</v>
      </c>
      <c r="AV214">
        <f t="shared" si="62"/>
        <v>1.8130048395828988E-4</v>
      </c>
      <c r="AW214">
        <f t="shared" si="62"/>
        <v>1.7559079836207324E-2</v>
      </c>
      <c r="AX214">
        <f t="shared" si="62"/>
        <v>7.1812987116753798E-5</v>
      </c>
      <c r="AY214">
        <f t="shared" ref="AY214:BI237" si="67">S214*$AE214</f>
        <v>5.6976710095180869E-5</v>
      </c>
      <c r="AZ214">
        <f t="shared" si="67"/>
        <v>5.7008403027312722E-5</v>
      </c>
      <c r="BA214">
        <f t="shared" si="67"/>
        <v>4.851863566514388E-5</v>
      </c>
      <c r="BB214">
        <f t="shared" si="67"/>
        <v>0</v>
      </c>
      <c r="BC214">
        <f t="shared" si="67"/>
        <v>0</v>
      </c>
      <c r="BD214">
        <f t="shared" si="67"/>
        <v>0</v>
      </c>
      <c r="BE214">
        <f t="shared" si="67"/>
        <v>0</v>
      </c>
      <c r="BF214">
        <f t="shared" si="67"/>
        <v>0</v>
      </c>
      <c r="BG214">
        <f t="shared" si="67"/>
        <v>0</v>
      </c>
      <c r="BH214">
        <f t="shared" si="67"/>
        <v>0</v>
      </c>
      <c r="BI214">
        <f t="shared" si="67"/>
        <v>0</v>
      </c>
      <c r="BJ214" s="16"/>
      <c r="BL214">
        <v>0</v>
      </c>
      <c r="BO214" s="16" cm="1">
        <f t="array" ref="BO214">INDEX($BK$21:$BK$70,_xlfn.XMATCH($A214,$BK$21:$BK$70,-1))</f>
        <v>530</v>
      </c>
      <c r="BP214" s="16" cm="1">
        <f t="array" ref="BP214">INDEX($BK$21:$BK$70,_xlfn.XMATCH($A214,$BK$21:$BK$70,1))</f>
        <v>563</v>
      </c>
      <c r="BQ214" s="16" cm="1">
        <f t="array" ref="BQ214">INDEX($BL$21:$BL$70,_xlfn.XMATCH($A214,$BK$21:$BK$70,-1))</f>
        <v>2.5533482912040499</v>
      </c>
      <c r="BR214" s="16" cm="1">
        <f t="array" ref="BR214">INDEX($BL$21:$BL$70,_xlfn.XMATCH($A214,$BK$21:$BK$70,1))</f>
        <v>2.7325539802212218</v>
      </c>
      <c r="BS214">
        <f t="shared" si="65"/>
        <v>2.6782492259735937</v>
      </c>
    </row>
    <row r="215" spans="1:71" x14ac:dyDescent="0.2">
      <c r="A215">
        <v>554</v>
      </c>
      <c r="B215">
        <v>5.5503624398217186E-5</v>
      </c>
      <c r="C215">
        <v>7.0121369886054188E-5</v>
      </c>
      <c r="D215">
        <v>1.038439139780011E-4</v>
      </c>
      <c r="E215">
        <v>9.810915562681114E-5</v>
      </c>
      <c r="F215">
        <v>1.0018278123496079E-4</v>
      </c>
      <c r="G215">
        <v>1.3330433034820392E-4</v>
      </c>
      <c r="H215">
        <v>2.720057281483267E-4</v>
      </c>
      <c r="I215">
        <v>1.3816319644067779E-3</v>
      </c>
      <c r="J215">
        <v>2.9376218588082863E-3</v>
      </c>
      <c r="K215">
        <v>7.4136510525599272E-3</v>
      </c>
      <c r="L215">
        <v>9.3915497001624531E-3</v>
      </c>
      <c r="M215">
        <v>1.6370132159567907E-2</v>
      </c>
      <c r="N215">
        <v>1.740821156406426E-2</v>
      </c>
      <c r="O215">
        <v>1.1177911370905404E-3</v>
      </c>
      <c r="P215">
        <v>7.4349444744006219E-5</v>
      </c>
      <c r="Q215">
        <v>7.0401717700667339E-3</v>
      </c>
      <c r="R215">
        <v>2.9237826919074344E-5</v>
      </c>
      <c r="S215">
        <v>2.4019761944761542E-5</v>
      </c>
      <c r="T215">
        <v>2.3918226271625508E-5</v>
      </c>
      <c r="U215">
        <v>1.9412606731140748E-5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E215">
        <f t="shared" si="66"/>
        <v>2.6836797013983569</v>
      </c>
      <c r="AG215">
        <v>554</v>
      </c>
      <c r="AH215">
        <f t="shared" si="64"/>
        <v>1.4895395015153407E-4</v>
      </c>
      <c r="AI215">
        <f t="shared" si="64"/>
        <v>1.8818329699744963E-4</v>
      </c>
      <c r="AJ215">
        <f t="shared" si="64"/>
        <v>2.7868380405651863E-4</v>
      </c>
      <c r="AK215">
        <f t="shared" si="63"/>
        <v>2.6329354947700546E-4</v>
      </c>
      <c r="AL215">
        <f t="shared" si="63"/>
        <v>2.6885849642989651E-4</v>
      </c>
      <c r="AM215">
        <f t="shared" si="63"/>
        <v>3.5774612546397584E-4</v>
      </c>
      <c r="AN215">
        <f t="shared" si="63"/>
        <v>7.29976251295744E-4</v>
      </c>
      <c r="AO215">
        <f t="shared" si="63"/>
        <v>3.7078576576816068E-3</v>
      </c>
      <c r="AP215">
        <f t="shared" si="63"/>
        <v>7.883636152867907E-3</v>
      </c>
      <c r="AQ215">
        <f t="shared" si="63"/>
        <v>1.989586484300564E-2</v>
      </c>
      <c r="AR215">
        <f t="shared" si="63"/>
        <v>2.5203911294999801E-2</v>
      </c>
      <c r="AS215">
        <f t="shared" si="63"/>
        <v>4.3932191385840841E-2</v>
      </c>
      <c r="AT215">
        <f t="shared" si="63"/>
        <v>4.67180640121274E-2</v>
      </c>
      <c r="AU215">
        <f t="shared" si="63"/>
        <v>2.9997933850128716E-3</v>
      </c>
      <c r="AV215">
        <f t="shared" si="63"/>
        <v>1.9953009566972825E-4</v>
      </c>
      <c r="AW215">
        <f t="shared" si="63"/>
        <v>1.8893566073685836E-2</v>
      </c>
      <c r="AX215">
        <f t="shared" si="63"/>
        <v>7.8464962615718269E-5</v>
      </c>
      <c r="AY215">
        <f t="shared" si="67"/>
        <v>6.4461347563577275E-5</v>
      </c>
      <c r="AZ215">
        <f t="shared" si="67"/>
        <v>6.4188858338614272E-5</v>
      </c>
      <c r="BA215">
        <f t="shared" si="67"/>
        <v>5.2097218635591537E-5</v>
      </c>
      <c r="BB215">
        <f t="shared" si="67"/>
        <v>0</v>
      </c>
      <c r="BC215">
        <f t="shared" si="67"/>
        <v>0</v>
      </c>
      <c r="BD215">
        <f t="shared" si="67"/>
        <v>0</v>
      </c>
      <c r="BE215">
        <f t="shared" si="67"/>
        <v>0</v>
      </c>
      <c r="BF215">
        <f t="shared" si="67"/>
        <v>0</v>
      </c>
      <c r="BG215">
        <f t="shared" si="67"/>
        <v>0</v>
      </c>
      <c r="BH215">
        <f t="shared" si="67"/>
        <v>0</v>
      </c>
      <c r="BI215">
        <f t="shared" si="67"/>
        <v>0</v>
      </c>
      <c r="BJ215" s="16"/>
      <c r="BL215">
        <v>0</v>
      </c>
      <c r="BO215" s="16" cm="1">
        <f t="array" ref="BO215">INDEX($BK$21:$BK$70,_xlfn.XMATCH($A215,$BK$21:$BK$70,-1))</f>
        <v>530</v>
      </c>
      <c r="BP215" s="16" cm="1">
        <f t="array" ref="BP215">INDEX($BK$21:$BK$70,_xlfn.XMATCH($A215,$BK$21:$BK$70,1))</f>
        <v>563</v>
      </c>
      <c r="BQ215" s="16" cm="1">
        <f t="array" ref="BQ215">INDEX($BL$21:$BL$70,_xlfn.XMATCH($A215,$BK$21:$BK$70,-1))</f>
        <v>2.5533482912040499</v>
      </c>
      <c r="BR215" s="16" cm="1">
        <f t="array" ref="BR215">INDEX($BL$21:$BL$70,_xlfn.XMATCH($A215,$BK$21:$BK$70,1))</f>
        <v>2.7325539802212218</v>
      </c>
      <c r="BS215">
        <f t="shared" si="65"/>
        <v>2.6836797013983569</v>
      </c>
    </row>
    <row r="216" spans="1:71" x14ac:dyDescent="0.2">
      <c r="A216">
        <v>555</v>
      </c>
      <c r="B216">
        <v>5.3345188707925003E-5</v>
      </c>
      <c r="C216">
        <v>6.9344702591677131E-5</v>
      </c>
      <c r="D216">
        <v>1.0324630490609578E-4</v>
      </c>
      <c r="E216">
        <v>9.6985890420404097E-5</v>
      </c>
      <c r="F216">
        <v>1.0022341341755623E-4</v>
      </c>
      <c r="G216">
        <v>1.3150951222220812E-4</v>
      </c>
      <c r="H216">
        <v>2.5488071405487428E-4</v>
      </c>
      <c r="I216">
        <v>1.2860746993739712E-3</v>
      </c>
      <c r="J216">
        <v>2.7275871225332106E-3</v>
      </c>
      <c r="K216">
        <v>6.9151080811451562E-3</v>
      </c>
      <c r="L216">
        <v>8.7696734950130986E-3</v>
      </c>
      <c r="M216">
        <v>1.5391993531821982E-2</v>
      </c>
      <c r="N216">
        <v>1.7356060473221319E-2</v>
      </c>
      <c r="O216">
        <v>1.266764613017349E-3</v>
      </c>
      <c r="P216">
        <v>8.9878735423352325E-5</v>
      </c>
      <c r="Q216">
        <v>7.5502543222220738E-3</v>
      </c>
      <c r="R216">
        <v>3.4794498464665173E-5</v>
      </c>
      <c r="S216">
        <v>2.5221330924738704E-5</v>
      </c>
      <c r="T216">
        <v>2.5315736252869781E-5</v>
      </c>
      <c r="U216">
        <v>2.0489002095873713E-5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E216">
        <f t="shared" si="66"/>
        <v>2.6891101768231196</v>
      </c>
      <c r="AG216">
        <v>555</v>
      </c>
      <c r="AH216">
        <f t="shared" si="64"/>
        <v>1.4345108983903089E-4</v>
      </c>
      <c r="AI216">
        <f t="shared" si="64"/>
        <v>1.8647554544805152E-4</v>
      </c>
      <c r="AJ216">
        <f t="shared" si="64"/>
        <v>2.7764068924236496E-4</v>
      </c>
      <c r="AK216">
        <f t="shared" si="63"/>
        <v>2.6080574493776059E-4</v>
      </c>
      <c r="AL216">
        <f t="shared" si="63"/>
        <v>2.6951180097710127E-4</v>
      </c>
      <c r="AM216">
        <f t="shared" si="63"/>
        <v>3.5364356766578428E-4</v>
      </c>
      <c r="AN216">
        <f t="shared" si="63"/>
        <v>6.8540232204090598E-4</v>
      </c>
      <c r="AO216">
        <f t="shared" si="63"/>
        <v>3.4583965622412799E-3</v>
      </c>
      <c r="AP216">
        <f t="shared" si="63"/>
        <v>7.3347822893757462E-3</v>
      </c>
      <c r="AQ216">
        <f t="shared" si="63"/>
        <v>1.8595487514839235E-2</v>
      </c>
      <c r="AR216">
        <f t="shared" si="63"/>
        <v>2.35826182428557E-2</v>
      </c>
      <c r="AS216">
        <f t="shared" si="63"/>
        <v>4.1390766448018125E-2</v>
      </c>
      <c r="AT216">
        <f t="shared" si="63"/>
        <v>4.6672358848096937E-2</v>
      </c>
      <c r="AU216">
        <f t="shared" si="63"/>
        <v>3.4064696125043542E-3</v>
      </c>
      <c r="AV216">
        <f t="shared" si="63"/>
        <v>2.4169382210692934E-4</v>
      </c>
      <c r="AW216">
        <f t="shared" si="63"/>
        <v>2.0303465735490123E-2</v>
      </c>
      <c r="AX216">
        <f t="shared" si="63"/>
        <v>9.3566239918787533E-5</v>
      </c>
      <c r="AY216">
        <f t="shared" si="67"/>
        <v>6.7822937662738512E-5</v>
      </c>
      <c r="AZ216">
        <f t="shared" si="67"/>
        <v>6.807680399136211E-5</v>
      </c>
      <c r="BA216">
        <f t="shared" si="67"/>
        <v>5.5097184048964231E-5</v>
      </c>
      <c r="BB216">
        <f t="shared" si="67"/>
        <v>0</v>
      </c>
      <c r="BC216">
        <f t="shared" si="67"/>
        <v>0</v>
      </c>
      <c r="BD216">
        <f t="shared" si="67"/>
        <v>0</v>
      </c>
      <c r="BE216">
        <f t="shared" si="67"/>
        <v>0</v>
      </c>
      <c r="BF216">
        <f t="shared" si="67"/>
        <v>0</v>
      </c>
      <c r="BG216">
        <f t="shared" si="67"/>
        <v>0</v>
      </c>
      <c r="BH216">
        <f t="shared" si="67"/>
        <v>0</v>
      </c>
      <c r="BI216">
        <f t="shared" si="67"/>
        <v>0</v>
      </c>
      <c r="BJ216" s="16"/>
      <c r="BL216">
        <v>0</v>
      </c>
      <c r="BO216" s="16" cm="1">
        <f t="array" ref="BO216">INDEX($BK$21:$BK$70,_xlfn.XMATCH($A216,$BK$21:$BK$70,-1))</f>
        <v>530</v>
      </c>
      <c r="BP216" s="16" cm="1">
        <f t="array" ref="BP216">INDEX($BK$21:$BK$70,_xlfn.XMATCH($A216,$BK$21:$BK$70,1))</f>
        <v>563</v>
      </c>
      <c r="BQ216" s="16" cm="1">
        <f t="array" ref="BQ216">INDEX($BL$21:$BL$70,_xlfn.XMATCH($A216,$BK$21:$BK$70,-1))</f>
        <v>2.5533482912040499</v>
      </c>
      <c r="BR216" s="16" cm="1">
        <f t="array" ref="BR216">INDEX($BL$21:$BL$70,_xlfn.XMATCH($A216,$BK$21:$BK$70,1))</f>
        <v>2.7325539802212218</v>
      </c>
      <c r="BS216">
        <f t="shared" si="65"/>
        <v>2.6891101768231196</v>
      </c>
    </row>
    <row r="217" spans="1:71" x14ac:dyDescent="0.2">
      <c r="A217">
        <v>556</v>
      </c>
      <c r="B217">
        <v>5.5550949153859589E-5</v>
      </c>
      <c r="C217">
        <v>7.0288642035372324E-5</v>
      </c>
      <c r="D217">
        <v>1.0467311872918979E-4</v>
      </c>
      <c r="E217">
        <v>9.554683424810862E-5</v>
      </c>
      <c r="F217">
        <v>9.979958072711349E-5</v>
      </c>
      <c r="G217">
        <v>1.2923262838710167E-4</v>
      </c>
      <c r="H217">
        <v>2.4395021107967698E-4</v>
      </c>
      <c r="I217">
        <v>1.1967432562568201E-3</v>
      </c>
      <c r="J217">
        <v>2.5318047143358933E-3</v>
      </c>
      <c r="K217">
        <v>6.4370671843079121E-3</v>
      </c>
      <c r="L217">
        <v>8.1911074447364677E-3</v>
      </c>
      <c r="M217">
        <v>1.4463983795932686E-2</v>
      </c>
      <c r="N217">
        <v>1.7289861773372495E-2</v>
      </c>
      <c r="O217">
        <v>1.4303808678235812E-3</v>
      </c>
      <c r="P217">
        <v>1.0134943916781656E-4</v>
      </c>
      <c r="Q217">
        <v>8.0564650072482286E-3</v>
      </c>
      <c r="R217">
        <v>3.8371008935408751E-5</v>
      </c>
      <c r="S217">
        <v>2.6049807423001134E-5</v>
      </c>
      <c r="T217">
        <v>2.5604668831091812E-5</v>
      </c>
      <c r="U217">
        <v>2.162144263107049E-5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E217">
        <f t="shared" si="66"/>
        <v>2.6945406522478823</v>
      </c>
      <c r="AG217">
        <v>556</v>
      </c>
      <c r="AH217">
        <f t="shared" si="64"/>
        <v>1.4968429076602977E-4</v>
      </c>
      <c r="AI217">
        <f t="shared" si="64"/>
        <v>1.8939560335561007E-4</v>
      </c>
      <c r="AJ217">
        <f t="shared" si="64"/>
        <v>2.8204597361337105E-4</v>
      </c>
      <c r="AK217">
        <f t="shared" si="63"/>
        <v>2.5745482907511889E-4</v>
      </c>
      <c r="AL217">
        <f t="shared" si="63"/>
        <v>2.6891402734650156E-4</v>
      </c>
      <c r="AM217">
        <f t="shared" si="63"/>
        <v>3.4822257078588912E-4</v>
      </c>
      <c r="AN217">
        <f t="shared" si="63"/>
        <v>6.5733376087864141E-4</v>
      </c>
      <c r="AO217">
        <f t="shared" si="63"/>
        <v>3.2246733542875068E-3</v>
      </c>
      <c r="AP217">
        <f t="shared" si="63"/>
        <v>6.8220507263309013E-3</v>
      </c>
      <c r="AQ217">
        <f t="shared" si="63"/>
        <v>1.7344939209368481E-2</v>
      </c>
      <c r="AR217">
        <f t="shared" si="63"/>
        <v>2.2071271996772685E-2</v>
      </c>
      <c r="AS217">
        <f t="shared" si="63"/>
        <v>3.8973792331595258E-2</v>
      </c>
      <c r="AT217">
        <f t="shared" si="63"/>
        <v>4.658823542009885E-2</v>
      </c>
      <c r="AU217">
        <f t="shared" si="63"/>
        <v>3.8542193965482446E-3</v>
      </c>
      <c r="AV217">
        <f t="shared" si="63"/>
        <v>2.7309018392020548E-4</v>
      </c>
      <c r="AW217">
        <f t="shared" si="63"/>
        <v>2.1708472475442882E-2</v>
      </c>
      <c r="AX217">
        <f t="shared" si="63"/>
        <v>1.0339224344422561E-4</v>
      </c>
      <c r="AY217">
        <f t="shared" si="67"/>
        <v>7.0192265084505204E-5</v>
      </c>
      <c r="AZ217">
        <f t="shared" si="67"/>
        <v>6.8992821052721152E-5</v>
      </c>
      <c r="BA217">
        <f t="shared" si="67"/>
        <v>5.8259856129664848E-5</v>
      </c>
      <c r="BB217">
        <f t="shared" si="67"/>
        <v>0</v>
      </c>
      <c r="BC217">
        <f t="shared" si="67"/>
        <v>0</v>
      </c>
      <c r="BD217">
        <f t="shared" si="67"/>
        <v>0</v>
      </c>
      <c r="BE217">
        <f t="shared" si="67"/>
        <v>0</v>
      </c>
      <c r="BF217">
        <f t="shared" si="67"/>
        <v>0</v>
      </c>
      <c r="BG217">
        <f t="shared" si="67"/>
        <v>0</v>
      </c>
      <c r="BH217">
        <f t="shared" si="67"/>
        <v>0</v>
      </c>
      <c r="BI217">
        <f t="shared" si="67"/>
        <v>0</v>
      </c>
      <c r="BJ217" s="16"/>
      <c r="BL217">
        <v>0</v>
      </c>
      <c r="BO217" s="16" cm="1">
        <f t="array" ref="BO217">INDEX($BK$21:$BK$70,_xlfn.XMATCH($A217,$BK$21:$BK$70,-1))</f>
        <v>530</v>
      </c>
      <c r="BP217" s="16" cm="1">
        <f t="array" ref="BP217">INDEX($BK$21:$BK$70,_xlfn.XMATCH($A217,$BK$21:$BK$70,1))</f>
        <v>563</v>
      </c>
      <c r="BQ217" s="16" cm="1">
        <f t="array" ref="BQ217">INDEX($BL$21:$BL$70,_xlfn.XMATCH($A217,$BK$21:$BK$70,-1))</f>
        <v>2.5533482912040499</v>
      </c>
      <c r="BR217" s="16" cm="1">
        <f t="array" ref="BR217">INDEX($BL$21:$BL$70,_xlfn.XMATCH($A217,$BK$21:$BK$70,1))</f>
        <v>2.7325539802212218</v>
      </c>
      <c r="BS217">
        <f t="shared" si="65"/>
        <v>2.6945406522478823</v>
      </c>
    </row>
    <row r="218" spans="1:71" x14ac:dyDescent="0.2">
      <c r="A218">
        <v>557</v>
      </c>
      <c r="B218">
        <v>5.4210525620067922E-5</v>
      </c>
      <c r="C218">
        <v>6.7272681104705787E-5</v>
      </c>
      <c r="D218">
        <v>1.045442806762723E-4</v>
      </c>
      <c r="E218">
        <v>9.4937347702580516E-5</v>
      </c>
      <c r="F218">
        <v>9.7727580324053617E-5</v>
      </c>
      <c r="G218">
        <v>1.2781375050935261E-4</v>
      </c>
      <c r="H218">
        <v>2.2985846763226204E-4</v>
      </c>
      <c r="I218">
        <v>1.1172470688441691E-3</v>
      </c>
      <c r="J218">
        <v>2.3449099508524728E-3</v>
      </c>
      <c r="K218">
        <v>5.9906046647806317E-3</v>
      </c>
      <c r="L218">
        <v>7.6406995522149213E-3</v>
      </c>
      <c r="M218">
        <v>1.3543708782163853E-2</v>
      </c>
      <c r="N218">
        <v>1.7191292239113504E-2</v>
      </c>
      <c r="O218">
        <v>1.6027790182601691E-3</v>
      </c>
      <c r="P218">
        <v>1.1257443349966738E-4</v>
      </c>
      <c r="Q218">
        <v>8.5755269380496432E-3</v>
      </c>
      <c r="R218">
        <v>4.2671032864231083E-5</v>
      </c>
      <c r="S218">
        <v>2.6836354969953166E-5</v>
      </c>
      <c r="T218">
        <v>2.3632399335394969E-5</v>
      </c>
      <c r="U218">
        <v>2.1961701395074554E-5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E218">
        <f t="shared" si="66"/>
        <v>2.699971127672645</v>
      </c>
      <c r="AG218">
        <v>557</v>
      </c>
      <c r="AH218">
        <f t="shared" si="64"/>
        <v>1.4636685399014161E-4</v>
      </c>
      <c r="AI218">
        <f t="shared" si="64"/>
        <v>1.8163429666383471E-4</v>
      </c>
      <c r="AJ218">
        <f t="shared" si="64"/>
        <v>2.8226653938924045E-4</v>
      </c>
      <c r="AK218">
        <f t="shared" si="63"/>
        <v>2.563280977347863E-4</v>
      </c>
      <c r="AL218">
        <f t="shared" si="63"/>
        <v>2.6386164525225403E-4</v>
      </c>
      <c r="AM218">
        <f t="shared" si="63"/>
        <v>3.450934360948069E-4</v>
      </c>
      <c r="AN218">
        <f t="shared" si="63"/>
        <v>6.2061122605818473E-4</v>
      </c>
      <c r="AO218">
        <f t="shared" si="63"/>
        <v>3.0165348283561484E-3</v>
      </c>
      <c r="AP218">
        <f t="shared" si="63"/>
        <v>6.3311891642939579E-3</v>
      </c>
      <c r="AQ218">
        <f t="shared" si="63"/>
        <v>1.617445963220877E-2</v>
      </c>
      <c r="AR218">
        <f t="shared" si="63"/>
        <v>2.0629668186201596E-2</v>
      </c>
      <c r="AS218">
        <f t="shared" si="63"/>
        <v>3.6567622673448839E-2</v>
      </c>
      <c r="AT218">
        <f t="shared" si="63"/>
        <v>4.641599269298928E-2</v>
      </c>
      <c r="AU218">
        <f t="shared" si="63"/>
        <v>4.3274570733419634E-3</v>
      </c>
      <c r="AV218">
        <f t="shared" si="63"/>
        <v>3.0394772016320614E-4</v>
      </c>
      <c r="AW218">
        <f t="shared" si="63"/>
        <v>2.3153675137313038E-2</v>
      </c>
      <c r="AX218">
        <f t="shared" si="63"/>
        <v>1.1521055672139449E-4</v>
      </c>
      <c r="AY218">
        <f t="shared" si="67"/>
        <v>7.2457383590847848E-5</v>
      </c>
      <c r="AZ218">
        <f t="shared" si="67"/>
        <v>6.3806795883196619E-5</v>
      </c>
      <c r="BA218">
        <f t="shared" si="67"/>
        <v>5.9295959681269342E-5</v>
      </c>
      <c r="BB218">
        <f t="shared" si="67"/>
        <v>0</v>
      </c>
      <c r="BC218">
        <f t="shared" si="67"/>
        <v>0</v>
      </c>
      <c r="BD218">
        <f t="shared" si="67"/>
        <v>0</v>
      </c>
      <c r="BE218">
        <f t="shared" si="67"/>
        <v>0</v>
      </c>
      <c r="BF218">
        <f t="shared" si="67"/>
        <v>0</v>
      </c>
      <c r="BG218">
        <f t="shared" si="67"/>
        <v>0</v>
      </c>
      <c r="BH218">
        <f t="shared" si="67"/>
        <v>0</v>
      </c>
      <c r="BI218">
        <f t="shared" si="67"/>
        <v>0</v>
      </c>
      <c r="BJ218" s="16"/>
      <c r="BL218">
        <v>0</v>
      </c>
      <c r="BO218" s="16" cm="1">
        <f t="array" ref="BO218">INDEX($BK$21:$BK$70,_xlfn.XMATCH($A218,$BK$21:$BK$70,-1))</f>
        <v>530</v>
      </c>
      <c r="BP218" s="16" cm="1">
        <f t="array" ref="BP218">INDEX($BK$21:$BK$70,_xlfn.XMATCH($A218,$BK$21:$BK$70,1))</f>
        <v>563</v>
      </c>
      <c r="BQ218" s="16" cm="1">
        <f t="array" ref="BQ218">INDEX($BL$21:$BL$70,_xlfn.XMATCH($A218,$BK$21:$BK$70,-1))</f>
        <v>2.5533482912040499</v>
      </c>
      <c r="BR218" s="16" cm="1">
        <f t="array" ref="BR218">INDEX($BL$21:$BL$70,_xlfn.XMATCH($A218,$BK$21:$BK$70,1))</f>
        <v>2.7325539802212218</v>
      </c>
      <c r="BS218">
        <f t="shared" si="65"/>
        <v>2.699971127672645</v>
      </c>
    </row>
    <row r="219" spans="1:71" x14ac:dyDescent="0.2">
      <c r="A219">
        <v>558</v>
      </c>
      <c r="B219">
        <v>5.4374524341228651E-5</v>
      </c>
      <c r="C219">
        <v>6.8538414709474362E-5</v>
      </c>
      <c r="D219">
        <v>9.9861560917838502E-5</v>
      </c>
      <c r="E219">
        <v>9.4575132957068717E-5</v>
      </c>
      <c r="F219">
        <v>9.7814223691709709E-5</v>
      </c>
      <c r="G219">
        <v>1.2508229474278296E-4</v>
      </c>
      <c r="H219">
        <v>2.189868715581048E-4</v>
      </c>
      <c r="I219">
        <v>1.0415859521280518E-3</v>
      </c>
      <c r="J219">
        <v>2.1853945320133203E-3</v>
      </c>
      <c r="K219">
        <v>5.592791793486299E-3</v>
      </c>
      <c r="L219">
        <v>7.1468000679126478E-3</v>
      </c>
      <c r="M219">
        <v>1.2724801429496651E-2</v>
      </c>
      <c r="N219">
        <v>1.7149188927091021E-2</v>
      </c>
      <c r="O219">
        <v>1.8253526169504045E-3</v>
      </c>
      <c r="P219">
        <v>1.3104968513138397E-4</v>
      </c>
      <c r="Q219">
        <v>9.1440693791635698E-3</v>
      </c>
      <c r="R219">
        <v>4.5319410527387059E-5</v>
      </c>
      <c r="S219">
        <v>3.0683826239822312E-5</v>
      </c>
      <c r="T219">
        <v>2.5579516943005143E-5</v>
      </c>
      <c r="U219">
        <v>2.2012931208364144E-5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E219">
        <f t="shared" si="66"/>
        <v>2.7054016030974077</v>
      </c>
      <c r="AG219">
        <v>558</v>
      </c>
      <c r="AH219">
        <f t="shared" si="64"/>
        <v>1.4710492532041901E-4</v>
      </c>
      <c r="AI219">
        <f t="shared" si="64"/>
        <v>1.8542393702876688E-4</v>
      </c>
      <c r="AJ219">
        <f t="shared" si="64"/>
        <v>2.7016562699492972E-4</v>
      </c>
      <c r="AK219">
        <f t="shared" si="63"/>
        <v>2.558637163152042E-4</v>
      </c>
      <c r="AL219">
        <f t="shared" si="63"/>
        <v>2.6462675758127989E-4</v>
      </c>
      <c r="AM219">
        <f t="shared" si="63"/>
        <v>3.3839784071622748E-4</v>
      </c>
      <c r="AN219">
        <f t="shared" si="63"/>
        <v>5.9244743337058287E-4</v>
      </c>
      <c r="AO219">
        <f t="shared" si="63"/>
        <v>2.8179083046509712E-3</v>
      </c>
      <c r="AP219">
        <f t="shared" si="63"/>
        <v>5.9123698703091457E-3</v>
      </c>
      <c r="AQ219">
        <f t="shared" si="63"/>
        <v>1.5130747883887859E-2</v>
      </c>
      <c r="AR219">
        <f t="shared" si="63"/>
        <v>1.9334964360747539E-2</v>
      </c>
      <c r="AS219">
        <f t="shared" si="63"/>
        <v>3.4425698186456424E-2</v>
      </c>
      <c r="AT219">
        <f t="shared" si="63"/>
        <v>4.6395443215172361E-2</v>
      </c>
      <c r="AU219">
        <f t="shared" si="63"/>
        <v>4.9383118961156729E-3</v>
      </c>
      <c r="AV219">
        <f t="shared" si="63"/>
        <v>3.545420282398567E-4</v>
      </c>
      <c r="AW219">
        <f t="shared" si="63"/>
        <v>2.4738379957223038E-2</v>
      </c>
      <c r="AX219">
        <f t="shared" si="63"/>
        <v>1.2260720589222249E-4</v>
      </c>
      <c r="AY219">
        <f t="shared" si="67"/>
        <v>8.3012072698377589E-5</v>
      </c>
      <c r="AZ219">
        <f t="shared" si="67"/>
        <v>6.9202866144063419E-5</v>
      </c>
      <c r="BA219">
        <f t="shared" si="67"/>
        <v>5.9553819379981309E-5</v>
      </c>
      <c r="BB219">
        <f t="shared" si="67"/>
        <v>0</v>
      </c>
      <c r="BC219">
        <f t="shared" si="67"/>
        <v>0</v>
      </c>
      <c r="BD219">
        <f t="shared" si="67"/>
        <v>0</v>
      </c>
      <c r="BE219">
        <f t="shared" si="67"/>
        <v>0</v>
      </c>
      <c r="BF219">
        <f t="shared" si="67"/>
        <v>0</v>
      </c>
      <c r="BG219">
        <f t="shared" si="67"/>
        <v>0</v>
      </c>
      <c r="BH219">
        <f t="shared" si="67"/>
        <v>0</v>
      </c>
      <c r="BI219">
        <f t="shared" si="67"/>
        <v>0</v>
      </c>
      <c r="BJ219" s="16"/>
      <c r="BL219">
        <v>0</v>
      </c>
      <c r="BO219" s="16" cm="1">
        <f t="array" ref="BO219">INDEX($BK$21:$BK$70,_xlfn.XMATCH($A219,$BK$21:$BK$70,-1))</f>
        <v>530</v>
      </c>
      <c r="BP219" s="16" cm="1">
        <f t="array" ref="BP219">INDEX($BK$21:$BK$70,_xlfn.XMATCH($A219,$BK$21:$BK$70,1))</f>
        <v>563</v>
      </c>
      <c r="BQ219" s="16" cm="1">
        <f t="array" ref="BQ219">INDEX($BL$21:$BL$70,_xlfn.XMATCH($A219,$BK$21:$BK$70,-1))</f>
        <v>2.5533482912040499</v>
      </c>
      <c r="BR219" s="16" cm="1">
        <f t="array" ref="BR219">INDEX($BL$21:$BL$70,_xlfn.XMATCH($A219,$BK$21:$BK$70,1))</f>
        <v>2.7325539802212218</v>
      </c>
      <c r="BS219">
        <f t="shared" si="65"/>
        <v>2.7054016030974077</v>
      </c>
    </row>
    <row r="220" spans="1:71" x14ac:dyDescent="0.2">
      <c r="A220">
        <v>559</v>
      </c>
      <c r="B220">
        <v>5.457934150221423E-5</v>
      </c>
      <c r="C220">
        <v>6.7116439403329517E-5</v>
      </c>
      <c r="D220">
        <v>1.0169206657604522E-4</v>
      </c>
      <c r="E220">
        <v>9.4367041042542113E-5</v>
      </c>
      <c r="F220">
        <v>9.9203973737344451E-5</v>
      </c>
      <c r="G220">
        <v>1.2149485899233444E-4</v>
      </c>
      <c r="H220">
        <v>2.0913162206777122E-4</v>
      </c>
      <c r="I220">
        <v>9.7339878345356103E-4</v>
      </c>
      <c r="J220">
        <v>2.0296732668707391E-3</v>
      </c>
      <c r="K220">
        <v>5.2101639384761998E-3</v>
      </c>
      <c r="L220">
        <v>6.6887860853730345E-3</v>
      </c>
      <c r="M220">
        <v>1.1903542722641089E-2</v>
      </c>
      <c r="N220">
        <v>1.7062882179916923E-2</v>
      </c>
      <c r="O220">
        <v>2.0462308811802906E-3</v>
      </c>
      <c r="P220">
        <v>1.4815845415247942E-4</v>
      </c>
      <c r="Q220">
        <v>9.6924786349345607E-3</v>
      </c>
      <c r="R220">
        <v>5.080260873213808E-5</v>
      </c>
      <c r="S220">
        <v>3.1962412732313743E-5</v>
      </c>
      <c r="T220">
        <v>2.5614478671417244E-5</v>
      </c>
      <c r="U220">
        <v>2.2034113215069785E-5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E220">
        <f t="shared" si="66"/>
        <v>2.7108320785221705</v>
      </c>
      <c r="AG220">
        <v>559</v>
      </c>
      <c r="AH220">
        <f t="shared" si="64"/>
        <v>1.4795542976881877E-4</v>
      </c>
      <c r="AI220">
        <f t="shared" si="64"/>
        <v>1.8194139693073505E-4</v>
      </c>
      <c r="AJ220">
        <f t="shared" si="64"/>
        <v>2.7567011620555559E-4</v>
      </c>
      <c r="AK220">
        <f t="shared" si="63"/>
        <v>2.5581320201334141E-4</v>
      </c>
      <c r="AL220">
        <f t="shared" si="63"/>
        <v>2.6892531432406427E-4</v>
      </c>
      <c r="AM220">
        <f t="shared" si="63"/>
        <v>3.2935216113194799E-4</v>
      </c>
      <c r="AN220">
        <f t="shared" si="63"/>
        <v>5.6692070973468926E-4</v>
      </c>
      <c r="AO220">
        <f t="shared" si="63"/>
        <v>2.6387206473803691E-3</v>
      </c>
      <c r="AP220">
        <f t="shared" si="63"/>
        <v>5.5021034007520899E-3</v>
      </c>
      <c r="AQ220">
        <f t="shared" si="63"/>
        <v>1.4123879538780694E-2</v>
      </c>
      <c r="AR220">
        <f t="shared" si="63"/>
        <v>1.8132175886601955E-2</v>
      </c>
      <c r="AS220">
        <f t="shared" si="63"/>
        <v>3.22685054605946E-2</v>
      </c>
      <c r="AT220">
        <f t="shared" si="63"/>
        <v>4.6254608365363097E-2</v>
      </c>
      <c r="AU220">
        <f t="shared" si="63"/>
        <v>5.5469883127662193E-3</v>
      </c>
      <c r="AV220">
        <f t="shared" si="63"/>
        <v>4.0163269022079747E-4</v>
      </c>
      <c r="AW220">
        <f t="shared" si="63"/>
        <v>2.6274682003971383E-2</v>
      </c>
      <c r="AX220">
        <f t="shared" si="63"/>
        <v>1.3771734142369044E-4</v>
      </c>
      <c r="AY220">
        <f t="shared" si="67"/>
        <v>8.6644733741721549E-5</v>
      </c>
      <c r="AZ220">
        <f t="shared" si="67"/>
        <v>6.9436550457099814E-5</v>
      </c>
      <c r="BA220">
        <f t="shared" si="67"/>
        <v>5.9730780925200447E-5</v>
      </c>
      <c r="BB220">
        <f t="shared" si="67"/>
        <v>0</v>
      </c>
      <c r="BC220">
        <f t="shared" si="67"/>
        <v>0</v>
      </c>
      <c r="BD220">
        <f t="shared" si="67"/>
        <v>0</v>
      </c>
      <c r="BE220">
        <f t="shared" si="67"/>
        <v>0</v>
      </c>
      <c r="BF220">
        <f t="shared" si="67"/>
        <v>0</v>
      </c>
      <c r="BG220">
        <f t="shared" si="67"/>
        <v>0</v>
      </c>
      <c r="BH220">
        <f t="shared" si="67"/>
        <v>0</v>
      </c>
      <c r="BI220">
        <f t="shared" si="67"/>
        <v>0</v>
      </c>
      <c r="BJ220" s="16"/>
      <c r="BL220">
        <v>0</v>
      </c>
      <c r="BO220" s="16" cm="1">
        <f t="array" ref="BO220">INDEX($BK$21:$BK$70,_xlfn.XMATCH($A220,$BK$21:$BK$70,-1))</f>
        <v>530</v>
      </c>
      <c r="BP220" s="16" cm="1">
        <f t="array" ref="BP220">INDEX($BK$21:$BK$70,_xlfn.XMATCH($A220,$BK$21:$BK$70,1))</f>
        <v>563</v>
      </c>
      <c r="BQ220" s="16" cm="1">
        <f t="array" ref="BQ220">INDEX($BL$21:$BL$70,_xlfn.XMATCH($A220,$BK$21:$BK$70,-1))</f>
        <v>2.5533482912040499</v>
      </c>
      <c r="BR220" s="16" cm="1">
        <f t="array" ref="BR220">INDEX($BL$21:$BL$70,_xlfn.XMATCH($A220,$BK$21:$BK$70,1))</f>
        <v>2.7325539802212218</v>
      </c>
      <c r="BS220">
        <f t="shared" si="65"/>
        <v>2.7108320785221705</v>
      </c>
    </row>
    <row r="221" spans="1:71" x14ac:dyDescent="0.2">
      <c r="A221">
        <v>560</v>
      </c>
      <c r="B221">
        <v>5.4614567477543237E-5</v>
      </c>
      <c r="C221">
        <v>6.7285259093891433E-5</v>
      </c>
      <c r="D221">
        <v>9.9184655494141054E-5</v>
      </c>
      <c r="E221">
        <v>9.2410045902564198E-5</v>
      </c>
      <c r="F221">
        <v>9.4851514558675796E-5</v>
      </c>
      <c r="G221">
        <v>1.1759171417117247E-4</v>
      </c>
      <c r="H221">
        <v>1.9781151240857341E-4</v>
      </c>
      <c r="I221">
        <v>9.0750870528422004E-4</v>
      </c>
      <c r="J221">
        <v>1.8776511034042551E-3</v>
      </c>
      <c r="K221">
        <v>4.8659819951918778E-3</v>
      </c>
      <c r="L221">
        <v>6.2502020223625847E-3</v>
      </c>
      <c r="M221">
        <v>1.1136092528531894E-2</v>
      </c>
      <c r="N221">
        <v>1.6979564399098573E-2</v>
      </c>
      <c r="O221">
        <v>2.31644549351704E-3</v>
      </c>
      <c r="P221">
        <v>1.6603812472361942E-4</v>
      </c>
      <c r="Q221">
        <v>1.0246342824731195E-2</v>
      </c>
      <c r="R221">
        <v>5.9546453329893645E-5</v>
      </c>
      <c r="S221">
        <v>3.4440909914030986E-5</v>
      </c>
      <c r="T221">
        <v>2.6865976102667164E-5</v>
      </c>
      <c r="U221">
        <v>2.594258770113785E-5</v>
      </c>
      <c r="V221">
        <v>1.2347397420902891E-5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E221">
        <f t="shared" si="66"/>
        <v>2.7162625539469336</v>
      </c>
      <c r="AG221">
        <v>560</v>
      </c>
      <c r="AH221">
        <f t="shared" si="64"/>
        <v>1.4834750453925874E-4</v>
      </c>
      <c r="AI221">
        <f t="shared" si="64"/>
        <v>1.8276442970935469E-4</v>
      </c>
      <c r="AJ221">
        <f t="shared" si="64"/>
        <v>2.6941156564486233E-4</v>
      </c>
      <c r="AK221">
        <f t="shared" si="63"/>
        <v>2.5100994729365238E-4</v>
      </c>
      <c r="AL221">
        <f t="shared" si="63"/>
        <v>2.5764161718088346E-4</v>
      </c>
      <c r="AM221">
        <f t="shared" si="63"/>
        <v>3.1940996985758676E-4</v>
      </c>
      <c r="AN221">
        <f t="shared" si="63"/>
        <v>5.3730800389501713E-4</v>
      </c>
      <c r="AO221">
        <f t="shared" si="63"/>
        <v>2.4650319135443906E-3</v>
      </c>
      <c r="AP221">
        <f t="shared" si="63"/>
        <v>5.1001933815541202E-3</v>
      </c>
      <c r="AQ221">
        <f t="shared" si="63"/>
        <v>1.3217284681719685E-2</v>
      </c>
      <c r="AR221">
        <f t="shared" si="63"/>
        <v>1.6977189707946885E-2</v>
      </c>
      <c r="AS221">
        <f t="shared" si="63"/>
        <v>3.0248551132539409E-2</v>
      </c>
      <c r="AT221">
        <f t="shared" si="63"/>
        <v>4.6120954959601917E-2</v>
      </c>
      <c r="AU221">
        <f t="shared" si="63"/>
        <v>6.2920741522994603E-3</v>
      </c>
      <c r="AV221">
        <f t="shared" si="63"/>
        <v>4.5100314071433797E-4</v>
      </c>
      <c r="AW221">
        <f t="shared" si="63"/>
        <v>2.7831757329720194E-2</v>
      </c>
      <c r="AX221">
        <f t="shared" si="63"/>
        <v>1.617438014003388E-4</v>
      </c>
      <c r="AY221">
        <f t="shared" si="67"/>
        <v>9.3550553923342074E-5</v>
      </c>
      <c r="AZ221">
        <f t="shared" si="67"/>
        <v>7.2975044862907997E-5</v>
      </c>
      <c r="BA221">
        <f t="shared" si="67"/>
        <v>7.0466879525085005E-5</v>
      </c>
      <c r="BB221">
        <f t="shared" si="67"/>
        <v>3.3538773253099466E-5</v>
      </c>
      <c r="BC221">
        <f t="shared" si="67"/>
        <v>0</v>
      </c>
      <c r="BD221">
        <f t="shared" si="67"/>
        <v>0</v>
      </c>
      <c r="BE221">
        <f t="shared" si="67"/>
        <v>0</v>
      </c>
      <c r="BF221">
        <f t="shared" si="67"/>
        <v>0</v>
      </c>
      <c r="BG221">
        <f t="shared" si="67"/>
        <v>0</v>
      </c>
      <c r="BH221">
        <f t="shared" si="67"/>
        <v>0</v>
      </c>
      <c r="BI221">
        <f t="shared" si="67"/>
        <v>0</v>
      </c>
      <c r="BJ221" s="16"/>
      <c r="BL221">
        <v>0</v>
      </c>
      <c r="BO221" s="16" cm="1">
        <f t="array" ref="BO221">INDEX($BK$21:$BK$70,_xlfn.XMATCH($A221,$BK$21:$BK$70,-1))</f>
        <v>530</v>
      </c>
      <c r="BP221" s="16" cm="1">
        <f t="array" ref="BP221">INDEX($BK$21:$BK$70,_xlfn.XMATCH($A221,$BK$21:$BK$70,1))</f>
        <v>563</v>
      </c>
      <c r="BQ221" s="16" cm="1">
        <f t="array" ref="BQ221">INDEX($BL$21:$BL$70,_xlfn.XMATCH($A221,$BK$21:$BK$70,-1))</f>
        <v>2.5533482912040499</v>
      </c>
      <c r="BR221" s="16" cm="1">
        <f t="array" ref="BR221">INDEX($BL$21:$BL$70,_xlfn.XMATCH($A221,$BK$21:$BK$70,1))</f>
        <v>2.7325539802212218</v>
      </c>
      <c r="BS221">
        <f t="shared" si="65"/>
        <v>2.7162625539469336</v>
      </c>
    </row>
    <row r="222" spans="1:71" x14ac:dyDescent="0.2">
      <c r="A222">
        <v>561</v>
      </c>
      <c r="B222">
        <v>5.2896227762360509E-5</v>
      </c>
      <c r="C222">
        <v>6.7003958103978122E-5</v>
      </c>
      <c r="D222">
        <v>1.0267223150215143E-4</v>
      </c>
      <c r="E222">
        <v>9.2344914160445986E-5</v>
      </c>
      <c r="F222">
        <v>9.8763709722490416E-5</v>
      </c>
      <c r="G222">
        <v>1.1793683869456381E-4</v>
      </c>
      <c r="H222">
        <v>1.904146883331867E-4</v>
      </c>
      <c r="I222">
        <v>8.4981664987266066E-4</v>
      </c>
      <c r="J222">
        <v>1.7463037006674252E-3</v>
      </c>
      <c r="K222">
        <v>4.5242304185474603E-3</v>
      </c>
      <c r="L222">
        <v>5.8370136620707743E-3</v>
      </c>
      <c r="M222">
        <v>1.0424770097567386E-2</v>
      </c>
      <c r="N222">
        <v>1.6887188474795794E-2</v>
      </c>
      <c r="O222">
        <v>2.6136287236761184E-3</v>
      </c>
      <c r="P222">
        <v>1.8732171449459883E-4</v>
      </c>
      <c r="Q222">
        <v>1.0814766484631581E-2</v>
      </c>
      <c r="R222">
        <v>6.6436780085184761E-5</v>
      </c>
      <c r="S222">
        <v>3.8020139245191832E-5</v>
      </c>
      <c r="T222">
        <v>2.9872992535347281E-5</v>
      </c>
      <c r="U222">
        <v>2.4426437803196592E-5</v>
      </c>
      <c r="V222">
        <v>1.2739840400544461E-5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E222">
        <f t="shared" si="66"/>
        <v>2.7216930293716963</v>
      </c>
      <c r="AG222">
        <v>561</v>
      </c>
      <c r="AH222">
        <f t="shared" si="64"/>
        <v>1.439672943808742E-4</v>
      </c>
      <c r="AI222">
        <f t="shared" si="64"/>
        <v>1.8236420571191044E-4</v>
      </c>
      <c r="AJ222">
        <f t="shared" si="64"/>
        <v>2.7944229678944266E-4</v>
      </c>
      <c r="AK222">
        <f t="shared" si="63"/>
        <v>2.5133450916841352E-4</v>
      </c>
      <c r="AL222">
        <f t="shared" si="63"/>
        <v>2.6880450030659182E-4</v>
      </c>
      <c r="AM222">
        <f t="shared" si="63"/>
        <v>3.2098787178112847E-4</v>
      </c>
      <c r="AN222">
        <f t="shared" si="63"/>
        <v>5.1825032992641826E-4</v>
      </c>
      <c r="AO222">
        <f t="shared" si="63"/>
        <v>2.312940052202428E-3</v>
      </c>
      <c r="AP222">
        <f t="shared" si="63"/>
        <v>4.7529026092725281E-3</v>
      </c>
      <c r="AQ222">
        <f t="shared" si="63"/>
        <v>1.2313566393432014E-2</v>
      </c>
      <c r="AR222">
        <f t="shared" si="63"/>
        <v>1.5886559396405386E-2</v>
      </c>
      <c r="AS222">
        <f t="shared" si="63"/>
        <v>2.8373024107351656E-2</v>
      </c>
      <c r="AT222">
        <f t="shared" si="63"/>
        <v>4.596174315753776E-2</v>
      </c>
      <c r="AU222">
        <f t="shared" si="63"/>
        <v>7.1134950785949344E-3</v>
      </c>
      <c r="AV222">
        <f t="shared" si="63"/>
        <v>5.0983220458990469E-4</v>
      </c>
      <c r="AW222">
        <f t="shared" si="63"/>
        <v>2.9434474555504419E-2</v>
      </c>
      <c r="AX222">
        <f t="shared" si="63"/>
        <v>1.808205212517477E-4</v>
      </c>
      <c r="AY222">
        <f t="shared" si="67"/>
        <v>1.0347914795937987E-4</v>
      </c>
      <c r="AZ222">
        <f t="shared" si="67"/>
        <v>8.1305115549927409E-5</v>
      </c>
      <c r="BA222">
        <f t="shared" si="67"/>
        <v>6.6481265501341455E-5</v>
      </c>
      <c r="BB222">
        <f t="shared" si="67"/>
        <v>3.4673934813469782E-5</v>
      </c>
      <c r="BC222">
        <f t="shared" si="67"/>
        <v>0</v>
      </c>
      <c r="BD222">
        <f t="shared" si="67"/>
        <v>0</v>
      </c>
      <c r="BE222">
        <f t="shared" si="67"/>
        <v>0</v>
      </c>
      <c r="BF222">
        <f t="shared" si="67"/>
        <v>0</v>
      </c>
      <c r="BG222">
        <f t="shared" si="67"/>
        <v>0</v>
      </c>
      <c r="BH222">
        <f t="shared" si="67"/>
        <v>0</v>
      </c>
      <c r="BI222">
        <f t="shared" si="67"/>
        <v>0</v>
      </c>
      <c r="BJ222" s="16"/>
      <c r="BL222">
        <v>0</v>
      </c>
      <c r="BO222" s="16" cm="1">
        <f t="array" ref="BO222">INDEX($BK$21:$BK$70,_xlfn.XMATCH($A222,$BK$21:$BK$70,-1))</f>
        <v>530</v>
      </c>
      <c r="BP222" s="16" cm="1">
        <f t="array" ref="BP222">INDEX($BK$21:$BK$70,_xlfn.XMATCH($A222,$BK$21:$BK$70,1))</f>
        <v>563</v>
      </c>
      <c r="BQ222" s="16" cm="1">
        <f t="array" ref="BQ222">INDEX($BL$21:$BL$70,_xlfn.XMATCH($A222,$BK$21:$BK$70,-1))</f>
        <v>2.5533482912040499</v>
      </c>
      <c r="BR222" s="16" cm="1">
        <f t="array" ref="BR222">INDEX($BL$21:$BL$70,_xlfn.XMATCH($A222,$BK$21:$BK$70,1))</f>
        <v>2.7325539802212218</v>
      </c>
      <c r="BS222">
        <f t="shared" si="65"/>
        <v>2.7216930293716963</v>
      </c>
    </row>
    <row r="223" spans="1:71" x14ac:dyDescent="0.2">
      <c r="A223">
        <v>562</v>
      </c>
      <c r="B223">
        <v>5.2700281488445393E-5</v>
      </c>
      <c r="C223">
        <v>6.6707293819236123E-5</v>
      </c>
      <c r="D223">
        <v>9.7116636969789966E-5</v>
      </c>
      <c r="E223">
        <v>9.146864421426677E-5</v>
      </c>
      <c r="F223">
        <v>9.3998867761325433E-5</v>
      </c>
      <c r="G223">
        <v>1.143332495914826E-4</v>
      </c>
      <c r="H223">
        <v>1.8301016418942627E-4</v>
      </c>
      <c r="I223">
        <v>7.8847224304501263E-4</v>
      </c>
      <c r="J223">
        <v>1.6182237705089741E-3</v>
      </c>
      <c r="K223">
        <v>4.2097707282897729E-3</v>
      </c>
      <c r="L223">
        <v>5.4447826987228456E-3</v>
      </c>
      <c r="M223">
        <v>9.7212678420724001E-3</v>
      </c>
      <c r="N223">
        <v>1.6760849761570187E-2</v>
      </c>
      <c r="O223">
        <v>2.957718027747803E-3</v>
      </c>
      <c r="P223">
        <v>2.0671679128611545E-4</v>
      </c>
      <c r="Q223">
        <v>1.1371865707730602E-2</v>
      </c>
      <c r="R223">
        <v>7.1614192412870463E-5</v>
      </c>
      <c r="S223">
        <v>3.8884087216311778E-5</v>
      </c>
      <c r="T223">
        <v>3.025671296089521E-5</v>
      </c>
      <c r="U223">
        <v>2.4155663763188563E-5</v>
      </c>
      <c r="V223">
        <v>1.4034166608601266E-5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E223">
        <f t="shared" si="66"/>
        <v>2.727123504796459</v>
      </c>
      <c r="AG223">
        <v>562</v>
      </c>
      <c r="AH223">
        <f t="shared" si="64"/>
        <v>1.4372017635652917E-4</v>
      </c>
      <c r="AI223">
        <f t="shared" si="64"/>
        <v>1.8191902891580237E-4</v>
      </c>
      <c r="AJ223">
        <f t="shared" si="64"/>
        <v>2.6484906338709895E-4</v>
      </c>
      <c r="AK223">
        <f t="shared" si="63"/>
        <v>2.4944628958859156E-4</v>
      </c>
      <c r="AL223">
        <f t="shared" si="63"/>
        <v>2.5634652169616469E-4</v>
      </c>
      <c r="AM223">
        <f t="shared" si="63"/>
        <v>3.1180089234069238E-4</v>
      </c>
      <c r="AN223">
        <f t="shared" si="63"/>
        <v>4.9909132037764359E-4</v>
      </c>
      <c r="AO223">
        <f t="shared" si="63"/>
        <v>2.1502611868876404E-3</v>
      </c>
      <c r="AP223">
        <f t="shared" si="63"/>
        <v>4.4130960805753745E-3</v>
      </c>
      <c r="AQ223">
        <f t="shared" si="63"/>
        <v>1.1480564702923147E-2</v>
      </c>
      <c r="AR223">
        <f t="shared" si="63"/>
        <v>1.4848594876196169E-2</v>
      </c>
      <c r="AS223">
        <f t="shared" si="63"/>
        <v>2.6511098028537593E-2</v>
      </c>
      <c r="AT223">
        <f t="shared" si="63"/>
        <v>4.570890734514018E-2</v>
      </c>
      <c r="AU223">
        <f t="shared" si="63"/>
        <v>8.0660623540312597E-3</v>
      </c>
      <c r="AV223">
        <f t="shared" si="63"/>
        <v>5.6374222035246934E-4</v>
      </c>
      <c r="AW223">
        <f t="shared" si="63"/>
        <v>3.1012482264940945E-2</v>
      </c>
      <c r="AX223">
        <f t="shared" si="63"/>
        <v>1.9530074740615528E-4</v>
      </c>
      <c r="AY223">
        <f t="shared" si="67"/>
        <v>1.0604170821015936E-4</v>
      </c>
      <c r="AZ223">
        <f t="shared" si="67"/>
        <v>8.2513793093536998E-5</v>
      </c>
      <c r="BA223">
        <f t="shared" si="67"/>
        <v>6.5875478422551618E-5</v>
      </c>
      <c r="BB223">
        <f t="shared" si="67"/>
        <v>3.8272905628546122E-5</v>
      </c>
      <c r="BC223">
        <f t="shared" si="67"/>
        <v>0</v>
      </c>
      <c r="BD223">
        <f t="shared" si="67"/>
        <v>0</v>
      </c>
      <c r="BE223">
        <f t="shared" si="67"/>
        <v>0</v>
      </c>
      <c r="BF223">
        <f t="shared" si="67"/>
        <v>0</v>
      </c>
      <c r="BG223">
        <f t="shared" si="67"/>
        <v>0</v>
      </c>
      <c r="BH223">
        <f t="shared" si="67"/>
        <v>0</v>
      </c>
      <c r="BI223">
        <f t="shared" si="67"/>
        <v>0</v>
      </c>
      <c r="BJ223" s="16"/>
      <c r="BL223">
        <v>0</v>
      </c>
      <c r="BO223" s="16" cm="1">
        <f t="array" ref="BO223">INDEX($BK$21:$BK$70,_xlfn.XMATCH($A223,$BK$21:$BK$70,-1))</f>
        <v>530</v>
      </c>
      <c r="BP223" s="16" cm="1">
        <f t="array" ref="BP223">INDEX($BK$21:$BK$70,_xlfn.XMATCH($A223,$BK$21:$BK$70,1))</f>
        <v>563</v>
      </c>
      <c r="BQ223" s="16" cm="1">
        <f t="array" ref="BQ223">INDEX($BL$21:$BL$70,_xlfn.XMATCH($A223,$BK$21:$BK$70,-1))</f>
        <v>2.5533482912040499</v>
      </c>
      <c r="BR223" s="16" cm="1">
        <f t="array" ref="BR223">INDEX($BL$21:$BL$70,_xlfn.XMATCH($A223,$BK$21:$BK$70,1))</f>
        <v>2.7325539802212218</v>
      </c>
      <c r="BS223">
        <f t="shared" si="65"/>
        <v>2.727123504796459</v>
      </c>
    </row>
    <row r="224" spans="1:71" x14ac:dyDescent="0.2">
      <c r="A224">
        <v>563</v>
      </c>
      <c r="B224">
        <v>5.3404487821380241E-5</v>
      </c>
      <c r="C224">
        <v>6.6522788565629229E-5</v>
      </c>
      <c r="D224">
        <v>9.6147922530446538E-5</v>
      </c>
      <c r="E224">
        <v>9.242079905277402E-5</v>
      </c>
      <c r="F224">
        <v>9.4800615020297684E-5</v>
      </c>
      <c r="G224">
        <v>1.1224175236806493E-4</v>
      </c>
      <c r="H224">
        <v>1.7574727672530445E-4</v>
      </c>
      <c r="I224">
        <v>7.3736269282814607E-4</v>
      </c>
      <c r="J224">
        <v>1.4984529803788902E-3</v>
      </c>
      <c r="K224">
        <v>3.919496650879567E-3</v>
      </c>
      <c r="L224">
        <v>5.0779437077131256E-3</v>
      </c>
      <c r="M224">
        <v>9.0509368741542619E-3</v>
      </c>
      <c r="N224">
        <v>1.6612014682002706E-2</v>
      </c>
      <c r="O224">
        <v>3.3289663396481729E-3</v>
      </c>
      <c r="P224">
        <v>2.3339521989174558E-4</v>
      </c>
      <c r="Q224">
        <v>1.1902842726657644E-2</v>
      </c>
      <c r="R224">
        <v>8.3184674898511489E-5</v>
      </c>
      <c r="S224">
        <v>4.4897080514208386E-5</v>
      </c>
      <c r="T224">
        <v>3.228470805142083E-5</v>
      </c>
      <c r="U224">
        <v>2.3720434709066304E-5</v>
      </c>
      <c r="V224">
        <v>1.3412289174560214E-5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E224">
        <f t="shared" si="66"/>
        <v>2.7325539802212218</v>
      </c>
      <c r="AG224">
        <v>563</v>
      </c>
      <c r="AH224">
        <f t="shared" si="64"/>
        <v>1.4593064575798835E-4</v>
      </c>
      <c r="AI224">
        <f t="shared" si="64"/>
        <v>1.8177711067042494E-4</v>
      </c>
      <c r="AJ224">
        <f t="shared" si="64"/>
        <v>2.6272938840057338E-4</v>
      </c>
      <c r="AK224">
        <f t="shared" si="63"/>
        <v>2.5254482230688339E-4</v>
      </c>
      <c r="AL224">
        <f t="shared" si="63"/>
        <v>2.5904779790113415E-4</v>
      </c>
      <c r="AM224">
        <f t="shared" si="63"/>
        <v>3.0670664718036059E-4</v>
      </c>
      <c r="AN224">
        <f t="shared" si="63"/>
        <v>4.8023892052877117E-4</v>
      </c>
      <c r="AO224">
        <f t="shared" si="63"/>
        <v>2.0148833611541885E-3</v>
      </c>
      <c r="AP224">
        <f t="shared" si="63"/>
        <v>4.0946036557086883E-3</v>
      </c>
      <c r="AQ224">
        <f t="shared" si="63"/>
        <v>1.071023617382471E-2</v>
      </c>
      <c r="AR224">
        <f t="shared" si="63"/>
        <v>1.387575528985081E-2</v>
      </c>
      <c r="AS224">
        <f t="shared" si="63"/>
        <v>2.4732173580201251E-2</v>
      </c>
      <c r="AT224">
        <f t="shared" si="63"/>
        <v>4.5393226838799865E-2</v>
      </c>
      <c r="AU224">
        <f t="shared" si="63"/>
        <v>9.0965802214280859E-3</v>
      </c>
      <c r="AV224">
        <f t="shared" si="63"/>
        <v>6.3776503707979669E-4</v>
      </c>
      <c r="AW224">
        <f t="shared" si="63"/>
        <v>3.2525160268675565E-2</v>
      </c>
      <c r="AX224">
        <f t="shared" si="63"/>
        <v>2.2730661448733592E-4</v>
      </c>
      <c r="AY224">
        <f t="shared" si="67"/>
        <v>1.2268369605941278E-4</v>
      </c>
      <c r="AZ224">
        <f t="shared" si="67"/>
        <v>8.8219707486190119E-5</v>
      </c>
      <c r="BA224">
        <f t="shared" si="67"/>
        <v>6.4817368276836747E-5</v>
      </c>
      <c r="BB224">
        <f t="shared" si="67"/>
        <v>3.6649804167822516E-5</v>
      </c>
      <c r="BC224">
        <f t="shared" si="67"/>
        <v>0</v>
      </c>
      <c r="BD224">
        <f t="shared" si="67"/>
        <v>0</v>
      </c>
      <c r="BE224">
        <f t="shared" si="67"/>
        <v>0</v>
      </c>
      <c r="BF224">
        <f t="shared" si="67"/>
        <v>0</v>
      </c>
      <c r="BG224">
        <f t="shared" si="67"/>
        <v>0</v>
      </c>
      <c r="BH224">
        <f t="shared" si="67"/>
        <v>0</v>
      </c>
      <c r="BI224">
        <f t="shared" si="67"/>
        <v>0</v>
      </c>
      <c r="BJ224" s="16"/>
      <c r="BL224">
        <v>0</v>
      </c>
      <c r="BO224" s="16" cm="1">
        <f t="array" ref="BO224">INDEX($BK$21:$BK$70,_xlfn.XMATCH($A224,$BK$21:$BK$70,-1))</f>
        <v>563</v>
      </c>
      <c r="BP224" s="16" cm="1">
        <f t="array" ref="BP224">INDEX($BK$21:$BK$70,_xlfn.XMATCH($A224,$BK$21:$BK$70,1))</f>
        <v>563</v>
      </c>
      <c r="BQ224" s="16" cm="1">
        <f t="array" ref="BQ224">INDEX($BL$21:$BL$70,_xlfn.XMATCH($A224,$BK$21:$BK$70,-1))</f>
        <v>2.7325539802212218</v>
      </c>
      <c r="BR224" s="16" cm="1">
        <f t="array" ref="BR224">INDEX($BL$21:$BL$70,_xlfn.XMATCH($A224,$BK$21:$BK$70,1))</f>
        <v>2.7325539802212218</v>
      </c>
      <c r="BS224">
        <f t="shared" si="65"/>
        <v>2.7325539802212218</v>
      </c>
    </row>
    <row r="225" spans="1:71" x14ac:dyDescent="0.2">
      <c r="A225">
        <v>564</v>
      </c>
      <c r="B225">
        <v>5.2529336050258907E-5</v>
      </c>
      <c r="C225">
        <v>6.5857329900525304E-5</v>
      </c>
      <c r="D225">
        <v>9.6608217288315359E-5</v>
      </c>
      <c r="E225">
        <v>9.1632017820083143E-5</v>
      </c>
      <c r="F225">
        <v>9.2407357299985278E-5</v>
      </c>
      <c r="G225">
        <v>1.110062721203929E-4</v>
      </c>
      <c r="H225">
        <v>1.6716609455788136E-4</v>
      </c>
      <c r="I225">
        <v>6.8946814744052663E-4</v>
      </c>
      <c r="J225">
        <v>1.3920410300318118E-3</v>
      </c>
      <c r="K225">
        <v>3.6553145769939533E-3</v>
      </c>
      <c r="L225">
        <v>4.7511994992815365E-3</v>
      </c>
      <c r="M225">
        <v>8.4569746496202594E-3</v>
      </c>
      <c r="N225">
        <v>1.6528488503676643E-2</v>
      </c>
      <c r="O225">
        <v>3.7713946045405534E-3</v>
      </c>
      <c r="P225">
        <v>2.6586164349044083E-4</v>
      </c>
      <c r="Q225">
        <v>1.2486505114657072E-2</v>
      </c>
      <c r="R225">
        <v>9.3357013555316775E-5</v>
      </c>
      <c r="S225">
        <v>5.0262890079494451E-5</v>
      </c>
      <c r="T225">
        <v>3.1001706120003767E-5</v>
      </c>
      <c r="U225">
        <v>2.5645085010590949E-5</v>
      </c>
      <c r="V225">
        <v>1.3328439090619431E-5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E225">
        <f t="shared" si="66"/>
        <v>2.7378416435143573</v>
      </c>
      <c r="AG225">
        <v>564</v>
      </c>
      <c r="AH225">
        <f t="shared" si="64"/>
        <v>1.4381700374455883E-4</v>
      </c>
      <c r="AI225">
        <f t="shared" si="64"/>
        <v>1.8030694033232143E-4</v>
      </c>
      <c r="AJ225">
        <f t="shared" si="64"/>
        <v>2.6449800039763348E-4</v>
      </c>
      <c r="AK225">
        <f t="shared" si="63"/>
        <v>2.5087395426707333E-4</v>
      </c>
      <c r="AL225">
        <f t="shared" si="63"/>
        <v>2.5299671098301017E-4</v>
      </c>
      <c r="AM225">
        <f t="shared" si="63"/>
        <v>3.0391759450249846E-4</v>
      </c>
      <c r="AN225">
        <f t="shared" si="63"/>
        <v>4.5767429506422634E-4</v>
      </c>
      <c r="AO225">
        <f t="shared" si="63"/>
        <v>1.8876546059393706E-3</v>
      </c>
      <c r="AP225">
        <f t="shared" si="63"/>
        <v>3.8111879015017146E-3</v>
      </c>
      <c r="AQ225">
        <f t="shared" si="63"/>
        <v>1.0007672469039114E-2</v>
      </c>
      <c r="AR225">
        <f t="shared" si="63"/>
        <v>1.3008031845777554E-2</v>
      </c>
      <c r="AS225">
        <f t="shared" si="63"/>
        <v>2.3153857373875587E-2</v>
      </c>
      <c r="AT225">
        <f t="shared" si="63"/>
        <v>4.5252384129714218E-2</v>
      </c>
      <c r="AU225">
        <f t="shared" si="63"/>
        <v>1.0325481202436489E-2</v>
      </c>
      <c r="AV225">
        <f t="shared" si="63"/>
        <v>7.2788707896129668E-4</v>
      </c>
      <c r="AW225">
        <f t="shared" si="63"/>
        <v>3.418607368486315E-2</v>
      </c>
      <c r="AX225">
        <f t="shared" si="63"/>
        <v>2.555967194258806E-4</v>
      </c>
      <c r="AY225">
        <f t="shared" si="67"/>
        <v>1.3761183358302457E-4</v>
      </c>
      <c r="AZ225">
        <f t="shared" si="67"/>
        <v>8.4877762035340219E-5</v>
      </c>
      <c r="BA225">
        <f t="shared" si="67"/>
        <v>7.0212181693461733E-5</v>
      </c>
      <c r="BB225">
        <f t="shared" si="67"/>
        <v>3.6491155585342509E-5</v>
      </c>
      <c r="BC225">
        <f t="shared" si="67"/>
        <v>0</v>
      </c>
      <c r="BD225">
        <f t="shared" si="67"/>
        <v>0</v>
      </c>
      <c r="BE225">
        <f t="shared" si="67"/>
        <v>0</v>
      </c>
      <c r="BF225">
        <f t="shared" si="67"/>
        <v>0</v>
      </c>
      <c r="BG225">
        <f t="shared" si="67"/>
        <v>0</v>
      </c>
      <c r="BH225">
        <f t="shared" si="67"/>
        <v>0</v>
      </c>
      <c r="BI225">
        <f t="shared" si="67"/>
        <v>0</v>
      </c>
      <c r="BJ225" s="16"/>
      <c r="BL225">
        <v>0</v>
      </c>
      <c r="BO225" s="16" cm="1">
        <f t="array" ref="BO225">INDEX($BK$21:$BK$70,_xlfn.XMATCH($A225,$BK$21:$BK$70,-1))</f>
        <v>563</v>
      </c>
      <c r="BP225" s="16" cm="1">
        <f t="array" ref="BP225">INDEX($BK$21:$BK$70,_xlfn.XMATCH($A225,$BK$21:$BK$70,1))</f>
        <v>592</v>
      </c>
      <c r="BQ225" s="16" cm="1">
        <f t="array" ref="BQ225">INDEX($BL$21:$BL$70,_xlfn.XMATCH($A225,$BK$21:$BK$70,-1))</f>
        <v>2.7325539802212218</v>
      </c>
      <c r="BR225" s="16" cm="1">
        <f t="array" ref="BR225">INDEX($BL$21:$BL$70,_xlfn.XMATCH($A225,$BK$21:$BK$70,1))</f>
        <v>2.8858962157221595</v>
      </c>
      <c r="BS225">
        <f t="shared" si="65"/>
        <v>2.7378416435143573</v>
      </c>
    </row>
    <row r="226" spans="1:71" x14ac:dyDescent="0.2">
      <c r="A226">
        <v>565</v>
      </c>
      <c r="B226">
        <v>5.148301971167217E-5</v>
      </c>
      <c r="C226">
        <v>6.5928517415862498E-5</v>
      </c>
      <c r="D226">
        <v>9.4903922592963922E-5</v>
      </c>
      <c r="E226">
        <v>9.0245763464510755E-5</v>
      </c>
      <c r="F226">
        <v>9.2612378620165412E-5</v>
      </c>
      <c r="G226">
        <v>1.097115882639293E-4</v>
      </c>
      <c r="H226">
        <v>1.6443772105075166E-4</v>
      </c>
      <c r="I226">
        <v>6.4526624786642392E-4</v>
      </c>
      <c r="J226">
        <v>1.2935620986997552E-3</v>
      </c>
      <c r="K226">
        <v>3.4111264906695241E-3</v>
      </c>
      <c r="L226">
        <v>4.4451547883543165E-3</v>
      </c>
      <c r="M226">
        <v>7.9233499324773329E-3</v>
      </c>
      <c r="N226">
        <v>1.6435871419769748E-2</v>
      </c>
      <c r="O226">
        <v>4.2872342954875303E-3</v>
      </c>
      <c r="P226">
        <v>3.0219335885347403E-4</v>
      </c>
      <c r="Q226">
        <v>1.3087548213668053E-2</v>
      </c>
      <c r="R226">
        <v>1.0575356414965064E-4</v>
      </c>
      <c r="S226">
        <v>5.4163832538135602E-5</v>
      </c>
      <c r="T226">
        <v>3.3511230556899383E-5</v>
      </c>
      <c r="U226">
        <v>2.3916291016369036E-5</v>
      </c>
      <c r="V226">
        <v>1.3618532265542289E-5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E226">
        <f t="shared" si="66"/>
        <v>2.7431293068074933</v>
      </c>
      <c r="AG226">
        <v>565</v>
      </c>
      <c r="AH226">
        <f t="shared" si="64"/>
        <v>1.4122458017403578E-4</v>
      </c>
      <c r="AI226">
        <f t="shared" si="64"/>
        <v>1.8085044827782066E-4</v>
      </c>
      <c r="AJ226">
        <f t="shared" si="64"/>
        <v>2.603337313957491E-4</v>
      </c>
      <c r="AK226">
        <f t="shared" si="63"/>
        <v>2.4755579857471639E-4</v>
      </c>
      <c r="AL226">
        <f t="shared" si="63"/>
        <v>2.5404772996612745E-4</v>
      </c>
      <c r="AM226">
        <f t="shared" si="63"/>
        <v>3.009530730631815E-4</v>
      </c>
      <c r="AN226">
        <f t="shared" si="63"/>
        <v>4.5107393175895235E-4</v>
      </c>
      <c r="AO226">
        <f t="shared" si="63"/>
        <v>1.7700487552160956E-3</v>
      </c>
      <c r="AP226">
        <f t="shared" si="63"/>
        <v>3.5484081031187057E-3</v>
      </c>
      <c r="AQ226">
        <f t="shared" si="63"/>
        <v>9.3571610457829687E-3</v>
      </c>
      <c r="AR226">
        <f t="shared" si="63"/>
        <v>1.2193634373230386E-2</v>
      </c>
      <c r="AS226">
        <f t="shared" si="63"/>
        <v>2.1734773407869744E-2</v>
      </c>
      <c r="AT226">
        <f t="shared" si="63"/>
        <v>4.5085720574490083E-2</v>
      </c>
      <c r="AU226">
        <f t="shared" si="63"/>
        <v>1.1760438041102021E-2</v>
      </c>
      <c r="AV226">
        <f t="shared" si="63"/>
        <v>8.2895545899355826E-4</v>
      </c>
      <c r="AW226">
        <f t="shared" si="63"/>
        <v>3.5900837059168897E-2</v>
      </c>
      <c r="AX226">
        <f t="shared" si="63"/>
        <v>2.900957011182529E-4</v>
      </c>
      <c r="AY226">
        <f t="shared" si="67"/>
        <v>1.4857839640437307E-4</v>
      </c>
      <c r="AZ226">
        <f t="shared" si="67"/>
        <v>9.1925638647813492E-5</v>
      </c>
      <c r="BA226">
        <f t="shared" si="67"/>
        <v>6.5605478797138675E-5</v>
      </c>
      <c r="BB226">
        <f t="shared" si="67"/>
        <v>3.7357394973312501E-5</v>
      </c>
      <c r="BC226">
        <f t="shared" si="67"/>
        <v>0</v>
      </c>
      <c r="BD226">
        <f t="shared" si="67"/>
        <v>0</v>
      </c>
      <c r="BE226">
        <f t="shared" si="67"/>
        <v>0</v>
      </c>
      <c r="BF226">
        <f t="shared" si="67"/>
        <v>0</v>
      </c>
      <c r="BG226">
        <f t="shared" si="67"/>
        <v>0</v>
      </c>
      <c r="BH226">
        <f t="shared" si="67"/>
        <v>0</v>
      </c>
      <c r="BI226">
        <f t="shared" si="67"/>
        <v>0</v>
      </c>
      <c r="BJ226" s="16"/>
      <c r="BL226">
        <v>0</v>
      </c>
      <c r="BO226" s="16" cm="1">
        <f t="array" ref="BO226">INDEX($BK$21:$BK$70,_xlfn.XMATCH($A226,$BK$21:$BK$70,-1))</f>
        <v>563</v>
      </c>
      <c r="BP226" s="16" cm="1">
        <f t="array" ref="BP226">INDEX($BK$21:$BK$70,_xlfn.XMATCH($A226,$BK$21:$BK$70,1))</f>
        <v>592</v>
      </c>
      <c r="BQ226" s="16" cm="1">
        <f t="array" ref="BQ226">INDEX($BL$21:$BL$70,_xlfn.XMATCH($A226,$BK$21:$BK$70,-1))</f>
        <v>2.7325539802212218</v>
      </c>
      <c r="BR226" s="16" cm="1">
        <f t="array" ref="BR226">INDEX($BL$21:$BL$70,_xlfn.XMATCH($A226,$BK$21:$BK$70,1))</f>
        <v>2.8858962157221595</v>
      </c>
      <c r="BS226">
        <f t="shared" si="65"/>
        <v>2.7431293068074933</v>
      </c>
    </row>
    <row r="227" spans="1:71" x14ac:dyDescent="0.2">
      <c r="A227">
        <v>566</v>
      </c>
      <c r="B227">
        <v>5.1590527372096445E-5</v>
      </c>
      <c r="C227">
        <v>6.8098005726183211E-5</v>
      </c>
      <c r="D227">
        <v>9.6865429091996379E-5</v>
      </c>
      <c r="E227">
        <v>9.0734187531842962E-5</v>
      </c>
      <c r="F227">
        <v>9.1669972626004658E-5</v>
      </c>
      <c r="G227">
        <v>1.0946541158932039E-4</v>
      </c>
      <c r="H227">
        <v>1.5640550246447026E-4</v>
      </c>
      <c r="I227">
        <v>6.0340872528664513E-4</v>
      </c>
      <c r="J227">
        <v>1.2097050238997526E-3</v>
      </c>
      <c r="K227">
        <v>3.1976991161093856E-3</v>
      </c>
      <c r="L227">
        <v>4.1617556319689351E-3</v>
      </c>
      <c r="M227">
        <v>7.409932029948163E-3</v>
      </c>
      <c r="N227">
        <v>1.6370610417236333E-2</v>
      </c>
      <c r="O227">
        <v>4.8701020248620528E-3</v>
      </c>
      <c r="P227">
        <v>3.4525355772107197E-4</v>
      </c>
      <c r="Q227">
        <v>1.3677356064974841E-2</v>
      </c>
      <c r="R227">
        <v>1.2066727611181613E-4</v>
      </c>
      <c r="S227">
        <v>6.3737103533897279E-5</v>
      </c>
      <c r="T227">
        <v>3.4521971627333302E-5</v>
      </c>
      <c r="U227">
        <v>2.6424766412127436E-5</v>
      </c>
      <c r="V227">
        <v>1.3284465489747734E-5</v>
      </c>
      <c r="W227">
        <v>2.3556720982294146E-6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E227">
        <f t="shared" si="66"/>
        <v>2.7484169701006289</v>
      </c>
      <c r="AG227">
        <v>566</v>
      </c>
      <c r="AH227">
        <f t="shared" si="64"/>
        <v>1.4179228092591088E-4</v>
      </c>
      <c r="AI227">
        <f t="shared" si="64"/>
        <v>1.8716171456785173E-4</v>
      </c>
      <c r="AJ227">
        <f t="shared" si="64"/>
        <v>2.66226589132522E-4</v>
      </c>
      <c r="AK227">
        <f t="shared" si="63"/>
        <v>2.4937538078081007E-4</v>
      </c>
      <c r="AL227">
        <f t="shared" si="63"/>
        <v>2.5194730841397131E-4</v>
      </c>
      <c r="AM227">
        <f t="shared" si="63"/>
        <v>3.0085659485113819E-4</v>
      </c>
      <c r="AN227">
        <f t="shared" si="63"/>
        <v>4.2986753719046579E-4</v>
      </c>
      <c r="AO227">
        <f t="shared" si="63"/>
        <v>1.6584187804846039E-3</v>
      </c>
      <c r="AP227">
        <f t="shared" si="63"/>
        <v>3.324773816502067E-3</v>
      </c>
      <c r="AQ227">
        <f t="shared" si="63"/>
        <v>8.7886105159908166E-3</v>
      </c>
      <c r="AR227">
        <f t="shared" si="63"/>
        <v>1.1438239804315289E-2</v>
      </c>
      <c r="AS227">
        <f t="shared" si="63"/>
        <v>2.0365582938401731E-2</v>
      </c>
      <c r="AT227">
        <f t="shared" si="63"/>
        <v>4.4993263481638478E-2</v>
      </c>
      <c r="AU227">
        <f t="shared" si="63"/>
        <v>1.3385071051252301E-2</v>
      </c>
      <c r="AV227">
        <f t="shared" si="63"/>
        <v>9.4890073702821127E-4</v>
      </c>
      <c r="AW227">
        <f t="shared" si="63"/>
        <v>3.7591077515085614E-2</v>
      </c>
      <c r="AX227">
        <f t="shared" si="63"/>
        <v>3.3164398940153369E-4</v>
      </c>
      <c r="AY227">
        <f t="shared" si="67"/>
        <v>1.7517613697762405E-4</v>
      </c>
      <c r="AZ227">
        <f t="shared" si="67"/>
        <v>9.4880772661895267E-5</v>
      </c>
      <c r="BA227">
        <f t="shared" si="67"/>
        <v>7.262627643803615E-5</v>
      </c>
      <c r="BB227">
        <f t="shared" si="67"/>
        <v>3.6511250390738833E-5</v>
      </c>
      <c r="BC227">
        <f t="shared" si="67"/>
        <v>6.4743691707662785E-6</v>
      </c>
      <c r="BD227">
        <f t="shared" si="67"/>
        <v>0</v>
      </c>
      <c r="BE227">
        <f t="shared" si="67"/>
        <v>0</v>
      </c>
      <c r="BF227">
        <f t="shared" si="67"/>
        <v>0</v>
      </c>
      <c r="BG227">
        <f t="shared" si="67"/>
        <v>0</v>
      </c>
      <c r="BH227">
        <f t="shared" si="67"/>
        <v>0</v>
      </c>
      <c r="BI227">
        <f t="shared" si="67"/>
        <v>0</v>
      </c>
      <c r="BJ227" s="16"/>
      <c r="BL227">
        <v>0</v>
      </c>
      <c r="BO227" s="16" cm="1">
        <f t="array" ref="BO227">INDEX($BK$21:$BK$70,_xlfn.XMATCH($A227,$BK$21:$BK$70,-1))</f>
        <v>563</v>
      </c>
      <c r="BP227" s="16" cm="1">
        <f t="array" ref="BP227">INDEX($BK$21:$BK$70,_xlfn.XMATCH($A227,$BK$21:$BK$70,1))</f>
        <v>592</v>
      </c>
      <c r="BQ227" s="16" cm="1">
        <f t="array" ref="BQ227">INDEX($BL$21:$BL$70,_xlfn.XMATCH($A227,$BK$21:$BK$70,-1))</f>
        <v>2.7325539802212218</v>
      </c>
      <c r="BR227" s="16" cm="1">
        <f t="array" ref="BR227">INDEX($BL$21:$BL$70,_xlfn.XMATCH($A227,$BK$21:$BK$70,1))</f>
        <v>2.8858962157221595</v>
      </c>
      <c r="BS227">
        <f t="shared" si="65"/>
        <v>2.7484169701006289</v>
      </c>
    </row>
    <row r="228" spans="1:71" x14ac:dyDescent="0.2">
      <c r="A228">
        <v>567</v>
      </c>
      <c r="B228">
        <v>5.3735710802769928E-5</v>
      </c>
      <c r="C228">
        <v>6.4169678834379972E-5</v>
      </c>
      <c r="D228">
        <v>9.6784235289718414E-5</v>
      </c>
      <c r="E228">
        <v>9.0742366203064244E-5</v>
      </c>
      <c r="F228">
        <v>9.2391134662830708E-5</v>
      </c>
      <c r="G228">
        <v>1.1016249192649359E-4</v>
      </c>
      <c r="H228">
        <v>1.5390041536782423E-4</v>
      </c>
      <c r="I228">
        <v>5.6893184955630189E-4</v>
      </c>
      <c r="J228">
        <v>1.1347638389412008E-3</v>
      </c>
      <c r="K228">
        <v>2.9835441746653858E-3</v>
      </c>
      <c r="L228">
        <v>3.8990227410580672E-3</v>
      </c>
      <c r="M228">
        <v>6.9299637414764071E-3</v>
      </c>
      <c r="N228">
        <v>1.6297660354085988E-2</v>
      </c>
      <c r="O228">
        <v>5.523654120343429E-3</v>
      </c>
      <c r="P228">
        <v>3.8694921214854909E-4</v>
      </c>
      <c r="Q228">
        <v>1.4278694430850322E-2</v>
      </c>
      <c r="R228">
        <v>1.3552120987533138E-4</v>
      </c>
      <c r="S228">
        <v>6.6238272916223595E-5</v>
      </c>
      <c r="T228">
        <v>3.5225112273428045E-5</v>
      </c>
      <c r="U228">
        <v>2.6090032110952968E-5</v>
      </c>
      <c r="V228">
        <v>1.3708493899316242E-5</v>
      </c>
      <c r="W228">
        <v>2.2717075450105679E-6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E228">
        <f t="shared" si="66"/>
        <v>2.7537046333937649</v>
      </c>
      <c r="AG228">
        <v>567</v>
      </c>
      <c r="AH228">
        <f t="shared" si="64"/>
        <v>1.4797227581629495E-4</v>
      </c>
      <c r="AI228">
        <f t="shared" si="64"/>
        <v>1.7670434192962193E-4</v>
      </c>
      <c r="AJ228">
        <f t="shared" si="64"/>
        <v>2.6651519715676991E-4</v>
      </c>
      <c r="AK228">
        <f t="shared" si="63"/>
        <v>2.4987767425849178E-4</v>
      </c>
      <c r="AL228">
        <f t="shared" si="63"/>
        <v>2.5441789560554421E-4</v>
      </c>
      <c r="AM228">
        <f t="shared" si="63"/>
        <v>3.0335496444418861E-4</v>
      </c>
      <c r="AN228">
        <f t="shared" si="63"/>
        <v>4.2379628687960259E-4</v>
      </c>
      <c r="AO228">
        <f t="shared" si="63"/>
        <v>1.5666702702084728E-3</v>
      </c>
      <c r="AP228">
        <f t="shared" si="63"/>
        <v>3.1248044411000806E-3</v>
      </c>
      <c r="AQ228">
        <f t="shared" si="63"/>
        <v>8.2157994177110491E-3</v>
      </c>
      <c r="AR228">
        <f t="shared" si="63"/>
        <v>1.0736756987759256E-2</v>
      </c>
      <c r="AS228">
        <f t="shared" si="63"/>
        <v>1.9083073264154374E-2</v>
      </c>
      <c r="AT228">
        <f t="shared" si="63"/>
        <v>4.4878942830524453E-2</v>
      </c>
      <c r="AU228">
        <f t="shared" si="63"/>
        <v>1.5210511944454261E-2</v>
      </c>
      <c r="AV228">
        <f t="shared" si="63"/>
        <v>1.0655438383815265E-3</v>
      </c>
      <c r="AW228">
        <f t="shared" si="63"/>
        <v>3.9319307013046277E-2</v>
      </c>
      <c r="AX228">
        <f t="shared" si="63"/>
        <v>3.7318538355682887E-4</v>
      </c>
      <c r="AY228">
        <f t="shared" si="67"/>
        <v>1.8240063903740564E-4</v>
      </c>
      <c r="AZ228">
        <f t="shared" si="67"/>
        <v>9.6999554879154381E-5</v>
      </c>
      <c r="BA228">
        <f t="shared" si="67"/>
        <v>7.1844242309323294E-5</v>
      </c>
      <c r="BB228">
        <f t="shared" si="67"/>
        <v>3.7749143167397297E-5</v>
      </c>
      <c r="BC228">
        <f t="shared" si="67"/>
        <v>6.2556115924111756E-6</v>
      </c>
      <c r="BD228">
        <f t="shared" si="67"/>
        <v>0</v>
      </c>
      <c r="BE228">
        <f t="shared" si="67"/>
        <v>0</v>
      </c>
      <c r="BF228">
        <f t="shared" si="67"/>
        <v>0</v>
      </c>
      <c r="BG228">
        <f t="shared" si="67"/>
        <v>0</v>
      </c>
      <c r="BH228">
        <f t="shared" si="67"/>
        <v>0</v>
      </c>
      <c r="BI228">
        <f t="shared" si="67"/>
        <v>0</v>
      </c>
      <c r="BJ228" s="16"/>
      <c r="BL228">
        <v>0</v>
      </c>
      <c r="BO228" s="16" cm="1">
        <f t="array" ref="BO228">INDEX($BK$21:$BK$70,_xlfn.XMATCH($A228,$BK$21:$BK$70,-1))</f>
        <v>563</v>
      </c>
      <c r="BP228" s="16" cm="1">
        <f t="array" ref="BP228">INDEX($BK$21:$BK$70,_xlfn.XMATCH($A228,$BK$21:$BK$70,1))</f>
        <v>592</v>
      </c>
      <c r="BQ228" s="16" cm="1">
        <f t="array" ref="BQ228">INDEX($BL$21:$BL$70,_xlfn.XMATCH($A228,$BK$21:$BK$70,-1))</f>
        <v>2.7325539802212218</v>
      </c>
      <c r="BR228" s="16" cm="1">
        <f t="array" ref="BR228">INDEX($BL$21:$BL$70,_xlfn.XMATCH($A228,$BK$21:$BK$70,1))</f>
        <v>2.8858962157221595</v>
      </c>
      <c r="BS228">
        <f t="shared" si="65"/>
        <v>2.7537046333937649</v>
      </c>
    </row>
    <row r="229" spans="1:71" x14ac:dyDescent="0.2">
      <c r="A229">
        <v>568</v>
      </c>
      <c r="B229">
        <v>5.1407157527735516E-5</v>
      </c>
      <c r="C229">
        <v>6.4809224207295181E-5</v>
      </c>
      <c r="D229">
        <v>9.4426907103892983E-5</v>
      </c>
      <c r="E229">
        <v>9.076404637528698E-5</v>
      </c>
      <c r="F229">
        <v>9.586093273003086E-5</v>
      </c>
      <c r="G229">
        <v>1.0762995183220725E-4</v>
      </c>
      <c r="H229">
        <v>1.4993238628784446E-4</v>
      </c>
      <c r="I229">
        <v>5.3097315301353252E-4</v>
      </c>
      <c r="J229">
        <v>1.0522431005748872E-3</v>
      </c>
      <c r="K229">
        <v>2.787452630808371E-3</v>
      </c>
      <c r="L229">
        <v>3.6390337190276038E-3</v>
      </c>
      <c r="M229">
        <v>6.4900227387501824E-3</v>
      </c>
      <c r="N229">
        <v>1.6231555593343515E-2</v>
      </c>
      <c r="O229">
        <v>6.28427401484486E-3</v>
      </c>
      <c r="P229">
        <v>4.3415236821345581E-4</v>
      </c>
      <c r="Q229">
        <v>1.4885922938503932E-2</v>
      </c>
      <c r="R229">
        <v>1.5000663299789154E-4</v>
      </c>
      <c r="S229">
        <v>7.696986101928262E-5</v>
      </c>
      <c r="T229">
        <v>3.6582846575284168E-5</v>
      </c>
      <c r="U229">
        <v>2.6539294757041093E-5</v>
      </c>
      <c r="V229">
        <v>1.2899336297879357E-5</v>
      </c>
      <c r="W229">
        <v>5.6916702190903163E-6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E229">
        <f t="shared" si="66"/>
        <v>2.7589922966869005</v>
      </c>
      <c r="AG229">
        <v>568</v>
      </c>
      <c r="AH229">
        <f t="shared" si="64"/>
        <v>1.4183195161359229E-4</v>
      </c>
      <c r="AI229">
        <f t="shared" si="64"/>
        <v>1.788081503421816E-4</v>
      </c>
      <c r="AJ229">
        <f t="shared" si="64"/>
        <v>2.605231092996103E-4</v>
      </c>
      <c r="AK229">
        <f t="shared" si="63"/>
        <v>2.5041730476554934E-4</v>
      </c>
      <c r="AL229">
        <f t="shared" si="63"/>
        <v>2.644795749553763E-4</v>
      </c>
      <c r="AM229">
        <f t="shared" si="63"/>
        <v>2.9695020799784197E-4</v>
      </c>
      <c r="AN229">
        <f t="shared" si="63"/>
        <v>4.1366229879204755E-4</v>
      </c>
      <c r="AO229">
        <f t="shared" si="63"/>
        <v>1.4649508389118911E-3</v>
      </c>
      <c r="AP229">
        <f t="shared" si="63"/>
        <v>2.9031306087280531E-3</v>
      </c>
      <c r="AQ229">
        <f t="shared" si="63"/>
        <v>7.6905603357799307E-3</v>
      </c>
      <c r="AR229">
        <f t="shared" si="63"/>
        <v>1.0040065998181042E-2</v>
      </c>
      <c r="AS229">
        <f t="shared" si="63"/>
        <v>1.7905922741534575E-2</v>
      </c>
      <c r="AT229">
        <f t="shared" si="63"/>
        <v>4.4782736845279933E-2</v>
      </c>
      <c r="AU229">
        <f t="shared" si="63"/>
        <v>1.7338263597226629E-2</v>
      </c>
      <c r="AV229">
        <f t="shared" si="63"/>
        <v>1.1978230394892994E-3</v>
      </c>
      <c r="AW229">
        <f t="shared" si="63"/>
        <v>4.1070146716407178E-2</v>
      </c>
      <c r="AX229">
        <f t="shared" si="63"/>
        <v>4.1386714489312181E-4</v>
      </c>
      <c r="AY229">
        <f t="shared" si="67"/>
        <v>2.1235925362926209E-4</v>
      </c>
      <c r="AZ229">
        <f t="shared" si="67"/>
        <v>1.0093179189208778E-4</v>
      </c>
      <c r="BA229">
        <f t="shared" si="67"/>
        <v>7.3221709794179415E-5</v>
      </c>
      <c r="BB229">
        <f t="shared" si="67"/>
        <v>3.5589169478222866E-5</v>
      </c>
      <c r="BC229">
        <f t="shared" si="67"/>
        <v>1.5703274289752426E-5</v>
      </c>
      <c r="BD229">
        <f t="shared" si="67"/>
        <v>0</v>
      </c>
      <c r="BE229">
        <f t="shared" si="67"/>
        <v>0</v>
      </c>
      <c r="BF229">
        <f t="shared" si="67"/>
        <v>0</v>
      </c>
      <c r="BG229">
        <f t="shared" si="67"/>
        <v>0</v>
      </c>
      <c r="BH229">
        <f t="shared" si="67"/>
        <v>0</v>
      </c>
      <c r="BI229">
        <f t="shared" si="67"/>
        <v>0</v>
      </c>
      <c r="BJ229" s="16"/>
      <c r="BL229">
        <v>0</v>
      </c>
      <c r="BO229" s="16" cm="1">
        <f t="array" ref="BO229">INDEX($BK$21:$BK$70,_xlfn.XMATCH($A229,$BK$21:$BK$70,-1))</f>
        <v>563</v>
      </c>
      <c r="BP229" s="16" cm="1">
        <f t="array" ref="BP229">INDEX($BK$21:$BK$70,_xlfn.XMATCH($A229,$BK$21:$BK$70,1))</f>
        <v>592</v>
      </c>
      <c r="BQ229" s="16" cm="1">
        <f t="array" ref="BQ229">INDEX($BL$21:$BL$70,_xlfn.XMATCH($A229,$BK$21:$BK$70,-1))</f>
        <v>2.7325539802212218</v>
      </c>
      <c r="BR229" s="16" cm="1">
        <f t="array" ref="BR229">INDEX($BL$21:$BL$70,_xlfn.XMATCH($A229,$BK$21:$BK$70,1))</f>
        <v>2.8858962157221595</v>
      </c>
      <c r="BS229">
        <f t="shared" si="65"/>
        <v>2.7589922966869005</v>
      </c>
    </row>
    <row r="230" spans="1:71" x14ac:dyDescent="0.2">
      <c r="A230">
        <v>569</v>
      </c>
      <c r="B230">
        <v>5.2330520471229153E-5</v>
      </c>
      <c r="C230">
        <v>6.5660646988298146E-5</v>
      </c>
      <c r="D230">
        <v>9.5545757283567174E-5</v>
      </c>
      <c r="E230">
        <v>8.888430534541147E-5</v>
      </c>
      <c r="F230">
        <v>8.9633611126399635E-5</v>
      </c>
      <c r="G230">
        <v>1.0578891331760466E-4</v>
      </c>
      <c r="H230">
        <v>1.4432603879963122E-4</v>
      </c>
      <c r="I230">
        <v>5.0096305410850218E-4</v>
      </c>
      <c r="J230">
        <v>9.9015545005796003E-4</v>
      </c>
      <c r="K230">
        <v>2.6073629460644432E-3</v>
      </c>
      <c r="L230">
        <v>3.4159652253488706E-3</v>
      </c>
      <c r="M230">
        <v>6.0915043708706391E-3</v>
      </c>
      <c r="N230">
        <v>1.6148551268372516E-2</v>
      </c>
      <c r="O230">
        <v>7.1365738350733033E-3</v>
      </c>
      <c r="P230">
        <v>4.9324225848717293E-4</v>
      </c>
      <c r="Q230">
        <v>1.547217515208668E-2</v>
      </c>
      <c r="R230">
        <v>1.7235567341912823E-4</v>
      </c>
      <c r="S230">
        <v>8.516452440193652E-5</v>
      </c>
      <c r="T230">
        <v>3.6810292295346139E-5</v>
      </c>
      <c r="U230">
        <v>2.7588310534354179E-5</v>
      </c>
      <c r="V230">
        <v>1.4047205151461504E-5</v>
      </c>
      <c r="W230">
        <v>4.9892188053746257E-6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E230">
        <f t="shared" si="66"/>
        <v>2.7642799599800365</v>
      </c>
      <c r="AG230">
        <v>569</v>
      </c>
      <c r="AH230">
        <f t="shared" si="64"/>
        <v>1.4465620903394381E-4</v>
      </c>
      <c r="AI230">
        <f t="shared" si="64"/>
        <v>1.815044106290761E-4</v>
      </c>
      <c r="AJ230">
        <f t="shared" si="64"/>
        <v>2.6411522212008138E-4</v>
      </c>
      <c r="AK230">
        <f t="shared" si="63"/>
        <v>2.4570110402306737E-4</v>
      </c>
      <c r="AL230">
        <f t="shared" ref="AL230:AZ248" si="68">F230*$AE230</f>
        <v>2.4777239497735014E-4</v>
      </c>
      <c r="AM230">
        <f t="shared" si="68"/>
        <v>2.9243017307191974E-4</v>
      </c>
      <c r="AN230">
        <f t="shared" si="68"/>
        <v>3.9895757675712179E-4</v>
      </c>
      <c r="AO230">
        <f t="shared" si="68"/>
        <v>1.3848021311625273E-3</v>
      </c>
      <c r="AP230">
        <f t="shared" si="68"/>
        <v>2.7370668678602327E-3</v>
      </c>
      <c r="AQ230">
        <f t="shared" si="68"/>
        <v>7.2074811402004493E-3</v>
      </c>
      <c r="AR230">
        <f t="shared" si="68"/>
        <v>9.4426842164205722E-3</v>
      </c>
      <c r="AS230">
        <f t="shared" si="68"/>
        <v>1.6838623458528507E-2</v>
      </c>
      <c r="AT230">
        <f t="shared" si="68"/>
        <v>4.4639116653872345E-2</v>
      </c>
      <c r="AU230">
        <f t="shared" si="68"/>
        <v>1.9727488035211006E-2</v>
      </c>
      <c r="AV230">
        <f t="shared" si="68"/>
        <v>1.3634596905513852E-3</v>
      </c>
      <c r="AW230">
        <f t="shared" si="68"/>
        <v>4.2769423710214284E-2</v>
      </c>
      <c r="AX230">
        <f t="shared" si="68"/>
        <v>4.7643933402135999E-4</v>
      </c>
      <c r="AY230">
        <f t="shared" si="67"/>
        <v>2.3541858810550393E-4</v>
      </c>
      <c r="AZ230">
        <f t="shared" si="67"/>
        <v>1.0175395331303287E-4</v>
      </c>
      <c r="BA230">
        <f t="shared" si="67"/>
        <v>7.6261813939821393E-5</v>
      </c>
      <c r="BB230">
        <f t="shared" si="67"/>
        <v>3.8830407693913371E-5</v>
      </c>
      <c r="BC230">
        <f t="shared" si="67"/>
        <v>1.3791597559652616E-5</v>
      </c>
      <c r="BD230">
        <f t="shared" si="67"/>
        <v>0</v>
      </c>
      <c r="BE230">
        <f t="shared" si="67"/>
        <v>0</v>
      </c>
      <c r="BF230">
        <f t="shared" si="67"/>
        <v>0</v>
      </c>
      <c r="BG230">
        <f t="shared" si="67"/>
        <v>0</v>
      </c>
      <c r="BH230">
        <f t="shared" si="67"/>
        <v>0</v>
      </c>
      <c r="BI230">
        <f t="shared" si="67"/>
        <v>0</v>
      </c>
      <c r="BJ230" s="16"/>
      <c r="BL230">
        <v>0</v>
      </c>
      <c r="BO230" s="16" cm="1">
        <f t="array" ref="BO230">INDEX($BK$21:$BK$70,_xlfn.XMATCH($A230,$BK$21:$BK$70,-1))</f>
        <v>563</v>
      </c>
      <c r="BP230" s="16" cm="1">
        <f t="array" ref="BP230">INDEX($BK$21:$BK$70,_xlfn.XMATCH($A230,$BK$21:$BK$70,1))</f>
        <v>592</v>
      </c>
      <c r="BQ230" s="16" cm="1">
        <f t="array" ref="BQ230">INDEX($BL$21:$BL$70,_xlfn.XMATCH($A230,$BK$21:$BK$70,-1))</f>
        <v>2.7325539802212218</v>
      </c>
      <c r="BR230" s="16" cm="1">
        <f t="array" ref="BR230">INDEX($BL$21:$BL$70,_xlfn.XMATCH($A230,$BK$21:$BK$70,1))</f>
        <v>2.8858962157221595</v>
      </c>
      <c r="BS230">
        <f t="shared" si="65"/>
        <v>2.7642799599800365</v>
      </c>
    </row>
    <row r="231" spans="1:71" x14ac:dyDescent="0.2">
      <c r="A231">
        <v>570</v>
      </c>
      <c r="B231">
        <v>5.0655386645810016E-5</v>
      </c>
      <c r="C231">
        <v>6.4005586503266493E-5</v>
      </c>
      <c r="D231">
        <v>9.4344120055284077E-5</v>
      </c>
      <c r="E231">
        <v>8.8307157018101991E-5</v>
      </c>
      <c r="F231">
        <v>9.3408864608335432E-5</v>
      </c>
      <c r="G231">
        <v>1.0493995433879396E-4</v>
      </c>
      <c r="H231">
        <v>1.3872102573632235E-4</v>
      </c>
      <c r="I231">
        <v>4.7014072667108384E-4</v>
      </c>
      <c r="J231">
        <v>9.2849695471988714E-4</v>
      </c>
      <c r="K231">
        <v>2.4347198633401191E-3</v>
      </c>
      <c r="L231">
        <v>3.1841945492000114E-3</v>
      </c>
      <c r="M231">
        <v>5.6855746740916294E-3</v>
      </c>
      <c r="N231">
        <v>1.604058409347946E-2</v>
      </c>
      <c r="O231">
        <v>8.1019361330603619E-3</v>
      </c>
      <c r="P231">
        <v>5.5288973936289143E-4</v>
      </c>
      <c r="Q231">
        <v>1.6017979163073379E-2</v>
      </c>
      <c r="R231">
        <v>1.9191117535210335E-4</v>
      </c>
      <c r="S231">
        <v>9.583519166319998E-5</v>
      </c>
      <c r="T231">
        <v>4.1953793334527205E-5</v>
      </c>
      <c r="U231">
        <v>2.8668717246296285E-5</v>
      </c>
      <c r="V231">
        <v>1.6035323033141809E-5</v>
      </c>
      <c r="W231">
        <v>8.8946365479099345E-6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E231">
        <f t="shared" si="66"/>
        <v>2.7695676232731721</v>
      </c>
      <c r="AG231">
        <v>570</v>
      </c>
      <c r="AH231">
        <f t="shared" si="64"/>
        <v>1.4029351879861962E-4</v>
      </c>
      <c r="AI231">
        <f t="shared" si="64"/>
        <v>1.7726780008805719E-4</v>
      </c>
      <c r="AJ231">
        <f t="shared" si="64"/>
        <v>2.6129242035131191E-4</v>
      </c>
      <c r="AK231">
        <f t="shared" si="64"/>
        <v>2.4457264298063556E-4</v>
      </c>
      <c r="AL231">
        <f t="shared" si="68"/>
        <v>2.5870216714595309E-4</v>
      </c>
      <c r="AM231">
        <f t="shared" si="68"/>
        <v>2.906382999244888E-4</v>
      </c>
      <c r="AN231">
        <f t="shared" si="68"/>
        <v>3.841972615465628E-4</v>
      </c>
      <c r="AO231">
        <f t="shared" si="68"/>
        <v>1.3020865349703556E-3</v>
      </c>
      <c r="AP231">
        <f t="shared" si="68"/>
        <v>2.5715351040999359E-3</v>
      </c>
      <c r="AQ231">
        <f t="shared" si="68"/>
        <v>6.7431213052468759E-3</v>
      </c>
      <c r="AR231">
        <f t="shared" si="68"/>
        <v>8.8188421296672651E-3</v>
      </c>
      <c r="AS231">
        <f t="shared" si="68"/>
        <v>1.5746583537066094E-2</v>
      </c>
      <c r="AT231">
        <f t="shared" si="68"/>
        <v>4.4425482363691357E-2</v>
      </c>
      <c r="AU231">
        <f t="shared" si="68"/>
        <v>2.243885999995102E-2</v>
      </c>
      <c r="AV231">
        <f t="shared" si="68"/>
        <v>1.5312655213794068E-3</v>
      </c>
      <c r="AW231">
        <f t="shared" si="68"/>
        <v>4.4362876480312334E-2</v>
      </c>
      <c r="AX231">
        <f t="shared" si="68"/>
        <v>5.3151097779948581E-4</v>
      </c>
      <c r="AY231">
        <f t="shared" si="67"/>
        <v>2.6542204400057767E-4</v>
      </c>
      <c r="AZ231">
        <f t="shared" si="67"/>
        <v>1.1619386769280036E-4</v>
      </c>
      <c r="BA231">
        <f t="shared" si="67"/>
        <v>7.9399951086115398E-5</v>
      </c>
      <c r="BB231">
        <f t="shared" si="67"/>
        <v>4.4410911501316113E-5</v>
      </c>
      <c r="BC231">
        <f t="shared" si="67"/>
        <v>2.4634297403873611E-5</v>
      </c>
      <c r="BD231">
        <f t="shared" si="67"/>
        <v>0</v>
      </c>
      <c r="BE231">
        <f t="shared" si="67"/>
        <v>0</v>
      </c>
      <c r="BF231">
        <f t="shared" si="67"/>
        <v>0</v>
      </c>
      <c r="BG231">
        <f t="shared" si="67"/>
        <v>0</v>
      </c>
      <c r="BH231">
        <f t="shared" si="67"/>
        <v>0</v>
      </c>
      <c r="BI231">
        <f t="shared" si="67"/>
        <v>0</v>
      </c>
      <c r="BJ231" s="16"/>
      <c r="BL231">
        <v>0</v>
      </c>
      <c r="BO231" s="16" cm="1">
        <f t="array" ref="BO231">INDEX($BK$21:$BK$70,_xlfn.XMATCH($A231,$BK$21:$BK$70,-1))</f>
        <v>563</v>
      </c>
      <c r="BP231" s="16" cm="1">
        <f t="array" ref="BP231">INDEX($BK$21:$BK$70,_xlfn.XMATCH($A231,$BK$21:$BK$70,1))</f>
        <v>592</v>
      </c>
      <c r="BQ231" s="16" cm="1">
        <f t="array" ref="BQ231">INDEX($BL$21:$BL$70,_xlfn.XMATCH($A231,$BK$21:$BK$70,-1))</f>
        <v>2.7325539802212218</v>
      </c>
      <c r="BR231" s="16" cm="1">
        <f t="array" ref="BR231">INDEX($BL$21:$BL$70,_xlfn.XMATCH($A231,$BK$21:$BK$70,1))</f>
        <v>2.8858962157221595</v>
      </c>
      <c r="BS231">
        <f t="shared" si="65"/>
        <v>2.7695676232731721</v>
      </c>
    </row>
    <row r="232" spans="1:71" x14ac:dyDescent="0.2">
      <c r="A232">
        <v>571</v>
      </c>
      <c r="B232">
        <v>5.1953359410482511E-5</v>
      </c>
      <c r="C232">
        <v>6.4020545159362857E-5</v>
      </c>
      <c r="D232">
        <v>9.5927731114686877E-5</v>
      </c>
      <c r="E232">
        <v>8.7528565577617772E-5</v>
      </c>
      <c r="F232">
        <v>8.9068796956202009E-5</v>
      </c>
      <c r="G232">
        <v>1.0085720106758656E-4</v>
      </c>
      <c r="H232">
        <v>1.3581933311773603E-4</v>
      </c>
      <c r="I232">
        <v>4.4034066172409317E-4</v>
      </c>
      <c r="J232">
        <v>8.6397724497777031E-4</v>
      </c>
      <c r="K232">
        <v>2.2679454975994104E-3</v>
      </c>
      <c r="L232">
        <v>2.9723661539851815E-3</v>
      </c>
      <c r="M232">
        <v>5.3087243127567406E-3</v>
      </c>
      <c r="N232">
        <v>1.5896566003359189E-2</v>
      </c>
      <c r="O232">
        <v>9.2137832535993287E-3</v>
      </c>
      <c r="P232">
        <v>6.2073136309121781E-4</v>
      </c>
      <c r="Q232">
        <v>1.6521846973516004E-2</v>
      </c>
      <c r="R232">
        <v>2.192175186364122E-4</v>
      </c>
      <c r="S232">
        <v>1.0939535980603642E-4</v>
      </c>
      <c r="T232">
        <v>4.359400747326165E-5</v>
      </c>
      <c r="U232">
        <v>2.7875864483933619E-5</v>
      </c>
      <c r="V232">
        <v>1.6671546454699633E-5</v>
      </c>
      <c r="W232">
        <v>8.0358539048629564E-6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E232">
        <f t="shared" si="66"/>
        <v>2.7748552865663081</v>
      </c>
      <c r="AG232">
        <v>571</v>
      </c>
      <c r="AH232">
        <f t="shared" si="64"/>
        <v>1.4416305401505685E-4</v>
      </c>
      <c r="AI232">
        <f t="shared" si="64"/>
        <v>1.7764774818431508E-4</v>
      </c>
      <c r="AJ232">
        <f t="shared" si="64"/>
        <v>2.6618557181190018E-4</v>
      </c>
      <c r="AK232">
        <f t="shared" si="64"/>
        <v>2.4287910291861844E-4</v>
      </c>
      <c r="AL232">
        <f t="shared" si="68"/>
        <v>2.4715302210201825E-4</v>
      </c>
      <c r="AM232">
        <f t="shared" si="68"/>
        <v>2.7986413757067366E-4</v>
      </c>
      <c r="AN232">
        <f t="shared" si="68"/>
        <v>3.7687899451966029E-4</v>
      </c>
      <c r="AO232">
        <f t="shared" si="68"/>
        <v>1.2218816130752062E-3</v>
      </c>
      <c r="AP232">
        <f t="shared" si="68"/>
        <v>2.3974118256995603E-3</v>
      </c>
      <c r="AQ232">
        <f t="shared" si="68"/>
        <v>6.2932205536579801E-3</v>
      </c>
      <c r="AR232">
        <f t="shared" si="68"/>
        <v>8.2478859359965458E-3</v>
      </c>
      <c r="AS232">
        <f t="shared" si="68"/>
        <v>1.4730941724176133E-2</v>
      </c>
      <c r="AT232">
        <f t="shared" si="68"/>
        <v>4.4110670212671496E-2</v>
      </c>
      <c r="AU232">
        <f t="shared" si="68"/>
        <v>2.5566915170526217E-2</v>
      </c>
      <c r="AV232">
        <f t="shared" si="68"/>
        <v>1.7224397044111762E-3</v>
      </c>
      <c r="AW232">
        <f t="shared" si="68"/>
        <v>4.5845734418300442E-2</v>
      </c>
      <c r="AX232">
        <f t="shared" si="68"/>
        <v>6.0829689049619656E-4</v>
      </c>
      <c r="AY232">
        <f t="shared" si="67"/>
        <v>3.035562924836036E-4</v>
      </c>
      <c r="AZ232">
        <f t="shared" si="67"/>
        <v>1.2096706209979123E-4</v>
      </c>
      <c r="BA232">
        <f t="shared" si="67"/>
        <v>7.7351489930849198E-5</v>
      </c>
      <c r="BB232">
        <f t="shared" si="67"/>
        <v>4.6261128815059066E-5</v>
      </c>
      <c r="BC232">
        <f t="shared" si="67"/>
        <v>2.2298331689983485E-5</v>
      </c>
      <c r="BD232">
        <f t="shared" si="67"/>
        <v>0</v>
      </c>
      <c r="BE232">
        <f t="shared" si="67"/>
        <v>0</v>
      </c>
      <c r="BF232">
        <f t="shared" si="67"/>
        <v>0</v>
      </c>
      <c r="BG232">
        <f t="shared" si="67"/>
        <v>0</v>
      </c>
      <c r="BH232">
        <f t="shared" si="67"/>
        <v>0</v>
      </c>
      <c r="BI232">
        <f t="shared" si="67"/>
        <v>0</v>
      </c>
      <c r="BJ232" s="16"/>
      <c r="BL232">
        <v>0</v>
      </c>
      <c r="BO232" s="16" cm="1">
        <f t="array" ref="BO232">INDEX($BK$21:$BK$70,_xlfn.XMATCH($A232,$BK$21:$BK$70,-1))</f>
        <v>563</v>
      </c>
      <c r="BP232" s="16" cm="1">
        <f t="array" ref="BP232">INDEX($BK$21:$BK$70,_xlfn.XMATCH($A232,$BK$21:$BK$70,1))</f>
        <v>592</v>
      </c>
      <c r="BQ232" s="16" cm="1">
        <f t="array" ref="BQ232">INDEX($BL$21:$BL$70,_xlfn.XMATCH($A232,$BK$21:$BK$70,-1))</f>
        <v>2.7325539802212218</v>
      </c>
      <c r="BR232" s="16" cm="1">
        <f t="array" ref="BR232">INDEX($BL$21:$BL$70,_xlfn.XMATCH($A232,$BK$21:$BK$70,1))</f>
        <v>2.8858962157221595</v>
      </c>
      <c r="BS232">
        <f t="shared" si="65"/>
        <v>2.7748552865663081</v>
      </c>
    </row>
    <row r="233" spans="1:71" x14ac:dyDescent="0.2">
      <c r="A233">
        <v>572</v>
      </c>
      <c r="B233">
        <v>5.2772589149494844E-5</v>
      </c>
      <c r="C233">
        <v>6.4139220955271444E-5</v>
      </c>
      <c r="D233">
        <v>9.401570730559433E-5</v>
      </c>
      <c r="E233">
        <v>8.6636897745956244E-5</v>
      </c>
      <c r="F233">
        <v>8.8751455466882151E-5</v>
      </c>
      <c r="G233">
        <v>1.0016852816787847E-4</v>
      </c>
      <c r="H233">
        <v>1.3169087135982317E-4</v>
      </c>
      <c r="I233">
        <v>4.1298746664814522E-4</v>
      </c>
      <c r="J233">
        <v>8.086339518245144E-4</v>
      </c>
      <c r="K233">
        <v>2.1157093711218775E-3</v>
      </c>
      <c r="L233">
        <v>2.7733621551757383E-3</v>
      </c>
      <c r="M233">
        <v>4.9588864287179154E-3</v>
      </c>
      <c r="N233">
        <v>1.5773262193825504E-2</v>
      </c>
      <c r="O233">
        <v>1.0483210623996509E-2</v>
      </c>
      <c r="P233">
        <v>6.9912325801741609E-4</v>
      </c>
      <c r="Q233">
        <v>1.7036235116992225E-2</v>
      </c>
      <c r="R233">
        <v>2.4695149867311243E-4</v>
      </c>
      <c r="S233">
        <v>1.2239494464889189E-4</v>
      </c>
      <c r="T233">
        <v>4.6742853063410161E-5</v>
      </c>
      <c r="U233">
        <v>3.1599794261430172E-5</v>
      </c>
      <c r="V233">
        <v>1.562329347528869E-5</v>
      </c>
      <c r="W233">
        <v>1.1109345197657176E-5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E233">
        <f t="shared" si="66"/>
        <v>2.7801429498594437</v>
      </c>
      <c r="AG233">
        <v>572</v>
      </c>
      <c r="AH233">
        <f t="shared" si="64"/>
        <v>1.4671534166979706E-4</v>
      </c>
      <c r="AI233">
        <f t="shared" si="64"/>
        <v>1.78316202948275E-4</v>
      </c>
      <c r="AJ233">
        <f t="shared" si="64"/>
        <v>2.6137710584169709E-4</v>
      </c>
      <c r="AK233">
        <f t="shared" si="64"/>
        <v>2.4086296046611379E-4</v>
      </c>
      <c r="AL233">
        <f t="shared" si="68"/>
        <v>2.4674173320601682E-4</v>
      </c>
      <c r="AM233">
        <f t="shared" si="68"/>
        <v>2.7848282738372445E-4</v>
      </c>
      <c r="AN233">
        <f t="shared" si="68"/>
        <v>3.6611944757185933E-4</v>
      </c>
      <c r="AO233">
        <f t="shared" si="68"/>
        <v>1.148164193782153E-3</v>
      </c>
      <c r="AP233">
        <f t="shared" si="68"/>
        <v>2.2481179801819048E-3</v>
      </c>
      <c r="AQ233">
        <f t="shared" si="68"/>
        <v>5.8819744920760447E-3</v>
      </c>
      <c r="AR233">
        <f t="shared" si="68"/>
        <v>7.7103432431188208E-3</v>
      </c>
      <c r="AS233">
        <f t="shared" si="68"/>
        <v>1.3786413143953787E-2</v>
      </c>
      <c r="AT233">
        <f t="shared" si="68"/>
        <v>4.3851923684448478E-2</v>
      </c>
      <c r="AU233">
        <f t="shared" si="68"/>
        <v>2.9144824108195511E-2</v>
      </c>
      <c r="AV233">
        <f t="shared" si="68"/>
        <v>1.9436625968598841E-3</v>
      </c>
      <c r="AW233">
        <f t="shared" si="68"/>
        <v>4.7363168952653807E-2</v>
      </c>
      <c r="AX233">
        <f t="shared" si="68"/>
        <v>6.8656046799327728E-4</v>
      </c>
      <c r="AY233">
        <f t="shared" si="67"/>
        <v>3.4027544246405364E-4</v>
      </c>
      <c r="AZ233">
        <f t="shared" si="67"/>
        <v>1.2995181340055565E-4</v>
      </c>
      <c r="BA233">
        <f t="shared" si="67"/>
        <v>8.7851945232923992E-5</v>
      </c>
      <c r="BB233">
        <f t="shared" si="67"/>
        <v>4.3434989208908896E-5</v>
      </c>
      <c r="BC233">
        <f t="shared" si="67"/>
        <v>3.0885567728821467E-5</v>
      </c>
      <c r="BD233">
        <f t="shared" si="67"/>
        <v>0</v>
      </c>
      <c r="BE233">
        <f t="shared" si="67"/>
        <v>0</v>
      </c>
      <c r="BF233">
        <f t="shared" si="67"/>
        <v>0</v>
      </c>
      <c r="BG233">
        <f t="shared" si="67"/>
        <v>0</v>
      </c>
      <c r="BH233">
        <f t="shared" si="67"/>
        <v>0</v>
      </c>
      <c r="BI233">
        <f t="shared" si="67"/>
        <v>0</v>
      </c>
      <c r="BJ233" s="16"/>
      <c r="BL233">
        <v>0</v>
      </c>
      <c r="BO233" s="16" cm="1">
        <f t="array" ref="BO233">INDEX($BK$21:$BK$70,_xlfn.XMATCH($A233,$BK$21:$BK$70,-1))</f>
        <v>563</v>
      </c>
      <c r="BP233" s="16" cm="1">
        <f t="array" ref="BP233">INDEX($BK$21:$BK$70,_xlfn.XMATCH($A233,$BK$21:$BK$70,1))</f>
        <v>592</v>
      </c>
      <c r="BQ233" s="16" cm="1">
        <f t="array" ref="BQ233">INDEX($BL$21:$BL$70,_xlfn.XMATCH($A233,$BK$21:$BK$70,-1))</f>
        <v>2.7325539802212218</v>
      </c>
      <c r="BR233" s="16" cm="1">
        <f t="array" ref="BR233">INDEX($BL$21:$BL$70,_xlfn.XMATCH($A233,$BK$21:$BK$70,1))</f>
        <v>2.8858962157221595</v>
      </c>
      <c r="BS233">
        <f t="shared" si="65"/>
        <v>2.7801429498594437</v>
      </c>
    </row>
    <row r="234" spans="1:71" x14ac:dyDescent="0.2">
      <c r="A234">
        <v>573</v>
      </c>
      <c r="B234">
        <v>5.1420178356930244E-5</v>
      </c>
      <c r="C234">
        <v>6.3399407855903097E-5</v>
      </c>
      <c r="D234">
        <v>9.2634974593403316E-5</v>
      </c>
      <c r="E234">
        <v>8.430695867591303E-5</v>
      </c>
      <c r="F234">
        <v>8.6889619299037983E-5</v>
      </c>
      <c r="G234">
        <v>1.0013665603501131E-4</v>
      </c>
      <c r="H234">
        <v>1.2765624907596975E-4</v>
      </c>
      <c r="I234">
        <v>3.8951686203445978E-4</v>
      </c>
      <c r="J234">
        <v>7.5373604108774808E-4</v>
      </c>
      <c r="K234">
        <v>1.9729684750452426E-3</v>
      </c>
      <c r="L234">
        <v>2.5868428874110641E-3</v>
      </c>
      <c r="M234">
        <v>4.6414779424945258E-3</v>
      </c>
      <c r="N234">
        <v>1.5654685684356944E-2</v>
      </c>
      <c r="O234">
        <v>1.1954468003720662E-2</v>
      </c>
      <c r="P234">
        <v>7.8522202231656323E-4</v>
      </c>
      <c r="Q234">
        <v>1.7542920931481732E-2</v>
      </c>
      <c r="R234">
        <v>2.7918949120783585E-4</v>
      </c>
      <c r="S234">
        <v>1.3911698504101219E-4</v>
      </c>
      <c r="T234">
        <v>4.9246473303617133E-5</v>
      </c>
      <c r="U234">
        <v>3.2896016585024036E-5</v>
      </c>
      <c r="V234">
        <v>1.4232048186879065E-5</v>
      </c>
      <c r="W234">
        <v>1.1536981860104408E-5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E234">
        <f t="shared" si="66"/>
        <v>2.7854306131525797</v>
      </c>
      <c r="AG234">
        <v>573</v>
      </c>
      <c r="AH234">
        <f t="shared" si="64"/>
        <v>1.4322733892915921E-4</v>
      </c>
      <c r="AI234">
        <f t="shared" si="64"/>
        <v>1.7659465149757865E-4</v>
      </c>
      <c r="AJ234">
        <f t="shared" si="64"/>
        <v>2.5802829408107703E-4</v>
      </c>
      <c r="AK234">
        <f t="shared" si="64"/>
        <v>2.3483118359767763E-4</v>
      </c>
      <c r="AL234">
        <f t="shared" si="68"/>
        <v>2.4202500556071358E-4</v>
      </c>
      <c r="AM234">
        <f t="shared" si="68"/>
        <v>2.7892370721865054E-4</v>
      </c>
      <c r="AN234">
        <f t="shared" si="68"/>
        <v>3.5557762413643686E-4</v>
      </c>
      <c r="AO234">
        <f t="shared" si="68"/>
        <v>1.084972191849914E-3</v>
      </c>
      <c r="AP234">
        <f t="shared" si="68"/>
        <v>2.0994794430822441E-3</v>
      </c>
      <c r="AQ234">
        <f t="shared" si="68"/>
        <v>5.4955667891759801E-3</v>
      </c>
      <c r="AR234">
        <f t="shared" si="68"/>
        <v>7.20547137001079E-3</v>
      </c>
      <c r="AS234">
        <f t="shared" si="68"/>
        <v>1.2928514751296701E-2</v>
      </c>
      <c r="AT234">
        <f t="shared" si="68"/>
        <v>4.3605040744489273E-2</v>
      </c>
      <c r="AU234">
        <f t="shared" si="68"/>
        <v>3.3298341141516537E-2</v>
      </c>
      <c r="AV234">
        <f t="shared" si="68"/>
        <v>2.1871814590821333E-3</v>
      </c>
      <c r="AW234">
        <f t="shared" si="68"/>
        <v>4.8864589006664384E-2</v>
      </c>
      <c r="AX234">
        <f t="shared" si="68"/>
        <v>7.7766295568079897E-4</v>
      </c>
      <c r="AY234">
        <f t="shared" si="67"/>
        <v>3.8750070894272482E-4</v>
      </c>
      <c r="AZ234">
        <f t="shared" si="67"/>
        <v>1.3717263432969643E-4</v>
      </c>
      <c r="BA234">
        <f t="shared" si="67"/>
        <v>9.1629571646700936E-5</v>
      </c>
      <c r="BB234">
        <f t="shared" si="67"/>
        <v>3.9642382707595613E-5</v>
      </c>
      <c r="BC234">
        <f t="shared" si="67"/>
        <v>3.2135462456520815E-5</v>
      </c>
      <c r="BD234">
        <f t="shared" si="67"/>
        <v>0</v>
      </c>
      <c r="BE234">
        <f t="shared" si="67"/>
        <v>0</v>
      </c>
      <c r="BF234">
        <f t="shared" si="67"/>
        <v>0</v>
      </c>
      <c r="BG234">
        <f t="shared" si="67"/>
        <v>0</v>
      </c>
      <c r="BH234">
        <f t="shared" si="67"/>
        <v>0</v>
      </c>
      <c r="BI234">
        <f t="shared" si="67"/>
        <v>0</v>
      </c>
      <c r="BJ234" s="16"/>
      <c r="BL234">
        <v>0</v>
      </c>
      <c r="BO234" s="16" cm="1">
        <f t="array" ref="BO234">INDEX($BK$21:$BK$70,_xlfn.XMATCH($A234,$BK$21:$BK$70,-1))</f>
        <v>563</v>
      </c>
      <c r="BP234" s="16" cm="1">
        <f t="array" ref="BP234">INDEX($BK$21:$BK$70,_xlfn.XMATCH($A234,$BK$21:$BK$70,1))</f>
        <v>592</v>
      </c>
      <c r="BQ234" s="16" cm="1">
        <f t="array" ref="BQ234">INDEX($BL$21:$BL$70,_xlfn.XMATCH($A234,$BK$21:$BK$70,-1))</f>
        <v>2.7325539802212218</v>
      </c>
      <c r="BR234" s="16" cm="1">
        <f t="array" ref="BR234">INDEX($BL$21:$BL$70,_xlfn.XMATCH($A234,$BK$21:$BK$70,1))</f>
        <v>2.8858962157221595</v>
      </c>
      <c r="BS234">
        <f t="shared" si="65"/>
        <v>2.7854306131525797</v>
      </c>
    </row>
    <row r="235" spans="1:71" x14ac:dyDescent="0.2">
      <c r="A235">
        <v>574</v>
      </c>
      <c r="B235">
        <v>5.1279949677353834E-5</v>
      </c>
      <c r="C235">
        <v>6.2637797721553043E-5</v>
      </c>
      <c r="D235">
        <v>9.1638548267314218E-5</v>
      </c>
      <c r="E235">
        <v>8.4688575556248914E-5</v>
      </c>
      <c r="F235">
        <v>8.5357230763683921E-5</v>
      </c>
      <c r="G235">
        <v>9.9399457239035711E-5</v>
      </c>
      <c r="H235">
        <v>1.2491264381184062E-4</v>
      </c>
      <c r="I235">
        <v>3.6854702745136312E-4</v>
      </c>
      <c r="J235">
        <v>7.0631522370949332E-4</v>
      </c>
      <c r="K235">
        <v>1.8398787897511227E-3</v>
      </c>
      <c r="L235">
        <v>2.4104216609972559E-3</v>
      </c>
      <c r="M235">
        <v>4.3351310305464611E-3</v>
      </c>
      <c r="N235">
        <v>1.5508525806625172E-2</v>
      </c>
      <c r="O235">
        <v>1.3630613132219202E-2</v>
      </c>
      <c r="P235">
        <v>8.7765524437139072E-4</v>
      </c>
      <c r="Q235">
        <v>1.8002601599023251E-2</v>
      </c>
      <c r="R235">
        <v>3.1458610758306637E-4</v>
      </c>
      <c r="S235">
        <v>1.6152207436686061E-4</v>
      </c>
      <c r="T235">
        <v>4.7395005656800613E-5</v>
      </c>
      <c r="U235">
        <v>3.3126451270670667E-5</v>
      </c>
      <c r="V235">
        <v>1.6417512120908034E-5</v>
      </c>
      <c r="W235">
        <v>1.1725375713715772E-5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E235">
        <f t="shared" si="66"/>
        <v>2.7907182764457152</v>
      </c>
      <c r="AG235">
        <v>574</v>
      </c>
      <c r="AH235">
        <f t="shared" si="64"/>
        <v>1.4310789277980791E-4</v>
      </c>
      <c r="AI235">
        <f t="shared" si="64"/>
        <v>1.7480444689784786E-4</v>
      </c>
      <c r="AJ235">
        <f t="shared" si="64"/>
        <v>2.5573737147654659E-4</v>
      </c>
      <c r="AK235">
        <f t="shared" si="64"/>
        <v>2.3634195561097771E-4</v>
      </c>
      <c r="AL235">
        <f t="shared" si="68"/>
        <v>2.3820798391900719E-4</v>
      </c>
      <c r="AM235">
        <f t="shared" si="68"/>
        <v>2.7739588198576133E-4</v>
      </c>
      <c r="AN235">
        <f t="shared" si="68"/>
        <v>3.4859599804485736E-4</v>
      </c>
      <c r="AO235">
        <f t="shared" si="68"/>
        <v>1.0285109252382598E-3</v>
      </c>
      <c r="AP235">
        <f t="shared" si="68"/>
        <v>1.971126803737927E-3</v>
      </c>
      <c r="AQ235">
        <f t="shared" si="68"/>
        <v>5.1345833650032818E-3</v>
      </c>
      <c r="AR235">
        <f t="shared" si="68"/>
        <v>6.7268077832856798E-3</v>
      </c>
      <c r="AS235">
        <f t="shared" si="68"/>
        <v>1.2098129397732957E-2</v>
      </c>
      <c r="AT235">
        <f t="shared" si="68"/>
        <v>4.3279926409278892E-2</v>
      </c>
      <c r="AU235">
        <f t="shared" si="68"/>
        <v>3.8039201187245103E-2</v>
      </c>
      <c r="AV235">
        <f t="shared" si="68"/>
        <v>2.4492885308856705E-3</v>
      </c>
      <c r="AW235">
        <f t="shared" si="68"/>
        <v>5.0240189305965043E-2</v>
      </c>
      <c r="AX235">
        <f t="shared" si="68"/>
        <v>8.7792119994798128E-4</v>
      </c>
      <c r="AY235">
        <f t="shared" si="67"/>
        <v>4.5076260498502188E-4</v>
      </c>
      <c r="AZ235">
        <f t="shared" si="67"/>
        <v>1.3226610849868153E-4</v>
      </c>
      <c r="BA235">
        <f t="shared" si="67"/>
        <v>9.2446592994849014E-5</v>
      </c>
      <c r="BB235">
        <f t="shared" si="67"/>
        <v>4.5816651129587107E-5</v>
      </c>
      <c r="BC235">
        <f t="shared" si="67"/>
        <v>3.2722220302459329E-5</v>
      </c>
      <c r="BD235">
        <f t="shared" si="67"/>
        <v>0</v>
      </c>
      <c r="BE235">
        <f t="shared" si="67"/>
        <v>0</v>
      </c>
      <c r="BF235">
        <f t="shared" si="67"/>
        <v>0</v>
      </c>
      <c r="BG235">
        <f t="shared" si="67"/>
        <v>0</v>
      </c>
      <c r="BH235">
        <f t="shared" si="67"/>
        <v>0</v>
      </c>
      <c r="BI235">
        <f t="shared" si="67"/>
        <v>0</v>
      </c>
      <c r="BJ235" s="16"/>
      <c r="BL235">
        <v>0</v>
      </c>
      <c r="BO235" s="16" cm="1">
        <f t="array" ref="BO235">INDEX($BK$21:$BK$70,_xlfn.XMATCH($A235,$BK$21:$BK$70,-1))</f>
        <v>563</v>
      </c>
      <c r="BP235" s="16" cm="1">
        <f t="array" ref="BP235">INDEX($BK$21:$BK$70,_xlfn.XMATCH($A235,$BK$21:$BK$70,1))</f>
        <v>592</v>
      </c>
      <c r="BQ235" s="16" cm="1">
        <f t="array" ref="BQ235">INDEX($BL$21:$BL$70,_xlfn.XMATCH($A235,$BK$21:$BK$70,-1))</f>
        <v>2.7325539802212218</v>
      </c>
      <c r="BR235" s="16" cm="1">
        <f t="array" ref="BR235">INDEX($BL$21:$BL$70,_xlfn.XMATCH($A235,$BK$21:$BK$70,1))</f>
        <v>2.8858962157221595</v>
      </c>
      <c r="BS235">
        <f t="shared" si="65"/>
        <v>2.7907182764457152</v>
      </c>
    </row>
    <row r="236" spans="1:71" x14ac:dyDescent="0.2">
      <c r="A236">
        <v>575</v>
      </c>
      <c r="B236">
        <v>5.1661772117714978E-5</v>
      </c>
      <c r="C236">
        <v>6.2220687652641749E-5</v>
      </c>
      <c r="D236">
        <v>9.3210458577267993E-5</v>
      </c>
      <c r="E236">
        <v>8.5750011366478068E-5</v>
      </c>
      <c r="F236">
        <v>8.7426662575575934E-5</v>
      </c>
      <c r="G236">
        <v>9.8736668982731202E-5</v>
      </c>
      <c r="H236">
        <v>1.222295309665538E-4</v>
      </c>
      <c r="I236">
        <v>3.4747769127397579E-4</v>
      </c>
      <c r="J236">
        <v>6.6490707529663629E-4</v>
      </c>
      <c r="K236">
        <v>1.7193088374571439E-3</v>
      </c>
      <c r="L236">
        <v>2.2468299483968681E-3</v>
      </c>
      <c r="M236">
        <v>4.0540667582809244E-3</v>
      </c>
      <c r="N236">
        <v>1.5384989773441686E-2</v>
      </c>
      <c r="O236">
        <v>1.5569612108039388E-2</v>
      </c>
      <c r="P236">
        <v>9.9301142248662622E-4</v>
      </c>
      <c r="Q236">
        <v>1.8472876062503363E-2</v>
      </c>
      <c r="R236">
        <v>3.4946431045080299E-4</v>
      </c>
      <c r="S236">
        <v>1.8443249825301897E-4</v>
      </c>
      <c r="T236">
        <v>5.2203091233310208E-5</v>
      </c>
      <c r="U236">
        <v>3.1702098495843476E-5</v>
      </c>
      <c r="V236">
        <v>1.6509348737850013E-5</v>
      </c>
      <c r="W236">
        <v>1.3147366109034991E-5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E236">
        <f t="shared" si="66"/>
        <v>2.7960059397388513</v>
      </c>
      <c r="AG236">
        <v>575</v>
      </c>
      <c r="AH236">
        <f t="shared" si="64"/>
        <v>1.4444662169856606E-4</v>
      </c>
      <c r="AI236">
        <f t="shared" si="64"/>
        <v>1.7396941225142213E-4</v>
      </c>
      <c r="AJ236">
        <f t="shared" si="64"/>
        <v>2.6061699582782344E-4</v>
      </c>
      <c r="AK236">
        <f t="shared" si="64"/>
        <v>2.3975754111334668E-4</v>
      </c>
      <c r="AL236">
        <f t="shared" si="68"/>
        <v>2.4444546785285464E-4</v>
      </c>
      <c r="AM236">
        <f t="shared" si="68"/>
        <v>2.7606831294574525E-4</v>
      </c>
      <c r="AN236">
        <f t="shared" si="68"/>
        <v>3.4175449459397829E-4</v>
      </c>
      <c r="AO236">
        <f t="shared" si="68"/>
        <v>9.7154968872877913E-4</v>
      </c>
      <c r="AP236">
        <f t="shared" si="68"/>
        <v>1.8590841319037826E-3</v>
      </c>
      <c r="AQ236">
        <f t="shared" si="68"/>
        <v>4.8071977217756731E-3</v>
      </c>
      <c r="AR236">
        <f t="shared" si="68"/>
        <v>6.2821498813007796E-3</v>
      </c>
      <c r="AS236">
        <f t="shared" si="68"/>
        <v>1.1335194736251294E-2</v>
      </c>
      <c r="AT236">
        <f t="shared" si="68"/>
        <v>4.3016522789364436E-2</v>
      </c>
      <c r="AU236">
        <f t="shared" si="68"/>
        <v>4.353272793350807E-2</v>
      </c>
      <c r="AV236">
        <f t="shared" si="68"/>
        <v>2.7764658355011328E-3</v>
      </c>
      <c r="AW236">
        <f t="shared" si="68"/>
        <v>5.1650271194819047E-2</v>
      </c>
      <c r="AX236">
        <f t="shared" si="68"/>
        <v>9.771042877471871E-4</v>
      </c>
      <c r="AY236">
        <f t="shared" si="67"/>
        <v>5.1567436059631641E-4</v>
      </c>
      <c r="AZ236">
        <f t="shared" si="67"/>
        <v>1.459601531610645E-4</v>
      </c>
      <c r="BA236">
        <f t="shared" si="67"/>
        <v>8.8639255696564456E-5</v>
      </c>
      <c r="BB236">
        <f t="shared" si="67"/>
        <v>4.6160237132248745E-5</v>
      </c>
      <c r="BC236">
        <f t="shared" si="67"/>
        <v>3.6760113732783107E-5</v>
      </c>
      <c r="BD236">
        <f t="shared" si="67"/>
        <v>0</v>
      </c>
      <c r="BE236">
        <f t="shared" si="67"/>
        <v>0</v>
      </c>
      <c r="BF236">
        <f t="shared" si="67"/>
        <v>0</v>
      </c>
      <c r="BG236">
        <f t="shared" si="67"/>
        <v>0</v>
      </c>
      <c r="BH236">
        <f t="shared" si="67"/>
        <v>0</v>
      </c>
      <c r="BI236">
        <f t="shared" si="67"/>
        <v>0</v>
      </c>
      <c r="BJ236" s="16"/>
      <c r="BL236">
        <v>0</v>
      </c>
      <c r="BO236" s="16" cm="1">
        <f t="array" ref="BO236">INDEX($BK$21:$BK$70,_xlfn.XMATCH($A236,$BK$21:$BK$70,-1))</f>
        <v>563</v>
      </c>
      <c r="BP236" s="16" cm="1">
        <f t="array" ref="BP236">INDEX($BK$21:$BK$70,_xlfn.XMATCH($A236,$BK$21:$BK$70,1))</f>
        <v>592</v>
      </c>
      <c r="BQ236" s="16" cm="1">
        <f t="array" ref="BQ236">INDEX($BL$21:$BL$70,_xlfn.XMATCH($A236,$BK$21:$BK$70,-1))</f>
        <v>2.7325539802212218</v>
      </c>
      <c r="BR236" s="16" cm="1">
        <f t="array" ref="BR236">INDEX($BL$21:$BL$70,_xlfn.XMATCH($A236,$BK$21:$BK$70,1))</f>
        <v>2.8858962157221595</v>
      </c>
      <c r="BS236">
        <f t="shared" si="65"/>
        <v>2.7960059397388513</v>
      </c>
    </row>
    <row r="237" spans="1:71" x14ac:dyDescent="0.2">
      <c r="A237">
        <v>576</v>
      </c>
      <c r="B237">
        <v>5.2167679881351369E-5</v>
      </c>
      <c r="C237">
        <v>6.3339464310998081E-5</v>
      </c>
      <c r="D237">
        <v>9.1906222081412068E-5</v>
      </c>
      <c r="E237">
        <v>8.4307162604302775E-5</v>
      </c>
      <c r="F237">
        <v>8.9675839428778113E-5</v>
      </c>
      <c r="G237">
        <v>9.8859174388585871E-5</v>
      </c>
      <c r="H237">
        <v>1.1829544273164348E-4</v>
      </c>
      <c r="I237">
        <v>3.2766307245277702E-4</v>
      </c>
      <c r="J237">
        <v>6.2317882103415836E-4</v>
      </c>
      <c r="K237">
        <v>1.6059677688836579E-3</v>
      </c>
      <c r="L237">
        <v>2.0962263148466909E-3</v>
      </c>
      <c r="M237">
        <v>3.7919915042334599E-3</v>
      </c>
      <c r="N237">
        <v>1.5252451362280053E-2</v>
      </c>
      <c r="O237">
        <v>1.7793037117309878E-2</v>
      </c>
      <c r="P237">
        <v>1.1123669550329612E-3</v>
      </c>
      <c r="Q237">
        <v>1.8908384228033034E-2</v>
      </c>
      <c r="R237">
        <v>3.9297862733739063E-4</v>
      </c>
      <c r="S237">
        <v>2.1059974589897662E-4</v>
      </c>
      <c r="T237">
        <v>5.3364034883287264E-5</v>
      </c>
      <c r="U237">
        <v>3.5978962507001564E-5</v>
      </c>
      <c r="V237">
        <v>2.1511662820922566E-5</v>
      </c>
      <c r="W237">
        <v>1.2450807292190082E-5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E237">
        <f t="shared" si="66"/>
        <v>2.8012936030319868</v>
      </c>
      <c r="AG237">
        <v>576</v>
      </c>
      <c r="AH237">
        <f t="shared" si="64"/>
        <v>1.4613698793665007E-4</v>
      </c>
      <c r="AI237">
        <f t="shared" si="64"/>
        <v>1.7743243619387176E-4</v>
      </c>
      <c r="AJ237">
        <f t="shared" si="64"/>
        <v>2.5745631199549675E-4</v>
      </c>
      <c r="AK237">
        <f t="shared" si="64"/>
        <v>2.361691152932109E-4</v>
      </c>
      <c r="AL237">
        <f t="shared" si="68"/>
        <v>2.5120835533835975E-4</v>
      </c>
      <c r="AM237">
        <f t="shared" si="68"/>
        <v>2.7693357281576925E-4</v>
      </c>
      <c r="AN237">
        <f t="shared" si="68"/>
        <v>3.3138026699198959E-4</v>
      </c>
      <c r="AO237">
        <f t="shared" si="68"/>
        <v>9.178804688117707E-4</v>
      </c>
      <c r="AP237">
        <f t="shared" si="68"/>
        <v>1.7457068449080032E-3</v>
      </c>
      <c r="AQ237">
        <f t="shared" si="68"/>
        <v>4.4987872376493435E-3</v>
      </c>
      <c r="AR237">
        <f t="shared" si="68"/>
        <v>5.8721453662873508E-3</v>
      </c>
      <c r="AS237">
        <f t="shared" si="68"/>
        <v>1.0622481543560833E-2</v>
      </c>
      <c r="AT237">
        <f t="shared" si="68"/>
        <v>4.2726594431711624E-2</v>
      </c>
      <c r="AU237">
        <f t="shared" si="68"/>
        <v>4.9843521055230863E-2</v>
      </c>
      <c r="AV237">
        <f t="shared" si="68"/>
        <v>3.1160664353580038E-3</v>
      </c>
      <c r="AW237">
        <f t="shared" si="68"/>
        <v>5.2967935781659849E-2</v>
      </c>
      <c r="AX237">
        <f t="shared" si="68"/>
        <v>1.1008485148885235E-3</v>
      </c>
      <c r="AY237">
        <f t="shared" si="67"/>
        <v>5.8995172098696513E-4</v>
      </c>
      <c r="AZ237">
        <f t="shared" si="67"/>
        <v>1.4948832955052842E-4</v>
      </c>
      <c r="BA237">
        <f t="shared" ref="BA237:BI265" si="69">U237*$AE237</f>
        <v>1.0078763751459118E-4</v>
      </c>
      <c r="BB237">
        <f t="shared" si="69"/>
        <v>6.0260483450831406E-5</v>
      </c>
      <c r="BC237">
        <f t="shared" si="69"/>
        <v>3.4878366820196092E-5</v>
      </c>
      <c r="BD237">
        <f t="shared" si="69"/>
        <v>0</v>
      </c>
      <c r="BE237">
        <f t="shared" si="69"/>
        <v>0</v>
      </c>
      <c r="BF237">
        <f t="shared" si="69"/>
        <v>0</v>
      </c>
      <c r="BG237">
        <f t="shared" si="69"/>
        <v>0</v>
      </c>
      <c r="BH237">
        <f t="shared" si="69"/>
        <v>0</v>
      </c>
      <c r="BI237">
        <f t="shared" si="69"/>
        <v>0</v>
      </c>
      <c r="BJ237" s="16"/>
      <c r="BL237">
        <v>0</v>
      </c>
      <c r="BO237" s="16" cm="1">
        <f t="array" ref="BO237">INDEX($BK$21:$BK$70,_xlfn.XMATCH($A237,$BK$21:$BK$70,-1))</f>
        <v>563</v>
      </c>
      <c r="BP237" s="16" cm="1">
        <f t="array" ref="BP237">INDEX($BK$21:$BK$70,_xlfn.XMATCH($A237,$BK$21:$BK$70,1))</f>
        <v>592</v>
      </c>
      <c r="BQ237" s="16" cm="1">
        <f t="array" ref="BQ237">INDEX($BL$21:$BL$70,_xlfn.XMATCH($A237,$BK$21:$BK$70,-1))</f>
        <v>2.7325539802212218</v>
      </c>
      <c r="BR237" s="16" cm="1">
        <f t="array" ref="BR237">INDEX($BL$21:$BL$70,_xlfn.XMATCH($A237,$BK$21:$BK$70,1))</f>
        <v>2.8858962157221595</v>
      </c>
      <c r="BS237">
        <f t="shared" si="65"/>
        <v>2.8012936030319868</v>
      </c>
    </row>
    <row r="238" spans="1:71" x14ac:dyDescent="0.2">
      <c r="A238">
        <v>577</v>
      </c>
      <c r="B238">
        <v>4.998364724265237E-5</v>
      </c>
      <c r="C238">
        <v>6.3772529739382377E-5</v>
      </c>
      <c r="D238">
        <v>9.076931581853369E-5</v>
      </c>
      <c r="E238">
        <v>8.39368403448233E-5</v>
      </c>
      <c r="F238">
        <v>8.6201612362432568E-5</v>
      </c>
      <c r="G238">
        <v>9.8657425616487625E-5</v>
      </c>
      <c r="H238">
        <v>1.2003244946307115E-4</v>
      </c>
      <c r="I238">
        <v>3.1140286281602448E-4</v>
      </c>
      <c r="J238">
        <v>5.8581913558910083E-4</v>
      </c>
      <c r="K238">
        <v>1.4978403754587533E-3</v>
      </c>
      <c r="L238">
        <v>1.9657330495511608E-3</v>
      </c>
      <c r="M238">
        <v>3.544766076656439E-3</v>
      </c>
      <c r="N238">
        <v>1.513186557080123E-2</v>
      </c>
      <c r="O238">
        <v>2.037861973052477E-2</v>
      </c>
      <c r="P238">
        <v>1.2484723690075826E-3</v>
      </c>
      <c r="Q238">
        <v>1.9353076637449045E-2</v>
      </c>
      <c r="R238">
        <v>4.4814292300312478E-4</v>
      </c>
      <c r="S238">
        <v>2.4413874606588442E-4</v>
      </c>
      <c r="T238">
        <v>5.5654389965999121E-5</v>
      </c>
      <c r="U238">
        <v>3.6323838467646392E-5</v>
      </c>
      <c r="V238">
        <v>1.7590298380760854E-5</v>
      </c>
      <c r="W238">
        <v>1.1738383245409747E-5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E238">
        <f t="shared" si="66"/>
        <v>2.8065812663251228</v>
      </c>
      <c r="AG238">
        <v>577</v>
      </c>
      <c r="AH238">
        <f t="shared" si="64"/>
        <v>1.4028316797383151E-4</v>
      </c>
      <c r="AI238">
        <f t="shared" si="64"/>
        <v>1.7898278727271236E-4</v>
      </c>
      <c r="AJ238">
        <f t="shared" si="64"/>
        <v>2.547514613334453E-4</v>
      </c>
      <c r="AK238">
        <f t="shared" si="64"/>
        <v>2.3557556366630384E-4</v>
      </c>
      <c r="AL238">
        <f t="shared" si="68"/>
        <v>2.4193183038342337E-4</v>
      </c>
      <c r="AM238">
        <f t="shared" si="68"/>
        <v>2.7689008251909845E-4</v>
      </c>
      <c r="AN238">
        <f t="shared" si="68"/>
        <v>3.3688082401417256E-4</v>
      </c>
      <c r="AO238">
        <f t="shared" si="68"/>
        <v>8.7397744105946647E-4</v>
      </c>
      <c r="AP238">
        <f t="shared" si="68"/>
        <v>1.6441490113991474E-3</v>
      </c>
      <c r="AQ238">
        <f t="shared" si="68"/>
        <v>4.2038107377079257E-3</v>
      </c>
      <c r="AR238">
        <f t="shared" si="68"/>
        <v>5.5169895514664427E-3</v>
      </c>
      <c r="AS238">
        <f t="shared" si="68"/>
        <v>9.9486740642487654E-3</v>
      </c>
      <c r="AT238">
        <f t="shared" si="68"/>
        <v>4.2468810435560847E-2</v>
      </c>
      <c r="AU238">
        <f t="shared" si="68"/>
        <v>5.7194252369254343E-2</v>
      </c>
      <c r="AV238">
        <f t="shared" si="68"/>
        <v>3.5039391623812271E-3</v>
      </c>
      <c r="AW238">
        <f t="shared" si="68"/>
        <v>5.4315982336418892E-2</v>
      </c>
      <c r="AX238">
        <f t="shared" si="68"/>
        <v>1.257749532336752E-3</v>
      </c>
      <c r="AY238">
        <f t="shared" si="68"/>
        <v>6.8519523109261747E-4</v>
      </c>
      <c r="AZ238">
        <f t="shared" si="68"/>
        <v>1.5619856826732602E-4</v>
      </c>
      <c r="BA238">
        <f t="shared" si="69"/>
        <v>1.0194580456431623E-4</v>
      </c>
      <c r="BB238">
        <f t="shared" si="69"/>
        <v>4.9368601904512552E-5</v>
      </c>
      <c r="BC238">
        <f t="shared" si="69"/>
        <v>3.2944726513511692E-5</v>
      </c>
      <c r="BD238">
        <f t="shared" si="69"/>
        <v>0</v>
      </c>
      <c r="BE238">
        <f t="shared" si="69"/>
        <v>0</v>
      </c>
      <c r="BF238">
        <f t="shared" si="69"/>
        <v>0</v>
      </c>
      <c r="BG238">
        <f t="shared" si="69"/>
        <v>0</v>
      </c>
      <c r="BH238">
        <f t="shared" si="69"/>
        <v>0</v>
      </c>
      <c r="BI238">
        <f t="shared" si="69"/>
        <v>0</v>
      </c>
      <c r="BJ238" s="16"/>
      <c r="BL238">
        <v>0</v>
      </c>
      <c r="BO238" s="16" cm="1">
        <f t="array" ref="BO238">INDEX($BK$21:$BK$70,_xlfn.XMATCH($A238,$BK$21:$BK$70,-1))</f>
        <v>563</v>
      </c>
      <c r="BP238" s="16" cm="1">
        <f t="array" ref="BP238">INDEX($BK$21:$BK$70,_xlfn.XMATCH($A238,$BK$21:$BK$70,1))</f>
        <v>592</v>
      </c>
      <c r="BQ238" s="16" cm="1">
        <f t="array" ref="BQ238">INDEX($BL$21:$BL$70,_xlfn.XMATCH($A238,$BK$21:$BK$70,-1))</f>
        <v>2.7325539802212218</v>
      </c>
      <c r="BR238" s="16" cm="1">
        <f t="array" ref="BR238">INDEX($BL$21:$BL$70,_xlfn.XMATCH($A238,$BK$21:$BK$70,1))</f>
        <v>2.8858962157221595</v>
      </c>
      <c r="BS238">
        <f t="shared" si="65"/>
        <v>2.8065812663251228</v>
      </c>
    </row>
    <row r="239" spans="1:71" x14ac:dyDescent="0.2">
      <c r="A239">
        <v>578</v>
      </c>
      <c r="B239">
        <v>5.1283303813443468E-5</v>
      </c>
      <c r="C239">
        <v>6.2633723820700163E-5</v>
      </c>
      <c r="D239">
        <v>9.0706292414684245E-5</v>
      </c>
      <c r="E239">
        <v>8.4745455891503736E-5</v>
      </c>
      <c r="F239">
        <v>8.8313163702057369E-5</v>
      </c>
      <c r="G239">
        <v>9.820166360535993E-5</v>
      </c>
      <c r="H239">
        <v>1.1555798168941835E-4</v>
      </c>
      <c r="I239">
        <v>2.9403235233335916E-4</v>
      </c>
      <c r="J239">
        <v>5.5193943555129825E-4</v>
      </c>
      <c r="K239">
        <v>1.3977236690063946E-3</v>
      </c>
      <c r="L239">
        <v>1.833213797717707E-3</v>
      </c>
      <c r="M239">
        <v>3.3004488097449999E-3</v>
      </c>
      <c r="N239">
        <v>1.496607628956708E-2</v>
      </c>
      <c r="O239">
        <v>2.3279834219823974E-2</v>
      </c>
      <c r="P239">
        <v>1.4047674375322816E-3</v>
      </c>
      <c r="Q239">
        <v>1.970788348819532E-2</v>
      </c>
      <c r="R239">
        <v>5.0554958786292229E-4</v>
      </c>
      <c r="S239">
        <v>2.766256387377566E-4</v>
      </c>
      <c r="T239">
        <v>6.5331390358242152E-5</v>
      </c>
      <c r="U239">
        <v>3.7435483143385674E-5</v>
      </c>
      <c r="V239">
        <v>1.7264286528234491E-5</v>
      </c>
      <c r="W239">
        <v>1.3440581641668482E-5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E239">
        <f t="shared" si="66"/>
        <v>2.8118689296182584</v>
      </c>
      <c r="AG239">
        <v>578</v>
      </c>
      <c r="AH239">
        <f t="shared" si="64"/>
        <v>1.4420192860119523E-4</v>
      </c>
      <c r="AI239">
        <f t="shared" si="64"/>
        <v>1.7611782195771779E-4</v>
      </c>
      <c r="AJ239">
        <f t="shared" si="64"/>
        <v>2.5505420536171895E-4</v>
      </c>
      <c r="AK239">
        <f t="shared" si="64"/>
        <v>2.3829311434765395E-4</v>
      </c>
      <c r="AL239">
        <f t="shared" si="68"/>
        <v>2.4832504109010607E-4</v>
      </c>
      <c r="AM239">
        <f t="shared" si="68"/>
        <v>2.7613020672873572E-4</v>
      </c>
      <c r="AN239">
        <f t="shared" si="68"/>
        <v>3.2493389828187105E-4</v>
      </c>
      <c r="AO239">
        <f t="shared" si="68"/>
        <v>8.267804358287412E-4</v>
      </c>
      <c r="AP239">
        <f t="shared" si="68"/>
        <v>1.5519813498577348E-3</v>
      </c>
      <c r="AQ239">
        <f t="shared" si="68"/>
        <v>3.9302157570711158E-3</v>
      </c>
      <c r="AR239">
        <f t="shared" si="68"/>
        <v>5.1547569191499115E-3</v>
      </c>
      <c r="AS239">
        <f t="shared" si="68"/>
        <v>9.2804294619175283E-3</v>
      </c>
      <c r="AT239">
        <f t="shared" si="68"/>
        <v>4.208264491693018E-2</v>
      </c>
      <c r="AU239">
        <f t="shared" si="68"/>
        <v>6.5459842529386941E-2</v>
      </c>
      <c r="AV239">
        <f t="shared" si="68"/>
        <v>3.9500219109364805E-3</v>
      </c>
      <c r="AW239">
        <f t="shared" si="68"/>
        <v>5.5415985248993126E-2</v>
      </c>
      <c r="AX239">
        <f t="shared" si="68"/>
        <v>1.421539178493067E-3</v>
      </c>
      <c r="AY239">
        <f t="shared" si="68"/>
        <v>7.7783503870250273E-4</v>
      </c>
      <c r="AZ239">
        <f t="shared" si="68"/>
        <v>1.8370330667710297E-4</v>
      </c>
      <c r="BA239">
        <f t="shared" si="69"/>
        <v>1.0526367191613423E-4</v>
      </c>
      <c r="BB239">
        <f t="shared" si="69"/>
        <v>4.8544910880769637E-5</v>
      </c>
      <c r="BC239">
        <f t="shared" si="69"/>
        <v>3.7793153914205168E-5</v>
      </c>
      <c r="BD239">
        <f t="shared" si="69"/>
        <v>0</v>
      </c>
      <c r="BE239">
        <f t="shared" si="69"/>
        <v>0</v>
      </c>
      <c r="BF239">
        <f t="shared" si="69"/>
        <v>0</v>
      </c>
      <c r="BG239">
        <f t="shared" si="69"/>
        <v>0</v>
      </c>
      <c r="BH239">
        <f t="shared" si="69"/>
        <v>0</v>
      </c>
      <c r="BI239">
        <f t="shared" si="69"/>
        <v>0</v>
      </c>
      <c r="BJ239" s="16"/>
      <c r="BL239">
        <v>0</v>
      </c>
      <c r="BO239" s="16" cm="1">
        <f t="array" ref="BO239">INDEX($BK$21:$BK$70,_xlfn.XMATCH($A239,$BK$21:$BK$70,-1))</f>
        <v>563</v>
      </c>
      <c r="BP239" s="16" cm="1">
        <f t="array" ref="BP239">INDEX($BK$21:$BK$70,_xlfn.XMATCH($A239,$BK$21:$BK$70,1))</f>
        <v>592</v>
      </c>
      <c r="BQ239" s="16" cm="1">
        <f t="array" ref="BQ239">INDEX($BL$21:$BL$70,_xlfn.XMATCH($A239,$BK$21:$BK$70,-1))</f>
        <v>2.7325539802212218</v>
      </c>
      <c r="BR239" s="16" cm="1">
        <f t="array" ref="BR239">INDEX($BL$21:$BL$70,_xlfn.XMATCH($A239,$BK$21:$BK$70,1))</f>
        <v>2.8858962157221595</v>
      </c>
      <c r="BS239">
        <f t="shared" si="65"/>
        <v>2.8118689296182584</v>
      </c>
    </row>
    <row r="240" spans="1:71" x14ac:dyDescent="0.2">
      <c r="A240">
        <v>579</v>
      </c>
      <c r="B240">
        <v>4.863870996881533E-5</v>
      </c>
      <c r="C240">
        <v>6.1850089692578084E-5</v>
      </c>
      <c r="D240">
        <v>9.087337122354116E-5</v>
      </c>
      <c r="E240">
        <v>8.2325193134306056E-5</v>
      </c>
      <c r="F240">
        <v>8.7328242514079092E-5</v>
      </c>
      <c r="G240">
        <v>9.5621729671139114E-5</v>
      </c>
      <c r="H240">
        <v>1.137785098987803E-4</v>
      </c>
      <c r="I240">
        <v>2.802727940770916E-4</v>
      </c>
      <c r="J240">
        <v>5.1514398035902521E-4</v>
      </c>
      <c r="K240">
        <v>1.3120381804637275E-3</v>
      </c>
      <c r="L240">
        <v>1.711285054734845E-3</v>
      </c>
      <c r="M240">
        <v>3.1001271973204398E-3</v>
      </c>
      <c r="N240">
        <v>1.4848741181485043E-2</v>
      </c>
      <c r="O240">
        <v>2.668836347820228E-2</v>
      </c>
      <c r="P240">
        <v>1.5738080758668886E-3</v>
      </c>
      <c r="Q240">
        <v>2.0116911297572617E-2</v>
      </c>
      <c r="R240">
        <v>5.6744976858246431E-4</v>
      </c>
      <c r="S240">
        <v>3.1819979551752324E-4</v>
      </c>
      <c r="T240">
        <v>6.697016906199779E-5</v>
      </c>
      <c r="U240">
        <v>4.0499080178250506E-5</v>
      </c>
      <c r="V240">
        <v>1.9364444494692067E-5</v>
      </c>
      <c r="W240">
        <v>1.3277731362653016E-5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E240">
        <f t="shared" si="66"/>
        <v>2.8171565929113944</v>
      </c>
      <c r="AG240">
        <v>579</v>
      </c>
      <c r="AH240">
        <f t="shared" si="64"/>
        <v>1.3702286245935327E-4</v>
      </c>
      <c r="AI240">
        <f t="shared" si="64"/>
        <v>1.7424138794960742E-4</v>
      </c>
      <c r="AJ240">
        <f t="shared" si="64"/>
        <v>2.5600451686248358E-4</v>
      </c>
      <c r="AK240">
        <f t="shared" si="64"/>
        <v>2.3192296060101417E-4</v>
      </c>
      <c r="AL240">
        <f t="shared" si="68"/>
        <v>2.4601733414590302E-4</v>
      </c>
      <c r="AM240">
        <f t="shared" si="68"/>
        <v>2.6938138616864065E-4</v>
      </c>
      <c r="AN240">
        <f t="shared" si="68"/>
        <v>3.2053187929298324E-4</v>
      </c>
      <c r="AO240">
        <f t="shared" si="68"/>
        <v>7.8957234964797626E-4</v>
      </c>
      <c r="AP240">
        <f t="shared" si="68"/>
        <v>1.4512412605670458E-3</v>
      </c>
      <c r="AQ240">
        <f t="shared" si="68"/>
        <v>3.6962170102448596E-3</v>
      </c>
      <c r="AR240">
        <f t="shared" si="68"/>
        <v>4.8209579742970049E-3</v>
      </c>
      <c r="AS240">
        <f t="shared" si="68"/>
        <v>8.733543772795201E-3</v>
      </c>
      <c r="AT240">
        <f t="shared" si="68"/>
        <v>4.1831229115855517E-2</v>
      </c>
      <c r="AU240">
        <f t="shared" si="68"/>
        <v>7.5185299126633229E-2</v>
      </c>
      <c r="AV240">
        <f t="shared" si="68"/>
        <v>4.4336637969056014E-3</v>
      </c>
      <c r="AW240">
        <f t="shared" si="68"/>
        <v>5.6672489290970414E-2</v>
      </c>
      <c r="AX240">
        <f t="shared" si="68"/>
        <v>1.5985948567081344E-3</v>
      </c>
      <c r="AY240">
        <f t="shared" si="68"/>
        <v>8.9641865180524818E-4</v>
      </c>
      <c r="AZ240">
        <f t="shared" si="68"/>
        <v>1.8866545330139777E-4</v>
      </c>
      <c r="BA240">
        <f t="shared" si="69"/>
        <v>1.1409225073100558E-4</v>
      </c>
      <c r="BB240">
        <f t="shared" si="69"/>
        <v>5.455267247628851E-5</v>
      </c>
      <c r="BC240">
        <f t="shared" si="69"/>
        <v>3.7405448447204337E-5</v>
      </c>
      <c r="BD240">
        <f t="shared" si="69"/>
        <v>0</v>
      </c>
      <c r="BE240">
        <f t="shared" si="69"/>
        <v>0</v>
      </c>
      <c r="BF240">
        <f t="shared" si="69"/>
        <v>0</v>
      </c>
      <c r="BG240">
        <f t="shared" si="69"/>
        <v>0</v>
      </c>
      <c r="BH240">
        <f t="shared" si="69"/>
        <v>0</v>
      </c>
      <c r="BI240">
        <f t="shared" si="69"/>
        <v>0</v>
      </c>
      <c r="BJ240" s="16"/>
      <c r="BL240">
        <v>0</v>
      </c>
      <c r="BO240" s="16" cm="1">
        <f t="array" ref="BO240">INDEX($BK$21:$BK$70,_xlfn.XMATCH($A240,$BK$21:$BK$70,-1))</f>
        <v>563</v>
      </c>
      <c r="BP240" s="16" cm="1">
        <f t="array" ref="BP240">INDEX($BK$21:$BK$70,_xlfn.XMATCH($A240,$BK$21:$BK$70,1))</f>
        <v>592</v>
      </c>
      <c r="BQ240" s="16" cm="1">
        <f t="array" ref="BQ240">INDEX($BL$21:$BL$70,_xlfn.XMATCH($A240,$BK$21:$BK$70,-1))</f>
        <v>2.7325539802212218</v>
      </c>
      <c r="BR240" s="16" cm="1">
        <f t="array" ref="BR240">INDEX($BL$21:$BL$70,_xlfn.XMATCH($A240,$BK$21:$BK$70,1))</f>
        <v>2.8858962157221595</v>
      </c>
      <c r="BS240">
        <f t="shared" si="65"/>
        <v>2.8171565929113944</v>
      </c>
    </row>
    <row r="241" spans="1:71" x14ac:dyDescent="0.2">
      <c r="A241">
        <v>580</v>
      </c>
      <c r="B241">
        <v>4.9593450568713434E-5</v>
      </c>
      <c r="C241">
        <v>6.275397195253083E-5</v>
      </c>
      <c r="D241">
        <v>8.8100231232905125E-5</v>
      </c>
      <c r="E241">
        <v>8.170161512566191E-5</v>
      </c>
      <c r="F241">
        <v>8.2992281898374416E-5</v>
      </c>
      <c r="G241">
        <v>9.3131613827355074E-5</v>
      </c>
      <c r="H241">
        <v>1.1296789207596081E-4</v>
      </c>
      <c r="I241">
        <v>2.6694918557963558E-4</v>
      </c>
      <c r="J241">
        <v>4.8517496410411626E-4</v>
      </c>
      <c r="K241">
        <v>1.225977840203624E-3</v>
      </c>
      <c r="L241">
        <v>1.6069529042172361E-3</v>
      </c>
      <c r="M241">
        <v>2.8967698017088872E-3</v>
      </c>
      <c r="N241">
        <v>1.4689773514657119E-2</v>
      </c>
      <c r="O241">
        <v>3.0472730869973205E-2</v>
      </c>
      <c r="P241">
        <v>1.762717445587481E-3</v>
      </c>
      <c r="Q241">
        <v>2.04544780040576E-2</v>
      </c>
      <c r="R241">
        <v>6.4267286973724409E-4</v>
      </c>
      <c r="S241">
        <v>3.6593738398448802E-4</v>
      </c>
      <c r="T241">
        <v>6.8525413067535158E-5</v>
      </c>
      <c r="U241">
        <v>3.8709537847361E-5</v>
      </c>
      <c r="V241">
        <v>1.8550896123036162E-5</v>
      </c>
      <c r="W241">
        <v>1.2741975597425652E-5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E241">
        <f t="shared" si="66"/>
        <v>2.82244425620453</v>
      </c>
      <c r="AG241">
        <v>580</v>
      </c>
      <c r="AH241">
        <f t="shared" si="64"/>
        <v>1.3997474970302851E-4</v>
      </c>
      <c r="AI241">
        <f t="shared" si="64"/>
        <v>1.7711958769144081E-4</v>
      </c>
      <c r="AJ241">
        <f t="shared" si="64"/>
        <v>2.48657991613604E-4</v>
      </c>
      <c r="AK241">
        <f t="shared" si="64"/>
        <v>2.305982543340576E-4</v>
      </c>
      <c r="AL241">
        <f t="shared" si="68"/>
        <v>2.3424108935337406E-4</v>
      </c>
      <c r="AM241">
        <f t="shared" si="68"/>
        <v>2.6285878851807672E-4</v>
      </c>
      <c r="AN241">
        <f t="shared" si="68"/>
        <v>3.1884557812532881E-4</v>
      </c>
      <c r="AO241">
        <f t="shared" si="68"/>
        <v>7.5344919553771959E-4</v>
      </c>
      <c r="AP241">
        <f t="shared" si="68"/>
        <v>1.369379290689902E-3</v>
      </c>
      <c r="AQ241">
        <f t="shared" si="68"/>
        <v>3.4602541133167534E-3</v>
      </c>
      <c r="AR241">
        <f t="shared" si="68"/>
        <v>4.5355349944991262E-3</v>
      </c>
      <c r="AS241">
        <f t="shared" si="68"/>
        <v>8.1759712883799837E-3</v>
      </c>
      <c r="AT241">
        <f t="shared" si="68"/>
        <v>4.1461066881389418E-2</v>
      </c>
      <c r="AU241">
        <f t="shared" si="68"/>
        <v>8.6007584214822339E-2</v>
      </c>
      <c r="AV241">
        <f t="shared" si="68"/>
        <v>4.9751717296099068E-3</v>
      </c>
      <c r="AW241">
        <f t="shared" si="68"/>
        <v>5.773162395621427E-2</v>
      </c>
      <c r="AX241">
        <f t="shared" si="68"/>
        <v>1.8139083498083667E-3</v>
      </c>
      <c r="AY241">
        <f t="shared" si="68"/>
        <v>1.0328378675575297E-3</v>
      </c>
      <c r="AZ241">
        <f t="shared" si="68"/>
        <v>1.9340915851650745E-4</v>
      </c>
      <c r="BA241">
        <f t="shared" si="69"/>
        <v>1.0925551275761592E-4</v>
      </c>
      <c r="BB241">
        <f t="shared" si="69"/>
        <v>5.2358870209910298E-5</v>
      </c>
      <c r="BC241">
        <f t="shared" si="69"/>
        <v>3.5963515837652318E-5</v>
      </c>
      <c r="BD241">
        <f t="shared" si="69"/>
        <v>0</v>
      </c>
      <c r="BE241">
        <f t="shared" si="69"/>
        <v>0</v>
      </c>
      <c r="BF241">
        <f t="shared" si="69"/>
        <v>0</v>
      </c>
      <c r="BG241">
        <f t="shared" si="69"/>
        <v>0</v>
      </c>
      <c r="BH241">
        <f t="shared" si="69"/>
        <v>0</v>
      </c>
      <c r="BI241">
        <f t="shared" si="69"/>
        <v>0</v>
      </c>
      <c r="BJ241" s="16"/>
      <c r="BL241">
        <v>0</v>
      </c>
      <c r="BO241" s="16" cm="1">
        <f t="array" ref="BO241">INDEX($BK$21:$BK$70,_xlfn.XMATCH($A241,$BK$21:$BK$70,-1))</f>
        <v>563</v>
      </c>
      <c r="BP241" s="16" cm="1">
        <f t="array" ref="BP241">INDEX($BK$21:$BK$70,_xlfn.XMATCH($A241,$BK$21:$BK$70,1))</f>
        <v>592</v>
      </c>
      <c r="BQ241" s="16" cm="1">
        <f t="array" ref="BQ241">INDEX($BL$21:$BL$70,_xlfn.XMATCH($A241,$BK$21:$BK$70,-1))</f>
        <v>2.7325539802212218</v>
      </c>
      <c r="BR241" s="16" cm="1">
        <f t="array" ref="BR241">INDEX($BL$21:$BL$70,_xlfn.XMATCH($A241,$BK$21:$BK$70,1))</f>
        <v>2.8858962157221595</v>
      </c>
      <c r="BS241">
        <f t="shared" si="65"/>
        <v>2.82244425620453</v>
      </c>
    </row>
    <row r="242" spans="1:71" x14ac:dyDescent="0.2">
      <c r="A242">
        <v>581</v>
      </c>
      <c r="B242">
        <v>5.1858733685592509E-5</v>
      </c>
      <c r="C242">
        <v>6.1855557919433224E-5</v>
      </c>
      <c r="D242">
        <v>8.838961359875763E-5</v>
      </c>
      <c r="E242">
        <v>8.1524283949567771E-5</v>
      </c>
      <c r="F242">
        <v>8.5290441413617374E-5</v>
      </c>
      <c r="G242">
        <v>9.2347903031158221E-5</v>
      </c>
      <c r="H242">
        <v>1.0671469834778832E-4</v>
      </c>
      <c r="I242">
        <v>2.5367918964326537E-4</v>
      </c>
      <c r="J242">
        <v>4.5798275111830168E-4</v>
      </c>
      <c r="K242">
        <v>1.1460131183524162E-3</v>
      </c>
      <c r="L242">
        <v>1.5020487683783581E-3</v>
      </c>
      <c r="M242">
        <v>2.7029082326628208E-3</v>
      </c>
      <c r="N242">
        <v>1.449771403293206E-2</v>
      </c>
      <c r="O242">
        <v>3.4700877507414456E-2</v>
      </c>
      <c r="P242">
        <v>1.9779852692687928E-3</v>
      </c>
      <c r="Q242">
        <v>2.072550384920107E-2</v>
      </c>
      <c r="R242">
        <v>7.1897928140359142E-4</v>
      </c>
      <c r="S242">
        <v>4.1881736167591002E-4</v>
      </c>
      <c r="T242">
        <v>7.4652333841067993E-5</v>
      </c>
      <c r="U242">
        <v>3.9070068693164706E-5</v>
      </c>
      <c r="V242">
        <v>1.8410665450791233E-5</v>
      </c>
      <c r="W242">
        <v>1.3836801552300763E-5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E242">
        <f t="shared" si="66"/>
        <v>2.827731919497666</v>
      </c>
      <c r="AG242">
        <v>581</v>
      </c>
      <c r="AH242">
        <f t="shared" si="64"/>
        <v>1.4664259654747878E-4</v>
      </c>
      <c r="AI242">
        <f t="shared" si="64"/>
        <v>1.7491093552711798E-4</v>
      </c>
      <c r="AJ242">
        <f t="shared" si="64"/>
        <v>2.4994213172527193E-4</v>
      </c>
      <c r="AK242">
        <f t="shared" si="64"/>
        <v>2.3052881993838403E-4</v>
      </c>
      <c r="AL242">
        <f t="shared" si="68"/>
        <v>2.4117850361333147E-4</v>
      </c>
      <c r="AM242">
        <f t="shared" si="68"/>
        <v>2.6113511309988136E-4</v>
      </c>
      <c r="AN242">
        <f t="shared" si="68"/>
        <v>3.0176055879760588E-4</v>
      </c>
      <c r="AO242">
        <f t="shared" si="68"/>
        <v>7.1733674186656325E-4</v>
      </c>
      <c r="AP242">
        <f t="shared" si="68"/>
        <v>1.295052443916577E-3</v>
      </c>
      <c r="AQ242">
        <f t="shared" si="68"/>
        <v>3.2406178749281836E-3</v>
      </c>
      <c r="AR242">
        <f t="shared" si="68"/>
        <v>4.2473912469856399E-3</v>
      </c>
      <c r="AS242">
        <f t="shared" si="68"/>
        <v>7.6430998849736824E-3</v>
      </c>
      <c r="AT242">
        <f t="shared" si="68"/>
        <v>4.0995648730671221E-2</v>
      </c>
      <c r="AU242">
        <f t="shared" si="68"/>
        <v>9.8124778962294462E-2</v>
      </c>
      <c r="AV242">
        <f t="shared" si="68"/>
        <v>5.5932120822075517E-3</v>
      </c>
      <c r="AW242">
        <f t="shared" si="68"/>
        <v>5.8606168782057606E-2</v>
      </c>
      <c r="AX242">
        <f t="shared" si="68"/>
        <v>2.0330806634824301E-3</v>
      </c>
      <c r="AY242">
        <f t="shared" si="68"/>
        <v>1.1843032220507693E-3</v>
      </c>
      <c r="AZ242">
        <f t="shared" si="68"/>
        <v>2.1109678726738377E-4</v>
      </c>
      <c r="BA242">
        <f t="shared" si="69"/>
        <v>1.104796803406283E-4</v>
      </c>
      <c r="BB242">
        <f t="shared" si="69"/>
        <v>5.2060426354395256E-5</v>
      </c>
      <c r="BC242">
        <f t="shared" si="69"/>
        <v>3.912676541319572E-5</v>
      </c>
      <c r="BD242">
        <f t="shared" si="69"/>
        <v>0</v>
      </c>
      <c r="BE242">
        <f t="shared" si="69"/>
        <v>0</v>
      </c>
      <c r="BF242">
        <f t="shared" si="69"/>
        <v>0</v>
      </c>
      <c r="BG242">
        <f t="shared" si="69"/>
        <v>0</v>
      </c>
      <c r="BH242">
        <f t="shared" si="69"/>
        <v>0</v>
      </c>
      <c r="BI242">
        <f t="shared" si="69"/>
        <v>0</v>
      </c>
      <c r="BJ242" s="16"/>
      <c r="BL242">
        <v>0</v>
      </c>
      <c r="BO242" s="16" cm="1">
        <f t="array" ref="BO242">INDEX($BK$21:$BK$70,_xlfn.XMATCH($A242,$BK$21:$BK$70,-1))</f>
        <v>563</v>
      </c>
      <c r="BP242" s="16" cm="1">
        <f t="array" ref="BP242">INDEX($BK$21:$BK$70,_xlfn.XMATCH($A242,$BK$21:$BK$70,1))</f>
        <v>592</v>
      </c>
      <c r="BQ242" s="16" cm="1">
        <f t="array" ref="BQ242">INDEX($BL$21:$BL$70,_xlfn.XMATCH($A242,$BK$21:$BK$70,-1))</f>
        <v>2.7325539802212218</v>
      </c>
      <c r="BR242" s="16" cm="1">
        <f t="array" ref="BR242">INDEX($BL$21:$BL$70,_xlfn.XMATCH($A242,$BK$21:$BK$70,1))</f>
        <v>2.8858962157221595</v>
      </c>
      <c r="BS242">
        <f t="shared" si="65"/>
        <v>2.827731919497666</v>
      </c>
    </row>
    <row r="243" spans="1:71" x14ac:dyDescent="0.2">
      <c r="A243">
        <v>582</v>
      </c>
      <c r="B243">
        <v>5.05876686910321E-5</v>
      </c>
      <c r="C243">
        <v>6.1174921850058793E-5</v>
      </c>
      <c r="D243">
        <v>8.7220253529213379E-5</v>
      </c>
      <c r="E243">
        <v>8.1378560284917642E-5</v>
      </c>
      <c r="F243">
        <v>8.3470819144419476E-5</v>
      </c>
      <c r="G243">
        <v>9.0939541690475886E-5</v>
      </c>
      <c r="H243">
        <v>1.0619763928210573E-4</v>
      </c>
      <c r="I243">
        <v>2.4157491605093871E-4</v>
      </c>
      <c r="J243">
        <v>4.2896810602519563E-4</v>
      </c>
      <c r="K243">
        <v>1.06988669946833E-3</v>
      </c>
      <c r="L243">
        <v>1.4043886063697232E-3</v>
      </c>
      <c r="M243">
        <v>2.5285452689922361E-3</v>
      </c>
      <c r="N243">
        <v>1.4364770857288598E-2</v>
      </c>
      <c r="O243">
        <v>3.9624775211302921E-2</v>
      </c>
      <c r="P243">
        <v>2.2088132780833541E-3</v>
      </c>
      <c r="Q243">
        <v>2.1047299309270576E-2</v>
      </c>
      <c r="R243">
        <v>8.0706536994855685E-4</v>
      </c>
      <c r="S243">
        <v>4.7887267411918672E-4</v>
      </c>
      <c r="T243">
        <v>8.279279781333287E-5</v>
      </c>
      <c r="U243">
        <v>4.3704379218511309E-5</v>
      </c>
      <c r="V243">
        <v>1.9671494315397668E-5</v>
      </c>
      <c r="W243">
        <v>1.3612392886412934E-5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E243">
        <f t="shared" si="66"/>
        <v>2.8330195827908016</v>
      </c>
      <c r="AG243">
        <v>582</v>
      </c>
      <c r="AH243">
        <f t="shared" si="64"/>
        <v>1.4331585604942704E-4</v>
      </c>
      <c r="AI243">
        <f t="shared" si="64"/>
        <v>1.7330975157691346E-4</v>
      </c>
      <c r="AJ243">
        <f t="shared" si="64"/>
        <v>2.4709668626424002E-4</v>
      </c>
      <c r="AK243">
        <f t="shared" si="64"/>
        <v>2.3054705490649347E-4</v>
      </c>
      <c r="AL243">
        <f t="shared" si="68"/>
        <v>2.3647446522772971E-4</v>
      </c>
      <c r="AM243">
        <f t="shared" si="68"/>
        <v>2.576335024591387E-4</v>
      </c>
      <c r="AN243">
        <f t="shared" si="68"/>
        <v>3.0085999173235921E-4</v>
      </c>
      <c r="AO243">
        <f t="shared" si="68"/>
        <v>6.8438646788335331E-4</v>
      </c>
      <c r="AP243">
        <f t="shared" si="68"/>
        <v>1.21527504476206E-3</v>
      </c>
      <c r="AQ243">
        <f t="shared" si="68"/>
        <v>3.0310099709611959E-3</v>
      </c>
      <c r="AR243">
        <f t="shared" si="68"/>
        <v>3.9786604236937088E-3</v>
      </c>
      <c r="AS243">
        <f t="shared" si="68"/>
        <v>7.1634182630280398E-3</v>
      </c>
      <c r="AT243">
        <f t="shared" si="68"/>
        <v>4.069567714100121E-2</v>
      </c>
      <c r="AU243">
        <f t="shared" si="68"/>
        <v>0.11225776413730469</v>
      </c>
      <c r="AV243">
        <f t="shared" si="68"/>
        <v>6.2576112715384867E-3</v>
      </c>
      <c r="AW243">
        <f t="shared" si="68"/>
        <v>5.9627411108022853E-2</v>
      </c>
      <c r="AX243">
        <f t="shared" si="68"/>
        <v>2.2864319976565644E-3</v>
      </c>
      <c r="AY243">
        <f t="shared" si="68"/>
        <v>1.3566556634430538E-3</v>
      </c>
      <c r="AZ243">
        <f t="shared" si="68"/>
        <v>2.3455361751921147E-4</v>
      </c>
      <c r="BA243">
        <f t="shared" si="69"/>
        <v>1.2381536217975788E-4</v>
      </c>
      <c r="BB243">
        <f t="shared" si="69"/>
        <v>5.5729728618279529E-5</v>
      </c>
      <c r="BC243">
        <f t="shared" si="69"/>
        <v>3.8564175615850047E-5</v>
      </c>
      <c r="BD243">
        <f t="shared" si="69"/>
        <v>0</v>
      </c>
      <c r="BE243">
        <f t="shared" si="69"/>
        <v>0</v>
      </c>
      <c r="BF243">
        <f t="shared" si="69"/>
        <v>0</v>
      </c>
      <c r="BG243">
        <f t="shared" si="69"/>
        <v>0</v>
      </c>
      <c r="BH243">
        <f t="shared" si="69"/>
        <v>0</v>
      </c>
      <c r="BI243">
        <f t="shared" si="69"/>
        <v>0</v>
      </c>
      <c r="BJ243" s="16"/>
      <c r="BL243">
        <v>0</v>
      </c>
      <c r="BO243" s="16" cm="1">
        <f t="array" ref="BO243">INDEX($BK$21:$BK$70,_xlfn.XMATCH($A243,$BK$21:$BK$70,-1))</f>
        <v>563</v>
      </c>
      <c r="BP243" s="16" cm="1">
        <f t="array" ref="BP243">INDEX($BK$21:$BK$70,_xlfn.XMATCH($A243,$BK$21:$BK$70,1))</f>
        <v>592</v>
      </c>
      <c r="BQ243" s="16" cm="1">
        <f t="array" ref="BQ243">INDEX($BL$21:$BL$70,_xlfn.XMATCH($A243,$BK$21:$BK$70,-1))</f>
        <v>2.7325539802212218</v>
      </c>
      <c r="BR243" s="16" cm="1">
        <f t="array" ref="BR243">INDEX($BL$21:$BL$70,_xlfn.XMATCH($A243,$BK$21:$BK$70,1))</f>
        <v>2.8858962157221595</v>
      </c>
      <c r="BS243">
        <f t="shared" si="65"/>
        <v>2.8330195827908016</v>
      </c>
    </row>
    <row r="244" spans="1:71" x14ac:dyDescent="0.2">
      <c r="A244">
        <v>583</v>
      </c>
      <c r="B244">
        <v>5.1613907090990268E-5</v>
      </c>
      <c r="C244">
        <v>6.1748847408508469E-5</v>
      </c>
      <c r="D244">
        <v>8.7397714799208217E-5</v>
      </c>
      <c r="E244">
        <v>8.0752634288505483E-5</v>
      </c>
      <c r="F244">
        <v>8.3292295214479451E-5</v>
      </c>
      <c r="G244">
        <v>9.0938085187236675E-5</v>
      </c>
      <c r="H244">
        <v>1.0679887586034439E-4</v>
      </c>
      <c r="I244">
        <v>2.3075515404205073E-4</v>
      </c>
      <c r="J244">
        <v>4.0808266711227356E-4</v>
      </c>
      <c r="K244">
        <v>1.0083789900930402E-3</v>
      </c>
      <c r="L244">
        <v>1.3176795717968319E-3</v>
      </c>
      <c r="M244">
        <v>2.3607965942244076E-3</v>
      </c>
      <c r="N244">
        <v>1.4215045656619487E-2</v>
      </c>
      <c r="O244">
        <v>4.511980345314081E-2</v>
      </c>
      <c r="P244">
        <v>2.4774616448654347E-3</v>
      </c>
      <c r="Q244">
        <v>2.1339879586458239E-2</v>
      </c>
      <c r="R244">
        <v>9.041711353857735E-4</v>
      </c>
      <c r="S244">
        <v>5.4344426227541484E-4</v>
      </c>
      <c r="T244">
        <v>8.8062120545977373E-5</v>
      </c>
      <c r="U244">
        <v>4.88268084740072E-5</v>
      </c>
      <c r="V244">
        <v>2.3091537298142874E-5</v>
      </c>
      <c r="W244">
        <v>1.466884152681081E-5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E244">
        <f t="shared" si="66"/>
        <v>2.8383072460839376</v>
      </c>
      <c r="AG244">
        <v>583</v>
      </c>
      <c r="AH244">
        <f t="shared" si="64"/>
        <v>1.4649612649506079E-4</v>
      </c>
      <c r="AI244">
        <f t="shared" si="64"/>
        <v>1.7526220103690097E-4</v>
      </c>
      <c r="AJ244">
        <f t="shared" si="64"/>
        <v>2.4806156720577009E-4</v>
      </c>
      <c r="AK244">
        <f t="shared" si="64"/>
        <v>2.2920078704143134E-4</v>
      </c>
      <c r="AL244">
        <f t="shared" si="68"/>
        <v>2.3640912505021951E-4</v>
      </c>
      <c r="AM244">
        <f t="shared" si="68"/>
        <v>2.5811022613193222E-4</v>
      </c>
      <c r="AN244">
        <f t="shared" si="68"/>
        <v>3.0312802322803441E-4</v>
      </c>
      <c r="AO244">
        <f t="shared" si="68"/>
        <v>6.5495402578876784E-4</v>
      </c>
      <c r="AP244">
        <f t="shared" si="68"/>
        <v>1.1582639910660253E-3</v>
      </c>
      <c r="AQ244">
        <f t="shared" si="68"/>
        <v>2.862089394379879E-3</v>
      </c>
      <c r="AR244">
        <f t="shared" si="68"/>
        <v>3.7399794766477278E-3</v>
      </c>
      <c r="AS244">
        <f t="shared" si="68"/>
        <v>6.7006660799174174E-3</v>
      </c>
      <c r="AT244">
        <f t="shared" si="68"/>
        <v>4.0346667090597095E-2</v>
      </c>
      <c r="AU244">
        <f t="shared" si="68"/>
        <v>0.12806386508293263</v>
      </c>
      <c r="AV244">
        <f t="shared" si="68"/>
        <v>7.0317973385165943E-3</v>
      </c>
      <c r="AW244">
        <f t="shared" si="68"/>
        <v>6.056913486080312E-2</v>
      </c>
      <c r="AX244">
        <f t="shared" si="68"/>
        <v>2.5663154852653817E-3</v>
      </c>
      <c r="AY244">
        <f t="shared" si="68"/>
        <v>1.5424617874590498E-3</v>
      </c>
      <c r="AZ244">
        <f t="shared" si="68"/>
        <v>2.4994735485116477E-4</v>
      </c>
      <c r="BA244">
        <f t="shared" si="69"/>
        <v>1.3858548429492723E-4</v>
      </c>
      <c r="BB244">
        <f t="shared" si="69"/>
        <v>6.5540877636536429E-5</v>
      </c>
      <c r="BC244">
        <f t="shared" si="69"/>
        <v>4.1634679197204089E-5</v>
      </c>
      <c r="BD244">
        <f t="shared" si="69"/>
        <v>0</v>
      </c>
      <c r="BE244">
        <f t="shared" si="69"/>
        <v>0</v>
      </c>
      <c r="BF244">
        <f t="shared" si="69"/>
        <v>0</v>
      </c>
      <c r="BG244">
        <f t="shared" si="69"/>
        <v>0</v>
      </c>
      <c r="BH244">
        <f t="shared" si="69"/>
        <v>0</v>
      </c>
      <c r="BI244">
        <f t="shared" si="69"/>
        <v>0</v>
      </c>
      <c r="BJ244" s="16"/>
      <c r="BL244">
        <v>0</v>
      </c>
      <c r="BO244" s="16" cm="1">
        <f t="array" ref="BO244">INDEX($BK$21:$BK$70,_xlfn.XMATCH($A244,$BK$21:$BK$70,-1))</f>
        <v>563</v>
      </c>
      <c r="BP244" s="16" cm="1">
        <f t="array" ref="BP244">INDEX($BK$21:$BK$70,_xlfn.XMATCH($A244,$BK$21:$BK$70,1))</f>
        <v>592</v>
      </c>
      <c r="BQ244" s="16" cm="1">
        <f t="array" ref="BQ244">INDEX($BL$21:$BL$70,_xlfn.XMATCH($A244,$BK$21:$BK$70,-1))</f>
        <v>2.7325539802212218</v>
      </c>
      <c r="BR244" s="16" cm="1">
        <f t="array" ref="BR244">INDEX($BL$21:$BL$70,_xlfn.XMATCH($A244,$BK$21:$BK$70,1))</f>
        <v>2.8858962157221595</v>
      </c>
      <c r="BS244">
        <f t="shared" si="65"/>
        <v>2.8383072460839376</v>
      </c>
    </row>
    <row r="245" spans="1:71" x14ac:dyDescent="0.2">
      <c r="A245">
        <v>584</v>
      </c>
      <c r="B245">
        <v>5.0204958430176873E-5</v>
      </c>
      <c r="C245">
        <v>6.1448183844047785E-5</v>
      </c>
      <c r="D245">
        <v>8.6243578062884338E-5</v>
      </c>
      <c r="E245">
        <v>7.8436398831976674E-5</v>
      </c>
      <c r="F245">
        <v>8.512989956217386E-5</v>
      </c>
      <c r="G245">
        <v>9.3565349494514874E-5</v>
      </c>
      <c r="H245">
        <v>1.0469668847135657E-4</v>
      </c>
      <c r="I245">
        <v>2.2058365098590505E-4</v>
      </c>
      <c r="J245">
        <v>3.8547713307993358E-4</v>
      </c>
      <c r="K245">
        <v>9.4605714715218761E-4</v>
      </c>
      <c r="L245">
        <v>1.2385946518643622E-3</v>
      </c>
      <c r="M245">
        <v>2.203533220626764E-3</v>
      </c>
      <c r="N245">
        <v>1.405947519599492E-2</v>
      </c>
      <c r="O245">
        <v>5.12773581027786E-2</v>
      </c>
      <c r="P245">
        <v>2.7984669323509351E-3</v>
      </c>
      <c r="Q245">
        <v>2.1585306259655147E-2</v>
      </c>
      <c r="R245">
        <v>1.0141148345144447E-3</v>
      </c>
      <c r="S245">
        <v>6.1417779732419781E-4</v>
      </c>
      <c r="T245">
        <v>9.6158006780652832E-5</v>
      </c>
      <c r="U245">
        <v>4.8611560977088274E-5</v>
      </c>
      <c r="V245">
        <v>2.3740754848748842E-5</v>
      </c>
      <c r="W245">
        <v>1.485250218812299E-5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E245">
        <f t="shared" si="66"/>
        <v>2.8435949093770732</v>
      </c>
      <c r="AG245">
        <v>584</v>
      </c>
      <c r="AH245">
        <f t="shared" si="64"/>
        <v>1.4276256421753852E-4</v>
      </c>
      <c r="AI245">
        <f t="shared" si="64"/>
        <v>1.747337427694008E-4</v>
      </c>
      <c r="AJ245">
        <f t="shared" si="64"/>
        <v>2.4524179954608211E-4</v>
      </c>
      <c r="AK245">
        <f t="shared" si="64"/>
        <v>2.2304134442847868E-4</v>
      </c>
      <c r="AL245">
        <f t="shared" si="68"/>
        <v>2.4207494903077912E-4</v>
      </c>
      <c r="AM245">
        <f t="shared" si="68"/>
        <v>2.6606195151668922E-4</v>
      </c>
      <c r="AN245">
        <f t="shared" si="68"/>
        <v>2.9771497036578683E-4</v>
      </c>
      <c r="AO245">
        <f t="shared" si="68"/>
        <v>6.2725054703532859E-4</v>
      </c>
      <c r="AP245">
        <f t="shared" si="68"/>
        <v>1.0961408133073676E-3</v>
      </c>
      <c r="AQ245">
        <f t="shared" si="68"/>
        <v>2.6902032876217571E-3</v>
      </c>
      <c r="AR245">
        <f t="shared" si="68"/>
        <v>3.5220614468231683E-3</v>
      </c>
      <c r="AS245">
        <f t="shared" si="68"/>
        <v>6.2659558488175329E-3</v>
      </c>
      <c r="AT245">
        <f t="shared" si="68"/>
        <v>3.997945209584438E-2</v>
      </c>
      <c r="AU245">
        <f t="shared" si="68"/>
        <v>0.14581203446736643</v>
      </c>
      <c r="AV245">
        <f t="shared" si="68"/>
        <v>7.9577063228931932E-3</v>
      </c>
      <c r="AW245">
        <f t="shared" si="68"/>
        <v>6.1379866997300449E-2</v>
      </c>
      <c r="AX245">
        <f t="shared" si="68"/>
        <v>2.8837317809490481E-3</v>
      </c>
      <c r="AY245">
        <f t="shared" si="68"/>
        <v>1.7464728579235126E-3</v>
      </c>
      <c r="AZ245">
        <f t="shared" si="68"/>
        <v>2.7343441857731048E-4</v>
      </c>
      <c r="BA245">
        <f t="shared" si="69"/>
        <v>1.3823158733132141E-4</v>
      </c>
      <c r="BB245">
        <f t="shared" si="69"/>
        <v>6.7509089632671274E-5</v>
      </c>
      <c r="BC245">
        <f t="shared" si="69"/>
        <v>4.2234499613658376E-5</v>
      </c>
      <c r="BD245">
        <f t="shared" si="69"/>
        <v>0</v>
      </c>
      <c r="BE245">
        <f t="shared" si="69"/>
        <v>0</v>
      </c>
      <c r="BF245">
        <f t="shared" si="69"/>
        <v>0</v>
      </c>
      <c r="BG245">
        <f t="shared" si="69"/>
        <v>0</v>
      </c>
      <c r="BH245">
        <f t="shared" si="69"/>
        <v>0</v>
      </c>
      <c r="BI245">
        <f t="shared" si="69"/>
        <v>0</v>
      </c>
      <c r="BJ245" s="16"/>
      <c r="BL245">
        <v>0</v>
      </c>
      <c r="BO245" s="16" cm="1">
        <f t="array" ref="BO245">INDEX($BK$21:$BK$70,_xlfn.XMATCH($A245,$BK$21:$BK$70,-1))</f>
        <v>563</v>
      </c>
      <c r="BP245" s="16" cm="1">
        <f t="array" ref="BP245">INDEX($BK$21:$BK$70,_xlfn.XMATCH($A245,$BK$21:$BK$70,1))</f>
        <v>592</v>
      </c>
      <c r="BQ245" s="16" cm="1">
        <f t="array" ref="BQ245">INDEX($BL$21:$BL$70,_xlfn.XMATCH($A245,$BK$21:$BK$70,-1))</f>
        <v>2.7325539802212218</v>
      </c>
      <c r="BR245" s="16" cm="1">
        <f t="array" ref="BR245">INDEX($BL$21:$BL$70,_xlfn.XMATCH($A245,$BK$21:$BK$70,1))</f>
        <v>2.8858962157221595</v>
      </c>
      <c r="BS245">
        <f t="shared" si="65"/>
        <v>2.8435949093770732</v>
      </c>
    </row>
    <row r="246" spans="1:71" x14ac:dyDescent="0.2">
      <c r="A246">
        <v>585</v>
      </c>
      <c r="B246">
        <v>4.8832771776888142E-5</v>
      </c>
      <c r="C246">
        <v>6.0369842687472317E-5</v>
      </c>
      <c r="D246">
        <v>8.5547059076296941E-5</v>
      </c>
      <c r="E246">
        <v>7.9291268380013021E-5</v>
      </c>
      <c r="F246">
        <v>8.1087554217079854E-5</v>
      </c>
      <c r="G246">
        <v>8.7686998948890025E-5</v>
      </c>
      <c r="H246">
        <v>1.0063813621495622E-4</v>
      </c>
      <c r="I246">
        <v>2.1063308583558677E-4</v>
      </c>
      <c r="J246">
        <v>3.631213453058991E-4</v>
      </c>
      <c r="K246">
        <v>8.8884817762707421E-4</v>
      </c>
      <c r="L246">
        <v>1.157955015089866E-3</v>
      </c>
      <c r="M246">
        <v>2.0542319420002301E-3</v>
      </c>
      <c r="N246">
        <v>1.3873231356362327E-2</v>
      </c>
      <c r="O246">
        <v>5.7989645116964007E-2</v>
      </c>
      <c r="P246">
        <v>3.1265786061915202E-3</v>
      </c>
      <c r="Q246">
        <v>2.1754398601188191E-2</v>
      </c>
      <c r="R246">
        <v>1.1395069225643348E-3</v>
      </c>
      <c r="S246">
        <v>6.9285920529890352E-4</v>
      </c>
      <c r="T246">
        <v>1.0177877477226928E-4</v>
      </c>
      <c r="U246">
        <v>5.4961485598507556E-5</v>
      </c>
      <c r="V246">
        <v>2.1034354139351838E-5</v>
      </c>
      <c r="W246">
        <v>1.5521839118947018E-5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E246">
        <f t="shared" si="66"/>
        <v>2.8488825726702092</v>
      </c>
      <c r="AG246">
        <v>585</v>
      </c>
      <c r="AH246">
        <f t="shared" si="64"/>
        <v>1.3911883249035826E-4</v>
      </c>
      <c r="AI246">
        <f t="shared" si="64"/>
        <v>1.7198659274718196E-4</v>
      </c>
      <c r="AJ246">
        <f t="shared" si="64"/>
        <v>2.437135257456512E-4</v>
      </c>
      <c r="AK246">
        <f t="shared" si="64"/>
        <v>2.2589151265273551E-4</v>
      </c>
      <c r="AL246">
        <f t="shared" si="68"/>
        <v>2.3100892006948953E-4</v>
      </c>
      <c r="AM246">
        <f t="shared" si="68"/>
        <v>2.4980996315524375E-4</v>
      </c>
      <c r="AN246">
        <f t="shared" si="68"/>
        <v>2.8670623240879942E-4</v>
      </c>
      <c r="AO246">
        <f t="shared" si="68"/>
        <v>6.0006892746475142E-4</v>
      </c>
      <c r="AP246">
        <f t="shared" si="68"/>
        <v>1.0344900724065373E-3</v>
      </c>
      <c r="AQ246">
        <f t="shared" si="68"/>
        <v>2.5322240829914462E-3</v>
      </c>
      <c r="AR246">
        <f t="shared" si="68"/>
        <v>3.2988778624255884E-3</v>
      </c>
      <c r="AS246">
        <f t="shared" si="68"/>
        <v>5.8522655797869352E-3</v>
      </c>
      <c r="AT246">
        <f t="shared" si="68"/>
        <v>3.952320703776252E-2</v>
      </c>
      <c r="AU246">
        <f t="shared" si="68"/>
        <v>0.16520568936904886</v>
      </c>
      <c r="AV246">
        <f t="shared" si="68"/>
        <v>8.9072553032625342E-3</v>
      </c>
      <c r="AW246">
        <f t="shared" si="68"/>
        <v>6.1975727053846213E-2</v>
      </c>
      <c r="AX246">
        <f t="shared" si="68"/>
        <v>3.2463214131305948E-3</v>
      </c>
      <c r="AY246">
        <f t="shared" si="68"/>
        <v>1.9738745152901769E-3</v>
      </c>
      <c r="AZ246">
        <f t="shared" si="68"/>
        <v>2.899557777164443E-4</v>
      </c>
      <c r="BA246">
        <f t="shared" si="69"/>
        <v>1.5657881848965286E-4</v>
      </c>
      <c r="BB246">
        <f t="shared" si="69"/>
        <v>5.9924404934972927E-5</v>
      </c>
      <c r="BC246">
        <f t="shared" si="69"/>
        <v>4.4219896961758873E-5</v>
      </c>
      <c r="BD246">
        <f t="shared" si="69"/>
        <v>0</v>
      </c>
      <c r="BE246">
        <f t="shared" si="69"/>
        <v>0</v>
      </c>
      <c r="BF246">
        <f t="shared" si="69"/>
        <v>0</v>
      </c>
      <c r="BG246">
        <f t="shared" si="69"/>
        <v>0</v>
      </c>
      <c r="BH246">
        <f t="shared" si="69"/>
        <v>0</v>
      </c>
      <c r="BI246">
        <f t="shared" si="69"/>
        <v>0</v>
      </c>
      <c r="BJ246" s="16"/>
      <c r="BL246">
        <v>0</v>
      </c>
      <c r="BO246" s="16" cm="1">
        <f t="array" ref="BO246">INDEX($BK$21:$BK$70,_xlfn.XMATCH($A246,$BK$21:$BK$70,-1))</f>
        <v>563</v>
      </c>
      <c r="BP246" s="16" cm="1">
        <f t="array" ref="BP246">INDEX($BK$21:$BK$70,_xlfn.XMATCH($A246,$BK$21:$BK$70,1))</f>
        <v>592</v>
      </c>
      <c r="BQ246" s="16" cm="1">
        <f t="array" ref="BQ246">INDEX($BL$21:$BL$70,_xlfn.XMATCH($A246,$BK$21:$BK$70,-1))</f>
        <v>2.7325539802212218</v>
      </c>
      <c r="BR246" s="16" cm="1">
        <f t="array" ref="BR246">INDEX($BL$21:$BL$70,_xlfn.XMATCH($A246,$BK$21:$BK$70,1))</f>
        <v>2.8858962157221595</v>
      </c>
      <c r="BS246">
        <f t="shared" si="65"/>
        <v>2.8488825726702092</v>
      </c>
    </row>
    <row r="247" spans="1:71" x14ac:dyDescent="0.2">
      <c r="A247">
        <v>586</v>
      </c>
      <c r="B247">
        <v>5.0645591015667931E-5</v>
      </c>
      <c r="C247">
        <v>5.9801836352426285E-5</v>
      </c>
      <c r="D247">
        <v>8.3744535956453673E-5</v>
      </c>
      <c r="E247">
        <v>7.714165545102886E-5</v>
      </c>
      <c r="F247">
        <v>8.1497463847522291E-5</v>
      </c>
      <c r="G247">
        <v>8.990428025135302E-5</v>
      </c>
      <c r="H247">
        <v>1.002732545830987E-4</v>
      </c>
      <c r="I247">
        <v>2.0197602559424632E-4</v>
      </c>
      <c r="J247">
        <v>3.4194196074424524E-4</v>
      </c>
      <c r="K247">
        <v>8.3456880046915336E-4</v>
      </c>
      <c r="L247">
        <v>1.0852951885619683E-3</v>
      </c>
      <c r="M247">
        <v>1.9191683188004775E-3</v>
      </c>
      <c r="N247">
        <v>1.3721867111294774E-2</v>
      </c>
      <c r="O247">
        <v>6.5585078851508979E-2</v>
      </c>
      <c r="P247">
        <v>3.5167752637659008E-3</v>
      </c>
      <c r="Q247">
        <v>2.1964993646013738E-2</v>
      </c>
      <c r="R247">
        <v>1.2766112695469073E-3</v>
      </c>
      <c r="S247">
        <v>7.9032511084662987E-4</v>
      </c>
      <c r="T247">
        <v>1.1365722794786989E-4</v>
      </c>
      <c r="U247">
        <v>6.0676065991235513E-5</v>
      </c>
      <c r="V247">
        <v>2.2367680684485493E-5</v>
      </c>
      <c r="W247">
        <v>1.5537955114028988E-5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E247">
        <f t="shared" si="66"/>
        <v>2.8541702359633447</v>
      </c>
      <c r="AG247">
        <v>586</v>
      </c>
      <c r="AH247">
        <f t="shared" si="64"/>
        <v>1.4455113845969199E-4</v>
      </c>
      <c r="AI247">
        <f t="shared" si="64"/>
        <v>1.7068462137304587E-4</v>
      </c>
      <c r="AJ247">
        <f t="shared" si="64"/>
        <v>2.3902116195147219E-4</v>
      </c>
      <c r="AK247">
        <f t="shared" si="64"/>
        <v>2.2017541694126607E-4</v>
      </c>
      <c r="AL247">
        <f t="shared" si="68"/>
        <v>2.3260763562009686E-4</v>
      </c>
      <c r="AM247">
        <f t="shared" si="68"/>
        <v>2.5660212077911895E-4</v>
      </c>
      <c r="AN247">
        <f t="shared" si="68"/>
        <v>2.8619693869425536E-4</v>
      </c>
      <c r="AO247">
        <f t="shared" si="68"/>
        <v>5.764739606292686E-4</v>
      </c>
      <c r="AP247">
        <f t="shared" si="68"/>
        <v>9.7596056678317118E-4</v>
      </c>
      <c r="AQ247">
        <f t="shared" si="68"/>
        <v>2.3820014301626892E-3</v>
      </c>
      <c r="AR247">
        <f t="shared" si="68"/>
        <v>3.0976172244277958E-3</v>
      </c>
      <c r="AS247">
        <f t="shared" si="68"/>
        <v>5.4776330933241349E-3</v>
      </c>
      <c r="AT247">
        <f t="shared" si="68"/>
        <v>3.9164544690901866E-2</v>
      </c>
      <c r="AU247">
        <f t="shared" si="68"/>
        <v>0.18719097998128595</v>
      </c>
      <c r="AV247">
        <f t="shared" si="68"/>
        <v>1.0037475284412775E-2</v>
      </c>
      <c r="AW247">
        <f t="shared" si="68"/>
        <v>6.2691831097576395E-2</v>
      </c>
      <c r="AX247">
        <f t="shared" si="68"/>
        <v>3.6436658884361618E-3</v>
      </c>
      <c r="AY247">
        <f t="shared" si="68"/>
        <v>2.255722408112882E-3</v>
      </c>
      <c r="AZ247">
        <f t="shared" si="68"/>
        <v>3.2439707711091144E-4</v>
      </c>
      <c r="BA247">
        <f t="shared" si="69"/>
        <v>1.7317982158753214E-4</v>
      </c>
      <c r="BB247">
        <f t="shared" si="69"/>
        <v>6.3841168457190703E-5</v>
      </c>
      <c r="BC247">
        <f t="shared" si="69"/>
        <v>4.4347969014195972E-5</v>
      </c>
      <c r="BD247">
        <f t="shared" si="69"/>
        <v>0</v>
      </c>
      <c r="BE247">
        <f t="shared" si="69"/>
        <v>0</v>
      </c>
      <c r="BF247">
        <f t="shared" si="69"/>
        <v>0</v>
      </c>
      <c r="BG247">
        <f t="shared" si="69"/>
        <v>0</v>
      </c>
      <c r="BH247">
        <f t="shared" si="69"/>
        <v>0</v>
      </c>
      <c r="BI247">
        <f t="shared" si="69"/>
        <v>0</v>
      </c>
      <c r="BJ247" s="16"/>
      <c r="BL247">
        <v>0</v>
      </c>
      <c r="BO247" s="16" cm="1">
        <f t="array" ref="BO247">INDEX($BK$21:$BK$70,_xlfn.XMATCH($A247,$BK$21:$BK$70,-1))</f>
        <v>563</v>
      </c>
      <c r="BP247" s="16" cm="1">
        <f t="array" ref="BP247">INDEX($BK$21:$BK$70,_xlfn.XMATCH($A247,$BK$21:$BK$70,1))</f>
        <v>592</v>
      </c>
      <c r="BQ247" s="16" cm="1">
        <f t="array" ref="BQ247">INDEX($BL$21:$BL$70,_xlfn.XMATCH($A247,$BK$21:$BK$70,-1))</f>
        <v>2.7325539802212218</v>
      </c>
      <c r="BR247" s="16" cm="1">
        <f t="array" ref="BR247">INDEX($BL$21:$BL$70,_xlfn.XMATCH($A247,$BK$21:$BK$70,1))</f>
        <v>2.8858962157221595</v>
      </c>
      <c r="BS247">
        <f t="shared" si="65"/>
        <v>2.8541702359633447</v>
      </c>
    </row>
    <row r="248" spans="1:71" x14ac:dyDescent="0.2">
      <c r="A248">
        <v>587</v>
      </c>
      <c r="B248">
        <v>4.9568007636469043E-5</v>
      </c>
      <c r="C248">
        <v>5.8504942097218645E-5</v>
      </c>
      <c r="D248">
        <v>8.4846272111872267E-5</v>
      </c>
      <c r="E248">
        <v>7.5630201644849885E-5</v>
      </c>
      <c r="F248">
        <v>7.8638177635838034E-5</v>
      </c>
      <c r="G248">
        <v>8.7765414743818998E-5</v>
      </c>
      <c r="H248">
        <v>9.9920970300153598E-5</v>
      </c>
      <c r="I248">
        <v>1.9256565882803871E-4</v>
      </c>
      <c r="J248">
        <v>3.2483623931069632E-4</v>
      </c>
      <c r="K248">
        <v>7.8085720233546276E-4</v>
      </c>
      <c r="L248">
        <v>1.0223570589252625E-3</v>
      </c>
      <c r="M248">
        <v>1.795872751711341E-3</v>
      </c>
      <c r="N248">
        <v>1.3528272216457386E-2</v>
      </c>
      <c r="O248">
        <v>7.3673107975698884E-2</v>
      </c>
      <c r="P248">
        <v>3.9444215759171378E-3</v>
      </c>
      <c r="Q248">
        <v>2.2108745033081637E-2</v>
      </c>
      <c r="R248">
        <v>1.4344844837817063E-3</v>
      </c>
      <c r="S248">
        <v>8.85172351711107E-4</v>
      </c>
      <c r="T248">
        <v>1.2283362425417354E-4</v>
      </c>
      <c r="U248">
        <v>6.3431617972637278E-5</v>
      </c>
      <c r="V248">
        <v>2.3272031581794949E-5</v>
      </c>
      <c r="W248">
        <v>1.5293676410438888E-5</v>
      </c>
      <c r="X248">
        <v>4.6174219237358074E-6</v>
      </c>
      <c r="Y248">
        <v>0</v>
      </c>
      <c r="Z248">
        <v>0</v>
      </c>
      <c r="AA248">
        <v>0</v>
      </c>
      <c r="AB248">
        <v>0</v>
      </c>
      <c r="AC248">
        <v>0</v>
      </c>
      <c r="AE248">
        <f t="shared" si="66"/>
        <v>2.8594578992564808</v>
      </c>
      <c r="AG248">
        <v>587</v>
      </c>
      <c r="AH248">
        <f t="shared" si="64"/>
        <v>1.4173763098650696E-4</v>
      </c>
      <c r="AI248">
        <f t="shared" si="64"/>
        <v>1.6729241882543487E-4</v>
      </c>
      <c r="AJ248">
        <f t="shared" si="64"/>
        <v>2.42614343012758E-4</v>
      </c>
      <c r="AK248">
        <f t="shared" si="64"/>
        <v>2.1626137751572648E-4</v>
      </c>
      <c r="AL248">
        <f t="shared" si="68"/>
        <v>2.248625582239314E-4</v>
      </c>
      <c r="AM248">
        <f t="shared" ref="AM248:AZ266" si="70">G248*$AE248</f>
        <v>2.5096150847073444E-4</v>
      </c>
      <c r="AN248">
        <f t="shared" si="70"/>
        <v>2.857198078261464E-4</v>
      </c>
      <c r="AO248">
        <f t="shared" si="70"/>
        <v>5.5063339426136371E-4</v>
      </c>
      <c r="AP248">
        <f t="shared" si="70"/>
        <v>9.2885555046173915E-4</v>
      </c>
      <c r="AQ248">
        <f t="shared" si="70"/>
        <v>2.2328282954094552E-3</v>
      </c>
      <c r="AR248">
        <f t="shared" si="70"/>
        <v>2.9233869680044653E-3</v>
      </c>
      <c r="AS248">
        <f t="shared" si="70"/>
        <v>5.1352225259404666E-3</v>
      </c>
      <c r="AT248">
        <f t="shared" si="70"/>
        <v>3.8683524852641052E-2</v>
      </c>
      <c r="AU248">
        <f t="shared" si="70"/>
        <v>0.21066515056388782</v>
      </c>
      <c r="AV248">
        <f t="shared" si="70"/>
        <v>1.1278907433253956E-2</v>
      </c>
      <c r="AW248">
        <f t="shared" si="70"/>
        <v>6.3219025627492778E-2</v>
      </c>
      <c r="AX248">
        <f t="shared" si="70"/>
        <v>4.1018479885104554E-3</v>
      </c>
      <c r="AY248">
        <f t="shared" si="70"/>
        <v>2.5311130733037608E-3</v>
      </c>
      <c r="AZ248">
        <f t="shared" si="70"/>
        <v>3.5123757716789894E-4</v>
      </c>
      <c r="BA248">
        <f t="shared" si="69"/>
        <v>1.8138004107447702E-4</v>
      </c>
      <c r="BB248">
        <f t="shared" si="69"/>
        <v>6.6545394538309853E-5</v>
      </c>
      <c r="BC248">
        <f t="shared" si="69"/>
        <v>4.3731623820501981E-5</v>
      </c>
      <c r="BD248">
        <f t="shared" si="69"/>
        <v>1.3203323594026411E-5</v>
      </c>
      <c r="BE248">
        <f t="shared" si="69"/>
        <v>0</v>
      </c>
      <c r="BF248">
        <f t="shared" si="69"/>
        <v>0</v>
      </c>
      <c r="BG248">
        <f t="shared" si="69"/>
        <v>0</v>
      </c>
      <c r="BH248">
        <f t="shared" si="69"/>
        <v>0</v>
      </c>
      <c r="BI248">
        <f t="shared" si="69"/>
        <v>0</v>
      </c>
      <c r="BJ248" s="16"/>
      <c r="BL248">
        <v>0</v>
      </c>
      <c r="BO248" s="16" cm="1">
        <f t="array" ref="BO248">INDEX($BK$21:$BK$70,_xlfn.XMATCH($A248,$BK$21:$BK$70,-1))</f>
        <v>563</v>
      </c>
      <c r="BP248" s="16" cm="1">
        <f t="array" ref="BP248">INDEX($BK$21:$BK$70,_xlfn.XMATCH($A248,$BK$21:$BK$70,1))</f>
        <v>592</v>
      </c>
      <c r="BQ248" s="16" cm="1">
        <f t="array" ref="BQ248">INDEX($BL$21:$BL$70,_xlfn.XMATCH($A248,$BK$21:$BK$70,-1))</f>
        <v>2.7325539802212218</v>
      </c>
      <c r="BR248" s="16" cm="1">
        <f t="array" ref="BR248">INDEX($BL$21:$BL$70,_xlfn.XMATCH($A248,$BK$21:$BK$70,1))</f>
        <v>2.8858962157221595</v>
      </c>
      <c r="BS248">
        <f t="shared" si="65"/>
        <v>2.8594578992564808</v>
      </c>
    </row>
    <row r="249" spans="1:71" x14ac:dyDescent="0.2">
      <c r="A249">
        <v>588</v>
      </c>
      <c r="B249">
        <v>4.983073389748944E-5</v>
      </c>
      <c r="C249">
        <v>5.8938113958622091E-5</v>
      </c>
      <c r="D249">
        <v>8.3045239273886934E-5</v>
      </c>
      <c r="E249">
        <v>7.7581839030838447E-5</v>
      </c>
      <c r="F249">
        <v>7.8773662969815249E-5</v>
      </c>
      <c r="G249">
        <v>8.5166313657301958E-5</v>
      </c>
      <c r="H249">
        <v>9.6251067968664223E-5</v>
      </c>
      <c r="I249">
        <v>1.8384189818985893E-4</v>
      </c>
      <c r="J249">
        <v>3.0414149681998827E-4</v>
      </c>
      <c r="K249">
        <v>7.3321929573389984E-4</v>
      </c>
      <c r="L249">
        <v>9.4983305358362926E-4</v>
      </c>
      <c r="M249">
        <v>1.6683443099517357E-3</v>
      </c>
      <c r="N249">
        <v>1.3305142726657651E-2</v>
      </c>
      <c r="O249">
        <v>8.2029546523887512E-2</v>
      </c>
      <c r="P249">
        <v>4.4088666161658675E-3</v>
      </c>
      <c r="Q249">
        <v>2.2150619442477395E-2</v>
      </c>
      <c r="R249">
        <v>1.6022721102581683E-3</v>
      </c>
      <c r="S249">
        <v>9.9543983343937967E-4</v>
      </c>
      <c r="T249">
        <v>1.3183672103020473E-4</v>
      </c>
      <c r="U249">
        <v>7.2402036912180834E-5</v>
      </c>
      <c r="V249">
        <v>2.4921096203782917E-5</v>
      </c>
      <c r="W249">
        <v>1.6838780564981863E-5</v>
      </c>
      <c r="X249">
        <v>4.9170932053635649E-6</v>
      </c>
      <c r="Y249">
        <v>0</v>
      </c>
      <c r="Z249">
        <v>0</v>
      </c>
      <c r="AA249">
        <v>0</v>
      </c>
      <c r="AB249">
        <v>0</v>
      </c>
      <c r="AC249">
        <v>0</v>
      </c>
      <c r="AE249">
        <f t="shared" si="66"/>
        <v>2.8647455625496163</v>
      </c>
      <c r="AG249">
        <v>588</v>
      </c>
      <c r="AH249">
        <f t="shared" si="64"/>
        <v>1.4275237381142363E-4</v>
      </c>
      <c r="AI249">
        <f t="shared" si="64"/>
        <v>1.6884270042800622E-4</v>
      </c>
      <c r="AJ249">
        <f t="shared" si="64"/>
        <v>2.3790348070073871E-4</v>
      </c>
      <c r="AK249">
        <f t="shared" si="64"/>
        <v>2.2225222909803306E-4</v>
      </c>
      <c r="AL249">
        <f t="shared" si="64"/>
        <v>2.2566650143855725E-4</v>
      </c>
      <c r="AM249">
        <f t="shared" si="70"/>
        <v>2.4397981912846456E-4</v>
      </c>
      <c r="AN249">
        <f t="shared" si="70"/>
        <v>2.7573481985389232E-4</v>
      </c>
      <c r="AO249">
        <f t="shared" si="70"/>
        <v>5.2666026205009677E-4</v>
      </c>
      <c r="AP249">
        <f t="shared" si="70"/>
        <v>8.712880034022596E-4</v>
      </c>
      <c r="AQ249">
        <f t="shared" si="70"/>
        <v>2.1004867238294442E-3</v>
      </c>
      <c r="AR249">
        <f t="shared" si="70"/>
        <v>2.7210300254166537E-3</v>
      </c>
      <c r="AS249">
        <f t="shared" si="70"/>
        <v>4.7793819587391368E-3</v>
      </c>
      <c r="AT249">
        <f t="shared" si="70"/>
        <v>3.811584858528181E-2</v>
      </c>
      <c r="AU249">
        <f t="shared" si="70"/>
        <v>0.23499377940226404</v>
      </c>
      <c r="AV249">
        <f t="shared" si="70"/>
        <v>1.2630281074534311E-2</v>
      </c>
      <c r="AW249">
        <f t="shared" si="70"/>
        <v>6.3455888755562379E-2</v>
      </c>
      <c r="AX249">
        <f t="shared" si="70"/>
        <v>4.590101917859097E-3</v>
      </c>
      <c r="AY249">
        <f t="shared" si="70"/>
        <v>2.851681845630592E-3</v>
      </c>
      <c r="AZ249">
        <f t="shared" si="70"/>
        <v>3.7767866155237066E-4</v>
      </c>
      <c r="BA249">
        <f t="shared" si="69"/>
        <v>2.0741341396372356E-4</v>
      </c>
      <c r="BB249">
        <f t="shared" si="69"/>
        <v>7.1392599763659198E-5</v>
      </c>
      <c r="BC249">
        <f t="shared" si="69"/>
        <v>4.823882190227851E-5</v>
      </c>
      <c r="BD249">
        <f t="shared" si="69"/>
        <v>1.4086220940708142E-5</v>
      </c>
      <c r="BE249">
        <f t="shared" si="69"/>
        <v>0</v>
      </c>
      <c r="BF249">
        <f t="shared" si="69"/>
        <v>0</v>
      </c>
      <c r="BG249">
        <f t="shared" si="69"/>
        <v>0</v>
      </c>
      <c r="BH249">
        <f t="shared" si="69"/>
        <v>0</v>
      </c>
      <c r="BI249">
        <f t="shared" si="69"/>
        <v>0</v>
      </c>
      <c r="BJ249" s="16"/>
      <c r="BL249">
        <v>0</v>
      </c>
      <c r="BO249" s="16" cm="1">
        <f t="array" ref="BO249">INDEX($BK$21:$BK$70,_xlfn.XMATCH($A249,$BK$21:$BK$70,-1))</f>
        <v>563</v>
      </c>
      <c r="BP249" s="16" cm="1">
        <f t="array" ref="BP249">INDEX($BK$21:$BK$70,_xlfn.XMATCH($A249,$BK$21:$BK$70,1))</f>
        <v>592</v>
      </c>
      <c r="BQ249" s="16" cm="1">
        <f t="array" ref="BQ249">INDEX($BL$21:$BL$70,_xlfn.XMATCH($A249,$BK$21:$BK$70,-1))</f>
        <v>2.7325539802212218</v>
      </c>
      <c r="BR249" s="16" cm="1">
        <f t="array" ref="BR249">INDEX($BL$21:$BL$70,_xlfn.XMATCH($A249,$BK$21:$BK$70,1))</f>
        <v>2.8858962157221595</v>
      </c>
      <c r="BS249">
        <f t="shared" si="65"/>
        <v>2.8647455625496163</v>
      </c>
    </row>
    <row r="250" spans="1:71" x14ac:dyDescent="0.2">
      <c r="A250">
        <v>589</v>
      </c>
      <c r="B250">
        <v>4.7895745856129803E-5</v>
      </c>
      <c r="C250">
        <v>5.9013448510800926E-5</v>
      </c>
      <c r="D250">
        <v>8.1708593686874033E-5</v>
      </c>
      <c r="E250">
        <v>7.9112107119152332E-5</v>
      </c>
      <c r="F250">
        <v>7.7038571610837321E-5</v>
      </c>
      <c r="G250">
        <v>8.6390823858639097E-5</v>
      </c>
      <c r="H250">
        <v>9.3604436542812187E-5</v>
      </c>
      <c r="I250">
        <v>1.766287434200943E-4</v>
      </c>
      <c r="J250">
        <v>2.9010099615800516E-4</v>
      </c>
      <c r="K250">
        <v>6.9163776797559798E-4</v>
      </c>
      <c r="L250">
        <v>8.9332610249208747E-4</v>
      </c>
      <c r="M250">
        <v>1.5652423256670672E-3</v>
      </c>
      <c r="N250">
        <v>1.3166630948694465E-2</v>
      </c>
      <c r="O250">
        <v>9.1154012981023588E-2</v>
      </c>
      <c r="P250">
        <v>4.9813632485336675E-3</v>
      </c>
      <c r="Q250">
        <v>2.2319021213939555E-2</v>
      </c>
      <c r="R250">
        <v>1.7960713673213667E-3</v>
      </c>
      <c r="S250">
        <v>1.121802437447562E-3</v>
      </c>
      <c r="T250">
        <v>1.3871687549858107E-4</v>
      </c>
      <c r="U250">
        <v>7.9496740280299936E-5</v>
      </c>
      <c r="V250">
        <v>2.1025813986638038E-5</v>
      </c>
      <c r="W250">
        <v>1.5623801089701349E-5</v>
      </c>
      <c r="X250">
        <v>5.7764610678358419E-6</v>
      </c>
      <c r="Y250">
        <v>0</v>
      </c>
      <c r="Z250">
        <v>0</v>
      </c>
      <c r="AA250">
        <v>0</v>
      </c>
      <c r="AB250">
        <v>0</v>
      </c>
      <c r="AC250">
        <v>0</v>
      </c>
      <c r="AE250">
        <f t="shared" si="66"/>
        <v>2.8700332258427523</v>
      </c>
      <c r="AG250">
        <v>589</v>
      </c>
      <c r="AH250">
        <f t="shared" si="64"/>
        <v>1.3746238198361285E-4</v>
      </c>
      <c r="AI250">
        <f t="shared" si="64"/>
        <v>1.6937055799755914E-4</v>
      </c>
      <c r="AJ250">
        <f t="shared" si="64"/>
        <v>2.3450637871821382E-4</v>
      </c>
      <c r="AK250">
        <f t="shared" si="64"/>
        <v>2.2705437599839813E-4</v>
      </c>
      <c r="AL250">
        <f t="shared" si="64"/>
        <v>2.2110326019456931E-4</v>
      </c>
      <c r="AM250">
        <f t="shared" si="70"/>
        <v>2.4794453488222298E-4</v>
      </c>
      <c r="AN250">
        <f t="shared" si="70"/>
        <v>2.6864784296416045E-4</v>
      </c>
      <c r="AO250">
        <f t="shared" si="70"/>
        <v>5.0693036225452504E-4</v>
      </c>
      <c r="AP250">
        <f t="shared" si="70"/>
        <v>8.3259949782355544E-4</v>
      </c>
      <c r="AQ250">
        <f t="shared" si="70"/>
        <v>1.9850233743376865E-3</v>
      </c>
      <c r="AR250">
        <f t="shared" si="70"/>
        <v>2.5638755956648991E-3</v>
      </c>
      <c r="AS250">
        <f t="shared" si="70"/>
        <v>4.4922974811598647E-3</v>
      </c>
      <c r="AT250">
        <f t="shared" si="70"/>
        <v>3.7788668295162593E-2</v>
      </c>
      <c r="AU250">
        <f t="shared" si="70"/>
        <v>0.26161504592443924</v>
      </c>
      <c r="AV250">
        <f t="shared" si="70"/>
        <v>1.4296678033283614E-2</v>
      </c>
      <c r="AW250">
        <f t="shared" si="70"/>
        <v>6.4056332452295764E-2</v>
      </c>
      <c r="AX250">
        <f t="shared" si="70"/>
        <v>5.1547845001971449E-3</v>
      </c>
      <c r="AY250">
        <f t="shared" si="70"/>
        <v>3.2196102683058887E-3</v>
      </c>
      <c r="AZ250">
        <f t="shared" si="70"/>
        <v>3.9812204166602007E-4</v>
      </c>
      <c r="BA250">
        <f t="shared" si="69"/>
        <v>2.281582859506527E-4</v>
      </c>
      <c r="BB250">
        <f t="shared" si="69"/>
        <v>6.034478474204043E-5</v>
      </c>
      <c r="BC250">
        <f t="shared" si="69"/>
        <v>4.4840828241401072E-5</v>
      </c>
      <c r="BD250">
        <f t="shared" si="69"/>
        <v>1.6578635192475972E-5</v>
      </c>
      <c r="BE250">
        <f t="shared" si="69"/>
        <v>0</v>
      </c>
      <c r="BF250">
        <f t="shared" si="69"/>
        <v>0</v>
      </c>
      <c r="BG250">
        <f t="shared" si="69"/>
        <v>0</v>
      </c>
      <c r="BH250">
        <f t="shared" si="69"/>
        <v>0</v>
      </c>
      <c r="BI250">
        <f t="shared" si="69"/>
        <v>0</v>
      </c>
      <c r="BJ250" s="16"/>
      <c r="BL250">
        <v>0</v>
      </c>
      <c r="BO250" s="16" cm="1">
        <f t="array" ref="BO250">INDEX($BK$21:$BK$70,_xlfn.XMATCH($A250,$BK$21:$BK$70,-1))</f>
        <v>563</v>
      </c>
      <c r="BP250" s="16" cm="1">
        <f t="array" ref="BP250">INDEX($BK$21:$BK$70,_xlfn.XMATCH($A250,$BK$21:$BK$70,1))</f>
        <v>592</v>
      </c>
      <c r="BQ250" s="16" cm="1">
        <f t="array" ref="BQ250">INDEX($BL$21:$BL$70,_xlfn.XMATCH($A250,$BK$21:$BK$70,-1))</f>
        <v>2.7325539802212218</v>
      </c>
      <c r="BR250" s="16" cm="1">
        <f t="array" ref="BR250">INDEX($BL$21:$BL$70,_xlfn.XMATCH($A250,$BK$21:$BK$70,1))</f>
        <v>2.8858962157221595</v>
      </c>
      <c r="BS250">
        <f t="shared" si="65"/>
        <v>2.8700332258427523</v>
      </c>
    </row>
    <row r="251" spans="1:71" x14ac:dyDescent="0.2">
      <c r="A251">
        <v>590</v>
      </c>
      <c r="B251">
        <v>4.6933811218685833E-5</v>
      </c>
      <c r="C251">
        <v>5.9166005801408604E-5</v>
      </c>
      <c r="D251">
        <v>8.0811444999456672E-5</v>
      </c>
      <c r="E251">
        <v>7.6874003052980892E-5</v>
      </c>
      <c r="F251">
        <v>7.8366072603714627E-5</v>
      </c>
      <c r="G251">
        <v>8.719632637710607E-5</v>
      </c>
      <c r="H251">
        <v>9.2555958180691648E-5</v>
      </c>
      <c r="I251">
        <v>1.7056332197182169E-4</v>
      </c>
      <c r="J251">
        <v>2.7741821487604044E-4</v>
      </c>
      <c r="K251">
        <v>6.5288964260799181E-4</v>
      </c>
      <c r="L251">
        <v>8.4469194470980296E-4</v>
      </c>
      <c r="M251">
        <v>1.4662741644508061E-3</v>
      </c>
      <c r="N251">
        <v>1.30176767317461E-2</v>
      </c>
      <c r="O251">
        <v>0.10018460430660049</v>
      </c>
      <c r="P251">
        <v>5.6191107564223493E-3</v>
      </c>
      <c r="Q251">
        <v>2.246301250639782E-2</v>
      </c>
      <c r="R251">
        <v>2.0221599186602125E-3</v>
      </c>
      <c r="S251">
        <v>1.2676066992093019E-3</v>
      </c>
      <c r="T251">
        <v>1.5523658427752117E-4</v>
      </c>
      <c r="U251">
        <v>8.642695494541711E-5</v>
      </c>
      <c r="V251">
        <v>2.8444092432972034E-5</v>
      </c>
      <c r="W251">
        <v>1.6447444354198372E-5</v>
      </c>
      <c r="X251">
        <v>5.3911045892870937E-6</v>
      </c>
      <c r="Y251">
        <v>0</v>
      </c>
      <c r="Z251">
        <v>0</v>
      </c>
      <c r="AA251">
        <v>0</v>
      </c>
      <c r="AB251">
        <v>0</v>
      </c>
      <c r="AC251">
        <v>0</v>
      </c>
      <c r="AE251">
        <f t="shared" si="66"/>
        <v>2.8753208891358879</v>
      </c>
      <c r="AG251">
        <v>590</v>
      </c>
      <c r="AH251">
        <f t="shared" si="64"/>
        <v>1.3494976780384767E-4</v>
      </c>
      <c r="AI251">
        <f t="shared" si="64"/>
        <v>1.7012125240752529E-4</v>
      </c>
      <c r="AJ251">
        <f t="shared" si="64"/>
        <v>2.3235883588819365E-4</v>
      </c>
      <c r="AK251">
        <f t="shared" si="64"/>
        <v>2.2103742680973197E-4</v>
      </c>
      <c r="AL251">
        <f t="shared" si="64"/>
        <v>2.2532760555700029E-4</v>
      </c>
      <c r="AM251">
        <f t="shared" si="70"/>
        <v>2.5071741868800372E-4</v>
      </c>
      <c r="AN251">
        <f t="shared" si="70"/>
        <v>2.6612807997093035E-4</v>
      </c>
      <c r="AO251">
        <f t="shared" si="70"/>
        <v>4.9042428258598905E-4</v>
      </c>
      <c r="AP251">
        <f t="shared" si="70"/>
        <v>7.9766638825986744E-4</v>
      </c>
      <c r="AQ251">
        <f t="shared" si="70"/>
        <v>1.877267227691223E-3</v>
      </c>
      <c r="AR251">
        <f t="shared" si="70"/>
        <v>2.4287603935089128E-3</v>
      </c>
      <c r="AS251">
        <f t="shared" si="70"/>
        <v>4.2160087342456732E-3</v>
      </c>
      <c r="AT251">
        <f t="shared" si="70"/>
        <v>3.7429997834807757E-2</v>
      </c>
      <c r="AU251">
        <f t="shared" si="70"/>
        <v>0.28806288553258164</v>
      </c>
      <c r="AV251">
        <f t="shared" si="70"/>
        <v>1.615674653630934E-2</v>
      </c>
      <c r="AW251">
        <f t="shared" si="70"/>
        <v>6.458836909256635E-2</v>
      </c>
      <c r="AX251">
        <f t="shared" si="70"/>
        <v>5.8143586552970366E-3</v>
      </c>
      <c r="AY251">
        <f t="shared" si="70"/>
        <v>3.644776021445098E-3</v>
      </c>
      <c r="AZ251">
        <f t="shared" si="70"/>
        <v>4.4635499353126034E-4</v>
      </c>
      <c r="BA251">
        <f t="shared" si="69"/>
        <v>2.4850522893896403E-4</v>
      </c>
      <c r="BB251">
        <f t="shared" si="69"/>
        <v>8.178589314503653E-5</v>
      </c>
      <c r="BC251">
        <f t="shared" si="69"/>
        <v>4.72916803245267E-5</v>
      </c>
      <c r="BD251">
        <f t="shared" si="69"/>
        <v>1.5501155641093532E-5</v>
      </c>
      <c r="BE251">
        <f t="shared" si="69"/>
        <v>0</v>
      </c>
      <c r="BF251">
        <f t="shared" si="69"/>
        <v>0</v>
      </c>
      <c r="BG251">
        <f t="shared" si="69"/>
        <v>0</v>
      </c>
      <c r="BH251">
        <f t="shared" si="69"/>
        <v>0</v>
      </c>
      <c r="BI251">
        <f t="shared" si="69"/>
        <v>0</v>
      </c>
      <c r="BJ251" s="16"/>
      <c r="BL251">
        <v>0</v>
      </c>
      <c r="BO251" s="16" cm="1">
        <f t="array" ref="BO251">INDEX($BK$21:$BK$70,_xlfn.XMATCH($A251,$BK$21:$BK$70,-1))</f>
        <v>563</v>
      </c>
      <c r="BP251" s="16" cm="1">
        <f t="array" ref="BP251">INDEX($BK$21:$BK$70,_xlfn.XMATCH($A251,$BK$21:$BK$70,1))</f>
        <v>592</v>
      </c>
      <c r="BQ251" s="16" cm="1">
        <f t="array" ref="BQ251">INDEX($BL$21:$BL$70,_xlfn.XMATCH($A251,$BK$21:$BK$70,-1))</f>
        <v>2.7325539802212218</v>
      </c>
      <c r="BR251" s="16" cm="1">
        <f t="array" ref="BR251">INDEX($BL$21:$BL$70,_xlfn.XMATCH($A251,$BK$21:$BK$70,1))</f>
        <v>2.8858962157221595</v>
      </c>
      <c r="BS251">
        <f t="shared" si="65"/>
        <v>2.8753208891358879</v>
      </c>
    </row>
    <row r="252" spans="1:71" x14ac:dyDescent="0.2">
      <c r="A252">
        <v>591</v>
      </c>
      <c r="B252">
        <v>4.8667268808383667E-5</v>
      </c>
      <c r="C252">
        <v>5.7547991522954619E-5</v>
      </c>
      <c r="D252">
        <v>8.2544197870825506E-5</v>
      </c>
      <c r="E252">
        <v>7.6156959160374071E-5</v>
      </c>
      <c r="F252">
        <v>7.8175983622393486E-5</v>
      </c>
      <c r="G252">
        <v>8.5601706340859618E-5</v>
      </c>
      <c r="H252">
        <v>9.1678378026445107E-5</v>
      </c>
      <c r="I252">
        <v>1.6508592857983109E-4</v>
      </c>
      <c r="J252">
        <v>2.6410602420221213E-4</v>
      </c>
      <c r="K252">
        <v>6.1334633182668426E-4</v>
      </c>
      <c r="L252">
        <v>7.9704268749177193E-4</v>
      </c>
      <c r="M252">
        <v>1.374552277677673E-3</v>
      </c>
      <c r="N252">
        <v>1.2872015447246633E-2</v>
      </c>
      <c r="O252">
        <v>0.10841159033119027</v>
      </c>
      <c r="P252">
        <v>6.3429236193396485E-3</v>
      </c>
      <c r="Q252">
        <v>2.2610790981215195E-2</v>
      </c>
      <c r="R252">
        <v>2.2734670303581304E-3</v>
      </c>
      <c r="S252">
        <v>1.4318376902105968E-3</v>
      </c>
      <c r="T252">
        <v>1.6887100654543367E-4</v>
      </c>
      <c r="U252">
        <v>9.5180948589288506E-5</v>
      </c>
      <c r="V252">
        <v>2.6222820131843525E-5</v>
      </c>
      <c r="W252">
        <v>1.6749021252209541E-5</v>
      </c>
      <c r="X252">
        <v>8.5620262177646015E-6</v>
      </c>
      <c r="Y252">
        <v>0</v>
      </c>
      <c r="Z252">
        <v>0</v>
      </c>
      <c r="AA252">
        <v>0</v>
      </c>
      <c r="AB252">
        <v>0</v>
      </c>
      <c r="AC252">
        <v>0</v>
      </c>
      <c r="AE252">
        <f t="shared" si="66"/>
        <v>2.8806085524290239</v>
      </c>
      <c r="AG252">
        <v>591</v>
      </c>
      <c r="AH252">
        <f t="shared" si="64"/>
        <v>1.4019135075279228E-4</v>
      </c>
      <c r="AI252">
        <f t="shared" si="64"/>
        <v>1.6577323655613603E-4</v>
      </c>
      <c r="AJ252">
        <f t="shared" si="64"/>
        <v>2.3777752234009359E-4</v>
      </c>
      <c r="AK252">
        <f t="shared" si="64"/>
        <v>2.1937838788436146E-4</v>
      </c>
      <c r="AL252">
        <f t="shared" si="64"/>
        <v>2.2519440701721798E-4</v>
      </c>
      <c r="AM252">
        <f t="shared" si="70"/>
        <v>2.4658500738799799E-4</v>
      </c>
      <c r="AN252">
        <f t="shared" si="70"/>
        <v>2.6408951981579887E-4</v>
      </c>
      <c r="AO252">
        <f t="shared" si="70"/>
        <v>4.7554793775274849E-4</v>
      </c>
      <c r="AP252">
        <f t="shared" si="70"/>
        <v>7.6078607206491909E-4</v>
      </c>
      <c r="AQ252">
        <f t="shared" si="70"/>
        <v>1.7668106890609168E-3</v>
      </c>
      <c r="AR252">
        <f t="shared" si="70"/>
        <v>2.2959679822398119E-3</v>
      </c>
      <c r="AS252">
        <f t="shared" si="70"/>
        <v>3.9595470468390993E-3</v>
      </c>
      <c r="AT252">
        <f t="shared" si="70"/>
        <v>3.7079237784337159E-2</v>
      </c>
      <c r="AU252">
        <f t="shared" si="70"/>
        <v>0.3122913542904584</v>
      </c>
      <c r="AV252">
        <f t="shared" si="70"/>
        <v>1.8271480025273849E-2</v>
      </c>
      <c r="AW252">
        <f t="shared" si="70"/>
        <v>6.513283787767353E-2</v>
      </c>
      <c r="AX252">
        <f t="shared" si="70"/>
        <v>6.5489685713150461E-3</v>
      </c>
      <c r="AY252">
        <f t="shared" si="70"/>
        <v>4.1245638961108647E-3</v>
      </c>
      <c r="AZ252">
        <f t="shared" si="70"/>
        <v>4.8645126571207392E-4</v>
      </c>
      <c r="BA252">
        <f t="shared" si="69"/>
        <v>2.7417905453461168E-4</v>
      </c>
      <c r="BB252">
        <f t="shared" si="69"/>
        <v>7.553767994059644E-5</v>
      </c>
      <c r="BC252">
        <f t="shared" si="69"/>
        <v>4.8247373863930287E-5</v>
      </c>
      <c r="BD252">
        <f t="shared" si="69"/>
        <v>2.4663845949014239E-5</v>
      </c>
      <c r="BE252">
        <f t="shared" si="69"/>
        <v>0</v>
      </c>
      <c r="BF252">
        <f t="shared" si="69"/>
        <v>0</v>
      </c>
      <c r="BG252">
        <f t="shared" si="69"/>
        <v>0</v>
      </c>
      <c r="BH252">
        <f t="shared" si="69"/>
        <v>0</v>
      </c>
      <c r="BI252">
        <f t="shared" si="69"/>
        <v>0</v>
      </c>
      <c r="BJ252" s="16"/>
      <c r="BL252">
        <v>0</v>
      </c>
      <c r="BO252" s="16" cm="1">
        <f t="array" ref="BO252">INDEX($BK$21:$BK$70,_xlfn.XMATCH($A252,$BK$21:$BK$70,-1))</f>
        <v>563</v>
      </c>
      <c r="BP252" s="16" cm="1">
        <f t="array" ref="BP252">INDEX($BK$21:$BK$70,_xlfn.XMATCH($A252,$BK$21:$BK$70,1))</f>
        <v>592</v>
      </c>
      <c r="BQ252" s="16" cm="1">
        <f t="array" ref="BQ252">INDEX($BL$21:$BL$70,_xlfn.XMATCH($A252,$BK$21:$BK$70,-1))</f>
        <v>2.7325539802212218</v>
      </c>
      <c r="BR252" s="16" cm="1">
        <f t="array" ref="BR252">INDEX($BL$21:$BL$70,_xlfn.XMATCH($A252,$BK$21:$BK$70,1))</f>
        <v>2.8858962157221595</v>
      </c>
      <c r="BS252">
        <f t="shared" si="65"/>
        <v>2.8806085524290239</v>
      </c>
    </row>
    <row r="253" spans="1:71" x14ac:dyDescent="0.2">
      <c r="A253">
        <v>592</v>
      </c>
      <c r="B253">
        <v>5.0145979144269504E-5</v>
      </c>
      <c r="C253">
        <v>5.6694538651030738E-5</v>
      </c>
      <c r="D253">
        <v>8.0459302201722017E-5</v>
      </c>
      <c r="E253">
        <v>7.5364750045232634E-5</v>
      </c>
      <c r="F253">
        <v>7.5603029570721808E-5</v>
      </c>
      <c r="G253">
        <v>8.4568064276973874E-5</v>
      </c>
      <c r="H253">
        <v>9.0699326141984235E-5</v>
      </c>
      <c r="I253">
        <v>1.5954725020926776E-4</v>
      </c>
      <c r="J253">
        <v>2.5199949755451878E-4</v>
      </c>
      <c r="K253">
        <v>5.7883051412220955E-4</v>
      </c>
      <c r="L253">
        <v>7.4820761590206587E-4</v>
      </c>
      <c r="M253">
        <v>1.2887232828325329E-3</v>
      </c>
      <c r="N253">
        <v>1.2700005008333711E-2</v>
      </c>
      <c r="O253">
        <v>0.1145622794176419</v>
      </c>
      <c r="P253">
        <v>7.1709746150312084E-3</v>
      </c>
      <c r="Q253">
        <v>2.2655949564491462E-2</v>
      </c>
      <c r="R253">
        <v>2.5553154705932665E-3</v>
      </c>
      <c r="S253">
        <v>1.6062817136209221E-3</v>
      </c>
      <c r="T253">
        <v>1.8793999962509058E-4</v>
      </c>
      <c r="U253">
        <v>1.0722378791820434E-4</v>
      </c>
      <c r="V253">
        <v>2.7272135283914624E-5</v>
      </c>
      <c r="W253">
        <v>1.7998906492254869E-5</v>
      </c>
      <c r="X253">
        <v>1.0062649850191999E-5</v>
      </c>
      <c r="Y253">
        <v>0</v>
      </c>
      <c r="Z253">
        <v>0</v>
      </c>
      <c r="AA253">
        <v>0</v>
      </c>
      <c r="AB253">
        <v>0</v>
      </c>
      <c r="AC253">
        <v>0</v>
      </c>
      <c r="AE253">
        <f t="shared" si="66"/>
        <v>2.8858962157221595</v>
      </c>
      <c r="AG253">
        <v>592</v>
      </c>
      <c r="AH253">
        <f t="shared" si="64"/>
        <v>1.447160914461297E-4</v>
      </c>
      <c r="AI253">
        <f t="shared" si="64"/>
        <v>1.636145545451233E-4</v>
      </c>
      <c r="AJ253">
        <f t="shared" si="64"/>
        <v>2.3219719574359517E-4</v>
      </c>
      <c r="AK253">
        <f t="shared" si="64"/>
        <v>2.174948469543833E-4</v>
      </c>
      <c r="AL253">
        <f t="shared" si="64"/>
        <v>2.181824969352766E-4</v>
      </c>
      <c r="AM253">
        <f t="shared" si="70"/>
        <v>2.4405465666786725E-4</v>
      </c>
      <c r="AN253">
        <f t="shared" si="70"/>
        <v>2.6174884208170224E-4</v>
      </c>
      <c r="AO253">
        <f t="shared" si="70"/>
        <v>4.6043680560780236E-4</v>
      </c>
      <c r="AP253">
        <f t="shared" si="70"/>
        <v>7.2724439635647134E-4</v>
      </c>
      <c r="AQ253">
        <f t="shared" si="70"/>
        <v>1.6704447902497965E-3</v>
      </c>
      <c r="AR253">
        <f t="shared" si="70"/>
        <v>2.1592495273062709E-3</v>
      </c>
      <c r="AS253">
        <f t="shared" si="70"/>
        <v>3.7191216450394447E-3</v>
      </c>
      <c r="AT253">
        <f t="shared" si="70"/>
        <v>3.665089639320273E-2</v>
      </c>
      <c r="AU253">
        <f t="shared" si="70"/>
        <v>0.33061484863587737</v>
      </c>
      <c r="AV253">
        <f t="shared" si="70"/>
        <v>2.0694688504558235E-2</v>
      </c>
      <c r="AW253">
        <f t="shared" si="70"/>
        <v>6.5382719111758011E-2</v>
      </c>
      <c r="AX253">
        <f t="shared" si="70"/>
        <v>7.374375246561397E-3</v>
      </c>
      <c r="AY253">
        <f t="shared" si="70"/>
        <v>4.6355623187223248E-3</v>
      </c>
      <c r="AZ253">
        <f t="shared" si="70"/>
        <v>5.4237533370087303E-4</v>
      </c>
      <c r="BA253">
        <f t="shared" si="69"/>
        <v>3.0943672378854132E-4</v>
      </c>
      <c r="BB253">
        <f t="shared" si="69"/>
        <v>7.8704552010511991E-5</v>
      </c>
      <c r="BC253">
        <f t="shared" si="69"/>
        <v>5.1942976133135332E-5</v>
      </c>
      <c r="BD253">
        <f t="shared" si="69"/>
        <v>2.9039763122806243E-5</v>
      </c>
      <c r="BE253">
        <f t="shared" si="69"/>
        <v>0</v>
      </c>
      <c r="BF253">
        <f t="shared" si="69"/>
        <v>0</v>
      </c>
      <c r="BG253">
        <f t="shared" si="69"/>
        <v>0</v>
      </c>
      <c r="BH253">
        <f t="shared" si="69"/>
        <v>0</v>
      </c>
      <c r="BI253">
        <f t="shared" si="69"/>
        <v>0</v>
      </c>
      <c r="BJ253" s="16"/>
      <c r="BL253">
        <v>0</v>
      </c>
      <c r="BO253" s="16" cm="1">
        <f t="array" ref="BO253">INDEX($BK$21:$BK$70,_xlfn.XMATCH($A253,$BK$21:$BK$70,-1))</f>
        <v>592</v>
      </c>
      <c r="BP253" s="16" cm="1">
        <f t="array" ref="BP253">INDEX($BK$21:$BK$70,_xlfn.XMATCH($A253,$BK$21:$BK$70,1))</f>
        <v>592</v>
      </c>
      <c r="BQ253" s="16" cm="1">
        <f t="array" ref="BQ253">INDEX($BL$21:$BL$70,_xlfn.XMATCH($A253,$BK$21:$BK$70,-1))</f>
        <v>2.8858962157221595</v>
      </c>
      <c r="BR253" s="16" cm="1">
        <f t="array" ref="BR253">INDEX($BL$21:$BL$70,_xlfn.XMATCH($A253,$BK$21:$BK$70,1))</f>
        <v>2.8858962157221595</v>
      </c>
      <c r="BS253">
        <f t="shared" si="65"/>
        <v>2.8858962157221595</v>
      </c>
    </row>
    <row r="254" spans="1:71" x14ac:dyDescent="0.2">
      <c r="A254">
        <v>593</v>
      </c>
      <c r="B254">
        <v>4.8195884994893465E-5</v>
      </c>
      <c r="C254">
        <v>5.780281644399966E-5</v>
      </c>
      <c r="D254">
        <v>7.889060644051739E-5</v>
      </c>
      <c r="E254">
        <v>7.5301980943007557E-5</v>
      </c>
      <c r="F254">
        <v>7.4146738488329737E-5</v>
      </c>
      <c r="G254">
        <v>8.408732011762621E-5</v>
      </c>
      <c r="H254">
        <v>8.7274292959958543E-5</v>
      </c>
      <c r="I254">
        <v>1.5275900760024409E-4</v>
      </c>
      <c r="J254">
        <v>2.4154141884367397E-4</v>
      </c>
      <c r="K254">
        <v>5.4790769191083531E-4</v>
      </c>
      <c r="L254">
        <v>7.0265382500333087E-4</v>
      </c>
      <c r="M254">
        <v>1.207723781942293E-3</v>
      </c>
      <c r="N254">
        <v>1.2539421716522826E-2</v>
      </c>
      <c r="O254">
        <v>0.11781774714143659</v>
      </c>
      <c r="P254">
        <v>8.107249157738956E-3</v>
      </c>
      <c r="Q254">
        <v>2.2697564331554815E-2</v>
      </c>
      <c r="R254">
        <v>2.8672673414454034E-3</v>
      </c>
      <c r="S254">
        <v>1.8042089167023088E-3</v>
      </c>
      <c r="T254">
        <v>2.0154998378345862E-4</v>
      </c>
      <c r="U254">
        <v>1.1485597165683924E-4</v>
      </c>
      <c r="V254">
        <v>3.0677268867687532E-5</v>
      </c>
      <c r="W254">
        <v>1.8390862597018809E-5</v>
      </c>
      <c r="X254">
        <v>1.1607992929138015E-5</v>
      </c>
      <c r="Y254">
        <v>0</v>
      </c>
      <c r="Z254">
        <v>0</v>
      </c>
      <c r="AA254">
        <v>0</v>
      </c>
      <c r="AB254">
        <v>0</v>
      </c>
      <c r="AC254">
        <v>0</v>
      </c>
      <c r="AE254">
        <f t="shared" si="66"/>
        <v>2.8909538881235193</v>
      </c>
      <c r="AG254">
        <v>593</v>
      </c>
      <c r="AH254">
        <f t="shared" si="64"/>
        <v>1.3933208111754125E-4</v>
      </c>
      <c r="AI254">
        <f t="shared" si="64"/>
        <v>1.6710527694327091E-4</v>
      </c>
      <c r="AJ254">
        <f t="shared" si="64"/>
        <v>2.2806910542563609E-4</v>
      </c>
      <c r="AK254">
        <f t="shared" si="64"/>
        <v>2.1769455459059084E-4</v>
      </c>
      <c r="AL254">
        <f t="shared" si="64"/>
        <v>2.1435480192451465E-4</v>
      </c>
      <c r="AM254">
        <f t="shared" si="70"/>
        <v>2.4309256503593851E-4</v>
      </c>
      <c r="AN254">
        <f t="shared" si="70"/>
        <v>2.5230595656582322E-4</v>
      </c>
      <c r="AO254">
        <f t="shared" si="70"/>
        <v>4.4161924696781586E-4</v>
      </c>
      <c r="AP254">
        <f t="shared" si="70"/>
        <v>6.9828510394899079E-4</v>
      </c>
      <c r="AQ254">
        <f t="shared" si="70"/>
        <v>1.5839758722624127E-3</v>
      </c>
      <c r="AR254">
        <f t="shared" si="70"/>
        <v>2.0313398073982421E-3</v>
      </c>
      <c r="AS254">
        <f t="shared" si="70"/>
        <v>3.4914737631853133E-3</v>
      </c>
      <c r="AT254">
        <f t="shared" si="70"/>
        <v>3.6250889966202154E-2</v>
      </c>
      <c r="AU254">
        <f t="shared" si="70"/>
        <v>0.34060567418848975</v>
      </c>
      <c r="AV254">
        <f t="shared" si="70"/>
        <v>2.3437683474551562E-2</v>
      </c>
      <c r="AW254">
        <f t="shared" si="70"/>
        <v>6.5617611855242106E-2</v>
      </c>
      <c r="AX254">
        <f t="shared" si="70"/>
        <v>8.2891376690411751E-3</v>
      </c>
      <c r="AY254">
        <f t="shared" si="70"/>
        <v>5.2158847827276618E-3</v>
      </c>
      <c r="AZ254">
        <f t="shared" si="70"/>
        <v>5.8267170927002194E-4</v>
      </c>
      <c r="BA254">
        <f t="shared" si="69"/>
        <v>3.3204331783554414E-4</v>
      </c>
      <c r="BB254">
        <f t="shared" si="69"/>
        <v>8.8686569710051864E-5</v>
      </c>
      <c r="BC254">
        <f t="shared" si="69"/>
        <v>5.316713573079693E-5</v>
      </c>
      <c r="BD254">
        <f t="shared" si="69"/>
        <v>3.3558172291801864E-5</v>
      </c>
      <c r="BE254">
        <f t="shared" si="69"/>
        <v>0</v>
      </c>
      <c r="BF254">
        <f t="shared" si="69"/>
        <v>0</v>
      </c>
      <c r="BG254">
        <f t="shared" si="69"/>
        <v>0</v>
      </c>
      <c r="BH254">
        <f t="shared" si="69"/>
        <v>0</v>
      </c>
      <c r="BI254">
        <f t="shared" si="69"/>
        <v>0</v>
      </c>
      <c r="BJ254" s="16"/>
      <c r="BL254">
        <v>0</v>
      </c>
      <c r="BO254" s="16" cm="1">
        <f t="array" ref="BO254">INDEX($BK$21:$BK$70,_xlfn.XMATCH($A254,$BK$21:$BK$70,-1))</f>
        <v>592</v>
      </c>
      <c r="BP254" s="16" cm="1">
        <f t="array" ref="BP254">INDEX($BK$21:$BK$70,_xlfn.XMATCH($A254,$BK$21:$BK$70,1))</f>
        <v>604</v>
      </c>
      <c r="BQ254" s="16" cm="1">
        <f t="array" ref="BQ254">INDEX($BL$21:$BL$70,_xlfn.XMATCH($A254,$BK$21:$BK$70,-1))</f>
        <v>2.8858962157221595</v>
      </c>
      <c r="BR254" s="16" cm="1">
        <f t="array" ref="BR254">INDEX($BL$21:$BL$70,_xlfn.XMATCH($A254,$BK$21:$BK$70,1))</f>
        <v>2.9465882845384761</v>
      </c>
      <c r="BS254">
        <f t="shared" si="65"/>
        <v>2.8909538881235193</v>
      </c>
    </row>
    <row r="255" spans="1:71" x14ac:dyDescent="0.2">
      <c r="A255">
        <v>594</v>
      </c>
      <c r="B255">
        <v>4.8698919196186201E-5</v>
      </c>
      <c r="C255">
        <v>5.8110290218542108E-5</v>
      </c>
      <c r="D255">
        <v>8.1330283056163248E-5</v>
      </c>
      <c r="E255">
        <v>7.5120432764405731E-5</v>
      </c>
      <c r="F255">
        <v>7.5362395532285894E-5</v>
      </c>
      <c r="G255">
        <v>8.3447266013944355E-5</v>
      </c>
      <c r="H255">
        <v>9.0011644966026444E-5</v>
      </c>
      <c r="I255">
        <v>1.5004391868548157E-4</v>
      </c>
      <c r="J255">
        <v>2.2884694618606979E-4</v>
      </c>
      <c r="K255">
        <v>5.1843287611606217E-4</v>
      </c>
      <c r="L255">
        <v>6.6325705142658477E-4</v>
      </c>
      <c r="M255">
        <v>1.1322929050746593E-3</v>
      </c>
      <c r="N255">
        <v>1.2399524268780347E-2</v>
      </c>
      <c r="O255">
        <v>0.11759437464899711</v>
      </c>
      <c r="P255">
        <v>9.2006342486433204E-3</v>
      </c>
      <c r="Q255">
        <v>2.2793636914138132E-2</v>
      </c>
      <c r="R255">
        <v>3.2265237817777235E-3</v>
      </c>
      <c r="S255">
        <v>2.0290636752440141E-3</v>
      </c>
      <c r="T255">
        <v>2.2045597089494524E-4</v>
      </c>
      <c r="U255">
        <v>1.3062007755709735E-4</v>
      </c>
      <c r="V255">
        <v>3.0709362971684901E-5</v>
      </c>
      <c r="W255">
        <v>1.7469864849884286E-5</v>
      </c>
      <c r="X255">
        <v>1.1272090092927908E-5</v>
      </c>
      <c r="Y255">
        <v>0</v>
      </c>
      <c r="Z255">
        <v>0</v>
      </c>
      <c r="AA255">
        <v>0</v>
      </c>
      <c r="AB255">
        <v>0</v>
      </c>
      <c r="AC255">
        <v>0</v>
      </c>
      <c r="AE255">
        <f t="shared" si="66"/>
        <v>2.8960115605248791</v>
      </c>
      <c r="AG255">
        <v>594</v>
      </c>
      <c r="AH255">
        <f t="shared" si="64"/>
        <v>1.4103263297722218E-4</v>
      </c>
      <c r="AI255">
        <f t="shared" si="64"/>
        <v>1.6828807225835373E-4</v>
      </c>
      <c r="AJ255">
        <f t="shared" si="64"/>
        <v>2.3553343995140946E-4</v>
      </c>
      <c r="AK255">
        <f t="shared" si="64"/>
        <v>2.175496417173509E-4</v>
      </c>
      <c r="AL255">
        <f t="shared" si="64"/>
        <v>2.1825036869034845E-4</v>
      </c>
      <c r="AM255">
        <f t="shared" si="70"/>
        <v>2.416642470705777E-4</v>
      </c>
      <c r="AN255">
        <f t="shared" si="70"/>
        <v>2.6067476440347364E-4</v>
      </c>
      <c r="AO255">
        <f t="shared" si="70"/>
        <v>4.3452892309960955E-4</v>
      </c>
      <c r="AP255">
        <f t="shared" si="70"/>
        <v>6.62743401745673E-4</v>
      </c>
      <c r="AQ255">
        <f t="shared" si="70"/>
        <v>1.5013876025882786E-3</v>
      </c>
      <c r="AR255">
        <f t="shared" si="70"/>
        <v>1.9208000885310337E-3</v>
      </c>
      <c r="AS255">
        <f t="shared" si="70"/>
        <v>3.2791333429965128E-3</v>
      </c>
      <c r="AT255">
        <f t="shared" si="70"/>
        <v>3.5909165627396683E-2</v>
      </c>
      <c r="AU255">
        <f t="shared" si="70"/>
        <v>0.34055466843618937</v>
      </c>
      <c r="AV255">
        <f t="shared" si="70"/>
        <v>2.664514314823219E-2</v>
      </c>
      <c r="AW255">
        <f t="shared" si="70"/>
        <v>6.6010636009750656E-2</v>
      </c>
      <c r="AX255">
        <f t="shared" si="70"/>
        <v>9.3440501723367399E-3</v>
      </c>
      <c r="AY255">
        <f t="shared" si="70"/>
        <v>5.8761918605477635E-3</v>
      </c>
      <c r="AZ255">
        <f t="shared" si="70"/>
        <v>6.3844304029849765E-4</v>
      </c>
      <c r="BA255">
        <f t="shared" si="69"/>
        <v>3.7827725464201022E-4</v>
      </c>
      <c r="BB255">
        <f t="shared" si="69"/>
        <v>8.8934670182354124E-5</v>
      </c>
      <c r="BC255">
        <f t="shared" si="69"/>
        <v>5.0592930566072122E-5</v>
      </c>
      <c r="BD255">
        <f t="shared" si="69"/>
        <v>3.2644103220397176E-5</v>
      </c>
      <c r="BE255">
        <f t="shared" si="69"/>
        <v>0</v>
      </c>
      <c r="BF255">
        <f t="shared" si="69"/>
        <v>0</v>
      </c>
      <c r="BG255">
        <f t="shared" si="69"/>
        <v>0</v>
      </c>
      <c r="BH255">
        <f t="shared" si="69"/>
        <v>0</v>
      </c>
      <c r="BI255">
        <f t="shared" si="69"/>
        <v>0</v>
      </c>
      <c r="BJ255" s="16"/>
      <c r="BL255">
        <v>0</v>
      </c>
      <c r="BO255" s="16" cm="1">
        <f t="array" ref="BO255">INDEX($BK$21:$BK$70,_xlfn.XMATCH($A255,$BK$21:$BK$70,-1))</f>
        <v>592</v>
      </c>
      <c r="BP255" s="16" cm="1">
        <f t="array" ref="BP255">INDEX($BK$21:$BK$70,_xlfn.XMATCH($A255,$BK$21:$BK$70,1))</f>
        <v>604</v>
      </c>
      <c r="BQ255" s="16" cm="1">
        <f t="array" ref="BQ255">INDEX($BL$21:$BL$70,_xlfn.XMATCH($A255,$BK$21:$BK$70,-1))</f>
        <v>2.8858962157221595</v>
      </c>
      <c r="BR255" s="16" cm="1">
        <f t="array" ref="BR255">INDEX($BL$21:$BL$70,_xlfn.XMATCH($A255,$BK$21:$BK$70,1))</f>
        <v>2.9465882845384761</v>
      </c>
      <c r="BS255">
        <f t="shared" si="65"/>
        <v>2.8960115605248791</v>
      </c>
    </row>
    <row r="256" spans="1:71" x14ac:dyDescent="0.2">
      <c r="A256">
        <v>595</v>
      </c>
      <c r="B256">
        <v>4.8099476615577722E-5</v>
      </c>
      <c r="C256">
        <v>5.6551988021007431E-5</v>
      </c>
      <c r="D256">
        <v>7.8947417940580108E-5</v>
      </c>
      <c r="E256">
        <v>7.458157635339426E-5</v>
      </c>
      <c r="F256">
        <v>7.6558770579904269E-5</v>
      </c>
      <c r="G256">
        <v>8.27124802113984E-5</v>
      </c>
      <c r="H256">
        <v>8.6347695956741921E-5</v>
      </c>
      <c r="I256">
        <v>1.4230255692100537E-4</v>
      </c>
      <c r="J256">
        <v>2.1844912652310664E-4</v>
      </c>
      <c r="K256">
        <v>4.9115500459434623E-4</v>
      </c>
      <c r="L256">
        <v>6.2840361682336954E-4</v>
      </c>
      <c r="M256">
        <v>1.0593392951583898E-3</v>
      </c>
      <c r="N256">
        <v>1.220676472693343E-2</v>
      </c>
      <c r="O256">
        <v>0.11253465833354764</v>
      </c>
      <c r="P256">
        <v>1.0395036992255642E-2</v>
      </c>
      <c r="Q256">
        <v>2.2757021014020266E-2</v>
      </c>
      <c r="R256">
        <v>3.6342644186701471E-3</v>
      </c>
      <c r="S256">
        <v>2.2753177445559254E-3</v>
      </c>
      <c r="T256">
        <v>2.4846791795499234E-4</v>
      </c>
      <c r="U256">
        <v>1.4503829068790943E-4</v>
      </c>
      <c r="V256">
        <v>3.4706379700197041E-5</v>
      </c>
      <c r="W256">
        <v>1.8540243794614249E-5</v>
      </c>
      <c r="X256">
        <v>1.1349438520406381E-5</v>
      </c>
      <c r="Y256">
        <v>0</v>
      </c>
      <c r="Z256">
        <v>0</v>
      </c>
      <c r="AA256">
        <v>0</v>
      </c>
      <c r="AB256">
        <v>0</v>
      </c>
      <c r="AC256">
        <v>0</v>
      </c>
      <c r="AE256">
        <f t="shared" si="66"/>
        <v>2.9010692329262389</v>
      </c>
      <c r="AG256">
        <v>595</v>
      </c>
      <c r="AH256">
        <f t="shared" si="64"/>
        <v>1.3953991172930763E-4</v>
      </c>
      <c r="AI256">
        <f t="shared" si="64"/>
        <v>1.6406123250855789E-4</v>
      </c>
      <c r="AJ256">
        <f t="shared" si="64"/>
        <v>2.2903192520638593E-4</v>
      </c>
      <c r="AK256">
        <f t="shared" si="64"/>
        <v>2.1636631650197121E-4</v>
      </c>
      <c r="AL256">
        <f t="shared" si="64"/>
        <v>2.2210229384001879E-4</v>
      </c>
      <c r="AM256">
        <f t="shared" si="70"/>
        <v>2.3995463152030826E-4</v>
      </c>
      <c r="AN256">
        <f t="shared" si="70"/>
        <v>2.5050064407417341E-4</v>
      </c>
      <c r="AO256">
        <f t="shared" si="70"/>
        <v>4.1282956965026351E-4</v>
      </c>
      <c r="AP256">
        <f t="shared" si="70"/>
        <v>6.3373603991579591E-4</v>
      </c>
      <c r="AQ256">
        <f t="shared" si="70"/>
        <v>1.4248746724264034E-3</v>
      </c>
      <c r="AR256">
        <f t="shared" si="70"/>
        <v>1.8230423986258467E-3</v>
      </c>
      <c r="AS256">
        <f t="shared" si="70"/>
        <v>3.0732166364137725E-3</v>
      </c>
      <c r="AT256">
        <f t="shared" si="70"/>
        <v>3.5412669582875839E-2</v>
      </c>
      <c r="AU256">
        <f t="shared" si="70"/>
        <v>0.32647083492932144</v>
      </c>
      <c r="AV256">
        <f t="shared" si="70"/>
        <v>3.0156721993362952E-2</v>
      </c>
      <c r="AW256">
        <f t="shared" si="70"/>
        <v>6.6019693496830067E-2</v>
      </c>
      <c r="AX256">
        <f t="shared" si="70"/>
        <v>1.0543252689322527E-2</v>
      </c>
      <c r="AY256">
        <f t="shared" si="70"/>
        <v>6.6008543038623187E-3</v>
      </c>
      <c r="AZ256">
        <f t="shared" si="70"/>
        <v>7.2082263214846929E-4</v>
      </c>
      <c r="BA256">
        <f t="shared" si="69"/>
        <v>4.2076612271090626E-4</v>
      </c>
      <c r="BB256">
        <f t="shared" si="69"/>
        <v>1.0068561033449742E-4</v>
      </c>
      <c r="BC256">
        <f t="shared" si="69"/>
        <v>5.378653084350702E-5</v>
      </c>
      <c r="BD256">
        <f t="shared" si="69"/>
        <v>3.2925506902538845E-5</v>
      </c>
      <c r="BE256">
        <f t="shared" si="69"/>
        <v>0</v>
      </c>
      <c r="BF256">
        <f t="shared" si="69"/>
        <v>0</v>
      </c>
      <c r="BG256">
        <f t="shared" si="69"/>
        <v>0</v>
      </c>
      <c r="BH256">
        <f t="shared" si="69"/>
        <v>0</v>
      </c>
      <c r="BI256">
        <f t="shared" si="69"/>
        <v>0</v>
      </c>
      <c r="BJ256" s="16"/>
      <c r="BL256">
        <v>0</v>
      </c>
      <c r="BO256" s="16" cm="1">
        <f t="array" ref="BO256">INDEX($BK$21:$BK$70,_xlfn.XMATCH($A256,$BK$21:$BK$70,-1))</f>
        <v>592</v>
      </c>
      <c r="BP256" s="16" cm="1">
        <f t="array" ref="BP256">INDEX($BK$21:$BK$70,_xlfn.XMATCH($A256,$BK$21:$BK$70,1))</f>
        <v>604</v>
      </c>
      <c r="BQ256" s="16" cm="1">
        <f t="array" ref="BQ256">INDEX($BL$21:$BL$70,_xlfn.XMATCH($A256,$BK$21:$BK$70,-1))</f>
        <v>2.8858962157221595</v>
      </c>
      <c r="BR256" s="16" cm="1">
        <f t="array" ref="BR256">INDEX($BL$21:$BL$70,_xlfn.XMATCH($A256,$BK$21:$BK$70,1))</f>
        <v>2.9465882845384761</v>
      </c>
      <c r="BS256">
        <f t="shared" si="65"/>
        <v>2.9010692329262389</v>
      </c>
    </row>
    <row r="257" spans="1:71" x14ac:dyDescent="0.2">
      <c r="A257">
        <v>596</v>
      </c>
      <c r="B257">
        <v>4.7375295353001218E-5</v>
      </c>
      <c r="C257">
        <v>5.6221967496511917E-5</v>
      </c>
      <c r="D257">
        <v>7.8651054744923292E-5</v>
      </c>
      <c r="E257">
        <v>7.1772345081780957E-5</v>
      </c>
      <c r="F257">
        <v>7.4226387875659397E-5</v>
      </c>
      <c r="G257">
        <v>8.0680877564381277E-5</v>
      </c>
      <c r="H257">
        <v>8.5562782103114007E-5</v>
      </c>
      <c r="I257">
        <v>1.3976708661622635E-4</v>
      </c>
      <c r="J257">
        <v>2.1047075780853804E-4</v>
      </c>
      <c r="K257">
        <v>4.6269567885843285E-4</v>
      </c>
      <c r="L257">
        <v>5.8907551660829802E-4</v>
      </c>
      <c r="M257">
        <v>9.9675028576870733E-4</v>
      </c>
      <c r="N257">
        <v>1.2067438700392175E-2</v>
      </c>
      <c r="O257">
        <v>0.10372451492500258</v>
      </c>
      <c r="P257">
        <v>1.1815486549341414E-2</v>
      </c>
      <c r="Q257">
        <v>2.2797326747243992E-2</v>
      </c>
      <c r="R257">
        <v>4.0943855425048109E-3</v>
      </c>
      <c r="S257">
        <v>2.5532124325308922E-3</v>
      </c>
      <c r="T257">
        <v>2.675685814221713E-4</v>
      </c>
      <c r="U257">
        <v>1.596635009434575E-4</v>
      </c>
      <c r="V257">
        <v>3.7566447912795876E-5</v>
      </c>
      <c r="W257">
        <v>1.9456207386662427E-5</v>
      </c>
      <c r="X257">
        <v>1.0466842437354084E-5</v>
      </c>
      <c r="Y257">
        <v>0</v>
      </c>
      <c r="Z257">
        <v>0</v>
      </c>
      <c r="AA257">
        <v>0</v>
      </c>
      <c r="AB257">
        <v>0</v>
      </c>
      <c r="AC257">
        <v>0</v>
      </c>
      <c r="AE257">
        <f t="shared" si="66"/>
        <v>2.9061269053275982</v>
      </c>
      <c r="AG257">
        <v>596</v>
      </c>
      <c r="AH257">
        <f t="shared" si="64"/>
        <v>1.3767862047319837E-4</v>
      </c>
      <c r="AI257">
        <f t="shared" si="64"/>
        <v>1.6338817241206701E-4</v>
      </c>
      <c r="AJ257">
        <f t="shared" si="64"/>
        <v>2.2856994632661543E-4</v>
      </c>
      <c r="AK257">
        <f t="shared" si="64"/>
        <v>2.0857954310062054E-4</v>
      </c>
      <c r="AL257">
        <f t="shared" si="64"/>
        <v>2.1571130289073601E-4</v>
      </c>
      <c r="AM257">
        <f t="shared" si="70"/>
        <v>2.344688690352902E-4</v>
      </c>
      <c r="AN257">
        <f t="shared" si="70"/>
        <v>2.4865630316454234E-4</v>
      </c>
      <c r="AO257">
        <f t="shared" si="70"/>
        <v>4.0618089089466828E-4</v>
      </c>
      <c r="AP257">
        <f t="shared" si="70"/>
        <v>6.1165473205208106E-4</v>
      </c>
      <c r="AQ257">
        <f t="shared" si="70"/>
        <v>1.3446523613093097E-3</v>
      </c>
      <c r="AR257">
        <f t="shared" si="70"/>
        <v>1.7119282080851294E-3</v>
      </c>
      <c r="AS257">
        <f t="shared" si="70"/>
        <v>2.8966828233654126E-3</v>
      </c>
      <c r="AT257">
        <f t="shared" si="70"/>
        <v>3.5069508285601202E-2</v>
      </c>
      <c r="AU257">
        <f t="shared" si="70"/>
        <v>0.30143660356560403</v>
      </c>
      <c r="AV257">
        <f t="shared" si="70"/>
        <v>3.4337303360577429E-2</v>
      </c>
      <c r="AW257">
        <f t="shared" si="70"/>
        <v>6.625192462971026E-2</v>
      </c>
      <c r="AX257">
        <f t="shared" si="70"/>
        <v>1.1898803985857565E-2</v>
      </c>
      <c r="AY257">
        <f t="shared" si="70"/>
        <v>7.419959345194951E-3</v>
      </c>
      <c r="AZ257">
        <f t="shared" si="70"/>
        <v>7.7758825349131015E-4</v>
      </c>
      <c r="BA257">
        <f t="shared" si="69"/>
        <v>4.6400239589058017E-4</v>
      </c>
      <c r="BB257">
        <f t="shared" si="69"/>
        <v>1.0917286501696389E-4</v>
      </c>
      <c r="BC257">
        <f t="shared" si="69"/>
        <v>5.6542207762013236E-5</v>
      </c>
      <c r="BD257">
        <f t="shared" si="69"/>
        <v>3.0417972421019399E-5</v>
      </c>
      <c r="BE257">
        <f t="shared" si="69"/>
        <v>0</v>
      </c>
      <c r="BF257">
        <f t="shared" si="69"/>
        <v>0</v>
      </c>
      <c r="BG257">
        <f t="shared" si="69"/>
        <v>0</v>
      </c>
      <c r="BH257">
        <f t="shared" si="69"/>
        <v>0</v>
      </c>
      <c r="BI257">
        <f t="shared" si="69"/>
        <v>0</v>
      </c>
      <c r="BJ257" s="16"/>
      <c r="BL257">
        <v>0</v>
      </c>
      <c r="BO257" s="16" cm="1">
        <f t="array" ref="BO257">INDEX($BK$21:$BK$70,_xlfn.XMATCH($A257,$BK$21:$BK$70,-1))</f>
        <v>592</v>
      </c>
      <c r="BP257" s="16" cm="1">
        <f t="array" ref="BP257">INDEX($BK$21:$BK$70,_xlfn.XMATCH($A257,$BK$21:$BK$70,1))</f>
        <v>604</v>
      </c>
      <c r="BQ257" s="16" cm="1">
        <f t="array" ref="BQ257">INDEX($BL$21:$BL$70,_xlfn.XMATCH($A257,$BK$21:$BK$70,-1))</f>
        <v>2.8858962157221595</v>
      </c>
      <c r="BR257" s="16" cm="1">
        <f t="array" ref="BR257">INDEX($BL$21:$BL$70,_xlfn.XMATCH($A257,$BK$21:$BK$70,1))</f>
        <v>2.9465882845384761</v>
      </c>
      <c r="BS257">
        <f t="shared" si="65"/>
        <v>2.9061269053275982</v>
      </c>
    </row>
    <row r="258" spans="1:71" x14ac:dyDescent="0.2">
      <c r="A258">
        <v>597</v>
      </c>
      <c r="B258">
        <v>4.8657846275113129E-5</v>
      </c>
      <c r="C258">
        <v>5.5848274587151612E-5</v>
      </c>
      <c r="D258">
        <v>7.5994277059899103E-5</v>
      </c>
      <c r="E258">
        <v>7.0997270952476708E-5</v>
      </c>
      <c r="F258">
        <v>7.1921683499617938E-5</v>
      </c>
      <c r="G258">
        <v>7.8937063996570745E-5</v>
      </c>
      <c r="H258">
        <v>8.4502836299987674E-5</v>
      </c>
      <c r="I258">
        <v>1.3326181357920398E-4</v>
      </c>
      <c r="J258">
        <v>1.9934535663926822E-4</v>
      </c>
      <c r="K258">
        <v>4.386557302974817E-4</v>
      </c>
      <c r="L258">
        <v>5.5244603230415355E-4</v>
      </c>
      <c r="M258">
        <v>9.288158871099681E-4</v>
      </c>
      <c r="N258">
        <v>1.1845689231283549E-2</v>
      </c>
      <c r="O258">
        <v>9.1227108452369601E-2</v>
      </c>
      <c r="P258">
        <v>1.3364114184648701E-2</v>
      </c>
      <c r="Q258">
        <v>2.2672746341954125E-2</v>
      </c>
      <c r="R258">
        <v>4.5841821101155105E-3</v>
      </c>
      <c r="S258">
        <v>2.8503683024505276E-3</v>
      </c>
      <c r="T258">
        <v>2.9525363691559902E-4</v>
      </c>
      <c r="U258">
        <v>1.7764290764449317E-4</v>
      </c>
      <c r="V258">
        <v>4.469487510400091E-5</v>
      </c>
      <c r="W258">
        <v>1.8940991410092227E-5</v>
      </c>
      <c r="X258">
        <v>1.148412327112173E-5</v>
      </c>
      <c r="Y258">
        <v>0</v>
      </c>
      <c r="Z258">
        <v>0</v>
      </c>
      <c r="AA258">
        <v>0</v>
      </c>
      <c r="AB258">
        <v>0</v>
      </c>
      <c r="AC258">
        <v>0</v>
      </c>
      <c r="AE258">
        <f t="shared" si="66"/>
        <v>2.911184577728958</v>
      </c>
      <c r="AG258">
        <v>597</v>
      </c>
      <c r="AH258">
        <f t="shared" si="64"/>
        <v>1.4165197166161577E-4</v>
      </c>
      <c r="AI258">
        <f t="shared" si="64"/>
        <v>1.6258463567088785E-4</v>
      </c>
      <c r="AJ258">
        <f t="shared" si="64"/>
        <v>2.212333673724398E-4</v>
      </c>
      <c r="AK258">
        <f t="shared" si="64"/>
        <v>2.0668616025769433E-4</v>
      </c>
      <c r="AL258">
        <f t="shared" si="64"/>
        <v>2.09377295808391E-4</v>
      </c>
      <c r="AM258">
        <f t="shared" si="70"/>
        <v>2.2980036331802053E-4</v>
      </c>
      <c r="AN258">
        <f t="shared" si="70"/>
        <v>2.4600335381087888E-4</v>
      </c>
      <c r="AO258">
        <f t="shared" si="70"/>
        <v>3.8794973649197007E-4</v>
      </c>
      <c r="AP258">
        <f t="shared" si="70"/>
        <v>5.8033112789011659E-4</v>
      </c>
      <c r="AQ258">
        <f t="shared" si="70"/>
        <v>1.277007796974462E-3</v>
      </c>
      <c r="AR258">
        <f t="shared" si="70"/>
        <v>1.6082723692714056E-3</v>
      </c>
      <c r="AS258">
        <f t="shared" si="70"/>
        <v>2.7039544861041801E-3</v>
      </c>
      <c r="AT258">
        <f t="shared" si="70"/>
        <v>3.4484987802682665E-2</v>
      </c>
      <c r="AU258">
        <f t="shared" si="70"/>
        <v>0.26557895119734543</v>
      </c>
      <c r="AV258">
        <f t="shared" si="70"/>
        <v>3.8905403109358104E-2</v>
      </c>
      <c r="AW258">
        <f t="shared" si="70"/>
        <v>6.6004549485457503E-2</v>
      </c>
      <c r="AX258">
        <f t="shared" si="70"/>
        <v>1.3345400260469266E-2</v>
      </c>
      <c r="AY258">
        <f t="shared" si="70"/>
        <v>8.2979482429414459E-3</v>
      </c>
      <c r="AZ258">
        <f t="shared" si="70"/>
        <v>8.5953783430707726E-4</v>
      </c>
      <c r="BA258">
        <f t="shared" si="69"/>
        <v>5.1715129307757814E-4</v>
      </c>
      <c r="BB258">
        <f t="shared" si="69"/>
        <v>1.301150311062894E-4</v>
      </c>
      <c r="BC258">
        <f t="shared" si="69"/>
        <v>5.5140722079957158E-5</v>
      </c>
      <c r="BD258">
        <f t="shared" si="69"/>
        <v>3.343240255562781E-5</v>
      </c>
      <c r="BE258">
        <f t="shared" si="69"/>
        <v>0</v>
      </c>
      <c r="BF258">
        <f t="shared" si="69"/>
        <v>0</v>
      </c>
      <c r="BG258">
        <f t="shared" si="69"/>
        <v>0</v>
      </c>
      <c r="BH258">
        <f t="shared" si="69"/>
        <v>0</v>
      </c>
      <c r="BI258">
        <f t="shared" si="69"/>
        <v>0</v>
      </c>
      <c r="BJ258" s="16"/>
      <c r="BL258">
        <v>0</v>
      </c>
      <c r="BO258" s="16" cm="1">
        <f t="array" ref="BO258">INDEX($BK$21:$BK$70,_xlfn.XMATCH($A258,$BK$21:$BK$70,-1))</f>
        <v>592</v>
      </c>
      <c r="BP258" s="16" cm="1">
        <f t="array" ref="BP258">INDEX($BK$21:$BK$70,_xlfn.XMATCH($A258,$BK$21:$BK$70,1))</f>
        <v>604</v>
      </c>
      <c r="BQ258" s="16" cm="1">
        <f t="array" ref="BQ258">INDEX($BL$21:$BL$70,_xlfn.XMATCH($A258,$BK$21:$BK$70,-1))</f>
        <v>2.8858962157221595</v>
      </c>
      <c r="BR258" s="16" cm="1">
        <f t="array" ref="BR258">INDEX($BL$21:$BL$70,_xlfn.XMATCH($A258,$BK$21:$BK$70,1))</f>
        <v>2.9465882845384761</v>
      </c>
      <c r="BS258">
        <f t="shared" si="65"/>
        <v>2.911184577728958</v>
      </c>
    </row>
    <row r="259" spans="1:71" x14ac:dyDescent="0.2">
      <c r="A259">
        <v>598</v>
      </c>
      <c r="B259">
        <v>4.511839312346777E-5</v>
      </c>
      <c r="C259">
        <v>5.51694580093531E-5</v>
      </c>
      <c r="D259">
        <v>7.5164235513787767E-5</v>
      </c>
      <c r="E259">
        <v>7.1346720660845795E-5</v>
      </c>
      <c r="F259">
        <v>7.3066689169710796E-5</v>
      </c>
      <c r="G259">
        <v>7.8634648183285833E-5</v>
      </c>
      <c r="H259">
        <v>8.0523494618538863E-5</v>
      </c>
      <c r="I259">
        <v>1.2874490433316553E-4</v>
      </c>
      <c r="J259">
        <v>1.9194004082277952E-4</v>
      </c>
      <c r="K259">
        <v>4.1424991276098604E-4</v>
      </c>
      <c r="L259">
        <v>5.1874937365422127E-4</v>
      </c>
      <c r="M259">
        <v>8.6979198403148365E-4</v>
      </c>
      <c r="N259">
        <v>1.1649129047206863E-2</v>
      </c>
      <c r="O259">
        <v>7.7558114494645378E-2</v>
      </c>
      <c r="P259">
        <v>1.5149672755163442E-2</v>
      </c>
      <c r="Q259">
        <v>2.25939102610208E-2</v>
      </c>
      <c r="R259">
        <v>5.1369678558553693E-3</v>
      </c>
      <c r="S259">
        <v>3.1918798322966378E-3</v>
      </c>
      <c r="T259">
        <v>3.2249818551965015E-4</v>
      </c>
      <c r="U259">
        <v>1.9148403735257794E-4</v>
      </c>
      <c r="V259">
        <v>4.2131552988934646E-5</v>
      </c>
      <c r="W259">
        <v>1.9647153179612647E-5</v>
      </c>
      <c r="X259">
        <v>1.2040726378420644E-5</v>
      </c>
      <c r="Y259">
        <v>0</v>
      </c>
      <c r="Z259">
        <v>0</v>
      </c>
      <c r="AA259">
        <v>0</v>
      </c>
      <c r="AB259">
        <v>0</v>
      </c>
      <c r="AC259">
        <v>0</v>
      </c>
      <c r="AE259">
        <f t="shared" si="66"/>
        <v>2.9162422501303178</v>
      </c>
      <c r="AG259">
        <v>598</v>
      </c>
      <c r="AH259">
        <f t="shared" si="64"/>
        <v>1.3157616428464592E-4</v>
      </c>
      <c r="AI259">
        <f t="shared" si="64"/>
        <v>1.6088750436366598E-4</v>
      </c>
      <c r="AJ259">
        <f t="shared" si="64"/>
        <v>2.1919711930405358E-4</v>
      </c>
      <c r="AK259">
        <f t="shared" si="64"/>
        <v>2.0806432119940417E-4</v>
      </c>
      <c r="AL259">
        <f t="shared" si="64"/>
        <v>2.1308016603384993E-4</v>
      </c>
      <c r="AM259">
        <f t="shared" si="70"/>
        <v>2.293176833562314E-4</v>
      </c>
      <c r="AN259">
        <f t="shared" si="70"/>
        <v>2.3482601713472432E-4</v>
      </c>
      <c r="AO259">
        <f t="shared" si="70"/>
        <v>3.7545132950536316E-4</v>
      </c>
      <c r="AP259">
        <f t="shared" si="70"/>
        <v>5.5974365653912756E-4</v>
      </c>
      <c r="AQ259">
        <f t="shared" si="70"/>
        <v>1.2080530977063857E-3</v>
      </c>
      <c r="AR259">
        <f t="shared" si="70"/>
        <v>1.5127988406790792E-3</v>
      </c>
      <c r="AS259">
        <f t="shared" si="70"/>
        <v>2.5365241326572871E-3</v>
      </c>
      <c r="AT259">
        <f t="shared" si="70"/>
        <v>3.3971682304684989E-2</v>
      </c>
      <c r="AU259">
        <f t="shared" si="70"/>
        <v>0.22617825032972946</v>
      </c>
      <c r="AV259">
        <f t="shared" si="70"/>
        <v>4.4180115764255803E-2</v>
      </c>
      <c r="AW259">
        <f t="shared" si="70"/>
        <v>6.588931569884178E-2</v>
      </c>
      <c r="AX259">
        <f t="shared" si="70"/>
        <v>1.4980642698806777E-2</v>
      </c>
      <c r="AY259">
        <f t="shared" si="70"/>
        <v>9.3082948242823281E-3</v>
      </c>
      <c r="AZ259">
        <f t="shared" si="70"/>
        <v>9.4048283420276923E-4</v>
      </c>
      <c r="BA259">
        <f t="shared" si="69"/>
        <v>5.5841383995311965E-4</v>
      </c>
      <c r="BB259">
        <f t="shared" si="69"/>
        <v>1.2286581488993547E-4</v>
      </c>
      <c r="BC259">
        <f t="shared" si="69"/>
        <v>5.7295858197168616E-5</v>
      </c>
      <c r="BD259">
        <f t="shared" si="69"/>
        <v>3.5113674987008894E-5</v>
      </c>
      <c r="BE259">
        <f t="shared" si="69"/>
        <v>0</v>
      </c>
      <c r="BF259">
        <f t="shared" si="69"/>
        <v>0</v>
      </c>
      <c r="BG259">
        <f t="shared" si="69"/>
        <v>0</v>
      </c>
      <c r="BH259">
        <f t="shared" si="69"/>
        <v>0</v>
      </c>
      <c r="BI259">
        <f t="shared" si="69"/>
        <v>0</v>
      </c>
      <c r="BJ259" s="16"/>
      <c r="BL259">
        <v>0</v>
      </c>
      <c r="BO259" s="16" cm="1">
        <f t="array" ref="BO259">INDEX($BK$21:$BK$70,_xlfn.XMATCH($A259,$BK$21:$BK$70,-1))</f>
        <v>592</v>
      </c>
      <c r="BP259" s="16" cm="1">
        <f t="array" ref="BP259">INDEX($BK$21:$BK$70,_xlfn.XMATCH($A259,$BK$21:$BK$70,1))</f>
        <v>604</v>
      </c>
      <c r="BQ259" s="16" cm="1">
        <f t="array" ref="BQ259">INDEX($BL$21:$BL$70,_xlfn.XMATCH($A259,$BK$21:$BK$70,-1))</f>
        <v>2.8858962157221595</v>
      </c>
      <c r="BR259" s="16" cm="1">
        <f t="array" ref="BR259">INDEX($BL$21:$BL$70,_xlfn.XMATCH($A259,$BK$21:$BK$70,1))</f>
        <v>2.9465882845384761</v>
      </c>
      <c r="BS259">
        <f t="shared" si="65"/>
        <v>2.9162422501303178</v>
      </c>
    </row>
    <row r="260" spans="1:71" x14ac:dyDescent="0.2">
      <c r="A260">
        <v>599</v>
      </c>
      <c r="B260">
        <v>4.5670264480077434E-5</v>
      </c>
      <c r="C260">
        <v>5.4978411317632753E-5</v>
      </c>
      <c r="D260">
        <v>7.5558967649884019E-5</v>
      </c>
      <c r="E260">
        <v>7.0131784613011616E-5</v>
      </c>
      <c r="F260">
        <v>7.2659717360668084E-5</v>
      </c>
      <c r="G260">
        <v>7.676802589271322E-5</v>
      </c>
      <c r="H260">
        <v>8.1661656488603201E-5</v>
      </c>
      <c r="I260">
        <v>1.2606449019470376E-4</v>
      </c>
      <c r="J260">
        <v>1.8437903181024644E-4</v>
      </c>
      <c r="K260">
        <v>3.9320088643805199E-4</v>
      </c>
      <c r="L260">
        <v>4.9098471222138904E-4</v>
      </c>
      <c r="M260">
        <v>8.1983375658185398E-4</v>
      </c>
      <c r="N260">
        <v>1.1513763285352712E-2</v>
      </c>
      <c r="O260">
        <v>6.4448131510864051E-2</v>
      </c>
      <c r="P260">
        <v>1.7247756384835985E-2</v>
      </c>
      <c r="Q260">
        <v>2.2580211579855163E-2</v>
      </c>
      <c r="R260">
        <v>5.8088798516409976E-3</v>
      </c>
      <c r="S260">
        <v>3.5730795999354983E-3</v>
      </c>
      <c r="T260">
        <v>3.5839341400997033E-4</v>
      </c>
      <c r="U260">
        <v>2.1277248943047265E-4</v>
      </c>
      <c r="V260">
        <v>4.693971470338719E-5</v>
      </c>
      <c r="W260">
        <v>2.0540654798881014E-5</v>
      </c>
      <c r="X260">
        <v>1.2185853432379573E-5</v>
      </c>
      <c r="Y260">
        <v>0</v>
      </c>
      <c r="Z260">
        <v>0</v>
      </c>
      <c r="AA260">
        <v>0</v>
      </c>
      <c r="AB260">
        <v>0</v>
      </c>
      <c r="AC260">
        <v>0</v>
      </c>
      <c r="AE260">
        <f t="shared" si="66"/>
        <v>2.9212999225316776</v>
      </c>
      <c r="AG260">
        <v>599</v>
      </c>
      <c r="AH260">
        <f t="shared" si="64"/>
        <v>1.3341654008765144E-4</v>
      </c>
      <c r="AI260">
        <f t="shared" si="64"/>
        <v>1.6060842872311527E-4</v>
      </c>
      <c r="AJ260">
        <f t="shared" si="64"/>
        <v>2.2073040634217972E-4</v>
      </c>
      <c r="AK260">
        <f t="shared" si="64"/>
        <v>2.0487597695699914E-4</v>
      </c>
      <c r="AL260">
        <f t="shared" si="64"/>
        <v>2.1226082669689326E-4</v>
      </c>
      <c r="AM260">
        <f t="shared" si="70"/>
        <v>2.2426242809329294E-4</v>
      </c>
      <c r="AN260">
        <f t="shared" si="70"/>
        <v>2.38558190773965E-4</v>
      </c>
      <c r="AO260">
        <f t="shared" si="70"/>
        <v>3.6827218543978354E-4</v>
      </c>
      <c r="AP260">
        <f t="shared" si="70"/>
        <v>5.386264513437387E-4</v>
      </c>
      <c r="AQ260">
        <f t="shared" si="70"/>
        <v>1.1486577190908682E-3</v>
      </c>
      <c r="AR260">
        <f t="shared" si="70"/>
        <v>1.4343136017765819E-3</v>
      </c>
      <c r="AS260">
        <f t="shared" si="70"/>
        <v>2.3949802895914243E-3</v>
      </c>
      <c r="AT260">
        <f t="shared" si="70"/>
        <v>3.3635155793548949E-2</v>
      </c>
      <c r="AU260">
        <f t="shared" si="70"/>
        <v>0.18827232158999851</v>
      </c>
      <c r="AV260">
        <f t="shared" si="70"/>
        <v>5.038586939086661E-2</v>
      </c>
      <c r="AW260">
        <f t="shared" si="70"/>
        <v>6.5963570338979774E-2</v>
      </c>
      <c r="AX260">
        <f t="shared" si="70"/>
        <v>1.6969480260594669E-2</v>
      </c>
      <c r="AY260">
        <f t="shared" si="70"/>
        <v>1.0438037158491089E-2</v>
      </c>
      <c r="AZ260">
        <f t="shared" si="70"/>
        <v>1.0469746525831897E-3</v>
      </c>
      <c r="BA260">
        <f t="shared" si="69"/>
        <v>6.2157225689011197E-4</v>
      </c>
      <c r="BB260">
        <f t="shared" si="69"/>
        <v>1.3712498492666404E-4</v>
      </c>
      <c r="BC260">
        <f t="shared" si="69"/>
        <v>6.0005413272721036E-5</v>
      </c>
      <c r="BD260">
        <f t="shared" si="69"/>
        <v>3.5598532687992824E-5</v>
      </c>
      <c r="BE260">
        <f t="shared" si="69"/>
        <v>0</v>
      </c>
      <c r="BF260">
        <f t="shared" si="69"/>
        <v>0</v>
      </c>
      <c r="BG260">
        <f t="shared" si="69"/>
        <v>0</v>
      </c>
      <c r="BH260">
        <f t="shared" si="69"/>
        <v>0</v>
      </c>
      <c r="BI260">
        <f t="shared" si="69"/>
        <v>0</v>
      </c>
      <c r="BJ260" s="16"/>
      <c r="BL260">
        <v>0</v>
      </c>
      <c r="BO260" s="16" cm="1">
        <f t="array" ref="BO260">INDEX($BK$21:$BK$70,_xlfn.XMATCH($A260,$BK$21:$BK$70,-1))</f>
        <v>592</v>
      </c>
      <c r="BP260" s="16" cm="1">
        <f t="array" ref="BP260">INDEX($BK$21:$BK$70,_xlfn.XMATCH($A260,$BK$21:$BK$70,1))</f>
        <v>604</v>
      </c>
      <c r="BQ260" s="16" cm="1">
        <f t="array" ref="BQ260">INDEX($BL$21:$BL$70,_xlfn.XMATCH($A260,$BK$21:$BK$70,-1))</f>
        <v>2.8858962157221595</v>
      </c>
      <c r="BR260" s="16" cm="1">
        <f t="array" ref="BR260">INDEX($BL$21:$BL$70,_xlfn.XMATCH($A260,$BK$21:$BK$70,1))</f>
        <v>2.9465882845384761</v>
      </c>
      <c r="BS260">
        <f t="shared" si="65"/>
        <v>2.9212999225316776</v>
      </c>
    </row>
    <row r="261" spans="1:71" x14ac:dyDescent="0.2">
      <c r="A261">
        <v>600</v>
      </c>
      <c r="B261">
        <v>4.6415832800036725E-5</v>
      </c>
      <c r="C261">
        <v>5.4307454424633685E-5</v>
      </c>
      <c r="D261">
        <v>7.4187856872685843E-5</v>
      </c>
      <c r="E261">
        <v>6.8522257183023297E-5</v>
      </c>
      <c r="F261">
        <v>7.2079880236317713E-5</v>
      </c>
      <c r="G261">
        <v>7.9256195064262474E-5</v>
      </c>
      <c r="H261">
        <v>8.1281040227647083E-5</v>
      </c>
      <c r="I261">
        <v>1.2405744191823593E-4</v>
      </c>
      <c r="J261">
        <v>1.7754420377443352E-4</v>
      </c>
      <c r="K261">
        <v>3.7238999299649546E-4</v>
      </c>
      <c r="L261">
        <v>4.646206532219242E-4</v>
      </c>
      <c r="M261">
        <v>7.699900318030408E-4</v>
      </c>
      <c r="N261">
        <v>1.1320772247774506E-2</v>
      </c>
      <c r="O261">
        <v>5.2469123967392062E-2</v>
      </c>
      <c r="P261">
        <v>1.9500755951615847E-2</v>
      </c>
      <c r="Q261">
        <v>2.2454082501569765E-2</v>
      </c>
      <c r="R261">
        <v>6.5152036918218357E-3</v>
      </c>
      <c r="S261">
        <v>3.9916567574327551E-3</v>
      </c>
      <c r="T261">
        <v>3.9371720348064094E-4</v>
      </c>
      <c r="U261">
        <v>2.3568103445038862E-4</v>
      </c>
      <c r="V261">
        <v>4.8691656999892145E-5</v>
      </c>
      <c r="W261">
        <v>2.0159643399196677E-5</v>
      </c>
      <c r="X261">
        <v>1.2781343818900591E-5</v>
      </c>
      <c r="Y261">
        <v>0</v>
      </c>
      <c r="Z261">
        <v>0</v>
      </c>
      <c r="AA261">
        <v>0</v>
      </c>
      <c r="AB261">
        <v>0</v>
      </c>
      <c r="AC261">
        <v>0</v>
      </c>
      <c r="AE261">
        <f t="shared" si="66"/>
        <v>2.9263575949330374</v>
      </c>
      <c r="AG261">
        <v>600</v>
      </c>
      <c r="AH261">
        <f t="shared" si="64"/>
        <v>1.3582932483952945E-4</v>
      </c>
      <c r="AI261">
        <f t="shared" si="64"/>
        <v>1.5892303171700657E-4</v>
      </c>
      <c r="AJ261">
        <f t="shared" si="64"/>
        <v>2.1710019841118935E-4</v>
      </c>
      <c r="AK261">
        <f t="shared" si="64"/>
        <v>2.005206277294951E-4</v>
      </c>
      <c r="AL261">
        <f t="shared" si="64"/>
        <v>2.1093150497141207E-4</v>
      </c>
      <c r="AM261">
        <f t="shared" si="70"/>
        <v>2.3193196837179879E-4</v>
      </c>
      <c r="AN261">
        <f t="shared" si="70"/>
        <v>2.3785738939423277E-4</v>
      </c>
      <c r="AO261">
        <f t="shared" si="70"/>
        <v>3.6303643736539386E-4</v>
      </c>
      <c r="AP261">
        <f t="shared" si="70"/>
        <v>5.1955782915165231E-4</v>
      </c>
      <c r="AQ261">
        <f t="shared" si="70"/>
        <v>1.089746284282355E-3</v>
      </c>
      <c r="AR261">
        <f t="shared" si="70"/>
        <v>1.3596461773187269E-3</v>
      </c>
      <c r="AS261">
        <f t="shared" si="70"/>
        <v>2.2532661775895592E-3</v>
      </c>
      <c r="AT261">
        <f t="shared" si="70"/>
        <v>3.3128627847782074E-2</v>
      </c>
      <c r="AU261">
        <f t="shared" si="70"/>
        <v>0.15354341942146083</v>
      </c>
      <c r="AV261">
        <f t="shared" si="70"/>
        <v>5.7066185285946661E-2</v>
      </c>
      <c r="AW261">
        <f t="shared" si="70"/>
        <v>6.5708674865721697E-2</v>
      </c>
      <c r="AX261">
        <f t="shared" si="70"/>
        <v>1.9065815806098594E-2</v>
      </c>
      <c r="AY261">
        <f t="shared" si="70"/>
        <v>1.1681015068479123E-2</v>
      </c>
      <c r="AZ261">
        <f t="shared" si="70"/>
        <v>1.1521573286613698E-3</v>
      </c>
      <c r="BA261">
        <f t="shared" si="69"/>
        <v>6.8968698514556962E-4</v>
      </c>
      <c r="BB261">
        <f t="shared" si="69"/>
        <v>1.4248920027150878E-4</v>
      </c>
      <c r="BC261">
        <f t="shared" si="69"/>
        <v>5.8994325572380868E-5</v>
      </c>
      <c r="BD261">
        <f t="shared" si="69"/>
        <v>3.7402782557890178E-5</v>
      </c>
      <c r="BE261">
        <f t="shared" si="69"/>
        <v>0</v>
      </c>
      <c r="BF261">
        <f t="shared" si="69"/>
        <v>0</v>
      </c>
      <c r="BG261">
        <f t="shared" si="69"/>
        <v>0</v>
      </c>
      <c r="BH261">
        <f t="shared" si="69"/>
        <v>0</v>
      </c>
      <c r="BI261">
        <f t="shared" si="69"/>
        <v>0</v>
      </c>
      <c r="BJ261" s="16"/>
      <c r="BL261">
        <v>0</v>
      </c>
      <c r="BO261" s="16" cm="1">
        <f t="array" ref="BO261">INDEX($BK$21:$BK$70,_xlfn.XMATCH($A261,$BK$21:$BK$70,-1))</f>
        <v>592</v>
      </c>
      <c r="BP261" s="16" cm="1">
        <f t="array" ref="BP261">INDEX($BK$21:$BK$70,_xlfn.XMATCH($A261,$BK$21:$BK$70,1))</f>
        <v>604</v>
      </c>
      <c r="BQ261" s="16" cm="1">
        <f t="array" ref="BQ261">INDEX($BL$21:$BL$70,_xlfn.XMATCH($A261,$BK$21:$BK$70,-1))</f>
        <v>2.8858962157221595</v>
      </c>
      <c r="BR261" s="16" cm="1">
        <f t="array" ref="BR261">INDEX($BL$21:$BL$70,_xlfn.XMATCH($A261,$BK$21:$BK$70,1))</f>
        <v>2.9465882845384761</v>
      </c>
      <c r="BS261">
        <f t="shared" si="65"/>
        <v>2.9263575949330374</v>
      </c>
    </row>
    <row r="262" spans="1:71" x14ac:dyDescent="0.2">
      <c r="A262">
        <v>601</v>
      </c>
      <c r="B262">
        <v>4.6919520987338417E-5</v>
      </c>
      <c r="C262">
        <v>5.3083248909061988E-5</v>
      </c>
      <c r="D262">
        <v>7.3097472309279193E-5</v>
      </c>
      <c r="E262">
        <v>6.7547335571007731E-5</v>
      </c>
      <c r="F262">
        <v>7.068841104623722E-5</v>
      </c>
      <c r="G262">
        <v>7.9416374633562508E-5</v>
      </c>
      <c r="H262">
        <v>7.891162673685369E-5</v>
      </c>
      <c r="I262">
        <v>1.1911221279203029E-4</v>
      </c>
      <c r="J262">
        <v>1.6674711407591532E-4</v>
      </c>
      <c r="K262">
        <v>3.5261236248610432E-4</v>
      </c>
      <c r="L262">
        <v>4.3685487179359871E-4</v>
      </c>
      <c r="M262">
        <v>7.2306446886420185E-4</v>
      </c>
      <c r="N262">
        <v>1.1120833344629317E-2</v>
      </c>
      <c r="O262">
        <v>4.2356376357659445E-2</v>
      </c>
      <c r="P262">
        <v>2.2050354016362041E-2</v>
      </c>
      <c r="Q262">
        <v>2.2293836222376486E-2</v>
      </c>
      <c r="R262">
        <v>7.2847458460997393E-3</v>
      </c>
      <c r="S262">
        <v>4.445357347457591E-3</v>
      </c>
      <c r="T262">
        <v>4.2842051858947577E-4</v>
      </c>
      <c r="U262">
        <v>2.5994403465371622E-4</v>
      </c>
      <c r="V262">
        <v>5.5829377748525138E-5</v>
      </c>
      <c r="W262">
        <v>2.0673431573264546E-5</v>
      </c>
      <c r="X262">
        <v>1.2009857786296511E-5</v>
      </c>
      <c r="Y262">
        <v>0</v>
      </c>
      <c r="Z262">
        <v>0</v>
      </c>
      <c r="AA262">
        <v>0</v>
      </c>
      <c r="AB262">
        <v>0</v>
      </c>
      <c r="AC262">
        <v>0</v>
      </c>
      <c r="AE262">
        <f t="shared" si="66"/>
        <v>2.9314152673343967</v>
      </c>
      <c r="AG262">
        <v>601</v>
      </c>
      <c r="AH262">
        <f t="shared" si="64"/>
        <v>1.3754060015830049E-4</v>
      </c>
      <c r="AI262">
        <f t="shared" si="64"/>
        <v>1.5560904629173628E-4</v>
      </c>
      <c r="AJ262">
        <f t="shared" si="64"/>
        <v>2.1427904633097432E-4</v>
      </c>
      <c r="AK262">
        <f t="shared" si="64"/>
        <v>1.9800929076061184E-4</v>
      </c>
      <c r="AL262">
        <f t="shared" si="64"/>
        <v>2.0721708736454921E-4</v>
      </c>
      <c r="AM262">
        <f t="shared" si="70"/>
        <v>2.3280237307717324E-4</v>
      </c>
      <c r="AN262">
        <f t="shared" si="70"/>
        <v>2.3132274738660609E-4</v>
      </c>
      <c r="AO262">
        <f t="shared" si="70"/>
        <v>3.4916735910454102E-4</v>
      </c>
      <c r="AP262">
        <f t="shared" si="70"/>
        <v>4.8880503598608849E-4</v>
      </c>
      <c r="AQ262">
        <f t="shared" si="70"/>
        <v>1.0336532628426166E-3</v>
      </c>
      <c r="AR262">
        <f t="shared" si="70"/>
        <v>1.2806030407851658E-3</v>
      </c>
      <c r="AS262">
        <f t="shared" si="70"/>
        <v>2.1196022232955578E-3</v>
      </c>
      <c r="AT262">
        <f t="shared" si="70"/>
        <v>3.2599780651927819E-2</v>
      </c>
      <c r="AU262">
        <f t="shared" si="70"/>
        <v>0.12416412832380458</v>
      </c>
      <c r="AV262">
        <f t="shared" si="70"/>
        <v>6.4638744413692023E-2</v>
      </c>
      <c r="AW262">
        <f t="shared" si="70"/>
        <v>6.5352491869727025E-2</v>
      </c>
      <c r="AX262">
        <f t="shared" si="70"/>
        <v>2.1354615191907605E-2</v>
      </c>
      <c r="AY262">
        <f t="shared" si="70"/>
        <v>1.3031188397094318E-2</v>
      </c>
      <c r="AZ262">
        <f t="shared" si="70"/>
        <v>1.2558784490325091E-3</v>
      </c>
      <c r="BA262">
        <f t="shared" si="69"/>
        <v>7.6200391183640524E-4</v>
      </c>
      <c r="BB262">
        <f t="shared" si="69"/>
        <v>1.6365909029780583E-4</v>
      </c>
      <c r="BC262">
        <f t="shared" si="69"/>
        <v>6.0602412942060646E-5</v>
      </c>
      <c r="BD262">
        <f t="shared" si="69"/>
        <v>3.5205880473264473E-5</v>
      </c>
      <c r="BE262">
        <f t="shared" si="69"/>
        <v>0</v>
      </c>
      <c r="BF262">
        <f t="shared" si="69"/>
        <v>0</v>
      </c>
      <c r="BG262">
        <f t="shared" si="69"/>
        <v>0</v>
      </c>
      <c r="BH262">
        <f t="shared" si="69"/>
        <v>0</v>
      </c>
      <c r="BI262">
        <f t="shared" si="69"/>
        <v>0</v>
      </c>
      <c r="BJ262" s="16"/>
      <c r="BL262">
        <v>0</v>
      </c>
      <c r="BO262" s="16" cm="1">
        <f t="array" ref="BO262">INDEX($BK$21:$BK$70,_xlfn.XMATCH($A262,$BK$21:$BK$70,-1))</f>
        <v>592</v>
      </c>
      <c r="BP262" s="16" cm="1">
        <f t="array" ref="BP262">INDEX($BK$21:$BK$70,_xlfn.XMATCH($A262,$BK$21:$BK$70,1))</f>
        <v>604</v>
      </c>
      <c r="BQ262" s="16" cm="1">
        <f t="array" ref="BQ262">INDEX($BL$21:$BL$70,_xlfn.XMATCH($A262,$BK$21:$BK$70,-1))</f>
        <v>2.8858962157221595</v>
      </c>
      <c r="BR262" s="16" cm="1">
        <f t="array" ref="BR262">INDEX($BL$21:$BL$70,_xlfn.XMATCH($A262,$BK$21:$BK$70,1))</f>
        <v>2.9465882845384761</v>
      </c>
      <c r="BS262">
        <f t="shared" si="65"/>
        <v>2.9314152673343967</v>
      </c>
    </row>
    <row r="263" spans="1:71" x14ac:dyDescent="0.2">
      <c r="A263">
        <v>602</v>
      </c>
      <c r="B263">
        <v>4.4589688569806827E-5</v>
      </c>
      <c r="C263">
        <v>5.3589743355775363E-5</v>
      </c>
      <c r="D263">
        <v>7.2903788799193067E-5</v>
      </c>
      <c r="E263">
        <v>7.1197612982201893E-5</v>
      </c>
      <c r="F263">
        <v>6.8470261356107234E-5</v>
      </c>
      <c r="G263">
        <v>7.4618257510119696E-5</v>
      </c>
      <c r="H263">
        <v>7.711464507129325E-5</v>
      </c>
      <c r="I263">
        <v>1.1469262213048147E-4</v>
      </c>
      <c r="J263">
        <v>1.639730920758343E-4</v>
      </c>
      <c r="K263">
        <v>3.3351545477889905E-4</v>
      </c>
      <c r="L263">
        <v>4.130028431503155E-4</v>
      </c>
      <c r="M263">
        <v>6.8021486871057662E-4</v>
      </c>
      <c r="N263">
        <v>1.0942870770494609E-2</v>
      </c>
      <c r="O263">
        <v>3.4275523691896841E-2</v>
      </c>
      <c r="P263">
        <v>2.4975077987366836E-2</v>
      </c>
      <c r="Q263">
        <v>2.2164274760535074E-2</v>
      </c>
      <c r="R263">
        <v>8.146055704462812E-3</v>
      </c>
      <c r="S263">
        <v>4.9462129619859303E-3</v>
      </c>
      <c r="T263">
        <v>4.7270018093523701E-4</v>
      </c>
      <c r="U263">
        <v>2.8000329179433091E-4</v>
      </c>
      <c r="V263">
        <v>5.6747994447638525E-5</v>
      </c>
      <c r="W263">
        <v>2.2838455677805294E-5</v>
      </c>
      <c r="X263">
        <v>1.2527512136216036E-5</v>
      </c>
      <c r="Y263">
        <v>2.3594119504605273E-6</v>
      </c>
      <c r="Z263">
        <v>0</v>
      </c>
      <c r="AA263">
        <v>0</v>
      </c>
      <c r="AB263">
        <v>0</v>
      </c>
      <c r="AC263">
        <v>0</v>
      </c>
      <c r="AE263">
        <f t="shared" si="66"/>
        <v>2.9364729397357565</v>
      </c>
      <c r="AG263">
        <v>602</v>
      </c>
      <c r="AH263">
        <f t="shared" si="64"/>
        <v>1.3093641387648252E-4</v>
      </c>
      <c r="AI263">
        <f t="shared" si="64"/>
        <v>1.5736483121161839E-4</v>
      </c>
      <c r="AJ263">
        <f t="shared" si="64"/>
        <v>2.1408000301304119E-4</v>
      </c>
      <c r="AK263">
        <f t="shared" si="64"/>
        <v>2.0906986389601504E-4</v>
      </c>
      <c r="AL263">
        <f t="shared" si="64"/>
        <v>2.0106106964884379E-4</v>
      </c>
      <c r="AM263">
        <f t="shared" si="70"/>
        <v>2.1911449398870087E-4</v>
      </c>
      <c r="AN263">
        <f t="shared" si="70"/>
        <v>2.2644506850917997E-4</v>
      </c>
      <c r="AO263">
        <f t="shared" si="70"/>
        <v>3.367917812734972E-4</v>
      </c>
      <c r="AP263">
        <f t="shared" si="70"/>
        <v>4.8150254772548701E-4</v>
      </c>
      <c r="AQ263">
        <f t="shared" si="70"/>
        <v>9.7935910794190147E-4</v>
      </c>
      <c r="AR263">
        <f t="shared" si="70"/>
        <v>1.2127716729448325E-3</v>
      </c>
      <c r="AS263">
        <f t="shared" si="70"/>
        <v>1.9974325551745187E-3</v>
      </c>
      <c r="AT263">
        <f t="shared" si="70"/>
        <v>3.2133443900582787E-2</v>
      </c>
      <c r="AU263">
        <f t="shared" si="70"/>
        <v>0.10064914781652688</v>
      </c>
      <c r="AV263">
        <f t="shared" si="70"/>
        <v>7.3338640677692871E-2</v>
      </c>
      <c r="AW263">
        <f t="shared" si="70"/>
        <v>6.5084793063179464E-2</v>
      </c>
      <c r="AX263">
        <f t="shared" si="70"/>
        <v>2.3920672141735141E-2</v>
      </c>
      <c r="AY263">
        <f t="shared" si="70"/>
        <v>1.4524420517041928E-2</v>
      </c>
      <c r="AZ263">
        <f t="shared" si="70"/>
        <v>1.3880712899245193E-3</v>
      </c>
      <c r="BA263">
        <f t="shared" si="69"/>
        <v>8.2222208939098772E-4</v>
      </c>
      <c r="BB263">
        <f t="shared" si="69"/>
        <v>1.666389500797655E-4</v>
      </c>
      <c r="BC263">
        <f t="shared" si="69"/>
        <v>6.7064507083229688E-5</v>
      </c>
      <c r="BD263">
        <f t="shared" si="69"/>
        <v>3.6786700390209672E-5</v>
      </c>
      <c r="BE263">
        <f t="shared" si="69"/>
        <v>6.9283493462164994E-6</v>
      </c>
      <c r="BF263">
        <f t="shared" si="69"/>
        <v>0</v>
      </c>
      <c r="BG263">
        <f t="shared" si="69"/>
        <v>0</v>
      </c>
      <c r="BH263">
        <f t="shared" si="69"/>
        <v>0</v>
      </c>
      <c r="BI263">
        <f t="shared" si="69"/>
        <v>0</v>
      </c>
      <c r="BJ263" s="16"/>
      <c r="BL263">
        <v>0</v>
      </c>
      <c r="BO263" s="16" cm="1">
        <f t="array" ref="BO263">INDEX($BK$21:$BK$70,_xlfn.XMATCH($A263,$BK$21:$BK$70,-1))</f>
        <v>592</v>
      </c>
      <c r="BP263" s="16" cm="1">
        <f t="array" ref="BP263">INDEX($BK$21:$BK$70,_xlfn.XMATCH($A263,$BK$21:$BK$70,1))</f>
        <v>604</v>
      </c>
      <c r="BQ263" s="16" cm="1">
        <f t="array" ref="BQ263">INDEX($BL$21:$BL$70,_xlfn.XMATCH($A263,$BK$21:$BK$70,-1))</f>
        <v>2.8858962157221595</v>
      </c>
      <c r="BR263" s="16" cm="1">
        <f t="array" ref="BR263">INDEX($BL$21:$BL$70,_xlfn.XMATCH($A263,$BK$21:$BK$70,1))</f>
        <v>2.9465882845384761</v>
      </c>
      <c r="BS263">
        <f t="shared" si="65"/>
        <v>2.9364729397357565</v>
      </c>
    </row>
    <row r="264" spans="1:71" x14ac:dyDescent="0.2">
      <c r="A264">
        <v>603</v>
      </c>
      <c r="B264">
        <v>4.6038804155633652E-5</v>
      </c>
      <c r="C264">
        <v>5.2431357783083034E-5</v>
      </c>
      <c r="D264">
        <v>7.2509265427965624E-5</v>
      </c>
      <c r="E264">
        <v>6.7767059640219335E-5</v>
      </c>
      <c r="F264">
        <v>7.0293048194669446E-5</v>
      </c>
      <c r="G264">
        <v>7.7135672924247696E-5</v>
      </c>
      <c r="H264">
        <v>7.7361919608684104E-5</v>
      </c>
      <c r="I264">
        <v>1.1030568835084999E-4</v>
      </c>
      <c r="J264">
        <v>1.5671820121385011E-4</v>
      </c>
      <c r="K264">
        <v>3.1924447528830084E-4</v>
      </c>
      <c r="L264">
        <v>3.9146653655650396E-4</v>
      </c>
      <c r="M264">
        <v>6.376273903764525E-4</v>
      </c>
      <c r="N264">
        <v>1.0756246255014057E-2</v>
      </c>
      <c r="O264">
        <v>2.7803091361850631E-2</v>
      </c>
      <c r="P264">
        <v>2.8213325760550273E-2</v>
      </c>
      <c r="Q264">
        <v>2.2000682074572155E-2</v>
      </c>
      <c r="R264">
        <v>9.0942000867842605E-3</v>
      </c>
      <c r="S264">
        <v>5.5048956814316803E-3</v>
      </c>
      <c r="T264">
        <v>5.249456326135854E-4</v>
      </c>
      <c r="U264">
        <v>3.0864418293092421E-4</v>
      </c>
      <c r="V264">
        <v>6.1598556973395304E-5</v>
      </c>
      <c r="W264">
        <v>2.3968712811700783E-5</v>
      </c>
      <c r="X264">
        <v>1.2700575373448859E-5</v>
      </c>
      <c r="Y264">
        <v>2.499666008286574E-6</v>
      </c>
      <c r="Z264">
        <v>0</v>
      </c>
      <c r="AA264">
        <v>0</v>
      </c>
      <c r="AB264">
        <v>0</v>
      </c>
      <c r="AC264">
        <v>0</v>
      </c>
      <c r="AE264">
        <f t="shared" si="66"/>
        <v>2.9415306121371163</v>
      </c>
      <c r="AG264">
        <v>603</v>
      </c>
      <c r="AH264">
        <f t="shared" si="64"/>
        <v>1.3542455176998187E-4</v>
      </c>
      <c r="AI264">
        <f t="shared" si="64"/>
        <v>1.5422844395485239E-4</v>
      </c>
      <c r="AJ264">
        <f t="shared" si="64"/>
        <v>2.1328822391993637E-4</v>
      </c>
      <c r="AK264">
        <f t="shared" si="64"/>
        <v>1.9933888042622685E-4</v>
      </c>
      <c r="AL264">
        <f t="shared" si="64"/>
        <v>2.0676915308504983E-4</v>
      </c>
      <c r="AM264">
        <f t="shared" si="70"/>
        <v>2.2689694319447072E-4</v>
      </c>
      <c r="AN264">
        <f t="shared" si="70"/>
        <v>2.2756245474263493E-4</v>
      </c>
      <c r="AO264">
        <f t="shared" si="70"/>
        <v>3.2446755897688176E-4</v>
      </c>
      <c r="AP264">
        <f t="shared" si="70"/>
        <v>4.6099138634960428E-4</v>
      </c>
      <c r="AQ264">
        <f t="shared" si="70"/>
        <v>9.3906739681618812E-4</v>
      </c>
      <c r="AR264">
        <f t="shared" si="70"/>
        <v>1.15151080090825E-3</v>
      </c>
      <c r="AS264">
        <f t="shared" si="70"/>
        <v>1.8756004879294384E-3</v>
      </c>
      <c r="AT264">
        <f t="shared" si="70"/>
        <v>3.1639827630809067E-2</v>
      </c>
      <c r="AU264">
        <f t="shared" si="70"/>
        <v>8.1783644352928661E-2</v>
      </c>
      <c r="AV264">
        <f t="shared" si="70"/>
        <v>8.2990361394855314E-2</v>
      </c>
      <c r="AW264">
        <f t="shared" si="70"/>
        <v>6.4715679810250309E-2</v>
      </c>
      <c r="AX264">
        <f t="shared" si="70"/>
        <v>2.6750867948175921E-2</v>
      </c>
      <c r="AY264">
        <f t="shared" si="70"/>
        <v>1.61928191635527E-2</v>
      </c>
      <c r="AZ264">
        <f t="shared" si="70"/>
        <v>1.5441436480405457E-3</v>
      </c>
      <c r="BA264">
        <f t="shared" si="69"/>
        <v>9.0788631234936165E-4</v>
      </c>
      <c r="BB264">
        <f t="shared" si="69"/>
        <v>1.8119404100071452E-4</v>
      </c>
      <c r="BC264">
        <f t="shared" si="69"/>
        <v>7.0504702469140949E-5</v>
      </c>
      <c r="BD264">
        <f t="shared" si="69"/>
        <v>3.7359131252754609E-5</v>
      </c>
      <c r="BE264">
        <f t="shared" si="69"/>
        <v>7.3528440834935484E-6</v>
      </c>
      <c r="BF264">
        <f t="shared" si="69"/>
        <v>0</v>
      </c>
      <c r="BG264">
        <f t="shared" si="69"/>
        <v>0</v>
      </c>
      <c r="BH264">
        <f t="shared" si="69"/>
        <v>0</v>
      </c>
      <c r="BI264">
        <f t="shared" si="69"/>
        <v>0</v>
      </c>
      <c r="BJ264" s="16"/>
      <c r="BL264">
        <v>0</v>
      </c>
      <c r="BO264" s="16" cm="1">
        <f t="array" ref="BO264">INDEX($BK$21:$BK$70,_xlfn.XMATCH($A264,$BK$21:$BK$70,-1))</f>
        <v>592</v>
      </c>
      <c r="BP264" s="16" cm="1">
        <f t="array" ref="BP264">INDEX($BK$21:$BK$70,_xlfn.XMATCH($A264,$BK$21:$BK$70,1))</f>
        <v>604</v>
      </c>
      <c r="BQ264" s="16" cm="1">
        <f t="array" ref="BQ264">INDEX($BL$21:$BL$70,_xlfn.XMATCH($A264,$BK$21:$BK$70,-1))</f>
        <v>2.8858962157221595</v>
      </c>
      <c r="BR264" s="16" cm="1">
        <f t="array" ref="BR264">INDEX($BL$21:$BL$70,_xlfn.XMATCH($A264,$BK$21:$BK$70,1))</f>
        <v>2.9465882845384761</v>
      </c>
      <c r="BS264">
        <f t="shared" si="65"/>
        <v>2.9415306121371163</v>
      </c>
    </row>
    <row r="265" spans="1:71" x14ac:dyDescent="0.2">
      <c r="A265">
        <v>604</v>
      </c>
      <c r="B265">
        <v>4.4929056757797961E-5</v>
      </c>
      <c r="C265">
        <v>5.1402945515176387E-5</v>
      </c>
      <c r="D265">
        <v>7.1082255153545476E-5</v>
      </c>
      <c r="E265">
        <v>6.5511172736111266E-5</v>
      </c>
      <c r="F265">
        <v>6.8326755778378475E-5</v>
      </c>
      <c r="G265">
        <v>7.6885671542194811E-5</v>
      </c>
      <c r="H265">
        <v>7.5606309513139613E-5</v>
      </c>
      <c r="I265">
        <v>1.0856874615026344E-4</v>
      </c>
      <c r="J265">
        <v>1.5030106246849797E-4</v>
      </c>
      <c r="K265">
        <v>3.0231375121334383E-4</v>
      </c>
      <c r="L265">
        <v>3.6731497101511119E-4</v>
      </c>
      <c r="M265">
        <v>5.9718964295806985E-4</v>
      </c>
      <c r="N265">
        <v>1.0546804893835367E-2</v>
      </c>
      <c r="O265">
        <v>2.2643838121707144E-2</v>
      </c>
      <c r="P265">
        <v>3.1738173091301503E-2</v>
      </c>
      <c r="Q265">
        <v>2.1776660158772748E-2</v>
      </c>
      <c r="R265">
        <v>1.013877282350896E-2</v>
      </c>
      <c r="S265">
        <v>6.0808697600062923E-3</v>
      </c>
      <c r="T265">
        <v>5.6716820334197331E-4</v>
      </c>
      <c r="U265">
        <v>3.4270524480911E-4</v>
      </c>
      <c r="V265">
        <v>6.6274446219908933E-5</v>
      </c>
      <c r="W265">
        <v>2.2616053565467598E-5</v>
      </c>
      <c r="X265">
        <v>1.3131835383737935E-5</v>
      </c>
      <c r="Y265">
        <v>5.7831897894897613E-6</v>
      </c>
      <c r="Z265">
        <v>0</v>
      </c>
      <c r="AA265">
        <v>0</v>
      </c>
      <c r="AB265">
        <v>0</v>
      </c>
      <c r="AC265">
        <v>0</v>
      </c>
      <c r="AE265">
        <f t="shared" si="66"/>
        <v>2.9465882845384761</v>
      </c>
      <c r="AG265">
        <v>604</v>
      </c>
      <c r="AH265">
        <f t="shared" si="64"/>
        <v>1.3238743227789171E-4</v>
      </c>
      <c r="AI265">
        <f t="shared" si="64"/>
        <v>1.5146331704578834E-4</v>
      </c>
      <c r="AJ265">
        <f t="shared" si="64"/>
        <v>2.0945014027401183E-4</v>
      </c>
      <c r="AK265">
        <f t="shared" si="64"/>
        <v>1.9303445409060189E-4</v>
      </c>
      <c r="AL265">
        <f t="shared" si="64"/>
        <v>2.0133081809709164E-4</v>
      </c>
      <c r="AM265">
        <f t="shared" si="70"/>
        <v>2.2655041901510455E-4</v>
      </c>
      <c r="AN265">
        <f t="shared" si="70"/>
        <v>2.2278066584860713E-4</v>
      </c>
      <c r="AO265">
        <f t="shared" si="70"/>
        <v>3.1990739547339803E-4</v>
      </c>
      <c r="AP265">
        <f t="shared" si="70"/>
        <v>4.4287534982336176E-4</v>
      </c>
      <c r="AQ265">
        <f t="shared" si="70"/>
        <v>8.9079415758011842E-4</v>
      </c>
      <c r="AR265">
        <f t="shared" si="70"/>
        <v>1.0823259903287165E-3</v>
      </c>
      <c r="AS265">
        <f t="shared" si="70"/>
        <v>1.759672005587964E-3</v>
      </c>
      <c r="AT265">
        <f t="shared" si="70"/>
        <v>3.1077091739488357E-2</v>
      </c>
      <c r="AU265">
        <f t="shared" si="70"/>
        <v>6.6722068126408005E-2</v>
      </c>
      <c r="AV265">
        <f t="shared" si="70"/>
        <v>9.3519329003483323E-2</v>
      </c>
      <c r="AW265">
        <f t="shared" si="70"/>
        <v>6.4166851700215577E-2</v>
      </c>
      <c r="AX265">
        <f t="shared" si="70"/>
        <v>2.9874789221348588E-2</v>
      </c>
      <c r="AY265">
        <f t="shared" si="70"/>
        <v>1.7917819594638836E-2</v>
      </c>
      <c r="AZ265">
        <f t="shared" si="70"/>
        <v>1.6712111833301947E-3</v>
      </c>
      <c r="BA265">
        <f t="shared" si="69"/>
        <v>1.009811259404414E-3</v>
      </c>
      <c r="BB265">
        <f t="shared" si="69"/>
        <v>1.9528350679585895E-4</v>
      </c>
      <c r="BC265">
        <f t="shared" si="69"/>
        <v>6.6640198478501455E-5</v>
      </c>
      <c r="BD265">
        <f t="shared" ref="BD265:BI307" si="71">X265*$AE265</f>
        <v>3.8694112296210023E-5</v>
      </c>
      <c r="BE265">
        <f t="shared" si="71"/>
        <v>1.7040679280973067E-5</v>
      </c>
      <c r="BF265">
        <f t="shared" si="71"/>
        <v>0</v>
      </c>
      <c r="BG265">
        <f t="shared" si="71"/>
        <v>0</v>
      </c>
      <c r="BH265">
        <f t="shared" si="71"/>
        <v>0</v>
      </c>
      <c r="BI265">
        <f t="shared" si="71"/>
        <v>0</v>
      </c>
      <c r="BJ265" s="16"/>
      <c r="BL265">
        <v>0</v>
      </c>
      <c r="BO265" s="16" cm="1">
        <f t="array" ref="BO265">INDEX($BK$21:$BK$70,_xlfn.XMATCH($A265,$BK$21:$BK$70,-1))</f>
        <v>604</v>
      </c>
      <c r="BP265" s="16" cm="1">
        <f t="array" ref="BP265">INDEX($BK$21:$BK$70,_xlfn.XMATCH($A265,$BK$21:$BK$70,1))</f>
        <v>604</v>
      </c>
      <c r="BQ265" s="16" cm="1">
        <f t="array" ref="BQ265">INDEX($BL$21:$BL$70,_xlfn.XMATCH($A265,$BK$21:$BK$70,-1))</f>
        <v>2.9465882845384761</v>
      </c>
      <c r="BR265" s="16" cm="1">
        <f t="array" ref="BR265">INDEX($BL$21:$BL$70,_xlfn.XMATCH($A265,$BK$21:$BK$70,1))</f>
        <v>2.9465882845384761</v>
      </c>
      <c r="BS265">
        <f t="shared" si="65"/>
        <v>2.9465882845384761</v>
      </c>
    </row>
    <row r="266" spans="1:71" x14ac:dyDescent="0.2">
      <c r="A266">
        <v>605</v>
      </c>
      <c r="B266">
        <v>4.4524557429226858E-5</v>
      </c>
      <c r="C266">
        <v>5.145547647213833E-5</v>
      </c>
      <c r="D266">
        <v>7.0934677220710956E-5</v>
      </c>
      <c r="E266">
        <v>6.5213645773299175E-5</v>
      </c>
      <c r="F266">
        <v>6.6230544842491322E-5</v>
      </c>
      <c r="G266">
        <v>7.4223920730296568E-5</v>
      </c>
      <c r="H266">
        <v>7.5003772911452071E-5</v>
      </c>
      <c r="I266">
        <v>1.0652478470883269E-4</v>
      </c>
      <c r="J266">
        <v>1.4684542123510988E-4</v>
      </c>
      <c r="K266">
        <v>2.8532086958465113E-4</v>
      </c>
      <c r="L266">
        <v>3.5035707889284666E-4</v>
      </c>
      <c r="M266">
        <v>5.6042567385266044E-4</v>
      </c>
      <c r="N266">
        <v>1.0357733784480974E-2</v>
      </c>
      <c r="O266">
        <v>1.8482351982502161E-2</v>
      </c>
      <c r="P266">
        <v>3.5769845379322783E-2</v>
      </c>
      <c r="Q266">
        <v>2.1591090458854233E-2</v>
      </c>
      <c r="R266">
        <v>1.1268336607549773E-2</v>
      </c>
      <c r="S266">
        <v>6.7421794373610953E-3</v>
      </c>
      <c r="T266">
        <v>6.3394595098871E-4</v>
      </c>
      <c r="U266">
        <v>3.7740389170119764E-4</v>
      </c>
      <c r="V266">
        <v>7.1656313782628874E-5</v>
      </c>
      <c r="W266">
        <v>2.3829523734402809E-5</v>
      </c>
      <c r="X266">
        <v>1.3216798912343631E-5</v>
      </c>
      <c r="Y266">
        <v>5.4089510945800397E-6</v>
      </c>
      <c r="Z266">
        <v>0</v>
      </c>
      <c r="AA266">
        <v>0</v>
      </c>
      <c r="AB266">
        <v>0</v>
      </c>
      <c r="AC266">
        <v>0</v>
      </c>
      <c r="AE266">
        <f t="shared" si="66"/>
        <v>2.9570961628525514</v>
      </c>
      <c r="AG266">
        <v>605</v>
      </c>
      <c r="AH266">
        <f t="shared" si="64"/>
        <v>1.3166339792667481E-4</v>
      </c>
      <c r="AI266">
        <f t="shared" si="64"/>
        <v>1.5215879203350999E-4</v>
      </c>
      <c r="AJ266">
        <f t="shared" si="64"/>
        <v>2.0976066182254864E-4</v>
      </c>
      <c r="AK266">
        <f t="shared" si="64"/>
        <v>1.9284302168184851E-4</v>
      </c>
      <c r="AL266">
        <f t="shared" si="64"/>
        <v>1.9585009001736492E-4</v>
      </c>
      <c r="AM266">
        <f t="shared" si="70"/>
        <v>2.1948727118343192E-4</v>
      </c>
      <c r="AN266">
        <f t="shared" si="70"/>
        <v>2.2179336907591905E-4</v>
      </c>
      <c r="AO266">
        <f t="shared" si="70"/>
        <v>3.1500403211118331E-4</v>
      </c>
      <c r="AP266">
        <f t="shared" ref="AP266:BC284" si="72">J266*$AE266</f>
        <v>4.3423603166681002E-4</v>
      </c>
      <c r="AQ266">
        <f t="shared" si="72"/>
        <v>8.437212486305251E-4</v>
      </c>
      <c r="AR266">
        <f t="shared" si="72"/>
        <v>1.0360395736222655E-3</v>
      </c>
      <c r="AS266">
        <f t="shared" si="72"/>
        <v>1.6572326097137576E-3</v>
      </c>
      <c r="AT266">
        <f t="shared" si="72"/>
        <v>3.0628814829936925E-2</v>
      </c>
      <c r="AU266">
        <f t="shared" si="72"/>
        <v>5.4654092127947383E-2</v>
      </c>
      <c r="AV266">
        <f t="shared" si="72"/>
        <v>0.10577487251702447</v>
      </c>
      <c r="AW266">
        <f t="shared" si="72"/>
        <v>6.3846930747680178E-2</v>
      </c>
      <c r="AX266">
        <f t="shared" si="72"/>
        <v>3.3321554943916372E-2</v>
      </c>
      <c r="AY266">
        <f t="shared" si="72"/>
        <v>1.993727294348387E-2</v>
      </c>
      <c r="AZ266">
        <f t="shared" si="72"/>
        <v>1.8746391391246259E-3</v>
      </c>
      <c r="BA266">
        <f t="shared" si="72"/>
        <v>1.1160195999952314E-3</v>
      </c>
      <c r="BB266">
        <f t="shared" si="72"/>
        <v>2.1189461053077024E-4</v>
      </c>
      <c r="BC266">
        <f t="shared" si="72"/>
        <v>7.046619319760635E-5</v>
      </c>
      <c r="BD266">
        <f t="shared" si="71"/>
        <v>3.9083345348885128E-5</v>
      </c>
      <c r="BE266">
        <f t="shared" si="71"/>
        <v>1.5994788526839743E-5</v>
      </c>
      <c r="BF266">
        <f t="shared" si="71"/>
        <v>0</v>
      </c>
      <c r="BG266">
        <f t="shared" si="71"/>
        <v>0</v>
      </c>
      <c r="BH266">
        <f t="shared" si="71"/>
        <v>0</v>
      </c>
      <c r="BI266">
        <f t="shared" si="71"/>
        <v>0</v>
      </c>
      <c r="BJ266" s="16"/>
      <c r="BL266">
        <v>0</v>
      </c>
      <c r="BO266" s="16" cm="1">
        <f t="array" ref="BO266">INDEX($BK$21:$BK$70,_xlfn.XMATCH($A266,$BK$21:$BK$70,-1))</f>
        <v>604</v>
      </c>
      <c r="BP266" s="16" cm="1">
        <f t="array" ref="BP266">INDEX($BK$21:$BK$70,_xlfn.XMATCH($A266,$BK$21:$BK$70,1))</f>
        <v>616</v>
      </c>
      <c r="BQ266" s="16" cm="1">
        <f t="array" ref="BQ266">INDEX($BL$21:$BL$70,_xlfn.XMATCH($A266,$BK$21:$BK$70,-1))</f>
        <v>2.9465882845384761</v>
      </c>
      <c r="BR266" s="16" cm="1">
        <f t="array" ref="BR266">INDEX($BL$21:$BL$70,_xlfn.XMATCH($A266,$BK$21:$BK$70,1))</f>
        <v>3.0726828243073787</v>
      </c>
      <c r="BS266">
        <f t="shared" si="65"/>
        <v>2.9570961628525514</v>
      </c>
    </row>
    <row r="267" spans="1:71" x14ac:dyDescent="0.2">
      <c r="A267">
        <v>606</v>
      </c>
      <c r="B267">
        <v>4.4535030786159042E-5</v>
      </c>
      <c r="C267">
        <v>5.1755073440152412E-5</v>
      </c>
      <c r="D267">
        <v>7.088268958079667E-5</v>
      </c>
      <c r="E267">
        <v>6.4401535999495245E-5</v>
      </c>
      <c r="F267">
        <v>6.5762836528779865E-5</v>
      </c>
      <c r="G267">
        <v>7.2454204391330054E-5</v>
      </c>
      <c r="H267">
        <v>7.3140810204093033E-5</v>
      </c>
      <c r="I267">
        <v>1.0298773282612465E-4</v>
      </c>
      <c r="J267">
        <v>1.4120479030555041E-4</v>
      </c>
      <c r="K267">
        <v>2.749211807843967E-4</v>
      </c>
      <c r="L267">
        <v>3.2973646423207261E-4</v>
      </c>
      <c r="M267">
        <v>5.2602941195731647E-4</v>
      </c>
      <c r="N267">
        <v>1.0177961980691876E-2</v>
      </c>
      <c r="O267">
        <v>1.5100467525701279E-2</v>
      </c>
      <c r="P267">
        <v>4.018542281128791E-2</v>
      </c>
      <c r="Q267">
        <v>2.1399688267590773E-2</v>
      </c>
      <c r="R267">
        <v>1.2602811792297402E-2</v>
      </c>
      <c r="S267">
        <v>7.4698635101669696E-3</v>
      </c>
      <c r="T267">
        <v>7.0040803532407441E-4</v>
      </c>
      <c r="U267">
        <v>4.1696893837986923E-4</v>
      </c>
      <c r="V267">
        <v>8.0699089624704909E-5</v>
      </c>
      <c r="W267">
        <v>2.5956266799112002E-5</v>
      </c>
      <c r="X267">
        <v>1.2638857245915543E-5</v>
      </c>
      <c r="Y267">
        <v>6.6833893464002514E-6</v>
      </c>
      <c r="Z267">
        <v>0</v>
      </c>
      <c r="AA267">
        <v>0</v>
      </c>
      <c r="AB267">
        <v>0</v>
      </c>
      <c r="AC267">
        <v>0</v>
      </c>
      <c r="AE267">
        <f t="shared" si="66"/>
        <v>2.9676040411666267</v>
      </c>
      <c r="AG267">
        <v>606</v>
      </c>
      <c r="AH267">
        <f t="shared" si="64"/>
        <v>1.3216233733448572E-4</v>
      </c>
      <c r="AI267">
        <f t="shared" si="64"/>
        <v>1.5358856509187184E-4</v>
      </c>
      <c r="AJ267">
        <f t="shared" si="64"/>
        <v>2.1035175604873174E-4</v>
      </c>
      <c r="AK267">
        <f t="shared" si="64"/>
        <v>1.9111825848944008E-4</v>
      </c>
      <c r="AL267">
        <f t="shared" si="64"/>
        <v>1.9515805944138738E-4</v>
      </c>
      <c r="AM267">
        <f t="shared" si="64"/>
        <v>2.1501538975122382E-4</v>
      </c>
      <c r="AN267">
        <f t="shared" si="64"/>
        <v>2.1705296393586773E-4</v>
      </c>
      <c r="AO267">
        <f t="shared" si="64"/>
        <v>3.0562681212539637E-4</v>
      </c>
      <c r="AP267">
        <f t="shared" si="72"/>
        <v>4.1903990634283749E-4</v>
      </c>
      <c r="AQ267">
        <f t="shared" si="72"/>
        <v>8.1585720709807634E-4</v>
      </c>
      <c r="AR267">
        <f t="shared" si="72"/>
        <v>9.7852726377509343E-4</v>
      </c>
      <c r="AS267">
        <f t="shared" si="72"/>
        <v>1.5610470086970367E-3</v>
      </c>
      <c r="AT267">
        <f t="shared" si="72"/>
        <v>3.0204161104741493E-2</v>
      </c>
      <c r="AU267">
        <f t="shared" si="72"/>
        <v>4.4812208452776524E-2</v>
      </c>
      <c r="AV267">
        <f t="shared" si="72"/>
        <v>0.11925442313076755</v>
      </c>
      <c r="AW267">
        <f t="shared" si="72"/>
        <v>6.3505801382608432E-2</v>
      </c>
      <c r="AX267">
        <f t="shared" si="72"/>
        <v>3.7400155204884183E-2</v>
      </c>
      <c r="AY267">
        <f t="shared" si="72"/>
        <v>2.2167597139734624E-2</v>
      </c>
      <c r="AZ267">
        <f t="shared" si="72"/>
        <v>2.0785337160933006E-3</v>
      </c>
      <c r="BA267">
        <f t="shared" si="72"/>
        <v>1.2373987065770582E-3</v>
      </c>
      <c r="BB267">
        <f t="shared" si="72"/>
        <v>2.3948294448874208E-4</v>
      </c>
      <c r="BC267">
        <f t="shared" si="72"/>
        <v>7.7027922246643914E-5</v>
      </c>
      <c r="BD267">
        <f t="shared" si="71"/>
        <v>3.7507123838707069E-5</v>
      </c>
      <c r="BE267">
        <f t="shared" si="71"/>
        <v>1.9833653233067364E-5</v>
      </c>
      <c r="BF267">
        <f t="shared" si="71"/>
        <v>0</v>
      </c>
      <c r="BG267">
        <f t="shared" si="71"/>
        <v>0</v>
      </c>
      <c r="BH267">
        <f t="shared" si="71"/>
        <v>0</v>
      </c>
      <c r="BI267">
        <f t="shared" si="71"/>
        <v>0</v>
      </c>
      <c r="BJ267" s="16"/>
      <c r="BL267">
        <v>0</v>
      </c>
      <c r="BO267" s="16" cm="1">
        <f t="array" ref="BO267">INDEX($BK$21:$BK$70,_xlfn.XMATCH($A267,$BK$21:$BK$70,-1))</f>
        <v>604</v>
      </c>
      <c r="BP267" s="16" cm="1">
        <f t="array" ref="BP267">INDEX($BK$21:$BK$70,_xlfn.XMATCH($A267,$BK$21:$BK$70,1))</f>
        <v>616</v>
      </c>
      <c r="BQ267" s="16" cm="1">
        <f t="array" ref="BQ267">INDEX($BL$21:$BL$70,_xlfn.XMATCH($A267,$BK$21:$BK$70,-1))</f>
        <v>2.9465882845384761</v>
      </c>
      <c r="BR267" s="16" cm="1">
        <f t="array" ref="BR267">INDEX($BL$21:$BL$70,_xlfn.XMATCH($A267,$BK$21:$BK$70,1))</f>
        <v>3.0726828243073787</v>
      </c>
      <c r="BS267">
        <f t="shared" si="65"/>
        <v>2.9676040411666267</v>
      </c>
    </row>
    <row r="268" spans="1:71" x14ac:dyDescent="0.2">
      <c r="A268">
        <v>607</v>
      </c>
      <c r="B268">
        <v>4.4699060853368148E-5</v>
      </c>
      <c r="C268">
        <v>5.1976438339164443E-5</v>
      </c>
      <c r="D268">
        <v>6.759895786679013E-5</v>
      </c>
      <c r="E268">
        <v>6.484595620433413E-5</v>
      </c>
      <c r="F268">
        <v>6.6371391456581064E-5</v>
      </c>
      <c r="G268">
        <v>7.1111912326869762E-5</v>
      </c>
      <c r="H268">
        <v>7.2850405088876026E-5</v>
      </c>
      <c r="I268">
        <v>1.006999033157974E-4</v>
      </c>
      <c r="J268">
        <v>1.3663501602353628E-4</v>
      </c>
      <c r="K268">
        <v>2.6196915751108395E-4</v>
      </c>
      <c r="L268">
        <v>3.1722578140495482E-4</v>
      </c>
      <c r="M268">
        <v>4.9891373888612375E-4</v>
      </c>
      <c r="N268">
        <v>1.0017223099958486E-2</v>
      </c>
      <c r="O268">
        <v>1.237580322492314E-2</v>
      </c>
      <c r="P268">
        <v>4.515184730996083E-2</v>
      </c>
      <c r="Q268">
        <v>2.1221026862219501E-2</v>
      </c>
      <c r="R268">
        <v>1.4096390015604041E-2</v>
      </c>
      <c r="S268">
        <v>8.2789693168194029E-3</v>
      </c>
      <c r="T268">
        <v>7.7174596862601274E-4</v>
      </c>
      <c r="U268">
        <v>4.6023998069167249E-4</v>
      </c>
      <c r="V268">
        <v>8.7545512174724672E-5</v>
      </c>
      <c r="W268">
        <v>2.8217194251828609E-5</v>
      </c>
      <c r="X268">
        <v>1.2725307201612921E-5</v>
      </c>
      <c r="Y268">
        <v>5.9624442393640649E-6</v>
      </c>
      <c r="Z268">
        <v>0</v>
      </c>
      <c r="AA268">
        <v>0</v>
      </c>
      <c r="AB268">
        <v>0</v>
      </c>
      <c r="AC268">
        <v>0</v>
      </c>
      <c r="AE268">
        <f t="shared" si="66"/>
        <v>2.9781119194807015</v>
      </c>
      <c r="AG268">
        <v>607</v>
      </c>
      <c r="AH268">
        <f t="shared" si="64"/>
        <v>1.331188059170089E-4</v>
      </c>
      <c r="AI268">
        <f t="shared" si="64"/>
        <v>1.5479165055001933E-4</v>
      </c>
      <c r="AJ268">
        <f t="shared" si="64"/>
        <v>2.0131726216756143E-4</v>
      </c>
      <c r="AK268">
        <f t="shared" si="64"/>
        <v>1.9311851510225102E-4</v>
      </c>
      <c r="AL268">
        <f t="shared" si="64"/>
        <v>1.9766143200936366E-4</v>
      </c>
      <c r="AM268">
        <f t="shared" si="64"/>
        <v>2.1177923371771748E-4</v>
      </c>
      <c r="AN268">
        <f t="shared" si="64"/>
        <v>2.1695665973417926E-4</v>
      </c>
      <c r="AO268">
        <f t="shared" si="64"/>
        <v>2.9989558235533046E-4</v>
      </c>
      <c r="AP268">
        <f t="shared" si="72"/>
        <v>4.0691436983813004E-4</v>
      </c>
      <c r="AQ268">
        <f t="shared" si="72"/>
        <v>7.8017347052007646E-4</v>
      </c>
      <c r="AR268">
        <f t="shared" si="72"/>
        <v>9.4473388076867545E-4</v>
      </c>
      <c r="AS268">
        <f t="shared" si="72"/>
        <v>1.4858209525694475E-3</v>
      </c>
      <c r="AT268">
        <f t="shared" si="72"/>
        <v>2.9832411514083793E-2</v>
      </c>
      <c r="AU268">
        <f t="shared" si="72"/>
        <v>3.6856527097291307E-2</v>
      </c>
      <c r="AV268">
        <f t="shared" si="72"/>
        <v>0.13446725466036699</v>
      </c>
      <c r="AW268">
        <f t="shared" si="72"/>
        <v>6.3198593041996043E-2</v>
      </c>
      <c r="AX268">
        <f t="shared" si="72"/>
        <v>4.1980627127119148E-2</v>
      </c>
      <c r="AY268">
        <f t="shared" si="72"/>
        <v>2.4655697203434863E-2</v>
      </c>
      <c r="AZ268">
        <f t="shared" si="72"/>
        <v>2.2983458679763083E-3</v>
      </c>
      <c r="BA268">
        <f t="shared" si="72"/>
        <v>1.3706461723194377E-3</v>
      </c>
      <c r="BB268">
        <f t="shared" si="72"/>
        <v>2.607203333045904E-4</v>
      </c>
      <c r="BC268">
        <f t="shared" si="72"/>
        <v>8.4033962535673114E-5</v>
      </c>
      <c r="BD268">
        <f t="shared" si="71"/>
        <v>3.7897389056177052E-5</v>
      </c>
      <c r="BE268">
        <f t="shared" si="71"/>
        <v>1.7756826258489167E-5</v>
      </c>
      <c r="BF268">
        <f t="shared" si="71"/>
        <v>0</v>
      </c>
      <c r="BG268">
        <f t="shared" si="71"/>
        <v>0</v>
      </c>
      <c r="BH268">
        <f t="shared" si="71"/>
        <v>0</v>
      </c>
      <c r="BI268">
        <f t="shared" si="71"/>
        <v>0</v>
      </c>
      <c r="BJ268" s="16"/>
      <c r="BL268">
        <v>0</v>
      </c>
      <c r="BO268" s="16" cm="1">
        <f t="array" ref="BO268">INDEX($BK$21:$BK$70,_xlfn.XMATCH($A268,$BK$21:$BK$70,-1))</f>
        <v>604</v>
      </c>
      <c r="BP268" s="16" cm="1">
        <f t="array" ref="BP268">INDEX($BK$21:$BK$70,_xlfn.XMATCH($A268,$BK$21:$BK$70,1))</f>
        <v>616</v>
      </c>
      <c r="BQ268" s="16" cm="1">
        <f t="array" ref="BQ268">INDEX($BL$21:$BL$70,_xlfn.XMATCH($A268,$BK$21:$BK$70,-1))</f>
        <v>2.9465882845384761</v>
      </c>
      <c r="BR268" s="16" cm="1">
        <f t="array" ref="BR268">INDEX($BL$21:$BL$70,_xlfn.XMATCH($A268,$BK$21:$BK$70,1))</f>
        <v>3.0726828243073787</v>
      </c>
      <c r="BS268">
        <f t="shared" si="65"/>
        <v>2.9781119194807015</v>
      </c>
    </row>
    <row r="269" spans="1:71" x14ac:dyDescent="0.2">
      <c r="A269">
        <v>608</v>
      </c>
      <c r="B269">
        <v>4.3015837568886013E-5</v>
      </c>
      <c r="C269">
        <v>5.066471210701695E-5</v>
      </c>
      <c r="D269">
        <v>6.7739300426549736E-5</v>
      </c>
      <c r="E269">
        <v>6.3806371205574747E-5</v>
      </c>
      <c r="F269">
        <v>6.3339775551350786E-5</v>
      </c>
      <c r="G269">
        <v>6.9816472890827188E-5</v>
      </c>
      <c r="H269">
        <v>7.1604025234527888E-5</v>
      </c>
      <c r="I269">
        <v>9.7993881202367106E-5</v>
      </c>
      <c r="J269">
        <v>1.3026435690384721E-4</v>
      </c>
      <c r="K269">
        <v>2.4944651740641693E-4</v>
      </c>
      <c r="L269">
        <v>2.9798610981791694E-4</v>
      </c>
      <c r="M269">
        <v>4.6878852468326519E-4</v>
      </c>
      <c r="N269">
        <v>9.8172217683625915E-3</v>
      </c>
      <c r="O269">
        <v>1.0090250541710205E-2</v>
      </c>
      <c r="P269">
        <v>5.0378668835932235E-2</v>
      </c>
      <c r="Q269">
        <v>2.0979234257451275E-2</v>
      </c>
      <c r="R269">
        <v>1.5717641544947675E-2</v>
      </c>
      <c r="S269">
        <v>9.1366991080317986E-3</v>
      </c>
      <c r="T269">
        <v>8.5071997695036782E-4</v>
      </c>
      <c r="U269">
        <v>5.0777234557622375E-4</v>
      </c>
      <c r="V269">
        <v>9.5833481557226294E-5</v>
      </c>
      <c r="W269">
        <v>2.9412049515957732E-5</v>
      </c>
      <c r="X269">
        <v>1.4252040551622427E-5</v>
      </c>
      <c r="Y269">
        <v>6.4394213333555411E-6</v>
      </c>
      <c r="Z269">
        <v>0</v>
      </c>
      <c r="AA269">
        <v>0</v>
      </c>
      <c r="AB269">
        <v>0</v>
      </c>
      <c r="AC269">
        <v>0</v>
      </c>
      <c r="AE269">
        <f t="shared" si="66"/>
        <v>2.9886197977947768</v>
      </c>
      <c r="AG269">
        <v>608</v>
      </c>
      <c r="AH269">
        <f t="shared" si="64"/>
        <v>1.2855798377709709E-4</v>
      </c>
      <c r="AI269">
        <f t="shared" si="64"/>
        <v>1.5141756165260357E-4</v>
      </c>
      <c r="AJ269">
        <f t="shared" si="64"/>
        <v>2.0244701434355471E-4</v>
      </c>
      <c r="AK269">
        <f t="shared" si="64"/>
        <v>1.9069298421042327E-4</v>
      </c>
      <c r="AL269">
        <f t="shared" si="64"/>
        <v>1.8929850720064454E-4</v>
      </c>
      <c r="AM269">
        <f t="shared" si="64"/>
        <v>2.0865489309372846E-4</v>
      </c>
      <c r="AN269">
        <f t="shared" si="64"/>
        <v>2.1399720741770682E-4</v>
      </c>
      <c r="AO269">
        <f t="shared" si="64"/>
        <v>2.9286645342414374E-4</v>
      </c>
      <c r="AP269">
        <f t="shared" si="72"/>
        <v>3.8931063598984252E-4</v>
      </c>
      <c r="AQ269">
        <f t="shared" si="72"/>
        <v>7.4550080041177707E-4</v>
      </c>
      <c r="AR269">
        <f t="shared" si="72"/>
        <v>8.9056718726967512E-4</v>
      </c>
      <c r="AS269">
        <f t="shared" si="72"/>
        <v>1.4010306658474117E-3</v>
      </c>
      <c r="AT269">
        <f t="shared" si="72"/>
        <v>2.933994333627029E-2</v>
      </c>
      <c r="AU269">
        <f t="shared" si="72"/>
        <v>3.015592253366459E-2</v>
      </c>
      <c r="AV269">
        <f t="shared" si="72"/>
        <v>0.15056268706961382</v>
      </c>
      <c r="AW269">
        <f t="shared" si="72"/>
        <v>6.2698954844393279E-2</v>
      </c>
      <c r="AX269">
        <f t="shared" si="72"/>
        <v>4.6974054695872305E-2</v>
      </c>
      <c r="AY269">
        <f t="shared" si="72"/>
        <v>2.730611984075771E-2</v>
      </c>
      <c r="AZ269">
        <f t="shared" si="72"/>
        <v>2.5424785654933856E-3</v>
      </c>
      <c r="BA269">
        <f t="shared" si="72"/>
        <v>1.5175384847617933E-3</v>
      </c>
      <c r="BB269">
        <f t="shared" si="72"/>
        <v>2.8640984027352714E-4</v>
      </c>
      <c r="BC269">
        <f t="shared" si="72"/>
        <v>8.7901433477111557E-5</v>
      </c>
      <c r="BD269">
        <f t="shared" si="71"/>
        <v>4.2593930551552776E-5</v>
      </c>
      <c r="BE269">
        <f t="shared" si="71"/>
        <v>1.9244982083208411E-5</v>
      </c>
      <c r="BF269">
        <f t="shared" si="71"/>
        <v>0</v>
      </c>
      <c r="BG269">
        <f t="shared" si="71"/>
        <v>0</v>
      </c>
      <c r="BH269">
        <f t="shared" si="71"/>
        <v>0</v>
      </c>
      <c r="BI269">
        <f t="shared" si="71"/>
        <v>0</v>
      </c>
      <c r="BJ269" s="16"/>
      <c r="BL269">
        <v>0</v>
      </c>
      <c r="BO269" s="16" cm="1">
        <f t="array" ref="BO269">INDEX($BK$21:$BK$70,_xlfn.XMATCH($A269,$BK$21:$BK$70,-1))</f>
        <v>604</v>
      </c>
      <c r="BP269" s="16" cm="1">
        <f t="array" ref="BP269">INDEX($BK$21:$BK$70,_xlfn.XMATCH($A269,$BK$21:$BK$70,1))</f>
        <v>616</v>
      </c>
      <c r="BQ269" s="16" cm="1">
        <f t="array" ref="BQ269">INDEX($BL$21:$BL$70,_xlfn.XMATCH($A269,$BK$21:$BK$70,-1))</f>
        <v>2.9465882845384761</v>
      </c>
      <c r="BR269" s="16" cm="1">
        <f t="array" ref="BR269">INDEX($BL$21:$BL$70,_xlfn.XMATCH($A269,$BK$21:$BK$70,1))</f>
        <v>3.0726828243073787</v>
      </c>
      <c r="BS269">
        <f t="shared" si="65"/>
        <v>2.9886197977947768</v>
      </c>
    </row>
    <row r="270" spans="1:71" x14ac:dyDescent="0.2">
      <c r="A270">
        <v>609</v>
      </c>
      <c r="B270">
        <v>4.4420774075813957E-5</v>
      </c>
      <c r="C270">
        <v>5.0270253265900302E-5</v>
      </c>
      <c r="D270">
        <v>6.8090145149586042E-5</v>
      </c>
      <c r="E270">
        <v>6.310457620567017E-5</v>
      </c>
      <c r="F270">
        <v>6.4605376143230694E-5</v>
      </c>
      <c r="G270">
        <v>6.8659214893568605E-5</v>
      </c>
      <c r="H270">
        <v>7.067175350788738E-5</v>
      </c>
      <c r="I270">
        <v>9.4417705623662583E-5</v>
      </c>
      <c r="J270">
        <v>1.2672792439710664E-4</v>
      </c>
      <c r="K270">
        <v>2.3763561566864799E-4</v>
      </c>
      <c r="L270">
        <v>2.8069779179647328E-4</v>
      </c>
      <c r="M270">
        <v>4.3975546417987754E-4</v>
      </c>
      <c r="N270">
        <v>9.6230728633564869E-3</v>
      </c>
      <c r="O270">
        <v>8.2423714765125587E-3</v>
      </c>
      <c r="P270">
        <v>5.6066118745632602E-2</v>
      </c>
      <c r="Q270">
        <v>2.0725398956329778E-2</v>
      </c>
      <c r="R270">
        <v>1.7536377975905314E-2</v>
      </c>
      <c r="S270">
        <v>1.0070066702005552E-2</v>
      </c>
      <c r="T270">
        <v>9.497509972564421E-4</v>
      </c>
      <c r="U270">
        <v>5.5952102349231887E-4</v>
      </c>
      <c r="V270">
        <v>1.0444451660264974E-4</v>
      </c>
      <c r="W270">
        <v>3.0005789109102011E-5</v>
      </c>
      <c r="X270">
        <v>1.5069602785373361E-5</v>
      </c>
      <c r="Y270">
        <v>8.5795130565507778E-6</v>
      </c>
      <c r="Z270">
        <v>0</v>
      </c>
      <c r="AA270">
        <v>0</v>
      </c>
      <c r="AB270">
        <v>0</v>
      </c>
      <c r="AC270">
        <v>0</v>
      </c>
      <c r="AE270">
        <f t="shared" si="66"/>
        <v>2.9991276761088521</v>
      </c>
      <c r="AG270">
        <v>609</v>
      </c>
      <c r="AH270">
        <f t="shared" si="64"/>
        <v>1.3322357292495227E-4</v>
      </c>
      <c r="AI270">
        <f t="shared" si="64"/>
        <v>1.50766907854763E-4</v>
      </c>
      <c r="AJ270">
        <f t="shared" si="64"/>
        <v>2.0421103878839241E-4</v>
      </c>
      <c r="AK270">
        <f t="shared" si="64"/>
        <v>1.8925868098754555E-4</v>
      </c>
      <c r="AL270">
        <f t="shared" si="64"/>
        <v>1.9375977161658576E-4</v>
      </c>
      <c r="AM270">
        <f t="shared" si="64"/>
        <v>2.0591775160720669E-4</v>
      </c>
      <c r="AN270">
        <f t="shared" si="64"/>
        <v>2.1195361186464789E-4</v>
      </c>
      <c r="AO270">
        <f t="shared" si="64"/>
        <v>2.8317075405062485E-4</v>
      </c>
      <c r="AP270">
        <f t="shared" si="72"/>
        <v>3.8007322539519272E-4</v>
      </c>
      <c r="AQ270">
        <f t="shared" si="72"/>
        <v>7.1269955178100859E-4</v>
      </c>
      <c r="AR270">
        <f t="shared" si="72"/>
        <v>8.4184851599944334E-4</v>
      </c>
      <c r="AS270">
        <f t="shared" si="72"/>
        <v>1.3188827833419657E-3</v>
      </c>
      <c r="AT270">
        <f t="shared" si="72"/>
        <v>2.8860824153704497E-2</v>
      </c>
      <c r="AU270">
        <f t="shared" si="72"/>
        <v>2.4719924411978997E-2</v>
      </c>
      <c r="AV270">
        <f t="shared" si="72"/>
        <v>0.16814944842203206</v>
      </c>
      <c r="AW270">
        <f t="shared" si="72"/>
        <v>6.2158117608326159E-2</v>
      </c>
      <c r="AX270">
        <f t="shared" si="72"/>
        <v>5.2593836526243359E-2</v>
      </c>
      <c r="AY270">
        <f t="shared" si="72"/>
        <v>3.0201415746247042E-2</v>
      </c>
      <c r="AZ270">
        <f t="shared" si="72"/>
        <v>2.848424501283778E-3</v>
      </c>
      <c r="BA270">
        <f t="shared" si="72"/>
        <v>1.6780749869205647E-3</v>
      </c>
      <c r="BB270">
        <f t="shared" si="72"/>
        <v>3.1324244036081734E-4</v>
      </c>
      <c r="BC270">
        <f t="shared" si="72"/>
        <v>8.9991192560593419E-5</v>
      </c>
      <c r="BD270">
        <f t="shared" si="71"/>
        <v>4.5195662781580293E-5</v>
      </c>
      <c r="BE270">
        <f t="shared" si="71"/>
        <v>2.5731055055438688E-5</v>
      </c>
      <c r="BF270">
        <f t="shared" si="71"/>
        <v>0</v>
      </c>
      <c r="BG270">
        <f t="shared" si="71"/>
        <v>0</v>
      </c>
      <c r="BH270">
        <f t="shared" si="71"/>
        <v>0</v>
      </c>
      <c r="BI270">
        <f t="shared" si="71"/>
        <v>0</v>
      </c>
      <c r="BJ270" s="16"/>
      <c r="BL270">
        <v>0</v>
      </c>
      <c r="BO270" s="16" cm="1">
        <f t="array" ref="BO270">INDEX($BK$21:$BK$70,_xlfn.XMATCH($A270,$BK$21:$BK$70,-1))</f>
        <v>604</v>
      </c>
      <c r="BP270" s="16" cm="1">
        <f t="array" ref="BP270">INDEX($BK$21:$BK$70,_xlfn.XMATCH($A270,$BK$21:$BK$70,1))</f>
        <v>616</v>
      </c>
      <c r="BQ270" s="16" cm="1">
        <f t="array" ref="BQ270">INDEX($BL$21:$BL$70,_xlfn.XMATCH($A270,$BK$21:$BK$70,-1))</f>
        <v>2.9465882845384761</v>
      </c>
      <c r="BR270" s="16" cm="1">
        <f t="array" ref="BR270">INDEX($BL$21:$BL$70,_xlfn.XMATCH($A270,$BK$21:$BK$70,1))</f>
        <v>3.0726828243073787</v>
      </c>
      <c r="BS270">
        <f t="shared" si="65"/>
        <v>2.9991276761088521</v>
      </c>
    </row>
    <row r="271" spans="1:71" x14ac:dyDescent="0.2">
      <c r="A271">
        <v>610</v>
      </c>
      <c r="B271">
        <v>4.5454225837859558E-5</v>
      </c>
      <c r="C271">
        <v>4.9242542048636235E-5</v>
      </c>
      <c r="D271">
        <v>6.7310676465438669E-5</v>
      </c>
      <c r="E271">
        <v>6.1362249126071334E-5</v>
      </c>
      <c r="F271">
        <v>6.3003407089334864E-5</v>
      </c>
      <c r="G271">
        <v>7.0177662275258847E-5</v>
      </c>
      <c r="H271">
        <v>6.9477508428550697E-5</v>
      </c>
      <c r="I271">
        <v>9.3558031581308126E-5</v>
      </c>
      <c r="J271">
        <v>1.2229034979877596E-4</v>
      </c>
      <c r="K271">
        <v>2.2671888607219863E-4</v>
      </c>
      <c r="L271">
        <v>2.6836292243783929E-4</v>
      </c>
      <c r="M271">
        <v>4.160564905366021E-4</v>
      </c>
      <c r="N271">
        <v>9.4469516396108663E-3</v>
      </c>
      <c r="O271">
        <v>6.7525603516417794E-3</v>
      </c>
      <c r="P271">
        <v>6.2368523892692582E-2</v>
      </c>
      <c r="Q271">
        <v>2.0480809269691827E-2</v>
      </c>
      <c r="R271">
        <v>1.9608025987706491E-2</v>
      </c>
      <c r="S271">
        <v>1.1108291308822831E-2</v>
      </c>
      <c r="T271">
        <v>1.0499462256396454E-3</v>
      </c>
      <c r="U271">
        <v>6.2095623097699337E-4</v>
      </c>
      <c r="V271">
        <v>1.1234745992431318E-4</v>
      </c>
      <c r="W271">
        <v>3.2555739878172939E-5</v>
      </c>
      <c r="X271">
        <v>1.6142290631570672E-5</v>
      </c>
      <c r="Y271">
        <v>9.5114629226593858E-6</v>
      </c>
      <c r="Z271">
        <v>0</v>
      </c>
      <c r="AA271">
        <v>0</v>
      </c>
      <c r="AB271">
        <v>0</v>
      </c>
      <c r="AC271">
        <v>0</v>
      </c>
      <c r="AE271">
        <f t="shared" si="66"/>
        <v>3.0096355544229274</v>
      </c>
      <c r="AG271">
        <v>610</v>
      </c>
      <c r="AH271">
        <f t="shared" si="64"/>
        <v>1.3680065418039141E-4</v>
      </c>
      <c r="AI271">
        <f t="shared" si="64"/>
        <v>1.4820210533974162E-4</v>
      </c>
      <c r="AJ271">
        <f t="shared" si="64"/>
        <v>2.0258060508264279E-4</v>
      </c>
      <c r="AK271">
        <f t="shared" si="64"/>
        <v>1.8467800666918151E-4</v>
      </c>
      <c r="AL271">
        <f t="shared" ref="AL271:AT312" si="73">F271*$AE271</f>
        <v>1.8961729402584374E-4</v>
      </c>
      <c r="AM271">
        <f t="shared" si="73"/>
        <v>2.1120918750990362E-4</v>
      </c>
      <c r="AN271">
        <f t="shared" si="73"/>
        <v>2.091019795992848E-4</v>
      </c>
      <c r="AO271">
        <f t="shared" si="73"/>
        <v>2.8157557824892802E-4</v>
      </c>
      <c r="AP271">
        <f t="shared" si="72"/>
        <v>3.680493847172128E-4</v>
      </c>
      <c r="AQ271">
        <f t="shared" si="72"/>
        <v>6.8234122038205E-4</v>
      </c>
      <c r="AR271">
        <f t="shared" si="72"/>
        <v>8.0767459285776351E-4</v>
      </c>
      <c r="AS271">
        <f t="shared" si="72"/>
        <v>1.252178406567384E-3</v>
      </c>
      <c r="AT271">
        <f t="shared" si="72"/>
        <v>2.8431881535486831E-2</v>
      </c>
      <c r="AU271">
        <f t="shared" si="72"/>
        <v>2.0322745717687683E-2</v>
      </c>
      <c r="AV271">
        <f t="shared" si="72"/>
        <v>0.18770652698432344</v>
      </c>
      <c r="AW271">
        <f t="shared" si="72"/>
        <v>6.1639771761419195E-2</v>
      </c>
      <c r="AX271">
        <f t="shared" si="72"/>
        <v>5.9013012164650193E-2</v>
      </c>
      <c r="AY271">
        <f t="shared" si="72"/>
        <v>3.3431908471920388E-2</v>
      </c>
      <c r="AZ271">
        <f t="shared" si="72"/>
        <v>3.1599554909172343E-3</v>
      </c>
      <c r="BA271">
        <f t="shared" si="72"/>
        <v>1.8688519504888148E-3</v>
      </c>
      <c r="BB271">
        <f t="shared" si="72"/>
        <v>3.3812490983731793E-4</v>
      </c>
      <c r="BC271">
        <f t="shared" si="72"/>
        <v>9.7980912237893616E-5</v>
      </c>
      <c r="BD271">
        <f t="shared" si="71"/>
        <v>4.8582411814603228E-5</v>
      </c>
      <c r="BE271">
        <f t="shared" si="71"/>
        <v>2.8626036986611097E-5</v>
      </c>
      <c r="BF271">
        <f t="shared" si="71"/>
        <v>0</v>
      </c>
      <c r="BG271">
        <f t="shared" si="71"/>
        <v>0</v>
      </c>
      <c r="BH271">
        <f t="shared" si="71"/>
        <v>0</v>
      </c>
      <c r="BI271">
        <f t="shared" si="71"/>
        <v>0</v>
      </c>
      <c r="BJ271" s="16"/>
      <c r="BL271">
        <v>0</v>
      </c>
      <c r="BO271" s="16" cm="1">
        <f t="array" ref="BO271">INDEX($BK$21:$BK$70,_xlfn.XMATCH($A271,$BK$21:$BK$70,-1))</f>
        <v>604</v>
      </c>
      <c r="BP271" s="16" cm="1">
        <f t="array" ref="BP271">INDEX($BK$21:$BK$70,_xlfn.XMATCH($A271,$BK$21:$BK$70,1))</f>
        <v>616</v>
      </c>
      <c r="BQ271" s="16" cm="1">
        <f t="array" ref="BQ271">INDEX($BL$21:$BL$70,_xlfn.XMATCH($A271,$BK$21:$BK$70,-1))</f>
        <v>2.9465882845384761</v>
      </c>
      <c r="BR271" s="16" cm="1">
        <f t="array" ref="BR271">INDEX($BL$21:$BL$70,_xlfn.XMATCH($A271,$BK$21:$BK$70,1))</f>
        <v>3.0726828243073787</v>
      </c>
      <c r="BS271">
        <f t="shared" si="65"/>
        <v>3.0096355544229274</v>
      </c>
    </row>
    <row r="272" spans="1:71" x14ac:dyDescent="0.2">
      <c r="A272">
        <v>611</v>
      </c>
      <c r="B272">
        <v>4.2869208722752399E-5</v>
      </c>
      <c r="C272">
        <v>4.8488976666409633E-5</v>
      </c>
      <c r="D272">
        <v>6.6010019234319893E-5</v>
      </c>
      <c r="E272">
        <v>6.0161162361731477E-5</v>
      </c>
      <c r="F272">
        <v>6.2381561406676218E-5</v>
      </c>
      <c r="G272">
        <v>6.8763329415772213E-5</v>
      </c>
      <c r="H272">
        <v>6.7643115983182303E-5</v>
      </c>
      <c r="I272">
        <v>9.0075758835400584E-5</v>
      </c>
      <c r="J272">
        <v>1.2005276108894776E-4</v>
      </c>
      <c r="K272">
        <v>2.1706263321460896E-4</v>
      </c>
      <c r="L272">
        <v>2.5721413482954398E-4</v>
      </c>
      <c r="M272">
        <v>3.9143230950895264E-4</v>
      </c>
      <c r="N272">
        <v>9.2860900504462777E-3</v>
      </c>
      <c r="O272">
        <v>5.5576921775563823E-3</v>
      </c>
      <c r="P272">
        <v>6.9346109300833722E-2</v>
      </c>
      <c r="Q272">
        <v>2.0259021950612459E-2</v>
      </c>
      <c r="R272">
        <v>2.1988433831485878E-2</v>
      </c>
      <c r="S272">
        <v>1.2276121384216652E-2</v>
      </c>
      <c r="T272">
        <v>1.1719299090751879E-3</v>
      </c>
      <c r="U272">
        <v>6.9036088421780889E-4</v>
      </c>
      <c r="V272">
        <v>1.2007395879929244E-4</v>
      </c>
      <c r="W272">
        <v>3.3282657716164109E-5</v>
      </c>
      <c r="X272">
        <v>1.4712992005954943E-5</v>
      </c>
      <c r="Y272">
        <v>1.0036089138685767E-5</v>
      </c>
      <c r="Z272">
        <v>0</v>
      </c>
      <c r="AA272">
        <v>0</v>
      </c>
      <c r="AB272">
        <v>0</v>
      </c>
      <c r="AC272">
        <v>0</v>
      </c>
      <c r="AE272">
        <f t="shared" si="66"/>
        <v>3.0201434327370027</v>
      </c>
      <c r="AG272">
        <v>611</v>
      </c>
      <c r="AH272">
        <f t="shared" ref="AH272:AM328" si="74">B272*$AE272</f>
        <v>1.2947115919065248E-4</v>
      </c>
      <c r="AI272">
        <f t="shared" si="74"/>
        <v>1.4644366443919481E-4</v>
      </c>
      <c r="AJ272">
        <f t="shared" si="74"/>
        <v>1.9935972608537447E-4</v>
      </c>
      <c r="AK272">
        <f t="shared" si="74"/>
        <v>1.8169533941260786E-4</v>
      </c>
      <c r="AL272">
        <f t="shared" si="73"/>
        <v>1.8840126300625324E-4</v>
      </c>
      <c r="AM272">
        <f t="shared" si="73"/>
        <v>2.076751177481756E-4</v>
      </c>
      <c r="AN272">
        <f t="shared" si="73"/>
        <v>2.0429191250647541E-4</v>
      </c>
      <c r="AO272">
        <f t="shared" si="73"/>
        <v>2.7204171149553712E-4</v>
      </c>
      <c r="AP272">
        <f t="shared" si="72"/>
        <v>3.6257655798472996E-4</v>
      </c>
      <c r="AQ272">
        <f t="shared" si="72"/>
        <v>6.5556028619570203E-4</v>
      </c>
      <c r="AR272">
        <f t="shared" si="72"/>
        <v>7.7682358011257717E-4</v>
      </c>
      <c r="AS272">
        <f t="shared" si="72"/>
        <v>1.182181718924541E-3</v>
      </c>
      <c r="AT272">
        <f t="shared" si="72"/>
        <v>2.8045323881659749E-2</v>
      </c>
      <c r="AU272">
        <f t="shared" si="72"/>
        <v>1.6785027531220721E-2</v>
      </c>
      <c r="AV272">
        <f t="shared" si="72"/>
        <v>0.20943519659077534</v>
      </c>
      <c r="AW272">
        <f t="shared" si="72"/>
        <v>6.1185152097816997E-2</v>
      </c>
      <c r="AX272">
        <f t="shared" si="72"/>
        <v>6.6408224032334207E-2</v>
      </c>
      <c r="AY272">
        <f t="shared" si="72"/>
        <v>3.7075647378024205E-2</v>
      </c>
      <c r="AZ272">
        <f t="shared" si="72"/>
        <v>3.5393964185215015E-3</v>
      </c>
      <c r="BA272">
        <f t="shared" si="72"/>
        <v>2.0849888906889257E-3</v>
      </c>
      <c r="BB272">
        <f t="shared" si="72"/>
        <v>3.6264057811041654E-4</v>
      </c>
      <c r="BC272">
        <f t="shared" si="72"/>
        <v>1.0051840012550656E-4</v>
      </c>
      <c r="BD272">
        <f t="shared" si="71"/>
        <v>4.4435346182696838E-5</v>
      </c>
      <c r="BE272">
        <f t="shared" si="71"/>
        <v>3.031042870256498E-5</v>
      </c>
      <c r="BF272">
        <f t="shared" si="71"/>
        <v>0</v>
      </c>
      <c r="BG272">
        <f t="shared" si="71"/>
        <v>0</v>
      </c>
      <c r="BH272">
        <f t="shared" si="71"/>
        <v>0</v>
      </c>
      <c r="BI272">
        <f t="shared" si="71"/>
        <v>0</v>
      </c>
      <c r="BJ272" s="16"/>
      <c r="BL272">
        <v>0</v>
      </c>
      <c r="BO272" s="16" cm="1">
        <f t="array" ref="BO272">INDEX($BK$21:$BK$70,_xlfn.XMATCH($A272,$BK$21:$BK$70,-1))</f>
        <v>604</v>
      </c>
      <c r="BP272" s="16" cm="1">
        <f t="array" ref="BP272">INDEX($BK$21:$BK$70,_xlfn.XMATCH($A272,$BK$21:$BK$70,1))</f>
        <v>616</v>
      </c>
      <c r="BQ272" s="16" cm="1">
        <f t="array" ref="BQ272">INDEX($BL$21:$BL$70,_xlfn.XMATCH($A272,$BK$21:$BK$70,-1))</f>
        <v>2.9465882845384761</v>
      </c>
      <c r="BR272" s="16" cm="1">
        <f t="array" ref="BR272">INDEX($BL$21:$BL$70,_xlfn.XMATCH($A272,$BK$21:$BK$70,1))</f>
        <v>3.0726828243073787</v>
      </c>
      <c r="BS272">
        <f t="shared" si="65"/>
        <v>3.0201434327370027</v>
      </c>
    </row>
    <row r="273" spans="1:71" x14ac:dyDescent="0.2">
      <c r="A273">
        <v>612</v>
      </c>
      <c r="B273">
        <v>4.0288422001434629E-5</v>
      </c>
      <c r="C273">
        <v>4.799425235370159E-5</v>
      </c>
      <c r="D273">
        <v>6.1611030908759361E-5</v>
      </c>
      <c r="E273">
        <v>5.8192776639270088E-5</v>
      </c>
      <c r="F273">
        <v>6.4318933251739454E-5</v>
      </c>
      <c r="G273">
        <v>6.775552617000022E-5</v>
      </c>
      <c r="H273">
        <v>6.6816465095240727E-5</v>
      </c>
      <c r="I273">
        <v>8.9620208069630819E-5</v>
      </c>
      <c r="J273">
        <v>1.1504237824637586E-4</v>
      </c>
      <c r="K273">
        <v>2.0890078777013958E-4</v>
      </c>
      <c r="L273">
        <v>2.4226088573107968E-4</v>
      </c>
      <c r="M273">
        <v>3.6793250199383741E-4</v>
      </c>
      <c r="N273">
        <v>9.0930460860905345E-3</v>
      </c>
      <c r="O273">
        <v>4.5899804010197977E-3</v>
      </c>
      <c r="P273">
        <v>7.650723585977573E-2</v>
      </c>
      <c r="Q273">
        <v>1.9984533766056863E-2</v>
      </c>
      <c r="R273">
        <v>2.4625696462528938E-2</v>
      </c>
      <c r="S273">
        <v>1.3510355009891784E-2</v>
      </c>
      <c r="T273">
        <v>1.2947658897138859E-3</v>
      </c>
      <c r="U273">
        <v>7.6965719544443124E-4</v>
      </c>
      <c r="V273">
        <v>1.3308041290106571E-4</v>
      </c>
      <c r="W273">
        <v>3.5953025708812764E-5</v>
      </c>
      <c r="X273">
        <v>1.4738826160335288E-5</v>
      </c>
      <c r="Y273">
        <v>1.0923472029961808E-5</v>
      </c>
      <c r="Z273">
        <v>0</v>
      </c>
      <c r="AA273">
        <v>0</v>
      </c>
      <c r="AB273">
        <v>0</v>
      </c>
      <c r="AC273">
        <v>0</v>
      </c>
      <c r="AE273">
        <f t="shared" si="66"/>
        <v>3.030651311051078</v>
      </c>
      <c r="AG273">
        <v>612</v>
      </c>
      <c r="AH273">
        <f t="shared" si="74"/>
        <v>1.2210015895882696E-4</v>
      </c>
      <c r="AI273">
        <f t="shared" si="74"/>
        <v>1.45453843818662E-4</v>
      </c>
      <c r="AJ273">
        <f t="shared" si="74"/>
        <v>1.8672155159884005E-4</v>
      </c>
      <c r="AK273">
        <f t="shared" si="74"/>
        <v>1.7636201481550644E-4</v>
      </c>
      <c r="AL273">
        <f t="shared" si="73"/>
        <v>1.9492825938479096E-4</v>
      </c>
      <c r="AM273">
        <f t="shared" si="73"/>
        <v>2.053433742180668E-4</v>
      </c>
      <c r="AN273">
        <f t="shared" si="73"/>
        <v>2.0249740754068991E-4</v>
      </c>
      <c r="AO273">
        <f t="shared" si="73"/>
        <v>2.7160760108289704E-4</v>
      </c>
      <c r="AP273">
        <f t="shared" si="72"/>
        <v>3.4865333445881301E-4</v>
      </c>
      <c r="AQ273">
        <f t="shared" si="72"/>
        <v>6.3310544633517652E-4</v>
      </c>
      <c r="AR273">
        <f t="shared" si="72"/>
        <v>7.3420827095729206E-4</v>
      </c>
      <c r="AS273">
        <f t="shared" si="72"/>
        <v>1.1150751195459266E-3</v>
      </c>
      <c r="AT273">
        <f t="shared" si="72"/>
        <v>2.7557852042258153E-2</v>
      </c>
      <c r="AU273">
        <f t="shared" si="72"/>
        <v>1.3910630120049403E-2</v>
      </c>
      <c r="AV273">
        <f t="shared" si="72"/>
        <v>0.23186675466332338</v>
      </c>
      <c r="AW273">
        <f t="shared" si="72"/>
        <v>6.0566153458844765E-2</v>
      </c>
      <c r="AX273">
        <f t="shared" si="72"/>
        <v>7.4631899269709215E-2</v>
      </c>
      <c r="AY273">
        <f t="shared" si="72"/>
        <v>4.0945175123494035E-2</v>
      </c>
      <c r="AZ273">
        <f t="shared" si="72"/>
        <v>3.9239839411656036E-3</v>
      </c>
      <c r="BA273">
        <f t="shared" si="72"/>
        <v>2.3325625884335613E-3</v>
      </c>
      <c r="BB273">
        <f t="shared" si="72"/>
        <v>4.0332032783383357E-4</v>
      </c>
      <c r="BC273">
        <f t="shared" si="72"/>
        <v>1.0896108450066652E-4</v>
      </c>
      <c r="BD273">
        <f t="shared" si="71"/>
        <v>4.4668242826174065E-5</v>
      </c>
      <c r="BE273">
        <f t="shared" si="71"/>
        <v>3.3105234828833532E-5</v>
      </c>
      <c r="BF273">
        <f t="shared" si="71"/>
        <v>0</v>
      </c>
      <c r="BG273">
        <f t="shared" si="71"/>
        <v>0</v>
      </c>
      <c r="BH273">
        <f t="shared" si="71"/>
        <v>0</v>
      </c>
      <c r="BI273">
        <f t="shared" si="71"/>
        <v>0</v>
      </c>
      <c r="BJ273" s="16"/>
      <c r="BL273">
        <v>0</v>
      </c>
      <c r="BO273" s="16" cm="1">
        <f t="array" ref="BO273">INDEX($BK$21:$BK$70,_xlfn.XMATCH($A273,$BK$21:$BK$70,-1))</f>
        <v>604</v>
      </c>
      <c r="BP273" s="16" cm="1">
        <f t="array" ref="BP273">INDEX($BK$21:$BK$70,_xlfn.XMATCH($A273,$BK$21:$BK$70,1))</f>
        <v>616</v>
      </c>
      <c r="BQ273" s="16" cm="1">
        <f t="array" ref="BQ273">INDEX($BL$21:$BL$70,_xlfn.XMATCH($A273,$BK$21:$BK$70,-1))</f>
        <v>2.9465882845384761</v>
      </c>
      <c r="BR273" s="16" cm="1">
        <f t="array" ref="BR273">INDEX($BL$21:$BL$70,_xlfn.XMATCH($A273,$BK$21:$BK$70,1))</f>
        <v>3.0726828243073787</v>
      </c>
      <c r="BS273">
        <f t="shared" si="65"/>
        <v>3.030651311051078</v>
      </c>
    </row>
    <row r="274" spans="1:71" x14ac:dyDescent="0.2">
      <c r="A274">
        <v>613</v>
      </c>
      <c r="B274">
        <v>4.1074300411796784E-5</v>
      </c>
      <c r="C274">
        <v>4.7922427967511269E-5</v>
      </c>
      <c r="D274">
        <v>6.3283634090923333E-5</v>
      </c>
      <c r="E274">
        <v>6.1265550297278981E-5</v>
      </c>
      <c r="F274">
        <v>6.068069924036519E-5</v>
      </c>
      <c r="G274">
        <v>6.737009698237756E-5</v>
      </c>
      <c r="H274">
        <v>6.5049909439189937E-5</v>
      </c>
      <c r="I274">
        <v>8.6010630310179794E-5</v>
      </c>
      <c r="J274">
        <v>1.1079487741996813E-4</v>
      </c>
      <c r="K274">
        <v>1.9764045520055052E-4</v>
      </c>
      <c r="L274">
        <v>2.3218768644494637E-4</v>
      </c>
      <c r="M274">
        <v>3.4886003921845904E-4</v>
      </c>
      <c r="N274">
        <v>8.9018879975585209E-3</v>
      </c>
      <c r="O274">
        <v>3.8080672896299867E-3</v>
      </c>
      <c r="P274">
        <v>8.372728639203042E-2</v>
      </c>
      <c r="Q274">
        <v>1.9683999294391064E-2</v>
      </c>
      <c r="R274">
        <v>2.7516213261689609E-2</v>
      </c>
      <c r="S274">
        <v>1.4884784335120839E-2</v>
      </c>
      <c r="T274">
        <v>1.440631509644817E-3</v>
      </c>
      <c r="U274">
        <v>8.5535558930715247E-4</v>
      </c>
      <c r="V274">
        <v>1.4195572705777632E-4</v>
      </c>
      <c r="W274">
        <v>3.9998340778744598E-5</v>
      </c>
      <c r="X274">
        <v>1.7159980379055955E-5</v>
      </c>
      <c r="Y274">
        <v>1.0326364914057112E-5</v>
      </c>
      <c r="Z274">
        <v>0</v>
      </c>
      <c r="AA274">
        <v>0</v>
      </c>
      <c r="AB274">
        <v>0</v>
      </c>
      <c r="AC274">
        <v>0</v>
      </c>
      <c r="AE274">
        <f t="shared" si="66"/>
        <v>3.0411591893651533</v>
      </c>
      <c r="AG274">
        <v>613</v>
      </c>
      <c r="AH274">
        <f t="shared" si="74"/>
        <v>1.2491348614408068E-4</v>
      </c>
      <c r="AI274">
        <f t="shared" si="74"/>
        <v>1.4573973219008651E-4</v>
      </c>
      <c r="AJ274">
        <f t="shared" si="74"/>
        <v>1.9245560535203338E-4</v>
      </c>
      <c r="AK274">
        <f t="shared" si="74"/>
        <v>1.8631829127808297E-4</v>
      </c>
      <c r="AL274">
        <f t="shared" si="73"/>
        <v>1.8453966611193967E-4</v>
      </c>
      <c r="AM274">
        <f t="shared" si="73"/>
        <v>2.048831895263791E-4</v>
      </c>
      <c r="AN274">
        <f t="shared" si="73"/>
        <v>1.9782712985836351E-4</v>
      </c>
      <c r="AO274">
        <f t="shared" si="73"/>
        <v>2.6157201875089229E-4</v>
      </c>
      <c r="AP274">
        <f t="shared" si="72"/>
        <v>3.369448596003218E-4</v>
      </c>
      <c r="AQ274">
        <f t="shared" si="72"/>
        <v>6.0105608652346611E-4</v>
      </c>
      <c r="AR274">
        <f t="shared" si="72"/>
        <v>7.0611971628948352E-4</v>
      </c>
      <c r="AS274">
        <f t="shared" si="72"/>
        <v>1.0609389140715045E-3</v>
      </c>
      <c r="AT274">
        <f t="shared" si="72"/>
        <v>2.7072058486474457E-2</v>
      </c>
      <c r="AU274">
        <f t="shared" si="72"/>
        <v>1.1580938831579088E-2</v>
      </c>
      <c r="AV274">
        <f t="shared" si="72"/>
        <v>0.25462800641173128</v>
      </c>
      <c r="AW274">
        <f t="shared" si="72"/>
        <v>5.9862175337594581E-2</v>
      </c>
      <c r="AX274">
        <f t="shared" si="72"/>
        <v>8.3681184817318649E-2</v>
      </c>
      <c r="AY274">
        <f t="shared" si="72"/>
        <v>4.526699866247122E-2</v>
      </c>
      <c r="AZ274">
        <f t="shared" si="72"/>
        <v>4.3811897540453285E-3</v>
      </c>
      <c r="BA274">
        <f t="shared" si="72"/>
        <v>2.6012725105962926E-3</v>
      </c>
      <c r="BB274">
        <f t="shared" si="72"/>
        <v>4.31709963824768E-4</v>
      </c>
      <c r="BC274">
        <f t="shared" si="72"/>
        <v>1.2164132161863808E-4</v>
      </c>
      <c r="BD274">
        <f t="shared" si="71"/>
        <v>5.2186232019091743E-5</v>
      </c>
      <c r="BE274">
        <f t="shared" si="71"/>
        <v>3.140411955112269E-5</v>
      </c>
      <c r="BF274">
        <f t="shared" si="71"/>
        <v>0</v>
      </c>
      <c r="BG274">
        <f t="shared" si="71"/>
        <v>0</v>
      </c>
      <c r="BH274">
        <f t="shared" si="71"/>
        <v>0</v>
      </c>
      <c r="BI274">
        <f t="shared" si="71"/>
        <v>0</v>
      </c>
      <c r="BJ274" s="16"/>
      <c r="BL274">
        <v>0</v>
      </c>
      <c r="BO274" s="16" cm="1">
        <f t="array" ref="BO274">INDEX($BK$21:$BK$70,_xlfn.XMATCH($A274,$BK$21:$BK$70,-1))</f>
        <v>604</v>
      </c>
      <c r="BP274" s="16" cm="1">
        <f t="array" ref="BP274">INDEX($BK$21:$BK$70,_xlfn.XMATCH($A274,$BK$21:$BK$70,1))</f>
        <v>616</v>
      </c>
      <c r="BQ274" s="16" cm="1">
        <f t="array" ref="BQ274">INDEX($BL$21:$BL$70,_xlfn.XMATCH($A274,$BK$21:$BK$70,-1))</f>
        <v>2.9465882845384761</v>
      </c>
      <c r="BR274" s="16" cm="1">
        <f t="array" ref="BR274">INDEX($BL$21:$BL$70,_xlfn.XMATCH($A274,$BK$21:$BK$70,1))</f>
        <v>3.0726828243073787</v>
      </c>
      <c r="BS274">
        <f t="shared" si="65"/>
        <v>3.0411591893651533</v>
      </c>
    </row>
    <row r="275" spans="1:71" x14ac:dyDescent="0.2">
      <c r="A275">
        <v>614</v>
      </c>
      <c r="B275">
        <v>3.8531233654187769E-5</v>
      </c>
      <c r="C275">
        <v>4.6026271584710514E-5</v>
      </c>
      <c r="D275">
        <v>6.3280651868159675E-5</v>
      </c>
      <c r="E275">
        <v>5.9136000247586427E-5</v>
      </c>
      <c r="F275">
        <v>6.0690334159789815E-5</v>
      </c>
      <c r="G275">
        <v>6.5310262371722584E-5</v>
      </c>
      <c r="H275">
        <v>6.4870685257408089E-5</v>
      </c>
      <c r="I275">
        <v>8.3180567846989089E-5</v>
      </c>
      <c r="J275">
        <v>1.0752062157308352E-4</v>
      </c>
      <c r="K275">
        <v>1.9148182497440898E-4</v>
      </c>
      <c r="L275">
        <v>2.1982525265494402E-4</v>
      </c>
      <c r="M275">
        <v>3.2949254336924323E-4</v>
      </c>
      <c r="N275">
        <v>8.7469450247557243E-3</v>
      </c>
      <c r="O275">
        <v>3.1927861369603966E-3</v>
      </c>
      <c r="P275">
        <v>9.1085843967715421E-2</v>
      </c>
      <c r="Q275">
        <v>1.9443790942458322E-2</v>
      </c>
      <c r="R275">
        <v>3.0984769604749954E-2</v>
      </c>
      <c r="S275">
        <v>1.6452712966718568E-2</v>
      </c>
      <c r="T275">
        <v>1.6077230655047799E-3</v>
      </c>
      <c r="U275">
        <v>9.5307189178474945E-4</v>
      </c>
      <c r="V275">
        <v>1.5657708503926928E-4</v>
      </c>
      <c r="W275">
        <v>4.3924196210219711E-5</v>
      </c>
      <c r="X275">
        <v>1.6396081329344508E-5</v>
      </c>
      <c r="Y275">
        <v>1.170583930161074E-5</v>
      </c>
      <c r="Z275">
        <v>0</v>
      </c>
      <c r="AA275">
        <v>0</v>
      </c>
      <c r="AB275">
        <v>0</v>
      </c>
      <c r="AC275">
        <v>0</v>
      </c>
      <c r="AE275">
        <f t="shared" si="66"/>
        <v>3.0516670676792281</v>
      </c>
      <c r="AG275">
        <v>614</v>
      </c>
      <c r="AH275">
        <f t="shared" si="74"/>
        <v>1.1758449681953838E-4</v>
      </c>
      <c r="AI275">
        <f t="shared" si="74"/>
        <v>1.4045685724312131E-4</v>
      </c>
      <c r="AJ275">
        <f t="shared" si="74"/>
        <v>1.9311148132733692E-4</v>
      </c>
      <c r="AK275">
        <f t="shared" si="74"/>
        <v>1.8046338446983017E-4</v>
      </c>
      <c r="AL275">
        <f t="shared" si="73"/>
        <v>1.8520669408187828E-4</v>
      </c>
      <c r="AM275">
        <f t="shared" si="73"/>
        <v>1.993051768612757E-4</v>
      </c>
      <c r="AN275">
        <f t="shared" si="73"/>
        <v>1.9796373385781667E-4</v>
      </c>
      <c r="AO275">
        <f t="shared" si="73"/>
        <v>2.5383939956951426E-4</v>
      </c>
      <c r="AP275">
        <f t="shared" si="72"/>
        <v>3.2811713995097974E-4</v>
      </c>
      <c r="AQ275">
        <f t="shared" si="72"/>
        <v>5.8433877933352187E-4</v>
      </c>
      <c r="AR275">
        <f t="shared" si="72"/>
        <v>6.7083348417135852E-4</v>
      </c>
      <c r="AS275">
        <f t="shared" si="72"/>
        <v>1.0055015436457894E-3</v>
      </c>
      <c r="AT275">
        <f t="shared" si="72"/>
        <v>2.6692764074847716E-2</v>
      </c>
      <c r="AU275">
        <f t="shared" si="72"/>
        <v>9.7433203083048241E-3</v>
      </c>
      <c r="AV275">
        <f t="shared" si="72"/>
        <v>0.27796367036804581</v>
      </c>
      <c r="AW275">
        <f t="shared" si="72"/>
        <v>5.9335976489939726E-2</v>
      </c>
      <c r="AX275">
        <f t="shared" si="72"/>
        <v>9.4555201002443773E-2</v>
      </c>
      <c r="AY275">
        <f t="shared" si="72"/>
        <v>5.0208202334514063E-2</v>
      </c>
      <c r="AZ275">
        <f t="shared" si="72"/>
        <v>4.9062355329492317E-3</v>
      </c>
      <c r="BA275">
        <f t="shared" si="72"/>
        <v>2.9084581052902609E-3</v>
      </c>
      <c r="BB275">
        <f t="shared" si="72"/>
        <v>4.7782113396754801E-4</v>
      </c>
      <c r="BC275">
        <f t="shared" si="72"/>
        <v>1.3404202304900825E-4</v>
      </c>
      <c r="BD275">
        <f t="shared" si="71"/>
        <v>5.0035381431750894E-5</v>
      </c>
      <c r="BE275">
        <f t="shared" si="71"/>
        <v>3.5722324296270713E-5</v>
      </c>
      <c r="BF275">
        <f t="shared" si="71"/>
        <v>0</v>
      </c>
      <c r="BG275">
        <f t="shared" si="71"/>
        <v>0</v>
      </c>
      <c r="BH275">
        <f t="shared" si="71"/>
        <v>0</v>
      </c>
      <c r="BI275">
        <f t="shared" si="71"/>
        <v>0</v>
      </c>
      <c r="BJ275" s="16"/>
      <c r="BL275">
        <v>0</v>
      </c>
      <c r="BO275" s="16" cm="1">
        <f t="array" ref="BO275">INDEX($BK$21:$BK$70,_xlfn.XMATCH($A275,$BK$21:$BK$70,-1))</f>
        <v>604</v>
      </c>
      <c r="BP275" s="16" cm="1">
        <f t="array" ref="BP275">INDEX($BK$21:$BK$70,_xlfn.XMATCH($A275,$BK$21:$BK$70,1))</f>
        <v>616</v>
      </c>
      <c r="BQ275" s="16" cm="1">
        <f t="array" ref="BQ275">INDEX($BL$21:$BL$70,_xlfn.XMATCH($A275,$BK$21:$BK$70,-1))</f>
        <v>2.9465882845384761</v>
      </c>
      <c r="BR275" s="16" cm="1">
        <f t="array" ref="BR275">INDEX($BL$21:$BL$70,_xlfn.XMATCH($A275,$BK$21:$BK$70,1))</f>
        <v>3.0726828243073787</v>
      </c>
      <c r="BS275">
        <f t="shared" si="65"/>
        <v>3.0516670676792281</v>
      </c>
    </row>
    <row r="276" spans="1:71" x14ac:dyDescent="0.2">
      <c r="A276">
        <v>615</v>
      </c>
      <c r="B276">
        <v>3.9472771145871596E-5</v>
      </c>
      <c r="C276">
        <v>4.6472897249468949E-5</v>
      </c>
      <c r="D276">
        <v>6.0709509587946246E-5</v>
      </c>
      <c r="E276">
        <v>5.8259425251413421E-5</v>
      </c>
      <c r="F276">
        <v>5.778053512074625E-5</v>
      </c>
      <c r="G276">
        <v>6.1531954753775068E-5</v>
      </c>
      <c r="H276">
        <v>6.4910525586942864E-5</v>
      </c>
      <c r="I276">
        <v>8.3496090931824599E-5</v>
      </c>
      <c r="J276">
        <v>1.0511218013108018E-4</v>
      </c>
      <c r="K276">
        <v>1.8446402484179812E-4</v>
      </c>
      <c r="L276">
        <v>2.099370156967321E-4</v>
      </c>
      <c r="M276">
        <v>3.1083830454417652E-4</v>
      </c>
      <c r="N276">
        <v>8.5552439804525184E-3</v>
      </c>
      <c r="O276">
        <v>2.6860721783237267E-3</v>
      </c>
      <c r="P276">
        <v>9.7155270033802352E-2</v>
      </c>
      <c r="Q276">
        <v>1.9125857024110307E-2</v>
      </c>
      <c r="R276">
        <v>3.4642166424777021E-2</v>
      </c>
      <c r="S276">
        <v>1.8179367796186341E-2</v>
      </c>
      <c r="T276">
        <v>1.791299728662878E-3</v>
      </c>
      <c r="U276">
        <v>1.0493914417014712E-3</v>
      </c>
      <c r="V276">
        <v>1.7646871474389706E-4</v>
      </c>
      <c r="W276">
        <v>4.8540362371780992E-5</v>
      </c>
      <c r="X276">
        <v>1.7469319100092492E-5</v>
      </c>
      <c r="Y276">
        <v>9.8109257486700075E-6</v>
      </c>
      <c r="Z276">
        <v>0</v>
      </c>
      <c r="AA276">
        <v>0</v>
      </c>
      <c r="AB276">
        <v>0</v>
      </c>
      <c r="AC276">
        <v>0</v>
      </c>
      <c r="AE276">
        <f t="shared" si="66"/>
        <v>3.0621749459933034</v>
      </c>
      <c r="AG276">
        <v>615</v>
      </c>
      <c r="AH276">
        <f t="shared" si="74"/>
        <v>1.2087253085181538E-4</v>
      </c>
      <c r="AI276">
        <f t="shared" si="74"/>
        <v>1.4230814162504492E-4</v>
      </c>
      <c r="AJ276">
        <f t="shared" si="74"/>
        <v>1.8590313924374922E-4</v>
      </c>
      <c r="AK276">
        <f t="shared" si="74"/>
        <v>1.7840055237284779E-4</v>
      </c>
      <c r="AL276">
        <f t="shared" si="73"/>
        <v>1.7693410701283532E-4</v>
      </c>
      <c r="AM276">
        <f t="shared" si="73"/>
        <v>1.8842161022500356E-4</v>
      </c>
      <c r="AN276">
        <f t="shared" si="73"/>
        <v>1.9876738518359371E-4</v>
      </c>
      <c r="AO276">
        <f t="shared" si="73"/>
        <v>2.5567963773981194E-4</v>
      </c>
      <c r="AP276">
        <f t="shared" si="72"/>
        <v>3.2187188451612885E-4</v>
      </c>
      <c r="AQ276">
        <f t="shared" si="72"/>
        <v>5.6486111530764055E-4</v>
      </c>
      <c r="AR276">
        <f t="shared" si="72"/>
        <v>6.4286386970313593E-4</v>
      </c>
      <c r="AS276">
        <f t="shared" si="72"/>
        <v>9.5184126843021375E-4</v>
      </c>
      <c r="AT276">
        <f t="shared" si="72"/>
        <v>2.6197653773801725E-2</v>
      </c>
      <c r="AU276">
        <f t="shared" si="72"/>
        <v>8.225222927592573E-3</v>
      </c>
      <c r="AV276">
        <f t="shared" si="72"/>
        <v>0.29750643376872354</v>
      </c>
      <c r="AW276">
        <f t="shared" si="72"/>
        <v>5.8566720199880622E-2</v>
      </c>
      <c r="AX276">
        <f t="shared" si="72"/>
        <v>0.1060803741008826</v>
      </c>
      <c r="AY276">
        <f t="shared" si="72"/>
        <v>5.5668404599479311E-2</v>
      </c>
      <c r="AZ276">
        <f t="shared" si="72"/>
        <v>5.485273149876067E-3</v>
      </c>
      <c r="BA276">
        <f t="shared" si="72"/>
        <v>3.2134201813180372E-3</v>
      </c>
      <c r="BB276">
        <f t="shared" si="72"/>
        <v>5.4037807704040064E-4</v>
      </c>
      <c r="BC276">
        <f t="shared" si="72"/>
        <v>1.4863908152430383E-4</v>
      </c>
      <c r="BD276">
        <f t="shared" si="71"/>
        <v>5.3494111271865507E-5</v>
      </c>
      <c r="BE276">
        <f t="shared" si="71"/>
        <v>3.0042771024577891E-5</v>
      </c>
      <c r="BF276">
        <f t="shared" si="71"/>
        <v>0</v>
      </c>
      <c r="BG276">
        <f t="shared" si="71"/>
        <v>0</v>
      </c>
      <c r="BH276">
        <f t="shared" si="71"/>
        <v>0</v>
      </c>
      <c r="BI276">
        <f t="shared" si="71"/>
        <v>0</v>
      </c>
      <c r="BJ276" s="16"/>
      <c r="BL276">
        <v>0</v>
      </c>
      <c r="BO276" s="16" cm="1">
        <f t="array" ref="BO276">INDEX($BK$21:$BK$70,_xlfn.XMATCH($A276,$BK$21:$BK$70,-1))</f>
        <v>604</v>
      </c>
      <c r="BP276" s="16" cm="1">
        <f t="array" ref="BP276">INDEX($BK$21:$BK$70,_xlfn.XMATCH($A276,$BK$21:$BK$70,1))</f>
        <v>616</v>
      </c>
      <c r="BQ276" s="16" cm="1">
        <f t="array" ref="BQ276">INDEX($BL$21:$BL$70,_xlfn.XMATCH($A276,$BK$21:$BK$70,-1))</f>
        <v>2.9465882845384761</v>
      </c>
      <c r="BR276" s="16" cm="1">
        <f t="array" ref="BR276">INDEX($BL$21:$BL$70,_xlfn.XMATCH($A276,$BK$21:$BK$70,1))</f>
        <v>3.0726828243073787</v>
      </c>
      <c r="BS276">
        <f t="shared" si="65"/>
        <v>3.0621749459933034</v>
      </c>
    </row>
    <row r="277" spans="1:71" x14ac:dyDescent="0.2">
      <c r="A277">
        <v>616</v>
      </c>
      <c r="B277">
        <v>3.8253330476717479E-5</v>
      </c>
      <c r="C277">
        <v>4.5758082350632198E-5</v>
      </c>
      <c r="D277">
        <v>6.2032460402980109E-5</v>
      </c>
      <c r="E277">
        <v>5.7766188851037695E-5</v>
      </c>
      <c r="F277">
        <v>5.84165283016774E-5</v>
      </c>
      <c r="G277">
        <v>6.2008683912943537E-5</v>
      </c>
      <c r="H277">
        <v>6.2618690744087405E-5</v>
      </c>
      <c r="I277">
        <v>8.005185799687889E-5</v>
      </c>
      <c r="J277">
        <v>9.9909877579134262E-5</v>
      </c>
      <c r="K277">
        <v>1.7592155047197722E-4</v>
      </c>
      <c r="L277">
        <v>1.9925065787615816E-4</v>
      </c>
      <c r="M277">
        <v>2.9385608794170221E-4</v>
      </c>
      <c r="N277">
        <v>8.3874505699793565E-3</v>
      </c>
      <c r="O277">
        <v>2.2822178650430871E-3</v>
      </c>
      <c r="P277">
        <v>0.1020801641207876</v>
      </c>
      <c r="Q277">
        <v>1.8852623707974123E-2</v>
      </c>
      <c r="R277">
        <v>3.8771692924941016E-2</v>
      </c>
      <c r="S277">
        <v>2.0165977576368607E-2</v>
      </c>
      <c r="T277">
        <v>1.9767424162130771E-3</v>
      </c>
      <c r="U277">
        <v>1.1694634458529372E-3</v>
      </c>
      <c r="V277">
        <v>1.8964041039593973E-4</v>
      </c>
      <c r="W277">
        <v>5.4816925054561575E-5</v>
      </c>
      <c r="X277">
        <v>1.885613773333982E-5</v>
      </c>
      <c r="Y277">
        <v>1.0280777716404611E-5</v>
      </c>
      <c r="Z277">
        <v>0</v>
      </c>
      <c r="AA277">
        <v>0</v>
      </c>
      <c r="AB277">
        <v>0</v>
      </c>
      <c r="AC277">
        <v>0</v>
      </c>
      <c r="AE277">
        <f t="shared" si="66"/>
        <v>3.0726828243073787</v>
      </c>
      <c r="AG277">
        <v>616</v>
      </c>
      <c r="AH277">
        <f t="shared" si="74"/>
        <v>1.1754035152836379E-4</v>
      </c>
      <c r="AI277">
        <f t="shared" si="74"/>
        <v>1.4060007371203016E-4</v>
      </c>
      <c r="AJ277">
        <f t="shared" si="74"/>
        <v>1.9060607562976456E-4</v>
      </c>
      <c r="AK277">
        <f t="shared" si="74"/>
        <v>1.7749717630827992E-4</v>
      </c>
      <c r="AL277">
        <f t="shared" si="73"/>
        <v>1.7949546316823004E-4</v>
      </c>
      <c r="AM277">
        <f t="shared" si="73"/>
        <v>1.9053301801720687E-4</v>
      </c>
      <c r="AN277">
        <f t="shared" si="73"/>
        <v>1.924073755299728E-4</v>
      </c>
      <c r="AO277">
        <f t="shared" si="73"/>
        <v>2.4597396912090307E-4</v>
      </c>
      <c r="AP277">
        <f t="shared" si="72"/>
        <v>3.0699136481605871E-4</v>
      </c>
      <c r="AQ277">
        <f t="shared" si="72"/>
        <v>5.4055112656076806E-4</v>
      </c>
      <c r="AR277">
        <f t="shared" si="72"/>
        <v>6.1223407418801697E-4</v>
      </c>
      <c r="AS277">
        <f t="shared" si="72"/>
        <v>9.0292655423662694E-4</v>
      </c>
      <c r="AT277">
        <f t="shared" si="72"/>
        <v>2.5771975306102701E-2</v>
      </c>
      <c r="AU277">
        <f t="shared" si="72"/>
        <v>7.0125316352453492E-3</v>
      </c>
      <c r="AV277">
        <f t="shared" si="72"/>
        <v>0.3136599669964224</v>
      </c>
      <c r="AW277">
        <f t="shared" si="72"/>
        <v>5.7928133060622174E-2</v>
      </c>
      <c r="AX277">
        <f t="shared" si="72"/>
        <v>0.11913311491978618</v>
      </c>
      <c r="AY277">
        <f t="shared" si="72"/>
        <v>6.1963652934275561E-2</v>
      </c>
      <c r="AZ277">
        <f t="shared" si="72"/>
        <v>6.0739024703777896E-3</v>
      </c>
      <c r="BA277">
        <f t="shared" si="72"/>
        <v>3.5933902437276424E-3</v>
      </c>
      <c r="BB277">
        <f t="shared" si="72"/>
        <v>5.8270483181820652E-4</v>
      </c>
      <c r="BC277">
        <f t="shared" si="72"/>
        <v>1.6843502409649618E-4</v>
      </c>
      <c r="BD277">
        <f t="shared" si="71"/>
        <v>5.7938930546007532E-5</v>
      </c>
      <c r="BE277">
        <f t="shared" si="71"/>
        <v>3.1589569109718483E-5</v>
      </c>
      <c r="BF277">
        <f t="shared" si="71"/>
        <v>0</v>
      </c>
      <c r="BG277">
        <f t="shared" si="71"/>
        <v>0</v>
      </c>
      <c r="BH277">
        <f t="shared" si="71"/>
        <v>0</v>
      </c>
      <c r="BI277">
        <f t="shared" si="71"/>
        <v>0</v>
      </c>
      <c r="BJ277" s="16"/>
      <c r="BL277">
        <v>0</v>
      </c>
      <c r="BO277" s="16" cm="1">
        <f t="array" ref="BO277">INDEX($BK$21:$BK$70,_xlfn.XMATCH($A277,$BK$21:$BK$70,-1))</f>
        <v>616</v>
      </c>
      <c r="BP277" s="16" cm="1">
        <f t="array" ref="BP277">INDEX($BK$21:$BK$70,_xlfn.XMATCH($A277,$BK$21:$BK$70,1))</f>
        <v>616</v>
      </c>
      <c r="BQ277" s="16" cm="1">
        <f t="array" ref="BQ277">INDEX($BL$21:$BL$70,_xlfn.XMATCH($A277,$BK$21:$BK$70,-1))</f>
        <v>3.0726828243073787</v>
      </c>
      <c r="BR277" s="16" cm="1">
        <f t="array" ref="BR277">INDEX($BL$21:$BL$70,_xlfn.XMATCH($A277,$BK$21:$BK$70,1))</f>
        <v>3.0726828243073787</v>
      </c>
      <c r="BS277">
        <f t="shared" ref="BS277:BS340" si="75">IF(BO277=BP277,BQ277,($A277-BO277)/(BP277-BO277)*(BR277-BQ277)+BQ277)</f>
        <v>3.0726828243073787</v>
      </c>
    </row>
    <row r="278" spans="1:71" x14ac:dyDescent="0.2">
      <c r="A278">
        <v>617</v>
      </c>
      <c r="B278">
        <v>3.8500496113989639E-5</v>
      </c>
      <c r="C278">
        <v>4.4647437823834202E-5</v>
      </c>
      <c r="D278">
        <v>6.1352411269430056E-5</v>
      </c>
      <c r="E278">
        <v>5.6270570595854923E-5</v>
      </c>
      <c r="F278">
        <v>5.9028033031088083E-5</v>
      </c>
      <c r="G278">
        <v>6.1894387305699489E-5</v>
      </c>
      <c r="H278">
        <v>6.2536826424870471E-5</v>
      </c>
      <c r="I278">
        <v>7.8875428756476686E-5</v>
      </c>
      <c r="J278">
        <v>9.9504425518134713E-5</v>
      </c>
      <c r="K278">
        <v>1.6947536269430052E-4</v>
      </c>
      <c r="L278">
        <v>1.926647603626943E-4</v>
      </c>
      <c r="M278">
        <v>2.7736781735751299E-4</v>
      </c>
      <c r="N278">
        <v>8.2344509067357515E-3</v>
      </c>
      <c r="O278">
        <v>1.9478611398963731E-3</v>
      </c>
      <c r="P278">
        <v>0.10484755764248706</v>
      </c>
      <c r="Q278">
        <v>1.8597229274611399E-2</v>
      </c>
      <c r="R278">
        <v>4.3379242227979273E-2</v>
      </c>
      <c r="S278">
        <v>2.2406939766839377E-2</v>
      </c>
      <c r="T278">
        <v>2.2104938471502592E-3</v>
      </c>
      <c r="U278">
        <v>1.3071058484455959E-3</v>
      </c>
      <c r="V278">
        <v>2.10957085492228E-4</v>
      </c>
      <c r="W278">
        <v>6.0168415803108813E-5</v>
      </c>
      <c r="X278">
        <v>1.6697100777202074E-5</v>
      </c>
      <c r="Y278">
        <v>1.1284856347150259E-5</v>
      </c>
      <c r="Z278">
        <v>0</v>
      </c>
      <c r="AA278">
        <v>0</v>
      </c>
      <c r="AB278">
        <v>0</v>
      </c>
      <c r="AC278">
        <v>0</v>
      </c>
      <c r="AE278">
        <f t="shared" ref="AE278:AE341" si="76">BS278</f>
        <v>3.0773644777453639</v>
      </c>
      <c r="AG278">
        <v>617</v>
      </c>
      <c r="AH278">
        <f t="shared" si="74"/>
        <v>1.1848005911676514E-4</v>
      </c>
      <c r="AI278">
        <f t="shared" si="74"/>
        <v>1.3739643918141215E-4</v>
      </c>
      <c r="AJ278">
        <f t="shared" si="74"/>
        <v>1.8880373106456839E-4</v>
      </c>
      <c r="AK278">
        <f t="shared" si="74"/>
        <v>1.7316505509414672E-4</v>
      </c>
      <c r="AL278">
        <f t="shared" si="73"/>
        <v>1.8165077204105047E-4</v>
      </c>
      <c r="AM278">
        <f t="shared" si="73"/>
        <v>1.904715888663732E-4</v>
      </c>
      <c r="AN278">
        <f t="shared" si="73"/>
        <v>1.9244860819082399E-4</v>
      </c>
      <c r="AO278">
        <f t="shared" si="73"/>
        <v>2.4272844262211653E-4</v>
      </c>
      <c r="AP278">
        <f t="shared" si="72"/>
        <v>3.0621138446796709E-4</v>
      </c>
      <c r="AQ278">
        <f t="shared" si="72"/>
        <v>5.2153746100845231E-4</v>
      </c>
      <c r="AR278">
        <f t="shared" si="72"/>
        <v>5.9289968965347845E-4</v>
      </c>
      <c r="AS278">
        <f t="shared" si="72"/>
        <v>8.5356186840577445E-4</v>
      </c>
      <c r="AT278">
        <f t="shared" si="72"/>
        <v>2.5340406714126705E-2</v>
      </c>
      <c r="AU278">
        <f t="shared" si="72"/>
        <v>5.9942786794976912E-3</v>
      </c>
      <c r="AV278">
        <f t="shared" si="72"/>
        <v>0.32265414946734911</v>
      </c>
      <c r="AW278">
        <f t="shared" si="72"/>
        <v>5.72304527541753E-2</v>
      </c>
      <c r="AX278">
        <f t="shared" si="72"/>
        <v>0.13349373910389506</v>
      </c>
      <c r="AY278">
        <f t="shared" si="72"/>
        <v>6.8954320493451488E-2</v>
      </c>
      <c r="AZ278">
        <f t="shared" si="72"/>
        <v>6.8024952434948974E-3</v>
      </c>
      <c r="BA278">
        <f t="shared" si="72"/>
        <v>4.0224411066596922E-3</v>
      </c>
      <c r="BB278">
        <f t="shared" si="72"/>
        <v>6.491918412224743E-4</v>
      </c>
      <c r="BC278">
        <f t="shared" si="72"/>
        <v>1.8516014547469985E-4</v>
      </c>
      <c r="BD278">
        <f t="shared" si="71"/>
        <v>5.1383064813096167E-5</v>
      </c>
      <c r="BE278">
        <f t="shared" si="71"/>
        <v>3.4727616059179508E-5</v>
      </c>
      <c r="BF278">
        <f t="shared" si="71"/>
        <v>0</v>
      </c>
      <c r="BG278">
        <f t="shared" si="71"/>
        <v>0</v>
      </c>
      <c r="BH278">
        <f t="shared" si="71"/>
        <v>0</v>
      </c>
      <c r="BI278">
        <f t="shared" si="71"/>
        <v>0</v>
      </c>
      <c r="BJ278" s="16"/>
      <c r="BL278">
        <v>0</v>
      </c>
      <c r="BO278" s="16" cm="1">
        <f t="array" ref="BO278">INDEX($BK$21:$BK$70,_xlfn.XMATCH($A278,$BK$21:$BK$70,-1))</f>
        <v>616</v>
      </c>
      <c r="BP278" s="16" cm="1">
        <f t="array" ref="BP278">INDEX($BK$21:$BK$70,_xlfn.XMATCH($A278,$BK$21:$BK$70,1))</f>
        <v>626</v>
      </c>
      <c r="BQ278" s="16" cm="1">
        <f t="array" ref="BQ278">INDEX($BL$21:$BL$70,_xlfn.XMATCH($A278,$BK$21:$BK$70,-1))</f>
        <v>3.0726828243073787</v>
      </c>
      <c r="BR278" s="16" cm="1">
        <f t="array" ref="BR278">INDEX($BL$21:$BL$70,_xlfn.XMATCH($A278,$BK$21:$BK$70,1))</f>
        <v>3.1194993586872291</v>
      </c>
      <c r="BS278">
        <f t="shared" si="75"/>
        <v>3.0773644777453639</v>
      </c>
    </row>
    <row r="279" spans="1:71" x14ac:dyDescent="0.2">
      <c r="A279">
        <v>618</v>
      </c>
      <c r="B279">
        <v>3.8574142187360139E-5</v>
      </c>
      <c r="C279">
        <v>4.4257864011440173E-5</v>
      </c>
      <c r="D279">
        <v>5.9100036367501797E-5</v>
      </c>
      <c r="E279">
        <v>5.4308439181946773E-5</v>
      </c>
      <c r="F279">
        <v>5.623860510818004E-5</v>
      </c>
      <c r="G279">
        <v>6.1006812276171013E-5</v>
      </c>
      <c r="H279">
        <v>6.1201711607876289E-5</v>
      </c>
      <c r="I279">
        <v>7.7357430989171962E-5</v>
      </c>
      <c r="J279">
        <v>9.7135299121805434E-5</v>
      </c>
      <c r="K279">
        <v>1.6329950538287967E-4</v>
      </c>
      <c r="L279">
        <v>1.8336654965194407E-4</v>
      </c>
      <c r="M279">
        <v>2.6214895365435701E-4</v>
      </c>
      <c r="N279">
        <v>8.0505014115090159E-3</v>
      </c>
      <c r="O279">
        <v>1.6664205776581722E-3</v>
      </c>
      <c r="P279">
        <v>0.10455524901348223</v>
      </c>
      <c r="Q279">
        <v>1.827454380495144E-2</v>
      </c>
      <c r="R279">
        <v>4.8225531221039224E-2</v>
      </c>
      <c r="S279">
        <v>2.4872818812051768E-2</v>
      </c>
      <c r="T279">
        <v>2.4480502837333873E-3</v>
      </c>
      <c r="U279">
        <v>1.4394867114341117E-3</v>
      </c>
      <c r="V279">
        <v>2.3089583452056084E-4</v>
      </c>
      <c r="W279">
        <v>6.8165940746281502E-5</v>
      </c>
      <c r="X279">
        <v>1.8743969919785218E-5</v>
      </c>
      <c r="Y279">
        <v>1.1263492676229649E-5</v>
      </c>
      <c r="Z279">
        <v>0</v>
      </c>
      <c r="AA279">
        <v>0</v>
      </c>
      <c r="AB279">
        <v>0</v>
      </c>
      <c r="AC279">
        <v>0</v>
      </c>
      <c r="AE279">
        <f t="shared" si="76"/>
        <v>3.0820461311833487</v>
      </c>
      <c r="AG279">
        <v>618</v>
      </c>
      <c r="AH279">
        <f t="shared" si="74"/>
        <v>1.1888728569226972E-4</v>
      </c>
      <c r="AI279">
        <f t="shared" si="74"/>
        <v>1.3640477855089795E-4</v>
      </c>
      <c r="AJ279">
        <f t="shared" si="74"/>
        <v>1.8214903843925413E-4</v>
      </c>
      <c r="AK279">
        <f t="shared" si="74"/>
        <v>1.6738111487132524E-4</v>
      </c>
      <c r="AL279">
        <f t="shared" si="73"/>
        <v>1.733299752968144E-4</v>
      </c>
      <c r="AM279">
        <f t="shared" si="73"/>
        <v>1.8802580975160168E-4</v>
      </c>
      <c r="AN279">
        <f t="shared" si="73"/>
        <v>1.8862649848285415E-4</v>
      </c>
      <c r="AO279">
        <f t="shared" si="73"/>
        <v>2.3841917089846034E-4</v>
      </c>
      <c r="AP279">
        <f t="shared" si="72"/>
        <v>2.9937547285969774E-4</v>
      </c>
      <c r="AQ279">
        <f t="shared" si="72"/>
        <v>5.0329660878945871E-4</v>
      </c>
      <c r="AR279">
        <f t="shared" si="72"/>
        <v>5.6514416494321366E-4</v>
      </c>
      <c r="AS279">
        <f t="shared" si="72"/>
        <v>8.0795516840417403E-4</v>
      </c>
      <c r="AT279">
        <f t="shared" si="72"/>
        <v>2.4812016729427452E-2</v>
      </c>
      <c r="AU279">
        <f t="shared" si="72"/>
        <v>5.1359850942956911E-3</v>
      </c>
      <c r="AV279">
        <f t="shared" si="72"/>
        <v>0.32224410071691456</v>
      </c>
      <c r="AW279">
        <f t="shared" si="72"/>
        <v>5.6322987033191219E-2</v>
      </c>
      <c r="AX279">
        <f t="shared" si="72"/>
        <v>0.14863331192406573</v>
      </c>
      <c r="AY279">
        <f t="shared" si="72"/>
        <v>7.665917499130856E-2</v>
      </c>
      <c r="AZ279">
        <f t="shared" si="72"/>
        <v>7.5450039059227854E-3</v>
      </c>
      <c r="BA279">
        <f t="shared" si="72"/>
        <v>4.4365644498653451E-3</v>
      </c>
      <c r="BB279">
        <f t="shared" si="72"/>
        <v>7.1163161349044519E-4</v>
      </c>
      <c r="BC279">
        <f t="shared" si="72"/>
        <v>2.1009057395555029E-4</v>
      </c>
      <c r="BD279">
        <f t="shared" si="71"/>
        <v>5.7769779974291096E-5</v>
      </c>
      <c r="BE279">
        <f t="shared" si="71"/>
        <v>3.471460402638557E-5</v>
      </c>
      <c r="BF279">
        <f t="shared" si="71"/>
        <v>0</v>
      </c>
      <c r="BG279">
        <f t="shared" si="71"/>
        <v>0</v>
      </c>
      <c r="BH279">
        <f t="shared" si="71"/>
        <v>0</v>
      </c>
      <c r="BI279">
        <f t="shared" si="71"/>
        <v>0</v>
      </c>
      <c r="BJ279" s="16"/>
      <c r="BL279">
        <v>0</v>
      </c>
      <c r="BO279" s="16" cm="1">
        <f t="array" ref="BO279">INDEX($BK$21:$BK$70,_xlfn.XMATCH($A279,$BK$21:$BK$70,-1))</f>
        <v>616</v>
      </c>
      <c r="BP279" s="16" cm="1">
        <f t="array" ref="BP279">INDEX($BK$21:$BK$70,_xlfn.XMATCH($A279,$BK$21:$BK$70,1))</f>
        <v>626</v>
      </c>
      <c r="BQ279" s="16" cm="1">
        <f t="array" ref="BQ279">INDEX($BL$21:$BL$70,_xlfn.XMATCH($A279,$BK$21:$BK$70,-1))</f>
        <v>3.0726828243073787</v>
      </c>
      <c r="BR279" s="16" cm="1">
        <f t="array" ref="BR279">INDEX($BL$21:$BL$70,_xlfn.XMATCH($A279,$BK$21:$BK$70,1))</f>
        <v>3.1194993586872291</v>
      </c>
      <c r="BS279">
        <f t="shared" si="75"/>
        <v>3.0820461311833487</v>
      </c>
    </row>
    <row r="280" spans="1:71" x14ac:dyDescent="0.2">
      <c r="A280">
        <v>619</v>
      </c>
      <c r="B280">
        <v>3.7501384229521442E-5</v>
      </c>
      <c r="C280">
        <v>4.3351327340096996E-5</v>
      </c>
      <c r="D280">
        <v>5.9035862443032829E-5</v>
      </c>
      <c r="E280">
        <v>5.3596980640622376E-5</v>
      </c>
      <c r="F280">
        <v>5.3064026949817553E-5</v>
      </c>
      <c r="G280">
        <v>6.0344383724024157E-5</v>
      </c>
      <c r="H280">
        <v>5.9627044867738096E-5</v>
      </c>
      <c r="I280">
        <v>7.4165319732379345E-5</v>
      </c>
      <c r="J280">
        <v>9.4194938181894788E-5</v>
      </c>
      <c r="K280">
        <v>1.5745995077201877E-4</v>
      </c>
      <c r="L280">
        <v>1.750224324456854E-4</v>
      </c>
      <c r="M280">
        <v>2.4778178689340328E-4</v>
      </c>
      <c r="N280">
        <v>7.8719393903903517E-3</v>
      </c>
      <c r="O280">
        <v>1.4209983290081394E-3</v>
      </c>
      <c r="P280">
        <v>0.10128051180242365</v>
      </c>
      <c r="Q280">
        <v>1.7936721870688795E-2</v>
      </c>
      <c r="R280">
        <v>5.3460915537936651E-2</v>
      </c>
      <c r="S280">
        <v>2.7647551590095021E-2</v>
      </c>
      <c r="T280">
        <v>2.7111749374792667E-3</v>
      </c>
      <c r="U280">
        <v>1.5880567762758214E-3</v>
      </c>
      <c r="V280">
        <v>2.5440766458198407E-4</v>
      </c>
      <c r="W280">
        <v>7.5967946422224512E-5</v>
      </c>
      <c r="X280">
        <v>1.8432295230817433E-5</v>
      </c>
      <c r="Y280">
        <v>1.1442379606574361E-5</v>
      </c>
      <c r="Z280">
        <v>0</v>
      </c>
      <c r="AA280">
        <v>0</v>
      </c>
      <c r="AB280">
        <v>0</v>
      </c>
      <c r="AC280">
        <v>0</v>
      </c>
      <c r="AE280">
        <f t="shared" si="76"/>
        <v>3.0867277846213339</v>
      </c>
      <c r="AG280">
        <v>619</v>
      </c>
      <c r="AH280">
        <f t="shared" si="74"/>
        <v>1.1575656466302415E-4</v>
      </c>
      <c r="AI280">
        <f t="shared" si="74"/>
        <v>1.3381374660089186E-4</v>
      </c>
      <c r="AJ280">
        <f t="shared" si="74"/>
        <v>1.8222763689199254E-4</v>
      </c>
      <c r="AK280">
        <f t="shared" si="74"/>
        <v>1.6543928931522081E-4</v>
      </c>
      <c r="AL280">
        <f t="shared" si="73"/>
        <v>1.6379420634989709E-4</v>
      </c>
      <c r="AM280">
        <f t="shared" si="73"/>
        <v>1.8626668588679678E-4</v>
      </c>
      <c r="AN280">
        <f t="shared" si="73"/>
        <v>1.8405245610811008E-4</v>
      </c>
      <c r="AO280">
        <f t="shared" si="73"/>
        <v>2.2892815307326019E-4</v>
      </c>
      <c r="AP280">
        <f t="shared" si="72"/>
        <v>2.9075413285674362E-4</v>
      </c>
      <c r="AQ280">
        <f t="shared" si="72"/>
        <v>4.8603600501309781E-4</v>
      </c>
      <c r="AR280">
        <f t="shared" si="72"/>
        <v>5.4024660516210758E-4</v>
      </c>
      <c r="AS280">
        <f t="shared" si="72"/>
        <v>7.6483492612699014E-4</v>
      </c>
      <c r="AT280">
        <f t="shared" si="72"/>
        <v>2.4298534035173024E-2</v>
      </c>
      <c r="AU280">
        <f t="shared" si="72"/>
        <v>4.3862350240499118E-3</v>
      </c>
      <c r="AV280">
        <f t="shared" si="72"/>
        <v>0.31262536982120998</v>
      </c>
      <c r="AW280">
        <f t="shared" si="72"/>
        <v>5.5365777763280249E-2</v>
      </c>
      <c r="AX280">
        <f t="shared" si="72"/>
        <v>0.16501929338224344</v>
      </c>
      <c r="AY280">
        <f t="shared" si="72"/>
        <v>8.5340465669898044E-2</v>
      </c>
      <c r="AZ280">
        <f t="shared" si="72"/>
        <v>8.3686590084862608E-3</v>
      </c>
      <c r="BA280">
        <f t="shared" si="72"/>
        <v>4.9018989748867633E-3</v>
      </c>
      <c r="BB280">
        <f t="shared" si="72"/>
        <v>7.8528720688583503E-4</v>
      </c>
      <c r="BC280">
        <f t="shared" si="72"/>
        <v>2.3449237096210526E-4</v>
      </c>
      <c r="BD280">
        <f t="shared" si="71"/>
        <v>5.6895477823307475E-5</v>
      </c>
      <c r="BE280">
        <f t="shared" si="71"/>
        <v>3.5319511053797607E-5</v>
      </c>
      <c r="BF280">
        <f t="shared" si="71"/>
        <v>0</v>
      </c>
      <c r="BG280">
        <f t="shared" si="71"/>
        <v>0</v>
      </c>
      <c r="BH280">
        <f t="shared" si="71"/>
        <v>0</v>
      </c>
      <c r="BI280">
        <f t="shared" si="71"/>
        <v>0</v>
      </c>
      <c r="BJ280" s="16"/>
      <c r="BL280">
        <v>0</v>
      </c>
      <c r="BO280" s="16" cm="1">
        <f t="array" ref="BO280">INDEX($BK$21:$BK$70,_xlfn.XMATCH($A280,$BK$21:$BK$70,-1))</f>
        <v>616</v>
      </c>
      <c r="BP280" s="16" cm="1">
        <f t="array" ref="BP280">INDEX($BK$21:$BK$70,_xlfn.XMATCH($A280,$BK$21:$BK$70,1))</f>
        <v>626</v>
      </c>
      <c r="BQ280" s="16" cm="1">
        <f t="array" ref="BQ280">INDEX($BL$21:$BL$70,_xlfn.XMATCH($A280,$BK$21:$BK$70,-1))</f>
        <v>3.0726828243073787</v>
      </c>
      <c r="BR280" s="16" cm="1">
        <f t="array" ref="BR280">INDEX($BL$21:$BL$70,_xlfn.XMATCH($A280,$BK$21:$BK$70,1))</f>
        <v>3.1194993586872291</v>
      </c>
      <c r="BS280">
        <f t="shared" si="75"/>
        <v>3.0867277846213339</v>
      </c>
    </row>
    <row r="281" spans="1:71" x14ac:dyDescent="0.2">
      <c r="A281">
        <v>620</v>
      </c>
      <c r="B281">
        <v>3.7118559699525312E-5</v>
      </c>
      <c r="C281">
        <v>4.2959775420861052E-5</v>
      </c>
      <c r="D281">
        <v>5.6965178443379377E-5</v>
      </c>
      <c r="E281">
        <v>5.3396289084097184E-5</v>
      </c>
      <c r="F281">
        <v>5.3615099485222111E-5</v>
      </c>
      <c r="G281">
        <v>6.1834875983720434E-5</v>
      </c>
      <c r="H281">
        <v>5.9094758315405641E-5</v>
      </c>
      <c r="I281">
        <v>7.4013102970018699E-5</v>
      </c>
      <c r="J281">
        <v>9.2272319949544086E-5</v>
      </c>
      <c r="K281">
        <v>1.510882937235404E-4</v>
      </c>
      <c r="L281">
        <v>1.6816603935634501E-4</v>
      </c>
      <c r="M281">
        <v>2.3527996739690626E-4</v>
      </c>
      <c r="N281">
        <v>7.6992977440332568E-3</v>
      </c>
      <c r="O281">
        <v>1.2175821382127809E-3</v>
      </c>
      <c r="P281">
        <v>9.517480279694511E-2</v>
      </c>
      <c r="Q281">
        <v>1.7612219517995509E-2</v>
      </c>
      <c r="R281">
        <v>5.9154714985797711E-2</v>
      </c>
      <c r="S281">
        <v>3.084155751463178E-2</v>
      </c>
      <c r="T281">
        <v>2.9988834601313704E-3</v>
      </c>
      <c r="U281">
        <v>1.7628693626439485E-3</v>
      </c>
      <c r="V281">
        <v>2.7842693271381945E-4</v>
      </c>
      <c r="W281">
        <v>8.6738137585475451E-5</v>
      </c>
      <c r="X281">
        <v>2.1168914892448548E-5</v>
      </c>
      <c r="Y281">
        <v>1.09466956631764E-5</v>
      </c>
      <c r="Z281">
        <v>4.1433553219385828E-6</v>
      </c>
      <c r="AA281">
        <v>2.0639664505056949E-6</v>
      </c>
      <c r="AB281">
        <v>0</v>
      </c>
      <c r="AC281">
        <v>0</v>
      </c>
      <c r="AE281">
        <f t="shared" si="76"/>
        <v>3.0914094380593187</v>
      </c>
      <c r="AG281">
        <v>620</v>
      </c>
      <c r="AH281">
        <f t="shared" si="74"/>
        <v>1.1474866578228082E-4</v>
      </c>
      <c r="AI281">
        <f t="shared" si="74"/>
        <v>1.328062551929586E-4</v>
      </c>
      <c r="AJ281">
        <f t="shared" si="74"/>
        <v>1.7610269028059625E-4</v>
      </c>
      <c r="AK281">
        <f t="shared" si="74"/>
        <v>1.6506979203192182E-4</v>
      </c>
      <c r="AL281">
        <f t="shared" si="73"/>
        <v>1.6574622457110494E-4</v>
      </c>
      <c r="AM281">
        <f t="shared" si="73"/>
        <v>1.9115691921730085E-4</v>
      </c>
      <c r="AN281">
        <f t="shared" si="73"/>
        <v>1.8268609359607939E-4</v>
      </c>
      <c r="AO281">
        <f t="shared" si="73"/>
        <v>2.28804805061572E-4</v>
      </c>
      <c r="AP281">
        <f t="shared" si="72"/>
        <v>2.8525152076364974E-4</v>
      </c>
      <c r="AQ281">
        <f t="shared" si="72"/>
        <v>4.6707577719723133E-4</v>
      </c>
      <c r="AR281">
        <f t="shared" si="72"/>
        <v>5.198700812272598E-4</v>
      </c>
      <c r="AS281">
        <f t="shared" si="72"/>
        <v>7.2734671179708484E-4</v>
      </c>
      <c r="AT281">
        <f t="shared" si="72"/>
        <v>2.3801681712333229E-2</v>
      </c>
      <c r="AU281">
        <f t="shared" si="72"/>
        <v>3.7640449136834364E-3</v>
      </c>
      <c r="AV281">
        <f t="shared" si="72"/>
        <v>0.29422428363191055</v>
      </c>
      <c r="AW281">
        <f t="shared" si="72"/>
        <v>5.4446581643103863E-2</v>
      </c>
      <c r="AX281">
        <f t="shared" si="72"/>
        <v>0.18287144421280405</v>
      </c>
      <c r="AY281">
        <f t="shared" si="72"/>
        <v>9.5343881985181983E-2</v>
      </c>
      <c r="AZ281">
        <f t="shared" si="72"/>
        <v>9.2707766322901054E-3</v>
      </c>
      <c r="BA281">
        <f t="shared" si="72"/>
        <v>5.4497509857431179E-3</v>
      </c>
      <c r="BB281">
        <f t="shared" si="72"/>
        <v>8.6073164760140826E-4</v>
      </c>
      <c r="BC281">
        <f t="shared" si="72"/>
        <v>2.6814309717142654E-4</v>
      </c>
      <c r="BD281">
        <f t="shared" si="71"/>
        <v>6.5441783291989903E-5</v>
      </c>
      <c r="BE281">
        <f t="shared" si="71"/>
        <v>3.3840718288706537E-5</v>
      </c>
      <c r="BF281">
        <f t="shared" si="71"/>
        <v>1.2808807747474242E-5</v>
      </c>
      <c r="BG281">
        <f t="shared" si="71"/>
        <v>6.3805653649310964E-6</v>
      </c>
      <c r="BH281">
        <f t="shared" si="71"/>
        <v>0</v>
      </c>
      <c r="BI281">
        <f t="shared" si="71"/>
        <v>0</v>
      </c>
      <c r="BJ281" s="16"/>
      <c r="BL281">
        <v>0</v>
      </c>
      <c r="BO281" s="16" cm="1">
        <f t="array" ref="BO281">INDEX($BK$21:$BK$70,_xlfn.XMATCH($A281,$BK$21:$BK$70,-1))</f>
        <v>616</v>
      </c>
      <c r="BP281" s="16" cm="1">
        <f t="array" ref="BP281">INDEX($BK$21:$BK$70,_xlfn.XMATCH($A281,$BK$21:$BK$70,1))</f>
        <v>626</v>
      </c>
      <c r="BQ281" s="16" cm="1">
        <f t="array" ref="BQ281">INDEX($BL$21:$BL$70,_xlfn.XMATCH($A281,$BK$21:$BK$70,-1))</f>
        <v>3.0726828243073787</v>
      </c>
      <c r="BR281" s="16" cm="1">
        <f t="array" ref="BR281">INDEX($BL$21:$BL$70,_xlfn.XMATCH($A281,$BK$21:$BK$70,1))</f>
        <v>3.1194993586872291</v>
      </c>
      <c r="BS281">
        <f t="shared" si="75"/>
        <v>3.0914094380593187</v>
      </c>
    </row>
    <row r="282" spans="1:71" x14ac:dyDescent="0.2">
      <c r="A282">
        <v>621</v>
      </c>
      <c r="B282">
        <v>3.7011667197010993E-5</v>
      </c>
      <c r="C282">
        <v>4.2048684318756854E-5</v>
      </c>
      <c r="D282">
        <v>5.5401582339287415E-5</v>
      </c>
      <c r="E282">
        <v>5.3173083855121069E-5</v>
      </c>
      <c r="F282">
        <v>5.5232075064536478E-5</v>
      </c>
      <c r="G282">
        <v>5.8874839839307161E-5</v>
      </c>
      <c r="H282">
        <v>5.9266962942540503E-5</v>
      </c>
      <c r="I282">
        <v>7.2419057888160058E-5</v>
      </c>
      <c r="J282">
        <v>8.8880578915662278E-5</v>
      </c>
      <c r="K282">
        <v>1.4464711010313332E-4</v>
      </c>
      <c r="L282">
        <v>1.6144062508211042E-4</v>
      </c>
      <c r="M282">
        <v>2.2328715133851474E-4</v>
      </c>
      <c r="N282">
        <v>7.5366294461382127E-3</v>
      </c>
      <c r="O282">
        <v>1.0362666396854204E-3</v>
      </c>
      <c r="P282">
        <v>8.6811702983651651E-2</v>
      </c>
      <c r="Q282">
        <v>1.7326437747417229E-2</v>
      </c>
      <c r="R282">
        <v>6.5431606863804032E-2</v>
      </c>
      <c r="S282">
        <v>3.4485160044356082E-2</v>
      </c>
      <c r="T282">
        <v>3.3510676588367253E-3</v>
      </c>
      <c r="U282">
        <v>1.9568537330447791E-3</v>
      </c>
      <c r="V282">
        <v>3.1109492349746203E-4</v>
      </c>
      <c r="W282">
        <v>9.5342969542801427E-5</v>
      </c>
      <c r="X282">
        <v>2.2257269197213715E-5</v>
      </c>
      <c r="Y282">
        <v>1.2536874002695988E-5</v>
      </c>
      <c r="Z282">
        <v>9.2796011842162451E-6</v>
      </c>
      <c r="AA282">
        <v>2.1018028860406402E-6</v>
      </c>
      <c r="AB282">
        <v>0</v>
      </c>
      <c r="AC282">
        <v>0</v>
      </c>
      <c r="AE282">
        <f t="shared" si="76"/>
        <v>3.0960910914973039</v>
      </c>
      <c r="AG282">
        <v>621</v>
      </c>
      <c r="AH282">
        <f t="shared" si="74"/>
        <v>1.1459149309012872E-4</v>
      </c>
      <c r="AI282">
        <f t="shared" si="74"/>
        <v>1.3018655692848547E-4</v>
      </c>
      <c r="AJ282">
        <f t="shared" si="74"/>
        <v>1.7152834553552213E-4</v>
      </c>
      <c r="AK282">
        <f t="shared" si="74"/>
        <v>1.6462871123127946E-4</v>
      </c>
      <c r="AL282">
        <f t="shared" si="73"/>
        <v>1.7100353557222177E-4</v>
      </c>
      <c r="AM282">
        <f t="shared" si="73"/>
        <v>1.8228186713980946E-4</v>
      </c>
      <c r="AN282">
        <f t="shared" si="73"/>
        <v>1.8349591598650048E-4</v>
      </c>
      <c r="AO282">
        <f t="shared" si="73"/>
        <v>2.242159999821599E-4</v>
      </c>
      <c r="AP282">
        <f t="shared" si="72"/>
        <v>2.7518236858790505E-4</v>
      </c>
      <c r="AQ282">
        <f t="shared" si="72"/>
        <v>4.4784062900114075E-4</v>
      </c>
      <c r="AR282">
        <f t="shared" si="72"/>
        <v>4.9983488112247826E-4</v>
      </c>
      <c r="AS282">
        <f t="shared" si="72"/>
        <v>6.9131736010498576E-4</v>
      </c>
      <c r="AT282">
        <f t="shared" si="72"/>
        <v>2.3334091288104781E-2</v>
      </c>
      <c r="AU282">
        <f t="shared" si="72"/>
        <v>3.2083759115458764E-3</v>
      </c>
      <c r="AV282">
        <f t="shared" si="72"/>
        <v>0.26877694024539378</v>
      </c>
      <c r="AW282">
        <f t="shared" si="72"/>
        <v>5.3644229557161097E-2</v>
      </c>
      <c r="AX282">
        <f t="shared" si="72"/>
        <v>0.20258221511337751</v>
      </c>
      <c r="AY282">
        <f t="shared" si="72"/>
        <v>0.10676919680218963</v>
      </c>
      <c r="AZ282">
        <f t="shared" si="72"/>
        <v>1.0375210725529112E-2</v>
      </c>
      <c r="BA282">
        <f t="shared" si="72"/>
        <v>6.0585974102431838E-3</v>
      </c>
      <c r="BB282">
        <f t="shared" si="72"/>
        <v>9.6317822125052742E-4</v>
      </c>
      <c r="BC282">
        <f t="shared" si="72"/>
        <v>2.9519051863836627E-4</v>
      </c>
      <c r="BD282">
        <f t="shared" si="71"/>
        <v>6.8910532882550737E-5</v>
      </c>
      <c r="BE282">
        <f t="shared" si="71"/>
        <v>3.8815303914971192E-5</v>
      </c>
      <c r="BF282">
        <f t="shared" si="71"/>
        <v>2.8730490559099748E-5</v>
      </c>
      <c r="BG282">
        <f t="shared" si="71"/>
        <v>6.5073731915537491E-6</v>
      </c>
      <c r="BH282">
        <f t="shared" si="71"/>
        <v>0</v>
      </c>
      <c r="BI282">
        <f t="shared" si="71"/>
        <v>0</v>
      </c>
      <c r="BJ282" s="16"/>
      <c r="BL282">
        <v>0</v>
      </c>
      <c r="BO282" s="16" cm="1">
        <f t="array" ref="BO282">INDEX($BK$21:$BK$70,_xlfn.XMATCH($A282,$BK$21:$BK$70,-1))</f>
        <v>616</v>
      </c>
      <c r="BP282" s="16" cm="1">
        <f t="array" ref="BP282">INDEX($BK$21:$BK$70,_xlfn.XMATCH($A282,$BK$21:$BK$70,1))</f>
        <v>626</v>
      </c>
      <c r="BQ282" s="16" cm="1">
        <f t="array" ref="BQ282">INDEX($BL$21:$BL$70,_xlfn.XMATCH($A282,$BK$21:$BK$70,-1))</f>
        <v>3.0726828243073787</v>
      </c>
      <c r="BR282" s="16" cm="1">
        <f t="array" ref="BR282">INDEX($BL$21:$BL$70,_xlfn.XMATCH($A282,$BK$21:$BK$70,1))</f>
        <v>3.1194993586872291</v>
      </c>
      <c r="BS282">
        <f t="shared" si="75"/>
        <v>3.0960910914973039</v>
      </c>
    </row>
    <row r="283" spans="1:71" x14ac:dyDescent="0.2">
      <c r="A283">
        <v>622</v>
      </c>
      <c r="B283">
        <v>3.7311706055098884E-5</v>
      </c>
      <c r="C283">
        <v>4.1043939880584507E-5</v>
      </c>
      <c r="D283">
        <v>5.4140575299225779E-5</v>
      </c>
      <c r="E283">
        <v>5.237858061858915E-5</v>
      </c>
      <c r="F283">
        <v>5.0221553452059389E-5</v>
      </c>
      <c r="G283">
        <v>5.8910155668521811E-5</v>
      </c>
      <c r="H283">
        <v>5.9092369574707645E-5</v>
      </c>
      <c r="I283">
        <v>7.0581744609016312E-5</v>
      </c>
      <c r="J283">
        <v>8.3635938520908716E-5</v>
      </c>
      <c r="K283">
        <v>1.3954271598868822E-4</v>
      </c>
      <c r="L283">
        <v>1.5490797302517091E-4</v>
      </c>
      <c r="M283">
        <v>2.1176216852945382E-4</v>
      </c>
      <c r="N283">
        <v>7.3629606955869717E-3</v>
      </c>
      <c r="O283">
        <v>8.8635830842911803E-4</v>
      </c>
      <c r="P283">
        <v>7.648923222918709E-2</v>
      </c>
      <c r="Q283">
        <v>1.6962827977686709E-2</v>
      </c>
      <c r="R283">
        <v>7.2142862293909496E-2</v>
      </c>
      <c r="S283">
        <v>3.8412322043770611E-2</v>
      </c>
      <c r="T283">
        <v>3.6672866229943025E-3</v>
      </c>
      <c r="U283">
        <v>2.1597279896865065E-3</v>
      </c>
      <c r="V283">
        <v>3.3663569612587022E-4</v>
      </c>
      <c r="W283">
        <v>1.0596343580209191E-4</v>
      </c>
      <c r="X283">
        <v>2.0560945943507725E-5</v>
      </c>
      <c r="Y283">
        <v>1.2445087583299276E-5</v>
      </c>
      <c r="Z283">
        <v>1.1722798083890502E-5</v>
      </c>
      <c r="AA283">
        <v>2.4373715626925237E-6</v>
      </c>
      <c r="AB283">
        <v>0</v>
      </c>
      <c r="AC283">
        <v>0</v>
      </c>
      <c r="AE283">
        <f t="shared" si="76"/>
        <v>3.1007727449352891</v>
      </c>
      <c r="AG283">
        <v>622</v>
      </c>
      <c r="AH283">
        <f t="shared" si="74"/>
        <v>1.1569512120268761E-4</v>
      </c>
      <c r="AI283">
        <f t="shared" si="74"/>
        <v>1.2726793012647901E-4</v>
      </c>
      <c r="AJ283">
        <f t="shared" si="74"/>
        <v>1.6787762028295603E-4</v>
      </c>
      <c r="AK283">
        <f t="shared" si="74"/>
        <v>1.62414075200517E-4</v>
      </c>
      <c r="AL283">
        <f t="shared" si="73"/>
        <v>1.5572562415245653E-4</v>
      </c>
      <c r="AM283">
        <f t="shared" si="73"/>
        <v>1.8266700509684755E-4</v>
      </c>
      <c r="AN283">
        <f t="shared" si="73"/>
        <v>1.8323200901089679E-4</v>
      </c>
      <c r="AO283">
        <f t="shared" si="73"/>
        <v>2.1885794997362104E-4</v>
      </c>
      <c r="AP283">
        <f t="shared" si="72"/>
        <v>2.5933603866271722E-4</v>
      </c>
      <c r="AQ283">
        <f t="shared" si="72"/>
        <v>4.3269025049197022E-4</v>
      </c>
      <c r="AR283">
        <f t="shared" si="72"/>
        <v>4.8033442072962091E-4</v>
      </c>
      <c r="AS283">
        <f t="shared" si="72"/>
        <v>6.5662636058452383E-4</v>
      </c>
      <c r="AT283">
        <f t="shared" si="72"/>
        <v>2.2830867846905859E-2</v>
      </c>
      <c r="AU283">
        <f t="shared" si="72"/>
        <v>2.7483956850239558E-3</v>
      </c>
      <c r="AV283">
        <f t="shared" si="72"/>
        <v>0.23717572657728925</v>
      </c>
      <c r="AW283">
        <f t="shared" si="72"/>
        <v>5.2597874670236737E-2</v>
      </c>
      <c r="AX283">
        <f t="shared" si="72"/>
        <v>0.22369862114257433</v>
      </c>
      <c r="AY283">
        <f t="shared" si="72"/>
        <v>0.11910788126300091</v>
      </c>
      <c r="AZ283">
        <f t="shared" si="72"/>
        <v>1.137142240844651E-2</v>
      </c>
      <c r="BA283">
        <f t="shared" si="72"/>
        <v>6.6968256868938023E-3</v>
      </c>
      <c r="BB283">
        <f t="shared" si="72"/>
        <v>1.0438307915194166E-3</v>
      </c>
      <c r="BC283">
        <f t="shared" si="72"/>
        <v>3.2856853369482683E-4</v>
      </c>
      <c r="BD283">
        <f t="shared" si="71"/>
        <v>6.3754820791716549E-5</v>
      </c>
      <c r="BE283">
        <f t="shared" si="71"/>
        <v>3.8589388386626983E-5</v>
      </c>
      <c r="BF283">
        <f t="shared" si="71"/>
        <v>3.6349732792907301E-5</v>
      </c>
      <c r="BG283">
        <f t="shared" si="71"/>
        <v>7.5577353108773119E-6</v>
      </c>
      <c r="BH283">
        <f t="shared" si="71"/>
        <v>0</v>
      </c>
      <c r="BI283">
        <f t="shared" si="71"/>
        <v>0</v>
      </c>
      <c r="BJ283" s="16"/>
      <c r="BL283">
        <v>0</v>
      </c>
      <c r="BO283" s="16" cm="1">
        <f t="array" ref="BO283">INDEX($BK$21:$BK$70,_xlfn.XMATCH($A283,$BK$21:$BK$70,-1))</f>
        <v>616</v>
      </c>
      <c r="BP283" s="16" cm="1">
        <f t="array" ref="BP283">INDEX($BK$21:$BK$70,_xlfn.XMATCH($A283,$BK$21:$BK$70,1))</f>
        <v>626</v>
      </c>
      <c r="BQ283" s="16" cm="1">
        <f t="array" ref="BQ283">INDEX($BL$21:$BL$70,_xlfn.XMATCH($A283,$BK$21:$BK$70,-1))</f>
        <v>3.0726828243073787</v>
      </c>
      <c r="BR283" s="16" cm="1">
        <f t="array" ref="BR283">INDEX($BL$21:$BL$70,_xlfn.XMATCH($A283,$BK$21:$BK$70,1))</f>
        <v>3.1194993586872291</v>
      </c>
      <c r="BS283">
        <f t="shared" si="75"/>
        <v>3.1007727449352891</v>
      </c>
    </row>
    <row r="284" spans="1:71" x14ac:dyDescent="0.2">
      <c r="A284">
        <v>623</v>
      </c>
      <c r="B284">
        <v>3.6813967760726036E-5</v>
      </c>
      <c r="C284">
        <v>4.1870916042775743E-5</v>
      </c>
      <c r="D284">
        <v>5.4179808556973116E-5</v>
      </c>
      <c r="E284">
        <v>5.0274025419256699E-5</v>
      </c>
      <c r="F284">
        <v>5.235634649296452E-5</v>
      </c>
      <c r="G284">
        <v>5.693861520747111E-5</v>
      </c>
      <c r="H284">
        <v>5.7968815424874431E-5</v>
      </c>
      <c r="I284">
        <v>6.8685215409472564E-5</v>
      </c>
      <c r="J284">
        <v>8.4706322744465225E-5</v>
      </c>
      <c r="K284">
        <v>1.3651969710617618E-4</v>
      </c>
      <c r="L284">
        <v>1.4751570740593014E-4</v>
      </c>
      <c r="M284">
        <v>2.0312683245726974E-4</v>
      </c>
      <c r="N284">
        <v>7.2243287648440487E-3</v>
      </c>
      <c r="O284">
        <v>7.568521191616053E-4</v>
      </c>
      <c r="P284">
        <v>6.6033865266709069E-2</v>
      </c>
      <c r="Q284">
        <v>1.6698421916836816E-2</v>
      </c>
      <c r="R284">
        <v>7.9922387642615417E-2</v>
      </c>
      <c r="S284">
        <v>4.3024262779356372E-2</v>
      </c>
      <c r="T284">
        <v>4.0793296736284452E-3</v>
      </c>
      <c r="U284">
        <v>2.399053362544232E-3</v>
      </c>
      <c r="V284">
        <v>3.7599498044406761E-4</v>
      </c>
      <c r="W284">
        <v>1.1821568437988716E-4</v>
      </c>
      <c r="X284">
        <v>2.4081305315669237E-5</v>
      </c>
      <c r="Y284">
        <v>1.2828408165607627E-5</v>
      </c>
      <c r="Z284">
        <v>1.0719878315277278E-5</v>
      </c>
      <c r="AA284">
        <v>1.9738959390155054E-6</v>
      </c>
      <c r="AB284">
        <v>0</v>
      </c>
      <c r="AC284">
        <v>0</v>
      </c>
      <c r="AE284">
        <f t="shared" si="76"/>
        <v>3.1054543983732739</v>
      </c>
      <c r="AG284">
        <v>623</v>
      </c>
      <c r="AH284">
        <f t="shared" si="74"/>
        <v>1.1432409810411858E-4</v>
      </c>
      <c r="AI284">
        <f t="shared" si="74"/>
        <v>1.30028220388956E-4</v>
      </c>
      <c r="AJ284">
        <f t="shared" si="74"/>
        <v>1.6825292478627409E-4</v>
      </c>
      <c r="AK284">
        <f t="shared" si="74"/>
        <v>1.561236933621605E-4</v>
      </c>
      <c r="AL284">
        <f t="shared" si="73"/>
        <v>1.625902464993318E-4</v>
      </c>
      <c r="AM284">
        <f t="shared" si="73"/>
        <v>1.7682027303332455E-4</v>
      </c>
      <c r="AN284">
        <f t="shared" si="73"/>
        <v>1.8001951282966479E-4</v>
      </c>
      <c r="AO284">
        <f t="shared" si="73"/>
        <v>2.1329880429656235E-4</v>
      </c>
      <c r="AP284">
        <f t="shared" si="72"/>
        <v>2.6305162253682562E-4</v>
      </c>
      <c r="AQ284">
        <f t="shared" si="72"/>
        <v>4.2395569384296193E-4</v>
      </c>
      <c r="AR284">
        <f t="shared" si="72"/>
        <v>4.5810330239289069E-4</v>
      </c>
      <c r="AS284">
        <f t="shared" ref="AS284:BC307" si="77">M284*$AE284</f>
        <v>6.3080111528205935E-4</v>
      </c>
      <c r="AT284">
        <f t="shared" si="77"/>
        <v>2.2434823538079511E-2</v>
      </c>
      <c r="AU284">
        <f t="shared" si="77"/>
        <v>2.3503697423685405E-3</v>
      </c>
      <c r="AV284">
        <f t="shared" si="77"/>
        <v>0.20506515733408984</v>
      </c>
      <c r="AW284">
        <f t="shared" si="77"/>
        <v>5.1856187787533564E-2</v>
      </c>
      <c r="AX284">
        <f t="shared" si="77"/>
        <v>0.24819533023325382</v>
      </c>
      <c r="AY284">
        <f t="shared" si="77"/>
        <v>0.13360988608491978</v>
      </c>
      <c r="AZ284">
        <f t="shared" si="77"/>
        <v>1.2668172277384067E-2</v>
      </c>
      <c r="BA284">
        <f t="shared" si="77"/>
        <v>7.4501508166451777E-3</v>
      </c>
      <c r="BB284">
        <f t="shared" si="77"/>
        <v>1.1676352657863029E-3</v>
      </c>
      <c r="BC284">
        <f t="shared" si="77"/>
        <v>3.6711341701422732E-4</v>
      </c>
      <c r="BD284">
        <f t="shared" si="71"/>
        <v>7.4783395511114736E-5</v>
      </c>
      <c r="BE284">
        <f t="shared" si="71"/>
        <v>3.9838036562013827E-5</v>
      </c>
      <c r="BF284">
        <f t="shared" si="71"/>
        <v>3.32900932642041E-5</v>
      </c>
      <c r="BG284">
        <f t="shared" si="71"/>
        <v>6.1298438257468453E-6</v>
      </c>
      <c r="BH284">
        <f t="shared" si="71"/>
        <v>0</v>
      </c>
      <c r="BI284">
        <f t="shared" si="71"/>
        <v>0</v>
      </c>
      <c r="BJ284" s="16"/>
      <c r="BL284">
        <v>0</v>
      </c>
      <c r="BO284" s="16" cm="1">
        <f t="array" ref="BO284">INDEX($BK$21:$BK$70,_xlfn.XMATCH($A284,$BK$21:$BK$70,-1))</f>
        <v>616</v>
      </c>
      <c r="BP284" s="16" cm="1">
        <f t="array" ref="BP284">INDEX($BK$21:$BK$70,_xlfn.XMATCH($A284,$BK$21:$BK$70,1))</f>
        <v>626</v>
      </c>
      <c r="BQ284" s="16" cm="1">
        <f t="array" ref="BQ284">INDEX($BL$21:$BL$70,_xlfn.XMATCH($A284,$BK$21:$BK$70,-1))</f>
        <v>3.0726828243073787</v>
      </c>
      <c r="BR284" s="16" cm="1">
        <f t="array" ref="BR284">INDEX($BL$21:$BL$70,_xlfn.XMATCH($A284,$BK$21:$BK$70,1))</f>
        <v>3.1194993586872291</v>
      </c>
      <c r="BS284">
        <f t="shared" si="75"/>
        <v>3.1054543983732739</v>
      </c>
    </row>
    <row r="285" spans="1:71" x14ac:dyDescent="0.2">
      <c r="A285">
        <v>624</v>
      </c>
      <c r="B285">
        <v>3.5732316703139167E-5</v>
      </c>
      <c r="C285">
        <v>4.095272675346017E-5</v>
      </c>
      <c r="D285">
        <v>5.5033989679060254E-5</v>
      </c>
      <c r="E285">
        <v>5.0928444198414939E-5</v>
      </c>
      <c r="F285">
        <v>5.2075568307829763E-5</v>
      </c>
      <c r="G285">
        <v>5.629535687458206E-5</v>
      </c>
      <c r="H285">
        <v>5.6912021791877642E-5</v>
      </c>
      <c r="I285">
        <v>6.7465218147500584E-5</v>
      </c>
      <c r="J285">
        <v>8.1858451235391298E-5</v>
      </c>
      <c r="K285">
        <v>1.3062454668519175E-4</v>
      </c>
      <c r="L285">
        <v>1.4086254517984816E-4</v>
      </c>
      <c r="M285">
        <v>1.9130570052058656E-4</v>
      </c>
      <c r="N285">
        <v>7.0408547846543754E-3</v>
      </c>
      <c r="O285">
        <v>6.4127777716620085E-4</v>
      </c>
      <c r="P285">
        <v>5.550631540097356E-2</v>
      </c>
      <c r="Q285">
        <v>1.6335946537471144E-2</v>
      </c>
      <c r="R285">
        <v>8.7717090719566862E-2</v>
      </c>
      <c r="S285">
        <v>4.7752441042389057E-2</v>
      </c>
      <c r="T285">
        <v>4.4952002436078964E-3</v>
      </c>
      <c r="U285">
        <v>2.6455422192046526E-3</v>
      </c>
      <c r="V285">
        <v>4.1309343839597432E-4</v>
      </c>
      <c r="W285">
        <v>1.3077958090375417E-4</v>
      </c>
      <c r="X285">
        <v>2.7307133361027091E-5</v>
      </c>
      <c r="Y285">
        <v>1.3427153214260097E-5</v>
      </c>
      <c r="Z285">
        <v>1.236293559856424E-5</v>
      </c>
      <c r="AA285">
        <v>1.8140818061868792E-6</v>
      </c>
      <c r="AB285">
        <v>0</v>
      </c>
      <c r="AC285">
        <v>0</v>
      </c>
      <c r="AE285">
        <f t="shared" si="76"/>
        <v>3.1101360518112591</v>
      </c>
      <c r="AG285">
        <v>624</v>
      </c>
      <c r="AH285">
        <f t="shared" si="74"/>
        <v>1.1113236639317076E-4</v>
      </c>
      <c r="AI285">
        <f t="shared" si="74"/>
        <v>1.2736855189591194E-4</v>
      </c>
      <c r="AJ285">
        <f t="shared" si="74"/>
        <v>1.7116319537585403E-4</v>
      </c>
      <c r="AK285">
        <f t="shared" si="74"/>
        <v>1.5839439036414828E-4</v>
      </c>
      <c r="AL285">
        <f t="shared" si="73"/>
        <v>1.6196210241274119E-4</v>
      </c>
      <c r="AM285">
        <f t="shared" si="73"/>
        <v>1.7508621896521846E-4</v>
      </c>
      <c r="AN285">
        <f t="shared" si="73"/>
        <v>1.7700413075638668E-4</v>
      </c>
      <c r="AO285">
        <f t="shared" si="73"/>
        <v>2.0982600720385278E-4</v>
      </c>
      <c r="AP285">
        <f t="shared" si="73"/>
        <v>2.5459092033262436E-4</v>
      </c>
      <c r="AQ285">
        <f t="shared" si="73"/>
        <v>4.0626011189711774E-4</v>
      </c>
      <c r="AR285">
        <f t="shared" si="73"/>
        <v>4.3810168011373804E-4</v>
      </c>
      <c r="AS285">
        <f t="shared" si="77"/>
        <v>5.9498675610608425E-4</v>
      </c>
      <c r="AT285">
        <f t="shared" si="77"/>
        <v>2.1898016301321373E-2</v>
      </c>
      <c r="AU285">
        <f t="shared" si="77"/>
        <v>1.9944611339899883E-3</v>
      </c>
      <c r="AV285">
        <f t="shared" si="77"/>
        <v>0.1726321926317744</v>
      </c>
      <c r="AW285">
        <f t="shared" si="77"/>
        <v>5.0807016266650316E-2</v>
      </c>
      <c r="AX285">
        <f t="shared" si="77"/>
        <v>0.27281208620692371</v>
      </c>
      <c r="AY285">
        <f t="shared" si="77"/>
        <v>0.14851658844792584</v>
      </c>
      <c r="AZ285">
        <f t="shared" si="77"/>
        <v>1.3980684337755673E-2</v>
      </c>
      <c r="BA285">
        <f t="shared" si="77"/>
        <v>8.227996232537154E-3</v>
      </c>
      <c r="BB285">
        <f t="shared" si="77"/>
        <v>1.2847767955219932E-3</v>
      </c>
      <c r="BC285">
        <f t="shared" si="77"/>
        <v>4.067422894095331E-4</v>
      </c>
      <c r="BD285">
        <f t="shared" si="71"/>
        <v>8.4928899937748316E-5</v>
      </c>
      <c r="BE285">
        <f t="shared" si="71"/>
        <v>4.1760273284863753E-5</v>
      </c>
      <c r="BF285">
        <f t="shared" si="71"/>
        <v>3.845041171131545E-5</v>
      </c>
      <c r="BG285">
        <f t="shared" si="71"/>
        <v>5.6420412263566981E-6</v>
      </c>
      <c r="BH285">
        <f t="shared" si="71"/>
        <v>0</v>
      </c>
      <c r="BI285">
        <f t="shared" si="71"/>
        <v>0</v>
      </c>
      <c r="BJ285" s="16"/>
      <c r="BL285">
        <v>0</v>
      </c>
      <c r="BO285" s="16" cm="1">
        <f t="array" ref="BO285">INDEX($BK$21:$BK$70,_xlfn.XMATCH($A285,$BK$21:$BK$70,-1))</f>
        <v>616</v>
      </c>
      <c r="BP285" s="16" cm="1">
        <f t="array" ref="BP285">INDEX($BK$21:$BK$70,_xlfn.XMATCH($A285,$BK$21:$BK$70,1))</f>
        <v>626</v>
      </c>
      <c r="BQ285" s="16" cm="1">
        <f t="array" ref="BQ285">INDEX($BL$21:$BL$70,_xlfn.XMATCH($A285,$BK$21:$BK$70,-1))</f>
        <v>3.0726828243073787</v>
      </c>
      <c r="BR285" s="16" cm="1">
        <f t="array" ref="BR285">INDEX($BL$21:$BL$70,_xlfn.XMATCH($A285,$BK$21:$BK$70,1))</f>
        <v>3.1194993586872291</v>
      </c>
      <c r="BS285">
        <f t="shared" si="75"/>
        <v>3.1101360518112591</v>
      </c>
    </row>
    <row r="286" spans="1:71" x14ac:dyDescent="0.2">
      <c r="A286">
        <v>625</v>
      </c>
      <c r="B286">
        <v>3.5158838858918883E-5</v>
      </c>
      <c r="C286">
        <v>4.0351027186604863E-5</v>
      </c>
      <c r="D286">
        <v>5.2380101156719973E-5</v>
      </c>
      <c r="E286">
        <v>4.9281531809798772E-5</v>
      </c>
      <c r="F286">
        <v>4.932686175307513E-5</v>
      </c>
      <c r="G286">
        <v>5.6952216324205442E-5</v>
      </c>
      <c r="H286">
        <v>5.6758112076909325E-5</v>
      </c>
      <c r="I286">
        <v>6.6606988444318967E-5</v>
      </c>
      <c r="J286">
        <v>7.9811518946604248E-5</v>
      </c>
      <c r="K286">
        <v>1.2583590509387247E-4</v>
      </c>
      <c r="L286">
        <v>1.3534008901458313E-4</v>
      </c>
      <c r="M286">
        <v>1.813455862320444E-4</v>
      </c>
      <c r="N286">
        <v>6.8911716941596661E-3</v>
      </c>
      <c r="O286">
        <v>5.5765597358908359E-4</v>
      </c>
      <c r="P286">
        <v>4.6180886947968021E-2</v>
      </c>
      <c r="Q286">
        <v>1.6017263075299354E-2</v>
      </c>
      <c r="R286">
        <v>9.6109159668359589E-2</v>
      </c>
      <c r="S286">
        <v>5.2952385150095857E-2</v>
      </c>
      <c r="T286">
        <v>4.958483604741935E-3</v>
      </c>
      <c r="U286">
        <v>2.9290503585871364E-3</v>
      </c>
      <c r="V286">
        <v>4.5162105629515265E-4</v>
      </c>
      <c r="W286">
        <v>1.4372407044710187E-4</v>
      </c>
      <c r="X286">
        <v>2.602563142666078E-5</v>
      </c>
      <c r="Y286">
        <v>1.3527468413298007E-5</v>
      </c>
      <c r="Z286">
        <v>1.1599479010574639E-5</v>
      </c>
      <c r="AA286">
        <v>9.5670842313808543E-6</v>
      </c>
      <c r="AB286">
        <v>0</v>
      </c>
      <c r="AC286">
        <v>0</v>
      </c>
      <c r="AE286">
        <f t="shared" si="76"/>
        <v>3.1148177052492438</v>
      </c>
      <c r="AG286">
        <v>625</v>
      </c>
      <c r="AH286">
        <f t="shared" si="74"/>
        <v>1.0951337377376566E-4</v>
      </c>
      <c r="AI286">
        <f t="shared" si="74"/>
        <v>1.2568609390583042E-4</v>
      </c>
      <c r="AJ286">
        <f t="shared" si="74"/>
        <v>1.6315446648569777E-4</v>
      </c>
      <c r="AK286">
        <f t="shared" si="74"/>
        <v>1.5350298782296502E-4</v>
      </c>
      <c r="AL286">
        <f t="shared" si="73"/>
        <v>1.5364418233286016E-4</v>
      </c>
      <c r="AM286">
        <f t="shared" si="73"/>
        <v>1.7739577175982012E-4</v>
      </c>
      <c r="AN286">
        <f t="shared" si="73"/>
        <v>1.767911724136781E-4</v>
      </c>
      <c r="AO286">
        <f t="shared" si="73"/>
        <v>2.074686268996965E-4</v>
      </c>
      <c r="AP286">
        <f t="shared" si="73"/>
        <v>2.4859833229771842E-4</v>
      </c>
      <c r="AQ286">
        <f t="shared" si="73"/>
        <v>3.9195590514245744E-4</v>
      </c>
      <c r="AR286">
        <f t="shared" si="73"/>
        <v>4.215597054926322E-4</v>
      </c>
      <c r="AS286">
        <f t="shared" si="77"/>
        <v>5.6485844276437541E-4</v>
      </c>
      <c r="AT286">
        <f t="shared" si="77"/>
        <v>2.1464743602880955E-2</v>
      </c>
      <c r="AU286">
        <f t="shared" si="77"/>
        <v>1.7369966999732822E-3</v>
      </c>
      <c r="AV286">
        <f t="shared" si="77"/>
        <v>0.14384504430964451</v>
      </c>
      <c r="AW286">
        <f t="shared" si="77"/>
        <v>4.9890854616577378E-2</v>
      </c>
      <c r="AX286">
        <f t="shared" si="77"/>
        <v>0.29936251217163301</v>
      </c>
      <c r="AY286">
        <f t="shared" si="77"/>
        <v>0.16493702680069572</v>
      </c>
      <c r="AZ286">
        <f t="shared" si="77"/>
        <v>1.5444772523238273E-2</v>
      </c>
      <c r="BA286">
        <f t="shared" si="77"/>
        <v>9.1234579164938597E-3</v>
      </c>
      <c r="BB286">
        <f t="shared" si="77"/>
        <v>1.4067172622115069E-3</v>
      </c>
      <c r="BC286">
        <f t="shared" si="77"/>
        <v>4.4767427929912252E-4</v>
      </c>
      <c r="BD286">
        <f t="shared" si="71"/>
        <v>8.1065097558054135E-5</v>
      </c>
      <c r="BE286">
        <f t="shared" si="71"/>
        <v>4.2135598120940528E-5</v>
      </c>
      <c r="BF286">
        <f t="shared" si="71"/>
        <v>3.613026259380487E-5</v>
      </c>
      <c r="BG286">
        <f t="shared" si="71"/>
        <v>2.9799723351515937E-5</v>
      </c>
      <c r="BH286">
        <f t="shared" si="71"/>
        <v>0</v>
      </c>
      <c r="BI286">
        <f t="shared" si="71"/>
        <v>0</v>
      </c>
      <c r="BJ286" s="16"/>
      <c r="BL286">
        <v>0</v>
      </c>
      <c r="BO286" s="16" cm="1">
        <f t="array" ref="BO286">INDEX($BK$21:$BK$70,_xlfn.XMATCH($A286,$BK$21:$BK$70,-1))</f>
        <v>616</v>
      </c>
      <c r="BP286" s="16" cm="1">
        <f t="array" ref="BP286">INDEX($BK$21:$BK$70,_xlfn.XMATCH($A286,$BK$21:$BK$70,1))</f>
        <v>626</v>
      </c>
      <c r="BQ286" s="16" cm="1">
        <f t="array" ref="BQ286">INDEX($BL$21:$BL$70,_xlfn.XMATCH($A286,$BK$21:$BK$70,-1))</f>
        <v>3.0726828243073787</v>
      </c>
      <c r="BR286" s="16" cm="1">
        <f t="array" ref="BR286">INDEX($BL$21:$BL$70,_xlfn.XMATCH($A286,$BK$21:$BK$70,1))</f>
        <v>3.1194993586872291</v>
      </c>
      <c r="BS286">
        <f t="shared" si="75"/>
        <v>3.1148177052492438</v>
      </c>
    </row>
    <row r="287" spans="1:71" x14ac:dyDescent="0.2">
      <c r="A287">
        <v>626</v>
      </c>
      <c r="B287">
        <v>3.3635507490393593E-5</v>
      </c>
      <c r="C287">
        <v>3.9442533239161444E-5</v>
      </c>
      <c r="D287">
        <v>5.2328684919939914E-5</v>
      </c>
      <c r="E287">
        <v>4.8687071482820026E-5</v>
      </c>
      <c r="F287">
        <v>5.1795138624608071E-5</v>
      </c>
      <c r="G287">
        <v>5.5969722982799299E-5</v>
      </c>
      <c r="H287">
        <v>5.353836571370887E-5</v>
      </c>
      <c r="I287">
        <v>6.574568038058419E-5</v>
      </c>
      <c r="J287">
        <v>7.7596995300454989E-5</v>
      </c>
      <c r="K287">
        <v>1.2199459936440138E-4</v>
      </c>
      <c r="L287">
        <v>1.299289406745378E-4</v>
      </c>
      <c r="M287">
        <v>1.7311492859492991E-4</v>
      </c>
      <c r="N287">
        <v>6.7404153097553113E-3</v>
      </c>
      <c r="O287">
        <v>4.7458647436625275E-4</v>
      </c>
      <c r="P287">
        <v>3.8118405274301402E-2</v>
      </c>
      <c r="Q287">
        <v>1.5719332897827357E-2</v>
      </c>
      <c r="R287">
        <v>0.10390385622119559</v>
      </c>
      <c r="S287">
        <v>5.8441652855047696E-2</v>
      </c>
      <c r="T287">
        <v>5.4867271028489536E-3</v>
      </c>
      <c r="U287">
        <v>3.2385201786715705E-3</v>
      </c>
      <c r="V287">
        <v>5.011553398025305E-4</v>
      </c>
      <c r="W287">
        <v>1.5884683255390166E-4</v>
      </c>
      <c r="X287">
        <v>2.9089580071584152E-5</v>
      </c>
      <c r="Y287">
        <v>1.3031744034946949E-5</v>
      </c>
      <c r="Z287">
        <v>1.0709334753863801E-5</v>
      </c>
      <c r="AA287">
        <v>9.2201057602871702E-6</v>
      </c>
      <c r="AB287">
        <v>0</v>
      </c>
      <c r="AC287">
        <v>0</v>
      </c>
      <c r="AE287">
        <f t="shared" si="76"/>
        <v>3.1194993586872291</v>
      </c>
      <c r="AG287">
        <v>626</v>
      </c>
      <c r="AH287">
        <f t="shared" si="74"/>
        <v>1.0492594404540231E-4</v>
      </c>
      <c r="AI287">
        <f t="shared" si="74"/>
        <v>1.2304095714456384E-4</v>
      </c>
      <c r="AJ287">
        <f t="shared" si="74"/>
        <v>1.6323929904869865E-4</v>
      </c>
      <c r="AK287">
        <f t="shared" si="74"/>
        <v>1.5187928826701635E-4</v>
      </c>
      <c r="AL287">
        <f t="shared" si="73"/>
        <v>1.6157490172258101E-4</v>
      </c>
      <c r="AM287">
        <f t="shared" si="73"/>
        <v>1.7459751495074429E-4</v>
      </c>
      <c r="AN287">
        <f t="shared" si="73"/>
        <v>1.6701289750907714E-4</v>
      </c>
      <c r="AO287">
        <f t="shared" si="73"/>
        <v>2.0509360778368793E-4</v>
      </c>
      <c r="AP287">
        <f t="shared" si="73"/>
        <v>2.4206377707582525E-4</v>
      </c>
      <c r="AQ287">
        <f t="shared" si="73"/>
        <v>3.8056207448055555E-4</v>
      </c>
      <c r="AR287">
        <f t="shared" si="73"/>
        <v>4.0531324710913169E-4</v>
      </c>
      <c r="AS287">
        <f t="shared" si="77"/>
        <v>5.400319087310693E-4</v>
      </c>
      <c r="AT287">
        <f t="shared" si="77"/>
        <v>2.1026721236067275E-2</v>
      </c>
      <c r="AU287">
        <f t="shared" si="77"/>
        <v>1.4804722024271586E-3</v>
      </c>
      <c r="AV287">
        <f t="shared" si="77"/>
        <v>0.11891034080736311</v>
      </c>
      <c r="AW287">
        <f t="shared" si="77"/>
        <v>4.9036448893763504E-2</v>
      </c>
      <c r="AX287">
        <f t="shared" si="77"/>
        <v>0.3241280128471497</v>
      </c>
      <c r="AY287">
        <f t="shared" si="77"/>
        <v>0.18230869860194296</v>
      </c>
      <c r="AZ287">
        <f t="shared" si="77"/>
        <v>1.7115841678629149E-2</v>
      </c>
      <c r="BA287">
        <f t="shared" si="77"/>
        <v>1.0102561620461614E-2</v>
      </c>
      <c r="BB287">
        <f t="shared" si="77"/>
        <v>1.5633537611166742E-3</v>
      </c>
      <c r="BC287">
        <f t="shared" si="77"/>
        <v>4.9552259228139394E-4</v>
      </c>
      <c r="BD287">
        <f t="shared" si="71"/>
        <v>9.0744926377787561E-5</v>
      </c>
      <c r="BE287">
        <f t="shared" si="71"/>
        <v>4.0652517159593134E-5</v>
      </c>
      <c r="BF287">
        <f t="shared" si="71"/>
        <v>3.340776289664498E-5</v>
      </c>
      <c r="BG287">
        <f t="shared" si="71"/>
        <v>2.8762114006244254E-5</v>
      </c>
      <c r="BH287">
        <f t="shared" si="71"/>
        <v>0</v>
      </c>
      <c r="BI287">
        <f t="shared" si="71"/>
        <v>0</v>
      </c>
      <c r="BJ287" s="16"/>
      <c r="BL287">
        <v>0</v>
      </c>
      <c r="BO287" s="16" cm="1">
        <f t="array" ref="BO287">INDEX($BK$21:$BK$70,_xlfn.XMATCH($A287,$BK$21:$BK$70,-1))</f>
        <v>626</v>
      </c>
      <c r="BP287" s="16" cm="1">
        <f t="array" ref="BP287">INDEX($BK$21:$BK$70,_xlfn.XMATCH($A287,$BK$21:$BK$70,1))</f>
        <v>626</v>
      </c>
      <c r="BQ287" s="16" cm="1">
        <f t="array" ref="BQ287">INDEX($BL$21:$BL$70,_xlfn.XMATCH($A287,$BK$21:$BK$70,-1))</f>
        <v>3.1194993586872291</v>
      </c>
      <c r="BR287" s="16" cm="1">
        <f t="array" ref="BR287">INDEX($BL$21:$BL$70,_xlfn.XMATCH($A287,$BK$21:$BK$70,1))</f>
        <v>3.1194993586872291</v>
      </c>
      <c r="BS287">
        <f t="shared" si="75"/>
        <v>3.1194993586872291</v>
      </c>
    </row>
    <row r="288" spans="1:71" x14ac:dyDescent="0.2">
      <c r="A288">
        <v>627</v>
      </c>
      <c r="B288">
        <v>3.4518506608241594E-5</v>
      </c>
      <c r="C288">
        <v>3.9098186349796241E-5</v>
      </c>
      <c r="D288">
        <v>5.0932071551149377E-5</v>
      </c>
      <c r="E288">
        <v>4.9168012289409068E-5</v>
      </c>
      <c r="F288">
        <v>4.8807614959576692E-5</v>
      </c>
      <c r="G288">
        <v>5.4704103613038569E-5</v>
      </c>
      <c r="H288">
        <v>5.3665858812239377E-5</v>
      </c>
      <c r="I288">
        <v>6.2696463878582611E-5</v>
      </c>
      <c r="J288">
        <v>7.5357065032505223E-5</v>
      </c>
      <c r="K288">
        <v>1.179487890525448E-4</v>
      </c>
      <c r="L288">
        <v>1.2489532252577847E-4</v>
      </c>
      <c r="M288">
        <v>1.6540687924259008E-4</v>
      </c>
      <c r="N288">
        <v>6.5855173831745129E-3</v>
      </c>
      <c r="O288">
        <v>4.0768385785587558E-4</v>
      </c>
      <c r="P288">
        <v>3.1340327495267564E-2</v>
      </c>
      <c r="Q288">
        <v>1.5375698370190873E-2</v>
      </c>
      <c r="R288">
        <v>0.1097514535682152</v>
      </c>
      <c r="S288">
        <v>6.3997307033652459E-2</v>
      </c>
      <c r="T288">
        <v>6.0439749467269743E-3</v>
      </c>
      <c r="U288">
        <v>3.5613625060307553E-3</v>
      </c>
      <c r="V288">
        <v>5.5099691841402234E-4</v>
      </c>
      <c r="W288">
        <v>1.7380331608101722E-4</v>
      </c>
      <c r="X288">
        <v>2.8594130169910947E-5</v>
      </c>
      <c r="Y288">
        <v>1.524893618705638E-5</v>
      </c>
      <c r="Z288">
        <v>1.2815536971720791E-5</v>
      </c>
      <c r="AA288">
        <v>1.0080165335852926E-5</v>
      </c>
      <c r="AB288">
        <v>0</v>
      </c>
      <c r="AC288">
        <v>0</v>
      </c>
      <c r="AE288">
        <f t="shared" si="76"/>
        <v>3.1215145863280913</v>
      </c>
      <c r="AG288">
        <v>627</v>
      </c>
      <c r="AH288">
        <f t="shared" si="74"/>
        <v>1.0775002187588874E-4</v>
      </c>
      <c r="AI288">
        <f t="shared" si="74"/>
        <v>1.2204555898986284E-4</v>
      </c>
      <c r="AJ288">
        <f t="shared" si="74"/>
        <v>1.5898520425881879E-4</v>
      </c>
      <c r="AK288">
        <f t="shared" si="74"/>
        <v>1.5347866754214927E-4</v>
      </c>
      <c r="AL288">
        <f t="shared" si="73"/>
        <v>1.523536820202038E-4</v>
      </c>
      <c r="AM288">
        <f t="shared" si="73"/>
        <v>1.7075965736010313E-4</v>
      </c>
      <c r="AN288">
        <f t="shared" si="73"/>
        <v>1.6751876107022915E-4</v>
      </c>
      <c r="AO288">
        <f t="shared" si="73"/>
        <v>1.9570792650818792E-4</v>
      </c>
      <c r="AP288">
        <f t="shared" si="73"/>
        <v>2.3522817768183962E-4</v>
      </c>
      <c r="AQ288">
        <f t="shared" si="73"/>
        <v>3.6817886546725367E-4</v>
      </c>
      <c r="AR288">
        <f t="shared" si="73"/>
        <v>3.8986257102836889E-4</v>
      </c>
      <c r="AS288">
        <f t="shared" si="77"/>
        <v>5.1631998623475413E-4</v>
      </c>
      <c r="AT288">
        <f t="shared" si="77"/>
        <v>2.0556788570096445E-2</v>
      </c>
      <c r="AU288">
        <f t="shared" si="77"/>
        <v>1.2725911089076238E-3</v>
      </c>
      <c r="AV288">
        <f t="shared" si="77"/>
        <v>9.7829289416777043E-2</v>
      </c>
      <c r="AW288">
        <f t="shared" si="77"/>
        <v>4.7995466737531869E-2</v>
      </c>
      <c r="AX288">
        <f t="shared" si="77"/>
        <v>0.34259076318389398</v>
      </c>
      <c r="AY288">
        <f t="shared" si="77"/>
        <v>0.1997685273912635</v>
      </c>
      <c r="AZ288">
        <f t="shared" si="77"/>
        <v>1.8866355955609797E-2</v>
      </c>
      <c r="BA288">
        <f t="shared" si="77"/>
        <v>1.1116845009776968E-2</v>
      </c>
      <c r="BB288">
        <f t="shared" si="77"/>
        <v>1.7199449178511999E-3</v>
      </c>
      <c r="BC288">
        <f t="shared" si="77"/>
        <v>5.4252958629908701E-4</v>
      </c>
      <c r="BD288">
        <f t="shared" si="71"/>
        <v>8.9256994408741169E-5</v>
      </c>
      <c r="BE288">
        <f t="shared" si="71"/>
        <v>4.7599776733882761E-5</v>
      </c>
      <c r="BF288">
        <f t="shared" si="71"/>
        <v>4.0003885588853385E-5</v>
      </c>
      <c r="BG288">
        <f t="shared" si="71"/>
        <v>3.1465383128463713E-5</v>
      </c>
      <c r="BH288">
        <f t="shared" si="71"/>
        <v>0</v>
      </c>
      <c r="BI288">
        <f t="shared" si="71"/>
        <v>0</v>
      </c>
      <c r="BJ288" s="16"/>
      <c r="BL288">
        <v>0</v>
      </c>
      <c r="BO288" s="16" cm="1">
        <f t="array" ref="BO288">INDEX($BK$21:$BK$70,_xlfn.XMATCH($A288,$BK$21:$BK$70,-1))</f>
        <v>626</v>
      </c>
      <c r="BP288" s="16" cm="1">
        <f t="array" ref="BP288">INDEX($BK$21:$BK$70,_xlfn.XMATCH($A288,$BK$21:$BK$70,1))</f>
        <v>632</v>
      </c>
      <c r="BQ288" s="16" cm="1">
        <f t="array" ref="BQ288">INDEX($BL$21:$BL$70,_xlfn.XMATCH($A288,$BK$21:$BK$70,-1))</f>
        <v>3.1194993586872291</v>
      </c>
      <c r="BR288" s="16" cm="1">
        <f t="array" ref="BR288">INDEX($BL$21:$BL$70,_xlfn.XMATCH($A288,$BK$21:$BK$70,1))</f>
        <v>3.1315907245324026</v>
      </c>
      <c r="BS288">
        <f t="shared" si="75"/>
        <v>3.1215145863280913</v>
      </c>
    </row>
    <row r="289" spans="1:71" x14ac:dyDescent="0.2">
      <c r="A289">
        <v>628</v>
      </c>
      <c r="B289">
        <v>3.3939294520661231E-5</v>
      </c>
      <c r="C289">
        <v>3.9474214346274544E-5</v>
      </c>
      <c r="D289">
        <v>5.1246107745914916E-5</v>
      </c>
      <c r="E289">
        <v>4.8429807947850543E-5</v>
      </c>
      <c r="F289">
        <v>4.682178565360209E-5</v>
      </c>
      <c r="G289">
        <v>5.1518882773995353E-5</v>
      </c>
      <c r="H289">
        <v>5.3503806801390276E-5</v>
      </c>
      <c r="I289">
        <v>6.0565203911260578E-5</v>
      </c>
      <c r="J289">
        <v>7.1238243452971024E-5</v>
      </c>
      <c r="K289">
        <v>1.1354508402345567E-4</v>
      </c>
      <c r="L289">
        <v>1.1945697527880517E-4</v>
      </c>
      <c r="M289">
        <v>1.5759123783910451E-4</v>
      </c>
      <c r="N289">
        <v>6.43926269849243E-3</v>
      </c>
      <c r="O289">
        <v>3.604434062046667E-4</v>
      </c>
      <c r="P289">
        <v>2.5797513149141128E-2</v>
      </c>
      <c r="Q289">
        <v>1.5067383388362941E-2</v>
      </c>
      <c r="R289">
        <v>0.11259126876876696</v>
      </c>
      <c r="S289">
        <v>6.9681134517524931E-2</v>
      </c>
      <c r="T289">
        <v>6.6626141323761177E-3</v>
      </c>
      <c r="U289">
        <v>3.9406608654230339E-3</v>
      </c>
      <c r="V289">
        <v>6.0740752196658879E-4</v>
      </c>
      <c r="W289">
        <v>1.8835120044991243E-4</v>
      </c>
      <c r="X289">
        <v>3.0472063422754701E-5</v>
      </c>
      <c r="Y289">
        <v>1.5282080248216123E-5</v>
      </c>
      <c r="Z289">
        <v>1.3868877346428057E-5</v>
      </c>
      <c r="AA289">
        <v>1.0119683467499097E-5</v>
      </c>
      <c r="AB289">
        <v>0</v>
      </c>
      <c r="AC289">
        <v>0</v>
      </c>
      <c r="AE289">
        <f t="shared" si="76"/>
        <v>3.1235298139689536</v>
      </c>
      <c r="AG289">
        <v>628</v>
      </c>
      <c r="AH289">
        <f t="shared" si="74"/>
        <v>1.060103983003585E-4</v>
      </c>
      <c r="AI289">
        <f t="shared" si="74"/>
        <v>1.2329888539358951E-4</v>
      </c>
      <c r="AJ289">
        <f t="shared" si="74"/>
        <v>1.6006874539423058E-4</v>
      </c>
      <c r="AK289">
        <f t="shared" si="74"/>
        <v>1.5127194900990175E-4</v>
      </c>
      <c r="AL289">
        <f t="shared" si="73"/>
        <v>1.4624924343228997E-4</v>
      </c>
      <c r="AM289">
        <f t="shared" si="73"/>
        <v>1.6092076632694604E-4</v>
      </c>
      <c r="AN289">
        <f t="shared" si="73"/>
        <v>1.6712073570497739E-4</v>
      </c>
      <c r="AO289">
        <f t="shared" si="73"/>
        <v>1.8917722010593148E-4</v>
      </c>
      <c r="AP289">
        <f t="shared" si="73"/>
        <v>2.225147773201336E-4</v>
      </c>
      <c r="AQ289">
        <f t="shared" si="73"/>
        <v>3.5466145517687372E-4</v>
      </c>
      <c r="AR289">
        <f t="shared" si="73"/>
        <v>3.731274237699002E-4</v>
      </c>
      <c r="AS289">
        <f t="shared" si="77"/>
        <v>4.922409298107152E-4</v>
      </c>
      <c r="AT289">
        <f t="shared" si="77"/>
        <v>2.0113229018719283E-2</v>
      </c>
      <c r="AU289">
        <f t="shared" si="77"/>
        <v>1.1258557255287985E-3</v>
      </c>
      <c r="AV289">
        <f t="shared" si="77"/>
        <v>8.0579301447598423E-2</v>
      </c>
      <c r="AW289">
        <f t="shared" si="77"/>
        <v>4.7063421232052198E-2</v>
      </c>
      <c r="AX289">
        <f t="shared" si="77"/>
        <v>0.35168218479183511</v>
      </c>
      <c r="AY289">
        <f t="shared" si="77"/>
        <v>0.21765110113667027</v>
      </c>
      <c r="AZ289">
        <f t="shared" si="77"/>
        <v>2.0810873881447697E-2</v>
      </c>
      <c r="BA289">
        <f t="shared" si="77"/>
        <v>1.2308771699889545E-2</v>
      </c>
      <c r="BB289">
        <f t="shared" si="77"/>
        <v>1.8972555040916422E-3</v>
      </c>
      <c r="BC289">
        <f t="shared" si="77"/>
        <v>5.8832059010214405E-4</v>
      </c>
      <c r="BD289">
        <f t="shared" si="71"/>
        <v>9.518039859412714E-5</v>
      </c>
      <c r="BE289">
        <f t="shared" si="71"/>
        <v>4.7734033274769124E-5</v>
      </c>
      <c r="BF289">
        <f t="shared" si="71"/>
        <v>4.3319851877846662E-5</v>
      </c>
      <c r="BG289">
        <f t="shared" si="71"/>
        <v>3.1609133018662147E-5</v>
      </c>
      <c r="BH289">
        <f t="shared" si="71"/>
        <v>0</v>
      </c>
      <c r="BI289">
        <f t="shared" si="71"/>
        <v>0</v>
      </c>
      <c r="BJ289" s="16"/>
      <c r="BL289">
        <v>0</v>
      </c>
      <c r="BO289" s="16" cm="1">
        <f t="array" ref="BO289">INDEX($BK$21:$BK$70,_xlfn.XMATCH($A289,$BK$21:$BK$70,-1))</f>
        <v>626</v>
      </c>
      <c r="BP289" s="16" cm="1">
        <f t="array" ref="BP289">INDEX($BK$21:$BK$70,_xlfn.XMATCH($A289,$BK$21:$BK$70,1))</f>
        <v>632</v>
      </c>
      <c r="BQ289" s="16" cm="1">
        <f t="array" ref="BQ289">INDEX($BL$21:$BL$70,_xlfn.XMATCH($A289,$BK$21:$BK$70,-1))</f>
        <v>3.1194993586872291</v>
      </c>
      <c r="BR289" s="16" cm="1">
        <f t="array" ref="BR289">INDEX($BL$21:$BL$70,_xlfn.XMATCH($A289,$BK$21:$BK$70,1))</f>
        <v>3.1315907245324026</v>
      </c>
      <c r="BS289">
        <f t="shared" si="75"/>
        <v>3.1235298139689536</v>
      </c>
    </row>
    <row r="290" spans="1:71" x14ac:dyDescent="0.2">
      <c r="A290">
        <v>629</v>
      </c>
      <c r="B290">
        <v>3.2246685954382836E-5</v>
      </c>
      <c r="C290">
        <v>3.9074083186390297E-5</v>
      </c>
      <c r="D290">
        <v>5.0764305262108272E-5</v>
      </c>
      <c r="E290">
        <v>4.7329600020338394E-5</v>
      </c>
      <c r="F290">
        <v>4.8237047932891318E-5</v>
      </c>
      <c r="G290">
        <v>5.118288753722122E-5</v>
      </c>
      <c r="H290">
        <v>5.1354337137068781E-5</v>
      </c>
      <c r="I290">
        <v>6.0853599498550684E-5</v>
      </c>
      <c r="J290">
        <v>7.2307227048744983E-5</v>
      </c>
      <c r="K290">
        <v>1.113305703505111E-4</v>
      </c>
      <c r="L290">
        <v>1.1554137112929284E-4</v>
      </c>
      <c r="M290">
        <v>1.5112791897777005E-4</v>
      </c>
      <c r="N290">
        <v>6.2946510874115416E-3</v>
      </c>
      <c r="O290">
        <v>3.1446448474326281E-4</v>
      </c>
      <c r="P290">
        <v>2.12436383339718E-2</v>
      </c>
      <c r="Q290">
        <v>1.4754024508966661E-2</v>
      </c>
      <c r="R290">
        <v>0.11088812482722267</v>
      </c>
      <c r="S290">
        <v>7.5345872044519355E-2</v>
      </c>
      <c r="T290">
        <v>7.3299572385828737E-3</v>
      </c>
      <c r="U290">
        <v>4.3424161726056043E-3</v>
      </c>
      <c r="V290">
        <v>6.6491335426078959E-4</v>
      </c>
      <c r="W290">
        <v>2.0349201988124777E-4</v>
      </c>
      <c r="X290">
        <v>3.2026778284152675E-5</v>
      </c>
      <c r="Y290">
        <v>1.5966124234102514E-5</v>
      </c>
      <c r="Z290">
        <v>1.4978873787596369E-5</v>
      </c>
      <c r="AA290">
        <v>1.0892402273651751E-5</v>
      </c>
      <c r="AB290">
        <v>0</v>
      </c>
      <c r="AC290">
        <v>0</v>
      </c>
      <c r="AE290">
        <f t="shared" si="76"/>
        <v>3.1255450416098158</v>
      </c>
      <c r="AG290">
        <v>629</v>
      </c>
      <c r="AH290">
        <f t="shared" si="74"/>
        <v>1.0078846939307016E-4</v>
      </c>
      <c r="AI290">
        <f t="shared" si="74"/>
        <v>1.2212780695867166E-4</v>
      </c>
      <c r="AJ290">
        <f t="shared" si="74"/>
        <v>1.5866612260274958E-4</v>
      </c>
      <c r="AK290">
        <f t="shared" si="74"/>
        <v>1.4793079666494452E-4</v>
      </c>
      <c r="AL290">
        <f t="shared" si="73"/>
        <v>1.5076706598854349E-4</v>
      </c>
      <c r="AM290">
        <f t="shared" si="73"/>
        <v>1.5997442035723463E-4</v>
      </c>
      <c r="AN290">
        <f t="shared" si="73"/>
        <v>1.6051029380392416E-4</v>
      </c>
      <c r="AO290">
        <f t="shared" si="73"/>
        <v>1.9020066617680465E-4</v>
      </c>
      <c r="AP290">
        <f t="shared" si="73"/>
        <v>2.2599949497476005E-4</v>
      </c>
      <c r="AQ290">
        <f t="shared" si="73"/>
        <v>3.4796871213863277E-4</v>
      </c>
      <c r="AR290">
        <f t="shared" si="73"/>
        <v>3.6112975963396073E-4</v>
      </c>
      <c r="AS290">
        <f t="shared" si="77"/>
        <v>4.723571178097792E-4</v>
      </c>
      <c r="AT290">
        <f t="shared" si="77"/>
        <v>1.9674215494922979E-2</v>
      </c>
      <c r="AU290">
        <f t="shared" si="77"/>
        <v>9.8287291105169077E-4</v>
      </c>
      <c r="AV290">
        <f t="shared" si="77"/>
        <v>6.6397948460497763E-2</v>
      </c>
      <c r="AW290">
        <f t="shared" si="77"/>
        <v>4.6114368147790449E-2</v>
      </c>
      <c r="AX290">
        <f t="shared" si="77"/>
        <v>0.34658582872713611</v>
      </c>
      <c r="AY290">
        <f t="shared" si="77"/>
        <v>0.23549691677451512</v>
      </c>
      <c r="AZ290">
        <f t="shared" si="77"/>
        <v>2.2910111502264678E-2</v>
      </c>
      <c r="BA290">
        <f t="shared" si="77"/>
        <v>1.3572417336893721E-2</v>
      </c>
      <c r="BB290">
        <f t="shared" si="77"/>
        <v>2.0782166375099618E-3</v>
      </c>
      <c r="BC290">
        <f t="shared" si="77"/>
        <v>6.3602347374700006E-4</v>
      </c>
      <c r="BD290">
        <f t="shared" si="71"/>
        <v>1.0010113806477032E-4</v>
      </c>
      <c r="BE290">
        <f t="shared" si="71"/>
        <v>4.9902840433625428E-5</v>
      </c>
      <c r="BF290">
        <f t="shared" si="71"/>
        <v>4.6817144695721072E-5</v>
      </c>
      <c r="BG290">
        <f t="shared" si="71"/>
        <v>3.4044693917631711E-5</v>
      </c>
      <c r="BH290">
        <f t="shared" si="71"/>
        <v>0</v>
      </c>
      <c r="BI290">
        <f t="shared" si="71"/>
        <v>0</v>
      </c>
      <c r="BJ290" s="16"/>
      <c r="BL290">
        <v>0</v>
      </c>
      <c r="BO290" s="16" cm="1">
        <f t="array" ref="BO290">INDEX($BK$21:$BK$70,_xlfn.XMATCH($A290,$BK$21:$BK$70,-1))</f>
        <v>626</v>
      </c>
      <c r="BP290" s="16" cm="1">
        <f t="array" ref="BP290">INDEX($BK$21:$BK$70,_xlfn.XMATCH($A290,$BK$21:$BK$70,1))</f>
        <v>632</v>
      </c>
      <c r="BQ290" s="16" cm="1">
        <f t="array" ref="BQ290">INDEX($BL$21:$BL$70,_xlfn.XMATCH($A290,$BK$21:$BK$70,-1))</f>
        <v>3.1194993586872291</v>
      </c>
      <c r="BR290" s="16" cm="1">
        <f t="array" ref="BR290">INDEX($BL$21:$BL$70,_xlfn.XMATCH($A290,$BK$21:$BK$70,1))</f>
        <v>3.1315907245324026</v>
      </c>
      <c r="BS290">
        <f t="shared" si="75"/>
        <v>3.1255450416098158</v>
      </c>
    </row>
    <row r="291" spans="1:71" x14ac:dyDescent="0.2">
      <c r="A291">
        <v>630</v>
      </c>
      <c r="B291">
        <v>3.145014249033765E-5</v>
      </c>
      <c r="C291">
        <v>3.7320019679468343E-5</v>
      </c>
      <c r="D291">
        <v>4.7774803033526747E-5</v>
      </c>
      <c r="E291">
        <v>4.3531464611816949E-5</v>
      </c>
      <c r="F291">
        <v>4.4498096449564501E-5</v>
      </c>
      <c r="G291">
        <v>5.0392786752178347E-5</v>
      </c>
      <c r="H291">
        <v>4.977865784029251E-5</v>
      </c>
      <c r="I291">
        <v>5.8700791765808018E-5</v>
      </c>
      <c r="J291">
        <v>7.0367517233228469E-5</v>
      </c>
      <c r="K291">
        <v>1.0656337227657586E-4</v>
      </c>
      <c r="L291">
        <v>1.1101184984912429E-4</v>
      </c>
      <c r="M291">
        <v>1.4266829814195203E-4</v>
      </c>
      <c r="N291">
        <v>6.1389314377596638E-3</v>
      </c>
      <c r="O291">
        <v>2.7738396729348676E-4</v>
      </c>
      <c r="P291">
        <v>1.7510971145640822E-2</v>
      </c>
      <c r="Q291">
        <v>1.441768135527492E-2</v>
      </c>
      <c r="R291">
        <v>0.1040822872935064</v>
      </c>
      <c r="S291">
        <v>8.0673230366564569E-2</v>
      </c>
      <c r="T291">
        <v>8.0701438958734883E-3</v>
      </c>
      <c r="U291">
        <v>4.7696794087277953E-3</v>
      </c>
      <c r="V291">
        <v>7.2839721733577642E-4</v>
      </c>
      <c r="W291">
        <v>2.1824482793552093E-4</v>
      </c>
      <c r="X291">
        <v>3.3375239604272327E-5</v>
      </c>
      <c r="Y291">
        <v>1.476192891474901E-5</v>
      </c>
      <c r="Z291">
        <v>1.3965492398971309E-5</v>
      </c>
      <c r="AA291">
        <v>1.0477207443562683E-5</v>
      </c>
      <c r="AB291">
        <v>0</v>
      </c>
      <c r="AC291">
        <v>0</v>
      </c>
      <c r="AE291">
        <f t="shared" si="76"/>
        <v>3.1275602692506781</v>
      </c>
      <c r="AG291">
        <v>630</v>
      </c>
      <c r="AH291">
        <f t="shared" si="74"/>
        <v>9.8362216115052616E-5</v>
      </c>
      <c r="AI291">
        <f t="shared" si="74"/>
        <v>1.1672061079715861E-4</v>
      </c>
      <c r="AJ291">
        <f t="shared" si="74"/>
        <v>1.4941857583893503E-4</v>
      </c>
      <c r="AK291">
        <f t="shared" si="74"/>
        <v>1.3614727918221059E-4</v>
      </c>
      <c r="AL291">
        <f t="shared" si="73"/>
        <v>1.3917047851294261E-4</v>
      </c>
      <c r="AM291">
        <f t="shared" si="73"/>
        <v>1.576064777029349E-4</v>
      </c>
      <c r="AN291">
        <f t="shared" si="73"/>
        <v>1.5568575251792262E-4</v>
      </c>
      <c r="AO291">
        <f t="shared" si="73"/>
        <v>1.8359026410029851E-4</v>
      </c>
      <c r="AP291">
        <f t="shared" si="73"/>
        <v>2.2007865114445776E-4</v>
      </c>
      <c r="AQ291">
        <f t="shared" si="73"/>
        <v>3.3328336928958787E-4</v>
      </c>
      <c r="AR291">
        <f t="shared" si="73"/>
        <v>3.4719625100414301E-4</v>
      </c>
      <c r="AS291">
        <f t="shared" si="77"/>
        <v>4.462037009503795E-4</v>
      </c>
      <c r="AT291">
        <f t="shared" si="77"/>
        <v>1.9199878060391067E-2</v>
      </c>
      <c r="AU291">
        <f t="shared" si="77"/>
        <v>8.6753507543423872E-4</v>
      </c>
      <c r="AV291">
        <f t="shared" si="77"/>
        <v>5.4766617631101265E-2</v>
      </c>
      <c r="AW291">
        <f t="shared" si="77"/>
        <v>4.5092167381474112E-2</v>
      </c>
      <c r="AX291">
        <f t="shared" si="77"/>
        <v>0.3255236264719053</v>
      </c>
      <c r="AY291">
        <f t="shared" si="77"/>
        <v>0.25231039008657469</v>
      </c>
      <c r="AZ291">
        <f t="shared" si="77"/>
        <v>2.5239861415869803E-2</v>
      </c>
      <c r="BA291">
        <f t="shared" si="77"/>
        <v>1.4917459815800118E-2</v>
      </c>
      <c r="BB291">
        <f t="shared" si="77"/>
        <v>2.2781061971721256E-3</v>
      </c>
      <c r="BC291">
        <f t="shared" si="77"/>
        <v>6.8257385282058576E-4</v>
      </c>
      <c r="BD291">
        <f t="shared" si="71"/>
        <v>1.0438307336304385E-4</v>
      </c>
      <c r="BE291">
        <f t="shared" si="71"/>
        <v>4.6168822371271784E-5</v>
      </c>
      <c r="BF291">
        <f t="shared" si="71"/>
        <v>4.3677919167545003E-5</v>
      </c>
      <c r="BG291">
        <f t="shared" si="71"/>
        <v>3.2768097733184117E-5</v>
      </c>
      <c r="BH291">
        <f t="shared" si="71"/>
        <v>0</v>
      </c>
      <c r="BI291">
        <f t="shared" si="71"/>
        <v>0</v>
      </c>
      <c r="BJ291" s="16"/>
      <c r="BL291">
        <v>0</v>
      </c>
      <c r="BO291" s="16" cm="1">
        <f t="array" ref="BO291">INDEX($BK$21:$BK$70,_xlfn.XMATCH($A291,$BK$21:$BK$70,-1))</f>
        <v>626</v>
      </c>
      <c r="BP291" s="16" cm="1">
        <f t="array" ref="BP291">INDEX($BK$21:$BK$70,_xlfn.XMATCH($A291,$BK$21:$BK$70,1))</f>
        <v>632</v>
      </c>
      <c r="BQ291" s="16" cm="1">
        <f t="array" ref="BQ291">INDEX($BL$21:$BL$70,_xlfn.XMATCH($A291,$BK$21:$BK$70,-1))</f>
        <v>3.1194993586872291</v>
      </c>
      <c r="BR291" s="16" cm="1">
        <f t="array" ref="BR291">INDEX($BL$21:$BL$70,_xlfn.XMATCH($A291,$BK$21:$BK$70,1))</f>
        <v>3.1315907245324026</v>
      </c>
      <c r="BS291">
        <f t="shared" si="75"/>
        <v>3.1275602692506781</v>
      </c>
    </row>
    <row r="292" spans="1:71" x14ac:dyDescent="0.2">
      <c r="A292">
        <v>631</v>
      </c>
      <c r="B292">
        <v>3.0816766166451461E-5</v>
      </c>
      <c r="C292">
        <v>3.6006260800561601E-5</v>
      </c>
      <c r="D292">
        <v>4.8772775836390703E-5</v>
      </c>
      <c r="E292">
        <v>4.5565972531192109E-5</v>
      </c>
      <c r="F292">
        <v>4.7272971903269708E-5</v>
      </c>
      <c r="G292">
        <v>5.2607223092060443E-5</v>
      </c>
      <c r="H292">
        <v>5.2008909924975151E-5</v>
      </c>
      <c r="I292">
        <v>5.8696902967723252E-5</v>
      </c>
      <c r="J292">
        <v>6.8880324668382637E-5</v>
      </c>
      <c r="K292">
        <v>1.0314170847986509E-4</v>
      </c>
      <c r="L292">
        <v>1.0841735032286343E-4</v>
      </c>
      <c r="M292">
        <v>1.3754929362645604E-4</v>
      </c>
      <c r="N292">
        <v>5.9976891391884833E-3</v>
      </c>
      <c r="O292">
        <v>2.4718748341090235E-4</v>
      </c>
      <c r="P292">
        <v>1.4439020710365206E-2</v>
      </c>
      <c r="Q292">
        <v>1.4104437414450516E-2</v>
      </c>
      <c r="R292">
        <v>9.3107603966080407E-2</v>
      </c>
      <c r="S292">
        <v>8.5537668210556139E-2</v>
      </c>
      <c r="T292">
        <v>8.8931770761589632E-3</v>
      </c>
      <c r="U292">
        <v>5.2417103913342143E-3</v>
      </c>
      <c r="V292">
        <v>8.0712240837285882E-4</v>
      </c>
      <c r="W292">
        <v>2.3362064705297731E-4</v>
      </c>
      <c r="X292">
        <v>3.5005236847938148E-5</v>
      </c>
      <c r="Y292">
        <v>1.4842568772271839E-5</v>
      </c>
      <c r="Z292">
        <v>1.5043642171752585E-5</v>
      </c>
      <c r="AA292">
        <v>8.412980801502808E-6</v>
      </c>
      <c r="AB292">
        <v>0</v>
      </c>
      <c r="AC292">
        <v>0</v>
      </c>
      <c r="AE292">
        <f t="shared" si="76"/>
        <v>3.1295754968915404</v>
      </c>
      <c r="AG292">
        <v>631</v>
      </c>
      <c r="AH292">
        <f t="shared" si="74"/>
        <v>9.6443396287962743E-5</v>
      </c>
      <c r="AI292">
        <f t="shared" si="74"/>
        <v>1.1268431153612396E-4</v>
      </c>
      <c r="AJ292">
        <f t="shared" si="74"/>
        <v>1.5263808417295213E-4</v>
      </c>
      <c r="AK292">
        <f t="shared" si="74"/>
        <v>1.4260215112565182E-4</v>
      </c>
      <c r="AL292">
        <f t="shared" si="73"/>
        <v>1.4794433453371513E-4</v>
      </c>
      <c r="AM292">
        <f t="shared" si="73"/>
        <v>1.6463827634841918E-4</v>
      </c>
      <c r="AN292">
        <f t="shared" si="73"/>
        <v>1.6276581012124148E-4</v>
      </c>
      <c r="AO292">
        <f t="shared" si="73"/>
        <v>1.8369638927120702E-4</v>
      </c>
      <c r="AP292">
        <f t="shared" si="73"/>
        <v>2.1556617630010422E-4</v>
      </c>
      <c r="AQ292">
        <f t="shared" si="73"/>
        <v>3.2278976356611618E-4</v>
      </c>
      <c r="AR292">
        <f t="shared" si="73"/>
        <v>3.3930028300833954E-4</v>
      </c>
      <c r="AS292">
        <f t="shared" si="77"/>
        <v>4.3047089894809653E-4</v>
      </c>
      <c r="AT292">
        <f t="shared" si="77"/>
        <v>1.8770220967976793E-2</v>
      </c>
      <c r="AU292">
        <f t="shared" si="77"/>
        <v>7.7359189122104413E-4</v>
      </c>
      <c r="AV292">
        <f t="shared" si="77"/>
        <v>4.5188005414268435E-2</v>
      </c>
      <c r="AW292">
        <f t="shared" si="77"/>
        <v>4.4140901729704606E-2</v>
      </c>
      <c r="AX292">
        <f t="shared" si="77"/>
        <v>0.29138727594652686</v>
      </c>
      <c r="AY292">
        <f t="shared" si="77"/>
        <v>0.26769659049299493</v>
      </c>
      <c r="AZ292">
        <f t="shared" si="77"/>
        <v>2.7831869067064644E-2</v>
      </c>
      <c r="BA292">
        <f t="shared" si="77"/>
        <v>1.6404328402521325E-2</v>
      </c>
      <c r="BB292">
        <f t="shared" si="77"/>
        <v>2.5259505122357862E-3</v>
      </c>
      <c r="BC292">
        <f t="shared" si="77"/>
        <v>7.3113345258494459E-4</v>
      </c>
      <c r="BD292">
        <f t="shared" si="71"/>
        <v>1.0955153150219208E-4</v>
      </c>
      <c r="BE292">
        <f t="shared" si="71"/>
        <v>4.6450939540629498E-5</v>
      </c>
      <c r="BF292">
        <f t="shared" si="71"/>
        <v>4.7080213924721128E-5</v>
      </c>
      <c r="BG292">
        <f t="shared" si="71"/>
        <v>2.632905857220214E-5</v>
      </c>
      <c r="BH292">
        <f t="shared" si="71"/>
        <v>0</v>
      </c>
      <c r="BI292">
        <f t="shared" si="71"/>
        <v>0</v>
      </c>
      <c r="BJ292" s="16"/>
      <c r="BL292">
        <v>0</v>
      </c>
      <c r="BO292" s="16" cm="1">
        <f t="array" ref="BO292">INDEX($BK$21:$BK$70,_xlfn.XMATCH($A292,$BK$21:$BK$70,-1))</f>
        <v>626</v>
      </c>
      <c r="BP292" s="16" cm="1">
        <f t="array" ref="BP292">INDEX($BK$21:$BK$70,_xlfn.XMATCH($A292,$BK$21:$BK$70,1))</f>
        <v>632</v>
      </c>
      <c r="BQ292" s="16" cm="1">
        <f t="array" ref="BQ292">INDEX($BL$21:$BL$70,_xlfn.XMATCH($A292,$BK$21:$BK$70,-1))</f>
        <v>3.1194993586872291</v>
      </c>
      <c r="BR292" s="16" cm="1">
        <f t="array" ref="BR292">INDEX($BL$21:$BL$70,_xlfn.XMATCH($A292,$BK$21:$BK$70,1))</f>
        <v>3.1315907245324026</v>
      </c>
      <c r="BS292">
        <f t="shared" si="75"/>
        <v>3.1295754968915404</v>
      </c>
    </row>
    <row r="293" spans="1:71" x14ac:dyDescent="0.2">
      <c r="A293">
        <v>632</v>
      </c>
      <c r="B293">
        <v>3.0893440574820533E-5</v>
      </c>
      <c r="C293">
        <v>3.4409281181876369E-5</v>
      </c>
      <c r="D293">
        <v>4.8482370922823829E-5</v>
      </c>
      <c r="E293">
        <v>4.2925569573753267E-5</v>
      </c>
      <c r="F293">
        <v>4.5152776162076089E-5</v>
      </c>
      <c r="G293">
        <v>4.927174496057717E-5</v>
      </c>
      <c r="H293">
        <v>5.0545866315961504E-5</v>
      </c>
      <c r="I293">
        <v>5.6831241647940927E-5</v>
      </c>
      <c r="J293">
        <v>6.7045198428663711E-5</v>
      </c>
      <c r="K293">
        <v>9.8601349160524088E-5</v>
      </c>
      <c r="L293">
        <v>1.0236019857293288E-4</v>
      </c>
      <c r="M293">
        <v>1.305405193563747E-4</v>
      </c>
      <c r="N293">
        <v>5.8605475646779873E-3</v>
      </c>
      <c r="O293">
        <v>2.2109833796417897E-4</v>
      </c>
      <c r="P293">
        <v>1.1916401819555743E-2</v>
      </c>
      <c r="Q293">
        <v>1.3802136228074559E-2</v>
      </c>
      <c r="R293">
        <v>7.984366217725189E-2</v>
      </c>
      <c r="S293">
        <v>8.9704077253831768E-2</v>
      </c>
      <c r="T293">
        <v>9.8163637489213813E-3</v>
      </c>
      <c r="U293">
        <v>5.7763967389131256E-3</v>
      </c>
      <c r="V293">
        <v>8.8045735746482311E-4</v>
      </c>
      <c r="W293">
        <v>2.548425424156157E-4</v>
      </c>
      <c r="X293">
        <v>3.8323193355796068E-5</v>
      </c>
      <c r="Y293">
        <v>1.6277625948202339E-5</v>
      </c>
      <c r="Z293">
        <v>1.4464698474276912E-5</v>
      </c>
      <c r="AA293">
        <v>1.1621939184159975E-5</v>
      </c>
      <c r="AB293">
        <v>0</v>
      </c>
      <c r="AC293">
        <v>0</v>
      </c>
      <c r="AE293">
        <f t="shared" si="76"/>
        <v>3.1315907245324026</v>
      </c>
      <c r="AG293">
        <v>632</v>
      </c>
      <c r="AH293">
        <f t="shared" si="74"/>
        <v>9.6745611953000964E-5</v>
      </c>
      <c r="AI293">
        <f t="shared" si="74"/>
        <v>1.0775578578699138E-4</v>
      </c>
      <c r="AJ293">
        <f t="shared" si="74"/>
        <v>1.5182694308525456E-4</v>
      </c>
      <c r="AK293">
        <f t="shared" si="74"/>
        <v>1.3442531552243606E-4</v>
      </c>
      <c r="AL293">
        <f t="shared" si="73"/>
        <v>1.4140001501604526E-4</v>
      </c>
      <c r="AM293">
        <f t="shared" si="73"/>
        <v>1.5429893950006963E-4</v>
      </c>
      <c r="AN293">
        <f t="shared" si="73"/>
        <v>1.5828896611851985E-4</v>
      </c>
      <c r="AO293">
        <f t="shared" si="73"/>
        <v>1.7797218920835139E-4</v>
      </c>
      <c r="AP293">
        <f t="shared" si="73"/>
        <v>2.0995812152363769E-4</v>
      </c>
      <c r="AQ293">
        <f t="shared" si="73"/>
        <v>3.0877907045747803E-4</v>
      </c>
      <c r="AR293">
        <f t="shared" si="73"/>
        <v>3.2055024841229145E-4</v>
      </c>
      <c r="AS293">
        <f t="shared" si="77"/>
        <v>4.0879947959206555E-4</v>
      </c>
      <c r="AT293">
        <f t="shared" si="77"/>
        <v>1.8352836394226545E-2</v>
      </c>
      <c r="AU293">
        <f t="shared" si="77"/>
        <v>6.9238950437815324E-4</v>
      </c>
      <c r="AV293">
        <f t="shared" si="77"/>
        <v>3.7317293407921809E-2</v>
      </c>
      <c r="AW293">
        <f t="shared" si="77"/>
        <v>4.3222641790570927E-2</v>
      </c>
      <c r="AX293">
        <f t="shared" si="77"/>
        <v>0.25003767188698062</v>
      </c>
      <c r="AY293">
        <f t="shared" si="77"/>
        <v>0.28091645628083767</v>
      </c>
      <c r="AZ293">
        <f t="shared" si="77"/>
        <v>3.074083366475832E-2</v>
      </c>
      <c r="BA293">
        <f t="shared" si="77"/>
        <v>1.8089310448799564E-2</v>
      </c>
      <c r="BB293">
        <f t="shared" si="77"/>
        <v>2.7572320939831499E-3</v>
      </c>
      <c r="BC293">
        <f t="shared" si="77"/>
        <v>7.9806254204499753E-4</v>
      </c>
      <c r="BD293">
        <f t="shared" si="71"/>
        <v>1.2001255684747277E-4</v>
      </c>
      <c r="BE293">
        <f t="shared" si="71"/>
        <v>5.0974862436798399E-5</v>
      </c>
      <c r="BF293">
        <f t="shared" si="71"/>
        <v>4.5297515575203573E-5</v>
      </c>
      <c r="BG293">
        <f t="shared" si="71"/>
        <v>3.6395156950195055E-5</v>
      </c>
      <c r="BH293">
        <f t="shared" si="71"/>
        <v>0</v>
      </c>
      <c r="BI293">
        <f t="shared" si="71"/>
        <v>0</v>
      </c>
      <c r="BJ293" s="16"/>
      <c r="BL293">
        <v>0</v>
      </c>
      <c r="BO293" s="16" cm="1">
        <f t="array" ref="BO293">INDEX($BK$21:$BK$70,_xlfn.XMATCH($A293,$BK$21:$BK$70,-1))</f>
        <v>632</v>
      </c>
      <c r="BP293" s="16" cm="1">
        <f t="array" ref="BP293">INDEX($BK$21:$BK$70,_xlfn.XMATCH($A293,$BK$21:$BK$70,1))</f>
        <v>632</v>
      </c>
      <c r="BQ293" s="16" cm="1">
        <f t="array" ref="BQ293">INDEX($BL$21:$BL$70,_xlfn.XMATCH($A293,$BK$21:$BK$70,-1))</f>
        <v>3.1315907245324026</v>
      </c>
      <c r="BR293" s="16" cm="1">
        <f t="array" ref="BR293">INDEX($BL$21:$BL$70,_xlfn.XMATCH($A293,$BK$21:$BK$70,1))</f>
        <v>3.1315907245324026</v>
      </c>
      <c r="BS293">
        <f t="shared" si="75"/>
        <v>3.1315907245324026</v>
      </c>
    </row>
    <row r="294" spans="1:71" x14ac:dyDescent="0.2">
      <c r="A294">
        <v>633</v>
      </c>
      <c r="B294">
        <v>3.0052024820048255E-5</v>
      </c>
      <c r="C294">
        <v>3.6111680084723475E-5</v>
      </c>
      <c r="D294">
        <v>4.4880902081622051E-5</v>
      </c>
      <c r="E294">
        <v>4.2996841501590238E-5</v>
      </c>
      <c r="F294">
        <v>4.3387876224909466E-5</v>
      </c>
      <c r="G294">
        <v>5.0630777269208938E-5</v>
      </c>
      <c r="H294">
        <v>4.9719424043767679E-5</v>
      </c>
      <c r="I294">
        <v>5.6188553322064997E-5</v>
      </c>
      <c r="J294">
        <v>6.3443178971708E-5</v>
      </c>
      <c r="K294">
        <v>9.6362043753817636E-5</v>
      </c>
      <c r="L294">
        <v>1.0048256410534886E-4</v>
      </c>
      <c r="M294">
        <v>1.2550581175755095E-4</v>
      </c>
      <c r="N294">
        <v>5.7133184247835887E-3</v>
      </c>
      <c r="O294">
        <v>1.9950720658778819E-4</v>
      </c>
      <c r="P294">
        <v>9.8752210665992747E-3</v>
      </c>
      <c r="Q294">
        <v>1.3484588634933559E-2</v>
      </c>
      <c r="R294">
        <v>6.6145961436744435E-2</v>
      </c>
      <c r="S294">
        <v>9.2322760652960384E-2</v>
      </c>
      <c r="T294">
        <v>1.082616483996536E-2</v>
      </c>
      <c r="U294">
        <v>6.3621292078699654E-3</v>
      </c>
      <c r="V294">
        <v>9.7086029436002023E-4</v>
      </c>
      <c r="W294">
        <v>2.7406247594938732E-4</v>
      </c>
      <c r="X294">
        <v>3.8939954097160816E-5</v>
      </c>
      <c r="Y294">
        <v>1.709914877699936E-5</v>
      </c>
      <c r="Z294">
        <v>1.4236582903265734E-5</v>
      </c>
      <c r="AA294">
        <v>1.1080249562560562E-5</v>
      </c>
      <c r="AB294">
        <v>0</v>
      </c>
      <c r="AC294">
        <v>0</v>
      </c>
      <c r="AE294">
        <f t="shared" si="76"/>
        <v>3.131653927923217</v>
      </c>
      <c r="AG294">
        <v>633</v>
      </c>
      <c r="AH294">
        <f t="shared" si="74"/>
        <v>9.4112541569750128E-5</v>
      </c>
      <c r="AI294">
        <f t="shared" si="74"/>
        <v>1.1308928478123088E-4</v>
      </c>
      <c r="AJ294">
        <f t="shared" si="74"/>
        <v>1.4055145329264898E-4</v>
      </c>
      <c r="AK294">
        <f t="shared" si="74"/>
        <v>1.3465122757674706E-4</v>
      </c>
      <c r="AL294">
        <f t="shared" si="73"/>
        <v>1.3587581300398408E-4</v>
      </c>
      <c r="AM294">
        <f t="shared" si="73"/>
        <v>1.5855807250892369E-4</v>
      </c>
      <c r="AN294">
        <f t="shared" si="73"/>
        <v>1.5570402960074509E-4</v>
      </c>
      <c r="AO294">
        <f t="shared" si="73"/>
        <v>1.7596310371536798E-4</v>
      </c>
      <c r="AP294">
        <f t="shared" si="73"/>
        <v>1.9868208062668501E-4</v>
      </c>
      <c r="AQ294">
        <f t="shared" si="73"/>
        <v>3.0177257282435187E-4</v>
      </c>
      <c r="AR294">
        <f t="shared" si="73"/>
        <v>3.146766165683122E-4</v>
      </c>
      <c r="AS294">
        <f t="shared" si="77"/>
        <v>3.9304076836772632E-4</v>
      </c>
      <c r="AT294">
        <f t="shared" si="77"/>
        <v>1.7892136086449611E-2</v>
      </c>
      <c r="AU294">
        <f t="shared" si="77"/>
        <v>6.2478752715963563E-4</v>
      </c>
      <c r="AV294">
        <f t="shared" si="77"/>
        <v>3.0925774842325719E-2</v>
      </c>
      <c r="AW294">
        <f t="shared" si="77"/>
        <v>4.2229064965018451E-2</v>
      </c>
      <c r="AX294">
        <f t="shared" si="77"/>
        <v>0.20714625994963834</v>
      </c>
      <c r="AY294">
        <f t="shared" si="77"/>
        <v>0.28912293603555839</v>
      </c>
      <c r="AZ294">
        <f t="shared" si="77"/>
        <v>3.3903801645421748E-2</v>
      </c>
      <c r="BA294">
        <f t="shared" si="77"/>
        <v>1.9923986923781001E-2</v>
      </c>
      <c r="BB294">
        <f t="shared" si="77"/>
        <v>3.040398454297248E-3</v>
      </c>
      <c r="BC294">
        <f t="shared" si="77"/>
        <v>8.5826882930326097E-4</v>
      </c>
      <c r="BD294">
        <f t="shared" si="71"/>
        <v>1.2194646020152343E-4</v>
      </c>
      <c r="BE294">
        <f t="shared" si="71"/>
        <v>5.3548616431633517E-5</v>
      </c>
      <c r="BF294">
        <f t="shared" si="71"/>
        <v>4.4584050769216649E-5</v>
      </c>
      <c r="BG294">
        <f t="shared" si="71"/>
        <v>3.4699507064962292E-5</v>
      </c>
      <c r="BH294">
        <f t="shared" si="71"/>
        <v>0</v>
      </c>
      <c r="BI294">
        <f t="shared" si="71"/>
        <v>0</v>
      </c>
      <c r="BJ294" s="16"/>
      <c r="BL294">
        <v>0</v>
      </c>
      <c r="BO294" s="16" cm="1">
        <f t="array" ref="BO294">INDEX($BK$21:$BK$70,_xlfn.XMATCH($A294,$BK$21:$BK$70,-1))</f>
        <v>632</v>
      </c>
      <c r="BP294" s="16" cm="1">
        <f t="array" ref="BP294">INDEX($BK$21:$BK$70,_xlfn.XMATCH($A294,$BK$21:$BK$70,1))</f>
        <v>658</v>
      </c>
      <c r="BQ294" s="16" cm="1">
        <f t="array" ref="BQ294">INDEX($BL$21:$BL$70,_xlfn.XMATCH($A294,$BK$21:$BK$70,-1))</f>
        <v>3.1315907245324026</v>
      </c>
      <c r="BR294" s="16" cm="1">
        <f t="array" ref="BR294">INDEX($BL$21:$BL$70,_xlfn.XMATCH($A294,$BK$21:$BK$70,1))</f>
        <v>3.1332340126935727</v>
      </c>
      <c r="BS294">
        <f t="shared" si="75"/>
        <v>3.131653927923217</v>
      </c>
    </row>
    <row r="295" spans="1:71" x14ac:dyDescent="0.2">
      <c r="A295">
        <v>634</v>
      </c>
      <c r="B295">
        <v>2.9774829790615218E-5</v>
      </c>
      <c r="C295">
        <v>3.5337074063620617E-5</v>
      </c>
      <c r="D295">
        <v>4.6930670900576691E-5</v>
      </c>
      <c r="E295">
        <v>4.2751701353373569E-5</v>
      </c>
      <c r="F295">
        <v>4.2582046086230108E-5</v>
      </c>
      <c r="G295">
        <v>4.7041948478933705E-5</v>
      </c>
      <c r="H295">
        <v>4.6551676754192442E-5</v>
      </c>
      <c r="I295">
        <v>5.4408075508327589E-5</v>
      </c>
      <c r="J295">
        <v>6.3675103204666888E-5</v>
      </c>
      <c r="K295">
        <v>9.4178949816642118E-5</v>
      </c>
      <c r="L295">
        <v>9.752402442479946E-5</v>
      </c>
      <c r="M295">
        <v>1.1949439890971717E-4</v>
      </c>
      <c r="N295">
        <v>5.5811261599533644E-3</v>
      </c>
      <c r="O295">
        <v>1.7726610398418097E-4</v>
      </c>
      <c r="P295">
        <v>8.1967439838295242E-3</v>
      </c>
      <c r="Q295">
        <v>1.316853540986254E-2</v>
      </c>
      <c r="R295">
        <v>5.3834071709857767E-2</v>
      </c>
      <c r="S295">
        <v>9.3108066154694413E-2</v>
      </c>
      <c r="T295">
        <v>1.1919706744624659E-2</v>
      </c>
      <c r="U295">
        <v>7.0225438117185587E-3</v>
      </c>
      <c r="V295">
        <v>1.0717301992995449E-3</v>
      </c>
      <c r="W295">
        <v>2.9669099570829214E-4</v>
      </c>
      <c r="X295">
        <v>4.2211468621815662E-5</v>
      </c>
      <c r="Y295">
        <v>1.7618132584104756E-5</v>
      </c>
      <c r="Z295">
        <v>1.7102739498261051E-5</v>
      </c>
      <c r="AA295">
        <v>1.2509001428334251E-5</v>
      </c>
      <c r="AB295">
        <v>0</v>
      </c>
      <c r="AC295">
        <v>0</v>
      </c>
      <c r="AE295">
        <f t="shared" si="76"/>
        <v>3.1317171313140313</v>
      </c>
      <c r="AG295">
        <v>634</v>
      </c>
      <c r="AH295">
        <f t="shared" si="74"/>
        <v>9.324634453722905E-5</v>
      </c>
      <c r="AI295">
        <f t="shared" si="74"/>
        <v>1.1066572021555341E-4</v>
      </c>
      <c r="AJ295">
        <f t="shared" si="74"/>
        <v>1.4697358604339692E-4</v>
      </c>
      <c r="AK295">
        <f t="shared" si="74"/>
        <v>1.3388623552118125E-4</v>
      </c>
      <c r="AL295">
        <f t="shared" si="73"/>
        <v>1.3335492321465042E-4</v>
      </c>
      <c r="AM295">
        <f t="shared" si="73"/>
        <v>1.4732207594186873E-4</v>
      </c>
      <c r="AN295">
        <f t="shared" si="73"/>
        <v>1.4578668358249762E-4</v>
      </c>
      <c r="AO295">
        <f t="shared" si="73"/>
        <v>1.7039070215125687E-4</v>
      </c>
      <c r="AP295">
        <f t="shared" si="73"/>
        <v>1.9941241154424426E-4</v>
      </c>
      <c r="AQ295">
        <f t="shared" si="73"/>
        <v>2.9494183054994258E-4</v>
      </c>
      <c r="AR295">
        <f t="shared" si="73"/>
        <v>3.0541765800583249E-4</v>
      </c>
      <c r="AS295">
        <f t="shared" si="77"/>
        <v>3.7422265616163393E-4</v>
      </c>
      <c r="AT295">
        <f t="shared" si="77"/>
        <v>1.7478508407150845E-2</v>
      </c>
      <c r="AU295">
        <f t="shared" si="77"/>
        <v>5.5514729464855401E-4</v>
      </c>
      <c r="AV295">
        <f t="shared" si="77"/>
        <v>2.5669883555154142E-2</v>
      </c>
      <c r="AW295">
        <f t="shared" si="77"/>
        <v>4.1240127937381958E-2</v>
      </c>
      <c r="AX295">
        <f t="shared" si="77"/>
        <v>0.16859308462214961</v>
      </c>
      <c r="AY295">
        <f t="shared" si="77"/>
        <v>0.29158812584017663</v>
      </c>
      <c r="AZ295">
        <f t="shared" si="77"/>
        <v>3.7329149812380447E-2</v>
      </c>
      <c r="BA295">
        <f t="shared" si="77"/>
        <v>2.1992620760562347E-2</v>
      </c>
      <c r="BB295">
        <f t="shared" si="77"/>
        <v>3.3563558252929855E-3</v>
      </c>
      <c r="BC295">
        <f t="shared" si="77"/>
        <v>9.2915227396627624E-4</v>
      </c>
      <c r="BD295">
        <f t="shared" si="71"/>
        <v>1.3219437942086479E-4</v>
      </c>
      <c r="BE295">
        <f t="shared" si="71"/>
        <v>5.5175007635402807E-5</v>
      </c>
      <c r="BF295">
        <f t="shared" si="71"/>
        <v>5.3560942279105277E-5</v>
      </c>
      <c r="BG295">
        <f t="shared" si="71"/>
        <v>3.9174654068746058E-5</v>
      </c>
      <c r="BH295">
        <f t="shared" si="71"/>
        <v>0</v>
      </c>
      <c r="BI295">
        <f t="shared" si="71"/>
        <v>0</v>
      </c>
      <c r="BJ295" s="16"/>
      <c r="BL295">
        <v>0</v>
      </c>
      <c r="BO295" s="16" cm="1">
        <f t="array" ref="BO295">INDEX($BK$21:$BK$70,_xlfn.XMATCH($A295,$BK$21:$BK$70,-1))</f>
        <v>632</v>
      </c>
      <c r="BP295" s="16" cm="1">
        <f t="array" ref="BP295">INDEX($BK$21:$BK$70,_xlfn.XMATCH($A295,$BK$21:$BK$70,1))</f>
        <v>658</v>
      </c>
      <c r="BQ295" s="16" cm="1">
        <f t="array" ref="BQ295">INDEX($BL$21:$BL$70,_xlfn.XMATCH($A295,$BK$21:$BK$70,-1))</f>
        <v>3.1315907245324026</v>
      </c>
      <c r="BR295" s="16" cm="1">
        <f t="array" ref="BR295">INDEX($BL$21:$BL$70,_xlfn.XMATCH($A295,$BK$21:$BK$70,1))</f>
        <v>3.1332340126935727</v>
      </c>
      <c r="BS295">
        <f t="shared" si="75"/>
        <v>3.1317171313140313</v>
      </c>
    </row>
    <row r="296" spans="1:71" x14ac:dyDescent="0.2">
      <c r="A296">
        <v>635</v>
      </c>
      <c r="B296">
        <v>3.1382110166567308E-5</v>
      </c>
      <c r="C296">
        <v>3.4179980083950093E-5</v>
      </c>
      <c r="D296">
        <v>4.4736817660120255E-5</v>
      </c>
      <c r="E296">
        <v>4.2013699461625683E-5</v>
      </c>
      <c r="F296">
        <v>4.2899976701709253E-5</v>
      </c>
      <c r="G296">
        <v>4.7327312402010581E-5</v>
      </c>
      <c r="H296">
        <v>4.7202842098001349E-5</v>
      </c>
      <c r="I296">
        <v>5.3245857973528577E-5</v>
      </c>
      <c r="J296">
        <v>6.1862662450980639E-5</v>
      </c>
      <c r="K296">
        <v>9.1005854332121662E-5</v>
      </c>
      <c r="L296">
        <v>9.2151746030316088E-5</v>
      </c>
      <c r="M296">
        <v>1.1406569917777717E-4</v>
      </c>
      <c r="N296">
        <v>5.4548345830733496E-3</v>
      </c>
      <c r="O296">
        <v>1.6357254570899957E-4</v>
      </c>
      <c r="P296">
        <v>6.8380004059034639E-3</v>
      </c>
      <c r="Q296">
        <v>1.2876027038797914E-2</v>
      </c>
      <c r="R296">
        <v>4.3562485540506957E-2</v>
      </c>
      <c r="S296">
        <v>9.1590517078551592E-2</v>
      </c>
      <c r="T296">
        <v>1.3084302711741172E-2</v>
      </c>
      <c r="U296">
        <v>7.7461068863144576E-3</v>
      </c>
      <c r="V296">
        <v>1.1797749139543917E-3</v>
      </c>
      <c r="W296">
        <v>3.1883398670255855E-4</v>
      </c>
      <c r="X296">
        <v>4.2597110551367254E-5</v>
      </c>
      <c r="Y296">
        <v>1.9341068519811166E-5</v>
      </c>
      <c r="Z296">
        <v>1.7533033049353137E-5</v>
      </c>
      <c r="AA296">
        <v>1.150292836024877E-5</v>
      </c>
      <c r="AB296">
        <v>0</v>
      </c>
      <c r="AC296">
        <v>0</v>
      </c>
      <c r="AE296">
        <f t="shared" si="76"/>
        <v>3.1317803347048452</v>
      </c>
      <c r="AG296">
        <v>635</v>
      </c>
      <c r="AH296">
        <f t="shared" si="74"/>
        <v>9.8281875481196493E-5</v>
      </c>
      <c r="AI296">
        <f t="shared" si="74"/>
        <v>1.0704418946751816E-4</v>
      </c>
      <c r="AJ296">
        <f t="shared" si="74"/>
        <v>1.4010588578524104E-4</v>
      </c>
      <c r="AK296">
        <f t="shared" si="74"/>
        <v>1.3157767776211885E-4</v>
      </c>
      <c r="AL296">
        <f t="shared" si="73"/>
        <v>1.3435330339370906E-4</v>
      </c>
      <c r="AM296">
        <f t="shared" si="73"/>
        <v>1.4821874627504947E-4</v>
      </c>
      <c r="AN296">
        <f t="shared" si="73"/>
        <v>1.4782893262469863E-4</v>
      </c>
      <c r="AO296">
        <f t="shared" si="73"/>
        <v>1.6675433090598398E-4</v>
      </c>
      <c r="AP296">
        <f t="shared" si="73"/>
        <v>1.9374026971646501E-4</v>
      </c>
      <c r="AQ296">
        <f t="shared" si="73"/>
        <v>2.8501034494035236E-4</v>
      </c>
      <c r="AR296">
        <f t="shared" si="73"/>
        <v>2.8859902602645921E-4</v>
      </c>
      <c r="AS296">
        <f t="shared" si="77"/>
        <v>3.5722871354932115E-4</v>
      </c>
      <c r="AT296">
        <f t="shared" si="77"/>
        <v>1.7083343676337018E-2</v>
      </c>
      <c r="AU296">
        <f t="shared" si="77"/>
        <v>5.1227328194905421E-4</v>
      </c>
      <c r="AV296">
        <f t="shared" si="77"/>
        <v>2.1415115199912217E-2</v>
      </c>
      <c r="AW296">
        <f t="shared" si="77"/>
        <v>4.0324888269235172E-2</v>
      </c>
      <c r="AX296">
        <f t="shared" si="77"/>
        <v>0.13642813554662386</v>
      </c>
      <c r="AY296">
        <f t="shared" si="77"/>
        <v>0.28684138023205613</v>
      </c>
      <c r="AZ296">
        <f t="shared" si="77"/>
        <v>4.0977161925956282E-2</v>
      </c>
      <c r="BA296">
        <f t="shared" si="77"/>
        <v>2.4259105217081398E-2</v>
      </c>
      <c r="BB296">
        <f t="shared" si="77"/>
        <v>3.6947958749004649E-3</v>
      </c>
      <c r="BC296">
        <f t="shared" si="77"/>
        <v>9.9851800959061899E-4</v>
      </c>
      <c r="BD296">
        <f t="shared" si="71"/>
        <v>1.3340479314002024E-4</v>
      </c>
      <c r="BE296">
        <f t="shared" si="71"/>
        <v>6.0571978042523556E-5</v>
      </c>
      <c r="BF296">
        <f t="shared" si="71"/>
        <v>5.490960811169428E-5</v>
      </c>
      <c r="BG296">
        <f t="shared" si="71"/>
        <v>3.6024644830145747E-5</v>
      </c>
      <c r="BH296">
        <f t="shared" si="71"/>
        <v>0</v>
      </c>
      <c r="BI296">
        <f t="shared" si="71"/>
        <v>0</v>
      </c>
      <c r="BJ296" s="16"/>
      <c r="BL296">
        <v>0</v>
      </c>
      <c r="BO296" s="16" cm="1">
        <f t="array" ref="BO296">INDEX($BK$21:$BK$70,_xlfn.XMATCH($A296,$BK$21:$BK$70,-1))</f>
        <v>632</v>
      </c>
      <c r="BP296" s="16" cm="1">
        <f t="array" ref="BP296">INDEX($BK$21:$BK$70,_xlfn.XMATCH($A296,$BK$21:$BK$70,1))</f>
        <v>658</v>
      </c>
      <c r="BQ296" s="16" cm="1">
        <f t="array" ref="BQ296">INDEX($BL$21:$BL$70,_xlfn.XMATCH($A296,$BK$21:$BK$70,-1))</f>
        <v>3.1315907245324026</v>
      </c>
      <c r="BR296" s="16" cm="1">
        <f t="array" ref="BR296">INDEX($BL$21:$BL$70,_xlfn.XMATCH($A296,$BK$21:$BK$70,1))</f>
        <v>3.1332340126935727</v>
      </c>
      <c r="BS296">
        <f t="shared" si="75"/>
        <v>3.1317803347048452</v>
      </c>
    </row>
    <row r="297" spans="1:71" x14ac:dyDescent="0.2">
      <c r="A297">
        <v>636</v>
      </c>
      <c r="B297">
        <v>3.0081649889694003E-5</v>
      </c>
      <c r="C297">
        <v>3.4908136255048421E-5</v>
      </c>
      <c r="D297">
        <v>4.526342236852632E-5</v>
      </c>
      <c r="E297">
        <v>3.9152863216211687E-5</v>
      </c>
      <c r="F297">
        <v>4.2675013577217713E-5</v>
      </c>
      <c r="G297">
        <v>4.4083950186591394E-5</v>
      </c>
      <c r="H297">
        <v>4.7664457223403185E-5</v>
      </c>
      <c r="I297">
        <v>5.2706818105392282E-5</v>
      </c>
      <c r="J297">
        <v>6.1119476866793946E-5</v>
      </c>
      <c r="K297">
        <v>8.8139990658666988E-5</v>
      </c>
      <c r="L297">
        <v>8.8055270946173507E-5</v>
      </c>
      <c r="M297">
        <v>1.1026994391493668E-4</v>
      </c>
      <c r="N297">
        <v>5.3315531411958286E-3</v>
      </c>
      <c r="O297">
        <v>1.521511815766975E-4</v>
      </c>
      <c r="P297">
        <v>5.7173137077633383E-3</v>
      </c>
      <c r="Q297">
        <v>1.2590852508353387E-2</v>
      </c>
      <c r="R297">
        <v>3.5230696785015926E-2</v>
      </c>
      <c r="S297">
        <v>8.7304784631500459E-2</v>
      </c>
      <c r="T297">
        <v>1.4363887505500092E-2</v>
      </c>
      <c r="U297">
        <v>8.576425875792151E-3</v>
      </c>
      <c r="V297">
        <v>1.3019525564369134E-3</v>
      </c>
      <c r="W297">
        <v>3.5130979511110771E-4</v>
      </c>
      <c r="X297">
        <v>4.6090356276072976E-5</v>
      </c>
      <c r="Y297">
        <v>2.0756399074513807E-5</v>
      </c>
      <c r="Z297">
        <v>1.9032478918689987E-5</v>
      </c>
      <c r="AA297">
        <v>1.130272186439477E-5</v>
      </c>
      <c r="AB297">
        <v>1.2256568508017046E-5</v>
      </c>
      <c r="AC297">
        <v>0</v>
      </c>
      <c r="AE297">
        <f t="shared" si="76"/>
        <v>3.1318435380956595</v>
      </c>
      <c r="AG297">
        <v>636</v>
      </c>
      <c r="AH297">
        <f t="shared" si="74"/>
        <v>9.4211020822294175E-5</v>
      </c>
      <c r="AI297">
        <f t="shared" si="74"/>
        <v>1.0932682095733621E-4</v>
      </c>
      <c r="AJ297">
        <f t="shared" si="74"/>
        <v>1.4175795685696368E-4</v>
      </c>
      <c r="AK297">
        <f t="shared" si="74"/>
        <v>1.2262064166163581E-4</v>
      </c>
      <c r="AL297">
        <f t="shared" si="73"/>
        <v>1.3365146550995384E-4</v>
      </c>
      <c r="AM297">
        <f t="shared" si="73"/>
        <v>1.380640345256072E-4</v>
      </c>
      <c r="AN297">
        <f t="shared" si="73"/>
        <v>1.4927762235195224E-4</v>
      </c>
      <c r="AO297">
        <f t="shared" si="73"/>
        <v>1.6506950769695612E-4</v>
      </c>
      <c r="AP297">
        <f t="shared" si="73"/>
        <v>1.9141663867705577E-4</v>
      </c>
      <c r="AQ297">
        <f t="shared" si="73"/>
        <v>2.7604066019215801E-4</v>
      </c>
      <c r="AR297">
        <f t="shared" si="73"/>
        <v>2.7577533130803599E-4</v>
      </c>
      <c r="AS297">
        <f t="shared" si="77"/>
        <v>3.4534821129616523E-4</v>
      </c>
      <c r="AT297">
        <f t="shared" si="77"/>
        <v>1.669759025326777E-2</v>
      </c>
      <c r="AU297">
        <f t="shared" si="77"/>
        <v>4.7651369483459944E-4</v>
      </c>
      <c r="AV297">
        <f t="shared" si="77"/>
        <v>1.7905731990924347E-2</v>
      </c>
      <c r="AW297">
        <f t="shared" si="77"/>
        <v>3.9432580067402079E-2</v>
      </c>
      <c r="AX297">
        <f t="shared" si="77"/>
        <v>0.11033703006875965</v>
      </c>
      <c r="AY297">
        <f t="shared" si="77"/>
        <v>0.27342492559299797</v>
      </c>
      <c r="AZ297">
        <f t="shared" si="77"/>
        <v>4.4985448266033443E-2</v>
      </c>
      <c r="BA297">
        <f t="shared" si="77"/>
        <v>2.6860023959056057E-2</v>
      </c>
      <c r="BB297">
        <f t="shared" si="77"/>
        <v>4.0775117007840712E-3</v>
      </c>
      <c r="BC297">
        <f t="shared" si="77"/>
        <v>1.1002473116884328E-3</v>
      </c>
      <c r="BD297">
        <f t="shared" si="71"/>
        <v>1.4434778447174588E-4</v>
      </c>
      <c r="BE297">
        <f t="shared" si="71"/>
        <v>6.5005794315650789E-5</v>
      </c>
      <c r="BF297">
        <f t="shared" si="71"/>
        <v>5.9606746115441103E-5</v>
      </c>
      <c r="BG297">
        <f t="shared" si="71"/>
        <v>3.5398356433897285E-5</v>
      </c>
      <c r="BH297">
        <f t="shared" si="71"/>
        <v>3.8385654881059943E-5</v>
      </c>
      <c r="BI297">
        <f t="shared" si="71"/>
        <v>0</v>
      </c>
      <c r="BJ297" s="16"/>
      <c r="BL297">
        <v>0</v>
      </c>
      <c r="BO297" s="16" cm="1">
        <f t="array" ref="BO297">INDEX($BK$21:$BK$70,_xlfn.XMATCH($A297,$BK$21:$BK$70,-1))</f>
        <v>632</v>
      </c>
      <c r="BP297" s="16" cm="1">
        <f t="array" ref="BP297">INDEX($BK$21:$BK$70,_xlfn.XMATCH($A297,$BK$21:$BK$70,1))</f>
        <v>658</v>
      </c>
      <c r="BQ297" s="16" cm="1">
        <f t="array" ref="BQ297">INDEX($BL$21:$BL$70,_xlfn.XMATCH($A297,$BK$21:$BK$70,-1))</f>
        <v>3.1315907245324026</v>
      </c>
      <c r="BR297" s="16" cm="1">
        <f t="array" ref="BR297">INDEX($BL$21:$BL$70,_xlfn.XMATCH($A297,$BK$21:$BK$70,1))</f>
        <v>3.1332340126935727</v>
      </c>
      <c r="BS297">
        <f t="shared" si="75"/>
        <v>3.1318435380956595</v>
      </c>
    </row>
    <row r="298" spans="1:71" x14ac:dyDescent="0.2">
      <c r="A298">
        <v>637</v>
      </c>
      <c r="B298">
        <v>3.0890265991288095E-5</v>
      </c>
      <c r="C298">
        <v>3.3029260391984211E-5</v>
      </c>
      <c r="D298">
        <v>4.4458853730280386E-5</v>
      </c>
      <c r="E298">
        <v>3.9776463580171382E-5</v>
      </c>
      <c r="F298">
        <v>4.2008228115851067E-5</v>
      </c>
      <c r="G298">
        <v>4.4059403596632961E-5</v>
      </c>
      <c r="H298">
        <v>4.4196300350129311E-5</v>
      </c>
      <c r="I298">
        <v>5.1672027060888777E-5</v>
      </c>
      <c r="J298">
        <v>5.8527531563961261E-5</v>
      </c>
      <c r="K298">
        <v>8.4999767544474624E-5</v>
      </c>
      <c r="L298">
        <v>8.7048771439699797E-5</v>
      </c>
      <c r="M298">
        <v>1.0596767692799833E-4</v>
      </c>
      <c r="N298">
        <v>5.202820183756166E-3</v>
      </c>
      <c r="O298">
        <v>1.3827855944513131E-4</v>
      </c>
      <c r="P298">
        <v>4.7766421750764874E-3</v>
      </c>
      <c r="Q298">
        <v>1.2280575176315226E-2</v>
      </c>
      <c r="R298">
        <v>2.846623795675763E-2</v>
      </c>
      <c r="S298">
        <v>8.026593687569776E-2</v>
      </c>
      <c r="T298">
        <v>1.5669767017437698E-2</v>
      </c>
      <c r="U298">
        <v>9.4755311636113143E-3</v>
      </c>
      <c r="V298">
        <v>1.4337563557315375E-3</v>
      </c>
      <c r="W298">
        <v>3.8735770290647815E-4</v>
      </c>
      <c r="X298">
        <v>4.9794474188538687E-5</v>
      </c>
      <c r="Y298">
        <v>2.167383104362154E-5</v>
      </c>
      <c r="Z298">
        <v>1.8366575731457219E-5</v>
      </c>
      <c r="AA298">
        <v>1.2627016037888614E-5</v>
      </c>
      <c r="AB298">
        <v>1.3931555235286621E-5</v>
      </c>
      <c r="AC298">
        <v>0</v>
      </c>
      <c r="AE298">
        <f t="shared" si="76"/>
        <v>3.1319067414864739</v>
      </c>
      <c r="AG298">
        <v>637</v>
      </c>
      <c r="AH298">
        <f t="shared" si="74"/>
        <v>9.6745432304425543E-5</v>
      </c>
      <c r="AI298">
        <f t="shared" si="74"/>
        <v>1.0344456328796752E-4</v>
      </c>
      <c r="AJ298">
        <f t="shared" si="74"/>
        <v>1.392409837166262E-4</v>
      </c>
      <c r="AK298">
        <f t="shared" si="74"/>
        <v>1.2457617443922996E-4</v>
      </c>
      <c r="AL298">
        <f t="shared" si="73"/>
        <v>1.315658528339356E-4</v>
      </c>
      <c r="AM298">
        <f t="shared" si="73"/>
        <v>1.3798994315016816E-4</v>
      </c>
      <c r="AN298">
        <f t="shared" si="73"/>
        <v>1.3841869101533099E-4</v>
      </c>
      <c r="AO298">
        <f t="shared" si="73"/>
        <v>1.6183196989826907E-4</v>
      </c>
      <c r="AP298">
        <f t="shared" si="73"/>
        <v>1.8330277066773266E-4</v>
      </c>
      <c r="AQ298">
        <f t="shared" si="73"/>
        <v>2.6621134499732327E-4</v>
      </c>
      <c r="AR298">
        <f t="shared" si="73"/>
        <v>2.7262863411011101E-4</v>
      </c>
      <c r="AS298">
        <f t="shared" si="77"/>
        <v>3.3188088175045862E-4</v>
      </c>
      <c r="AT298">
        <f t="shared" si="77"/>
        <v>1.6294747608247832E-2</v>
      </c>
      <c r="AU298">
        <f t="shared" si="77"/>
        <v>4.330755525292449E-4</v>
      </c>
      <c r="AV298">
        <f t="shared" si="77"/>
        <v>1.4959997829790664E-2</v>
      </c>
      <c r="AW298">
        <f t="shared" si="77"/>
        <v>3.8461616184033098E-2</v>
      </c>
      <c r="AX298">
        <f t="shared" si="77"/>
        <v>8.9153602561527365E-2</v>
      </c>
      <c r="AY298">
        <f t="shared" si="77"/>
        <v>0.25138542881272558</v>
      </c>
      <c r="AZ298">
        <f t="shared" si="77"/>
        <v>4.9076248959435527E-2</v>
      </c>
      <c r="BA298">
        <f t="shared" si="77"/>
        <v>2.9676479930479449E-2</v>
      </c>
      <c r="BB298">
        <f t="shared" si="77"/>
        <v>4.4903911961646815E-3</v>
      </c>
      <c r="BC298">
        <f t="shared" si="77"/>
        <v>1.2131682010995137E-3</v>
      </c>
      <c r="BD298">
        <f t="shared" si="71"/>
        <v>1.5595164939985853E-4</v>
      </c>
      <c r="BE298">
        <f t="shared" si="71"/>
        <v>6.7880417559357121E-5</v>
      </c>
      <c r="BF298">
        <f t="shared" si="71"/>
        <v>5.7522402351372728E-5</v>
      </c>
      <c r="BG298">
        <f t="shared" si="71"/>
        <v>3.9546636653921175E-5</v>
      </c>
      <c r="BH298">
        <f t="shared" si="71"/>
        <v>4.3632331760785346E-5</v>
      </c>
      <c r="BI298">
        <f t="shared" si="71"/>
        <v>0</v>
      </c>
      <c r="BJ298" s="16"/>
      <c r="BL298">
        <v>0</v>
      </c>
      <c r="BO298" s="16" cm="1">
        <f t="array" ref="BO298">INDEX($BK$21:$BK$70,_xlfn.XMATCH($A298,$BK$21:$BK$70,-1))</f>
        <v>632</v>
      </c>
      <c r="BP298" s="16" cm="1">
        <f t="array" ref="BP298">INDEX($BK$21:$BK$70,_xlfn.XMATCH($A298,$BK$21:$BK$70,1))</f>
        <v>658</v>
      </c>
      <c r="BQ298" s="16" cm="1">
        <f t="array" ref="BQ298">INDEX($BL$21:$BL$70,_xlfn.XMATCH($A298,$BK$21:$BK$70,-1))</f>
        <v>3.1315907245324026</v>
      </c>
      <c r="BR298" s="16" cm="1">
        <f t="array" ref="BR298">INDEX($BL$21:$BL$70,_xlfn.XMATCH($A298,$BK$21:$BK$70,1))</f>
        <v>3.1332340126935727</v>
      </c>
      <c r="BS298">
        <f t="shared" si="75"/>
        <v>3.1319067414864739</v>
      </c>
    </row>
    <row r="299" spans="1:71" x14ac:dyDescent="0.2">
      <c r="A299">
        <v>638</v>
      </c>
      <c r="B299">
        <v>3.0151398115270198E-5</v>
      </c>
      <c r="C299">
        <v>3.2505646706023749E-5</v>
      </c>
      <c r="D299">
        <v>4.3379885848075401E-5</v>
      </c>
      <c r="E299">
        <v>3.8691586448427471E-5</v>
      </c>
      <c r="F299">
        <v>4.013059591280275E-5</v>
      </c>
      <c r="G299">
        <v>4.6515179016259876E-5</v>
      </c>
      <c r="H299">
        <v>4.4517265840971789E-5</v>
      </c>
      <c r="I299">
        <v>5.1055702899278731E-5</v>
      </c>
      <c r="J299">
        <v>5.7175335564177486E-5</v>
      </c>
      <c r="K299">
        <v>8.1883405417953537E-5</v>
      </c>
      <c r="L299">
        <v>8.436898300820751E-5</v>
      </c>
      <c r="M299">
        <v>1.0173858913203067E-4</v>
      </c>
      <c r="N299">
        <v>5.0756157463761236E-3</v>
      </c>
      <c r="O299">
        <v>1.287718526418652E-4</v>
      </c>
      <c r="P299">
        <v>4.006124961618741E-3</v>
      </c>
      <c r="Q299">
        <v>1.19830244248611E-2</v>
      </c>
      <c r="R299">
        <v>2.3117620442872907E-2</v>
      </c>
      <c r="S299">
        <v>7.1333668042057055E-2</v>
      </c>
      <c r="T299">
        <v>1.7059541516790525E-2</v>
      </c>
      <c r="U299">
        <v>1.0449986731301054E-2</v>
      </c>
      <c r="V299">
        <v>1.5883047642292071E-3</v>
      </c>
      <c r="W299">
        <v>4.278675184649671E-4</v>
      </c>
      <c r="X299">
        <v>5.4861725674671086E-5</v>
      </c>
      <c r="Y299">
        <v>2.3889269491511224E-5</v>
      </c>
      <c r="Z299">
        <v>2.1228702348365645E-5</v>
      </c>
      <c r="AA299">
        <v>1.2592054410735314E-5</v>
      </c>
      <c r="AB299">
        <v>1.4687854755130021E-5</v>
      </c>
      <c r="AC299">
        <v>0</v>
      </c>
      <c r="AE299">
        <f t="shared" si="76"/>
        <v>3.1319699448772882</v>
      </c>
      <c r="AG299">
        <v>638</v>
      </c>
      <c r="AH299">
        <f t="shared" si="74"/>
        <v>9.443327269305597E-5</v>
      </c>
      <c r="AI299">
        <f t="shared" si="74"/>
        <v>1.018067085220658E-4</v>
      </c>
      <c r="AJ299">
        <f t="shared" si="74"/>
        <v>1.3586449868837976E-4</v>
      </c>
      <c r="AK299">
        <f t="shared" si="74"/>
        <v>1.2118088587609622E-4</v>
      </c>
      <c r="AL299">
        <f t="shared" si="73"/>
        <v>1.2568782026891356E-4</v>
      </c>
      <c r="AM299">
        <f t="shared" si="73"/>
        <v>1.4568414265951263E-4</v>
      </c>
      <c r="AN299">
        <f t="shared" si="73"/>
        <v>1.3942673864203599E-4</v>
      </c>
      <c r="AO299">
        <f t="shared" si="73"/>
        <v>1.5990492699512521E-4</v>
      </c>
      <c r="AP299">
        <f t="shared" si="73"/>
        <v>1.790714325752774E-4</v>
      </c>
      <c r="AQ299">
        <f t="shared" si="73"/>
        <v>2.5645636475323257E-4</v>
      </c>
      <c r="AR299">
        <f t="shared" si="73"/>
        <v>2.6424111906156857E-4</v>
      </c>
      <c r="AS299">
        <f t="shared" si="77"/>
        <v>3.1864220339573916E-4</v>
      </c>
      <c r="AT299">
        <f t="shared" si="77"/>
        <v>1.5896675969395924E-2</v>
      </c>
      <c r="AU299">
        <f t="shared" si="77"/>
        <v>4.0330957222048884E-4</v>
      </c>
      <c r="AV299">
        <f t="shared" si="77"/>
        <v>1.2547062975212577E-2</v>
      </c>
      <c r="AW299">
        <f t="shared" si="77"/>
        <v>3.7530472347395413E-2</v>
      </c>
      <c r="AX299">
        <f t="shared" si="77"/>
        <v>7.2403692424158728E-2</v>
      </c>
      <c r="AY299">
        <f t="shared" si="77"/>
        <v>0.22341490436557621</v>
      </c>
      <c r="AZ299">
        <f t="shared" si="77"/>
        <v>5.3429971303974227E-2</v>
      </c>
      <c r="BA299">
        <f t="shared" si="77"/>
        <v>3.2729044366801352E-2</v>
      </c>
      <c r="BB299">
        <f t="shared" si="77"/>
        <v>4.9745227848712837E-3</v>
      </c>
      <c r="BC299">
        <f t="shared" si="77"/>
        <v>1.3400682082215052E-3</v>
      </c>
      <c r="BD299">
        <f t="shared" si="71"/>
        <v>1.7182527593717251E-4</v>
      </c>
      <c r="BE299">
        <f t="shared" si="71"/>
        <v>7.482047405248709E-5</v>
      </c>
      <c r="BF299">
        <f t="shared" si="71"/>
        <v>6.6487657723827105E-5</v>
      </c>
      <c r="BG299">
        <f t="shared" si="71"/>
        <v>3.9437935958682494E-5</v>
      </c>
      <c r="BH299">
        <f t="shared" si="71"/>
        <v>4.6001919647790187E-5</v>
      </c>
      <c r="BI299">
        <f t="shared" si="71"/>
        <v>0</v>
      </c>
      <c r="BJ299" s="16"/>
      <c r="BL299">
        <v>0</v>
      </c>
      <c r="BO299" s="16" cm="1">
        <f t="array" ref="BO299">INDEX($BK$21:$BK$70,_xlfn.XMATCH($A299,$BK$21:$BK$70,-1))</f>
        <v>632</v>
      </c>
      <c r="BP299" s="16" cm="1">
        <f t="array" ref="BP299">INDEX($BK$21:$BK$70,_xlfn.XMATCH($A299,$BK$21:$BK$70,1))</f>
        <v>658</v>
      </c>
      <c r="BQ299" s="16" cm="1">
        <f t="array" ref="BQ299">INDEX($BL$21:$BL$70,_xlfn.XMATCH($A299,$BK$21:$BK$70,-1))</f>
        <v>3.1315907245324026</v>
      </c>
      <c r="BR299" s="16" cm="1">
        <f t="array" ref="BR299">INDEX($BL$21:$BL$70,_xlfn.XMATCH($A299,$BK$21:$BK$70,1))</f>
        <v>3.1332340126935727</v>
      </c>
      <c r="BS299">
        <f t="shared" si="75"/>
        <v>3.1319699448772882</v>
      </c>
    </row>
    <row r="300" spans="1:71" x14ac:dyDescent="0.2">
      <c r="A300">
        <v>639</v>
      </c>
      <c r="B300">
        <v>2.8328886945417516E-5</v>
      </c>
      <c r="C300">
        <v>3.2014627862180936E-5</v>
      </c>
      <c r="D300">
        <v>4.3841405301781268E-5</v>
      </c>
      <c r="E300">
        <v>3.9909152021314516E-5</v>
      </c>
      <c r="F300">
        <v>3.8763500611467456E-5</v>
      </c>
      <c r="G300">
        <v>4.31310698302043E-5</v>
      </c>
      <c r="H300">
        <v>4.2342851799040525E-5</v>
      </c>
      <c r="I300">
        <v>5.0263851861734035E-5</v>
      </c>
      <c r="J300">
        <v>5.6840448944774481E-5</v>
      </c>
      <c r="K300">
        <v>8.0827756460064487E-5</v>
      </c>
      <c r="L300">
        <v>8.1163818142169215E-5</v>
      </c>
      <c r="M300">
        <v>9.6345222772175503E-5</v>
      </c>
      <c r="N300">
        <v>4.9506397962444503E-3</v>
      </c>
      <c r="O300">
        <v>1.1877989649646953E-4</v>
      </c>
      <c r="P300">
        <v>3.370655094777453E-3</v>
      </c>
      <c r="Q300">
        <v>1.1687250295901865E-2</v>
      </c>
      <c r="R300">
        <v>1.8842197433054542E-2</v>
      </c>
      <c r="S300">
        <v>6.1515833094736044E-2</v>
      </c>
      <c r="T300">
        <v>1.8544868695764376E-2</v>
      </c>
      <c r="U300">
        <v>1.1528757724630368E-2</v>
      </c>
      <c r="V300">
        <v>1.7477620682951199E-3</v>
      </c>
      <c r="W300">
        <v>4.7446346969254229E-4</v>
      </c>
      <c r="X300">
        <v>5.6775135928910554E-5</v>
      </c>
      <c r="Y300">
        <v>2.5809995522597334E-5</v>
      </c>
      <c r="Z300">
        <v>2.1530847141126571E-5</v>
      </c>
      <c r="AA300">
        <v>1.418646447997133E-5</v>
      </c>
      <c r="AB300">
        <v>1.2835754158834106E-5</v>
      </c>
      <c r="AC300">
        <v>0</v>
      </c>
      <c r="AE300">
        <f t="shared" si="76"/>
        <v>3.1320331482681021</v>
      </c>
      <c r="AG300">
        <v>639</v>
      </c>
      <c r="AH300">
        <f t="shared" si="74"/>
        <v>8.8727012966587161E-5</v>
      </c>
      <c r="AI300">
        <f t="shared" si="74"/>
        <v>1.0027087569381825E-4</v>
      </c>
      <c r="AJ300">
        <f t="shared" si="74"/>
        <v>1.3731273467183585E-4</v>
      </c>
      <c r="AK300">
        <f t="shared" si="74"/>
        <v>1.2499678705002798E-4</v>
      </c>
      <c r="AL300">
        <f t="shared" si="73"/>
        <v>1.2140856885802691E-4</v>
      </c>
      <c r="AM300">
        <f t="shared" si="73"/>
        <v>1.3508794042846613E-4</v>
      </c>
      <c r="AN300">
        <f t="shared" si="73"/>
        <v>1.3261921542679858E-4</v>
      </c>
      <c r="AO300">
        <f t="shared" si="73"/>
        <v>1.5742805019058835E-4</v>
      </c>
      <c r="AP300">
        <f t="shared" si="73"/>
        <v>1.7802617025747434E-4</v>
      </c>
      <c r="AQ300">
        <f t="shared" si="73"/>
        <v>2.5315521253306322E-4</v>
      </c>
      <c r="AR300">
        <f t="shared" si="73"/>
        <v>2.5420776886127792E-4</v>
      </c>
      <c r="AS300">
        <f t="shared" si="77"/>
        <v>3.0175643139972847E-4</v>
      </c>
      <c r="AT300">
        <f t="shared" si="77"/>
        <v>1.5505567946972861E-2</v>
      </c>
      <c r="AU300">
        <f t="shared" si="77"/>
        <v>3.7202257317479675E-4</v>
      </c>
      <c r="AV300">
        <f t="shared" si="77"/>
        <v>1.0557003488221745E-2</v>
      </c>
      <c r="AW300">
        <f t="shared" si="77"/>
        <v>3.6604855338870826E-2</v>
      </c>
      <c r="AX300">
        <f t="shared" si="77"/>
        <v>5.9014386946538967E-2</v>
      </c>
      <c r="AY300">
        <f t="shared" si="77"/>
        <v>0.19266962839604124</v>
      </c>
      <c r="AZ300">
        <f t="shared" si="77"/>
        <v>5.808314348541347E-2</v>
      </c>
      <c r="BA300">
        <f t="shared" si="77"/>
        <v>3.6108451351894257E-2</v>
      </c>
      <c r="BB300">
        <f t="shared" si="77"/>
        <v>5.4740487331859343E-3</v>
      </c>
      <c r="BC300">
        <f t="shared" si="77"/>
        <v>1.4860353147193406E-3</v>
      </c>
      <c r="BD300">
        <f t="shared" si="71"/>
        <v>1.7782160772677517E-4</v>
      </c>
      <c r="BE300">
        <f t="shared" si="71"/>
        <v>8.0837761533426148E-5</v>
      </c>
      <c r="BF300">
        <f t="shared" si="71"/>
        <v>6.7435326956301924E-5</v>
      </c>
      <c r="BG300">
        <f t="shared" si="71"/>
        <v>4.4432477007998209E-5</v>
      </c>
      <c r="BH300">
        <f t="shared" si="71"/>
        <v>4.0202007508488567E-5</v>
      </c>
      <c r="BI300">
        <f t="shared" si="71"/>
        <v>0</v>
      </c>
      <c r="BJ300" s="16"/>
      <c r="BL300">
        <v>0</v>
      </c>
      <c r="BO300" s="16" cm="1">
        <f t="array" ref="BO300">INDEX($BK$21:$BK$70,_xlfn.XMATCH($A300,$BK$21:$BK$70,-1))</f>
        <v>632</v>
      </c>
      <c r="BP300" s="16" cm="1">
        <f t="array" ref="BP300">INDEX($BK$21:$BK$70,_xlfn.XMATCH($A300,$BK$21:$BK$70,1))</f>
        <v>658</v>
      </c>
      <c r="BQ300" s="16" cm="1">
        <f t="array" ref="BQ300">INDEX($BL$21:$BL$70,_xlfn.XMATCH($A300,$BK$21:$BK$70,-1))</f>
        <v>3.1315907245324026</v>
      </c>
      <c r="BR300" s="16" cm="1">
        <f t="array" ref="BR300">INDEX($BL$21:$BL$70,_xlfn.XMATCH($A300,$BK$21:$BK$70,1))</f>
        <v>3.1332340126935727</v>
      </c>
      <c r="BS300">
        <f t="shared" si="75"/>
        <v>3.1320331482681021</v>
      </c>
    </row>
    <row r="301" spans="1:71" x14ac:dyDescent="0.2">
      <c r="A301">
        <v>640</v>
      </c>
      <c r="B301">
        <v>2.8677167228110947E-5</v>
      </c>
      <c r="C301">
        <v>3.1390530808183563E-5</v>
      </c>
      <c r="D301">
        <v>4.2361672978265965E-5</v>
      </c>
      <c r="E301">
        <v>3.8286715993131069E-5</v>
      </c>
      <c r="F301">
        <v>4.1556445802488505E-5</v>
      </c>
      <c r="G301">
        <v>4.3776061905974923E-5</v>
      </c>
      <c r="H301">
        <v>4.3780765254639372E-5</v>
      </c>
      <c r="I301">
        <v>5.0479930461583909E-5</v>
      </c>
      <c r="J301">
        <v>5.378083080304963E-5</v>
      </c>
      <c r="K301">
        <v>7.800981037064215E-5</v>
      </c>
      <c r="L301">
        <v>7.8643356642402228E-5</v>
      </c>
      <c r="M301">
        <v>9.3533481648367173E-5</v>
      </c>
      <c r="N301">
        <v>4.8258370538723254E-3</v>
      </c>
      <c r="O301">
        <v>1.0891938472794321E-4</v>
      </c>
      <c r="P301">
        <v>2.8457897460485021E-3</v>
      </c>
      <c r="Q301">
        <v>1.1386446121600082E-2</v>
      </c>
      <c r="R301">
        <v>1.5388256489461254E-2</v>
      </c>
      <c r="S301">
        <v>5.1785899392588798E-2</v>
      </c>
      <c r="T301">
        <v>2.0035223978737544E-2</v>
      </c>
      <c r="U301">
        <v>1.263245863822785E-2</v>
      </c>
      <c r="V301">
        <v>1.9187215421196749E-3</v>
      </c>
      <c r="W301">
        <v>5.2168970653554403E-4</v>
      </c>
      <c r="X301">
        <v>6.1463134725104653E-5</v>
      </c>
      <c r="Y301">
        <v>2.8332052511533336E-5</v>
      </c>
      <c r="Z301">
        <v>2.1480540461133008E-5</v>
      </c>
      <c r="AA301">
        <v>1.378111010194855E-5</v>
      </c>
      <c r="AB301">
        <v>1.3550522793126732E-5</v>
      </c>
      <c r="AC301">
        <v>0</v>
      </c>
      <c r="AE301">
        <f t="shared" si="76"/>
        <v>3.1320963516589164</v>
      </c>
      <c r="AG301">
        <v>640</v>
      </c>
      <c r="AH301">
        <f t="shared" si="74"/>
        <v>8.9819650851078939E-5</v>
      </c>
      <c r="AI301">
        <f t="shared" si="74"/>
        <v>9.8318167020948561E-5</v>
      </c>
      <c r="AJ301">
        <f t="shared" si="74"/>
        <v>1.3268084138539493E-4</v>
      </c>
      <c r="AK301">
        <f t="shared" si="74"/>
        <v>1.1991768347908691E-4</v>
      </c>
      <c r="AL301">
        <f t="shared" si="73"/>
        <v>1.3015879228588572E-4</v>
      </c>
      <c r="AM301">
        <f t="shared" si="73"/>
        <v>1.3711084378569894E-4</v>
      </c>
      <c r="AN301">
        <f t="shared" si="73"/>
        <v>1.3712557512689144E-4</v>
      </c>
      <c r="AO301">
        <f t="shared" si="73"/>
        <v>1.5810800603072275E-4</v>
      </c>
      <c r="AP301">
        <f t="shared" si="73"/>
        <v>1.6844674394741723E-4</v>
      </c>
      <c r="AQ301">
        <f t="shared" si="73"/>
        <v>2.4433424245549217E-4</v>
      </c>
      <c r="AR301">
        <f t="shared" si="73"/>
        <v>2.4631857042187904E-4</v>
      </c>
      <c r="AS301">
        <f t="shared" si="77"/>
        <v>2.9295587662880705E-4</v>
      </c>
      <c r="AT301">
        <f t="shared" si="77"/>
        <v>1.5114986630133925E-2</v>
      </c>
      <c r="AU301">
        <f t="shared" si="77"/>
        <v>3.4114600753132481E-4</v>
      </c>
      <c r="AV301">
        <f t="shared" si="77"/>
        <v>8.913287681186868E-3</v>
      </c>
      <c r="AW301">
        <f t="shared" si="77"/>
        <v>3.5663446355824434E-2</v>
      </c>
      <c r="AX301">
        <f t="shared" si="77"/>
        <v>4.8197502009033236E-2</v>
      </c>
      <c r="AY301">
        <f t="shared" si="77"/>
        <v>0.16219842655490307</v>
      </c>
      <c r="AZ301">
        <f t="shared" si="77"/>
        <v>6.2752251928473099E-2</v>
      </c>
      <c r="BA301">
        <f t="shared" si="77"/>
        <v>3.9566077613275616E-2</v>
      </c>
      <c r="BB301">
        <f t="shared" si="77"/>
        <v>6.009620741922404E-3</v>
      </c>
      <c r="BC301">
        <f t="shared" si="77"/>
        <v>1.6339824265379883E-3</v>
      </c>
      <c r="BD301">
        <f t="shared" si="71"/>
        <v>1.9250846003402073E-4</v>
      </c>
      <c r="BE301">
        <f t="shared" si="71"/>
        <v>8.8738718306382395E-5</v>
      </c>
      <c r="BF301">
        <f t="shared" si="71"/>
        <v>6.7279122409976433E-5</v>
      </c>
      <c r="BG301">
        <f t="shared" si="71"/>
        <v>4.316376467212289E-5</v>
      </c>
      <c r="BH301">
        <f t="shared" si="71"/>
        <v>4.2441543003423227E-5</v>
      </c>
      <c r="BI301">
        <f t="shared" si="71"/>
        <v>0</v>
      </c>
      <c r="BJ301" s="16"/>
      <c r="BL301">
        <v>0</v>
      </c>
      <c r="BO301" s="16" cm="1">
        <f t="array" ref="BO301">INDEX($BK$21:$BK$70,_xlfn.XMATCH($A301,$BK$21:$BK$70,-1))</f>
        <v>632</v>
      </c>
      <c r="BP301" s="16" cm="1">
        <f t="array" ref="BP301">INDEX($BK$21:$BK$70,_xlfn.XMATCH($A301,$BK$21:$BK$70,1))</f>
        <v>658</v>
      </c>
      <c r="BQ301" s="16" cm="1">
        <f t="array" ref="BQ301">INDEX($BL$21:$BL$70,_xlfn.XMATCH($A301,$BK$21:$BK$70,-1))</f>
        <v>3.1315907245324026</v>
      </c>
      <c r="BR301" s="16" cm="1">
        <f t="array" ref="BR301">INDEX($BL$21:$BL$70,_xlfn.XMATCH($A301,$BK$21:$BK$70,1))</f>
        <v>3.1332340126935727</v>
      </c>
      <c r="BS301">
        <f t="shared" si="75"/>
        <v>3.1320963516589164</v>
      </c>
    </row>
    <row r="302" spans="1:71" x14ac:dyDescent="0.2">
      <c r="A302">
        <v>641</v>
      </c>
      <c r="B302">
        <v>2.4774559972513614E-5</v>
      </c>
      <c r="C302">
        <v>3.114410970969452E-5</v>
      </c>
      <c r="D302">
        <v>4.1042073367204332E-5</v>
      </c>
      <c r="E302">
        <v>3.7336136170305239E-5</v>
      </c>
      <c r="F302">
        <v>3.9439575329955497E-5</v>
      </c>
      <c r="G302">
        <v>4.2261956000015845E-5</v>
      </c>
      <c r="H302">
        <v>4.233477316105622E-5</v>
      </c>
      <c r="I302">
        <v>4.605521480080253E-5</v>
      </c>
      <c r="J302">
        <v>5.3384313241461899E-5</v>
      </c>
      <c r="K302">
        <v>7.5996982537635937E-5</v>
      </c>
      <c r="L302">
        <v>7.4369934516381358E-5</v>
      </c>
      <c r="M302">
        <v>8.9648994420771306E-5</v>
      </c>
      <c r="N302">
        <v>4.7052239098240292E-3</v>
      </c>
      <c r="O302">
        <v>1.038097721915283E-4</v>
      </c>
      <c r="P302">
        <v>2.41493074470018E-3</v>
      </c>
      <c r="Q302">
        <v>1.1092491275037926E-2</v>
      </c>
      <c r="R302">
        <v>1.2570523495849409E-2</v>
      </c>
      <c r="S302">
        <v>4.2887919867820409E-2</v>
      </c>
      <c r="T302">
        <v>2.1701301020670125E-2</v>
      </c>
      <c r="U302">
        <v>1.388016711611827E-2</v>
      </c>
      <c r="V302">
        <v>2.1070427156064412E-3</v>
      </c>
      <c r="W302">
        <v>5.7994262393569202E-4</v>
      </c>
      <c r="X302">
        <v>6.4126935147265656E-5</v>
      </c>
      <c r="Y302">
        <v>2.975766888150831E-5</v>
      </c>
      <c r="Z302">
        <v>2.3062844868610226E-5</v>
      </c>
      <c r="AA302">
        <v>1.4828290968382742E-5</v>
      </c>
      <c r="AB302">
        <v>1.4925730982639346E-5</v>
      </c>
      <c r="AC302">
        <v>0</v>
      </c>
      <c r="AE302">
        <f t="shared" si="76"/>
        <v>3.1321595550497308</v>
      </c>
      <c r="AG302">
        <v>641</v>
      </c>
      <c r="AH302">
        <f t="shared" si="74"/>
        <v>7.7597874740061116E-5</v>
      </c>
      <c r="AI302">
        <f t="shared" si="74"/>
        <v>9.754832081073679E-5</v>
      </c>
      <c r="AJ302">
        <f t="shared" si="74"/>
        <v>1.2855032225614113E-4</v>
      </c>
      <c r="AK302">
        <f t="shared" si="74"/>
        <v>1.1694273565445942E-4</v>
      </c>
      <c r="AL302">
        <f t="shared" si="73"/>
        <v>1.2353104271682375E-4</v>
      </c>
      <c r="AM302">
        <f t="shared" si="73"/>
        <v>1.3237118930054092E-4</v>
      </c>
      <c r="AN302">
        <f t="shared" si="73"/>
        <v>1.3259926426726514E-4</v>
      </c>
      <c r="AO302">
        <f t="shared" si="73"/>
        <v>1.4425228109820142E-4</v>
      </c>
      <c r="AP302">
        <f t="shared" si="73"/>
        <v>1.6720818680901275E-4</v>
      </c>
      <c r="AQ302">
        <f t="shared" si="73"/>
        <v>2.3803467501020393E-4</v>
      </c>
      <c r="AR302">
        <f t="shared" si="73"/>
        <v>2.3293850100390665E-4</v>
      </c>
      <c r="AS302">
        <f t="shared" si="77"/>
        <v>2.8079495447561883E-4</v>
      </c>
      <c r="AT302">
        <f t="shared" si="77"/>
        <v>1.4737512027803787E-2</v>
      </c>
      <c r="AU302">
        <f t="shared" si="77"/>
        <v>3.2514876987723118E-4</v>
      </c>
      <c r="AV302">
        <f t="shared" si="77"/>
        <v>7.5639484067960309E-3</v>
      </c>
      <c r="AW302">
        <f t="shared" si="77"/>
        <v>3.4743452536415809E-2</v>
      </c>
      <c r="AX302">
        <f t="shared" si="77"/>
        <v>3.9372885279501869E-2</v>
      </c>
      <c r="AY302">
        <f t="shared" si="77"/>
        <v>0.13433180801020089</v>
      </c>
      <c r="AZ302">
        <f t="shared" si="77"/>
        <v>6.7971937348902403E-2</v>
      </c>
      <c r="BA302">
        <f t="shared" si="77"/>
        <v>4.3474898058436906E-2</v>
      </c>
      <c r="BB302">
        <f t="shared" si="77"/>
        <v>6.5995939745846473E-3</v>
      </c>
      <c r="BC302">
        <f t="shared" si="77"/>
        <v>1.8164728309407905E-3</v>
      </c>
      <c r="BD302">
        <f t="shared" si="71"/>
        <v>2.0085579265756253E-4</v>
      </c>
      <c r="BE302">
        <f t="shared" si="71"/>
        <v>9.3205766923222289E-5</v>
      </c>
      <c r="BF302">
        <f t="shared" si="71"/>
        <v>7.223650992184717E-5</v>
      </c>
      <c r="BG302">
        <f t="shared" si="71"/>
        <v>4.6444573241677628E-5</v>
      </c>
      <c r="BH302">
        <f t="shared" si="71"/>
        <v>4.6749770913375633E-5</v>
      </c>
      <c r="BI302">
        <f t="shared" si="71"/>
        <v>0</v>
      </c>
      <c r="BJ302" s="16"/>
      <c r="BL302">
        <v>0</v>
      </c>
      <c r="BO302" s="16" cm="1">
        <f t="array" ref="BO302">INDEX($BK$21:$BK$70,_xlfn.XMATCH($A302,$BK$21:$BK$70,-1))</f>
        <v>632</v>
      </c>
      <c r="BP302" s="16" cm="1">
        <f t="array" ref="BP302">INDEX($BK$21:$BK$70,_xlfn.XMATCH($A302,$BK$21:$BK$70,1))</f>
        <v>658</v>
      </c>
      <c r="BQ302" s="16" cm="1">
        <f t="array" ref="BQ302">INDEX($BL$21:$BL$70,_xlfn.XMATCH($A302,$BK$21:$BK$70,-1))</f>
        <v>3.1315907245324026</v>
      </c>
      <c r="BR302" s="16" cm="1">
        <f t="array" ref="BR302">INDEX($BL$21:$BL$70,_xlfn.XMATCH($A302,$BK$21:$BK$70,1))</f>
        <v>3.1332340126935727</v>
      </c>
      <c r="BS302">
        <f t="shared" si="75"/>
        <v>3.1321595550497308</v>
      </c>
    </row>
    <row r="303" spans="1:71" x14ac:dyDescent="0.2">
      <c r="A303">
        <v>642</v>
      </c>
      <c r="B303">
        <v>2.8897844722860164E-5</v>
      </c>
      <c r="C303">
        <v>3.0648453497499863E-5</v>
      </c>
      <c r="D303">
        <v>4.1300745030140657E-5</v>
      </c>
      <c r="E303">
        <v>3.8308975551258651E-5</v>
      </c>
      <c r="F303">
        <v>3.972435767881971E-5</v>
      </c>
      <c r="G303">
        <v>4.180873619664968E-5</v>
      </c>
      <c r="H303">
        <v>4.0858765485050361E-5</v>
      </c>
      <c r="I303">
        <v>4.6608575433292844E-5</v>
      </c>
      <c r="J303">
        <v>5.2924947553176009E-5</v>
      </c>
      <c r="K303">
        <v>7.1214953656084887E-5</v>
      </c>
      <c r="L303">
        <v>7.311251893841794E-5</v>
      </c>
      <c r="M303">
        <v>8.4507866142320297E-5</v>
      </c>
      <c r="N303">
        <v>4.575718855147389E-3</v>
      </c>
      <c r="O303">
        <v>9.5427274065257975E-5</v>
      </c>
      <c r="P303">
        <v>2.0516640878982789E-3</v>
      </c>
      <c r="Q303">
        <v>1.0787530370489042E-2</v>
      </c>
      <c r="R303">
        <v>1.0274134784317882E-2</v>
      </c>
      <c r="S303">
        <v>3.5167925456099446E-2</v>
      </c>
      <c r="T303">
        <v>2.3476583945541255E-2</v>
      </c>
      <c r="U303">
        <v>1.513166047730332E-2</v>
      </c>
      <c r="V303">
        <v>2.3072431869267111E-3</v>
      </c>
      <c r="W303">
        <v>6.4409391367490341E-4</v>
      </c>
      <c r="X303">
        <v>7.2942633538576506E-5</v>
      </c>
      <c r="Y303">
        <v>3.3736725514893121E-5</v>
      </c>
      <c r="Z303">
        <v>2.3834930269800976E-5</v>
      </c>
      <c r="AA303">
        <v>1.5481881093566545E-5</v>
      </c>
      <c r="AB303">
        <v>1.7447794246767934E-5</v>
      </c>
      <c r="AC303">
        <v>0</v>
      </c>
      <c r="AE303">
        <f t="shared" si="76"/>
        <v>3.1322227584405451</v>
      </c>
      <c r="AG303">
        <v>642</v>
      </c>
      <c r="AH303">
        <f t="shared" si="74"/>
        <v>9.0514486910823612E-5</v>
      </c>
      <c r="AI303">
        <f t="shared" si="74"/>
        <v>9.5997783555875791E-5</v>
      </c>
      <c r="AJ303">
        <f t="shared" si="74"/>
        <v>1.293631335239568E-4</v>
      </c>
      <c r="AK303">
        <f t="shared" si="74"/>
        <v>1.1999224507419477E-4</v>
      </c>
      <c r="AL303">
        <f t="shared" si="73"/>
        <v>1.2442553718603153E-4</v>
      </c>
      <c r="AM303">
        <f t="shared" si="73"/>
        <v>1.3095427501678313E-4</v>
      </c>
      <c r="AN303">
        <f t="shared" si="73"/>
        <v>1.2797875513405977E-4</v>
      </c>
      <c r="AO303">
        <f t="shared" si="73"/>
        <v>1.4598844071065273E-4</v>
      </c>
      <c r="AP303">
        <f t="shared" si="73"/>
        <v>1.6577272521533013E-4</v>
      </c>
      <c r="AQ303">
        <f t="shared" si="73"/>
        <v>2.2306109858287779E-4</v>
      </c>
      <c r="AR303">
        <f t="shared" si="73"/>
        <v>2.2900469574582805E-4</v>
      </c>
      <c r="AS303">
        <f t="shared" si="77"/>
        <v>2.6469746159822285E-4</v>
      </c>
      <c r="AT303">
        <f t="shared" si="77"/>
        <v>1.4332170734318167E-2</v>
      </c>
      <c r="AU303">
        <f t="shared" si="77"/>
        <v>2.9889947960314424E-4</v>
      </c>
      <c r="AV303">
        <f t="shared" si="77"/>
        <v>6.4262689487901521E-3</v>
      </c>
      <c r="AW303">
        <f t="shared" si="77"/>
        <v>3.3788948133814341E-2</v>
      </c>
      <c r="AX303">
        <f t="shared" si="77"/>
        <v>3.2180878794726114E-2</v>
      </c>
      <c r="AY303">
        <f t="shared" si="77"/>
        <v>0.11015377648073527</v>
      </c>
      <c r="AZ303">
        <f t="shared" si="77"/>
        <v>7.3533890524664247E-2</v>
      </c>
      <c r="BA303">
        <f t="shared" si="77"/>
        <v>4.7395731320004783E-2</v>
      </c>
      <c r="BB303">
        <f t="shared" si="77"/>
        <v>7.2267996193487371E-3</v>
      </c>
      <c r="BC303">
        <f t="shared" si="77"/>
        <v>2.0174456149855721E-3</v>
      </c>
      <c r="BD303">
        <f t="shared" si="71"/>
        <v>2.2847257683011792E-4</v>
      </c>
      <c r="BE303">
        <f t="shared" si="71"/>
        <v>1.0567093945301005E-4</v>
      </c>
      <c r="BF303">
        <f t="shared" si="71"/>
        <v>7.4656311036914064E-5</v>
      </c>
      <c r="BG303">
        <f t="shared" si="71"/>
        <v>4.8492700304739528E-5</v>
      </c>
      <c r="BH303">
        <f t="shared" si="71"/>
        <v>5.4650378224314532E-5</v>
      </c>
      <c r="BI303">
        <f t="shared" si="71"/>
        <v>0</v>
      </c>
      <c r="BJ303" s="16"/>
      <c r="BL303">
        <v>0</v>
      </c>
      <c r="BO303" s="16" cm="1">
        <f t="array" ref="BO303">INDEX($BK$21:$BK$70,_xlfn.XMATCH($A303,$BK$21:$BK$70,-1))</f>
        <v>632</v>
      </c>
      <c r="BP303" s="16" cm="1">
        <f t="array" ref="BP303">INDEX($BK$21:$BK$70,_xlfn.XMATCH($A303,$BK$21:$BK$70,1))</f>
        <v>658</v>
      </c>
      <c r="BQ303" s="16" cm="1">
        <f t="array" ref="BQ303">INDEX($BL$21:$BL$70,_xlfn.XMATCH($A303,$BK$21:$BK$70,-1))</f>
        <v>3.1315907245324026</v>
      </c>
      <c r="BR303" s="16" cm="1">
        <f t="array" ref="BR303">INDEX($BL$21:$BL$70,_xlfn.XMATCH($A303,$BK$21:$BK$70,1))</f>
        <v>3.1332340126935727</v>
      </c>
      <c r="BS303">
        <f t="shared" si="75"/>
        <v>3.1322227584405451</v>
      </c>
    </row>
    <row r="304" spans="1:71" x14ac:dyDescent="0.2">
      <c r="A304">
        <v>643</v>
      </c>
      <c r="B304">
        <v>2.5952982493536514E-5</v>
      </c>
      <c r="C304">
        <v>3.1058249909579874E-5</v>
      </c>
      <c r="D304">
        <v>4.0360999399886578E-5</v>
      </c>
      <c r="E304">
        <v>3.6661648862367875E-5</v>
      </c>
      <c r="F304">
        <v>3.8246723178037771E-5</v>
      </c>
      <c r="G304">
        <v>4.0537018591011937E-5</v>
      </c>
      <c r="H304">
        <v>4.1915904941663828E-5</v>
      </c>
      <c r="I304">
        <v>4.5834984715700618E-5</v>
      </c>
      <c r="J304">
        <v>5.0376910963614126E-5</v>
      </c>
      <c r="K304">
        <v>7.1368222469485947E-5</v>
      </c>
      <c r="L304">
        <v>7.1529226627168189E-5</v>
      </c>
      <c r="M304">
        <v>8.195839837809759E-5</v>
      </c>
      <c r="N304">
        <v>4.4573080386573838E-3</v>
      </c>
      <c r="O304">
        <v>9.489839234380607E-5</v>
      </c>
      <c r="P304">
        <v>1.7587805674634854E-3</v>
      </c>
      <c r="Q304">
        <v>1.0494338036375084E-2</v>
      </c>
      <c r="R304">
        <v>8.4354145792689614E-3</v>
      </c>
      <c r="S304">
        <v>2.8924849459223252E-2</v>
      </c>
      <c r="T304">
        <v>2.5477893658230555E-2</v>
      </c>
      <c r="U304">
        <v>1.6487462065053506E-2</v>
      </c>
      <c r="V304">
        <v>2.5413394900253173E-3</v>
      </c>
      <c r="W304">
        <v>7.227949282480184E-4</v>
      </c>
      <c r="X304">
        <v>8.1604712850145828E-5</v>
      </c>
      <c r="Y304">
        <v>3.7817563700227E-5</v>
      </c>
      <c r="Z304">
        <v>2.6316897663210495E-5</v>
      </c>
      <c r="AA304">
        <v>1.5919117041667673E-5</v>
      </c>
      <c r="AB304">
        <v>1.6050678903403307E-5</v>
      </c>
      <c r="AC304">
        <v>0</v>
      </c>
      <c r="AE304">
        <f t="shared" si="76"/>
        <v>3.132285961831359</v>
      </c>
      <c r="AG304">
        <v>643</v>
      </c>
      <c r="AH304">
        <f t="shared" si="74"/>
        <v>8.1292162732159447E-5</v>
      </c>
      <c r="AI304">
        <f t="shared" si="74"/>
        <v>9.728332019082711E-5</v>
      </c>
      <c r="AJ304">
        <f t="shared" si="74"/>
        <v>1.2642219182574862E-4</v>
      </c>
      <c r="AK304">
        <f t="shared" si="74"/>
        <v>1.148347680691855E-4</v>
      </c>
      <c r="AL304">
        <f t="shared" si="73"/>
        <v>1.1979967409661777E-4</v>
      </c>
      <c r="AM304">
        <f t="shared" si="73"/>
        <v>1.2697353426712349E-4</v>
      </c>
      <c r="AN304">
        <f t="shared" si="73"/>
        <v>1.3129260062623129E-4</v>
      </c>
      <c r="AO304">
        <f t="shared" si="73"/>
        <v>1.4356827918574395E-4</v>
      </c>
      <c r="AP304">
        <f t="shared" si="73"/>
        <v>1.5779489101175681E-4</v>
      </c>
      <c r="AQ304">
        <f t="shared" si="73"/>
        <v>2.235456813620282E-4</v>
      </c>
      <c r="AR304">
        <f t="shared" si="73"/>
        <v>2.2404999242493277E-4</v>
      </c>
      <c r="AS304">
        <f t="shared" si="77"/>
        <v>2.5671714069389713E-4</v>
      </c>
      <c r="AT304">
        <f t="shared" si="77"/>
        <v>1.3961563397044591E-2</v>
      </c>
      <c r="AU304">
        <f t="shared" si="77"/>
        <v>2.9724890213886829E-4</v>
      </c>
      <c r="AV304">
        <f t="shared" si="77"/>
        <v>5.5090036814076666E-3</v>
      </c>
      <c r="AW304">
        <f t="shared" si="77"/>
        <v>3.2871267710050549E-2</v>
      </c>
      <c r="AX304">
        <f t="shared" si="77"/>
        <v>2.6422130668871748E-2</v>
      </c>
      <c r="AY304">
        <f t="shared" si="77"/>
        <v>9.0600899909210372E-2</v>
      </c>
      <c r="AZ304">
        <f t="shared" si="77"/>
        <v>7.9804048642707778E-2</v>
      </c>
      <c r="BA304">
        <f t="shared" si="77"/>
        <v>5.1643445972594161E-2</v>
      </c>
      <c r="BB304">
        <f t="shared" si="77"/>
        <v>7.9602020088539657E-3</v>
      </c>
      <c r="BC304">
        <f t="shared" si="77"/>
        <v>2.2640004070341724E-3</v>
      </c>
      <c r="BD304">
        <f t="shared" si="71"/>
        <v>2.5560929647979087E-4</v>
      </c>
      <c r="BE304">
        <f t="shared" si="71"/>
        <v>1.1845542388888422E-4</v>
      </c>
      <c r="BF304">
        <f t="shared" si="71"/>
        <v>8.243204910942673E-5</v>
      </c>
      <c r="BG304">
        <f t="shared" si="71"/>
        <v>4.9863226834366008E-5</v>
      </c>
      <c r="BH304">
        <f t="shared" si="71"/>
        <v>5.0275316206992931E-5</v>
      </c>
      <c r="BI304">
        <f t="shared" si="71"/>
        <v>0</v>
      </c>
      <c r="BJ304" s="16"/>
      <c r="BL304">
        <v>0</v>
      </c>
      <c r="BO304" s="16" cm="1">
        <f t="array" ref="BO304">INDEX($BK$21:$BK$70,_xlfn.XMATCH($A304,$BK$21:$BK$70,-1))</f>
        <v>632</v>
      </c>
      <c r="BP304" s="16" cm="1">
        <f t="array" ref="BP304">INDEX($BK$21:$BK$70,_xlfn.XMATCH($A304,$BK$21:$BK$70,1))</f>
        <v>658</v>
      </c>
      <c r="BQ304" s="16" cm="1">
        <f t="array" ref="BQ304">INDEX($BL$21:$BL$70,_xlfn.XMATCH($A304,$BK$21:$BK$70,-1))</f>
        <v>3.1315907245324026</v>
      </c>
      <c r="BR304" s="16" cm="1">
        <f t="array" ref="BR304">INDEX($BL$21:$BL$70,_xlfn.XMATCH($A304,$BK$21:$BK$70,1))</f>
        <v>3.1332340126935727</v>
      </c>
      <c r="BS304">
        <f t="shared" si="75"/>
        <v>3.132285961831359</v>
      </c>
    </row>
    <row r="305" spans="1:71" x14ac:dyDescent="0.2">
      <c r="A305">
        <v>644</v>
      </c>
      <c r="B305">
        <v>2.5691955838839205E-5</v>
      </c>
      <c r="C305">
        <v>3.0917180155109711E-5</v>
      </c>
      <c r="D305">
        <v>3.920797963929516E-5</v>
      </c>
      <c r="E305">
        <v>3.4994479885132694E-5</v>
      </c>
      <c r="F305">
        <v>3.6958183338286333E-5</v>
      </c>
      <c r="G305">
        <v>4.1295940915438849E-5</v>
      </c>
      <c r="H305">
        <v>4.0132832921053622E-5</v>
      </c>
      <c r="I305">
        <v>4.3876929639616038E-5</v>
      </c>
      <c r="J305">
        <v>4.9508934099247348E-5</v>
      </c>
      <c r="K305">
        <v>6.982357155057351E-5</v>
      </c>
      <c r="L305">
        <v>6.8520779667852836E-5</v>
      </c>
      <c r="M305">
        <v>7.877819449168408E-5</v>
      </c>
      <c r="N305">
        <v>4.3436038825918439E-3</v>
      </c>
      <c r="O305">
        <v>8.900044135305936E-5</v>
      </c>
      <c r="P305">
        <v>1.5275434150463459E-3</v>
      </c>
      <c r="Q305">
        <v>1.0212689633924212E-2</v>
      </c>
      <c r="R305">
        <v>6.9254384404643758E-3</v>
      </c>
      <c r="S305">
        <v>2.3921702178179925E-2</v>
      </c>
      <c r="T305">
        <v>2.7617371451152412E-2</v>
      </c>
      <c r="U305">
        <v>1.7905294036267477E-2</v>
      </c>
      <c r="V305">
        <v>2.7839541457441511E-3</v>
      </c>
      <c r="W305">
        <v>8.0756388046667772E-4</v>
      </c>
      <c r="X305">
        <v>8.9998421117618087E-5</v>
      </c>
      <c r="Y305">
        <v>4.1383176181599949E-5</v>
      </c>
      <c r="Z305">
        <v>2.5544836240354118E-5</v>
      </c>
      <c r="AA305">
        <v>1.7764587521128229E-5</v>
      </c>
      <c r="AB305">
        <v>1.9034100701081318E-5</v>
      </c>
      <c r="AC305">
        <v>0</v>
      </c>
      <c r="AE305">
        <f t="shared" si="76"/>
        <v>3.1323491652221733</v>
      </c>
      <c r="AG305">
        <v>644</v>
      </c>
      <c r="AH305">
        <f t="shared" si="74"/>
        <v>8.0476176424712926E-5</v>
      </c>
      <c r="AI305">
        <f t="shared" si="74"/>
        <v>9.6843403449881448E-5</v>
      </c>
      <c r="AJ305">
        <f t="shared" si="74"/>
        <v>1.2281308229319417E-4</v>
      </c>
      <c r="AK305">
        <f t="shared" si="74"/>
        <v>1.0961492985557952E-4</v>
      </c>
      <c r="AL305">
        <f t="shared" si="73"/>
        <v>1.1576593472780923E-4</v>
      </c>
      <c r="AM305">
        <f t="shared" si="73"/>
        <v>1.2935330605353906E-4</v>
      </c>
      <c r="AN305">
        <f t="shared" si="73"/>
        <v>1.2571004569826328E-4</v>
      </c>
      <c r="AO305">
        <f t="shared" si="73"/>
        <v>1.3743786392916333E-4</v>
      </c>
      <c r="AP305">
        <f t="shared" si="73"/>
        <v>1.5507926839681703E-4</v>
      </c>
      <c r="AQ305">
        <f t="shared" si="73"/>
        <v>2.1871180605926964E-4</v>
      </c>
      <c r="AR305">
        <f t="shared" si="73"/>
        <v>2.1463100699297129E-4</v>
      </c>
      <c r="AS305">
        <f t="shared" si="77"/>
        <v>2.4676081175373666E-4</v>
      </c>
      <c r="AT305">
        <f t="shared" si="77"/>
        <v>1.3605683995692354E-2</v>
      </c>
      <c r="AU305">
        <f t="shared" si="77"/>
        <v>2.7878045817666047E-4</v>
      </c>
      <c r="AV305">
        <f t="shared" si="77"/>
        <v>4.7847993409610495E-3</v>
      </c>
      <c r="AW305">
        <f t="shared" si="77"/>
        <v>3.1989709849495652E-2</v>
      </c>
      <c r="AX305">
        <f t="shared" si="77"/>
        <v>2.1692891317786137E-2</v>
      </c>
      <c r="AY305">
        <f t="shared" si="77"/>
        <v>7.493112384851533E-2</v>
      </c>
      <c r="AZ305">
        <f t="shared" si="77"/>
        <v>8.650725041064794E-2</v>
      </c>
      <c r="BA305">
        <f t="shared" si="77"/>
        <v>5.6085632827559989E-2</v>
      </c>
      <c r="BB305">
        <f t="shared" si="77"/>
        <v>8.7203164444385004E-3</v>
      </c>
      <c r="BC305">
        <f t="shared" si="77"/>
        <v>2.5295720468433767E-3</v>
      </c>
      <c r="BD305">
        <f t="shared" si="71"/>
        <v>2.8190647925908463E-4</v>
      </c>
      <c r="BE305">
        <f t="shared" si="71"/>
        <v>1.2962655736667672E-4</v>
      </c>
      <c r="BF305">
        <f t="shared" si="71"/>
        <v>8.0015346473210337E-5</v>
      </c>
      <c r="BG305">
        <f t="shared" si="71"/>
        <v>5.5644890892322246E-5</v>
      </c>
      <c r="BH305">
        <f t="shared" si="71"/>
        <v>5.9621449441786851E-5</v>
      </c>
      <c r="BI305">
        <f t="shared" si="71"/>
        <v>0</v>
      </c>
      <c r="BJ305" s="16"/>
      <c r="BL305">
        <v>0</v>
      </c>
      <c r="BO305" s="16" cm="1">
        <f t="array" ref="BO305">INDEX($BK$21:$BK$70,_xlfn.XMATCH($A305,$BK$21:$BK$70,-1))</f>
        <v>632</v>
      </c>
      <c r="BP305" s="16" cm="1">
        <f t="array" ref="BP305">INDEX($BK$21:$BK$70,_xlfn.XMATCH($A305,$BK$21:$BK$70,1))</f>
        <v>658</v>
      </c>
      <c r="BQ305" s="16" cm="1">
        <f t="array" ref="BQ305">INDEX($BL$21:$BL$70,_xlfn.XMATCH($A305,$BK$21:$BK$70,-1))</f>
        <v>3.1315907245324026</v>
      </c>
      <c r="BR305" s="16" cm="1">
        <f t="array" ref="BR305">INDEX($BL$21:$BL$70,_xlfn.XMATCH($A305,$BK$21:$BK$70,1))</f>
        <v>3.1332340126935727</v>
      </c>
      <c r="BS305">
        <f t="shared" si="75"/>
        <v>3.1323491652221733</v>
      </c>
    </row>
    <row r="306" spans="1:71" x14ac:dyDescent="0.2">
      <c r="A306">
        <v>645</v>
      </c>
      <c r="B306">
        <v>2.6833330330626854E-5</v>
      </c>
      <c r="C306">
        <v>2.8796715162483192E-5</v>
      </c>
      <c r="D306">
        <v>3.8126145876610007E-5</v>
      </c>
      <c r="E306">
        <v>3.4102605255328827E-5</v>
      </c>
      <c r="F306">
        <v>3.5992229305382283E-5</v>
      </c>
      <c r="G306">
        <v>4.0318991369357966E-5</v>
      </c>
      <c r="H306">
        <v>3.8021335219075203E-5</v>
      </c>
      <c r="I306">
        <v>4.4087825978775753E-5</v>
      </c>
      <c r="J306">
        <v>4.8689965093536812E-5</v>
      </c>
      <c r="K306">
        <v>6.6811483471456603E-5</v>
      </c>
      <c r="L306">
        <v>6.4677792150443457E-5</v>
      </c>
      <c r="M306">
        <v>7.4290674269201096E-5</v>
      </c>
      <c r="N306">
        <v>4.241988279374137E-3</v>
      </c>
      <c r="O306">
        <v>8.6070238201937065E-5</v>
      </c>
      <c r="P306">
        <v>1.3322839787473953E-3</v>
      </c>
      <c r="Q306">
        <v>9.9750913945669713E-3</v>
      </c>
      <c r="R306">
        <v>5.7446220646273083E-3</v>
      </c>
      <c r="S306">
        <v>2.0016998933552146E-2</v>
      </c>
      <c r="T306">
        <v>2.9977459460335615E-2</v>
      </c>
      <c r="U306">
        <v>1.9387528545457923E-2</v>
      </c>
      <c r="V306">
        <v>3.0482522422227176E-3</v>
      </c>
      <c r="W306">
        <v>9.0279333019207696E-4</v>
      </c>
      <c r="X306">
        <v>9.6898917017322625E-5</v>
      </c>
      <c r="Y306">
        <v>4.8016778836875834E-5</v>
      </c>
      <c r="Z306">
        <v>2.904461168709064E-5</v>
      </c>
      <c r="AA306">
        <v>1.8633772019738115E-5</v>
      </c>
      <c r="AB306">
        <v>1.6179282808517915E-5</v>
      </c>
      <c r="AC306">
        <v>0</v>
      </c>
      <c r="AE306">
        <f t="shared" si="76"/>
        <v>3.1324123686129877</v>
      </c>
      <c r="AG306">
        <v>645</v>
      </c>
      <c r="AH306">
        <f t="shared" si="74"/>
        <v>8.405305581873359E-5</v>
      </c>
      <c r="AI306">
        <f t="shared" si="74"/>
        <v>9.020318675038751E-5</v>
      </c>
      <c r="AJ306">
        <f t="shared" si="74"/>
        <v>1.1942681091143624E-4</v>
      </c>
      <c r="AK306">
        <f t="shared" si="74"/>
        <v>1.0682342250371829E-4</v>
      </c>
      <c r="AL306">
        <f t="shared" si="73"/>
        <v>1.1274250425013431E-4</v>
      </c>
      <c r="AM306">
        <f t="shared" si="73"/>
        <v>1.2629570725537718E-4</v>
      </c>
      <c r="AN306">
        <f t="shared" si="73"/>
        <v>1.1909850071141176E-4</v>
      </c>
      <c r="AO306">
        <f t="shared" si="73"/>
        <v>1.3810125140117417E-4</v>
      </c>
      <c r="AP306">
        <f t="shared" si="73"/>
        <v>1.5251704888632933E-4</v>
      </c>
      <c r="AQ306">
        <f t="shared" si="73"/>
        <v>2.0928111719137286E-4</v>
      </c>
      <c r="AR306">
        <f t="shared" si="73"/>
        <v>2.0259751610662908E-4</v>
      </c>
      <c r="AS306">
        <f t="shared" si="77"/>
        <v>2.3270902695344414E-4</v>
      </c>
      <c r="AT306">
        <f t="shared" si="77"/>
        <v>1.3287656553822873E-2</v>
      </c>
      <c r="AU306">
        <f t="shared" si="77"/>
        <v>2.6960747871321376E-4</v>
      </c>
      <c r="AV306">
        <f t="shared" si="77"/>
        <v>4.1732628135332638E-3</v>
      </c>
      <c r="AW306">
        <f t="shared" si="77"/>
        <v>3.1246099662386558E-2</v>
      </c>
      <c r="AX306">
        <f t="shared" si="77"/>
        <v>1.7994525208245658E-2</v>
      </c>
      <c r="AY306">
        <f t="shared" si="77"/>
        <v>6.2701495041971728E-2</v>
      </c>
      <c r="AZ306">
        <f t="shared" si="77"/>
        <v>9.3901764793149697E-2</v>
      </c>
      <c r="BA306">
        <f t="shared" si="77"/>
        <v>6.0729734212629762E-2</v>
      </c>
      <c r="BB306">
        <f t="shared" si="77"/>
        <v>9.5483830261907134E-3</v>
      </c>
      <c r="BC306">
        <f t="shared" si="77"/>
        <v>2.8279209937949711E-3</v>
      </c>
      <c r="BD306">
        <f t="shared" si="71"/>
        <v>3.035273661702649E-4</v>
      </c>
      <c r="BE306">
        <f t="shared" si="71"/>
        <v>1.504083519295842E-4</v>
      </c>
      <c r="BF306">
        <f t="shared" si="71"/>
        <v>9.0979700890204054E-5</v>
      </c>
      <c r="BG306">
        <f t="shared" si="71"/>
        <v>5.8368657948542282E-5</v>
      </c>
      <c r="BH306">
        <f t="shared" si="71"/>
        <v>5.0680185584688997E-5</v>
      </c>
      <c r="BI306">
        <f t="shared" si="71"/>
        <v>0</v>
      </c>
      <c r="BJ306" s="16"/>
      <c r="BL306">
        <v>0</v>
      </c>
      <c r="BO306" s="16" cm="1">
        <f t="array" ref="BO306">INDEX($BK$21:$BK$70,_xlfn.XMATCH($A306,$BK$21:$BK$70,-1))</f>
        <v>632</v>
      </c>
      <c r="BP306" s="16" cm="1">
        <f t="array" ref="BP306">INDEX($BK$21:$BK$70,_xlfn.XMATCH($A306,$BK$21:$BK$70,1))</f>
        <v>658</v>
      </c>
      <c r="BQ306" s="16" cm="1">
        <f t="array" ref="BQ306">INDEX($BL$21:$BL$70,_xlfn.XMATCH($A306,$BK$21:$BK$70,-1))</f>
        <v>3.1315907245324026</v>
      </c>
      <c r="BR306" s="16" cm="1">
        <f t="array" ref="BR306">INDEX($BL$21:$BL$70,_xlfn.XMATCH($A306,$BK$21:$BK$70,1))</f>
        <v>3.1332340126935727</v>
      </c>
      <c r="BS306">
        <f t="shared" si="75"/>
        <v>3.1324123686129877</v>
      </c>
    </row>
    <row r="307" spans="1:71" x14ac:dyDescent="0.2">
      <c r="A307">
        <v>646</v>
      </c>
      <c r="B307">
        <v>2.5575233857572885E-5</v>
      </c>
      <c r="C307">
        <v>3.00169839649417E-5</v>
      </c>
      <c r="D307">
        <v>3.6853237050046585E-5</v>
      </c>
      <c r="E307">
        <v>3.610191174740642E-5</v>
      </c>
      <c r="F307">
        <v>3.4978578571177095E-5</v>
      </c>
      <c r="G307">
        <v>3.9840870614704168E-5</v>
      </c>
      <c r="H307">
        <v>4.0204148592670608E-5</v>
      </c>
      <c r="I307">
        <v>4.2902032764517306E-5</v>
      </c>
      <c r="J307">
        <v>4.81115286924833E-5</v>
      </c>
      <c r="K307">
        <v>6.5755236667509263E-5</v>
      </c>
      <c r="L307">
        <v>6.3463032823796441E-5</v>
      </c>
      <c r="M307">
        <v>7.153603844333997E-5</v>
      </c>
      <c r="N307">
        <v>4.1323775027504572E-3</v>
      </c>
      <c r="O307">
        <v>8.1850999043101322E-5</v>
      </c>
      <c r="P307">
        <v>1.1654154302239343E-3</v>
      </c>
      <c r="Q307">
        <v>9.7105972007141932E-3</v>
      </c>
      <c r="R307">
        <v>4.7851294661063479E-3</v>
      </c>
      <c r="S307">
        <v>1.6861583808483526E-2</v>
      </c>
      <c r="T307">
        <v>3.2433155790741283E-2</v>
      </c>
      <c r="U307">
        <v>2.089083075857999E-2</v>
      </c>
      <c r="V307">
        <v>3.3192292964266063E-3</v>
      </c>
      <c r="W307">
        <v>1.0039099362328025E-3</v>
      </c>
      <c r="X307">
        <v>1.0811185881026491E-4</v>
      </c>
      <c r="Y307">
        <v>5.2199042499494903E-5</v>
      </c>
      <c r="Z307">
        <v>2.9871797486549731E-5</v>
      </c>
      <c r="AA307">
        <v>1.9450051556403452E-5</v>
      </c>
      <c r="AB307">
        <v>1.7517730731248248E-5</v>
      </c>
      <c r="AC307">
        <v>0</v>
      </c>
      <c r="AE307">
        <f t="shared" si="76"/>
        <v>3.132475572003802</v>
      </c>
      <c r="AG307">
        <v>646</v>
      </c>
      <c r="AH307">
        <f t="shared" si="74"/>
        <v>8.0113795307131631E-5</v>
      </c>
      <c r="AI307">
        <f t="shared" si="74"/>
        <v>9.4027469015409707E-5</v>
      </c>
      <c r="AJ307">
        <f t="shared" si="74"/>
        <v>1.1544186480853638E-4</v>
      </c>
      <c r="AK307">
        <f t="shared" si="74"/>
        <v>1.130883566513877E-4</v>
      </c>
      <c r="AL307">
        <f t="shared" si="73"/>
        <v>1.0956954291762791E-4</v>
      </c>
      <c r="AM307">
        <f t="shared" si="73"/>
        <v>1.2480055396792492E-4</v>
      </c>
      <c r="AN307">
        <f t="shared" si="73"/>
        <v>1.2593851335975171E-4</v>
      </c>
      <c r="AO307">
        <f t="shared" si="73"/>
        <v>1.343895696241572E-4</v>
      </c>
      <c r="AP307">
        <f t="shared" si="73"/>
        <v>1.5070818836096395E-4</v>
      </c>
      <c r="AQ307">
        <f t="shared" si="73"/>
        <v>2.0597667259230146E-4</v>
      </c>
      <c r="AR307">
        <f t="shared" si="73"/>
        <v>1.9879640004581781E-4</v>
      </c>
      <c r="AS307">
        <f t="shared" si="77"/>
        <v>2.2408489294168735E-4</v>
      </c>
      <c r="AT307">
        <f t="shared" si="77"/>
        <v>1.294457158166388E-2</v>
      </c>
      <c r="AU307">
        <f t="shared" ref="AU307:BF328" si="78">O307*$AE307</f>
        <v>2.5639625504662145E-4</v>
      </c>
      <c r="AV307">
        <f t="shared" si="78"/>
        <v>3.6506353664127757E-3</v>
      </c>
      <c r="AW307">
        <f t="shared" si="78"/>
        <v>3.041820852080571E-2</v>
      </c>
      <c r="AX307">
        <f t="shared" si="78"/>
        <v>1.4989301161453731E-2</v>
      </c>
      <c r="AY307">
        <f t="shared" si="78"/>
        <v>5.2818499385369477E-2</v>
      </c>
      <c r="AZ307">
        <f t="shared" si="78"/>
        <v>0.10159606823749072</v>
      </c>
      <c r="BA307">
        <f t="shared" si="78"/>
        <v>6.5440017030117467E-2</v>
      </c>
      <c r="BB307">
        <f t="shared" si="78"/>
        <v>1.0397404688935711E-2</v>
      </c>
      <c r="BC307">
        <f t="shared" si="78"/>
        <v>3.1447233517411487E-3</v>
      </c>
      <c r="BD307">
        <f t="shared" si="71"/>
        <v>3.3865775676707887E-4</v>
      </c>
      <c r="BE307">
        <f t="shared" si="71"/>
        <v>1.6351222551165608E-4</v>
      </c>
      <c r="BF307">
        <f t="shared" si="71"/>
        <v>9.35726759184616E-5</v>
      </c>
      <c r="BG307">
        <f t="shared" ref="BG307:BI370" si="79">AA307*$AE307</f>
        <v>6.0926811374648342E-5</v>
      </c>
      <c r="BH307">
        <f t="shared" si="79"/>
        <v>5.4873863592575436E-5</v>
      </c>
      <c r="BI307">
        <f t="shared" si="79"/>
        <v>0</v>
      </c>
      <c r="BJ307" s="16"/>
      <c r="BL307">
        <v>0</v>
      </c>
      <c r="BO307" s="16" cm="1">
        <f t="array" ref="BO307">INDEX($BK$21:$BK$70,_xlfn.XMATCH($A307,$BK$21:$BK$70,-1))</f>
        <v>632</v>
      </c>
      <c r="BP307" s="16" cm="1">
        <f t="array" ref="BP307">INDEX($BK$21:$BK$70,_xlfn.XMATCH($A307,$BK$21:$BK$70,1))</f>
        <v>658</v>
      </c>
      <c r="BQ307" s="16" cm="1">
        <f t="array" ref="BQ307">INDEX($BL$21:$BL$70,_xlfn.XMATCH($A307,$BK$21:$BK$70,-1))</f>
        <v>3.1315907245324026</v>
      </c>
      <c r="BR307" s="16" cm="1">
        <f t="array" ref="BR307">INDEX($BL$21:$BL$70,_xlfn.XMATCH($A307,$BK$21:$BK$70,1))</f>
        <v>3.1332340126935727</v>
      </c>
      <c r="BS307">
        <f t="shared" si="75"/>
        <v>3.132475572003802</v>
      </c>
    </row>
    <row r="308" spans="1:71" x14ac:dyDescent="0.2">
      <c r="A308">
        <v>647</v>
      </c>
      <c r="B308">
        <v>2.4438201042785642E-5</v>
      </c>
      <c r="C308">
        <v>2.9412027437790306E-5</v>
      </c>
      <c r="D308">
        <v>3.76471769450292E-5</v>
      </c>
      <c r="E308">
        <v>3.3797594236985473E-5</v>
      </c>
      <c r="F308">
        <v>3.3383199610461077E-5</v>
      </c>
      <c r="G308">
        <v>3.7764264378781413E-5</v>
      </c>
      <c r="H308">
        <v>3.9727600043293137E-5</v>
      </c>
      <c r="I308">
        <v>4.1157895252225433E-5</v>
      </c>
      <c r="J308">
        <v>4.6498810318562088E-5</v>
      </c>
      <c r="K308">
        <v>6.2332643375863001E-5</v>
      </c>
      <c r="L308">
        <v>6.0788896988885073E-5</v>
      </c>
      <c r="M308">
        <v>6.8076472889993226E-5</v>
      </c>
      <c r="N308">
        <v>4.0431250153525108E-3</v>
      </c>
      <c r="O308">
        <v>7.8153974639734569E-5</v>
      </c>
      <c r="P308">
        <v>1.0164884437471383E-3</v>
      </c>
      <c r="Q308">
        <v>9.4808770342563395E-3</v>
      </c>
      <c r="R308">
        <v>4.0014794982100319E-3</v>
      </c>
      <c r="S308">
        <v>1.4314965585557409E-2</v>
      </c>
      <c r="T308">
        <v>3.5240339292837E-2</v>
      </c>
      <c r="U308">
        <v>2.2582619755712546E-2</v>
      </c>
      <c r="V308">
        <v>3.6275944918073948E-3</v>
      </c>
      <c r="W308">
        <v>1.115555459992656E-3</v>
      </c>
      <c r="X308">
        <v>1.1896860735325786E-4</v>
      </c>
      <c r="Y308">
        <v>5.6232859059064281E-5</v>
      </c>
      <c r="Z308">
        <v>3.1308023109716654E-5</v>
      </c>
      <c r="AA308">
        <v>2.1208686510232401E-5</v>
      </c>
      <c r="AB308">
        <v>1.9608733999332613E-5</v>
      </c>
      <c r="AC308">
        <v>0</v>
      </c>
      <c r="AE308">
        <f t="shared" si="76"/>
        <v>3.1325387753946163</v>
      </c>
      <c r="AG308">
        <v>647</v>
      </c>
      <c r="AH308">
        <f t="shared" si="74"/>
        <v>7.6553612367415169E-5</v>
      </c>
      <c r="AI308">
        <f t="shared" si="74"/>
        <v>9.21343164118485E-5</v>
      </c>
      <c r="AJ308">
        <f t="shared" si="74"/>
        <v>1.179312415644462E-4</v>
      </c>
      <c r="AK308">
        <f t="shared" si="74"/>
        <v>1.0587227446241062E-4</v>
      </c>
      <c r="AL308">
        <f t="shared" si="73"/>
        <v>1.0457416722650778E-4</v>
      </c>
      <c r="AM308">
        <f t="shared" si="73"/>
        <v>1.1829802249078645E-4</v>
      </c>
      <c r="AN308">
        <f t="shared" si="73"/>
        <v>1.2444824758898459E-4</v>
      </c>
      <c r="AO308">
        <f t="shared" si="73"/>
        <v>1.2892870279122614E-4</v>
      </c>
      <c r="AP308">
        <f t="shared" si="73"/>
        <v>1.4565932633261503E-4</v>
      </c>
      <c r="AQ308">
        <f t="shared" si="73"/>
        <v>1.9525942234773522E-4</v>
      </c>
      <c r="AR308">
        <f t="shared" si="73"/>
        <v>1.9042357693115154E-4</v>
      </c>
      <c r="AS308">
        <f t="shared" si="73"/>
        <v>2.1325219102000419E-4</v>
      </c>
      <c r="AT308">
        <f t="shared" si="73"/>
        <v>1.2665245884359693E-2</v>
      </c>
      <c r="AU308">
        <f t="shared" si="78"/>
        <v>2.4482035601017601E-4</v>
      </c>
      <c r="AV308">
        <f t="shared" si="78"/>
        <v>3.1841894647784397E-3</v>
      </c>
      <c r="AW308">
        <f t="shared" si="78"/>
        <v>2.9699214934556295E-2</v>
      </c>
      <c r="AX308">
        <f t="shared" si="78"/>
        <v>1.2534789687089517E-2</v>
      </c>
      <c r="AY308">
        <f t="shared" si="78"/>
        <v>4.4842184765198086E-2</v>
      </c>
      <c r="AZ308">
        <f t="shared" si="78"/>
        <v>0.1103917292928744</v>
      </c>
      <c r="BA308">
        <f t="shared" si="78"/>
        <v>7.0740932034762047E-2</v>
      </c>
      <c r="BB308">
        <f t="shared" si="78"/>
        <v>1.1363580406994592E-2</v>
      </c>
      <c r="BC308">
        <f t="shared" si="78"/>
        <v>3.4945207345301725E-3</v>
      </c>
      <c r="BD308">
        <f t="shared" si="78"/>
        <v>3.726737755887773E-4</v>
      </c>
      <c r="BE308">
        <f t="shared" si="78"/>
        <v>1.7615161145381929E-4</v>
      </c>
      <c r="BF308">
        <f t="shared" si="78"/>
        <v>9.807359637213815E-5</v>
      </c>
      <c r="BG308">
        <f t="shared" si="79"/>
        <v>6.6437032868491729E-5</v>
      </c>
      <c r="BH308">
        <f t="shared" si="79"/>
        <v>6.1425119589308158E-5</v>
      </c>
      <c r="BI308">
        <f t="shared" si="79"/>
        <v>0</v>
      </c>
      <c r="BJ308" s="16"/>
      <c r="BL308">
        <v>0</v>
      </c>
      <c r="BO308" s="16" cm="1">
        <f t="array" ref="BO308">INDEX($BK$21:$BK$70,_xlfn.XMATCH($A308,$BK$21:$BK$70,-1))</f>
        <v>632</v>
      </c>
      <c r="BP308" s="16" cm="1">
        <f t="array" ref="BP308">INDEX($BK$21:$BK$70,_xlfn.XMATCH($A308,$BK$21:$BK$70,1))</f>
        <v>658</v>
      </c>
      <c r="BQ308" s="16" cm="1">
        <f t="array" ref="BQ308">INDEX($BL$21:$BL$70,_xlfn.XMATCH($A308,$BK$21:$BK$70,-1))</f>
        <v>3.1315907245324026</v>
      </c>
      <c r="BR308" s="16" cm="1">
        <f t="array" ref="BR308">INDEX($BL$21:$BL$70,_xlfn.XMATCH($A308,$BK$21:$BK$70,1))</f>
        <v>3.1332340126935727</v>
      </c>
      <c r="BS308">
        <f t="shared" si="75"/>
        <v>3.1325387753946163</v>
      </c>
    </row>
    <row r="309" spans="1:71" x14ac:dyDescent="0.2">
      <c r="A309">
        <v>648</v>
      </c>
      <c r="B309">
        <v>2.490113005801704E-5</v>
      </c>
      <c r="C309">
        <v>2.7800276751370411E-5</v>
      </c>
      <c r="D309">
        <v>3.748897899388933E-5</v>
      </c>
      <c r="E309">
        <v>3.1102256767196827E-5</v>
      </c>
      <c r="F309">
        <v>3.4742071861860748E-5</v>
      </c>
      <c r="G309">
        <v>3.5476024066492035E-5</v>
      </c>
      <c r="H309">
        <v>3.671441803304793E-5</v>
      </c>
      <c r="I309">
        <v>4.0290948552816624E-5</v>
      </c>
      <c r="J309">
        <v>4.4970095083594703E-5</v>
      </c>
      <c r="K309">
        <v>5.9403357535373385E-5</v>
      </c>
      <c r="L309">
        <v>5.794364065453679E-5</v>
      </c>
      <c r="M309">
        <v>6.6145917017569421E-5</v>
      </c>
      <c r="N309">
        <v>3.9521736315619267E-3</v>
      </c>
      <c r="O309">
        <v>7.3400932692263492E-5</v>
      </c>
      <c r="P309">
        <v>8.8523384244001968E-4</v>
      </c>
      <c r="Q309">
        <v>9.2470101831251261E-3</v>
      </c>
      <c r="R309">
        <v>3.3705371513105464E-3</v>
      </c>
      <c r="S309">
        <v>1.2160823457525741E-2</v>
      </c>
      <c r="T309">
        <v>3.8300098221190994E-2</v>
      </c>
      <c r="U309">
        <v>2.4432086806940555E-2</v>
      </c>
      <c r="V309">
        <v>3.9334669466359806E-3</v>
      </c>
      <c r="W309">
        <v>1.2440483810075541E-3</v>
      </c>
      <c r="X309">
        <v>1.3268521621486221E-4</v>
      </c>
      <c r="Y309">
        <v>6.3649170902057697E-5</v>
      </c>
      <c r="Z309">
        <v>3.3260354243964027E-5</v>
      </c>
      <c r="AA309">
        <v>2.2329363333206663E-5</v>
      </c>
      <c r="AB309">
        <v>1.9080784004894402E-5</v>
      </c>
      <c r="AC309">
        <v>0</v>
      </c>
      <c r="AE309">
        <f t="shared" si="76"/>
        <v>3.1326019787854302</v>
      </c>
      <c r="AG309">
        <v>648</v>
      </c>
      <c r="AH309">
        <f t="shared" si="74"/>
        <v>7.8005329293737537E-5</v>
      </c>
      <c r="AI309">
        <f t="shared" si="74"/>
        <v>8.7087201962125546E-5</v>
      </c>
      <c r="AJ309">
        <f t="shared" si="74"/>
        <v>1.1743804977890315E-4</v>
      </c>
      <c r="AK309">
        <f t="shared" si="74"/>
        <v>9.7430991093613314E-5</v>
      </c>
      <c r="AL309">
        <f t="shared" si="73"/>
        <v>1.0883308306157059E-4</v>
      </c>
      <c r="AM309">
        <f t="shared" si="73"/>
        <v>1.1113226319013249E-4</v>
      </c>
      <c r="AN309">
        <f t="shared" si="73"/>
        <v>1.1501165858028143E-4</v>
      </c>
      <c r="AO309">
        <f t="shared" si="73"/>
        <v>1.2621550516369532E-4</v>
      </c>
      <c r="AP309">
        <f t="shared" si="73"/>
        <v>1.408734088450377E-4</v>
      </c>
      <c r="AQ309">
        <f t="shared" si="73"/>
        <v>1.8608707536180906E-4</v>
      </c>
      <c r="AR309">
        <f t="shared" si="73"/>
        <v>1.8151436337243384E-4</v>
      </c>
      <c r="AS309">
        <f t="shared" si="73"/>
        <v>2.0720883053781483E-4</v>
      </c>
      <c r="AT309">
        <f t="shared" si="73"/>
        <v>1.2380586938734492E-2</v>
      </c>
      <c r="AU309">
        <f t="shared" si="78"/>
        <v>2.2993590699648078E-4</v>
      </c>
      <c r="AV309">
        <f t="shared" si="78"/>
        <v>2.7730852865154353E-3</v>
      </c>
      <c r="AW309">
        <f t="shared" si="78"/>
        <v>2.8967202397506792E-2</v>
      </c>
      <c r="AX309">
        <f t="shared" si="78"/>
        <v>1.0558551349765225E-2</v>
      </c>
      <c r="AY309">
        <f t="shared" si="78"/>
        <v>3.8095019626705411E-2</v>
      </c>
      <c r="AZ309">
        <f t="shared" si="78"/>
        <v>0.11997896347537924</v>
      </c>
      <c r="BA309">
        <f t="shared" si="78"/>
        <v>7.6536003477279388E-2</v>
      </c>
      <c r="BB309">
        <f t="shared" si="78"/>
        <v>1.2321986340518957E-2</v>
      </c>
      <c r="BC309">
        <f t="shared" si="78"/>
        <v>3.8971084200490748E-3</v>
      </c>
      <c r="BD309">
        <f t="shared" si="78"/>
        <v>4.1564997087025E-4</v>
      </c>
      <c r="BE309">
        <f t="shared" si="78"/>
        <v>1.9938751871583798E-4</v>
      </c>
      <c r="BF309">
        <f t="shared" si="78"/>
        <v>1.0419145151974609E-4</v>
      </c>
      <c r="BG309">
        <f t="shared" si="79"/>
        <v>6.9949007762622024E-5</v>
      </c>
      <c r="BH309">
        <f t="shared" si="79"/>
        <v>5.9772501730509593E-5</v>
      </c>
      <c r="BI309">
        <f t="shared" si="79"/>
        <v>0</v>
      </c>
      <c r="BJ309" s="16"/>
      <c r="BL309">
        <v>0</v>
      </c>
      <c r="BO309" s="16" cm="1">
        <f t="array" ref="BO309">INDEX($BK$21:$BK$70,_xlfn.XMATCH($A309,$BK$21:$BK$70,-1))</f>
        <v>632</v>
      </c>
      <c r="BP309" s="16" cm="1">
        <f t="array" ref="BP309">INDEX($BK$21:$BK$70,_xlfn.XMATCH($A309,$BK$21:$BK$70,1))</f>
        <v>658</v>
      </c>
      <c r="BQ309" s="16" cm="1">
        <f t="array" ref="BQ309">INDEX($BL$21:$BL$70,_xlfn.XMATCH($A309,$BK$21:$BK$70,-1))</f>
        <v>3.1315907245324026</v>
      </c>
      <c r="BR309" s="16" cm="1">
        <f t="array" ref="BR309">INDEX($BL$21:$BL$70,_xlfn.XMATCH($A309,$BK$21:$BK$70,1))</f>
        <v>3.1332340126935727</v>
      </c>
      <c r="BS309">
        <f t="shared" si="75"/>
        <v>3.1326019787854302</v>
      </c>
    </row>
    <row r="310" spans="1:71" x14ac:dyDescent="0.2">
      <c r="A310">
        <v>649</v>
      </c>
      <c r="B310">
        <v>2.6752468498567798E-5</v>
      </c>
      <c r="C310">
        <v>2.7600627349772567E-5</v>
      </c>
      <c r="D310">
        <v>3.5303653968680286E-5</v>
      </c>
      <c r="E310">
        <v>3.5495400336734966E-5</v>
      </c>
      <c r="F310">
        <v>3.0928632063798015E-5</v>
      </c>
      <c r="G310">
        <v>3.8729997696301505E-5</v>
      </c>
      <c r="H310">
        <v>3.6238973406103932E-5</v>
      </c>
      <c r="I310">
        <v>4.1325296295126233E-5</v>
      </c>
      <c r="J310">
        <v>4.3524037587145695E-5</v>
      </c>
      <c r="K310">
        <v>5.9511836258372385E-5</v>
      </c>
      <c r="L310">
        <v>5.6082031717321792E-5</v>
      </c>
      <c r="M310">
        <v>6.4756370233318681E-5</v>
      </c>
      <c r="N310">
        <v>3.8670264056510444E-3</v>
      </c>
      <c r="O310">
        <v>6.9214866958117551E-5</v>
      </c>
      <c r="P310">
        <v>7.7688028389464713E-4</v>
      </c>
      <c r="Q310">
        <v>9.0300011209139119E-3</v>
      </c>
      <c r="R310">
        <v>2.8602671270114626E-3</v>
      </c>
      <c r="S310">
        <v>1.0382324350883584E-2</v>
      </c>
      <c r="T310">
        <v>4.174189171168758E-2</v>
      </c>
      <c r="U310">
        <v>2.6557313229285184E-2</v>
      </c>
      <c r="V310">
        <v>4.2998824541103315E-3</v>
      </c>
      <c r="W310">
        <v>1.3762727510636527E-3</v>
      </c>
      <c r="X310">
        <v>1.4622372801613402E-4</v>
      </c>
      <c r="Y310">
        <v>7.0085521096613278E-5</v>
      </c>
      <c r="Z310">
        <v>3.6387338477821362E-5</v>
      </c>
      <c r="AA310">
        <v>2.5094133223545681E-5</v>
      </c>
      <c r="AB310">
        <v>1.9097149192784056E-5</v>
      </c>
      <c r="AC310">
        <v>0</v>
      </c>
      <c r="AE310">
        <f t="shared" si="76"/>
        <v>3.1326651821762446</v>
      </c>
      <c r="AG310">
        <v>649</v>
      </c>
      <c r="AH310">
        <f t="shared" si="74"/>
        <v>8.3806526602730135E-5</v>
      </c>
      <c r="AI310">
        <f t="shared" si="74"/>
        <v>8.6463524304853916E-5</v>
      </c>
      <c r="AJ310">
        <f t="shared" si="74"/>
        <v>1.1059452759128292E-4</v>
      </c>
      <c r="AK310">
        <f t="shared" si="74"/>
        <v>1.1119520476229658E-4</v>
      </c>
      <c r="AL310">
        <f t="shared" si="73"/>
        <v>9.6889048798599845E-5</v>
      </c>
      <c r="AM310">
        <f t="shared" si="73"/>
        <v>1.2132811528896989E-4</v>
      </c>
      <c r="AN310">
        <f t="shared" si="73"/>
        <v>1.1352457022711266E-4</v>
      </c>
      <c r="AO310">
        <f t="shared" si="73"/>
        <v>1.2945831684685891E-4</v>
      </c>
      <c r="AP310">
        <f t="shared" si="73"/>
        <v>1.3634623713698149E-4</v>
      </c>
      <c r="AQ310">
        <f t="shared" si="73"/>
        <v>1.8643065737397697E-4</v>
      </c>
      <c r="AR310">
        <f t="shared" si="73"/>
        <v>1.756862281065578E-4</v>
      </c>
      <c r="AS310">
        <f t="shared" si="73"/>
        <v>2.0286002635403161E-4</v>
      </c>
      <c r="AT310">
        <f t="shared" si="73"/>
        <v>1.2114098979539177E-2</v>
      </c>
      <c r="AU310">
        <f t="shared" si="78"/>
        <v>2.1682700380865584E-4</v>
      </c>
      <c r="AV310">
        <f t="shared" si="78"/>
        <v>2.4337058160759572E-3</v>
      </c>
      <c r="AW310">
        <f t="shared" si="78"/>
        <v>2.8287970106499472E-2</v>
      </c>
      <c r="AX310">
        <f t="shared" si="78"/>
        <v>8.9602592405120876E-3</v>
      </c>
      <c r="AY310">
        <f t="shared" si="78"/>
        <v>3.2524346004073584E-2</v>
      </c>
      <c r="AZ310">
        <f t="shared" si="78"/>
        <v>0.13076337080337486</v>
      </c>
      <c r="BA310">
        <f t="shared" si="78"/>
        <v>8.3195170485530254E-2</v>
      </c>
      <c r="BB310">
        <f t="shared" si="78"/>
        <v>1.3470092051441979E-2</v>
      </c>
      <c r="BC310">
        <f t="shared" si="78"/>
        <v>4.3114017284350192E-3</v>
      </c>
      <c r="BD310">
        <f t="shared" si="78"/>
        <v>4.5806998156415208E-4</v>
      </c>
      <c r="BE310">
        <f t="shared" si="78"/>
        <v>2.1955447171403906E-4</v>
      </c>
      <c r="BF310">
        <f t="shared" si="78"/>
        <v>1.1398934832153294E-4</v>
      </c>
      <c r="BG310">
        <f t="shared" si="79"/>
        <v>7.8611517426293675E-5</v>
      </c>
      <c r="BH310">
        <f t="shared" si="79"/>
        <v>5.9824974355059785E-5</v>
      </c>
      <c r="BI310">
        <f t="shared" si="79"/>
        <v>0</v>
      </c>
      <c r="BJ310" s="16"/>
      <c r="BL310">
        <v>0</v>
      </c>
      <c r="BO310" s="16" cm="1">
        <f t="array" ref="BO310">INDEX($BK$21:$BK$70,_xlfn.XMATCH($A310,$BK$21:$BK$70,-1))</f>
        <v>632</v>
      </c>
      <c r="BP310" s="16" cm="1">
        <f t="array" ref="BP310">INDEX($BK$21:$BK$70,_xlfn.XMATCH($A310,$BK$21:$BK$70,1))</f>
        <v>658</v>
      </c>
      <c r="BQ310" s="16" cm="1">
        <f t="array" ref="BQ310">INDEX($BL$21:$BL$70,_xlfn.XMATCH($A310,$BK$21:$BK$70,-1))</f>
        <v>3.1315907245324026</v>
      </c>
      <c r="BR310" s="16" cm="1">
        <f t="array" ref="BR310">INDEX($BL$21:$BL$70,_xlfn.XMATCH($A310,$BK$21:$BK$70,1))</f>
        <v>3.1332340126935727</v>
      </c>
      <c r="BS310">
        <f t="shared" si="75"/>
        <v>3.1326651821762446</v>
      </c>
    </row>
    <row r="311" spans="1:71" x14ac:dyDescent="0.2">
      <c r="A311">
        <v>650</v>
      </c>
      <c r="B311">
        <v>2.2708961246771569E-5</v>
      </c>
      <c r="C311">
        <v>2.6777740520691863E-5</v>
      </c>
      <c r="D311">
        <v>3.4568207695085473E-5</v>
      </c>
      <c r="E311">
        <v>2.9415410080351406E-5</v>
      </c>
      <c r="F311">
        <v>3.0205460277613823E-5</v>
      </c>
      <c r="G311">
        <v>3.5914382515569772E-5</v>
      </c>
      <c r="H311">
        <v>3.392263330898823E-5</v>
      </c>
      <c r="I311">
        <v>3.842373292206561E-5</v>
      </c>
      <c r="J311">
        <v>4.1131080231650116E-5</v>
      </c>
      <c r="K311">
        <v>5.6279676942931229E-5</v>
      </c>
      <c r="L311">
        <v>5.3321953329371052E-5</v>
      </c>
      <c r="M311">
        <v>5.8607688756461969E-5</v>
      </c>
      <c r="N311">
        <v>3.7621072228354508E-3</v>
      </c>
      <c r="O311">
        <v>6.9391168176453205E-5</v>
      </c>
      <c r="P311">
        <v>6.7973568472791119E-4</v>
      </c>
      <c r="Q311">
        <v>8.7873347029191629E-3</v>
      </c>
      <c r="R311">
        <v>2.4183213043533032E-3</v>
      </c>
      <c r="S311">
        <v>8.8307345308205384E-3</v>
      </c>
      <c r="T311">
        <v>4.5349784296682544E-2</v>
      </c>
      <c r="U311">
        <v>2.8721521405391096E-2</v>
      </c>
      <c r="V311">
        <v>4.6729587107696667E-3</v>
      </c>
      <c r="W311">
        <v>1.5115148623581274E-3</v>
      </c>
      <c r="X311">
        <v>1.5916425449369337E-4</v>
      </c>
      <c r="Y311">
        <v>7.516736369381784E-5</v>
      </c>
      <c r="Z311">
        <v>3.7441930525717233E-5</v>
      </c>
      <c r="AA311">
        <v>2.6998069592388555E-5</v>
      </c>
      <c r="AB311">
        <v>1.9472301754974045E-5</v>
      </c>
      <c r="AC311">
        <v>0</v>
      </c>
      <c r="AE311">
        <f t="shared" si="76"/>
        <v>3.1327283855670589</v>
      </c>
      <c r="AG311">
        <v>650</v>
      </c>
      <c r="AH311">
        <f t="shared" si="74"/>
        <v>7.1141007504503599E-5</v>
      </c>
      <c r="AI311">
        <f t="shared" si="74"/>
        <v>8.3887387830520633E-5</v>
      </c>
      <c r="AJ311">
        <f t="shared" si="74"/>
        <v>1.082928054845719E-4</v>
      </c>
      <c r="AK311">
        <f t="shared" si="74"/>
        <v>9.2150490131812256E-5</v>
      </c>
      <c r="AL311">
        <f t="shared" si="73"/>
        <v>9.4625502810799083E-5</v>
      </c>
      <c r="AM311">
        <f t="shared" si="73"/>
        <v>1.125100055566387E-4</v>
      </c>
      <c r="AN311">
        <f t="shared" si="73"/>
        <v>1.0627039628025004E-4</v>
      </c>
      <c r="AO311">
        <f t="shared" si="73"/>
        <v>1.2037111880440245E-4</v>
      </c>
      <c r="AP311">
        <f t="shared" si="73"/>
        <v>1.2885250257072643E-4</v>
      </c>
      <c r="AQ311">
        <f t="shared" si="73"/>
        <v>1.7630894148966457E-4</v>
      </c>
      <c r="AR311">
        <f t="shared" si="73"/>
        <v>1.6704319676880263E-4</v>
      </c>
      <c r="AS311">
        <f t="shared" si="73"/>
        <v>1.8360197017984779E-4</v>
      </c>
      <c r="AT311">
        <f t="shared" si="73"/>
        <v>1.1785660086523474E-2</v>
      </c>
      <c r="AU311">
        <f t="shared" si="78"/>
        <v>2.1738368225403251E-4</v>
      </c>
      <c r="AV311">
        <f t="shared" si="78"/>
        <v>2.1294272742299887E-3</v>
      </c>
      <c r="AW311">
        <f t="shared" si="78"/>
        <v>2.7528332857313341E-2</v>
      </c>
      <c r="AX311">
        <f t="shared" si="78"/>
        <v>7.5759437955691478E-3</v>
      </c>
      <c r="AY311">
        <f t="shared" si="78"/>
        <v>2.7664292730108706E-2</v>
      </c>
      <c r="AZ311">
        <f t="shared" si="78"/>
        <v>0.14206855654556066</v>
      </c>
      <c r="BA311">
        <f t="shared" si="78"/>
        <v>8.9976725383340575E-2</v>
      </c>
      <c r="BB311">
        <f t="shared" si="78"/>
        <v>1.4639110397810982E-2</v>
      </c>
      <c r="BC311">
        <f t="shared" si="78"/>
        <v>4.7351655145157915E-3</v>
      </c>
      <c r="BD311">
        <f t="shared" si="78"/>
        <v>4.9861837802001247E-4</v>
      </c>
      <c r="BE311">
        <f t="shared" si="78"/>
        <v>2.3547893391186593E-4</v>
      </c>
      <c r="BF311">
        <f t="shared" si="78"/>
        <v>1.1729539856834414E-4</v>
      </c>
      <c r="BG311">
        <f t="shared" si="79"/>
        <v>8.4577618967590507E-5</v>
      </c>
      <c r="BH311">
        <f t="shared" si="79"/>
        <v>6.100143244013445E-5</v>
      </c>
      <c r="BI311">
        <f t="shared" si="79"/>
        <v>0</v>
      </c>
      <c r="BJ311" s="16"/>
      <c r="BL311">
        <v>0</v>
      </c>
      <c r="BO311" s="16" cm="1">
        <f t="array" ref="BO311">INDEX($BK$21:$BK$70,_xlfn.XMATCH($A311,$BK$21:$BK$70,-1))</f>
        <v>632</v>
      </c>
      <c r="BP311" s="16" cm="1">
        <f t="array" ref="BP311">INDEX($BK$21:$BK$70,_xlfn.XMATCH($A311,$BK$21:$BK$70,1))</f>
        <v>658</v>
      </c>
      <c r="BQ311" s="16" cm="1">
        <f t="array" ref="BQ311">INDEX($BL$21:$BL$70,_xlfn.XMATCH($A311,$BK$21:$BK$70,-1))</f>
        <v>3.1315907245324026</v>
      </c>
      <c r="BR311" s="16" cm="1">
        <f t="array" ref="BR311">INDEX($BL$21:$BL$70,_xlfn.XMATCH($A311,$BK$21:$BK$70,1))</f>
        <v>3.1332340126935727</v>
      </c>
      <c r="BS311">
        <f t="shared" si="75"/>
        <v>3.1327283855670589</v>
      </c>
    </row>
    <row r="312" spans="1:71" x14ac:dyDescent="0.2">
      <c r="A312">
        <v>651</v>
      </c>
      <c r="B312">
        <v>2.3790682853275502E-5</v>
      </c>
      <c r="C312">
        <v>2.6310063545961462E-5</v>
      </c>
      <c r="D312">
        <v>3.3304569611517491E-5</v>
      </c>
      <c r="E312">
        <v>3.2125402401095689E-5</v>
      </c>
      <c r="F312">
        <v>3.3051042349466516E-5</v>
      </c>
      <c r="G312">
        <v>3.4177484328185611E-5</v>
      </c>
      <c r="H312">
        <v>3.4878112562907482E-5</v>
      </c>
      <c r="I312">
        <v>3.7116591758781762E-5</v>
      </c>
      <c r="J312">
        <v>4.2021560058655522E-5</v>
      </c>
      <c r="K312">
        <v>5.5135184626876626E-5</v>
      </c>
      <c r="L312">
        <v>5.0105571043266176E-5</v>
      </c>
      <c r="M312">
        <v>5.7160532146550202E-5</v>
      </c>
      <c r="N312">
        <v>3.6686524027575991E-3</v>
      </c>
      <c r="O312">
        <v>6.354464292557221E-5</v>
      </c>
      <c r="P312">
        <v>5.8908263769288634E-4</v>
      </c>
      <c r="Q312">
        <v>8.5509863780083156E-3</v>
      </c>
      <c r="R312">
        <v>2.0616706909400836E-3</v>
      </c>
      <c r="S312">
        <v>7.5106738061576014E-3</v>
      </c>
      <c r="T312">
        <v>4.9267933293693347E-2</v>
      </c>
      <c r="U312">
        <v>3.1197341484394795E-2</v>
      </c>
      <c r="V312">
        <v>5.0913396297117301E-3</v>
      </c>
      <c r="W312">
        <v>1.6756299980797053E-3</v>
      </c>
      <c r="X312">
        <v>1.7812412829527652E-4</v>
      </c>
      <c r="Y312">
        <v>8.3237076004445606E-5</v>
      </c>
      <c r="Z312">
        <v>4.0873346657596739E-5</v>
      </c>
      <c r="AA312">
        <v>2.8046658714381576E-5</v>
      </c>
      <c r="AB312">
        <v>2.2253955913133489E-5</v>
      </c>
      <c r="AC312">
        <v>0</v>
      </c>
      <c r="AE312">
        <f t="shared" si="76"/>
        <v>3.1327915889578732</v>
      </c>
      <c r="AG312">
        <v>651</v>
      </c>
      <c r="AH312">
        <f t="shared" si="74"/>
        <v>7.4531251138305784E-5</v>
      </c>
      <c r="AI312">
        <f t="shared" si="74"/>
        <v>8.242394578173523E-5</v>
      </c>
      <c r="AJ312">
        <f t="shared" si="74"/>
        <v>1.0433627555282398E-4</v>
      </c>
      <c r="AK312">
        <f t="shared" si="74"/>
        <v>1.0064219043403963E-4</v>
      </c>
      <c r="AL312">
        <f t="shared" si="73"/>
        <v>1.0354202747869917E-4</v>
      </c>
      <c r="AM312">
        <f t="shared" si="73"/>
        <v>1.0707093543507942E-4</v>
      </c>
      <c r="AN312">
        <f t="shared" ref="AN312:AZ339" si="80">H312*$AE312</f>
        <v>1.092658576758025E-4</v>
      </c>
      <c r="AO312">
        <f t="shared" si="80"/>
        <v>1.1627854647269462E-4</v>
      </c>
      <c r="AP312">
        <f t="shared" si="80"/>
        <v>1.3164478990664412E-4</v>
      </c>
      <c r="AQ312">
        <f t="shared" si="80"/>
        <v>1.7272704265471853E-4</v>
      </c>
      <c r="AR312">
        <f t="shared" si="80"/>
        <v>1.5697031152427543E-4</v>
      </c>
      <c r="AS312">
        <f t="shared" si="80"/>
        <v>1.790720343290686E-4</v>
      </c>
      <c r="AT312">
        <f t="shared" si="80"/>
        <v>1.1493123390169098E-2</v>
      </c>
      <c r="AU312">
        <f t="shared" si="78"/>
        <v>1.9907212288056405E-4</v>
      </c>
      <c r="AV312">
        <f t="shared" si="78"/>
        <v>1.8454731325653925E-3</v>
      </c>
      <c r="AW312">
        <f t="shared" si="78"/>
        <v>2.6788458202317799E-2</v>
      </c>
      <c r="AX312">
        <f t="shared" si="78"/>
        <v>6.458784599778061E-3</v>
      </c>
      <c r="AY312">
        <f t="shared" si="78"/>
        <v>2.3529375727336752E-2</v>
      </c>
      <c r="AZ312">
        <f t="shared" si="78"/>
        <v>0.15434616702782009</v>
      </c>
      <c r="BA312">
        <f t="shared" si="78"/>
        <v>9.7734769000158539E-2</v>
      </c>
      <c r="BB312">
        <f t="shared" si="78"/>
        <v>1.5950105968488802E-2</v>
      </c>
      <c r="BC312">
        <f t="shared" si="78"/>
        <v>5.2493995641895979E-3</v>
      </c>
      <c r="BD312">
        <f t="shared" si="78"/>
        <v>5.5802577091389541E-4</v>
      </c>
      <c r="BE312">
        <f t="shared" si="78"/>
        <v>2.6076441159617443E-4</v>
      </c>
      <c r="BF312">
        <f t="shared" si="78"/>
        <v>1.2804767662147847E-4</v>
      </c>
      <c r="BG312">
        <f t="shared" si="79"/>
        <v>8.7864336518786643E-5</v>
      </c>
      <c r="BH312">
        <f t="shared" si="79"/>
        <v>6.9717005905703915E-5</v>
      </c>
      <c r="BI312">
        <f t="shared" si="79"/>
        <v>0</v>
      </c>
      <c r="BJ312" s="16"/>
      <c r="BL312">
        <v>0</v>
      </c>
      <c r="BO312" s="16" cm="1">
        <f t="array" ref="BO312">INDEX($BK$21:$BK$70,_xlfn.XMATCH($A312,$BK$21:$BK$70,-1))</f>
        <v>632</v>
      </c>
      <c r="BP312" s="16" cm="1">
        <f t="array" ref="BP312">INDEX($BK$21:$BK$70,_xlfn.XMATCH($A312,$BK$21:$BK$70,1))</f>
        <v>658</v>
      </c>
      <c r="BQ312" s="16" cm="1">
        <f t="array" ref="BQ312">INDEX($BL$21:$BL$70,_xlfn.XMATCH($A312,$BK$21:$BK$70,-1))</f>
        <v>3.1315907245324026</v>
      </c>
      <c r="BR312" s="16" cm="1">
        <f t="array" ref="BR312">INDEX($BL$21:$BL$70,_xlfn.XMATCH($A312,$BK$21:$BK$70,1))</f>
        <v>3.1332340126935727</v>
      </c>
      <c r="BS312">
        <f t="shared" si="75"/>
        <v>3.1327915889578732</v>
      </c>
    </row>
    <row r="313" spans="1:71" x14ac:dyDescent="0.2">
      <c r="A313">
        <v>652</v>
      </c>
      <c r="B313">
        <v>2.2616882928507716E-5</v>
      </c>
      <c r="C313">
        <v>2.5491886686539402E-5</v>
      </c>
      <c r="D313">
        <v>3.3779924169031304E-5</v>
      </c>
      <c r="E313">
        <v>3.1780865570509355E-5</v>
      </c>
      <c r="F313">
        <v>2.7645351990370916E-5</v>
      </c>
      <c r="G313">
        <v>3.2285556990293582E-5</v>
      </c>
      <c r="H313">
        <v>3.2039512360124416E-5</v>
      </c>
      <c r="I313">
        <v>3.6575840300910812E-5</v>
      </c>
      <c r="J313">
        <v>3.9085277713534822E-5</v>
      </c>
      <c r="K313">
        <v>5.2362560252701014E-5</v>
      </c>
      <c r="L313">
        <v>5.068303295074668E-5</v>
      </c>
      <c r="M313">
        <v>5.5370431222668352E-5</v>
      </c>
      <c r="N313">
        <v>3.5881891759571597E-3</v>
      </c>
      <c r="O313">
        <v>5.2255035654959684E-5</v>
      </c>
      <c r="P313">
        <v>5.1367473690034813E-4</v>
      </c>
      <c r="Q313">
        <v>8.3568480389725058E-3</v>
      </c>
      <c r="R313">
        <v>1.7923693540791293E-3</v>
      </c>
      <c r="S313">
        <v>6.4135691220473271E-3</v>
      </c>
      <c r="T313">
        <v>5.3577225182008734E-2</v>
      </c>
      <c r="U313">
        <v>3.4057430980533147E-2</v>
      </c>
      <c r="V313">
        <v>5.5738383162045211E-3</v>
      </c>
      <c r="W313">
        <v>1.844582745561105E-3</v>
      </c>
      <c r="X313">
        <v>1.9828469316792154E-4</v>
      </c>
      <c r="Y313">
        <v>8.8941771501611756E-5</v>
      </c>
      <c r="Z313">
        <v>4.3128202588608545E-5</v>
      </c>
      <c r="AA313">
        <v>3.2053411038031817E-5</v>
      </c>
      <c r="AB313">
        <v>2.0405057006995379E-5</v>
      </c>
      <c r="AC313">
        <v>0</v>
      </c>
      <c r="AE313">
        <f t="shared" si="76"/>
        <v>3.1328547923486871</v>
      </c>
      <c r="AG313">
        <v>652</v>
      </c>
      <c r="AH313">
        <f t="shared" si="74"/>
        <v>7.0855410070564607E-5</v>
      </c>
      <c r="AI313">
        <f t="shared" si="74"/>
        <v>7.9862379371934653E-5</v>
      </c>
      <c r="AJ313">
        <f t="shared" si="74"/>
        <v>1.0582759731812496E-4</v>
      </c>
      <c r="AK313">
        <f t="shared" si="74"/>
        <v>9.9564837007559627E-5</v>
      </c>
      <c r="AL313">
        <f t="shared" si="74"/>
        <v>8.6608873469199837E-5</v>
      </c>
      <c r="AM313">
        <f t="shared" si="74"/>
        <v>1.0114596194068791E-4</v>
      </c>
      <c r="AN313">
        <f t="shared" si="80"/>
        <v>1.0037513984193077E-4</v>
      </c>
      <c r="AO313">
        <f t="shared" si="80"/>
        <v>1.1458679657088868E-4</v>
      </c>
      <c r="AP313">
        <f t="shared" si="80"/>
        <v>1.224484995951269E-4</v>
      </c>
      <c r="AQ313">
        <f t="shared" si="80"/>
        <v>1.6404429782732125E-4</v>
      </c>
      <c r="AR313">
        <f t="shared" si="80"/>
        <v>1.5878258267051316E-4</v>
      </c>
      <c r="AS313">
        <f t="shared" si="80"/>
        <v>1.7346752081034994E-4</v>
      </c>
      <c r="AT313">
        <f t="shared" si="80"/>
        <v>1.1241275655751075E-2</v>
      </c>
      <c r="AU313">
        <f t="shared" si="78"/>
        <v>1.6370743887599197E-4</v>
      </c>
      <c r="AV313">
        <f t="shared" si="78"/>
        <v>1.6092683612067065E-3</v>
      </c>
      <c r="AW313">
        <f t="shared" si="78"/>
        <v>2.6180791427824743E-2</v>
      </c>
      <c r="AX313">
        <f t="shared" si="78"/>
        <v>5.6152329205857209E-3</v>
      </c>
      <c r="AY313">
        <f t="shared" si="78"/>
        <v>2.0092780760065532E-2</v>
      </c>
      <c r="AZ313">
        <f t="shared" si="78"/>
        <v>0.16784966667220083</v>
      </c>
      <c r="BA313">
        <f t="shared" si="78"/>
        <v>0.10669698586244791</v>
      </c>
      <c r="BB313">
        <f t="shared" si="78"/>
        <v>1.7462026080698072E-2</v>
      </c>
      <c r="BC313">
        <f t="shared" si="78"/>
        <v>5.7788098943148073E-3</v>
      </c>
      <c r="BD313">
        <f t="shared" si="78"/>
        <v>6.2119715124051196E-4</v>
      </c>
      <c r="BE313">
        <f t="shared" si="78"/>
        <v>2.7864165508880627E-4</v>
      </c>
      <c r="BF313">
        <f t="shared" si="78"/>
        <v>1.3511439616510735E-4</v>
      </c>
      <c r="BG313">
        <f t="shared" si="79"/>
        <v>1.0041868238162028E-4</v>
      </c>
      <c r="BH313">
        <f t="shared" si="79"/>
        <v>6.392608063251363E-5</v>
      </c>
      <c r="BI313">
        <f t="shared" si="79"/>
        <v>0</v>
      </c>
      <c r="BJ313" s="16"/>
      <c r="BL313">
        <v>0</v>
      </c>
      <c r="BO313" s="16" cm="1">
        <f t="array" ref="BO313">INDEX($BK$21:$BK$70,_xlfn.XMATCH($A313,$BK$21:$BK$70,-1))</f>
        <v>632</v>
      </c>
      <c r="BP313" s="16" cm="1">
        <f t="array" ref="BP313">INDEX($BK$21:$BK$70,_xlfn.XMATCH($A313,$BK$21:$BK$70,1))</f>
        <v>658</v>
      </c>
      <c r="BQ313" s="16" cm="1">
        <f t="array" ref="BQ313">INDEX($BL$21:$BL$70,_xlfn.XMATCH($A313,$BK$21:$BK$70,-1))</f>
        <v>3.1315907245324026</v>
      </c>
      <c r="BR313" s="16" cm="1">
        <f t="array" ref="BR313">INDEX($BL$21:$BL$70,_xlfn.XMATCH($A313,$BK$21:$BK$70,1))</f>
        <v>3.1332340126935727</v>
      </c>
      <c r="BS313">
        <f t="shared" si="75"/>
        <v>3.1328547923486871</v>
      </c>
    </row>
    <row r="314" spans="1:71" x14ac:dyDescent="0.2">
      <c r="A314">
        <v>653</v>
      </c>
      <c r="B314">
        <v>2.0454834276368828E-5</v>
      </c>
      <c r="C314">
        <v>2.5162525496019252E-5</v>
      </c>
      <c r="D314">
        <v>3.1921356278335543E-5</v>
      </c>
      <c r="E314">
        <v>3.0154371400306512E-5</v>
      </c>
      <c r="F314">
        <v>2.8123122492753271E-5</v>
      </c>
      <c r="G314">
        <v>3.1771649288552121E-5</v>
      </c>
      <c r="H314">
        <v>3.1810393727094712E-5</v>
      </c>
      <c r="I314">
        <v>3.3794309442333874E-5</v>
      </c>
      <c r="J314">
        <v>3.8136624362204667E-5</v>
      </c>
      <c r="K314">
        <v>5.0628318678025961E-5</v>
      </c>
      <c r="L314">
        <v>5.1547349893964137E-5</v>
      </c>
      <c r="M314">
        <v>5.1120590790570198E-5</v>
      </c>
      <c r="N314">
        <v>3.5136729928697298E-3</v>
      </c>
      <c r="O314">
        <v>3.9179302526301724E-5</v>
      </c>
      <c r="P314">
        <v>4.4244005947491544E-4</v>
      </c>
      <c r="Q314">
        <v>8.1607538783094406E-3</v>
      </c>
      <c r="R314">
        <v>1.5365921629508035E-3</v>
      </c>
      <c r="S314">
        <v>5.4472814221850213E-3</v>
      </c>
      <c r="T314">
        <v>5.8374475957779233E-2</v>
      </c>
      <c r="U314">
        <v>3.7205617278331611E-2</v>
      </c>
      <c r="V314">
        <v>6.1098545242500579E-3</v>
      </c>
      <c r="W314">
        <v>2.0383082755927782E-3</v>
      </c>
      <c r="X314">
        <v>2.2042181135374579E-4</v>
      </c>
      <c r="Y314">
        <v>9.5769132225057032E-5</v>
      </c>
      <c r="Z314">
        <v>4.6086475084019256E-5</v>
      </c>
      <c r="AA314">
        <v>3.4747159956321935E-5</v>
      </c>
      <c r="AB314">
        <v>2.4322538464690268E-5</v>
      </c>
      <c r="AC314">
        <v>0</v>
      </c>
      <c r="AE314">
        <f t="shared" si="76"/>
        <v>3.1329179957395015</v>
      </c>
      <c r="AG314">
        <v>653</v>
      </c>
      <c r="AH314">
        <f t="shared" si="74"/>
        <v>6.4083318404305081E-5</v>
      </c>
      <c r="AI314">
        <f t="shared" si="74"/>
        <v>7.8832128944732733E-5</v>
      </c>
      <c r="AJ314">
        <f t="shared" si="74"/>
        <v>1.0000699153280954E-4</v>
      </c>
      <c r="AK314">
        <f t="shared" si="74"/>
        <v>9.4471172810232823E-5</v>
      </c>
      <c r="AL314">
        <f t="shared" si="74"/>
        <v>8.8107436553933074E-5</v>
      </c>
      <c r="AM314">
        <f t="shared" si="74"/>
        <v>9.9537971810429064E-5</v>
      </c>
      <c r="AN314">
        <f t="shared" si="80"/>
        <v>9.9659354959173981E-5</v>
      </c>
      <c r="AO314">
        <f t="shared" si="80"/>
        <v>1.0587480020547715E-4</v>
      </c>
      <c r="AP314">
        <f t="shared" si="80"/>
        <v>1.1947891676110848E-4</v>
      </c>
      <c r="AQ314">
        <f t="shared" si="80"/>
        <v>1.5861437068042186E-4</v>
      </c>
      <c r="AR314">
        <f t="shared" si="80"/>
        <v>1.6149362011548093E-4</v>
      </c>
      <c r="AS314">
        <f t="shared" si="80"/>
        <v>1.6015661884061241E-4</v>
      </c>
      <c r="AT314">
        <f t="shared" si="80"/>
        <v>1.100804935050545E-2</v>
      </c>
      <c r="AU314">
        <f t="shared" si="78"/>
        <v>1.227455419451728E-4</v>
      </c>
      <c r="AV314">
        <f t="shared" si="78"/>
        <v>1.3861284243650179E-3</v>
      </c>
      <c r="AW314">
        <f t="shared" si="78"/>
        <v>2.5566972684156575E-2</v>
      </c>
      <c r="AX314">
        <f t="shared" si="78"/>
        <v>4.8140172394208567E-3</v>
      </c>
      <c r="AY314">
        <f t="shared" si="78"/>
        <v>1.7065885995420919E-2</v>
      </c>
      <c r="AZ314">
        <f t="shared" si="78"/>
        <v>0.18288244621998942</v>
      </c>
      <c r="BA314">
        <f t="shared" si="78"/>
        <v>0.11656214791388164</v>
      </c>
      <c r="BB314">
        <f t="shared" si="78"/>
        <v>1.9141673190373416E-2</v>
      </c>
      <c r="BC314">
        <f t="shared" si="78"/>
        <v>6.3858526774693662E-3</v>
      </c>
      <c r="BD314">
        <f t="shared" si="78"/>
        <v>6.9056345944364778E-4</v>
      </c>
      <c r="BE314">
        <f t="shared" si="78"/>
        <v>3.00036837784237E-4</v>
      </c>
      <c r="BF314">
        <f t="shared" si="78"/>
        <v>1.4438514715092409E-4</v>
      </c>
      <c r="BG314">
        <f t="shared" si="79"/>
        <v>1.0886000272799998E-4</v>
      </c>
      <c r="BH314">
        <f t="shared" si="79"/>
        <v>7.6200518458094364E-5</v>
      </c>
      <c r="BI314">
        <f t="shared" si="79"/>
        <v>0</v>
      </c>
      <c r="BJ314" s="16"/>
      <c r="BL314">
        <v>0</v>
      </c>
      <c r="BO314" s="16" cm="1">
        <f t="array" ref="BO314">INDEX($BK$21:$BK$70,_xlfn.XMATCH($A314,$BK$21:$BK$70,-1))</f>
        <v>632</v>
      </c>
      <c r="BP314" s="16" cm="1">
        <f t="array" ref="BP314">INDEX($BK$21:$BK$70,_xlfn.XMATCH($A314,$BK$21:$BK$70,1))</f>
        <v>658</v>
      </c>
      <c r="BQ314" s="16" cm="1">
        <f t="array" ref="BQ314">INDEX($BL$21:$BL$70,_xlfn.XMATCH($A314,$BK$21:$BK$70,-1))</f>
        <v>3.1315907245324026</v>
      </c>
      <c r="BR314" s="16" cm="1">
        <f t="array" ref="BR314">INDEX($BL$21:$BL$70,_xlfn.XMATCH($A314,$BK$21:$BK$70,1))</f>
        <v>3.1332340126935727</v>
      </c>
      <c r="BS314">
        <f t="shared" si="75"/>
        <v>3.1329179957395015</v>
      </c>
    </row>
    <row r="315" spans="1:71" x14ac:dyDescent="0.2">
      <c r="A315">
        <v>654</v>
      </c>
      <c r="B315">
        <v>1.8562862394202677E-5</v>
      </c>
      <c r="C315">
        <v>2.6051677848449265E-5</v>
      </c>
      <c r="D315">
        <v>3.2194077207264145E-5</v>
      </c>
      <c r="E315">
        <v>2.7774388375232726E-5</v>
      </c>
      <c r="F315">
        <v>2.6917939347196052E-5</v>
      </c>
      <c r="G315">
        <v>3.3646737483800119E-5</v>
      </c>
      <c r="H315">
        <v>3.1001205547873871E-5</v>
      </c>
      <c r="I315">
        <v>3.5071117805138098E-5</v>
      </c>
      <c r="J315">
        <v>3.6613161397614488E-5</v>
      </c>
      <c r="K315">
        <v>4.9546429680465582E-5</v>
      </c>
      <c r="L315">
        <v>4.5760077096151846E-5</v>
      </c>
      <c r="M315">
        <v>5.0432402498015617E-5</v>
      </c>
      <c r="N315">
        <v>3.4478672610538099E-3</v>
      </c>
      <c r="O315">
        <v>3.4110584030572443E-5</v>
      </c>
      <c r="P315">
        <v>3.7985473432473069E-4</v>
      </c>
      <c r="Q315">
        <v>8.0036194743527741E-3</v>
      </c>
      <c r="R315">
        <v>1.3239484743365535E-3</v>
      </c>
      <c r="S315">
        <v>4.6314654446039565E-3</v>
      </c>
      <c r="T315">
        <v>6.3495945149924807E-2</v>
      </c>
      <c r="U315">
        <v>4.077366625418128E-2</v>
      </c>
      <c r="V315">
        <v>6.7334348745241336E-3</v>
      </c>
      <c r="W315">
        <v>2.2602127955974383E-3</v>
      </c>
      <c r="X315">
        <v>2.4970060258377937E-4</v>
      </c>
      <c r="Y315">
        <v>1.0574298497708826E-4</v>
      </c>
      <c r="Z315">
        <v>5.1186356123370723E-5</v>
      </c>
      <c r="AA315">
        <v>3.63408998863619E-5</v>
      </c>
      <c r="AB315">
        <v>2.4885928687324636E-5</v>
      </c>
      <c r="AC315">
        <v>0</v>
      </c>
      <c r="AE315">
        <f t="shared" si="76"/>
        <v>3.1329811991303158</v>
      </c>
      <c r="AG315">
        <v>654</v>
      </c>
      <c r="AH315">
        <f t="shared" si="74"/>
        <v>5.8157098883080149E-5</v>
      </c>
      <c r="AI315">
        <f t="shared" si="74"/>
        <v>8.1619416904991262E-5</v>
      </c>
      <c r="AJ315">
        <f t="shared" si="74"/>
        <v>1.008634386137084E-4</v>
      </c>
      <c r="AK315">
        <f t="shared" si="74"/>
        <v>8.7016636596947731E-5</v>
      </c>
      <c r="AL315">
        <f t="shared" si="74"/>
        <v>8.4333397894095405E-5</v>
      </c>
      <c r="AM315">
        <f t="shared" si="74"/>
        <v>1.0541459594881904E-4</v>
      </c>
      <c r="AN315">
        <f t="shared" si="80"/>
        <v>9.7126194131863272E-5</v>
      </c>
      <c r="AO315">
        <f t="shared" si="80"/>
        <v>1.0987715271598213E-4</v>
      </c>
      <c r="AP315">
        <f t="shared" si="80"/>
        <v>1.1470834629945003E-4</v>
      </c>
      <c r="AQ315">
        <f t="shared" si="80"/>
        <v>1.5522803267293091E-4</v>
      </c>
      <c r="AR315">
        <f t="shared" si="80"/>
        <v>1.4336546121299752E-4</v>
      </c>
      <c r="AS315">
        <f t="shared" si="80"/>
        <v>1.580037688532557E-4</v>
      </c>
      <c r="AT315">
        <f t="shared" si="80"/>
        <v>1.0802103305978522E-2</v>
      </c>
      <c r="AU315">
        <f t="shared" si="78"/>
        <v>1.0686781845913825E-4</v>
      </c>
      <c r="AV315">
        <f t="shared" si="78"/>
        <v>1.1900777410400222E-3</v>
      </c>
      <c r="AW315">
        <f t="shared" si="78"/>
        <v>2.5075189338140503E-2</v>
      </c>
      <c r="AX315">
        <f t="shared" si="78"/>
        <v>4.1479056787136872E-3</v>
      </c>
      <c r="AY315">
        <f t="shared" si="78"/>
        <v>1.4510294162365924E-2</v>
      </c>
      <c r="AZ315">
        <f t="shared" si="78"/>
        <v>0.19893160237572419</v>
      </c>
      <c r="BA315">
        <f t="shared" si="78"/>
        <v>0.12774312979396416</v>
      </c>
      <c r="BB315">
        <f t="shared" si="78"/>
        <v>2.1095724867452509E-2</v>
      </c>
      <c r="BC315">
        <f t="shared" si="78"/>
        <v>7.0812041946405457E-3</v>
      </c>
      <c r="BD315">
        <f t="shared" si="78"/>
        <v>7.823072933064915E-4</v>
      </c>
      <c r="BE315">
        <f t="shared" si="78"/>
        <v>3.3129078387313695E-4</v>
      </c>
      <c r="BF315">
        <f t="shared" si="78"/>
        <v>1.6036589138650938E-4</v>
      </c>
      <c r="BG315">
        <f t="shared" si="79"/>
        <v>1.1385535610344887E-4</v>
      </c>
      <c r="BH315">
        <f t="shared" si="79"/>
        <v>7.7967146700285865E-5</v>
      </c>
      <c r="BI315">
        <f t="shared" si="79"/>
        <v>0</v>
      </c>
      <c r="BJ315" s="16"/>
      <c r="BL315">
        <v>0</v>
      </c>
      <c r="BO315" s="16" cm="1">
        <f t="array" ref="BO315">INDEX($BK$21:$BK$70,_xlfn.XMATCH($A315,$BK$21:$BK$70,-1))</f>
        <v>632</v>
      </c>
      <c r="BP315" s="16" cm="1">
        <f t="array" ref="BP315">INDEX($BK$21:$BK$70,_xlfn.XMATCH($A315,$BK$21:$BK$70,1))</f>
        <v>658</v>
      </c>
      <c r="BQ315" s="16" cm="1">
        <f t="array" ref="BQ315">INDEX($BL$21:$BL$70,_xlfn.XMATCH($A315,$BK$21:$BK$70,-1))</f>
        <v>3.1315907245324026</v>
      </c>
      <c r="BR315" s="16" cm="1">
        <f t="array" ref="BR315">INDEX($BL$21:$BL$70,_xlfn.XMATCH($A315,$BK$21:$BK$70,1))</f>
        <v>3.1332340126935727</v>
      </c>
      <c r="BS315">
        <f t="shared" si="75"/>
        <v>3.1329811991303158</v>
      </c>
    </row>
    <row r="316" spans="1:71" x14ac:dyDescent="0.2">
      <c r="A316">
        <v>655</v>
      </c>
      <c r="B316">
        <v>0</v>
      </c>
      <c r="C316">
        <v>2.4322002532258405E-5</v>
      </c>
      <c r="D316">
        <v>3.0135227747999786E-5</v>
      </c>
      <c r="E316">
        <v>2.8156217043206246E-5</v>
      </c>
      <c r="F316">
        <v>2.5892151704720525E-5</v>
      </c>
      <c r="G316">
        <v>3.1760156594402993E-5</v>
      </c>
      <c r="H316">
        <v>3.0703730927844272E-5</v>
      </c>
      <c r="I316">
        <v>3.3163548978852768E-5</v>
      </c>
      <c r="J316">
        <v>3.54684572961754E-5</v>
      </c>
      <c r="K316">
        <v>4.8321475054893935E-5</v>
      </c>
      <c r="L316">
        <v>4.3646240575075637E-5</v>
      </c>
      <c r="M316">
        <v>4.9839624984532404E-5</v>
      </c>
      <c r="N316">
        <v>3.3659242856889041E-3</v>
      </c>
      <c r="O316">
        <v>3.2620933166989904E-5</v>
      </c>
      <c r="P316">
        <v>3.3725955933949076E-4</v>
      </c>
      <c r="Q316">
        <v>7.7897784339013071E-3</v>
      </c>
      <c r="R316">
        <v>1.1354976735869792E-3</v>
      </c>
      <c r="S316">
        <v>3.9080185508452671E-3</v>
      </c>
      <c r="T316">
        <v>6.8506247893679165E-2</v>
      </c>
      <c r="U316">
        <v>4.440338132694361E-2</v>
      </c>
      <c r="V316">
        <v>7.3971504745536888E-3</v>
      </c>
      <c r="W316">
        <v>2.4876655365791175E-3</v>
      </c>
      <c r="X316">
        <v>2.7631475431384061E-4</v>
      </c>
      <c r="Y316">
        <v>1.1401909031551476E-4</v>
      </c>
      <c r="Z316">
        <v>5.1903792868456939E-5</v>
      </c>
      <c r="AA316">
        <v>3.9023868826005669E-5</v>
      </c>
      <c r="AB316">
        <v>2.458992556552513E-5</v>
      </c>
      <c r="AC316">
        <v>0</v>
      </c>
      <c r="AE316">
        <f t="shared" si="76"/>
        <v>3.1330444025211301</v>
      </c>
      <c r="AG316">
        <v>655</v>
      </c>
      <c r="AH316">
        <f t="shared" si="74"/>
        <v>0</v>
      </c>
      <c r="AI316">
        <f t="shared" si="74"/>
        <v>7.6201913891796953E-5</v>
      </c>
      <c r="AJ316">
        <f t="shared" si="74"/>
        <v>9.4415006614570175E-5</v>
      </c>
      <c r="AK316">
        <f t="shared" si="74"/>
        <v>8.8214678203387377E-5</v>
      </c>
      <c r="AL316">
        <f t="shared" si="74"/>
        <v>8.1121260967702578E-5</v>
      </c>
      <c r="AM316">
        <f t="shared" si="74"/>
        <v>9.9505980841288862E-5</v>
      </c>
      <c r="AN316">
        <f t="shared" si="80"/>
        <v>9.6196152319997407E-5</v>
      </c>
      <c r="AO316">
        <f t="shared" si="80"/>
        <v>1.0390287149593001E-4</v>
      </c>
      <c r="AP316">
        <f t="shared" si="80"/>
        <v>1.1112425159784208E-4</v>
      </c>
      <c r="AQ316">
        <f t="shared" si="80"/>
        <v>1.5139332694229986E-4</v>
      </c>
      <c r="AR316">
        <f t="shared" si="80"/>
        <v>1.3674560972483135E-4</v>
      </c>
      <c r="AS316">
        <f t="shared" si="80"/>
        <v>1.5614975808154151E-4</v>
      </c>
      <c r="AT316">
        <f t="shared" si="80"/>
        <v>1.0545590242587555E-2</v>
      </c>
      <c r="AU316">
        <f t="shared" si="78"/>
        <v>1.022028320638536E-4</v>
      </c>
      <c r="AV316">
        <f t="shared" si="78"/>
        <v>1.0566491745853345E-3</v>
      </c>
      <c r="AW316">
        <f t="shared" si="78"/>
        <v>2.4405721719214304E-2</v>
      </c>
      <c r="AX316">
        <f t="shared" si="78"/>
        <v>3.5575646303074508E-3</v>
      </c>
      <c r="AY316">
        <f t="shared" si="78"/>
        <v>1.2243995645674502E-2</v>
      </c>
      <c r="AZ316">
        <f t="shared" si="78"/>
        <v>0.21463311650101646</v>
      </c>
      <c r="BA316">
        <f t="shared" si="78"/>
        <v>0.13911776531939196</v>
      </c>
      <c r="BB316">
        <f t="shared" si="78"/>
        <v>2.3175600888906956E-2</v>
      </c>
      <c r="BC316">
        <f t="shared" si="78"/>
        <v>7.7939665847239275E-3</v>
      </c>
      <c r="BD316">
        <f t="shared" si="78"/>
        <v>8.6570639433697957E-4</v>
      </c>
      <c r="BE316">
        <f t="shared" si="78"/>
        <v>3.5722687269357472E-4</v>
      </c>
      <c r="BF316">
        <f t="shared" si="78"/>
        <v>1.6261688771613517E-4</v>
      </c>
      <c r="BG316">
        <f t="shared" si="79"/>
        <v>1.2226351379003588E-4</v>
      </c>
      <c r="BH316">
        <f t="shared" si="79"/>
        <v>7.7041328651479739E-5</v>
      </c>
      <c r="BI316">
        <f t="shared" si="79"/>
        <v>0</v>
      </c>
      <c r="BJ316" s="16"/>
      <c r="BL316">
        <v>0</v>
      </c>
      <c r="BO316" s="16" cm="1">
        <f t="array" ref="BO316">INDEX($BK$21:$BK$70,_xlfn.XMATCH($A316,$BK$21:$BK$70,-1))</f>
        <v>632</v>
      </c>
      <c r="BP316" s="16" cm="1">
        <f t="array" ref="BP316">INDEX($BK$21:$BK$70,_xlfn.XMATCH($A316,$BK$21:$BK$70,1))</f>
        <v>658</v>
      </c>
      <c r="BQ316" s="16" cm="1">
        <f t="array" ref="BQ316">INDEX($BL$21:$BL$70,_xlfn.XMATCH($A316,$BK$21:$BK$70,-1))</f>
        <v>3.1315907245324026</v>
      </c>
      <c r="BR316" s="16" cm="1">
        <f t="array" ref="BR316">INDEX($BL$21:$BL$70,_xlfn.XMATCH($A316,$BK$21:$BK$70,1))</f>
        <v>3.1332340126935727</v>
      </c>
      <c r="BS316">
        <f t="shared" si="75"/>
        <v>3.1330444025211301</v>
      </c>
    </row>
    <row r="317" spans="1:71" x14ac:dyDescent="0.2">
      <c r="A317">
        <v>656</v>
      </c>
      <c r="B317">
        <v>0</v>
      </c>
      <c r="C317">
        <v>2.3268387310018961E-5</v>
      </c>
      <c r="D317">
        <v>2.9805934122819108E-5</v>
      </c>
      <c r="E317">
        <v>2.6139034681112222E-5</v>
      </c>
      <c r="F317">
        <v>2.6648979905989403E-5</v>
      </c>
      <c r="G317">
        <v>3.0250811179487137E-5</v>
      </c>
      <c r="H317">
        <v>2.8701812420028805E-5</v>
      </c>
      <c r="I317">
        <v>3.3000144138798556E-5</v>
      </c>
      <c r="J317">
        <v>3.3950374185601488E-5</v>
      </c>
      <c r="K317">
        <v>4.6105726059717875E-5</v>
      </c>
      <c r="L317">
        <v>4.478775468868484E-5</v>
      </c>
      <c r="M317">
        <v>4.672500445235006E-5</v>
      </c>
      <c r="N317">
        <v>3.2895972919118523E-3</v>
      </c>
      <c r="O317">
        <v>3.1385662874161843E-5</v>
      </c>
      <c r="P317">
        <v>2.9657739600158614E-4</v>
      </c>
      <c r="Q317">
        <v>7.5898815736490932E-3</v>
      </c>
      <c r="R317">
        <v>9.8295524383456407E-4</v>
      </c>
      <c r="S317">
        <v>3.3085532082540265E-3</v>
      </c>
      <c r="T317">
        <v>7.3543897043803638E-2</v>
      </c>
      <c r="U317">
        <v>4.8136857674993969E-2</v>
      </c>
      <c r="V317">
        <v>8.104828191025662E-3</v>
      </c>
      <c r="W317">
        <v>2.7311832736552047E-3</v>
      </c>
      <c r="X317">
        <v>3.0853084492340593E-4</v>
      </c>
      <c r="Y317">
        <v>1.2414968513418408E-4</v>
      </c>
      <c r="Z317">
        <v>5.4434019989480429E-5</v>
      </c>
      <c r="AA317">
        <v>4.3540980220197464E-5</v>
      </c>
      <c r="AB317">
        <v>2.6803285898946008E-5</v>
      </c>
      <c r="AC317">
        <v>0</v>
      </c>
      <c r="AE317">
        <f t="shared" si="76"/>
        <v>3.133107605911944</v>
      </c>
      <c r="AG317">
        <v>656</v>
      </c>
      <c r="AH317">
        <f t="shared" si="74"/>
        <v>0</v>
      </c>
      <c r="AI317">
        <f t="shared" si="74"/>
        <v>7.2902361258325366E-5</v>
      </c>
      <c r="AJ317">
        <f t="shared" si="74"/>
        <v>9.3385198901514902E-5</v>
      </c>
      <c r="AK317">
        <f t="shared" si="74"/>
        <v>8.1896408370588786E-5</v>
      </c>
      <c r="AL317">
        <f t="shared" si="74"/>
        <v>8.3494121633249964E-5</v>
      </c>
      <c r="AM317">
        <f t="shared" si="74"/>
        <v>9.4779046591457223E-5</v>
      </c>
      <c r="AN317">
        <f t="shared" si="80"/>
        <v>8.9925866796650153E-5</v>
      </c>
      <c r="AO317">
        <f t="shared" si="80"/>
        <v>1.0339300259746022E-4</v>
      </c>
      <c r="AP317">
        <f t="shared" si="80"/>
        <v>1.0637017558446454E-4</v>
      </c>
      <c r="AQ317">
        <f t="shared" si="80"/>
        <v>1.444542009937946E-4</v>
      </c>
      <c r="AR317">
        <f t="shared" si="80"/>
        <v>1.4032485486683682E-4</v>
      </c>
      <c r="AS317">
        <f t="shared" si="80"/>
        <v>1.4639446683592741E-4</v>
      </c>
      <c r="AT317">
        <f t="shared" si="80"/>
        <v>1.0306662295676358E-2</v>
      </c>
      <c r="AU317">
        <f t="shared" si="78"/>
        <v>9.8334659067624597E-5</v>
      </c>
      <c r="AV317">
        <f t="shared" si="78"/>
        <v>9.2920889515412807E-4</v>
      </c>
      <c r="AW317">
        <f t="shared" si="78"/>
        <v>2.3779915686370889E-2</v>
      </c>
      <c r="AX317">
        <f t="shared" si="78"/>
        <v>3.079704550729102E-3</v>
      </c>
      <c r="AY317">
        <f t="shared" si="78"/>
        <v>1.0366053221345055E-2</v>
      </c>
      <c r="AZ317">
        <f t="shared" si="78"/>
        <v>0.23042094319634612</v>
      </c>
      <c r="BA317">
        <f t="shared" si="78"/>
        <v>0.15081795490622435</v>
      </c>
      <c r="BB317">
        <f t="shared" si="78"/>
        <v>2.5393298849912045E-2</v>
      </c>
      <c r="BC317">
        <f t="shared" si="78"/>
        <v>8.5570910878286048E-3</v>
      </c>
      <c r="BD317">
        <f t="shared" si="78"/>
        <v>9.6666033688796158E-4</v>
      </c>
      <c r="BE317">
        <f t="shared" si="78"/>
        <v>3.8897432276548518E-4</v>
      </c>
      <c r="BF317">
        <f t="shared" si="78"/>
        <v>1.7054764204940394E-4</v>
      </c>
      <c r="BG317">
        <f t="shared" si="79"/>
        <v>1.3641857629676218E-4</v>
      </c>
      <c r="BH317">
        <f t="shared" si="79"/>
        <v>8.397757891342009E-5</v>
      </c>
      <c r="BI317">
        <f t="shared" si="79"/>
        <v>0</v>
      </c>
      <c r="BJ317" s="16"/>
      <c r="BL317">
        <v>0</v>
      </c>
      <c r="BO317" s="16" cm="1">
        <f t="array" ref="BO317">INDEX($BK$21:$BK$70,_xlfn.XMATCH($A317,$BK$21:$BK$70,-1))</f>
        <v>632</v>
      </c>
      <c r="BP317" s="16" cm="1">
        <f t="array" ref="BP317">INDEX($BK$21:$BK$70,_xlfn.XMATCH($A317,$BK$21:$BK$70,1))</f>
        <v>658</v>
      </c>
      <c r="BQ317" s="16" cm="1">
        <f t="array" ref="BQ317">INDEX($BL$21:$BL$70,_xlfn.XMATCH($A317,$BK$21:$BK$70,-1))</f>
        <v>3.1315907245324026</v>
      </c>
      <c r="BR317" s="16" cm="1">
        <f t="array" ref="BR317">INDEX($BL$21:$BL$70,_xlfn.XMATCH($A317,$BK$21:$BK$70,1))</f>
        <v>3.1332340126935727</v>
      </c>
      <c r="BS317">
        <f t="shared" si="75"/>
        <v>3.133107605911944</v>
      </c>
    </row>
    <row r="318" spans="1:71" x14ac:dyDescent="0.2">
      <c r="A318">
        <v>657</v>
      </c>
      <c r="B318">
        <v>0</v>
      </c>
      <c r="C318">
        <v>2.2399058731807405E-5</v>
      </c>
      <c r="D318">
        <v>3.00383342788371E-5</v>
      </c>
      <c r="E318">
        <v>2.6043740263253556E-5</v>
      </c>
      <c r="F318">
        <v>2.4870830164760571E-5</v>
      </c>
      <c r="G318">
        <v>2.9163647989266135E-5</v>
      </c>
      <c r="H318">
        <v>2.9357407173454079E-5</v>
      </c>
      <c r="I318">
        <v>3.1569251014614722E-5</v>
      </c>
      <c r="J318">
        <v>3.3087620950098005E-5</v>
      </c>
      <c r="K318">
        <v>4.548132266753821E-5</v>
      </c>
      <c r="L318">
        <v>4.2994381169304814E-5</v>
      </c>
      <c r="M318">
        <v>4.5368850181268251E-5</v>
      </c>
      <c r="N318">
        <v>3.1993253476281184E-3</v>
      </c>
      <c r="O318">
        <v>3.254728013797186E-5</v>
      </c>
      <c r="P318">
        <v>2.6503760843509151E-4</v>
      </c>
      <c r="Q318">
        <v>7.3655551040745322E-3</v>
      </c>
      <c r="R318">
        <v>8.5571956597332085E-4</v>
      </c>
      <c r="S318">
        <v>2.7976827683019031E-3</v>
      </c>
      <c r="T318">
        <v>7.8209228406446299E-2</v>
      </c>
      <c r="U318">
        <v>5.1821926721652763E-2</v>
      </c>
      <c r="V318">
        <v>8.8631770845181094E-3</v>
      </c>
      <c r="W318">
        <v>2.9870376286451148E-3</v>
      </c>
      <c r="X318">
        <v>3.4453341025053775E-4</v>
      </c>
      <c r="Y318">
        <v>1.3428458946117175E-4</v>
      </c>
      <c r="Z318">
        <v>5.7315682160026853E-5</v>
      </c>
      <c r="AA318">
        <v>4.5013846492059564E-5</v>
      </c>
      <c r="AB318">
        <v>2.7555172353182056E-5</v>
      </c>
      <c r="AC318">
        <v>0</v>
      </c>
      <c r="AE318">
        <f t="shared" si="76"/>
        <v>3.1331708093027584</v>
      </c>
      <c r="AG318">
        <v>657</v>
      </c>
      <c r="AH318">
        <f t="shared" si="74"/>
        <v>0</v>
      </c>
      <c r="AI318">
        <f t="shared" si="74"/>
        <v>7.0180076974357019E-5</v>
      </c>
      <c r="AJ318">
        <f t="shared" si="74"/>
        <v>9.4115232122530821E-5</v>
      </c>
      <c r="AK318">
        <f t="shared" si="74"/>
        <v>8.1599486757888976E-5</v>
      </c>
      <c r="AL318">
        <f t="shared" si="74"/>
        <v>7.7924559075354338E-5</v>
      </c>
      <c r="AM318">
        <f t="shared" si="74"/>
        <v>9.1374690572749737E-5</v>
      </c>
      <c r="AN318">
        <f t="shared" si="80"/>
        <v>9.1981771192681721E-5</v>
      </c>
      <c r="AO318">
        <f t="shared" si="80"/>
        <v>9.8911855750542329E-5</v>
      </c>
      <c r="AP318">
        <f t="shared" si="80"/>
        <v>1.0366916811012147E-4</v>
      </c>
      <c r="AQ318">
        <f t="shared" si="80"/>
        <v>1.4250075255041057E-4</v>
      </c>
      <c r="AR318">
        <f t="shared" si="80"/>
        <v>1.3470874004370203E-4</v>
      </c>
      <c r="AS318">
        <f t="shared" si="80"/>
        <v>1.4214835703957985E-4</v>
      </c>
      <c r="AT318">
        <f t="shared" si="80"/>
        <v>1.002403278865082E-2</v>
      </c>
      <c r="AU318">
        <f t="shared" si="78"/>
        <v>1.0197618805049289E-4</v>
      </c>
      <c r="AV318">
        <f t="shared" si="78"/>
        <v>8.3040809811624325E-4</v>
      </c>
      <c r="AW318">
        <f t="shared" si="78"/>
        <v>2.3077542246397263E-2</v>
      </c>
      <c r="AX318">
        <f t="shared" si="78"/>
        <v>2.6811155650568346E-3</v>
      </c>
      <c r="AY318">
        <f t="shared" si="78"/>
        <v>8.765617983332856E-3</v>
      </c>
      <c r="AZ318">
        <f t="shared" si="78"/>
        <v>0.24504287146116963</v>
      </c>
      <c r="BA318">
        <f t="shared" si="78"/>
        <v>0.16236694808610902</v>
      </c>
      <c r="BB318">
        <f t="shared" si="78"/>
        <v>2.7769847718893268E-2</v>
      </c>
      <c r="BC318">
        <f t="shared" si="78"/>
        <v>9.3588991043598059E-3</v>
      </c>
      <c r="BD318">
        <f t="shared" si="78"/>
        <v>1.0794820238265166E-3</v>
      </c>
      <c r="BE318">
        <f t="shared" si="78"/>
        <v>4.2073655583894812E-4</v>
      </c>
      <c r="BF318">
        <f t="shared" si="78"/>
        <v>1.7957982225907099E-4</v>
      </c>
      <c r="BG318">
        <f t="shared" si="79"/>
        <v>1.410360698433564E-4</v>
      </c>
      <c r="BH318">
        <f t="shared" si="79"/>
        <v>8.6335061662296409E-5</v>
      </c>
      <c r="BI318">
        <f t="shared" si="79"/>
        <v>0</v>
      </c>
      <c r="BJ318" s="16"/>
      <c r="BL318">
        <v>0</v>
      </c>
      <c r="BO318" s="16" cm="1">
        <f t="array" ref="BO318">INDEX($BK$21:$BK$70,_xlfn.XMATCH($A318,$BK$21:$BK$70,-1))</f>
        <v>632</v>
      </c>
      <c r="BP318" s="16" cm="1">
        <f t="array" ref="BP318">INDEX($BK$21:$BK$70,_xlfn.XMATCH($A318,$BK$21:$BK$70,1))</f>
        <v>658</v>
      </c>
      <c r="BQ318" s="16" cm="1">
        <f t="array" ref="BQ318">INDEX($BL$21:$BL$70,_xlfn.XMATCH($A318,$BK$21:$BK$70,-1))</f>
        <v>3.1315907245324026</v>
      </c>
      <c r="BR318" s="16" cm="1">
        <f t="array" ref="BR318">INDEX($BL$21:$BL$70,_xlfn.XMATCH($A318,$BK$21:$BK$70,1))</f>
        <v>3.1332340126935727</v>
      </c>
      <c r="BS318">
        <f t="shared" si="75"/>
        <v>3.1331708093027584</v>
      </c>
    </row>
    <row r="319" spans="1:71" x14ac:dyDescent="0.2">
      <c r="A319">
        <v>658</v>
      </c>
      <c r="B319">
        <v>0</v>
      </c>
      <c r="C319">
        <v>2.1679432617187503E-5</v>
      </c>
      <c r="D319">
        <v>2.9750718424479169E-5</v>
      </c>
      <c r="E319">
        <v>2.6494479166666669E-5</v>
      </c>
      <c r="F319">
        <v>2.5096586914062501E-5</v>
      </c>
      <c r="G319">
        <v>2.8375703125000001E-5</v>
      </c>
      <c r="H319">
        <v>3.1240825846354171E-5</v>
      </c>
      <c r="I319">
        <v>3.0336892903645837E-5</v>
      </c>
      <c r="J319">
        <v>3.2241011067708333E-5</v>
      </c>
      <c r="K319">
        <v>4.2994403971354173E-5</v>
      </c>
      <c r="L319">
        <v>4.1364999023437502E-5</v>
      </c>
      <c r="M319">
        <v>4.4376717122395839E-5</v>
      </c>
      <c r="N319">
        <v>3.1169934895833337E-3</v>
      </c>
      <c r="O319">
        <v>3.0045082356770835E-5</v>
      </c>
      <c r="P319">
        <v>2.3980412434895836E-4</v>
      </c>
      <c r="Q319">
        <v>7.1523741536458343E-3</v>
      </c>
      <c r="R319">
        <v>7.4674360351562508E-4</v>
      </c>
      <c r="S319">
        <v>2.3906950846354171E-3</v>
      </c>
      <c r="T319">
        <v>8.2712641927083344E-2</v>
      </c>
      <c r="U319">
        <v>5.5686230468750007E-2</v>
      </c>
      <c r="V319">
        <v>9.7012031575520845E-3</v>
      </c>
      <c r="W319">
        <v>3.2682470703125003E-3</v>
      </c>
      <c r="X319">
        <v>3.824308854166667E-4</v>
      </c>
      <c r="Y319">
        <v>1.4465028450520834E-4</v>
      </c>
      <c r="Z319">
        <v>6.271011067708333E-5</v>
      </c>
      <c r="AA319">
        <v>4.9968803710937504E-5</v>
      </c>
      <c r="AB319">
        <v>2.5788899414062502E-5</v>
      </c>
      <c r="AC319">
        <v>0</v>
      </c>
      <c r="AE319">
        <f t="shared" si="76"/>
        <v>3.1332340126935727</v>
      </c>
      <c r="AG319">
        <v>658</v>
      </c>
      <c r="AH319">
        <f t="shared" si="74"/>
        <v>0</v>
      </c>
      <c r="AI319">
        <f t="shared" si="74"/>
        <v>6.7926735652070321E-5</v>
      </c>
      <c r="AJ319">
        <f t="shared" si="74"/>
        <v>9.3215962869647479E-5</v>
      </c>
      <c r="AK319">
        <f t="shared" si="74"/>
        <v>8.3013403273601266E-5</v>
      </c>
      <c r="AL319">
        <f t="shared" si="74"/>
        <v>7.8633479721661054E-5</v>
      </c>
      <c r="AM319">
        <f t="shared" si="74"/>
        <v>8.8907718165345302E-5</v>
      </c>
      <c r="AN319">
        <f t="shared" si="80"/>
        <v>9.7884818126433367E-5</v>
      </c>
      <c r="AO319">
        <f t="shared" si="80"/>
        <v>9.5052584685145417E-5</v>
      </c>
      <c r="AP319">
        <f t="shared" si="80"/>
        <v>1.0101863248097367E-4</v>
      </c>
      <c r="AQ319">
        <f t="shared" si="80"/>
        <v>1.347115288785345E-4</v>
      </c>
      <c r="AR319">
        <f t="shared" si="80"/>
        <v>1.2960622187527081E-4</v>
      </c>
      <c r="AS319">
        <f t="shared" si="80"/>
        <v>1.3904263945957188E-4</v>
      </c>
      <c r="AT319">
        <f t="shared" si="80"/>
        <v>9.7662700189069303E-3</v>
      </c>
      <c r="AU319">
        <f t="shared" si="78"/>
        <v>9.4138273954413949E-5</v>
      </c>
      <c r="AV319">
        <f t="shared" si="78"/>
        <v>7.5136243879435534E-4</v>
      </c>
      <c r="AW319">
        <f t="shared" si="78"/>
        <v>2.2410061969713534E-2</v>
      </c>
      <c r="AX319">
        <f t="shared" si="78"/>
        <v>2.3397224572965203E-3</v>
      </c>
      <c r="AY319">
        <f t="shared" si="78"/>
        <v>7.4906071531590287E-3</v>
      </c>
      <c r="AZ319">
        <f t="shared" si="78"/>
        <v>0.259158062965682</v>
      </c>
      <c r="BA319">
        <f t="shared" si="78"/>
        <v>0.17447799134338068</v>
      </c>
      <c r="BB319">
        <f t="shared" si="78"/>
        <v>3.0396139697292476E-2</v>
      </c>
      <c r="BC319">
        <f t="shared" si="78"/>
        <v>1.0240182882589249E-2</v>
      </c>
      <c r="BD319">
        <f t="shared" si="78"/>
        <v>1.1982454576920185E-3</v>
      </c>
      <c r="BE319">
        <f t="shared" si="78"/>
        <v>4.5322319135752086E-4</v>
      </c>
      <c r="BF319">
        <f t="shared" si="78"/>
        <v>1.9648545171321586E-4</v>
      </c>
      <c r="BG319">
        <f t="shared" si="79"/>
        <v>1.5656395536071821E-4</v>
      </c>
      <c r="BH319">
        <f t="shared" si="79"/>
        <v>8.0802656794073978E-5</v>
      </c>
      <c r="BI319">
        <f t="shared" si="79"/>
        <v>0</v>
      </c>
      <c r="BJ319" s="16"/>
      <c r="BL319">
        <v>0</v>
      </c>
      <c r="BO319" s="16" cm="1">
        <f t="array" ref="BO319">INDEX($BK$21:$BK$70,_xlfn.XMATCH($A319,$BK$21:$BK$70,-1))</f>
        <v>658</v>
      </c>
      <c r="BP319" s="16" cm="1">
        <f t="array" ref="BP319">INDEX($BK$21:$BK$70,_xlfn.XMATCH($A319,$BK$21:$BK$70,1))</f>
        <v>658</v>
      </c>
      <c r="BQ319" s="16" cm="1">
        <f t="array" ref="BQ319">INDEX($BL$21:$BL$70,_xlfn.XMATCH($A319,$BK$21:$BK$70,-1))</f>
        <v>3.1332340126935727</v>
      </c>
      <c r="BR319" s="16" cm="1">
        <f t="array" ref="BR319">INDEX($BL$21:$BL$70,_xlfn.XMATCH($A319,$BK$21:$BK$70,1))</f>
        <v>3.1332340126935727</v>
      </c>
      <c r="BS319">
        <f t="shared" si="75"/>
        <v>3.1332340126935727</v>
      </c>
    </row>
    <row r="320" spans="1:71" x14ac:dyDescent="0.2">
      <c r="A320">
        <v>659</v>
      </c>
      <c r="B320">
        <v>0</v>
      </c>
      <c r="C320">
        <v>2.2637842907198318E-5</v>
      </c>
      <c r="D320">
        <v>2.5802119163642127E-5</v>
      </c>
      <c r="E320">
        <v>2.6915674561946902E-5</v>
      </c>
      <c r="F320">
        <v>2.6920285950723129E-5</v>
      </c>
      <c r="G320">
        <v>2.9042958290666547E-5</v>
      </c>
      <c r="H320">
        <v>2.8627864216329876E-5</v>
      </c>
      <c r="I320">
        <v>2.9751436863661667E-5</v>
      </c>
      <c r="J320">
        <v>3.2383158165367554E-5</v>
      </c>
      <c r="K320">
        <v>4.2336055002943141E-5</v>
      </c>
      <c r="L320">
        <v>4.0438028107990031E-5</v>
      </c>
      <c r="M320">
        <v>4.1474381604310742E-5</v>
      </c>
      <c r="N320">
        <v>3.0434146927090736E-3</v>
      </c>
      <c r="O320">
        <v>2.9443026491462702E-5</v>
      </c>
      <c r="P320">
        <v>2.1510021564589553E-4</v>
      </c>
      <c r="Q320">
        <v>6.9630519747063283E-3</v>
      </c>
      <c r="R320">
        <v>6.5065693907690738E-4</v>
      </c>
      <c r="S320">
        <v>2.0469505728586924E-3</v>
      </c>
      <c r="T320">
        <v>8.7068460497695344E-2</v>
      </c>
      <c r="U320">
        <v>5.9875273595462103E-2</v>
      </c>
      <c r="V320">
        <v>1.0693598137311572E-2</v>
      </c>
      <c r="W320">
        <v>3.5968314321017081E-3</v>
      </c>
      <c r="X320">
        <v>4.3242857835554136E-4</v>
      </c>
      <c r="Y320">
        <v>1.6011121795685908E-4</v>
      </c>
      <c r="Z320">
        <v>6.7821749995164687E-5</v>
      </c>
      <c r="AA320">
        <v>5.2636222230494907E-5</v>
      </c>
      <c r="AB320">
        <v>2.6300684556164249E-5</v>
      </c>
      <c r="AC320">
        <v>0</v>
      </c>
      <c r="AE320">
        <f t="shared" si="76"/>
        <v>3.1435612656186258</v>
      </c>
      <c r="AG320">
        <v>659</v>
      </c>
      <c r="AH320">
        <f t="shared" si="74"/>
        <v>0</v>
      </c>
      <c r="AI320">
        <f t="shared" si="74"/>
        <v>7.1163446100227975E-5</v>
      </c>
      <c r="AJ320">
        <f t="shared" si="74"/>
        <v>8.111054237370144E-5</v>
      </c>
      <c r="AK320">
        <f t="shared" si="74"/>
        <v>8.4611071990932848E-5</v>
      </c>
      <c r="AL320">
        <f t="shared" si="74"/>
        <v>8.4625568174070506E-5</v>
      </c>
      <c r="AM320">
        <f t="shared" si="74"/>
        <v>9.1298318721516687E-5</v>
      </c>
      <c r="AN320">
        <f t="shared" si="80"/>
        <v>8.9993445067844115E-5</v>
      </c>
      <c r="AO320">
        <f t="shared" si="80"/>
        <v>9.3525464521104914E-5</v>
      </c>
      <c r="AP320">
        <f t="shared" si="80"/>
        <v>1.0179844166705096E-4</v>
      </c>
      <c r="AQ320">
        <f t="shared" si="80"/>
        <v>1.330859826463517E-4</v>
      </c>
      <c r="AR320">
        <f t="shared" si="80"/>
        <v>1.2711941881827471E-4</v>
      </c>
      <c r="AS320">
        <f t="shared" si="80"/>
        <v>1.3037725952679693E-4</v>
      </c>
      <c r="AT320">
        <f t="shared" si="80"/>
        <v>9.5671605432148567E-3</v>
      </c>
      <c r="AU320">
        <f t="shared" si="78"/>
        <v>9.255595762114522E-5</v>
      </c>
      <c r="AV320">
        <f t="shared" si="78"/>
        <v>6.7618070613065066E-4</v>
      </c>
      <c r="AW320">
        <f t="shared" si="78"/>
        <v>2.1888780478176096E-2</v>
      </c>
      <c r="AX320">
        <f t="shared" si="78"/>
        <v>2.0453799508881442E-3</v>
      </c>
      <c r="AY320">
        <f t="shared" si="78"/>
        <v>6.4347145334744419E-3</v>
      </c>
      <c r="AZ320">
        <f t="shared" si="78"/>
        <v>0.27370503987760048</v>
      </c>
      <c r="BA320">
        <f t="shared" si="78"/>
        <v>0.18822159084301235</v>
      </c>
      <c r="BB320">
        <f t="shared" si="78"/>
        <v>3.3615980894544144E-2</v>
      </c>
      <c r="BC320">
        <f t="shared" si="78"/>
        <v>1.13068599689145E-2</v>
      </c>
      <c r="BD320">
        <f t="shared" si="78"/>
        <v>1.3593657290650086E-3</v>
      </c>
      <c r="BE320">
        <f t="shared" si="78"/>
        <v>5.0331942296020355E-4</v>
      </c>
      <c r="BF320">
        <f t="shared" si="78"/>
        <v>2.1320182625126993E-4</v>
      </c>
      <c r="BG320">
        <f t="shared" si="79"/>
        <v>1.6546518937227782E-4</v>
      </c>
      <c r="BH320">
        <f t="shared" si="79"/>
        <v>8.2677813230011931E-5</v>
      </c>
      <c r="BI320">
        <f t="shared" si="79"/>
        <v>0</v>
      </c>
      <c r="BJ320" s="16"/>
      <c r="BL320">
        <v>0</v>
      </c>
      <c r="BO320" s="16" cm="1">
        <f t="array" ref="BO320">INDEX($BK$21:$BK$70,_xlfn.XMATCH($A320,$BK$21:$BK$70,-1))</f>
        <v>658</v>
      </c>
      <c r="BP320" s="16" cm="1">
        <f t="array" ref="BP320">INDEX($BK$21:$BK$70,_xlfn.XMATCH($A320,$BK$21:$BK$70,1))</f>
        <v>663</v>
      </c>
      <c r="BQ320" s="16" cm="1">
        <f t="array" ref="BQ320">INDEX($BL$21:$BL$70,_xlfn.XMATCH($A320,$BK$21:$BK$70,-1))</f>
        <v>3.1332340126935727</v>
      </c>
      <c r="BR320" s="16" cm="1">
        <f t="array" ref="BR320">INDEX($BL$21:$BL$70,_xlfn.XMATCH($A320,$BK$21:$BK$70,1))</f>
        <v>3.1848702773188382</v>
      </c>
      <c r="BS320">
        <f t="shared" si="75"/>
        <v>3.1435612656186258</v>
      </c>
    </row>
    <row r="321" spans="1:71" x14ac:dyDescent="0.2">
      <c r="A321">
        <v>660</v>
      </c>
      <c r="B321">
        <v>0</v>
      </c>
      <c r="C321">
        <v>2.1365180929684544E-5</v>
      </c>
      <c r="D321">
        <v>2.8136890795223101E-5</v>
      </c>
      <c r="E321">
        <v>2.5451879815685398E-5</v>
      </c>
      <c r="F321">
        <v>2.4800527439370977E-5</v>
      </c>
      <c r="G321">
        <v>2.7984776596544625E-5</v>
      </c>
      <c r="H321">
        <v>2.7644482022960881E-5</v>
      </c>
      <c r="I321">
        <v>3.00459948761368E-5</v>
      </c>
      <c r="J321">
        <v>3.1715274445812813E-5</v>
      </c>
      <c r="K321">
        <v>4.1473855008407547E-5</v>
      </c>
      <c r="L321">
        <v>3.8512987920673083E-5</v>
      </c>
      <c r="M321">
        <v>4.1317608587237128E-5</v>
      </c>
      <c r="N321">
        <v>2.9635245044583656E-3</v>
      </c>
      <c r="O321">
        <v>2.9719808643780793E-5</v>
      </c>
      <c r="P321">
        <v>1.9202887450561296E-4</v>
      </c>
      <c r="Q321">
        <v>6.761623093146079E-3</v>
      </c>
      <c r="R321">
        <v>5.6209239387256069E-4</v>
      </c>
      <c r="S321">
        <v>1.7480269360434827E-3</v>
      </c>
      <c r="T321">
        <v>9.0167031213291032E-2</v>
      </c>
      <c r="U321">
        <v>6.4360005028538281E-2</v>
      </c>
      <c r="V321">
        <v>1.17417724535513E-2</v>
      </c>
      <c r="W321">
        <v>3.9483213014221774E-3</v>
      </c>
      <c r="X321">
        <v>4.8376188057739684E-4</v>
      </c>
      <c r="Y321">
        <v>1.73878043985648E-4</v>
      </c>
      <c r="Z321">
        <v>7.2982985149737124E-5</v>
      </c>
      <c r="AA321">
        <v>5.733865013973097E-5</v>
      </c>
      <c r="AB321">
        <v>2.9598383545199415E-5</v>
      </c>
      <c r="AC321">
        <v>0</v>
      </c>
      <c r="AE321">
        <f t="shared" si="76"/>
        <v>3.1538885185436789</v>
      </c>
      <c r="AG321">
        <v>660</v>
      </c>
      <c r="AH321">
        <f t="shared" si="74"/>
        <v>0</v>
      </c>
      <c r="AI321">
        <f t="shared" si="74"/>
        <v>6.7383398830740449E-5</v>
      </c>
      <c r="AJ321">
        <f t="shared" si="74"/>
        <v>8.8740616826571463E-5</v>
      </c>
      <c r="AK321">
        <f t="shared" si="74"/>
        <v>8.0272391526043784E-5</v>
      </c>
      <c r="AL321">
        <f t="shared" si="74"/>
        <v>7.8218098744859595E-5</v>
      </c>
      <c r="AM321">
        <f t="shared" si="74"/>
        <v>8.826086560185194E-5</v>
      </c>
      <c r="AN321">
        <f t="shared" si="80"/>
        <v>8.7187614453303455E-5</v>
      </c>
      <c r="AO321">
        <f t="shared" si="80"/>
        <v>9.4761718268070058E-5</v>
      </c>
      <c r="AP321">
        <f t="shared" si="80"/>
        <v>1.0002643993711077E-4</v>
      </c>
      <c r="AQ321">
        <f t="shared" si="80"/>
        <v>1.3080391513076181E-4</v>
      </c>
      <c r="AR321">
        <f t="shared" si="80"/>
        <v>1.2146567041782223E-4</v>
      </c>
      <c r="AS321">
        <f t="shared" si="80"/>
        <v>1.3031113133696889E-4</v>
      </c>
      <c r="AT321">
        <f t="shared" si="80"/>
        <v>9.3466259090340849E-3</v>
      </c>
      <c r="AU321">
        <f t="shared" si="78"/>
        <v>9.3732963254935427E-5</v>
      </c>
      <c r="AV321">
        <f t="shared" si="78"/>
        <v>6.0563766253211773E-4</v>
      </c>
      <c r="AW321">
        <f t="shared" si="78"/>
        <v>2.1325405440193214E-2</v>
      </c>
      <c r="AX321">
        <f t="shared" si="78"/>
        <v>1.7727767473954006E-3</v>
      </c>
      <c r="AY321">
        <f t="shared" si="78"/>
        <v>5.5130820836926256E-3</v>
      </c>
      <c r="AZ321">
        <f t="shared" si="78"/>
        <v>0.28437676449476812</v>
      </c>
      <c r="BA321">
        <f t="shared" si="78"/>
        <v>0.20298428091292031</v>
      </c>
      <c r="BB321">
        <f t="shared" si="78"/>
        <v>3.7032241328607884E-2</v>
      </c>
      <c r="BC321">
        <f t="shared" si="78"/>
        <v>1.2452565220076841E-2</v>
      </c>
      <c r="BD321">
        <f t="shared" si="78"/>
        <v>1.5257310408621503E-3</v>
      </c>
      <c r="BE321">
        <f t="shared" si="78"/>
        <v>5.4839196655316798E-4</v>
      </c>
      <c r="BF321">
        <f t="shared" si="78"/>
        <v>2.3018019891279975E-4</v>
      </c>
      <c r="BG321">
        <f t="shared" si="79"/>
        <v>1.8083971034449042E-4</v>
      </c>
      <c r="BH321">
        <f t="shared" si="79"/>
        <v>9.3350002030656587E-5</v>
      </c>
      <c r="BI321">
        <f t="shared" si="79"/>
        <v>0</v>
      </c>
      <c r="BJ321" s="16"/>
      <c r="BL321">
        <v>0</v>
      </c>
      <c r="BO321" s="16" cm="1">
        <f t="array" ref="BO321">INDEX($BK$21:$BK$70,_xlfn.XMATCH($A321,$BK$21:$BK$70,-1))</f>
        <v>658</v>
      </c>
      <c r="BP321" s="16" cm="1">
        <f t="array" ref="BP321">INDEX($BK$21:$BK$70,_xlfn.XMATCH($A321,$BK$21:$BK$70,1))</f>
        <v>663</v>
      </c>
      <c r="BQ321" s="16" cm="1">
        <f t="array" ref="BQ321">INDEX($BL$21:$BL$70,_xlfn.XMATCH($A321,$BK$21:$BK$70,-1))</f>
        <v>3.1332340126935727</v>
      </c>
      <c r="BR321" s="16" cm="1">
        <f t="array" ref="BR321">INDEX($BL$21:$BL$70,_xlfn.XMATCH($A321,$BK$21:$BK$70,1))</f>
        <v>3.1848702773188382</v>
      </c>
      <c r="BS321">
        <f t="shared" si="75"/>
        <v>3.1538885185436789</v>
      </c>
    </row>
    <row r="322" spans="1:71" x14ac:dyDescent="0.2">
      <c r="A322">
        <v>661</v>
      </c>
      <c r="B322">
        <v>0</v>
      </c>
      <c r="C322">
        <v>2.1313721632826812E-5</v>
      </c>
      <c r="D322">
        <v>2.7397691675251839E-5</v>
      </c>
      <c r="E322">
        <v>2.4669252421867605E-5</v>
      </c>
      <c r="F322">
        <v>2.6697473211325318E-5</v>
      </c>
      <c r="G322">
        <v>2.6228855085192964E-5</v>
      </c>
      <c r="H322">
        <v>2.8533452393139374E-5</v>
      </c>
      <c r="I322">
        <v>2.908783239609484E-5</v>
      </c>
      <c r="J322">
        <v>2.9972659574087015E-5</v>
      </c>
      <c r="K322">
        <v>3.9815924898495239E-5</v>
      </c>
      <c r="L322">
        <v>3.9146116851839803E-5</v>
      </c>
      <c r="M322">
        <v>3.9460796303408126E-5</v>
      </c>
      <c r="N322">
        <v>2.8830269835246254E-3</v>
      </c>
      <c r="O322">
        <v>2.7449685353955497E-5</v>
      </c>
      <c r="P322">
        <v>1.7111912374585055E-4</v>
      </c>
      <c r="Q322">
        <v>6.5555720933937666E-3</v>
      </c>
      <c r="R322">
        <v>4.8400541649224979E-4</v>
      </c>
      <c r="S322">
        <v>1.4907851179194595E-3</v>
      </c>
      <c r="T322">
        <v>9.1347943351801325E-2</v>
      </c>
      <c r="U322">
        <v>6.9202842104177043E-2</v>
      </c>
      <c r="V322">
        <v>1.2910677746880232E-2</v>
      </c>
      <c r="W322">
        <v>4.3429675958035329E-3</v>
      </c>
      <c r="X322">
        <v>5.4231553098356389E-4</v>
      </c>
      <c r="Y322">
        <v>1.873198624784878E-4</v>
      </c>
      <c r="Z322">
        <v>7.8516374229382785E-5</v>
      </c>
      <c r="AA322">
        <v>6.1557088571690083E-5</v>
      </c>
      <c r="AB322">
        <v>3.0970820509786108E-5</v>
      </c>
      <c r="AC322">
        <v>0</v>
      </c>
      <c r="AE322">
        <f t="shared" si="76"/>
        <v>3.164215771468732</v>
      </c>
      <c r="AG322">
        <v>661</v>
      </c>
      <c r="AH322">
        <f t="shared" si="74"/>
        <v>0</v>
      </c>
      <c r="AI322">
        <f t="shared" si="74"/>
        <v>6.7441214139284897E-5</v>
      </c>
      <c r="AJ322">
        <f t="shared" si="74"/>
        <v>8.6692208100669458E-5</v>
      </c>
      <c r="AK322">
        <f t="shared" si="74"/>
        <v>7.8058837583616685E-5</v>
      </c>
      <c r="AL322">
        <f t="shared" si="74"/>
        <v>8.4476565793639542E-5</v>
      </c>
      <c r="AM322">
        <f t="shared" si="74"/>
        <v>8.2993756928135428E-5</v>
      </c>
      <c r="AN322">
        <f t="shared" si="80"/>
        <v>9.0286000076823838E-5</v>
      </c>
      <c r="AO322">
        <f t="shared" si="80"/>
        <v>9.2040178025562411E-5</v>
      </c>
      <c r="AP322">
        <f t="shared" si="80"/>
        <v>9.4839962137189423E-5</v>
      </c>
      <c r="AQ322">
        <f t="shared" si="80"/>
        <v>1.259861775194332E-4</v>
      </c>
      <c r="AR322">
        <f t="shared" si="80"/>
        <v>1.2386676033434942E-4</v>
      </c>
      <c r="AS322">
        <f t="shared" si="80"/>
        <v>1.2486247401795902E-4</v>
      </c>
      <c r="AT322">
        <f t="shared" si="80"/>
        <v>9.1225194508385444E-3</v>
      </c>
      <c r="AU322">
        <f t="shared" si="78"/>
        <v>8.6856727318840242E-5</v>
      </c>
      <c r="AV322">
        <f t="shared" si="78"/>
        <v>5.4145783015652996E-4</v>
      </c>
      <c r="AW322">
        <f t="shared" si="78"/>
        <v>2.0743244608916848E-2</v>
      </c>
      <c r="AX322">
        <f t="shared" si="78"/>
        <v>1.531497572341069E-3</v>
      </c>
      <c r="AY322">
        <f t="shared" si="78"/>
        <v>4.7171657819916274E-3</v>
      </c>
      <c r="AZ322">
        <f t="shared" si="78"/>
        <v>0.28904460304500207</v>
      </c>
      <c r="BA322">
        <f t="shared" si="78"/>
        <v>0.2189727244164974</v>
      </c>
      <c r="BB322">
        <f t="shared" si="78"/>
        <v>4.0852170147028827E-2</v>
      </c>
      <c r="BC322">
        <f t="shared" si="78"/>
        <v>1.3742086561619181E-2</v>
      </c>
      <c r="BD322">
        <f t="shared" si="78"/>
        <v>1.7160033562506327E-3</v>
      </c>
      <c r="BE322">
        <f t="shared" si="78"/>
        <v>5.9272046316378502E-4</v>
      </c>
      <c r="BF322">
        <f t="shared" si="78"/>
        <v>2.4844274965515412E-4</v>
      </c>
      <c r="BG322">
        <f t="shared" si="79"/>
        <v>1.947799105042394E-4</v>
      </c>
      <c r="BH322">
        <f t="shared" si="79"/>
        <v>9.7998358712392478E-5</v>
      </c>
      <c r="BI322">
        <f t="shared" si="79"/>
        <v>0</v>
      </c>
      <c r="BJ322" s="16"/>
      <c r="BL322">
        <v>0</v>
      </c>
      <c r="BO322" s="16" cm="1">
        <f t="array" ref="BO322">INDEX($BK$21:$BK$70,_xlfn.XMATCH($A322,$BK$21:$BK$70,-1))</f>
        <v>658</v>
      </c>
      <c r="BP322" s="16" cm="1">
        <f t="array" ref="BP322">INDEX($BK$21:$BK$70,_xlfn.XMATCH($A322,$BK$21:$BK$70,1))</f>
        <v>663</v>
      </c>
      <c r="BQ322" s="16" cm="1">
        <f t="array" ref="BQ322">INDEX($BL$21:$BL$70,_xlfn.XMATCH($A322,$BK$21:$BK$70,-1))</f>
        <v>3.1332340126935727</v>
      </c>
      <c r="BR322" s="16" cm="1">
        <f t="array" ref="BR322">INDEX($BL$21:$BL$70,_xlfn.XMATCH($A322,$BK$21:$BK$70,1))</f>
        <v>3.1848702773188382</v>
      </c>
      <c r="BS322">
        <f t="shared" si="75"/>
        <v>3.164215771468732</v>
      </c>
    </row>
    <row r="323" spans="1:71" x14ac:dyDescent="0.2">
      <c r="A323">
        <v>662</v>
      </c>
      <c r="B323">
        <v>0</v>
      </c>
      <c r="C323">
        <v>1.8449171446358513E-5</v>
      </c>
      <c r="D323">
        <v>2.666926984031594E-5</v>
      </c>
      <c r="E323">
        <v>2.4882752215169896E-5</v>
      </c>
      <c r="F323">
        <v>2.5053697077738179E-5</v>
      </c>
      <c r="G323">
        <v>2.8013368438417729E-5</v>
      </c>
      <c r="H323">
        <v>2.5939436118331207E-5</v>
      </c>
      <c r="I323">
        <v>2.7805153922556886E-5</v>
      </c>
      <c r="J323">
        <v>3.118539538754619E-5</v>
      </c>
      <c r="K323">
        <v>3.9057019924218663E-5</v>
      </c>
      <c r="L323">
        <v>3.5655847849662917E-5</v>
      </c>
      <c r="M323">
        <v>3.7205094144177494E-5</v>
      </c>
      <c r="N323">
        <v>2.8023816416537402E-3</v>
      </c>
      <c r="O323">
        <v>2.5516215034498553E-5</v>
      </c>
      <c r="P323">
        <v>1.53030738492302E-4</v>
      </c>
      <c r="Q323">
        <v>6.3584506229992632E-3</v>
      </c>
      <c r="R323">
        <v>4.18112836885322E-4</v>
      </c>
      <c r="S323">
        <v>1.2768538168705398E-3</v>
      </c>
      <c r="T323">
        <v>8.964533295314378E-2</v>
      </c>
      <c r="U323">
        <v>7.4289715996703129E-2</v>
      </c>
      <c r="V323">
        <v>1.416558705061103E-2</v>
      </c>
      <c r="W323">
        <v>4.7693703289869716E-3</v>
      </c>
      <c r="X323">
        <v>6.0980776518587394E-4</v>
      </c>
      <c r="Y323">
        <v>2.0889285473876435E-4</v>
      </c>
      <c r="Z323">
        <v>8.3882917823542328E-5</v>
      </c>
      <c r="AA323">
        <v>6.6999123795461919E-5</v>
      </c>
      <c r="AB323">
        <v>3.1685841410813961E-5</v>
      </c>
      <c r="AC323">
        <v>0</v>
      </c>
      <c r="AE323">
        <f t="shared" si="76"/>
        <v>3.1745430243937851</v>
      </c>
      <c r="AG323">
        <v>662</v>
      </c>
      <c r="AH323">
        <f t="shared" si="74"/>
        <v>0</v>
      </c>
      <c r="AI323">
        <f t="shared" si="74"/>
        <v>5.8567688520882415E-5</v>
      </c>
      <c r="AJ323">
        <f t="shared" si="74"/>
        <v>8.466274453725052E-5</v>
      </c>
      <c r="AK323">
        <f t="shared" si="74"/>
        <v>7.8991367472386602E-5</v>
      </c>
      <c r="AL323">
        <f t="shared" si="74"/>
        <v>7.9534039293408697E-5</v>
      </c>
      <c r="AM323">
        <f t="shared" si="74"/>
        <v>8.8929643365952027E-5</v>
      </c>
      <c r="AN323">
        <f t="shared" si="80"/>
        <v>8.2345855986156534E-5</v>
      </c>
      <c r="AO323">
        <f t="shared" si="80"/>
        <v>8.8268657427048458E-5</v>
      </c>
      <c r="AP323">
        <f t="shared" si="80"/>
        <v>9.8999379390496875E-5</v>
      </c>
      <c r="AQ323">
        <f t="shared" si="80"/>
        <v>1.2398819015403743E-4</v>
      </c>
      <c r="AR323">
        <f t="shared" si="80"/>
        <v>1.1319102306999356E-4</v>
      </c>
      <c r="AS323">
        <f t="shared" si="80"/>
        <v>1.1810917208731272E-4</v>
      </c>
      <c r="AT323">
        <f t="shared" si="80"/>
        <v>8.8962810922010842E-3</v>
      </c>
      <c r="AU323">
        <f t="shared" si="78"/>
        <v>8.1002322446699205E-5</v>
      </c>
      <c r="AV323">
        <f t="shared" si="78"/>
        <v>4.8580266339856679E-4</v>
      </c>
      <c r="AW323">
        <f t="shared" si="78"/>
        <v>2.0185175071194626E-2</v>
      </c>
      <c r="AX323">
        <f t="shared" si="78"/>
        <v>1.3273171897437955E-3</v>
      </c>
      <c r="AY323">
        <f t="shared" si="78"/>
        <v>4.0534273775169518E-3</v>
      </c>
      <c r="AZ323">
        <f t="shared" si="78"/>
        <v>0.28458296639586089</v>
      </c>
      <c r="BA323">
        <f t="shared" si="78"/>
        <v>0.23583589970152932</v>
      </c>
      <c r="BB323">
        <f t="shared" si="78"/>
        <v>4.4969265557960179E-2</v>
      </c>
      <c r="BC323">
        <f t="shared" si="78"/>
        <v>1.5140571308636282E-2</v>
      </c>
      <c r="BD323">
        <f t="shared" si="78"/>
        <v>1.9358609871919794E-3</v>
      </c>
      <c r="BE323">
        <f t="shared" si="78"/>
        <v>6.631393548566486E-4</v>
      </c>
      <c r="BF323">
        <f t="shared" si="78"/>
        <v>2.6628993164252339E-4</v>
      </c>
      <c r="BG323">
        <f t="shared" si="79"/>
        <v>2.1269160108537929E-4</v>
      </c>
      <c r="BH323">
        <f t="shared" si="79"/>
        <v>1.0058806682274718E-4</v>
      </c>
      <c r="BI323">
        <f t="shared" si="79"/>
        <v>0</v>
      </c>
      <c r="BJ323" s="16"/>
      <c r="BL323">
        <v>0</v>
      </c>
      <c r="BO323" s="16" cm="1">
        <f t="array" ref="BO323">INDEX($BK$21:$BK$70,_xlfn.XMATCH($A323,$BK$21:$BK$70,-1))</f>
        <v>658</v>
      </c>
      <c r="BP323" s="16" cm="1">
        <f t="array" ref="BP323">INDEX($BK$21:$BK$70,_xlfn.XMATCH($A323,$BK$21:$BK$70,1))</f>
        <v>663</v>
      </c>
      <c r="BQ323" s="16" cm="1">
        <f t="array" ref="BQ323">INDEX($BL$21:$BL$70,_xlfn.XMATCH($A323,$BK$21:$BK$70,-1))</f>
        <v>3.1332340126935727</v>
      </c>
      <c r="BR323" s="16" cm="1">
        <f t="array" ref="BR323">INDEX($BL$21:$BL$70,_xlfn.XMATCH($A323,$BK$21:$BK$70,1))</f>
        <v>3.1848702773188382</v>
      </c>
      <c r="BS323">
        <f t="shared" si="75"/>
        <v>3.1745430243937851</v>
      </c>
    </row>
    <row r="324" spans="1:71" x14ac:dyDescent="0.2">
      <c r="A324">
        <v>663</v>
      </c>
      <c r="B324">
        <v>0</v>
      </c>
      <c r="C324">
        <v>1.960443991513269E-5</v>
      </c>
      <c r="D324">
        <v>2.7014438886393112E-5</v>
      </c>
      <c r="E324">
        <v>2.5258291609555589E-5</v>
      </c>
      <c r="F324">
        <v>2.2278736865067857E-5</v>
      </c>
      <c r="G324">
        <v>2.5816875734549671E-5</v>
      </c>
      <c r="H324">
        <v>2.5483969725637382E-5</v>
      </c>
      <c r="I324">
        <v>2.9054283901039701E-5</v>
      </c>
      <c r="J324">
        <v>3.0149857403927569E-5</v>
      </c>
      <c r="K324">
        <v>3.8559060066919891E-5</v>
      </c>
      <c r="L324">
        <v>3.4455763249832749E-5</v>
      </c>
      <c r="M324">
        <v>3.7218260431900412E-5</v>
      </c>
      <c r="N324">
        <v>2.7257861119971767E-3</v>
      </c>
      <c r="O324">
        <v>2.513141162960491E-5</v>
      </c>
      <c r="P324">
        <v>1.3537769505901563E-4</v>
      </c>
      <c r="Q324">
        <v>6.1566138317921994E-3</v>
      </c>
      <c r="R324">
        <v>3.6193316495432108E-4</v>
      </c>
      <c r="S324">
        <v>1.094652647366945E-3</v>
      </c>
      <c r="T324">
        <v>8.4614133844755079E-2</v>
      </c>
      <c r="U324">
        <v>7.9508424477933187E-2</v>
      </c>
      <c r="V324">
        <v>1.5434209789141694E-2</v>
      </c>
      <c r="W324">
        <v>5.221542202653558E-3</v>
      </c>
      <c r="X324">
        <v>6.855536060652712E-4</v>
      </c>
      <c r="Y324">
        <v>2.2622067326194827E-4</v>
      </c>
      <c r="Z324">
        <v>8.8612873926484373E-5</v>
      </c>
      <c r="AA324">
        <v>7.4426530041045989E-5</v>
      </c>
      <c r="AB324">
        <v>3.0559706624194775E-5</v>
      </c>
      <c r="AC324">
        <v>0</v>
      </c>
      <c r="AE324">
        <f t="shared" si="76"/>
        <v>3.1848702773188382</v>
      </c>
      <c r="AG324">
        <v>663</v>
      </c>
      <c r="AH324">
        <f t="shared" si="74"/>
        <v>0</v>
      </c>
      <c r="AI324">
        <f t="shared" si="74"/>
        <v>6.2437597989189157E-5</v>
      </c>
      <c r="AJ324">
        <f t="shared" si="74"/>
        <v>8.6037483467719638E-5</v>
      </c>
      <c r="AK324">
        <f t="shared" si="74"/>
        <v>8.0444382203125395E-5</v>
      </c>
      <c r="AL324">
        <f t="shared" si="74"/>
        <v>7.0954886857762086E-5</v>
      </c>
      <c r="AM324">
        <f t="shared" si="74"/>
        <v>8.2223400180201194E-5</v>
      </c>
      <c r="AN324">
        <f t="shared" si="80"/>
        <v>8.1163137727275611E-5</v>
      </c>
      <c r="AO324">
        <f t="shared" si="80"/>
        <v>9.2534125225204574E-5</v>
      </c>
      <c r="AP324">
        <f t="shared" si="80"/>
        <v>9.6023384711170227E-5</v>
      </c>
      <c r="AQ324">
        <f t="shared" si="80"/>
        <v>1.2280560432848491E-4</v>
      </c>
      <c r="AR324">
        <f t="shared" si="80"/>
        <v>1.0973713625672706E-4</v>
      </c>
      <c r="AS324">
        <f t="shared" si="80"/>
        <v>1.185353314230714E-4</v>
      </c>
      <c r="AT324">
        <f t="shared" si="80"/>
        <v>8.6812751704282865E-3</v>
      </c>
      <c r="AU324">
        <f t="shared" si="78"/>
        <v>8.0040285926193664E-5</v>
      </c>
      <c r="AV324">
        <f t="shared" si="78"/>
        <v>4.3116039720539226E-4</v>
      </c>
      <c r="AW324">
        <f t="shared" si="78"/>
        <v>1.9608016401805019E-2</v>
      </c>
      <c r="AX324">
        <f t="shared" si="78"/>
        <v>1.1527101794389534E-3</v>
      </c>
      <c r="AY324">
        <f t="shared" si="78"/>
        <v>3.4863266805873626E-3</v>
      </c>
      <c r="AZ324">
        <f t="shared" si="78"/>
        <v>0.26948503992323841</v>
      </c>
      <c r="BA324">
        <f t="shared" si="78"/>
        <v>0.25322401791621896</v>
      </c>
      <c r="BB324">
        <f t="shared" si="78"/>
        <v>4.9155956011340832E-2</v>
      </c>
      <c r="BC324">
        <f t="shared" si="78"/>
        <v>1.6629934562997255E-2</v>
      </c>
      <c r="BD324">
        <f t="shared" si="78"/>
        <v>2.18339930346603E-3</v>
      </c>
      <c r="BE324">
        <f t="shared" si="78"/>
        <v>7.2048349838703548E-4</v>
      </c>
      <c r="BF324">
        <f t="shared" si="78"/>
        <v>2.8222050835626151E-4</v>
      </c>
      <c r="BG324">
        <f t="shared" si="79"/>
        <v>2.3703884337170498E-4</v>
      </c>
      <c r="BH324">
        <f t="shared" si="79"/>
        <v>9.7328701310981551E-5</v>
      </c>
      <c r="BI324">
        <f t="shared" si="79"/>
        <v>0</v>
      </c>
      <c r="BJ324" s="16"/>
      <c r="BL324">
        <v>0</v>
      </c>
      <c r="BO324" s="16" cm="1">
        <f t="array" ref="BO324">INDEX($BK$21:$BK$70,_xlfn.XMATCH($A324,$BK$21:$BK$70,-1))</f>
        <v>663</v>
      </c>
      <c r="BP324" s="16" cm="1">
        <f t="array" ref="BP324">INDEX($BK$21:$BK$70,_xlfn.XMATCH($A324,$BK$21:$BK$70,1))</f>
        <v>663</v>
      </c>
      <c r="BQ324" s="16" cm="1">
        <f t="array" ref="BQ324">INDEX($BL$21:$BL$70,_xlfn.XMATCH($A324,$BK$21:$BK$70,-1))</f>
        <v>3.1848702773188382</v>
      </c>
      <c r="BR324" s="16" cm="1">
        <f t="array" ref="BR324">INDEX($BL$21:$BL$70,_xlfn.XMATCH($A324,$BK$21:$BK$70,1))</f>
        <v>3.1848702773188382</v>
      </c>
      <c r="BS324">
        <f t="shared" si="75"/>
        <v>3.1848702773188382</v>
      </c>
    </row>
    <row r="325" spans="1:71" x14ac:dyDescent="0.2">
      <c r="A325">
        <v>664</v>
      </c>
      <c r="B325">
        <v>0</v>
      </c>
      <c r="C325">
        <v>1.9801139041382475E-5</v>
      </c>
      <c r="D325">
        <v>2.5694046616606281E-5</v>
      </c>
      <c r="E325">
        <v>2.4057987348526123E-5</v>
      </c>
      <c r="F325">
        <v>2.5528084436625701E-5</v>
      </c>
      <c r="G325">
        <v>2.6974028627429511E-5</v>
      </c>
      <c r="H325">
        <v>2.6340201733117822E-5</v>
      </c>
      <c r="I325">
        <v>2.8320114218414495E-5</v>
      </c>
      <c r="J325">
        <v>2.9104970516521025E-5</v>
      </c>
      <c r="K325">
        <v>3.7312944583945165E-5</v>
      </c>
      <c r="L325">
        <v>3.4967439537496459E-5</v>
      </c>
      <c r="M325">
        <v>3.5241942163915479E-5</v>
      </c>
      <c r="N325">
        <v>2.6593676927024134E-3</v>
      </c>
      <c r="O325">
        <v>2.509630147684572E-5</v>
      </c>
      <c r="P325">
        <v>1.285874727397827E-4</v>
      </c>
      <c r="Q325">
        <v>5.9870847746147553E-3</v>
      </c>
      <c r="R325">
        <v>3.1695598820427964E-4</v>
      </c>
      <c r="S325">
        <v>9.5281304552949776E-4</v>
      </c>
      <c r="T325">
        <v>7.7018554005176779E-2</v>
      </c>
      <c r="U325">
        <v>8.477673896293185E-2</v>
      </c>
      <c r="V325">
        <v>1.6846001670781631E-2</v>
      </c>
      <c r="W325">
        <v>5.7338162086579929E-3</v>
      </c>
      <c r="X325">
        <v>7.6857106385438403E-4</v>
      </c>
      <c r="Y325">
        <v>2.4584211435834286E-4</v>
      </c>
      <c r="Z325">
        <v>9.7848526598370232E-5</v>
      </c>
      <c r="AA325">
        <v>7.9620954893099921E-5</v>
      </c>
      <c r="AB325">
        <v>3.5300735629223515E-5</v>
      </c>
      <c r="AC325">
        <v>0</v>
      </c>
      <c r="AE325">
        <f t="shared" si="76"/>
        <v>3.1883083672268815</v>
      </c>
      <c r="AG325">
        <v>664</v>
      </c>
      <c r="AH325">
        <f t="shared" si="74"/>
        <v>0</v>
      </c>
      <c r="AI325">
        <f t="shared" si="74"/>
        <v>6.3132137286262617E-5</v>
      </c>
      <c r="AJ325">
        <f t="shared" si="74"/>
        <v>8.1920543815643357E-5</v>
      </c>
      <c r="AK325">
        <f t="shared" si="74"/>
        <v>7.6704282361944294E-5</v>
      </c>
      <c r="AL325">
        <f t="shared" si="74"/>
        <v>8.1391405208568055E-5</v>
      </c>
      <c r="AM325">
        <f t="shared" si="74"/>
        <v>8.6001521170650939E-5</v>
      </c>
      <c r="AN325">
        <f t="shared" si="80"/>
        <v>8.3980685580143565E-5</v>
      </c>
      <c r="AO325">
        <f t="shared" si="80"/>
        <v>9.0293257123391912E-5</v>
      </c>
      <c r="AP325">
        <f t="shared" si="80"/>
        <v>9.279562102571567E-5</v>
      </c>
      <c r="AQ325">
        <f t="shared" si="80"/>
        <v>1.1896517342286531E-4</v>
      </c>
      <c r="AR325">
        <f t="shared" si="80"/>
        <v>1.1148698005790004E-4</v>
      </c>
      <c r="AS325">
        <f t="shared" si="80"/>
        <v>1.1236217907853755E-4</v>
      </c>
      <c r="AT325">
        <f t="shared" si="80"/>
        <v>8.4788842661759501E-3</v>
      </c>
      <c r="AU325">
        <f t="shared" si="78"/>
        <v>8.0014747985075553E-5</v>
      </c>
      <c r="AV325">
        <f t="shared" si="78"/>
        <v>4.099765152568077E-4</v>
      </c>
      <c r="AW325">
        <f t="shared" si="78"/>
        <v>1.9088672482200891E-2</v>
      </c>
      <c r="AX325">
        <f t="shared" si="78"/>
        <v>1.0105534292343696E-3</v>
      </c>
      <c r="AY325">
        <f t="shared" si="78"/>
        <v>3.0378618054646253E-3</v>
      </c>
      <c r="AZ325">
        <f t="shared" si="78"/>
        <v>0.24555890016642057</v>
      </c>
      <c r="BA325">
        <f t="shared" si="78"/>
        <v>0.2702943861817248</v>
      </c>
      <c r="BB325">
        <f t="shared" si="78"/>
        <v>5.3710248081271096E-2</v>
      </c>
      <c r="BC325">
        <f t="shared" si="78"/>
        <v>1.8281174194205392E-2</v>
      </c>
      <c r="BD325">
        <f t="shared" si="78"/>
        <v>2.4504415536953984E-3</v>
      </c>
      <c r="BE325">
        <f t="shared" si="78"/>
        <v>7.8382047022545239E-4</v>
      </c>
      <c r="BF325">
        <f t="shared" si="78"/>
        <v>3.1197127607440587E-4</v>
      </c>
      <c r="BG325">
        <f t="shared" si="79"/>
        <v>2.5385615669226458E-4</v>
      </c>
      <c r="BH325">
        <f t="shared" si="79"/>
        <v>1.1254963077591743E-4</v>
      </c>
      <c r="BI325">
        <f t="shared" si="79"/>
        <v>0</v>
      </c>
      <c r="BJ325" s="16"/>
      <c r="BL325">
        <v>0</v>
      </c>
      <c r="BO325" s="16" cm="1">
        <f t="array" ref="BO325">INDEX($BK$21:$BK$70,_xlfn.XMATCH($A325,$BK$21:$BK$70,-1))</f>
        <v>663</v>
      </c>
      <c r="BP325" s="16" cm="1">
        <f t="array" ref="BP325">INDEX($BK$21:$BK$70,_xlfn.XMATCH($A325,$BK$21:$BK$70,1))</f>
        <v>684</v>
      </c>
      <c r="BQ325" s="16" cm="1">
        <f t="array" ref="BQ325">INDEX($BL$21:$BL$70,_xlfn.XMATCH($A325,$BK$21:$BK$70,-1))</f>
        <v>3.1848702773188382</v>
      </c>
      <c r="BR325" s="16" cm="1">
        <f t="array" ref="BR325">INDEX($BL$21:$BL$70,_xlfn.XMATCH($A325,$BK$21:$BK$70,1))</f>
        <v>3.2570701653877432</v>
      </c>
      <c r="BS325">
        <f t="shared" si="75"/>
        <v>3.1883083672268815</v>
      </c>
    </row>
    <row r="326" spans="1:71" x14ac:dyDescent="0.2">
      <c r="A326">
        <v>665</v>
      </c>
      <c r="B326">
        <v>0</v>
      </c>
      <c r="C326">
        <v>1.8986864006203033E-5</v>
      </c>
      <c r="D326">
        <v>2.5409103191658387E-5</v>
      </c>
      <c r="E326">
        <v>2.4244425721153852E-5</v>
      </c>
      <c r="F326">
        <v>2.220179030250125E-5</v>
      </c>
      <c r="G326">
        <v>2.4617500053274902E-5</v>
      </c>
      <c r="H326">
        <v>2.4284943648199196E-5</v>
      </c>
      <c r="I326">
        <v>2.7294864182346935E-5</v>
      </c>
      <c r="J326">
        <v>2.8866893699315467E-5</v>
      </c>
      <c r="K326">
        <v>3.6978822568264409E-5</v>
      </c>
      <c r="L326">
        <v>3.4163061298422316E-5</v>
      </c>
      <c r="M326">
        <v>3.4923046200299802E-5</v>
      </c>
      <c r="N326">
        <v>2.5912909110784158E-3</v>
      </c>
      <c r="O326">
        <v>2.520774769320569E-5</v>
      </c>
      <c r="P326">
        <v>1.1639123057046451E-4</v>
      </c>
      <c r="Q326">
        <v>5.8116821735984493E-3</v>
      </c>
      <c r="R326">
        <v>2.7687093707777282E-4</v>
      </c>
      <c r="S326">
        <v>8.4139951428233476E-4</v>
      </c>
      <c r="T326">
        <v>6.7481781839132296E-2</v>
      </c>
      <c r="U326">
        <v>8.8984859523254481E-2</v>
      </c>
      <c r="V326">
        <v>1.8349128173784958E-2</v>
      </c>
      <c r="W326">
        <v>6.2860634908785112E-3</v>
      </c>
      <c r="X326">
        <v>8.5384743495800215E-4</v>
      </c>
      <c r="Y326">
        <v>2.6966983591246007E-4</v>
      </c>
      <c r="Z326">
        <v>1.0618625787941745E-4</v>
      </c>
      <c r="AA326">
        <v>8.5752811751992883E-5</v>
      </c>
      <c r="AB326">
        <v>3.8399383523983211E-5</v>
      </c>
      <c r="AC326">
        <v>0</v>
      </c>
      <c r="AE326">
        <f t="shared" si="76"/>
        <v>3.1917464571349243</v>
      </c>
      <c r="AG326">
        <v>665</v>
      </c>
      <c r="AH326">
        <f t="shared" si="74"/>
        <v>0</v>
      </c>
      <c r="AI326">
        <f t="shared" si="74"/>
        <v>6.0601255923901149E-5</v>
      </c>
      <c r="AJ326">
        <f t="shared" si="74"/>
        <v>8.1099415090951361E-5</v>
      </c>
      <c r="AK326">
        <f t="shared" si="74"/>
        <v>7.7382059900763642E-5</v>
      </c>
      <c r="AL326">
        <f t="shared" si="74"/>
        <v>7.0862485540060889E-5</v>
      </c>
      <c r="AM326">
        <f t="shared" si="74"/>
        <v>7.8572818578558987E-5</v>
      </c>
      <c r="AN326">
        <f t="shared" si="80"/>
        <v>7.7511382850861064E-5</v>
      </c>
      <c r="AO326">
        <f t="shared" si="80"/>
        <v>8.7118286051984781E-5</v>
      </c>
      <c r="AP326">
        <f t="shared" si="80"/>
        <v>9.2135805693280618E-5</v>
      </c>
      <c r="AQ326">
        <f t="shared" si="80"/>
        <v>1.180270259212789E-4</v>
      </c>
      <c r="AR326">
        <f t="shared" si="80"/>
        <v>1.0903982986412268E-4</v>
      </c>
      <c r="AS326">
        <f t="shared" si="80"/>
        <v>1.1146550898216618E-4</v>
      </c>
      <c r="AT326">
        <f t="shared" si="80"/>
        <v>8.2707435848404648E-3</v>
      </c>
      <c r="AU326">
        <f t="shared" si="78"/>
        <v>8.0456739392140318E-5</v>
      </c>
      <c r="AV326">
        <f t="shared" si="78"/>
        <v>3.7149129781485421E-4</v>
      </c>
      <c r="AW326">
        <f t="shared" si="78"/>
        <v>1.8549415987577048E-2</v>
      </c>
      <c r="AX326">
        <f t="shared" si="78"/>
        <v>8.8370183250160799E-4</v>
      </c>
      <c r="AY326">
        <f t="shared" si="78"/>
        <v>2.685533918745688E-3</v>
      </c>
      <c r="AZ326">
        <f t="shared" si="78"/>
        <v>0.21538473810620237</v>
      </c>
      <c r="BA326">
        <f t="shared" si="78"/>
        <v>0.28401711012199643</v>
      </c>
      <c r="BB326">
        <f t="shared" si="78"/>
        <v>5.8565764840192762E-2</v>
      </c>
      <c r="BC326">
        <f t="shared" si="78"/>
        <v>2.0063520876336682E-2</v>
      </c>
      <c r="BD326">
        <f t="shared" si="78"/>
        <v>2.7252645254609463E-3</v>
      </c>
      <c r="BE326">
        <f t="shared" si="78"/>
        <v>8.6071774336975084E-4</v>
      </c>
      <c r="BF326">
        <f t="shared" si="78"/>
        <v>3.389196123830461E-4</v>
      </c>
      <c r="BG326">
        <f t="shared" si="79"/>
        <v>2.7370123309878138E-4</v>
      </c>
      <c r="BH326">
        <f t="shared" si="79"/>
        <v>1.225610963188386E-4</v>
      </c>
      <c r="BI326">
        <f t="shared" si="79"/>
        <v>0</v>
      </c>
      <c r="BJ326" s="16"/>
      <c r="BL326">
        <v>0</v>
      </c>
      <c r="BO326" s="16" cm="1">
        <f t="array" ref="BO326">INDEX($BK$21:$BK$70,_xlfn.XMATCH($A326,$BK$21:$BK$70,-1))</f>
        <v>663</v>
      </c>
      <c r="BP326" s="16" cm="1">
        <f t="array" ref="BP326">INDEX($BK$21:$BK$70,_xlfn.XMATCH($A326,$BK$21:$BK$70,1))</f>
        <v>684</v>
      </c>
      <c r="BQ326" s="16" cm="1">
        <f t="array" ref="BQ326">INDEX($BL$21:$BL$70,_xlfn.XMATCH($A326,$BK$21:$BK$70,-1))</f>
        <v>3.1848702773188382</v>
      </c>
      <c r="BR326" s="16" cm="1">
        <f t="array" ref="BR326">INDEX($BL$21:$BL$70,_xlfn.XMATCH($A326,$BK$21:$BK$70,1))</f>
        <v>3.2570701653877432</v>
      </c>
      <c r="BS326">
        <f t="shared" si="75"/>
        <v>3.1917464571349243</v>
      </c>
    </row>
    <row r="327" spans="1:71" x14ac:dyDescent="0.2">
      <c r="A327">
        <v>666</v>
      </c>
      <c r="B327">
        <v>0</v>
      </c>
      <c r="C327">
        <v>1.8712633034678154E-5</v>
      </c>
      <c r="D327">
        <v>2.4250413107178392E-5</v>
      </c>
      <c r="E327">
        <v>2.31518532664332E-5</v>
      </c>
      <c r="F327">
        <v>2.2217312640027007E-5</v>
      </c>
      <c r="G327">
        <v>2.5053317264618472E-5</v>
      </c>
      <c r="H327">
        <v>2.4715430026762039E-5</v>
      </c>
      <c r="I327">
        <v>2.736975370324047E-5</v>
      </c>
      <c r="J327">
        <v>2.7660363176895851E-5</v>
      </c>
      <c r="K327">
        <v>3.5426079611195663E-5</v>
      </c>
      <c r="L327">
        <v>3.3390055822592023E-5</v>
      </c>
      <c r="M327">
        <v>3.3079853134917359E-5</v>
      </c>
      <c r="N327">
        <v>2.5272844785104451E-3</v>
      </c>
      <c r="O327">
        <v>2.2433307813758179E-5</v>
      </c>
      <c r="P327">
        <v>1.1402281338952674E-4</v>
      </c>
      <c r="Q327">
        <v>5.6496684610129926E-3</v>
      </c>
      <c r="R327">
        <v>2.5028712642395331E-4</v>
      </c>
      <c r="S327">
        <v>7.5357380396220194E-4</v>
      </c>
      <c r="T327">
        <v>5.7369330865073793E-2</v>
      </c>
      <c r="U327">
        <v>9.1383916034349574E-2</v>
      </c>
      <c r="V327">
        <v>1.9911612447452879E-2</v>
      </c>
      <c r="W327">
        <v>6.902090714122895E-3</v>
      </c>
      <c r="X327">
        <v>9.5133441212047693E-4</v>
      </c>
      <c r="Y327">
        <v>2.9486673452746085E-4</v>
      </c>
      <c r="Z327">
        <v>1.145948969572992E-4</v>
      </c>
      <c r="AA327">
        <v>9.2451067570205954E-5</v>
      </c>
      <c r="AB327">
        <v>3.7292655159906112E-5</v>
      </c>
      <c r="AC327">
        <v>0</v>
      </c>
      <c r="AE327">
        <f t="shared" si="76"/>
        <v>3.1951845470429676</v>
      </c>
      <c r="AG327">
        <v>666</v>
      </c>
      <c r="AH327">
        <f t="shared" si="74"/>
        <v>0</v>
      </c>
      <c r="AI327">
        <f t="shared" si="74"/>
        <v>5.9790315906889388E-5</v>
      </c>
      <c r="AJ327">
        <f t="shared" si="74"/>
        <v>7.7484545219464634E-5</v>
      </c>
      <c r="AK327">
        <f t="shared" si="74"/>
        <v>7.3974443792313615E-5</v>
      </c>
      <c r="AL327">
        <f t="shared" si="74"/>
        <v>7.0988414024236694E-5</v>
      </c>
      <c r="AM327">
        <f t="shared" si="74"/>
        <v>8.0049972176073739E-5</v>
      </c>
      <c r="AN327">
        <f t="shared" si="80"/>
        <v>7.8970360095031821E-5</v>
      </c>
      <c r="AO327">
        <f t="shared" si="80"/>
        <v>8.7451414088965984E-5</v>
      </c>
      <c r="AP327">
        <f t="shared" si="80"/>
        <v>8.8379964988413953E-5</v>
      </c>
      <c r="AQ327">
        <f t="shared" si="80"/>
        <v>1.1319286213600633E-4</v>
      </c>
      <c r="AR327">
        <f t="shared" si="80"/>
        <v>1.066873903892481E-4</v>
      </c>
      <c r="AS327">
        <f t="shared" si="80"/>
        <v>1.0569623555513882E-4</v>
      </c>
      <c r="AT327">
        <f t="shared" si="80"/>
        <v>8.0751403117181198E-3</v>
      </c>
      <c r="AU327">
        <f t="shared" si="78"/>
        <v>7.1678558465578389E-5</v>
      </c>
      <c r="AV327">
        <f t="shared" si="78"/>
        <v>3.643239313525798E-4</v>
      </c>
      <c r="AW327">
        <f t="shared" si="78"/>
        <v>1.8051733362544738E-2</v>
      </c>
      <c r="AX327">
        <f t="shared" si="78"/>
        <v>7.9971355867360517E-4</v>
      </c>
      <c r="AY327">
        <f t="shared" si="78"/>
        <v>2.4078073734764144E-3</v>
      </c>
      <c r="AZ327">
        <f t="shared" si="78"/>
        <v>0.18330559945427896</v>
      </c>
      <c r="BA327">
        <f t="shared" si="78"/>
        <v>0.29198847636122582</v>
      </c>
      <c r="BB327">
        <f t="shared" si="78"/>
        <v>6.3621276398809837E-2</v>
      </c>
      <c r="BC327">
        <f t="shared" si="78"/>
        <v>2.2053453592054236E-2</v>
      </c>
      <c r="BD327">
        <f t="shared" si="78"/>
        <v>3.0396890126775538E-3</v>
      </c>
      <c r="BE327">
        <f t="shared" si="78"/>
        <v>9.4215363359916396E-4</v>
      </c>
      <c r="BF327">
        <f t="shared" si="78"/>
        <v>3.6615184392794359E-4</v>
      </c>
      <c r="BG327">
        <f t="shared" si="79"/>
        <v>2.9539822245794729E-4</v>
      </c>
      <c r="BH327">
        <f t="shared" si="79"/>
        <v>1.191569154851342E-4</v>
      </c>
      <c r="BI327">
        <f t="shared" si="79"/>
        <v>0</v>
      </c>
      <c r="BJ327" s="16"/>
      <c r="BL327">
        <v>0</v>
      </c>
      <c r="BO327" s="16" cm="1">
        <f t="array" ref="BO327">INDEX($BK$21:$BK$70,_xlfn.XMATCH($A327,$BK$21:$BK$70,-1))</f>
        <v>663</v>
      </c>
      <c r="BP327" s="16" cm="1">
        <f t="array" ref="BP327">INDEX($BK$21:$BK$70,_xlfn.XMATCH($A327,$BK$21:$BK$70,1))</f>
        <v>684</v>
      </c>
      <c r="BQ327" s="16" cm="1">
        <f t="array" ref="BQ327">INDEX($BL$21:$BL$70,_xlfn.XMATCH($A327,$BK$21:$BK$70,-1))</f>
        <v>3.1848702773188382</v>
      </c>
      <c r="BR327" s="16" cm="1">
        <f t="array" ref="BR327">INDEX($BL$21:$BL$70,_xlfn.XMATCH($A327,$BK$21:$BK$70,1))</f>
        <v>3.2570701653877432</v>
      </c>
      <c r="BS327">
        <f t="shared" si="75"/>
        <v>3.1951845470429676</v>
      </c>
    </row>
    <row r="328" spans="1:71" x14ac:dyDescent="0.2">
      <c r="A328">
        <v>667</v>
      </c>
      <c r="B328">
        <v>0</v>
      </c>
      <c r="C328">
        <v>1.7841044618248811E-5</v>
      </c>
      <c r="D328">
        <v>2.3861986736117701E-5</v>
      </c>
      <c r="E328">
        <v>2.3146839929243942E-5</v>
      </c>
      <c r="F328">
        <v>2.1595970351614316E-5</v>
      </c>
      <c r="G328">
        <v>2.4901427492658214E-5</v>
      </c>
      <c r="H328">
        <v>2.4046439044922627E-5</v>
      </c>
      <c r="I328">
        <v>2.6204787120735552E-5</v>
      </c>
      <c r="J328">
        <v>2.8277972543063989E-5</v>
      </c>
      <c r="K328">
        <v>3.5458582996599996E-5</v>
      </c>
      <c r="L328">
        <v>3.3201763969642088E-5</v>
      </c>
      <c r="M328">
        <v>3.2516456317077784E-5</v>
      </c>
      <c r="N328">
        <v>2.4668549702837358E-3</v>
      </c>
      <c r="O328">
        <v>2.0710846622527086E-5</v>
      </c>
      <c r="P328">
        <v>1.0597644780227186E-4</v>
      </c>
      <c r="Q328">
        <v>5.4918379962089611E-3</v>
      </c>
      <c r="R328">
        <v>2.3107141486353544E-4</v>
      </c>
      <c r="S328">
        <v>6.7794210206330167E-4</v>
      </c>
      <c r="T328">
        <v>4.7741810771717533E-2</v>
      </c>
      <c r="U328">
        <v>9.1028651482347164E-2</v>
      </c>
      <c r="V328">
        <v>2.1521241821557357E-2</v>
      </c>
      <c r="W328">
        <v>7.5605954482948611E-3</v>
      </c>
      <c r="X328">
        <v>1.056325920485832E-3</v>
      </c>
      <c r="Y328">
        <v>3.2060455510590357E-4</v>
      </c>
      <c r="Z328">
        <v>1.2391960399236074E-4</v>
      </c>
      <c r="AA328">
        <v>9.9717018900018399E-5</v>
      </c>
      <c r="AB328">
        <v>3.958924168878335E-5</v>
      </c>
      <c r="AC328">
        <v>0</v>
      </c>
      <c r="AE328">
        <f t="shared" si="76"/>
        <v>3.1986226369510105</v>
      </c>
      <c r="AG328">
        <v>667</v>
      </c>
      <c r="AH328">
        <f t="shared" si="74"/>
        <v>0</v>
      </c>
      <c r="AI328">
        <f t="shared" ref="AI328:AS357" si="81">C328*$AE328</f>
        <v>5.7066769182783648E-5</v>
      </c>
      <c r="AJ328">
        <f t="shared" si="81"/>
        <v>7.6325490936770835E-5</v>
      </c>
      <c r="AK328">
        <f t="shared" si="81"/>
        <v>7.4038006171561199E-5</v>
      </c>
      <c r="AL328">
        <f t="shared" si="81"/>
        <v>6.9077359633596425E-5</v>
      </c>
      <c r="AM328">
        <f t="shared" si="81"/>
        <v>7.965026967041081E-5</v>
      </c>
      <c r="AN328">
        <f t="shared" si="80"/>
        <v>7.6915484267152154E-5</v>
      </c>
      <c r="AO328">
        <f t="shared" si="80"/>
        <v>8.3819225280867032E-5</v>
      </c>
      <c r="AP328">
        <f t="shared" si="80"/>
        <v>9.0450563103323603E-5</v>
      </c>
      <c r="AQ328">
        <f t="shared" si="80"/>
        <v>1.1341862624713094E-4</v>
      </c>
      <c r="AR328">
        <f t="shared" si="80"/>
        <v>1.0619991382000162E-4</v>
      </c>
      <c r="AS328">
        <f t="shared" si="80"/>
        <v>1.0400787324923369E-4</v>
      </c>
      <c r="AT328">
        <f t="shared" si="80"/>
        <v>7.8905381500246688E-3</v>
      </c>
      <c r="AU328">
        <f t="shared" si="78"/>
        <v>6.6246182837235521E-5</v>
      </c>
      <c r="AV328">
        <f t="shared" si="78"/>
        <v>3.3897866492400391E-4</v>
      </c>
      <c r="AW328">
        <f t="shared" si="78"/>
        <v>1.7566317333141662E-2</v>
      </c>
      <c r="AX328">
        <f t="shared" si="78"/>
        <v>7.3911025833480262E-4</v>
      </c>
      <c r="AY328">
        <f t="shared" si="78"/>
        <v>2.1684809542018291E-3</v>
      </c>
      <c r="AZ328">
        <f t="shared" si="78"/>
        <v>0.15270803666344729</v>
      </c>
      <c r="BA328">
        <f t="shared" ref="BA328:BF370" si="82">U328*$AE328</f>
        <v>0.29116630524255982</v>
      </c>
      <c r="BB328">
        <f t="shared" si="82"/>
        <v>6.8838331265730163E-2</v>
      </c>
      <c r="BC328">
        <f t="shared" si="82"/>
        <v>2.4183491749744716E-2</v>
      </c>
      <c r="BD328">
        <f t="shared" si="82"/>
        <v>3.3787880012640954E-3</v>
      </c>
      <c r="BE328">
        <f t="shared" si="82"/>
        <v>1.0254929874713508E-3</v>
      </c>
      <c r="BF328">
        <f t="shared" si="82"/>
        <v>3.963720504919699E-4</v>
      </c>
      <c r="BG328">
        <f t="shared" si="79"/>
        <v>3.1895711394287058E-4</v>
      </c>
      <c r="BH328">
        <f t="shared" si="79"/>
        <v>1.2663104464546708E-4</v>
      </c>
      <c r="BI328">
        <f t="shared" si="79"/>
        <v>0</v>
      </c>
      <c r="BJ328" s="16"/>
      <c r="BL328">
        <v>0</v>
      </c>
      <c r="BO328" s="16" cm="1">
        <f t="array" ref="BO328">INDEX($BK$21:$BK$70,_xlfn.XMATCH($A328,$BK$21:$BK$70,-1))</f>
        <v>663</v>
      </c>
      <c r="BP328" s="16" cm="1">
        <f t="array" ref="BP328">INDEX($BK$21:$BK$70,_xlfn.XMATCH($A328,$BK$21:$BK$70,1))</f>
        <v>684</v>
      </c>
      <c r="BQ328" s="16" cm="1">
        <f t="array" ref="BQ328">INDEX($BL$21:$BL$70,_xlfn.XMATCH($A328,$BK$21:$BK$70,-1))</f>
        <v>3.1848702773188382</v>
      </c>
      <c r="BR328" s="16" cm="1">
        <f t="array" ref="BR328">INDEX($BL$21:$BL$70,_xlfn.XMATCH($A328,$BK$21:$BK$70,1))</f>
        <v>3.2570701653877432</v>
      </c>
      <c r="BS328">
        <f t="shared" si="75"/>
        <v>3.1986226369510105</v>
      </c>
    </row>
    <row r="329" spans="1:71" x14ac:dyDescent="0.2">
      <c r="A329">
        <v>668</v>
      </c>
      <c r="B329">
        <v>0</v>
      </c>
      <c r="C329">
        <v>1.6881395892245334E-5</v>
      </c>
      <c r="D329">
        <v>2.3387880008012832E-5</v>
      </c>
      <c r="E329">
        <v>2.2548008090777768E-5</v>
      </c>
      <c r="F329">
        <v>2.198476868112133E-5</v>
      </c>
      <c r="G329">
        <v>2.4415469332212338E-5</v>
      </c>
      <c r="H329">
        <v>2.4034681128228821E-5</v>
      </c>
      <c r="I329">
        <v>2.5601463201220484E-5</v>
      </c>
      <c r="J329">
        <v>2.6986944960212213E-5</v>
      </c>
      <c r="K329">
        <v>3.4443171041153546E-5</v>
      </c>
      <c r="L329">
        <v>3.0096148565784086E-5</v>
      </c>
      <c r="M329">
        <v>3.1217343746052811E-5</v>
      </c>
      <c r="N329">
        <v>2.4141312985505882E-3</v>
      </c>
      <c r="O329">
        <v>2.0569311425374203E-5</v>
      </c>
      <c r="P329">
        <v>9.8503318643820302E-5</v>
      </c>
      <c r="Q329">
        <v>5.3484290140086233E-3</v>
      </c>
      <c r="R329">
        <v>2.1287764271109646E-4</v>
      </c>
      <c r="S329">
        <v>6.0696038929281958E-4</v>
      </c>
      <c r="T329">
        <v>3.9364732589877813E-2</v>
      </c>
      <c r="U329">
        <v>8.7476974280030359E-2</v>
      </c>
      <c r="V329">
        <v>2.3325069223072196E-2</v>
      </c>
      <c r="W329">
        <v>8.308150972787991E-3</v>
      </c>
      <c r="X329">
        <v>1.1796078152433061E-3</v>
      </c>
      <c r="Y329">
        <v>3.5436948563021046E-4</v>
      </c>
      <c r="Z329">
        <v>1.3796573752388063E-4</v>
      </c>
      <c r="AA329">
        <v>1.0816718164432555E-4</v>
      </c>
      <c r="AB329">
        <v>4.0765960639486253E-5</v>
      </c>
      <c r="AC329">
        <v>0</v>
      </c>
      <c r="AE329">
        <f t="shared" si="76"/>
        <v>3.2020607268590537</v>
      </c>
      <c r="AG329">
        <v>668</v>
      </c>
      <c r="AH329">
        <f t="shared" ref="AH329:AP383" si="83">B329*$AE329</f>
        <v>0</v>
      </c>
      <c r="AI329">
        <f t="shared" si="81"/>
        <v>5.4055254801118535E-5</v>
      </c>
      <c r="AJ329">
        <f t="shared" si="81"/>
        <v>7.4889412058149897E-5</v>
      </c>
      <c r="AK329">
        <f t="shared" si="81"/>
        <v>7.2200091176379685E-5</v>
      </c>
      <c r="AL329">
        <f t="shared" si="81"/>
        <v>7.0396564382899527E-5</v>
      </c>
      <c r="AM329">
        <f t="shared" si="81"/>
        <v>7.8179815476508773E-5</v>
      </c>
      <c r="AN329">
        <f t="shared" si="80"/>
        <v>7.6960508523281964E-5</v>
      </c>
      <c r="AO329">
        <f t="shared" si="80"/>
        <v>8.1977439866755383E-5</v>
      </c>
      <c r="AP329">
        <f t="shared" si="80"/>
        <v>8.6413836595002395E-5</v>
      </c>
      <c r="AQ329">
        <f t="shared" si="80"/>
        <v>1.1028912529936683E-4</v>
      </c>
      <c r="AR329">
        <f t="shared" si="80"/>
        <v>9.6369695352212657E-5</v>
      </c>
      <c r="AS329">
        <f t="shared" si="80"/>
        <v>9.9959830406094795E-5</v>
      </c>
      <c r="AT329">
        <f t="shared" si="80"/>
        <v>7.7301950205700878E-3</v>
      </c>
      <c r="AU329">
        <f t="shared" si="80"/>
        <v>6.5864184293723963E-5</v>
      </c>
      <c r="AV329">
        <f t="shared" si="80"/>
        <v>3.1541360809466019E-4</v>
      </c>
      <c r="AW329">
        <f t="shared" si="80"/>
        <v>1.7125994496150505E-2</v>
      </c>
      <c r="AX329">
        <f t="shared" si="80"/>
        <v>6.8164713935153548E-4</v>
      </c>
      <c r="AY329">
        <f t="shared" si="80"/>
        <v>1.94352402531362E-3</v>
      </c>
      <c r="AZ329">
        <f t="shared" si="80"/>
        <v>0.12604826424935642</v>
      </c>
      <c r="BA329">
        <f t="shared" si="82"/>
        <v>0.28010658384654474</v>
      </c>
      <c r="BB329">
        <f t="shared" si="82"/>
        <v>7.4688288110468307E-2</v>
      </c>
      <c r="BC329">
        <f t="shared" si="82"/>
        <v>2.6603203942780269E-2</v>
      </c>
      <c r="BD329">
        <f t="shared" si="82"/>
        <v>3.7771758582866009E-3</v>
      </c>
      <c r="BE329">
        <f t="shared" si="82"/>
        <v>1.1347126127337407E-3</v>
      </c>
      <c r="BF329">
        <f t="shared" si="82"/>
        <v>4.4177466977736262E-4</v>
      </c>
      <c r="BG329">
        <f t="shared" si="79"/>
        <v>3.4635788427832438E-4</v>
      </c>
      <c r="BH329">
        <f t="shared" si="79"/>
        <v>1.3053508155638093E-4</v>
      </c>
      <c r="BI329">
        <f t="shared" si="79"/>
        <v>0</v>
      </c>
      <c r="BJ329" s="16"/>
      <c r="BL329">
        <v>0</v>
      </c>
      <c r="BO329" s="16" cm="1">
        <f t="array" ref="BO329">INDEX($BK$21:$BK$70,_xlfn.XMATCH($A329,$BK$21:$BK$70,-1))</f>
        <v>663</v>
      </c>
      <c r="BP329" s="16" cm="1">
        <f t="array" ref="BP329">INDEX($BK$21:$BK$70,_xlfn.XMATCH($A329,$BK$21:$BK$70,1))</f>
        <v>684</v>
      </c>
      <c r="BQ329" s="16" cm="1">
        <f t="array" ref="BQ329">INDEX($BL$21:$BL$70,_xlfn.XMATCH($A329,$BK$21:$BK$70,-1))</f>
        <v>3.1848702773188382</v>
      </c>
      <c r="BR329" s="16" cm="1">
        <f t="array" ref="BR329">INDEX($BL$21:$BL$70,_xlfn.XMATCH($A329,$BK$21:$BK$70,1))</f>
        <v>3.2570701653877432</v>
      </c>
      <c r="BS329">
        <f t="shared" si="75"/>
        <v>3.2020607268590537</v>
      </c>
    </row>
    <row r="330" spans="1:71" x14ac:dyDescent="0.2">
      <c r="A330">
        <v>669</v>
      </c>
      <c r="B330">
        <v>0</v>
      </c>
      <c r="C330">
        <v>1.8262153510222274E-5</v>
      </c>
      <c r="D330">
        <v>2.2969340770133702E-5</v>
      </c>
      <c r="E330">
        <v>1.970819579460142E-5</v>
      </c>
      <c r="F330">
        <v>2.1806386775256677E-5</v>
      </c>
      <c r="G330">
        <v>2.2575213163278004E-5</v>
      </c>
      <c r="H330">
        <v>2.4456318001721484E-5</v>
      </c>
      <c r="I330">
        <v>2.565399251258912E-5</v>
      </c>
      <c r="J330">
        <v>2.6365178305436496E-5</v>
      </c>
      <c r="K330">
        <v>3.461892051395535E-5</v>
      </c>
      <c r="L330">
        <v>3.0046862220501092E-5</v>
      </c>
      <c r="M330">
        <v>3.1522405596898401E-5</v>
      </c>
      <c r="N330">
        <v>2.354417565780126E-3</v>
      </c>
      <c r="O330">
        <v>2.143996226487011E-5</v>
      </c>
      <c r="P330">
        <v>9.5648545278899483E-5</v>
      </c>
      <c r="Q330">
        <v>5.2070631894516476E-3</v>
      </c>
      <c r="R330">
        <v>1.9480792998317019E-4</v>
      </c>
      <c r="S330">
        <v>5.4826225907955218E-4</v>
      </c>
      <c r="T330">
        <v>3.23339649276774E-2</v>
      </c>
      <c r="U330">
        <v>8.0558823992945408E-2</v>
      </c>
      <c r="V330">
        <v>2.5188887722215163E-2</v>
      </c>
      <c r="W330">
        <v>9.0937255796133456E-3</v>
      </c>
      <c r="X330">
        <v>1.2987071974587918E-3</v>
      </c>
      <c r="Y330">
        <v>3.8839130280357456E-4</v>
      </c>
      <c r="Z330">
        <v>1.4708444983207129E-4</v>
      </c>
      <c r="AA330">
        <v>1.1537280083956996E-4</v>
      </c>
      <c r="AB330">
        <v>4.5912357488928119E-5</v>
      </c>
      <c r="AC330">
        <v>0</v>
      </c>
      <c r="AE330">
        <f t="shared" si="76"/>
        <v>3.2054988167670966</v>
      </c>
      <c r="AG330">
        <v>669</v>
      </c>
      <c r="AH330">
        <f t="shared" si="83"/>
        <v>0</v>
      </c>
      <c r="AI330">
        <f t="shared" si="81"/>
        <v>5.8539311468636578E-5</v>
      </c>
      <c r="AJ330">
        <f t="shared" si="81"/>
        <v>7.3628194660583816E-5</v>
      </c>
      <c r="AK330">
        <f t="shared" si="81"/>
        <v>6.3174598300209115E-5</v>
      </c>
      <c r="AL330">
        <f t="shared" si="81"/>
        <v>6.9900347006050933E-5</v>
      </c>
      <c r="AM330">
        <f t="shared" si="81"/>
        <v>7.2364819083152622E-5</v>
      </c>
      <c r="AN330">
        <f t="shared" si="80"/>
        <v>7.8394698416998058E-5</v>
      </c>
      <c r="AO330">
        <f t="shared" si="80"/>
        <v>8.2233842644456378E-5</v>
      </c>
      <c r="AP330">
        <f t="shared" si="80"/>
        <v>8.4513547861930216E-5</v>
      </c>
      <c r="AQ330">
        <f t="shared" si="80"/>
        <v>1.1097090874523804E-4</v>
      </c>
      <c r="AR330">
        <f t="shared" si="80"/>
        <v>9.6315181295380227E-5</v>
      </c>
      <c r="AS330">
        <f t="shared" si="80"/>
        <v>1.0104503384251033E-4</v>
      </c>
      <c r="AT330">
        <f t="shared" si="80"/>
        <v>7.5470827212838617E-3</v>
      </c>
      <c r="AU330">
        <f t="shared" si="80"/>
        <v>6.872577367157234E-5</v>
      </c>
      <c r="AV330">
        <f t="shared" si="80"/>
        <v>3.0660129871700636E-4</v>
      </c>
      <c r="AW330">
        <f t="shared" si="80"/>
        <v>1.6691234892618759E-2</v>
      </c>
      <c r="AX330">
        <f t="shared" si="80"/>
        <v>6.2445658905789948E-4</v>
      </c>
      <c r="AY330">
        <f t="shared" si="80"/>
        <v>1.7574540227575598E-3</v>
      </c>
      <c r="AZ330">
        <f t="shared" si="80"/>
        <v>0.10364648631705871</v>
      </c>
      <c r="BA330">
        <f t="shared" si="82"/>
        <v>0.25823121498953527</v>
      </c>
      <c r="BB330">
        <f t="shared" si="82"/>
        <v>8.0742949789239946E-2</v>
      </c>
      <c r="BC330">
        <f t="shared" si="82"/>
        <v>2.914992658545526E-2</v>
      </c>
      <c r="BD330">
        <f t="shared" si="82"/>
        <v>4.1630043847810695E-3</v>
      </c>
      <c r="BE330">
        <f t="shared" si="82"/>
        <v>1.2449878615794893E-3</v>
      </c>
      <c r="BF330">
        <f t="shared" si="82"/>
        <v>4.7147902990154393E-4</v>
      </c>
      <c r="BG330">
        <f t="shared" si="79"/>
        <v>3.6982737657834737E-4</v>
      </c>
      <c r="BH330">
        <f t="shared" si="79"/>
        <v>1.4717200760574703E-4</v>
      </c>
      <c r="BI330">
        <f t="shared" si="79"/>
        <v>0</v>
      </c>
      <c r="BJ330" s="16"/>
      <c r="BL330">
        <v>0</v>
      </c>
      <c r="BO330" s="16" cm="1">
        <f t="array" ref="BO330">INDEX($BK$21:$BK$70,_xlfn.XMATCH($A330,$BK$21:$BK$70,-1))</f>
        <v>663</v>
      </c>
      <c r="BP330" s="16" cm="1">
        <f t="array" ref="BP330">INDEX($BK$21:$BK$70,_xlfn.XMATCH($A330,$BK$21:$BK$70,1))</f>
        <v>684</v>
      </c>
      <c r="BQ330" s="16" cm="1">
        <f t="array" ref="BQ330">INDEX($BL$21:$BL$70,_xlfn.XMATCH($A330,$BK$21:$BK$70,-1))</f>
        <v>3.1848702773188382</v>
      </c>
      <c r="BR330" s="16" cm="1">
        <f t="array" ref="BR330">INDEX($BL$21:$BL$70,_xlfn.XMATCH($A330,$BK$21:$BK$70,1))</f>
        <v>3.2570701653877432</v>
      </c>
      <c r="BS330">
        <f t="shared" si="75"/>
        <v>3.2054988167670966</v>
      </c>
    </row>
    <row r="331" spans="1:71" x14ac:dyDescent="0.2">
      <c r="A331">
        <v>670</v>
      </c>
      <c r="B331">
        <v>0</v>
      </c>
      <c r="C331">
        <v>1.7158653014907607E-5</v>
      </c>
      <c r="D331">
        <v>2.3236270464343947E-5</v>
      </c>
      <c r="E331">
        <v>2.0923116054949016E-5</v>
      </c>
      <c r="F331">
        <v>2.1512837533625241E-5</v>
      </c>
      <c r="G331">
        <v>2.2307066389696432E-5</v>
      </c>
      <c r="H331">
        <v>2.1484842932361742E-5</v>
      </c>
      <c r="I331">
        <v>2.4294438432452529E-5</v>
      </c>
      <c r="J331">
        <v>2.632970885352526E-5</v>
      </c>
      <c r="K331">
        <v>3.3242138593473711E-5</v>
      </c>
      <c r="L331">
        <v>2.9437581412896116E-5</v>
      </c>
      <c r="M331">
        <v>2.9127945745113378E-5</v>
      </c>
      <c r="N331">
        <v>2.2924048528779064E-3</v>
      </c>
      <c r="O331">
        <v>1.3885493479562379E-5</v>
      </c>
      <c r="P331">
        <v>8.6984066640393147E-5</v>
      </c>
      <c r="Q331">
        <v>5.0513217367862502E-3</v>
      </c>
      <c r="R331">
        <v>1.8094735163873044E-4</v>
      </c>
      <c r="S331">
        <v>4.930025777803601E-4</v>
      </c>
      <c r="T331">
        <v>2.6574390755455049E-2</v>
      </c>
      <c r="U331">
        <v>7.1355302857231712E-2</v>
      </c>
      <c r="V331">
        <v>2.7111460715025831E-2</v>
      </c>
      <c r="W331">
        <v>9.9396282192986667E-3</v>
      </c>
      <c r="X331">
        <v>1.4423631148332413E-3</v>
      </c>
      <c r="Y331">
        <v>4.2404446556066087E-4</v>
      </c>
      <c r="Z331">
        <v>1.6062865335438189E-4</v>
      </c>
      <c r="AA331">
        <v>1.255487967538703E-4</v>
      </c>
      <c r="AB331">
        <v>4.6708328166420979E-5</v>
      </c>
      <c r="AC331">
        <v>0</v>
      </c>
      <c r="AE331">
        <f t="shared" si="76"/>
        <v>3.2089369066751399</v>
      </c>
      <c r="AG331">
        <v>670</v>
      </c>
      <c r="AH331">
        <f t="shared" si="83"/>
        <v>0</v>
      </c>
      <c r="AI331">
        <f t="shared" si="81"/>
        <v>5.5061034928369679E-5</v>
      </c>
      <c r="AJ331">
        <f t="shared" si="81"/>
        <v>7.4563725866518785E-5</v>
      </c>
      <c r="AK331">
        <f t="shared" si="81"/>
        <v>6.7140959311373053E-5</v>
      </c>
      <c r="AL331">
        <f t="shared" si="81"/>
        <v>6.9033338328956229E-5</v>
      </c>
      <c r="AM331">
        <f t="shared" si="81"/>
        <v>7.1581968617549454E-5</v>
      </c>
      <c r="AN331">
        <f t="shared" si="80"/>
        <v>6.8943505419774128E-5</v>
      </c>
      <c r="AO331">
        <f t="shared" si="80"/>
        <v>7.7959320112843856E-5</v>
      </c>
      <c r="AP331">
        <f t="shared" si="80"/>
        <v>8.4490374482088391E-5</v>
      </c>
      <c r="AQ331">
        <f t="shared" si="80"/>
        <v>1.0667192538940781E-4</v>
      </c>
      <c r="AR331">
        <f t="shared" si="80"/>
        <v>9.4463341439096458E-5</v>
      </c>
      <c r="AS331">
        <f t="shared" si="80"/>
        <v>9.3469740117125432E-5</v>
      </c>
      <c r="AT331">
        <f t="shared" si="80"/>
        <v>7.3561825374411083E-3</v>
      </c>
      <c r="AU331">
        <f t="shared" si="80"/>
        <v>4.4557672493964724E-5</v>
      </c>
      <c r="AV331">
        <f t="shared" si="80"/>
        <v>2.7912638173504742E-4</v>
      </c>
      <c r="AW331">
        <f t="shared" si="80"/>
        <v>1.6209372748663766E-2</v>
      </c>
      <c r="AX331">
        <f t="shared" si="80"/>
        <v>5.806486348386464E-4</v>
      </c>
      <c r="AY331">
        <f t="shared" si="80"/>
        <v>1.5820141669253788E-3</v>
      </c>
      <c r="AZ331">
        <f t="shared" si="80"/>
        <v>8.5275543267586365E-2</v>
      </c>
      <c r="BA331">
        <f t="shared" si="82"/>
        <v>0.2289746648255529</v>
      </c>
      <c r="BB331">
        <f t="shared" si="82"/>
        <v>8.6998966882319562E-2</v>
      </c>
      <c r="BC331">
        <f t="shared" si="82"/>
        <v>3.189563983153719E-2</v>
      </c>
      <c r="BD331">
        <f t="shared" si="82"/>
        <v>4.628452232015301E-3</v>
      </c>
      <c r="BE331">
        <f t="shared" si="82"/>
        <v>1.3607319356089399E-3</v>
      </c>
      <c r="BF331">
        <f t="shared" si="82"/>
        <v>5.1544721401840352E-4</v>
      </c>
      <c r="BG331">
        <f t="shared" si="79"/>
        <v>4.0287816749215043E-4</v>
      </c>
      <c r="BH331">
        <f t="shared" si="79"/>
        <v>1.4988407810232225E-4</v>
      </c>
      <c r="BI331">
        <f t="shared" si="79"/>
        <v>0</v>
      </c>
      <c r="BJ331" s="16"/>
      <c r="BL331">
        <v>0</v>
      </c>
      <c r="BO331" s="16" cm="1">
        <f t="array" ref="BO331">INDEX($BK$21:$BK$70,_xlfn.XMATCH($A331,$BK$21:$BK$70,-1))</f>
        <v>663</v>
      </c>
      <c r="BP331" s="16" cm="1">
        <f t="array" ref="BP331">INDEX($BK$21:$BK$70,_xlfn.XMATCH($A331,$BK$21:$BK$70,1))</f>
        <v>684</v>
      </c>
      <c r="BQ331" s="16" cm="1">
        <f t="array" ref="BQ331">INDEX($BL$21:$BL$70,_xlfn.XMATCH($A331,$BK$21:$BK$70,-1))</f>
        <v>3.1848702773188382</v>
      </c>
      <c r="BR331" s="16" cm="1">
        <f t="array" ref="BR331">INDEX($BL$21:$BL$70,_xlfn.XMATCH($A331,$BK$21:$BK$70,1))</f>
        <v>3.2570701653877432</v>
      </c>
      <c r="BS331">
        <f t="shared" si="75"/>
        <v>3.2089369066751399</v>
      </c>
    </row>
    <row r="332" spans="1:71" x14ac:dyDescent="0.2">
      <c r="A332">
        <v>671</v>
      </c>
      <c r="B332">
        <v>0</v>
      </c>
      <c r="C332">
        <v>1.6124803517934122E-5</v>
      </c>
      <c r="D332">
        <v>2.2059257634826572E-5</v>
      </c>
      <c r="E332">
        <v>1.9219255827945413E-5</v>
      </c>
      <c r="F332">
        <v>2.1887158577393793E-5</v>
      </c>
      <c r="G332">
        <v>2.3542216914736006E-5</v>
      </c>
      <c r="H332">
        <v>2.2321044826784444E-5</v>
      </c>
      <c r="I332">
        <v>2.3207954992655752E-5</v>
      </c>
      <c r="J332">
        <v>2.4430841423728718E-5</v>
      </c>
      <c r="K332">
        <v>3.2023667108444957E-5</v>
      </c>
      <c r="L332">
        <v>2.9764862606315443E-5</v>
      </c>
      <c r="M332">
        <v>2.7871685508069086E-5</v>
      </c>
      <c r="N332">
        <v>2.232522572480502E-3</v>
      </c>
      <c r="O332">
        <v>1.421916769345239E-5</v>
      </c>
      <c r="P332">
        <v>8.1702636799087946E-5</v>
      </c>
      <c r="Q332">
        <v>4.9063380563680236E-3</v>
      </c>
      <c r="R332">
        <v>1.6338832259323055E-4</v>
      </c>
      <c r="S332">
        <v>4.4080922174062262E-4</v>
      </c>
      <c r="T332">
        <v>2.1933568294751911E-2</v>
      </c>
      <c r="U332">
        <v>6.1227887034168503E-2</v>
      </c>
      <c r="V332">
        <v>2.9184732392690389E-2</v>
      </c>
      <c r="W332">
        <v>1.0888639839644916E-2</v>
      </c>
      <c r="X332">
        <v>1.5849221111838062E-3</v>
      </c>
      <c r="Y332">
        <v>4.6260517026663867E-4</v>
      </c>
      <c r="Z332">
        <v>1.7408083808112694E-4</v>
      </c>
      <c r="AA332">
        <v>1.3379807807913853E-4</v>
      </c>
      <c r="AB332">
        <v>5.3744254510307658E-5</v>
      </c>
      <c r="AC332">
        <v>0</v>
      </c>
      <c r="AE332">
        <f t="shared" si="76"/>
        <v>3.2123749965831832</v>
      </c>
      <c r="AG332">
        <v>671</v>
      </c>
      <c r="AH332">
        <f t="shared" si="83"/>
        <v>0</v>
      </c>
      <c r="AI332">
        <f t="shared" si="81"/>
        <v>5.1798915645828122E-5</v>
      </c>
      <c r="AJ332">
        <f t="shared" si="81"/>
        <v>7.0862607669303562E-5</v>
      </c>
      <c r="AK332">
        <f t="shared" si="81"/>
        <v>6.1739456874627472E-5</v>
      </c>
      <c r="AL332">
        <f t="shared" si="81"/>
        <v>7.0309760960270972E-5</v>
      </c>
      <c r="AM332">
        <f t="shared" si="81"/>
        <v>7.5626428981035641E-5</v>
      </c>
      <c r="AN332">
        <f t="shared" si="80"/>
        <v>7.170356629917475E-5</v>
      </c>
      <c r="AO332">
        <f t="shared" si="80"/>
        <v>7.4552654340235194E-5</v>
      </c>
      <c r="AP332">
        <f t="shared" si="80"/>
        <v>7.8481024135074835E-5</v>
      </c>
      <c r="AQ332">
        <f t="shared" si="80"/>
        <v>1.0287202751807186E-4</v>
      </c>
      <c r="AR332">
        <f t="shared" si="80"/>
        <v>9.5615900413261487E-5</v>
      </c>
      <c r="AS332">
        <f t="shared" si="80"/>
        <v>8.9534305638750989E-5</v>
      </c>
      <c r="AT332">
        <f t="shared" si="80"/>
        <v>7.1716996911439321E-3</v>
      </c>
      <c r="AU332">
        <f t="shared" si="80"/>
        <v>4.5677298770669829E-5</v>
      </c>
      <c r="AV332">
        <f t="shared" si="80"/>
        <v>2.6245950760830721E-4</v>
      </c>
      <c r="AW332">
        <f t="shared" si="80"/>
        <v>1.5760997697061171E-2</v>
      </c>
      <c r="AX332">
        <f t="shared" si="80"/>
        <v>5.24864562232161E-4</v>
      </c>
      <c r="AY332">
        <f t="shared" si="80"/>
        <v>1.4160445221828683E-3</v>
      </c>
      <c r="AZ332">
        <f t="shared" si="80"/>
        <v>7.0458846375910683E-2</v>
      </c>
      <c r="BA332">
        <f t="shared" si="82"/>
        <v>0.19668693340218257</v>
      </c>
      <c r="BB332">
        <f t="shared" si="82"/>
        <v>9.3752304620249902E-2</v>
      </c>
      <c r="BC332">
        <f t="shared" si="82"/>
        <v>3.4978394367674852E-2</v>
      </c>
      <c r="BD332">
        <f t="shared" si="82"/>
        <v>5.0913641614986904E-3</v>
      </c>
      <c r="BE332">
        <f t="shared" si="82"/>
        <v>1.4860612822546562E-3</v>
      </c>
      <c r="BF332">
        <f t="shared" si="82"/>
        <v>5.5921293163605781E-4</v>
      </c>
      <c r="BG332">
        <f t="shared" si="79"/>
        <v>4.2980960061230909E-4</v>
      </c>
      <c r="BH332">
        <f t="shared" si="79"/>
        <v>1.7264669939891529E-4</v>
      </c>
      <c r="BI332">
        <f t="shared" si="79"/>
        <v>0</v>
      </c>
      <c r="BJ332" s="16"/>
      <c r="BL332">
        <v>0</v>
      </c>
      <c r="BO332" s="16" cm="1">
        <f t="array" ref="BO332">INDEX($BK$21:$BK$70,_xlfn.XMATCH($A332,$BK$21:$BK$70,-1))</f>
        <v>663</v>
      </c>
      <c r="BP332" s="16" cm="1">
        <f t="array" ref="BP332">INDEX($BK$21:$BK$70,_xlfn.XMATCH($A332,$BK$21:$BK$70,1))</f>
        <v>684</v>
      </c>
      <c r="BQ332" s="16" cm="1">
        <f t="array" ref="BQ332">INDEX($BL$21:$BL$70,_xlfn.XMATCH($A332,$BK$21:$BK$70,-1))</f>
        <v>3.1848702773188382</v>
      </c>
      <c r="BR332" s="16" cm="1">
        <f t="array" ref="BR332">INDEX($BL$21:$BL$70,_xlfn.XMATCH($A332,$BK$21:$BK$70,1))</f>
        <v>3.2570701653877432</v>
      </c>
      <c r="BS332">
        <f t="shared" si="75"/>
        <v>3.2123749965831832</v>
      </c>
    </row>
    <row r="333" spans="1:71" x14ac:dyDescent="0.2">
      <c r="A333">
        <v>672</v>
      </c>
      <c r="B333">
        <v>0</v>
      </c>
      <c r="C333">
        <v>1.6019739075140925E-5</v>
      </c>
      <c r="D333">
        <v>2.0624711704244042E-5</v>
      </c>
      <c r="E333">
        <v>1.9472119261853461E-5</v>
      </c>
      <c r="F333">
        <v>1.952955800522216E-5</v>
      </c>
      <c r="G333">
        <v>1.7950728058687014E-5</v>
      </c>
      <c r="H333">
        <v>2.1814078951840201E-5</v>
      </c>
      <c r="I333">
        <v>2.2350203076301405E-5</v>
      </c>
      <c r="J333">
        <v>2.2763586910436021E-5</v>
      </c>
      <c r="K333">
        <v>3.1653370714522566E-5</v>
      </c>
      <c r="L333">
        <v>2.9213397412756979E-5</v>
      </c>
      <c r="M333">
        <v>2.7389349562748693E-5</v>
      </c>
      <c r="N333">
        <v>2.1756447578539467E-3</v>
      </c>
      <c r="O333">
        <v>1.3743860207746195E-5</v>
      </c>
      <c r="P333">
        <v>8.0694079471982797E-5</v>
      </c>
      <c r="Q333">
        <v>4.7667432460212229E-3</v>
      </c>
      <c r="R333">
        <v>1.5252471290513108E-4</v>
      </c>
      <c r="S333">
        <v>3.9179036899038484E-4</v>
      </c>
      <c r="T333">
        <v>1.8282559384325277E-2</v>
      </c>
      <c r="U333">
        <v>5.1427796386977816E-2</v>
      </c>
      <c r="V333">
        <v>3.1372516273624022E-2</v>
      </c>
      <c r="W333">
        <v>1.1936903886252495E-2</v>
      </c>
      <c r="X333">
        <v>1.7489458174631144E-3</v>
      </c>
      <c r="Y333">
        <v>5.0680182108960568E-4</v>
      </c>
      <c r="Z333">
        <v>1.9105386894893912E-4</v>
      </c>
      <c r="AA333">
        <v>1.4650977323027198E-4</v>
      </c>
      <c r="AB333">
        <v>5.5030799171087569E-5</v>
      </c>
      <c r="AC333">
        <v>0</v>
      </c>
      <c r="AE333">
        <f t="shared" si="76"/>
        <v>3.215813086491226</v>
      </c>
      <c r="AG333">
        <v>672</v>
      </c>
      <c r="AH333">
        <f t="shared" si="83"/>
        <v>0</v>
      </c>
      <c r="AI333">
        <f t="shared" si="81"/>
        <v>5.1516486560013037E-5</v>
      </c>
      <c r="AJ333">
        <f t="shared" si="81"/>
        <v>6.6325217803616749E-5</v>
      </c>
      <c r="AK333">
        <f t="shared" si="81"/>
        <v>6.2618695943986226E-5</v>
      </c>
      <c r="AL333">
        <f t="shared" si="81"/>
        <v>6.2803408206582904E-5</v>
      </c>
      <c r="AM333">
        <f t="shared" si="81"/>
        <v>5.772618620317094E-5</v>
      </c>
      <c r="AN333">
        <f t="shared" si="80"/>
        <v>7.0150000563080531E-5</v>
      </c>
      <c r="AO333">
        <f t="shared" si="80"/>
        <v>7.1874075538506517E-5</v>
      </c>
      <c r="AP333">
        <f t="shared" si="80"/>
        <v>7.3203440682060528E-5</v>
      </c>
      <c r="AQ333">
        <f t="shared" si="80"/>
        <v>1.017913237753198E-4</v>
      </c>
      <c r="AR333">
        <f t="shared" si="80"/>
        <v>9.3944825700812811E-5</v>
      </c>
      <c r="AS333">
        <f t="shared" si="80"/>
        <v>8.8079028754369987E-5</v>
      </c>
      <c r="AT333">
        <f t="shared" si="80"/>
        <v>6.9964668838627562E-3</v>
      </c>
      <c r="AU333">
        <f t="shared" si="80"/>
        <v>4.4197685514976236E-5</v>
      </c>
      <c r="AV333">
        <f t="shared" si="80"/>
        <v>2.5949707676836529E-4</v>
      </c>
      <c r="AW333">
        <f t="shared" si="80"/>
        <v>1.5328955310498714E-2</v>
      </c>
      <c r="AX333">
        <f t="shared" si="80"/>
        <v>4.9049096777363771E-4</v>
      </c>
      <c r="AY333">
        <f t="shared" si="80"/>
        <v>1.2599245957605058E-3</v>
      </c>
      <c r="AZ333">
        <f t="shared" si="80"/>
        <v>5.8793293722666194E-2</v>
      </c>
      <c r="BA333">
        <f t="shared" si="82"/>
        <v>0.16538218063064944</v>
      </c>
      <c r="BB333">
        <f t="shared" si="82"/>
        <v>0.10088814838887908</v>
      </c>
      <c r="BC333">
        <f t="shared" si="82"/>
        <v>3.8386851729598749E-2</v>
      </c>
      <c r="BD333">
        <f t="shared" si="82"/>
        <v>5.6242828473619779E-3</v>
      </c>
      <c r="BE333">
        <f t="shared" si="82"/>
        <v>1.6297799285175389E-3</v>
      </c>
      <c r="BF333">
        <f t="shared" si="82"/>
        <v>6.1439353199077811E-4</v>
      </c>
      <c r="BG333">
        <f t="shared" si="79"/>
        <v>4.7114804605277055E-4</v>
      </c>
      <c r="BH333">
        <f t="shared" si="79"/>
        <v>1.769687641344539E-4</v>
      </c>
      <c r="BI333">
        <f t="shared" si="79"/>
        <v>0</v>
      </c>
      <c r="BJ333" s="16"/>
      <c r="BL333">
        <v>0</v>
      </c>
      <c r="BO333" s="16" cm="1">
        <f t="array" ref="BO333">INDEX($BK$21:$BK$70,_xlfn.XMATCH($A333,$BK$21:$BK$70,-1))</f>
        <v>663</v>
      </c>
      <c r="BP333" s="16" cm="1">
        <f t="array" ref="BP333">INDEX($BK$21:$BK$70,_xlfn.XMATCH($A333,$BK$21:$BK$70,1))</f>
        <v>684</v>
      </c>
      <c r="BQ333" s="16" cm="1">
        <f t="array" ref="BQ333">INDEX($BL$21:$BL$70,_xlfn.XMATCH($A333,$BK$21:$BK$70,-1))</f>
        <v>3.1848702773188382</v>
      </c>
      <c r="BR333" s="16" cm="1">
        <f t="array" ref="BR333">INDEX($BL$21:$BL$70,_xlfn.XMATCH($A333,$BK$21:$BK$70,1))</f>
        <v>3.2570701653877432</v>
      </c>
      <c r="BS333">
        <f t="shared" si="75"/>
        <v>3.215813086491226</v>
      </c>
    </row>
    <row r="334" spans="1:71" x14ac:dyDescent="0.2">
      <c r="A334">
        <v>673</v>
      </c>
      <c r="B334">
        <v>0</v>
      </c>
      <c r="C334">
        <v>1.5508522698102687E-5</v>
      </c>
      <c r="D334">
        <v>2.1196882359990284E-5</v>
      </c>
      <c r="E334">
        <v>1.7446500331157942E-5</v>
      </c>
      <c r="F334">
        <v>1.9100675996804259E-5</v>
      </c>
      <c r="G334">
        <v>2.2015986881966828E-5</v>
      </c>
      <c r="H334">
        <v>2.0752506104718298E-5</v>
      </c>
      <c r="I334">
        <v>2.2620204657439603E-5</v>
      </c>
      <c r="J334">
        <v>2.4237815567346193E-5</v>
      </c>
      <c r="K334">
        <v>2.9927230554910043E-5</v>
      </c>
      <c r="L334">
        <v>2.7438660416210289E-5</v>
      </c>
      <c r="M334">
        <v>2.7197635952376034E-5</v>
      </c>
      <c r="N334">
        <v>2.1181350490402885E-3</v>
      </c>
      <c r="O334">
        <v>1.2970999121679672E-5</v>
      </c>
      <c r="P334">
        <v>7.4206206624133141E-5</v>
      </c>
      <c r="Q334">
        <v>4.6121886739781221E-3</v>
      </c>
      <c r="R334">
        <v>1.4142820831970323E-4</v>
      </c>
      <c r="S334">
        <v>3.4722668994529199E-4</v>
      </c>
      <c r="T334">
        <v>1.5222666176387154E-2</v>
      </c>
      <c r="U334">
        <v>4.2476367620088717E-2</v>
      </c>
      <c r="V334">
        <v>3.3585651995162724E-2</v>
      </c>
      <c r="W334">
        <v>1.3051430014291349E-2</v>
      </c>
      <c r="X334">
        <v>1.9243460508981869E-3</v>
      </c>
      <c r="Y334">
        <v>5.5549135548219552E-4</v>
      </c>
      <c r="Z334">
        <v>2.0492654069849211E-4</v>
      </c>
      <c r="AA334">
        <v>1.5572948402302068E-4</v>
      </c>
      <c r="AB334">
        <v>5.860956247903053E-5</v>
      </c>
      <c r="AC334">
        <v>0</v>
      </c>
      <c r="AE334">
        <f t="shared" si="76"/>
        <v>3.2192511763992693</v>
      </c>
      <c r="AG334">
        <v>673</v>
      </c>
      <c r="AH334">
        <f t="shared" si="83"/>
        <v>0</v>
      </c>
      <c r="AI334">
        <f t="shared" si="81"/>
        <v>4.9925829940081842E-5</v>
      </c>
      <c r="AJ334">
        <f t="shared" si="81"/>
        <v>6.8238088473395649E-5</v>
      </c>
      <c r="AK334">
        <f t="shared" si="81"/>
        <v>5.6164666715130444E-5</v>
      </c>
      <c r="AL334">
        <f t="shared" si="81"/>
        <v>6.1489873672733396E-5</v>
      </c>
      <c r="AM334">
        <f t="shared" si="81"/>
        <v>7.0874991669362593E-5</v>
      </c>
      <c r="AN334">
        <f t="shared" si="80"/>
        <v>6.6807529690847403E-5</v>
      </c>
      <c r="AO334">
        <f t="shared" si="80"/>
        <v>7.2820120453854665E-5</v>
      </c>
      <c r="AP334">
        <f t="shared" si="80"/>
        <v>7.8027616278527752E-5</v>
      </c>
      <c r="AQ334">
        <f t="shared" si="80"/>
        <v>9.6343272170266314E-5</v>
      </c>
      <c r="AR334">
        <f t="shared" si="80"/>
        <v>8.833193982370503E-5</v>
      </c>
      <c r="AS334">
        <f t="shared" si="80"/>
        <v>8.755602153496561E-5</v>
      </c>
      <c r="AT334">
        <f t="shared" si="80"/>
        <v>6.8188087483954723E-3</v>
      </c>
      <c r="AU334">
        <f t="shared" si="80"/>
        <v>4.1756904181541174E-5</v>
      </c>
      <c r="AV334">
        <f t="shared" si="80"/>
        <v>2.3888841797086786E-4</v>
      </c>
      <c r="AW334">
        <f t="shared" si="80"/>
        <v>1.4847793814479456E-2</v>
      </c>
      <c r="AX334">
        <f t="shared" si="80"/>
        <v>4.5529292600924556E-4</v>
      </c>
      <c r="AY334">
        <f t="shared" si="80"/>
        <v>1.1178099300836056E-3</v>
      </c>
      <c r="AZ334">
        <f t="shared" si="80"/>
        <v>4.9005585996267712E-2</v>
      </c>
      <c r="BA334">
        <f t="shared" si="82"/>
        <v>0.13674209643013843</v>
      </c>
      <c r="BB334">
        <f t="shared" si="82"/>
        <v>0.10812064969556406</v>
      </c>
      <c r="BC334">
        <f t="shared" si="82"/>
        <v>4.2015831427200154E-2</v>
      </c>
      <c r="BD334">
        <f t="shared" si="82"/>
        <v>6.194953288153276E-3</v>
      </c>
      <c r="BE334">
        <f t="shared" si="82"/>
        <v>1.7882661996156827E-3</v>
      </c>
      <c r="BF334">
        <f t="shared" si="82"/>
        <v>6.5971000721905346E-4</v>
      </c>
      <c r="BG334">
        <f t="shared" si="79"/>
        <v>5.0133232464116047E-4</v>
      </c>
      <c r="BH334">
        <f t="shared" si="79"/>
        <v>1.8867890295886551E-4</v>
      </c>
      <c r="BI334">
        <f t="shared" si="79"/>
        <v>0</v>
      </c>
      <c r="BJ334" s="16"/>
      <c r="BL334">
        <v>0</v>
      </c>
      <c r="BO334" s="16" cm="1">
        <f t="array" ref="BO334">INDEX($BK$21:$BK$70,_xlfn.XMATCH($A334,$BK$21:$BK$70,-1))</f>
        <v>663</v>
      </c>
      <c r="BP334" s="16" cm="1">
        <f t="array" ref="BP334">INDEX($BK$21:$BK$70,_xlfn.XMATCH($A334,$BK$21:$BK$70,1))</f>
        <v>684</v>
      </c>
      <c r="BQ334" s="16" cm="1">
        <f t="array" ref="BQ334">INDEX($BL$21:$BL$70,_xlfn.XMATCH($A334,$BK$21:$BK$70,-1))</f>
        <v>3.1848702773188382</v>
      </c>
      <c r="BR334" s="16" cm="1">
        <f t="array" ref="BR334">INDEX($BL$21:$BL$70,_xlfn.XMATCH($A334,$BK$21:$BK$70,1))</f>
        <v>3.2570701653877432</v>
      </c>
      <c r="BS334">
        <f t="shared" si="75"/>
        <v>3.2192511763992693</v>
      </c>
    </row>
    <row r="335" spans="1:71" x14ac:dyDescent="0.2">
      <c r="A335">
        <v>674</v>
      </c>
      <c r="B335">
        <v>0</v>
      </c>
      <c r="C335">
        <v>1.6448308203919386E-5</v>
      </c>
      <c r="D335">
        <v>1.9987955200488283E-5</v>
      </c>
      <c r="E335">
        <v>1.9695995121233395E-5</v>
      </c>
      <c r="F335">
        <v>1.8012622481783675E-5</v>
      </c>
      <c r="G335">
        <v>2.0805713674564044E-5</v>
      </c>
      <c r="H335">
        <v>2.0667920169586625E-5</v>
      </c>
      <c r="I335">
        <v>2.2811019814881167E-5</v>
      </c>
      <c r="J335">
        <v>2.4040351273194763E-5</v>
      </c>
      <c r="K335">
        <v>2.8631373944000074E-5</v>
      </c>
      <c r="L335">
        <v>2.7327705592272779E-5</v>
      </c>
      <c r="M335">
        <v>2.6385578477115126E-5</v>
      </c>
      <c r="N335">
        <v>2.0655478040825927E-3</v>
      </c>
      <c r="O335">
        <v>1.530530476254866E-5</v>
      </c>
      <c r="P335">
        <v>7.3069638908485147E-5</v>
      </c>
      <c r="Q335">
        <v>4.4751353849138949E-3</v>
      </c>
      <c r="R335">
        <v>1.309995235623057E-4</v>
      </c>
      <c r="S335">
        <v>3.1058712178204357E-4</v>
      </c>
      <c r="T335">
        <v>1.2817868765080788E-2</v>
      </c>
      <c r="U335">
        <v>3.5023732568118866E-2</v>
      </c>
      <c r="V335">
        <v>3.602535025661751E-2</v>
      </c>
      <c r="W335">
        <v>1.4307812806732162E-2</v>
      </c>
      <c r="X335">
        <v>2.118952439124275E-3</v>
      </c>
      <c r="Y335">
        <v>6.0932052746537357E-4</v>
      </c>
      <c r="Z335">
        <v>2.2563861928469805E-4</v>
      </c>
      <c r="AA335">
        <v>1.671427142908951E-4</v>
      </c>
      <c r="AB335">
        <v>6.3329803633646394E-5</v>
      </c>
      <c r="AC335">
        <v>1.1628560950017574E-5</v>
      </c>
      <c r="AE335">
        <f t="shared" si="76"/>
        <v>3.2226892663073121</v>
      </c>
      <c r="AG335">
        <v>674</v>
      </c>
      <c r="AH335">
        <f t="shared" si="83"/>
        <v>0</v>
      </c>
      <c r="AI335">
        <f t="shared" si="81"/>
        <v>5.3007786297685507E-5</v>
      </c>
      <c r="AJ335">
        <f t="shared" si="81"/>
        <v>6.4414968680045015E-5</v>
      </c>
      <c r="AK335">
        <f t="shared" si="81"/>
        <v>6.3474072066440051E-5</v>
      </c>
      <c r="AL335">
        <f t="shared" si="81"/>
        <v>5.8049085130090029E-5</v>
      </c>
      <c r="AM335">
        <f t="shared" si="81"/>
        <v>6.705035013688081E-5</v>
      </c>
      <c r="AN335">
        <f t="shared" si="80"/>
        <v>6.6606284487423221E-5</v>
      </c>
      <c r="AO335">
        <f t="shared" si="80"/>
        <v>7.3512828710940945E-5</v>
      </c>
      <c r="AP335">
        <f t="shared" si="80"/>
        <v>7.7474582006382091E-5</v>
      </c>
      <c r="AQ335">
        <f t="shared" si="80"/>
        <v>9.2270021488959886E-5</v>
      </c>
      <c r="AR335">
        <f t="shared" si="80"/>
        <v>8.8068703485023785E-5</v>
      </c>
      <c r="AS335">
        <f t="shared" si="80"/>
        <v>8.5032520543508154E-5</v>
      </c>
      <c r="AT335">
        <f t="shared" si="80"/>
        <v>6.6566187372616098E-3</v>
      </c>
      <c r="AU335">
        <f t="shared" si="80"/>
        <v>4.932424137582775E-5</v>
      </c>
      <c r="AV335">
        <f t="shared" si="80"/>
        <v>2.3548074100332623E-4</v>
      </c>
      <c r="AW335">
        <f t="shared" si="80"/>
        <v>1.4421970770234051E-2</v>
      </c>
      <c r="AX335">
        <f t="shared" si="80"/>
        <v>4.2217075847561443E-4</v>
      </c>
      <c r="AY335">
        <f t="shared" si="80"/>
        <v>1.0009257836202739E-3</v>
      </c>
      <c r="AZ335">
        <f t="shared" si="80"/>
        <v>4.130800808616162E-2</v>
      </c>
      <c r="BA335">
        <f t="shared" si="82"/>
        <v>0.1128706070132945</v>
      </c>
      <c r="BB335">
        <f t="shared" si="82"/>
        <v>0.11609850958696262</v>
      </c>
      <c r="BC335">
        <f t="shared" si="82"/>
        <v>4.6109634756590037E-2</v>
      </c>
      <c r="BD335">
        <f t="shared" si="82"/>
        <v>6.8287252813814996E-3</v>
      </c>
      <c r="BE335">
        <f t="shared" si="82"/>
        <v>1.963650723603369E-3</v>
      </c>
      <c r="BF335">
        <f t="shared" si="82"/>
        <v>7.271631564331985E-4</v>
      </c>
      <c r="BG335">
        <f t="shared" si="79"/>
        <v>5.386490312867374E-4</v>
      </c>
      <c r="BH335">
        <f t="shared" si="79"/>
        <v>2.0409227840750206E-4</v>
      </c>
      <c r="BI335">
        <f t="shared" si="79"/>
        <v>3.7475238556221993E-5</v>
      </c>
      <c r="BJ335" s="16"/>
      <c r="BL335">
        <v>0</v>
      </c>
      <c r="BO335" s="16" cm="1">
        <f t="array" ref="BO335">INDEX($BK$21:$BK$70,_xlfn.XMATCH($A335,$BK$21:$BK$70,-1))</f>
        <v>663</v>
      </c>
      <c r="BP335" s="16" cm="1">
        <f t="array" ref="BP335">INDEX($BK$21:$BK$70,_xlfn.XMATCH($A335,$BK$21:$BK$70,1))</f>
        <v>684</v>
      </c>
      <c r="BQ335" s="16" cm="1">
        <f t="array" ref="BQ335">INDEX($BL$21:$BL$70,_xlfn.XMATCH($A335,$BK$21:$BK$70,-1))</f>
        <v>3.1848702773188382</v>
      </c>
      <c r="BR335" s="16" cm="1">
        <f t="array" ref="BR335">INDEX($BL$21:$BL$70,_xlfn.XMATCH($A335,$BK$21:$BK$70,1))</f>
        <v>3.2570701653877432</v>
      </c>
      <c r="BS335">
        <f t="shared" si="75"/>
        <v>3.2226892663073121</v>
      </c>
    </row>
    <row r="336" spans="1:71" x14ac:dyDescent="0.2">
      <c r="A336">
        <v>675</v>
      </c>
      <c r="B336">
        <v>0</v>
      </c>
      <c r="C336">
        <v>1.6431711262004439E-5</v>
      </c>
      <c r="D336">
        <v>1.9236922969682538E-5</v>
      </c>
      <c r="E336">
        <v>1.8040234642250271E-5</v>
      </c>
      <c r="F336">
        <v>1.7080094284086078E-5</v>
      </c>
      <c r="G336">
        <v>1.9328150252189229E-5</v>
      </c>
      <c r="H336">
        <v>1.9110736647663369E-5</v>
      </c>
      <c r="I336">
        <v>2.2200536017800913E-5</v>
      </c>
      <c r="J336">
        <v>2.2287230922320557E-5</v>
      </c>
      <c r="K336">
        <v>2.9110251663190681E-5</v>
      </c>
      <c r="L336">
        <v>2.6169230235581383E-5</v>
      </c>
      <c r="M336">
        <v>2.6807206355649354E-5</v>
      </c>
      <c r="N336">
        <v>2.01179083327536E-3</v>
      </c>
      <c r="O336">
        <v>1.3627453461786404E-5</v>
      </c>
      <c r="P336">
        <v>6.7590597524475166E-5</v>
      </c>
      <c r="Q336">
        <v>4.3452101002725077E-3</v>
      </c>
      <c r="R336">
        <v>1.2288541572550571E-4</v>
      </c>
      <c r="S336">
        <v>2.7877321879218593E-4</v>
      </c>
      <c r="T336">
        <v>1.0808296786487698E-2</v>
      </c>
      <c r="U336">
        <v>2.889217049911634E-2</v>
      </c>
      <c r="V336">
        <v>3.844963812205443E-2</v>
      </c>
      <c r="W336">
        <v>1.5664472775787329E-2</v>
      </c>
      <c r="X336">
        <v>2.3262974606562637E-3</v>
      </c>
      <c r="Y336">
        <v>6.730463609473438E-4</v>
      </c>
      <c r="Z336">
        <v>2.4803315562609555E-4</v>
      </c>
      <c r="AA336">
        <v>1.8202328641035029E-4</v>
      </c>
      <c r="AB336">
        <v>6.7589279972734754E-5</v>
      </c>
      <c r="AC336">
        <v>1.0867087701880898E-5</v>
      </c>
      <c r="AE336">
        <f t="shared" si="76"/>
        <v>3.2261273562153554</v>
      </c>
      <c r="AG336">
        <v>675</v>
      </c>
      <c r="AH336">
        <f t="shared" si="83"/>
        <v>0</v>
      </c>
      <c r="AI336">
        <f t="shared" si="81"/>
        <v>5.3010793211784459E-5</v>
      </c>
      <c r="AJ336">
        <f t="shared" si="81"/>
        <v>6.2060763441900368E-5</v>
      </c>
      <c r="AK336">
        <f t="shared" si="81"/>
        <v>5.8200094491907536E-5</v>
      </c>
      <c r="AL336">
        <f t="shared" si="81"/>
        <v>5.510255941662762E-5</v>
      </c>
      <c r="AM336">
        <f t="shared" si="81"/>
        <v>6.2355074273628394E-5</v>
      </c>
      <c r="AN336">
        <f t="shared" si="80"/>
        <v>6.1653670296454125E-5</v>
      </c>
      <c r="AO336">
        <f t="shared" si="80"/>
        <v>7.1621756569671831E-5</v>
      </c>
      <c r="AP336">
        <f t="shared" si="80"/>
        <v>7.1901445372787141E-5</v>
      </c>
      <c r="AQ336">
        <f t="shared" si="80"/>
        <v>9.3913379236933002E-5</v>
      </c>
      <c r="AR336">
        <f t="shared" si="80"/>
        <v>8.4425269554107109E-5</v>
      </c>
      <c r="AS336">
        <f t="shared" si="80"/>
        <v>8.648346176767052E-5</v>
      </c>
      <c r="AT336">
        <f t="shared" si="80"/>
        <v>6.4902934422129237E-3</v>
      </c>
      <c r="AU336">
        <f t="shared" si="80"/>
        <v>4.3963900408620763E-5</v>
      </c>
      <c r="AV336">
        <f t="shared" si="80"/>
        <v>2.1805587569665122E-4</v>
      </c>
      <c r="AW336">
        <f t="shared" si="80"/>
        <v>1.4018201172992404E-2</v>
      </c>
      <c r="AX336">
        <f t="shared" si="80"/>
        <v>3.9644400135195059E-4</v>
      </c>
      <c r="AY336">
        <f t="shared" si="80"/>
        <v>8.9935790732567958E-4</v>
      </c>
      <c r="AZ336">
        <f t="shared" si="80"/>
        <v>3.4868941936982478E-2</v>
      </c>
      <c r="BA336">
        <f t="shared" si="82"/>
        <v>9.3209821627637482E-2</v>
      </c>
      <c r="BB336">
        <f t="shared" si="82"/>
        <v>0.12404342938214061</v>
      </c>
      <c r="BC336">
        <f t="shared" si="82"/>
        <v>5.0535584142658185E-2</v>
      </c>
      <c r="BD336">
        <f t="shared" si="82"/>
        <v>7.5049318765174865E-3</v>
      </c>
      <c r="BE336">
        <f t="shared" si="82"/>
        <v>2.1713332770534203E-3</v>
      </c>
      <c r="BF336">
        <f t="shared" si="82"/>
        <v>8.0018654861376741E-4</v>
      </c>
      <c r="BG336">
        <f t="shared" si="79"/>
        <v>5.8723030375665384E-4</v>
      </c>
      <c r="BH336">
        <f t="shared" si="79"/>
        <v>2.1805162510693825E-4</v>
      </c>
      <c r="BI336">
        <f t="shared" si="79"/>
        <v>3.5058608917429427E-5</v>
      </c>
      <c r="BJ336" s="16"/>
      <c r="BL336">
        <v>0</v>
      </c>
      <c r="BO336" s="16" cm="1">
        <f t="array" ref="BO336">INDEX($BK$21:$BK$70,_xlfn.XMATCH($A336,$BK$21:$BK$70,-1))</f>
        <v>663</v>
      </c>
      <c r="BP336" s="16" cm="1">
        <f t="array" ref="BP336">INDEX($BK$21:$BK$70,_xlfn.XMATCH($A336,$BK$21:$BK$70,1))</f>
        <v>684</v>
      </c>
      <c r="BQ336" s="16" cm="1">
        <f t="array" ref="BQ336">INDEX($BL$21:$BL$70,_xlfn.XMATCH($A336,$BK$21:$BK$70,-1))</f>
        <v>3.1848702773188382</v>
      </c>
      <c r="BR336" s="16" cm="1">
        <f t="array" ref="BR336">INDEX($BL$21:$BL$70,_xlfn.XMATCH($A336,$BK$21:$BK$70,1))</f>
        <v>3.2570701653877432</v>
      </c>
      <c r="BS336">
        <f t="shared" si="75"/>
        <v>3.2261273562153554</v>
      </c>
    </row>
    <row r="337" spans="1:71" x14ac:dyDescent="0.2">
      <c r="A337">
        <v>676</v>
      </c>
      <c r="B337">
        <v>0</v>
      </c>
      <c r="C337">
        <v>1.5661143484609869E-5</v>
      </c>
      <c r="D337">
        <v>2.0594884321712788E-5</v>
      </c>
      <c r="E337">
        <v>1.6823449999190835E-5</v>
      </c>
      <c r="F337">
        <v>1.8342609015903292E-5</v>
      </c>
      <c r="G337">
        <v>1.9372033169129736E-5</v>
      </c>
      <c r="H337">
        <v>1.8839181266183545E-5</v>
      </c>
      <c r="I337">
        <v>2.0439091087118715E-5</v>
      </c>
      <c r="J337">
        <v>2.3290376344022375E-5</v>
      </c>
      <c r="K337">
        <v>2.8019480947348293E-5</v>
      </c>
      <c r="L337">
        <v>2.5141060690898561E-5</v>
      </c>
      <c r="M337">
        <v>2.5193800719180262E-5</v>
      </c>
      <c r="N337">
        <v>1.9598855738245245E-3</v>
      </c>
      <c r="O337">
        <v>1.3548925575679719E-5</v>
      </c>
      <c r="P337">
        <v>6.4956159354079878E-5</v>
      </c>
      <c r="Q337">
        <v>4.2137981242599022E-3</v>
      </c>
      <c r="R337">
        <v>1.1242360926319558E-4</v>
      </c>
      <c r="S337">
        <v>2.5037638181287121E-4</v>
      </c>
      <c r="T337">
        <v>9.1479205747718572E-3</v>
      </c>
      <c r="U337">
        <v>2.3891391084454355E-2</v>
      </c>
      <c r="V337">
        <v>4.0920528952530975E-2</v>
      </c>
      <c r="W337">
        <v>1.7127223065722903E-2</v>
      </c>
      <c r="X337">
        <v>2.5634889545242852E-3</v>
      </c>
      <c r="Y337">
        <v>7.3752295674853218E-4</v>
      </c>
      <c r="Z337">
        <v>2.6818664891609849E-4</v>
      </c>
      <c r="AA337">
        <v>1.9396952348881377E-4</v>
      </c>
      <c r="AB337">
        <v>7.1463758302249162E-5</v>
      </c>
      <c r="AC337">
        <v>1.3150888721353191E-5</v>
      </c>
      <c r="AE337">
        <f t="shared" si="76"/>
        <v>3.2295654461233982</v>
      </c>
      <c r="AG337">
        <v>676</v>
      </c>
      <c r="AH337">
        <f t="shared" si="83"/>
        <v>0</v>
      </c>
      <c r="AI337">
        <f t="shared" si="81"/>
        <v>5.0578687844676625E-5</v>
      </c>
      <c r="AJ337">
        <f t="shared" si="81"/>
        <v>6.6512526772312134E-5</v>
      </c>
      <c r="AK337">
        <f t="shared" si="81"/>
        <v>5.4332432801971434E-5</v>
      </c>
      <c r="AL337">
        <f t="shared" si="81"/>
        <v>5.9238656269512784E-5</v>
      </c>
      <c r="AM337">
        <f t="shared" si="81"/>
        <v>6.2563248944177749E-5</v>
      </c>
      <c r="AN337">
        <f t="shared" si="80"/>
        <v>6.084236885052163E-5</v>
      </c>
      <c r="AO337">
        <f t="shared" si="80"/>
        <v>6.6009382325127325E-5</v>
      </c>
      <c r="AP337">
        <f t="shared" si="80"/>
        <v>7.5217794667864466E-5</v>
      </c>
      <c r="AQ337">
        <f t="shared" si="80"/>
        <v>9.0490747485868947E-5</v>
      </c>
      <c r="AR337">
        <f t="shared" si="80"/>
        <v>8.1194700886217237E-5</v>
      </c>
      <c r="AS337">
        <f t="shared" si="80"/>
        <v>8.1365028259183396E-5</v>
      </c>
      <c r="AT337">
        <f t="shared" si="80"/>
        <v>6.3295787275794132E-3</v>
      </c>
      <c r="AU337">
        <f t="shared" si="80"/>
        <v>4.3757141871312788E-5</v>
      </c>
      <c r="AV337">
        <f t="shared" si="80"/>
        <v>2.0978016776282153E-4</v>
      </c>
      <c r="AW337">
        <f t="shared" si="80"/>
        <v>1.360873681904937E-2</v>
      </c>
      <c r="AX337">
        <f t="shared" si="80"/>
        <v>3.6307940380489483E-4</v>
      </c>
      <c r="AY337">
        <f t="shared" si="80"/>
        <v>8.0860691122824771E-4</v>
      </c>
      <c r="AZ337">
        <f t="shared" si="80"/>
        <v>2.9543808192164487E-2</v>
      </c>
      <c r="BA337">
        <f t="shared" si="82"/>
        <v>7.715881110617441E-2</v>
      </c>
      <c r="BB337">
        <f t="shared" si="82"/>
        <v>0.13215552634218614</v>
      </c>
      <c r="BC337">
        <f t="shared" si="82"/>
        <v>5.5313487801106342E-2</v>
      </c>
      <c r="BD337">
        <f t="shared" si="82"/>
        <v>8.2789553490506262E-3</v>
      </c>
      <c r="BE337">
        <f t="shared" si="82"/>
        <v>2.3818786568378211E-3</v>
      </c>
      <c r="BF337">
        <f t="shared" si="82"/>
        <v>8.661263344510588E-4</v>
      </c>
      <c r="BG337">
        <f t="shared" si="79"/>
        <v>6.2643727066049378E-4</v>
      </c>
      <c r="BH337">
        <f t="shared" si="79"/>
        <v>2.3079688446305801E-4</v>
      </c>
      <c r="BI337">
        <f t="shared" si="79"/>
        <v>4.2471655800296182E-5</v>
      </c>
      <c r="BJ337" s="16"/>
      <c r="BL337">
        <v>0</v>
      </c>
      <c r="BO337" s="16" cm="1">
        <f t="array" ref="BO337">INDEX($BK$21:$BK$70,_xlfn.XMATCH($A337,$BK$21:$BK$70,-1))</f>
        <v>663</v>
      </c>
      <c r="BP337" s="16" cm="1">
        <f t="array" ref="BP337">INDEX($BK$21:$BK$70,_xlfn.XMATCH($A337,$BK$21:$BK$70,1))</f>
        <v>684</v>
      </c>
      <c r="BQ337" s="16" cm="1">
        <f t="array" ref="BQ337">INDEX($BL$21:$BL$70,_xlfn.XMATCH($A337,$BK$21:$BK$70,-1))</f>
        <v>3.1848702773188382</v>
      </c>
      <c r="BR337" s="16" cm="1">
        <f t="array" ref="BR337">INDEX($BL$21:$BL$70,_xlfn.XMATCH($A337,$BK$21:$BK$70,1))</f>
        <v>3.2570701653877432</v>
      </c>
      <c r="BS337">
        <f t="shared" si="75"/>
        <v>3.2295654461233982</v>
      </c>
    </row>
    <row r="338" spans="1:71" x14ac:dyDescent="0.2">
      <c r="A338">
        <v>677</v>
      </c>
      <c r="B338">
        <v>0</v>
      </c>
      <c r="C338">
        <v>1.5760504576520721E-5</v>
      </c>
      <c r="D338">
        <v>1.8276222421477824E-5</v>
      </c>
      <c r="E338">
        <v>1.885200908189558E-5</v>
      </c>
      <c r="F338">
        <v>1.736492080566099E-5</v>
      </c>
      <c r="G338">
        <v>1.8684696995167653E-5</v>
      </c>
      <c r="H338">
        <v>1.9486136678278856E-5</v>
      </c>
      <c r="I338">
        <v>2.1138589996124357E-5</v>
      </c>
      <c r="J338">
        <v>2.1895965900502399E-5</v>
      </c>
      <c r="K338">
        <v>2.7425327571417242E-5</v>
      </c>
      <c r="L338">
        <v>2.5596249446528256E-5</v>
      </c>
      <c r="M338">
        <v>2.4695045706652831E-5</v>
      </c>
      <c r="N338">
        <v>1.9105617869921937E-3</v>
      </c>
      <c r="O338">
        <v>6.0394804498182364E-6</v>
      </c>
      <c r="P338">
        <v>6.5445925412778723E-5</v>
      </c>
      <c r="Q338">
        <v>4.0844992754910355E-3</v>
      </c>
      <c r="R338">
        <v>1.0384765821601516E-4</v>
      </c>
      <c r="S338">
        <v>2.225594039012915E-4</v>
      </c>
      <c r="T338">
        <v>7.7737061417011127E-3</v>
      </c>
      <c r="U338">
        <v>1.9863363466410804E-2</v>
      </c>
      <c r="V338">
        <v>4.3554800718489523E-2</v>
      </c>
      <c r="W338">
        <v>1.8715803945635691E-2</v>
      </c>
      <c r="X338">
        <v>2.8092392974436459E-3</v>
      </c>
      <c r="Y338">
        <v>8.1003484864403802E-4</v>
      </c>
      <c r="Z338">
        <v>2.9190889070789146E-4</v>
      </c>
      <c r="AA338">
        <v>2.0831094181848609E-4</v>
      </c>
      <c r="AB338">
        <v>7.9527427496580791E-5</v>
      </c>
      <c r="AC338">
        <v>1.3348258272067832E-5</v>
      </c>
      <c r="AE338">
        <f t="shared" si="76"/>
        <v>3.2330035360314415</v>
      </c>
      <c r="AG338">
        <v>677</v>
      </c>
      <c r="AH338">
        <f t="shared" si="83"/>
        <v>0</v>
      </c>
      <c r="AI338">
        <f t="shared" si="81"/>
        <v>5.0953767025531209E-5</v>
      </c>
      <c r="AJ338">
        <f t="shared" si="81"/>
        <v>5.9087091713934921E-5</v>
      </c>
      <c r="AK338">
        <f t="shared" si="81"/>
        <v>6.0948612023065257E-5</v>
      </c>
      <c r="AL338">
        <f t="shared" si="81"/>
        <v>5.6140850367607928E-5</v>
      </c>
      <c r="AM338">
        <f t="shared" si="81"/>
        <v>6.0407691455053072E-5</v>
      </c>
      <c r="AN338">
        <f t="shared" si="80"/>
        <v>6.2998748784467504E-5</v>
      </c>
      <c r="AO338">
        <f t="shared" si="80"/>
        <v>6.8341136204188907E-5</v>
      </c>
      <c r="AP338">
        <f t="shared" si="80"/>
        <v>7.0789735181148126E-5</v>
      </c>
      <c r="AQ338">
        <f t="shared" si="80"/>
        <v>8.8666181015212525E-5</v>
      </c>
      <c r="AR338">
        <f t="shared" si="80"/>
        <v>8.2752764969768678E-5</v>
      </c>
      <c r="AS338">
        <f t="shared" si="80"/>
        <v>7.9839170092066672E-5</v>
      </c>
      <c r="AT338">
        <f t="shared" si="80"/>
        <v>6.1768530131523121E-3</v>
      </c>
      <c r="AU338">
        <f t="shared" si="80"/>
        <v>1.9525661650055119E-5</v>
      </c>
      <c r="AV338">
        <f t="shared" si="80"/>
        <v>2.1158690827836359E-4</v>
      </c>
      <c r="AW338">
        <f t="shared" si="80"/>
        <v>1.3205200600580379E-2</v>
      </c>
      <c r="AX338">
        <f t="shared" si="80"/>
        <v>3.3573984622096162E-4</v>
      </c>
      <c r="AY338">
        <f t="shared" si="80"/>
        <v>7.1953533978992524E-4</v>
      </c>
      <c r="AZ338">
        <f t="shared" si="80"/>
        <v>2.5132419444189032E-2</v>
      </c>
      <c r="BA338">
        <f t="shared" si="82"/>
        <v>6.4218324324383888E-2</v>
      </c>
      <c r="BB338">
        <f t="shared" si="82"/>
        <v>0.1408128247340214</v>
      </c>
      <c r="BC338">
        <f t="shared" si="82"/>
        <v>6.0508260335911397E-2</v>
      </c>
      <c r="BD338">
        <f t="shared" si="82"/>
        <v>9.0822805821937896E-3</v>
      </c>
      <c r="BE338">
        <f t="shared" si="82"/>
        <v>2.6188455299748685E-3</v>
      </c>
      <c r="BF338">
        <f t="shared" si="82"/>
        <v>9.4374247585762871E-4</v>
      </c>
      <c r="BG338">
        <f t="shared" si="79"/>
        <v>6.7347001149320538E-4</v>
      </c>
      <c r="BH338">
        <f t="shared" si="79"/>
        <v>2.571124543079298E-4</v>
      </c>
      <c r="BI338">
        <f t="shared" si="79"/>
        <v>4.3154966193456243E-5</v>
      </c>
      <c r="BJ338" s="16"/>
      <c r="BL338">
        <v>0</v>
      </c>
      <c r="BO338" s="16" cm="1">
        <f t="array" ref="BO338">INDEX($BK$21:$BK$70,_xlfn.XMATCH($A338,$BK$21:$BK$70,-1))</f>
        <v>663</v>
      </c>
      <c r="BP338" s="16" cm="1">
        <f t="array" ref="BP338">INDEX($BK$21:$BK$70,_xlfn.XMATCH($A338,$BK$21:$BK$70,1))</f>
        <v>684</v>
      </c>
      <c r="BQ338" s="16" cm="1">
        <f t="array" ref="BQ338">INDEX($BL$21:$BL$70,_xlfn.XMATCH($A338,$BK$21:$BK$70,-1))</f>
        <v>3.1848702773188382</v>
      </c>
      <c r="BR338" s="16" cm="1">
        <f t="array" ref="BR338">INDEX($BL$21:$BL$70,_xlfn.XMATCH($A338,$BK$21:$BK$70,1))</f>
        <v>3.2570701653877432</v>
      </c>
      <c r="BS338">
        <f t="shared" si="75"/>
        <v>3.2330035360314415</v>
      </c>
    </row>
    <row r="339" spans="1:71" x14ac:dyDescent="0.2">
      <c r="A339">
        <v>678</v>
      </c>
      <c r="B339">
        <v>0</v>
      </c>
      <c r="C339">
        <v>8.422185324918892E-6</v>
      </c>
      <c r="D339">
        <v>2.0967657207689959E-5</v>
      </c>
      <c r="E339">
        <v>1.657448473132136E-5</v>
      </c>
      <c r="F339">
        <v>1.9631753191683063E-5</v>
      </c>
      <c r="G339">
        <v>1.9057035141818059E-5</v>
      </c>
      <c r="H339">
        <v>1.6520902300602159E-5</v>
      </c>
      <c r="I339">
        <v>2.0237293695528627E-5</v>
      </c>
      <c r="J339">
        <v>2.1745038619919968E-5</v>
      </c>
      <c r="K339">
        <v>2.6925907192517902E-5</v>
      </c>
      <c r="L339">
        <v>2.3051142310208668E-5</v>
      </c>
      <c r="M339">
        <v>2.3592288733525384E-5</v>
      </c>
      <c r="N339">
        <v>1.8644148192526776E-3</v>
      </c>
      <c r="O339">
        <v>3.8894729555466124E-6</v>
      </c>
      <c r="P339">
        <v>5.814688545798899E-5</v>
      </c>
      <c r="Q339">
        <v>3.9726072290788448E-3</v>
      </c>
      <c r="R339">
        <v>1.0172978251779209E-4</v>
      </c>
      <c r="S339">
        <v>2.0764465158292696E-4</v>
      </c>
      <c r="T339">
        <v>6.6353447539092159E-3</v>
      </c>
      <c r="U339">
        <v>1.6647477025284806E-2</v>
      </c>
      <c r="V339">
        <v>4.6661036321908191E-2</v>
      </c>
      <c r="W339">
        <v>2.051894290051276E-2</v>
      </c>
      <c r="X339">
        <v>3.0879816523555941E-3</v>
      </c>
      <c r="Y339">
        <v>8.8635156365455745E-4</v>
      </c>
      <c r="Z339">
        <v>3.1905874692858354E-4</v>
      </c>
      <c r="AA339">
        <v>2.2937615581482114E-4</v>
      </c>
      <c r="AB339">
        <v>8.1331274523227377E-5</v>
      </c>
      <c r="AC339">
        <v>1.2321876038508915E-5</v>
      </c>
      <c r="AE339">
        <f t="shared" si="76"/>
        <v>3.2364416259394848</v>
      </c>
      <c r="AG339">
        <v>678</v>
      </c>
      <c r="AH339">
        <f t="shared" si="83"/>
        <v>0</v>
      </c>
      <c r="AI339">
        <f t="shared" si="81"/>
        <v>2.7257911166944169E-5</v>
      </c>
      <c r="AJ339">
        <f t="shared" si="81"/>
        <v>6.7860598585397846E-5</v>
      </c>
      <c r="AK339">
        <f t="shared" si="81"/>
        <v>5.3642352312946868E-5</v>
      </c>
      <c r="AL339">
        <f t="shared" si="81"/>
        <v>6.3537023219733399E-5</v>
      </c>
      <c r="AM339">
        <f t="shared" si="81"/>
        <v>6.1676981799971533E-5</v>
      </c>
      <c r="AN339">
        <f t="shared" si="80"/>
        <v>5.3468935903748228E-5</v>
      </c>
      <c r="AO339">
        <f t="shared" si="80"/>
        <v>6.5496819712571554E-5</v>
      </c>
      <c r="AP339">
        <f t="shared" si="80"/>
        <v>7.0376548147170671E-5</v>
      </c>
      <c r="AQ339">
        <f t="shared" si="80"/>
        <v>8.7144126854048307E-5</v>
      </c>
      <c r="AR339">
        <f t="shared" si="80"/>
        <v>7.4603676498214195E-5</v>
      </c>
      <c r="AS339">
        <f t="shared" si="80"/>
        <v>7.6355065308364683E-5</v>
      </c>
      <c r="AT339">
        <f t="shared" ref="AT339:BC374" si="84">N339*$AE339</f>
        <v>6.0340697290478069E-3</v>
      </c>
      <c r="AU339">
        <f t="shared" si="84"/>
        <v>1.2588052176296932E-5</v>
      </c>
      <c r="AV339">
        <f t="shared" si="84"/>
        <v>1.8818900051497086E-4</v>
      </c>
      <c r="AW339">
        <f t="shared" si="84"/>
        <v>1.2857111399698888E-2</v>
      </c>
      <c r="AX339">
        <f t="shared" si="84"/>
        <v>3.2924250273835322E-4</v>
      </c>
      <c r="AY339">
        <f t="shared" si="84"/>
        <v>6.7202979378668589E-4</v>
      </c>
      <c r="AZ339">
        <f t="shared" si="84"/>
        <v>2.1474905964010974E-2</v>
      </c>
      <c r="BA339">
        <f t="shared" si="82"/>
        <v>5.3878587611502979E-2</v>
      </c>
      <c r="BB339">
        <f t="shared" si="82"/>
        <v>0.15101572026169791</v>
      </c>
      <c r="BC339">
        <f t="shared" si="82"/>
        <v>6.6408360923494961E-2</v>
      </c>
      <c r="BD339">
        <f t="shared" si="82"/>
        <v>9.9940723598210355E-3</v>
      </c>
      <c r="BE339">
        <f t="shared" si="82"/>
        <v>2.8686250958281606E-3</v>
      </c>
      <c r="BF339">
        <f t="shared" si="82"/>
        <v>1.0326150096797596E-3</v>
      </c>
      <c r="BG339">
        <f t="shared" si="79"/>
        <v>7.4236253867706833E-4</v>
      </c>
      <c r="BH339">
        <f t="shared" si="79"/>
        <v>2.6322392235768462E-4</v>
      </c>
      <c r="BI339">
        <f t="shared" si="79"/>
        <v>3.9879032520696574E-5</v>
      </c>
      <c r="BJ339" s="16"/>
      <c r="BL339">
        <v>0</v>
      </c>
      <c r="BO339" s="16" cm="1">
        <f t="array" ref="BO339">INDEX($BK$21:$BK$70,_xlfn.XMATCH($A339,$BK$21:$BK$70,-1))</f>
        <v>663</v>
      </c>
      <c r="BP339" s="16" cm="1">
        <f t="array" ref="BP339">INDEX($BK$21:$BK$70,_xlfn.XMATCH($A339,$BK$21:$BK$70,1))</f>
        <v>684</v>
      </c>
      <c r="BQ339" s="16" cm="1">
        <f t="array" ref="BQ339">INDEX($BL$21:$BL$70,_xlfn.XMATCH($A339,$BK$21:$BK$70,-1))</f>
        <v>3.1848702773188382</v>
      </c>
      <c r="BR339" s="16" cm="1">
        <f t="array" ref="BR339">INDEX($BL$21:$BL$70,_xlfn.XMATCH($A339,$BK$21:$BK$70,1))</f>
        <v>3.2570701653877432</v>
      </c>
      <c r="BS339">
        <f t="shared" si="75"/>
        <v>3.2364416259394848</v>
      </c>
    </row>
    <row r="340" spans="1:71" x14ac:dyDescent="0.2">
      <c r="A340">
        <v>679</v>
      </c>
      <c r="B340">
        <v>0</v>
      </c>
      <c r="C340">
        <v>7.404620919522967E-6</v>
      </c>
      <c r="D340">
        <v>1.7710887816540965E-5</v>
      </c>
      <c r="E340">
        <v>1.7750192891212163E-5</v>
      </c>
      <c r="F340">
        <v>1.7278958917423062E-5</v>
      </c>
      <c r="G340">
        <v>1.6373668489756037E-5</v>
      </c>
      <c r="H340">
        <v>1.7579803275542608E-5</v>
      </c>
      <c r="I340">
        <v>1.9703256406370898E-5</v>
      </c>
      <c r="J340">
        <v>1.9556762088565861E-5</v>
      </c>
      <c r="K340">
        <v>2.7482132908083992E-5</v>
      </c>
      <c r="L340">
        <v>2.3252215329958989E-5</v>
      </c>
      <c r="M340">
        <v>2.2707642461904584E-5</v>
      </c>
      <c r="N340">
        <v>1.8119568857758637E-3</v>
      </c>
      <c r="O340">
        <v>0</v>
      </c>
      <c r="P340">
        <v>5.9109451673626126E-5</v>
      </c>
      <c r="Q340">
        <v>3.8409384702075074E-3</v>
      </c>
      <c r="R340">
        <v>9.3975258083968917E-5</v>
      </c>
      <c r="S340">
        <v>1.8616898013977553E-4</v>
      </c>
      <c r="T340">
        <v>5.644060534890312E-3</v>
      </c>
      <c r="U340">
        <v>1.3931867187931737E-2</v>
      </c>
      <c r="V340">
        <v>4.9819781953884881E-2</v>
      </c>
      <c r="W340">
        <v>2.2399129380284336E-2</v>
      </c>
      <c r="X340">
        <v>3.3872524128346761E-3</v>
      </c>
      <c r="Y340">
        <v>9.6946107807837462E-4</v>
      </c>
      <c r="Z340">
        <v>3.4987038220549464E-4</v>
      </c>
      <c r="AA340">
        <v>2.4549864960833904E-4</v>
      </c>
      <c r="AB340">
        <v>9.056910642225845E-5</v>
      </c>
      <c r="AC340">
        <v>1.5161242775052167E-5</v>
      </c>
      <c r="AE340">
        <f t="shared" si="76"/>
        <v>3.2398797158475277</v>
      </c>
      <c r="AG340">
        <v>679</v>
      </c>
      <c r="AH340">
        <f t="shared" si="83"/>
        <v>0</v>
      </c>
      <c r="AI340">
        <f t="shared" si="81"/>
        <v>2.3990081120702731E-5</v>
      </c>
      <c r="AJ340">
        <f t="shared" si="81"/>
        <v>5.7381146186462185E-5</v>
      </c>
      <c r="AK340">
        <f t="shared" si="81"/>
        <v>5.750848990061927E-5</v>
      </c>
      <c r="AL340">
        <f t="shared" si="81"/>
        <v>5.5981748507521736E-5</v>
      </c>
      <c r="AM340">
        <f t="shared" si="81"/>
        <v>5.3048716413972408E-5</v>
      </c>
      <c r="AN340">
        <f t="shared" si="81"/>
        <v>5.6956448041020424E-5</v>
      </c>
      <c r="AO340">
        <f t="shared" si="81"/>
        <v>6.3836180767143919E-5</v>
      </c>
      <c r="AP340">
        <f t="shared" si="81"/>
        <v>6.3361556798400469E-5</v>
      </c>
      <c r="AQ340">
        <f t="shared" si="81"/>
        <v>8.9038804957127155E-5</v>
      </c>
      <c r="AR340">
        <f t="shared" si="81"/>
        <v>7.5334380796053063E-5</v>
      </c>
      <c r="AS340">
        <f t="shared" si="81"/>
        <v>7.357003020704268E-5</v>
      </c>
      <c r="AT340">
        <f t="shared" si="84"/>
        <v>5.8705223602154759E-3</v>
      </c>
      <c r="AU340">
        <f t="shared" si="84"/>
        <v>0</v>
      </c>
      <c r="AV340">
        <f t="shared" si="84"/>
        <v>1.9150751349225099E-4</v>
      </c>
      <c r="AW340">
        <f t="shared" si="84"/>
        <v>1.2444178639443736E-2</v>
      </c>
      <c r="AX340">
        <f t="shared" si="84"/>
        <v>3.0446853245778729E-4</v>
      </c>
      <c r="AY340">
        <f t="shared" si="84"/>
        <v>6.0316510247487994E-4</v>
      </c>
      <c r="AZ340">
        <f t="shared" si="84"/>
        <v>1.8286077242006669E-2</v>
      </c>
      <c r="BA340">
        <f t="shared" si="82"/>
        <v>4.5137573906061768E-2</v>
      </c>
      <c r="BB340">
        <f t="shared" si="82"/>
        <v>0.16141010100033834</v>
      </c>
      <c r="BC340">
        <f t="shared" si="82"/>
        <v>7.257048493182762E-2</v>
      </c>
      <c r="BD340">
        <f t="shared" si="82"/>
        <v>1.0974290384798663E-2</v>
      </c>
      <c r="BE340">
        <f t="shared" si="82"/>
        <v>3.1409372821698022E-3</v>
      </c>
      <c r="BF340">
        <f t="shared" si="82"/>
        <v>1.1335379544834038E-3</v>
      </c>
      <c r="BG340">
        <f t="shared" si="79"/>
        <v>7.9538609513401723E-4</v>
      </c>
      <c r="BH340">
        <f t="shared" si="79"/>
        <v>2.9343301077991121E-4</v>
      </c>
      <c r="BI340">
        <f t="shared" si="79"/>
        <v>4.9120602933931396E-5</v>
      </c>
      <c r="BJ340" s="16"/>
      <c r="BL340">
        <v>0</v>
      </c>
      <c r="BO340" s="16" cm="1">
        <f t="array" ref="BO340">INDEX($BK$21:$BK$70,_xlfn.XMATCH($A340,$BK$21:$BK$70,-1))</f>
        <v>663</v>
      </c>
      <c r="BP340" s="16" cm="1">
        <f t="array" ref="BP340">INDEX($BK$21:$BK$70,_xlfn.XMATCH($A340,$BK$21:$BK$70,1))</f>
        <v>684</v>
      </c>
      <c r="BQ340" s="16" cm="1">
        <f t="array" ref="BQ340">INDEX($BL$21:$BL$70,_xlfn.XMATCH($A340,$BK$21:$BK$70,-1))</f>
        <v>3.1848702773188382</v>
      </c>
      <c r="BR340" s="16" cm="1">
        <f t="array" ref="BR340">INDEX($BL$21:$BL$70,_xlfn.XMATCH($A340,$BK$21:$BK$70,1))</f>
        <v>3.2570701653877432</v>
      </c>
      <c r="BS340">
        <f t="shared" si="75"/>
        <v>3.2398797158475277</v>
      </c>
    </row>
    <row r="341" spans="1:71" x14ac:dyDescent="0.2">
      <c r="A341">
        <v>680</v>
      </c>
      <c r="B341">
        <v>0</v>
      </c>
      <c r="C341">
        <v>0</v>
      </c>
      <c r="D341">
        <v>1.6732568949698845E-5</v>
      </c>
      <c r="E341">
        <v>1.6475968389674728E-5</v>
      </c>
      <c r="F341">
        <v>1.6062134402067952E-5</v>
      </c>
      <c r="G341">
        <v>1.8896267199144263E-5</v>
      </c>
      <c r="H341">
        <v>1.8099362823325218E-5</v>
      </c>
      <c r="I341">
        <v>1.9020540131945122E-5</v>
      </c>
      <c r="J341">
        <v>2.020349059431052E-5</v>
      </c>
      <c r="K341">
        <v>2.7531849724238608E-5</v>
      </c>
      <c r="L341">
        <v>2.4461953319449073E-5</v>
      </c>
      <c r="M341">
        <v>2.2356306794417888E-5</v>
      </c>
      <c r="N341">
        <v>1.7648813839655781E-3</v>
      </c>
      <c r="O341">
        <v>0</v>
      </c>
      <c r="P341">
        <v>5.2284044005828085E-5</v>
      </c>
      <c r="Q341">
        <v>3.7290074048132215E-3</v>
      </c>
      <c r="R341">
        <v>8.566353830498263E-5</v>
      </c>
      <c r="S341">
        <v>1.7031005885707786E-4</v>
      </c>
      <c r="T341">
        <v>4.8229712420414577E-3</v>
      </c>
      <c r="U341">
        <v>1.1675676030723059E-2</v>
      </c>
      <c r="V341">
        <v>5.3489404920335638E-2</v>
      </c>
      <c r="W341">
        <v>2.4463260154325761E-2</v>
      </c>
      <c r="X341">
        <v>3.7122428325369887E-3</v>
      </c>
      <c r="Y341">
        <v>1.0634216933655435E-3</v>
      </c>
      <c r="Z341">
        <v>3.8131004631351085E-4</v>
      </c>
      <c r="AA341">
        <v>2.6582981644177506E-4</v>
      </c>
      <c r="AB341">
        <v>9.4855638228308228E-5</v>
      </c>
      <c r="AC341">
        <v>1.4237453843538837E-5</v>
      </c>
      <c r="AE341">
        <f t="shared" si="76"/>
        <v>3.2433178057555709</v>
      </c>
      <c r="AG341">
        <v>680</v>
      </c>
      <c r="AH341">
        <f t="shared" si="83"/>
        <v>0</v>
      </c>
      <c r="AI341">
        <f t="shared" si="81"/>
        <v>0</v>
      </c>
      <c r="AJ341">
        <f t="shared" si="81"/>
        <v>5.4269038810591058E-5</v>
      </c>
      <c r="AK341">
        <f t="shared" si="81"/>
        <v>5.3436801645297982E-5</v>
      </c>
      <c r="AL341">
        <f t="shared" si="81"/>
        <v>5.2094606504666103E-5</v>
      </c>
      <c r="AM341">
        <f t="shared" si="81"/>
        <v>6.1286599869299533E-5</v>
      </c>
      <c r="AN341">
        <f t="shared" si="81"/>
        <v>5.8701985717721103E-5</v>
      </c>
      <c r="AO341">
        <f t="shared" si="81"/>
        <v>6.1689656485026034E-5</v>
      </c>
      <c r="AP341">
        <f t="shared" si="81"/>
        <v>6.552634078294251E-5</v>
      </c>
      <c r="AQ341">
        <f t="shared" si="81"/>
        <v>8.9294538436009689E-5</v>
      </c>
      <c r="AR341">
        <f t="shared" si="81"/>
        <v>7.9337888764530765E-5</v>
      </c>
      <c r="AS341">
        <f t="shared" si="81"/>
        <v>7.2508607897269785E-5</v>
      </c>
      <c r="AT341">
        <f t="shared" si="84"/>
        <v>5.7240712176620939E-3</v>
      </c>
      <c r="AU341">
        <f t="shared" si="84"/>
        <v>0</v>
      </c>
      <c r="AV341">
        <f t="shared" si="84"/>
        <v>1.6957377088101005E-4</v>
      </c>
      <c r="AW341">
        <f t="shared" si="84"/>
        <v>1.2094356113825094E-2</v>
      </c>
      <c r="AX341">
        <f t="shared" si="84"/>
        <v>2.7783407908857458E-4</v>
      </c>
      <c r="AY341">
        <f t="shared" si="84"/>
        <v>5.5236964639043991E-4</v>
      </c>
      <c r="AZ341">
        <f t="shared" si="84"/>
        <v>1.5642428505960121E-2</v>
      </c>
      <c r="BA341">
        <f t="shared" si="82"/>
        <v>3.7867927964677625E-2</v>
      </c>
      <c r="BB341">
        <f t="shared" si="82"/>
        <v>0.17348313939739421</v>
      </c>
      <c r="BC341">
        <f t="shared" si="82"/>
        <v>7.9342127245355512E-2</v>
      </c>
      <c r="BD341">
        <f t="shared" si="82"/>
        <v>1.2039983278055711E-2</v>
      </c>
      <c r="BE341">
        <f t="shared" si="82"/>
        <v>3.4490145131192084E-3</v>
      </c>
      <c r="BF341">
        <f t="shared" si="82"/>
        <v>1.2367096627220911E-3</v>
      </c>
      <c r="BG341">
        <f t="shared" si="79"/>
        <v>8.6217057696634405E-4</v>
      </c>
      <c r="BH341">
        <f t="shared" si="79"/>
        <v>3.0764698044218091E-4</v>
      </c>
      <c r="BI341">
        <f t="shared" si="79"/>
        <v>4.6176587559372602E-5</v>
      </c>
      <c r="BJ341" s="16"/>
      <c r="BL341">
        <v>0</v>
      </c>
      <c r="BO341" s="16" cm="1">
        <f t="array" ref="BO341">INDEX($BK$21:$BK$70,_xlfn.XMATCH($A341,$BK$21:$BK$70,-1))</f>
        <v>663</v>
      </c>
      <c r="BP341" s="16" cm="1">
        <f t="array" ref="BP341">INDEX($BK$21:$BK$70,_xlfn.XMATCH($A341,$BK$21:$BK$70,1))</f>
        <v>684</v>
      </c>
      <c r="BQ341" s="16" cm="1">
        <f t="array" ref="BQ341">INDEX($BL$21:$BL$70,_xlfn.XMATCH($A341,$BK$21:$BK$70,-1))</f>
        <v>3.1848702773188382</v>
      </c>
      <c r="BR341" s="16" cm="1">
        <f t="array" ref="BR341">INDEX($BL$21:$BL$70,_xlfn.XMATCH($A341,$BK$21:$BK$70,1))</f>
        <v>3.2570701653877432</v>
      </c>
      <c r="BS341">
        <f t="shared" ref="BS341:BS404" si="85">IF(BO341=BP341,BQ341,($A341-BO341)/(BP341-BO341)*(BR341-BQ341)+BQ341)</f>
        <v>3.2433178057555709</v>
      </c>
    </row>
    <row r="342" spans="1:71" x14ac:dyDescent="0.2">
      <c r="A342">
        <v>681</v>
      </c>
      <c r="B342">
        <v>0</v>
      </c>
      <c r="C342">
        <v>0</v>
      </c>
      <c r="D342">
        <v>0</v>
      </c>
      <c r="E342">
        <v>1.5440483449737574E-5</v>
      </c>
      <c r="F342">
        <v>2.7833687265462204E-6</v>
      </c>
      <c r="G342">
        <v>1.8876478513700757E-5</v>
      </c>
      <c r="H342">
        <v>1.6303400201237017E-5</v>
      </c>
      <c r="I342">
        <v>1.8505991329020537E-5</v>
      </c>
      <c r="J342">
        <v>1.8247974415320689E-5</v>
      </c>
      <c r="K342">
        <v>2.446405178279091E-5</v>
      </c>
      <c r="L342">
        <v>2.2592929742378467E-5</v>
      </c>
      <c r="M342">
        <v>2.1243127384603564E-5</v>
      </c>
      <c r="N342">
        <v>1.7146471129692992E-3</v>
      </c>
      <c r="O342">
        <v>0</v>
      </c>
      <c r="P342">
        <v>5.2074760813755254E-5</v>
      </c>
      <c r="Q342">
        <v>3.6063198160517455E-3</v>
      </c>
      <c r="R342">
        <v>8.0107825588823973E-5</v>
      </c>
      <c r="S342">
        <v>1.5821913592251312E-4</v>
      </c>
      <c r="T342">
        <v>4.1122309654943023E-3</v>
      </c>
      <c r="U342">
        <v>9.79920306287968E-3</v>
      </c>
      <c r="V342">
        <v>5.7424293812686565E-2</v>
      </c>
      <c r="W342">
        <v>2.6652059960789502E-2</v>
      </c>
      <c r="X342">
        <v>4.0575692116635422E-3</v>
      </c>
      <c r="Y342">
        <v>1.158498771063629E-3</v>
      </c>
      <c r="Z342">
        <v>4.1794744690667671E-4</v>
      </c>
      <c r="AA342">
        <v>2.8972037735277949E-4</v>
      </c>
      <c r="AB342">
        <v>1.0701399552683318E-4</v>
      </c>
      <c r="AC342">
        <v>1.3338168001151609E-5</v>
      </c>
      <c r="AE342">
        <f t="shared" ref="AE342:AE405" si="86">BS342</f>
        <v>3.2467558956636138</v>
      </c>
      <c r="AG342">
        <v>681</v>
      </c>
      <c r="AH342">
        <f t="shared" si="83"/>
        <v>0</v>
      </c>
      <c r="AI342">
        <f t="shared" si="81"/>
        <v>0</v>
      </c>
      <c r="AJ342">
        <f t="shared" si="81"/>
        <v>0</v>
      </c>
      <c r="AK342">
        <f t="shared" si="81"/>
        <v>5.0131480672331919E-5</v>
      </c>
      <c r="AL342">
        <f t="shared" si="81"/>
        <v>9.0369188227196652E-6</v>
      </c>
      <c r="AM342">
        <f t="shared" si="81"/>
        <v>6.1287317903725464E-5</v>
      </c>
      <c r="AN342">
        <f t="shared" si="81"/>
        <v>5.2933160722729636E-5</v>
      </c>
      <c r="AO342">
        <f t="shared" si="81"/>
        <v>6.0084436452597143E-5</v>
      </c>
      <c r="AP342">
        <f t="shared" si="81"/>
        <v>5.9246718516861231E-5</v>
      </c>
      <c r="AQ342">
        <f t="shared" si="81"/>
        <v>7.9428804357596329E-5</v>
      </c>
      <c r="AR342">
        <f t="shared" si="81"/>
        <v>7.3353727841381092E-5</v>
      </c>
      <c r="AS342">
        <f t="shared" si="81"/>
        <v>6.8971249078294788E-5</v>
      </c>
      <c r="AT342">
        <f t="shared" si="84"/>
        <v>5.5670406230156665E-3</v>
      </c>
      <c r="AU342">
        <f t="shared" si="84"/>
        <v>0</v>
      </c>
      <c r="AV342">
        <f t="shared" si="84"/>
        <v>1.6907403668733239E-4</v>
      </c>
      <c r="AW342">
        <f t="shared" si="84"/>
        <v>1.1708840124414524E-2</v>
      </c>
      <c r="AX342">
        <f t="shared" si="84"/>
        <v>2.6009055501930676E-4</v>
      </c>
      <c r="AY342">
        <f t="shared" si="84"/>
        <v>5.1369891236322212E-4</v>
      </c>
      <c r="AZ342">
        <f t="shared" si="84"/>
        <v>1.3351410131549101E-2</v>
      </c>
      <c r="BA342">
        <f t="shared" si="82"/>
        <v>3.1815620317209546E-2</v>
      </c>
      <c r="BB342">
        <f t="shared" si="82"/>
        <v>0.18644266449065969</v>
      </c>
      <c r="BC342">
        <f t="shared" si="82"/>
        <v>8.6532732809273455E-2</v>
      </c>
      <c r="BD342">
        <f t="shared" si="82"/>
        <v>1.3173936760031767E-2</v>
      </c>
      <c r="BE342">
        <f t="shared" si="82"/>
        <v>3.7613627150698886E-3</v>
      </c>
      <c r="BF342">
        <f t="shared" si="82"/>
        <v>1.3569733373218079E-3</v>
      </c>
      <c r="BG342">
        <f t="shared" si="79"/>
        <v>9.4065134326402368E-4</v>
      </c>
      <c r="BH342">
        <f t="shared" si="79"/>
        <v>3.4744832089526521E-4</v>
      </c>
      <c r="BI342">
        <f t="shared" si="79"/>
        <v>4.3305775595090742E-5</v>
      </c>
      <c r="BJ342" s="16"/>
      <c r="BL342">
        <v>0</v>
      </c>
      <c r="BO342" s="16" cm="1">
        <f t="array" ref="BO342">INDEX($BK$21:$BK$70,_xlfn.XMATCH($A342,$BK$21:$BK$70,-1))</f>
        <v>663</v>
      </c>
      <c r="BP342" s="16" cm="1">
        <f t="array" ref="BP342">INDEX($BK$21:$BK$70,_xlfn.XMATCH($A342,$BK$21:$BK$70,1))</f>
        <v>684</v>
      </c>
      <c r="BQ342" s="16" cm="1">
        <f t="array" ref="BQ342">INDEX($BL$21:$BL$70,_xlfn.XMATCH($A342,$BK$21:$BK$70,-1))</f>
        <v>3.1848702773188382</v>
      </c>
      <c r="BR342" s="16" cm="1">
        <f t="array" ref="BR342">INDEX($BL$21:$BL$70,_xlfn.XMATCH($A342,$BK$21:$BK$70,1))</f>
        <v>3.2570701653877432</v>
      </c>
      <c r="BS342">
        <f t="shared" si="85"/>
        <v>3.2467558956636138</v>
      </c>
    </row>
    <row r="343" spans="1:71" x14ac:dyDescent="0.2">
      <c r="A343">
        <v>682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1.81223953863127E-5</v>
      </c>
      <c r="H343">
        <v>1.6955863074177322E-5</v>
      </c>
      <c r="I343">
        <v>1.8544361711447694E-5</v>
      </c>
      <c r="J343">
        <v>1.9673392394678795E-5</v>
      </c>
      <c r="K343">
        <v>2.6243884479206163E-5</v>
      </c>
      <c r="L343">
        <v>2.2738187400530527E-5</v>
      </c>
      <c r="M343">
        <v>2.1869160460332613E-5</v>
      </c>
      <c r="N343">
        <v>1.6718922010011601E-3</v>
      </c>
      <c r="O343">
        <v>0</v>
      </c>
      <c r="P343">
        <v>5.1664170115707347E-5</v>
      </c>
      <c r="Q343">
        <v>3.4938029515525367E-3</v>
      </c>
      <c r="R343">
        <v>7.7058069584167265E-5</v>
      </c>
      <c r="S343">
        <v>1.4430915616760228E-4</v>
      </c>
      <c r="T343">
        <v>3.5329132341623479E-3</v>
      </c>
      <c r="U343">
        <v>8.221845016252614E-3</v>
      </c>
      <c r="V343">
        <v>6.191463894549018E-2</v>
      </c>
      <c r="W343">
        <v>2.9071310154449116E-2</v>
      </c>
      <c r="X343">
        <v>4.4516774817244583E-3</v>
      </c>
      <c r="Y343">
        <v>1.2730570419706025E-3</v>
      </c>
      <c r="Z343">
        <v>4.5420629375621724E-4</v>
      </c>
      <c r="AA343">
        <v>3.1250266107668855E-4</v>
      </c>
      <c r="AB343">
        <v>1.1677488011971877E-4</v>
      </c>
      <c r="AC343">
        <v>1.4016792584499745E-5</v>
      </c>
      <c r="AE343">
        <f t="shared" si="86"/>
        <v>3.2501939855716571</v>
      </c>
      <c r="AG343">
        <v>682</v>
      </c>
      <c r="AH343">
        <f t="shared" si="83"/>
        <v>0</v>
      </c>
      <c r="AI343">
        <f t="shared" si="81"/>
        <v>0</v>
      </c>
      <c r="AJ343">
        <f t="shared" si="81"/>
        <v>0</v>
      </c>
      <c r="AK343">
        <f t="shared" si="81"/>
        <v>0</v>
      </c>
      <c r="AL343">
        <f t="shared" si="81"/>
        <v>0</v>
      </c>
      <c r="AM343">
        <f t="shared" si="81"/>
        <v>5.8901300488745083E-5</v>
      </c>
      <c r="AN343">
        <f t="shared" si="81"/>
        <v>5.5109844183867677E-5</v>
      </c>
      <c r="AO343">
        <f t="shared" si="81"/>
        <v>6.0272772900812614E-5</v>
      </c>
      <c r="AP343">
        <f t="shared" si="81"/>
        <v>6.3942341636976201E-5</v>
      </c>
      <c r="AQ343">
        <f t="shared" si="81"/>
        <v>8.5297715492353238E-5</v>
      </c>
      <c r="AR343">
        <f t="shared" si="81"/>
        <v>7.3903519932005544E-5</v>
      </c>
      <c r="AS343">
        <f t="shared" si="81"/>
        <v>7.1079013797674552E-5</v>
      </c>
      <c r="AT343">
        <f t="shared" si="84"/>
        <v>5.4339739762181306E-3</v>
      </c>
      <c r="AU343">
        <f t="shared" si="84"/>
        <v>0</v>
      </c>
      <c r="AV343">
        <f t="shared" si="84"/>
        <v>1.6791857497962297E-4</v>
      </c>
      <c r="AW343">
        <f t="shared" si="84"/>
        <v>1.1355537339908559E-2</v>
      </c>
      <c r="AX343">
        <f t="shared" si="84"/>
        <v>2.5045367430222271E-4</v>
      </c>
      <c r="AY343">
        <f t="shared" si="84"/>
        <v>4.690327514388619E-4</v>
      </c>
      <c r="AZ343">
        <f t="shared" si="84"/>
        <v>1.1482653345220974E-2</v>
      </c>
      <c r="BA343">
        <f t="shared" si="82"/>
        <v>2.672259122212655E-2</v>
      </c>
      <c r="BB343">
        <f t="shared" si="82"/>
        <v>0.20123458711947287</v>
      </c>
      <c r="BC343">
        <f t="shared" si="82"/>
        <v>9.4487397416678762E-2</v>
      </c>
      <c r="BD343">
        <f t="shared" si="82"/>
        <v>1.4468815376805614E-2</v>
      </c>
      <c r="BE343">
        <f t="shared" si="82"/>
        <v>4.1376823411024971E-3</v>
      </c>
      <c r="BF343">
        <f t="shared" si="82"/>
        <v>1.4762585641752506E-3</v>
      </c>
      <c r="BG343">
        <f t="shared" si="79"/>
        <v>1.015694269506591E-3</v>
      </c>
      <c r="BH343">
        <f t="shared" si="79"/>
        <v>3.7954101303096119E-4</v>
      </c>
      <c r="BI343">
        <f t="shared" si="79"/>
        <v>4.5557294955146473E-5</v>
      </c>
      <c r="BJ343" s="16"/>
      <c r="BL343">
        <v>0</v>
      </c>
      <c r="BO343" s="16" cm="1">
        <f t="array" ref="BO343">INDEX($BK$21:$BK$70,_xlfn.XMATCH($A343,$BK$21:$BK$70,-1))</f>
        <v>663</v>
      </c>
      <c r="BP343" s="16" cm="1">
        <f t="array" ref="BP343">INDEX($BK$21:$BK$70,_xlfn.XMATCH($A343,$BK$21:$BK$70,1))</f>
        <v>684</v>
      </c>
      <c r="BQ343" s="16" cm="1">
        <f t="array" ref="BQ343">INDEX($BL$21:$BL$70,_xlfn.XMATCH($A343,$BK$21:$BK$70,-1))</f>
        <v>3.1848702773188382</v>
      </c>
      <c r="BR343" s="16" cm="1">
        <f t="array" ref="BR343">INDEX($BL$21:$BL$70,_xlfn.XMATCH($A343,$BK$21:$BK$70,1))</f>
        <v>3.2570701653877432</v>
      </c>
      <c r="BS343">
        <f t="shared" si="85"/>
        <v>3.2501939855716571</v>
      </c>
    </row>
    <row r="344" spans="1:71" x14ac:dyDescent="0.2">
      <c r="A344">
        <v>683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1.5763265354986714E-5</v>
      </c>
      <c r="H344">
        <v>1.8798882909946575E-5</v>
      </c>
      <c r="I344">
        <v>1.7713039424501635E-5</v>
      </c>
      <c r="J344">
        <v>1.9480592115056523E-5</v>
      </c>
      <c r="K344">
        <v>2.2953285876676104E-5</v>
      </c>
      <c r="L344">
        <v>2.1301069788077201E-5</v>
      </c>
      <c r="M344">
        <v>2.0869308224008189E-5</v>
      </c>
      <c r="N344">
        <v>1.6302712207228625E-3</v>
      </c>
      <c r="O344">
        <v>0</v>
      </c>
      <c r="P344">
        <v>4.840167244136189E-5</v>
      </c>
      <c r="Q344">
        <v>3.3896772728052109E-3</v>
      </c>
      <c r="R344">
        <v>7.534861106187395E-5</v>
      </c>
      <c r="S344">
        <v>1.3775743150697535E-4</v>
      </c>
      <c r="T344">
        <v>3.0564509539154302E-3</v>
      </c>
      <c r="U344">
        <v>6.9240208884769894E-3</v>
      </c>
      <c r="V344">
        <v>6.680720093769496E-2</v>
      </c>
      <c r="W344">
        <v>3.176315631358699E-2</v>
      </c>
      <c r="X344">
        <v>4.8668573792267182E-3</v>
      </c>
      <c r="Y344">
        <v>1.3996632097600017E-3</v>
      </c>
      <c r="Z344">
        <v>4.9608450618958367E-4</v>
      </c>
      <c r="AA344">
        <v>3.3957891117845234E-4</v>
      </c>
      <c r="AB344">
        <v>1.2158747198547243E-4</v>
      </c>
      <c r="AC344">
        <v>1.3481875303286996E-5</v>
      </c>
      <c r="AE344">
        <f t="shared" si="86"/>
        <v>3.2536320754796999</v>
      </c>
      <c r="AG344">
        <v>683</v>
      </c>
      <c r="AH344">
        <f t="shared" si="83"/>
        <v>0</v>
      </c>
      <c r="AI344">
        <f t="shared" si="81"/>
        <v>0</v>
      </c>
      <c r="AJ344">
        <f t="shared" si="81"/>
        <v>0</v>
      </c>
      <c r="AK344">
        <f t="shared" si="81"/>
        <v>0</v>
      </c>
      <c r="AL344">
        <f t="shared" si="81"/>
        <v>0</v>
      </c>
      <c r="AM344">
        <f t="shared" si="81"/>
        <v>5.1287865773282668E-5</v>
      </c>
      <c r="AN344">
        <f t="shared" si="81"/>
        <v>6.1164648418989332E-5</v>
      </c>
      <c r="AO344">
        <f t="shared" si="81"/>
        <v>5.7631713225795004E-5</v>
      </c>
      <c r="AP344">
        <f t="shared" si="81"/>
        <v>6.3382679354884831E-5</v>
      </c>
      <c r="AQ344">
        <f t="shared" si="81"/>
        <v>7.4681547166008559E-5</v>
      </c>
      <c r="AR344">
        <f t="shared" si="81"/>
        <v>6.9305843904519549E-5</v>
      </c>
      <c r="AS344">
        <f t="shared" si="81"/>
        <v>6.790105063070533E-5</v>
      </c>
      <c r="AT344">
        <f t="shared" si="84"/>
        <v>5.3043027354753511E-3</v>
      </c>
      <c r="AU344">
        <f t="shared" si="84"/>
        <v>0</v>
      </c>
      <c r="AV344">
        <f t="shared" si="84"/>
        <v>1.5748123396207688E-4</v>
      </c>
      <c r="AW344">
        <f t="shared" si="84"/>
        <v>1.1028762700323587E-2</v>
      </c>
      <c r="AX344">
        <f t="shared" si="84"/>
        <v>2.4515665779375762E-4</v>
      </c>
      <c r="AY344">
        <f t="shared" si="84"/>
        <v>4.4821199778679281E-4</v>
      </c>
      <c r="AZ344">
        <f t="shared" si="84"/>
        <v>9.9445668607897695E-3</v>
      </c>
      <c r="BA344">
        <f t="shared" si="82"/>
        <v>2.2528216454040184E-2</v>
      </c>
      <c r="BB344">
        <f t="shared" si="82"/>
        <v>0.21736605184390181</v>
      </c>
      <c r="BC344">
        <f t="shared" si="82"/>
        <v>0.10334562420036217</v>
      </c>
      <c r="BD344">
        <f t="shared" si="82"/>
        <v>1.5834963275837121E-2</v>
      </c>
      <c r="BE344">
        <f t="shared" si="82"/>
        <v>4.5539891141440124E-3</v>
      </c>
      <c r="BF344">
        <f t="shared" si="82"/>
        <v>1.6140764614869371E-3</v>
      </c>
      <c r="BG344">
        <f t="shared" si="79"/>
        <v>1.1048648375666845E-3</v>
      </c>
      <c r="BH344">
        <f t="shared" si="79"/>
        <v>3.9560089882842252E-4</v>
      </c>
      <c r="BI344">
        <f t="shared" si="79"/>
        <v>4.3865061924392176E-5</v>
      </c>
      <c r="BJ344" s="16"/>
      <c r="BL344">
        <v>0</v>
      </c>
      <c r="BO344" s="16" cm="1">
        <f t="array" ref="BO344">INDEX($BK$21:$BK$70,_xlfn.XMATCH($A344,$BK$21:$BK$70,-1))</f>
        <v>663</v>
      </c>
      <c r="BP344" s="16" cm="1">
        <f t="array" ref="BP344">INDEX($BK$21:$BK$70,_xlfn.XMATCH($A344,$BK$21:$BK$70,1))</f>
        <v>684</v>
      </c>
      <c r="BQ344" s="16" cm="1">
        <f t="array" ref="BQ344">INDEX($BL$21:$BL$70,_xlfn.XMATCH($A344,$BK$21:$BK$70,-1))</f>
        <v>3.1848702773188382</v>
      </c>
      <c r="BR344" s="16" cm="1">
        <f t="array" ref="BR344">INDEX($BL$21:$BL$70,_xlfn.XMATCH($A344,$BK$21:$BK$70,1))</f>
        <v>3.2570701653877432</v>
      </c>
      <c r="BS344">
        <f t="shared" si="85"/>
        <v>3.2536320754796999</v>
      </c>
    </row>
    <row r="345" spans="1:71" x14ac:dyDescent="0.2">
      <c r="A345">
        <v>684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1.6475816748768475E-5</v>
      </c>
      <c r="H345">
        <v>1.8005355665024631E-5</v>
      </c>
      <c r="I345">
        <v>1.7498427783251233E-5</v>
      </c>
      <c r="J345">
        <v>1.7691891428571429E-5</v>
      </c>
      <c r="K345">
        <v>2.1769625615763548E-5</v>
      </c>
      <c r="L345">
        <v>2.1624455172413793E-5</v>
      </c>
      <c r="M345">
        <v>2.0553144827586208E-5</v>
      </c>
      <c r="N345">
        <v>1.5863666009852217E-3</v>
      </c>
      <c r="O345">
        <v>0</v>
      </c>
      <c r="P345">
        <v>4.8139802955665026E-5</v>
      </c>
      <c r="Q345">
        <v>3.2836681773399014E-3</v>
      </c>
      <c r="R345">
        <v>7.3627909359605918E-5</v>
      </c>
      <c r="S345">
        <v>1.3013577931034483E-4</v>
      </c>
      <c r="T345">
        <v>2.6555639408866998E-3</v>
      </c>
      <c r="U345">
        <v>5.8347487684729067E-3</v>
      </c>
      <c r="V345">
        <v>7.1688165517241387E-2</v>
      </c>
      <c r="W345">
        <v>3.4608076847290642E-2</v>
      </c>
      <c r="X345">
        <v>5.3306547783251237E-3</v>
      </c>
      <c r="Y345">
        <v>1.5343673497536946E-3</v>
      </c>
      <c r="Z345">
        <v>5.4052333004926104E-4</v>
      </c>
      <c r="AA345">
        <v>3.7044727093596061E-4</v>
      </c>
      <c r="AB345">
        <v>1.3464705812807882E-4</v>
      </c>
      <c r="AC345">
        <v>1.3090169261083744E-5</v>
      </c>
      <c r="AE345">
        <f t="shared" si="86"/>
        <v>3.2570701653877432</v>
      </c>
      <c r="AG345">
        <v>684</v>
      </c>
      <c r="AH345">
        <f t="shared" si="83"/>
        <v>0</v>
      </c>
      <c r="AI345">
        <f t="shared" si="81"/>
        <v>0</v>
      </c>
      <c r="AJ345">
        <f t="shared" si="81"/>
        <v>0</v>
      </c>
      <c r="AK345">
        <f t="shared" si="81"/>
        <v>0</v>
      </c>
      <c r="AL345">
        <f t="shared" si="81"/>
        <v>0</v>
      </c>
      <c r="AM345">
        <f t="shared" si="81"/>
        <v>5.3662891182809483E-5</v>
      </c>
      <c r="AN345">
        <f t="shared" si="81"/>
        <v>5.8644706753746912E-5</v>
      </c>
      <c r="AO345">
        <f t="shared" si="81"/>
        <v>5.6993607074019575E-5</v>
      </c>
      <c r="AP345">
        <f t="shared" si="81"/>
        <v>5.7623731741279136E-5</v>
      </c>
      <c r="AQ345">
        <f t="shared" si="81"/>
        <v>7.0905198104764228E-5</v>
      </c>
      <c r="AR345">
        <f t="shared" si="81"/>
        <v>7.0432367784833627E-5</v>
      </c>
      <c r="AS345">
        <f t="shared" si="81"/>
        <v>6.6943034822824446E-5</v>
      </c>
      <c r="AT345">
        <f t="shared" si="84"/>
        <v>5.1669073274365285E-3</v>
      </c>
      <c r="AU345">
        <f t="shared" si="84"/>
        <v>0</v>
      </c>
      <c r="AV345">
        <f t="shared" si="84"/>
        <v>1.5679471597454127E-4</v>
      </c>
      <c r="AW345">
        <f t="shared" si="84"/>
        <v>1.0695137653446943E-2</v>
      </c>
      <c r="AX345">
        <f t="shared" si="84"/>
        <v>2.3981126691504542E-4</v>
      </c>
      <c r="AY345">
        <f t="shared" si="84"/>
        <v>4.2386136424120766E-4</v>
      </c>
      <c r="AZ345">
        <f t="shared" si="84"/>
        <v>8.6493580841415698E-3</v>
      </c>
      <c r="BA345">
        <f t="shared" si="82"/>
        <v>1.9004186136325981E-2</v>
      </c>
      <c r="BB345">
        <f t="shared" si="82"/>
        <v>0.2334933851175853</v>
      </c>
      <c r="BC345">
        <f t="shared" si="82"/>
        <v>0.11272093458075666</v>
      </c>
      <c r="BD345">
        <f t="shared" si="82"/>
        <v>1.7362316640464375E-2</v>
      </c>
      <c r="BE345">
        <f t="shared" si="82"/>
        <v>4.9975421176278187E-3</v>
      </c>
      <c r="BF345">
        <f t="shared" si="82"/>
        <v>1.7605224119994804E-3</v>
      </c>
      <c r="BG345">
        <f t="shared" si="79"/>
        <v>1.2065727540148273E-3</v>
      </c>
      <c r="BH345">
        <f t="shared" si="79"/>
        <v>4.3855491588619476E-4</v>
      </c>
      <c r="BI345">
        <f t="shared" si="79"/>
        <v>4.2635599760151585E-5</v>
      </c>
      <c r="BJ345" s="16"/>
      <c r="BL345">
        <v>0</v>
      </c>
      <c r="BO345" s="16" cm="1">
        <f t="array" ref="BO345">INDEX($BK$21:$BK$70,_xlfn.XMATCH($A345,$BK$21:$BK$70,-1))</f>
        <v>684</v>
      </c>
      <c r="BP345" s="16" cm="1">
        <f t="array" ref="BP345">INDEX($BK$21:$BK$70,_xlfn.XMATCH($A345,$BK$21:$BK$70,1))</f>
        <v>684</v>
      </c>
      <c r="BQ345" s="16" cm="1">
        <f t="array" ref="BQ345">INDEX($BL$21:$BL$70,_xlfn.XMATCH($A345,$BK$21:$BK$70,-1))</f>
        <v>3.2570701653877432</v>
      </c>
      <c r="BR345" s="16" cm="1">
        <f t="array" ref="BR345">INDEX($BL$21:$BL$70,_xlfn.XMATCH($A345,$BK$21:$BK$70,1))</f>
        <v>3.2570701653877432</v>
      </c>
      <c r="BS345">
        <f t="shared" si="85"/>
        <v>3.2570701653877432</v>
      </c>
    </row>
    <row r="346" spans="1:71" x14ac:dyDescent="0.2">
      <c r="A346">
        <v>685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1.6662784187879296E-5</v>
      </c>
      <c r="H346">
        <v>1.6568388916983756E-5</v>
      </c>
      <c r="I346">
        <v>1.6423083198642357E-5</v>
      </c>
      <c r="J346">
        <v>1.7058911575296968E-5</v>
      </c>
      <c r="K346">
        <v>2.3545975406781216E-5</v>
      </c>
      <c r="L346">
        <v>2.0396317618787122E-5</v>
      </c>
      <c r="M346">
        <v>2.0454184927738735E-5</v>
      </c>
      <c r="N346">
        <v>1.5459215186305526E-3</v>
      </c>
      <c r="O346">
        <v>0</v>
      </c>
      <c r="P346">
        <v>4.9160880231093232E-5</v>
      </c>
      <c r="Q346">
        <v>3.183916513336603E-3</v>
      </c>
      <c r="R346">
        <v>6.9448175058544703E-5</v>
      </c>
      <c r="S346">
        <v>1.2163811327327505E-4</v>
      </c>
      <c r="T346">
        <v>2.3002583797132187E-3</v>
      </c>
      <c r="U346">
        <v>4.9289559085948205E-3</v>
      </c>
      <c r="V346">
        <v>7.6230706635088019E-2</v>
      </c>
      <c r="W346">
        <v>3.7706189361168901E-2</v>
      </c>
      <c r="X346">
        <v>5.8370340821080943E-3</v>
      </c>
      <c r="Y346">
        <v>1.6833587744715481E-3</v>
      </c>
      <c r="Z346">
        <v>5.9414296194662129E-4</v>
      </c>
      <c r="AA346">
        <v>3.9999556577149654E-4</v>
      </c>
      <c r="AB346">
        <v>1.4222848790940867E-4</v>
      </c>
      <c r="AC346">
        <v>1.6402480732064707E-5</v>
      </c>
      <c r="AE346">
        <f t="shared" si="86"/>
        <v>3.2617491017184048</v>
      </c>
      <c r="AG346">
        <v>685</v>
      </c>
      <c r="AH346">
        <f t="shared" si="83"/>
        <v>0</v>
      </c>
      <c r="AI346">
        <f t="shared" si="81"/>
        <v>0</v>
      </c>
      <c r="AJ346">
        <f t="shared" si="81"/>
        <v>0</v>
      </c>
      <c r="AK346">
        <f t="shared" si="81"/>
        <v>0</v>
      </c>
      <c r="AL346">
        <f t="shared" si="81"/>
        <v>0</v>
      </c>
      <c r="AM346">
        <f t="shared" si="81"/>
        <v>5.4349821356942933E-5</v>
      </c>
      <c r="AN346">
        <f t="shared" si="81"/>
        <v>5.4041927666892942E-5</v>
      </c>
      <c r="AO346">
        <f t="shared" si="81"/>
        <v>5.3567976870618336E-5</v>
      </c>
      <c r="AP346">
        <f t="shared" si="81"/>
        <v>5.5641889507018584E-5</v>
      </c>
      <c r="AQ346">
        <f t="shared" si="81"/>
        <v>7.6801064132152278E-5</v>
      </c>
      <c r="AR346">
        <f t="shared" si="81"/>
        <v>6.6527670671442165E-5</v>
      </c>
      <c r="AS346">
        <f t="shared" si="81"/>
        <v>6.6716419314433954E-5</v>
      </c>
      <c r="AT346">
        <f t="shared" si="84"/>
        <v>5.0424081247203573E-3</v>
      </c>
      <c r="AU346">
        <f t="shared" si="84"/>
        <v>0</v>
      </c>
      <c r="AV346">
        <f t="shared" si="84"/>
        <v>1.6035045693345445E-4</v>
      </c>
      <c r="AW346">
        <f t="shared" si="84"/>
        <v>1.0385136827322059E-2</v>
      </c>
      <c r="AX346">
        <f t="shared" si="84"/>
        <v>2.265225226131907E-4</v>
      </c>
      <c r="AY346">
        <f t="shared" si="84"/>
        <v>3.9675300670382647E-4</v>
      </c>
      <c r="AZ346">
        <f t="shared" si="84"/>
        <v>7.5028657037498241E-3</v>
      </c>
      <c r="BA346">
        <f t="shared" si="82"/>
        <v>1.6077017507268778E-2</v>
      </c>
      <c r="BB346">
        <f t="shared" si="82"/>
        <v>0.24864543889035759</v>
      </c>
      <c r="BC346">
        <f t="shared" si="82"/>
        <v>0.12298812927801674</v>
      </c>
      <c r="BD346">
        <f t="shared" si="82"/>
        <v>1.9038940674015788E-2</v>
      </c>
      <c r="BE346">
        <f t="shared" si="82"/>
        <v>5.4906939705023673E-3</v>
      </c>
      <c r="BF346">
        <f t="shared" si="82"/>
        <v>1.9379452724217043E-3</v>
      </c>
      <c r="BG346">
        <f t="shared" si="79"/>
        <v>1.3046851773465241E-3</v>
      </c>
      <c r="BH346">
        <f t="shared" si="79"/>
        <v>4.6391364267728074E-4</v>
      </c>
      <c r="BI346">
        <f t="shared" si="79"/>
        <v>5.35007767937655E-5</v>
      </c>
      <c r="BJ346" s="16"/>
      <c r="BL346">
        <v>0</v>
      </c>
      <c r="BO346" s="16" cm="1">
        <f t="array" ref="BO346">INDEX($BK$21:$BK$70,_xlfn.XMATCH($A346,$BK$21:$BK$70,-1))</f>
        <v>684</v>
      </c>
      <c r="BP346" s="16" cm="1">
        <f t="array" ref="BP346">INDEX($BK$21:$BK$70,_xlfn.XMATCH($A346,$BK$21:$BK$70,1))</f>
        <v>694</v>
      </c>
      <c r="BQ346" s="16" cm="1">
        <f t="array" ref="BQ346">INDEX($BL$21:$BL$70,_xlfn.XMATCH($A346,$BK$21:$BK$70,-1))</f>
        <v>3.2570701653877432</v>
      </c>
      <c r="BR346" s="16" cm="1">
        <f t="array" ref="BR346">INDEX($BL$21:$BL$70,_xlfn.XMATCH($A346,$BK$21:$BK$70,1))</f>
        <v>3.3038595286943577</v>
      </c>
      <c r="BS346">
        <f t="shared" si="85"/>
        <v>3.2617491017184048</v>
      </c>
    </row>
    <row r="347" spans="1:71" x14ac:dyDescent="0.2">
      <c r="A347">
        <v>686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1.4704928266241607E-5</v>
      </c>
      <c r="H347">
        <v>1.6608065392741268E-5</v>
      </c>
      <c r="I347">
        <v>1.6561834650106177E-5</v>
      </c>
      <c r="J347">
        <v>1.7612200891779222E-5</v>
      </c>
      <c r="K347">
        <v>2.2172000337524659E-5</v>
      </c>
      <c r="L347">
        <v>2.0294396433826304E-5</v>
      </c>
      <c r="M347">
        <v>1.8052976995100841E-5</v>
      </c>
      <c r="N347">
        <v>1.5055884742605449E-3</v>
      </c>
      <c r="O347">
        <v>0</v>
      </c>
      <c r="P347">
        <v>4.4617360119272188E-5</v>
      </c>
      <c r="Q347">
        <v>3.0821366227727419E-3</v>
      </c>
      <c r="R347">
        <v>6.5511970405622452E-5</v>
      </c>
      <c r="S347">
        <v>1.138411414538218E-4</v>
      </c>
      <c r="T347">
        <v>1.9963293007108905E-3</v>
      </c>
      <c r="U347">
        <v>4.1628166774234409E-3</v>
      </c>
      <c r="V347">
        <v>8.0031150787288063E-2</v>
      </c>
      <c r="W347">
        <v>4.1033926437140919E-2</v>
      </c>
      <c r="X347">
        <v>6.3841519483459272E-3</v>
      </c>
      <c r="Y347">
        <v>1.8439388774509279E-3</v>
      </c>
      <c r="Z347">
        <v>6.5032258004252405E-4</v>
      </c>
      <c r="AA347">
        <v>4.3763662983987457E-4</v>
      </c>
      <c r="AB347">
        <v>1.4987070200412847E-4</v>
      </c>
      <c r="AC347">
        <v>1.5308637336425179E-5</v>
      </c>
      <c r="AE347">
        <f t="shared" si="86"/>
        <v>3.266428038049066</v>
      </c>
      <c r="AG347">
        <v>686</v>
      </c>
      <c r="AH347">
        <f t="shared" si="83"/>
        <v>0</v>
      </c>
      <c r="AI347">
        <f t="shared" si="81"/>
        <v>0</v>
      </c>
      <c r="AJ347">
        <f t="shared" si="81"/>
        <v>0</v>
      </c>
      <c r="AK347">
        <f t="shared" si="81"/>
        <v>0</v>
      </c>
      <c r="AL347">
        <f t="shared" si="81"/>
        <v>0</v>
      </c>
      <c r="AM347">
        <f t="shared" si="81"/>
        <v>4.8032589986351823E-5</v>
      </c>
      <c r="AN347">
        <f t="shared" si="81"/>
        <v>5.4249050456602453E-5</v>
      </c>
      <c r="AO347">
        <f t="shared" si="81"/>
        <v>5.4098041062639362E-5</v>
      </c>
      <c r="AP347">
        <f t="shared" si="81"/>
        <v>5.7528986804660415E-5</v>
      </c>
      <c r="AQ347">
        <f t="shared" si="81"/>
        <v>7.2423243562123901E-5</v>
      </c>
      <c r="AR347">
        <f t="shared" si="81"/>
        <v>6.6290185526733208E-5</v>
      </c>
      <c r="AS347">
        <f t="shared" si="81"/>
        <v>5.8968750227052162E-5</v>
      </c>
      <c r="AT347">
        <f t="shared" si="84"/>
        <v>4.9178964060881585E-3</v>
      </c>
      <c r="AU347">
        <f t="shared" si="84"/>
        <v>0</v>
      </c>
      <c r="AV347">
        <f t="shared" si="84"/>
        <v>1.4573939607732288E-4</v>
      </c>
      <c r="AW347">
        <f t="shared" si="84"/>
        <v>1.0067577481722741E-2</v>
      </c>
      <c r="AX347">
        <f t="shared" si="84"/>
        <v>2.1399013696076581E-4</v>
      </c>
      <c r="AY347">
        <f t="shared" si="84"/>
        <v>3.7185389632827333E-4</v>
      </c>
      <c r="AZ347">
        <f t="shared" si="84"/>
        <v>6.5208660010209378E-3</v>
      </c>
      <c r="BA347">
        <f t="shared" si="82"/>
        <v>1.3597541112394182E-2</v>
      </c>
      <c r="BB347">
        <f t="shared" si="82"/>
        <v>0.2614159948489303</v>
      </c>
      <c r="BC347">
        <f t="shared" si="82"/>
        <v>0.13403436782551992</v>
      </c>
      <c r="BD347">
        <f t="shared" si="82"/>
        <v>2.085337292324271E-2</v>
      </c>
      <c r="BE347">
        <f t="shared" si="82"/>
        <v>6.0230936497544319E-3</v>
      </c>
      <c r="BF347">
        <f t="shared" si="82"/>
        <v>2.1242319092273083E-3</v>
      </c>
      <c r="BG347">
        <f t="shared" si="79"/>
        <v>1.4295085581862669E-3</v>
      </c>
      <c r="BH347">
        <f t="shared" si="79"/>
        <v>4.8954186310838155E-4</v>
      </c>
      <c r="BI347">
        <f t="shared" si="79"/>
        <v>5.0004562220023972E-5</v>
      </c>
      <c r="BJ347" s="16"/>
      <c r="BL347">
        <v>0</v>
      </c>
      <c r="BO347" s="16" cm="1">
        <f t="array" ref="BO347">INDEX($BK$21:$BK$70,_xlfn.XMATCH($A347,$BK$21:$BK$70,-1))</f>
        <v>684</v>
      </c>
      <c r="BP347" s="16" cm="1">
        <f t="array" ref="BP347">INDEX($BK$21:$BK$70,_xlfn.XMATCH($A347,$BK$21:$BK$70,1))</f>
        <v>694</v>
      </c>
      <c r="BQ347" s="16" cm="1">
        <f t="array" ref="BQ347">INDEX($BL$21:$BL$70,_xlfn.XMATCH($A347,$BK$21:$BK$70,-1))</f>
        <v>3.2570701653877432</v>
      </c>
      <c r="BR347" s="16" cm="1">
        <f t="array" ref="BR347">INDEX($BL$21:$BL$70,_xlfn.XMATCH($A347,$BK$21:$BK$70,1))</f>
        <v>3.3038595286943577</v>
      </c>
      <c r="BS347">
        <f t="shared" si="85"/>
        <v>3.266428038049066</v>
      </c>
    </row>
    <row r="348" spans="1:71" x14ac:dyDescent="0.2">
      <c r="A348">
        <v>687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1.3398424703032199E-5</v>
      </c>
      <c r="H348">
        <v>1.6895684117888403E-5</v>
      </c>
      <c r="I348">
        <v>1.6958610610737733E-5</v>
      </c>
      <c r="J348">
        <v>1.8221875396608315E-5</v>
      </c>
      <c r="K348">
        <v>2.2158826359799938E-5</v>
      </c>
      <c r="L348">
        <v>2.1388652795795565E-5</v>
      </c>
      <c r="M348">
        <v>1.9430813103704283E-5</v>
      </c>
      <c r="N348">
        <v>1.4702454378516725E-3</v>
      </c>
      <c r="O348">
        <v>0</v>
      </c>
      <c r="P348">
        <v>4.3028221221475466E-5</v>
      </c>
      <c r="Q348">
        <v>2.9921849068068147E-3</v>
      </c>
      <c r="R348">
        <v>6.338864682908721E-5</v>
      </c>
      <c r="S348">
        <v>1.0715229506877149E-4</v>
      </c>
      <c r="T348">
        <v>1.7519279592060021E-3</v>
      </c>
      <c r="U348">
        <v>3.5410913279540481E-3</v>
      </c>
      <c r="V348">
        <v>8.2438137953266655E-2</v>
      </c>
      <c r="W348">
        <v>4.4620136353157237E-2</v>
      </c>
      <c r="X348">
        <v>6.9947982973194755E-3</v>
      </c>
      <c r="Y348">
        <v>2.017848685526727E-3</v>
      </c>
      <c r="Z348">
        <v>7.1029700617380434E-4</v>
      </c>
      <c r="AA348">
        <v>4.8032133227180379E-4</v>
      </c>
      <c r="AB348">
        <v>1.6487298281689592E-4</v>
      </c>
      <c r="AC348">
        <v>1.438349283643326E-5</v>
      </c>
      <c r="AE348">
        <f t="shared" si="86"/>
        <v>3.2711069743797276</v>
      </c>
      <c r="AG348">
        <v>687</v>
      </c>
      <c r="AH348">
        <f t="shared" si="83"/>
        <v>0</v>
      </c>
      <c r="AI348">
        <f t="shared" si="81"/>
        <v>0</v>
      </c>
      <c r="AJ348">
        <f t="shared" si="81"/>
        <v>0</v>
      </c>
      <c r="AK348">
        <f t="shared" si="81"/>
        <v>0</v>
      </c>
      <c r="AL348">
        <f t="shared" si="81"/>
        <v>0</v>
      </c>
      <c r="AM348">
        <f t="shared" si="81"/>
        <v>4.3827680491790256E-5</v>
      </c>
      <c r="AN348">
        <f t="shared" si="81"/>
        <v>5.5267590154941556E-5</v>
      </c>
      <c r="AO348">
        <f t="shared" si="81"/>
        <v>5.5473429444574251E-5</v>
      </c>
      <c r="AP348">
        <f t="shared" si="81"/>
        <v>5.9605703696123822E-5</v>
      </c>
      <c r="AQ348">
        <f t="shared" si="81"/>
        <v>7.2483891449610924E-5</v>
      </c>
      <c r="AR348">
        <f t="shared" si="81"/>
        <v>6.9964571332913335E-5</v>
      </c>
      <c r="AS348">
        <f t="shared" si="81"/>
        <v>6.3560268261396083E-5</v>
      </c>
      <c r="AT348">
        <f t="shared" si="84"/>
        <v>4.8093301058065819E-3</v>
      </c>
      <c r="AU348">
        <f t="shared" si="84"/>
        <v>0</v>
      </c>
      <c r="AV348">
        <f t="shared" si="84"/>
        <v>1.4074991453272219E-4</v>
      </c>
      <c r="AW348">
        <f t="shared" si="84"/>
        <v>9.7877569172895272E-3</v>
      </c>
      <c r="AX348">
        <f t="shared" si="84"/>
        <v>2.0735104473912057E-4</v>
      </c>
      <c r="AY348">
        <f t="shared" si="84"/>
        <v>3.5050661972025292E-4</v>
      </c>
      <c r="AZ348">
        <f t="shared" si="84"/>
        <v>5.7307437659695967E-3</v>
      </c>
      <c r="BA348">
        <f t="shared" si="82"/>
        <v>1.1583288539786058E-2</v>
      </c>
      <c r="BB348">
        <f t="shared" si="82"/>
        <v>0.26966396801380865</v>
      </c>
      <c r="BC348">
        <f t="shared" si="82"/>
        <v>0.14595723922258708</v>
      </c>
      <c r="BD348">
        <f t="shared" si="82"/>
        <v>2.2880733494741179E-2</v>
      </c>
      <c r="BE348">
        <f t="shared" si="82"/>
        <v>6.6005989084694421E-3</v>
      </c>
      <c r="BF348">
        <f t="shared" si="82"/>
        <v>2.323457490776172E-3</v>
      </c>
      <c r="BG348">
        <f t="shared" si="79"/>
        <v>1.57118245993766E-3</v>
      </c>
      <c r="BH348">
        <f t="shared" si="79"/>
        <v>5.3931716397913722E-4</v>
      </c>
      <c r="BI348">
        <f t="shared" si="79"/>
        <v>4.7049943733197692E-5</v>
      </c>
      <c r="BJ348" s="16"/>
      <c r="BL348">
        <v>0</v>
      </c>
      <c r="BO348" s="16" cm="1">
        <f t="array" ref="BO348">INDEX($BK$21:$BK$70,_xlfn.XMATCH($A348,$BK$21:$BK$70,-1))</f>
        <v>684</v>
      </c>
      <c r="BP348" s="16" cm="1">
        <f t="array" ref="BP348">INDEX($BK$21:$BK$70,_xlfn.XMATCH($A348,$BK$21:$BK$70,1))</f>
        <v>694</v>
      </c>
      <c r="BQ348" s="16" cm="1">
        <f t="array" ref="BQ348">INDEX($BL$21:$BL$70,_xlfn.XMATCH($A348,$BK$21:$BK$70,-1))</f>
        <v>3.2570701653877432</v>
      </c>
      <c r="BR348" s="16" cm="1">
        <f t="array" ref="BR348">INDEX($BL$21:$BL$70,_xlfn.XMATCH($A348,$BK$21:$BK$70,1))</f>
        <v>3.3038595286943577</v>
      </c>
      <c r="BS348">
        <f t="shared" si="85"/>
        <v>3.2711069743797276</v>
      </c>
    </row>
    <row r="349" spans="1:71" x14ac:dyDescent="0.2">
      <c r="A349">
        <v>688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1.5241876229910212E-5</v>
      </c>
      <c r="H349">
        <v>1.4260409665870802E-5</v>
      </c>
      <c r="I349">
        <v>1.6265587819631133E-5</v>
      </c>
      <c r="J349">
        <v>1.5355481361201239E-5</v>
      </c>
      <c r="K349">
        <v>2.2060411938536829E-5</v>
      </c>
      <c r="L349">
        <v>1.8388892710814804E-5</v>
      </c>
      <c r="M349">
        <v>1.864814096781322E-5</v>
      </c>
      <c r="N349">
        <v>1.4306793110724257E-3</v>
      </c>
      <c r="O349">
        <v>0</v>
      </c>
      <c r="P349">
        <v>4.3954164283288958E-5</v>
      </c>
      <c r="Q349">
        <v>2.9016253337519273E-3</v>
      </c>
      <c r="R349">
        <v>6.3421790666803217E-5</v>
      </c>
      <c r="S349">
        <v>9.9324109731219892E-5</v>
      </c>
      <c r="T349">
        <v>1.5318123305963073E-3</v>
      </c>
      <c r="U349">
        <v>3.0159576291351824E-3</v>
      </c>
      <c r="V349">
        <v>8.2549681708993114E-2</v>
      </c>
      <c r="W349">
        <v>4.8396406158174435E-2</v>
      </c>
      <c r="X349">
        <v>7.6493189017311459E-3</v>
      </c>
      <c r="Y349">
        <v>2.2142075317717821E-3</v>
      </c>
      <c r="Z349">
        <v>7.7727460950620354E-4</v>
      </c>
      <c r="AA349">
        <v>5.3235201980414144E-4</v>
      </c>
      <c r="AB349">
        <v>1.8571557043688223E-4</v>
      </c>
      <c r="AC349">
        <v>1.2101548589295147E-5</v>
      </c>
      <c r="AE349">
        <f t="shared" si="86"/>
        <v>3.2757859107103888</v>
      </c>
      <c r="AG349">
        <v>688</v>
      </c>
      <c r="AH349">
        <f t="shared" si="83"/>
        <v>0</v>
      </c>
      <c r="AI349">
        <f t="shared" si="81"/>
        <v>0</v>
      </c>
      <c r="AJ349">
        <f t="shared" si="81"/>
        <v>0</v>
      </c>
      <c r="AK349">
        <f t="shared" si="81"/>
        <v>0</v>
      </c>
      <c r="AL349">
        <f t="shared" si="81"/>
        <v>0</v>
      </c>
      <c r="AM349">
        <f t="shared" si="81"/>
        <v>4.9929123406731451E-5</v>
      </c>
      <c r="AN349">
        <f t="shared" si="81"/>
        <v>4.6714049064417819E-5</v>
      </c>
      <c r="AO349">
        <f t="shared" si="81"/>
        <v>5.3282583408970178E-5</v>
      </c>
      <c r="AP349">
        <f t="shared" si="81"/>
        <v>5.0301269495199003E-5</v>
      </c>
      <c r="AQ349">
        <f t="shared" si="81"/>
        <v>7.2265186612726194E-5</v>
      </c>
      <c r="AR349">
        <f t="shared" si="81"/>
        <v>6.0238075655652101E-5</v>
      </c>
      <c r="AS349">
        <f t="shared" si="81"/>
        <v>6.1087317443303746E-5</v>
      </c>
      <c r="AT349">
        <f t="shared" si="84"/>
        <v>4.6865991299558972E-3</v>
      </c>
      <c r="AU349">
        <f t="shared" si="84"/>
        <v>0</v>
      </c>
      <c r="AV349">
        <f t="shared" si="84"/>
        <v>1.4398443207624777E-4</v>
      </c>
      <c r="AW349">
        <f t="shared" si="84"/>
        <v>9.5051033864648922E-3</v>
      </c>
      <c r="AX349">
        <f t="shared" si="84"/>
        <v>2.0775620829833761E-4</v>
      </c>
      <c r="AY349">
        <f t="shared" si="84"/>
        <v>3.2536451925138275E-4</v>
      </c>
      <c r="AZ349">
        <f t="shared" si="84"/>
        <v>5.0178892504198274E-3</v>
      </c>
      <c r="BA349">
        <f t="shared" si="82"/>
        <v>9.8796315088205394E-3</v>
      </c>
      <c r="BB349">
        <f t="shared" si="82"/>
        <v>0.27041508427594674</v>
      </c>
      <c r="BC349">
        <f t="shared" si="82"/>
        <v>0.15853626542196531</v>
      </c>
      <c r="BD349">
        <f t="shared" si="82"/>
        <v>2.5057531084821554E-2</v>
      </c>
      <c r="BE349">
        <f t="shared" si="82"/>
        <v>7.2532698359668293E-3</v>
      </c>
      <c r="BF349">
        <f t="shared" si="82"/>
        <v>2.5461852145733407E-3</v>
      </c>
      <c r="BG349">
        <f t="shared" si="79"/>
        <v>1.7438712460126245E-3</v>
      </c>
      <c r="BH349">
        <f t="shared" si="79"/>
        <v>6.0836444903668155E-4</v>
      </c>
      <c r="BI349">
        <f t="shared" si="79"/>
        <v>3.9642082366590224E-5</v>
      </c>
      <c r="BJ349" s="16"/>
      <c r="BL349">
        <v>0</v>
      </c>
      <c r="BO349" s="16" cm="1">
        <f t="array" ref="BO349">INDEX($BK$21:$BK$70,_xlfn.XMATCH($A349,$BK$21:$BK$70,-1))</f>
        <v>684</v>
      </c>
      <c r="BP349" s="16" cm="1">
        <f t="array" ref="BP349">INDEX($BK$21:$BK$70,_xlfn.XMATCH($A349,$BK$21:$BK$70,1))</f>
        <v>694</v>
      </c>
      <c r="BQ349" s="16" cm="1">
        <f t="array" ref="BQ349">INDEX($BL$21:$BL$70,_xlfn.XMATCH($A349,$BK$21:$BK$70,-1))</f>
        <v>3.2570701653877432</v>
      </c>
      <c r="BR349" s="16" cm="1">
        <f t="array" ref="BR349">INDEX($BL$21:$BL$70,_xlfn.XMATCH($A349,$BK$21:$BK$70,1))</f>
        <v>3.3038595286943577</v>
      </c>
      <c r="BS349">
        <f t="shared" si="85"/>
        <v>3.2757859107103888</v>
      </c>
    </row>
    <row r="350" spans="1:71" x14ac:dyDescent="0.2">
      <c r="A350">
        <v>689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1.45338873017969E-5</v>
      </c>
      <c r="H350">
        <v>1.7545228234927941E-5</v>
      </c>
      <c r="I350">
        <v>1.5867664027464134E-5</v>
      </c>
      <c r="J350">
        <v>1.7315279960278538E-5</v>
      </c>
      <c r="K350">
        <v>2.1384850490926584E-5</v>
      </c>
      <c r="L350">
        <v>1.9375131835985925E-5</v>
      </c>
      <c r="M350">
        <v>1.8391008182513936E-5</v>
      </c>
      <c r="N350">
        <v>1.3918312594183527E-3</v>
      </c>
      <c r="O350">
        <v>0</v>
      </c>
      <c r="P350">
        <v>4.0597951414774015E-5</v>
      </c>
      <c r="Q350">
        <v>2.8074835611950396E-3</v>
      </c>
      <c r="R350">
        <v>5.942983357474319E-5</v>
      </c>
      <c r="S350">
        <v>9.7214853406573729E-5</v>
      </c>
      <c r="T350">
        <v>1.3633359464514773E-3</v>
      </c>
      <c r="U350">
        <v>2.5887917952875901E-3</v>
      </c>
      <c r="V350">
        <v>8.0085634185117119E-2</v>
      </c>
      <c r="W350">
        <v>5.2450691085845796E-2</v>
      </c>
      <c r="X350">
        <v>8.3778029586764717E-3</v>
      </c>
      <c r="Y350">
        <v>2.4229581532617954E-3</v>
      </c>
      <c r="Z350">
        <v>8.5071546627313495E-4</v>
      </c>
      <c r="AA350">
        <v>5.8015756970052599E-4</v>
      </c>
      <c r="AB350">
        <v>1.9631561814777788E-4</v>
      </c>
      <c r="AC350">
        <v>1.5966279823692212E-5</v>
      </c>
      <c r="AE350">
        <f t="shared" si="86"/>
        <v>3.2804648470410505</v>
      </c>
      <c r="AG350">
        <v>689</v>
      </c>
      <c r="AH350">
        <f t="shared" si="83"/>
        <v>0</v>
      </c>
      <c r="AI350">
        <f t="shared" si="81"/>
        <v>0</v>
      </c>
      <c r="AJ350">
        <f t="shared" si="81"/>
        <v>0</v>
      </c>
      <c r="AK350">
        <f t="shared" si="81"/>
        <v>0</v>
      </c>
      <c r="AL350">
        <f t="shared" si="81"/>
        <v>0</v>
      </c>
      <c r="AM350">
        <f t="shared" si="81"/>
        <v>4.767790638440103E-5</v>
      </c>
      <c r="AN350">
        <f t="shared" si="81"/>
        <v>5.7556504457993209E-5</v>
      </c>
      <c r="AO350">
        <f t="shared" si="81"/>
        <v>5.2053314046753912E-5</v>
      </c>
      <c r="AP350">
        <f t="shared" si="81"/>
        <v>5.6802167226368098E-5</v>
      </c>
      <c r="AQ350">
        <f t="shared" si="81"/>
        <v>7.0152250294713207E-5</v>
      </c>
      <c r="AR350">
        <f t="shared" si="81"/>
        <v>6.3559438894737752E-5</v>
      </c>
      <c r="AS350">
        <f t="shared" si="81"/>
        <v>6.0331055844381286E-5</v>
      </c>
      <c r="AT350">
        <f t="shared" si="84"/>
        <v>4.5658535195347788E-3</v>
      </c>
      <c r="AU350">
        <f t="shared" si="84"/>
        <v>0</v>
      </c>
      <c r="AV350">
        <f t="shared" si="84"/>
        <v>1.3318015247804665E-4</v>
      </c>
      <c r="AW350">
        <f t="shared" si="84"/>
        <v>9.2098511311459498E-3</v>
      </c>
      <c r="AX350">
        <f t="shared" si="84"/>
        <v>1.94957479907445E-4</v>
      </c>
      <c r="AY350">
        <f t="shared" si="84"/>
        <v>3.1890990921051404E-4</v>
      </c>
      <c r="AZ350">
        <f t="shared" si="84"/>
        <v>4.4723756470415113E-3</v>
      </c>
      <c r="BA350">
        <f t="shared" si="82"/>
        <v>8.4924404807492308E-3</v>
      </c>
      <c r="BB350">
        <f t="shared" si="82"/>
        <v>0.26271810769726572</v>
      </c>
      <c r="BC350">
        <f t="shared" si="82"/>
        <v>0.17206264831012652</v>
      </c>
      <c r="BD350">
        <f t="shared" si="82"/>
        <v>2.7483088101374672E-2</v>
      </c>
      <c r="BE350">
        <f t="shared" si="82"/>
        <v>7.9484290476268225E-3</v>
      </c>
      <c r="BF350">
        <f t="shared" si="82"/>
        <v>2.7907421819431556E-3</v>
      </c>
      <c r="BG350">
        <f t="shared" si="79"/>
        <v>1.9031865131473435E-3</v>
      </c>
      <c r="BH350">
        <f t="shared" si="79"/>
        <v>6.4400648425891945E-4</v>
      </c>
      <c r="BI350">
        <f t="shared" si="79"/>
        <v>5.2376819699643084E-5</v>
      </c>
      <c r="BJ350" s="16"/>
      <c r="BL350">
        <v>0</v>
      </c>
      <c r="BO350" s="16" cm="1">
        <f t="array" ref="BO350">INDEX($BK$21:$BK$70,_xlfn.XMATCH($A350,$BK$21:$BK$70,-1))</f>
        <v>684</v>
      </c>
      <c r="BP350" s="16" cm="1">
        <f t="array" ref="BP350">INDEX($BK$21:$BK$70,_xlfn.XMATCH($A350,$BK$21:$BK$70,1))</f>
        <v>694</v>
      </c>
      <c r="BQ350" s="16" cm="1">
        <f t="array" ref="BQ350">INDEX($BL$21:$BL$70,_xlfn.XMATCH($A350,$BK$21:$BK$70,-1))</f>
        <v>3.2570701653877432</v>
      </c>
      <c r="BR350" s="16" cm="1">
        <f t="array" ref="BR350">INDEX($BL$21:$BL$70,_xlfn.XMATCH($A350,$BK$21:$BK$70,1))</f>
        <v>3.3038595286943577</v>
      </c>
      <c r="BS350">
        <f t="shared" si="85"/>
        <v>3.2804648470410505</v>
      </c>
    </row>
    <row r="351" spans="1:71" x14ac:dyDescent="0.2">
      <c r="A351">
        <v>690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1.4688872165331839E-5</v>
      </c>
      <c r="H351">
        <v>1.5797536073368836E-5</v>
      </c>
      <c r="I351">
        <v>1.6534565033482989E-5</v>
      </c>
      <c r="J351">
        <v>1.5437947042623774E-5</v>
      </c>
      <c r="K351">
        <v>2.012959951264404E-5</v>
      </c>
      <c r="L351">
        <v>1.9088776523509503E-5</v>
      </c>
      <c r="M351">
        <v>1.7378356339346348E-5</v>
      </c>
      <c r="N351">
        <v>1.3572789887653471E-3</v>
      </c>
      <c r="O351">
        <v>0</v>
      </c>
      <c r="P351">
        <v>4.1980217901337708E-5</v>
      </c>
      <c r="Q351">
        <v>2.7254450424566948E-3</v>
      </c>
      <c r="R351">
        <v>5.5025864016772485E-5</v>
      </c>
      <c r="S351">
        <v>9.1108370851343635E-5</v>
      </c>
      <c r="T351">
        <v>1.2119804282345779E-3</v>
      </c>
      <c r="U351">
        <v>2.2328059798994303E-3</v>
      </c>
      <c r="V351">
        <v>7.5095126741654181E-2</v>
      </c>
      <c r="W351">
        <v>5.6607788462046331E-2</v>
      </c>
      <c r="X351">
        <v>9.1606788094878797E-3</v>
      </c>
      <c r="Y351">
        <v>2.6535411725512287E-3</v>
      </c>
      <c r="Z351">
        <v>9.3274813511496073E-4</v>
      </c>
      <c r="AA351">
        <v>6.4012775736221449E-4</v>
      </c>
      <c r="AB351">
        <v>2.1475912107097046E-4</v>
      </c>
      <c r="AC351">
        <v>1.5124083184292506E-5</v>
      </c>
      <c r="AE351">
        <f t="shared" si="86"/>
        <v>3.2851437833717121</v>
      </c>
      <c r="AG351">
        <v>690</v>
      </c>
      <c r="AH351">
        <f t="shared" si="83"/>
        <v>0</v>
      </c>
      <c r="AI351">
        <f t="shared" si="81"/>
        <v>0</v>
      </c>
      <c r="AJ351">
        <f t="shared" si="81"/>
        <v>0</v>
      </c>
      <c r="AK351">
        <f t="shared" si="81"/>
        <v>0</v>
      </c>
      <c r="AL351">
        <f t="shared" si="81"/>
        <v>0</v>
      </c>
      <c r="AM351">
        <f t="shared" si="81"/>
        <v>4.825505707868167E-5</v>
      </c>
      <c r="AN351">
        <f t="shared" si="81"/>
        <v>5.1897177424017997E-5</v>
      </c>
      <c r="AO351">
        <f t="shared" si="81"/>
        <v>5.4318423530501927E-5</v>
      </c>
      <c r="AP351">
        <f t="shared" si="81"/>
        <v>5.0715875755097196E-5</v>
      </c>
      <c r="AQ351">
        <f t="shared" si="81"/>
        <v>6.612862870072481E-5</v>
      </c>
      <c r="AR351">
        <f t="shared" si="81"/>
        <v>6.270937552837913E-5</v>
      </c>
      <c r="AS351">
        <f t="shared" si="81"/>
        <v>5.7090399293422041E-5</v>
      </c>
      <c r="AT351">
        <f t="shared" si="84"/>
        <v>4.4588566322435238E-3</v>
      </c>
      <c r="AU351">
        <f t="shared" si="84"/>
        <v>0</v>
      </c>
      <c r="AV351">
        <f t="shared" si="84"/>
        <v>1.3791105186316944E-4</v>
      </c>
      <c r="AW351">
        <f t="shared" si="84"/>
        <v>8.9534788381478627E-3</v>
      </c>
      <c r="AX351">
        <f t="shared" si="84"/>
        <v>1.8076787509935732E-4</v>
      </c>
      <c r="AY351">
        <f t="shared" si="84"/>
        <v>2.9930409811541604E-4</v>
      </c>
      <c r="AZ351">
        <f t="shared" si="84"/>
        <v>3.9815299693830089E-3</v>
      </c>
      <c r="BA351">
        <f t="shared" si="82"/>
        <v>7.3350886843417977E-3</v>
      </c>
      <c r="BB351">
        <f t="shared" si="82"/>
        <v>0.24669828877685604</v>
      </c>
      <c r="BC351">
        <f t="shared" si="82"/>
        <v>0.18596472435651243</v>
      </c>
      <c r="BD351">
        <f t="shared" si="82"/>
        <v>3.0094147042454084E-2</v>
      </c>
      <c r="BE351">
        <f t="shared" si="82"/>
        <v>8.7172642869275518E-3</v>
      </c>
      <c r="BF351">
        <f t="shared" si="82"/>
        <v>3.064211737524471E-3</v>
      </c>
      <c r="BG351">
        <f t="shared" si="79"/>
        <v>2.1029117226621548E-3</v>
      </c>
      <c r="BH351">
        <f t="shared" si="79"/>
        <v>7.0551459150867144E-4</v>
      </c>
      <c r="BI351">
        <f t="shared" si="79"/>
        <v>4.9684787852075172E-5</v>
      </c>
      <c r="BJ351" s="16"/>
      <c r="BL351">
        <v>0</v>
      </c>
      <c r="BO351" s="16" cm="1">
        <f t="array" ref="BO351">INDEX($BK$21:$BK$70,_xlfn.XMATCH($A351,$BK$21:$BK$70,-1))</f>
        <v>684</v>
      </c>
      <c r="BP351" s="16" cm="1">
        <f t="array" ref="BP351">INDEX($BK$21:$BK$70,_xlfn.XMATCH($A351,$BK$21:$BK$70,1))</f>
        <v>694</v>
      </c>
      <c r="BQ351" s="16" cm="1">
        <f t="array" ref="BQ351">INDEX($BL$21:$BL$70,_xlfn.XMATCH($A351,$BK$21:$BK$70,-1))</f>
        <v>3.2570701653877432</v>
      </c>
      <c r="BR351" s="16" cm="1">
        <f t="array" ref="BR351">INDEX($BL$21:$BL$70,_xlfn.XMATCH($A351,$BK$21:$BK$70,1))</f>
        <v>3.3038595286943577</v>
      </c>
      <c r="BS351">
        <f t="shared" si="85"/>
        <v>3.2851437833717121</v>
      </c>
    </row>
    <row r="352" spans="1:71" x14ac:dyDescent="0.2">
      <c r="A352">
        <v>691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2.2409730310387949E-6</v>
      </c>
      <c r="H352">
        <v>1.4758627629761727E-5</v>
      </c>
      <c r="I352">
        <v>1.541829517036574E-5</v>
      </c>
      <c r="J352">
        <v>1.8960685516284727E-5</v>
      </c>
      <c r="K352">
        <v>2.3433955343668822E-5</v>
      </c>
      <c r="L352">
        <v>2.1522822344132329E-5</v>
      </c>
      <c r="M352">
        <v>2.1065200159195763E-5</v>
      </c>
      <c r="N352">
        <v>1.3199012726060678E-3</v>
      </c>
      <c r="O352">
        <v>0</v>
      </c>
      <c r="P352">
        <v>3.9142483981389666E-5</v>
      </c>
      <c r="Q352">
        <v>2.6461567690536378E-3</v>
      </c>
      <c r="R352">
        <v>5.7305510469327711E-5</v>
      </c>
      <c r="S352">
        <v>8.5018548985539677E-5</v>
      </c>
      <c r="T352">
        <v>1.083870658415615E-3</v>
      </c>
      <c r="U352">
        <v>1.9395713712730812E-3</v>
      </c>
      <c r="V352">
        <v>6.7856330641781926E-2</v>
      </c>
      <c r="W352">
        <v>6.078020829549375E-2</v>
      </c>
      <c r="X352">
        <v>1.0017253205776859E-2</v>
      </c>
      <c r="Y352">
        <v>2.9044044474768518E-3</v>
      </c>
      <c r="Z352">
        <v>1.0191239439554119E-3</v>
      </c>
      <c r="AA352">
        <v>7.0395676700558366E-4</v>
      </c>
      <c r="AB352">
        <v>2.2871789002961595E-4</v>
      </c>
      <c r="AC352">
        <v>1.5215623694668866E-5</v>
      </c>
      <c r="AE352">
        <f t="shared" si="86"/>
        <v>3.2898227197023733</v>
      </c>
      <c r="AG352">
        <v>691</v>
      </c>
      <c r="AH352">
        <f t="shared" si="83"/>
        <v>0</v>
      </c>
      <c r="AI352">
        <f t="shared" si="81"/>
        <v>0</v>
      </c>
      <c r="AJ352">
        <f t="shared" si="81"/>
        <v>0</v>
      </c>
      <c r="AK352">
        <f t="shared" si="81"/>
        <v>0</v>
      </c>
      <c r="AL352">
        <f t="shared" si="81"/>
        <v>0</v>
      </c>
      <c r="AM352">
        <f t="shared" si="81"/>
        <v>7.3724039917517194E-6</v>
      </c>
      <c r="AN352">
        <f t="shared" si="81"/>
        <v>4.8553268488017315E-5</v>
      </c>
      <c r="AO352">
        <f t="shared" si="81"/>
        <v>5.0723457750546583E-5</v>
      </c>
      <c r="AP352">
        <f t="shared" si="81"/>
        <v>6.237729399260522E-5</v>
      </c>
      <c r="AQ352">
        <f t="shared" si="81"/>
        <v>7.7093558702092527E-5</v>
      </c>
      <c r="AR352">
        <f t="shared" si="81"/>
        <v>7.080626993984443E-5</v>
      </c>
      <c r="AS352">
        <f t="shared" si="81"/>
        <v>6.9300774078800276E-5</v>
      </c>
      <c r="AT352">
        <f t="shared" si="84"/>
        <v>4.3422411943835173E-3</v>
      </c>
      <c r="AU352">
        <f t="shared" si="84"/>
        <v>0</v>
      </c>
      <c r="AV352">
        <f t="shared" si="84"/>
        <v>1.2877183310756193E-4</v>
      </c>
      <c r="AW352">
        <f t="shared" si="84"/>
        <v>8.7053866587268828E-3</v>
      </c>
      <c r="AX352">
        <f t="shared" si="84"/>
        <v>1.8852497030613652E-4</v>
      </c>
      <c r="AY352">
        <f t="shared" si="84"/>
        <v>2.7969595404875758E-4</v>
      </c>
      <c r="AZ352">
        <f t="shared" si="84"/>
        <v>3.5657423172744604E-3</v>
      </c>
      <c r="BA352">
        <f t="shared" si="82"/>
        <v>6.3808459636984696E-3</v>
      </c>
      <c r="BB352">
        <f t="shared" si="82"/>
        <v>0.22323529822097049</v>
      </c>
      <c r="BC352">
        <f t="shared" si="82"/>
        <v>0.199956110158758</v>
      </c>
      <c r="BD352">
        <f t="shared" si="82"/>
        <v>3.2954987185376143E-2</v>
      </c>
      <c r="BE352">
        <f t="shared" si="82"/>
        <v>9.5549757385139655E-3</v>
      </c>
      <c r="BF352">
        <f t="shared" si="82"/>
        <v>3.3527371050172021E-3</v>
      </c>
      <c r="BG352">
        <f t="shared" si="79"/>
        <v>2.315892965783199E-3</v>
      </c>
      <c r="BH352">
        <f t="shared" si="79"/>
        <v>7.5244131102181948E-4</v>
      </c>
      <c r="BI352">
        <f t="shared" si="79"/>
        <v>5.0056704525163404E-5</v>
      </c>
      <c r="BJ352" s="16"/>
      <c r="BL352">
        <v>0</v>
      </c>
      <c r="BO352" s="16" cm="1">
        <f t="array" ref="BO352">INDEX($BK$21:$BK$70,_xlfn.XMATCH($A352,$BK$21:$BK$70,-1))</f>
        <v>684</v>
      </c>
      <c r="BP352" s="16" cm="1">
        <f t="array" ref="BP352">INDEX($BK$21:$BK$70,_xlfn.XMATCH($A352,$BK$21:$BK$70,1))</f>
        <v>694</v>
      </c>
      <c r="BQ352" s="16" cm="1">
        <f t="array" ref="BQ352">INDEX($BL$21:$BL$70,_xlfn.XMATCH($A352,$BK$21:$BK$70,-1))</f>
        <v>3.2570701653877432</v>
      </c>
      <c r="BR352" s="16" cm="1">
        <f t="array" ref="BR352">INDEX($BL$21:$BL$70,_xlfn.XMATCH($A352,$BK$21:$BK$70,1))</f>
        <v>3.3038595286943577</v>
      </c>
      <c r="BS352">
        <f t="shared" si="85"/>
        <v>3.2898227197023733</v>
      </c>
    </row>
    <row r="353" spans="1:71" x14ac:dyDescent="0.2">
      <c r="A353">
        <v>692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2.719366500307208E-6</v>
      </c>
      <c r="H353">
        <v>1.5665411310269372E-5</v>
      </c>
      <c r="I353">
        <v>1.691205450140669E-5</v>
      </c>
      <c r="J353">
        <v>2.1013260540470624E-5</v>
      </c>
      <c r="K353">
        <v>2.6078417379892428E-5</v>
      </c>
      <c r="L353">
        <v>2.1371665823371531E-5</v>
      </c>
      <c r="M353">
        <v>2.435995270935961E-5</v>
      </c>
      <c r="N353">
        <v>1.293573864305656E-3</v>
      </c>
      <c r="O353">
        <v>0</v>
      </c>
      <c r="P353">
        <v>4.0407571640383312E-5</v>
      </c>
      <c r="Q353">
        <v>2.5660367439717157E-3</v>
      </c>
      <c r="R353">
        <v>5.4356271797221122E-5</v>
      </c>
      <c r="S353">
        <v>8.0618871162324441E-5</v>
      </c>
      <c r="T353">
        <v>9.7895581993295323E-4</v>
      </c>
      <c r="U353">
        <v>1.7028030223884621E-3</v>
      </c>
      <c r="V353">
        <v>5.9504322172338336E-2</v>
      </c>
      <c r="W353">
        <v>6.4915579225727868E-2</v>
      </c>
      <c r="X353">
        <v>1.0966739545008678E-2</v>
      </c>
      <c r="Y353">
        <v>3.1749245115930626E-3</v>
      </c>
      <c r="Z353">
        <v>1.118211944734885E-3</v>
      </c>
      <c r="AA353">
        <v>7.6792944023455615E-4</v>
      </c>
      <c r="AB353">
        <v>2.4656044550021023E-4</v>
      </c>
      <c r="AC353">
        <v>1.6152045441786768E-5</v>
      </c>
      <c r="AE353">
        <f t="shared" si="86"/>
        <v>3.2945016560330349</v>
      </c>
      <c r="AG353">
        <v>692</v>
      </c>
      <c r="AH353">
        <f t="shared" si="83"/>
        <v>0</v>
      </c>
      <c r="AI353">
        <f t="shared" si="81"/>
        <v>0</v>
      </c>
      <c r="AJ353">
        <f t="shared" si="81"/>
        <v>0</v>
      </c>
      <c r="AK353">
        <f t="shared" si="81"/>
        <v>0</v>
      </c>
      <c r="AL353">
        <f t="shared" si="81"/>
        <v>0</v>
      </c>
      <c r="AM353">
        <f t="shared" si="81"/>
        <v>8.9589574386228548E-6</v>
      </c>
      <c r="AN353">
        <f t="shared" si="81"/>
        <v>5.1609723504121082E-5</v>
      </c>
      <c r="AO353">
        <f t="shared" si="81"/>
        <v>5.5716791561805285E-5</v>
      </c>
      <c r="AP353">
        <f t="shared" si="81"/>
        <v>6.9228221649234091E-5</v>
      </c>
      <c r="AQ353">
        <f t="shared" si="81"/>
        <v>8.5915389244776283E-5</v>
      </c>
      <c r="AR353">
        <f t="shared" si="81"/>
        <v>7.0408988447282121E-5</v>
      </c>
      <c r="AS353">
        <f t="shared" si="81"/>
        <v>8.0253904541871654E-5</v>
      </c>
      <c r="AT353">
        <f t="shared" si="84"/>
        <v>4.2616812381560364E-3</v>
      </c>
      <c r="AU353">
        <f t="shared" si="84"/>
        <v>0</v>
      </c>
      <c r="AV353">
        <f t="shared" si="84"/>
        <v>1.3312281168551633E-4</v>
      </c>
      <c r="AW353">
        <f t="shared" si="84"/>
        <v>8.4538123024564347E-3</v>
      </c>
      <c r="AX353">
        <f t="shared" si="84"/>
        <v>1.7907682745172673E-4</v>
      </c>
      <c r="AY353">
        <f t="shared" si="84"/>
        <v>2.6559900455179177E-4</v>
      </c>
      <c r="AZ353">
        <f t="shared" si="84"/>
        <v>3.2251715699522922E-3</v>
      </c>
      <c r="BA353">
        <f t="shared" si="82"/>
        <v>5.6098873771568457E-3</v>
      </c>
      <c r="BB353">
        <f t="shared" si="82"/>
        <v>0.19603708793789187</v>
      </c>
      <c r="BC353">
        <f t="shared" si="82"/>
        <v>0.21386448326150415</v>
      </c>
      <c r="BD353">
        <f t="shared" si="82"/>
        <v>3.6129941592314065E-2</v>
      </c>
      <c r="BE353">
        <f t="shared" si="82"/>
        <v>1.0459794061223219E-2</v>
      </c>
      <c r="BF353">
        <f t="shared" si="82"/>
        <v>3.6839511037249991E-3</v>
      </c>
      <c r="BG353">
        <f t="shared" si="79"/>
        <v>2.5299448125692668E-3</v>
      </c>
      <c r="BH353">
        <f t="shared" si="79"/>
        <v>8.1229379601268541E-4</v>
      </c>
      <c r="BI353">
        <f t="shared" si="79"/>
        <v>5.3212940456287341E-5</v>
      </c>
      <c r="BJ353" s="16"/>
      <c r="BL353">
        <v>0</v>
      </c>
      <c r="BO353" s="16" cm="1">
        <f t="array" ref="BO353">INDEX($BK$21:$BK$70,_xlfn.XMATCH($A353,$BK$21:$BK$70,-1))</f>
        <v>684</v>
      </c>
      <c r="BP353" s="16" cm="1">
        <f t="array" ref="BP353">INDEX($BK$21:$BK$70,_xlfn.XMATCH($A353,$BK$21:$BK$70,1))</f>
        <v>694</v>
      </c>
      <c r="BQ353" s="16" cm="1">
        <f t="array" ref="BQ353">INDEX($BL$21:$BL$70,_xlfn.XMATCH($A353,$BK$21:$BK$70,-1))</f>
        <v>3.2570701653877432</v>
      </c>
      <c r="BR353" s="16" cm="1">
        <f t="array" ref="BR353">INDEX($BL$21:$BL$70,_xlfn.XMATCH($A353,$BK$21:$BK$70,1))</f>
        <v>3.3038595286943577</v>
      </c>
      <c r="BS353">
        <f t="shared" si="85"/>
        <v>3.2945016560330349</v>
      </c>
    </row>
    <row r="354" spans="1:71" x14ac:dyDescent="0.2">
      <c r="A354">
        <v>693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2.4152801818456201E-6</v>
      </c>
      <c r="H354">
        <v>1.5288763004724002E-5</v>
      </c>
      <c r="I354">
        <v>1.8357223323897017E-5</v>
      </c>
      <c r="J354">
        <v>2.2045618707624152E-5</v>
      </c>
      <c r="K354">
        <v>2.8179081772321098E-5</v>
      </c>
      <c r="L354">
        <v>2.4210457935063225E-5</v>
      </c>
      <c r="M354">
        <v>2.6590965112211795E-5</v>
      </c>
      <c r="N354">
        <v>1.2635781807892553E-3</v>
      </c>
      <c r="O354">
        <v>0</v>
      </c>
      <c r="P354">
        <v>3.5832191496130265E-5</v>
      </c>
      <c r="Q354">
        <v>2.4891338115224588E-3</v>
      </c>
      <c r="R354">
        <v>5.0433553709806951E-5</v>
      </c>
      <c r="S354">
        <v>7.9117355154223855E-5</v>
      </c>
      <c r="T354">
        <v>8.8461394140477642E-4</v>
      </c>
      <c r="U354">
        <v>1.4851772681178659E-3</v>
      </c>
      <c r="V354">
        <v>5.0839388210216566E-2</v>
      </c>
      <c r="W354">
        <v>6.8571450655444594E-2</v>
      </c>
      <c r="X354">
        <v>1.1999349741264783E-2</v>
      </c>
      <c r="Y354">
        <v>3.476256741559863E-3</v>
      </c>
      <c r="Z354">
        <v>1.2284470446307307E-3</v>
      </c>
      <c r="AA354">
        <v>8.4349732920309156E-4</v>
      </c>
      <c r="AB354">
        <v>2.6774621812109933E-4</v>
      </c>
      <c r="AC354">
        <v>1.5734590943903538E-5</v>
      </c>
      <c r="AE354">
        <f t="shared" si="86"/>
        <v>3.2991805923636961</v>
      </c>
      <c r="AG354">
        <v>693</v>
      </c>
      <c r="AH354">
        <f t="shared" si="83"/>
        <v>0</v>
      </c>
      <c r="AI354">
        <f t="shared" si="81"/>
        <v>0</v>
      </c>
      <c r="AJ354">
        <f t="shared" si="81"/>
        <v>0</v>
      </c>
      <c r="AK354">
        <f t="shared" si="81"/>
        <v>0</v>
      </c>
      <c r="AL354">
        <f t="shared" si="81"/>
        <v>0</v>
      </c>
      <c r="AM354">
        <f t="shared" si="81"/>
        <v>7.9684455010657276E-6</v>
      </c>
      <c r="AN354">
        <f t="shared" si="81"/>
        <v>5.0440390186433495E-5</v>
      </c>
      <c r="AO354">
        <f t="shared" si="81"/>
        <v>6.0563794919887221E-5</v>
      </c>
      <c r="AP354">
        <f t="shared" si="81"/>
        <v>7.2732477386843632E-5</v>
      </c>
      <c r="AQ354">
        <f t="shared" si="81"/>
        <v>9.2967879693871356E-5</v>
      </c>
      <c r="AR354">
        <f t="shared" si="81"/>
        <v>7.9874672951598243E-5</v>
      </c>
      <c r="AS354">
        <f t="shared" si="81"/>
        <v>8.7728396030429287E-5</v>
      </c>
      <c r="AT354">
        <f t="shared" si="84"/>
        <v>4.1687726109941366E-3</v>
      </c>
      <c r="AU354">
        <f t="shared" si="84"/>
        <v>0</v>
      </c>
      <c r="AV354">
        <f t="shared" si="84"/>
        <v>1.1821687076589244E-4</v>
      </c>
      <c r="AW354">
        <f t="shared" si="84"/>
        <v>8.2121019627711695E-3</v>
      </c>
      <c r="AX354">
        <f t="shared" si="84"/>
        <v>1.6638940160332717E-4</v>
      </c>
      <c r="AY354">
        <f t="shared" si="84"/>
        <v>2.6102244264396117E-4</v>
      </c>
      <c r="AZ354">
        <f t="shared" si="84"/>
        <v>2.9185011472169942E-3</v>
      </c>
      <c r="BA354">
        <f t="shared" si="82"/>
        <v>4.8998680191941965E-3</v>
      </c>
      <c r="BB354">
        <f t="shared" si="82"/>
        <v>0.16772832291079021</v>
      </c>
      <c r="BC354">
        <f t="shared" si="82"/>
        <v>0.22622959919266766</v>
      </c>
      <c r="BD354">
        <f t="shared" si="82"/>
        <v>3.9588021787365112E-2</v>
      </c>
      <c r="BE354">
        <f t="shared" si="82"/>
        <v>1.146879877582776E-2</v>
      </c>
      <c r="BF354">
        <f t="shared" si="82"/>
        <v>4.0528686483922455E-3</v>
      </c>
      <c r="BG354">
        <f t="shared" si="79"/>
        <v>2.7828500182174513E-3</v>
      </c>
      <c r="BH354">
        <f t="shared" si="79"/>
        <v>8.8334312650390791E-4</v>
      </c>
      <c r="BI354">
        <f t="shared" si="79"/>
        <v>5.1911257070908124E-5</v>
      </c>
      <c r="BJ354" s="16"/>
      <c r="BL354">
        <v>0</v>
      </c>
      <c r="BO354" s="16" cm="1">
        <f t="array" ref="BO354">INDEX($BK$21:$BK$70,_xlfn.XMATCH($A354,$BK$21:$BK$70,-1))</f>
        <v>684</v>
      </c>
      <c r="BP354" s="16" cm="1">
        <f t="array" ref="BP354">INDEX($BK$21:$BK$70,_xlfn.XMATCH($A354,$BK$21:$BK$70,1))</f>
        <v>694</v>
      </c>
      <c r="BQ354" s="16" cm="1">
        <f t="array" ref="BQ354">INDEX($BL$21:$BL$70,_xlfn.XMATCH($A354,$BK$21:$BK$70,-1))</f>
        <v>3.2570701653877432</v>
      </c>
      <c r="BR354" s="16" cm="1">
        <f t="array" ref="BR354">INDEX($BL$21:$BL$70,_xlfn.XMATCH($A354,$BK$21:$BK$70,1))</f>
        <v>3.3038595286943577</v>
      </c>
      <c r="BS354">
        <f t="shared" si="85"/>
        <v>3.2991805923636961</v>
      </c>
    </row>
    <row r="355" spans="1:71" x14ac:dyDescent="0.2">
      <c r="A355">
        <v>694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2.1356615484634206E-6</v>
      </c>
      <c r="H355">
        <v>1.5476142218998936E-5</v>
      </c>
      <c r="I355">
        <v>1.5787882620592647E-5</v>
      </c>
      <c r="J355">
        <v>1.7970541256157636E-5</v>
      </c>
      <c r="K355">
        <v>2.5465870992282073E-5</v>
      </c>
      <c r="L355">
        <v>2.1649938788252799E-5</v>
      </c>
      <c r="M355">
        <v>2.3897876941608914E-5</v>
      </c>
      <c r="N355">
        <v>1.2273150858606141E-3</v>
      </c>
      <c r="O355">
        <v>0</v>
      </c>
      <c r="P355">
        <v>3.5291680950000547E-5</v>
      </c>
      <c r="Q355">
        <v>2.4055527443921057E-3</v>
      </c>
      <c r="R355">
        <v>5.0046906095789641E-5</v>
      </c>
      <c r="S355">
        <v>7.4697285873548866E-5</v>
      </c>
      <c r="T355">
        <v>7.9823692366957357E-4</v>
      </c>
      <c r="U355">
        <v>1.3111284132743533E-3</v>
      </c>
      <c r="V355">
        <v>4.2575367580116638E-2</v>
      </c>
      <c r="W355">
        <v>7.1312504451013808E-2</v>
      </c>
      <c r="X355">
        <v>1.3070399144843217E-2</v>
      </c>
      <c r="Y355">
        <v>3.7921050723016899E-3</v>
      </c>
      <c r="Z355">
        <v>1.3404959366868422E-3</v>
      </c>
      <c r="AA355">
        <v>9.3247560816284202E-4</v>
      </c>
      <c r="AB355">
        <v>2.9004496321857049E-4</v>
      </c>
      <c r="AC355">
        <v>1.750632157601783E-5</v>
      </c>
      <c r="AE355">
        <f t="shared" si="86"/>
        <v>3.3038595286943577</v>
      </c>
      <c r="AG355">
        <v>694</v>
      </c>
      <c r="AH355">
        <f t="shared" si="83"/>
        <v>0</v>
      </c>
      <c r="AI355">
        <f t="shared" si="81"/>
        <v>0</v>
      </c>
      <c r="AJ355">
        <f t="shared" si="81"/>
        <v>0</v>
      </c>
      <c r="AK355">
        <f t="shared" si="81"/>
        <v>0</v>
      </c>
      <c r="AL355">
        <f t="shared" si="81"/>
        <v>0</v>
      </c>
      <c r="AM355">
        <f t="shared" si="81"/>
        <v>7.0559257569570188E-6</v>
      </c>
      <c r="AN355">
        <f t="shared" si="81"/>
        <v>5.1130999937668677E-5</v>
      </c>
      <c r="AO355">
        <f t="shared" si="81"/>
        <v>5.2160946433953061E-5</v>
      </c>
      <c r="AP355">
        <f t="shared" si="81"/>
        <v>5.9372143964951478E-5</v>
      </c>
      <c r="AQ355">
        <f t="shared" si="81"/>
        <v>8.413566053435236E-5</v>
      </c>
      <c r="AR355">
        <f t="shared" si="81"/>
        <v>7.152835656121859E-5</v>
      </c>
      <c r="AS355">
        <f t="shared" si="81"/>
        <v>7.8955228449099785E-5</v>
      </c>
      <c r="AT355">
        <f t="shared" si="84"/>
        <v>4.0548766411309233E-3</v>
      </c>
      <c r="AU355">
        <f t="shared" si="84"/>
        <v>0</v>
      </c>
      <c r="AV355">
        <f t="shared" si="84"/>
        <v>1.1659875639030045E-4</v>
      </c>
      <c r="AW355">
        <f t="shared" si="84"/>
        <v>7.9476083563367207E-3</v>
      </c>
      <c r="AX355">
        <f t="shared" si="84"/>
        <v>1.6534794758624635E-4</v>
      </c>
      <c r="AY355">
        <f t="shared" si="84"/>
        <v>2.4678933970093088E-4</v>
      </c>
      <c r="AZ355">
        <f t="shared" si="84"/>
        <v>2.6372626664213912E-3</v>
      </c>
      <c r="BA355">
        <f t="shared" si="82"/>
        <v>4.3317841015383862E-3</v>
      </c>
      <c r="BB355">
        <f t="shared" si="82"/>
        <v>0.14066303386723319</v>
      </c>
      <c r="BC355">
        <f t="shared" si="82"/>
        <v>0.23560649734554076</v>
      </c>
      <c r="BD355">
        <f t="shared" si="82"/>
        <v>4.318276275852885E-2</v>
      </c>
      <c r="BE355">
        <f t="shared" si="82"/>
        <v>1.2528582476934145E-2</v>
      </c>
      <c r="BF355">
        <f t="shared" si="82"/>
        <v>4.4288102735988918E-3</v>
      </c>
      <c r="BG355">
        <f t="shared" si="79"/>
        <v>3.0807684233038718E-3</v>
      </c>
      <c r="BH355">
        <f t="shared" si="79"/>
        <v>9.582678154794786E-4</v>
      </c>
      <c r="BI355">
        <f t="shared" si="79"/>
        <v>5.783842735131413E-5</v>
      </c>
      <c r="BJ355" s="16"/>
      <c r="BL355">
        <v>0</v>
      </c>
      <c r="BO355" s="16" cm="1">
        <f t="array" ref="BO355">INDEX($BK$21:$BK$70,_xlfn.XMATCH($A355,$BK$21:$BK$70,-1))</f>
        <v>694</v>
      </c>
      <c r="BP355" s="16" cm="1">
        <f t="array" ref="BP355">INDEX($BK$21:$BK$70,_xlfn.XMATCH($A355,$BK$21:$BK$70,1))</f>
        <v>694</v>
      </c>
      <c r="BQ355" s="16" cm="1">
        <f t="array" ref="BQ355">INDEX($BL$21:$BL$70,_xlfn.XMATCH($A355,$BK$21:$BK$70,-1))</f>
        <v>3.3038595286943577</v>
      </c>
      <c r="BR355" s="16" cm="1">
        <f t="array" ref="BR355">INDEX($BL$21:$BL$70,_xlfn.XMATCH($A355,$BK$21:$BK$70,1))</f>
        <v>3.3038595286943577</v>
      </c>
      <c r="BS355">
        <f t="shared" si="85"/>
        <v>3.3038595286943577</v>
      </c>
    </row>
    <row r="356" spans="1:71" x14ac:dyDescent="0.2">
      <c r="A356">
        <v>695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2.2983722078424297E-6</v>
      </c>
      <c r="H356">
        <v>1.4397251963160634E-5</v>
      </c>
      <c r="I356">
        <v>1.3900379649675008E-5</v>
      </c>
      <c r="J356">
        <v>1.7109947807053123E-5</v>
      </c>
      <c r="K356">
        <v>2.0806448350710352E-5</v>
      </c>
      <c r="L356">
        <v>1.9043491067925324E-5</v>
      </c>
      <c r="M356">
        <v>1.9126476605970618E-5</v>
      </c>
      <c r="N356">
        <v>1.191412187522906E-3</v>
      </c>
      <c r="O356">
        <v>0</v>
      </c>
      <c r="P356">
        <v>3.3049404016004464E-5</v>
      </c>
      <c r="Q356">
        <v>2.3324653132040189E-3</v>
      </c>
      <c r="R356">
        <v>4.8500354780925619E-5</v>
      </c>
      <c r="S356">
        <v>7.0285101230381806E-5</v>
      </c>
      <c r="T356">
        <v>7.1689023812061435E-4</v>
      </c>
      <c r="U356">
        <v>1.1686199290450411E-3</v>
      </c>
      <c r="V356">
        <v>3.5377709265624502E-2</v>
      </c>
      <c r="W356">
        <v>7.3171689170309154E-2</v>
      </c>
      <c r="X356">
        <v>1.4288658842708121E-2</v>
      </c>
      <c r="Y356">
        <v>4.130333691381197E-3</v>
      </c>
      <c r="Z356">
        <v>1.4624735889549269E-3</v>
      </c>
      <c r="AA356">
        <v>1.0239883251824387E-3</v>
      </c>
      <c r="AB356">
        <v>3.1317242709534777E-4</v>
      </c>
      <c r="AC356">
        <v>1.4755375189660564E-5</v>
      </c>
      <c r="AE356">
        <f t="shared" si="86"/>
        <v>3.3056714712904927</v>
      </c>
      <c r="AG356">
        <v>695</v>
      </c>
      <c r="AH356">
        <f t="shared" si="83"/>
        <v>0</v>
      </c>
      <c r="AI356">
        <f t="shared" si="81"/>
        <v>0</v>
      </c>
      <c r="AJ356">
        <f t="shared" si="81"/>
        <v>0</v>
      </c>
      <c r="AK356">
        <f t="shared" si="81"/>
        <v>0</v>
      </c>
      <c r="AL356">
        <f t="shared" si="81"/>
        <v>0</v>
      </c>
      <c r="AM356">
        <f t="shared" si="81"/>
        <v>7.5976634378716625E-6</v>
      </c>
      <c r="AN356">
        <f t="shared" si="81"/>
        <v>4.7592585079601142E-5</v>
      </c>
      <c r="AO356">
        <f t="shared" si="81"/>
        <v>4.5950088448037609E-5</v>
      </c>
      <c r="AP356">
        <f t="shared" si="81"/>
        <v>5.6559866341044834E-5</v>
      </c>
      <c r="AQ356">
        <f t="shared" si="81"/>
        <v>6.8779282731822329E-5</v>
      </c>
      <c r="AR356">
        <f t="shared" si="81"/>
        <v>6.2951525137016067E-5</v>
      </c>
      <c r="AS356">
        <f t="shared" si="81"/>
        <v>6.3225848062662079E-5</v>
      </c>
      <c r="AT356">
        <f t="shared" si="84"/>
        <v>3.9384172788422692E-3</v>
      </c>
      <c r="AU356">
        <f t="shared" si="84"/>
        <v>0</v>
      </c>
      <c r="AV356">
        <f t="shared" si="84"/>
        <v>1.0925047199885939E-4</v>
      </c>
      <c r="AW356">
        <f t="shared" si="84"/>
        <v>7.7103640436331691E-3</v>
      </c>
      <c r="AX356">
        <f t="shared" si="84"/>
        <v>1.6032623914677326E-4</v>
      </c>
      <c r="AY356">
        <f t="shared" si="84"/>
        <v>2.3233945399403743E-4</v>
      </c>
      <c r="AZ356">
        <f t="shared" si="84"/>
        <v>2.3698036082019629E-3</v>
      </c>
      <c r="BA356">
        <f t="shared" si="82"/>
        <v>3.863073560225712E-3</v>
      </c>
      <c r="BB356">
        <f t="shared" si="82"/>
        <v>0.11694708423898424</v>
      </c>
      <c r="BC356">
        <f t="shared" si="82"/>
        <v>0.24188156539642647</v>
      </c>
      <c r="BD356">
        <f t="shared" si="82"/>
        <v>4.7233611899342866E-2</v>
      </c>
      <c r="BE356">
        <f t="shared" si="82"/>
        <v>1.3653526250508773E-2</v>
      </c>
      <c r="BF356">
        <f t="shared" si="82"/>
        <v>4.8344572205241201E-3</v>
      </c>
      <c r="BG356">
        <f t="shared" si="79"/>
        <v>3.3849689934901195E-3</v>
      </c>
      <c r="BH356">
        <f t="shared" si="79"/>
        <v>1.0352451578438929E-3</v>
      </c>
      <c r="BI356">
        <f t="shared" si="79"/>
        <v>4.8776422812648468E-5</v>
      </c>
      <c r="BJ356" s="16"/>
      <c r="BL356">
        <v>0</v>
      </c>
      <c r="BO356" s="16" cm="1">
        <f t="array" ref="BO356">INDEX($BK$21:$BK$70,_xlfn.XMATCH($A356,$BK$21:$BK$70,-1))</f>
        <v>694</v>
      </c>
      <c r="BP356" s="16" cm="1">
        <f t="array" ref="BP356">INDEX($BK$21:$BK$70,_xlfn.XMATCH($A356,$BK$21:$BK$70,1))</f>
        <v>716</v>
      </c>
      <c r="BQ356" s="16" cm="1">
        <f t="array" ref="BQ356">INDEX($BL$21:$BL$70,_xlfn.XMATCH($A356,$BK$21:$BK$70,-1))</f>
        <v>3.3038595286943577</v>
      </c>
      <c r="BR356" s="16" cm="1">
        <f t="array" ref="BR356">INDEX($BL$21:$BL$70,_xlfn.XMATCH($A356,$BK$21:$BK$70,1))</f>
        <v>3.3437222658093222</v>
      </c>
      <c r="BS356">
        <f t="shared" si="85"/>
        <v>3.3056714712904927</v>
      </c>
    </row>
    <row r="357" spans="1:71" x14ac:dyDescent="0.2">
      <c r="A357">
        <v>696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1.3639333296369558E-5</v>
      </c>
      <c r="I357">
        <v>1.4174234735396839E-5</v>
      </c>
      <c r="J357">
        <v>1.5306904300508782E-5</v>
      </c>
      <c r="K357">
        <v>1.8624260540740105E-5</v>
      </c>
      <c r="L357">
        <v>1.6883274868493388E-5</v>
      </c>
      <c r="M357">
        <v>1.5681665427234806E-5</v>
      </c>
      <c r="N357">
        <v>1.1635497696343687E-3</v>
      </c>
      <c r="O357">
        <v>0</v>
      </c>
      <c r="P357">
        <v>3.1433649528139189E-5</v>
      </c>
      <c r="Q357">
        <v>2.2608157383503468E-3</v>
      </c>
      <c r="R357">
        <v>4.7112503360425145E-5</v>
      </c>
      <c r="S357">
        <v>6.8348595208901497E-5</v>
      </c>
      <c r="T357">
        <v>6.4656117842590906E-4</v>
      </c>
      <c r="U357">
        <v>1.0297266700531418E-3</v>
      </c>
      <c r="V357">
        <v>2.9260549432204037E-2</v>
      </c>
      <c r="W357">
        <v>7.3774991460154579E-2</v>
      </c>
      <c r="X357">
        <v>1.5631081918110187E-2</v>
      </c>
      <c r="Y357">
        <v>4.5145628893997055E-3</v>
      </c>
      <c r="Z357">
        <v>1.5964909318375356E-3</v>
      </c>
      <c r="AA357">
        <v>1.1338051830717575E-3</v>
      </c>
      <c r="AB357">
        <v>3.3891995111618936E-4</v>
      </c>
      <c r="AC357">
        <v>1.5876200077745203E-5</v>
      </c>
      <c r="AE357">
        <f t="shared" si="86"/>
        <v>3.3074834138866271</v>
      </c>
      <c r="AG357">
        <v>696</v>
      </c>
      <c r="AH357">
        <f t="shared" si="83"/>
        <v>0</v>
      </c>
      <c r="AI357">
        <f t="shared" si="81"/>
        <v>0</v>
      </c>
      <c r="AJ357">
        <f t="shared" si="81"/>
        <v>0</v>
      </c>
      <c r="AK357">
        <f t="shared" si="81"/>
        <v>0</v>
      </c>
      <c r="AL357">
        <f t="shared" si="81"/>
        <v>0</v>
      </c>
      <c r="AM357">
        <f t="shared" si="81"/>
        <v>0</v>
      </c>
      <c r="AN357">
        <f t="shared" si="81"/>
        <v>4.511186865421393E-5</v>
      </c>
      <c r="AO357">
        <f t="shared" si="81"/>
        <v>4.6881046291860753E-5</v>
      </c>
      <c r="AP357">
        <f t="shared" si="81"/>
        <v>5.0627332091882681E-5</v>
      </c>
      <c r="AQ357">
        <f t="shared" ref="AQ357:AW415" si="87">K357*$AE357</f>
        <v>6.1599432834401083E-5</v>
      </c>
      <c r="AR357">
        <f t="shared" si="87"/>
        <v>5.5841151599630808E-5</v>
      </c>
      <c r="AS357">
        <f t="shared" si="87"/>
        <v>5.1866848302698473E-5</v>
      </c>
      <c r="AT357">
        <f t="shared" si="84"/>
        <v>3.8484215642972802E-3</v>
      </c>
      <c r="AU357">
        <f t="shared" si="84"/>
        <v>0</v>
      </c>
      <c r="AV357">
        <f t="shared" si="84"/>
        <v>1.0396627445224557E-4</v>
      </c>
      <c r="AW357">
        <f t="shared" si="84"/>
        <v>7.4776105564476206E-3</v>
      </c>
      <c r="AX357">
        <f t="shared" si="84"/>
        <v>1.5582382345128416E-4</v>
      </c>
      <c r="AY357">
        <f t="shared" si="84"/>
        <v>2.2606184501589268E-4</v>
      </c>
      <c r="AZ357">
        <f t="shared" si="84"/>
        <v>2.1384903737066865E-3</v>
      </c>
      <c r="BA357">
        <f t="shared" si="82"/>
        <v>3.4058038820374741E-3</v>
      </c>
      <c r="BB357">
        <f t="shared" si="82"/>
        <v>9.6778781928224616E-2</v>
      </c>
      <c r="BC357">
        <f t="shared" si="82"/>
        <v>0.24400956061408882</v>
      </c>
      <c r="BD357">
        <f t="shared" si="82"/>
        <v>5.1699544185252605E-2</v>
      </c>
      <c r="BE357">
        <f t="shared" si="82"/>
        <v>1.4931841877637613E-2</v>
      </c>
      <c r="BF357">
        <f t="shared" si="82"/>
        <v>5.2803672774730552E-3</v>
      </c>
      <c r="BG357">
        <f t="shared" si="79"/>
        <v>3.7500418375885289E-3</v>
      </c>
      <c r="BH357">
        <f t="shared" si="79"/>
        <v>1.1209721169520629E-3</v>
      </c>
      <c r="BI357">
        <f t="shared" si="79"/>
        <v>5.2510268432687838E-5</v>
      </c>
      <c r="BJ357" s="16"/>
      <c r="BL357">
        <v>0</v>
      </c>
      <c r="BO357" s="16" cm="1">
        <f t="array" ref="BO357">INDEX($BK$21:$BK$70,_xlfn.XMATCH($A357,$BK$21:$BK$70,-1))</f>
        <v>694</v>
      </c>
      <c r="BP357" s="16" cm="1">
        <f t="array" ref="BP357">INDEX($BK$21:$BK$70,_xlfn.XMATCH($A357,$BK$21:$BK$70,1))</f>
        <v>716</v>
      </c>
      <c r="BQ357" s="16" cm="1">
        <f t="array" ref="BQ357">INDEX($BL$21:$BL$70,_xlfn.XMATCH($A357,$BK$21:$BK$70,-1))</f>
        <v>3.3038595286943577</v>
      </c>
      <c r="BR357" s="16" cm="1">
        <f t="array" ref="BR357">INDEX($BL$21:$BL$70,_xlfn.XMATCH($A357,$BK$21:$BK$70,1))</f>
        <v>3.3437222658093222</v>
      </c>
      <c r="BS357">
        <f t="shared" si="85"/>
        <v>3.3074834138866271</v>
      </c>
    </row>
    <row r="358" spans="1:71" x14ac:dyDescent="0.2">
      <c r="A358">
        <v>697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1.5453940733843285E-5</v>
      </c>
      <c r="I358">
        <v>1.2623595469381597E-5</v>
      </c>
      <c r="J358">
        <v>1.4225413415277945E-5</v>
      </c>
      <c r="K358">
        <v>1.7297810336318734E-5</v>
      </c>
      <c r="L358">
        <v>1.6331029260679525E-5</v>
      </c>
      <c r="M358">
        <v>1.5266047387505259E-5</v>
      </c>
      <c r="N358">
        <v>1.1293050265627192E-3</v>
      </c>
      <c r="O358">
        <v>0</v>
      </c>
      <c r="P358">
        <v>2.9674468349012626E-5</v>
      </c>
      <c r="Q358">
        <v>2.1898404792176441E-3</v>
      </c>
      <c r="R358">
        <v>4.665077645782357E-5</v>
      </c>
      <c r="S358">
        <v>6.4076592594331747E-5</v>
      </c>
      <c r="T358">
        <v>5.7997583140138094E-4</v>
      </c>
      <c r="U358">
        <v>9.1179176487062247E-4</v>
      </c>
      <c r="V358">
        <v>2.4183503054699209E-2</v>
      </c>
      <c r="W358">
        <v>7.2740192108188453E-2</v>
      </c>
      <c r="X358">
        <v>1.7030895345804459E-2</v>
      </c>
      <c r="Y358">
        <v>4.916462964760001E-3</v>
      </c>
      <c r="Z358">
        <v>1.7524550389163914E-3</v>
      </c>
      <c r="AA358">
        <v>1.2418921715514548E-3</v>
      </c>
      <c r="AB358">
        <v>3.7322160256370528E-4</v>
      </c>
      <c r="AC358">
        <v>1.8115324902111117E-5</v>
      </c>
      <c r="AE358">
        <f t="shared" si="86"/>
        <v>3.3092953564827621</v>
      </c>
      <c r="AG358">
        <v>697</v>
      </c>
      <c r="AH358">
        <f t="shared" si="83"/>
        <v>0</v>
      </c>
      <c r="AI358">
        <f t="shared" si="83"/>
        <v>0</v>
      </c>
      <c r="AJ358">
        <f t="shared" si="83"/>
        <v>0</v>
      </c>
      <c r="AK358">
        <f t="shared" si="83"/>
        <v>0</v>
      </c>
      <c r="AL358">
        <f t="shared" si="83"/>
        <v>0</v>
      </c>
      <c r="AM358">
        <f t="shared" si="83"/>
        <v>0</v>
      </c>
      <c r="AN358">
        <f t="shared" si="83"/>
        <v>5.1141654309867393E-5</v>
      </c>
      <c r="AO358">
        <f t="shared" si="83"/>
        <v>4.1775205868941353E-5</v>
      </c>
      <c r="AP358">
        <f t="shared" si="83"/>
        <v>4.7076094559226891E-5</v>
      </c>
      <c r="AQ358">
        <f t="shared" si="87"/>
        <v>5.7243563423299112E-5</v>
      </c>
      <c r="AR358">
        <f t="shared" si="87"/>
        <v>5.4044199298950871E-5</v>
      </c>
      <c r="AS358">
        <f t="shared" si="87"/>
        <v>5.0519859731316956E-5</v>
      </c>
      <c r="AT358">
        <f t="shared" si="84"/>
        <v>3.7372038804566487E-3</v>
      </c>
      <c r="AU358">
        <f t="shared" si="84"/>
        <v>0</v>
      </c>
      <c r="AV358">
        <f t="shared" si="84"/>
        <v>9.8201580313482181E-5</v>
      </c>
      <c r="AW358">
        <f t="shared" si="84"/>
        <v>7.2468289293129359E-3</v>
      </c>
      <c r="AX358">
        <f t="shared" si="84"/>
        <v>1.543811979081909E-4</v>
      </c>
      <c r="AY358">
        <f t="shared" si="84"/>
        <v>2.1204837033165979E-4</v>
      </c>
      <c r="AZ358">
        <f t="shared" si="84"/>
        <v>1.9193113257288193E-3</v>
      </c>
      <c r="BA358">
        <f t="shared" si="82"/>
        <v>3.0173882535655732E-3</v>
      </c>
      <c r="BB358">
        <f t="shared" si="82"/>
        <v>8.0030354362402786E-2</v>
      </c>
      <c r="BC358">
        <f t="shared" si="82"/>
        <v>0.24071877997329211</v>
      </c>
      <c r="BD358">
        <f t="shared" si="82"/>
        <v>5.6360262884614577E-2</v>
      </c>
      <c r="BE358">
        <f t="shared" si="82"/>
        <v>1.6270028059599744E-2</v>
      </c>
      <c r="BF358">
        <f t="shared" si="82"/>
        <v>5.7993913227308317E-3</v>
      </c>
      <c r="BG358">
        <f t="shared" si="79"/>
        <v>4.1097879965675231E-3</v>
      </c>
      <c r="BH358">
        <f t="shared" si="79"/>
        <v>1.2351005163031249E-3</v>
      </c>
      <c r="BI358">
        <f t="shared" si="79"/>
        <v>5.9948960579732865E-5</v>
      </c>
      <c r="BJ358" s="16"/>
      <c r="BL358">
        <v>0</v>
      </c>
      <c r="BO358" s="16" cm="1">
        <f t="array" ref="BO358">INDEX($BK$21:$BK$70,_xlfn.XMATCH($A358,$BK$21:$BK$70,-1))</f>
        <v>694</v>
      </c>
      <c r="BP358" s="16" cm="1">
        <f t="array" ref="BP358">INDEX($BK$21:$BK$70,_xlfn.XMATCH($A358,$BK$21:$BK$70,1))</f>
        <v>716</v>
      </c>
      <c r="BQ358" s="16" cm="1">
        <f t="array" ref="BQ358">INDEX($BL$21:$BL$70,_xlfn.XMATCH($A358,$BK$21:$BK$70,-1))</f>
        <v>3.3038595286943577</v>
      </c>
      <c r="BR358" s="16" cm="1">
        <f t="array" ref="BR358">INDEX($BL$21:$BL$70,_xlfn.XMATCH($A358,$BK$21:$BK$70,1))</f>
        <v>3.3437222658093222</v>
      </c>
      <c r="BS358">
        <f t="shared" si="85"/>
        <v>3.3092953564827621</v>
      </c>
    </row>
    <row r="359" spans="1:71" x14ac:dyDescent="0.2">
      <c r="A359">
        <v>698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1.2653572467352408E-5</v>
      </c>
      <c r="I359">
        <v>1.2622363050832158E-5</v>
      </c>
      <c r="J359">
        <v>1.2746755022771127E-5</v>
      </c>
      <c r="K359">
        <v>1.7110183676984189E-5</v>
      </c>
      <c r="L359">
        <v>1.6243830050931868E-5</v>
      </c>
      <c r="M359">
        <v>1.5902018732591546E-5</v>
      </c>
      <c r="N359">
        <v>1.0994727741602981E-3</v>
      </c>
      <c r="O359">
        <v>0</v>
      </c>
      <c r="P359">
        <v>2.8399630729969501E-5</v>
      </c>
      <c r="Q359">
        <v>2.1170580012072745E-3</v>
      </c>
      <c r="R359">
        <v>4.2234175385761723E-5</v>
      </c>
      <c r="S359">
        <v>6.2753626931638141E-5</v>
      </c>
      <c r="T359">
        <v>5.2909632745146661E-4</v>
      </c>
      <c r="U359">
        <v>8.2040598842580135E-4</v>
      </c>
      <c r="V359">
        <v>2.0070888360586826E-2</v>
      </c>
      <c r="W359">
        <v>7.0419620307396721E-2</v>
      </c>
      <c r="X359">
        <v>1.8576658149772024E-2</v>
      </c>
      <c r="Y359">
        <v>5.3518970618916485E-3</v>
      </c>
      <c r="Z359">
        <v>1.9199366847802658E-3</v>
      </c>
      <c r="AA359">
        <v>1.3698591702606419E-3</v>
      </c>
      <c r="AB359">
        <v>4.0505188867749625E-4</v>
      </c>
      <c r="AC359">
        <v>1.6201036195578364E-5</v>
      </c>
      <c r="AE359">
        <f t="shared" si="86"/>
        <v>3.3111072990788966</v>
      </c>
      <c r="AG359">
        <v>698</v>
      </c>
      <c r="AH359">
        <f t="shared" si="83"/>
        <v>0</v>
      </c>
      <c r="AI359">
        <f t="shared" si="83"/>
        <v>0</v>
      </c>
      <c r="AJ359">
        <f t="shared" si="83"/>
        <v>0</v>
      </c>
      <c r="AK359">
        <f t="shared" si="83"/>
        <v>0</v>
      </c>
      <c r="AL359">
        <f t="shared" si="83"/>
        <v>0</v>
      </c>
      <c r="AM359">
        <f t="shared" si="83"/>
        <v>0</v>
      </c>
      <c r="AN359">
        <f t="shared" si="83"/>
        <v>4.1897336156074319E-5</v>
      </c>
      <c r="AO359">
        <f t="shared" si="83"/>
        <v>4.179399842923413E-5</v>
      </c>
      <c r="AP359">
        <f t="shared" si="83"/>
        <v>4.2205873595468066E-5</v>
      </c>
      <c r="AQ359">
        <f t="shared" si="87"/>
        <v>5.665365406144294E-5</v>
      </c>
      <c r="AR359">
        <f t="shared" si="87"/>
        <v>5.3785064246637633E-5</v>
      </c>
      <c r="AS359">
        <f t="shared" si="87"/>
        <v>5.265329029557321E-5</v>
      </c>
      <c r="AT359">
        <f t="shared" si="84"/>
        <v>3.6404723276606864E-3</v>
      </c>
      <c r="AU359">
        <f t="shared" si="84"/>
        <v>0</v>
      </c>
      <c r="AV359">
        <f t="shared" si="84"/>
        <v>9.4034224601147347E-5</v>
      </c>
      <c r="AW359">
        <f t="shared" si="84"/>
        <v>7.0098062003707863E-3</v>
      </c>
      <c r="AX359">
        <f t="shared" si="84"/>
        <v>1.3984188639037392E-4</v>
      </c>
      <c r="AY359">
        <f t="shared" si="84"/>
        <v>2.0778399217702106E-4</v>
      </c>
      <c r="AZ359">
        <f t="shared" si="84"/>
        <v>1.751894711740389E-3</v>
      </c>
      <c r="BA359">
        <f t="shared" si="82"/>
        <v>2.7164522564847074E-3</v>
      </c>
      <c r="BB359">
        <f t="shared" si="82"/>
        <v>6.645686494973671E-2</v>
      </c>
      <c r="BC359">
        <f t="shared" si="82"/>
        <v>0.23316691879818577</v>
      </c>
      <c r="BD359">
        <f t="shared" si="82"/>
        <v>6.1509308392203615E-2</v>
      </c>
      <c r="BE359">
        <f t="shared" si="82"/>
        <v>1.7720705425548339E-2</v>
      </c>
      <c r="BF359">
        <f t="shared" si="82"/>
        <v>6.3571163707452768E-3</v>
      </c>
      <c r="BG359">
        <f t="shared" si="79"/>
        <v>4.5357506973601721E-3</v>
      </c>
      <c r="BH359">
        <f t="shared" si="79"/>
        <v>1.3411702651057505E-3</v>
      </c>
      <c r="BI359">
        <f t="shared" si="79"/>
        <v>5.3643369199820917E-5</v>
      </c>
      <c r="BJ359" s="16"/>
      <c r="BL359">
        <v>0</v>
      </c>
      <c r="BO359" s="16" cm="1">
        <f t="array" ref="BO359">INDEX($BK$21:$BK$70,_xlfn.XMATCH($A359,$BK$21:$BK$70,-1))</f>
        <v>694</v>
      </c>
      <c r="BP359" s="16" cm="1">
        <f t="array" ref="BP359">INDEX($BK$21:$BK$70,_xlfn.XMATCH($A359,$BK$21:$BK$70,1))</f>
        <v>716</v>
      </c>
      <c r="BQ359" s="16" cm="1">
        <f t="array" ref="BQ359">INDEX($BL$21:$BL$70,_xlfn.XMATCH($A359,$BK$21:$BK$70,-1))</f>
        <v>3.3038595286943577</v>
      </c>
      <c r="BR359" s="16" cm="1">
        <f t="array" ref="BR359">INDEX($BL$21:$BL$70,_xlfn.XMATCH($A359,$BK$21:$BK$70,1))</f>
        <v>3.3437222658093222</v>
      </c>
      <c r="BS359">
        <f t="shared" si="85"/>
        <v>3.3111072990788966</v>
      </c>
    </row>
    <row r="360" spans="1:71" x14ac:dyDescent="0.2">
      <c r="A360">
        <v>699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1.3331278472933354E-5</v>
      </c>
      <c r="I360">
        <v>1.3511411939358745E-5</v>
      </c>
      <c r="J360">
        <v>1.331009915948276E-5</v>
      </c>
      <c r="K360">
        <v>1.6682231399117184E-5</v>
      </c>
      <c r="L360">
        <v>1.5091416183795314E-5</v>
      </c>
      <c r="M360">
        <v>1.3893803061624863E-5</v>
      </c>
      <c r="N360">
        <v>1.0727232833738455E-3</v>
      </c>
      <c r="O360">
        <v>0</v>
      </c>
      <c r="P360">
        <v>2.6929525055445674E-5</v>
      </c>
      <c r="Q360">
        <v>2.052626504719956E-3</v>
      </c>
      <c r="R360">
        <v>4.2071605018742392E-5</v>
      </c>
      <c r="S360">
        <v>5.6998567618517651E-5</v>
      </c>
      <c r="T360">
        <v>4.7508363507184364E-4</v>
      </c>
      <c r="U360">
        <v>7.3207707029338388E-4</v>
      </c>
      <c r="V360">
        <v>1.6709381678272309E-2</v>
      </c>
      <c r="W360">
        <v>6.6986737623085352E-2</v>
      </c>
      <c r="X360">
        <v>2.0279224245251755E-2</v>
      </c>
      <c r="Y360">
        <v>5.8329758741080193E-3</v>
      </c>
      <c r="Z360">
        <v>2.0910484495424218E-3</v>
      </c>
      <c r="AA360">
        <v>1.5123650365368761E-3</v>
      </c>
      <c r="AB360">
        <v>4.3392444058555483E-4</v>
      </c>
      <c r="AC360">
        <v>1.6842406844925952E-5</v>
      </c>
      <c r="AE360">
        <f t="shared" si="86"/>
        <v>3.3129192416750315</v>
      </c>
      <c r="AG360">
        <v>699</v>
      </c>
      <c r="AH360">
        <f t="shared" si="83"/>
        <v>0</v>
      </c>
      <c r="AI360">
        <f t="shared" si="83"/>
        <v>0</v>
      </c>
      <c r="AJ360">
        <f t="shared" si="83"/>
        <v>0</v>
      </c>
      <c r="AK360">
        <f t="shared" si="83"/>
        <v>0</v>
      </c>
      <c r="AL360">
        <f t="shared" si="83"/>
        <v>0</v>
      </c>
      <c r="AM360">
        <f t="shared" si="83"/>
        <v>0</v>
      </c>
      <c r="AN360">
        <f t="shared" si="83"/>
        <v>4.4165448969109037E-5</v>
      </c>
      <c r="AO360">
        <f t="shared" si="83"/>
        <v>4.4762216596099342E-5</v>
      </c>
      <c r="AP360">
        <f t="shared" si="83"/>
        <v>4.4095283614053097E-5</v>
      </c>
      <c r="AQ360">
        <f t="shared" si="87"/>
        <v>5.5266885396210703E-5</v>
      </c>
      <c r="AR360">
        <f t="shared" si="87"/>
        <v>4.9996643059421468E-5</v>
      </c>
      <c r="AS360">
        <f t="shared" si="87"/>
        <v>4.6029047502900474E-5</v>
      </c>
      <c r="AT360">
        <f t="shared" si="84"/>
        <v>3.5538456064820299E-3</v>
      </c>
      <c r="AU360">
        <f t="shared" si="84"/>
        <v>0</v>
      </c>
      <c r="AV360">
        <f t="shared" si="84"/>
        <v>8.9215341725355849E-5</v>
      </c>
      <c r="AW360">
        <f t="shared" si="84"/>
        <v>6.8001858434589071E-3</v>
      </c>
      <c r="AX360">
        <f t="shared" si="84"/>
        <v>1.3937982979474349E-4</v>
      </c>
      <c r="AY360">
        <f t="shared" si="84"/>
        <v>1.8883165141130251E-4</v>
      </c>
      <c r="AZ360">
        <f t="shared" si="84"/>
        <v>1.5739137160344296E-3</v>
      </c>
      <c r="BA360">
        <f t="shared" si="82"/>
        <v>2.425312212564036E-3</v>
      </c>
      <c r="BB360">
        <f t="shared" si="82"/>
        <v>5.5356832078440561E-2</v>
      </c>
      <c r="BC360">
        <f t="shared" si="82"/>
        <v>0.22192165200855624</v>
      </c>
      <c r="BD360">
        <f t="shared" si="82"/>
        <v>6.7183432208337363E-2</v>
      </c>
      <c r="BE360">
        <f t="shared" si="82"/>
        <v>1.9324178009558692E-2</v>
      </c>
      <c r="BF360">
        <f t="shared" si="82"/>
        <v>6.9274746437638307E-3</v>
      </c>
      <c r="BG360">
        <f t="shared" si="79"/>
        <v>5.0103432299795784E-3</v>
      </c>
      <c r="BH360">
        <f t="shared" si="79"/>
        <v>1.4375566286489586E-3</v>
      </c>
      <c r="BI360">
        <f t="shared" si="79"/>
        <v>5.5797533712674446E-5</v>
      </c>
      <c r="BJ360" s="16"/>
      <c r="BL360">
        <v>0</v>
      </c>
      <c r="BO360" s="16" cm="1">
        <f t="array" ref="BO360">INDEX($BK$21:$BK$70,_xlfn.XMATCH($A360,$BK$21:$BK$70,-1))</f>
        <v>694</v>
      </c>
      <c r="BP360" s="16" cm="1">
        <f t="array" ref="BP360">INDEX($BK$21:$BK$70,_xlfn.XMATCH($A360,$BK$21:$BK$70,1))</f>
        <v>716</v>
      </c>
      <c r="BQ360" s="16" cm="1">
        <f t="array" ref="BQ360">INDEX($BL$21:$BL$70,_xlfn.XMATCH($A360,$BK$21:$BK$70,-1))</f>
        <v>3.3038595286943577</v>
      </c>
      <c r="BR360" s="16" cm="1">
        <f t="array" ref="BR360">INDEX($BL$21:$BL$70,_xlfn.XMATCH($A360,$BK$21:$BK$70,1))</f>
        <v>3.3437222658093222</v>
      </c>
      <c r="BS360">
        <f t="shared" si="85"/>
        <v>3.3129192416750315</v>
      </c>
    </row>
    <row r="361" spans="1:71" x14ac:dyDescent="0.2">
      <c r="A361">
        <v>700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7.0076552292203395E-6</v>
      </c>
      <c r="I361">
        <v>1.2749182552306218E-5</v>
      </c>
      <c r="J361">
        <v>1.3072988870121053E-5</v>
      </c>
      <c r="K361">
        <v>1.5719908487889538E-5</v>
      </c>
      <c r="L361">
        <v>1.540645610007438E-5</v>
      </c>
      <c r="M361">
        <v>1.389356676439836E-5</v>
      </c>
      <c r="N361">
        <v>1.0432517847818825E-3</v>
      </c>
      <c r="O361">
        <v>0</v>
      </c>
      <c r="P361">
        <v>2.7511010640178508E-5</v>
      </c>
      <c r="Q361">
        <v>1.9848089477315116E-3</v>
      </c>
      <c r="R361">
        <v>4.0841822135150001E-5</v>
      </c>
      <c r="S361">
        <v>5.6208309605372374E-5</v>
      </c>
      <c r="T361">
        <v>4.3009074781990067E-4</v>
      </c>
      <c r="U361">
        <v>6.5046882980672851E-4</v>
      </c>
      <c r="V361">
        <v>1.3981493770574858E-2</v>
      </c>
      <c r="W361">
        <v>6.2799009324034455E-2</v>
      </c>
      <c r="X361">
        <v>2.2119785855493637E-2</v>
      </c>
      <c r="Y361">
        <v>6.3584833539575957E-3</v>
      </c>
      <c r="Z361">
        <v>2.2865200078688386E-3</v>
      </c>
      <c r="AA361">
        <v>1.6628621407551933E-3</v>
      </c>
      <c r="AB361">
        <v>4.7425937593644575E-4</v>
      </c>
      <c r="AC361">
        <v>1.791085361815654E-5</v>
      </c>
      <c r="AE361">
        <f t="shared" si="86"/>
        <v>3.3147311842711664</v>
      </c>
      <c r="AG361">
        <v>700</v>
      </c>
      <c r="AH361">
        <f t="shared" si="83"/>
        <v>0</v>
      </c>
      <c r="AI361">
        <f t="shared" si="83"/>
        <v>0</v>
      </c>
      <c r="AJ361">
        <f t="shared" si="83"/>
        <v>0</v>
      </c>
      <c r="AK361">
        <f t="shared" si="83"/>
        <v>0</v>
      </c>
      <c r="AL361">
        <f t="shared" si="83"/>
        <v>0</v>
      </c>
      <c r="AM361">
        <f t="shared" si="83"/>
        <v>0</v>
      </c>
      <c r="AN361">
        <f t="shared" si="83"/>
        <v>2.3228493316917567E-5</v>
      </c>
      <c r="AO361">
        <f t="shared" si="83"/>
        <v>4.2260112980095282E-5</v>
      </c>
      <c r="AP361">
        <f t="shared" si="83"/>
        <v>4.3333443879420138E-5</v>
      </c>
      <c r="AQ361">
        <f t="shared" si="87"/>
        <v>5.2107270878696448E-5</v>
      </c>
      <c r="AR361">
        <f t="shared" si="87"/>
        <v>5.1068260474021285E-5</v>
      </c>
      <c r="AS361">
        <f t="shared" si="87"/>
        <v>4.605343901470469E-5</v>
      </c>
      <c r="AT361">
        <f t="shared" si="84"/>
        <v>3.4580992240630577E-3</v>
      </c>
      <c r="AU361">
        <f t="shared" si="84"/>
        <v>0</v>
      </c>
      <c r="AV361">
        <f t="shared" si="84"/>
        <v>9.1191604879815562E-5</v>
      </c>
      <c r="AW361">
        <f t="shared" si="84"/>
        <v>6.5791081138660808E-3</v>
      </c>
      <c r="AX361">
        <f t="shared" si="84"/>
        <v>1.3537966145383811E-4</v>
      </c>
      <c r="AY361">
        <f t="shared" si="84"/>
        <v>1.8631543666409634E-4</v>
      </c>
      <c r="AZ361">
        <f t="shared" si="84"/>
        <v>1.4256352138651309E-3</v>
      </c>
      <c r="BA361">
        <f t="shared" si="82"/>
        <v>2.1561293145567371E-3</v>
      </c>
      <c r="BB361">
        <f t="shared" si="82"/>
        <v>4.634489340401754E-2</v>
      </c>
      <c r="BC361">
        <f t="shared" si="82"/>
        <v>0.20816183454771275</v>
      </c>
      <c r="BD361">
        <f t="shared" si="82"/>
        <v>7.3321143964605026E-2</v>
      </c>
      <c r="BE361">
        <f t="shared" si="82"/>
        <v>2.1076663058032359E-2</v>
      </c>
      <c r="BF361">
        <f t="shared" si="82"/>
        <v>7.5791991735427921E-3</v>
      </c>
      <c r="BG361">
        <f t="shared" si="79"/>
        <v>5.5119409931051492E-3</v>
      </c>
      <c r="BH361">
        <f t="shared" si="79"/>
        <v>1.5720423428495192E-3</v>
      </c>
      <c r="BI361">
        <f t="shared" si="79"/>
        <v>5.9369665025019537E-5</v>
      </c>
      <c r="BJ361" s="16"/>
      <c r="BL361">
        <v>0</v>
      </c>
      <c r="BO361" s="16" cm="1">
        <f t="array" ref="BO361">INDEX($BK$21:$BK$70,_xlfn.XMATCH($A361,$BK$21:$BK$70,-1))</f>
        <v>694</v>
      </c>
      <c r="BP361" s="16" cm="1">
        <f t="array" ref="BP361">INDEX($BK$21:$BK$70,_xlfn.XMATCH($A361,$BK$21:$BK$70,1))</f>
        <v>716</v>
      </c>
      <c r="BQ361" s="16" cm="1">
        <f t="array" ref="BQ361">INDEX($BL$21:$BL$70,_xlfn.XMATCH($A361,$BK$21:$BK$70,-1))</f>
        <v>3.3038595286943577</v>
      </c>
      <c r="BR361" s="16" cm="1">
        <f t="array" ref="BR361">INDEX($BL$21:$BL$70,_xlfn.XMATCH($A361,$BK$21:$BK$70,1))</f>
        <v>3.3437222658093222</v>
      </c>
      <c r="BS361">
        <f t="shared" si="85"/>
        <v>3.3147311842711664</v>
      </c>
    </row>
    <row r="362" spans="1:71" x14ac:dyDescent="0.2">
      <c r="A362">
        <v>701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7.0465232620848669E-6</v>
      </c>
      <c r="I362">
        <v>1.1572306858083347E-5</v>
      </c>
      <c r="J362">
        <v>1.2244861971615594E-5</v>
      </c>
      <c r="K362">
        <v>1.5297126205757998E-5</v>
      </c>
      <c r="L362">
        <v>1.4569615706113712E-5</v>
      </c>
      <c r="M362">
        <v>1.3211471142315489E-5</v>
      </c>
      <c r="N362">
        <v>1.0162586381890625E-3</v>
      </c>
      <c r="O362">
        <v>0</v>
      </c>
      <c r="P362">
        <v>2.4198209019049601E-5</v>
      </c>
      <c r="Q362">
        <v>1.9220222500161692E-3</v>
      </c>
      <c r="R362">
        <v>4.0258714147268549E-5</v>
      </c>
      <c r="S362">
        <v>5.4554358853049455E-5</v>
      </c>
      <c r="T362">
        <v>3.9545058403218686E-4</v>
      </c>
      <c r="U362">
        <v>5.8763578488967472E-4</v>
      </c>
      <c r="V362">
        <v>1.1686616741593551E-2</v>
      </c>
      <c r="W362">
        <v>5.7993000526834905E-2</v>
      </c>
      <c r="X362">
        <v>2.406138198830993E-2</v>
      </c>
      <c r="Y362">
        <v>6.902303406203179E-3</v>
      </c>
      <c r="Z362">
        <v>2.495335658671622E-3</v>
      </c>
      <c r="AA362">
        <v>1.8160342752584326E-3</v>
      </c>
      <c r="AB362">
        <v>5.1398227417848803E-4</v>
      </c>
      <c r="AC362">
        <v>1.9668645700838628E-5</v>
      </c>
      <c r="AE362">
        <f t="shared" si="86"/>
        <v>3.3165431268673009</v>
      </c>
      <c r="AG362">
        <v>701</v>
      </c>
      <c r="AH362">
        <f t="shared" si="83"/>
        <v>0</v>
      </c>
      <c r="AI362">
        <f t="shared" si="83"/>
        <v>0</v>
      </c>
      <c r="AJ362">
        <f t="shared" si="83"/>
        <v>0</v>
      </c>
      <c r="AK362">
        <f t="shared" si="83"/>
        <v>0</v>
      </c>
      <c r="AL362">
        <f t="shared" si="83"/>
        <v>0</v>
      </c>
      <c r="AM362">
        <f t="shared" si="83"/>
        <v>0</v>
      </c>
      <c r="AN362">
        <f t="shared" si="83"/>
        <v>2.3370098293178116E-5</v>
      </c>
      <c r="AO362">
        <f t="shared" si="83"/>
        <v>3.8380054772175655E-5</v>
      </c>
      <c r="AP362">
        <f t="shared" si="83"/>
        <v>4.0610612811400487E-5</v>
      </c>
      <c r="AQ362">
        <f t="shared" si="87"/>
        <v>5.0733578778528363E-5</v>
      </c>
      <c r="AR362">
        <f t="shared" si="87"/>
        <v>4.8320758831209306E-5</v>
      </c>
      <c r="AS362">
        <f t="shared" si="87"/>
        <v>4.3816413812852124E-5</v>
      </c>
      <c r="AT362">
        <f t="shared" si="84"/>
        <v>3.3704656016054582E-3</v>
      </c>
      <c r="AU362">
        <f t="shared" si="84"/>
        <v>0</v>
      </c>
      <c r="AV362">
        <f t="shared" si="84"/>
        <v>8.025440380462729E-5</v>
      </c>
      <c r="AW362">
        <f t="shared" si="84"/>
        <v>6.3744696829771512E-3</v>
      </c>
      <c r="AX362">
        <f t="shared" si="84"/>
        <v>1.3351976170163888E-4</v>
      </c>
      <c r="AY362">
        <f t="shared" si="84"/>
        <v>1.8093188389473345E-4</v>
      </c>
      <c r="AZ362">
        <f t="shared" si="84"/>
        <v>1.3115289164876093E-3</v>
      </c>
      <c r="BA362">
        <f t="shared" si="82"/>
        <v>1.9489194234771224E-3</v>
      </c>
      <c r="BB362">
        <f t="shared" si="82"/>
        <v>3.8759168430664424E-2</v>
      </c>
      <c r="BC362">
        <f t="shared" si="82"/>
        <v>0.19233628730368607</v>
      </c>
      <c r="BD362">
        <f t="shared" si="82"/>
        <v>7.9800611056257964E-2</v>
      </c>
      <c r="BE362">
        <f t="shared" si="82"/>
        <v>2.2891786921395912E-2</v>
      </c>
      <c r="BF362">
        <f t="shared" si="82"/>
        <v>8.2758883279942571E-3</v>
      </c>
      <c r="BG362">
        <f t="shared" si="79"/>
        <v>6.0229559937637943E-3</v>
      </c>
      <c r="BH362">
        <f t="shared" si="79"/>
        <v>1.704644378758289E-3</v>
      </c>
      <c r="BI362">
        <f t="shared" si="79"/>
        <v>6.5231911713904445E-5</v>
      </c>
      <c r="BJ362" s="16"/>
      <c r="BL362">
        <v>0</v>
      </c>
      <c r="BO362" s="16" cm="1">
        <f t="array" ref="BO362">INDEX($BK$21:$BK$70,_xlfn.XMATCH($A362,$BK$21:$BK$70,-1))</f>
        <v>694</v>
      </c>
      <c r="BP362" s="16" cm="1">
        <f t="array" ref="BP362">INDEX($BK$21:$BK$70,_xlfn.XMATCH($A362,$BK$21:$BK$70,1))</f>
        <v>716</v>
      </c>
      <c r="BQ362" s="16" cm="1">
        <f t="array" ref="BQ362">INDEX($BL$21:$BL$70,_xlfn.XMATCH($A362,$BK$21:$BK$70,-1))</f>
        <v>3.3038595286943577</v>
      </c>
      <c r="BR362" s="16" cm="1">
        <f t="array" ref="BR362">INDEX($BL$21:$BL$70,_xlfn.XMATCH($A362,$BK$21:$BK$70,1))</f>
        <v>3.3437222658093222</v>
      </c>
      <c r="BS362">
        <f t="shared" si="85"/>
        <v>3.3165431268673009</v>
      </c>
    </row>
    <row r="363" spans="1:71" x14ac:dyDescent="0.2">
      <c r="A363">
        <v>702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1.2898064379318431E-5</v>
      </c>
      <c r="J363">
        <v>1.1505005442271832E-5</v>
      </c>
      <c r="K363">
        <v>1.5011139496690779E-5</v>
      </c>
      <c r="L363">
        <v>1.5700768468648611E-5</v>
      </c>
      <c r="M363">
        <v>1.3319659242664738E-5</v>
      </c>
      <c r="N363">
        <v>9.9607938071029746E-4</v>
      </c>
      <c r="O363">
        <v>0</v>
      </c>
      <c r="P363">
        <v>2.5972359335487389E-5</v>
      </c>
      <c r="Q363">
        <v>1.869672816761165E-3</v>
      </c>
      <c r="R363">
        <v>3.8970135028861398E-5</v>
      </c>
      <c r="S363">
        <v>5.2984317328421609E-5</v>
      </c>
      <c r="T363">
        <v>3.6752692054224927E-4</v>
      </c>
      <c r="U363">
        <v>5.2993710199846942E-4</v>
      </c>
      <c r="V363">
        <v>9.8334206680293426E-3</v>
      </c>
      <c r="W363">
        <v>5.3340883783456049E-2</v>
      </c>
      <c r="X363">
        <v>2.6325063470804457E-2</v>
      </c>
      <c r="Y363">
        <v>7.540923573476627E-3</v>
      </c>
      <c r="Z363">
        <v>2.7446314831008618E-3</v>
      </c>
      <c r="AA363">
        <v>1.9933105668123664E-3</v>
      </c>
      <c r="AB363">
        <v>5.5840493692937466E-4</v>
      </c>
      <c r="AC363">
        <v>1.9898453588405864E-5</v>
      </c>
      <c r="AE363">
        <f t="shared" si="86"/>
        <v>3.3183550694634358</v>
      </c>
      <c r="AG363">
        <v>702</v>
      </c>
      <c r="AH363">
        <f t="shared" si="83"/>
        <v>0</v>
      </c>
      <c r="AI363">
        <f t="shared" si="83"/>
        <v>0</v>
      </c>
      <c r="AJ363">
        <f t="shared" si="83"/>
        <v>0</v>
      </c>
      <c r="AK363">
        <f t="shared" si="83"/>
        <v>0</v>
      </c>
      <c r="AL363">
        <f t="shared" si="83"/>
        <v>0</v>
      </c>
      <c r="AM363">
        <f t="shared" si="83"/>
        <v>0</v>
      </c>
      <c r="AN363">
        <f t="shared" si="83"/>
        <v>0</v>
      </c>
      <c r="AO363">
        <f t="shared" si="83"/>
        <v>4.280035731937708E-5</v>
      </c>
      <c r="AP363">
        <f t="shared" si="83"/>
        <v>3.8177693133567155E-5</v>
      </c>
      <c r="AQ363">
        <f t="shared" si="87"/>
        <v>4.9812290847266651E-5</v>
      </c>
      <c r="AR363">
        <f t="shared" si="87"/>
        <v>5.2100724642411783E-5</v>
      </c>
      <c r="AS363">
        <f t="shared" si="87"/>
        <v>4.4199358771422044E-5</v>
      </c>
      <c r="AT363">
        <f t="shared" si="84"/>
        <v>3.3053450625680153E-3</v>
      </c>
      <c r="AU363">
        <f t="shared" si="84"/>
        <v>0</v>
      </c>
      <c r="AV363">
        <f t="shared" si="84"/>
        <v>8.618551026684057E-5</v>
      </c>
      <c r="AW363">
        <f t="shared" si="84"/>
        <v>6.204238269737393E-3</v>
      </c>
      <c r="AX363">
        <f t="shared" si="84"/>
        <v>1.2931674513069684E-4</v>
      </c>
      <c r="AY363">
        <f t="shared" si="84"/>
        <v>1.7582077800882721E-4</v>
      </c>
      <c r="AZ363">
        <f t="shared" si="84"/>
        <v>1.2195848199456581E-3</v>
      </c>
      <c r="BA363">
        <f t="shared" si="82"/>
        <v>1.7585194689133828E-3</v>
      </c>
      <c r="BB363">
        <f t="shared" si="82"/>
        <v>3.2630781323921693E-2</v>
      </c>
      <c r="BC363">
        <f t="shared" si="82"/>
        <v>0.17700399211249135</v>
      </c>
      <c r="BD363">
        <f t="shared" si="82"/>
        <v>8.7355907822290677E-2</v>
      </c>
      <c r="BE363">
        <f t="shared" si="82"/>
        <v>2.5023461968482492E-2</v>
      </c>
      <c r="BF363">
        <f t="shared" si="82"/>
        <v>9.1076617957566927E-3</v>
      </c>
      <c r="BG363">
        <f t="shared" si="79"/>
        <v>6.6145122243968513E-3</v>
      </c>
      <c r="BH363">
        <f t="shared" si="79"/>
        <v>1.8529858532730006E-3</v>
      </c>
      <c r="BI363">
        <f t="shared" si="79"/>
        <v>6.6030134339569501E-5</v>
      </c>
      <c r="BJ363" s="16"/>
      <c r="BL363">
        <v>0</v>
      </c>
      <c r="BO363" s="16" cm="1">
        <f t="array" ref="BO363">INDEX($BK$21:$BK$70,_xlfn.XMATCH($A363,$BK$21:$BK$70,-1))</f>
        <v>694</v>
      </c>
      <c r="BP363" s="16" cm="1">
        <f t="array" ref="BP363">INDEX($BK$21:$BK$70,_xlfn.XMATCH($A363,$BK$21:$BK$70,1))</f>
        <v>716</v>
      </c>
      <c r="BQ363" s="16" cm="1">
        <f t="array" ref="BQ363">INDEX($BL$21:$BL$70,_xlfn.XMATCH($A363,$BK$21:$BK$70,-1))</f>
        <v>3.3038595286943577</v>
      </c>
      <c r="BR363" s="16" cm="1">
        <f t="array" ref="BR363">INDEX($BL$21:$BL$70,_xlfn.XMATCH($A363,$BK$21:$BK$70,1))</f>
        <v>3.3437222658093222</v>
      </c>
      <c r="BS363">
        <f t="shared" si="85"/>
        <v>3.3183550694634358</v>
      </c>
    </row>
    <row r="364" spans="1:71" x14ac:dyDescent="0.2">
      <c r="A364">
        <v>703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1.1114325558660575E-5</v>
      </c>
      <c r="J364">
        <v>1.3250818407429318E-5</v>
      </c>
      <c r="K364">
        <v>1.4319701168812186E-5</v>
      </c>
      <c r="L364">
        <v>1.4554468672234592E-5</v>
      </c>
      <c r="M364">
        <v>1.3469821819102954E-5</v>
      </c>
      <c r="N364">
        <v>9.6663330026557353E-4</v>
      </c>
      <c r="O364">
        <v>0</v>
      </c>
      <c r="P364">
        <v>2.4994355079510308E-5</v>
      </c>
      <c r="Q364">
        <v>1.805267730998238E-3</v>
      </c>
      <c r="R364">
        <v>3.7267598276670522E-5</v>
      </c>
      <c r="S364">
        <v>4.9512773656436288E-5</v>
      </c>
      <c r="T364">
        <v>3.3754763873273988E-4</v>
      </c>
      <c r="U364">
        <v>4.790183344101337E-4</v>
      </c>
      <c r="V364">
        <v>8.2699264080639441E-3</v>
      </c>
      <c r="W364">
        <v>4.8282292161141424E-2</v>
      </c>
      <c r="X364">
        <v>2.8565340336150311E-2</v>
      </c>
      <c r="Y364">
        <v>8.1764783681592314E-3</v>
      </c>
      <c r="Z364">
        <v>2.9851340192112844E-3</v>
      </c>
      <c r="AA364">
        <v>2.1817771676089517E-3</v>
      </c>
      <c r="AB364">
        <v>6.035065481541916E-4</v>
      </c>
      <c r="AC364">
        <v>1.8646652964153674E-5</v>
      </c>
      <c r="AE364">
        <f t="shared" si="86"/>
        <v>3.3201670120595703</v>
      </c>
      <c r="AG364">
        <v>703</v>
      </c>
      <c r="AH364">
        <f t="shared" si="83"/>
        <v>0</v>
      </c>
      <c r="AI364">
        <f t="shared" si="83"/>
        <v>0</v>
      </c>
      <c r="AJ364">
        <f t="shared" si="83"/>
        <v>0</v>
      </c>
      <c r="AK364">
        <f t="shared" si="83"/>
        <v>0</v>
      </c>
      <c r="AL364">
        <f t="shared" si="83"/>
        <v>0</v>
      </c>
      <c r="AM364">
        <f t="shared" si="83"/>
        <v>0</v>
      </c>
      <c r="AN364">
        <f t="shared" si="83"/>
        <v>0</v>
      </c>
      <c r="AO364">
        <f t="shared" si="83"/>
        <v>3.6901417081155398E-5</v>
      </c>
      <c r="AP364">
        <f t="shared" si="83"/>
        <v>4.3994930159138554E-5</v>
      </c>
      <c r="AQ364">
        <f t="shared" si="87"/>
        <v>4.7543799443241094E-5</v>
      </c>
      <c r="AR364">
        <f t="shared" si="87"/>
        <v>4.8323266763607743E-5</v>
      </c>
      <c r="AS364">
        <f t="shared" si="87"/>
        <v>4.472205806210586E-5</v>
      </c>
      <c r="AT364">
        <f t="shared" si="84"/>
        <v>3.2093839963000309E-3</v>
      </c>
      <c r="AU364">
        <f t="shared" si="84"/>
        <v>0</v>
      </c>
      <c r="AV364">
        <f t="shared" si="84"/>
        <v>8.2985433222693687E-5</v>
      </c>
      <c r="AW364">
        <f t="shared" si="84"/>
        <v>5.9937903683959801E-3</v>
      </c>
      <c r="AX364">
        <f t="shared" si="84"/>
        <v>1.2373465041688956E-4</v>
      </c>
      <c r="AY364">
        <f t="shared" si="84"/>
        <v>1.6439067776967186E-4</v>
      </c>
      <c r="AZ364">
        <f t="shared" si="84"/>
        <v>1.1207145351190442E-3</v>
      </c>
      <c r="BA364">
        <f t="shared" si="82"/>
        <v>1.5904208720802456E-3</v>
      </c>
      <c r="BB364">
        <f t="shared" si="82"/>
        <v>2.74575368522142E-2</v>
      </c>
      <c r="BC364">
        <f t="shared" si="82"/>
        <v>0.16030527370004413</v>
      </c>
      <c r="BD364">
        <f t="shared" si="82"/>
        <v>9.4841700672340892E-2</v>
      </c>
      <c r="BE364">
        <f t="shared" si="82"/>
        <v>2.7147273752780948E-2</v>
      </c>
      <c r="BF364">
        <f t="shared" si="82"/>
        <v>9.9111434971621056E-3</v>
      </c>
      <c r="BG364">
        <f t="shared" si="79"/>
        <v>7.2438645795600051E-3</v>
      </c>
      <c r="BH364">
        <f t="shared" si="79"/>
        <v>2.0037425327434875E-3</v>
      </c>
      <c r="BI364">
        <f t="shared" si="79"/>
        <v>6.1910002056905829E-5</v>
      </c>
      <c r="BJ364" s="16"/>
      <c r="BL364">
        <v>0</v>
      </c>
      <c r="BO364" s="16" cm="1">
        <f t="array" ref="BO364">INDEX($BK$21:$BK$70,_xlfn.XMATCH($A364,$BK$21:$BK$70,-1))</f>
        <v>694</v>
      </c>
      <c r="BP364" s="16" cm="1">
        <f t="array" ref="BP364">INDEX($BK$21:$BK$70,_xlfn.XMATCH($A364,$BK$21:$BK$70,1))</f>
        <v>716</v>
      </c>
      <c r="BQ364" s="16" cm="1">
        <f t="array" ref="BQ364">INDEX($BL$21:$BL$70,_xlfn.XMATCH($A364,$BK$21:$BK$70,-1))</f>
        <v>3.3038595286943577</v>
      </c>
      <c r="BR364" s="16" cm="1">
        <f t="array" ref="BR364">INDEX($BL$21:$BL$70,_xlfn.XMATCH($A364,$BK$21:$BK$70,1))</f>
        <v>3.3437222658093222</v>
      </c>
      <c r="BS364">
        <f t="shared" si="85"/>
        <v>3.3201670120595703</v>
      </c>
    </row>
    <row r="365" spans="1:71" x14ac:dyDescent="0.2">
      <c r="A365">
        <v>704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1.2194154154342417E-5</v>
      </c>
      <c r="J365">
        <v>1.1869013404107967E-5</v>
      </c>
      <c r="K365">
        <v>1.5153694428485197E-5</v>
      </c>
      <c r="L365">
        <v>1.3854140266920701E-5</v>
      </c>
      <c r="M365">
        <v>1.3509593446146967E-5</v>
      </c>
      <c r="N365">
        <v>9.4018012859622101E-4</v>
      </c>
      <c r="O365">
        <v>0</v>
      </c>
      <c r="P365">
        <v>2.520142557264663E-5</v>
      </c>
      <c r="Q365">
        <v>1.7497928118161928E-3</v>
      </c>
      <c r="R365">
        <v>3.6568100589354438E-5</v>
      </c>
      <c r="S365">
        <v>4.9928333094124257E-5</v>
      </c>
      <c r="T365">
        <v>3.1108752687801153E-4</v>
      </c>
      <c r="U365">
        <v>4.2792294154153784E-4</v>
      </c>
      <c r="V365">
        <v>6.9811739163909E-3</v>
      </c>
      <c r="W365">
        <v>4.3538671694818433E-2</v>
      </c>
      <c r="X365">
        <v>3.1109352538239328E-2</v>
      </c>
      <c r="Y365">
        <v>8.8905905652628542E-3</v>
      </c>
      <c r="Z365">
        <v>3.2538596182266014E-3</v>
      </c>
      <c r="AA365">
        <v>2.3955845226417746E-3</v>
      </c>
      <c r="AB365">
        <v>6.5422615330491222E-4</v>
      </c>
      <c r="AC365">
        <v>1.9164403521844114E-5</v>
      </c>
      <c r="AE365">
        <f t="shared" si="86"/>
        <v>3.3219789546557053</v>
      </c>
      <c r="AG365">
        <v>704</v>
      </c>
      <c r="AH365">
        <f t="shared" si="83"/>
        <v>0</v>
      </c>
      <c r="AI365">
        <f t="shared" si="83"/>
        <v>0</v>
      </c>
      <c r="AJ365">
        <f t="shared" si="83"/>
        <v>0</v>
      </c>
      <c r="AK365">
        <f t="shared" si="83"/>
        <v>0</v>
      </c>
      <c r="AL365">
        <f t="shared" si="83"/>
        <v>0</v>
      </c>
      <c r="AM365">
        <f t="shared" si="83"/>
        <v>0</v>
      </c>
      <c r="AN365">
        <f t="shared" si="83"/>
        <v>0</v>
      </c>
      <c r="AO365">
        <f t="shared" si="83"/>
        <v>4.0508723470552949E-5</v>
      </c>
      <c r="AP365">
        <f t="shared" si="83"/>
        <v>3.9428612740973136E-5</v>
      </c>
      <c r="AQ365">
        <f t="shared" si="87"/>
        <v>5.034025397671124E-5</v>
      </c>
      <c r="AR365">
        <f t="shared" si="87"/>
        <v>4.6023162401558743E-5</v>
      </c>
      <c r="AS365">
        <f t="shared" si="87"/>
        <v>4.487858511405487E-5</v>
      </c>
      <c r="AT365">
        <f t="shared" si="84"/>
        <v>3.1232586007821409E-3</v>
      </c>
      <c r="AU365">
        <f t="shared" si="84"/>
        <v>0</v>
      </c>
      <c r="AV365">
        <f t="shared" si="84"/>
        <v>8.3718605379654216E-5</v>
      </c>
      <c r="AW365">
        <f t="shared" si="84"/>
        <v>5.8127748958612235E-3</v>
      </c>
      <c r="AX365">
        <f t="shared" si="84"/>
        <v>1.2147846056956834E-4</v>
      </c>
      <c r="AY365">
        <f t="shared" si="84"/>
        <v>1.6586087177972075E-4</v>
      </c>
      <c r="AZ365">
        <f t="shared" si="84"/>
        <v>1.0334262173446454E-3</v>
      </c>
      <c r="BA365">
        <f t="shared" si="82"/>
        <v>1.4215510060153523E-3</v>
      </c>
      <c r="BB365">
        <f t="shared" si="82"/>
        <v>2.3191312829041917E-2</v>
      </c>
      <c r="BC365">
        <f t="shared" si="82"/>
        <v>0.14463455108385087</v>
      </c>
      <c r="BD365">
        <f t="shared" si="82"/>
        <v>0.1033446144249961</v>
      </c>
      <c r="BE365">
        <f t="shared" si="82"/>
        <v>2.9534354752263771E-2</v>
      </c>
      <c r="BF365">
        <f t="shared" si="82"/>
        <v>1.0809253173152818E-2</v>
      </c>
      <c r="BG365">
        <f t="shared" si="79"/>
        <v>7.9580813683149086E-3</v>
      </c>
      <c r="BH365">
        <f t="shared" si="79"/>
        <v>2.1733255128642756E-3</v>
      </c>
      <c r="BI365">
        <f t="shared" si="79"/>
        <v>6.3663745178095828E-5</v>
      </c>
      <c r="BJ365" s="16"/>
      <c r="BL365">
        <v>0</v>
      </c>
      <c r="BO365" s="16" cm="1">
        <f t="array" ref="BO365">INDEX($BK$21:$BK$70,_xlfn.XMATCH($A365,$BK$21:$BK$70,-1))</f>
        <v>694</v>
      </c>
      <c r="BP365" s="16" cm="1">
        <f t="array" ref="BP365">INDEX($BK$21:$BK$70,_xlfn.XMATCH($A365,$BK$21:$BK$70,1))</f>
        <v>716</v>
      </c>
      <c r="BQ365" s="16" cm="1">
        <f t="array" ref="BQ365">INDEX($BL$21:$BL$70,_xlfn.XMATCH($A365,$BK$21:$BK$70,-1))</f>
        <v>3.3038595286943577</v>
      </c>
      <c r="BR365" s="16" cm="1">
        <f t="array" ref="BR365">INDEX($BL$21:$BL$70,_xlfn.XMATCH($A365,$BK$21:$BK$70,1))</f>
        <v>3.3437222658093222</v>
      </c>
      <c r="BS365">
        <f t="shared" si="85"/>
        <v>3.3219789546557053</v>
      </c>
    </row>
    <row r="366" spans="1:71" x14ac:dyDescent="0.2">
      <c r="A366">
        <v>705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1.1763082167427055E-5</v>
      </c>
      <c r="J366">
        <v>1.1244366880611939E-5</v>
      </c>
      <c r="K366">
        <v>1.4116227476952661E-5</v>
      </c>
      <c r="L366">
        <v>1.4217183470420447E-5</v>
      </c>
      <c r="M366">
        <v>1.2330004159516446E-5</v>
      </c>
      <c r="N366">
        <v>9.1624206871557398E-4</v>
      </c>
      <c r="O366">
        <v>0</v>
      </c>
      <c r="P366">
        <v>2.2795503703878372E-5</v>
      </c>
      <c r="Q366">
        <v>1.6932710784404613E-3</v>
      </c>
      <c r="R366">
        <v>3.6837581158443919E-5</v>
      </c>
      <c r="S366">
        <v>4.7538749031081922E-5</v>
      </c>
      <c r="T366">
        <v>2.8654653093302334E-4</v>
      </c>
      <c r="U366">
        <v>3.8734236923378541E-4</v>
      </c>
      <c r="V366">
        <v>5.8926909772450452E-3</v>
      </c>
      <c r="W366">
        <v>3.8953704100554064E-2</v>
      </c>
      <c r="X366">
        <v>3.3829557731066287E-2</v>
      </c>
      <c r="Y366">
        <v>9.6635407449391537E-3</v>
      </c>
      <c r="Z366">
        <v>3.5496754820337185E-3</v>
      </c>
      <c r="AA366">
        <v>2.6086983577437999E-3</v>
      </c>
      <c r="AB366">
        <v>7.1087200413383518E-4</v>
      </c>
      <c r="AC366">
        <v>2.224709965297615E-5</v>
      </c>
      <c r="AE366">
        <f t="shared" si="86"/>
        <v>3.3237908972518397</v>
      </c>
      <c r="AG366">
        <v>705</v>
      </c>
      <c r="AH366">
        <f t="shared" si="83"/>
        <v>0</v>
      </c>
      <c r="AI366">
        <f t="shared" si="83"/>
        <v>0</v>
      </c>
      <c r="AJ366">
        <f t="shared" si="83"/>
        <v>0</v>
      </c>
      <c r="AK366">
        <f t="shared" si="83"/>
        <v>0</v>
      </c>
      <c r="AL366">
        <f t="shared" si="83"/>
        <v>0</v>
      </c>
      <c r="AM366">
        <f t="shared" si="83"/>
        <v>0</v>
      </c>
      <c r="AN366">
        <f t="shared" si="83"/>
        <v>0</v>
      </c>
      <c r="AO366">
        <f t="shared" si="83"/>
        <v>3.9098025431719485E-5</v>
      </c>
      <c r="AP366">
        <f t="shared" si="83"/>
        <v>3.7373924283138026E-5</v>
      </c>
      <c r="AQ366">
        <f t="shared" si="87"/>
        <v>4.6919388391431561E-5</v>
      </c>
      <c r="AR366">
        <f t="shared" si="87"/>
        <v>4.7254945003542804E-5</v>
      </c>
      <c r="AS366">
        <f t="shared" si="87"/>
        <v>4.0982355588478084E-5</v>
      </c>
      <c r="AT366">
        <f t="shared" si="84"/>
        <v>3.0453970476760194E-3</v>
      </c>
      <c r="AU366">
        <f t="shared" si="84"/>
        <v>0</v>
      </c>
      <c r="AV366">
        <f t="shared" si="84"/>
        <v>7.5767487709221527E-5</v>
      </c>
      <c r="AW366">
        <f t="shared" si="84"/>
        <v>5.6280789971002113E-3</v>
      </c>
      <c r="AX366">
        <f t="shared" si="84"/>
        <v>1.2244041693121178E-4</v>
      </c>
      <c r="AY366">
        <f t="shared" si="84"/>
        <v>1.580088612962498E-4</v>
      </c>
      <c r="AZ366">
        <f t="shared" si="84"/>
        <v>9.5242075115427565E-4</v>
      </c>
      <c r="BA366">
        <f t="shared" si="82"/>
        <v>1.2874450409792171E-3</v>
      </c>
      <c r="BB366">
        <f t="shared" si="82"/>
        <v>1.9586072630485129E-2</v>
      </c>
      <c r="BC366">
        <f t="shared" si="82"/>
        <v>0.12947396710366327</v>
      </c>
      <c r="BD366">
        <f t="shared" si="82"/>
        <v>0.11244237604457373</v>
      </c>
      <c r="BE366">
        <f t="shared" si="82"/>
        <v>3.2119588763251022E-2</v>
      </c>
      <c r="BF366">
        <f t="shared" si="82"/>
        <v>1.1798379055381709E-2</v>
      </c>
      <c r="BG366">
        <f t="shared" si="79"/>
        <v>8.6707678551446645E-3</v>
      </c>
      <c r="BH366">
        <f t="shared" si="79"/>
        <v>2.3627898964512137E-3</v>
      </c>
      <c r="BI366">
        <f t="shared" si="79"/>
        <v>7.3944707316816685E-5</v>
      </c>
      <c r="BJ366" s="16"/>
      <c r="BL366">
        <v>0</v>
      </c>
      <c r="BO366" s="16" cm="1">
        <f t="array" ref="BO366">INDEX($BK$21:$BK$70,_xlfn.XMATCH($A366,$BK$21:$BK$70,-1))</f>
        <v>694</v>
      </c>
      <c r="BP366" s="16" cm="1">
        <f t="array" ref="BP366">INDEX($BK$21:$BK$70,_xlfn.XMATCH($A366,$BK$21:$BK$70,1))</f>
        <v>716</v>
      </c>
      <c r="BQ366" s="16" cm="1">
        <f t="array" ref="BQ366">INDEX($BL$21:$BL$70,_xlfn.XMATCH($A366,$BK$21:$BK$70,-1))</f>
        <v>3.3038595286943577</v>
      </c>
      <c r="BR366" s="16" cm="1">
        <f t="array" ref="BR366">INDEX($BL$21:$BL$70,_xlfn.XMATCH($A366,$BK$21:$BK$70,1))</f>
        <v>3.3437222658093222</v>
      </c>
      <c r="BS366">
        <f t="shared" si="85"/>
        <v>3.3237908972518397</v>
      </c>
    </row>
    <row r="367" spans="1:71" x14ac:dyDescent="0.2">
      <c r="A367">
        <v>706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1.0877608442158652E-5</v>
      </c>
      <c r="J367">
        <v>1.1950438858991498E-5</v>
      </c>
      <c r="K367">
        <v>1.4402286610241889E-5</v>
      </c>
      <c r="L367">
        <v>1.4253359523854441E-5</v>
      </c>
      <c r="M367">
        <v>1.2627282592283691E-5</v>
      </c>
      <c r="N367">
        <v>8.9310041815330243E-4</v>
      </c>
      <c r="O367">
        <v>0</v>
      </c>
      <c r="P367">
        <v>2.1307118202347722E-5</v>
      </c>
      <c r="Q367">
        <v>1.6408929272078562E-3</v>
      </c>
      <c r="R367">
        <v>3.2455631047822064E-5</v>
      </c>
      <c r="S367">
        <v>4.5053400089332883E-5</v>
      </c>
      <c r="T367">
        <v>2.6482949889378155E-4</v>
      </c>
      <c r="U367">
        <v>3.5936980036191277E-4</v>
      </c>
      <c r="V367">
        <v>4.9944628362446255E-3</v>
      </c>
      <c r="W367">
        <v>3.4613981414585389E-2</v>
      </c>
      <c r="X367">
        <v>3.6776923628477655E-2</v>
      </c>
      <c r="Y367">
        <v>1.0507558406250339E-2</v>
      </c>
      <c r="Z367">
        <v>3.8719985607032375E-3</v>
      </c>
      <c r="AA367">
        <v>2.8475866208190065E-3</v>
      </c>
      <c r="AB367">
        <v>7.6336871049412019E-4</v>
      </c>
      <c r="AC367">
        <v>2.0808902788856436E-5</v>
      </c>
      <c r="AE367">
        <f t="shared" si="86"/>
        <v>3.3256028398479747</v>
      </c>
      <c r="AG367">
        <v>706</v>
      </c>
      <c r="AH367">
        <f t="shared" si="83"/>
        <v>0</v>
      </c>
      <c r="AI367">
        <f t="shared" si="83"/>
        <v>0</v>
      </c>
      <c r="AJ367">
        <f t="shared" si="83"/>
        <v>0</v>
      </c>
      <c r="AK367">
        <f t="shared" si="83"/>
        <v>0</v>
      </c>
      <c r="AL367">
        <f t="shared" si="83"/>
        <v>0</v>
      </c>
      <c r="AM367">
        <f t="shared" si="83"/>
        <v>0</v>
      </c>
      <c r="AN367">
        <f t="shared" si="83"/>
        <v>0</v>
      </c>
      <c r="AO367">
        <f t="shared" si="83"/>
        <v>3.6174605525997118E-5</v>
      </c>
      <c r="AP367">
        <f t="shared" si="83"/>
        <v>3.9742413406891714E-5</v>
      </c>
      <c r="AQ367">
        <f t="shared" si="87"/>
        <v>4.789628525132489E-5</v>
      </c>
      <c r="AR367">
        <f t="shared" si="87"/>
        <v>4.7401012909904505E-5</v>
      </c>
      <c r="AS367">
        <f t="shared" si="87"/>
        <v>4.1993326848461541E-5</v>
      </c>
      <c r="AT367">
        <f t="shared" si="84"/>
        <v>2.9700972868800363E-3</v>
      </c>
      <c r="AU367">
        <f t="shared" si="84"/>
        <v>0</v>
      </c>
      <c r="AV367">
        <f t="shared" si="84"/>
        <v>7.0859012802704054E-5</v>
      </c>
      <c r="AW367">
        <f t="shared" si="84"/>
        <v>5.4569581786089024E-3</v>
      </c>
      <c r="AX367">
        <f t="shared" si="84"/>
        <v>1.0793453878169515E-4</v>
      </c>
      <c r="AY367">
        <f t="shared" si="84"/>
        <v>1.4982971528189242E-4</v>
      </c>
      <c r="AZ367">
        <f t="shared" si="84"/>
        <v>8.8071773359667596E-4</v>
      </c>
      <c r="BA367">
        <f t="shared" si="82"/>
        <v>1.1951212286391768E-3</v>
      </c>
      <c r="BB367">
        <f t="shared" si="82"/>
        <v>1.6609599791730295E-2</v>
      </c>
      <c r="BC367">
        <f t="shared" si="82"/>
        <v>0.11511235489079018</v>
      </c>
      <c r="BD367">
        <f t="shared" si="82"/>
        <v>0.12230544165973738</v>
      </c>
      <c r="BE367">
        <f t="shared" si="82"/>
        <v>3.4943966075694589E-2</v>
      </c>
      <c r="BF367">
        <f t="shared" si="82"/>
        <v>1.2876729409361957E-2</v>
      </c>
      <c r="BG367">
        <f t="shared" si="79"/>
        <v>9.4699421529087866E-3</v>
      </c>
      <c r="BH367">
        <f t="shared" si="79"/>
        <v>2.5386611514703326E-3</v>
      </c>
      <c r="BI367">
        <f t="shared" si="79"/>
        <v>6.9202146208741409E-5</v>
      </c>
      <c r="BJ367" s="16"/>
      <c r="BL367">
        <v>0</v>
      </c>
      <c r="BO367" s="16" cm="1">
        <f t="array" ref="BO367">INDEX($BK$21:$BK$70,_xlfn.XMATCH($A367,$BK$21:$BK$70,-1))</f>
        <v>694</v>
      </c>
      <c r="BP367" s="16" cm="1">
        <f t="array" ref="BP367">INDEX($BK$21:$BK$70,_xlfn.XMATCH($A367,$BK$21:$BK$70,1))</f>
        <v>716</v>
      </c>
      <c r="BQ367" s="16" cm="1">
        <f t="array" ref="BQ367">INDEX($BL$21:$BL$70,_xlfn.XMATCH($A367,$BK$21:$BK$70,-1))</f>
        <v>3.3038595286943577</v>
      </c>
      <c r="BR367" s="16" cm="1">
        <f t="array" ref="BR367">INDEX($BL$21:$BL$70,_xlfn.XMATCH($A367,$BK$21:$BK$70,1))</f>
        <v>3.3437222658093222</v>
      </c>
      <c r="BS367">
        <f t="shared" si="85"/>
        <v>3.3256028398479747</v>
      </c>
    </row>
    <row r="368" spans="1:71" x14ac:dyDescent="0.2">
      <c r="A368">
        <v>707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6.7801714488565948E-6</v>
      </c>
      <c r="J368">
        <v>1.1576753212284822E-5</v>
      </c>
      <c r="K368">
        <v>1.4320099658668931E-5</v>
      </c>
      <c r="L368">
        <v>1.4260232693338979E-5</v>
      </c>
      <c r="M368">
        <v>1.212552065310011E-5</v>
      </c>
      <c r="N368">
        <v>8.6745946576583769E-4</v>
      </c>
      <c r="O368">
        <v>0</v>
      </c>
      <c r="P368">
        <v>2.3293166212164907E-5</v>
      </c>
      <c r="Q368">
        <v>1.5883954688803619E-3</v>
      </c>
      <c r="R368">
        <v>3.1052337228363398E-5</v>
      </c>
      <c r="S368">
        <v>4.4426250583089012E-5</v>
      </c>
      <c r="T368">
        <v>2.4622791170328021E-4</v>
      </c>
      <c r="U368">
        <v>3.2585945894999521E-4</v>
      </c>
      <c r="V368">
        <v>4.2107010001778584E-3</v>
      </c>
      <c r="W368">
        <v>3.0519399915787272E-2</v>
      </c>
      <c r="X368">
        <v>3.9892488719872062E-2</v>
      </c>
      <c r="Y368">
        <v>1.1397245359574924E-2</v>
      </c>
      <c r="Z368">
        <v>4.2210707649480992E-3</v>
      </c>
      <c r="AA368">
        <v>3.0947782122982947E-3</v>
      </c>
      <c r="AB368">
        <v>8.3319199063284892E-4</v>
      </c>
      <c r="AC368">
        <v>2.2078422339079569E-5</v>
      </c>
      <c r="AE368">
        <f t="shared" si="86"/>
        <v>3.3274147824441096</v>
      </c>
      <c r="AG368">
        <v>707</v>
      </c>
      <c r="AH368">
        <f t="shared" si="83"/>
        <v>0</v>
      </c>
      <c r="AI368">
        <f t="shared" si="83"/>
        <v>0</v>
      </c>
      <c r="AJ368">
        <f t="shared" si="83"/>
        <v>0</v>
      </c>
      <c r="AK368">
        <f t="shared" si="83"/>
        <v>0</v>
      </c>
      <c r="AL368">
        <f t="shared" si="83"/>
        <v>0</v>
      </c>
      <c r="AM368">
        <f t="shared" si="83"/>
        <v>0</v>
      </c>
      <c r="AN368">
        <f t="shared" si="83"/>
        <v>0</v>
      </c>
      <c r="AO368">
        <f t="shared" si="83"/>
        <v>2.2560442706430929E-5</v>
      </c>
      <c r="AP368">
        <f t="shared" si="83"/>
        <v>3.8520659771263851E-5</v>
      </c>
      <c r="AQ368">
        <f t="shared" si="87"/>
        <v>4.7648911290327848E-5</v>
      </c>
      <c r="AR368">
        <f t="shared" si="87"/>
        <v>4.7449709064908899E-5</v>
      </c>
      <c r="AS368">
        <f t="shared" si="87"/>
        <v>4.0346636665956659E-5</v>
      </c>
      <c r="AT368">
        <f t="shared" si="84"/>
        <v>2.8863974495603184E-3</v>
      </c>
      <c r="AU368">
        <f t="shared" si="84"/>
        <v>0</v>
      </c>
      <c r="AV368">
        <f t="shared" si="84"/>
        <v>7.7506025584285178E-5</v>
      </c>
      <c r="AW368">
        <f t="shared" si="84"/>
        <v>5.2852505635197587E-3</v>
      </c>
      <c r="AX368">
        <f t="shared" si="84"/>
        <v>1.0332400592309592E-4</v>
      </c>
      <c r="AY368">
        <f t="shared" si="84"/>
        <v>1.4782456291873662E-4</v>
      </c>
      <c r="AZ368">
        <f t="shared" si="84"/>
        <v>8.193023932518375E-4</v>
      </c>
      <c r="BA368">
        <f t="shared" si="82"/>
        <v>1.0842695807094535E-3</v>
      </c>
      <c r="BB368">
        <f t="shared" si="82"/>
        <v>1.4010748752444003E-2</v>
      </c>
      <c r="BC368">
        <f t="shared" si="82"/>
        <v>0.10155070243111408</v>
      </c>
      <c r="BD368">
        <f t="shared" si="82"/>
        <v>0.13273885667498719</v>
      </c>
      <c r="BE368">
        <f t="shared" si="82"/>
        <v>3.792336268859213E-2</v>
      </c>
      <c r="BF368">
        <f t="shared" si="82"/>
        <v>1.404525326103097E-2</v>
      </c>
      <c r="BG368">
        <f t="shared" si="79"/>
        <v>1.0297610771987301E-2</v>
      </c>
      <c r="BH368">
        <f t="shared" si="79"/>
        <v>2.7723753462457756E-3</v>
      </c>
      <c r="BI368">
        <f t="shared" si="79"/>
        <v>7.3464068864097611E-5</v>
      </c>
      <c r="BJ368" s="16"/>
      <c r="BL368">
        <v>0</v>
      </c>
      <c r="BO368" s="16" cm="1">
        <f t="array" ref="BO368">INDEX($BK$21:$BK$70,_xlfn.XMATCH($A368,$BK$21:$BK$70,-1))</f>
        <v>694</v>
      </c>
      <c r="BP368" s="16" cm="1">
        <f t="array" ref="BP368">INDEX($BK$21:$BK$70,_xlfn.XMATCH($A368,$BK$21:$BK$70,1))</f>
        <v>716</v>
      </c>
      <c r="BQ368" s="16" cm="1">
        <f t="array" ref="BQ368">INDEX($BL$21:$BL$70,_xlfn.XMATCH($A368,$BK$21:$BK$70,-1))</f>
        <v>3.3038595286943577</v>
      </c>
      <c r="BR368" s="16" cm="1">
        <f t="array" ref="BR368">INDEX($BL$21:$BL$70,_xlfn.XMATCH($A368,$BK$21:$BK$70,1))</f>
        <v>3.3437222658093222</v>
      </c>
      <c r="BS368">
        <f t="shared" si="85"/>
        <v>3.3274147824441096</v>
      </c>
    </row>
    <row r="369" spans="1:71" x14ac:dyDescent="0.2">
      <c r="A369">
        <v>708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3.4574785657694761E-6</v>
      </c>
      <c r="J369">
        <v>1.132347222547995E-5</v>
      </c>
      <c r="K369">
        <v>1.4863229741298469E-5</v>
      </c>
      <c r="L369">
        <v>1.2136241028446393E-5</v>
      </c>
      <c r="M369">
        <v>1.1233675012396118E-5</v>
      </c>
      <c r="N369">
        <v>8.4649979328669546E-4</v>
      </c>
      <c r="O369">
        <v>0</v>
      </c>
      <c r="P369">
        <v>2.1517776598829383E-5</v>
      </c>
      <c r="Q369">
        <v>1.5435987677830359E-3</v>
      </c>
      <c r="R369">
        <v>3.1633566633430715E-5</v>
      </c>
      <c r="S369">
        <v>4.0376287303144316E-5</v>
      </c>
      <c r="T369">
        <v>2.2772555702751943E-4</v>
      </c>
      <c r="U369">
        <v>2.975458538498023E-4</v>
      </c>
      <c r="V369">
        <v>3.5904656062239288E-3</v>
      </c>
      <c r="W369">
        <v>2.6831102593482883E-2</v>
      </c>
      <c r="X369">
        <v>4.3344667787886308E-2</v>
      </c>
      <c r="Y369">
        <v>1.2401183083452807E-2</v>
      </c>
      <c r="Z369">
        <v>4.6164052957820886E-3</v>
      </c>
      <c r="AA369">
        <v>3.3795670032122117E-3</v>
      </c>
      <c r="AB369">
        <v>9.1601377020836283E-4</v>
      </c>
      <c r="AC369">
        <v>2.3324004587640542E-5</v>
      </c>
      <c r="AE369">
        <f t="shared" si="86"/>
        <v>3.3292267250402441</v>
      </c>
      <c r="AG369">
        <v>708</v>
      </c>
      <c r="AH369">
        <f t="shared" si="83"/>
        <v>0</v>
      </c>
      <c r="AI369">
        <f t="shared" si="83"/>
        <v>0</v>
      </c>
      <c r="AJ369">
        <f t="shared" si="83"/>
        <v>0</v>
      </c>
      <c r="AK369">
        <f t="shared" si="83"/>
        <v>0</v>
      </c>
      <c r="AL369">
        <f t="shared" si="83"/>
        <v>0</v>
      </c>
      <c r="AM369">
        <f t="shared" si="83"/>
        <v>0</v>
      </c>
      <c r="AN369">
        <f t="shared" si="83"/>
        <v>0</v>
      </c>
      <c r="AO369">
        <f t="shared" si="83"/>
        <v>1.1510730042413554E-5</v>
      </c>
      <c r="AP369">
        <f t="shared" si="83"/>
        <v>3.7698406353318775E-5</v>
      </c>
      <c r="AQ369">
        <f t="shared" si="87"/>
        <v>4.9483061675143861E-5</v>
      </c>
      <c r="AR369">
        <f t="shared" si="87"/>
        <v>4.0404297973433628E-5</v>
      </c>
      <c r="AS369">
        <f t="shared" si="87"/>
        <v>3.7399451071685949E-5</v>
      </c>
      <c r="AT369">
        <f t="shared" si="84"/>
        <v>2.8181897345511088E-3</v>
      </c>
      <c r="AU369">
        <f t="shared" si="84"/>
        <v>0</v>
      </c>
      <c r="AV369">
        <f t="shared" si="84"/>
        <v>7.1637556916268356E-5</v>
      </c>
      <c r="AW369">
        <f t="shared" si="84"/>
        <v>5.1389902704424726E-3</v>
      </c>
      <c r="AX369">
        <f t="shared" si="84"/>
        <v>1.0531531544435888E-4</v>
      </c>
      <c r="AY369">
        <f t="shared" si="84"/>
        <v>1.3442181474753115E-4</v>
      </c>
      <c r="AZ369">
        <f t="shared" si="84"/>
        <v>7.5815001043069382E-4</v>
      </c>
      <c r="BA369">
        <f t="shared" si="82"/>
        <v>9.9059760856168039E-4</v>
      </c>
      <c r="BB369">
        <f t="shared" si="82"/>
        <v>1.1953474051578525E-2</v>
      </c>
      <c r="BC369">
        <f t="shared" si="82"/>
        <v>8.9326823816519824E-2</v>
      </c>
      <c r="BD369">
        <f t="shared" si="82"/>
        <v>0.1443042263874221</v>
      </c>
      <c r="BE369">
        <f t="shared" si="82"/>
        <v>4.1286350143548062E-2</v>
      </c>
      <c r="BF369">
        <f t="shared" si="82"/>
        <v>1.5369059884335042E-2</v>
      </c>
      <c r="BG369">
        <f t="shared" si="79"/>
        <v>1.1251344786158263E-2</v>
      </c>
      <c r="BH369">
        <f t="shared" si="79"/>
        <v>3.0496175242825546E-3</v>
      </c>
      <c r="BI369">
        <f t="shared" si="79"/>
        <v>7.7650899408134155E-5</v>
      </c>
      <c r="BJ369" s="16"/>
      <c r="BL369">
        <v>0</v>
      </c>
      <c r="BO369" s="16" cm="1">
        <f t="array" ref="BO369">INDEX($BK$21:$BK$70,_xlfn.XMATCH($A369,$BK$21:$BK$70,-1))</f>
        <v>694</v>
      </c>
      <c r="BP369" s="16" cm="1">
        <f t="array" ref="BP369">INDEX($BK$21:$BK$70,_xlfn.XMATCH($A369,$BK$21:$BK$70,1))</f>
        <v>716</v>
      </c>
      <c r="BQ369" s="16" cm="1">
        <f t="array" ref="BQ369">INDEX($BL$21:$BL$70,_xlfn.XMATCH($A369,$BK$21:$BK$70,-1))</f>
        <v>3.3038595286943577</v>
      </c>
      <c r="BR369" s="16" cm="1">
        <f t="array" ref="BR369">INDEX($BL$21:$BL$70,_xlfn.XMATCH($A369,$BK$21:$BK$70,1))</f>
        <v>3.3437222658093222</v>
      </c>
      <c r="BS369">
        <f t="shared" si="85"/>
        <v>3.3292267250402441</v>
      </c>
    </row>
    <row r="370" spans="1:71" x14ac:dyDescent="0.2">
      <c r="A370">
        <v>709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2.9665545520286517E-6</v>
      </c>
      <c r="J370">
        <v>1.1844228584687029E-5</v>
      </c>
      <c r="K370">
        <v>1.2242112020432036E-5</v>
      </c>
      <c r="L370">
        <v>1.2825760590816367E-5</v>
      </c>
      <c r="M370">
        <v>1.1724355510268568E-5</v>
      </c>
      <c r="N370">
        <v>8.2303755243354627E-4</v>
      </c>
      <c r="O370">
        <v>0</v>
      </c>
      <c r="P370">
        <v>2.2712808448221974E-5</v>
      </c>
      <c r="Q370">
        <v>1.4924933861524617E-3</v>
      </c>
      <c r="R370">
        <v>2.7898255725253591E-5</v>
      </c>
      <c r="S370">
        <v>3.9966122291516218E-5</v>
      </c>
      <c r="T370">
        <v>2.1698568157411805E-4</v>
      </c>
      <c r="U370">
        <v>2.7974791465476827E-4</v>
      </c>
      <c r="V370">
        <v>3.0386133629313047E-3</v>
      </c>
      <c r="W370">
        <v>2.3343693377847072E-2</v>
      </c>
      <c r="X370">
        <v>4.6808911246442868E-2</v>
      </c>
      <c r="Y370">
        <v>1.3457847049266477E-2</v>
      </c>
      <c r="Z370">
        <v>5.0220759330501996E-3</v>
      </c>
      <c r="AA370">
        <v>3.6687594529136269E-3</v>
      </c>
      <c r="AB370">
        <v>9.8369603818205609E-4</v>
      </c>
      <c r="AC370">
        <v>2.3560169735558533E-5</v>
      </c>
      <c r="AE370">
        <f t="shared" si="86"/>
        <v>3.331038667636379</v>
      </c>
      <c r="AG370">
        <v>709</v>
      </c>
      <c r="AH370">
        <f t="shared" si="83"/>
        <v>0</v>
      </c>
      <c r="AI370">
        <f t="shared" si="83"/>
        <v>0</v>
      </c>
      <c r="AJ370">
        <f t="shared" si="83"/>
        <v>0</v>
      </c>
      <c r="AK370">
        <f t="shared" si="83"/>
        <v>0</v>
      </c>
      <c r="AL370">
        <f t="shared" si="83"/>
        <v>0</v>
      </c>
      <c r="AM370">
        <f t="shared" si="83"/>
        <v>0</v>
      </c>
      <c r="AN370">
        <f t="shared" si="83"/>
        <v>0</v>
      </c>
      <c r="AO370">
        <f t="shared" si="83"/>
        <v>9.8817079224601552E-6</v>
      </c>
      <c r="AP370">
        <f t="shared" si="83"/>
        <v>3.9453583403916597E-5</v>
      </c>
      <c r="AQ370">
        <f t="shared" si="87"/>
        <v>4.0778948513595231E-5</v>
      </c>
      <c r="AR370">
        <f t="shared" si="87"/>
        <v>4.272310446985613E-5</v>
      </c>
      <c r="AS370">
        <f t="shared" si="87"/>
        <v>3.9054281557820247E-5</v>
      </c>
      <c r="AT370">
        <f t="shared" si="84"/>
        <v>2.7415699120729464E-3</v>
      </c>
      <c r="AU370">
        <f t="shared" si="84"/>
        <v>0</v>
      </c>
      <c r="AV370">
        <f t="shared" si="84"/>
        <v>7.5657243191645611E-5</v>
      </c>
      <c r="AW370">
        <f t="shared" si="84"/>
        <v>4.971553180465404E-3</v>
      </c>
      <c r="AX370">
        <f t="shared" si="84"/>
        <v>9.29301685804277E-5</v>
      </c>
      <c r="AY370">
        <f t="shared" si="84"/>
        <v>1.3312869874852477E-4</v>
      </c>
      <c r="AZ370">
        <f t="shared" si="84"/>
        <v>7.2278769564682174E-4</v>
      </c>
      <c r="BA370">
        <f t="shared" si="82"/>
        <v>9.3185112090567472E-4</v>
      </c>
      <c r="BB370">
        <f t="shared" si="82"/>
        <v>1.012173860792079E-2</v>
      </c>
      <c r="BC370">
        <f t="shared" si="82"/>
        <v>7.7758745287055869E-2</v>
      </c>
      <c r="BD370">
        <f t="shared" ref="BD370:BI412" si="88">X370*$AE370</f>
        <v>0.15592229335186056</v>
      </c>
      <c r="BE370">
        <f t="shared" si="88"/>
        <v>4.4828608904242777E-2</v>
      </c>
      <c r="BF370">
        <f t="shared" si="88"/>
        <v>1.6728729124796261E-2</v>
      </c>
      <c r="BG370">
        <f t="shared" si="79"/>
        <v>1.2220779599911779E-2</v>
      </c>
      <c r="BH370">
        <f t="shared" si="79"/>
        <v>3.2767295403851406E-3</v>
      </c>
      <c r="BI370">
        <f t="shared" si="79"/>
        <v>7.8479836405221835E-5</v>
      </c>
      <c r="BJ370" s="16"/>
      <c r="BL370">
        <v>0</v>
      </c>
      <c r="BO370" s="16" cm="1">
        <f t="array" ref="BO370">INDEX($BK$21:$BK$70,_xlfn.XMATCH($A370,$BK$21:$BK$70,-1))</f>
        <v>694</v>
      </c>
      <c r="BP370" s="16" cm="1">
        <f t="array" ref="BP370">INDEX($BK$21:$BK$70,_xlfn.XMATCH($A370,$BK$21:$BK$70,1))</f>
        <v>716</v>
      </c>
      <c r="BQ370" s="16" cm="1">
        <f t="array" ref="BQ370">INDEX($BL$21:$BL$70,_xlfn.XMATCH($A370,$BK$21:$BK$70,-1))</f>
        <v>3.3038595286943577</v>
      </c>
      <c r="BR370" s="16" cm="1">
        <f t="array" ref="BR370">INDEX($BL$21:$BL$70,_xlfn.XMATCH($A370,$BK$21:$BK$70,1))</f>
        <v>3.3437222658093222</v>
      </c>
      <c r="BS370">
        <f t="shared" si="85"/>
        <v>3.331038667636379</v>
      </c>
    </row>
    <row r="371" spans="1:71" x14ac:dyDescent="0.2">
      <c r="A371">
        <v>710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4.4236836484596489E-6</v>
      </c>
      <c r="J371">
        <v>1.0570618664897978E-5</v>
      </c>
      <c r="K371">
        <v>1.2299214802079856E-5</v>
      </c>
      <c r="L371">
        <v>1.2865888509542318E-5</v>
      </c>
      <c r="M371">
        <v>1.1560030840941677E-5</v>
      </c>
      <c r="N371">
        <v>7.99816238781516E-4</v>
      </c>
      <c r="O371">
        <v>0</v>
      </c>
      <c r="P371">
        <v>2.1943637514551965E-5</v>
      </c>
      <c r="Q371">
        <v>1.4409124242220094E-3</v>
      </c>
      <c r="R371">
        <v>2.6593458549412001E-5</v>
      </c>
      <c r="S371">
        <v>3.9553562577745211E-5</v>
      </c>
      <c r="T371">
        <v>1.9812266601362499E-4</v>
      </c>
      <c r="U371">
        <v>2.5321974759623167E-4</v>
      </c>
      <c r="V371">
        <v>2.5889611587538138E-3</v>
      </c>
      <c r="W371">
        <v>2.0226261913744603E-2</v>
      </c>
      <c r="X371">
        <v>5.0468482156196461E-2</v>
      </c>
      <c r="Y371">
        <v>1.4578770768922944E-2</v>
      </c>
      <c r="Z371">
        <v>5.4751823041683297E-3</v>
      </c>
      <c r="AA371">
        <v>3.9872088117515183E-3</v>
      </c>
      <c r="AB371">
        <v>1.0656219199413075E-3</v>
      </c>
      <c r="AC371">
        <v>2.4235113470265499E-5</v>
      </c>
      <c r="AE371">
        <f t="shared" si="86"/>
        <v>3.3328506102325135</v>
      </c>
      <c r="AG371">
        <v>710</v>
      </c>
      <c r="AH371">
        <f t="shared" si="83"/>
        <v>0</v>
      </c>
      <c r="AI371">
        <f t="shared" si="83"/>
        <v>0</v>
      </c>
      <c r="AJ371">
        <f t="shared" si="83"/>
        <v>0</v>
      </c>
      <c r="AK371">
        <f t="shared" si="83"/>
        <v>0</v>
      </c>
      <c r="AL371">
        <f t="shared" si="83"/>
        <v>0</v>
      </c>
      <c r="AM371">
        <f t="shared" si="83"/>
        <v>0</v>
      </c>
      <c r="AN371">
        <f t="shared" si="83"/>
        <v>0</v>
      </c>
      <c r="AO371">
        <f t="shared" si="83"/>
        <v>1.4743476747244333E-5</v>
      </c>
      <c r="AP371">
        <f t="shared" si="83"/>
        <v>3.5230292867840425E-5</v>
      </c>
      <c r="AQ371">
        <f t="shared" si="87"/>
        <v>4.0991445558492609E-5</v>
      </c>
      <c r="AR371">
        <f t="shared" si="87"/>
        <v>4.2880084370211598E-5</v>
      </c>
      <c r="AS371">
        <f t="shared" si="87"/>
        <v>3.8527855842539144E-5</v>
      </c>
      <c r="AT371">
        <f t="shared" si="84"/>
        <v>2.6656680394968493E-3</v>
      </c>
      <c r="AU371">
        <f t="shared" si="84"/>
        <v>0</v>
      </c>
      <c r="AV371">
        <f t="shared" si="84"/>
        <v>7.3134865681095596E-5</v>
      </c>
      <c r="AW371">
        <f t="shared" si="84"/>
        <v>4.8023458523599348E-3</v>
      </c>
      <c r="AX371">
        <f t="shared" si="84"/>
        <v>8.863202455460084E-5</v>
      </c>
      <c r="AY371">
        <f t="shared" si="84"/>
        <v>1.3182611517410802E-4</v>
      </c>
      <c r="AZ371">
        <f t="shared" si="84"/>
        <v>6.6031324832440254E-4</v>
      </c>
      <c r="BA371">
        <f t="shared" si="84"/>
        <v>8.4394359029902374E-4</v>
      </c>
      <c r="BB371">
        <f t="shared" si="84"/>
        <v>8.628620777820924E-3</v>
      </c>
      <c r="BC371">
        <f t="shared" si="84"/>
        <v>6.7411109361946345E-2</v>
      </c>
      <c r="BD371">
        <f t="shared" si="88"/>
        <v>0.1682039115517881</v>
      </c>
      <c r="BE371">
        <f t="shared" si="88"/>
        <v>4.8588865053644764E-2</v>
      </c>
      <c r="BF371">
        <f t="shared" si="88"/>
        <v>1.8247964683581676E-2</v>
      </c>
      <c r="BG371">
        <f t="shared" si="88"/>
        <v>1.3288771321370503E-2</v>
      </c>
      <c r="BH371">
        <f t="shared" si="88"/>
        <v>3.5515586661535293E-3</v>
      </c>
      <c r="BI371">
        <f t="shared" si="88"/>
        <v>8.0772012718428583E-5</v>
      </c>
      <c r="BJ371" s="16"/>
      <c r="BL371">
        <v>0</v>
      </c>
      <c r="BO371" s="16" cm="1">
        <f t="array" ref="BO371">INDEX($BK$21:$BK$70,_xlfn.XMATCH($A371,$BK$21:$BK$70,-1))</f>
        <v>694</v>
      </c>
      <c r="BP371" s="16" cm="1">
        <f t="array" ref="BP371">INDEX($BK$21:$BK$70,_xlfn.XMATCH($A371,$BK$21:$BK$70,1))</f>
        <v>716</v>
      </c>
      <c r="BQ371" s="16" cm="1">
        <f t="array" ref="BQ371">INDEX($BL$21:$BL$70,_xlfn.XMATCH($A371,$BK$21:$BK$70,-1))</f>
        <v>3.3038595286943577</v>
      </c>
      <c r="BR371" s="16" cm="1">
        <f t="array" ref="BR371">INDEX($BL$21:$BL$70,_xlfn.XMATCH($A371,$BK$21:$BK$70,1))</f>
        <v>3.3437222658093222</v>
      </c>
      <c r="BS371">
        <f t="shared" si="85"/>
        <v>3.3328506102325135</v>
      </c>
    </row>
    <row r="372" spans="1:71" x14ac:dyDescent="0.2">
      <c r="A372">
        <v>711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3.6941845607733026E-6</v>
      </c>
      <c r="J372">
        <v>1.0661829694253865E-5</v>
      </c>
      <c r="K372">
        <v>1.3502246879513806E-5</v>
      </c>
      <c r="L372">
        <v>1.1650969303176644E-5</v>
      </c>
      <c r="M372">
        <v>1.0485939102938959E-5</v>
      </c>
      <c r="N372">
        <v>7.7809766470664352E-4</v>
      </c>
      <c r="O372">
        <v>0</v>
      </c>
      <c r="P372">
        <v>2.2074310458009516E-5</v>
      </c>
      <c r="Q372">
        <v>1.396816949730385E-3</v>
      </c>
      <c r="R372">
        <v>2.9204107852602114E-5</v>
      </c>
      <c r="S372">
        <v>3.5468834089451458E-5</v>
      </c>
      <c r="T372">
        <v>1.9035048633867269E-4</v>
      </c>
      <c r="U372">
        <v>2.3622393316270713E-4</v>
      </c>
      <c r="V372">
        <v>2.2308397378693243E-3</v>
      </c>
      <c r="W372">
        <v>1.7479244152065306E-2</v>
      </c>
      <c r="X372">
        <v>5.4282445185928271E-2</v>
      </c>
      <c r="Y372">
        <v>1.5822488425363265E-2</v>
      </c>
      <c r="Z372">
        <v>5.9700909348018253E-3</v>
      </c>
      <c r="AA372">
        <v>4.3460971108293554E-3</v>
      </c>
      <c r="AB372">
        <v>1.1569844591655801E-3</v>
      </c>
      <c r="AC372">
        <v>2.3502792480610864E-5</v>
      </c>
      <c r="AE372">
        <f t="shared" si="86"/>
        <v>3.3346625528286484</v>
      </c>
      <c r="AG372">
        <v>711</v>
      </c>
      <c r="AH372">
        <f t="shared" si="83"/>
        <v>0</v>
      </c>
      <c r="AI372">
        <f t="shared" si="83"/>
        <v>0</v>
      </c>
      <c r="AJ372">
        <f t="shared" si="83"/>
        <v>0</v>
      </c>
      <c r="AK372">
        <f t="shared" si="83"/>
        <v>0</v>
      </c>
      <c r="AL372">
        <f t="shared" si="83"/>
        <v>0</v>
      </c>
      <c r="AM372">
        <f t="shared" si="83"/>
        <v>0</v>
      </c>
      <c r="AN372">
        <f t="shared" si="83"/>
        <v>0</v>
      </c>
      <c r="AO372">
        <f t="shared" si="83"/>
        <v>1.2318858918048481E-5</v>
      </c>
      <c r="AP372">
        <f t="shared" si="83"/>
        <v>3.5553604226064883E-5</v>
      </c>
      <c r="AQ372">
        <f t="shared" si="87"/>
        <v>4.5025437048162163E-5</v>
      </c>
      <c r="AR372">
        <f t="shared" si="87"/>
        <v>3.8852051039459246E-5</v>
      </c>
      <c r="AS372">
        <f t="shared" si="87"/>
        <v>3.4967068457812179E-5</v>
      </c>
      <c r="AT372">
        <f t="shared" si="84"/>
        <v>2.5946931449406657E-3</v>
      </c>
      <c r="AU372">
        <f t="shared" si="84"/>
        <v>0</v>
      </c>
      <c r="AV372">
        <f t="shared" si="84"/>
        <v>7.3610376463838139E-5</v>
      </c>
      <c r="AW372">
        <f t="shared" si="84"/>
        <v>4.6579131754222519E-3</v>
      </c>
      <c r="AX372">
        <f t="shared" si="84"/>
        <v>9.7385844844841347E-5</v>
      </c>
      <c r="AY372">
        <f t="shared" si="84"/>
        <v>1.1827659283058599E-4</v>
      </c>
      <c r="AZ372">
        <f t="shared" si="84"/>
        <v>6.3475463870629311E-4</v>
      </c>
      <c r="BA372">
        <f t="shared" si="84"/>
        <v>7.8772710399957696E-4</v>
      </c>
      <c r="BB372">
        <f t="shared" si="84"/>
        <v>7.4390977352349142E-3</v>
      </c>
      <c r="BC372">
        <f t="shared" si="84"/>
        <v>5.828738092564132E-2</v>
      </c>
      <c r="BD372">
        <f t="shared" si="88"/>
        <v>0.18101363723748876</v>
      </c>
      <c r="BE372">
        <f t="shared" si="88"/>
        <v>5.2762659644623608E-2</v>
      </c>
      <c r="BF372">
        <f t="shared" si="88"/>
        <v>1.9908238677265426E-2</v>
      </c>
      <c r="BG372">
        <f t="shared" si="88"/>
        <v>1.4492767286439431E-2</v>
      </c>
      <c r="BH372">
        <f t="shared" si="88"/>
        <v>3.8581527501841666E-3</v>
      </c>
      <c r="BI372">
        <f t="shared" si="88"/>
        <v>7.8373881971995792E-5</v>
      </c>
      <c r="BJ372" s="16"/>
      <c r="BL372">
        <v>0</v>
      </c>
      <c r="BO372" s="16" cm="1">
        <f t="array" ref="BO372">INDEX($BK$21:$BK$70,_xlfn.XMATCH($A372,$BK$21:$BK$70,-1))</f>
        <v>694</v>
      </c>
      <c r="BP372" s="16" cm="1">
        <f t="array" ref="BP372">INDEX($BK$21:$BK$70,_xlfn.XMATCH($A372,$BK$21:$BK$70,1))</f>
        <v>716</v>
      </c>
      <c r="BQ372" s="16" cm="1">
        <f t="array" ref="BQ372">INDEX($BL$21:$BL$70,_xlfn.XMATCH($A372,$BK$21:$BK$70,-1))</f>
        <v>3.3038595286943577</v>
      </c>
      <c r="BR372" s="16" cm="1">
        <f t="array" ref="BR372">INDEX($BL$21:$BL$70,_xlfn.XMATCH($A372,$BK$21:$BK$70,1))</f>
        <v>3.3437222658093222</v>
      </c>
      <c r="BS372">
        <f t="shared" si="85"/>
        <v>3.3346625528286484</v>
      </c>
    </row>
    <row r="373" spans="1:71" x14ac:dyDescent="0.2">
      <c r="A373">
        <v>712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2.8865552074462935E-6</v>
      </c>
      <c r="J373">
        <v>5.3000241587349517E-6</v>
      </c>
      <c r="K373">
        <v>1.2721253232799048E-5</v>
      </c>
      <c r="L373">
        <v>1.1017454045876409E-5</v>
      </c>
      <c r="M373">
        <v>1.0544077786970068E-5</v>
      </c>
      <c r="N373">
        <v>7.5856771517230628E-4</v>
      </c>
      <c r="O373">
        <v>0</v>
      </c>
      <c r="P373">
        <v>2.1277556736210677E-5</v>
      </c>
      <c r="Q373">
        <v>1.3537871605781985E-3</v>
      </c>
      <c r="R373">
        <v>2.7386446283051823E-5</v>
      </c>
      <c r="S373">
        <v>3.6351991386855819E-5</v>
      </c>
      <c r="T373">
        <v>1.7846402063144737E-4</v>
      </c>
      <c r="U373">
        <v>2.198606281866101E-4</v>
      </c>
      <c r="V373">
        <v>1.9153561921020582E-3</v>
      </c>
      <c r="W373">
        <v>1.510677546350692E-2</v>
      </c>
      <c r="X373">
        <v>5.8074078285778978E-2</v>
      </c>
      <c r="Y373">
        <v>1.7206522010892417E-2</v>
      </c>
      <c r="Z373">
        <v>6.5128909076920607E-3</v>
      </c>
      <c r="AA373">
        <v>4.7204151207812803E-3</v>
      </c>
      <c r="AB373">
        <v>1.2522197548641282E-3</v>
      </c>
      <c r="AC373">
        <v>2.7082090233747621E-5</v>
      </c>
      <c r="AE373">
        <f t="shared" si="86"/>
        <v>3.3364744954247834</v>
      </c>
      <c r="AG373">
        <v>712</v>
      </c>
      <c r="AH373">
        <f t="shared" si="83"/>
        <v>0</v>
      </c>
      <c r="AI373">
        <f t="shared" si="83"/>
        <v>0</v>
      </c>
      <c r="AJ373">
        <f t="shared" si="83"/>
        <v>0</v>
      </c>
      <c r="AK373">
        <f t="shared" si="83"/>
        <v>0</v>
      </c>
      <c r="AL373">
        <f t="shared" si="83"/>
        <v>0</v>
      </c>
      <c r="AM373">
        <f t="shared" si="83"/>
        <v>0</v>
      </c>
      <c r="AN373">
        <f t="shared" si="83"/>
        <v>0</v>
      </c>
      <c r="AO373">
        <f t="shared" si="83"/>
        <v>9.6309178292801525E-6</v>
      </c>
      <c r="AP373">
        <f t="shared" si="83"/>
        <v>1.768339543075436E-5</v>
      </c>
      <c r="AQ373">
        <f t="shared" si="87"/>
        <v>4.2444136961074096E-5</v>
      </c>
      <c r="AR373">
        <f t="shared" si="87"/>
        <v>3.6759454428581229E-5</v>
      </c>
      <c r="AS373">
        <f t="shared" si="87"/>
        <v>3.5180046614000622E-5</v>
      </c>
      <c r="AT373">
        <f t="shared" si="84"/>
        <v>2.5309418347250513E-3</v>
      </c>
      <c r="AU373">
        <f t="shared" si="84"/>
        <v>0</v>
      </c>
      <c r="AV373">
        <f t="shared" si="84"/>
        <v>7.0992025375320715E-5</v>
      </c>
      <c r="AW373">
        <f t="shared" si="84"/>
        <v>4.5168763335026946E-3</v>
      </c>
      <c r="AX373">
        <f t="shared" si="84"/>
        <v>9.1374179543723269E-5</v>
      </c>
      <c r="AY373">
        <f t="shared" si="84"/>
        <v>1.2128749212014584E-4</v>
      </c>
      <c r="AZ373">
        <f t="shared" si="84"/>
        <v>5.9544065318778655E-4</v>
      </c>
      <c r="BA373">
        <f t="shared" si="84"/>
        <v>7.3355937849269579E-4</v>
      </c>
      <c r="BB373">
        <f t="shared" si="84"/>
        <v>6.3905370846024491E-3</v>
      </c>
      <c r="BC373">
        <f t="shared" si="84"/>
        <v>5.040337104209975E-2</v>
      </c>
      <c r="BD373">
        <f t="shared" si="88"/>
        <v>0.1937626810458038</v>
      </c>
      <c r="BE373">
        <f t="shared" si="88"/>
        <v>5.7409121844307708E-2</v>
      </c>
      <c r="BF373">
        <f t="shared" si="88"/>
        <v>2.1730094404998526E-2</v>
      </c>
      <c r="BG373">
        <f t="shared" si="88"/>
        <v>1.5749544658304242E-2</v>
      </c>
      <c r="BH373">
        <f t="shared" si="88"/>
        <v>4.1779992747712378E-3</v>
      </c>
      <c r="BI373">
        <f t="shared" si="88"/>
        <v>9.0358703347691549E-5</v>
      </c>
      <c r="BJ373" s="16"/>
      <c r="BL373">
        <v>0</v>
      </c>
      <c r="BO373" s="16" cm="1">
        <f t="array" ref="BO373">INDEX($BK$21:$BK$70,_xlfn.XMATCH($A373,$BK$21:$BK$70,-1))</f>
        <v>694</v>
      </c>
      <c r="BP373" s="16" cm="1">
        <f t="array" ref="BP373">INDEX($BK$21:$BK$70,_xlfn.XMATCH($A373,$BK$21:$BK$70,1))</f>
        <v>716</v>
      </c>
      <c r="BQ373" s="16" cm="1">
        <f t="array" ref="BQ373">INDEX($BL$21:$BL$70,_xlfn.XMATCH($A373,$BK$21:$BK$70,-1))</f>
        <v>3.3038595286943577</v>
      </c>
      <c r="BR373" s="16" cm="1">
        <f t="array" ref="BR373">INDEX($BL$21:$BL$70,_xlfn.XMATCH($A373,$BK$21:$BK$70,1))</f>
        <v>3.3437222658093222</v>
      </c>
      <c r="BS373">
        <f t="shared" si="85"/>
        <v>3.3364744954247834</v>
      </c>
    </row>
    <row r="374" spans="1:71" x14ac:dyDescent="0.2">
      <c r="A374">
        <v>713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4.9081961396206807E-6</v>
      </c>
      <c r="K374">
        <v>1.2571713160429988E-5</v>
      </c>
      <c r="L374">
        <v>1.1894733199713545E-5</v>
      </c>
      <c r="M374">
        <v>1.156059943248025E-5</v>
      </c>
      <c r="N374">
        <v>7.3678035648195586E-4</v>
      </c>
      <c r="O374">
        <v>0</v>
      </c>
      <c r="P374">
        <v>2.3162631128666292E-5</v>
      </c>
      <c r="Q374">
        <v>1.31452098587584E-3</v>
      </c>
      <c r="R374">
        <v>2.6974469221321865E-5</v>
      </c>
      <c r="S374">
        <v>3.4453060814263087E-5</v>
      </c>
      <c r="T374">
        <v>1.6952536454589801E-4</v>
      </c>
      <c r="U374">
        <v>2.062827251963168E-4</v>
      </c>
      <c r="V374">
        <v>1.6626953398037915E-3</v>
      </c>
      <c r="W374">
        <v>1.3025621195895004E-2</v>
      </c>
      <c r="X374">
        <v>6.162915994660241E-2</v>
      </c>
      <c r="Y374">
        <v>1.8644316523145708E-2</v>
      </c>
      <c r="Z374">
        <v>7.0986206504389865E-3</v>
      </c>
      <c r="AA374">
        <v>5.1291437103593808E-3</v>
      </c>
      <c r="AB374">
        <v>1.3568685964525558E-3</v>
      </c>
      <c r="AC374">
        <v>2.7759506422265586E-5</v>
      </c>
      <c r="AE374">
        <f t="shared" si="86"/>
        <v>3.3382864380209178</v>
      </c>
      <c r="AG374">
        <v>713</v>
      </c>
      <c r="AH374">
        <f t="shared" si="83"/>
        <v>0</v>
      </c>
      <c r="AI374">
        <f t="shared" si="83"/>
        <v>0</v>
      </c>
      <c r="AJ374">
        <f t="shared" si="83"/>
        <v>0</v>
      </c>
      <c r="AK374">
        <f t="shared" si="83"/>
        <v>0</v>
      </c>
      <c r="AL374">
        <f t="shared" si="83"/>
        <v>0</v>
      </c>
      <c r="AM374">
        <f t="shared" si="83"/>
        <v>0</v>
      </c>
      <c r="AN374">
        <f t="shared" si="83"/>
        <v>0</v>
      </c>
      <c r="AO374">
        <f t="shared" si="83"/>
        <v>0</v>
      </c>
      <c r="AP374">
        <f t="shared" si="83"/>
        <v>1.6384964608042342E-5</v>
      </c>
      <c r="AQ374">
        <f t="shared" si="87"/>
        <v>4.1967979546152517E-5</v>
      </c>
      <c r="AR374">
        <f t="shared" si="87"/>
        <v>3.9708026524480888E-5</v>
      </c>
      <c r="AS374">
        <f t="shared" si="87"/>
        <v>3.8592592300841138E-5</v>
      </c>
      <c r="AT374">
        <f t="shared" si="84"/>
        <v>2.4595838718439304E-3</v>
      </c>
      <c r="AU374">
        <f t="shared" ref="AU374:BC402" si="89">O374*$AE374</f>
        <v>0</v>
      </c>
      <c r="AV374">
        <f t="shared" si="89"/>
        <v>7.7323497365707828E-5</v>
      </c>
      <c r="AW374">
        <f t="shared" si="89"/>
        <v>4.3882475796432029E-3</v>
      </c>
      <c r="AX374">
        <f t="shared" si="89"/>
        <v>9.0048504774351443E-5</v>
      </c>
      <c r="AY374">
        <f t="shared" si="89"/>
        <v>1.1501418566456438E-4</v>
      </c>
      <c r="AZ374">
        <f t="shared" si="89"/>
        <v>5.6592422536412351E-4</v>
      </c>
      <c r="BA374">
        <f t="shared" si="89"/>
        <v>6.8863082392086022E-4</v>
      </c>
      <c r="BB374">
        <f t="shared" si="89"/>
        <v>5.5505533034275788E-3</v>
      </c>
      <c r="BC374">
        <f t="shared" si="89"/>
        <v>4.3483254585054101E-2</v>
      </c>
      <c r="BD374">
        <f t="shared" si="88"/>
        <v>0.20573578883636479</v>
      </c>
      <c r="BE374">
        <f t="shared" si="88"/>
        <v>6.224006899538663E-2</v>
      </c>
      <c r="BF374">
        <f t="shared" si="88"/>
        <v>2.3697229046015695E-2</v>
      </c>
      <c r="BG374">
        <f t="shared" si="88"/>
        <v>1.7122550886953011E-2</v>
      </c>
      <c r="BH374">
        <f t="shared" si="88"/>
        <v>4.5296160337140448E-3</v>
      </c>
      <c r="BI374">
        <f t="shared" si="88"/>
        <v>9.2669183815603773E-5</v>
      </c>
      <c r="BJ374" s="16"/>
      <c r="BL374">
        <v>0</v>
      </c>
      <c r="BO374" s="16" cm="1">
        <f t="array" ref="BO374">INDEX($BK$21:$BK$70,_xlfn.XMATCH($A374,$BK$21:$BK$70,-1))</f>
        <v>694</v>
      </c>
      <c r="BP374" s="16" cm="1">
        <f t="array" ref="BP374">INDEX($BK$21:$BK$70,_xlfn.XMATCH($A374,$BK$21:$BK$70,1))</f>
        <v>716</v>
      </c>
      <c r="BQ374" s="16" cm="1">
        <f t="array" ref="BQ374">INDEX($BL$21:$BL$70,_xlfn.XMATCH($A374,$BK$21:$BK$70,-1))</f>
        <v>3.3038595286943577</v>
      </c>
      <c r="BR374" s="16" cm="1">
        <f t="array" ref="BR374">INDEX($BL$21:$BL$70,_xlfn.XMATCH($A374,$BK$21:$BK$70,1))</f>
        <v>3.3437222658093222</v>
      </c>
      <c r="BS374">
        <f t="shared" si="85"/>
        <v>3.3382864380209178</v>
      </c>
    </row>
    <row r="375" spans="1:71" x14ac:dyDescent="0.2">
      <c r="A375">
        <v>714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4.8178841235003408E-6</v>
      </c>
      <c r="K375">
        <v>1.1466657202142914E-5</v>
      </c>
      <c r="L375">
        <v>1.1210507243912434E-5</v>
      </c>
      <c r="M375">
        <v>1.1238092765559823E-5</v>
      </c>
      <c r="N375">
        <v>7.1701197509189323E-4</v>
      </c>
      <c r="O375">
        <v>0</v>
      </c>
      <c r="P375">
        <v>2.3315975432247154E-5</v>
      </c>
      <c r="Q375">
        <v>1.2689417233321841E-3</v>
      </c>
      <c r="R375">
        <v>2.6431503713175461E-5</v>
      </c>
      <c r="S375">
        <v>3.4991368539872384E-5</v>
      </c>
      <c r="T375">
        <v>1.6182188056167881E-4</v>
      </c>
      <c r="U375">
        <v>1.9613447563085454E-4</v>
      </c>
      <c r="V375">
        <v>1.4416405568644839E-3</v>
      </c>
      <c r="W375">
        <v>1.1223193308859993E-2</v>
      </c>
      <c r="X375">
        <v>6.4789840365119505E-2</v>
      </c>
      <c r="Y375">
        <v>2.0181809031243607E-2</v>
      </c>
      <c r="Z375">
        <v>7.7144577310393359E-3</v>
      </c>
      <c r="AA375">
        <v>5.5568570661359709E-3</v>
      </c>
      <c r="AB375">
        <v>1.4666643949402297E-3</v>
      </c>
      <c r="AC375">
        <v>2.8279713424723254E-5</v>
      </c>
      <c r="AE375">
        <f t="shared" si="86"/>
        <v>3.3400983806170528</v>
      </c>
      <c r="AG375">
        <v>714</v>
      </c>
      <c r="AH375">
        <f t="shared" si="83"/>
        <v>0</v>
      </c>
      <c r="AI375">
        <f t="shared" si="83"/>
        <v>0</v>
      </c>
      <c r="AJ375">
        <f t="shared" si="83"/>
        <v>0</v>
      </c>
      <c r="AK375">
        <f t="shared" si="83"/>
        <v>0</v>
      </c>
      <c r="AL375">
        <f t="shared" si="83"/>
        <v>0</v>
      </c>
      <c r="AM375">
        <f t="shared" si="83"/>
        <v>0</v>
      </c>
      <c r="AN375">
        <f t="shared" si="83"/>
        <v>0</v>
      </c>
      <c r="AO375">
        <f t="shared" si="83"/>
        <v>0</v>
      </c>
      <c r="AP375">
        <f t="shared" si="83"/>
        <v>1.6092206958904097E-5</v>
      </c>
      <c r="AQ375">
        <f t="shared" si="87"/>
        <v>3.8299763151968411E-5</v>
      </c>
      <c r="AR375">
        <f t="shared" si="87"/>
        <v>3.7444197091287663E-5</v>
      </c>
      <c r="AS375">
        <f t="shared" si="87"/>
        <v>3.7536335447470576E-5</v>
      </c>
      <c r="AT375">
        <f t="shared" si="87"/>
        <v>2.394890536887467E-3</v>
      </c>
      <c r="AU375">
        <f t="shared" si="89"/>
        <v>0</v>
      </c>
      <c r="AV375">
        <f t="shared" si="89"/>
        <v>7.7877651783755711E-5</v>
      </c>
      <c r="AW375">
        <f t="shared" si="89"/>
        <v>4.2383901951992403E-3</v>
      </c>
      <c r="AX375">
        <f t="shared" si="89"/>
        <v>8.8283822749650969E-5</v>
      </c>
      <c r="AY375">
        <f t="shared" si="89"/>
        <v>1.1687461339560223E-4</v>
      </c>
      <c r="AZ375">
        <f t="shared" si="89"/>
        <v>5.4050100121246956E-4</v>
      </c>
      <c r="BA375">
        <f t="shared" si="89"/>
        <v>6.5510844443779207E-4</v>
      </c>
      <c r="BB375">
        <f t="shared" si="89"/>
        <v>4.8152212894149284E-3</v>
      </c>
      <c r="BC375">
        <f t="shared" si="89"/>
        <v>3.7486569796275404E-2</v>
      </c>
      <c r="BD375">
        <f t="shared" si="88"/>
        <v>0.21640444088397301</v>
      </c>
      <c r="BE375">
        <f t="shared" si="88"/>
        <v>6.7409227663179389E-2</v>
      </c>
      <c r="BF375">
        <f t="shared" si="88"/>
        <v>2.576704777478319E-2</v>
      </c>
      <c r="BG375">
        <f t="shared" si="88"/>
        <v>1.8560449287921183E-2</v>
      </c>
      <c r="BH375">
        <f t="shared" si="88"/>
        <v>4.8988033704485505E-3</v>
      </c>
      <c r="BI375">
        <f t="shared" si="88"/>
        <v>9.4457025014232473E-5</v>
      </c>
      <c r="BJ375" s="16"/>
      <c r="BL375">
        <v>0</v>
      </c>
      <c r="BO375" s="16" cm="1">
        <f t="array" ref="BO375">INDEX($BK$21:$BK$70,_xlfn.XMATCH($A375,$BK$21:$BK$70,-1))</f>
        <v>694</v>
      </c>
      <c r="BP375" s="16" cm="1">
        <f t="array" ref="BP375">INDEX($BK$21:$BK$70,_xlfn.XMATCH($A375,$BK$21:$BK$70,1))</f>
        <v>716</v>
      </c>
      <c r="BQ375" s="16" cm="1">
        <f t="array" ref="BQ375">INDEX($BL$21:$BL$70,_xlfn.XMATCH($A375,$BK$21:$BK$70,-1))</f>
        <v>3.3038595286943577</v>
      </c>
      <c r="BR375" s="16" cm="1">
        <f t="array" ref="BR375">INDEX($BL$21:$BL$70,_xlfn.XMATCH($A375,$BK$21:$BK$70,1))</f>
        <v>3.3437222658093222</v>
      </c>
      <c r="BS375">
        <f t="shared" si="85"/>
        <v>3.3400983806170528</v>
      </c>
    </row>
    <row r="376" spans="1:71" x14ac:dyDescent="0.2">
      <c r="A376">
        <v>715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4.7197599682214828E-6</v>
      </c>
      <c r="K376">
        <v>1.2783395145977734E-5</v>
      </c>
      <c r="L376">
        <v>1.1607084570899045E-5</v>
      </c>
      <c r="M376">
        <v>1.0715919709344788E-5</v>
      </c>
      <c r="N376">
        <v>6.9854095849592032E-4</v>
      </c>
      <c r="O376">
        <v>0</v>
      </c>
      <c r="P376">
        <v>2.4501203414994997E-5</v>
      </c>
      <c r="Q376">
        <v>1.2289251014736559E-3</v>
      </c>
      <c r="R376">
        <v>2.6414916098444026E-5</v>
      </c>
      <c r="S376">
        <v>3.152548151826811E-5</v>
      </c>
      <c r="T376">
        <v>1.5409637770295948E-4</v>
      </c>
      <c r="U376">
        <v>1.8179237069127212E-4</v>
      </c>
      <c r="V376">
        <v>1.2605292595045871E-3</v>
      </c>
      <c r="W376">
        <v>9.7266938129372364E-3</v>
      </c>
      <c r="X376">
        <v>6.7494021522889719E-2</v>
      </c>
      <c r="Y376">
        <v>2.1863338919489932E-2</v>
      </c>
      <c r="Z376">
        <v>8.4006657579550736E-3</v>
      </c>
      <c r="AA376">
        <v>6.0384343205918357E-3</v>
      </c>
      <c r="AB376">
        <v>1.6011219275642447E-3</v>
      </c>
      <c r="AC376">
        <v>2.7970762096924157E-5</v>
      </c>
      <c r="AE376">
        <f t="shared" si="86"/>
        <v>3.3419103232131873</v>
      </c>
      <c r="AG376">
        <v>715</v>
      </c>
      <c r="AH376">
        <f t="shared" si="83"/>
        <v>0</v>
      </c>
      <c r="AI376">
        <f t="shared" si="83"/>
        <v>0</v>
      </c>
      <c r="AJ376">
        <f t="shared" si="83"/>
        <v>0</v>
      </c>
      <c r="AK376">
        <f t="shared" si="83"/>
        <v>0</v>
      </c>
      <c r="AL376">
        <f t="shared" si="83"/>
        <v>0</v>
      </c>
      <c r="AM376">
        <f t="shared" si="83"/>
        <v>0</v>
      </c>
      <c r="AN376">
        <f t="shared" si="83"/>
        <v>0</v>
      </c>
      <c r="AO376">
        <f t="shared" si="83"/>
        <v>0</v>
      </c>
      <c r="AP376">
        <f t="shared" si="83"/>
        <v>1.5773014560887719E-5</v>
      </c>
      <c r="AQ376">
        <f t="shared" si="87"/>
        <v>4.2720960204056339E-5</v>
      </c>
      <c r="AR376">
        <f t="shared" si="87"/>
        <v>3.8789835749896024E-5</v>
      </c>
      <c r="AS376">
        <f t="shared" si="87"/>
        <v>3.5811642699383005E-5</v>
      </c>
      <c r="AT376">
        <f t="shared" si="87"/>
        <v>2.3344612403847506E-3</v>
      </c>
      <c r="AU376">
        <f t="shared" si="89"/>
        <v>0</v>
      </c>
      <c r="AV376">
        <f t="shared" si="89"/>
        <v>8.1880824623717979E-5</v>
      </c>
      <c r="AW376">
        <f t="shared" si="89"/>
        <v>4.1069574830706248E-3</v>
      </c>
      <c r="AX376">
        <f t="shared" si="89"/>
        <v>8.8276280796200304E-5</v>
      </c>
      <c r="AY376">
        <f t="shared" si="89"/>
        <v>1.0535533213016674E-4</v>
      </c>
      <c r="AZ376">
        <f t="shared" si="89"/>
        <v>5.1497627541527869E-4</v>
      </c>
      <c r="BA376">
        <f t="shared" si="89"/>
        <v>6.0753380029456082E-4</v>
      </c>
      <c r="BB376">
        <f t="shared" si="89"/>
        <v>4.2125757450506545E-3</v>
      </c>
      <c r="BC376">
        <f t="shared" si="89"/>
        <v>3.2505738464188791E-2</v>
      </c>
      <c r="BD376">
        <f t="shared" si="88"/>
        <v>0.2255589672825182</v>
      </c>
      <c r="BE376">
        <f t="shared" si="88"/>
        <v>7.3065318034952059E-2</v>
      </c>
      <c r="BF376">
        <f t="shared" si="88"/>
        <v>2.8074271618373593E-2</v>
      </c>
      <c r="BG376">
        <f t="shared" si="88"/>
        <v>2.0179905992030664E-2</v>
      </c>
      <c r="BH376">
        <f t="shared" si="88"/>
        <v>5.3508058984499465E-3</v>
      </c>
      <c r="BI376">
        <f t="shared" si="88"/>
        <v>9.3475778599850969E-5</v>
      </c>
      <c r="BJ376" s="16"/>
      <c r="BL376">
        <v>0</v>
      </c>
      <c r="BO376" s="16" cm="1">
        <f t="array" ref="BO376">INDEX($BK$21:$BK$70,_xlfn.XMATCH($A376,$BK$21:$BK$70,-1))</f>
        <v>694</v>
      </c>
      <c r="BP376" s="16" cm="1">
        <f t="array" ref="BP376">INDEX($BK$21:$BK$70,_xlfn.XMATCH($A376,$BK$21:$BK$70,1))</f>
        <v>716</v>
      </c>
      <c r="BQ376" s="16" cm="1">
        <f t="array" ref="BQ376">INDEX($BL$21:$BL$70,_xlfn.XMATCH($A376,$BK$21:$BK$70,-1))</f>
        <v>3.3038595286943577</v>
      </c>
      <c r="BR376" s="16" cm="1">
        <f t="array" ref="BR376">INDEX($BL$21:$BL$70,_xlfn.XMATCH($A376,$BK$21:$BK$70,1))</f>
        <v>3.3437222658093222</v>
      </c>
      <c r="BS376">
        <f t="shared" si="85"/>
        <v>3.3419103232131873</v>
      </c>
    </row>
    <row r="377" spans="1:71" x14ac:dyDescent="0.2">
      <c r="A377">
        <v>716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4.4537862457017825E-6</v>
      </c>
      <c r="K377">
        <v>1.1737132447639886E-5</v>
      </c>
      <c r="L377">
        <v>1.1089783119724914E-5</v>
      </c>
      <c r="M377">
        <v>9.6870548921537977E-6</v>
      </c>
      <c r="N377">
        <v>6.7844798999687397E-4</v>
      </c>
      <c r="O377">
        <v>0</v>
      </c>
      <c r="P377">
        <v>2.1953108783994997E-5</v>
      </c>
      <c r="Q377">
        <v>1.1902839637386682E-3</v>
      </c>
      <c r="R377">
        <v>2.2377801813066581E-5</v>
      </c>
      <c r="S377">
        <v>3.1742147546108159E-5</v>
      </c>
      <c r="T377">
        <v>1.4157842138168175E-4</v>
      </c>
      <c r="U377">
        <v>1.6992169678024382E-4</v>
      </c>
      <c r="V377">
        <v>1.1031716348859019E-3</v>
      </c>
      <c r="W377">
        <v>8.4576712097530482E-3</v>
      </c>
      <c r="X377">
        <v>6.9448293216630194E-2</v>
      </c>
      <c r="Y377">
        <v>2.3676004688965302E-2</v>
      </c>
      <c r="Z377">
        <v>9.1365990934667088E-3</v>
      </c>
      <c r="AA377">
        <v>6.5394353235386062E-3</v>
      </c>
      <c r="AB377">
        <v>1.7247498218193186E-3</v>
      </c>
      <c r="AC377">
        <v>3.1414134104407627E-5</v>
      </c>
      <c r="AE377">
        <f t="shared" si="86"/>
        <v>3.3437222658093222</v>
      </c>
      <c r="AG377">
        <v>716</v>
      </c>
      <c r="AH377">
        <f t="shared" si="83"/>
        <v>0</v>
      </c>
      <c r="AI377">
        <f t="shared" si="83"/>
        <v>0</v>
      </c>
      <c r="AJ377">
        <f t="shared" si="83"/>
        <v>0</v>
      </c>
      <c r="AK377">
        <f t="shared" si="83"/>
        <v>0</v>
      </c>
      <c r="AL377">
        <f t="shared" si="83"/>
        <v>0</v>
      </c>
      <c r="AM377">
        <f t="shared" si="83"/>
        <v>0</v>
      </c>
      <c r="AN377">
        <f t="shared" si="83"/>
        <v>0</v>
      </c>
      <c r="AO377">
        <f t="shared" si="83"/>
        <v>0</v>
      </c>
      <c r="AP377">
        <f t="shared" si="83"/>
        <v>1.4892224236908358E-5</v>
      </c>
      <c r="AQ377">
        <f t="shared" si="87"/>
        <v>3.9245711101926557E-5</v>
      </c>
      <c r="AR377">
        <f t="shared" si="87"/>
        <v>3.7081154740420563E-5</v>
      </c>
      <c r="AS377">
        <f t="shared" si="87"/>
        <v>3.2390821133011778E-5</v>
      </c>
      <c r="AT377">
        <f t="shared" si="87"/>
        <v>2.2685416503461279E-3</v>
      </c>
      <c r="AU377">
        <f t="shared" si="89"/>
        <v>0</v>
      </c>
      <c r="AV377">
        <f t="shared" si="89"/>
        <v>7.3405098644778279E-5</v>
      </c>
      <c r="AW377">
        <f t="shared" si="89"/>
        <v>3.9799789921887603E-3</v>
      </c>
      <c r="AX377">
        <f t="shared" si="89"/>
        <v>7.4825154182218943E-5</v>
      </c>
      <c r="AY377">
        <f t="shared" si="89"/>
        <v>1.0613692551452659E-4</v>
      </c>
      <c r="AZ377">
        <f t="shared" si="89"/>
        <v>4.7339891993206388E-4</v>
      </c>
      <c r="BA377">
        <f t="shared" si="89"/>
        <v>5.681709609682015E-4</v>
      </c>
      <c r="BB377">
        <f t="shared" si="89"/>
        <v>3.6886995585772623E-3</v>
      </c>
      <c r="BC377">
        <f t="shared" si="89"/>
        <v>2.8280103540945734E-2</v>
      </c>
      <c r="BD377">
        <f t="shared" si="88"/>
        <v>0.23221580435090089</v>
      </c>
      <c r="BE377">
        <f t="shared" si="88"/>
        <v>7.9165984043899199E-2</v>
      </c>
      <c r="BF377">
        <f t="shared" si="88"/>
        <v>3.0550249822597901E-2</v>
      </c>
      <c r="BG377">
        <f t="shared" si="88"/>
        <v>2.1866055497136026E-2</v>
      </c>
      <c r="BH377">
        <f t="shared" si="88"/>
        <v>5.7670843821679167E-3</v>
      </c>
      <c r="BI377">
        <f t="shared" si="88"/>
        <v>1.0504013966602778E-4</v>
      </c>
      <c r="BJ377" s="16"/>
      <c r="BL377">
        <v>0</v>
      </c>
      <c r="BO377" s="16" cm="1">
        <f t="array" ref="BO377">INDEX($BK$21:$BK$70,_xlfn.XMATCH($A377,$BK$21:$BK$70,-1))</f>
        <v>716</v>
      </c>
      <c r="BP377" s="16" cm="1">
        <f t="array" ref="BP377">INDEX($BK$21:$BK$70,_xlfn.XMATCH($A377,$BK$21:$BK$70,1))</f>
        <v>716</v>
      </c>
      <c r="BQ377" s="16" cm="1">
        <f t="array" ref="BQ377">INDEX($BL$21:$BL$70,_xlfn.XMATCH($A377,$BK$21:$BK$70,-1))</f>
        <v>3.3437222658093222</v>
      </c>
      <c r="BR377" s="16" cm="1">
        <f t="array" ref="BR377">INDEX($BL$21:$BL$70,_xlfn.XMATCH($A377,$BK$21:$BK$70,1))</f>
        <v>3.3437222658093222</v>
      </c>
      <c r="BS377">
        <f t="shared" si="85"/>
        <v>3.3437222658093222</v>
      </c>
    </row>
    <row r="378" spans="1:71" x14ac:dyDescent="0.2">
      <c r="A378">
        <v>717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4.5454089731866606E-6</v>
      </c>
      <c r="K378">
        <v>1.0766509617693775E-5</v>
      </c>
      <c r="L378">
        <v>1.0683966090630614E-5</v>
      </c>
      <c r="M378">
        <v>1.0156909617325188E-5</v>
      </c>
      <c r="N378">
        <v>6.6421462396357308E-4</v>
      </c>
      <c r="O378">
        <v>0</v>
      </c>
      <c r="P378">
        <v>2.1815537365746227E-5</v>
      </c>
      <c r="Q378">
        <v>1.1574290279315145E-3</v>
      </c>
      <c r="R378">
        <v>2.5738370774263461E-5</v>
      </c>
      <c r="S378">
        <v>3.2574621542922921E-5</v>
      </c>
      <c r="T378">
        <v>1.4051272980681765E-4</v>
      </c>
      <c r="U378">
        <v>1.6265999849648659E-4</v>
      </c>
      <c r="V378">
        <v>9.7807292180879767E-4</v>
      </c>
      <c r="W378">
        <v>7.4000220228229658E-3</v>
      </c>
      <c r="X378">
        <v>7.0786141880574929E-2</v>
      </c>
      <c r="Y378">
        <v>2.5713311068408781E-2</v>
      </c>
      <c r="Z378">
        <v>9.9822702841775076E-3</v>
      </c>
      <c r="AA378">
        <v>7.1276535356916294E-3</v>
      </c>
      <c r="AB378">
        <v>1.881286676541606E-3</v>
      </c>
      <c r="AC378">
        <v>3.3401443882144265E-5</v>
      </c>
      <c r="AE378">
        <f t="shared" si="86"/>
        <v>3.3412756355227757</v>
      </c>
      <c r="AG378">
        <v>717</v>
      </c>
      <c r="AH378">
        <f t="shared" si="83"/>
        <v>0</v>
      </c>
      <c r="AI378">
        <f t="shared" si="83"/>
        <v>0</v>
      </c>
      <c r="AJ378">
        <f t="shared" si="83"/>
        <v>0</v>
      </c>
      <c r="AK378">
        <f t="shared" si="83"/>
        <v>0</v>
      </c>
      <c r="AL378">
        <f t="shared" si="83"/>
        <v>0</v>
      </c>
      <c r="AM378">
        <f t="shared" si="83"/>
        <v>0</v>
      </c>
      <c r="AN378">
        <f t="shared" si="83"/>
        <v>0</v>
      </c>
      <c r="AO378">
        <f t="shared" si="83"/>
        <v>0</v>
      </c>
      <c r="AP378">
        <f t="shared" si="83"/>
        <v>1.5187464255595187E-5</v>
      </c>
      <c r="AQ378">
        <f t="shared" si="87"/>
        <v>3.5973876265221844E-5</v>
      </c>
      <c r="AR378">
        <f t="shared" si="87"/>
        <v>3.5698075589375595E-5</v>
      </c>
      <c r="AS378">
        <f t="shared" si="87"/>
        <v>3.3937034636575614E-5</v>
      </c>
      <c r="AT378">
        <f t="shared" si="87"/>
        <v>2.2193241398074091E-3</v>
      </c>
      <c r="AU378">
        <f t="shared" si="89"/>
        <v>0</v>
      </c>
      <c r="AV378">
        <f t="shared" si="89"/>
        <v>7.2891723476004586E-5</v>
      </c>
      <c r="AW378">
        <f t="shared" si="89"/>
        <v>3.8672894108743795E-3</v>
      </c>
      <c r="AX378">
        <f t="shared" si="89"/>
        <v>8.599899116609798E-5</v>
      </c>
      <c r="AY378">
        <f t="shared" si="89"/>
        <v>1.0884078929774368E-4</v>
      </c>
      <c r="AZ378">
        <f t="shared" si="89"/>
        <v>4.6949176058431471E-4</v>
      </c>
      <c r="BA378">
        <f t="shared" si="89"/>
        <v>5.4349188985048193E-4</v>
      </c>
      <c r="BB378">
        <f t="shared" si="89"/>
        <v>3.2680112234043084E-3</v>
      </c>
      <c r="BC378">
        <f t="shared" si="89"/>
        <v>2.4725513287190342E-2</v>
      </c>
      <c r="BD378">
        <f t="shared" si="88"/>
        <v>0.23651601119822338</v>
      </c>
      <c r="BE378">
        <f t="shared" si="88"/>
        <v>8.5915259781492379E-2</v>
      </c>
      <c r="BF378">
        <f t="shared" si="88"/>
        <v>3.3353516487725318E-2</v>
      </c>
      <c r="BG378">
        <f t="shared" si="88"/>
        <v>2.3815455097254207E-2</v>
      </c>
      <c r="BH378">
        <f t="shared" si="88"/>
        <v>6.2858973357620852E-3</v>
      </c>
      <c r="BI378">
        <f t="shared" si="88"/>
        <v>1.116034306346899E-4</v>
      </c>
      <c r="BJ378" s="16"/>
      <c r="BL378">
        <v>0</v>
      </c>
      <c r="BO378" s="16" cm="1">
        <f t="array" ref="BO378">INDEX($BK$21:$BK$70,_xlfn.XMATCH($A378,$BK$21:$BK$70,-1))</f>
        <v>716</v>
      </c>
      <c r="BP378" s="16" cm="1">
        <f t="array" ref="BP378">INDEX($BK$21:$BK$70,_xlfn.XMATCH($A378,$BK$21:$BK$70,1))</f>
        <v>731</v>
      </c>
      <c r="BQ378" s="16" cm="1">
        <f t="array" ref="BQ378">INDEX($BL$21:$BL$70,_xlfn.XMATCH($A378,$BK$21:$BK$70,-1))</f>
        <v>3.3437222658093222</v>
      </c>
      <c r="BR378" s="16" cm="1">
        <f t="array" ref="BR378">INDEX($BL$21:$BL$70,_xlfn.XMATCH($A378,$BK$21:$BK$70,1))</f>
        <v>3.3070228115111258</v>
      </c>
      <c r="BS378">
        <f t="shared" si="85"/>
        <v>3.3412756355227757</v>
      </c>
    </row>
    <row r="379" spans="1:71" x14ac:dyDescent="0.2">
      <c r="A379">
        <v>718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4.13746726861906E-6</v>
      </c>
      <c r="K379">
        <v>1.0643411050656594E-5</v>
      </c>
      <c r="L379">
        <v>1.1229598022859123E-5</v>
      </c>
      <c r="M379">
        <v>1.0228168465364903E-5</v>
      </c>
      <c r="N379">
        <v>6.4687272100453152E-4</v>
      </c>
      <c r="O379">
        <v>0</v>
      </c>
      <c r="P379">
        <v>2.0712798946914968E-5</v>
      </c>
      <c r="Q379">
        <v>1.1212962949569798E-3</v>
      </c>
      <c r="R379">
        <v>2.5159537634950727E-5</v>
      </c>
      <c r="S379">
        <v>3.0396210488826904E-5</v>
      </c>
      <c r="T379">
        <v>1.3422295407330495E-4</v>
      </c>
      <c r="U379">
        <v>1.5434885205657743E-4</v>
      </c>
      <c r="V379">
        <v>8.6770100076631195E-4</v>
      </c>
      <c r="W379">
        <v>6.4809058640353939E-3</v>
      </c>
      <c r="X379">
        <v>7.1156071636904072E-2</v>
      </c>
      <c r="Y379">
        <v>2.7917936928129213E-2</v>
      </c>
      <c r="Z379">
        <v>1.0904040180518583E-2</v>
      </c>
      <c r="AA379">
        <v>7.7410803557994134E-3</v>
      </c>
      <c r="AB379">
        <v>2.0344527725756172E-3</v>
      </c>
      <c r="AC379">
        <v>3.2729126519489205E-5</v>
      </c>
      <c r="AE379">
        <f t="shared" si="86"/>
        <v>3.3388290052362293</v>
      </c>
      <c r="AG379">
        <v>718</v>
      </c>
      <c r="AH379">
        <f t="shared" si="83"/>
        <v>0</v>
      </c>
      <c r="AI379">
        <f t="shared" si="83"/>
        <v>0</v>
      </c>
      <c r="AJ379">
        <f t="shared" si="83"/>
        <v>0</v>
      </c>
      <c r="AK379">
        <f t="shared" si="83"/>
        <v>0</v>
      </c>
      <c r="AL379">
        <f t="shared" si="83"/>
        <v>0</v>
      </c>
      <c r="AM379">
        <f t="shared" si="83"/>
        <v>0</v>
      </c>
      <c r="AN379">
        <f t="shared" si="83"/>
        <v>0</v>
      </c>
      <c r="AO379">
        <f t="shared" si="83"/>
        <v>0</v>
      </c>
      <c r="AP379">
        <f t="shared" si="83"/>
        <v>1.3814295724680834E-5</v>
      </c>
      <c r="AQ379">
        <f t="shared" si="87"/>
        <v>3.5536529530584047E-5</v>
      </c>
      <c r="AR379">
        <f t="shared" si="87"/>
        <v>3.7493707595865455E-5</v>
      </c>
      <c r="AS379">
        <f t="shared" si="87"/>
        <v>3.4150105542602866E-5</v>
      </c>
      <c r="AT379">
        <f t="shared" si="87"/>
        <v>2.1597974035860129E-3</v>
      </c>
      <c r="AU379">
        <f t="shared" si="89"/>
        <v>0</v>
      </c>
      <c r="AV379">
        <f t="shared" si="89"/>
        <v>6.915649390358612E-5</v>
      </c>
      <c r="AW379">
        <f t="shared" si="89"/>
        <v>3.7438165930662824E-3</v>
      </c>
      <c r="AX379">
        <f t="shared" si="89"/>
        <v>8.4003394013906004E-5</v>
      </c>
      <c r="AY379">
        <f t="shared" si="89"/>
        <v>1.0148774922936097E-4</v>
      </c>
      <c r="AZ379">
        <f t="shared" si="89"/>
        <v>4.4814749222844087E-4</v>
      </c>
      <c r="BA379">
        <f t="shared" si="89"/>
        <v>5.1534442417141635E-4</v>
      </c>
      <c r="BB379">
        <f t="shared" si="89"/>
        <v>2.8971052692310659E-3</v>
      </c>
      <c r="BC379">
        <f t="shared" si="89"/>
        <v>2.163863647904694E-2</v>
      </c>
      <c r="BD379">
        <f t="shared" si="88"/>
        <v>0.2375779558799623</v>
      </c>
      <c r="BE379">
        <f t="shared" si="88"/>
        <v>9.3213217581993454E-2</v>
      </c>
      <c r="BF379">
        <f t="shared" si="88"/>
        <v>3.6406725628976733E-2</v>
      </c>
      <c r="BG379">
        <f t="shared" si="88"/>
        <v>2.5846143623807469E-2</v>
      </c>
      <c r="BH379">
        <f t="shared" si="88"/>
        <v>6.7926899268587367E-3</v>
      </c>
      <c r="BI379">
        <f t="shared" si="88"/>
        <v>1.0927695693931684E-4</v>
      </c>
      <c r="BJ379" s="16"/>
      <c r="BL379">
        <v>0</v>
      </c>
      <c r="BO379" s="16" cm="1">
        <f t="array" ref="BO379">INDEX($BK$21:$BK$70,_xlfn.XMATCH($A379,$BK$21:$BK$70,-1))</f>
        <v>716</v>
      </c>
      <c r="BP379" s="16" cm="1">
        <f t="array" ref="BP379">INDEX($BK$21:$BK$70,_xlfn.XMATCH($A379,$BK$21:$BK$70,1))</f>
        <v>731</v>
      </c>
      <c r="BQ379" s="16" cm="1">
        <f t="array" ref="BQ379">INDEX($BL$21:$BL$70,_xlfn.XMATCH($A379,$BK$21:$BK$70,-1))</f>
        <v>3.3437222658093222</v>
      </c>
      <c r="BR379" s="16" cm="1">
        <f t="array" ref="BR379">INDEX($BL$21:$BL$70,_xlfn.XMATCH($A379,$BK$21:$BK$70,1))</f>
        <v>3.3070228115111258</v>
      </c>
      <c r="BS379">
        <f t="shared" si="85"/>
        <v>3.3388290052362293</v>
      </c>
    </row>
    <row r="380" spans="1:71" x14ac:dyDescent="0.2">
      <c r="A380">
        <v>719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4.2344328932978255E-6</v>
      </c>
      <c r="K380">
        <v>5.4331394332449051E-6</v>
      </c>
      <c r="L380">
        <v>1.0715370569186681E-5</v>
      </c>
      <c r="M380">
        <v>9.484583696069222E-6</v>
      </c>
      <c r="N380">
        <v>6.3067022845454245E-4</v>
      </c>
      <c r="O380">
        <v>0</v>
      </c>
      <c r="P380">
        <v>2.0520143921813547E-5</v>
      </c>
      <c r="Q380">
        <v>1.0876830359760272E-3</v>
      </c>
      <c r="R380">
        <v>2.6515359579146721E-5</v>
      </c>
      <c r="S380">
        <v>2.9463752520713768E-5</v>
      </c>
      <c r="T380">
        <v>1.2402112497028261E-4</v>
      </c>
      <c r="U380">
        <v>1.4369926939914593E-4</v>
      </c>
      <c r="V380">
        <v>7.6700355507445573E-4</v>
      </c>
      <c r="W380">
        <v>5.6875821661900774E-3</v>
      </c>
      <c r="X380">
        <v>7.0333959367774701E-2</v>
      </c>
      <c r="Y380">
        <v>3.0215467382313822E-2</v>
      </c>
      <c r="Z380">
        <v>1.1850861130593741E-2</v>
      </c>
      <c r="AA380">
        <v>8.3961917723183073E-3</v>
      </c>
      <c r="AB380">
        <v>2.2103072470764837E-3</v>
      </c>
      <c r="AC380">
        <v>3.5100098391065328E-5</v>
      </c>
      <c r="AE380">
        <f t="shared" si="86"/>
        <v>3.3363823749496828</v>
      </c>
      <c r="AG380">
        <v>719</v>
      </c>
      <c r="AH380">
        <f t="shared" si="83"/>
        <v>0</v>
      </c>
      <c r="AI380">
        <f t="shared" si="83"/>
        <v>0</v>
      </c>
      <c r="AJ380">
        <f t="shared" si="83"/>
        <v>0</v>
      </c>
      <c r="AK380">
        <f t="shared" si="83"/>
        <v>0</v>
      </c>
      <c r="AL380">
        <f t="shared" si="83"/>
        <v>0</v>
      </c>
      <c r="AM380">
        <f t="shared" si="83"/>
        <v>0</v>
      </c>
      <c r="AN380">
        <f t="shared" si="83"/>
        <v>0</v>
      </c>
      <c r="AO380">
        <f t="shared" si="83"/>
        <v>0</v>
      </c>
      <c r="AP380">
        <f t="shared" si="83"/>
        <v>1.4127687273106056E-5</v>
      </c>
      <c r="AQ380">
        <f t="shared" si="87"/>
        <v>1.8127030645722411E-5</v>
      </c>
      <c r="AR380">
        <f t="shared" si="87"/>
        <v>3.5750573508088996E-5</v>
      </c>
      <c r="AS380">
        <f t="shared" si="87"/>
        <v>3.1644197877300473E-5</v>
      </c>
      <c r="AT380">
        <f t="shared" si="87"/>
        <v>2.1041570346212253E-3</v>
      </c>
      <c r="AU380">
        <f t="shared" si="89"/>
        <v>0</v>
      </c>
      <c r="AV380">
        <f t="shared" si="89"/>
        <v>6.8463046512169575E-5</v>
      </c>
      <c r="AW380">
        <f t="shared" si="89"/>
        <v>3.6289265107621788E-3</v>
      </c>
      <c r="AX380">
        <f t="shared" si="89"/>
        <v>8.8465378365318353E-5</v>
      </c>
      <c r="AY380">
        <f t="shared" si="89"/>
        <v>9.8302344609988706E-5</v>
      </c>
      <c r="AZ380">
        <f t="shared" si="89"/>
        <v>4.1378189547228291E-4</v>
      </c>
      <c r="BA380">
        <f t="shared" si="89"/>
        <v>4.7943570971645678E-4</v>
      </c>
      <c r="BB380">
        <f t="shared" si="89"/>
        <v>2.5590171426741627E-3</v>
      </c>
      <c r="BC380">
        <f t="shared" si="89"/>
        <v>1.8975948895354713E-2</v>
      </c>
      <c r="BD380">
        <f t="shared" si="88"/>
        <v>0.23466098239507066</v>
      </c>
      <c r="BE380">
        <f t="shared" si="88"/>
        <v>0.10081035282521887</v>
      </c>
      <c r="BF380">
        <f t="shared" si="88"/>
        <v>3.9539004204089227E-2</v>
      </c>
      <c r="BG380">
        <f t="shared" si="88"/>
        <v>2.801290624586034E-2</v>
      </c>
      <c r="BH380">
        <f t="shared" si="88"/>
        <v>7.3744301423695341E-3</v>
      </c>
      <c r="BI380">
        <f t="shared" si="88"/>
        <v>1.1710734963095008E-4</v>
      </c>
      <c r="BJ380" s="16"/>
      <c r="BL380">
        <v>0</v>
      </c>
      <c r="BO380" s="16" cm="1">
        <f t="array" ref="BO380">INDEX($BK$21:$BK$70,_xlfn.XMATCH($A380,$BK$21:$BK$70,-1))</f>
        <v>716</v>
      </c>
      <c r="BP380" s="16" cm="1">
        <f t="array" ref="BP380">INDEX($BK$21:$BK$70,_xlfn.XMATCH($A380,$BK$21:$BK$70,1))</f>
        <v>731</v>
      </c>
      <c r="BQ380" s="16" cm="1">
        <f t="array" ref="BQ380">INDEX($BL$21:$BL$70,_xlfn.XMATCH($A380,$BK$21:$BK$70,-1))</f>
        <v>3.3437222658093222</v>
      </c>
      <c r="BR380" s="16" cm="1">
        <f t="array" ref="BR380">INDEX($BL$21:$BL$70,_xlfn.XMATCH($A380,$BK$21:$BK$70,1))</f>
        <v>3.3070228115111258</v>
      </c>
      <c r="BS380">
        <f t="shared" si="85"/>
        <v>3.3363823749496828</v>
      </c>
    </row>
    <row r="381" spans="1:71" x14ac:dyDescent="0.2">
      <c r="A381">
        <v>720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4.9041224636702471E-6</v>
      </c>
      <c r="K381">
        <v>7.0627932984494107E-6</v>
      </c>
      <c r="L381">
        <v>9.9276205780196278E-6</v>
      </c>
      <c r="M381">
        <v>1.0222024450444141E-5</v>
      </c>
      <c r="N381">
        <v>6.1652438484089626E-4</v>
      </c>
      <c r="O381">
        <v>0</v>
      </c>
      <c r="P381">
        <v>2.1305508558319714E-5</v>
      </c>
      <c r="Q381">
        <v>1.0554153474996019E-3</v>
      </c>
      <c r="R381">
        <v>2.6520627173769391E-5</v>
      </c>
      <c r="S381">
        <v>2.9822058150336736E-5</v>
      </c>
      <c r="T381">
        <v>1.2178112094717803E-4</v>
      </c>
      <c r="U381">
        <v>1.3778398092905461E-4</v>
      </c>
      <c r="V381">
        <v>6.8520873872347592E-4</v>
      </c>
      <c r="W381">
        <v>5.0108105588615361E-3</v>
      </c>
      <c r="X381">
        <v>6.8693882602236217E-2</v>
      </c>
      <c r="Y381">
        <v>3.2712672644022389E-2</v>
      </c>
      <c r="Z381">
        <v>1.2936743627542871E-2</v>
      </c>
      <c r="AA381">
        <v>9.1072407041562758E-3</v>
      </c>
      <c r="AB381">
        <v>2.3971331045235869E-3</v>
      </c>
      <c r="AC381">
        <v>3.9307851950389001E-5</v>
      </c>
      <c r="AE381">
        <f t="shared" si="86"/>
        <v>3.3339357446631364</v>
      </c>
      <c r="AG381">
        <v>720</v>
      </c>
      <c r="AH381">
        <f t="shared" si="83"/>
        <v>0</v>
      </c>
      <c r="AI381">
        <f t="shared" si="83"/>
        <v>0</v>
      </c>
      <c r="AJ381">
        <f t="shared" si="83"/>
        <v>0</v>
      </c>
      <c r="AK381">
        <f t="shared" si="83"/>
        <v>0</v>
      </c>
      <c r="AL381">
        <f t="shared" si="83"/>
        <v>0</v>
      </c>
      <c r="AM381">
        <f t="shared" si="83"/>
        <v>0</v>
      </c>
      <c r="AN381">
        <f t="shared" si="83"/>
        <v>0</v>
      </c>
      <c r="AO381">
        <f t="shared" si="83"/>
        <v>0</v>
      </c>
      <c r="AP381">
        <f t="shared" si="83"/>
        <v>1.6350029177835679E-5</v>
      </c>
      <c r="AQ381">
        <f t="shared" si="87"/>
        <v>2.3546899034867746E-5</v>
      </c>
      <c r="AR381">
        <f t="shared" si="87"/>
        <v>3.3098049104512944E-5</v>
      </c>
      <c r="AS381">
        <f t="shared" si="87"/>
        <v>3.4079572698156276E-5</v>
      </c>
      <c r="AT381">
        <f t="shared" si="87"/>
        <v>2.0554526840775157E-3</v>
      </c>
      <c r="AU381">
        <f t="shared" si="89"/>
        <v>0</v>
      </c>
      <c r="AV381">
        <f t="shared" si="89"/>
        <v>7.1031196540808454E-5</v>
      </c>
      <c r="AW381">
        <f t="shared" si="89"/>
        <v>3.5186869524949879E-3</v>
      </c>
      <c r="AX381">
        <f t="shared" si="89"/>
        <v>8.8418066905514257E-5</v>
      </c>
      <c r="AY381">
        <f t="shared" si="89"/>
        <v>9.9424825646830258E-5</v>
      </c>
      <c r="AZ381">
        <f t="shared" si="89"/>
        <v>4.0601043215094144E-4</v>
      </c>
      <c r="BA381">
        <f t="shared" si="89"/>
        <v>4.5936293906135905E-4</v>
      </c>
      <c r="BB381">
        <f t="shared" si="89"/>
        <v>2.28444190658574E-3</v>
      </c>
      <c r="BC381">
        <f t="shared" si="89"/>
        <v>1.6705720431923941E-2</v>
      </c>
      <c r="BD381">
        <f t="shared" si="88"/>
        <v>0.22902099064728848</v>
      </c>
      <c r="BE381">
        <f t="shared" si="88"/>
        <v>0.1090619486313702</v>
      </c>
      <c r="BF381">
        <f t="shared" si="88"/>
        <v>4.3130271999408228E-2</v>
      </c>
      <c r="BG381">
        <f t="shared" si="88"/>
        <v>3.0362955318837679E-2</v>
      </c>
      <c r="BH381">
        <f t="shared" si="88"/>
        <v>7.9918877418864998E-3</v>
      </c>
      <c r="BI381">
        <f t="shared" si="88"/>
        <v>1.3104985266332848E-4</v>
      </c>
      <c r="BJ381" s="16"/>
      <c r="BL381">
        <v>0</v>
      </c>
      <c r="BO381" s="16" cm="1">
        <f t="array" ref="BO381">INDEX($BK$21:$BK$70,_xlfn.XMATCH($A381,$BK$21:$BK$70,-1))</f>
        <v>716</v>
      </c>
      <c r="BP381" s="16" cm="1">
        <f t="array" ref="BP381">INDEX($BK$21:$BK$70,_xlfn.XMATCH($A381,$BK$21:$BK$70,1))</f>
        <v>731</v>
      </c>
      <c r="BQ381" s="16" cm="1">
        <f t="array" ref="BQ381">INDEX($BL$21:$BL$70,_xlfn.XMATCH($A381,$BK$21:$BK$70,-1))</f>
        <v>3.3437222658093222</v>
      </c>
      <c r="BR381" s="16" cm="1">
        <f t="array" ref="BR381">INDEX($BL$21:$BL$70,_xlfn.XMATCH($A381,$BK$21:$BK$70,1))</f>
        <v>3.3070228115111258</v>
      </c>
      <c r="BS381">
        <f t="shared" si="85"/>
        <v>3.3339357446631364</v>
      </c>
    </row>
    <row r="382" spans="1:71" x14ac:dyDescent="0.2">
      <c r="A382">
        <v>721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4.4498932230216155E-6</v>
      </c>
      <c r="K382">
        <v>6.798935015402371E-6</v>
      </c>
      <c r="L382">
        <v>4.7655503767327226E-6</v>
      </c>
      <c r="M382">
        <v>9.3774054104564738E-6</v>
      </c>
      <c r="N382">
        <v>5.9905058879621649E-4</v>
      </c>
      <c r="O382">
        <v>0</v>
      </c>
      <c r="P382">
        <v>2.1235491576997413E-5</v>
      </c>
      <c r="Q382">
        <v>1.0281034478211027E-3</v>
      </c>
      <c r="R382">
        <v>2.6448470828260136E-5</v>
      </c>
      <c r="S382">
        <v>3.0025845024124084E-5</v>
      </c>
      <c r="T382">
        <v>1.1441830906437637E-4</v>
      </c>
      <c r="U382">
        <v>1.3482333944226911E-4</v>
      </c>
      <c r="V382">
        <v>6.172377526304383E-4</v>
      </c>
      <c r="W382">
        <v>4.3999298022505172E-3</v>
      </c>
      <c r="X382">
        <v>6.5950556130365059E-2</v>
      </c>
      <c r="Y382">
        <v>3.5384857102085762E-2</v>
      </c>
      <c r="Z382">
        <v>1.4055394055544058E-2</v>
      </c>
      <c r="AA382">
        <v>9.8721743503688564E-3</v>
      </c>
      <c r="AB382">
        <v>2.5958092222241342E-3</v>
      </c>
      <c r="AC382">
        <v>3.9595033980916777E-5</v>
      </c>
      <c r="AE382">
        <f t="shared" si="86"/>
        <v>3.3314891143765899</v>
      </c>
      <c r="AG382">
        <v>721</v>
      </c>
      <c r="AH382">
        <f t="shared" si="83"/>
        <v>0</v>
      </c>
      <c r="AI382">
        <f t="shared" si="83"/>
        <v>0</v>
      </c>
      <c r="AJ382">
        <f t="shared" si="83"/>
        <v>0</v>
      </c>
      <c r="AK382">
        <f t="shared" si="83"/>
        <v>0</v>
      </c>
      <c r="AL382">
        <f t="shared" si="83"/>
        <v>0</v>
      </c>
      <c r="AM382">
        <f t="shared" si="83"/>
        <v>0</v>
      </c>
      <c r="AN382">
        <f t="shared" si="83"/>
        <v>0</v>
      </c>
      <c r="AO382">
        <f t="shared" si="83"/>
        <v>0</v>
      </c>
      <c r="AP382">
        <f t="shared" si="83"/>
        <v>1.4824770832634672E-5</v>
      </c>
      <c r="AQ382">
        <f t="shared" si="87"/>
        <v>2.2650577993166832E-5</v>
      </c>
      <c r="AR382">
        <f t="shared" si="87"/>
        <v>1.5876379204098323E-5</v>
      </c>
      <c r="AS382">
        <f t="shared" si="87"/>
        <v>3.1240724046031883E-5</v>
      </c>
      <c r="AT382">
        <f t="shared" si="87"/>
        <v>1.9957305155354822E-3</v>
      </c>
      <c r="AU382">
        <f t="shared" si="89"/>
        <v>0</v>
      </c>
      <c r="AV382">
        <f t="shared" si="89"/>
        <v>7.074580902720264E-5</v>
      </c>
      <c r="AW382">
        <f t="shared" si="89"/>
        <v>3.4251154448690442E-3</v>
      </c>
      <c r="AX382">
        <f t="shared" si="89"/>
        <v>8.8112792656255438E-5</v>
      </c>
      <c r="AY382">
        <f t="shared" si="89"/>
        <v>1.0003077584782788E-4</v>
      </c>
      <c r="AZ382">
        <f t="shared" si="89"/>
        <v>3.8118335113334619E-4</v>
      </c>
      <c r="BA382">
        <f t="shared" si="89"/>
        <v>4.4916248771581947E-4</v>
      </c>
      <c r="BB382">
        <f t="shared" si="89"/>
        <v>2.0563208538705757E-3</v>
      </c>
      <c r="BC382">
        <f t="shared" si="89"/>
        <v>1.4658318240218741E-2</v>
      </c>
      <c r="BD382">
        <f t="shared" si="88"/>
        <v>0.21971355983539348</v>
      </c>
      <c r="BE382">
        <f t="shared" si="88"/>
        <v>0.11788426624936989</v>
      </c>
      <c r="BF382">
        <f t="shared" si="88"/>
        <v>4.6825392294318459E-2</v>
      </c>
      <c r="BG382">
        <f t="shared" si="88"/>
        <v>3.2889041383481629E-2</v>
      </c>
      <c r="BH382">
        <f t="shared" si="88"/>
        <v>8.6479101668380659E-3</v>
      </c>
      <c r="BI382">
        <f t="shared" si="88"/>
        <v>1.3191042469079542E-4</v>
      </c>
      <c r="BJ382" s="16"/>
      <c r="BL382">
        <v>0</v>
      </c>
      <c r="BO382" s="16" cm="1">
        <f t="array" ref="BO382">INDEX($BK$21:$BK$70,_xlfn.XMATCH($A382,$BK$21:$BK$70,-1))</f>
        <v>716</v>
      </c>
      <c r="BP382" s="16" cm="1">
        <f t="array" ref="BP382">INDEX($BK$21:$BK$70,_xlfn.XMATCH($A382,$BK$21:$BK$70,1))</f>
        <v>731</v>
      </c>
      <c r="BQ382" s="16" cm="1">
        <f t="array" ref="BQ382">INDEX($BL$21:$BL$70,_xlfn.XMATCH($A382,$BK$21:$BK$70,-1))</f>
        <v>3.3437222658093222</v>
      </c>
      <c r="BR382" s="16" cm="1">
        <f t="array" ref="BR382">INDEX($BL$21:$BL$70,_xlfn.XMATCH($A382,$BK$21:$BK$70,1))</f>
        <v>3.3070228115111258</v>
      </c>
      <c r="BS382">
        <f t="shared" si="85"/>
        <v>3.3314891143765899</v>
      </c>
    </row>
    <row r="383" spans="1:71" x14ac:dyDescent="0.2">
      <c r="A383">
        <v>722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4.9403630612716933E-6</v>
      </c>
      <c r="K383">
        <v>7.450666877350518E-6</v>
      </c>
      <c r="L383">
        <v>0</v>
      </c>
      <c r="M383">
        <v>9.6977379772753267E-6</v>
      </c>
      <c r="N383">
        <v>5.8642115180795038E-4</v>
      </c>
      <c r="O383">
        <v>0</v>
      </c>
      <c r="P383">
        <v>1.9608762757860185E-5</v>
      </c>
      <c r="Q383">
        <v>9.9897112954787089E-4</v>
      </c>
      <c r="R383">
        <v>2.4640439899737941E-5</v>
      </c>
      <c r="S383">
        <v>2.9215406019813542E-5</v>
      </c>
      <c r="T383">
        <v>1.161099136232784E-4</v>
      </c>
      <c r="U383">
        <v>1.2831416058470954E-4</v>
      </c>
      <c r="V383">
        <v>5.5809659383156671E-4</v>
      </c>
      <c r="W383">
        <v>3.8816162042518737E-3</v>
      </c>
      <c r="X383">
        <v>6.2651718841351692E-2</v>
      </c>
      <c r="Y383">
        <v>3.8270392465211016E-2</v>
      </c>
      <c r="Z383">
        <v>1.5326450550843728E-2</v>
      </c>
      <c r="AA383">
        <v>1.0749607638893158E-2</v>
      </c>
      <c r="AB383">
        <v>2.8184351686263557E-3</v>
      </c>
      <c r="AC383">
        <v>4.2291001888311189E-5</v>
      </c>
      <c r="AE383">
        <f t="shared" si="86"/>
        <v>3.3290424840900434</v>
      </c>
      <c r="AG383">
        <v>722</v>
      </c>
      <c r="AH383">
        <f t="shared" si="83"/>
        <v>0</v>
      </c>
      <c r="AI383">
        <f t="shared" ref="AI383:AP414" si="90">C383*$AE383</f>
        <v>0</v>
      </c>
      <c r="AJ383">
        <f t="shared" si="90"/>
        <v>0</v>
      </c>
      <c r="AK383">
        <f t="shared" si="90"/>
        <v>0</v>
      </c>
      <c r="AL383">
        <f t="shared" si="90"/>
        <v>0</v>
      </c>
      <c r="AM383">
        <f t="shared" si="90"/>
        <v>0</v>
      </c>
      <c r="AN383">
        <f t="shared" si="90"/>
        <v>0</v>
      </c>
      <c r="AO383">
        <f t="shared" si="90"/>
        <v>0</v>
      </c>
      <c r="AP383">
        <f t="shared" si="90"/>
        <v>1.6446678517802611E-5</v>
      </c>
      <c r="AQ383">
        <f t="shared" si="87"/>
        <v>2.4803586569502374E-5</v>
      </c>
      <c r="AR383">
        <f t="shared" si="87"/>
        <v>0</v>
      </c>
      <c r="AS383">
        <f t="shared" si="87"/>
        <v>3.2284181725923004E-5</v>
      </c>
      <c r="AT383">
        <f t="shared" si="87"/>
        <v>1.9522209279376837E-3</v>
      </c>
      <c r="AU383">
        <f t="shared" si="89"/>
        <v>0</v>
      </c>
      <c r="AV383">
        <f t="shared" si="89"/>
        <v>6.5278404281359198E-5</v>
      </c>
      <c r="AW383">
        <f t="shared" si="89"/>
        <v>3.3256173306442805E-3</v>
      </c>
      <c r="AX383">
        <f t="shared" si="89"/>
        <v>8.202907125289502E-5</v>
      </c>
      <c r="AY383">
        <f t="shared" si="89"/>
        <v>9.725932782989928E-5</v>
      </c>
      <c r="AZ383">
        <f t="shared" si="89"/>
        <v>3.8653483527591908E-4</v>
      </c>
      <c r="BA383">
        <f t="shared" si="89"/>
        <v>4.2716329189685021E-4</v>
      </c>
      <c r="BB383">
        <f t="shared" si="89"/>
        <v>1.8579272710912309E-3</v>
      </c>
      <c r="BC383">
        <f t="shared" si="89"/>
        <v>1.2922065250886823E-2</v>
      </c>
      <c r="BD383">
        <f t="shared" si="88"/>
        <v>0.20857023372412442</v>
      </c>
      <c r="BE383">
        <f t="shared" si="88"/>
        <v>0.12740376239948698</v>
      </c>
      <c r="BF383">
        <f t="shared" si="88"/>
        <v>5.1022405014064021E-2</v>
      </c>
      <c r="BG383">
        <f t="shared" si="88"/>
        <v>3.5785900517174188E-2</v>
      </c>
      <c r="BH383">
        <f t="shared" si="88"/>
        <v>9.3826904150106239E-3</v>
      </c>
      <c r="BI383">
        <f t="shared" si="88"/>
        <v>1.4078854198092019E-4</v>
      </c>
      <c r="BJ383" s="16"/>
      <c r="BL383">
        <v>0</v>
      </c>
      <c r="BO383" s="16" cm="1">
        <f t="array" ref="BO383">INDEX($BK$21:$BK$70,_xlfn.XMATCH($A383,$BK$21:$BK$70,-1))</f>
        <v>716</v>
      </c>
      <c r="BP383" s="16" cm="1">
        <f t="array" ref="BP383">INDEX($BK$21:$BK$70,_xlfn.XMATCH($A383,$BK$21:$BK$70,1))</f>
        <v>731</v>
      </c>
      <c r="BQ383" s="16" cm="1">
        <f t="array" ref="BQ383">INDEX($BL$21:$BL$70,_xlfn.XMATCH($A383,$BK$21:$BK$70,-1))</f>
        <v>3.3437222658093222</v>
      </c>
      <c r="BR383" s="16" cm="1">
        <f t="array" ref="BR383">INDEX($BL$21:$BL$70,_xlfn.XMATCH($A383,$BK$21:$BK$70,1))</f>
        <v>3.3070228115111258</v>
      </c>
      <c r="BS383">
        <f t="shared" si="85"/>
        <v>3.3290424840900434</v>
      </c>
    </row>
    <row r="384" spans="1:71" x14ac:dyDescent="0.2">
      <c r="A384">
        <v>723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4.0550559601750528E-6</v>
      </c>
      <c r="K384">
        <v>6.6661322579787169E-6</v>
      </c>
      <c r="L384">
        <v>0</v>
      </c>
      <c r="M384">
        <v>9.0688577299405979E-6</v>
      </c>
      <c r="N384">
        <v>5.736694008339567E-4</v>
      </c>
      <c r="O384">
        <v>0</v>
      </c>
      <c r="P384">
        <v>2.2647549023481078E-5</v>
      </c>
      <c r="Q384">
        <v>9.706641671702942E-4</v>
      </c>
      <c r="R384">
        <v>2.0476037244547349E-5</v>
      </c>
      <c r="S384">
        <v>3.019220119421254E-5</v>
      </c>
      <c r="T384">
        <v>1.0965045014695473E-4</v>
      </c>
      <c r="U384">
        <v>1.2327403808807993E-4</v>
      </c>
      <c r="V384">
        <v>5.0089287698685744E-4</v>
      </c>
      <c r="W384">
        <v>3.4272323399613795E-3</v>
      </c>
      <c r="X384">
        <v>5.8662458690263979E-2</v>
      </c>
      <c r="Y384">
        <v>4.1328115167872513E-2</v>
      </c>
      <c r="Z384">
        <v>1.6695815094533745E-2</v>
      </c>
      <c r="AA384">
        <v>1.1661069953297423E-2</v>
      </c>
      <c r="AB384">
        <v>3.0526279929433118E-3</v>
      </c>
      <c r="AC384">
        <v>4.7044527570159419E-5</v>
      </c>
      <c r="AE384">
        <f t="shared" si="86"/>
        <v>3.326595853803497</v>
      </c>
      <c r="AG384">
        <v>723</v>
      </c>
      <c r="AH384">
        <f t="shared" ref="AH384:AO442" si="91">B384*$AE384</f>
        <v>0</v>
      </c>
      <c r="AI384">
        <f t="shared" si="90"/>
        <v>0</v>
      </c>
      <c r="AJ384">
        <f t="shared" si="90"/>
        <v>0</v>
      </c>
      <c r="AK384">
        <f t="shared" si="90"/>
        <v>0</v>
      </c>
      <c r="AL384">
        <f t="shared" si="90"/>
        <v>0</v>
      </c>
      <c r="AM384">
        <f t="shared" si="90"/>
        <v>0</v>
      </c>
      <c r="AN384">
        <f t="shared" si="90"/>
        <v>0</v>
      </c>
      <c r="AO384">
        <f t="shared" si="90"/>
        <v>0</v>
      </c>
      <c r="AP384">
        <f t="shared" si="90"/>
        <v>1.3489532344059489E-5</v>
      </c>
      <c r="AQ384">
        <f t="shared" si="87"/>
        <v>2.2175527930297745E-5</v>
      </c>
      <c r="AR384">
        <f t="shared" si="87"/>
        <v>0</v>
      </c>
      <c r="AS384">
        <f t="shared" si="87"/>
        <v>3.0168424523154185E-5</v>
      </c>
      <c r="AT384">
        <f t="shared" si="87"/>
        <v>1.9083662502681767E-3</v>
      </c>
      <c r="AU384">
        <f t="shared" si="89"/>
        <v>0</v>
      </c>
      <c r="AV384">
        <f t="shared" si="89"/>
        <v>7.5339242680323595E-5</v>
      </c>
      <c r="AW384">
        <f t="shared" si="89"/>
        <v>3.229007393944325E-3</v>
      </c>
      <c r="AX384">
        <f t="shared" si="89"/>
        <v>6.8115500600037193E-5</v>
      </c>
      <c r="AY384">
        <f t="shared" si="89"/>
        <v>1.0043725130986842E-4</v>
      </c>
      <c r="AZ384">
        <f t="shared" si="89"/>
        <v>3.6476273282654665E-4</v>
      </c>
      <c r="BA384">
        <f t="shared" si="89"/>
        <v>4.1008290398542106E-4</v>
      </c>
      <c r="BB384">
        <f t="shared" si="89"/>
        <v>1.666268167784185E-3</v>
      </c>
      <c r="BC384">
        <f t="shared" si="89"/>
        <v>1.1401016892136783E-2</v>
      </c>
      <c r="BD384">
        <f t="shared" si="88"/>
        <v>0.19514629185295107</v>
      </c>
      <c r="BE384">
        <f t="shared" si="88"/>
        <v>0.13748193656295812</v>
      </c>
      <c r="BF384">
        <f t="shared" si="88"/>
        <v>5.5540229269345792E-2</v>
      </c>
      <c r="BG384">
        <f t="shared" si="88"/>
        <v>3.8791666957551749E-2</v>
      </c>
      <c r="BH384">
        <f t="shared" si="88"/>
        <v>1.0154859624529711E-2</v>
      </c>
      <c r="BI384">
        <f t="shared" si="88"/>
        <v>1.5649813035903661E-4</v>
      </c>
      <c r="BJ384" s="16"/>
      <c r="BL384">
        <v>0</v>
      </c>
      <c r="BO384" s="16" cm="1">
        <f t="array" ref="BO384">INDEX($BK$21:$BK$70,_xlfn.XMATCH($A384,$BK$21:$BK$70,-1))</f>
        <v>716</v>
      </c>
      <c r="BP384" s="16" cm="1">
        <f t="array" ref="BP384">INDEX($BK$21:$BK$70,_xlfn.XMATCH($A384,$BK$21:$BK$70,1))</f>
        <v>731</v>
      </c>
      <c r="BQ384" s="16" cm="1">
        <f t="array" ref="BQ384">INDEX($BL$21:$BL$70,_xlfn.XMATCH($A384,$BK$21:$BK$70,-1))</f>
        <v>3.3437222658093222</v>
      </c>
      <c r="BR384" s="16" cm="1">
        <f t="array" ref="BR384">INDEX($BL$21:$BL$70,_xlfn.XMATCH($A384,$BK$21:$BK$70,1))</f>
        <v>3.3070228115111258</v>
      </c>
      <c r="BS384">
        <f t="shared" si="85"/>
        <v>3.326595853803497</v>
      </c>
    </row>
    <row r="385" spans="1:71" x14ac:dyDescent="0.2">
      <c r="A385">
        <v>724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4.3757714572393823E-6</v>
      </c>
      <c r="K385">
        <v>6.1300979717453377E-6</v>
      </c>
      <c r="L385">
        <v>0</v>
      </c>
      <c r="M385">
        <v>8.2020492000237332E-6</v>
      </c>
      <c r="N385">
        <v>5.5793355756849456E-4</v>
      </c>
      <c r="O385">
        <v>0</v>
      </c>
      <c r="P385">
        <v>2.0800515623916733E-5</v>
      </c>
      <c r="Q385">
        <v>9.3568303428622716E-4</v>
      </c>
      <c r="R385">
        <v>2.2836966388610943E-5</v>
      </c>
      <c r="S385">
        <v>2.8109139632261565E-5</v>
      </c>
      <c r="T385">
        <v>1.0605099935707735E-4</v>
      </c>
      <c r="U385">
        <v>1.1860434935175623E-4</v>
      </c>
      <c r="V385">
        <v>4.4994481200668837E-4</v>
      </c>
      <c r="W385">
        <v>3.0019909858130509E-3</v>
      </c>
      <c r="X385">
        <v>5.4166125501652611E-2</v>
      </c>
      <c r="Y385">
        <v>4.4333975018073991E-2</v>
      </c>
      <c r="Z385">
        <v>1.8112695823345629E-2</v>
      </c>
      <c r="AA385">
        <v>1.2580778400857189E-2</v>
      </c>
      <c r="AB385">
        <v>3.3024046103478331E-3</v>
      </c>
      <c r="AC385">
        <v>4.7272829771603618E-5</v>
      </c>
      <c r="AE385">
        <f t="shared" si="86"/>
        <v>3.324149223516951</v>
      </c>
      <c r="AG385">
        <v>724</v>
      </c>
      <c r="AH385">
        <f t="shared" si="91"/>
        <v>0</v>
      </c>
      <c r="AI385">
        <f t="shared" si="90"/>
        <v>0</v>
      </c>
      <c r="AJ385">
        <f t="shared" si="90"/>
        <v>0</v>
      </c>
      <c r="AK385">
        <f t="shared" si="90"/>
        <v>0</v>
      </c>
      <c r="AL385">
        <f t="shared" si="90"/>
        <v>0</v>
      </c>
      <c r="AM385">
        <f t="shared" si="90"/>
        <v>0</v>
      </c>
      <c r="AN385">
        <f t="shared" si="90"/>
        <v>0</v>
      </c>
      <c r="AO385">
        <f t="shared" si="90"/>
        <v>0</v>
      </c>
      <c r="AP385">
        <f t="shared" si="90"/>
        <v>1.454571729186993E-5</v>
      </c>
      <c r="AQ385">
        <f t="shared" si="87"/>
        <v>2.0377360412860101E-5</v>
      </c>
      <c r="AR385">
        <f t="shared" si="87"/>
        <v>0</v>
      </c>
      <c r="AS385">
        <f t="shared" si="87"/>
        <v>2.7264835479506723E-5</v>
      </c>
      <c r="AT385">
        <f t="shared" si="87"/>
        <v>1.8546544021653612E-3</v>
      </c>
      <c r="AU385">
        <f t="shared" si="89"/>
        <v>0</v>
      </c>
      <c r="AV385">
        <f t="shared" si="89"/>
        <v>6.9144017859995018E-5</v>
      </c>
      <c r="AW385">
        <f t="shared" si="89"/>
        <v>3.1103500318805468E-3</v>
      </c>
      <c r="AX385">
        <f t="shared" si="89"/>
        <v>7.5913484088183767E-5</v>
      </c>
      <c r="AY385">
        <f t="shared" si="89"/>
        <v>9.3438974682311839E-5</v>
      </c>
      <c r="AZ385">
        <f t="shared" si="89"/>
        <v>3.5252934716602534E-4</v>
      </c>
      <c r="BA385">
        <f t="shared" si="89"/>
        <v>3.9425855580337363E-4</v>
      </c>
      <c r="BB385">
        <f t="shared" si="89"/>
        <v>1.4956836974575137E-3</v>
      </c>
      <c r="BC385">
        <f t="shared" si="89"/>
        <v>9.9790660044953398E-3</v>
      </c>
      <c r="BD385">
        <f t="shared" si="88"/>
        <v>0.18005628402724025</v>
      </c>
      <c r="BE385">
        <f t="shared" si="88"/>
        <v>0.14737274863175057</v>
      </c>
      <c r="BF385">
        <f t="shared" si="88"/>
        <v>6.0209303756973094E-2</v>
      </c>
      <c r="BG385">
        <f t="shared" si="88"/>
        <v>4.1820384752448252E-2</v>
      </c>
      <c r="BH385">
        <f t="shared" si="88"/>
        <v>1.0977685721226548E-2</v>
      </c>
      <c r="BI385">
        <f t="shared" si="88"/>
        <v>1.5714194037872516E-4</v>
      </c>
      <c r="BJ385" s="16"/>
      <c r="BL385">
        <v>0</v>
      </c>
      <c r="BO385" s="16" cm="1">
        <f t="array" ref="BO385">INDEX($BK$21:$BK$70,_xlfn.XMATCH($A385,$BK$21:$BK$70,-1))</f>
        <v>716</v>
      </c>
      <c r="BP385" s="16" cm="1">
        <f t="array" ref="BP385">INDEX($BK$21:$BK$70,_xlfn.XMATCH($A385,$BK$21:$BK$70,1))</f>
        <v>731</v>
      </c>
      <c r="BQ385" s="16" cm="1">
        <f t="array" ref="BQ385">INDEX($BL$21:$BL$70,_xlfn.XMATCH($A385,$BK$21:$BK$70,-1))</f>
        <v>3.3437222658093222</v>
      </c>
      <c r="BR385" s="16" cm="1">
        <f t="array" ref="BR385">INDEX($BL$21:$BL$70,_xlfn.XMATCH($A385,$BK$21:$BK$70,1))</f>
        <v>3.3070228115111258</v>
      </c>
      <c r="BS385">
        <f t="shared" si="85"/>
        <v>3.324149223516951</v>
      </c>
    </row>
    <row r="386" spans="1:71" x14ac:dyDescent="0.2">
      <c r="A386">
        <v>725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1.4926932507040694E-6</v>
      </c>
      <c r="L386">
        <v>0</v>
      </c>
      <c r="M386">
        <v>3.1561932641210009E-6</v>
      </c>
      <c r="N386">
        <v>5.4307348233318482E-4</v>
      </c>
      <c r="O386">
        <v>0</v>
      </c>
      <c r="P386">
        <v>2.119166111354546E-5</v>
      </c>
      <c r="Q386">
        <v>9.1077817466152255E-4</v>
      </c>
      <c r="R386">
        <v>2.5544933363422993E-5</v>
      </c>
      <c r="S386">
        <v>2.8907224031212655E-5</v>
      </c>
      <c r="T386">
        <v>1.0113045772547408E-4</v>
      </c>
      <c r="U386">
        <v>1.1700205972399524E-4</v>
      </c>
      <c r="V386">
        <v>4.0541631714805881E-4</v>
      </c>
      <c r="W386">
        <v>2.6412049336045859E-3</v>
      </c>
      <c r="X386">
        <v>4.9714756209072494E-2</v>
      </c>
      <c r="Y386">
        <v>4.7637885487270659E-2</v>
      </c>
      <c r="Z386">
        <v>1.9712475508679904E-2</v>
      </c>
      <c r="AA386">
        <v>1.3655738298529348E-2</v>
      </c>
      <c r="AB386">
        <v>3.5791698421952134E-3</v>
      </c>
      <c r="AC386">
        <v>5.2467831465133619E-5</v>
      </c>
      <c r="AE386">
        <f t="shared" si="86"/>
        <v>3.3217025932304045</v>
      </c>
      <c r="AG386">
        <v>725</v>
      </c>
      <c r="AH386">
        <f t="shared" si="91"/>
        <v>0</v>
      </c>
      <c r="AI386">
        <f t="shared" si="90"/>
        <v>0</v>
      </c>
      <c r="AJ386">
        <f t="shared" si="90"/>
        <v>0</v>
      </c>
      <c r="AK386">
        <f t="shared" si="90"/>
        <v>0</v>
      </c>
      <c r="AL386">
        <f t="shared" si="90"/>
        <v>0</v>
      </c>
      <c r="AM386">
        <f t="shared" si="90"/>
        <v>0</v>
      </c>
      <c r="AN386">
        <f t="shared" si="90"/>
        <v>0</v>
      </c>
      <c r="AO386">
        <f t="shared" si="90"/>
        <v>0</v>
      </c>
      <c r="AP386">
        <f t="shared" si="90"/>
        <v>0</v>
      </c>
      <c r="AQ386">
        <f t="shared" si="87"/>
        <v>4.9582830417612296E-6</v>
      </c>
      <c r="AR386">
        <f t="shared" si="87"/>
        <v>0</v>
      </c>
      <c r="AS386">
        <f t="shared" si="87"/>
        <v>1.0483935350167063E-5</v>
      </c>
      <c r="AT386">
        <f t="shared" si="87"/>
        <v>1.8039285945808062E-3</v>
      </c>
      <c r="AU386">
        <f t="shared" si="89"/>
        <v>0</v>
      </c>
      <c r="AV386">
        <f t="shared" si="89"/>
        <v>7.0392395675723874E-5</v>
      </c>
      <c r="AW386">
        <f t="shared" si="89"/>
        <v>3.0253342246308336E-3</v>
      </c>
      <c r="AX386">
        <f t="shared" si="89"/>
        <v>8.4852671397180033E-5</v>
      </c>
      <c r="AY386">
        <f t="shared" si="89"/>
        <v>9.6021201027571347E-5</v>
      </c>
      <c r="AZ386">
        <f t="shared" si="89"/>
        <v>3.3592530368128503E-4</v>
      </c>
      <c r="BA386">
        <f t="shared" si="89"/>
        <v>3.8864604519849369E-4</v>
      </c>
      <c r="BB386">
        <f t="shared" si="89"/>
        <v>1.3466724320086272E-3</v>
      </c>
      <c r="BC386">
        <f t="shared" si="89"/>
        <v>8.7732972772072912E-3</v>
      </c>
      <c r="BD386">
        <f t="shared" si="88"/>
        <v>0.16513763462149345</v>
      </c>
      <c r="BE386">
        <f t="shared" si="88"/>
        <v>0.15823888775907999</v>
      </c>
      <c r="BF386">
        <f t="shared" si="88"/>
        <v>6.5478981016172874E-2</v>
      </c>
      <c r="BG386">
        <f t="shared" si="88"/>
        <v>4.5360301318700683E-2</v>
      </c>
      <c r="BH386">
        <f t="shared" si="88"/>
        <v>1.1888937746431898E-2</v>
      </c>
      <c r="BI386">
        <f t="shared" si="88"/>
        <v>1.7428253183891015E-4</v>
      </c>
      <c r="BJ386" s="16"/>
      <c r="BL386">
        <v>0</v>
      </c>
      <c r="BO386" s="16" cm="1">
        <f t="array" ref="BO386">INDEX($BK$21:$BK$70,_xlfn.XMATCH($A386,$BK$21:$BK$70,-1))</f>
        <v>716</v>
      </c>
      <c r="BP386" s="16" cm="1">
        <f t="array" ref="BP386">INDEX($BK$21:$BK$70,_xlfn.XMATCH($A386,$BK$21:$BK$70,1))</f>
        <v>731</v>
      </c>
      <c r="BQ386" s="16" cm="1">
        <f t="array" ref="BQ386">INDEX($BL$21:$BL$70,_xlfn.XMATCH($A386,$BK$21:$BK$70,-1))</f>
        <v>3.3437222658093222</v>
      </c>
      <c r="BR386" s="16" cm="1">
        <f t="array" ref="BR386">INDEX($BL$21:$BL$70,_xlfn.XMATCH($A386,$BK$21:$BK$70,1))</f>
        <v>3.3070228115111258</v>
      </c>
      <c r="BS386">
        <f t="shared" si="85"/>
        <v>3.3217025932304045</v>
      </c>
    </row>
    <row r="387" spans="1:71" x14ac:dyDescent="0.2">
      <c r="A387">
        <v>726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1.4241476388291646E-6</v>
      </c>
      <c r="L387">
        <v>0</v>
      </c>
      <c r="M387">
        <v>3.3435175976905818E-6</v>
      </c>
      <c r="N387">
        <v>5.2991465559339265E-4</v>
      </c>
      <c r="O387">
        <v>0</v>
      </c>
      <c r="P387">
        <v>2.1764174917676182E-5</v>
      </c>
      <c r="Q387">
        <v>8.8493894817891845E-4</v>
      </c>
      <c r="R387">
        <v>2.392740673293616E-5</v>
      </c>
      <c r="S387">
        <v>2.8843842676708829E-5</v>
      </c>
      <c r="T387">
        <v>9.7327805297232E-5</v>
      </c>
      <c r="U387">
        <v>1.0867345732249555E-4</v>
      </c>
      <c r="V387">
        <v>3.680932179543347E-4</v>
      </c>
      <c r="W387">
        <v>2.3199796956986144E-3</v>
      </c>
      <c r="X387">
        <v>4.5185344163880772E-2</v>
      </c>
      <c r="Y387">
        <v>5.0968467782429229E-2</v>
      </c>
      <c r="Z387">
        <v>2.1447601172229637E-2</v>
      </c>
      <c r="AA387">
        <v>1.4795070108057562E-2</v>
      </c>
      <c r="AB387">
        <v>3.8726788672825674E-3</v>
      </c>
      <c r="AC387">
        <v>5.511063140093204E-5</v>
      </c>
      <c r="AE387">
        <f t="shared" si="86"/>
        <v>3.3192559629438581</v>
      </c>
      <c r="AG387">
        <v>726</v>
      </c>
      <c r="AH387">
        <f t="shared" si="91"/>
        <v>0</v>
      </c>
      <c r="AI387">
        <f t="shared" si="90"/>
        <v>0</v>
      </c>
      <c r="AJ387">
        <f t="shared" si="90"/>
        <v>0</v>
      </c>
      <c r="AK387">
        <f t="shared" si="90"/>
        <v>0</v>
      </c>
      <c r="AL387">
        <f t="shared" si="90"/>
        <v>0</v>
      </c>
      <c r="AM387">
        <f t="shared" si="90"/>
        <v>0</v>
      </c>
      <c r="AN387">
        <f t="shared" si="90"/>
        <v>0</v>
      </c>
      <c r="AO387">
        <f t="shared" si="90"/>
        <v>0</v>
      </c>
      <c r="AP387">
        <f t="shared" si="90"/>
        <v>0</v>
      </c>
      <c r="AQ387">
        <f t="shared" si="87"/>
        <v>4.7271105422961205E-6</v>
      </c>
      <c r="AR387">
        <f t="shared" si="87"/>
        <v>0</v>
      </c>
      <c r="AS387">
        <f t="shared" si="87"/>
        <v>1.1097990723342187E-5</v>
      </c>
      <c r="AT387">
        <f t="shared" si="87"/>
        <v>1.7589223804297094E-3</v>
      </c>
      <c r="AU387">
        <f t="shared" si="89"/>
        <v>0</v>
      </c>
      <c r="AV387">
        <f t="shared" si="89"/>
        <v>7.2240867374049822E-5</v>
      </c>
      <c r="AW387">
        <f t="shared" si="89"/>
        <v>2.937338880584141E-3</v>
      </c>
      <c r="AX387">
        <f t="shared" si="89"/>
        <v>7.9421187476081369E-5</v>
      </c>
      <c r="AY387">
        <f t="shared" si="89"/>
        <v>9.5740096798880314E-5</v>
      </c>
      <c r="AZ387">
        <f t="shared" si="89"/>
        <v>3.2305589809307613E-4</v>
      </c>
      <c r="BA387">
        <f t="shared" si="89"/>
        <v>3.6071502123141827E-4</v>
      </c>
      <c r="BB387">
        <f t="shared" si="89"/>
        <v>1.2217956086141187E-3</v>
      </c>
      <c r="BC387">
        <f t="shared" si="89"/>
        <v>7.7006064388563033E-3</v>
      </c>
      <c r="BD387">
        <f t="shared" si="88"/>
        <v>0.14998172305363172</v>
      </c>
      <c r="BE387">
        <f t="shared" si="88"/>
        <v>0.16917739060894013</v>
      </c>
      <c r="BF387">
        <f t="shared" si="88"/>
        <v>7.1190078081764904E-2</v>
      </c>
      <c r="BG387">
        <f t="shared" si="88"/>
        <v>4.910862467834249E-2</v>
      </c>
      <c r="BH387">
        <f t="shared" si="88"/>
        <v>1.2854412422794328E-2</v>
      </c>
      <c r="BI387">
        <f t="shared" si="88"/>
        <v>1.829262918991447E-4</v>
      </c>
      <c r="BJ387" s="16"/>
      <c r="BL387">
        <v>0</v>
      </c>
      <c r="BO387" s="16" cm="1">
        <f t="array" ref="BO387">INDEX($BK$21:$BK$70,_xlfn.XMATCH($A387,$BK$21:$BK$70,-1))</f>
        <v>716</v>
      </c>
      <c r="BP387" s="16" cm="1">
        <f t="array" ref="BP387">INDEX($BK$21:$BK$70,_xlfn.XMATCH($A387,$BK$21:$BK$70,1))</f>
        <v>731</v>
      </c>
      <c r="BQ387" s="16" cm="1">
        <f t="array" ref="BQ387">INDEX($BL$21:$BL$70,_xlfn.XMATCH($A387,$BK$21:$BK$70,-1))</f>
        <v>3.3437222658093222</v>
      </c>
      <c r="BR387" s="16" cm="1">
        <f t="array" ref="BR387">INDEX($BL$21:$BL$70,_xlfn.XMATCH($A387,$BK$21:$BK$70,1))</f>
        <v>3.3070228115111258</v>
      </c>
      <c r="BS387">
        <f t="shared" si="85"/>
        <v>3.3192559629438581</v>
      </c>
    </row>
    <row r="388" spans="1:71" x14ac:dyDescent="0.2">
      <c r="A388">
        <v>727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1.3325123400044908E-6</v>
      </c>
      <c r="L388">
        <v>0</v>
      </c>
      <c r="M388">
        <v>2.7721990130421353E-6</v>
      </c>
      <c r="N388">
        <v>5.157607755916175E-4</v>
      </c>
      <c r="O388">
        <v>0</v>
      </c>
      <c r="P388">
        <v>1.6425211402689177E-5</v>
      </c>
      <c r="Q388">
        <v>8.5681408927610508E-4</v>
      </c>
      <c r="R388">
        <v>2.4834641527392356E-5</v>
      </c>
      <c r="S388">
        <v>2.8963128328937937E-5</v>
      </c>
      <c r="T388">
        <v>9.4350904340485922E-5</v>
      </c>
      <c r="U388">
        <v>1.0198467677767415E-4</v>
      </c>
      <c r="V388">
        <v>3.3896438396911993E-4</v>
      </c>
      <c r="W388">
        <v>2.0348573744002189E-3</v>
      </c>
      <c r="X388">
        <v>4.0709405126890953E-2</v>
      </c>
      <c r="Y388">
        <v>5.4237030422569443E-2</v>
      </c>
      <c r="Z388">
        <v>2.322298056085792E-2</v>
      </c>
      <c r="AA388">
        <v>1.6024401814371276E-2</v>
      </c>
      <c r="AB388">
        <v>4.188416203450708E-3</v>
      </c>
      <c r="AC388">
        <v>6.1064421257842842E-5</v>
      </c>
      <c r="AE388">
        <f t="shared" si="86"/>
        <v>3.3168093326573116</v>
      </c>
      <c r="AG388">
        <v>727</v>
      </c>
      <c r="AH388">
        <f t="shared" si="91"/>
        <v>0</v>
      </c>
      <c r="AI388">
        <f t="shared" si="90"/>
        <v>0</v>
      </c>
      <c r="AJ388">
        <f t="shared" si="90"/>
        <v>0</v>
      </c>
      <c r="AK388">
        <f t="shared" si="90"/>
        <v>0</v>
      </c>
      <c r="AL388">
        <f t="shared" si="90"/>
        <v>0</v>
      </c>
      <c r="AM388">
        <f t="shared" si="90"/>
        <v>0</v>
      </c>
      <c r="AN388">
        <f t="shared" si="90"/>
        <v>0</v>
      </c>
      <c r="AO388">
        <f t="shared" si="90"/>
        <v>0</v>
      </c>
      <c r="AP388">
        <f t="shared" si="90"/>
        <v>0</v>
      </c>
      <c r="AQ388">
        <f t="shared" si="87"/>
        <v>4.4196893652079276E-6</v>
      </c>
      <c r="AR388">
        <f t="shared" si="87"/>
        <v>0</v>
      </c>
      <c r="AS388">
        <f t="shared" si="87"/>
        <v>9.194855558441542E-6</v>
      </c>
      <c r="AT388">
        <f t="shared" si="87"/>
        <v>1.7106801539008502E-3</v>
      </c>
      <c r="AU388">
        <f t="shared" si="89"/>
        <v>0</v>
      </c>
      <c r="AV388">
        <f t="shared" si="89"/>
        <v>5.4479294471308751E-5</v>
      </c>
      <c r="AW388">
        <f t="shared" si="89"/>
        <v>2.8418889676632602E-3</v>
      </c>
      <c r="AX388">
        <f t="shared" si="89"/>
        <v>8.2371770791253796E-5</v>
      </c>
      <c r="AY388">
        <f t="shared" si="89"/>
        <v>9.6065174344372715E-5</v>
      </c>
      <c r="AZ388">
        <f t="shared" si="89"/>
        <v>3.1294396006118093E-4</v>
      </c>
      <c r="BA388">
        <f t="shared" si="89"/>
        <v>3.3826372772422902E-4</v>
      </c>
      <c r="BB388">
        <f t="shared" si="89"/>
        <v>1.1242802321872133E-3</v>
      </c>
      <c r="BC388">
        <f t="shared" si="89"/>
        <v>6.7492339300371995E-3</v>
      </c>
      <c r="BD388">
        <f t="shared" si="88"/>
        <v>0.13502533485179932</v>
      </c>
      <c r="BE388">
        <f t="shared" si="88"/>
        <v>0.17989388868119685</v>
      </c>
      <c r="BF388">
        <f t="shared" si="88"/>
        <v>7.7026198656372877E-2</v>
      </c>
      <c r="BG388">
        <f t="shared" si="88"/>
        <v>5.3149885488157404E-2</v>
      </c>
      <c r="BH388">
        <f t="shared" si="88"/>
        <v>1.3892177952658414E-2</v>
      </c>
      <c r="BI388">
        <f t="shared" si="88"/>
        <v>2.0253904232133066E-4</v>
      </c>
      <c r="BJ388" s="16"/>
      <c r="BL388">
        <v>0</v>
      </c>
      <c r="BO388" s="16" cm="1">
        <f t="array" ref="BO388">INDEX($BK$21:$BK$70,_xlfn.XMATCH($A388,$BK$21:$BK$70,-1))</f>
        <v>716</v>
      </c>
      <c r="BP388" s="16" cm="1">
        <f t="array" ref="BP388">INDEX($BK$21:$BK$70,_xlfn.XMATCH($A388,$BK$21:$BK$70,1))</f>
        <v>731</v>
      </c>
      <c r="BQ388" s="16" cm="1">
        <f t="array" ref="BQ388">INDEX($BL$21:$BL$70,_xlfn.XMATCH($A388,$BK$21:$BK$70,-1))</f>
        <v>3.3437222658093222</v>
      </c>
      <c r="BR388" s="16" cm="1">
        <f t="array" ref="BR388">INDEX($BL$21:$BL$70,_xlfn.XMATCH($A388,$BK$21:$BK$70,1))</f>
        <v>3.3070228115111258</v>
      </c>
      <c r="BS388">
        <f t="shared" si="85"/>
        <v>3.3168093326573116</v>
      </c>
    </row>
    <row r="389" spans="1:71" x14ac:dyDescent="0.2">
      <c r="A389">
        <v>728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1.2981348405826399E-6</v>
      </c>
      <c r="L389">
        <v>0</v>
      </c>
      <c r="M389">
        <v>2.9707053474125756E-6</v>
      </c>
      <c r="N389">
        <v>5.0430057995471311E-4</v>
      </c>
      <c r="O389">
        <v>0</v>
      </c>
      <c r="P389">
        <v>2.0620621599929734E-5</v>
      </c>
      <c r="Q389">
        <v>8.3360468064925587E-4</v>
      </c>
      <c r="R389">
        <v>2.4875257943991848E-5</v>
      </c>
      <c r="S389">
        <v>2.9412576335179155E-5</v>
      </c>
      <c r="T389">
        <v>9.3428026728769697E-5</v>
      </c>
      <c r="U389">
        <v>1.0149253489637155E-4</v>
      </c>
      <c r="V389">
        <v>3.0459824237299402E-4</v>
      </c>
      <c r="W389">
        <v>1.7824723705426977E-3</v>
      </c>
      <c r="X389">
        <v>3.6536011482129031E-2</v>
      </c>
      <c r="Y389">
        <v>5.747750150076731E-2</v>
      </c>
      <c r="Z389">
        <v>2.5296775272232935E-2</v>
      </c>
      <c r="AA389">
        <v>1.7352748536890138E-2</v>
      </c>
      <c r="AB389">
        <v>4.5485532637848849E-3</v>
      </c>
      <c r="AC389">
        <v>6.5889116926234529E-5</v>
      </c>
      <c r="AE389">
        <f t="shared" si="86"/>
        <v>3.3143627023707651</v>
      </c>
      <c r="AG389">
        <v>728</v>
      </c>
      <c r="AH389">
        <f t="shared" si="91"/>
        <v>0</v>
      </c>
      <c r="AI389">
        <f t="shared" si="90"/>
        <v>0</v>
      </c>
      <c r="AJ389">
        <f t="shared" si="90"/>
        <v>0</v>
      </c>
      <c r="AK389">
        <f t="shared" si="90"/>
        <v>0</v>
      </c>
      <c r="AL389">
        <f t="shared" si="90"/>
        <v>0</v>
      </c>
      <c r="AM389">
        <f t="shared" si="90"/>
        <v>0</v>
      </c>
      <c r="AN389">
        <f t="shared" si="90"/>
        <v>0</v>
      </c>
      <c r="AO389">
        <f t="shared" si="90"/>
        <v>0</v>
      </c>
      <c r="AP389">
        <f t="shared" si="90"/>
        <v>0</v>
      </c>
      <c r="AQ389">
        <f t="shared" si="87"/>
        <v>4.302489698275121E-6</v>
      </c>
      <c r="AR389">
        <f t="shared" si="87"/>
        <v>0</v>
      </c>
      <c r="AS389">
        <f t="shared" si="87"/>
        <v>9.8459950031976272E-6</v>
      </c>
      <c r="AT389">
        <f t="shared" si="87"/>
        <v>1.6714350329858471E-3</v>
      </c>
      <c r="AU389">
        <f t="shared" si="89"/>
        <v>0</v>
      </c>
      <c r="AV389">
        <f t="shared" si="89"/>
        <v>6.8344219130508086E-5</v>
      </c>
      <c r="AW389">
        <f t="shared" si="89"/>
        <v>2.7628682620655862E-3</v>
      </c>
      <c r="AX389">
        <f t="shared" si="89"/>
        <v>8.2445627141418659E-5</v>
      </c>
      <c r="AY389">
        <f t="shared" si="89"/>
        <v>9.7483945985950803E-5</v>
      </c>
      <c r="AZ389">
        <f t="shared" si="89"/>
        <v>3.096543671459332E-4</v>
      </c>
      <c r="BA389">
        <f t="shared" si="89"/>
        <v>3.3638307222959719E-4</v>
      </c>
      <c r="BB389">
        <f t="shared" si="89"/>
        <v>1.0095490537287417E-3</v>
      </c>
      <c r="BC389">
        <f t="shared" si="89"/>
        <v>5.907759942933119E-3</v>
      </c>
      <c r="BD389">
        <f t="shared" si="88"/>
        <v>0.12109359374975848</v>
      </c>
      <c r="BE389">
        <f t="shared" si="88"/>
        <v>0.19050128719960285</v>
      </c>
      <c r="BF389">
        <f t="shared" si="88"/>
        <v>8.3842688452543904E-2</v>
      </c>
      <c r="BG389">
        <f t="shared" si="88"/>
        <v>5.751330253428754E-2</v>
      </c>
      <c r="BH389">
        <f t="shared" si="88"/>
        <v>1.5075555287235434E-2</v>
      </c>
      <c r="BI389">
        <f t="shared" si="88"/>
        <v>2.18380431632458E-4</v>
      </c>
      <c r="BJ389" s="16"/>
      <c r="BL389">
        <v>0</v>
      </c>
      <c r="BO389" s="16" cm="1">
        <f t="array" ref="BO389">INDEX($BK$21:$BK$70,_xlfn.XMATCH($A389,$BK$21:$BK$70,-1))</f>
        <v>716</v>
      </c>
      <c r="BP389" s="16" cm="1">
        <f t="array" ref="BP389">INDEX($BK$21:$BK$70,_xlfn.XMATCH($A389,$BK$21:$BK$70,1))</f>
        <v>731</v>
      </c>
      <c r="BQ389" s="16" cm="1">
        <f t="array" ref="BQ389">INDEX($BL$21:$BL$70,_xlfn.XMATCH($A389,$BK$21:$BK$70,-1))</f>
        <v>3.3437222658093222</v>
      </c>
      <c r="BR389" s="16" cm="1">
        <f t="array" ref="BR389">INDEX($BL$21:$BL$70,_xlfn.XMATCH($A389,$BK$21:$BK$70,1))</f>
        <v>3.3070228115111258</v>
      </c>
      <c r="BS389">
        <f t="shared" si="85"/>
        <v>3.3143627023707651</v>
      </c>
    </row>
    <row r="390" spans="1:71" x14ac:dyDescent="0.2">
      <c r="A390">
        <v>729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1.2630534782558275E-6</v>
      </c>
      <c r="L390">
        <v>0</v>
      </c>
      <c r="M390">
        <v>1.4897627379930364E-6</v>
      </c>
      <c r="N390">
        <v>4.9029569903089043E-4</v>
      </c>
      <c r="O390">
        <v>0</v>
      </c>
      <c r="P390">
        <v>2.0732807248967339E-5</v>
      </c>
      <c r="Q390">
        <v>8.0565688603218889E-4</v>
      </c>
      <c r="R390">
        <v>2.252503209968483E-5</v>
      </c>
      <c r="S390">
        <v>2.7627916812269896E-5</v>
      </c>
      <c r="T390">
        <v>8.6969944379478441E-5</v>
      </c>
      <c r="U390">
        <v>9.9201472026547665E-5</v>
      </c>
      <c r="V390">
        <v>2.7872168683102397E-4</v>
      </c>
      <c r="W390">
        <v>1.5572982656418646E-3</v>
      </c>
      <c r="X390">
        <v>3.2393445823721549E-2</v>
      </c>
      <c r="Y390">
        <v>6.0229083720134975E-2</v>
      </c>
      <c r="Z390">
        <v>2.7394555395628139E-2</v>
      </c>
      <c r="AA390">
        <v>1.8717645247935233E-2</v>
      </c>
      <c r="AB390">
        <v>4.8957673799370112E-3</v>
      </c>
      <c r="AC390">
        <v>6.8855240530087009E-5</v>
      </c>
      <c r="AE390">
        <f t="shared" si="86"/>
        <v>3.3119160720842187</v>
      </c>
      <c r="AG390">
        <v>729</v>
      </c>
      <c r="AH390">
        <f t="shared" si="91"/>
        <v>0</v>
      </c>
      <c r="AI390">
        <f t="shared" si="90"/>
        <v>0</v>
      </c>
      <c r="AJ390">
        <f t="shared" si="90"/>
        <v>0</v>
      </c>
      <c r="AK390">
        <f t="shared" si="90"/>
        <v>0</v>
      </c>
      <c r="AL390">
        <f t="shared" si="90"/>
        <v>0</v>
      </c>
      <c r="AM390">
        <f t="shared" si="90"/>
        <v>0</v>
      </c>
      <c r="AN390">
        <f t="shared" si="90"/>
        <v>0</v>
      </c>
      <c r="AO390">
        <f t="shared" si="90"/>
        <v>0</v>
      </c>
      <c r="AP390">
        <f t="shared" si="90"/>
        <v>0</v>
      </c>
      <c r="AQ390">
        <f t="shared" si="87"/>
        <v>4.1831271145373506E-6</v>
      </c>
      <c r="AR390">
        <f t="shared" si="87"/>
        <v>0</v>
      </c>
      <c r="AS390">
        <f t="shared" si="87"/>
        <v>4.9339691555513284E-6</v>
      </c>
      <c r="AT390">
        <f t="shared" si="87"/>
        <v>1.6238182056941728E-3</v>
      </c>
      <c r="AU390">
        <f t="shared" si="89"/>
        <v>0</v>
      </c>
      <c r="AV390">
        <f t="shared" si="89"/>
        <v>6.8665317547279129E-5</v>
      </c>
      <c r="AW390">
        <f t="shared" si="89"/>
        <v>2.6682679894353299E-3</v>
      </c>
      <c r="AX390">
        <f t="shared" si="89"/>
        <v>7.4601015835159125E-5</v>
      </c>
      <c r="AY390">
        <f t="shared" si="89"/>
        <v>9.1501341728762465E-5</v>
      </c>
      <c r="AZ390">
        <f t="shared" si="89"/>
        <v>2.8803715657866523E-4</v>
      </c>
      <c r="BA390">
        <f t="shared" si="89"/>
        <v>3.2854694957913622E-4</v>
      </c>
      <c r="BB390">
        <f t="shared" si="89"/>
        <v>9.2310283425409265E-4</v>
      </c>
      <c r="BC390">
        <f t="shared" si="89"/>
        <v>5.1576411550081705E-3</v>
      </c>
      <c r="BD390">
        <f t="shared" si="88"/>
        <v>0.1072843738537728</v>
      </c>
      <c r="BE390">
        <f t="shared" si="88"/>
        <v>0.19947367037962099</v>
      </c>
      <c r="BF390">
        <f t="shared" si="88"/>
        <v>9.0728468302382279E-2</v>
      </c>
      <c r="BG390">
        <f t="shared" si="88"/>
        <v>6.1991270128207501E-2</v>
      </c>
      <c r="BH390">
        <f t="shared" si="88"/>
        <v>1.6214370670799033E-2</v>
      </c>
      <c r="BI390">
        <f t="shared" si="88"/>
        <v>2.2804277775881985E-4</v>
      </c>
      <c r="BJ390" s="16"/>
      <c r="BL390">
        <v>0</v>
      </c>
      <c r="BO390" s="16" cm="1">
        <f t="array" ref="BO390">INDEX($BK$21:$BK$70,_xlfn.XMATCH($A390,$BK$21:$BK$70,-1))</f>
        <v>716</v>
      </c>
      <c r="BP390" s="16" cm="1">
        <f t="array" ref="BP390">INDEX($BK$21:$BK$70,_xlfn.XMATCH($A390,$BK$21:$BK$70,1))</f>
        <v>731</v>
      </c>
      <c r="BQ390" s="16" cm="1">
        <f t="array" ref="BQ390">INDEX($BL$21:$BL$70,_xlfn.XMATCH($A390,$BK$21:$BK$70,-1))</f>
        <v>3.3437222658093222</v>
      </c>
      <c r="BR390" s="16" cm="1">
        <f t="array" ref="BR390">INDEX($BL$21:$BL$70,_xlfn.XMATCH($A390,$BK$21:$BK$70,1))</f>
        <v>3.3070228115111258</v>
      </c>
      <c r="BS390">
        <f t="shared" si="85"/>
        <v>3.3119160720842187</v>
      </c>
    </row>
    <row r="391" spans="1:71" x14ac:dyDescent="0.2">
      <c r="A391">
        <v>730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1.2308971860113334E-6</v>
      </c>
      <c r="L391">
        <v>0</v>
      </c>
      <c r="M391">
        <v>1.319320547082592E-6</v>
      </c>
      <c r="N391">
        <v>4.7828741232082487E-4</v>
      </c>
      <c r="O391">
        <v>0</v>
      </c>
      <c r="P391">
        <v>1.801565230050076E-5</v>
      </c>
      <c r="Q391">
        <v>7.8711218523503117E-4</v>
      </c>
      <c r="R391">
        <v>2.5989921426621734E-5</v>
      </c>
      <c r="S391">
        <v>2.8877865015983574E-5</v>
      </c>
      <c r="T391">
        <v>8.4634116860393327E-5</v>
      </c>
      <c r="U391">
        <v>9.4439937354908788E-5</v>
      </c>
      <c r="V391">
        <v>2.5968216495399075E-4</v>
      </c>
      <c r="W391">
        <v>1.3673687131003978E-3</v>
      </c>
      <c r="X391">
        <v>2.8711562714179604E-2</v>
      </c>
      <c r="Y391">
        <v>6.282052688231142E-2</v>
      </c>
      <c r="Z391">
        <v>2.9798111954326766E-2</v>
      </c>
      <c r="AA391">
        <v>2.0295413372199776E-2</v>
      </c>
      <c r="AB391">
        <v>5.3211602489390405E-3</v>
      </c>
      <c r="AC391">
        <v>7.6479442016434736E-5</v>
      </c>
      <c r="AE391">
        <f t="shared" si="86"/>
        <v>3.3094694417976722</v>
      </c>
      <c r="AG391">
        <v>730</v>
      </c>
      <c r="AH391">
        <f t="shared" si="91"/>
        <v>0</v>
      </c>
      <c r="AI391">
        <f t="shared" si="90"/>
        <v>0</v>
      </c>
      <c r="AJ391">
        <f t="shared" si="90"/>
        <v>0</v>
      </c>
      <c r="AK391">
        <f t="shared" si="90"/>
        <v>0</v>
      </c>
      <c r="AL391">
        <f t="shared" si="90"/>
        <v>0</v>
      </c>
      <c r="AM391">
        <f t="shared" si="90"/>
        <v>0</v>
      </c>
      <c r="AN391">
        <f t="shared" si="90"/>
        <v>0</v>
      </c>
      <c r="AO391">
        <f t="shared" si="90"/>
        <v>0</v>
      </c>
      <c r="AP391">
        <f t="shared" si="90"/>
        <v>0</v>
      </c>
      <c r="AQ391">
        <f t="shared" si="87"/>
        <v>4.0736166230992529E-6</v>
      </c>
      <c r="AR391">
        <f t="shared" si="87"/>
        <v>0</v>
      </c>
      <c r="AS391">
        <f t="shared" si="87"/>
        <v>4.3662510345056254E-6</v>
      </c>
      <c r="AT391">
        <f t="shared" si="87"/>
        <v>1.5828775754722533E-3</v>
      </c>
      <c r="AU391">
        <f t="shared" si="89"/>
        <v>0</v>
      </c>
      <c r="AV391">
        <f t="shared" si="89"/>
        <v>5.9622250762559202E-5</v>
      </c>
      <c r="AW391">
        <f t="shared" si="89"/>
        <v>2.6049237243019247E-3</v>
      </c>
      <c r="AX391">
        <f t="shared" si="89"/>
        <v>8.6012850756127197E-5</v>
      </c>
      <c r="AY391">
        <f t="shared" si="89"/>
        <v>9.5570411814755685E-5</v>
      </c>
      <c r="AZ391">
        <f t="shared" si="89"/>
        <v>2.8009402348300487E-4</v>
      </c>
      <c r="BA391">
        <f t="shared" si="89"/>
        <v>3.1254608676135713E-4</v>
      </c>
      <c r="BB391">
        <f t="shared" si="89"/>
        <v>8.5941018949509476E-4</v>
      </c>
      <c r="BC391">
        <f t="shared" si="89"/>
        <v>4.5252649716759751E-3</v>
      </c>
      <c r="BD391">
        <f t="shared" si="88"/>
        <v>9.5020039428834829E-2</v>
      </c>
      <c r="BE391">
        <f t="shared" si="88"/>
        <v>0.20790261403463883</v>
      </c>
      <c r="BF391">
        <f t="shared" si="88"/>
        <v>9.8615940936110341E-2</v>
      </c>
      <c r="BG391">
        <f t="shared" si="88"/>
        <v>6.7167050363947003E-2</v>
      </c>
      <c r="BH391">
        <f t="shared" si="88"/>
        <v>1.7610217238772249E-2</v>
      </c>
      <c r="BI391">
        <f t="shared" si="88"/>
        <v>2.5310637627912771E-4</v>
      </c>
      <c r="BJ391" s="16"/>
      <c r="BL391">
        <v>0</v>
      </c>
      <c r="BO391" s="16" cm="1">
        <f t="array" ref="BO391">INDEX($BK$21:$BK$70,_xlfn.XMATCH($A391,$BK$21:$BK$70,-1))</f>
        <v>716</v>
      </c>
      <c r="BP391" s="16" cm="1">
        <f t="array" ref="BP391">INDEX($BK$21:$BK$70,_xlfn.XMATCH($A391,$BK$21:$BK$70,1))</f>
        <v>731</v>
      </c>
      <c r="BQ391" s="16" cm="1">
        <f t="array" ref="BQ391">INDEX($BL$21:$BL$70,_xlfn.XMATCH($A391,$BK$21:$BK$70,-1))</f>
        <v>3.3437222658093222</v>
      </c>
      <c r="BR391" s="16" cm="1">
        <f t="array" ref="BR391">INDEX($BL$21:$BL$70,_xlfn.XMATCH($A391,$BK$21:$BK$70,1))</f>
        <v>3.3070228115111258</v>
      </c>
      <c r="BS391">
        <f t="shared" si="85"/>
        <v>3.3094694417976722</v>
      </c>
    </row>
    <row r="392" spans="1:71" x14ac:dyDescent="0.2">
      <c r="A392">
        <v>731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1.2008947881744794E-6</v>
      </c>
      <c r="L392">
        <v>0</v>
      </c>
      <c r="M392">
        <v>0</v>
      </c>
      <c r="N392">
        <v>4.6546950333486563E-4</v>
      </c>
      <c r="O392">
        <v>0</v>
      </c>
      <c r="P392">
        <v>1.7304687822337856E-5</v>
      </c>
      <c r="Q392">
        <v>7.5950869534729287E-4</v>
      </c>
      <c r="R392">
        <v>2.5662560168768981E-5</v>
      </c>
      <c r="S392">
        <v>2.7630038545490972E-5</v>
      </c>
      <c r="T392">
        <v>8.1125992659285777E-5</v>
      </c>
      <c r="U392">
        <v>9.10731392187191E-5</v>
      </c>
      <c r="V392">
        <v>2.3860885495530974E-4</v>
      </c>
      <c r="W392">
        <v>1.1970399289005916E-3</v>
      </c>
      <c r="X392">
        <v>2.5192193962685138E-2</v>
      </c>
      <c r="Y392">
        <v>6.4602420451666406E-2</v>
      </c>
      <c r="Z392">
        <v>3.2288023914150886E-2</v>
      </c>
      <c r="AA392">
        <v>2.1903664206119049E-2</v>
      </c>
      <c r="AB392">
        <v>5.7484789387659612E-3</v>
      </c>
      <c r="AC392">
        <v>8.5651154509689003E-5</v>
      </c>
      <c r="AE392">
        <f t="shared" si="86"/>
        <v>3.3070228115111258</v>
      </c>
      <c r="AG392">
        <v>731</v>
      </c>
      <c r="AH392">
        <f t="shared" si="91"/>
        <v>0</v>
      </c>
      <c r="AI392">
        <f t="shared" si="90"/>
        <v>0</v>
      </c>
      <c r="AJ392">
        <f t="shared" si="90"/>
        <v>0</v>
      </c>
      <c r="AK392">
        <f t="shared" si="90"/>
        <v>0</v>
      </c>
      <c r="AL392">
        <f t="shared" si="90"/>
        <v>0</v>
      </c>
      <c r="AM392">
        <f t="shared" si="90"/>
        <v>0</v>
      </c>
      <c r="AN392">
        <f t="shared" si="90"/>
        <v>0</v>
      </c>
      <c r="AO392">
        <f t="shared" si="90"/>
        <v>0</v>
      </c>
      <c r="AP392">
        <f t="shared" si="90"/>
        <v>0</v>
      </c>
      <c r="AQ392">
        <f t="shared" si="87"/>
        <v>3.9713864587178244E-6</v>
      </c>
      <c r="AR392">
        <f t="shared" si="87"/>
        <v>0</v>
      </c>
      <c r="AS392">
        <f t="shared" si="87"/>
        <v>0</v>
      </c>
      <c r="AT392">
        <f t="shared" si="87"/>
        <v>1.5393182655911548E-3</v>
      </c>
      <c r="AU392">
        <f t="shared" si="89"/>
        <v>0</v>
      </c>
      <c r="AV392">
        <f t="shared" si="89"/>
        <v>5.7226997374550073E-5</v>
      </c>
      <c r="AW392">
        <f t="shared" si="89"/>
        <v>2.5117125810545514E-3</v>
      </c>
      <c r="AX392">
        <f t="shared" si="89"/>
        <v>8.4866671879895832E-5</v>
      </c>
      <c r="AY392">
        <f t="shared" si="89"/>
        <v>9.1373167752870332E-5</v>
      </c>
      <c r="AZ392">
        <f t="shared" si="89"/>
        <v>2.6828550833074219E-4</v>
      </c>
      <c r="BA392">
        <f t="shared" si="89"/>
        <v>3.011809489122326E-4</v>
      </c>
      <c r="BB392">
        <f t="shared" si="89"/>
        <v>7.8908492636575885E-4</v>
      </c>
      <c r="BC392">
        <f t="shared" si="89"/>
        <v>3.9586383511639126E-3</v>
      </c>
      <c r="BD392">
        <f t="shared" si="88"/>
        <v>8.3311160106612617E-2</v>
      </c>
      <c r="BE392">
        <f t="shared" si="88"/>
        <v>0.21364167811249368</v>
      </c>
      <c r="BF392">
        <f t="shared" si="88"/>
        <v>0.10677723162271373</v>
      </c>
      <c r="BG392">
        <f t="shared" si="88"/>
        <v>7.2435917185315432E-2</v>
      </c>
      <c r="BH392">
        <f t="shared" si="88"/>
        <v>1.90103509819903E-2</v>
      </c>
      <c r="BI392">
        <f t="shared" si="88"/>
        <v>2.8325032179580558E-4</v>
      </c>
      <c r="BJ392" s="16"/>
      <c r="BL392">
        <v>0</v>
      </c>
      <c r="BO392" s="16" cm="1">
        <f t="array" ref="BO392">INDEX($BK$21:$BK$70,_xlfn.XMATCH($A392,$BK$21:$BK$70,-1))</f>
        <v>731</v>
      </c>
      <c r="BP392" s="16" cm="1">
        <f t="array" ref="BP392">INDEX($BK$21:$BK$70,_xlfn.XMATCH($A392,$BK$21:$BK$70,1))</f>
        <v>731</v>
      </c>
      <c r="BQ392" s="16" cm="1">
        <f t="array" ref="BQ392">INDEX($BL$21:$BL$70,_xlfn.XMATCH($A392,$BK$21:$BK$70,-1))</f>
        <v>3.3070228115111258</v>
      </c>
      <c r="BR392" s="16" cm="1">
        <f t="array" ref="BR392">INDEX($BL$21:$BL$70,_xlfn.XMATCH($A392,$BK$21:$BK$70,1))</f>
        <v>3.3070228115111258</v>
      </c>
      <c r="BS392">
        <f t="shared" si="85"/>
        <v>3.3070228115111258</v>
      </c>
    </row>
    <row r="393" spans="1:71" x14ac:dyDescent="0.2">
      <c r="A393">
        <v>732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1.1751630188336167E-6</v>
      </c>
      <c r="L393">
        <v>0</v>
      </c>
      <c r="M393">
        <v>0</v>
      </c>
      <c r="N393">
        <v>4.5436595344898017E-4</v>
      </c>
      <c r="O393">
        <v>0</v>
      </c>
      <c r="P393">
        <v>0</v>
      </c>
      <c r="Q393">
        <v>7.3972328265366064E-4</v>
      </c>
      <c r="R393">
        <v>2.4113035394915973E-5</v>
      </c>
      <c r="S393">
        <v>2.9576374429661358E-5</v>
      </c>
      <c r="T393">
        <v>7.8978959065499721E-5</v>
      </c>
      <c r="U393">
        <v>8.9251004023634863E-5</v>
      </c>
      <c r="V393">
        <v>2.22301779876116E-4</v>
      </c>
      <c r="W393">
        <v>1.0475649317816841E-3</v>
      </c>
      <c r="X393">
        <v>2.2076760689942836E-2</v>
      </c>
      <c r="Y393">
        <v>6.5758859949274162E-2</v>
      </c>
      <c r="Z393">
        <v>3.5022380352694234E-2</v>
      </c>
      <c r="AA393">
        <v>2.3670752161051654E-2</v>
      </c>
      <c r="AB393">
        <v>6.2320105398602464E-3</v>
      </c>
      <c r="AC393">
        <v>8.9341906565060486E-5</v>
      </c>
      <c r="AE393">
        <f t="shared" si="86"/>
        <v>3.3015802420967737</v>
      </c>
      <c r="AG393">
        <v>732</v>
      </c>
      <c r="AH393">
        <f t="shared" si="91"/>
        <v>0</v>
      </c>
      <c r="AI393">
        <f t="shared" si="90"/>
        <v>0</v>
      </c>
      <c r="AJ393">
        <f t="shared" si="90"/>
        <v>0</v>
      </c>
      <c r="AK393">
        <f t="shared" si="90"/>
        <v>0</v>
      </c>
      <c r="AL393">
        <f t="shared" si="90"/>
        <v>0</v>
      </c>
      <c r="AM393">
        <f t="shared" si="90"/>
        <v>0</v>
      </c>
      <c r="AN393">
        <f t="shared" si="90"/>
        <v>0</v>
      </c>
      <c r="AO393">
        <f t="shared" si="90"/>
        <v>0</v>
      </c>
      <c r="AP393">
        <f t="shared" si="90"/>
        <v>0</v>
      </c>
      <c r="AQ393">
        <f t="shared" si="87"/>
        <v>3.8798950042238674E-6</v>
      </c>
      <c r="AR393">
        <f t="shared" si="87"/>
        <v>0</v>
      </c>
      <c r="AS393">
        <f t="shared" si="87"/>
        <v>0</v>
      </c>
      <c r="AT393">
        <f t="shared" si="87"/>
        <v>1.5001256545886155E-3</v>
      </c>
      <c r="AU393">
        <f t="shared" si="89"/>
        <v>0</v>
      </c>
      <c r="AV393">
        <f t="shared" si="89"/>
        <v>0</v>
      </c>
      <c r="AW393">
        <f t="shared" si="89"/>
        <v>2.4422557746282929E-3</v>
      </c>
      <c r="AX393">
        <f t="shared" si="89"/>
        <v>7.9611121236834747E-5</v>
      </c>
      <c r="AY393">
        <f t="shared" si="89"/>
        <v>9.7648773449826169E-5</v>
      </c>
      <c r="AZ393">
        <f t="shared" si="89"/>
        <v>2.6075537079202376E-4</v>
      </c>
      <c r="BA393">
        <f t="shared" si="89"/>
        <v>2.9466935147173253E-4</v>
      </c>
      <c r="BB393">
        <f t="shared" si="89"/>
        <v>7.3394716422193074E-4</v>
      </c>
      <c r="BC393">
        <f t="shared" si="89"/>
        <v>3.4586196810838629E-3</v>
      </c>
      <c r="BD393">
        <f t="shared" si="88"/>
        <v>7.2888196903414013E-2</v>
      </c>
      <c r="BE393">
        <f t="shared" si="88"/>
        <v>0.21710815275133241</v>
      </c>
      <c r="BF393">
        <f t="shared" si="88"/>
        <v>0.11562919900365352</v>
      </c>
      <c r="BG393">
        <f t="shared" si="88"/>
        <v>7.8150887650497644E-2</v>
      </c>
      <c r="BH393">
        <f t="shared" si="88"/>
        <v>2.0575482866941438E-2</v>
      </c>
      <c r="BI393">
        <f t="shared" si="88"/>
        <v>2.9496947350645975E-4</v>
      </c>
      <c r="BJ393" s="16"/>
      <c r="BL393">
        <v>0</v>
      </c>
      <c r="BO393" s="16" cm="1">
        <f t="array" ref="BO393">INDEX($BK$21:$BK$70,_xlfn.XMATCH($A393,$BK$21:$BK$70,-1))</f>
        <v>731</v>
      </c>
      <c r="BP393" s="16" cm="1">
        <f t="array" ref="BP393">INDEX($BK$21:$BK$70,_xlfn.XMATCH($A393,$BK$21:$BK$70,1))</f>
        <v>743</v>
      </c>
      <c r="BQ393" s="16" cm="1">
        <f t="array" ref="BQ393">INDEX($BL$21:$BL$70,_xlfn.XMATCH($A393,$BK$21:$BK$70,-1))</f>
        <v>3.3070228115111258</v>
      </c>
      <c r="BR393" s="16" cm="1">
        <f t="array" ref="BR393">INDEX($BL$21:$BL$70,_xlfn.XMATCH($A393,$BK$21:$BK$70,1))</f>
        <v>3.2417119785389006</v>
      </c>
      <c r="BS393">
        <f t="shared" si="85"/>
        <v>3.3015802420967737</v>
      </c>
    </row>
    <row r="394" spans="1:71" x14ac:dyDescent="0.2">
      <c r="A394">
        <v>733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1.1470385598192221E-6</v>
      </c>
      <c r="L394">
        <v>0</v>
      </c>
      <c r="M394">
        <v>0</v>
      </c>
      <c r="N394">
        <v>4.4322333484158243E-4</v>
      </c>
      <c r="O394">
        <v>0</v>
      </c>
      <c r="P394">
        <v>0</v>
      </c>
      <c r="Q394">
        <v>7.1834812208870433E-4</v>
      </c>
      <c r="R394">
        <v>2.1467368192030626E-5</v>
      </c>
      <c r="S394">
        <v>3.024729572043209E-5</v>
      </c>
      <c r="T394">
        <v>7.9017049865927664E-5</v>
      </c>
      <c r="U394">
        <v>8.3433111091556756E-5</v>
      </c>
      <c r="V394">
        <v>2.0261806437020738E-4</v>
      </c>
      <c r="W394">
        <v>9.2251890334641069E-4</v>
      </c>
      <c r="X394">
        <v>1.9296057470190687E-2</v>
      </c>
      <c r="Y394">
        <v>6.6209539638730913E-2</v>
      </c>
      <c r="Z394">
        <v>3.7957932145174011E-2</v>
      </c>
      <c r="AA394">
        <v>2.5580243149153026E-2</v>
      </c>
      <c r="AB394">
        <v>6.7501783971877635E-3</v>
      </c>
      <c r="AC394">
        <v>1.0405184351972951E-4</v>
      </c>
      <c r="AE394">
        <f t="shared" si="86"/>
        <v>3.2961376726824216</v>
      </c>
      <c r="AG394">
        <v>733</v>
      </c>
      <c r="AH394">
        <f t="shared" si="91"/>
        <v>0</v>
      </c>
      <c r="AI394">
        <f t="shared" si="90"/>
        <v>0</v>
      </c>
      <c r="AJ394">
        <f t="shared" si="90"/>
        <v>0</v>
      </c>
      <c r="AK394">
        <f t="shared" si="90"/>
        <v>0</v>
      </c>
      <c r="AL394">
        <f t="shared" si="90"/>
        <v>0</v>
      </c>
      <c r="AM394">
        <f t="shared" si="90"/>
        <v>0</v>
      </c>
      <c r="AN394">
        <f t="shared" si="90"/>
        <v>0</v>
      </c>
      <c r="AO394">
        <f t="shared" si="90"/>
        <v>0</v>
      </c>
      <c r="AP394">
        <f t="shared" si="90"/>
        <v>0</v>
      </c>
      <c r="AQ394">
        <f t="shared" si="87"/>
        <v>3.7807970090395276E-6</v>
      </c>
      <c r="AR394">
        <f t="shared" si="87"/>
        <v>0</v>
      </c>
      <c r="AS394">
        <f t="shared" si="87"/>
        <v>0</v>
      </c>
      <c r="AT394">
        <f t="shared" si="87"/>
        <v>1.4609251313832752E-3</v>
      </c>
      <c r="AU394">
        <f t="shared" si="89"/>
        <v>0</v>
      </c>
      <c r="AV394">
        <f t="shared" si="89"/>
        <v>0</v>
      </c>
      <c r="AW394">
        <f t="shared" si="89"/>
        <v>2.3677743073172498E-3</v>
      </c>
      <c r="AX394">
        <f t="shared" si="89"/>
        <v>7.0759401031096478E-5</v>
      </c>
      <c r="AY394">
        <f t="shared" si="89"/>
        <v>9.9699250920881995E-5</v>
      </c>
      <c r="AZ394">
        <f t="shared" si="89"/>
        <v>2.6045107484730964E-4</v>
      </c>
      <c r="BA394">
        <f t="shared" si="89"/>
        <v>2.7500702061797783E-4</v>
      </c>
      <c r="BB394">
        <f t="shared" si="89"/>
        <v>6.6785703513663243E-4</v>
      </c>
      <c r="BC394">
        <f t="shared" si="89"/>
        <v>3.0407493110817781E-3</v>
      </c>
      <c r="BD394">
        <f t="shared" si="88"/>
        <v>6.3602461961740589E-2</v>
      </c>
      <c r="BE394">
        <f t="shared" si="88"/>
        <v>0.21823575789418106</v>
      </c>
      <c r="BF394">
        <f t="shared" si="88"/>
        <v>0.12511457012083116</v>
      </c>
      <c r="BG394">
        <f t="shared" si="88"/>
        <v>8.4316003120299715E-2</v>
      </c>
      <c r="BH394">
        <f t="shared" si="88"/>
        <v>2.2249517312297636E-2</v>
      </c>
      <c r="BI394">
        <f t="shared" si="88"/>
        <v>3.4296920133743673E-4</v>
      </c>
      <c r="BJ394" s="16"/>
      <c r="BL394">
        <v>0</v>
      </c>
      <c r="BO394" s="16" cm="1">
        <f t="array" ref="BO394">INDEX($BK$21:$BK$70,_xlfn.XMATCH($A394,$BK$21:$BK$70,-1))</f>
        <v>731</v>
      </c>
      <c r="BP394" s="16" cm="1">
        <f t="array" ref="BP394">INDEX($BK$21:$BK$70,_xlfn.XMATCH($A394,$BK$21:$BK$70,1))</f>
        <v>743</v>
      </c>
      <c r="BQ394" s="16" cm="1">
        <f t="array" ref="BQ394">INDEX($BL$21:$BL$70,_xlfn.XMATCH($A394,$BK$21:$BK$70,-1))</f>
        <v>3.3070228115111258</v>
      </c>
      <c r="BR394" s="16" cm="1">
        <f t="array" ref="BR394">INDEX($BL$21:$BL$70,_xlfn.XMATCH($A394,$BK$21:$BK$70,1))</f>
        <v>3.2417119785389006</v>
      </c>
      <c r="BS394">
        <f t="shared" si="85"/>
        <v>3.2961376726824216</v>
      </c>
    </row>
    <row r="395" spans="1:71" x14ac:dyDescent="0.2">
      <c r="A395">
        <v>734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1.116165241678733E-6</v>
      </c>
      <c r="L395">
        <v>0</v>
      </c>
      <c r="M395">
        <v>0</v>
      </c>
      <c r="N395">
        <v>4.3248754532754252E-4</v>
      </c>
      <c r="O395">
        <v>0</v>
      </c>
      <c r="P395">
        <v>0</v>
      </c>
      <c r="Q395">
        <v>6.9525943560452613E-4</v>
      </c>
      <c r="R395">
        <v>2.433290116237284E-5</v>
      </c>
      <c r="S395">
        <v>2.5959881898606215E-5</v>
      </c>
      <c r="T395">
        <v>7.4220516959302152E-5</v>
      </c>
      <c r="U395">
        <v>7.9690071733665778E-5</v>
      </c>
      <c r="V395">
        <v>1.9086561082134313E-4</v>
      </c>
      <c r="W395">
        <v>8.1341021365244576E-4</v>
      </c>
      <c r="X395">
        <v>1.6763227789269593E-2</v>
      </c>
      <c r="Y395">
        <v>6.5670571913418213E-2</v>
      </c>
      <c r="Z395">
        <v>4.1033683977363289E-2</v>
      </c>
      <c r="AA395">
        <v>2.7618672727773772E-2</v>
      </c>
      <c r="AB395">
        <v>7.2860679048574514E-3</v>
      </c>
      <c r="AC395">
        <v>1.1273524041250091E-4</v>
      </c>
      <c r="AE395">
        <f t="shared" si="86"/>
        <v>3.2906951032680696</v>
      </c>
      <c r="AG395">
        <v>734</v>
      </c>
      <c r="AH395">
        <f t="shared" si="91"/>
        <v>0</v>
      </c>
      <c r="AI395">
        <f t="shared" si="90"/>
        <v>0</v>
      </c>
      <c r="AJ395">
        <f t="shared" si="90"/>
        <v>0</v>
      </c>
      <c r="AK395">
        <f t="shared" si="90"/>
        <v>0</v>
      </c>
      <c r="AL395">
        <f t="shared" si="90"/>
        <v>0</v>
      </c>
      <c r="AM395">
        <f t="shared" si="90"/>
        <v>0</v>
      </c>
      <c r="AN395">
        <f t="shared" si="90"/>
        <v>0</v>
      </c>
      <c r="AO395">
        <f t="shared" si="90"/>
        <v>0</v>
      </c>
      <c r="AP395">
        <f t="shared" si="90"/>
        <v>0</v>
      </c>
      <c r="AQ395">
        <f t="shared" si="87"/>
        <v>3.6729594952302282E-6</v>
      </c>
      <c r="AR395">
        <f t="shared" si="87"/>
        <v>0</v>
      </c>
      <c r="AS395">
        <f t="shared" si="87"/>
        <v>0</v>
      </c>
      <c r="AT395">
        <f t="shared" si="87"/>
        <v>1.4231846476337713E-3</v>
      </c>
      <c r="AU395">
        <f t="shared" si="89"/>
        <v>0</v>
      </c>
      <c r="AV395">
        <f t="shared" si="89"/>
        <v>0</v>
      </c>
      <c r="AW395">
        <f t="shared" si="89"/>
        <v>2.2878868202447357E-3</v>
      </c>
      <c r="AX395">
        <f t="shared" si="89"/>
        <v>8.0072158703326226E-5</v>
      </c>
      <c r="AY395">
        <f t="shared" si="89"/>
        <v>8.5426056245160864E-5</v>
      </c>
      <c r="AZ395">
        <f t="shared" si="89"/>
        <v>2.4423709172000031E-4</v>
      </c>
      <c r="BA395">
        <f t="shared" si="89"/>
        <v>2.622357288330552E-4</v>
      </c>
      <c r="BB395">
        <f t="shared" si="89"/>
        <v>6.2808053091206295E-4</v>
      </c>
      <c r="BC395">
        <f t="shared" si="89"/>
        <v>2.6766850070143377E-3</v>
      </c>
      <c r="BD395">
        <f t="shared" si="88"/>
        <v>5.5162671601116674E-2</v>
      </c>
      <c r="BE395">
        <f t="shared" si="88"/>
        <v>0.21610182942429892</v>
      </c>
      <c r="BF395">
        <f t="shared" si="88"/>
        <v>0.13502934293335883</v>
      </c>
      <c r="BG395">
        <f t="shared" si="88"/>
        <v>9.0884631104048527E-2</v>
      </c>
      <c r="BH395">
        <f t="shared" si="88"/>
        <v>2.3976227976593059E-2</v>
      </c>
      <c r="BI395">
        <f t="shared" si="88"/>
        <v>3.7097730359116532E-4</v>
      </c>
      <c r="BJ395" s="16"/>
      <c r="BL395">
        <v>0</v>
      </c>
      <c r="BO395" s="16" cm="1">
        <f t="array" ref="BO395">INDEX($BK$21:$BK$70,_xlfn.XMATCH($A395,$BK$21:$BK$70,-1))</f>
        <v>731</v>
      </c>
      <c r="BP395" s="16" cm="1">
        <f t="array" ref="BP395">INDEX($BK$21:$BK$70,_xlfn.XMATCH($A395,$BK$21:$BK$70,1))</f>
        <v>743</v>
      </c>
      <c r="BQ395" s="16" cm="1">
        <f t="array" ref="BQ395">INDEX($BL$21:$BL$70,_xlfn.XMATCH($A395,$BK$21:$BK$70,-1))</f>
        <v>3.3070228115111258</v>
      </c>
      <c r="BR395" s="16" cm="1">
        <f t="array" ref="BR395">INDEX($BL$21:$BL$70,_xlfn.XMATCH($A395,$BK$21:$BK$70,1))</f>
        <v>3.2417119785389006</v>
      </c>
      <c r="BS395">
        <f t="shared" si="85"/>
        <v>3.2906951032680696</v>
      </c>
    </row>
    <row r="396" spans="1:71" x14ac:dyDescent="0.2">
      <c r="A396">
        <v>735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1.0857898793056201E-6</v>
      </c>
      <c r="L396">
        <v>0</v>
      </c>
      <c r="M396">
        <v>0</v>
      </c>
      <c r="N396">
        <v>4.2101894910174132E-4</v>
      </c>
      <c r="O396">
        <v>0</v>
      </c>
      <c r="P396">
        <v>0</v>
      </c>
      <c r="Q396">
        <v>6.7337703122984343E-4</v>
      </c>
      <c r="R396">
        <v>2.4238363161569323E-5</v>
      </c>
      <c r="S396">
        <v>2.6016576899067538E-5</v>
      </c>
      <c r="T396">
        <v>7.3954368808925515E-5</v>
      </c>
      <c r="U396">
        <v>7.8739243731086901E-5</v>
      </c>
      <c r="V396">
        <v>1.7901765556925148E-4</v>
      </c>
      <c r="W396">
        <v>7.1788032222342758E-4</v>
      </c>
      <c r="X396">
        <v>1.4566962557056915E-2</v>
      </c>
      <c r="Y396">
        <v>6.4357151032650398E-2</v>
      </c>
      <c r="Z396">
        <v>4.4287585226902779E-2</v>
      </c>
      <c r="AA396">
        <v>2.9745188512874596E-2</v>
      </c>
      <c r="AB396">
        <v>7.8446453047244652E-3</v>
      </c>
      <c r="AC396">
        <v>1.2354926320013292E-4</v>
      </c>
      <c r="AE396">
        <f t="shared" si="86"/>
        <v>3.2852525338537175</v>
      </c>
      <c r="AG396">
        <v>735</v>
      </c>
      <c r="AH396">
        <f t="shared" si="91"/>
        <v>0</v>
      </c>
      <c r="AI396">
        <f t="shared" si="90"/>
        <v>0</v>
      </c>
      <c r="AJ396">
        <f t="shared" si="90"/>
        <v>0</v>
      </c>
      <c r="AK396">
        <f t="shared" si="90"/>
        <v>0</v>
      </c>
      <c r="AL396">
        <f t="shared" si="90"/>
        <v>0</v>
      </c>
      <c r="AM396">
        <f t="shared" si="90"/>
        <v>0</v>
      </c>
      <c r="AN396">
        <f t="shared" si="90"/>
        <v>0</v>
      </c>
      <c r="AO396">
        <f t="shared" si="90"/>
        <v>0</v>
      </c>
      <c r="AP396">
        <f t="shared" si="90"/>
        <v>0</v>
      </c>
      <c r="AQ396">
        <f t="shared" si="87"/>
        <v>3.5670939522215108E-6</v>
      </c>
      <c r="AR396">
        <f t="shared" si="87"/>
        <v>0</v>
      </c>
      <c r="AS396">
        <f t="shared" si="87"/>
        <v>0</v>
      </c>
      <c r="AT396">
        <f t="shared" si="87"/>
        <v>1.3831535693369251E-3</v>
      </c>
      <c r="AU396">
        <f t="shared" si="89"/>
        <v>0</v>
      </c>
      <c r="AV396">
        <f t="shared" si="89"/>
        <v>0</v>
      </c>
      <c r="AW396">
        <f t="shared" si="89"/>
        <v>2.212213598086737E-3</v>
      </c>
      <c r="AX396">
        <f t="shared" si="89"/>
        <v>7.9629143993012222E-5</v>
      </c>
      <c r="AY396">
        <f t="shared" si="89"/>
        <v>8.5471025179861717E-5</v>
      </c>
      <c r="AZ396">
        <f t="shared" si="89"/>
        <v>2.4295877751907488E-4</v>
      </c>
      <c r="BA396">
        <f t="shared" si="89"/>
        <v>2.5867829998127867E-4</v>
      </c>
      <c r="BB396">
        <f t="shared" si="89"/>
        <v>5.8811820656343551E-4</v>
      </c>
      <c r="BC396">
        <f t="shared" si="89"/>
        <v>2.3584181475882387E-3</v>
      </c>
      <c r="BD396">
        <f t="shared" si="88"/>
        <v>4.7856150651123461E-2</v>
      </c>
      <c r="BE396">
        <f t="shared" si="88"/>
        <v>0.2114294935016211</v>
      </c>
      <c r="BF396">
        <f t="shared" si="88"/>
        <v>0.14549590158494483</v>
      </c>
      <c r="BG396">
        <f t="shared" si="88"/>
        <v>9.7720455931877753E-2</v>
      </c>
      <c r="BH396">
        <f t="shared" si="88"/>
        <v>2.5771640864529717E-2</v>
      </c>
      <c r="BI396">
        <f t="shared" si="88"/>
        <v>4.0589052998399653E-4</v>
      </c>
      <c r="BJ396" s="16"/>
      <c r="BL396">
        <v>0</v>
      </c>
      <c r="BO396" s="16" cm="1">
        <f t="array" ref="BO396">INDEX($BK$21:$BK$70,_xlfn.XMATCH($A396,$BK$21:$BK$70,-1))</f>
        <v>731</v>
      </c>
      <c r="BP396" s="16" cm="1">
        <f t="array" ref="BP396">INDEX($BK$21:$BK$70,_xlfn.XMATCH($A396,$BK$21:$BK$70,1))</f>
        <v>743</v>
      </c>
      <c r="BQ396" s="16" cm="1">
        <f t="array" ref="BQ396">INDEX($BL$21:$BL$70,_xlfn.XMATCH($A396,$BK$21:$BK$70,-1))</f>
        <v>3.3070228115111258</v>
      </c>
      <c r="BR396" s="16" cm="1">
        <f t="array" ref="BR396">INDEX($BL$21:$BL$70,_xlfn.XMATCH($A396,$BK$21:$BK$70,1))</f>
        <v>3.2417119785389006</v>
      </c>
      <c r="BS396">
        <f t="shared" si="85"/>
        <v>3.2852525338537175</v>
      </c>
    </row>
    <row r="397" spans="1:71" x14ac:dyDescent="0.2">
      <c r="A397">
        <v>736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1.0661529794627191E-6</v>
      </c>
      <c r="L397">
        <v>0</v>
      </c>
      <c r="M397">
        <v>0</v>
      </c>
      <c r="N397">
        <v>4.1223813475277181E-4</v>
      </c>
      <c r="O397">
        <v>0</v>
      </c>
      <c r="P397">
        <v>0</v>
      </c>
      <c r="Q397">
        <v>6.5726714328467623E-4</v>
      </c>
      <c r="R397">
        <v>2.1632680096607505E-5</v>
      </c>
      <c r="S397">
        <v>2.713458368982519E-5</v>
      </c>
      <c r="T397">
        <v>7.3366992817800548E-5</v>
      </c>
      <c r="U397">
        <v>7.4490082906956135E-5</v>
      </c>
      <c r="V397">
        <v>1.6685135826684577E-4</v>
      </c>
      <c r="W397">
        <v>6.3927948453662445E-4</v>
      </c>
      <c r="X397">
        <v>1.2691396796037539E-2</v>
      </c>
      <c r="Y397">
        <v>6.2614569098569078E-2</v>
      </c>
      <c r="Z397">
        <v>4.7962840583970316E-2</v>
      </c>
      <c r="AA397">
        <v>3.2145495433619477E-2</v>
      </c>
      <c r="AB397">
        <v>8.5005759297675058E-3</v>
      </c>
      <c r="AC397">
        <v>1.3855088545996309E-4</v>
      </c>
      <c r="AE397">
        <f t="shared" si="86"/>
        <v>3.2798099644393655</v>
      </c>
      <c r="AG397">
        <v>736</v>
      </c>
      <c r="AH397">
        <f t="shared" si="91"/>
        <v>0</v>
      </c>
      <c r="AI397">
        <f t="shared" si="90"/>
        <v>0</v>
      </c>
      <c r="AJ397">
        <f t="shared" si="90"/>
        <v>0</v>
      </c>
      <c r="AK397">
        <f t="shared" si="90"/>
        <v>0</v>
      </c>
      <c r="AL397">
        <f t="shared" si="90"/>
        <v>0</v>
      </c>
      <c r="AM397">
        <f t="shared" si="90"/>
        <v>0</v>
      </c>
      <c r="AN397">
        <f t="shared" si="90"/>
        <v>0</v>
      </c>
      <c r="AO397">
        <f t="shared" si="90"/>
        <v>0</v>
      </c>
      <c r="AP397">
        <f t="shared" si="90"/>
        <v>0</v>
      </c>
      <c r="AQ397">
        <f t="shared" si="87"/>
        <v>3.4967791656585442E-6</v>
      </c>
      <c r="AR397">
        <f t="shared" si="87"/>
        <v>0</v>
      </c>
      <c r="AS397">
        <f t="shared" si="87"/>
        <v>0</v>
      </c>
      <c r="AT397">
        <f t="shared" si="87"/>
        <v>1.3520627420840388E-3</v>
      </c>
      <c r="AU397">
        <f t="shared" si="89"/>
        <v>0</v>
      </c>
      <c r="AV397">
        <f t="shared" si="89"/>
        <v>0</v>
      </c>
      <c r="AW397">
        <f t="shared" si="89"/>
        <v>2.1557113258436774E-3</v>
      </c>
      <c r="AX397">
        <f t="shared" si="89"/>
        <v>7.0951079738382434E-5</v>
      </c>
      <c r="AY397">
        <f t="shared" si="89"/>
        <v>8.8996277966802543E-5</v>
      </c>
      <c r="AZ397">
        <f t="shared" si="89"/>
        <v>2.406297941047736E-4</v>
      </c>
      <c r="BA397">
        <f t="shared" si="89"/>
        <v>2.4431331617014916E-4</v>
      </c>
      <c r="BB397">
        <f t="shared" si="89"/>
        <v>5.4724074742384325E-4</v>
      </c>
      <c r="BC397">
        <f t="shared" si="89"/>
        <v>2.0967152234448823E-3</v>
      </c>
      <c r="BD397">
        <f t="shared" si="88"/>
        <v>4.1625369674297759E-2</v>
      </c>
      <c r="BE397">
        <f t="shared" si="88"/>
        <v>0.20536388764856403</v>
      </c>
      <c r="BF397">
        <f t="shared" si="88"/>
        <v>0.15730900247012264</v>
      </c>
      <c r="BG397">
        <f t="shared" si="88"/>
        <v>0.10543111623502528</v>
      </c>
      <c r="BH397">
        <f t="shared" si="88"/>
        <v>2.7880273637924891E-2</v>
      </c>
      <c r="BI397">
        <f t="shared" si="88"/>
        <v>4.5442057471348414E-4</v>
      </c>
      <c r="BJ397" s="16"/>
      <c r="BL397">
        <v>0</v>
      </c>
      <c r="BO397" s="16" cm="1">
        <f t="array" ref="BO397">INDEX($BK$21:$BK$70,_xlfn.XMATCH($A397,$BK$21:$BK$70,-1))</f>
        <v>731</v>
      </c>
      <c r="BP397" s="16" cm="1">
        <f t="array" ref="BP397">INDEX($BK$21:$BK$70,_xlfn.XMATCH($A397,$BK$21:$BK$70,1))</f>
        <v>743</v>
      </c>
      <c r="BQ397" s="16" cm="1">
        <f t="array" ref="BQ397">INDEX($BL$21:$BL$70,_xlfn.XMATCH($A397,$BK$21:$BK$70,-1))</f>
        <v>3.3070228115111258</v>
      </c>
      <c r="BR397" s="16" cm="1">
        <f t="array" ref="BR397">INDEX($BL$21:$BL$70,_xlfn.XMATCH($A397,$BK$21:$BK$70,1))</f>
        <v>3.2417119785389006</v>
      </c>
      <c r="BS397">
        <f t="shared" si="85"/>
        <v>3.2798099644393655</v>
      </c>
    </row>
    <row r="398" spans="1:71" x14ac:dyDescent="0.2">
      <c r="A398">
        <v>737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1.0405434930437371E-6</v>
      </c>
      <c r="L398">
        <v>0</v>
      </c>
      <c r="M398">
        <v>0</v>
      </c>
      <c r="N398">
        <v>4.0290147843589393E-4</v>
      </c>
      <c r="O398">
        <v>0</v>
      </c>
      <c r="P398">
        <v>0</v>
      </c>
      <c r="Q398">
        <v>6.3946403069365765E-4</v>
      </c>
      <c r="R398">
        <v>1.9278485448515171E-5</v>
      </c>
      <c r="S398">
        <v>2.9089442017133137E-5</v>
      </c>
      <c r="T398">
        <v>6.8910591953402572E-5</v>
      </c>
      <c r="U398">
        <v>7.6557322417012487E-5</v>
      </c>
      <c r="V398">
        <v>1.5745171439761818E-4</v>
      </c>
      <c r="W398">
        <v>5.6873538398319106E-4</v>
      </c>
      <c r="X398">
        <v>1.1070473728849863E-2</v>
      </c>
      <c r="Y398">
        <v>6.0266484771766889E-2</v>
      </c>
      <c r="Z398">
        <v>5.1803915724931808E-2</v>
      </c>
      <c r="AA398">
        <v>3.4724676088692556E-2</v>
      </c>
      <c r="AB398">
        <v>9.2012144070521308E-3</v>
      </c>
      <c r="AC398">
        <v>1.5333880140227764E-4</v>
      </c>
      <c r="AE398">
        <f t="shared" si="86"/>
        <v>3.2743673950250134</v>
      </c>
      <c r="AG398">
        <v>737</v>
      </c>
      <c r="AH398">
        <f t="shared" si="91"/>
        <v>0</v>
      </c>
      <c r="AI398">
        <f t="shared" si="90"/>
        <v>0</v>
      </c>
      <c r="AJ398">
        <f t="shared" si="90"/>
        <v>0</v>
      </c>
      <c r="AK398">
        <f t="shared" si="90"/>
        <v>0</v>
      </c>
      <c r="AL398">
        <f t="shared" si="90"/>
        <v>0</v>
      </c>
      <c r="AM398">
        <f t="shared" si="90"/>
        <v>0</v>
      </c>
      <c r="AN398">
        <f t="shared" si="90"/>
        <v>0</v>
      </c>
      <c r="AO398">
        <f t="shared" si="90"/>
        <v>0</v>
      </c>
      <c r="AP398">
        <f t="shared" si="90"/>
        <v>0</v>
      </c>
      <c r="AQ398">
        <f t="shared" si="87"/>
        <v>3.4071216867278495E-6</v>
      </c>
      <c r="AR398">
        <f t="shared" si="87"/>
        <v>0</v>
      </c>
      <c r="AS398">
        <f t="shared" si="87"/>
        <v>0</v>
      </c>
      <c r="AT398">
        <f t="shared" si="87"/>
        <v>1.3192474643978645E-3</v>
      </c>
      <c r="AU398">
        <f t="shared" si="89"/>
        <v>0</v>
      </c>
      <c r="AV398">
        <f t="shared" si="89"/>
        <v>0</v>
      </c>
      <c r="AW398">
        <f t="shared" si="89"/>
        <v>2.0938401723945869E-3</v>
      </c>
      <c r="AX398">
        <f t="shared" si="89"/>
        <v>6.3124844178082243E-5</v>
      </c>
      <c r="AY398">
        <f t="shared" si="89"/>
        <v>9.5249520480371403E-5</v>
      </c>
      <c r="AZ398">
        <f t="shared" si="89"/>
        <v>2.2563859546409444E-4</v>
      </c>
      <c r="BA398">
        <f t="shared" si="89"/>
        <v>2.5067680037268325E-4</v>
      </c>
      <c r="BB398">
        <f t="shared" si="89"/>
        <v>5.1555475991435138E-4</v>
      </c>
      <c r="BC398">
        <f t="shared" si="89"/>
        <v>1.862248597711592E-3</v>
      </c>
      <c r="BD398">
        <f t="shared" si="88"/>
        <v>3.6248798225226975E-2</v>
      </c>
      <c r="BE398">
        <f t="shared" si="88"/>
        <v>0.197334612749445</v>
      </c>
      <c r="BF398">
        <f t="shared" si="88"/>
        <v>0.1696250525843403</v>
      </c>
      <c r="BG398">
        <f t="shared" si="88"/>
        <v>0.11370134718761962</v>
      </c>
      <c r="BH398">
        <f t="shared" si="88"/>
        <v>3.0128156449085911E-2</v>
      </c>
      <c r="BI398">
        <f t="shared" si="88"/>
        <v>5.0208757170383371E-4</v>
      </c>
      <c r="BJ398" s="16"/>
      <c r="BL398">
        <v>0</v>
      </c>
      <c r="BO398" s="16" cm="1">
        <f t="array" ref="BO398">INDEX($BK$21:$BK$70,_xlfn.XMATCH($A398,$BK$21:$BK$70,-1))</f>
        <v>731</v>
      </c>
      <c r="BP398" s="16" cm="1">
        <f t="array" ref="BP398">INDEX($BK$21:$BK$70,_xlfn.XMATCH($A398,$BK$21:$BK$70,1))</f>
        <v>743</v>
      </c>
      <c r="BQ398" s="16" cm="1">
        <f t="array" ref="BQ398">INDEX($BL$21:$BL$70,_xlfn.XMATCH($A398,$BK$21:$BK$70,-1))</f>
        <v>3.3070228115111258</v>
      </c>
      <c r="BR398" s="16" cm="1">
        <f t="array" ref="BR398">INDEX($BL$21:$BL$70,_xlfn.XMATCH($A398,$BK$21:$BK$70,1))</f>
        <v>3.2417119785389006</v>
      </c>
      <c r="BS398">
        <f t="shared" si="85"/>
        <v>3.2743673950250134</v>
      </c>
    </row>
    <row r="399" spans="1:71" x14ac:dyDescent="0.2">
      <c r="A399">
        <v>738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1.0065518916776917E-6</v>
      </c>
      <c r="L399">
        <v>0</v>
      </c>
      <c r="M399">
        <v>0</v>
      </c>
      <c r="N399">
        <v>3.9151907377065577E-4</v>
      </c>
      <c r="O399">
        <v>0</v>
      </c>
      <c r="P399">
        <v>0</v>
      </c>
      <c r="Q399">
        <v>6.2022182574388864E-4</v>
      </c>
      <c r="R399">
        <v>1.4051567921894413E-5</v>
      </c>
      <c r="S399">
        <v>2.6204665660377705E-5</v>
      </c>
      <c r="T399">
        <v>6.5099000877831764E-5</v>
      </c>
      <c r="U399">
        <v>6.9163886724358655E-5</v>
      </c>
      <c r="V399">
        <v>1.4718751227242854E-4</v>
      </c>
      <c r="W399">
        <v>5.083875744207601E-4</v>
      </c>
      <c r="X399">
        <v>9.6513726227985958E-3</v>
      </c>
      <c r="Y399">
        <v>5.7194577922674343E-2</v>
      </c>
      <c r="Z399">
        <v>5.565971002130532E-2</v>
      </c>
      <c r="AA399">
        <v>3.7348041403345716E-2</v>
      </c>
      <c r="AB399">
        <v>9.9280420999184119E-3</v>
      </c>
      <c r="AC399">
        <v>1.7803812231091706E-4</v>
      </c>
      <c r="AE399">
        <f t="shared" si="86"/>
        <v>3.2689248256106609</v>
      </c>
      <c r="AG399">
        <v>738</v>
      </c>
      <c r="AH399">
        <f t="shared" si="91"/>
        <v>0</v>
      </c>
      <c r="AI399">
        <f t="shared" si="90"/>
        <v>0</v>
      </c>
      <c r="AJ399">
        <f t="shared" si="90"/>
        <v>0</v>
      </c>
      <c r="AK399">
        <f t="shared" si="90"/>
        <v>0</v>
      </c>
      <c r="AL399">
        <f t="shared" si="90"/>
        <v>0</v>
      </c>
      <c r="AM399">
        <f t="shared" si="90"/>
        <v>0</v>
      </c>
      <c r="AN399">
        <f t="shared" si="90"/>
        <v>0</v>
      </c>
      <c r="AO399">
        <f t="shared" si="90"/>
        <v>0</v>
      </c>
      <c r="AP399">
        <f t="shared" si="90"/>
        <v>0</v>
      </c>
      <c r="AQ399">
        <f t="shared" si="87"/>
        <v>3.2903424669705792E-6</v>
      </c>
      <c r="AR399">
        <f t="shared" si="87"/>
        <v>0</v>
      </c>
      <c r="AS399">
        <f t="shared" si="87"/>
        <v>0</v>
      </c>
      <c r="AT399">
        <f t="shared" si="87"/>
        <v>1.2798464199489884E-3</v>
      </c>
      <c r="AU399">
        <f t="shared" si="89"/>
        <v>0</v>
      </c>
      <c r="AV399">
        <f t="shared" si="89"/>
        <v>0</v>
      </c>
      <c r="AW399">
        <f t="shared" si="89"/>
        <v>2.0274585235597669E-3</v>
      </c>
      <c r="AX399">
        <f t="shared" si="89"/>
        <v>4.5933519218635049E-5</v>
      </c>
      <c r="AY399">
        <f t="shared" si="89"/>
        <v>8.5661082124035862E-5</v>
      </c>
      <c r="AZ399">
        <f t="shared" si="89"/>
        <v>2.1280374009199446E-4</v>
      </c>
      <c r="BA399">
        <f t="shared" si="89"/>
        <v>2.2609154634897961E-4</v>
      </c>
      <c r="BB399">
        <f t="shared" si="89"/>
        <v>4.8114491288721545E-4</v>
      </c>
      <c r="BC399">
        <f t="shared" si="89"/>
        <v>1.66188076305601E-3</v>
      </c>
      <c r="BD399">
        <f t="shared" si="88"/>
        <v>3.1549611567885404E-2</v>
      </c>
      <c r="BE399">
        <f t="shared" si="88"/>
        <v>0.1869647756617536</v>
      </c>
      <c r="BF399">
        <f t="shared" si="88"/>
        <v>0.18194740787493544</v>
      </c>
      <c r="BG399">
        <f t="shared" si="88"/>
        <v>0.12208793973133164</v>
      </c>
      <c r="BH399">
        <f t="shared" si="88"/>
        <v>3.2454023290131091E-2</v>
      </c>
      <c r="BI399">
        <f t="shared" si="88"/>
        <v>5.819932379272641E-4</v>
      </c>
      <c r="BJ399" s="16"/>
      <c r="BL399">
        <v>0</v>
      </c>
      <c r="BO399" s="16" cm="1">
        <f t="array" ref="BO399">INDEX($BK$21:$BK$70,_xlfn.XMATCH($A399,$BK$21:$BK$70,-1))</f>
        <v>731</v>
      </c>
      <c r="BP399" s="16" cm="1">
        <f t="array" ref="BP399">INDEX($BK$21:$BK$70,_xlfn.XMATCH($A399,$BK$21:$BK$70,1))</f>
        <v>743</v>
      </c>
      <c r="BQ399" s="16" cm="1">
        <f t="array" ref="BQ399">INDEX($BL$21:$BL$70,_xlfn.XMATCH($A399,$BK$21:$BK$70,-1))</f>
        <v>3.3070228115111258</v>
      </c>
      <c r="BR399" s="16" cm="1">
        <f t="array" ref="BR399">INDEX($BL$21:$BL$70,_xlfn.XMATCH($A399,$BK$21:$BK$70,1))</f>
        <v>3.2417119785389006</v>
      </c>
      <c r="BS399">
        <f t="shared" si="85"/>
        <v>3.2689248256106609</v>
      </c>
    </row>
    <row r="400" spans="1:71" x14ac:dyDescent="0.2">
      <c r="A400">
        <v>739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9.8174948457893198E-7</v>
      </c>
      <c r="L400">
        <v>0</v>
      </c>
      <c r="M400">
        <v>0</v>
      </c>
      <c r="N400">
        <v>3.8289498066734285E-4</v>
      </c>
      <c r="O400">
        <v>0</v>
      </c>
      <c r="P400">
        <v>0</v>
      </c>
      <c r="Q400">
        <v>6.029977750314447E-4</v>
      </c>
      <c r="R400">
        <v>1.0654856569287495E-5</v>
      </c>
      <c r="S400">
        <v>2.8318773591398753E-5</v>
      </c>
      <c r="T400">
        <v>6.1060933403455793E-5</v>
      </c>
      <c r="U400">
        <v>7.1278072857522632E-5</v>
      </c>
      <c r="V400">
        <v>1.4182504137876962E-4</v>
      </c>
      <c r="W400">
        <v>4.5672767185874033E-4</v>
      </c>
      <c r="X400">
        <v>8.4409762857272971E-3</v>
      </c>
      <c r="Y400">
        <v>5.3846145278769408E-2</v>
      </c>
      <c r="Z400">
        <v>5.9824444931530309E-2</v>
      </c>
      <c r="AA400">
        <v>4.0184119714222095E-2</v>
      </c>
      <c r="AB400">
        <v>1.0750305593726969E-2</v>
      </c>
      <c r="AC400">
        <v>1.9489524036605087E-4</v>
      </c>
      <c r="AE400">
        <f t="shared" si="86"/>
        <v>3.2634822561963088</v>
      </c>
      <c r="AG400">
        <v>739</v>
      </c>
      <c r="AH400">
        <f t="shared" si="91"/>
        <v>0</v>
      </c>
      <c r="AI400">
        <f t="shared" si="90"/>
        <v>0</v>
      </c>
      <c r="AJ400">
        <f t="shared" si="90"/>
        <v>0</v>
      </c>
      <c r="AK400">
        <f t="shared" si="90"/>
        <v>0</v>
      </c>
      <c r="AL400">
        <f t="shared" si="90"/>
        <v>0</v>
      </c>
      <c r="AM400">
        <f t="shared" si="90"/>
        <v>0</v>
      </c>
      <c r="AN400">
        <f t="shared" si="90"/>
        <v>0</v>
      </c>
      <c r="AO400">
        <f t="shared" si="90"/>
        <v>0</v>
      </c>
      <c r="AP400">
        <f t="shared" si="90"/>
        <v>0</v>
      </c>
      <c r="AQ400">
        <f t="shared" si="87"/>
        <v>3.2039220229532161E-6</v>
      </c>
      <c r="AR400">
        <f t="shared" si="87"/>
        <v>0</v>
      </c>
      <c r="AS400">
        <f t="shared" si="87"/>
        <v>0</v>
      </c>
      <c r="AT400">
        <f t="shared" si="87"/>
        <v>1.2495709753945021E-3</v>
      </c>
      <c r="AU400">
        <f t="shared" si="89"/>
        <v>0</v>
      </c>
      <c r="AV400">
        <f t="shared" si="89"/>
        <v>0</v>
      </c>
      <c r="AW400">
        <f t="shared" si="89"/>
        <v>1.9678725393409732E-3</v>
      </c>
      <c r="AX400">
        <f t="shared" si="89"/>
        <v>3.4771935356186415E-5</v>
      </c>
      <c r="AY400">
        <f t="shared" si="89"/>
        <v>9.2417815132770452E-5</v>
      </c>
      <c r="AZ400">
        <f t="shared" si="89"/>
        <v>1.9927127270896248E-4</v>
      </c>
      <c r="BA400">
        <f t="shared" si="89"/>
        <v>2.3261472602639283E-4</v>
      </c>
      <c r="BB400">
        <f t="shared" si="89"/>
        <v>4.6284350602392193E-4</v>
      </c>
      <c r="BC400">
        <f t="shared" si="89"/>
        <v>1.4905226530248492E-3</v>
      </c>
      <c r="BD400">
        <f t="shared" si="88"/>
        <v>2.7546976333444859E-2</v>
      </c>
      <c r="BE400">
        <f t="shared" si="88"/>
        <v>0.17572593968183262</v>
      </c>
      <c r="BF400">
        <f t="shared" si="88"/>
        <v>0.19523601452084235</v>
      </c>
      <c r="BG400">
        <f t="shared" si="88"/>
        <v>0.13114016166823209</v>
      </c>
      <c r="BH400">
        <f t="shared" si="88"/>
        <v>3.5083431553815887E-2</v>
      </c>
      <c r="BI400">
        <f t="shared" si="88"/>
        <v>6.3603715875172162E-4</v>
      </c>
      <c r="BJ400" s="16"/>
      <c r="BL400">
        <v>0</v>
      </c>
      <c r="BO400" s="16" cm="1">
        <f t="array" ref="BO400">INDEX($BK$21:$BK$70,_xlfn.XMATCH($A400,$BK$21:$BK$70,-1))</f>
        <v>731</v>
      </c>
      <c r="BP400" s="16" cm="1">
        <f t="array" ref="BP400">INDEX($BK$21:$BK$70,_xlfn.XMATCH($A400,$BK$21:$BK$70,1))</f>
        <v>743</v>
      </c>
      <c r="BQ400" s="16" cm="1">
        <f t="array" ref="BQ400">INDEX($BL$21:$BL$70,_xlfn.XMATCH($A400,$BK$21:$BK$70,-1))</f>
        <v>3.3070228115111258</v>
      </c>
      <c r="BR400" s="16" cm="1">
        <f t="array" ref="BR400">INDEX($BL$21:$BL$70,_xlfn.XMATCH($A400,$BK$21:$BK$70,1))</f>
        <v>3.2417119785389006</v>
      </c>
      <c r="BS400">
        <f t="shared" si="85"/>
        <v>3.2634822561963088</v>
      </c>
    </row>
    <row r="401" spans="1:71" x14ac:dyDescent="0.2">
      <c r="A401">
        <v>740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9.6124450960075155E-7</v>
      </c>
      <c r="L401">
        <v>0</v>
      </c>
      <c r="M401">
        <v>0</v>
      </c>
      <c r="N401">
        <v>3.7246745059561212E-4</v>
      </c>
      <c r="O401">
        <v>0</v>
      </c>
      <c r="P401">
        <v>0</v>
      </c>
      <c r="Q401">
        <v>5.853935676347488E-4</v>
      </c>
      <c r="R401">
        <v>1.342172458642239E-5</v>
      </c>
      <c r="S401">
        <v>2.6727969141290141E-5</v>
      </c>
      <c r="T401">
        <v>5.8705187961075057E-5</v>
      </c>
      <c r="U401">
        <v>6.8840931573314228E-5</v>
      </c>
      <c r="V401">
        <v>1.3689158859573093E-4</v>
      </c>
      <c r="W401">
        <v>4.0998951241693867E-4</v>
      </c>
      <c r="X401">
        <v>7.3919944671350371E-3</v>
      </c>
      <c r="Y401">
        <v>5.0103166590872154E-2</v>
      </c>
      <c r="Z401">
        <v>6.3980083261210088E-2</v>
      </c>
      <c r="AA401">
        <v>4.3124076465589106E-2</v>
      </c>
      <c r="AB401">
        <v>1.158491397041363E-2</v>
      </c>
      <c r="AC401">
        <v>2.2336707108253776E-4</v>
      </c>
      <c r="AE401">
        <f t="shared" si="86"/>
        <v>3.2580396867819568</v>
      </c>
      <c r="AG401">
        <v>740</v>
      </c>
      <c r="AH401">
        <f t="shared" si="91"/>
        <v>0</v>
      </c>
      <c r="AI401">
        <f t="shared" si="90"/>
        <v>0</v>
      </c>
      <c r="AJ401">
        <f t="shared" si="90"/>
        <v>0</v>
      </c>
      <c r="AK401">
        <f t="shared" si="90"/>
        <v>0</v>
      </c>
      <c r="AL401">
        <f t="shared" si="90"/>
        <v>0</v>
      </c>
      <c r="AM401">
        <f t="shared" si="90"/>
        <v>0</v>
      </c>
      <c r="AN401">
        <f t="shared" si="90"/>
        <v>0</v>
      </c>
      <c r="AO401">
        <f t="shared" si="90"/>
        <v>0</v>
      </c>
      <c r="AP401">
        <f t="shared" si="90"/>
        <v>0</v>
      </c>
      <c r="AQ401">
        <f t="shared" si="87"/>
        <v>3.1317727609805081E-6</v>
      </c>
      <c r="AR401">
        <f t="shared" si="87"/>
        <v>0</v>
      </c>
      <c r="AS401">
        <f t="shared" si="87"/>
        <v>0</v>
      </c>
      <c r="AT401">
        <f t="shared" si="87"/>
        <v>1.213513736075002E-3</v>
      </c>
      <c r="AU401">
        <f t="shared" si="89"/>
        <v>0</v>
      </c>
      <c r="AV401">
        <f t="shared" si="89"/>
        <v>0</v>
      </c>
      <c r="AW401">
        <f t="shared" si="89"/>
        <v>1.9072354757408891E-3</v>
      </c>
      <c r="AX401">
        <f t="shared" si="89"/>
        <v>4.3728511367621288E-5</v>
      </c>
      <c r="AY401">
        <f t="shared" si="89"/>
        <v>8.7080784209406735E-5</v>
      </c>
      <c r="AZ401">
        <f t="shared" si="89"/>
        <v>1.9126383219717687E-4</v>
      </c>
      <c r="BA401">
        <f t="shared" si="89"/>
        <v>2.242864871408988E-4</v>
      </c>
      <c r="BB401">
        <f t="shared" si="89"/>
        <v>4.4599822843151965E-4</v>
      </c>
      <c r="BC401">
        <f t="shared" si="89"/>
        <v>1.3357621026187701E-3</v>
      </c>
      <c r="BD401">
        <f t="shared" si="88"/>
        <v>2.4083411338398593E-2</v>
      </c>
      <c r="BE401">
        <f t="shared" si="88"/>
        <v>0.1632381051865093</v>
      </c>
      <c r="BF401">
        <f t="shared" si="88"/>
        <v>0.20844965042863642</v>
      </c>
      <c r="BG401">
        <f t="shared" si="88"/>
        <v>0.14049995258070908</v>
      </c>
      <c r="BH401">
        <f t="shared" si="88"/>
        <v>3.7744109483562341E-2</v>
      </c>
      <c r="BI401">
        <f t="shared" si="88"/>
        <v>7.277387823071544E-4</v>
      </c>
      <c r="BJ401" s="16"/>
      <c r="BL401">
        <v>0</v>
      </c>
      <c r="BO401" s="16" cm="1">
        <f t="array" ref="BO401">INDEX($BK$21:$BK$70,_xlfn.XMATCH($A401,$BK$21:$BK$70,-1))</f>
        <v>731</v>
      </c>
      <c r="BP401" s="16" cm="1">
        <f t="array" ref="BP401">INDEX($BK$21:$BK$70,_xlfn.XMATCH($A401,$BK$21:$BK$70,1))</f>
        <v>743</v>
      </c>
      <c r="BQ401" s="16" cm="1">
        <f t="array" ref="BQ401">INDEX($BL$21:$BL$70,_xlfn.XMATCH($A401,$BK$21:$BK$70,-1))</f>
        <v>3.3070228115111258</v>
      </c>
      <c r="BR401" s="16" cm="1">
        <f t="array" ref="BR401">INDEX($BL$21:$BL$70,_xlfn.XMATCH($A401,$BK$21:$BK$70,1))</f>
        <v>3.2417119785389006</v>
      </c>
      <c r="BS401">
        <f t="shared" si="85"/>
        <v>3.2580396867819568</v>
      </c>
    </row>
    <row r="402" spans="1:71" x14ac:dyDescent="0.2">
      <c r="A402">
        <v>741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9.3323308418652742E-7</v>
      </c>
      <c r="L402">
        <v>0</v>
      </c>
      <c r="M402">
        <v>0</v>
      </c>
      <c r="N402">
        <v>3.6231432248693107E-4</v>
      </c>
      <c r="O402">
        <v>0</v>
      </c>
      <c r="P402">
        <v>0</v>
      </c>
      <c r="Q402">
        <v>5.6534077286000809E-4</v>
      </c>
      <c r="R402">
        <v>9.763621830190063E-6</v>
      </c>
      <c r="S402">
        <v>2.6536765789039028E-5</v>
      </c>
      <c r="T402">
        <v>5.9099431600387873E-5</v>
      </c>
      <c r="U402">
        <v>6.5750605064997467E-5</v>
      </c>
      <c r="V402">
        <v>1.3012683500858031E-4</v>
      </c>
      <c r="W402">
        <v>3.6766240093778313E-4</v>
      </c>
      <c r="X402">
        <v>6.4632996074125166E-3</v>
      </c>
      <c r="Y402">
        <v>4.6048132618800759E-2</v>
      </c>
      <c r="Z402">
        <v>6.7963798183601556E-2</v>
      </c>
      <c r="AA402">
        <v>4.6143350223192471E-2</v>
      </c>
      <c r="AB402">
        <v>1.246783728708452E-2</v>
      </c>
      <c r="AC402">
        <v>2.5213814878072445E-4</v>
      </c>
      <c r="AE402">
        <f t="shared" si="86"/>
        <v>3.2525971173676047</v>
      </c>
      <c r="AG402">
        <v>741</v>
      </c>
      <c r="AH402">
        <f t="shared" si="91"/>
        <v>0</v>
      </c>
      <c r="AI402">
        <f t="shared" si="90"/>
        <v>0</v>
      </c>
      <c r="AJ402">
        <f t="shared" si="90"/>
        <v>0</v>
      </c>
      <c r="AK402">
        <f t="shared" si="90"/>
        <v>0</v>
      </c>
      <c r="AL402">
        <f t="shared" si="90"/>
        <v>0</v>
      </c>
      <c r="AM402">
        <f t="shared" si="90"/>
        <v>0</v>
      </c>
      <c r="AN402">
        <f t="shared" si="90"/>
        <v>0</v>
      </c>
      <c r="AO402">
        <f t="shared" si="90"/>
        <v>0</v>
      </c>
      <c r="AP402">
        <f t="shared" si="90"/>
        <v>0</v>
      </c>
      <c r="AQ402">
        <f t="shared" si="87"/>
        <v>3.0354312394571781E-6</v>
      </c>
      <c r="AR402">
        <f t="shared" si="87"/>
        <v>0</v>
      </c>
      <c r="AS402">
        <f t="shared" si="87"/>
        <v>0</v>
      </c>
      <c r="AT402">
        <f t="shared" si="87"/>
        <v>1.1784625209019888E-3</v>
      </c>
      <c r="AU402">
        <f t="shared" si="89"/>
        <v>0</v>
      </c>
      <c r="AV402">
        <f t="shared" si="89"/>
        <v>0</v>
      </c>
      <c r="AW402">
        <f t="shared" si="89"/>
        <v>1.838825768134836E-3</v>
      </c>
      <c r="AX402">
        <f t="shared" ref="AX402:BI428" si="92">R402*$AE402</f>
        <v>3.1757128219943615E-5</v>
      </c>
      <c r="AY402">
        <f t="shared" si="92"/>
        <v>8.6313407909687607E-5</v>
      </c>
      <c r="AZ402">
        <f t="shared" si="92"/>
        <v>1.9222664086148553E-4</v>
      </c>
      <c r="BA402">
        <f t="shared" si="92"/>
        <v>2.1386022849958659E-4</v>
      </c>
      <c r="BB402">
        <f t="shared" si="92"/>
        <v>4.2325016844107821E-4</v>
      </c>
      <c r="BC402">
        <f t="shared" si="92"/>
        <v>1.195857665454686E-3</v>
      </c>
      <c r="BD402">
        <f t="shared" si="88"/>
        <v>2.1022509671753124E-2</v>
      </c>
      <c r="BE402">
        <f t="shared" si="88"/>
        <v>0.14977602341607252</v>
      </c>
      <c r="BF402">
        <f t="shared" si="88"/>
        <v>0.22105885405733608</v>
      </c>
      <c r="BG402">
        <f t="shared" si="88"/>
        <v>0.15008572792163966</v>
      </c>
      <c r="BH402">
        <f t="shared" si="88"/>
        <v>4.0552851619779444E-2</v>
      </c>
      <c r="BI402">
        <f t="shared" si="88"/>
        <v>8.2010381590258863E-4</v>
      </c>
      <c r="BJ402" s="16"/>
      <c r="BL402">
        <v>0</v>
      </c>
      <c r="BO402" s="16" cm="1">
        <f t="array" ref="BO402">INDEX($BK$21:$BK$70,_xlfn.XMATCH($A402,$BK$21:$BK$70,-1))</f>
        <v>731</v>
      </c>
      <c r="BP402" s="16" cm="1">
        <f t="array" ref="BP402">INDEX($BK$21:$BK$70,_xlfn.XMATCH($A402,$BK$21:$BK$70,1))</f>
        <v>743</v>
      </c>
      <c r="BQ402" s="16" cm="1">
        <f t="array" ref="BQ402">INDEX($BL$21:$BL$70,_xlfn.XMATCH($A402,$BK$21:$BK$70,-1))</f>
        <v>3.3070228115111258</v>
      </c>
      <c r="BR402" s="16" cm="1">
        <f t="array" ref="BR402">INDEX($BL$21:$BL$70,_xlfn.XMATCH($A402,$BK$21:$BK$70,1))</f>
        <v>3.2417119785389006</v>
      </c>
      <c r="BS402">
        <f t="shared" si="85"/>
        <v>3.2525971173676047</v>
      </c>
    </row>
    <row r="403" spans="1:71" x14ac:dyDescent="0.2">
      <c r="A403">
        <v>742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9.141099452554746E-7</v>
      </c>
      <c r="L403">
        <v>0</v>
      </c>
      <c r="M403">
        <v>0</v>
      </c>
      <c r="N403">
        <v>3.5466435523114358E-4</v>
      </c>
      <c r="O403">
        <v>0</v>
      </c>
      <c r="P403">
        <v>0</v>
      </c>
      <c r="Q403">
        <v>5.5149495133819954E-4</v>
      </c>
      <c r="R403">
        <v>1.1191135796836983E-5</v>
      </c>
      <c r="S403">
        <v>2.4981291058394163E-5</v>
      </c>
      <c r="T403">
        <v>5.9642798053527982E-5</v>
      </c>
      <c r="U403">
        <v>6.4589222931873483E-5</v>
      </c>
      <c r="V403">
        <v>1.250815085158151E-4</v>
      </c>
      <c r="W403">
        <v>3.3477471107055967E-4</v>
      </c>
      <c r="X403">
        <v>5.70499741484185E-3</v>
      </c>
      <c r="Y403">
        <v>4.2061187652068129E-2</v>
      </c>
      <c r="Z403">
        <v>7.2022016423357677E-2</v>
      </c>
      <c r="AA403">
        <v>4.9384758211678835E-2</v>
      </c>
      <c r="AB403">
        <v>1.3461762925790755E-2</v>
      </c>
      <c r="AC403">
        <v>2.8785728406326036E-4</v>
      </c>
      <c r="AE403">
        <f t="shared" si="86"/>
        <v>3.2471545479532526</v>
      </c>
      <c r="AG403">
        <v>742</v>
      </c>
      <c r="AH403">
        <f t="shared" si="91"/>
        <v>0</v>
      </c>
      <c r="AI403">
        <f t="shared" si="90"/>
        <v>0</v>
      </c>
      <c r="AJ403">
        <f t="shared" si="90"/>
        <v>0</v>
      </c>
      <c r="AK403">
        <f t="shared" si="90"/>
        <v>0</v>
      </c>
      <c r="AL403">
        <f t="shared" si="90"/>
        <v>0</v>
      </c>
      <c r="AM403">
        <f t="shared" si="90"/>
        <v>0</v>
      </c>
      <c r="AN403">
        <f t="shared" si="90"/>
        <v>0</v>
      </c>
      <c r="AO403">
        <f t="shared" si="90"/>
        <v>0</v>
      </c>
      <c r="AP403">
        <f t="shared" si="90"/>
        <v>0</v>
      </c>
      <c r="AQ403">
        <f t="shared" si="87"/>
        <v>2.9682562660656133E-6</v>
      </c>
      <c r="AR403">
        <f t="shared" si="87"/>
        <v>0</v>
      </c>
      <c r="AS403">
        <f t="shared" si="87"/>
        <v>0</v>
      </c>
      <c r="AT403">
        <f t="shared" si="87"/>
        <v>1.1516499740857158E-3</v>
      </c>
      <c r="AU403">
        <f t="shared" si="87"/>
        <v>0</v>
      </c>
      <c r="AV403">
        <f t="shared" si="87"/>
        <v>0</v>
      </c>
      <c r="AW403">
        <f t="shared" si="87"/>
        <v>1.7907893394110924E-3</v>
      </c>
      <c r="AX403">
        <f t="shared" si="92"/>
        <v>3.6339347499461659E-5</v>
      </c>
      <c r="AY403">
        <f t="shared" si="92"/>
        <v>8.1118112874008525E-5</v>
      </c>
      <c r="AZ403">
        <f t="shared" si="92"/>
        <v>1.9366938295217078E-4</v>
      </c>
      <c r="BA403">
        <f t="shared" si="92"/>
        <v>2.0973118899199949E-4</v>
      </c>
      <c r="BB403">
        <f t="shared" si="92"/>
        <v>4.0615898924198249E-4</v>
      </c>
      <c r="BC403">
        <f t="shared" si="92"/>
        <v>1.087065225592504E-3</v>
      </c>
      <c r="BD403">
        <f t="shared" si="88"/>
        <v>1.8525008301665261E-2</v>
      </c>
      <c r="BE403">
        <f t="shared" si="88"/>
        <v>0.13657917677672821</v>
      </c>
      <c r="BF403">
        <f t="shared" si="88"/>
        <v>0.23386661818186974</v>
      </c>
      <c r="BG403">
        <f t="shared" si="88"/>
        <v>0.16035994222662467</v>
      </c>
      <c r="BH403">
        <f t="shared" si="88"/>
        <v>4.3712424707949935E-2</v>
      </c>
      <c r="BI403">
        <f t="shared" si="88"/>
        <v>9.3471708910748718E-4</v>
      </c>
      <c r="BJ403" s="16"/>
      <c r="BL403">
        <v>0</v>
      </c>
      <c r="BO403" s="16" cm="1">
        <f t="array" ref="BO403">INDEX($BK$21:$BK$70,_xlfn.XMATCH($A403,$BK$21:$BK$70,-1))</f>
        <v>731</v>
      </c>
      <c r="BP403" s="16" cm="1">
        <f t="array" ref="BP403">INDEX($BK$21:$BK$70,_xlfn.XMATCH($A403,$BK$21:$BK$70,1))</f>
        <v>743</v>
      </c>
      <c r="BQ403" s="16" cm="1">
        <f t="array" ref="BQ403">INDEX($BL$21:$BL$70,_xlfn.XMATCH($A403,$BK$21:$BK$70,-1))</f>
        <v>3.3070228115111258</v>
      </c>
      <c r="BR403" s="16" cm="1">
        <f t="array" ref="BR403">INDEX($BL$21:$BL$70,_xlfn.XMATCH($A403,$BK$21:$BK$70,1))</f>
        <v>3.2417119785389006</v>
      </c>
      <c r="BS403">
        <f t="shared" si="85"/>
        <v>3.2471545479532526</v>
      </c>
    </row>
    <row r="404" spans="1:71" x14ac:dyDescent="0.2">
      <c r="A404">
        <v>743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8.8817560879206057E-7</v>
      </c>
      <c r="L404">
        <v>0</v>
      </c>
      <c r="M404">
        <v>0</v>
      </c>
      <c r="N404">
        <v>3.4442167921099764E-4</v>
      </c>
      <c r="O404">
        <v>0</v>
      </c>
      <c r="P404">
        <v>0</v>
      </c>
      <c r="Q404">
        <v>5.3466266794688995E-4</v>
      </c>
      <c r="R404">
        <v>0</v>
      </c>
      <c r="S404">
        <v>2.4174384262744839E-5</v>
      </c>
      <c r="T404">
        <v>5.8124488463126278E-5</v>
      </c>
      <c r="U404">
        <v>6.0574372106297835E-5</v>
      </c>
      <c r="V404">
        <v>1.1910274096931967E-4</v>
      </c>
      <c r="W404">
        <v>3.018434833241802E-4</v>
      </c>
      <c r="X404">
        <v>4.993353861292486E-3</v>
      </c>
      <c r="Y404">
        <v>3.7771552716950527E-2</v>
      </c>
      <c r="Z404">
        <v>7.5118631797721921E-2</v>
      </c>
      <c r="AA404">
        <v>5.2270811641563004E-2</v>
      </c>
      <c r="AB404">
        <v>1.4428591712540318E-2</v>
      </c>
      <c r="AC404">
        <v>3.252539612893539E-4</v>
      </c>
      <c r="AE404">
        <f t="shared" si="86"/>
        <v>3.2417119785389006</v>
      </c>
      <c r="AG404">
        <v>743</v>
      </c>
      <c r="AH404">
        <f t="shared" si="91"/>
        <v>0</v>
      </c>
      <c r="AI404">
        <f t="shared" si="90"/>
        <v>0</v>
      </c>
      <c r="AJ404">
        <f t="shared" si="90"/>
        <v>0</v>
      </c>
      <c r="AK404">
        <f t="shared" si="90"/>
        <v>0</v>
      </c>
      <c r="AL404">
        <f t="shared" si="90"/>
        <v>0</v>
      </c>
      <c r="AM404">
        <f t="shared" si="90"/>
        <v>0</v>
      </c>
      <c r="AN404">
        <f t="shared" si="90"/>
        <v>0</v>
      </c>
      <c r="AO404">
        <f t="shared" si="90"/>
        <v>0</v>
      </c>
      <c r="AP404">
        <f t="shared" si="90"/>
        <v>0</v>
      </c>
      <c r="AQ404">
        <f t="shared" si="87"/>
        <v>2.8792095100673034E-6</v>
      </c>
      <c r="AR404">
        <f t="shared" si="87"/>
        <v>0</v>
      </c>
      <c r="AS404">
        <f t="shared" si="87"/>
        <v>0</v>
      </c>
      <c r="AT404">
        <f t="shared" si="87"/>
        <v>1.1165158831667737E-3</v>
      </c>
      <c r="AU404">
        <f t="shared" si="87"/>
        <v>0</v>
      </c>
      <c r="AV404">
        <f t="shared" si="87"/>
        <v>0</v>
      </c>
      <c r="AW404">
        <f t="shared" si="87"/>
        <v>1.7332223751609999E-3</v>
      </c>
      <c r="AX404">
        <f t="shared" si="92"/>
        <v>0</v>
      </c>
      <c r="AY404">
        <f t="shared" si="92"/>
        <v>7.8366391038342238E-5</v>
      </c>
      <c r="AZ404">
        <f t="shared" si="92"/>
        <v>1.8842285049736258E-4</v>
      </c>
      <c r="BA404">
        <f t="shared" si="92"/>
        <v>1.9636466764945835E-4</v>
      </c>
      <c r="BB404">
        <f t="shared" si="92"/>
        <v>3.8609678207705947E-4</v>
      </c>
      <c r="BC404">
        <f t="shared" si="92"/>
        <v>9.7848963553590182E-4</v>
      </c>
      <c r="BD404">
        <f t="shared" si="88"/>
        <v>1.6187015025235323E-2</v>
      </c>
      <c r="BE404">
        <f t="shared" si="88"/>
        <v>0.12244449489055208</v>
      </c>
      <c r="BF404">
        <f t="shared" si="88"/>
        <v>0.2435129685101283</v>
      </c>
      <c r="BG404">
        <f t="shared" si="88"/>
        <v>0.1694469162264054</v>
      </c>
      <c r="BH404">
        <f t="shared" si="88"/>
        <v>4.6773338587989058E-2</v>
      </c>
      <c r="BI404">
        <f t="shared" si="88"/>
        <v>1.0543796623789265E-3</v>
      </c>
      <c r="BJ404" s="16"/>
      <c r="BL404">
        <v>0</v>
      </c>
      <c r="BO404" s="16" cm="1">
        <f t="array" ref="BO404">INDEX($BK$21:$BK$70,_xlfn.XMATCH($A404,$BK$21:$BK$70,-1))</f>
        <v>743</v>
      </c>
      <c r="BP404" s="16" cm="1">
        <f t="array" ref="BP404">INDEX($BK$21:$BK$70,_xlfn.XMATCH($A404,$BK$21:$BK$70,1))</f>
        <v>743</v>
      </c>
      <c r="BQ404" s="16" cm="1">
        <f t="array" ref="BQ404">INDEX($BL$21:$BL$70,_xlfn.XMATCH($A404,$BK$21:$BK$70,-1))</f>
        <v>3.2417119785389006</v>
      </c>
      <c r="BR404" s="16" cm="1">
        <f t="array" ref="BR404">INDEX($BL$21:$BL$70,_xlfn.XMATCH($A404,$BK$21:$BK$70,1))</f>
        <v>3.2417119785389006</v>
      </c>
      <c r="BS404">
        <f t="shared" si="85"/>
        <v>3.2417119785389006</v>
      </c>
    </row>
    <row r="405" spans="1:71" x14ac:dyDescent="0.2">
      <c r="A405">
        <v>744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8.6632665225606651E-7</v>
      </c>
      <c r="L405">
        <v>0</v>
      </c>
      <c r="M405">
        <v>0</v>
      </c>
      <c r="N405">
        <v>3.3464320010983796E-4</v>
      </c>
      <c r="O405">
        <v>0</v>
      </c>
      <c r="P405">
        <v>0</v>
      </c>
      <c r="Q405">
        <v>5.1775421088130682E-4</v>
      </c>
      <c r="R405">
        <v>0</v>
      </c>
      <c r="S405">
        <v>2.3064461326960636E-5</v>
      </c>
      <c r="T405">
        <v>5.7851566308267931E-5</v>
      </c>
      <c r="U405">
        <v>5.97946382667366E-5</v>
      </c>
      <c r="V405">
        <v>1.1478668057177992E-4</v>
      </c>
      <c r="W405">
        <v>2.7431601795144776E-4</v>
      </c>
      <c r="X405">
        <v>4.3959429644834886E-3</v>
      </c>
      <c r="Y405">
        <v>3.3683964236090012E-2</v>
      </c>
      <c r="Z405">
        <v>7.7650427554050536E-2</v>
      </c>
      <c r="AA405">
        <v>5.5236679778756119E-2</v>
      </c>
      <c r="AB405">
        <v>1.5462457534007367E-2</v>
      </c>
      <c r="AC405">
        <v>3.7746345131344102E-4</v>
      </c>
      <c r="AE405">
        <f t="shared" si="86"/>
        <v>3.2204096628705412</v>
      </c>
      <c r="AG405">
        <v>744</v>
      </c>
      <c r="AH405">
        <f t="shared" si="91"/>
        <v>0</v>
      </c>
      <c r="AI405">
        <f t="shared" si="90"/>
        <v>0</v>
      </c>
      <c r="AJ405">
        <f t="shared" si="90"/>
        <v>0</v>
      </c>
      <c r="AK405">
        <f t="shared" si="90"/>
        <v>0</v>
      </c>
      <c r="AL405">
        <f t="shared" si="90"/>
        <v>0</v>
      </c>
      <c r="AM405">
        <f t="shared" si="90"/>
        <v>0</v>
      </c>
      <c r="AN405">
        <f t="shared" si="90"/>
        <v>0</v>
      </c>
      <c r="AO405">
        <f t="shared" si="90"/>
        <v>0</v>
      </c>
      <c r="AP405">
        <f t="shared" si="90"/>
        <v>0</v>
      </c>
      <c r="AQ405">
        <f t="shared" si="87"/>
        <v>2.7899267221277236E-6</v>
      </c>
      <c r="AR405">
        <f t="shared" si="87"/>
        <v>0</v>
      </c>
      <c r="AS405">
        <f t="shared" si="87"/>
        <v>0</v>
      </c>
      <c r="AT405">
        <f t="shared" si="87"/>
        <v>1.0776881952476423E-3</v>
      </c>
      <c r="AU405">
        <f t="shared" si="87"/>
        <v>0</v>
      </c>
      <c r="AV405">
        <f t="shared" si="87"/>
        <v>0</v>
      </c>
      <c r="AW405">
        <f t="shared" si="87"/>
        <v>1.6673806637140724E-3</v>
      </c>
      <c r="AX405">
        <f t="shared" si="92"/>
        <v>0</v>
      </c>
      <c r="AY405">
        <f t="shared" si="92"/>
        <v>7.4277014126247935E-5</v>
      </c>
      <c r="AZ405">
        <f t="shared" si="92"/>
        <v>1.863057431513419E-4</v>
      </c>
      <c r="BA405">
        <f t="shared" si="92"/>
        <v>1.9256323086204718E-4</v>
      </c>
      <c r="BB405">
        <f t="shared" si="92"/>
        <v>3.6966013528219425E-4</v>
      </c>
      <c r="BC405">
        <f t="shared" si="92"/>
        <v>8.8340995489101124E-4</v>
      </c>
      <c r="BD405">
        <f t="shared" si="88"/>
        <v>1.4156737200250399E-2</v>
      </c>
      <c r="BE405">
        <f t="shared" si="88"/>
        <v>0.10847616390969</v>
      </c>
      <c r="BF405">
        <f t="shared" si="88"/>
        <v>0.25006618722109325</v>
      </c>
      <c r="BG405">
        <f t="shared" si="88"/>
        <v>0.17788473730439203</v>
      </c>
      <c r="BH405">
        <f t="shared" si="88"/>
        <v>4.9795447654242722E-2</v>
      </c>
      <c r="BI405">
        <f t="shared" si="88"/>
        <v>1.2155869459902695E-3</v>
      </c>
      <c r="BJ405" s="16"/>
      <c r="BL405">
        <v>0</v>
      </c>
      <c r="BO405" s="16" cm="1">
        <f t="array" ref="BO405">INDEX($BK$21:$BK$70,_xlfn.XMATCH($A405,$BK$21:$BK$70,-1))</f>
        <v>743</v>
      </c>
      <c r="BP405" s="16" cm="1">
        <f t="array" ref="BP405">INDEX($BK$21:$BK$70,_xlfn.XMATCH($A405,$BK$21:$BK$70,1))</f>
        <v>748</v>
      </c>
      <c r="BQ405" s="16" cm="1">
        <f t="array" ref="BQ405">INDEX($BL$21:$BL$70,_xlfn.XMATCH($A405,$BK$21:$BK$70,-1))</f>
        <v>3.2417119785389006</v>
      </c>
      <c r="BR405" s="16" cm="1">
        <f t="array" ref="BR405">INDEX($BL$21:$BL$70,_xlfn.XMATCH($A405,$BK$21:$BK$70,1))</f>
        <v>3.1352004001971046</v>
      </c>
      <c r="BS405">
        <f t="shared" ref="BS405:BS468" si="93">IF(BO405=BP405,BQ405,($A405-BO405)/(BP405-BO405)*(BR405-BQ405)+BQ405)</f>
        <v>3.2204096628705412</v>
      </c>
    </row>
    <row r="406" spans="1:71" x14ac:dyDescent="0.2">
      <c r="A406">
        <v>745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8.411958871212787E-7</v>
      </c>
      <c r="L406">
        <v>0</v>
      </c>
      <c r="M406">
        <v>0</v>
      </c>
      <c r="N406">
        <v>3.25699067452413E-4</v>
      </c>
      <c r="O406">
        <v>0</v>
      </c>
      <c r="P406">
        <v>0</v>
      </c>
      <c r="Q406">
        <v>5.0058931976171023E-4</v>
      </c>
      <c r="R406">
        <v>0</v>
      </c>
      <c r="S406">
        <v>2.403964228343586E-5</v>
      </c>
      <c r="T406">
        <v>5.3247352180496578E-5</v>
      </c>
      <c r="U406">
        <v>6.0437849677913807E-5</v>
      </c>
      <c r="V406">
        <v>1.0637941290041326E-4</v>
      </c>
      <c r="W406">
        <v>2.4803524748138046E-4</v>
      </c>
      <c r="X406">
        <v>3.8740182464026959E-3</v>
      </c>
      <c r="Y406">
        <v>2.9850869146572857E-2</v>
      </c>
      <c r="Z406">
        <v>7.9220383075788173E-2</v>
      </c>
      <c r="AA406">
        <v>5.8176541102284318E-2</v>
      </c>
      <c r="AB406">
        <v>1.6610108079501949E-2</v>
      </c>
      <c r="AC406">
        <v>4.2821069578553248E-4</v>
      </c>
      <c r="AE406">
        <f t="shared" ref="AE406:AE469" si="94">BS406</f>
        <v>3.1991073472021823</v>
      </c>
      <c r="AG406">
        <v>745</v>
      </c>
      <c r="AH406">
        <f t="shared" si="91"/>
        <v>0</v>
      </c>
      <c r="AI406">
        <f t="shared" si="90"/>
        <v>0</v>
      </c>
      <c r="AJ406">
        <f t="shared" si="90"/>
        <v>0</v>
      </c>
      <c r="AK406">
        <f t="shared" si="90"/>
        <v>0</v>
      </c>
      <c r="AL406">
        <f t="shared" si="90"/>
        <v>0</v>
      </c>
      <c r="AM406">
        <f t="shared" si="90"/>
        <v>0</v>
      </c>
      <c r="AN406">
        <f t="shared" si="90"/>
        <v>0</v>
      </c>
      <c r="AO406">
        <f t="shared" si="90"/>
        <v>0</v>
      </c>
      <c r="AP406">
        <f t="shared" si="90"/>
        <v>0</v>
      </c>
      <c r="AQ406">
        <f t="shared" si="87"/>
        <v>2.6910759429259401E-6</v>
      </c>
      <c r="AR406">
        <f t="shared" si="87"/>
        <v>0</v>
      </c>
      <c r="AS406">
        <f t="shared" si="87"/>
        <v>0</v>
      </c>
      <c r="AT406">
        <f t="shared" si="87"/>
        <v>1.0419462796639135E-3</v>
      </c>
      <c r="AU406">
        <f t="shared" si="87"/>
        <v>0</v>
      </c>
      <c r="AV406">
        <f t="shared" si="87"/>
        <v>0</v>
      </c>
      <c r="AW406">
        <f t="shared" si="87"/>
        <v>1.6014389707806299E-3</v>
      </c>
      <c r="AX406">
        <f t="shared" si="92"/>
        <v>0</v>
      </c>
      <c r="AY406">
        <f t="shared" si="92"/>
        <v>7.6905396253051906E-5</v>
      </c>
      <c r="AZ406">
        <f t="shared" si="92"/>
        <v>1.7034399557968875E-4</v>
      </c>
      <c r="BA406">
        <f t="shared" si="92"/>
        <v>1.933471689537151E-4</v>
      </c>
      <c r="BB406">
        <f t="shared" si="92"/>
        <v>3.4031916140076667E-4</v>
      </c>
      <c r="BC406">
        <f t="shared" si="92"/>
        <v>7.9349138258279586E-4</v>
      </c>
      <c r="BD406">
        <f t="shared" si="88"/>
        <v>1.2393400235262178E-2</v>
      </c>
      <c r="BE406">
        <f t="shared" si="88"/>
        <v>9.5496134807172159E-2</v>
      </c>
      <c r="BF406">
        <f t="shared" si="88"/>
        <v>0.25343450954592533</v>
      </c>
      <c r="BG406">
        <f t="shared" si="88"/>
        <v>0.18611300007512752</v>
      </c>
      <c r="BH406">
        <f t="shared" si="88"/>
        <v>5.3137518794957012E-2</v>
      </c>
      <c r="BI406">
        <f t="shared" si="88"/>
        <v>1.3698919830380555E-3</v>
      </c>
      <c r="BJ406" s="16"/>
      <c r="BL406">
        <v>0</v>
      </c>
      <c r="BO406" s="16" cm="1">
        <f t="array" ref="BO406">INDEX($BK$21:$BK$70,_xlfn.XMATCH($A406,$BK$21:$BK$70,-1))</f>
        <v>743</v>
      </c>
      <c r="BP406" s="16" cm="1">
        <f t="array" ref="BP406">INDEX($BK$21:$BK$70,_xlfn.XMATCH($A406,$BK$21:$BK$70,1))</f>
        <v>748</v>
      </c>
      <c r="BQ406" s="16" cm="1">
        <f t="array" ref="BQ406">INDEX($BL$21:$BL$70,_xlfn.XMATCH($A406,$BK$21:$BK$70,-1))</f>
        <v>3.2417119785389006</v>
      </c>
      <c r="BR406" s="16" cm="1">
        <f t="array" ref="BR406">INDEX($BL$21:$BL$70,_xlfn.XMATCH($A406,$BK$21:$BK$70,1))</f>
        <v>3.1352004001971046</v>
      </c>
      <c r="BS406">
        <f t="shared" si="93"/>
        <v>3.1991073472021823</v>
      </c>
    </row>
    <row r="407" spans="1:71" x14ac:dyDescent="0.2">
      <c r="A407">
        <v>746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8.1385343224185661E-7</v>
      </c>
      <c r="L407">
        <v>0</v>
      </c>
      <c r="M407">
        <v>0</v>
      </c>
      <c r="N407">
        <v>3.1684314943452978E-4</v>
      </c>
      <c r="O407">
        <v>0</v>
      </c>
      <c r="P407">
        <v>0</v>
      </c>
      <c r="Q407">
        <v>4.8396596877665768E-4</v>
      </c>
      <c r="R407">
        <v>0</v>
      </c>
      <c r="S407">
        <v>2.3251084963364857E-5</v>
      </c>
      <c r="T407">
        <v>5.0378538814650765E-5</v>
      </c>
      <c r="U407">
        <v>5.5826939081030234E-5</v>
      </c>
      <c r="V407">
        <v>1.0432674914282907E-4</v>
      </c>
      <c r="W407">
        <v>2.2502113072381992E-4</v>
      </c>
      <c r="X407">
        <v>3.4127033549989387E-3</v>
      </c>
      <c r="Y407">
        <v>2.6252856883307717E-2</v>
      </c>
      <c r="Z407">
        <v>7.9226949591502727E-2</v>
      </c>
      <c r="AA407">
        <v>6.0688957347024064E-2</v>
      </c>
      <c r="AB407">
        <v>1.7824087561014817E-2</v>
      </c>
      <c r="AC407">
        <v>5.0039457736033373E-4</v>
      </c>
      <c r="AE407">
        <f t="shared" si="94"/>
        <v>3.1778050315338229</v>
      </c>
      <c r="AG407">
        <v>746</v>
      </c>
      <c r="AH407">
        <f t="shared" si="91"/>
        <v>0</v>
      </c>
      <c r="AI407">
        <f t="shared" si="90"/>
        <v>0</v>
      </c>
      <c r="AJ407">
        <f t="shared" si="90"/>
        <v>0</v>
      </c>
      <c r="AK407">
        <f t="shared" si="90"/>
        <v>0</v>
      </c>
      <c r="AL407">
        <f t="shared" si="90"/>
        <v>0</v>
      </c>
      <c r="AM407">
        <f t="shared" si="90"/>
        <v>0</v>
      </c>
      <c r="AN407">
        <f t="shared" si="90"/>
        <v>0</v>
      </c>
      <c r="AO407">
        <f t="shared" si="90"/>
        <v>0</v>
      </c>
      <c r="AP407">
        <f t="shared" si="90"/>
        <v>0</v>
      </c>
      <c r="AQ407">
        <f t="shared" si="87"/>
        <v>2.586267531909243E-6</v>
      </c>
      <c r="AR407">
        <f t="shared" si="87"/>
        <v>0</v>
      </c>
      <c r="AS407">
        <f t="shared" si="87"/>
        <v>0</v>
      </c>
      <c r="AT407">
        <f t="shared" si="87"/>
        <v>1.0068657544800718E-3</v>
      </c>
      <c r="AU407">
        <f t="shared" si="87"/>
        <v>0</v>
      </c>
      <c r="AV407">
        <f t="shared" si="87"/>
        <v>0</v>
      </c>
      <c r="AW407">
        <f t="shared" si="87"/>
        <v>1.5379494906696037E-3</v>
      </c>
      <c r="AX407">
        <f t="shared" si="92"/>
        <v>0</v>
      </c>
      <c r="AY407">
        <f t="shared" si="92"/>
        <v>7.3887414785201255E-5</v>
      </c>
      <c r="AZ407">
        <f t="shared" si="92"/>
        <v>1.6009317412651921E-4</v>
      </c>
      <c r="BA407">
        <f t="shared" si="92"/>
        <v>1.774071279068301E-4</v>
      </c>
      <c r="BB407">
        <f t="shared" si="92"/>
        <v>3.3153006834964915E-4</v>
      </c>
      <c r="BC407">
        <f t="shared" si="92"/>
        <v>7.1507328141558505E-4</v>
      </c>
      <c r="BD407">
        <f t="shared" si="88"/>
        <v>1.0844905892647985E-2</v>
      </c>
      <c r="BE407">
        <f t="shared" si="88"/>
        <v>8.3426460695912613E-2</v>
      </c>
      <c r="BF407">
        <f t="shared" si="88"/>
        <v>0.25176779904495394</v>
      </c>
      <c r="BG407">
        <f t="shared" si="88"/>
        <v>0.19285767401591464</v>
      </c>
      <c r="BH407">
        <f t="shared" si="88"/>
        <v>5.6641475133892311E-2</v>
      </c>
      <c r="BI407">
        <f t="shared" si="88"/>
        <v>1.5901564056879094E-3</v>
      </c>
      <c r="BJ407" s="16"/>
      <c r="BL407">
        <v>0</v>
      </c>
      <c r="BO407" s="16" cm="1">
        <f t="array" ref="BO407">INDEX($BK$21:$BK$70,_xlfn.XMATCH($A407,$BK$21:$BK$70,-1))</f>
        <v>743</v>
      </c>
      <c r="BP407" s="16" cm="1">
        <f t="array" ref="BP407">INDEX($BK$21:$BK$70,_xlfn.XMATCH($A407,$BK$21:$BK$70,1))</f>
        <v>748</v>
      </c>
      <c r="BQ407" s="16" cm="1">
        <f t="array" ref="BQ407">INDEX($BL$21:$BL$70,_xlfn.XMATCH($A407,$BK$21:$BK$70,-1))</f>
        <v>3.2417119785389006</v>
      </c>
      <c r="BR407" s="16" cm="1">
        <f t="array" ref="BR407">INDEX($BL$21:$BL$70,_xlfn.XMATCH($A407,$BK$21:$BK$70,1))</f>
        <v>3.1352004001971046</v>
      </c>
      <c r="BS407">
        <f t="shared" si="93"/>
        <v>3.1778050315338229</v>
      </c>
    </row>
    <row r="408" spans="1:71" x14ac:dyDescent="0.2">
      <c r="A408">
        <v>747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7.878582448543485E-7</v>
      </c>
      <c r="L408">
        <v>0</v>
      </c>
      <c r="M408">
        <v>0</v>
      </c>
      <c r="N408">
        <v>3.0751296791310954E-4</v>
      </c>
      <c r="O408">
        <v>0</v>
      </c>
      <c r="P408">
        <v>0</v>
      </c>
      <c r="Q408">
        <v>4.7067717589185167E-4</v>
      </c>
      <c r="R408">
        <v>0</v>
      </c>
      <c r="S408">
        <v>2.0859516280573998E-5</v>
      </c>
      <c r="T408">
        <v>5.1226860594323323E-5</v>
      </c>
      <c r="U408">
        <v>5.633840314868709E-5</v>
      </c>
      <c r="V408">
        <v>1.0087462038979896E-4</v>
      </c>
      <c r="W408">
        <v>2.0907071114427259E-4</v>
      </c>
      <c r="X408">
        <v>3.0055286690855022E-3</v>
      </c>
      <c r="Y408">
        <v>2.2989534598382592E-2</v>
      </c>
      <c r="Z408">
        <v>7.7675639221394324E-2</v>
      </c>
      <c r="AA408">
        <v>6.2900417486793578E-2</v>
      </c>
      <c r="AB408">
        <v>1.9182405936438617E-2</v>
      </c>
      <c r="AC408">
        <v>5.7906883565379081E-4</v>
      </c>
      <c r="AE408">
        <f t="shared" si="94"/>
        <v>3.1565027158654639</v>
      </c>
      <c r="AG408">
        <v>747</v>
      </c>
      <c r="AH408">
        <f t="shared" si="91"/>
        <v>0</v>
      </c>
      <c r="AI408">
        <f t="shared" si="90"/>
        <v>0</v>
      </c>
      <c r="AJ408">
        <f t="shared" si="90"/>
        <v>0</v>
      </c>
      <c r="AK408">
        <f t="shared" si="90"/>
        <v>0</v>
      </c>
      <c r="AL408">
        <f t="shared" si="90"/>
        <v>0</v>
      </c>
      <c r="AM408">
        <f t="shared" si="90"/>
        <v>0</v>
      </c>
      <c r="AN408">
        <f t="shared" si="90"/>
        <v>0</v>
      </c>
      <c r="AO408">
        <f t="shared" si="90"/>
        <v>0</v>
      </c>
      <c r="AP408">
        <f t="shared" si="90"/>
        <v>0</v>
      </c>
      <c r="AQ408">
        <f t="shared" si="87"/>
        <v>2.4868766895997488E-6</v>
      </c>
      <c r="AR408">
        <f t="shared" si="87"/>
        <v>0</v>
      </c>
      <c r="AS408">
        <f t="shared" si="87"/>
        <v>0</v>
      </c>
      <c r="AT408">
        <f t="shared" si="87"/>
        <v>9.7066551838157953E-4</v>
      </c>
      <c r="AU408">
        <f t="shared" si="87"/>
        <v>0</v>
      </c>
      <c r="AV408">
        <f t="shared" si="87"/>
        <v>0</v>
      </c>
      <c r="AW408">
        <f t="shared" si="87"/>
        <v>1.4856937839985165E-3</v>
      </c>
      <c r="AX408">
        <f t="shared" si="92"/>
        <v>0</v>
      </c>
      <c r="AY408">
        <f t="shared" si="92"/>
        <v>6.5843119791271683E-5</v>
      </c>
      <c r="AZ408">
        <f t="shared" si="92"/>
        <v>1.6169772459124308E-4</v>
      </c>
      <c r="BA408">
        <f t="shared" si="92"/>
        <v>1.7783232254635421E-4</v>
      </c>
      <c r="BB408">
        <f t="shared" si="92"/>
        <v>3.1841101322229815E-4</v>
      </c>
      <c r="BC408">
        <f t="shared" si="92"/>
        <v>6.5993226753482037E-4</v>
      </c>
      <c r="BD408">
        <f t="shared" si="88"/>
        <v>9.4869594065799014E-3</v>
      </c>
      <c r="BE408">
        <f t="shared" si="88"/>
        <v>7.2566528396277696E-2</v>
      </c>
      <c r="BF408">
        <f t="shared" si="88"/>
        <v>0.24518336615891714</v>
      </c>
      <c r="BG408">
        <f t="shared" si="88"/>
        <v>0.19854533862613544</v>
      </c>
      <c r="BH408">
        <f t="shared" si="88"/>
        <v>6.0549316435202297E-2</v>
      </c>
      <c r="BI408">
        <f t="shared" si="88"/>
        <v>1.8278323524142427E-3</v>
      </c>
      <c r="BJ408" s="16"/>
      <c r="BL408">
        <v>0</v>
      </c>
      <c r="BO408" s="16" cm="1">
        <f t="array" ref="BO408">INDEX($BK$21:$BK$70,_xlfn.XMATCH($A408,$BK$21:$BK$70,-1))</f>
        <v>743</v>
      </c>
      <c r="BP408" s="16" cm="1">
        <f t="array" ref="BP408">INDEX($BK$21:$BK$70,_xlfn.XMATCH($A408,$BK$21:$BK$70,1))</f>
        <v>748</v>
      </c>
      <c r="BQ408" s="16" cm="1">
        <f t="array" ref="BQ408">INDEX($BL$21:$BL$70,_xlfn.XMATCH($A408,$BK$21:$BK$70,-1))</f>
        <v>3.2417119785389006</v>
      </c>
      <c r="BR408" s="16" cm="1">
        <f t="array" ref="BR408">INDEX($BL$21:$BL$70,_xlfn.XMATCH($A408,$BK$21:$BK$70,1))</f>
        <v>3.1352004001971046</v>
      </c>
      <c r="BS408">
        <f t="shared" si="93"/>
        <v>3.1565027158654639</v>
      </c>
    </row>
    <row r="409" spans="1:71" x14ac:dyDescent="0.2">
      <c r="A409">
        <v>748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7.7144293555349975E-7</v>
      </c>
      <c r="L409">
        <v>0</v>
      </c>
      <c r="M409">
        <v>0</v>
      </c>
      <c r="N409">
        <v>3.0069718162195494E-4</v>
      </c>
      <c r="O409">
        <v>0</v>
      </c>
      <c r="P409">
        <v>0</v>
      </c>
      <c r="Q409">
        <v>4.5663299414122719E-4</v>
      </c>
      <c r="R409">
        <v>0</v>
      </c>
      <c r="S409">
        <v>2.3208870798643227E-5</v>
      </c>
      <c r="T409">
        <v>5.3628605612087567E-5</v>
      </c>
      <c r="U409">
        <v>5.3768308356460067E-5</v>
      </c>
      <c r="V409">
        <v>9.1529670058587714E-5</v>
      </c>
      <c r="W409">
        <v>1.9309494665433236E-4</v>
      </c>
      <c r="X409">
        <v>2.6412817761332099E-3</v>
      </c>
      <c r="Y409">
        <v>2.0091125501079245E-2</v>
      </c>
      <c r="Z409">
        <v>7.4375242676534073E-2</v>
      </c>
      <c r="AA409">
        <v>6.4494633364168968E-2</v>
      </c>
      <c r="AB409">
        <v>2.0602928152944802E-2</v>
      </c>
      <c r="AC409">
        <v>6.652224730188097E-4</v>
      </c>
      <c r="AE409">
        <f t="shared" si="94"/>
        <v>3.1352004001971046</v>
      </c>
      <c r="AG409">
        <v>748</v>
      </c>
      <c r="AH409">
        <f t="shared" si="91"/>
        <v>0</v>
      </c>
      <c r="AI409">
        <f t="shared" si="90"/>
        <v>0</v>
      </c>
      <c r="AJ409">
        <f t="shared" si="90"/>
        <v>0</v>
      </c>
      <c r="AK409">
        <f t="shared" si="90"/>
        <v>0</v>
      </c>
      <c r="AL409">
        <f t="shared" si="90"/>
        <v>0</v>
      </c>
      <c r="AM409">
        <f t="shared" si="90"/>
        <v>0</v>
      </c>
      <c r="AN409">
        <f t="shared" si="90"/>
        <v>0</v>
      </c>
      <c r="AO409">
        <f t="shared" si="90"/>
        <v>0</v>
      </c>
      <c r="AP409">
        <f t="shared" si="90"/>
        <v>0</v>
      </c>
      <c r="AQ409">
        <f t="shared" si="87"/>
        <v>2.4186282002765616E-6</v>
      </c>
      <c r="AR409">
        <f t="shared" si="87"/>
        <v>0</v>
      </c>
      <c r="AS409">
        <f t="shared" si="87"/>
        <v>0</v>
      </c>
      <c r="AT409">
        <f t="shared" si="87"/>
        <v>9.427459241592946E-4</v>
      </c>
      <c r="AU409">
        <f t="shared" si="87"/>
        <v>0</v>
      </c>
      <c r="AV409">
        <f t="shared" si="87"/>
        <v>0</v>
      </c>
      <c r="AW409">
        <f t="shared" si="87"/>
        <v>1.4316359459747776E-3</v>
      </c>
      <c r="AX409">
        <f t="shared" si="92"/>
        <v>0</v>
      </c>
      <c r="AY409">
        <f t="shared" si="92"/>
        <v>7.2764461016029141E-5</v>
      </c>
      <c r="AZ409">
        <f t="shared" si="92"/>
        <v>1.6813642577702962E-4</v>
      </c>
      <c r="BA409">
        <f t="shared" si="92"/>
        <v>1.6857442187709492E-4</v>
      </c>
      <c r="BB409">
        <f t="shared" si="92"/>
        <v>2.8696385819759312E-4</v>
      </c>
      <c r="BC409">
        <f t="shared" si="92"/>
        <v>6.0539135402670134E-4</v>
      </c>
      <c r="BD409">
        <f t="shared" si="88"/>
        <v>8.280947681566158E-3</v>
      </c>
      <c r="BE409">
        <f t="shared" si="88"/>
        <v>6.298970471139391E-2</v>
      </c>
      <c r="BF409">
        <f t="shared" si="88"/>
        <v>0.2331812906042264</v>
      </c>
      <c r="BG409">
        <f t="shared" si="88"/>
        <v>0.20220360033390808</v>
      </c>
      <c r="BH409">
        <f t="shared" si="88"/>
        <v>6.4594308590344734E-2</v>
      </c>
      <c r="BI409">
        <f t="shared" si="88"/>
        <v>2.0856057636286797E-3</v>
      </c>
      <c r="BJ409" s="16"/>
      <c r="BL409">
        <v>0</v>
      </c>
      <c r="BO409" s="16" cm="1">
        <f t="array" ref="BO409">INDEX($BK$21:$BK$70,_xlfn.XMATCH($A409,$BK$21:$BK$70,-1))</f>
        <v>748</v>
      </c>
      <c r="BP409" s="16" cm="1">
        <f t="array" ref="BP409">INDEX($BK$21:$BK$70,_xlfn.XMATCH($A409,$BK$21:$BK$70,1))</f>
        <v>748</v>
      </c>
      <c r="BQ409" s="16" cm="1">
        <f t="array" ref="BQ409">INDEX($BL$21:$BL$70,_xlfn.XMATCH($A409,$BK$21:$BK$70,-1))</f>
        <v>3.1352004001971046</v>
      </c>
      <c r="BR409" s="16" cm="1">
        <f t="array" ref="BR409">INDEX($BL$21:$BL$70,_xlfn.XMATCH($A409,$BK$21:$BK$70,1))</f>
        <v>3.1352004001971046</v>
      </c>
      <c r="BS409">
        <f t="shared" si="93"/>
        <v>3.1352004001971046</v>
      </c>
    </row>
    <row r="410" spans="1:71" x14ac:dyDescent="0.2">
      <c r="A410">
        <v>749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7.4952357972950667E-7</v>
      </c>
      <c r="L410">
        <v>0</v>
      </c>
      <c r="M410">
        <v>0</v>
      </c>
      <c r="N410">
        <v>2.926744551169504E-4</v>
      </c>
      <c r="O410">
        <v>0</v>
      </c>
      <c r="P410">
        <v>0</v>
      </c>
      <c r="Q410">
        <v>4.419309426536969E-4</v>
      </c>
      <c r="R410">
        <v>0</v>
      </c>
      <c r="S410">
        <v>1.6914113497936189E-5</v>
      </c>
      <c r="T410">
        <v>5.1968259805223729E-5</v>
      </c>
      <c r="U410">
        <v>5.3690620229389951E-5</v>
      </c>
      <c r="V410">
        <v>9.3145460335082231E-5</v>
      </c>
      <c r="W410">
        <v>1.7803622097439125E-4</v>
      </c>
      <c r="X410">
        <v>2.3177800257566418E-3</v>
      </c>
      <c r="Y410">
        <v>1.7510813121494946E-2</v>
      </c>
      <c r="Z410">
        <v>6.9482752989877675E-2</v>
      </c>
      <c r="AA410">
        <v>6.5466723571043731E-2</v>
      </c>
      <c r="AB410">
        <v>2.2132488490268259E-2</v>
      </c>
      <c r="AC410">
        <v>7.7887637979251684E-4</v>
      </c>
      <c r="AE410">
        <f t="shared" si="94"/>
        <v>3.097873562432083</v>
      </c>
      <c r="AG410">
        <v>749</v>
      </c>
      <c r="AH410">
        <f t="shared" si="91"/>
        <v>0</v>
      </c>
      <c r="AI410">
        <f t="shared" si="90"/>
        <v>0</v>
      </c>
      <c r="AJ410">
        <f t="shared" si="90"/>
        <v>0</v>
      </c>
      <c r="AK410">
        <f t="shared" si="90"/>
        <v>0</v>
      </c>
      <c r="AL410">
        <f t="shared" si="90"/>
        <v>0</v>
      </c>
      <c r="AM410">
        <f t="shared" si="90"/>
        <v>0</v>
      </c>
      <c r="AN410">
        <f t="shared" si="90"/>
        <v>0</v>
      </c>
      <c r="AO410">
        <f t="shared" si="90"/>
        <v>0</v>
      </c>
      <c r="AP410">
        <f t="shared" si="90"/>
        <v>0</v>
      </c>
      <c r="AQ410">
        <f t="shared" si="87"/>
        <v>2.3219292820634943E-6</v>
      </c>
      <c r="AR410">
        <f t="shared" si="87"/>
        <v>0</v>
      </c>
      <c r="AS410">
        <f t="shared" si="87"/>
        <v>0</v>
      </c>
      <c r="AT410">
        <f t="shared" si="87"/>
        <v>9.0666845690601597E-4</v>
      </c>
      <c r="AU410">
        <f t="shared" si="87"/>
        <v>0</v>
      </c>
      <c r="AV410">
        <f t="shared" si="87"/>
        <v>0</v>
      </c>
      <c r="AW410">
        <f t="shared" si="87"/>
        <v>1.3690461836675767E-3</v>
      </c>
      <c r="AX410">
        <f t="shared" si="92"/>
        <v>0</v>
      </c>
      <c r="AY410">
        <f t="shared" si="92"/>
        <v>5.2397785037232161E-5</v>
      </c>
      <c r="AZ410">
        <f t="shared" si="92"/>
        <v>1.6099109813620446E-4</v>
      </c>
      <c r="BA410">
        <f t="shared" si="92"/>
        <v>1.6632675295920831E-4</v>
      </c>
      <c r="BB410">
        <f t="shared" si="92"/>
        <v>2.8855285903261747E-4</v>
      </c>
      <c r="BC410">
        <f t="shared" si="92"/>
        <v>5.5153370211188295E-4</v>
      </c>
      <c r="BD410">
        <f t="shared" si="88"/>
        <v>7.180189465324653E-3</v>
      </c>
      <c r="BE410">
        <f t="shared" si="88"/>
        <v>5.4246285025768011E-2</v>
      </c>
      <c r="BF410">
        <f t="shared" si="88"/>
        <v>0.21524878353234081</v>
      </c>
      <c r="BG410">
        <f t="shared" si="88"/>
        <v>0.20280763216978567</v>
      </c>
      <c r="BH410">
        <f t="shared" si="88"/>
        <v>6.8563650964834411E-2</v>
      </c>
      <c r="BI410">
        <f t="shared" si="88"/>
        <v>2.4128605453620482E-3</v>
      </c>
      <c r="BJ410" s="16"/>
      <c r="BL410">
        <v>0</v>
      </c>
      <c r="BO410" s="16" cm="1">
        <f t="array" ref="BO410">INDEX($BK$21:$BK$70,_xlfn.XMATCH($A410,$BK$21:$BK$70,-1))</f>
        <v>748</v>
      </c>
      <c r="BP410" s="16" cm="1">
        <f t="array" ref="BP410">INDEX($BK$21:$BK$70,_xlfn.XMATCH($A410,$BK$21:$BK$70,1))</f>
        <v>773</v>
      </c>
      <c r="BQ410" s="16" cm="1">
        <f t="array" ref="BQ410">INDEX($BL$21:$BL$70,_xlfn.XMATCH($A410,$BK$21:$BK$70,-1))</f>
        <v>3.1352004001971046</v>
      </c>
      <c r="BR410" s="16" cm="1">
        <f t="array" ref="BR410">INDEX($BL$21:$BL$70,_xlfn.XMATCH($A410,$BK$21:$BK$70,1))</f>
        <v>2.2020294560715614</v>
      </c>
      <c r="BS410">
        <f t="shared" si="93"/>
        <v>3.097873562432083</v>
      </c>
    </row>
    <row r="411" spans="1:71" x14ac:dyDescent="0.2">
      <c r="A411">
        <v>750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7.294547199338043E-7</v>
      </c>
      <c r="L411">
        <v>0</v>
      </c>
      <c r="M411">
        <v>0</v>
      </c>
      <c r="N411">
        <v>2.8446168655561755E-4</v>
      </c>
      <c r="O411">
        <v>0</v>
      </c>
      <c r="P411">
        <v>0</v>
      </c>
      <c r="Q411">
        <v>4.2855475917882055E-4</v>
      </c>
      <c r="R411">
        <v>0</v>
      </c>
      <c r="S411">
        <v>2.0347917792728922E-5</v>
      </c>
      <c r="T411">
        <v>4.8239500570401817E-5</v>
      </c>
      <c r="U411">
        <v>4.8791674259724152E-5</v>
      </c>
      <c r="V411">
        <v>8.6224411875797472E-5</v>
      </c>
      <c r="W411">
        <v>1.6365461694324497E-4</v>
      </c>
      <c r="X411">
        <v>2.033063703201464E-3</v>
      </c>
      <c r="Y411">
        <v>1.5209786106510173E-2</v>
      </c>
      <c r="Z411">
        <v>6.3226961979228169E-2</v>
      </c>
      <c r="AA411">
        <v>6.5296580225231188E-2</v>
      </c>
      <c r="AB411">
        <v>2.3731368153953058E-2</v>
      </c>
      <c r="AC411">
        <v>9.0864988148891981E-4</v>
      </c>
      <c r="AE411">
        <f t="shared" si="94"/>
        <v>3.060546724667061</v>
      </c>
      <c r="AG411">
        <v>750</v>
      </c>
      <c r="AH411">
        <f t="shared" si="91"/>
        <v>0</v>
      </c>
      <c r="AI411">
        <f t="shared" si="90"/>
        <v>0</v>
      </c>
      <c r="AJ411">
        <f t="shared" si="90"/>
        <v>0</v>
      </c>
      <c r="AK411">
        <f t="shared" si="90"/>
        <v>0</v>
      </c>
      <c r="AL411">
        <f t="shared" si="90"/>
        <v>0</v>
      </c>
      <c r="AM411">
        <f t="shared" si="90"/>
        <v>0</v>
      </c>
      <c r="AN411">
        <f t="shared" si="90"/>
        <v>0</v>
      </c>
      <c r="AO411">
        <f t="shared" si="90"/>
        <v>0</v>
      </c>
      <c r="AP411">
        <f t="shared" si="90"/>
        <v>0</v>
      </c>
      <c r="AQ411">
        <f t="shared" si="87"/>
        <v>2.2325302538863329E-6</v>
      </c>
      <c r="AR411">
        <f t="shared" si="87"/>
        <v>0</v>
      </c>
      <c r="AS411">
        <f t="shared" si="87"/>
        <v>0</v>
      </c>
      <c r="AT411">
        <f t="shared" si="87"/>
        <v>8.706082830810634E-4</v>
      </c>
      <c r="AU411">
        <f t="shared" si="87"/>
        <v>0</v>
      </c>
      <c r="AV411">
        <f t="shared" si="87"/>
        <v>0</v>
      </c>
      <c r="AW411">
        <f t="shared" si="87"/>
        <v>1.3116118645452204E-3</v>
      </c>
      <c r="AX411">
        <f t="shared" si="92"/>
        <v>0</v>
      </c>
      <c r="AY411">
        <f t="shared" si="92"/>
        <v>6.227575315433112E-5</v>
      </c>
      <c r="AZ411">
        <f t="shared" si="92"/>
        <v>1.4763924547031809E-4</v>
      </c>
      <c r="BA411">
        <f t="shared" si="92"/>
        <v>1.4932919884662091E-4</v>
      </c>
      <c r="BB411">
        <f t="shared" si="92"/>
        <v>2.6389384135281561E-4</v>
      </c>
      <c r="BC411">
        <f t="shared" si="92"/>
        <v>5.0087260186229088E-4</v>
      </c>
      <c r="BD411">
        <f t="shared" si="88"/>
        <v>6.2222864578727263E-3</v>
      </c>
      <c r="BE411">
        <f t="shared" si="88"/>
        <v>4.6550261051166282E-2</v>
      </c>
      <c r="BF411">
        <f t="shared" si="88"/>
        <v>0.19350907139617557</v>
      </c>
      <c r="BG411">
        <f t="shared" si="88"/>
        <v>0.19984323474029131</v>
      </c>
      <c r="BH411">
        <f t="shared" si="88"/>
        <v>7.2630961075449224E-2</v>
      </c>
      <c r="BI411">
        <f t="shared" si="88"/>
        <v>2.7809654186600266E-3</v>
      </c>
      <c r="BJ411" s="16"/>
      <c r="BL411">
        <v>0</v>
      </c>
      <c r="BO411" s="16" cm="1">
        <f t="array" ref="BO411">INDEX($BK$21:$BK$70,_xlfn.XMATCH($A411,$BK$21:$BK$70,-1))</f>
        <v>748</v>
      </c>
      <c r="BP411" s="16" cm="1">
        <f t="array" ref="BP411">INDEX($BK$21:$BK$70,_xlfn.XMATCH($A411,$BK$21:$BK$70,1))</f>
        <v>773</v>
      </c>
      <c r="BQ411" s="16" cm="1">
        <f t="array" ref="BQ411">INDEX($BL$21:$BL$70,_xlfn.XMATCH($A411,$BK$21:$BK$70,-1))</f>
        <v>3.1352004001971046</v>
      </c>
      <c r="BR411" s="16" cm="1">
        <f t="array" ref="BR411">INDEX($BL$21:$BL$70,_xlfn.XMATCH($A411,$BK$21:$BK$70,1))</f>
        <v>2.2020294560715614</v>
      </c>
      <c r="BS411">
        <f t="shared" si="93"/>
        <v>3.060546724667061</v>
      </c>
    </row>
    <row r="412" spans="1:71" x14ac:dyDescent="0.2">
      <c r="A412">
        <v>751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7.1207469089564884E-7</v>
      </c>
      <c r="L412">
        <v>0</v>
      </c>
      <c r="M412">
        <v>0</v>
      </c>
      <c r="N412">
        <v>2.7548742322874772E-4</v>
      </c>
      <c r="O412">
        <v>0</v>
      </c>
      <c r="P412">
        <v>0</v>
      </c>
      <c r="Q412">
        <v>4.1483912510879064E-4</v>
      </c>
      <c r="R412">
        <v>0</v>
      </c>
      <c r="S412">
        <v>1.9641075653406408E-5</v>
      </c>
      <c r="T412">
        <v>5.2310565393915333E-5</v>
      </c>
      <c r="U412">
        <v>4.8073723793358444E-5</v>
      </c>
      <c r="V412">
        <v>8.6916455394758855E-5</v>
      </c>
      <c r="W412">
        <v>1.5169621841127322E-4</v>
      </c>
      <c r="X412">
        <v>1.7795985491382521E-3</v>
      </c>
      <c r="Y412">
        <v>1.3256614128411458E-2</v>
      </c>
      <c r="Z412">
        <v>5.6473073315237106E-2</v>
      </c>
      <c r="AA412">
        <v>6.4513657944364394E-2</v>
      </c>
      <c r="AB412">
        <v>2.5433933316116132E-2</v>
      </c>
      <c r="AC412">
        <v>1.0508607251473977E-3</v>
      </c>
      <c r="AE412">
        <f t="shared" si="94"/>
        <v>3.0232198869020395</v>
      </c>
      <c r="AG412">
        <v>751</v>
      </c>
      <c r="AH412">
        <f t="shared" si="91"/>
        <v>0</v>
      </c>
      <c r="AI412">
        <f t="shared" si="90"/>
        <v>0</v>
      </c>
      <c r="AJ412">
        <f t="shared" si="90"/>
        <v>0</v>
      </c>
      <c r="AK412">
        <f t="shared" si="90"/>
        <v>0</v>
      </c>
      <c r="AL412">
        <f t="shared" si="90"/>
        <v>0</v>
      </c>
      <c r="AM412">
        <f t="shared" si="90"/>
        <v>0</v>
      </c>
      <c r="AN412">
        <f t="shared" si="90"/>
        <v>0</v>
      </c>
      <c r="AO412">
        <f t="shared" si="90"/>
        <v>0</v>
      </c>
      <c r="AP412">
        <f t="shared" si="90"/>
        <v>0</v>
      </c>
      <c r="AQ412">
        <f t="shared" si="87"/>
        <v>2.152758366475348E-6</v>
      </c>
      <c r="AR412">
        <f t="shared" si="87"/>
        <v>0</v>
      </c>
      <c r="AS412">
        <f t="shared" si="87"/>
        <v>0</v>
      </c>
      <c r="AT412">
        <f t="shared" si="87"/>
        <v>8.328590564965489E-4</v>
      </c>
      <c r="AU412">
        <f t="shared" si="87"/>
        <v>0</v>
      </c>
      <c r="AV412">
        <f t="shared" si="87"/>
        <v>0</v>
      </c>
      <c r="AW412">
        <f t="shared" si="87"/>
        <v>1.2541498928939391E-3</v>
      </c>
      <c r="AX412">
        <f t="shared" si="92"/>
        <v>0</v>
      </c>
      <c r="AY412">
        <f t="shared" si="92"/>
        <v>5.9379290515525721E-5</v>
      </c>
      <c r="AZ412">
        <f t="shared" si="92"/>
        <v>1.5814634159397445E-4</v>
      </c>
      <c r="BA412">
        <f t="shared" si="92"/>
        <v>1.4533743780951699E-4</v>
      </c>
      <c r="BB412">
        <f t="shared" si="92"/>
        <v>2.6276755644846902E-4</v>
      </c>
      <c r="BC412">
        <f t="shared" si="92"/>
        <v>4.5861102426879649E-4</v>
      </c>
      <c r="BD412">
        <f t="shared" si="88"/>
        <v>5.3801177244567804E-3</v>
      </c>
      <c r="BE412">
        <f t="shared" si="88"/>
        <v>4.0077659466000067E-2</v>
      </c>
      <c r="BF412">
        <f t="shared" si="88"/>
        <v>0.1707305183211017</v>
      </c>
      <c r="BG412">
        <f t="shared" si="88"/>
        <v>0.19503897367419817</v>
      </c>
      <c r="BH412">
        <f t="shared" si="88"/>
        <v>7.6892373003422623E-2</v>
      </c>
      <c r="BI412">
        <f t="shared" si="88"/>
        <v>3.1769830426299109E-3</v>
      </c>
      <c r="BJ412" s="16"/>
      <c r="BL412">
        <v>0</v>
      </c>
      <c r="BO412" s="16" cm="1">
        <f t="array" ref="BO412">INDEX($BK$21:$BK$70,_xlfn.XMATCH($A412,$BK$21:$BK$70,-1))</f>
        <v>748</v>
      </c>
      <c r="BP412" s="16" cm="1">
        <f t="array" ref="BP412">INDEX($BK$21:$BK$70,_xlfn.XMATCH($A412,$BK$21:$BK$70,1))</f>
        <v>773</v>
      </c>
      <c r="BQ412" s="16" cm="1">
        <f t="array" ref="BQ412">INDEX($BL$21:$BL$70,_xlfn.XMATCH($A412,$BK$21:$BK$70,-1))</f>
        <v>3.1352004001971046</v>
      </c>
      <c r="BR412" s="16" cm="1">
        <f t="array" ref="BR412">INDEX($BL$21:$BL$70,_xlfn.XMATCH($A412,$BK$21:$BK$70,1))</f>
        <v>2.2020294560715614</v>
      </c>
      <c r="BS412">
        <f t="shared" si="93"/>
        <v>3.0232198869020395</v>
      </c>
    </row>
    <row r="413" spans="1:71" x14ac:dyDescent="0.2">
      <c r="A413">
        <v>752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6.916096580093421E-7</v>
      </c>
      <c r="L413">
        <v>0</v>
      </c>
      <c r="M413">
        <v>0</v>
      </c>
      <c r="N413">
        <v>2.68881802210212E-4</v>
      </c>
      <c r="O413">
        <v>0</v>
      </c>
      <c r="P413">
        <v>0</v>
      </c>
      <c r="Q413">
        <v>4.0303962896967322E-4</v>
      </c>
      <c r="R413">
        <v>0</v>
      </c>
      <c r="S413">
        <v>1.9667530113128809E-5</v>
      </c>
      <c r="T413">
        <v>4.357924598886808E-5</v>
      </c>
      <c r="U413">
        <v>5.151669818297652E-5</v>
      </c>
      <c r="V413">
        <v>7.6819087599805594E-5</v>
      </c>
      <c r="W413">
        <v>1.4085698221314946E-4</v>
      </c>
      <c r="X413">
        <v>1.5590685067262166E-3</v>
      </c>
      <c r="Y413">
        <v>1.1551600435508064E-2</v>
      </c>
      <c r="Z413">
        <v>4.9567427241049115E-2</v>
      </c>
      <c r="AA413">
        <v>6.2913659600161154E-2</v>
      </c>
      <c r="AB413">
        <v>2.7279036758034367E-2</v>
      </c>
      <c r="AC413">
        <v>1.2222526253209145E-3</v>
      </c>
      <c r="AE413">
        <f t="shared" si="94"/>
        <v>2.9858930491370175</v>
      </c>
      <c r="AG413">
        <v>752</v>
      </c>
      <c r="AH413">
        <f t="shared" si="91"/>
        <v>0</v>
      </c>
      <c r="AI413">
        <f t="shared" si="90"/>
        <v>0</v>
      </c>
      <c r="AJ413">
        <f t="shared" si="90"/>
        <v>0</v>
      </c>
      <c r="AK413">
        <f t="shared" si="90"/>
        <v>0</v>
      </c>
      <c r="AL413">
        <f t="shared" si="90"/>
        <v>0</v>
      </c>
      <c r="AM413">
        <f t="shared" si="90"/>
        <v>0</v>
      </c>
      <c r="AN413">
        <f t="shared" si="90"/>
        <v>0</v>
      </c>
      <c r="AO413">
        <f t="shared" si="90"/>
        <v>0</v>
      </c>
      <c r="AP413">
        <f t="shared" si="90"/>
        <v>0</v>
      </c>
      <c r="AQ413">
        <f t="shared" si="87"/>
        <v>2.0650724705661244E-6</v>
      </c>
      <c r="AR413">
        <f t="shared" si="87"/>
        <v>0</v>
      </c>
      <c r="AS413">
        <f t="shared" si="87"/>
        <v>0</v>
      </c>
      <c r="AT413">
        <f t="shared" si="87"/>
        <v>8.0285230425890632E-4</v>
      </c>
      <c r="AU413">
        <f t="shared" si="87"/>
        <v>0</v>
      </c>
      <c r="AV413">
        <f t="shared" si="87"/>
        <v>0</v>
      </c>
      <c r="AW413">
        <f t="shared" si="87"/>
        <v>1.2034332266673098E-3</v>
      </c>
      <c r="AX413">
        <f t="shared" si="92"/>
        <v>0</v>
      </c>
      <c r="AY413">
        <f t="shared" si="92"/>
        <v>5.8725141458484287E-5</v>
      </c>
      <c r="AZ413">
        <f t="shared" si="92"/>
        <v>1.3012296768479345E-4</v>
      </c>
      <c r="BA413">
        <f t="shared" si="92"/>
        <v>1.538233510190392E-4</v>
      </c>
      <c r="BB413">
        <f t="shared" si="92"/>
        <v>2.2937357970530717E-4</v>
      </c>
      <c r="BC413">
        <f t="shared" si="92"/>
        <v>4.2058388411265947E-4</v>
      </c>
      <c r="BD413">
        <f t="shared" si="92"/>
        <v>4.6552118173622398E-3</v>
      </c>
      <c r="BE413">
        <f t="shared" si="92"/>
        <v>3.4491843446791674E-2</v>
      </c>
      <c r="BF413">
        <f t="shared" si="92"/>
        <v>0.14800303646265339</v>
      </c>
      <c r="BG413">
        <f t="shared" si="92"/>
        <v>0.18785345889589358</v>
      </c>
      <c r="BH413">
        <f t="shared" si="92"/>
        <v>8.1452286242968019E-2</v>
      </c>
      <c r="BI413">
        <f t="shared" si="92"/>
        <v>3.6495156182351899E-3</v>
      </c>
      <c r="BJ413" s="16"/>
      <c r="BL413">
        <v>0</v>
      </c>
      <c r="BO413" s="16" cm="1">
        <f t="array" ref="BO413">INDEX($BK$21:$BK$70,_xlfn.XMATCH($A413,$BK$21:$BK$70,-1))</f>
        <v>748</v>
      </c>
      <c r="BP413" s="16" cm="1">
        <f t="array" ref="BP413">INDEX($BK$21:$BK$70,_xlfn.XMATCH($A413,$BK$21:$BK$70,1))</f>
        <v>773</v>
      </c>
      <c r="BQ413" s="16" cm="1">
        <f t="array" ref="BQ413">INDEX($BL$21:$BL$70,_xlfn.XMATCH($A413,$BK$21:$BK$70,-1))</f>
        <v>3.1352004001971046</v>
      </c>
      <c r="BR413" s="16" cm="1">
        <f t="array" ref="BR413">INDEX($BL$21:$BL$70,_xlfn.XMATCH($A413,$BK$21:$BK$70,1))</f>
        <v>2.2020294560715614</v>
      </c>
      <c r="BS413">
        <f t="shared" si="93"/>
        <v>2.9858930491370175</v>
      </c>
    </row>
    <row r="414" spans="1:71" x14ac:dyDescent="0.2">
      <c r="A414">
        <v>753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6.7515891747730302E-7</v>
      </c>
      <c r="L414">
        <v>0</v>
      </c>
      <c r="M414">
        <v>0</v>
      </c>
      <c r="N414">
        <v>2.6210624483409789E-4</v>
      </c>
      <c r="O414">
        <v>0</v>
      </c>
      <c r="P414">
        <v>0</v>
      </c>
      <c r="Q414">
        <v>3.913603842966751E-4</v>
      </c>
      <c r="R414">
        <v>0</v>
      </c>
      <c r="S414">
        <v>1.8230014489266642E-5</v>
      </c>
      <c r="T414">
        <v>4.8789317910725187E-5</v>
      </c>
      <c r="U414">
        <v>4.9115030387228066E-5</v>
      </c>
      <c r="V414">
        <v>7.4823256214180201E-5</v>
      </c>
      <c r="W414">
        <v>1.3234298506597703E-4</v>
      </c>
      <c r="X414">
        <v>1.3669472741046763E-3</v>
      </c>
      <c r="Y414">
        <v>1.0128543692754018E-2</v>
      </c>
      <c r="Z414">
        <v>4.3123562567493362E-2</v>
      </c>
      <c r="AA414">
        <v>6.0783892511886158E-2</v>
      </c>
      <c r="AB414">
        <v>2.9298676971873199E-2</v>
      </c>
      <c r="AC414">
        <v>1.4128856808929193E-3</v>
      </c>
      <c r="AE414">
        <f t="shared" si="94"/>
        <v>2.9485662113719959</v>
      </c>
      <c r="AG414">
        <v>753</v>
      </c>
      <c r="AH414">
        <f t="shared" si="91"/>
        <v>0</v>
      </c>
      <c r="AI414">
        <f t="shared" si="90"/>
        <v>0</v>
      </c>
      <c r="AJ414">
        <f t="shared" si="90"/>
        <v>0</v>
      </c>
      <c r="AK414">
        <f t="shared" si="90"/>
        <v>0</v>
      </c>
      <c r="AL414">
        <f t="shared" si="90"/>
        <v>0</v>
      </c>
      <c r="AM414">
        <f t="shared" si="90"/>
        <v>0</v>
      </c>
      <c r="AN414">
        <f t="shared" si="90"/>
        <v>0</v>
      </c>
      <c r="AO414">
        <f t="shared" si="90"/>
        <v>0</v>
      </c>
      <c r="AP414">
        <f t="shared" ref="AP414:BB453" si="95">J414*$AE414</f>
        <v>0</v>
      </c>
      <c r="AQ414">
        <f t="shared" si="87"/>
        <v>1.9907507713800695E-6</v>
      </c>
      <c r="AR414">
        <f t="shared" si="87"/>
        <v>0</v>
      </c>
      <c r="AS414">
        <f t="shared" si="87"/>
        <v>0</v>
      </c>
      <c r="AT414">
        <f t="shared" si="87"/>
        <v>7.7283761730741684E-4</v>
      </c>
      <c r="AU414">
        <f t="shared" si="87"/>
        <v>0</v>
      </c>
      <c r="AV414">
        <f t="shared" si="87"/>
        <v>0</v>
      </c>
      <c r="AW414">
        <f t="shared" si="87"/>
        <v>1.1539520056067358E-3</v>
      </c>
      <c r="AX414">
        <f t="shared" si="92"/>
        <v>0</v>
      </c>
      <c r="AY414">
        <f t="shared" si="92"/>
        <v>5.3752404755873535E-5</v>
      </c>
      <c r="AZ414">
        <f t="shared" si="92"/>
        <v>1.4385853426745083E-4</v>
      </c>
      <c r="BA414">
        <f t="shared" si="92"/>
        <v>1.448189190702895E-4</v>
      </c>
      <c r="BB414">
        <f t="shared" si="92"/>
        <v>2.2062132509796146E-4</v>
      </c>
      <c r="BC414">
        <f t="shared" si="92"/>
        <v>3.9022205407764852E-4</v>
      </c>
      <c r="BD414">
        <f t="shared" si="92"/>
        <v>4.0305345451521028E-3</v>
      </c>
      <c r="BE414">
        <f t="shared" si="92"/>
        <v>2.9864681702859438E-2</v>
      </c>
      <c r="BF414">
        <f t="shared" si="92"/>
        <v>0.12715267950049713</v>
      </c>
      <c r="BG414">
        <f t="shared" si="92"/>
        <v>0.17922533165621479</v>
      </c>
      <c r="BH414">
        <f t="shared" si="92"/>
        <v>8.6389088957168098E-2</v>
      </c>
      <c r="BI414">
        <f t="shared" si="92"/>
        <v>4.1659869792121775E-3</v>
      </c>
      <c r="BJ414" s="16"/>
      <c r="BL414">
        <v>0</v>
      </c>
      <c r="BO414" s="16" cm="1">
        <f t="array" ref="BO414">INDEX($BK$21:$BK$70,_xlfn.XMATCH($A414,$BK$21:$BK$70,-1))</f>
        <v>748</v>
      </c>
      <c r="BP414" s="16" cm="1">
        <f t="array" ref="BP414">INDEX($BK$21:$BK$70,_xlfn.XMATCH($A414,$BK$21:$BK$70,1))</f>
        <v>773</v>
      </c>
      <c r="BQ414" s="16" cm="1">
        <f t="array" ref="BQ414">INDEX($BL$21:$BL$70,_xlfn.XMATCH($A414,$BK$21:$BK$70,-1))</f>
        <v>3.1352004001971046</v>
      </c>
      <c r="BR414" s="16" cm="1">
        <f t="array" ref="BR414">INDEX($BL$21:$BL$70,_xlfn.XMATCH($A414,$BK$21:$BK$70,1))</f>
        <v>2.2020294560715614</v>
      </c>
      <c r="BS414">
        <f t="shared" si="93"/>
        <v>2.9485662113719959</v>
      </c>
    </row>
    <row r="415" spans="1:71" x14ac:dyDescent="0.2">
      <c r="A415">
        <v>754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6.5127273866853464E-7</v>
      </c>
      <c r="L415">
        <v>0</v>
      </c>
      <c r="M415">
        <v>0</v>
      </c>
      <c r="N415">
        <v>2.5435255692355139E-4</v>
      </c>
      <c r="O415">
        <v>0</v>
      </c>
      <c r="P415">
        <v>0</v>
      </c>
      <c r="Q415">
        <v>3.80432515531671E-4</v>
      </c>
      <c r="R415">
        <v>0</v>
      </c>
      <c r="S415">
        <v>1.5254518735342895E-5</v>
      </c>
      <c r="T415">
        <v>4.4832496051673954E-5</v>
      </c>
      <c r="U415">
        <v>4.5121103642402912E-5</v>
      </c>
      <c r="V415">
        <v>7.3920735540257469E-5</v>
      </c>
      <c r="W415">
        <v>1.2270651255879105E-4</v>
      </c>
      <c r="X415">
        <v>1.2038542639795122E-3</v>
      </c>
      <c r="Y415">
        <v>8.878835299661646E-3</v>
      </c>
      <c r="Z415">
        <v>3.7156133502142925E-2</v>
      </c>
      <c r="AA415">
        <v>5.7975275308152427E-2</v>
      </c>
      <c r="AB415">
        <v>3.1325117011858826E-2</v>
      </c>
      <c r="AC415">
        <v>1.6482146905721685E-3</v>
      </c>
      <c r="AE415">
        <f t="shared" si="94"/>
        <v>2.9112393736069744</v>
      </c>
      <c r="AG415">
        <v>754</v>
      </c>
      <c r="AH415">
        <f t="shared" si="91"/>
        <v>0</v>
      </c>
      <c r="AI415">
        <f t="shared" si="91"/>
        <v>0</v>
      </c>
      <c r="AJ415">
        <f t="shared" si="91"/>
        <v>0</v>
      </c>
      <c r="AK415">
        <f t="shared" si="91"/>
        <v>0</v>
      </c>
      <c r="AL415">
        <f t="shared" si="91"/>
        <v>0</v>
      </c>
      <c r="AM415">
        <f t="shared" si="91"/>
        <v>0</v>
      </c>
      <c r="AN415">
        <f t="shared" si="91"/>
        <v>0</v>
      </c>
      <c r="AO415">
        <f t="shared" si="91"/>
        <v>0</v>
      </c>
      <c r="AP415">
        <f t="shared" si="95"/>
        <v>0</v>
      </c>
      <c r="AQ415">
        <f t="shared" si="87"/>
        <v>1.8960108397686834E-6</v>
      </c>
      <c r="AR415">
        <f t="shared" si="87"/>
        <v>0</v>
      </c>
      <c r="AS415">
        <f t="shared" si="87"/>
        <v>0</v>
      </c>
      <c r="AT415">
        <f t="shared" si="87"/>
        <v>7.4048117849345209E-4</v>
      </c>
      <c r="AU415">
        <f t="shared" si="87"/>
        <v>0</v>
      </c>
      <c r="AV415">
        <f t="shared" ref="AV415:BF449" si="96">P415*$AE415</f>
        <v>0</v>
      </c>
      <c r="AW415">
        <f t="shared" si="96"/>
        <v>1.1075301182161474E-3</v>
      </c>
      <c r="AX415">
        <f t="shared" si="92"/>
        <v>0</v>
      </c>
      <c r="AY415">
        <f t="shared" si="92"/>
        <v>4.4409555567755505E-5</v>
      </c>
      <c r="AZ415">
        <f t="shared" si="92"/>
        <v>1.3051812772271244E-4</v>
      </c>
      <c r="BA415">
        <f t="shared" si="92"/>
        <v>1.3135833350436444E-4</v>
      </c>
      <c r="BB415">
        <f t="shared" si="92"/>
        <v>2.1520095583078597E-4</v>
      </c>
      <c r="BC415">
        <f t="shared" si="92"/>
        <v>3.5722803075915121E-4</v>
      </c>
      <c r="BD415">
        <f t="shared" si="92"/>
        <v>3.5047079333817999E-3</v>
      </c>
      <c r="BE415">
        <f t="shared" si="92"/>
        <v>2.5848414916146464E-2</v>
      </c>
      <c r="BF415">
        <f t="shared" si="92"/>
        <v>0.10817039882243569</v>
      </c>
      <c r="BG415">
        <f t="shared" si="92"/>
        <v>0.16877990417279756</v>
      </c>
      <c r="BH415">
        <f t="shared" si="92"/>
        <v>9.1194914027769067E-2</v>
      </c>
      <c r="BI415">
        <f t="shared" si="92"/>
        <v>4.798347503351133E-3</v>
      </c>
      <c r="BJ415" s="16"/>
      <c r="BL415">
        <v>0</v>
      </c>
      <c r="BO415" s="16" cm="1">
        <f t="array" ref="BO415">INDEX($BK$21:$BK$70,_xlfn.XMATCH($A415,$BK$21:$BK$70,-1))</f>
        <v>748</v>
      </c>
      <c r="BP415" s="16" cm="1">
        <f t="array" ref="BP415">INDEX($BK$21:$BK$70,_xlfn.XMATCH($A415,$BK$21:$BK$70,1))</f>
        <v>773</v>
      </c>
      <c r="BQ415" s="16" cm="1">
        <f t="array" ref="BQ415">INDEX($BL$21:$BL$70,_xlfn.XMATCH($A415,$BK$21:$BK$70,-1))</f>
        <v>3.1352004001971046</v>
      </c>
      <c r="BR415" s="16" cm="1">
        <f t="array" ref="BR415">INDEX($BL$21:$BL$70,_xlfn.XMATCH($A415,$BK$21:$BK$70,1))</f>
        <v>2.2020294560715614</v>
      </c>
      <c r="BS415">
        <f t="shared" si="93"/>
        <v>2.9112393736069744</v>
      </c>
    </row>
    <row r="416" spans="1:71" x14ac:dyDescent="0.2">
      <c r="A416">
        <v>755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6.3880590998238402E-7</v>
      </c>
      <c r="L416">
        <v>0</v>
      </c>
      <c r="M416">
        <v>0</v>
      </c>
      <c r="N416">
        <v>2.4843529184595965E-4</v>
      </c>
      <c r="O416">
        <v>0</v>
      </c>
      <c r="P416">
        <v>0</v>
      </c>
      <c r="Q416">
        <v>3.6947948845992976E-4</v>
      </c>
      <c r="R416">
        <v>0</v>
      </c>
      <c r="S416">
        <v>1.5359852227359944E-5</v>
      </c>
      <c r="T416">
        <v>4.340041059157462E-5</v>
      </c>
      <c r="U416">
        <v>4.628843818119869E-5</v>
      </c>
      <c r="V416">
        <v>7.2131440011079172E-5</v>
      </c>
      <c r="W416">
        <v>1.1665929420536331E-4</v>
      </c>
      <c r="X416">
        <v>1.0565927463369645E-3</v>
      </c>
      <c r="Y416">
        <v>7.8139181821256752E-3</v>
      </c>
      <c r="Z416">
        <v>3.1964213076383981E-2</v>
      </c>
      <c r="AA416">
        <v>5.489427648450583E-2</v>
      </c>
      <c r="AB416">
        <v>3.3532900222453255E-2</v>
      </c>
      <c r="AC416">
        <v>1.8989171750942054E-3</v>
      </c>
      <c r="AE416">
        <f t="shared" si="94"/>
        <v>2.8739125358419524</v>
      </c>
      <c r="AG416">
        <v>755</v>
      </c>
      <c r="AH416">
        <f t="shared" si="91"/>
        <v>0</v>
      </c>
      <c r="AI416">
        <f t="shared" si="91"/>
        <v>0</v>
      </c>
      <c r="AJ416">
        <f t="shared" si="91"/>
        <v>0</v>
      </c>
      <c r="AK416">
        <f t="shared" si="91"/>
        <v>0</v>
      </c>
      <c r="AL416">
        <f t="shared" si="91"/>
        <v>0</v>
      </c>
      <c r="AM416">
        <f t="shared" si="91"/>
        <v>0</v>
      </c>
      <c r="AN416">
        <f t="shared" si="91"/>
        <v>0</v>
      </c>
      <c r="AO416">
        <f t="shared" si="91"/>
        <v>0</v>
      </c>
      <c r="AP416">
        <f t="shared" si="95"/>
        <v>0</v>
      </c>
      <c r="AQ416">
        <f t="shared" si="95"/>
        <v>1.8358723126682993E-6</v>
      </c>
      <c r="AR416">
        <f t="shared" si="95"/>
        <v>0</v>
      </c>
      <c r="AS416">
        <f t="shared" si="95"/>
        <v>0</v>
      </c>
      <c r="AT416">
        <f t="shared" si="95"/>
        <v>7.1398129958165737E-4</v>
      </c>
      <c r="AU416">
        <f t="shared" si="95"/>
        <v>0</v>
      </c>
      <c r="AV416">
        <f t="shared" si="96"/>
        <v>0</v>
      </c>
      <c r="AW416">
        <f t="shared" si="96"/>
        <v>1.0618517336214641E-3</v>
      </c>
      <c r="AX416">
        <f t="shared" si="92"/>
        <v>0</v>
      </c>
      <c r="AY416">
        <f t="shared" si="92"/>
        <v>4.4142871864889677E-5</v>
      </c>
      <c r="AZ416">
        <f t="shared" si="92"/>
        <v>1.2472898405981413E-4</v>
      </c>
      <c r="BA416">
        <f t="shared" si="92"/>
        <v>1.3302892275349217E-4</v>
      </c>
      <c r="BB416">
        <f t="shared" si="92"/>
        <v>2.072994496761722E-4</v>
      </c>
      <c r="BC416">
        <f t="shared" si="92"/>
        <v>3.3526860803926808E-4</v>
      </c>
      <c r="BD416">
        <f t="shared" si="92"/>
        <v>3.0365551389774786E-3</v>
      </c>
      <c r="BE416">
        <f t="shared" si="92"/>
        <v>2.2456517417654337E-2</v>
      </c>
      <c r="BF416">
        <f t="shared" si="92"/>
        <v>9.1862352658543187E-2</v>
      </c>
      <c r="BG416">
        <f t="shared" si="92"/>
        <v>0.15776134933479541</v>
      </c>
      <c r="BH416">
        <f t="shared" si="92"/>
        <v>9.6370622312445808E-2</v>
      </c>
      <c r="BI416">
        <f t="shared" si="92"/>
        <v>5.4573218740288244E-3</v>
      </c>
      <c r="BJ416" s="16"/>
      <c r="BL416">
        <v>0</v>
      </c>
      <c r="BO416" s="16" cm="1">
        <f t="array" ref="BO416">INDEX($BK$21:$BK$70,_xlfn.XMATCH($A416,$BK$21:$BK$70,-1))</f>
        <v>748</v>
      </c>
      <c r="BP416" s="16" cm="1">
        <f t="array" ref="BP416">INDEX($BK$21:$BK$70,_xlfn.XMATCH($A416,$BK$21:$BK$70,1))</f>
        <v>773</v>
      </c>
      <c r="BQ416" s="16" cm="1">
        <f t="array" ref="BQ416">INDEX($BL$21:$BL$70,_xlfn.XMATCH($A416,$BK$21:$BK$70,-1))</f>
        <v>3.1352004001971046</v>
      </c>
      <c r="BR416" s="16" cm="1">
        <f t="array" ref="BR416">INDEX($BL$21:$BL$70,_xlfn.XMATCH($A416,$BK$21:$BK$70,1))</f>
        <v>2.2020294560715614</v>
      </c>
      <c r="BS416">
        <f t="shared" si="93"/>
        <v>2.8739125358419524</v>
      </c>
    </row>
    <row r="417" spans="1:71" x14ac:dyDescent="0.2">
      <c r="A417">
        <v>756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6.2469862693959673E-7</v>
      </c>
      <c r="L417">
        <v>0</v>
      </c>
      <c r="M417">
        <v>0</v>
      </c>
      <c r="N417">
        <v>2.425808568726438E-4</v>
      </c>
      <c r="O417">
        <v>0</v>
      </c>
      <c r="P417">
        <v>0</v>
      </c>
      <c r="Q417">
        <v>3.6090304517136316E-4</v>
      </c>
      <c r="R417">
        <v>0</v>
      </c>
      <c r="S417">
        <v>1.7032115044242137E-5</v>
      </c>
      <c r="T417">
        <v>4.3982765168655033E-5</v>
      </c>
      <c r="U417">
        <v>4.5562088438011243E-5</v>
      </c>
      <c r="V417">
        <v>6.8220808076855207E-5</v>
      </c>
      <c r="W417">
        <v>1.0952030643087206E-4</v>
      </c>
      <c r="X417">
        <v>9.305758924217951E-4</v>
      </c>
      <c r="Y417">
        <v>6.9067018981035875E-3</v>
      </c>
      <c r="Z417">
        <v>2.7475031261905591E-2</v>
      </c>
      <c r="AA417">
        <v>5.1588800986423995E-2</v>
      </c>
      <c r="AB417">
        <v>3.5972394120459043E-2</v>
      </c>
      <c r="AC417">
        <v>2.1794036768640851E-3</v>
      </c>
      <c r="AE417">
        <f t="shared" si="94"/>
        <v>2.8365856980769308</v>
      </c>
      <c r="AG417">
        <v>756</v>
      </c>
      <c r="AH417">
        <f t="shared" si="91"/>
        <v>0</v>
      </c>
      <c r="AI417">
        <f t="shared" si="91"/>
        <v>0</v>
      </c>
      <c r="AJ417">
        <f t="shared" si="91"/>
        <v>0</v>
      </c>
      <c r="AK417">
        <f t="shared" si="91"/>
        <v>0</v>
      </c>
      <c r="AL417">
        <f t="shared" si="91"/>
        <v>0</v>
      </c>
      <c r="AM417">
        <f t="shared" si="91"/>
        <v>0</v>
      </c>
      <c r="AN417">
        <f t="shared" si="91"/>
        <v>0</v>
      </c>
      <c r="AO417">
        <f t="shared" si="91"/>
        <v>0</v>
      </c>
      <c r="AP417">
        <f t="shared" si="95"/>
        <v>0</v>
      </c>
      <c r="AQ417">
        <f t="shared" si="95"/>
        <v>1.7720111907851562E-6</v>
      </c>
      <c r="AR417">
        <f t="shared" si="95"/>
        <v>0</v>
      </c>
      <c r="AS417">
        <f t="shared" si="95"/>
        <v>0</v>
      </c>
      <c r="AT417">
        <f t="shared" si="95"/>
        <v>6.8810138923218835E-4</v>
      </c>
      <c r="AU417">
        <f t="shared" si="95"/>
        <v>0</v>
      </c>
      <c r="AV417">
        <f t="shared" si="96"/>
        <v>0</v>
      </c>
      <c r="AW417">
        <f t="shared" si="96"/>
        <v>1.0237324163255013E-3</v>
      </c>
      <c r="AX417">
        <f t="shared" si="92"/>
        <v>0</v>
      </c>
      <c r="AY417">
        <f t="shared" si="92"/>
        <v>4.8313053942498176E-5</v>
      </c>
      <c r="AZ417">
        <f t="shared" si="92"/>
        <v>1.2476088263928305E-4</v>
      </c>
      <c r="BA417">
        <f t="shared" si="92"/>
        <v>1.2924076843777899E-4</v>
      </c>
      <c r="BB417">
        <f t="shared" si="92"/>
        <v>1.9351416850205865E-4</v>
      </c>
      <c r="BC417">
        <f t="shared" si="92"/>
        <v>3.1066373487081462E-4</v>
      </c>
      <c r="BD417">
        <f t="shared" si="92"/>
        <v>2.6396582674188406E-3</v>
      </c>
      <c r="BE417">
        <f t="shared" si="92"/>
        <v>1.9591451825041427E-2</v>
      </c>
      <c r="BF417">
        <f t="shared" si="92"/>
        <v>7.7935280731737971E-2</v>
      </c>
      <c r="BG417">
        <f t="shared" si="92"/>
        <v>0.14633605505902736</v>
      </c>
      <c r="BH417">
        <f t="shared" si="92"/>
        <v>0.1020387786876808</v>
      </c>
      <c r="BI417">
        <f t="shared" si="92"/>
        <v>6.1820653001289404E-3</v>
      </c>
      <c r="BJ417" s="16"/>
      <c r="BL417">
        <v>0</v>
      </c>
      <c r="BO417" s="16" cm="1">
        <f t="array" ref="BO417">INDEX($BK$21:$BK$70,_xlfn.XMATCH($A417,$BK$21:$BK$70,-1))</f>
        <v>748</v>
      </c>
      <c r="BP417" s="16" cm="1">
        <f t="array" ref="BP417">INDEX($BK$21:$BK$70,_xlfn.XMATCH($A417,$BK$21:$BK$70,1))</f>
        <v>773</v>
      </c>
      <c r="BQ417" s="16" cm="1">
        <f t="array" ref="BQ417">INDEX($BL$21:$BL$70,_xlfn.XMATCH($A417,$BK$21:$BK$70,-1))</f>
        <v>3.1352004001971046</v>
      </c>
      <c r="BR417" s="16" cm="1">
        <f t="array" ref="BR417">INDEX($BL$21:$BL$70,_xlfn.XMATCH($A417,$BK$21:$BK$70,1))</f>
        <v>2.2020294560715614</v>
      </c>
      <c r="BS417">
        <f t="shared" si="93"/>
        <v>2.8365856980769308</v>
      </c>
    </row>
    <row r="418" spans="1:71" x14ac:dyDescent="0.2">
      <c r="A418">
        <v>757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6.0846232729412235E-7</v>
      </c>
      <c r="L418">
        <v>0</v>
      </c>
      <c r="M418">
        <v>0</v>
      </c>
      <c r="N418">
        <v>2.3634404687763324E-4</v>
      </c>
      <c r="O418">
        <v>0</v>
      </c>
      <c r="P418">
        <v>0</v>
      </c>
      <c r="Q418">
        <v>3.5048684535262807E-4</v>
      </c>
      <c r="R418">
        <v>0</v>
      </c>
      <c r="S418">
        <v>1.4040757356591225E-5</v>
      </c>
      <c r="T418">
        <v>4.0325665635818855E-5</v>
      </c>
      <c r="U418">
        <v>4.3855043798127295E-5</v>
      </c>
      <c r="V418">
        <v>6.2790749235415111E-5</v>
      </c>
      <c r="W418">
        <v>1.05350430544062E-4</v>
      </c>
      <c r="X418">
        <v>8.198600084584792E-4</v>
      </c>
      <c r="Y418">
        <v>6.0841257149066687E-3</v>
      </c>
      <c r="Z418">
        <v>2.3542256939763848E-2</v>
      </c>
      <c r="AA418">
        <v>4.7936034699864155E-2</v>
      </c>
      <c r="AB418">
        <v>3.8389727030331694E-2</v>
      </c>
      <c r="AC418">
        <v>2.4845520650832969E-3</v>
      </c>
      <c r="AE418">
        <f t="shared" si="94"/>
        <v>2.7992588603119088</v>
      </c>
      <c r="AG418">
        <v>757</v>
      </c>
      <c r="AH418">
        <f t="shared" si="91"/>
        <v>0</v>
      </c>
      <c r="AI418">
        <f t="shared" si="91"/>
        <v>0</v>
      </c>
      <c r="AJ418">
        <f t="shared" si="91"/>
        <v>0</v>
      </c>
      <c r="AK418">
        <f t="shared" si="91"/>
        <v>0</v>
      </c>
      <c r="AL418">
        <f t="shared" si="91"/>
        <v>0</v>
      </c>
      <c r="AM418">
        <f t="shared" si="91"/>
        <v>0</v>
      </c>
      <c r="AN418">
        <f t="shared" si="91"/>
        <v>0</v>
      </c>
      <c r="AO418">
        <f t="shared" si="91"/>
        <v>0</v>
      </c>
      <c r="AP418">
        <f t="shared" si="95"/>
        <v>0</v>
      </c>
      <c r="AQ418">
        <f t="shared" si="95"/>
        <v>1.7032435608440767E-6</v>
      </c>
      <c r="AR418">
        <f t="shared" si="95"/>
        <v>0</v>
      </c>
      <c r="AS418">
        <f t="shared" si="95"/>
        <v>0</v>
      </c>
      <c r="AT418">
        <f t="shared" si="95"/>
        <v>6.6158816730418804E-4</v>
      </c>
      <c r="AU418">
        <f t="shared" si="95"/>
        <v>0</v>
      </c>
      <c r="AV418">
        <f t="shared" si="96"/>
        <v>0</v>
      </c>
      <c r="AW418">
        <f t="shared" si="96"/>
        <v>9.8110340727611397E-4</v>
      </c>
      <c r="AX418">
        <f t="shared" si="92"/>
        <v>0</v>
      </c>
      <c r="AY418">
        <f t="shared" si="92"/>
        <v>3.93037144359276E-5</v>
      </c>
      <c r="AZ418">
        <f t="shared" si="92"/>
        <v>1.1288197682904139E-4</v>
      </c>
      <c r="BA418">
        <f t="shared" si="92"/>
        <v>1.2276161992127465E-4</v>
      </c>
      <c r="BB418">
        <f t="shared" si="92"/>
        <v>1.7576756114285897E-4</v>
      </c>
      <c r="BC418">
        <f t="shared" si="92"/>
        <v>2.9490312613813992E-4</v>
      </c>
      <c r="BD418">
        <f t="shared" si="92"/>
        <v>2.2950003928927944E-3</v>
      </c>
      <c r="BE418">
        <f t="shared" si="92"/>
        <v>1.7031042814704019E-2</v>
      </c>
      <c r="BF418">
        <f t="shared" si="92"/>
        <v>6.5900871330373478E-2</v>
      </c>
      <c r="BG418">
        <f t="shared" si="92"/>
        <v>0.13418536986181384</v>
      </c>
      <c r="BH418">
        <f t="shared" si="92"/>
        <v>0.10746278353461158</v>
      </c>
      <c r="BI418">
        <f t="shared" si="92"/>
        <v>6.9549043820906695E-3</v>
      </c>
      <c r="BJ418" s="16"/>
      <c r="BL418">
        <v>0</v>
      </c>
      <c r="BO418" s="16" cm="1">
        <f t="array" ref="BO418">INDEX($BK$21:$BK$70,_xlfn.XMATCH($A418,$BK$21:$BK$70,-1))</f>
        <v>748</v>
      </c>
      <c r="BP418" s="16" cm="1">
        <f t="array" ref="BP418">INDEX($BK$21:$BK$70,_xlfn.XMATCH($A418,$BK$21:$BK$70,1))</f>
        <v>773</v>
      </c>
      <c r="BQ418" s="16" cm="1">
        <f t="array" ref="BQ418">INDEX($BL$21:$BL$70,_xlfn.XMATCH($A418,$BK$21:$BK$70,-1))</f>
        <v>3.1352004001971046</v>
      </c>
      <c r="BR418" s="16" cm="1">
        <f t="array" ref="BR418">INDEX($BL$21:$BL$70,_xlfn.XMATCH($A418,$BK$21:$BK$70,1))</f>
        <v>2.2020294560715614</v>
      </c>
      <c r="BS418">
        <f t="shared" si="93"/>
        <v>2.7992588603119088</v>
      </c>
    </row>
    <row r="419" spans="1:71" x14ac:dyDescent="0.2">
      <c r="A419">
        <v>758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5.9040765895624168E-7</v>
      </c>
      <c r="L419">
        <v>0</v>
      </c>
      <c r="M419">
        <v>0</v>
      </c>
      <c r="N419">
        <v>2.296118654327053E-4</v>
      </c>
      <c r="O419">
        <v>0</v>
      </c>
      <c r="P419">
        <v>0</v>
      </c>
      <c r="Q419">
        <v>3.3763332586944211E-4</v>
      </c>
      <c r="R419">
        <v>0</v>
      </c>
      <c r="S419">
        <v>1.6149878774304902E-5</v>
      </c>
      <c r="T419">
        <v>3.9862763809651214E-5</v>
      </c>
      <c r="U419">
        <v>4.0628504567663229E-5</v>
      </c>
      <c r="V419">
        <v>6.3741488623253321E-5</v>
      </c>
      <c r="W419">
        <v>9.7765307335012566E-5</v>
      </c>
      <c r="X419">
        <v>7.244408781477376E-4</v>
      </c>
      <c r="Y419">
        <v>5.3755144643163697E-3</v>
      </c>
      <c r="Z419">
        <v>2.0229588316986718E-2</v>
      </c>
      <c r="AA419">
        <v>4.4258556810105112E-2</v>
      </c>
      <c r="AB419">
        <v>4.0986682949750594E-2</v>
      </c>
      <c r="AC419">
        <v>2.8225831052886832E-3</v>
      </c>
      <c r="AE419">
        <f t="shared" si="94"/>
        <v>2.7619320225468873</v>
      </c>
      <c r="AG419">
        <v>758</v>
      </c>
      <c r="AH419">
        <f t="shared" si="91"/>
        <v>0</v>
      </c>
      <c r="AI419">
        <f t="shared" si="91"/>
        <v>0</v>
      </c>
      <c r="AJ419">
        <f t="shared" si="91"/>
        <v>0</v>
      </c>
      <c r="AK419">
        <f t="shared" si="91"/>
        <v>0</v>
      </c>
      <c r="AL419">
        <f t="shared" si="91"/>
        <v>0</v>
      </c>
      <c r="AM419">
        <f t="shared" si="91"/>
        <v>0</v>
      </c>
      <c r="AN419">
        <f t="shared" si="91"/>
        <v>0</v>
      </c>
      <c r="AO419">
        <f t="shared" si="91"/>
        <v>0</v>
      </c>
      <c r="AP419">
        <f t="shared" si="95"/>
        <v>0</v>
      </c>
      <c r="AQ419">
        <f t="shared" si="95"/>
        <v>1.6306658196281854E-6</v>
      </c>
      <c r="AR419">
        <f t="shared" si="95"/>
        <v>0</v>
      </c>
      <c r="AS419">
        <f t="shared" si="95"/>
        <v>0</v>
      </c>
      <c r="AT419">
        <f t="shared" si="95"/>
        <v>6.3417236389531548E-4</v>
      </c>
      <c r="AU419">
        <f t="shared" si="95"/>
        <v>0</v>
      </c>
      <c r="AV419">
        <f t="shared" si="96"/>
        <v>0</v>
      </c>
      <c r="AW419">
        <f t="shared" si="96"/>
        <v>9.3252029459782047E-4</v>
      </c>
      <c r="AX419">
        <f t="shared" si="92"/>
        <v>0</v>
      </c>
      <c r="AY419">
        <f t="shared" si="92"/>
        <v>4.4604867347002985E-5</v>
      </c>
      <c r="AZ419">
        <f t="shared" si="92"/>
        <v>1.1009824387309884E-4</v>
      </c>
      <c r="BA419">
        <f t="shared" si="92"/>
        <v>1.1221316779362156E-4</v>
      </c>
      <c r="BB419">
        <f t="shared" si="92"/>
        <v>1.7604965859337144E-4</v>
      </c>
      <c r="BC419">
        <f t="shared" si="92"/>
        <v>2.7002113302270928E-4</v>
      </c>
      <c r="BD419">
        <f t="shared" si="92"/>
        <v>2.0008564597982239E-3</v>
      </c>
      <c r="BE419">
        <f t="shared" si="92"/>
        <v>1.4846805536659359E-2</v>
      </c>
      <c r="BF419">
        <f t="shared" si="92"/>
        <v>5.5872747775626008E-2</v>
      </c>
      <c r="BG419">
        <f t="shared" si="92"/>
        <v>0.12223912532553993</v>
      </c>
      <c r="BH419">
        <f t="shared" si="92"/>
        <v>0.11320243213689268</v>
      </c>
      <c r="BI419">
        <f t="shared" si="92"/>
        <v>7.7957826647966468E-3</v>
      </c>
      <c r="BJ419" s="16"/>
      <c r="BL419">
        <v>0</v>
      </c>
      <c r="BO419" s="16" cm="1">
        <f t="array" ref="BO419">INDEX($BK$21:$BK$70,_xlfn.XMATCH($A419,$BK$21:$BK$70,-1))</f>
        <v>748</v>
      </c>
      <c r="BP419" s="16" cm="1">
        <f t="array" ref="BP419">INDEX($BK$21:$BK$70,_xlfn.XMATCH($A419,$BK$21:$BK$70,1))</f>
        <v>773</v>
      </c>
      <c r="BQ419" s="16" cm="1">
        <f t="array" ref="BQ419">INDEX($BL$21:$BL$70,_xlfn.XMATCH($A419,$BK$21:$BK$70,-1))</f>
        <v>3.1352004001971046</v>
      </c>
      <c r="BR419" s="16" cm="1">
        <f t="array" ref="BR419">INDEX($BL$21:$BL$70,_xlfn.XMATCH($A419,$BK$21:$BK$70,1))</f>
        <v>2.2020294560715614</v>
      </c>
      <c r="BS419">
        <f t="shared" si="93"/>
        <v>2.7619320225468873</v>
      </c>
    </row>
    <row r="420" spans="1:71" x14ac:dyDescent="0.2">
      <c r="A420">
        <v>759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5.7672861869818403E-7</v>
      </c>
      <c r="L420">
        <v>0</v>
      </c>
      <c r="M420">
        <v>0</v>
      </c>
      <c r="N420">
        <v>2.2386785590058455E-4</v>
      </c>
      <c r="O420">
        <v>0</v>
      </c>
      <c r="P420">
        <v>0</v>
      </c>
      <c r="Q420">
        <v>3.3001343352816783E-4</v>
      </c>
      <c r="R420">
        <v>0</v>
      </c>
      <c r="S420">
        <v>1.1040803430143291E-5</v>
      </c>
      <c r="T420">
        <v>4.1662344097655102E-5</v>
      </c>
      <c r="U420">
        <v>4.1235219096319396E-5</v>
      </c>
      <c r="V420">
        <v>6.1381637247879303E-5</v>
      </c>
      <c r="W420">
        <v>9.3528471383934886E-5</v>
      </c>
      <c r="X420">
        <v>6.4109805724269484E-4</v>
      </c>
      <c r="Y420">
        <v>4.7393866716064249E-3</v>
      </c>
      <c r="Z420">
        <v>1.7320749286227503E-2</v>
      </c>
      <c r="AA420">
        <v>4.0413390794416942E-2</v>
      </c>
      <c r="AB420">
        <v>4.3741580070031906E-2</v>
      </c>
      <c r="AC420">
        <v>3.1741682513715813E-3</v>
      </c>
      <c r="AE420">
        <f t="shared" si="94"/>
        <v>2.7246051847818658</v>
      </c>
      <c r="AG420">
        <v>759</v>
      </c>
      <c r="AH420">
        <f t="shared" si="91"/>
        <v>0</v>
      </c>
      <c r="AI420">
        <f t="shared" si="91"/>
        <v>0</v>
      </c>
      <c r="AJ420">
        <f t="shared" si="91"/>
        <v>0</v>
      </c>
      <c r="AK420">
        <f t="shared" si="91"/>
        <v>0</v>
      </c>
      <c r="AL420">
        <f t="shared" si="91"/>
        <v>0</v>
      </c>
      <c r="AM420">
        <f t="shared" si="91"/>
        <v>0</v>
      </c>
      <c r="AN420">
        <f t="shared" si="91"/>
        <v>0</v>
      </c>
      <c r="AO420">
        <f t="shared" si="91"/>
        <v>0</v>
      </c>
      <c r="AP420">
        <f t="shared" si="95"/>
        <v>0</v>
      </c>
      <c r="AQ420">
        <f t="shared" si="95"/>
        <v>1.571357784717156E-6</v>
      </c>
      <c r="AR420">
        <f t="shared" si="95"/>
        <v>0</v>
      </c>
      <c r="AS420">
        <f t="shared" si="95"/>
        <v>0</v>
      </c>
      <c r="AT420">
        <f t="shared" si="95"/>
        <v>6.0995152089273223E-4</v>
      </c>
      <c r="AU420">
        <f t="shared" si="95"/>
        <v>0</v>
      </c>
      <c r="AV420">
        <f t="shared" si="96"/>
        <v>0</v>
      </c>
      <c r="AW420">
        <f t="shared" si="96"/>
        <v>8.991563120385117E-4</v>
      </c>
      <c r="AX420">
        <f t="shared" si="92"/>
        <v>0</v>
      </c>
      <c r="AY420">
        <f t="shared" si="92"/>
        <v>3.0081830269925818E-5</v>
      </c>
      <c r="AZ420">
        <f t="shared" si="92"/>
        <v>1.1351343873863725E-4</v>
      </c>
      <c r="BA420">
        <f t="shared" si="92"/>
        <v>1.1234969174544802E-4</v>
      </c>
      <c r="BB420">
        <f t="shared" si="92"/>
        <v>1.6724072709597165E-4</v>
      </c>
      <c r="BC420">
        <f t="shared" si="92"/>
        <v>2.5482815805739136E-4</v>
      </c>
      <c r="BD420">
        <f t="shared" si="92"/>
        <v>1.7467390907170278E-3</v>
      </c>
      <c r="BE420">
        <f t="shared" si="92"/>
        <v>1.2912957498144936E-2</v>
      </c>
      <c r="BF420">
        <f t="shared" si="92"/>
        <v>4.7192203309562253E-2</v>
      </c>
      <c r="BG420">
        <f t="shared" si="92"/>
        <v>0.11011053409308412</v>
      </c>
      <c r="BH420">
        <f t="shared" si="92"/>
        <v>0.11917853584936006</v>
      </c>
      <c r="BI420">
        <f t="shared" si="92"/>
        <v>8.6483552750569997E-3</v>
      </c>
      <c r="BJ420" s="16"/>
      <c r="BL420">
        <v>0</v>
      </c>
      <c r="BO420" s="16" cm="1">
        <f t="array" ref="BO420">INDEX($BK$21:$BK$70,_xlfn.XMATCH($A420,$BK$21:$BK$70,-1))</f>
        <v>748</v>
      </c>
      <c r="BP420" s="16" cm="1">
        <f t="array" ref="BP420">INDEX($BK$21:$BK$70,_xlfn.XMATCH($A420,$BK$21:$BK$70,1))</f>
        <v>773</v>
      </c>
      <c r="BQ420" s="16" cm="1">
        <f t="array" ref="BQ420">INDEX($BL$21:$BL$70,_xlfn.XMATCH($A420,$BK$21:$BK$70,-1))</f>
        <v>3.1352004001971046</v>
      </c>
      <c r="BR420" s="16" cm="1">
        <f t="array" ref="BR420">INDEX($BL$21:$BL$70,_xlfn.XMATCH($A420,$BK$21:$BK$70,1))</f>
        <v>2.2020294560715614</v>
      </c>
      <c r="BS420">
        <f t="shared" si="93"/>
        <v>2.7246051847818658</v>
      </c>
    </row>
    <row r="421" spans="1:71" x14ac:dyDescent="0.2">
      <c r="A421">
        <v>760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5.5945589058821226E-7</v>
      </c>
      <c r="L421">
        <v>0</v>
      </c>
      <c r="M421">
        <v>0</v>
      </c>
      <c r="N421">
        <v>2.195241636132741E-4</v>
      </c>
      <c r="O421">
        <v>0</v>
      </c>
      <c r="P421">
        <v>0</v>
      </c>
      <c r="Q421">
        <v>3.1956143366396812E-4</v>
      </c>
      <c r="R421">
        <v>0</v>
      </c>
      <c r="S421">
        <v>1.0921327239551174E-5</v>
      </c>
      <c r="T421">
        <v>4.1953922840572497E-5</v>
      </c>
      <c r="U421">
        <v>4.1637665879022861E-5</v>
      </c>
      <c r="V421">
        <v>6.1850030290791738E-5</v>
      </c>
      <c r="W421">
        <v>8.6981262207707681E-5</v>
      </c>
      <c r="X421">
        <v>5.6816962209222397E-4</v>
      </c>
      <c r="Y421">
        <v>4.1802101137523905E-3</v>
      </c>
      <c r="Z421">
        <v>1.4782562090721301E-2</v>
      </c>
      <c r="AA421">
        <v>3.6650162270709732E-2</v>
      </c>
      <c r="AB421">
        <v>4.6676042830450348E-2</v>
      </c>
      <c r="AC421">
        <v>3.5767812133759764E-3</v>
      </c>
      <c r="AE421">
        <f t="shared" si="94"/>
        <v>2.6872783470168438</v>
      </c>
      <c r="AG421">
        <v>760</v>
      </c>
      <c r="AH421">
        <f t="shared" si="91"/>
        <v>0</v>
      </c>
      <c r="AI421">
        <f t="shared" si="91"/>
        <v>0</v>
      </c>
      <c r="AJ421">
        <f t="shared" si="91"/>
        <v>0</v>
      </c>
      <c r="AK421">
        <f t="shared" si="91"/>
        <v>0</v>
      </c>
      <c r="AL421">
        <f t="shared" si="91"/>
        <v>0</v>
      </c>
      <c r="AM421">
        <f t="shared" si="91"/>
        <v>0</v>
      </c>
      <c r="AN421">
        <f t="shared" si="91"/>
        <v>0</v>
      </c>
      <c r="AO421">
        <f t="shared" si="91"/>
        <v>0</v>
      </c>
      <c r="AP421">
        <f t="shared" si="95"/>
        <v>0</v>
      </c>
      <c r="AQ421">
        <f t="shared" si="95"/>
        <v>1.5034137008887273E-6</v>
      </c>
      <c r="AR421">
        <f t="shared" si="95"/>
        <v>0</v>
      </c>
      <c r="AS421">
        <f t="shared" si="95"/>
        <v>0</v>
      </c>
      <c r="AT421">
        <f t="shared" si="95"/>
        <v>5.8992253152493441E-4</v>
      </c>
      <c r="AU421">
        <f t="shared" si="95"/>
        <v>0</v>
      </c>
      <c r="AV421">
        <f t="shared" si="96"/>
        <v>0</v>
      </c>
      <c r="AW421">
        <f t="shared" si="96"/>
        <v>8.5875052122684101E-4</v>
      </c>
      <c r="AX421">
        <f t="shared" si="92"/>
        <v>0</v>
      </c>
      <c r="AY421">
        <f t="shared" si="92"/>
        <v>2.9348646211531108E-5</v>
      </c>
      <c r="AZ421">
        <f t="shared" si="92"/>
        <v>1.1274186842188586E-4</v>
      </c>
      <c r="BA421">
        <f t="shared" si="92"/>
        <v>1.1189199793702019E-4</v>
      </c>
      <c r="BB421">
        <f t="shared" si="92"/>
        <v>1.6620824716278055E-4</v>
      </c>
      <c r="BC421">
        <f t="shared" si="92"/>
        <v>2.3374286252696736E-4</v>
      </c>
      <c r="BD421">
        <f t="shared" si="92"/>
        <v>1.5268299228811764E-3</v>
      </c>
      <c r="BE421">
        <f t="shared" si="92"/>
        <v>1.1233388124667617E-2</v>
      </c>
      <c r="BF421">
        <f t="shared" si="92"/>
        <v>3.9724859019827398E-2</v>
      </c>
      <c r="BG421">
        <f t="shared" si="92"/>
        <v>9.8489187484731941E-2</v>
      </c>
      <c r="BH421">
        <f t="shared" si="92"/>
        <v>0.12543151922270002</v>
      </c>
      <c r="BI421">
        <f t="shared" si="92"/>
        <v>9.6118067067218951E-3</v>
      </c>
      <c r="BJ421" s="16"/>
      <c r="BL421">
        <v>0</v>
      </c>
      <c r="BO421" s="16" cm="1">
        <f t="array" ref="BO421">INDEX($BK$21:$BK$70,_xlfn.XMATCH($A421,$BK$21:$BK$70,-1))</f>
        <v>748</v>
      </c>
      <c r="BP421" s="16" cm="1">
        <f t="array" ref="BP421">INDEX($BK$21:$BK$70,_xlfn.XMATCH($A421,$BK$21:$BK$70,1))</f>
        <v>773</v>
      </c>
      <c r="BQ421" s="16" cm="1">
        <f t="array" ref="BQ421">INDEX($BL$21:$BL$70,_xlfn.XMATCH($A421,$BK$21:$BK$70,-1))</f>
        <v>3.1352004001971046</v>
      </c>
      <c r="BR421" s="16" cm="1">
        <f t="array" ref="BR421">INDEX($BL$21:$BL$70,_xlfn.XMATCH($A421,$BK$21:$BK$70,1))</f>
        <v>2.2020294560715614</v>
      </c>
      <c r="BS421">
        <f t="shared" si="93"/>
        <v>2.6872783470168438</v>
      </c>
    </row>
    <row r="422" spans="1:71" x14ac:dyDescent="0.2">
      <c r="A422">
        <v>761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5.4081509532021783E-7</v>
      </c>
      <c r="L422">
        <v>0</v>
      </c>
      <c r="M422">
        <v>0</v>
      </c>
      <c r="N422">
        <v>2.1327139032608304E-4</v>
      </c>
      <c r="O422">
        <v>0</v>
      </c>
      <c r="P422">
        <v>0</v>
      </c>
      <c r="Q422">
        <v>3.142439710286503E-4</v>
      </c>
      <c r="R422">
        <v>0</v>
      </c>
      <c r="S422">
        <v>9.6502718629178868E-6</v>
      </c>
      <c r="T422">
        <v>4.2726174458123631E-5</v>
      </c>
      <c r="U422">
        <v>4.3243472900559673E-5</v>
      </c>
      <c r="V422">
        <v>5.852294466261863E-5</v>
      </c>
      <c r="W422">
        <v>8.4499696739267536E-5</v>
      </c>
      <c r="X422">
        <v>5.0615939584394644E-4</v>
      </c>
      <c r="Y422">
        <v>3.6866009144736079E-3</v>
      </c>
      <c r="Z422">
        <v>1.2637865640906475E-2</v>
      </c>
      <c r="AA422">
        <v>3.2976292430173158E-2</v>
      </c>
      <c r="AB422">
        <v>4.9798550112714564E-2</v>
      </c>
      <c r="AC422">
        <v>4.0016365648717789E-3</v>
      </c>
      <c r="AE422">
        <f t="shared" si="94"/>
        <v>2.6499515092518222</v>
      </c>
      <c r="AG422">
        <v>761</v>
      </c>
      <c r="AH422">
        <f t="shared" si="91"/>
        <v>0</v>
      </c>
      <c r="AI422">
        <f t="shared" si="91"/>
        <v>0</v>
      </c>
      <c r="AJ422">
        <f t="shared" si="91"/>
        <v>0</v>
      </c>
      <c r="AK422">
        <f t="shared" si="91"/>
        <v>0</v>
      </c>
      <c r="AL422">
        <f t="shared" si="91"/>
        <v>0</v>
      </c>
      <c r="AM422">
        <f t="shared" si="91"/>
        <v>0</v>
      </c>
      <c r="AN422">
        <f t="shared" si="91"/>
        <v>0</v>
      </c>
      <c r="AO422">
        <f t="shared" si="91"/>
        <v>0</v>
      </c>
      <c r="AP422">
        <f t="shared" si="95"/>
        <v>0</v>
      </c>
      <c r="AQ422">
        <f t="shared" si="95"/>
        <v>1.4331337780699793E-6</v>
      </c>
      <c r="AR422">
        <f t="shared" si="95"/>
        <v>0</v>
      </c>
      <c r="AS422">
        <f t="shared" si="95"/>
        <v>0</v>
      </c>
      <c r="AT422">
        <f t="shared" si="95"/>
        <v>5.6515884267483829E-4</v>
      </c>
      <c r="AU422">
        <f t="shared" si="95"/>
        <v>0</v>
      </c>
      <c r="AV422">
        <f t="shared" si="96"/>
        <v>0</v>
      </c>
      <c r="AW422">
        <f t="shared" si="96"/>
        <v>8.3273128530065774E-4</v>
      </c>
      <c r="AX422">
        <f t="shared" si="92"/>
        <v>0</v>
      </c>
      <c r="AY422">
        <f t="shared" si="92"/>
        <v>2.5572752487829648E-5</v>
      </c>
      <c r="AZ422">
        <f t="shared" si="92"/>
        <v>1.1322229048986137E-4</v>
      </c>
      <c r="BA422">
        <f t="shared" si="92"/>
        <v>1.1459310627812838E-4</v>
      </c>
      <c r="BB422">
        <f t="shared" si="92"/>
        <v>1.5508296553456711E-4</v>
      </c>
      <c r="BC422">
        <f t="shared" si="92"/>
        <v>2.239200989055433E-4</v>
      </c>
      <c r="BD422">
        <f t="shared" si="92"/>
        <v>1.3412978549386563E-3</v>
      </c>
      <c r="BE422">
        <f t="shared" si="92"/>
        <v>9.7693136573184843E-3</v>
      </c>
      <c r="BF422">
        <f t="shared" si="92"/>
        <v>3.3489731128841863E-2</v>
      </c>
      <c r="BG422">
        <f t="shared" si="92"/>
        <v>8.7385575894866799E-2</v>
      </c>
      <c r="BH422">
        <f t="shared" si="92"/>
        <v>0.13196374302974045</v>
      </c>
      <c r="BI422">
        <f t="shared" si="92"/>
        <v>1.0604142854559248E-2</v>
      </c>
      <c r="BJ422" s="16"/>
      <c r="BL422">
        <v>0</v>
      </c>
      <c r="BO422" s="16" cm="1">
        <f t="array" ref="BO422">INDEX($BK$21:$BK$70,_xlfn.XMATCH($A422,$BK$21:$BK$70,-1))</f>
        <v>748</v>
      </c>
      <c r="BP422" s="16" cm="1">
        <f t="array" ref="BP422">INDEX($BK$21:$BK$70,_xlfn.XMATCH($A422,$BK$21:$BK$70,1))</f>
        <v>773</v>
      </c>
      <c r="BQ422" s="16" cm="1">
        <f t="array" ref="BQ422">INDEX($BL$21:$BL$70,_xlfn.XMATCH($A422,$BK$21:$BK$70,-1))</f>
        <v>3.1352004001971046</v>
      </c>
      <c r="BR422" s="16" cm="1">
        <f t="array" ref="BR422">INDEX($BL$21:$BL$70,_xlfn.XMATCH($A422,$BK$21:$BK$70,1))</f>
        <v>2.2020294560715614</v>
      </c>
      <c r="BS422">
        <f t="shared" si="93"/>
        <v>2.6499515092518222</v>
      </c>
    </row>
    <row r="423" spans="1:71" x14ac:dyDescent="0.2">
      <c r="A423">
        <v>762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5.305052607330083E-7</v>
      </c>
      <c r="L423">
        <v>0</v>
      </c>
      <c r="M423">
        <v>0</v>
      </c>
      <c r="N423">
        <v>2.0839366398944339E-4</v>
      </c>
      <c r="O423">
        <v>0</v>
      </c>
      <c r="P423">
        <v>0</v>
      </c>
      <c r="Q423">
        <v>3.024771320292481E-4</v>
      </c>
      <c r="R423">
        <v>0</v>
      </c>
      <c r="S423">
        <v>8.5821076536238949E-6</v>
      </c>
      <c r="T423">
        <v>3.9109366285479406E-5</v>
      </c>
      <c r="U423">
        <v>4.1436288799048519E-5</v>
      </c>
      <c r="V423">
        <v>5.8430823300180222E-5</v>
      </c>
      <c r="W423">
        <v>8.0185558261838252E-5</v>
      </c>
      <c r="X423">
        <v>4.5367040850511974E-4</v>
      </c>
      <c r="Y423">
        <v>3.2438007275745482E-3</v>
      </c>
      <c r="Z423">
        <v>1.0730467412682295E-2</v>
      </c>
      <c r="AA423">
        <v>2.9444798664910257E-2</v>
      </c>
      <c r="AB423">
        <v>5.2966345517827258E-2</v>
      </c>
      <c r="AC423">
        <v>4.4360053450463385E-3</v>
      </c>
      <c r="AE423">
        <f t="shared" si="94"/>
        <v>2.6126246714868002</v>
      </c>
      <c r="AG423">
        <v>762</v>
      </c>
      <c r="AH423">
        <f t="shared" si="91"/>
        <v>0</v>
      </c>
      <c r="AI423">
        <f t="shared" si="91"/>
        <v>0</v>
      </c>
      <c r="AJ423">
        <f t="shared" si="91"/>
        <v>0</v>
      </c>
      <c r="AK423">
        <f t="shared" si="91"/>
        <v>0</v>
      </c>
      <c r="AL423">
        <f t="shared" si="91"/>
        <v>0</v>
      </c>
      <c r="AM423">
        <f t="shared" si="91"/>
        <v>0</v>
      </c>
      <c r="AN423">
        <f t="shared" si="91"/>
        <v>0</v>
      </c>
      <c r="AO423">
        <f t="shared" si="91"/>
        <v>0</v>
      </c>
      <c r="AP423">
        <f t="shared" si="95"/>
        <v>0</v>
      </c>
      <c r="AQ423">
        <f t="shared" si="95"/>
        <v>1.3860111325445951E-6</v>
      </c>
      <c r="AR423">
        <f t="shared" si="95"/>
        <v>0</v>
      </c>
      <c r="AS423">
        <f t="shared" si="95"/>
        <v>0</v>
      </c>
      <c r="AT423">
        <f t="shared" si="95"/>
        <v>5.4445442792035018E-4</v>
      </c>
      <c r="AU423">
        <f t="shared" si="95"/>
        <v>0</v>
      </c>
      <c r="AV423">
        <f t="shared" si="96"/>
        <v>0</v>
      </c>
      <c r="AW423">
        <f t="shared" si="96"/>
        <v>7.902592177001838E-4</v>
      </c>
      <c r="AX423">
        <f t="shared" si="92"/>
        <v>0</v>
      </c>
      <c r="AY423">
        <f t="shared" si="92"/>
        <v>2.2421826189213483E-5</v>
      </c>
      <c r="AZ423">
        <f t="shared" si="92"/>
        <v>1.0217809524365758E-4</v>
      </c>
      <c r="BA423">
        <f t="shared" si="92"/>
        <v>1.0825747041124632E-4</v>
      </c>
      <c r="BB423">
        <f t="shared" si="92"/>
        <v>1.5265781052933663E-4</v>
      </c>
      <c r="BC423">
        <f t="shared" si="92"/>
        <v>2.0949476781182083E-4</v>
      </c>
      <c r="BD423">
        <f t="shared" si="92"/>
        <v>1.1852705019839709E-3</v>
      </c>
      <c r="BE423">
        <f t="shared" si="92"/>
        <v>8.4748338102480971E-3</v>
      </c>
      <c r="BF423">
        <f t="shared" si="92"/>
        <v>2.8034683898958895E-2</v>
      </c>
      <c r="BG423">
        <f t="shared" si="92"/>
        <v>7.6928207438906132E-2</v>
      </c>
      <c r="BH423">
        <f t="shared" si="92"/>
        <v>0.1383811810583698</v>
      </c>
      <c r="BI423">
        <f t="shared" si="92"/>
        <v>1.1589617007315381E-2</v>
      </c>
      <c r="BJ423" s="16"/>
      <c r="BL423">
        <v>0</v>
      </c>
      <c r="BO423" s="16" cm="1">
        <f t="array" ref="BO423">INDEX($BK$21:$BK$70,_xlfn.XMATCH($A423,$BK$21:$BK$70,-1))</f>
        <v>748</v>
      </c>
      <c r="BP423" s="16" cm="1">
        <f t="array" ref="BP423">INDEX($BK$21:$BK$70,_xlfn.XMATCH($A423,$BK$21:$BK$70,1))</f>
        <v>773</v>
      </c>
      <c r="BQ423" s="16" cm="1">
        <f t="array" ref="BQ423">INDEX($BL$21:$BL$70,_xlfn.XMATCH($A423,$BK$21:$BK$70,-1))</f>
        <v>3.1352004001971046</v>
      </c>
      <c r="BR423" s="16" cm="1">
        <f t="array" ref="BR423">INDEX($BL$21:$BL$70,_xlfn.XMATCH($A423,$BK$21:$BK$70,1))</f>
        <v>2.2020294560715614</v>
      </c>
      <c r="BS423">
        <f t="shared" si="93"/>
        <v>2.6126246714868002</v>
      </c>
    </row>
    <row r="424" spans="1:71" x14ac:dyDescent="0.2">
      <c r="A424">
        <v>763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5.1925244980888844E-7</v>
      </c>
      <c r="L424">
        <v>0</v>
      </c>
      <c r="M424">
        <v>0</v>
      </c>
      <c r="N424">
        <v>2.015755371496768E-4</v>
      </c>
      <c r="O424">
        <v>0</v>
      </c>
      <c r="P424">
        <v>0</v>
      </c>
      <c r="Q424">
        <v>2.9239843851013015E-4</v>
      </c>
      <c r="R424">
        <v>0</v>
      </c>
      <c r="S424">
        <v>8.8829267455796086E-6</v>
      </c>
      <c r="T424">
        <v>3.9543748112590103E-5</v>
      </c>
      <c r="U424">
        <v>3.8482966437544496E-5</v>
      </c>
      <c r="V424">
        <v>5.490722991869159E-5</v>
      </c>
      <c r="W424">
        <v>7.6552443772669404E-5</v>
      </c>
      <c r="X424">
        <v>4.0546429164967573E-4</v>
      </c>
      <c r="Y424">
        <v>2.8430558016287071E-3</v>
      </c>
      <c r="Z424">
        <v>9.1054323165452276E-3</v>
      </c>
      <c r="AA424">
        <v>2.6044369646244649E-2</v>
      </c>
      <c r="AB424">
        <v>5.6214583991695051E-2</v>
      </c>
      <c r="AC424">
        <v>4.884605207743014E-3</v>
      </c>
      <c r="AE424">
        <f t="shared" si="94"/>
        <v>2.5752978337217787</v>
      </c>
      <c r="AG424">
        <v>763</v>
      </c>
      <c r="AH424">
        <f t="shared" si="91"/>
        <v>0</v>
      </c>
      <c r="AI424">
        <f t="shared" si="91"/>
        <v>0</v>
      </c>
      <c r="AJ424">
        <f t="shared" si="91"/>
        <v>0</v>
      </c>
      <c r="AK424">
        <f t="shared" si="91"/>
        <v>0</v>
      </c>
      <c r="AL424">
        <f t="shared" si="91"/>
        <v>0</v>
      </c>
      <c r="AM424">
        <f t="shared" si="91"/>
        <v>0</v>
      </c>
      <c r="AN424">
        <f t="shared" si="91"/>
        <v>0</v>
      </c>
      <c r="AO424">
        <f t="shared" si="91"/>
        <v>0</v>
      </c>
      <c r="AP424">
        <f t="shared" si="95"/>
        <v>0</v>
      </c>
      <c r="AQ424">
        <f t="shared" si="95"/>
        <v>1.3372297091475569E-6</v>
      </c>
      <c r="AR424">
        <f t="shared" si="95"/>
        <v>0</v>
      </c>
      <c r="AS424">
        <f t="shared" si="95"/>
        <v>0</v>
      </c>
      <c r="AT424">
        <f t="shared" si="95"/>
        <v>5.1911704415286662E-4</v>
      </c>
      <c r="AU424">
        <f t="shared" si="95"/>
        <v>0</v>
      </c>
      <c r="AV424">
        <f t="shared" si="96"/>
        <v>0</v>
      </c>
      <c r="AW424">
        <f t="shared" si="96"/>
        <v>7.530130652787689E-4</v>
      </c>
      <c r="AX424">
        <f t="shared" si="92"/>
        <v>0</v>
      </c>
      <c r="AY424">
        <f t="shared" si="92"/>
        <v>2.2876182005000415E-5</v>
      </c>
      <c r="AZ424">
        <f t="shared" si="92"/>
        <v>1.0183692885159296E-4</v>
      </c>
      <c r="BA424">
        <f t="shared" si="92"/>
        <v>9.9105100101796258E-5</v>
      </c>
      <c r="BB424">
        <f t="shared" si="92"/>
        <v>1.4140247026527008E-4</v>
      </c>
      <c r="BC424">
        <f t="shared" si="92"/>
        <v>1.9714534261386379E-4</v>
      </c>
      <c r="BD424">
        <f t="shared" si="92"/>
        <v>1.0441913119369453E-3</v>
      </c>
      <c r="BE424">
        <f t="shared" si="92"/>
        <v>7.3217154470845442E-3</v>
      </c>
      <c r="BF424">
        <f t="shared" si="92"/>
        <v>2.3449200119899202E-2</v>
      </c>
      <c r="BG424">
        <f t="shared" si="92"/>
        <v>6.7072008730623092E-2</v>
      </c>
      <c r="BH424">
        <f t="shared" si="92"/>
        <v>0.14476929637738326</v>
      </c>
      <c r="BI424">
        <f t="shared" si="92"/>
        <v>1.2579313210086703E-2</v>
      </c>
      <c r="BJ424" s="16"/>
      <c r="BL424">
        <v>0</v>
      </c>
      <c r="BO424" s="16" cm="1">
        <f t="array" ref="BO424">INDEX($BK$21:$BK$70,_xlfn.XMATCH($A424,$BK$21:$BK$70,-1))</f>
        <v>748</v>
      </c>
      <c r="BP424" s="16" cm="1">
        <f t="array" ref="BP424">INDEX($BK$21:$BK$70,_xlfn.XMATCH($A424,$BK$21:$BK$70,1))</f>
        <v>773</v>
      </c>
      <c r="BQ424" s="16" cm="1">
        <f t="array" ref="BQ424">INDEX($BL$21:$BL$70,_xlfn.XMATCH($A424,$BK$21:$BK$70,-1))</f>
        <v>3.1352004001971046</v>
      </c>
      <c r="BR424" s="16" cm="1">
        <f t="array" ref="BR424">INDEX($BL$21:$BL$70,_xlfn.XMATCH($A424,$BK$21:$BK$70,1))</f>
        <v>2.2020294560715614</v>
      </c>
      <c r="BS424">
        <f t="shared" si="93"/>
        <v>2.5752978337217787</v>
      </c>
    </row>
    <row r="425" spans="1:71" x14ac:dyDescent="0.2">
      <c r="A425">
        <v>764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5.0517082272342043E-7</v>
      </c>
      <c r="L425">
        <v>0</v>
      </c>
      <c r="M425">
        <v>0</v>
      </c>
      <c r="N425">
        <v>1.963535075701552E-4</v>
      </c>
      <c r="O425">
        <v>0</v>
      </c>
      <c r="P425">
        <v>0</v>
      </c>
      <c r="Q425">
        <v>2.842843049007721E-4</v>
      </c>
      <c r="R425">
        <v>0</v>
      </c>
      <c r="S425">
        <v>7.6507905280188457E-6</v>
      </c>
      <c r="T425">
        <v>4.2376712899309256E-5</v>
      </c>
      <c r="U425">
        <v>3.5966780007617816E-5</v>
      </c>
      <c r="V425">
        <v>5.1376360845531241E-5</v>
      </c>
      <c r="W425">
        <v>7.2525463405034236E-5</v>
      </c>
      <c r="X425">
        <v>3.6604838520105557E-4</v>
      </c>
      <c r="Y425">
        <v>2.4921522600337377E-3</v>
      </c>
      <c r="Z425">
        <v>7.7114652830539429E-3</v>
      </c>
      <c r="AA425">
        <v>2.2917240404082606E-2</v>
      </c>
      <c r="AB425">
        <v>5.9690432939413646E-2</v>
      </c>
      <c r="AC425">
        <v>5.3779191724902505E-3</v>
      </c>
      <c r="AE425">
        <f t="shared" si="94"/>
        <v>2.5379709959567567</v>
      </c>
      <c r="AG425">
        <v>764</v>
      </c>
      <c r="AH425">
        <f t="shared" si="91"/>
        <v>0</v>
      </c>
      <c r="AI425">
        <f t="shared" si="91"/>
        <v>0</v>
      </c>
      <c r="AJ425">
        <f t="shared" si="91"/>
        <v>0</v>
      </c>
      <c r="AK425">
        <f t="shared" si="91"/>
        <v>0</v>
      </c>
      <c r="AL425">
        <f t="shared" si="91"/>
        <v>0</v>
      </c>
      <c r="AM425">
        <f t="shared" si="91"/>
        <v>0</v>
      </c>
      <c r="AN425">
        <f t="shared" si="91"/>
        <v>0</v>
      </c>
      <c r="AO425">
        <f t="shared" si="91"/>
        <v>0</v>
      </c>
      <c r="AP425">
        <f t="shared" si="95"/>
        <v>0</v>
      </c>
      <c r="AQ425">
        <f t="shared" si="95"/>
        <v>1.2821088960756534E-6</v>
      </c>
      <c r="AR425">
        <f t="shared" si="95"/>
        <v>0</v>
      </c>
      <c r="AS425">
        <f t="shared" si="95"/>
        <v>0</v>
      </c>
      <c r="AT425">
        <f t="shared" si="95"/>
        <v>4.9833950716742935E-4</v>
      </c>
      <c r="AU425">
        <f t="shared" si="95"/>
        <v>0</v>
      </c>
      <c r="AV425">
        <f t="shared" si="96"/>
        <v>0</v>
      </c>
      <c r="AW425">
        <f t="shared" si="96"/>
        <v>7.2150532044388681E-4</v>
      </c>
      <c r="AX425">
        <f t="shared" si="92"/>
        <v>0</v>
      </c>
      <c r="AY425">
        <f t="shared" si="92"/>
        <v>1.9417484456252509E-5</v>
      </c>
      <c r="AZ425">
        <f t="shared" si="92"/>
        <v>1.0755086824243345E-4</v>
      </c>
      <c r="BA425">
        <f t="shared" si="92"/>
        <v>9.1282644477291356E-5</v>
      </c>
      <c r="BB425">
        <f t="shared" si="92"/>
        <v>1.3039171370376665E-4</v>
      </c>
      <c r="BC425">
        <f t="shared" si="92"/>
        <v>1.8406752259030005E-4</v>
      </c>
      <c r="BD425">
        <f t="shared" si="92"/>
        <v>9.2902018475708552E-4</v>
      </c>
      <c r="BE425">
        <f t="shared" si="92"/>
        <v>6.3250101534737075E-3</v>
      </c>
      <c r="BF425">
        <f t="shared" si="92"/>
        <v>1.9571475224718367E-2</v>
      </c>
      <c r="BG425">
        <f t="shared" si="92"/>
        <v>5.8163291452929956E-2</v>
      </c>
      <c r="BH425">
        <f t="shared" si="92"/>
        <v>0.15149258753633366</v>
      </c>
      <c r="BI425">
        <f t="shared" si="92"/>
        <v>1.3649002878380018E-2</v>
      </c>
      <c r="BJ425" s="16"/>
      <c r="BL425">
        <v>0</v>
      </c>
      <c r="BO425" s="16" cm="1">
        <f t="array" ref="BO425">INDEX($BK$21:$BK$70,_xlfn.XMATCH($A425,$BK$21:$BK$70,-1))</f>
        <v>748</v>
      </c>
      <c r="BP425" s="16" cm="1">
        <f t="array" ref="BP425">INDEX($BK$21:$BK$70,_xlfn.XMATCH($A425,$BK$21:$BK$70,1))</f>
        <v>773</v>
      </c>
      <c r="BQ425" s="16" cm="1">
        <f t="array" ref="BQ425">INDEX($BL$21:$BL$70,_xlfn.XMATCH($A425,$BK$21:$BK$70,-1))</f>
        <v>3.1352004001971046</v>
      </c>
      <c r="BR425" s="16" cm="1">
        <f t="array" ref="BR425">INDEX($BL$21:$BL$70,_xlfn.XMATCH($A425,$BK$21:$BK$70,1))</f>
        <v>2.2020294560715614</v>
      </c>
      <c r="BS425">
        <f t="shared" si="93"/>
        <v>2.5379709959567567</v>
      </c>
    </row>
    <row r="426" spans="1:71" x14ac:dyDescent="0.2">
      <c r="A426">
        <v>765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4.8872416037071715E-7</v>
      </c>
      <c r="L426">
        <v>0</v>
      </c>
      <c r="M426">
        <v>0</v>
      </c>
      <c r="N426">
        <v>1.9153738875219491E-4</v>
      </c>
      <c r="O426">
        <v>0</v>
      </c>
      <c r="P426">
        <v>0</v>
      </c>
      <c r="Q426">
        <v>2.7726161629493625E-4</v>
      </c>
      <c r="R426">
        <v>0</v>
      </c>
      <c r="S426">
        <v>6.8376535899227E-6</v>
      </c>
      <c r="T426">
        <v>3.719059687362526E-5</v>
      </c>
      <c r="U426">
        <v>4.0610171578992902E-5</v>
      </c>
      <c r="V426">
        <v>5.4272910655817794E-5</v>
      </c>
      <c r="W426">
        <v>6.9354754587738147E-5</v>
      </c>
      <c r="X426">
        <v>3.2670511105269595E-4</v>
      </c>
      <c r="Y426">
        <v>2.1893703635873698E-3</v>
      </c>
      <c r="Z426">
        <v>6.516737866848807E-3</v>
      </c>
      <c r="AA426">
        <v>2.0095570619647462E-2</v>
      </c>
      <c r="AB426">
        <v>6.3342898352694257E-2</v>
      </c>
      <c r="AC426">
        <v>5.905897582201506E-3</v>
      </c>
      <c r="AE426">
        <f t="shared" si="94"/>
        <v>2.5006441581917351</v>
      </c>
      <c r="AG426">
        <v>765</v>
      </c>
      <c r="AH426">
        <f t="shared" si="91"/>
        <v>0</v>
      </c>
      <c r="AI426">
        <f t="shared" si="91"/>
        <v>0</v>
      </c>
      <c r="AJ426">
        <f t="shared" si="91"/>
        <v>0</v>
      </c>
      <c r="AK426">
        <f t="shared" si="91"/>
        <v>0</v>
      </c>
      <c r="AL426">
        <f t="shared" si="91"/>
        <v>0</v>
      </c>
      <c r="AM426">
        <f t="shared" si="91"/>
        <v>0</v>
      </c>
      <c r="AN426">
        <f t="shared" si="91"/>
        <v>0</v>
      </c>
      <c r="AO426">
        <f t="shared" si="91"/>
        <v>0</v>
      </c>
      <c r="AP426">
        <f t="shared" si="95"/>
        <v>0</v>
      </c>
      <c r="AQ426">
        <f t="shared" si="95"/>
        <v>1.2221252165981945E-6</v>
      </c>
      <c r="AR426">
        <f t="shared" si="95"/>
        <v>0</v>
      </c>
      <c r="AS426">
        <f t="shared" si="95"/>
        <v>0</v>
      </c>
      <c r="AT426">
        <f t="shared" si="95"/>
        <v>4.7896685225847554E-4</v>
      </c>
      <c r="AU426">
        <f t="shared" si="95"/>
        <v>0</v>
      </c>
      <c r="AV426">
        <f t="shared" si="96"/>
        <v>0</v>
      </c>
      <c r="AW426">
        <f t="shared" si="96"/>
        <v>6.9333264107873075E-4</v>
      </c>
      <c r="AX426">
        <f t="shared" si="92"/>
        <v>0</v>
      </c>
      <c r="AY426">
        <f t="shared" si="92"/>
        <v>1.7098538505378945E-5</v>
      </c>
      <c r="AZ426">
        <f t="shared" si="92"/>
        <v>9.300044881169481E-5</v>
      </c>
      <c r="BA426">
        <f t="shared" si="92"/>
        <v>1.0155158832217263E-4</v>
      </c>
      <c r="BB426">
        <f t="shared" si="92"/>
        <v>1.3571723697953275E-4</v>
      </c>
      <c r="BC426">
        <f t="shared" si="92"/>
        <v>1.7343156190264883E-4</v>
      </c>
      <c r="BD426">
        <f t="shared" si="92"/>
        <v>8.169732274053062E-4</v>
      </c>
      <c r="BE426">
        <f t="shared" si="92"/>
        <v>5.4748362098228712E-3</v>
      </c>
      <c r="BF426">
        <f t="shared" si="92"/>
        <v>1.629604247720234E-2</v>
      </c>
      <c r="BG426">
        <f t="shared" si="92"/>
        <v>5.0251871275550891E-2</v>
      </c>
      <c r="BH426">
        <f t="shared" si="92"/>
        <v>0.15839804872859778</v>
      </c>
      <c r="BI426">
        <f t="shared" si="92"/>
        <v>1.4768548287810889E-2</v>
      </c>
      <c r="BJ426" s="16"/>
      <c r="BL426">
        <v>0</v>
      </c>
      <c r="BO426" s="16" cm="1">
        <f t="array" ref="BO426">INDEX($BK$21:$BK$70,_xlfn.XMATCH($A426,$BK$21:$BK$70,-1))</f>
        <v>748</v>
      </c>
      <c r="BP426" s="16" cm="1">
        <f t="array" ref="BP426">INDEX($BK$21:$BK$70,_xlfn.XMATCH($A426,$BK$21:$BK$70,1))</f>
        <v>773</v>
      </c>
      <c r="BQ426" s="16" cm="1">
        <f t="array" ref="BQ426">INDEX($BL$21:$BL$70,_xlfn.XMATCH($A426,$BK$21:$BK$70,-1))</f>
        <v>3.1352004001971046</v>
      </c>
      <c r="BR426" s="16" cm="1">
        <f t="array" ref="BR426">INDEX($BL$21:$BL$70,_xlfn.XMATCH($A426,$BK$21:$BK$70,1))</f>
        <v>2.2020294560715614</v>
      </c>
      <c r="BS426">
        <f t="shared" si="93"/>
        <v>2.5006441581917351</v>
      </c>
    </row>
    <row r="427" spans="1:71" x14ac:dyDescent="0.2">
      <c r="A427">
        <v>766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4.7676742552352065E-7</v>
      </c>
      <c r="L427">
        <v>0</v>
      </c>
      <c r="M427">
        <v>0</v>
      </c>
      <c r="N427">
        <v>1.8715902578221634E-4</v>
      </c>
      <c r="O427">
        <v>0</v>
      </c>
      <c r="P427">
        <v>0</v>
      </c>
      <c r="Q427">
        <v>2.7018305278041541E-4</v>
      </c>
      <c r="R427">
        <v>0</v>
      </c>
      <c r="S427">
        <v>0</v>
      </c>
      <c r="T427">
        <v>4.0500514171200193E-5</v>
      </c>
      <c r="U427">
        <v>3.7332310984572228E-5</v>
      </c>
      <c r="V427">
        <v>5.2054654701243821E-5</v>
      </c>
      <c r="W427">
        <v>6.6026968826397194E-5</v>
      </c>
      <c r="X427">
        <v>2.9870228024415414E-4</v>
      </c>
      <c r="Y427">
        <v>1.9183367035760447E-3</v>
      </c>
      <c r="Z427">
        <v>5.5212140599014891E-3</v>
      </c>
      <c r="AA427">
        <v>1.7526191193892302E-2</v>
      </c>
      <c r="AB427">
        <v>6.6948856366382675E-2</v>
      </c>
      <c r="AC427">
        <v>6.4546076330361376E-3</v>
      </c>
      <c r="AE427">
        <f t="shared" si="94"/>
        <v>2.4633173204267136</v>
      </c>
      <c r="AG427">
        <v>766</v>
      </c>
      <c r="AH427">
        <f t="shared" si="91"/>
        <v>0</v>
      </c>
      <c r="AI427">
        <f t="shared" si="91"/>
        <v>0</v>
      </c>
      <c r="AJ427">
        <f t="shared" si="91"/>
        <v>0</v>
      </c>
      <c r="AK427">
        <f t="shared" si="91"/>
        <v>0</v>
      </c>
      <c r="AL427">
        <f t="shared" si="91"/>
        <v>0</v>
      </c>
      <c r="AM427">
        <f t="shared" si="91"/>
        <v>0</v>
      </c>
      <c r="AN427">
        <f t="shared" si="91"/>
        <v>0</v>
      </c>
      <c r="AO427">
        <f t="shared" si="91"/>
        <v>0</v>
      </c>
      <c r="AP427">
        <f t="shared" si="95"/>
        <v>0</v>
      </c>
      <c r="AQ427">
        <f t="shared" si="95"/>
        <v>1.1744294571073417E-6</v>
      </c>
      <c r="AR427">
        <f t="shared" si="95"/>
        <v>0</v>
      </c>
      <c r="AS427">
        <f t="shared" si="95"/>
        <v>0</v>
      </c>
      <c r="AT427">
        <f t="shared" si="95"/>
        <v>4.6103206988352334E-4</v>
      </c>
      <c r="AU427">
        <f t="shared" si="95"/>
        <v>0</v>
      </c>
      <c r="AV427">
        <f t="shared" si="96"/>
        <v>0</v>
      </c>
      <c r="AW427">
        <f t="shared" si="96"/>
        <v>6.6554659359976227E-4</v>
      </c>
      <c r="AX427">
        <f t="shared" si="92"/>
        <v>0</v>
      </c>
      <c r="AY427">
        <f t="shared" si="92"/>
        <v>0</v>
      </c>
      <c r="AZ427">
        <f t="shared" si="92"/>
        <v>9.9765618044105007E-5</v>
      </c>
      <c r="BA427">
        <f t="shared" si="92"/>
        <v>9.1961328259853228E-5</v>
      </c>
      <c r="BB427">
        <f t="shared" si="92"/>
        <v>1.2822713253440575E-4</v>
      </c>
      <c r="BC427">
        <f t="shared" si="92"/>
        <v>1.626453759253389E-4</v>
      </c>
      <c r="BD427">
        <f t="shared" si="92"/>
        <v>7.3579850057637903E-4</v>
      </c>
      <c r="BE427">
        <f t="shared" si="92"/>
        <v>4.7254720283291573E-3</v>
      </c>
      <c r="BF427">
        <f t="shared" si="92"/>
        <v>1.3600502223538832E-2</v>
      </c>
      <c r="BG427">
        <f t="shared" si="92"/>
        <v>4.3172570329025051E-2</v>
      </c>
      <c r="BH427">
        <f t="shared" si="92"/>
        <v>0.1649162774700707</v>
      </c>
      <c r="BI427">
        <f t="shared" si="92"/>
        <v>1.5899746779016392E-2</v>
      </c>
      <c r="BJ427" s="16"/>
      <c r="BL427">
        <v>0</v>
      </c>
      <c r="BO427" s="16" cm="1">
        <f t="array" ref="BO427">INDEX($BK$21:$BK$70,_xlfn.XMATCH($A427,$BK$21:$BK$70,-1))</f>
        <v>748</v>
      </c>
      <c r="BP427" s="16" cm="1">
        <f t="array" ref="BP427">INDEX($BK$21:$BK$70,_xlfn.XMATCH($A427,$BK$21:$BK$70,1))</f>
        <v>773</v>
      </c>
      <c r="BQ427" s="16" cm="1">
        <f t="array" ref="BQ427">INDEX($BL$21:$BL$70,_xlfn.XMATCH($A427,$BK$21:$BK$70,-1))</f>
        <v>3.1352004001971046</v>
      </c>
      <c r="BR427" s="16" cm="1">
        <f t="array" ref="BR427">INDEX($BL$21:$BL$70,_xlfn.XMATCH($A427,$BK$21:$BK$70,1))</f>
        <v>2.2020294560715614</v>
      </c>
      <c r="BS427">
        <f t="shared" si="93"/>
        <v>2.4633173204267136</v>
      </c>
    </row>
    <row r="428" spans="1:71" x14ac:dyDescent="0.2">
      <c r="A428">
        <v>767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4.7321678282720568E-7</v>
      </c>
      <c r="L428">
        <v>0</v>
      </c>
      <c r="M428">
        <v>0</v>
      </c>
      <c r="N428">
        <v>1.8129553117652867E-4</v>
      </c>
      <c r="O428">
        <v>0</v>
      </c>
      <c r="P428">
        <v>0</v>
      </c>
      <c r="Q428">
        <v>2.6167585334836881E-4</v>
      </c>
      <c r="R428">
        <v>0</v>
      </c>
      <c r="S428">
        <v>0</v>
      </c>
      <c r="T428">
        <v>3.5914758209692997E-5</v>
      </c>
      <c r="U428">
        <v>3.8207030159490216E-5</v>
      </c>
      <c r="V428">
        <v>5.237361994634704E-5</v>
      </c>
      <c r="W428">
        <v>6.5950754599753387E-5</v>
      </c>
      <c r="X428">
        <v>2.7091613458357129E-4</v>
      </c>
      <c r="Y428">
        <v>1.6825230711634206E-3</v>
      </c>
      <c r="Z428">
        <v>4.6751608495137244E-3</v>
      </c>
      <c r="AA428">
        <v>1.5289622045401229E-2</v>
      </c>
      <c r="AB428">
        <v>7.074170723383999E-2</v>
      </c>
      <c r="AC428">
        <v>7.0321155714950113E-3</v>
      </c>
      <c r="AE428">
        <f t="shared" si="94"/>
        <v>2.4259904826616916</v>
      </c>
      <c r="AG428">
        <v>767</v>
      </c>
      <c r="AH428">
        <f t="shared" si="91"/>
        <v>0</v>
      </c>
      <c r="AI428">
        <f t="shared" si="91"/>
        <v>0</v>
      </c>
      <c r="AJ428">
        <f t="shared" si="91"/>
        <v>0</v>
      </c>
      <c r="AK428">
        <f t="shared" si="91"/>
        <v>0</v>
      </c>
      <c r="AL428">
        <f t="shared" si="91"/>
        <v>0</v>
      </c>
      <c r="AM428">
        <f t="shared" si="91"/>
        <v>0</v>
      </c>
      <c r="AN428">
        <f t="shared" si="91"/>
        <v>0</v>
      </c>
      <c r="AO428">
        <f t="shared" si="91"/>
        <v>0</v>
      </c>
      <c r="AP428">
        <f t="shared" si="95"/>
        <v>0</v>
      </c>
      <c r="AQ428">
        <f t="shared" si="95"/>
        <v>1.1480194113745856E-6</v>
      </c>
      <c r="AR428">
        <f t="shared" si="95"/>
        <v>0</v>
      </c>
      <c r="AS428">
        <f t="shared" si="95"/>
        <v>0</v>
      </c>
      <c r="AT428">
        <f t="shared" si="95"/>
        <v>4.3982123318335453E-4</v>
      </c>
      <c r="AU428">
        <f t="shared" si="95"/>
        <v>0</v>
      </c>
      <c r="AV428">
        <f t="shared" si="96"/>
        <v>0</v>
      </c>
      <c r="AW428">
        <f t="shared" si="96"/>
        <v>6.3482312976551926E-4</v>
      </c>
      <c r="AX428">
        <f t="shared" si="92"/>
        <v>0</v>
      </c>
      <c r="AY428">
        <f t="shared" si="92"/>
        <v>0</v>
      </c>
      <c r="AZ428">
        <f t="shared" si="92"/>
        <v>8.7128861603811067E-5</v>
      </c>
      <c r="BA428">
        <f t="shared" si="92"/>
        <v>9.268989153769147E-5</v>
      </c>
      <c r="BB428">
        <f t="shared" si="92"/>
        <v>1.2705790353237845E-4</v>
      </c>
      <c r="BC428">
        <f t="shared" si="92"/>
        <v>1.5999590298335848E-4</v>
      </c>
      <c r="BD428">
        <f t="shared" si="92"/>
        <v>6.5723996409923794E-4</v>
      </c>
      <c r="BE428">
        <f t="shared" si="92"/>
        <v>4.0817849575011788E-3</v>
      </c>
      <c r="BF428">
        <f t="shared" si="92"/>
        <v>1.1341895725832845E-2</v>
      </c>
      <c r="BG428">
        <f t="shared" ref="BG428:BI491" si="97">AA428*$AE428</f>
        <v>3.7092477565637764E-2</v>
      </c>
      <c r="BH428">
        <f t="shared" si="97"/>
        <v>0.17161870847653557</v>
      </c>
      <c r="BI428">
        <f t="shared" si="97"/>
        <v>1.7059845449423981E-2</v>
      </c>
      <c r="BJ428" s="16"/>
      <c r="BL428">
        <v>0</v>
      </c>
      <c r="BO428" s="16" cm="1">
        <f t="array" ref="BO428">INDEX($BK$21:$BK$70,_xlfn.XMATCH($A428,$BK$21:$BK$70,-1))</f>
        <v>748</v>
      </c>
      <c r="BP428" s="16" cm="1">
        <f t="array" ref="BP428">INDEX($BK$21:$BK$70,_xlfn.XMATCH($A428,$BK$21:$BK$70,1))</f>
        <v>773</v>
      </c>
      <c r="BQ428" s="16" cm="1">
        <f t="array" ref="BQ428">INDEX($BL$21:$BL$70,_xlfn.XMATCH($A428,$BK$21:$BK$70,-1))</f>
        <v>3.1352004001971046</v>
      </c>
      <c r="BR428" s="16" cm="1">
        <f t="array" ref="BR428">INDEX($BL$21:$BL$70,_xlfn.XMATCH($A428,$BK$21:$BK$70,1))</f>
        <v>2.2020294560715614</v>
      </c>
      <c r="BS428">
        <f t="shared" si="93"/>
        <v>2.4259904826616916</v>
      </c>
    </row>
    <row r="429" spans="1:71" x14ac:dyDescent="0.2">
      <c r="A429">
        <v>768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4.5582991450952502E-7</v>
      </c>
      <c r="L429">
        <v>0</v>
      </c>
      <c r="M429">
        <v>0</v>
      </c>
      <c r="N429">
        <v>1.7724606763348677E-4</v>
      </c>
      <c r="O429">
        <v>0</v>
      </c>
      <c r="P429">
        <v>0</v>
      </c>
      <c r="Q429">
        <v>2.536353971677195E-4</v>
      </c>
      <c r="R429">
        <v>0</v>
      </c>
      <c r="S429">
        <v>0</v>
      </c>
      <c r="T429">
        <v>3.266308370673456E-5</v>
      </c>
      <c r="U429">
        <v>3.9205114570439434E-5</v>
      </c>
      <c r="V429">
        <v>5.3708875010639969E-5</v>
      </c>
      <c r="W429">
        <v>6.2660816641306011E-5</v>
      </c>
      <c r="X429">
        <v>2.4939059714424784E-4</v>
      </c>
      <c r="Y429">
        <v>1.4769845119422787E-3</v>
      </c>
      <c r="Z429">
        <v>3.9842447839086026E-3</v>
      </c>
      <c r="AA429">
        <v>1.3337764483206045E-2</v>
      </c>
      <c r="AB429">
        <v>7.4883552526238115E-2</v>
      </c>
      <c r="AC429">
        <v>7.6632001560585257E-3</v>
      </c>
      <c r="AE429">
        <f t="shared" si="94"/>
        <v>2.38866364489667</v>
      </c>
      <c r="AG429">
        <v>768</v>
      </c>
      <c r="AH429">
        <f t="shared" si="91"/>
        <v>0</v>
      </c>
      <c r="AI429">
        <f t="shared" si="91"/>
        <v>0</v>
      </c>
      <c r="AJ429">
        <f t="shared" si="91"/>
        <v>0</v>
      </c>
      <c r="AK429">
        <f t="shared" si="91"/>
        <v>0</v>
      </c>
      <c r="AL429">
        <f t="shared" si="91"/>
        <v>0</v>
      </c>
      <c r="AM429">
        <f t="shared" si="91"/>
        <v>0</v>
      </c>
      <c r="AN429">
        <f t="shared" si="91"/>
        <v>0</v>
      </c>
      <c r="AO429">
        <f t="shared" si="91"/>
        <v>0</v>
      </c>
      <c r="AP429">
        <f t="shared" si="95"/>
        <v>0</v>
      </c>
      <c r="AQ429">
        <f t="shared" si="95"/>
        <v>1.0888243450452595E-6</v>
      </c>
      <c r="AR429">
        <f t="shared" si="95"/>
        <v>0</v>
      </c>
      <c r="AS429">
        <f t="shared" si="95"/>
        <v>0</v>
      </c>
      <c r="AT429">
        <f t="shared" si="95"/>
        <v>4.2338123795700622E-4</v>
      </c>
      <c r="AU429">
        <f t="shared" si="95"/>
        <v>0</v>
      </c>
      <c r="AV429">
        <f t="shared" si="96"/>
        <v>0</v>
      </c>
      <c r="AW429">
        <f t="shared" si="96"/>
        <v>6.0584965227345941E-4</v>
      </c>
      <c r="AX429">
        <f t="shared" si="96"/>
        <v>0</v>
      </c>
      <c r="AY429">
        <f t="shared" si="96"/>
        <v>0</v>
      </c>
      <c r="AZ429">
        <f t="shared" si="96"/>
        <v>7.8021120580493606E-5</v>
      </c>
      <c r="BA429">
        <f t="shared" si="96"/>
        <v>9.3647831868417405E-5</v>
      </c>
      <c r="BB429">
        <f t="shared" si="96"/>
        <v>1.2829243714621494E-4</v>
      </c>
      <c r="BC429">
        <f t="shared" si="96"/>
        <v>1.4967561467062394E-4</v>
      </c>
      <c r="BD429">
        <f t="shared" si="96"/>
        <v>5.9571025277753615E-4</v>
      </c>
      <c r="BE429">
        <f t="shared" si="96"/>
        <v>3.5280192077519726E-3</v>
      </c>
      <c r="BF429">
        <f t="shared" si="96"/>
        <v>9.5170206676916686E-3</v>
      </c>
      <c r="BG429">
        <f t="shared" si="97"/>
        <v>3.1859433125228299E-2</v>
      </c>
      <c r="BH429">
        <f t="shared" si="97"/>
        <v>0.17887161952013517</v>
      </c>
      <c r="BI429">
        <f t="shared" si="97"/>
        <v>1.8304807616343489E-2</v>
      </c>
      <c r="BJ429" s="16"/>
      <c r="BL429">
        <v>0</v>
      </c>
      <c r="BO429" s="16" cm="1">
        <f t="array" ref="BO429">INDEX($BK$21:$BK$70,_xlfn.XMATCH($A429,$BK$21:$BK$70,-1))</f>
        <v>748</v>
      </c>
      <c r="BP429" s="16" cm="1">
        <f t="array" ref="BP429">INDEX($BK$21:$BK$70,_xlfn.XMATCH($A429,$BK$21:$BK$70,1))</f>
        <v>773</v>
      </c>
      <c r="BQ429" s="16" cm="1">
        <f t="array" ref="BQ429">INDEX($BL$21:$BL$70,_xlfn.XMATCH($A429,$BK$21:$BK$70,-1))</f>
        <v>3.1352004001971046</v>
      </c>
      <c r="BR429" s="16" cm="1">
        <f t="array" ref="BR429">INDEX($BL$21:$BL$70,_xlfn.XMATCH($A429,$BK$21:$BK$70,1))</f>
        <v>2.2020294560715614</v>
      </c>
      <c r="BS429">
        <f t="shared" si="93"/>
        <v>2.38866364489667</v>
      </c>
    </row>
    <row r="430" spans="1:71" x14ac:dyDescent="0.2">
      <c r="A430">
        <v>769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4.4124877147407619E-7</v>
      </c>
      <c r="L430">
        <v>0</v>
      </c>
      <c r="M430">
        <v>0</v>
      </c>
      <c r="N430">
        <v>1.7352837674716132E-4</v>
      </c>
      <c r="O430">
        <v>0</v>
      </c>
      <c r="P430">
        <v>0</v>
      </c>
      <c r="Q430">
        <v>2.483810995478623E-4</v>
      </c>
      <c r="R430">
        <v>0</v>
      </c>
      <c r="S430">
        <v>0</v>
      </c>
      <c r="T430">
        <v>3.5351193988507868E-5</v>
      </c>
      <c r="U430">
        <v>3.5403399964294228E-5</v>
      </c>
      <c r="V430">
        <v>4.6821575417855621E-5</v>
      </c>
      <c r="W430">
        <v>6.0044338776143297E-5</v>
      </c>
      <c r="X430">
        <v>2.2591824073736377E-4</v>
      </c>
      <c r="Y430">
        <v>1.2971204617445715E-3</v>
      </c>
      <c r="Z430">
        <v>3.3992409695826186E-3</v>
      </c>
      <c r="AA430">
        <v>1.1627079859368035E-2</v>
      </c>
      <c r="AB430">
        <v>7.8666355243929079E-2</v>
      </c>
      <c r="AC430">
        <v>8.3271208092733535E-3</v>
      </c>
      <c r="AE430">
        <f t="shared" si="94"/>
        <v>2.3513368071316485</v>
      </c>
      <c r="AG430">
        <v>769</v>
      </c>
      <c r="AH430">
        <f t="shared" si="91"/>
        <v>0</v>
      </c>
      <c r="AI430">
        <f t="shared" si="91"/>
        <v>0</v>
      </c>
      <c r="AJ430">
        <f t="shared" si="91"/>
        <v>0</v>
      </c>
      <c r="AK430">
        <f t="shared" si="91"/>
        <v>0</v>
      </c>
      <c r="AL430">
        <f t="shared" si="91"/>
        <v>0</v>
      </c>
      <c r="AM430">
        <f t="shared" si="91"/>
        <v>0</v>
      </c>
      <c r="AN430">
        <f t="shared" si="91"/>
        <v>0</v>
      </c>
      <c r="AO430">
        <f t="shared" si="91"/>
        <v>0</v>
      </c>
      <c r="AP430">
        <f t="shared" si="95"/>
        <v>0</v>
      </c>
      <c r="AQ430">
        <f t="shared" si="95"/>
        <v>1.0375244774686167E-6</v>
      </c>
      <c r="AR430">
        <f t="shared" si="95"/>
        <v>0</v>
      </c>
      <c r="AS430">
        <f t="shared" si="95"/>
        <v>0</v>
      </c>
      <c r="AT430">
        <f t="shared" si="95"/>
        <v>4.0802365932740808E-4</v>
      </c>
      <c r="AU430">
        <f t="shared" si="95"/>
        <v>0</v>
      </c>
      <c r="AV430">
        <f t="shared" si="96"/>
        <v>0</v>
      </c>
      <c r="AW430">
        <f t="shared" si="96"/>
        <v>5.840276215627187E-4</v>
      </c>
      <c r="AX430">
        <f t="shared" si="96"/>
        <v>0</v>
      </c>
      <c r="AY430">
        <f t="shared" si="96"/>
        <v>0</v>
      </c>
      <c r="AZ430">
        <f t="shared" si="96"/>
        <v>8.3122563601229619E-5</v>
      </c>
      <c r="BA430">
        <f t="shared" si="96"/>
        <v>8.3245317433648303E-5</v>
      </c>
      <c r="BB430">
        <f t="shared" si="96"/>
        <v>1.1009329364789432E-4</v>
      </c>
      <c r="BC430">
        <f t="shared" si="96"/>
        <v>1.4118446382422781E-4</v>
      </c>
      <c r="BD430">
        <f t="shared" si="96"/>
        <v>5.3120987484819209E-4</v>
      </c>
      <c r="BE430">
        <f t="shared" si="96"/>
        <v>3.0499670849836106E-3</v>
      </c>
      <c r="BF430">
        <f t="shared" si="96"/>
        <v>7.9927604080894839E-3</v>
      </c>
      <c r="BG430">
        <f t="shared" si="97"/>
        <v>2.7339180832791132E-2</v>
      </c>
      <c r="BH430">
        <f t="shared" si="97"/>
        <v>0.18497109656794422</v>
      </c>
      <c r="BI430">
        <f t="shared" si="97"/>
        <v>1.9579865656276316E-2</v>
      </c>
      <c r="BJ430" s="16"/>
      <c r="BL430">
        <v>0</v>
      </c>
      <c r="BO430" s="16" cm="1">
        <f t="array" ref="BO430">INDEX($BK$21:$BK$70,_xlfn.XMATCH($A430,$BK$21:$BK$70,-1))</f>
        <v>748</v>
      </c>
      <c r="BP430" s="16" cm="1">
        <f t="array" ref="BP430">INDEX($BK$21:$BK$70,_xlfn.XMATCH($A430,$BK$21:$BK$70,1))</f>
        <v>773</v>
      </c>
      <c r="BQ430" s="16" cm="1">
        <f t="array" ref="BQ430">INDEX($BL$21:$BL$70,_xlfn.XMATCH($A430,$BK$21:$BK$70,-1))</f>
        <v>3.1352004001971046</v>
      </c>
      <c r="BR430" s="16" cm="1">
        <f t="array" ref="BR430">INDEX($BL$21:$BL$70,_xlfn.XMATCH($A430,$BK$21:$BK$70,1))</f>
        <v>2.2020294560715614</v>
      </c>
      <c r="BS430">
        <f t="shared" si="93"/>
        <v>2.3513368071316485</v>
      </c>
    </row>
    <row r="431" spans="1:71" x14ac:dyDescent="0.2">
      <c r="A431">
        <v>770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4.2943872496064933E-7</v>
      </c>
      <c r="L431">
        <v>0</v>
      </c>
      <c r="M431">
        <v>0</v>
      </c>
      <c r="N431">
        <v>1.6778591586650294E-4</v>
      </c>
      <c r="O431">
        <v>0</v>
      </c>
      <c r="P431">
        <v>0</v>
      </c>
      <c r="Q431">
        <v>2.4123497251613116E-4</v>
      </c>
      <c r="R431">
        <v>0</v>
      </c>
      <c r="S431">
        <v>0</v>
      </c>
      <c r="T431">
        <v>3.1296471509885437E-5</v>
      </c>
      <c r="U431">
        <v>3.9728301944713451E-5</v>
      </c>
      <c r="V431">
        <v>4.9389880075409674E-5</v>
      </c>
      <c r="W431">
        <v>5.8300217673040997E-5</v>
      </c>
      <c r="X431">
        <v>2.0574498622518084E-4</v>
      </c>
      <c r="Y431">
        <v>1.1423813609228134E-3</v>
      </c>
      <c r="Z431">
        <v>2.9009894594426858E-3</v>
      </c>
      <c r="AA431">
        <v>1.0148275956646611E-2</v>
      </c>
      <c r="AB431">
        <v>8.2558016821362434E-2</v>
      </c>
      <c r="AC431">
        <v>9.0090022533816927E-3</v>
      </c>
      <c r="AE431">
        <f t="shared" si="94"/>
        <v>2.3140099693666265</v>
      </c>
      <c r="AG431">
        <v>770</v>
      </c>
      <c r="AH431">
        <f t="shared" si="91"/>
        <v>0</v>
      </c>
      <c r="AI431">
        <f t="shared" si="91"/>
        <v>0</v>
      </c>
      <c r="AJ431">
        <f t="shared" si="91"/>
        <v>0</v>
      </c>
      <c r="AK431">
        <f t="shared" si="91"/>
        <v>0</v>
      </c>
      <c r="AL431">
        <f t="shared" si="91"/>
        <v>0</v>
      </c>
      <c r="AM431">
        <f t="shared" si="91"/>
        <v>0</v>
      </c>
      <c r="AN431">
        <f t="shared" si="91"/>
        <v>0</v>
      </c>
      <c r="AO431">
        <f t="shared" si="91"/>
        <v>0</v>
      </c>
      <c r="AP431">
        <f t="shared" si="95"/>
        <v>0</v>
      </c>
      <c r="AQ431">
        <f t="shared" si="95"/>
        <v>9.9372549079103522E-7</v>
      </c>
      <c r="AR431">
        <f t="shared" si="95"/>
        <v>0</v>
      </c>
      <c r="AS431">
        <f t="shared" si="95"/>
        <v>0</v>
      </c>
      <c r="AT431">
        <f t="shared" si="95"/>
        <v>3.8825828203439784E-4</v>
      </c>
      <c r="AU431">
        <f t="shared" si="95"/>
        <v>0</v>
      </c>
      <c r="AV431">
        <f t="shared" si="96"/>
        <v>0</v>
      </c>
      <c r="AW431">
        <f t="shared" si="96"/>
        <v>5.582201313622117E-4</v>
      </c>
      <c r="AX431">
        <f t="shared" si="96"/>
        <v>0</v>
      </c>
      <c r="AY431">
        <f t="shared" si="96"/>
        <v>0</v>
      </c>
      <c r="AZ431">
        <f t="shared" si="96"/>
        <v>7.2420347079873496E-5</v>
      </c>
      <c r="BA431">
        <f t="shared" si="96"/>
        <v>9.1931686766074454E-5</v>
      </c>
      <c r="BB431">
        <f t="shared" si="96"/>
        <v>1.142886748803201E-4</v>
      </c>
      <c r="BC431">
        <f t="shared" si="96"/>
        <v>1.3490728491166127E-4</v>
      </c>
      <c r="BD431">
        <f t="shared" si="96"/>
        <v>4.7609594927226773E-4</v>
      </c>
      <c r="BE431">
        <f t="shared" si="96"/>
        <v>2.6434818579940044E-3</v>
      </c>
      <c r="BF431">
        <f t="shared" si="96"/>
        <v>6.7129185301778756E-3</v>
      </c>
      <c r="BG431">
        <f t="shared" si="97"/>
        <v>2.3483211735563895E-2</v>
      </c>
      <c r="BH431">
        <f t="shared" si="97"/>
        <v>0.19104007397577033</v>
      </c>
      <c r="BI431">
        <f t="shared" si="97"/>
        <v>2.0846921028371639E-2</v>
      </c>
      <c r="BJ431" s="16"/>
      <c r="BL431">
        <v>0</v>
      </c>
      <c r="BO431" s="16" cm="1">
        <f t="array" ref="BO431">INDEX($BK$21:$BK$70,_xlfn.XMATCH($A431,$BK$21:$BK$70,-1))</f>
        <v>748</v>
      </c>
      <c r="BP431" s="16" cm="1">
        <f t="array" ref="BP431">INDEX($BK$21:$BK$70,_xlfn.XMATCH($A431,$BK$21:$BK$70,1))</f>
        <v>773</v>
      </c>
      <c r="BQ431" s="16" cm="1">
        <f t="array" ref="BQ431">INDEX($BL$21:$BL$70,_xlfn.XMATCH($A431,$BK$21:$BK$70,-1))</f>
        <v>3.1352004001971046</v>
      </c>
      <c r="BR431" s="16" cm="1">
        <f t="array" ref="BR431">INDEX($BL$21:$BL$70,_xlfn.XMATCH($A431,$BK$21:$BK$70,1))</f>
        <v>2.2020294560715614</v>
      </c>
      <c r="BS431">
        <f t="shared" si="93"/>
        <v>2.3140099693666265</v>
      </c>
    </row>
    <row r="432" spans="1:71" x14ac:dyDescent="0.2">
      <c r="A432">
        <v>771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4.2275247684410653E-7</v>
      </c>
      <c r="L432">
        <v>0</v>
      </c>
      <c r="M432">
        <v>0</v>
      </c>
      <c r="N432">
        <v>1.63496917289637E-4</v>
      </c>
      <c r="O432">
        <v>0</v>
      </c>
      <c r="P432">
        <v>0</v>
      </c>
      <c r="Q432">
        <v>2.3509203042852475E-4</v>
      </c>
      <c r="R432">
        <v>0</v>
      </c>
      <c r="S432">
        <v>0</v>
      </c>
      <c r="T432">
        <v>3.6605544031780813E-5</v>
      </c>
      <c r="U432">
        <v>3.739008205387874E-5</v>
      </c>
      <c r="V432">
        <v>3.8937644295206993E-5</v>
      </c>
      <c r="W432">
        <v>5.477758995498882E-5</v>
      </c>
      <c r="X432">
        <v>1.9121778497221858E-4</v>
      </c>
      <c r="Y432">
        <v>1.0103811335823124E-3</v>
      </c>
      <c r="Z432">
        <v>2.4926613833842971E-3</v>
      </c>
      <c r="AA432">
        <v>8.882960487321033E-3</v>
      </c>
      <c r="AB432">
        <v>8.6445423866759769E-2</v>
      </c>
      <c r="AC432">
        <v>9.8050114306348479E-3</v>
      </c>
      <c r="AE432">
        <f t="shared" si="94"/>
        <v>2.276683131601605</v>
      </c>
      <c r="AG432">
        <v>771</v>
      </c>
      <c r="AH432">
        <f t="shared" si="91"/>
        <v>0</v>
      </c>
      <c r="AI432">
        <f t="shared" si="91"/>
        <v>0</v>
      </c>
      <c r="AJ432">
        <f t="shared" si="91"/>
        <v>0</v>
      </c>
      <c r="AK432">
        <f t="shared" si="91"/>
        <v>0</v>
      </c>
      <c r="AL432">
        <f t="shared" si="91"/>
        <v>0</v>
      </c>
      <c r="AM432">
        <f t="shared" si="91"/>
        <v>0</v>
      </c>
      <c r="AN432">
        <f t="shared" si="91"/>
        <v>0</v>
      </c>
      <c r="AO432">
        <f t="shared" si="91"/>
        <v>0</v>
      </c>
      <c r="AP432">
        <f t="shared" si="95"/>
        <v>0</v>
      </c>
      <c r="AQ432">
        <f t="shared" si="95"/>
        <v>9.6247343287377555E-7</v>
      </c>
      <c r="AR432">
        <f t="shared" si="95"/>
        <v>0</v>
      </c>
      <c r="AS432">
        <f t="shared" si="95"/>
        <v>0</v>
      </c>
      <c r="AT432">
        <f t="shared" si="95"/>
        <v>3.7223067366217935E-4</v>
      </c>
      <c r="AU432">
        <f t="shared" si="95"/>
        <v>0</v>
      </c>
      <c r="AV432">
        <f t="shared" si="96"/>
        <v>0</v>
      </c>
      <c r="AW432">
        <f t="shared" si="96"/>
        <v>5.3523006005059355E-4</v>
      </c>
      <c r="AX432">
        <f t="shared" si="96"/>
        <v>0</v>
      </c>
      <c r="AY432">
        <f t="shared" si="96"/>
        <v>0</v>
      </c>
      <c r="AZ432">
        <f t="shared" si="96"/>
        <v>8.3339224620255185E-5</v>
      </c>
      <c r="BA432">
        <f t="shared" si="96"/>
        <v>8.512536910126562E-5</v>
      </c>
      <c r="BB432">
        <f t="shared" si="96"/>
        <v>8.8648677951201223E-5</v>
      </c>
      <c r="BC432">
        <f t="shared" si="96"/>
        <v>1.2471121504031258E-4</v>
      </c>
      <c r="BD432">
        <f t="shared" si="96"/>
        <v>4.3534230550847292E-4</v>
      </c>
      <c r="BE432">
        <f t="shared" si="96"/>
        <v>2.3003176833153584E-3</v>
      </c>
      <c r="BF432">
        <f t="shared" si="96"/>
        <v>5.6750001243457502E-3</v>
      </c>
      <c r="BG432">
        <f t="shared" si="97"/>
        <v>2.0223686300167368E-2</v>
      </c>
      <c r="BH432">
        <f t="shared" si="97"/>
        <v>0.19680883832160276</v>
      </c>
      <c r="BI432">
        <f t="shared" si="97"/>
        <v>2.232290412928728E-2</v>
      </c>
      <c r="BJ432" s="16"/>
      <c r="BL432">
        <v>0</v>
      </c>
      <c r="BO432" s="16" cm="1">
        <f t="array" ref="BO432">INDEX($BK$21:$BK$70,_xlfn.XMATCH($A432,$BK$21:$BK$70,-1))</f>
        <v>748</v>
      </c>
      <c r="BP432" s="16" cm="1">
        <f t="array" ref="BP432">INDEX($BK$21:$BK$70,_xlfn.XMATCH($A432,$BK$21:$BK$70,1))</f>
        <v>773</v>
      </c>
      <c r="BQ432" s="16" cm="1">
        <f t="array" ref="BQ432">INDEX($BL$21:$BL$70,_xlfn.XMATCH($A432,$BK$21:$BK$70,-1))</f>
        <v>3.1352004001971046</v>
      </c>
      <c r="BR432" s="16" cm="1">
        <f t="array" ref="BR432">INDEX($BL$21:$BL$70,_xlfn.XMATCH($A432,$BK$21:$BK$70,1))</f>
        <v>2.2020294560715614</v>
      </c>
      <c r="BS432">
        <f t="shared" si="93"/>
        <v>2.276683131601605</v>
      </c>
    </row>
    <row r="433" spans="1:71" x14ac:dyDescent="0.2">
      <c r="A433">
        <v>772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4.1369373299897894E-7</v>
      </c>
      <c r="L433">
        <v>0</v>
      </c>
      <c r="M433">
        <v>0</v>
      </c>
      <c r="N433">
        <v>1.5993319080534016E-4</v>
      </c>
      <c r="O433">
        <v>0</v>
      </c>
      <c r="P433">
        <v>0</v>
      </c>
      <c r="Q433">
        <v>2.2759546796398763E-4</v>
      </c>
      <c r="R433">
        <v>0</v>
      </c>
      <c r="S433">
        <v>0</v>
      </c>
      <c r="T433">
        <v>3.0791118315727567E-5</v>
      </c>
      <c r="U433">
        <v>3.7266433726961978E-5</v>
      </c>
      <c r="V433">
        <v>4.5059177360160192E-5</v>
      </c>
      <c r="W433">
        <v>5.2232308541103722E-5</v>
      </c>
      <c r="X433">
        <v>1.7765414326652594E-4</v>
      </c>
      <c r="Y433">
        <v>8.8628859018455492E-4</v>
      </c>
      <c r="Z433">
        <v>2.1423087418729276E-3</v>
      </c>
      <c r="AA433">
        <v>7.7994660912740965E-3</v>
      </c>
      <c r="AB433">
        <v>8.9939708071002475E-2</v>
      </c>
      <c r="AC433">
        <v>1.05491371141256E-2</v>
      </c>
      <c r="AE433">
        <f t="shared" si="94"/>
        <v>2.2393562938365834</v>
      </c>
      <c r="AG433">
        <v>772</v>
      </c>
      <c r="AH433">
        <f t="shared" si="91"/>
        <v>0</v>
      </c>
      <c r="AI433">
        <f t="shared" si="91"/>
        <v>0</v>
      </c>
      <c r="AJ433">
        <f t="shared" si="91"/>
        <v>0</v>
      </c>
      <c r="AK433">
        <f t="shared" si="91"/>
        <v>0</v>
      </c>
      <c r="AL433">
        <f t="shared" si="91"/>
        <v>0</v>
      </c>
      <c r="AM433">
        <f t="shared" si="91"/>
        <v>0</v>
      </c>
      <c r="AN433">
        <f t="shared" si="91"/>
        <v>0</v>
      </c>
      <c r="AO433">
        <f t="shared" si="91"/>
        <v>0</v>
      </c>
      <c r="AP433">
        <f t="shared" si="95"/>
        <v>0</v>
      </c>
      <c r="AQ433">
        <f t="shared" si="95"/>
        <v>9.2640766471201451E-7</v>
      </c>
      <c r="AR433">
        <f t="shared" si="95"/>
        <v>0</v>
      </c>
      <c r="AS433">
        <f t="shared" si="95"/>
        <v>0</v>
      </c>
      <c r="AT433">
        <f t="shared" si="95"/>
        <v>3.5814739742330565E-4</v>
      </c>
      <c r="AU433">
        <f t="shared" si="95"/>
        <v>0</v>
      </c>
      <c r="AV433">
        <f t="shared" si="96"/>
        <v>0</v>
      </c>
      <c r="AW433">
        <f t="shared" si="96"/>
        <v>5.0966734363383818E-4</v>
      </c>
      <c r="AX433">
        <f t="shared" si="96"/>
        <v>0</v>
      </c>
      <c r="AY433">
        <f t="shared" si="96"/>
        <v>0</v>
      </c>
      <c r="AZ433">
        <f t="shared" si="96"/>
        <v>6.8952284594591423E-5</v>
      </c>
      <c r="BA433">
        <f t="shared" si="96"/>
        <v>8.3452822915316226E-5</v>
      </c>
      <c r="BB433">
        <f t="shared" si="96"/>
        <v>1.0090355241657362E-4</v>
      </c>
      <c r="BC433">
        <f t="shared" si="96"/>
        <v>1.1696674887313495E-4</v>
      </c>
      <c r="BD433">
        <f t="shared" si="96"/>
        <v>3.9783092385004096E-4</v>
      </c>
      <c r="BE433">
        <f t="shared" si="96"/>
        <v>1.9847159325853355E-3</v>
      </c>
      <c r="BF433">
        <f t="shared" si="96"/>
        <v>4.7973925644542725E-3</v>
      </c>
      <c r="BG433">
        <f t="shared" si="97"/>
        <v>1.7465783480059664E-2</v>
      </c>
      <c r="BH433">
        <f t="shared" si="97"/>
        <v>0.20140705133462436</v>
      </c>
      <c r="BI433">
        <f t="shared" si="97"/>
        <v>2.3623276591062253E-2</v>
      </c>
      <c r="BJ433" s="16"/>
      <c r="BL433">
        <v>0</v>
      </c>
      <c r="BO433" s="16" cm="1">
        <f t="array" ref="BO433">INDEX($BK$21:$BK$70,_xlfn.XMATCH($A433,$BK$21:$BK$70,-1))</f>
        <v>748</v>
      </c>
      <c r="BP433" s="16" cm="1">
        <f t="array" ref="BP433">INDEX($BK$21:$BK$70,_xlfn.XMATCH($A433,$BK$21:$BK$70,1))</f>
        <v>773</v>
      </c>
      <c r="BQ433" s="16" cm="1">
        <f t="array" ref="BQ433">INDEX($BL$21:$BL$70,_xlfn.XMATCH($A433,$BK$21:$BK$70,-1))</f>
        <v>3.1352004001971046</v>
      </c>
      <c r="BR433" s="16" cm="1">
        <f t="array" ref="BR433">INDEX($BL$21:$BL$70,_xlfn.XMATCH($A433,$BK$21:$BK$70,1))</f>
        <v>2.2020294560715614</v>
      </c>
      <c r="BS433">
        <f t="shared" si="93"/>
        <v>2.2393562938365834</v>
      </c>
    </row>
    <row r="434" spans="1:71" x14ac:dyDescent="0.2">
      <c r="A434">
        <v>773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3.944815480460638E-7</v>
      </c>
      <c r="L434">
        <v>0</v>
      </c>
      <c r="M434">
        <v>0</v>
      </c>
      <c r="N434">
        <v>1.5507400717387198E-4</v>
      </c>
      <c r="O434">
        <v>0</v>
      </c>
      <c r="P434">
        <v>0</v>
      </c>
      <c r="Q434">
        <v>2.2113488200868416E-4</v>
      </c>
      <c r="R434">
        <v>0</v>
      </c>
      <c r="S434">
        <v>0</v>
      </c>
      <c r="T434">
        <v>2.9582096280913722E-5</v>
      </c>
      <c r="U434">
        <v>3.492197602416462E-5</v>
      </c>
      <c r="V434">
        <v>4.1061699452520289E-5</v>
      </c>
      <c r="W434">
        <v>5.1675869171228991E-5</v>
      </c>
      <c r="X434">
        <v>1.6030486690579571E-4</v>
      </c>
      <c r="Y434">
        <v>7.8340927694921648E-4</v>
      </c>
      <c r="Z434">
        <v>1.8502019029639418E-3</v>
      </c>
      <c r="AA434">
        <v>6.8581364168397198E-3</v>
      </c>
      <c r="AB434">
        <v>9.3141065886350766E-2</v>
      </c>
      <c r="AC434">
        <v>1.1372221389465736E-2</v>
      </c>
      <c r="AE434">
        <f t="shared" si="94"/>
        <v>2.2020294560715614</v>
      </c>
      <c r="AG434">
        <v>773</v>
      </c>
      <c r="AH434">
        <f t="shared" si="91"/>
        <v>0</v>
      </c>
      <c r="AI434">
        <f t="shared" si="91"/>
        <v>0</v>
      </c>
      <c r="AJ434">
        <f t="shared" si="91"/>
        <v>0</v>
      </c>
      <c r="AK434">
        <f t="shared" si="91"/>
        <v>0</v>
      </c>
      <c r="AL434">
        <f t="shared" si="91"/>
        <v>0</v>
      </c>
      <c r="AM434">
        <f t="shared" si="91"/>
        <v>0</v>
      </c>
      <c r="AN434">
        <f t="shared" si="91"/>
        <v>0</v>
      </c>
      <c r="AO434">
        <f t="shared" si="91"/>
        <v>0</v>
      </c>
      <c r="AP434">
        <f t="shared" si="95"/>
        <v>0</v>
      </c>
      <c r="AQ434">
        <f t="shared" si="95"/>
        <v>8.6865998867414141E-7</v>
      </c>
      <c r="AR434">
        <f t="shared" si="95"/>
        <v>0</v>
      </c>
      <c r="AS434">
        <f t="shared" si="95"/>
        <v>0</v>
      </c>
      <c r="AT434">
        <f t="shared" si="95"/>
        <v>3.4147753166791875E-4</v>
      </c>
      <c r="AU434">
        <f t="shared" si="95"/>
        <v>0</v>
      </c>
      <c r="AV434">
        <f t="shared" si="96"/>
        <v>0</v>
      </c>
      <c r="AW434">
        <f t="shared" si="96"/>
        <v>4.8694552394803168E-4</v>
      </c>
      <c r="AX434">
        <f t="shared" si="96"/>
        <v>0</v>
      </c>
      <c r="AY434">
        <f t="shared" si="96"/>
        <v>0</v>
      </c>
      <c r="AZ434">
        <f t="shared" si="96"/>
        <v>6.5140647382916998E-5</v>
      </c>
      <c r="BA434">
        <f t="shared" si="96"/>
        <v>7.6899219869435331E-5</v>
      </c>
      <c r="BB434">
        <f t="shared" si="96"/>
        <v>9.0419071710807176E-5</v>
      </c>
      <c r="BC434">
        <f t="shared" si="96"/>
        <v>1.1379178608314654E-4</v>
      </c>
      <c r="BD434">
        <f t="shared" si="96"/>
        <v>3.5299603887819337E-4</v>
      </c>
      <c r="BE434">
        <f t="shared" si="96"/>
        <v>1.7250903040018984E-3</v>
      </c>
      <c r="BF434">
        <f t="shared" si="96"/>
        <v>4.0741990900062565E-3</v>
      </c>
      <c r="BG434">
        <f t="shared" si="97"/>
        <v>1.5101818403638135E-2</v>
      </c>
      <c r="BH434">
        <f t="shared" si="97"/>
        <v>0.20509937065164643</v>
      </c>
      <c r="BI434">
        <f t="shared" si="97"/>
        <v>2.504196648057061E-2</v>
      </c>
      <c r="BJ434" s="16"/>
      <c r="BL434">
        <v>0</v>
      </c>
      <c r="BO434" s="16" cm="1">
        <f t="array" ref="BO434">INDEX($BK$21:$BK$70,_xlfn.XMATCH($A434,$BK$21:$BK$70,-1))</f>
        <v>773</v>
      </c>
      <c r="BP434" s="16" cm="1">
        <f t="array" ref="BP434">INDEX($BK$21:$BK$70,_xlfn.XMATCH($A434,$BK$21:$BK$70,1))</f>
        <v>773</v>
      </c>
      <c r="BQ434" s="16" cm="1">
        <f t="array" ref="BQ434">INDEX($BL$21:$BL$70,_xlfn.XMATCH($A434,$BK$21:$BK$70,-1))</f>
        <v>2.2020294560715614</v>
      </c>
      <c r="BR434" s="16" cm="1">
        <f t="array" ref="BR434">INDEX($BL$21:$BL$70,_xlfn.XMATCH($A434,$BK$21:$BK$70,1))</f>
        <v>2.2020294560715614</v>
      </c>
      <c r="BS434">
        <f t="shared" si="93"/>
        <v>2.2020294560715614</v>
      </c>
    </row>
    <row r="435" spans="1:71" x14ac:dyDescent="0.2">
      <c r="A435">
        <v>774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3.8550123570258681E-7</v>
      </c>
      <c r="L435">
        <v>0</v>
      </c>
      <c r="M435">
        <v>0</v>
      </c>
      <c r="N435">
        <v>1.5115035222058851E-4</v>
      </c>
      <c r="O435">
        <v>0</v>
      </c>
      <c r="P435">
        <v>0</v>
      </c>
      <c r="Q435">
        <v>2.1578932277596942E-4</v>
      </c>
      <c r="R435">
        <v>0</v>
      </c>
      <c r="S435">
        <v>0</v>
      </c>
      <c r="T435">
        <v>3.0702551754276462E-5</v>
      </c>
      <c r="U435">
        <v>3.1585212034911835E-5</v>
      </c>
      <c r="V435">
        <v>3.8500250161213373E-5</v>
      </c>
      <c r="W435">
        <v>4.9197196779745984E-5</v>
      </c>
      <c r="X435">
        <v>1.4687826109798787E-4</v>
      </c>
      <c r="Y435">
        <v>6.972140854793387E-4</v>
      </c>
      <c r="Z435">
        <v>1.6117971889850729E-3</v>
      </c>
      <c r="AA435">
        <v>6.0710292322708409E-3</v>
      </c>
      <c r="AB435">
        <v>9.6231662590838651E-2</v>
      </c>
      <c r="AC435">
        <v>1.2306171698140774E-2</v>
      </c>
      <c r="AE435">
        <f t="shared" si="94"/>
        <v>2.1450923322060418</v>
      </c>
      <c r="AG435">
        <v>774</v>
      </c>
      <c r="AH435">
        <f t="shared" si="91"/>
        <v>0</v>
      </c>
      <c r="AI435">
        <f t="shared" si="91"/>
        <v>0</v>
      </c>
      <c r="AJ435">
        <f t="shared" si="91"/>
        <v>0</v>
      </c>
      <c r="AK435">
        <f t="shared" si="91"/>
        <v>0</v>
      </c>
      <c r="AL435">
        <f t="shared" si="91"/>
        <v>0</v>
      </c>
      <c r="AM435">
        <f t="shared" si="91"/>
        <v>0</v>
      </c>
      <c r="AN435">
        <f t="shared" si="91"/>
        <v>0</v>
      </c>
      <c r="AO435">
        <f t="shared" si="91"/>
        <v>0</v>
      </c>
      <c r="AP435">
        <f t="shared" si="95"/>
        <v>0</v>
      </c>
      <c r="AQ435">
        <f t="shared" si="95"/>
        <v>8.2693574476157297E-7</v>
      </c>
      <c r="AR435">
        <f t="shared" si="95"/>
        <v>0</v>
      </c>
      <c r="AS435">
        <f t="shared" si="95"/>
        <v>0</v>
      </c>
      <c r="AT435">
        <f t="shared" si="95"/>
        <v>3.242314615586269E-4</v>
      </c>
      <c r="AU435">
        <f t="shared" si="95"/>
        <v>0</v>
      </c>
      <c r="AV435">
        <f t="shared" si="96"/>
        <v>0</v>
      </c>
      <c r="AW435">
        <f t="shared" si="96"/>
        <v>4.6288802165866656E-4</v>
      </c>
      <c r="AX435">
        <f t="shared" si="96"/>
        <v>0</v>
      </c>
      <c r="AY435">
        <f t="shared" si="96"/>
        <v>0</v>
      </c>
      <c r="AZ435">
        <f t="shared" si="96"/>
        <v>6.58598083472576E-5</v>
      </c>
      <c r="BA435">
        <f t="shared" si="96"/>
        <v>6.7753196147191371E-5</v>
      </c>
      <c r="BB435">
        <f t="shared" si="96"/>
        <v>8.2586591408833227E-5</v>
      </c>
      <c r="BC435">
        <f t="shared" si="96"/>
        <v>1.0553252957826489E-4</v>
      </c>
      <c r="BD435">
        <f t="shared" si="96"/>
        <v>3.1506743164905074E-4</v>
      </c>
      <c r="BE435">
        <f t="shared" si="96"/>
        <v>1.4955885886677772E-3</v>
      </c>
      <c r="BF435">
        <f t="shared" si="96"/>
        <v>3.4574537911631325E-3</v>
      </c>
      <c r="BG435">
        <f t="shared" si="97"/>
        <v>1.3022918254742914E-2</v>
      </c>
      <c r="BH435">
        <f t="shared" si="97"/>
        <v>0.20642580153904699</v>
      </c>
      <c r="BI435">
        <f t="shared" si="97"/>
        <v>2.6397874548492777E-2</v>
      </c>
      <c r="BJ435" s="16"/>
      <c r="BL435">
        <v>0</v>
      </c>
      <c r="BO435" s="16" cm="1">
        <f t="array" ref="BO435">INDEX($BK$21:$BK$70,_xlfn.XMATCH($A435,$BK$21:$BK$70,-1))</f>
        <v>773</v>
      </c>
      <c r="BP435" s="16" cm="1">
        <f t="array" ref="BP435">INDEX($BK$21:$BK$70,_xlfn.XMATCH($A435,$BK$21:$BK$70,1))</f>
        <v>807</v>
      </c>
      <c r="BQ435" s="16" cm="1">
        <f t="array" ref="BQ435">INDEX($BL$21:$BL$70,_xlfn.XMATCH($A435,$BK$21:$BK$70,-1))</f>
        <v>2.2020294560715614</v>
      </c>
      <c r="BR435" s="16" cm="1">
        <f t="array" ref="BR435">INDEX($BL$21:$BL$70,_xlfn.XMATCH($A435,$BK$21:$BK$70,1))</f>
        <v>0.26616724464388752</v>
      </c>
      <c r="BS435">
        <f t="shared" si="93"/>
        <v>2.1450923322060418</v>
      </c>
    </row>
    <row r="436" spans="1:71" x14ac:dyDescent="0.2">
      <c r="A436">
        <v>775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3.7819976238471625E-7</v>
      </c>
      <c r="L436">
        <v>0</v>
      </c>
      <c r="M436">
        <v>0</v>
      </c>
      <c r="N436">
        <v>1.4829891507860054E-4</v>
      </c>
      <c r="O436">
        <v>0</v>
      </c>
      <c r="P436">
        <v>0</v>
      </c>
      <c r="Q436">
        <v>2.1008150735341081E-4</v>
      </c>
      <c r="R436">
        <v>0</v>
      </c>
      <c r="S436">
        <v>0</v>
      </c>
      <c r="T436">
        <v>3.0105412049622413E-5</v>
      </c>
      <c r="U436">
        <v>3.2382580135610492E-5</v>
      </c>
      <c r="V436">
        <v>3.8207303812977009E-5</v>
      </c>
      <c r="W436">
        <v>4.8793643802353508E-5</v>
      </c>
      <c r="X436">
        <v>1.3798026894308322E-4</v>
      </c>
      <c r="Y436">
        <v>6.1985846182743918E-4</v>
      </c>
      <c r="Z436">
        <v>1.3998098257973774E-3</v>
      </c>
      <c r="AA436">
        <v>5.3607338111478879E-3</v>
      </c>
      <c r="AB436">
        <v>9.8569222893751626E-2</v>
      </c>
      <c r="AC436">
        <v>1.3261793475525632E-2</v>
      </c>
      <c r="AE436">
        <f t="shared" si="94"/>
        <v>2.0881552083405217</v>
      </c>
      <c r="AG436">
        <v>775</v>
      </c>
      <c r="AH436">
        <f t="shared" si="91"/>
        <v>0</v>
      </c>
      <c r="AI436">
        <f t="shared" si="91"/>
        <v>0</v>
      </c>
      <c r="AJ436">
        <f t="shared" si="91"/>
        <v>0</v>
      </c>
      <c r="AK436">
        <f t="shared" si="91"/>
        <v>0</v>
      </c>
      <c r="AL436">
        <f t="shared" si="91"/>
        <v>0</v>
      </c>
      <c r="AM436">
        <f t="shared" si="91"/>
        <v>0</v>
      </c>
      <c r="AN436">
        <f t="shared" si="91"/>
        <v>0</v>
      </c>
      <c r="AO436">
        <f t="shared" si="91"/>
        <v>0</v>
      </c>
      <c r="AP436">
        <f t="shared" si="95"/>
        <v>0</v>
      </c>
      <c r="AQ436">
        <f t="shared" si="95"/>
        <v>7.8973980361679298E-7</v>
      </c>
      <c r="AR436">
        <f t="shared" si="95"/>
        <v>0</v>
      </c>
      <c r="AS436">
        <f t="shared" si="95"/>
        <v>0</v>
      </c>
      <c r="AT436">
        <f t="shared" si="95"/>
        <v>3.0967115191262844E-4</v>
      </c>
      <c r="AU436">
        <f t="shared" si="95"/>
        <v>0</v>
      </c>
      <c r="AV436">
        <f t="shared" si="96"/>
        <v>0</v>
      </c>
      <c r="AW436">
        <f t="shared" si="96"/>
        <v>4.3868279375605239E-4</v>
      </c>
      <c r="AX436">
        <f t="shared" si="96"/>
        <v>0</v>
      </c>
      <c r="AY436">
        <f t="shared" si="96"/>
        <v>0</v>
      </c>
      <c r="AZ436">
        <f t="shared" si="96"/>
        <v>6.2864772970656544E-5</v>
      </c>
      <c r="BA436">
        <f t="shared" si="96"/>
        <v>6.7619853369679369E-5</v>
      </c>
      <c r="BB436">
        <f t="shared" si="96"/>
        <v>7.9782780453716617E-5</v>
      </c>
      <c r="BC436">
        <f t="shared" si="96"/>
        <v>1.0188870143979669E-4</v>
      </c>
      <c r="BD436">
        <f t="shared" si="96"/>
        <v>2.8812421724172516E-4</v>
      </c>
      <c r="BE436">
        <f t="shared" si="96"/>
        <v>1.2943606754989116E-3</v>
      </c>
      <c r="BF436">
        <f t="shared" si="96"/>
        <v>2.9230201784250323E-3</v>
      </c>
      <c r="BG436">
        <f t="shared" si="97"/>
        <v>1.1194044228275597E-2</v>
      </c>
      <c r="BH436">
        <f t="shared" si="97"/>
        <v>0.20582783616766526</v>
      </c>
      <c r="BI436">
        <f t="shared" si="97"/>
        <v>2.7692683117855197E-2</v>
      </c>
      <c r="BJ436" s="16"/>
      <c r="BL436">
        <v>0</v>
      </c>
      <c r="BO436" s="16" cm="1">
        <f t="array" ref="BO436">INDEX($BK$21:$BK$70,_xlfn.XMATCH($A436,$BK$21:$BK$70,-1))</f>
        <v>773</v>
      </c>
      <c r="BP436" s="16" cm="1">
        <f t="array" ref="BP436">INDEX($BK$21:$BK$70,_xlfn.XMATCH($A436,$BK$21:$BK$70,1))</f>
        <v>807</v>
      </c>
      <c r="BQ436" s="16" cm="1">
        <f t="array" ref="BQ436">INDEX($BL$21:$BL$70,_xlfn.XMATCH($A436,$BK$21:$BK$70,-1))</f>
        <v>2.2020294560715614</v>
      </c>
      <c r="BR436" s="16" cm="1">
        <f t="array" ref="BR436">INDEX($BL$21:$BL$70,_xlfn.XMATCH($A436,$BK$21:$BK$70,1))</f>
        <v>0.26616724464388752</v>
      </c>
      <c r="BS436">
        <f t="shared" si="93"/>
        <v>2.0881552083405217</v>
      </c>
    </row>
    <row r="437" spans="1:71" x14ac:dyDescent="0.2">
      <c r="A437">
        <v>776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3.6715621395908756E-7</v>
      </c>
      <c r="L437">
        <v>0</v>
      </c>
      <c r="M437">
        <v>0</v>
      </c>
      <c r="N437">
        <v>1.4399814316646918E-4</v>
      </c>
      <c r="O437">
        <v>0</v>
      </c>
      <c r="P437">
        <v>0</v>
      </c>
      <c r="Q437">
        <v>2.039237259585358E-4</v>
      </c>
      <c r="R437">
        <v>0</v>
      </c>
      <c r="S437">
        <v>0</v>
      </c>
      <c r="T437">
        <v>2.8885838334094952E-5</v>
      </c>
      <c r="U437">
        <v>3.2050464916724991E-5</v>
      </c>
      <c r="V437">
        <v>3.6135180000952761E-5</v>
      </c>
      <c r="W437">
        <v>4.6744991031854628E-5</v>
      </c>
      <c r="X437">
        <v>1.2910572917884582E-4</v>
      </c>
      <c r="Y437">
        <v>5.5472852555626267E-4</v>
      </c>
      <c r="Z437">
        <v>1.2215893950122381E-3</v>
      </c>
      <c r="AA437">
        <v>4.7383666901515617E-3</v>
      </c>
      <c r="AB437">
        <v>0.10021318861556892</v>
      </c>
      <c r="AC437">
        <v>1.429101547120711E-2</v>
      </c>
      <c r="AE437">
        <f t="shared" si="94"/>
        <v>2.0312180844750021</v>
      </c>
      <c r="AG437">
        <v>776</v>
      </c>
      <c r="AH437">
        <f t="shared" si="91"/>
        <v>0</v>
      </c>
      <c r="AI437">
        <f t="shared" si="91"/>
        <v>0</v>
      </c>
      <c r="AJ437">
        <f t="shared" si="91"/>
        <v>0</v>
      </c>
      <c r="AK437">
        <f t="shared" si="91"/>
        <v>0</v>
      </c>
      <c r="AL437">
        <f t="shared" si="91"/>
        <v>0</v>
      </c>
      <c r="AM437">
        <f t="shared" si="91"/>
        <v>0</v>
      </c>
      <c r="AN437">
        <f t="shared" si="91"/>
        <v>0</v>
      </c>
      <c r="AO437">
        <f t="shared" si="91"/>
        <v>0</v>
      </c>
      <c r="AP437">
        <f t="shared" si="95"/>
        <v>0</v>
      </c>
      <c r="AQ437">
        <f t="shared" si="95"/>
        <v>7.4577434162107188E-7</v>
      </c>
      <c r="AR437">
        <f t="shared" si="95"/>
        <v>0</v>
      </c>
      <c r="AS437">
        <f t="shared" si="95"/>
        <v>0</v>
      </c>
      <c r="AT437">
        <f t="shared" si="95"/>
        <v>2.9249163253055265E-4</v>
      </c>
      <c r="AU437">
        <f t="shared" si="95"/>
        <v>0</v>
      </c>
      <c r="AV437">
        <f t="shared" si="96"/>
        <v>0</v>
      </c>
      <c r="AW437">
        <f t="shared" si="96"/>
        <v>4.1421356002050233E-4</v>
      </c>
      <c r="AX437">
        <f t="shared" si="96"/>
        <v>0</v>
      </c>
      <c r="AY437">
        <f t="shared" si="96"/>
        <v>0</v>
      </c>
      <c r="AZ437">
        <f t="shared" si="96"/>
        <v>5.8673437209434935E-5</v>
      </c>
      <c r="BA437">
        <f t="shared" si="96"/>
        <v>6.5101483954683388E-5</v>
      </c>
      <c r="BB437">
        <f t="shared" si="96"/>
        <v>7.3398431103694671E-5</v>
      </c>
      <c r="BC437">
        <f t="shared" si="96"/>
        <v>9.4949271142524911E-5</v>
      </c>
      <c r="BD437">
        <f t="shared" si="96"/>
        <v>2.6224189191740357E-4</v>
      </c>
      <c r="BE437">
        <f t="shared" si="96"/>
        <v>1.1267746130840342E-3</v>
      </c>
      <c r="BF437">
        <f t="shared" si="96"/>
        <v>2.4813144709517352E-3</v>
      </c>
      <c r="BG437">
        <f t="shared" si="97"/>
        <v>9.6246561119098101E-3</v>
      </c>
      <c r="BH437">
        <f t="shared" si="97"/>
        <v>0.20355484101884799</v>
      </c>
      <c r="BI437">
        <f t="shared" si="97"/>
        <v>2.9028169070627927E-2</v>
      </c>
      <c r="BJ437" s="16"/>
      <c r="BL437">
        <v>0</v>
      </c>
      <c r="BO437" s="16" cm="1">
        <f t="array" ref="BO437">INDEX($BK$21:$BK$70,_xlfn.XMATCH($A437,$BK$21:$BK$70,-1))</f>
        <v>773</v>
      </c>
      <c r="BP437" s="16" cm="1">
        <f t="array" ref="BP437">INDEX($BK$21:$BK$70,_xlfn.XMATCH($A437,$BK$21:$BK$70,1))</f>
        <v>807</v>
      </c>
      <c r="BQ437" s="16" cm="1">
        <f t="array" ref="BQ437">INDEX($BL$21:$BL$70,_xlfn.XMATCH($A437,$BK$21:$BK$70,-1))</f>
        <v>2.2020294560715614</v>
      </c>
      <c r="BR437" s="16" cm="1">
        <f t="array" ref="BR437">INDEX($BL$21:$BL$70,_xlfn.XMATCH($A437,$BK$21:$BK$70,1))</f>
        <v>0.26616724464388752</v>
      </c>
      <c r="BS437">
        <f t="shared" si="93"/>
        <v>2.0312180844750021</v>
      </c>
    </row>
    <row r="438" spans="1:71" x14ac:dyDescent="0.2">
      <c r="A438">
        <v>777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3.5826961199371937E-7</v>
      </c>
      <c r="L438">
        <v>0</v>
      </c>
      <c r="M438">
        <v>0</v>
      </c>
      <c r="N438">
        <v>1.403770059504841E-4</v>
      </c>
      <c r="O438">
        <v>0</v>
      </c>
      <c r="P438">
        <v>0</v>
      </c>
      <c r="Q438">
        <v>1.9882714765254183E-4</v>
      </c>
      <c r="R438">
        <v>0</v>
      </c>
      <c r="S438">
        <v>0</v>
      </c>
      <c r="T438">
        <v>3.2184553612532663E-5</v>
      </c>
      <c r="U438">
        <v>2.9503677754817396E-5</v>
      </c>
      <c r="V438">
        <v>3.715864485085846E-5</v>
      </c>
      <c r="W438">
        <v>4.5733601387572693E-5</v>
      </c>
      <c r="X438">
        <v>1.219350871771724E-4</v>
      </c>
      <c r="Y438">
        <v>4.9384276903040227E-4</v>
      </c>
      <c r="Z438">
        <v>1.0714603248867104E-3</v>
      </c>
      <c r="AA438">
        <v>4.2183478474687149E-3</v>
      </c>
      <c r="AB438">
        <v>0.10126520481291443</v>
      </c>
      <c r="AC438">
        <v>1.5432413017153798E-2</v>
      </c>
      <c r="AE438">
        <f t="shared" si="94"/>
        <v>1.9742809606094822</v>
      </c>
      <c r="AG438">
        <v>777</v>
      </c>
      <c r="AH438">
        <f t="shared" si="91"/>
        <v>0</v>
      </c>
      <c r="AI438">
        <f t="shared" si="91"/>
        <v>0</v>
      </c>
      <c r="AJ438">
        <f t="shared" si="91"/>
        <v>0</v>
      </c>
      <c r="AK438">
        <f t="shared" si="91"/>
        <v>0</v>
      </c>
      <c r="AL438">
        <f t="shared" si="91"/>
        <v>0</v>
      </c>
      <c r="AM438">
        <f t="shared" si="91"/>
        <v>0</v>
      </c>
      <c r="AN438">
        <f t="shared" si="91"/>
        <v>0</v>
      </c>
      <c r="AO438">
        <f t="shared" si="91"/>
        <v>0</v>
      </c>
      <c r="AP438">
        <f t="shared" si="95"/>
        <v>0</v>
      </c>
      <c r="AQ438">
        <f t="shared" si="95"/>
        <v>7.0732487372414679E-7</v>
      </c>
      <c r="AR438">
        <f t="shared" si="95"/>
        <v>0</v>
      </c>
      <c r="AS438">
        <f t="shared" si="95"/>
        <v>0</v>
      </c>
      <c r="AT438">
        <f t="shared" si="95"/>
        <v>2.7714365015540476E-4</v>
      </c>
      <c r="AU438">
        <f t="shared" si="95"/>
        <v>0</v>
      </c>
      <c r="AV438">
        <f t="shared" si="96"/>
        <v>0</v>
      </c>
      <c r="AW438">
        <f t="shared" si="96"/>
        <v>3.9254065206270362E-4</v>
      </c>
      <c r="AX438">
        <f t="shared" si="96"/>
        <v>0</v>
      </c>
      <c r="AY438">
        <f t="shared" si="96"/>
        <v>0</v>
      </c>
      <c r="AZ438">
        <f t="shared" si="96"/>
        <v>6.3541351422938364E-5</v>
      </c>
      <c r="BA438">
        <f t="shared" si="96"/>
        <v>5.8248549259293499E-5</v>
      </c>
      <c r="BB438">
        <f t="shared" si="96"/>
        <v>7.3361605051099437E-5</v>
      </c>
      <c r="BC438">
        <f t="shared" si="96"/>
        <v>9.0290978479588171E-5</v>
      </c>
      <c r="BD438">
        <f t="shared" si="96"/>
        <v>2.4073412104414887E-4</v>
      </c>
      <c r="BE438">
        <f t="shared" si="96"/>
        <v>9.7498437643138923E-4</v>
      </c>
      <c r="BF438">
        <f t="shared" si="96"/>
        <v>2.1153637194722824E-3</v>
      </c>
      <c r="BG438">
        <f t="shared" si="97"/>
        <v>8.3282038404854757E-3</v>
      </c>
      <c r="BH438">
        <f t="shared" si="97"/>
        <v>0.19992596583435665</v>
      </c>
      <c r="BI438">
        <f t="shared" si="97"/>
        <v>3.0467919196028679E-2</v>
      </c>
      <c r="BJ438" s="16"/>
      <c r="BL438">
        <v>0</v>
      </c>
      <c r="BO438" s="16" cm="1">
        <f t="array" ref="BO438">INDEX($BK$21:$BK$70,_xlfn.XMATCH($A438,$BK$21:$BK$70,-1))</f>
        <v>773</v>
      </c>
      <c r="BP438" s="16" cm="1">
        <f t="array" ref="BP438">INDEX($BK$21:$BK$70,_xlfn.XMATCH($A438,$BK$21:$BK$70,1))</f>
        <v>807</v>
      </c>
      <c r="BQ438" s="16" cm="1">
        <f t="array" ref="BQ438">INDEX($BL$21:$BL$70,_xlfn.XMATCH($A438,$BK$21:$BK$70,-1))</f>
        <v>2.2020294560715614</v>
      </c>
      <c r="BR438" s="16" cm="1">
        <f t="array" ref="BR438">INDEX($BL$21:$BL$70,_xlfn.XMATCH($A438,$BK$21:$BK$70,1))</f>
        <v>0.26616724464388752</v>
      </c>
      <c r="BS438">
        <f t="shared" si="93"/>
        <v>1.9742809606094822</v>
      </c>
    </row>
    <row r="439" spans="1:71" x14ac:dyDescent="0.2">
      <c r="A439">
        <v>778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3.5078867425144341E-7</v>
      </c>
      <c r="L439">
        <v>0</v>
      </c>
      <c r="M439">
        <v>0</v>
      </c>
      <c r="N439">
        <v>1.3718803348118985E-4</v>
      </c>
      <c r="O439">
        <v>0</v>
      </c>
      <c r="P439">
        <v>0</v>
      </c>
      <c r="Q439">
        <v>1.9388731561187928E-4</v>
      </c>
      <c r="R439">
        <v>0</v>
      </c>
      <c r="S439">
        <v>0</v>
      </c>
      <c r="T439">
        <v>2.6350325328821499E-5</v>
      </c>
      <c r="U439">
        <v>2.6866102447592662E-5</v>
      </c>
      <c r="V439">
        <v>3.7452208779508737E-5</v>
      </c>
      <c r="W439">
        <v>4.5247943051913696E-5</v>
      </c>
      <c r="X439">
        <v>1.1245916523096514E-4</v>
      </c>
      <c r="Y439">
        <v>4.4163131865885489E-4</v>
      </c>
      <c r="Z439">
        <v>9.4426597729014227E-4</v>
      </c>
      <c r="AA439">
        <v>3.730910861632655E-3</v>
      </c>
      <c r="AB439">
        <v>0.10085026589598728</v>
      </c>
      <c r="AC439">
        <v>1.6571994675693702E-2</v>
      </c>
      <c r="AE439">
        <f t="shared" si="94"/>
        <v>1.9173438367439624</v>
      </c>
      <c r="AG439">
        <v>778</v>
      </c>
      <c r="AH439">
        <f t="shared" si="91"/>
        <v>0</v>
      </c>
      <c r="AI439">
        <f t="shared" si="91"/>
        <v>0</v>
      </c>
      <c r="AJ439">
        <f t="shared" si="91"/>
        <v>0</v>
      </c>
      <c r="AK439">
        <f t="shared" si="91"/>
        <v>0</v>
      </c>
      <c r="AL439">
        <f t="shared" si="91"/>
        <v>0</v>
      </c>
      <c r="AM439">
        <f t="shared" si="91"/>
        <v>0</v>
      </c>
      <c r="AN439">
        <f t="shared" si="91"/>
        <v>0</v>
      </c>
      <c r="AO439">
        <f t="shared" si="91"/>
        <v>0</v>
      </c>
      <c r="AP439">
        <f t="shared" si="95"/>
        <v>0</v>
      </c>
      <c r="AQ439">
        <f t="shared" si="95"/>
        <v>6.7258250257559052E-7</v>
      </c>
      <c r="AR439">
        <f t="shared" si="95"/>
        <v>0</v>
      </c>
      <c r="AS439">
        <f t="shared" si="95"/>
        <v>0</v>
      </c>
      <c r="AT439">
        <f t="shared" si="95"/>
        <v>2.6303663047018373E-4</v>
      </c>
      <c r="AU439">
        <f t="shared" si="95"/>
        <v>0</v>
      </c>
      <c r="AV439">
        <f t="shared" si="96"/>
        <v>0</v>
      </c>
      <c r="AW439">
        <f t="shared" si="96"/>
        <v>3.7174864961126818E-4</v>
      </c>
      <c r="AX439">
        <f t="shared" si="96"/>
        <v>0</v>
      </c>
      <c r="AY439">
        <f t="shared" si="96"/>
        <v>0</v>
      </c>
      <c r="AZ439">
        <f t="shared" si="96"/>
        <v>5.0522633865414226E-5</v>
      </c>
      <c r="BA439">
        <f t="shared" si="96"/>
        <v>5.1511555945223677E-5</v>
      </c>
      <c r="BB439">
        <f t="shared" si="96"/>
        <v>7.1808761675839196E-5</v>
      </c>
      <c r="BC439">
        <f t="shared" si="96"/>
        <v>8.6755864735928525E-5</v>
      </c>
      <c r="BD439">
        <f t="shared" si="96"/>
        <v>2.1562288734096191E-4</v>
      </c>
      <c r="BE439">
        <f t="shared" si="96"/>
        <v>8.4675908694366428E-4</v>
      </c>
      <c r="BF439">
        <f t="shared" si="96"/>
        <v>1.8104825518042687E-3</v>
      </c>
      <c r="BG439">
        <f t="shared" si="97"/>
        <v>7.1534389459924769E-3</v>
      </c>
      <c r="BH439">
        <f t="shared" si="97"/>
        <v>0.19336463574966103</v>
      </c>
      <c r="BI439">
        <f t="shared" si="97"/>
        <v>3.177421185399508E-2</v>
      </c>
      <c r="BJ439" s="16"/>
      <c r="BL439">
        <v>0</v>
      </c>
      <c r="BO439" s="16" cm="1">
        <f t="array" ref="BO439">INDEX($BK$21:$BK$70,_xlfn.XMATCH($A439,$BK$21:$BK$70,-1))</f>
        <v>773</v>
      </c>
      <c r="BP439" s="16" cm="1">
        <f t="array" ref="BP439">INDEX($BK$21:$BK$70,_xlfn.XMATCH($A439,$BK$21:$BK$70,1))</f>
        <v>807</v>
      </c>
      <c r="BQ439" s="16" cm="1">
        <f t="array" ref="BQ439">INDEX($BL$21:$BL$70,_xlfn.XMATCH($A439,$BK$21:$BK$70,-1))</f>
        <v>2.2020294560715614</v>
      </c>
      <c r="BR439" s="16" cm="1">
        <f t="array" ref="BR439">INDEX($BL$21:$BL$70,_xlfn.XMATCH($A439,$BK$21:$BK$70,1))</f>
        <v>0.26616724464388752</v>
      </c>
      <c r="BS439">
        <f t="shared" si="93"/>
        <v>1.9173438367439624</v>
      </c>
    </row>
    <row r="440" spans="1:71" x14ac:dyDescent="0.2">
      <c r="A440">
        <v>779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3.4014981468934421E-7</v>
      </c>
      <c r="L440">
        <v>0</v>
      </c>
      <c r="M440">
        <v>0</v>
      </c>
      <c r="N440">
        <v>1.3339007242680858E-4</v>
      </c>
      <c r="O440">
        <v>0</v>
      </c>
      <c r="P440">
        <v>0</v>
      </c>
      <c r="Q440">
        <v>1.8909090255869837E-4</v>
      </c>
      <c r="R440">
        <v>0</v>
      </c>
      <c r="S440">
        <v>0</v>
      </c>
      <c r="T440">
        <v>2.4823602854300618E-5</v>
      </c>
      <c r="U440">
        <v>2.9682561173454583E-5</v>
      </c>
      <c r="V440">
        <v>3.4803266248961245E-5</v>
      </c>
      <c r="W440">
        <v>4.2428873169110537E-5</v>
      </c>
      <c r="X440">
        <v>1.0723307525189766E-4</v>
      </c>
      <c r="Y440">
        <v>3.9911549719715429E-4</v>
      </c>
      <c r="Z440">
        <v>8.2937248522398468E-4</v>
      </c>
      <c r="AA440">
        <v>3.3068158854395275E-3</v>
      </c>
      <c r="AB440">
        <v>9.9350734870124205E-2</v>
      </c>
      <c r="AC440">
        <v>1.7863761474100036E-2</v>
      </c>
      <c r="AE440">
        <f t="shared" si="94"/>
        <v>1.8604067128784425</v>
      </c>
      <c r="AG440">
        <v>779</v>
      </c>
      <c r="AH440">
        <f t="shared" si="91"/>
        <v>0</v>
      </c>
      <c r="AI440">
        <f t="shared" si="91"/>
        <v>0</v>
      </c>
      <c r="AJ440">
        <f t="shared" si="91"/>
        <v>0</v>
      </c>
      <c r="AK440">
        <f t="shared" si="91"/>
        <v>0</v>
      </c>
      <c r="AL440">
        <f t="shared" si="91"/>
        <v>0</v>
      </c>
      <c r="AM440">
        <f t="shared" si="91"/>
        <v>0</v>
      </c>
      <c r="AN440">
        <f t="shared" si="91"/>
        <v>0</v>
      </c>
      <c r="AO440">
        <f t="shared" si="91"/>
        <v>0</v>
      </c>
      <c r="AP440">
        <f t="shared" si="95"/>
        <v>0</v>
      </c>
      <c r="AQ440">
        <f t="shared" si="95"/>
        <v>6.3281699863241421E-7</v>
      </c>
      <c r="AR440">
        <f t="shared" si="95"/>
        <v>0</v>
      </c>
      <c r="AS440">
        <f t="shared" si="95"/>
        <v>0</v>
      </c>
      <c r="AT440">
        <f t="shared" si="95"/>
        <v>2.4815978617417629E-4</v>
      </c>
      <c r="AU440">
        <f t="shared" si="95"/>
        <v>0</v>
      </c>
      <c r="AV440">
        <f t="shared" si="96"/>
        <v>0</v>
      </c>
      <c r="AW440">
        <f t="shared" si="96"/>
        <v>3.5178598446444591E-4</v>
      </c>
      <c r="AX440">
        <f t="shared" si="96"/>
        <v>0</v>
      </c>
      <c r="AY440">
        <f t="shared" si="96"/>
        <v>0</v>
      </c>
      <c r="AZ440">
        <f t="shared" si="96"/>
        <v>4.6181997387969338E-5</v>
      </c>
      <c r="BA440">
        <f t="shared" si="96"/>
        <v>5.5221636062519927E-5</v>
      </c>
      <c r="BB440">
        <f t="shared" si="96"/>
        <v>6.474823015966323E-5</v>
      </c>
      <c r="BC440">
        <f t="shared" si="96"/>
        <v>7.8934960463681285E-5</v>
      </c>
      <c r="BD440">
        <f t="shared" si="96"/>
        <v>1.9949713304122959E-4</v>
      </c>
      <c r="BE440">
        <f t="shared" si="96"/>
        <v>7.4251715019940309E-4</v>
      </c>
      <c r="BF440">
        <f t="shared" si="96"/>
        <v>1.5429701389873779E-3</v>
      </c>
      <c r="BG440">
        <f t="shared" si="97"/>
        <v>6.1520224715247681E-3</v>
      </c>
      <c r="BH440">
        <f t="shared" si="97"/>
        <v>0.18483277408178542</v>
      </c>
      <c r="BI440">
        <f t="shared" si="97"/>
        <v>3.3233861763675009E-2</v>
      </c>
      <c r="BJ440" s="16"/>
      <c r="BL440">
        <v>0</v>
      </c>
      <c r="BO440" s="16" cm="1">
        <f t="array" ref="BO440">INDEX($BK$21:$BK$70,_xlfn.XMATCH($A440,$BK$21:$BK$70,-1))</f>
        <v>773</v>
      </c>
      <c r="BP440" s="16" cm="1">
        <f t="array" ref="BP440">INDEX($BK$21:$BK$70,_xlfn.XMATCH($A440,$BK$21:$BK$70,1))</f>
        <v>807</v>
      </c>
      <c r="BQ440" s="16" cm="1">
        <f t="array" ref="BQ440">INDEX($BL$21:$BL$70,_xlfn.XMATCH($A440,$BK$21:$BK$70,-1))</f>
        <v>2.2020294560715614</v>
      </c>
      <c r="BR440" s="16" cm="1">
        <f t="array" ref="BR440">INDEX($BL$21:$BL$70,_xlfn.XMATCH($A440,$BK$21:$BK$70,1))</f>
        <v>0.26616724464388752</v>
      </c>
      <c r="BS440">
        <f t="shared" si="93"/>
        <v>1.8604067128784425</v>
      </c>
    </row>
    <row r="441" spans="1:71" x14ac:dyDescent="0.2">
      <c r="A441">
        <v>780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3.3093726415242469E-7</v>
      </c>
      <c r="L441">
        <v>0</v>
      </c>
      <c r="M441">
        <v>0</v>
      </c>
      <c r="N441">
        <v>1.30073216657664E-4</v>
      </c>
      <c r="O441">
        <v>0</v>
      </c>
      <c r="P441">
        <v>0</v>
      </c>
      <c r="Q441">
        <v>1.8333294573371015E-4</v>
      </c>
      <c r="R441">
        <v>0</v>
      </c>
      <c r="S441">
        <v>0</v>
      </c>
      <c r="T441">
        <v>2.4051707568575079E-5</v>
      </c>
      <c r="U441">
        <v>2.8154191149772777E-5</v>
      </c>
      <c r="V441">
        <v>3.6507949896018202E-5</v>
      </c>
      <c r="W441">
        <v>4.2102432197402817E-5</v>
      </c>
      <c r="X441">
        <v>1.0182491610065883E-4</v>
      </c>
      <c r="Y441">
        <v>3.5996188098950916E-4</v>
      </c>
      <c r="Z441">
        <v>7.3386670137430912E-4</v>
      </c>
      <c r="AA441">
        <v>2.9203024547795014E-3</v>
      </c>
      <c r="AB441">
        <v>9.6456678258103112E-2</v>
      </c>
      <c r="AC441">
        <v>1.9228682714934334E-2</v>
      </c>
      <c r="AE441">
        <f t="shared" si="94"/>
        <v>1.8034695890129226</v>
      </c>
      <c r="AG441">
        <v>780</v>
      </c>
      <c r="AH441">
        <f t="shared" si="91"/>
        <v>0</v>
      </c>
      <c r="AI441">
        <f t="shared" si="91"/>
        <v>0</v>
      </c>
      <c r="AJ441">
        <f t="shared" si="91"/>
        <v>0</v>
      </c>
      <c r="AK441">
        <f t="shared" si="91"/>
        <v>0</v>
      </c>
      <c r="AL441">
        <f t="shared" si="91"/>
        <v>0</v>
      </c>
      <c r="AM441">
        <f t="shared" si="91"/>
        <v>0</v>
      </c>
      <c r="AN441">
        <f t="shared" si="91"/>
        <v>0</v>
      </c>
      <c r="AO441">
        <f t="shared" si="91"/>
        <v>0</v>
      </c>
      <c r="AP441">
        <f t="shared" si="95"/>
        <v>0</v>
      </c>
      <c r="AQ441">
        <f t="shared" si="95"/>
        <v>5.9683529177003432E-7</v>
      </c>
      <c r="AR441">
        <f t="shared" si="95"/>
        <v>0</v>
      </c>
      <c r="AS441">
        <f t="shared" si="95"/>
        <v>0</v>
      </c>
      <c r="AT441">
        <f t="shared" si="95"/>
        <v>2.3458309058718615E-4</v>
      </c>
      <c r="AU441">
        <f t="shared" si="95"/>
        <v>0</v>
      </c>
      <c r="AV441">
        <f t="shared" si="96"/>
        <v>0</v>
      </c>
      <c r="AW441">
        <f t="shared" si="96"/>
        <v>3.3063539229490269E-4</v>
      </c>
      <c r="AX441">
        <f t="shared" si="96"/>
        <v>0</v>
      </c>
      <c r="AY441">
        <f t="shared" si="96"/>
        <v>0</v>
      </c>
      <c r="AZ441">
        <f t="shared" si="96"/>
        <v>4.33765231637571E-5</v>
      </c>
      <c r="BA441">
        <f t="shared" si="96"/>
        <v>5.0775227541871976E-5</v>
      </c>
      <c r="BB441">
        <f t="shared" si="96"/>
        <v>6.5840977394676322E-5</v>
      </c>
      <c r="BC441">
        <f t="shared" si="96"/>
        <v>7.59304560914945E-5</v>
      </c>
      <c r="BD441">
        <f t="shared" si="96"/>
        <v>1.8363813959133051E-4</v>
      </c>
      <c r="BE441">
        <f t="shared" si="96"/>
        <v>6.4918030556846871E-4</v>
      </c>
      <c r="BF441">
        <f t="shared" si="96"/>
        <v>1.3235062783177945E-3</v>
      </c>
      <c r="BG441">
        <f t="shared" si="97"/>
        <v>5.2666766679146165E-3</v>
      </c>
      <c r="BH441">
        <f t="shared" si="97"/>
        <v>0.17395668589569294</v>
      </c>
      <c r="BI441">
        <f t="shared" si="97"/>
        <v>3.4678344513162512E-2</v>
      </c>
      <c r="BJ441" s="16"/>
      <c r="BL441">
        <v>0</v>
      </c>
      <c r="BO441" s="16" cm="1">
        <f t="array" ref="BO441">INDEX($BK$21:$BK$70,_xlfn.XMATCH($A441,$BK$21:$BK$70,-1))</f>
        <v>773</v>
      </c>
      <c r="BP441" s="16" cm="1">
        <f t="array" ref="BP441">INDEX($BK$21:$BK$70,_xlfn.XMATCH($A441,$BK$21:$BK$70,1))</f>
        <v>807</v>
      </c>
      <c r="BQ441" s="16" cm="1">
        <f t="array" ref="BQ441">INDEX($BL$21:$BL$70,_xlfn.XMATCH($A441,$BK$21:$BK$70,-1))</f>
        <v>2.2020294560715614</v>
      </c>
      <c r="BR441" s="16" cm="1">
        <f t="array" ref="BR441">INDEX($BL$21:$BL$70,_xlfn.XMATCH($A441,$BK$21:$BK$70,1))</f>
        <v>0.26616724464388752</v>
      </c>
      <c r="BS441">
        <f t="shared" si="93"/>
        <v>1.8034695890129226</v>
      </c>
    </row>
    <row r="442" spans="1:71" x14ac:dyDescent="0.2">
      <c r="A442">
        <v>781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3.2144458839466745E-7</v>
      </c>
      <c r="L442">
        <v>0</v>
      </c>
      <c r="M442">
        <v>0</v>
      </c>
      <c r="N442">
        <v>1.2650340845265246E-4</v>
      </c>
      <c r="O442">
        <v>0</v>
      </c>
      <c r="P442">
        <v>0</v>
      </c>
      <c r="Q442">
        <v>1.7800118902099309E-4</v>
      </c>
      <c r="R442">
        <v>0</v>
      </c>
      <c r="S442">
        <v>0</v>
      </c>
      <c r="T442">
        <v>2.3219379534888749E-5</v>
      </c>
      <c r="U442">
        <v>2.7605756781129453E-5</v>
      </c>
      <c r="V442">
        <v>3.8496543773640176E-5</v>
      </c>
      <c r="W442">
        <v>4.073337864947258E-5</v>
      </c>
      <c r="X442">
        <v>9.5487633170160876E-5</v>
      </c>
      <c r="Y442">
        <v>3.2614443802880751E-4</v>
      </c>
      <c r="Z442">
        <v>6.5738005795291325E-4</v>
      </c>
      <c r="AA442">
        <v>2.5950431480904019E-3</v>
      </c>
      <c r="AB442">
        <v>9.2484478246711604E-2</v>
      </c>
      <c r="AC442">
        <v>2.0724468656178163E-2</v>
      </c>
      <c r="AE442">
        <f t="shared" si="94"/>
        <v>1.746532465147403</v>
      </c>
      <c r="AG442">
        <v>781</v>
      </c>
      <c r="AH442">
        <f t="shared" si="91"/>
        <v>0</v>
      </c>
      <c r="AI442">
        <f t="shared" si="91"/>
        <v>0</v>
      </c>
      <c r="AJ442">
        <f t="shared" si="91"/>
        <v>0</v>
      </c>
      <c r="AK442">
        <f t="shared" si="91"/>
        <v>0</v>
      </c>
      <c r="AL442">
        <f t="shared" si="91"/>
        <v>0</v>
      </c>
      <c r="AM442">
        <f t="shared" si="91"/>
        <v>0</v>
      </c>
      <c r="AN442">
        <f t="shared" si="91"/>
        <v>0</v>
      </c>
      <c r="AO442">
        <f t="shared" si="91"/>
        <v>0</v>
      </c>
      <c r="AP442">
        <f t="shared" si="95"/>
        <v>0</v>
      </c>
      <c r="AQ442">
        <f t="shared" si="95"/>
        <v>5.6141340937723086E-7</v>
      </c>
      <c r="AR442">
        <f t="shared" si="95"/>
        <v>0</v>
      </c>
      <c r="AS442">
        <f t="shared" si="95"/>
        <v>0</v>
      </c>
      <c r="AT442">
        <f t="shared" si="95"/>
        <v>2.2094230981435992E-4</v>
      </c>
      <c r="AU442">
        <f t="shared" si="95"/>
        <v>0</v>
      </c>
      <c r="AV442">
        <f t="shared" si="96"/>
        <v>0</v>
      </c>
      <c r="AW442">
        <f t="shared" si="96"/>
        <v>3.1088485546000393E-4</v>
      </c>
      <c r="AX442">
        <f t="shared" si="96"/>
        <v>0</v>
      </c>
      <c r="AY442">
        <f t="shared" si="96"/>
        <v>0</v>
      </c>
      <c r="AZ442">
        <f t="shared" si="96"/>
        <v>4.0553400178262404E-5</v>
      </c>
      <c r="BA442">
        <f t="shared" si="96"/>
        <v>4.821435044320566E-5</v>
      </c>
      <c r="BB442">
        <f t="shared" si="96"/>
        <v>6.7235463496630686E-5</v>
      </c>
      <c r="BC442">
        <f t="shared" si="96"/>
        <v>7.1142168226445934E-5</v>
      </c>
      <c r="BD442">
        <f t="shared" si="96"/>
        <v>1.6677225135177201E-4</v>
      </c>
      <c r="BE442">
        <f t="shared" si="96"/>
        <v>5.6962184934456763E-4</v>
      </c>
      <c r="BF442">
        <f t="shared" si="96"/>
        <v>1.1481356131552442E-3</v>
      </c>
      <c r="BG442">
        <f t="shared" si="97"/>
        <v>4.5323271065982069E-3</v>
      </c>
      <c r="BH442">
        <f t="shared" si="97"/>
        <v>0.16152714378010058</v>
      </c>
      <c r="BI442">
        <f t="shared" si="97"/>
        <v>3.6195957330944932E-2</v>
      </c>
      <c r="BJ442" s="16"/>
      <c r="BL442">
        <v>0</v>
      </c>
      <c r="BO442" s="16" cm="1">
        <f t="array" ref="BO442">INDEX($BK$21:$BK$70,_xlfn.XMATCH($A442,$BK$21:$BK$70,-1))</f>
        <v>773</v>
      </c>
      <c r="BP442" s="16" cm="1">
        <f t="array" ref="BP442">INDEX($BK$21:$BK$70,_xlfn.XMATCH($A442,$BK$21:$BK$70,1))</f>
        <v>807</v>
      </c>
      <c r="BQ442" s="16" cm="1">
        <f t="array" ref="BQ442">INDEX($BL$21:$BL$70,_xlfn.XMATCH($A442,$BK$21:$BK$70,-1))</f>
        <v>2.2020294560715614</v>
      </c>
      <c r="BR442" s="16" cm="1">
        <f t="array" ref="BR442">INDEX($BL$21:$BL$70,_xlfn.XMATCH($A442,$BK$21:$BK$70,1))</f>
        <v>0.26616724464388752</v>
      </c>
      <c r="BS442">
        <f t="shared" si="93"/>
        <v>1.746532465147403</v>
      </c>
    </row>
    <row r="443" spans="1:71" x14ac:dyDescent="0.2">
      <c r="A443">
        <v>782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3.1291993676746935E-7</v>
      </c>
      <c r="L443">
        <v>0</v>
      </c>
      <c r="M443">
        <v>0</v>
      </c>
      <c r="N443">
        <v>1.2311825130214573E-4</v>
      </c>
      <c r="O443">
        <v>0</v>
      </c>
      <c r="P443">
        <v>0</v>
      </c>
      <c r="Q443">
        <v>1.7309400237850572E-4</v>
      </c>
      <c r="R443">
        <v>0</v>
      </c>
      <c r="S443">
        <v>0</v>
      </c>
      <c r="T443">
        <v>2.6867209123714899E-5</v>
      </c>
      <c r="U443">
        <v>2.8807211657449648E-5</v>
      </c>
      <c r="V443">
        <v>3.4314047857030707E-5</v>
      </c>
      <c r="W443">
        <v>4.0416444794591079E-5</v>
      </c>
      <c r="X443">
        <v>9.0659021241722737E-5</v>
      </c>
      <c r="Y443">
        <v>2.935249976933847E-4</v>
      </c>
      <c r="Z443">
        <v>5.8194298016975819E-4</v>
      </c>
      <c r="AA443">
        <v>2.2846212838597852E-3</v>
      </c>
      <c r="AB443">
        <v>8.6746952370643934E-2</v>
      </c>
      <c r="AC443">
        <v>2.2204102619236492E-2</v>
      </c>
      <c r="AE443">
        <f t="shared" si="94"/>
        <v>1.6895953412818829</v>
      </c>
      <c r="AG443">
        <v>782</v>
      </c>
      <c r="AH443">
        <f t="shared" ref="AH443:AW464" si="98">B443*$AE443</f>
        <v>0</v>
      </c>
      <c r="AI443">
        <f t="shared" si="98"/>
        <v>0</v>
      </c>
      <c r="AJ443">
        <f t="shared" si="98"/>
        <v>0</v>
      </c>
      <c r="AK443">
        <f t="shared" si="98"/>
        <v>0</v>
      </c>
      <c r="AL443">
        <f t="shared" si="98"/>
        <v>0</v>
      </c>
      <c r="AM443">
        <f t="shared" si="98"/>
        <v>0</v>
      </c>
      <c r="AN443">
        <f t="shared" si="98"/>
        <v>0</v>
      </c>
      <c r="AO443">
        <f t="shared" si="98"/>
        <v>0</v>
      </c>
      <c r="AP443">
        <f t="shared" si="95"/>
        <v>0</v>
      </c>
      <c r="AQ443">
        <f t="shared" si="95"/>
        <v>5.2870806735653761E-7</v>
      </c>
      <c r="AR443">
        <f t="shared" si="95"/>
        <v>0</v>
      </c>
      <c r="AS443">
        <f t="shared" si="95"/>
        <v>0</v>
      </c>
      <c r="AT443">
        <f t="shared" si="95"/>
        <v>2.0802002382687754E-4</v>
      </c>
      <c r="AU443">
        <f t="shared" si="95"/>
        <v>0</v>
      </c>
      <c r="AV443">
        <f t="shared" si="96"/>
        <v>0</v>
      </c>
      <c r="AW443">
        <f t="shared" si="96"/>
        <v>2.9245882002255843E-4</v>
      </c>
      <c r="AX443">
        <f t="shared" si="96"/>
        <v>0</v>
      </c>
      <c r="AY443">
        <f t="shared" si="96"/>
        <v>0</v>
      </c>
      <c r="AZ443">
        <f t="shared" si="96"/>
        <v>4.5394711368674795E-5</v>
      </c>
      <c r="BA443">
        <f t="shared" si="96"/>
        <v>4.8672530611748073E-5</v>
      </c>
      <c r="BB443">
        <f t="shared" si="96"/>
        <v>5.7976855399762662E-5</v>
      </c>
      <c r="BC443">
        <f t="shared" si="96"/>
        <v>6.8287436836117496E-5</v>
      </c>
      <c r="BD443">
        <f t="shared" si="96"/>
        <v>1.5317705993519E-4</v>
      </c>
      <c r="BE443">
        <f t="shared" si="96"/>
        <v>4.9593846865251818E-4</v>
      </c>
      <c r="BF443">
        <f t="shared" si="96"/>
        <v>9.8324814818651855E-4</v>
      </c>
      <c r="BG443">
        <f t="shared" si="97"/>
        <v>3.8600854778029275E-3</v>
      </c>
      <c r="BH443">
        <f t="shared" si="97"/>
        <v>0.14656724659584139</v>
      </c>
      <c r="BI443">
        <f t="shared" si="97"/>
        <v>3.7515948342806832E-2</v>
      </c>
      <c r="BJ443" s="16"/>
      <c r="BL443">
        <v>0</v>
      </c>
      <c r="BO443" s="16" cm="1">
        <f t="array" ref="BO443">INDEX($BK$21:$BK$70,_xlfn.XMATCH($A443,$BK$21:$BK$70,-1))</f>
        <v>773</v>
      </c>
      <c r="BP443" s="16" cm="1">
        <f t="array" ref="BP443">INDEX($BK$21:$BK$70,_xlfn.XMATCH($A443,$BK$21:$BK$70,1))</f>
        <v>807</v>
      </c>
      <c r="BQ443" s="16" cm="1">
        <f t="array" ref="BQ443">INDEX($BL$21:$BL$70,_xlfn.XMATCH($A443,$BK$21:$BK$70,-1))</f>
        <v>2.2020294560715614</v>
      </c>
      <c r="BR443" s="16" cm="1">
        <f t="array" ref="BR443">INDEX($BL$21:$BL$70,_xlfn.XMATCH($A443,$BK$21:$BK$70,1))</f>
        <v>0.26616724464388752</v>
      </c>
      <c r="BS443">
        <f t="shared" si="93"/>
        <v>1.6895953412818829</v>
      </c>
    </row>
    <row r="444" spans="1:71" x14ac:dyDescent="0.2">
      <c r="A444">
        <v>783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3.0096152637271334E-7</v>
      </c>
      <c r="L444">
        <v>0</v>
      </c>
      <c r="M444">
        <v>0</v>
      </c>
      <c r="N444">
        <v>1.2059707922730133E-4</v>
      </c>
      <c r="O444">
        <v>0</v>
      </c>
      <c r="P444">
        <v>0</v>
      </c>
      <c r="Q444">
        <v>1.6968263779614076E-4</v>
      </c>
      <c r="R444">
        <v>0</v>
      </c>
      <c r="S444">
        <v>0</v>
      </c>
      <c r="T444">
        <v>2.4274633021097663E-5</v>
      </c>
      <c r="U444">
        <v>2.5746500372403698E-5</v>
      </c>
      <c r="V444">
        <v>3.7769397358540952E-5</v>
      </c>
      <c r="W444">
        <v>3.8630063484864902E-5</v>
      </c>
      <c r="X444">
        <v>8.3334959746007479E-5</v>
      </c>
      <c r="Y444">
        <v>2.6777731914867127E-4</v>
      </c>
      <c r="Z444">
        <v>5.1389525342536793E-4</v>
      </c>
      <c r="AA444">
        <v>2.0064896522027529E-3</v>
      </c>
      <c r="AB444">
        <v>8.0231389957243451E-2</v>
      </c>
      <c r="AC444">
        <v>2.3908987355222913E-2</v>
      </c>
      <c r="AE444">
        <f t="shared" si="94"/>
        <v>1.6326582174163633</v>
      </c>
      <c r="AG444">
        <v>783</v>
      </c>
      <c r="AH444">
        <f t="shared" si="98"/>
        <v>0</v>
      </c>
      <c r="AI444">
        <f t="shared" si="98"/>
        <v>0</v>
      </c>
      <c r="AJ444">
        <f t="shared" si="98"/>
        <v>0</v>
      </c>
      <c r="AK444">
        <f t="shared" si="98"/>
        <v>0</v>
      </c>
      <c r="AL444">
        <f t="shared" si="98"/>
        <v>0</v>
      </c>
      <c r="AM444">
        <f t="shared" si="98"/>
        <v>0</v>
      </c>
      <c r="AN444">
        <f t="shared" si="98"/>
        <v>0</v>
      </c>
      <c r="AO444">
        <f t="shared" si="98"/>
        <v>0</v>
      </c>
      <c r="AP444">
        <f t="shared" si="95"/>
        <v>0</v>
      </c>
      <c r="AQ444">
        <f t="shared" si="95"/>
        <v>4.91367309158582E-7</v>
      </c>
      <c r="AR444">
        <f t="shared" si="95"/>
        <v>0</v>
      </c>
      <c r="AS444">
        <f t="shared" si="95"/>
        <v>0</v>
      </c>
      <c r="AT444">
        <f t="shared" si="95"/>
        <v>1.9689381239686572E-4</v>
      </c>
      <c r="AU444">
        <f t="shared" si="95"/>
        <v>0</v>
      </c>
      <c r="AV444">
        <f t="shared" si="96"/>
        <v>0</v>
      </c>
      <c r="AW444">
        <f t="shared" si="96"/>
        <v>2.770337529507536E-4</v>
      </c>
      <c r="AX444">
        <f t="shared" si="96"/>
        <v>0</v>
      </c>
      <c r="AY444">
        <f t="shared" si="96"/>
        <v>0</v>
      </c>
      <c r="AZ444">
        <f t="shared" si="96"/>
        <v>3.9632179076661698E-5</v>
      </c>
      <c r="BA444">
        <f t="shared" si="96"/>
        <v>4.2035235402718355E-5</v>
      </c>
      <c r="BB444">
        <f t="shared" si="96"/>
        <v>6.1664516964285776E-5</v>
      </c>
      <c r="BC444">
        <f t="shared" si="96"/>
        <v>6.3069690587880476E-5</v>
      </c>
      <c r="BD444">
        <f t="shared" si="96"/>
        <v>1.3605750682738096E-4</v>
      </c>
      <c r="BE444">
        <f t="shared" si="96"/>
        <v>4.3718884054580226E-4</v>
      </c>
      <c r="BF444">
        <f t="shared" si="96"/>
        <v>8.3901530839619143E-4</v>
      </c>
      <c r="BG444">
        <f t="shared" si="97"/>
        <v>3.2759118188297252E-3</v>
      </c>
      <c r="BH444">
        <f t="shared" si="97"/>
        <v>0.1309904381084302</v>
      </c>
      <c r="BI444">
        <f t="shared" si="97"/>
        <v>3.9035204675608615E-2</v>
      </c>
      <c r="BJ444" s="16"/>
      <c r="BL444">
        <v>0</v>
      </c>
      <c r="BO444" s="16" cm="1">
        <f t="array" ref="BO444">INDEX($BK$21:$BK$70,_xlfn.XMATCH($A444,$BK$21:$BK$70,-1))</f>
        <v>773</v>
      </c>
      <c r="BP444" s="16" cm="1">
        <f t="array" ref="BP444">INDEX($BK$21:$BK$70,_xlfn.XMATCH($A444,$BK$21:$BK$70,1))</f>
        <v>807</v>
      </c>
      <c r="BQ444" s="16" cm="1">
        <f t="array" ref="BQ444">INDEX($BL$21:$BL$70,_xlfn.XMATCH($A444,$BK$21:$BK$70,-1))</f>
        <v>2.2020294560715614</v>
      </c>
      <c r="BR444" s="16" cm="1">
        <f t="array" ref="BR444">INDEX($BL$21:$BL$70,_xlfn.XMATCH($A444,$BK$21:$BK$70,1))</f>
        <v>0.26616724464388752</v>
      </c>
      <c r="BS444">
        <f t="shared" si="93"/>
        <v>1.6326582174163633</v>
      </c>
    </row>
    <row r="445" spans="1:71" x14ac:dyDescent="0.2">
      <c r="A445">
        <v>784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2.9832494804628187E-7</v>
      </c>
      <c r="L445">
        <v>0</v>
      </c>
      <c r="M445">
        <v>0</v>
      </c>
      <c r="N445">
        <v>1.1712196025172698E-4</v>
      </c>
      <c r="O445">
        <v>0</v>
      </c>
      <c r="P445">
        <v>0</v>
      </c>
      <c r="Q445">
        <v>1.654666472987833E-4</v>
      </c>
      <c r="R445">
        <v>0</v>
      </c>
      <c r="S445">
        <v>0</v>
      </c>
      <c r="T445">
        <v>2.6526569344386035E-5</v>
      </c>
      <c r="U445">
        <v>2.3684939796343498E-5</v>
      </c>
      <c r="V445">
        <v>3.6022189990504674E-5</v>
      </c>
      <c r="W445">
        <v>3.8771999596463754E-5</v>
      </c>
      <c r="X445">
        <v>8.0611979366061696E-5</v>
      </c>
      <c r="Y445">
        <v>2.4425877415983191E-4</v>
      </c>
      <c r="Z445">
        <v>4.630514728159012E-4</v>
      </c>
      <c r="AA445">
        <v>1.7671770792507576E-3</v>
      </c>
      <c r="AB445">
        <v>7.2571662009715834E-2</v>
      </c>
      <c r="AC445">
        <v>2.5559810908463869E-2</v>
      </c>
      <c r="AE445">
        <f t="shared" si="94"/>
        <v>1.5757210935508434</v>
      </c>
      <c r="AG445">
        <v>784</v>
      </c>
      <c r="AH445">
        <f t="shared" si="98"/>
        <v>0</v>
      </c>
      <c r="AI445">
        <f t="shared" si="98"/>
        <v>0</v>
      </c>
      <c r="AJ445">
        <f t="shared" si="98"/>
        <v>0</v>
      </c>
      <c r="AK445">
        <f t="shared" si="98"/>
        <v>0</v>
      </c>
      <c r="AL445">
        <f t="shared" si="98"/>
        <v>0</v>
      </c>
      <c r="AM445">
        <f t="shared" si="98"/>
        <v>0</v>
      </c>
      <c r="AN445">
        <f t="shared" si="98"/>
        <v>0</v>
      </c>
      <c r="AO445">
        <f t="shared" si="98"/>
        <v>0</v>
      </c>
      <c r="AP445">
        <f t="shared" si="95"/>
        <v>0</v>
      </c>
      <c r="AQ445">
        <f t="shared" si="95"/>
        <v>4.7007691336898583E-7</v>
      </c>
      <c r="AR445">
        <f t="shared" si="95"/>
        <v>0</v>
      </c>
      <c r="AS445">
        <f t="shared" si="95"/>
        <v>0</v>
      </c>
      <c r="AT445">
        <f t="shared" si="95"/>
        <v>1.8455154328666964E-4</v>
      </c>
      <c r="AU445">
        <f t="shared" si="95"/>
        <v>0</v>
      </c>
      <c r="AV445">
        <f t="shared" si="96"/>
        <v>0</v>
      </c>
      <c r="AW445">
        <f t="shared" si="96"/>
        <v>2.6072928642783053E-4</v>
      </c>
      <c r="AX445">
        <f t="shared" si="96"/>
        <v>0</v>
      </c>
      <c r="AY445">
        <f t="shared" si="96"/>
        <v>0</v>
      </c>
      <c r="AZ445">
        <f t="shared" si="96"/>
        <v>4.1798474855488246E-5</v>
      </c>
      <c r="BA445">
        <f t="shared" si="96"/>
        <v>3.7320859236580271E-5</v>
      </c>
      <c r="BB445">
        <f t="shared" si="96"/>
        <v>5.6760924603934274E-5</v>
      </c>
      <c r="BC445">
        <f t="shared" si="96"/>
        <v>6.1093857603292722E-5</v>
      </c>
      <c r="BD445">
        <f t="shared" si="96"/>
        <v>1.2702199627998877E-4</v>
      </c>
      <c r="BE445">
        <f t="shared" si="96"/>
        <v>3.8488370272851886E-4</v>
      </c>
      <c r="BF445">
        <f t="shared" si="96"/>
        <v>7.2963997311580053E-4</v>
      </c>
      <c r="BG445">
        <f t="shared" si="97"/>
        <v>2.7845781998149894E-3</v>
      </c>
      <c r="BH445">
        <f t="shared" si="97"/>
        <v>0.11435269862275163</v>
      </c>
      <c r="BI445">
        <f t="shared" si="97"/>
        <v>4.0275133195637462E-2</v>
      </c>
      <c r="BJ445" s="16"/>
      <c r="BL445">
        <v>0</v>
      </c>
      <c r="BO445" s="16" cm="1">
        <f t="array" ref="BO445">INDEX($BK$21:$BK$70,_xlfn.XMATCH($A445,$BK$21:$BK$70,-1))</f>
        <v>773</v>
      </c>
      <c r="BP445" s="16" cm="1">
        <f t="array" ref="BP445">INDEX($BK$21:$BK$70,_xlfn.XMATCH($A445,$BK$21:$BK$70,1))</f>
        <v>807</v>
      </c>
      <c r="BQ445" s="16" cm="1">
        <f t="array" ref="BQ445">INDEX($BL$21:$BL$70,_xlfn.XMATCH($A445,$BK$21:$BK$70,-1))</f>
        <v>2.2020294560715614</v>
      </c>
      <c r="BR445" s="16" cm="1">
        <f t="array" ref="BR445">INDEX($BL$21:$BL$70,_xlfn.XMATCH($A445,$BK$21:$BK$70,1))</f>
        <v>0.26616724464388752</v>
      </c>
      <c r="BS445">
        <f t="shared" si="93"/>
        <v>1.5757210935508434</v>
      </c>
    </row>
    <row r="446" spans="1:71" x14ac:dyDescent="0.2">
      <c r="A446">
        <v>785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2.8960578712329324E-7</v>
      </c>
      <c r="L446">
        <v>0</v>
      </c>
      <c r="M446">
        <v>0</v>
      </c>
      <c r="N446">
        <v>1.1455926620782481E-4</v>
      </c>
      <c r="O446">
        <v>0</v>
      </c>
      <c r="P446">
        <v>0</v>
      </c>
      <c r="Q446">
        <v>1.60468261827543E-4</v>
      </c>
      <c r="R446">
        <v>0</v>
      </c>
      <c r="S446">
        <v>0</v>
      </c>
      <c r="T446">
        <v>2.456505371763225E-5</v>
      </c>
      <c r="U446">
        <v>2.4961867839322798E-5</v>
      </c>
      <c r="V446">
        <v>3.7048710151696246E-5</v>
      </c>
      <c r="W446">
        <v>3.866651590119317E-5</v>
      </c>
      <c r="X446">
        <v>7.6069642366018213E-5</v>
      </c>
      <c r="Y446">
        <v>2.2375010109432645E-4</v>
      </c>
      <c r="Z446">
        <v>4.1760209964024803E-4</v>
      </c>
      <c r="AA446">
        <v>1.5677948933573971E-3</v>
      </c>
      <c r="AB446">
        <v>6.5111226191762919E-2</v>
      </c>
      <c r="AC446">
        <v>2.7562409518008021E-2</v>
      </c>
      <c r="AE446">
        <f t="shared" si="94"/>
        <v>1.5187839696853236</v>
      </c>
      <c r="AG446">
        <v>785</v>
      </c>
      <c r="AH446">
        <f t="shared" si="98"/>
        <v>0</v>
      </c>
      <c r="AI446">
        <f t="shared" si="98"/>
        <v>0</v>
      </c>
      <c r="AJ446">
        <f t="shared" si="98"/>
        <v>0</v>
      </c>
      <c r="AK446">
        <f t="shared" si="98"/>
        <v>0</v>
      </c>
      <c r="AL446">
        <f t="shared" si="98"/>
        <v>0</v>
      </c>
      <c r="AM446">
        <f t="shared" si="98"/>
        <v>0</v>
      </c>
      <c r="AN446">
        <f t="shared" si="98"/>
        <v>0</v>
      </c>
      <c r="AO446">
        <f t="shared" si="98"/>
        <v>0</v>
      </c>
      <c r="AP446">
        <f t="shared" si="95"/>
        <v>0</v>
      </c>
      <c r="AQ446">
        <f t="shared" si="95"/>
        <v>4.3984862701095807E-7</v>
      </c>
      <c r="AR446">
        <f t="shared" si="95"/>
        <v>0</v>
      </c>
      <c r="AS446">
        <f t="shared" si="95"/>
        <v>0</v>
      </c>
      <c r="AT446">
        <f t="shared" si="95"/>
        <v>1.739907770953579E-4</v>
      </c>
      <c r="AU446">
        <f t="shared" si="95"/>
        <v>0</v>
      </c>
      <c r="AV446">
        <f t="shared" si="96"/>
        <v>0</v>
      </c>
      <c r="AW446">
        <f t="shared" si="96"/>
        <v>2.4371662370693963E-4</v>
      </c>
      <c r="AX446">
        <f t="shared" si="96"/>
        <v>0</v>
      </c>
      <c r="AY446">
        <f t="shared" si="96"/>
        <v>0</v>
      </c>
      <c r="AZ446">
        <f t="shared" si="96"/>
        <v>3.7309009800798727E-5</v>
      </c>
      <c r="BA446">
        <f t="shared" si="96"/>
        <v>3.7911684727767091E-5</v>
      </c>
      <c r="BB446">
        <f t="shared" si="96"/>
        <v>5.6268987075914173E-5</v>
      </c>
      <c r="BC446">
        <f t="shared" si="96"/>
        <v>5.8726084514314851E-5</v>
      </c>
      <c r="BD446">
        <f t="shared" si="96"/>
        <v>1.1553335340520401E-4</v>
      </c>
      <c r="BE446">
        <f t="shared" si="96"/>
        <v>3.3982806675753361E-4</v>
      </c>
      <c r="BF446">
        <f t="shared" si="96"/>
        <v>6.342473746405419E-4</v>
      </c>
      <c r="BG446">
        <f t="shared" si="97"/>
        <v>2.3811417517857264E-3</v>
      </c>
      <c r="BH446">
        <f t="shared" si="97"/>
        <v>9.8889886586604706E-2</v>
      </c>
      <c r="BI446">
        <f t="shared" si="97"/>
        <v>4.1861345741852768E-2</v>
      </c>
      <c r="BJ446" s="16"/>
      <c r="BL446">
        <v>0</v>
      </c>
      <c r="BO446" s="16" cm="1">
        <f t="array" ref="BO446">INDEX($BK$21:$BK$70,_xlfn.XMATCH($A446,$BK$21:$BK$70,-1))</f>
        <v>773</v>
      </c>
      <c r="BP446" s="16" cm="1">
        <f t="array" ref="BP446">INDEX($BK$21:$BK$70,_xlfn.XMATCH($A446,$BK$21:$BK$70,1))</f>
        <v>807</v>
      </c>
      <c r="BQ446" s="16" cm="1">
        <f t="array" ref="BQ446">INDEX($BL$21:$BL$70,_xlfn.XMATCH($A446,$BK$21:$BK$70,-1))</f>
        <v>2.2020294560715614</v>
      </c>
      <c r="BR446" s="16" cm="1">
        <f t="array" ref="BR446">INDEX($BL$21:$BL$70,_xlfn.XMATCH($A446,$BK$21:$BK$70,1))</f>
        <v>0.26616724464388752</v>
      </c>
      <c r="BS446">
        <f t="shared" si="93"/>
        <v>1.5187839696853236</v>
      </c>
    </row>
    <row r="447" spans="1:71" x14ac:dyDescent="0.2">
      <c r="A447">
        <v>786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2.7969750974656284E-7</v>
      </c>
      <c r="L447">
        <v>0</v>
      </c>
      <c r="M447">
        <v>0</v>
      </c>
      <c r="N447">
        <v>1.1077166765461344E-4</v>
      </c>
      <c r="O447">
        <v>0</v>
      </c>
      <c r="P447">
        <v>0</v>
      </c>
      <c r="Q447">
        <v>1.5654072214897339E-4</v>
      </c>
      <c r="R447">
        <v>0</v>
      </c>
      <c r="S447">
        <v>0</v>
      </c>
      <c r="T447">
        <v>2.1170233753082316E-5</v>
      </c>
      <c r="U447">
        <v>2.53133767210604E-5</v>
      </c>
      <c r="V447">
        <v>3.7451297154535717E-5</v>
      </c>
      <c r="W447">
        <v>3.7032535634065504E-5</v>
      </c>
      <c r="X447">
        <v>7.5035459963533925E-5</v>
      </c>
      <c r="Y447">
        <v>2.0651751558617684E-4</v>
      </c>
      <c r="Z447">
        <v>3.7637309070783187E-4</v>
      </c>
      <c r="AA447">
        <v>1.3712913166988843E-3</v>
      </c>
      <c r="AB447">
        <v>5.7274322154098271E-2</v>
      </c>
      <c r="AC447">
        <v>2.9476316875648095E-2</v>
      </c>
      <c r="AE447">
        <f t="shared" si="94"/>
        <v>1.461846845819804</v>
      </c>
      <c r="AG447">
        <v>786</v>
      </c>
      <c r="AH447">
        <f t="shared" si="98"/>
        <v>0</v>
      </c>
      <c r="AI447">
        <f t="shared" si="98"/>
        <v>0</v>
      </c>
      <c r="AJ447">
        <f t="shared" si="98"/>
        <v>0</v>
      </c>
      <c r="AK447">
        <f t="shared" si="98"/>
        <v>0</v>
      </c>
      <c r="AL447">
        <f t="shared" si="98"/>
        <v>0</v>
      </c>
      <c r="AM447">
        <f t="shared" si="98"/>
        <v>0</v>
      </c>
      <c r="AN447">
        <f t="shared" si="98"/>
        <v>0</v>
      </c>
      <c r="AO447">
        <f t="shared" si="98"/>
        <v>0</v>
      </c>
      <c r="AP447">
        <f t="shared" si="95"/>
        <v>0</v>
      </c>
      <c r="AQ447">
        <f t="shared" si="95"/>
        <v>4.0887492240666676E-7</v>
      </c>
      <c r="AR447">
        <f t="shared" si="95"/>
        <v>0</v>
      </c>
      <c r="AS447">
        <f t="shared" si="95"/>
        <v>0</v>
      </c>
      <c r="AT447">
        <f t="shared" si="95"/>
        <v>1.6193121296709625E-4</v>
      </c>
      <c r="AU447">
        <f t="shared" si="95"/>
        <v>0</v>
      </c>
      <c r="AV447">
        <f t="shared" si="96"/>
        <v>0</v>
      </c>
      <c r="AW447">
        <f t="shared" si="96"/>
        <v>2.2883856091583107E-4</v>
      </c>
      <c r="AX447">
        <f t="shared" si="96"/>
        <v>0</v>
      </c>
      <c r="AY447">
        <f t="shared" si="96"/>
        <v>0</v>
      </c>
      <c r="AZ447">
        <f t="shared" si="96"/>
        <v>3.0947639437211331E-5</v>
      </c>
      <c r="BA447">
        <f t="shared" si="96"/>
        <v>3.7004279916730596E-5</v>
      </c>
      <c r="BB447">
        <f t="shared" si="96"/>
        <v>5.4748060617218234E-5</v>
      </c>
      <c r="BC447">
        <f t="shared" si="96"/>
        <v>5.4135895409368148E-5</v>
      </c>
      <c r="BD447">
        <f t="shared" si="96"/>
        <v>1.0969035047233025E-4</v>
      </c>
      <c r="BE447">
        <f t="shared" si="96"/>
        <v>3.0189697876619479E-4</v>
      </c>
      <c r="BF447">
        <f t="shared" si="96"/>
        <v>5.5019981550269502E-4</v>
      </c>
      <c r="BG447">
        <f t="shared" si="97"/>
        <v>2.0046178860163499E-3</v>
      </c>
      <c r="BH447">
        <f t="shared" si="97"/>
        <v>8.3726287187435883E-2</v>
      </c>
      <c r="BI447">
        <f t="shared" si="97"/>
        <v>4.3089860851051223E-2</v>
      </c>
      <c r="BJ447" s="16"/>
      <c r="BL447">
        <v>0</v>
      </c>
      <c r="BO447" s="16" cm="1">
        <f t="array" ref="BO447">INDEX($BK$21:$BK$70,_xlfn.XMATCH($A447,$BK$21:$BK$70,-1))</f>
        <v>773</v>
      </c>
      <c r="BP447" s="16" cm="1">
        <f t="array" ref="BP447">INDEX($BK$21:$BK$70,_xlfn.XMATCH($A447,$BK$21:$BK$70,1))</f>
        <v>807</v>
      </c>
      <c r="BQ447" s="16" cm="1">
        <f t="array" ref="BQ447">INDEX($BL$21:$BL$70,_xlfn.XMATCH($A447,$BK$21:$BK$70,-1))</f>
        <v>2.2020294560715614</v>
      </c>
      <c r="BR447" s="16" cm="1">
        <f t="array" ref="BR447">INDEX($BL$21:$BL$70,_xlfn.XMATCH($A447,$BK$21:$BK$70,1))</f>
        <v>0.26616724464388752</v>
      </c>
      <c r="BS447">
        <f t="shared" si="93"/>
        <v>1.461846845819804</v>
      </c>
    </row>
    <row r="448" spans="1:71" x14ac:dyDescent="0.2">
      <c r="A448">
        <v>787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2.6961595795452196E-7</v>
      </c>
      <c r="L448">
        <v>0</v>
      </c>
      <c r="M448">
        <v>0</v>
      </c>
      <c r="N448">
        <v>1.0856330044405322E-4</v>
      </c>
      <c r="O448">
        <v>0</v>
      </c>
      <c r="P448">
        <v>0</v>
      </c>
      <c r="Q448">
        <v>1.5111608498746538E-4</v>
      </c>
      <c r="R448">
        <v>0</v>
      </c>
      <c r="S448">
        <v>0</v>
      </c>
      <c r="T448">
        <v>2.1053743289766552E-5</v>
      </c>
      <c r="U448">
        <v>2.3558143484673935E-5</v>
      </c>
      <c r="V448">
        <v>3.2964161693115601E-5</v>
      </c>
      <c r="W448">
        <v>3.5168101677543595E-5</v>
      </c>
      <c r="X448">
        <v>7.0361204259072709E-5</v>
      </c>
      <c r="Y448">
        <v>1.8765255722113714E-4</v>
      </c>
      <c r="Z448">
        <v>3.3886049602005908E-4</v>
      </c>
      <c r="AA448">
        <v>1.207919084571132E-3</v>
      </c>
      <c r="AB448">
        <v>4.990605287469764E-2</v>
      </c>
      <c r="AC448">
        <v>3.1539089740366712E-2</v>
      </c>
      <c r="AE448">
        <f t="shared" si="94"/>
        <v>1.4049097219542839</v>
      </c>
      <c r="AG448">
        <v>787</v>
      </c>
      <c r="AH448">
        <f t="shared" si="98"/>
        <v>0</v>
      </c>
      <c r="AI448">
        <f t="shared" si="98"/>
        <v>0</v>
      </c>
      <c r="AJ448">
        <f t="shared" si="98"/>
        <v>0</v>
      </c>
      <c r="AK448">
        <f t="shared" si="98"/>
        <v>0</v>
      </c>
      <c r="AL448">
        <f t="shared" si="98"/>
        <v>0</v>
      </c>
      <c r="AM448">
        <f t="shared" si="98"/>
        <v>0</v>
      </c>
      <c r="AN448">
        <f t="shared" si="98"/>
        <v>0</v>
      </c>
      <c r="AO448">
        <f t="shared" si="98"/>
        <v>0</v>
      </c>
      <c r="AP448">
        <f t="shared" si="95"/>
        <v>0</v>
      </c>
      <c r="AQ448">
        <f t="shared" si="95"/>
        <v>3.7878608052432535E-7</v>
      </c>
      <c r="AR448">
        <f t="shared" si="95"/>
        <v>0</v>
      </c>
      <c r="AS448">
        <f t="shared" si="95"/>
        <v>0</v>
      </c>
      <c r="AT448">
        <f t="shared" si="95"/>
        <v>1.5252163624129419E-4</v>
      </c>
      <c r="AU448">
        <f t="shared" si="95"/>
        <v>0</v>
      </c>
      <c r="AV448">
        <f t="shared" si="96"/>
        <v>0</v>
      </c>
      <c r="AW448">
        <f t="shared" si="96"/>
        <v>2.1230445694255993E-4</v>
      </c>
      <c r="AX448">
        <f t="shared" si="96"/>
        <v>0</v>
      </c>
      <c r="AY448">
        <f t="shared" si="96"/>
        <v>0</v>
      </c>
      <c r="AZ448">
        <f t="shared" si="96"/>
        <v>2.9578608631322797E-5</v>
      </c>
      <c r="BA448">
        <f t="shared" si="96"/>
        <v>3.3097064812812383E-5</v>
      </c>
      <c r="BB448">
        <f t="shared" si="96"/>
        <v>4.6311671238731093E-5</v>
      </c>
      <c r="BC448">
        <f t="shared" si="96"/>
        <v>4.9408007949457755E-5</v>
      </c>
      <c r="BD448">
        <f t="shared" si="96"/>
        <v>9.885113991198241E-5</v>
      </c>
      <c r="BE448">
        <f t="shared" si="96"/>
        <v>2.6363490198955813E-4</v>
      </c>
      <c r="BF448">
        <f t="shared" si="96"/>
        <v>4.7606840524483195E-4</v>
      </c>
      <c r="BG448">
        <f t="shared" si="97"/>
        <v>1.6970172652481022E-3</v>
      </c>
      <c r="BH448">
        <f t="shared" si="97"/>
        <v>7.0113498868027258E-2</v>
      </c>
      <c r="BI448">
        <f t="shared" si="97"/>
        <v>4.4309573797829807E-2</v>
      </c>
      <c r="BJ448" s="16"/>
      <c r="BL448">
        <v>0</v>
      </c>
      <c r="BO448" s="16" cm="1">
        <f t="array" ref="BO448">INDEX($BK$21:$BK$70,_xlfn.XMATCH($A448,$BK$21:$BK$70,-1))</f>
        <v>773</v>
      </c>
      <c r="BP448" s="16" cm="1">
        <f t="array" ref="BP448">INDEX($BK$21:$BK$70,_xlfn.XMATCH($A448,$BK$21:$BK$70,1))</f>
        <v>807</v>
      </c>
      <c r="BQ448" s="16" cm="1">
        <f t="array" ref="BQ448">INDEX($BL$21:$BL$70,_xlfn.XMATCH($A448,$BK$21:$BK$70,-1))</f>
        <v>2.2020294560715614</v>
      </c>
      <c r="BR448" s="16" cm="1">
        <f t="array" ref="BR448">INDEX($BL$21:$BL$70,_xlfn.XMATCH($A448,$BK$21:$BK$70,1))</f>
        <v>0.26616724464388752</v>
      </c>
      <c r="BS448">
        <f t="shared" si="93"/>
        <v>1.4049097219542839</v>
      </c>
    </row>
    <row r="449" spans="1:71" x14ac:dyDescent="0.2">
      <c r="A449">
        <v>788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2.682665862740049E-7</v>
      </c>
      <c r="L449">
        <v>0</v>
      </c>
      <c r="M449">
        <v>0</v>
      </c>
      <c r="N449">
        <v>1.0540322795797686E-4</v>
      </c>
      <c r="O449">
        <v>0</v>
      </c>
      <c r="P449">
        <v>0</v>
      </c>
      <c r="Q449">
        <v>1.4839860099272547E-4</v>
      </c>
      <c r="R449">
        <v>0</v>
      </c>
      <c r="S449">
        <v>0</v>
      </c>
      <c r="T449">
        <v>2.056353242347392E-5</v>
      </c>
      <c r="U449">
        <v>2.4092338684551096E-5</v>
      </c>
      <c r="V449">
        <v>3.492683769106293E-5</v>
      </c>
      <c r="W449">
        <v>3.4726366139504755E-5</v>
      </c>
      <c r="X449">
        <v>6.7678149192044296E-5</v>
      </c>
      <c r="Y449">
        <v>1.7101462113693977E-4</v>
      </c>
      <c r="Z449">
        <v>3.0949684071942992E-4</v>
      </c>
      <c r="AA449">
        <v>1.0670325745368858E-3</v>
      </c>
      <c r="AB449">
        <v>4.318948722396003E-2</v>
      </c>
      <c r="AC449">
        <v>3.3743141793792876E-2</v>
      </c>
      <c r="AE449">
        <f t="shared" si="94"/>
        <v>1.3479725980887642</v>
      </c>
      <c r="AG449">
        <v>788</v>
      </c>
      <c r="AH449">
        <f t="shared" si="98"/>
        <v>0</v>
      </c>
      <c r="AI449">
        <f t="shared" si="98"/>
        <v>0</v>
      </c>
      <c r="AJ449">
        <f t="shared" si="98"/>
        <v>0</v>
      </c>
      <c r="AK449">
        <f t="shared" si="98"/>
        <v>0</v>
      </c>
      <c r="AL449">
        <f t="shared" si="98"/>
        <v>0</v>
      </c>
      <c r="AM449">
        <f t="shared" si="98"/>
        <v>0</v>
      </c>
      <c r="AN449">
        <f t="shared" si="98"/>
        <v>0</v>
      </c>
      <c r="AO449">
        <f t="shared" si="98"/>
        <v>0</v>
      </c>
      <c r="AP449">
        <f t="shared" si="95"/>
        <v>0</v>
      </c>
      <c r="AQ449">
        <f t="shared" si="95"/>
        <v>3.6161600728017399E-7</v>
      </c>
      <c r="AR449">
        <f t="shared" si="95"/>
        <v>0</v>
      </c>
      <c r="AS449">
        <f t="shared" si="95"/>
        <v>0</v>
      </c>
      <c r="AT449">
        <f t="shared" si="95"/>
        <v>1.4208066303745634E-4</v>
      </c>
      <c r="AU449">
        <f t="shared" si="95"/>
        <v>0</v>
      </c>
      <c r="AV449">
        <f t="shared" si="96"/>
        <v>0</v>
      </c>
      <c r="AW449">
        <f t="shared" si="96"/>
        <v>2.0003724773290203E-4</v>
      </c>
      <c r="AX449">
        <f t="shared" si="96"/>
        <v>0</v>
      </c>
      <c r="AY449">
        <f t="shared" si="96"/>
        <v>0</v>
      </c>
      <c r="AZ449">
        <f t="shared" si="96"/>
        <v>2.7719078226752682E-5</v>
      </c>
      <c r="BA449">
        <f t="shared" si="96"/>
        <v>3.2475812370648781E-5</v>
      </c>
      <c r="BB449">
        <f t="shared" si="96"/>
        <v>4.7080420145446676E-5</v>
      </c>
      <c r="BC449">
        <f t="shared" ref="BC449:BI503" si="99">W449*$AE449</f>
        <v>4.6810189987249912E-5</v>
      </c>
      <c r="BD449">
        <f t="shared" si="99"/>
        <v>9.1228290600238956E-5</v>
      </c>
      <c r="BE449">
        <f t="shared" si="99"/>
        <v>2.3052302316512639E-4</v>
      </c>
      <c r="BF449">
        <f t="shared" si="99"/>
        <v>4.1719326048483439E-4</v>
      </c>
      <c r="BG449">
        <f t="shared" si="97"/>
        <v>1.438330671743829E-3</v>
      </c>
      <c r="BH449">
        <f t="shared" si="97"/>
        <v>5.8218245303402888E-2</v>
      </c>
      <c r="BI449">
        <f t="shared" si="97"/>
        <v>4.5484830511456548E-2</v>
      </c>
      <c r="BJ449" s="16"/>
      <c r="BL449">
        <v>0</v>
      </c>
      <c r="BO449" s="16" cm="1">
        <f t="array" ref="BO449">INDEX($BK$21:$BK$70,_xlfn.XMATCH($A449,$BK$21:$BK$70,-1))</f>
        <v>773</v>
      </c>
      <c r="BP449" s="16" cm="1">
        <f t="array" ref="BP449">INDEX($BK$21:$BK$70,_xlfn.XMATCH($A449,$BK$21:$BK$70,1))</f>
        <v>807</v>
      </c>
      <c r="BQ449" s="16" cm="1">
        <f t="array" ref="BQ449">INDEX($BL$21:$BL$70,_xlfn.XMATCH($A449,$BK$21:$BK$70,-1))</f>
        <v>2.2020294560715614</v>
      </c>
      <c r="BR449" s="16" cm="1">
        <f t="array" ref="BR449">INDEX($BL$21:$BL$70,_xlfn.XMATCH($A449,$BK$21:$BK$70,1))</f>
        <v>0.26616724464388752</v>
      </c>
      <c r="BS449">
        <f t="shared" si="93"/>
        <v>1.3479725980887642</v>
      </c>
    </row>
    <row r="450" spans="1:71" x14ac:dyDescent="0.2">
      <c r="A450">
        <v>789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2.6237742160454093E-7</v>
      </c>
      <c r="L450">
        <v>0</v>
      </c>
      <c r="M450">
        <v>0</v>
      </c>
      <c r="N450">
        <v>1.0355683203614489E-4</v>
      </c>
      <c r="O450">
        <v>0</v>
      </c>
      <c r="P450">
        <v>0</v>
      </c>
      <c r="Q450">
        <v>1.4509791722255069E-4</v>
      </c>
      <c r="R450">
        <v>0</v>
      </c>
      <c r="S450">
        <v>0</v>
      </c>
      <c r="T450">
        <v>2.0866285022283312E-5</v>
      </c>
      <c r="U450">
        <v>2.14244552007085E-5</v>
      </c>
      <c r="V450">
        <v>3.4477605649862722E-5</v>
      </c>
      <c r="W450">
        <v>3.4922255584918845E-5</v>
      </c>
      <c r="X450">
        <v>6.4204606990129936E-5</v>
      </c>
      <c r="Y450">
        <v>1.5934463616312336E-4</v>
      </c>
      <c r="Z450">
        <v>2.8349210504004956E-4</v>
      </c>
      <c r="AA450">
        <v>9.4009982100868726E-4</v>
      </c>
      <c r="AB450">
        <v>3.7126397689951386E-2</v>
      </c>
      <c r="AC450">
        <v>3.6069364448892492E-2</v>
      </c>
      <c r="AE450">
        <f t="shared" si="94"/>
        <v>1.2910354742232444</v>
      </c>
      <c r="AG450">
        <v>789</v>
      </c>
      <c r="AH450">
        <f t="shared" si="98"/>
        <v>0</v>
      </c>
      <c r="AI450">
        <f t="shared" si="98"/>
        <v>0</v>
      </c>
      <c r="AJ450">
        <f t="shared" si="98"/>
        <v>0</v>
      </c>
      <c r="AK450">
        <f t="shared" si="98"/>
        <v>0</v>
      </c>
      <c r="AL450">
        <f t="shared" si="98"/>
        <v>0</v>
      </c>
      <c r="AM450">
        <f t="shared" si="98"/>
        <v>0</v>
      </c>
      <c r="AN450">
        <f t="shared" si="98"/>
        <v>0</v>
      </c>
      <c r="AO450">
        <f t="shared" si="98"/>
        <v>0</v>
      </c>
      <c r="AP450">
        <f t="shared" si="95"/>
        <v>0</v>
      </c>
      <c r="AQ450">
        <f t="shared" si="95"/>
        <v>3.3873855892669061E-7</v>
      </c>
      <c r="AR450">
        <f t="shared" si="95"/>
        <v>0</v>
      </c>
      <c r="AS450">
        <f t="shared" si="95"/>
        <v>0</v>
      </c>
      <c r="AT450">
        <f t="shared" si="95"/>
        <v>1.3369554375684118E-4</v>
      </c>
      <c r="AU450">
        <f t="shared" si="95"/>
        <v>0</v>
      </c>
      <c r="AV450">
        <f t="shared" si="95"/>
        <v>0</v>
      </c>
      <c r="AW450">
        <f t="shared" si="95"/>
        <v>1.8732655837022078E-4</v>
      </c>
      <c r="AX450">
        <f t="shared" si="95"/>
        <v>0</v>
      </c>
      <c r="AY450">
        <f t="shared" si="95"/>
        <v>0</v>
      </c>
      <c r="AZ450">
        <f t="shared" si="95"/>
        <v>2.6939114179020917E-5</v>
      </c>
      <c r="BA450">
        <f t="shared" si="95"/>
        <v>2.7659731680021354E-5</v>
      </c>
      <c r="BB450">
        <f t="shared" si="95"/>
        <v>4.4511811960252527E-5</v>
      </c>
      <c r="BC450">
        <f t="shared" si="99"/>
        <v>4.5085870800021046E-5</v>
      </c>
      <c r="BD450">
        <f t="shared" si="99"/>
        <v>8.289042523281943E-5</v>
      </c>
      <c r="BE450">
        <f t="shared" si="99"/>
        <v>2.0571957791378829E-4</v>
      </c>
      <c r="BF450">
        <f t="shared" si="99"/>
        <v>3.659983642689262E-4</v>
      </c>
      <c r="BG450">
        <f t="shared" si="97"/>
        <v>1.2137022182331378E-3</v>
      </c>
      <c r="BH450">
        <f t="shared" si="97"/>
        <v>4.7931496447847152E-2</v>
      </c>
      <c r="BI450">
        <f t="shared" si="97"/>
        <v>4.6566829036206951E-2</v>
      </c>
      <c r="BJ450" s="16"/>
      <c r="BL450">
        <v>0</v>
      </c>
      <c r="BO450" s="16" cm="1">
        <f t="array" ref="BO450">INDEX($BK$21:$BK$70,_xlfn.XMATCH($A450,$BK$21:$BK$70,-1))</f>
        <v>773</v>
      </c>
      <c r="BP450" s="16" cm="1">
        <f t="array" ref="BP450">INDEX($BK$21:$BK$70,_xlfn.XMATCH($A450,$BK$21:$BK$70,1))</f>
        <v>807</v>
      </c>
      <c r="BQ450" s="16" cm="1">
        <f t="array" ref="BQ450">INDEX($BL$21:$BL$70,_xlfn.XMATCH($A450,$BK$21:$BK$70,-1))</f>
        <v>2.2020294560715614</v>
      </c>
      <c r="BR450" s="16" cm="1">
        <f t="array" ref="BR450">INDEX($BL$21:$BL$70,_xlfn.XMATCH($A450,$BK$21:$BK$70,1))</f>
        <v>0.26616724464388752</v>
      </c>
      <c r="BS450">
        <f t="shared" si="93"/>
        <v>1.2910354742232444</v>
      </c>
    </row>
    <row r="451" spans="1:71" x14ac:dyDescent="0.2">
      <c r="A451">
        <v>790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2.5216787505394539E-7</v>
      </c>
      <c r="L451">
        <v>0</v>
      </c>
      <c r="M451">
        <v>0</v>
      </c>
      <c r="N451">
        <v>1.0028655149400392E-4</v>
      </c>
      <c r="O451">
        <v>0</v>
      </c>
      <c r="P451">
        <v>0</v>
      </c>
      <c r="Q451">
        <v>1.4121317879033991E-4</v>
      </c>
      <c r="R451">
        <v>0</v>
      </c>
      <c r="S451">
        <v>0</v>
      </c>
      <c r="T451">
        <v>1.8416567687110862E-5</v>
      </c>
      <c r="U451">
        <v>2.2021632479890769E-5</v>
      </c>
      <c r="V451">
        <v>3.4973823766794489E-5</v>
      </c>
      <c r="W451">
        <v>3.1838636760448103E-5</v>
      </c>
      <c r="X451">
        <v>6.3177116900890872E-5</v>
      </c>
      <c r="Y451">
        <v>1.4713678655500656E-4</v>
      </c>
      <c r="Z451">
        <v>2.617721761077953E-4</v>
      </c>
      <c r="AA451">
        <v>8.3185162929395829E-4</v>
      </c>
      <c r="AB451">
        <v>3.186424959485093E-2</v>
      </c>
      <c r="AC451">
        <v>3.842101235864423E-2</v>
      </c>
      <c r="AE451">
        <f t="shared" si="94"/>
        <v>1.2340983503577245</v>
      </c>
      <c r="AG451">
        <v>790</v>
      </c>
      <c r="AH451">
        <f t="shared" si="98"/>
        <v>0</v>
      </c>
      <c r="AI451">
        <f t="shared" si="98"/>
        <v>0</v>
      </c>
      <c r="AJ451">
        <f t="shared" si="98"/>
        <v>0</v>
      </c>
      <c r="AK451">
        <f t="shared" si="98"/>
        <v>0</v>
      </c>
      <c r="AL451">
        <f t="shared" si="98"/>
        <v>0</v>
      </c>
      <c r="AM451">
        <f t="shared" si="98"/>
        <v>0</v>
      </c>
      <c r="AN451">
        <f t="shared" si="98"/>
        <v>0</v>
      </c>
      <c r="AO451">
        <f t="shared" si="98"/>
        <v>0</v>
      </c>
      <c r="AP451">
        <f t="shared" si="95"/>
        <v>0</v>
      </c>
      <c r="AQ451">
        <f t="shared" si="95"/>
        <v>3.1119995861728679E-7</v>
      </c>
      <c r="AR451">
        <f t="shared" si="95"/>
        <v>0</v>
      </c>
      <c r="AS451">
        <f t="shared" si="95"/>
        <v>0</v>
      </c>
      <c r="AT451">
        <f t="shared" si="95"/>
        <v>1.2376346776181522E-4</v>
      </c>
      <c r="AU451">
        <f t="shared" si="95"/>
        <v>0</v>
      </c>
      <c r="AV451">
        <f t="shared" si="95"/>
        <v>0</v>
      </c>
      <c r="AW451">
        <f t="shared" si="95"/>
        <v>1.7427095099392889E-4</v>
      </c>
      <c r="AX451">
        <f t="shared" si="95"/>
        <v>0</v>
      </c>
      <c r="AY451">
        <f t="shared" si="95"/>
        <v>0</v>
      </c>
      <c r="AZ451">
        <f t="shared" si="95"/>
        <v>2.272785580191489E-5</v>
      </c>
      <c r="BA451">
        <f t="shared" si="95"/>
        <v>2.7176860315617285E-5</v>
      </c>
      <c r="BB451">
        <f t="shared" si="95"/>
        <v>4.316113821630286E-5</v>
      </c>
      <c r="BC451">
        <f t="shared" si="99"/>
        <v>3.9292009103707808E-5</v>
      </c>
      <c r="BD451">
        <f t="shared" si="99"/>
        <v>7.7966775747746549E-5</v>
      </c>
      <c r="BE451">
        <f t="shared" si="99"/>
        <v>1.8158126556447023E-4</v>
      </c>
      <c r="BF451">
        <f t="shared" si="99"/>
        <v>3.2305261070418194E-4</v>
      </c>
      <c r="BG451">
        <f t="shared" si="97"/>
        <v>1.0265867234540594E-3</v>
      </c>
      <c r="BH451">
        <f t="shared" si="97"/>
        <v>3.9323617860392325E-2</v>
      </c>
      <c r="BI451">
        <f t="shared" si="97"/>
        <v>4.7415307970876591E-2</v>
      </c>
      <c r="BJ451" s="16"/>
      <c r="BL451">
        <v>0</v>
      </c>
      <c r="BO451" s="16" cm="1">
        <f t="array" ref="BO451">INDEX($BK$21:$BK$70,_xlfn.XMATCH($A451,$BK$21:$BK$70,-1))</f>
        <v>773</v>
      </c>
      <c r="BP451" s="16" cm="1">
        <f t="array" ref="BP451">INDEX($BK$21:$BK$70,_xlfn.XMATCH($A451,$BK$21:$BK$70,1))</f>
        <v>807</v>
      </c>
      <c r="BQ451" s="16" cm="1">
        <f t="array" ref="BQ451">INDEX($BL$21:$BL$70,_xlfn.XMATCH($A451,$BK$21:$BK$70,-1))</f>
        <v>2.2020294560715614</v>
      </c>
      <c r="BR451" s="16" cm="1">
        <f t="array" ref="BR451">INDEX($BL$21:$BL$70,_xlfn.XMATCH($A451,$BK$21:$BK$70,1))</f>
        <v>0.26616724464388752</v>
      </c>
      <c r="BS451">
        <f t="shared" si="93"/>
        <v>1.2340983503577245</v>
      </c>
    </row>
    <row r="452" spans="1:71" x14ac:dyDescent="0.2">
      <c r="A452">
        <v>791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2.4569878244166771E-7</v>
      </c>
      <c r="L452">
        <v>0</v>
      </c>
      <c r="M452">
        <v>0</v>
      </c>
      <c r="N452">
        <v>9.8307994066702914E-5</v>
      </c>
      <c r="O452">
        <v>0</v>
      </c>
      <c r="P452">
        <v>0</v>
      </c>
      <c r="Q452">
        <v>1.3799172131325187E-4</v>
      </c>
      <c r="R452">
        <v>0</v>
      </c>
      <c r="S452">
        <v>0</v>
      </c>
      <c r="T452">
        <v>2.045986024806683E-5</v>
      </c>
      <c r="U452">
        <v>2.2811037749501512E-5</v>
      </c>
      <c r="V452">
        <v>3.6928396930508172E-5</v>
      </c>
      <c r="W452">
        <v>3.5712172426007344E-5</v>
      </c>
      <c r="X452">
        <v>6.1608675256051199E-5</v>
      </c>
      <c r="Y452">
        <v>1.3948038076244066E-4</v>
      </c>
      <c r="Z452">
        <v>2.3545767912454331E-4</v>
      </c>
      <c r="AA452">
        <v>7.3670334926249459E-4</v>
      </c>
      <c r="AB452">
        <v>2.7435772561526493E-2</v>
      </c>
      <c r="AC452">
        <v>4.0977096574060491E-2</v>
      </c>
      <c r="AE452">
        <f t="shared" si="94"/>
        <v>1.1771612264922047</v>
      </c>
      <c r="AG452">
        <v>791</v>
      </c>
      <c r="AH452">
        <f t="shared" si="98"/>
        <v>0</v>
      </c>
      <c r="AI452">
        <f t="shared" si="98"/>
        <v>0</v>
      </c>
      <c r="AJ452">
        <f t="shared" si="98"/>
        <v>0</v>
      </c>
      <c r="AK452">
        <f t="shared" si="98"/>
        <v>0</v>
      </c>
      <c r="AL452">
        <f t="shared" si="98"/>
        <v>0</v>
      </c>
      <c r="AM452">
        <f t="shared" si="98"/>
        <v>0</v>
      </c>
      <c r="AN452">
        <f t="shared" si="98"/>
        <v>0</v>
      </c>
      <c r="AO452">
        <f t="shared" si="98"/>
        <v>0</v>
      </c>
      <c r="AP452">
        <f t="shared" si="95"/>
        <v>0</v>
      </c>
      <c r="AQ452">
        <f t="shared" si="95"/>
        <v>2.8922708008667492E-7</v>
      </c>
      <c r="AR452">
        <f t="shared" si="95"/>
        <v>0</v>
      </c>
      <c r="AS452">
        <f t="shared" si="95"/>
        <v>0</v>
      </c>
      <c r="AT452">
        <f t="shared" si="95"/>
        <v>1.1572435886954838E-4</v>
      </c>
      <c r="AU452">
        <f t="shared" si="95"/>
        <v>0</v>
      </c>
      <c r="AV452">
        <f t="shared" si="95"/>
        <v>0</v>
      </c>
      <c r="AW452">
        <f t="shared" si="95"/>
        <v>1.6243850390687808E-4</v>
      </c>
      <c r="AX452">
        <f t="shared" si="95"/>
        <v>0</v>
      </c>
      <c r="AY452">
        <f t="shared" si="95"/>
        <v>0</v>
      </c>
      <c r="AZ452">
        <f t="shared" si="95"/>
        <v>2.4084554183473453E-5</v>
      </c>
      <c r="BA452">
        <f t="shared" si="95"/>
        <v>2.6852269174763181E-5</v>
      </c>
      <c r="BB452">
        <f t="shared" si="95"/>
        <v>4.3470677023107968E-5</v>
      </c>
      <c r="BC452">
        <f t="shared" si="99"/>
        <v>4.2038984693699897E-5</v>
      </c>
      <c r="BD452">
        <f t="shared" si="99"/>
        <v>7.2523343726973178E-5</v>
      </c>
      <c r="BE452">
        <f t="shared" si="99"/>
        <v>1.6419089608991436E-4</v>
      </c>
      <c r="BF452">
        <f t="shared" si="99"/>
        <v>2.771716503452554E-4</v>
      </c>
      <c r="BG452">
        <f t="shared" si="97"/>
        <v>8.672186181787532E-4</v>
      </c>
      <c r="BH452">
        <f t="shared" si="97"/>
        <v>3.2296327678287703E-2</v>
      </c>
      <c r="BI452">
        <f t="shared" si="97"/>
        <v>4.8236649261210567E-2</v>
      </c>
      <c r="BJ452" s="16"/>
      <c r="BL452">
        <v>0</v>
      </c>
      <c r="BO452" s="16" cm="1">
        <f t="array" ref="BO452">INDEX($BK$21:$BK$70,_xlfn.XMATCH($A452,$BK$21:$BK$70,-1))</f>
        <v>773</v>
      </c>
      <c r="BP452" s="16" cm="1">
        <f t="array" ref="BP452">INDEX($BK$21:$BK$70,_xlfn.XMATCH($A452,$BK$21:$BK$70,1))</f>
        <v>807</v>
      </c>
      <c r="BQ452" s="16" cm="1">
        <f t="array" ref="BQ452">INDEX($BL$21:$BL$70,_xlfn.XMATCH($A452,$BK$21:$BK$70,-1))</f>
        <v>2.2020294560715614</v>
      </c>
      <c r="BR452" s="16" cm="1">
        <f t="array" ref="BR452">INDEX($BL$21:$BL$70,_xlfn.XMATCH($A452,$BK$21:$BK$70,1))</f>
        <v>0.26616724464388752</v>
      </c>
      <c r="BS452">
        <f t="shared" si="93"/>
        <v>1.1771612264922047</v>
      </c>
    </row>
    <row r="453" spans="1:71" x14ac:dyDescent="0.2">
      <c r="A453">
        <v>792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2.387272677997952E-7</v>
      </c>
      <c r="L453">
        <v>0</v>
      </c>
      <c r="M453">
        <v>0</v>
      </c>
      <c r="N453">
        <v>9.5822982858809156E-5</v>
      </c>
      <c r="O453">
        <v>0</v>
      </c>
      <c r="P453">
        <v>0</v>
      </c>
      <c r="Q453">
        <v>1.3323449123935237E-4</v>
      </c>
      <c r="R453">
        <v>0</v>
      </c>
      <c r="S453">
        <v>0</v>
      </c>
      <c r="T453">
        <v>1.6156091677529167E-5</v>
      </c>
      <c r="U453">
        <v>2.1605511149560023E-5</v>
      </c>
      <c r="V453">
        <v>3.230190159789642E-5</v>
      </c>
      <c r="W453">
        <v>3.3473189366805829E-5</v>
      </c>
      <c r="X453">
        <v>5.9077656059675976E-5</v>
      </c>
      <c r="Y453">
        <v>1.2698302293735208E-4</v>
      </c>
      <c r="Z453">
        <v>2.1792506250396611E-4</v>
      </c>
      <c r="AA453">
        <v>6.5605197948973427E-4</v>
      </c>
      <c r="AB453">
        <v>2.3622470369122003E-2</v>
      </c>
      <c r="AC453">
        <v>4.3363567156574086E-2</v>
      </c>
      <c r="AE453">
        <f t="shared" si="94"/>
        <v>1.1202241026266848</v>
      </c>
      <c r="AG453">
        <v>792</v>
      </c>
      <c r="AH453">
        <f t="shared" si="98"/>
        <v>0</v>
      </c>
      <c r="AI453">
        <f t="shared" si="98"/>
        <v>0</v>
      </c>
      <c r="AJ453">
        <f t="shared" si="98"/>
        <v>0</v>
      </c>
      <c r="AK453">
        <f t="shared" si="98"/>
        <v>0</v>
      </c>
      <c r="AL453">
        <f t="shared" si="98"/>
        <v>0</v>
      </c>
      <c r="AM453">
        <f t="shared" si="98"/>
        <v>0</v>
      </c>
      <c r="AN453">
        <f t="shared" si="98"/>
        <v>0</v>
      </c>
      <c r="AO453">
        <f t="shared" si="98"/>
        <v>0</v>
      </c>
      <c r="AP453">
        <f t="shared" si="95"/>
        <v>0</v>
      </c>
      <c r="AQ453">
        <f t="shared" si="95"/>
        <v>2.6742803934354586E-7</v>
      </c>
      <c r="AR453">
        <f t="shared" si="95"/>
        <v>0</v>
      </c>
      <c r="AS453">
        <f t="shared" si="95"/>
        <v>0</v>
      </c>
      <c r="AT453">
        <f t="shared" si="95"/>
        <v>1.0734321498402169E-4</v>
      </c>
      <c r="AU453">
        <f t="shared" si="95"/>
        <v>0</v>
      </c>
      <c r="AV453">
        <f t="shared" si="95"/>
        <v>0</v>
      </c>
      <c r="AW453">
        <f t="shared" si="95"/>
        <v>1.4925248838752641E-4</v>
      </c>
      <c r="AX453">
        <f t="shared" si="95"/>
        <v>0</v>
      </c>
      <c r="AY453">
        <f t="shared" si="95"/>
        <v>0</v>
      </c>
      <c r="AZ453">
        <f t="shared" ref="AZ453:BH515" si="100">T453*$AE453</f>
        <v>1.8098443301414564E-5</v>
      </c>
      <c r="BA453">
        <f t="shared" si="100"/>
        <v>2.4203014339306711E-5</v>
      </c>
      <c r="BB453">
        <f t="shared" si="100"/>
        <v>3.6185368730638992E-5</v>
      </c>
      <c r="BC453">
        <f t="shared" si="99"/>
        <v>3.7497473520483149E-5</v>
      </c>
      <c r="BD453">
        <f t="shared" si="99"/>
        <v>6.6180214244738453E-5</v>
      </c>
      <c r="BE453">
        <f t="shared" si="99"/>
        <v>1.4224944291881897E-4</v>
      </c>
      <c r="BF453">
        <f t="shared" si="99"/>
        <v>2.4412490758336965E-4</v>
      </c>
      <c r="BG453">
        <f t="shared" si="97"/>
        <v>7.3492524000034782E-4</v>
      </c>
      <c r="BH453">
        <f t="shared" si="97"/>
        <v>2.6462460671075147E-2</v>
      </c>
      <c r="BI453">
        <f t="shared" si="97"/>
        <v>4.8576913104665186E-2</v>
      </c>
      <c r="BJ453" s="16"/>
      <c r="BL453">
        <v>0</v>
      </c>
      <c r="BO453" s="16" cm="1">
        <f t="array" ref="BO453">INDEX($BK$21:$BK$70,_xlfn.XMATCH($A453,$BK$21:$BK$70,-1))</f>
        <v>773</v>
      </c>
      <c r="BP453" s="16" cm="1">
        <f t="array" ref="BP453">INDEX($BK$21:$BK$70,_xlfn.XMATCH($A453,$BK$21:$BK$70,1))</f>
        <v>807</v>
      </c>
      <c r="BQ453" s="16" cm="1">
        <f t="array" ref="BQ453">INDEX($BL$21:$BL$70,_xlfn.XMATCH($A453,$BK$21:$BK$70,-1))</f>
        <v>2.2020294560715614</v>
      </c>
      <c r="BR453" s="16" cm="1">
        <f t="array" ref="BR453">INDEX($BL$21:$BL$70,_xlfn.XMATCH($A453,$BK$21:$BK$70,1))</f>
        <v>0.26616724464388752</v>
      </c>
      <c r="BS453">
        <f t="shared" si="93"/>
        <v>1.1202241026266848</v>
      </c>
    </row>
    <row r="454" spans="1:71" x14ac:dyDescent="0.2">
      <c r="A454">
        <v>793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2.2893234241627347E-7</v>
      </c>
      <c r="L454">
        <v>0</v>
      </c>
      <c r="M454">
        <v>0</v>
      </c>
      <c r="N454">
        <v>9.2510575838678993E-5</v>
      </c>
      <c r="O454">
        <v>0</v>
      </c>
      <c r="P454">
        <v>0</v>
      </c>
      <c r="Q454">
        <v>1.3022338444014346E-4</v>
      </c>
      <c r="R454">
        <v>0</v>
      </c>
      <c r="S454">
        <v>0</v>
      </c>
      <c r="T454">
        <v>1.8109823021684057E-5</v>
      </c>
      <c r="U454">
        <v>2.2485273394599412E-5</v>
      </c>
      <c r="V454">
        <v>3.6556136270854857E-5</v>
      </c>
      <c r="W454">
        <v>3.3293331949303231E-5</v>
      </c>
      <c r="X454">
        <v>5.7180435895680111E-5</v>
      </c>
      <c r="Y454">
        <v>1.2077211020454814E-4</v>
      </c>
      <c r="Z454">
        <v>2.0643980416228236E-4</v>
      </c>
      <c r="AA454">
        <v>5.8514194304513185E-4</v>
      </c>
      <c r="AB454">
        <v>2.0276706886234234E-2</v>
      </c>
      <c r="AC454">
        <v>4.5858870810751781E-2</v>
      </c>
      <c r="AE454">
        <f t="shared" si="94"/>
        <v>1.063286978761165</v>
      </c>
      <c r="AG454">
        <v>793</v>
      </c>
      <c r="AH454">
        <f t="shared" si="98"/>
        <v>0</v>
      </c>
      <c r="AI454">
        <f t="shared" si="98"/>
        <v>0</v>
      </c>
      <c r="AJ454">
        <f t="shared" si="98"/>
        <v>0</v>
      </c>
      <c r="AK454">
        <f t="shared" si="98"/>
        <v>0</v>
      </c>
      <c r="AL454">
        <f t="shared" si="98"/>
        <v>0</v>
      </c>
      <c r="AM454">
        <f t="shared" si="98"/>
        <v>0</v>
      </c>
      <c r="AN454">
        <f t="shared" si="98"/>
        <v>0</v>
      </c>
      <c r="AO454">
        <f t="shared" si="98"/>
        <v>0</v>
      </c>
      <c r="AP454">
        <f t="shared" si="98"/>
        <v>0</v>
      </c>
      <c r="AQ454">
        <f t="shared" si="98"/>
        <v>2.4342077870851591E-7</v>
      </c>
      <c r="AR454">
        <f t="shared" si="98"/>
        <v>0</v>
      </c>
      <c r="AS454">
        <f t="shared" si="98"/>
        <v>0</v>
      </c>
      <c r="AT454">
        <f t="shared" si="98"/>
        <v>9.8365290686964609E-5</v>
      </c>
      <c r="AU454">
        <f t="shared" si="98"/>
        <v>0</v>
      </c>
      <c r="AV454">
        <f t="shared" si="98"/>
        <v>0</v>
      </c>
      <c r="AW454">
        <f t="shared" si="98"/>
        <v>1.3846482900541383E-4</v>
      </c>
      <c r="AX454">
        <f t="shared" ref="AX454:BB517" si="101">R454*$AE454</f>
        <v>0</v>
      </c>
      <c r="AY454">
        <f t="shared" si="101"/>
        <v>0</v>
      </c>
      <c r="AZ454">
        <f t="shared" si="100"/>
        <v>1.9255939006625834E-5</v>
      </c>
      <c r="BA454">
        <f t="shared" si="100"/>
        <v>2.3908298414362413E-5</v>
      </c>
      <c r="BB454">
        <f t="shared" si="100"/>
        <v>3.8869663690618702E-5</v>
      </c>
      <c r="BC454">
        <f t="shared" si="99"/>
        <v>3.5400366341267197E-5</v>
      </c>
      <c r="BD454">
        <f t="shared" si="99"/>
        <v>6.0799212927764171E-5</v>
      </c>
      <c r="BE454">
        <f t="shared" si="99"/>
        <v>1.2841541217800445E-4</v>
      </c>
      <c r="BF454">
        <f t="shared" si="99"/>
        <v>2.1950475566375976E-4</v>
      </c>
      <c r="BG454">
        <f t="shared" si="97"/>
        <v>6.2217380876689586E-4</v>
      </c>
      <c r="BH454">
        <f t="shared" si="97"/>
        <v>2.1559958404289706E-2</v>
      </c>
      <c r="BI454">
        <f t="shared" si="97"/>
        <v>4.8761140193762834E-2</v>
      </c>
      <c r="BJ454" s="16"/>
      <c r="BL454">
        <v>0</v>
      </c>
      <c r="BO454" s="16" cm="1">
        <f t="array" ref="BO454">INDEX($BK$21:$BK$70,_xlfn.XMATCH($A454,$BK$21:$BK$70,-1))</f>
        <v>773</v>
      </c>
      <c r="BP454" s="16" cm="1">
        <f t="array" ref="BP454">INDEX($BK$21:$BK$70,_xlfn.XMATCH($A454,$BK$21:$BK$70,1))</f>
        <v>807</v>
      </c>
      <c r="BQ454" s="16" cm="1">
        <f t="array" ref="BQ454">INDEX($BL$21:$BL$70,_xlfn.XMATCH($A454,$BK$21:$BK$70,-1))</f>
        <v>2.2020294560715614</v>
      </c>
      <c r="BR454" s="16" cm="1">
        <f t="array" ref="BR454">INDEX($BL$21:$BL$70,_xlfn.XMATCH($A454,$BK$21:$BK$70,1))</f>
        <v>0.26616724464388752</v>
      </c>
      <c r="BS454">
        <f t="shared" si="93"/>
        <v>1.063286978761165</v>
      </c>
    </row>
    <row r="455" spans="1:71" x14ac:dyDescent="0.2">
      <c r="A455">
        <v>794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2.2568332803891944E-7</v>
      </c>
      <c r="L455">
        <v>0</v>
      </c>
      <c r="M455">
        <v>0</v>
      </c>
      <c r="N455">
        <v>8.9756443666162944E-5</v>
      </c>
      <c r="O455">
        <v>0</v>
      </c>
      <c r="P455">
        <v>0</v>
      </c>
      <c r="Q455">
        <v>1.2741264742930004E-4</v>
      </c>
      <c r="R455">
        <v>0</v>
      </c>
      <c r="S455">
        <v>0</v>
      </c>
      <c r="T455">
        <v>1.8746203332198077E-5</v>
      </c>
      <c r="U455">
        <v>1.9474384867011053E-5</v>
      </c>
      <c r="V455">
        <v>3.4407762580174711E-5</v>
      </c>
      <c r="W455">
        <v>3.2837136698439295E-5</v>
      </c>
      <c r="X455">
        <v>5.3495674033800754E-5</v>
      </c>
      <c r="Y455">
        <v>1.1067550941429511E-4</v>
      </c>
      <c r="Z455">
        <v>1.9075481670779469E-4</v>
      </c>
      <c r="AA455">
        <v>5.2051481964364627E-4</v>
      </c>
      <c r="AB455">
        <v>1.7534613740740026E-2</v>
      </c>
      <c r="AC455">
        <v>4.8325525164774827E-2</v>
      </c>
      <c r="AE455">
        <f t="shared" si="94"/>
        <v>1.0063498548956451</v>
      </c>
      <c r="AG455">
        <v>794</v>
      </c>
      <c r="AH455">
        <f t="shared" si="98"/>
        <v>0</v>
      </c>
      <c r="AI455">
        <f t="shared" si="98"/>
        <v>0</v>
      </c>
      <c r="AJ455">
        <f t="shared" si="98"/>
        <v>0</v>
      </c>
      <c r="AK455">
        <f t="shared" si="98"/>
        <v>0</v>
      </c>
      <c r="AL455">
        <f t="shared" si="98"/>
        <v>0</v>
      </c>
      <c r="AM455">
        <f t="shared" si="98"/>
        <v>0</v>
      </c>
      <c r="AN455">
        <f t="shared" si="98"/>
        <v>0</v>
      </c>
      <c r="AO455">
        <f t="shared" si="98"/>
        <v>0</v>
      </c>
      <c r="AP455">
        <f t="shared" si="98"/>
        <v>0</v>
      </c>
      <c r="AQ455">
        <f t="shared" si="98"/>
        <v>2.2711638442433285E-7</v>
      </c>
      <c r="AR455">
        <f t="shared" si="98"/>
        <v>0</v>
      </c>
      <c r="AS455">
        <f t="shared" si="98"/>
        <v>0</v>
      </c>
      <c r="AT455">
        <f t="shared" si="98"/>
        <v>9.0326384059392228E-5</v>
      </c>
      <c r="AU455">
        <f t="shared" si="98"/>
        <v>0</v>
      </c>
      <c r="AV455">
        <f t="shared" si="98"/>
        <v>0</v>
      </c>
      <c r="AW455">
        <f t="shared" si="98"/>
        <v>1.2822169925234608E-4</v>
      </c>
      <c r="AX455">
        <f t="shared" si="101"/>
        <v>0</v>
      </c>
      <c r="AY455">
        <f t="shared" si="101"/>
        <v>0</v>
      </c>
      <c r="AZ455">
        <f t="shared" si="100"/>
        <v>1.8865239003201795E-5</v>
      </c>
      <c r="BA455">
        <f t="shared" si="100"/>
        <v>1.959804438509852E-5</v>
      </c>
      <c r="BB455">
        <f t="shared" si="100"/>
        <v>3.4626246879842629E-5</v>
      </c>
      <c r="BC455">
        <f t="shared" si="99"/>
        <v>3.3045647751662847E-5</v>
      </c>
      <c r="BD455">
        <f t="shared" si="99"/>
        <v>5.3835363801460117E-5</v>
      </c>
      <c r="BE455">
        <f t="shared" si="99"/>
        <v>1.1137828283957749E-4</v>
      </c>
      <c r="BF455">
        <f t="shared" si="99"/>
        <v>1.9196608211453456E-4</v>
      </c>
      <c r="BG455">
        <f t="shared" si="97"/>
        <v>5.2382001321941627E-4</v>
      </c>
      <c r="BH455">
        <f t="shared" si="97"/>
        <v>1.7645955993644911E-2</v>
      </c>
      <c r="BI455">
        <f t="shared" si="97"/>
        <v>4.8632385237326992E-2</v>
      </c>
      <c r="BJ455" s="16"/>
      <c r="BL455">
        <v>0</v>
      </c>
      <c r="BO455" s="16" cm="1">
        <f t="array" ref="BO455">INDEX($BK$21:$BK$70,_xlfn.XMATCH($A455,$BK$21:$BK$70,-1))</f>
        <v>773</v>
      </c>
      <c r="BP455" s="16" cm="1">
        <f t="array" ref="BP455">INDEX($BK$21:$BK$70,_xlfn.XMATCH($A455,$BK$21:$BK$70,1))</f>
        <v>807</v>
      </c>
      <c r="BQ455" s="16" cm="1">
        <f t="array" ref="BQ455">INDEX($BL$21:$BL$70,_xlfn.XMATCH($A455,$BK$21:$BK$70,-1))</f>
        <v>2.2020294560715614</v>
      </c>
      <c r="BR455" s="16" cm="1">
        <f t="array" ref="BR455">INDEX($BL$21:$BL$70,_xlfn.XMATCH($A455,$BK$21:$BK$70,1))</f>
        <v>0.26616724464388752</v>
      </c>
      <c r="BS455">
        <f t="shared" si="93"/>
        <v>1.0063498548956451</v>
      </c>
    </row>
    <row r="456" spans="1:71" x14ac:dyDescent="0.2">
      <c r="A456">
        <v>795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2.1794129227084385E-7</v>
      </c>
      <c r="L456">
        <v>0</v>
      </c>
      <c r="M456">
        <v>0</v>
      </c>
      <c r="N456">
        <v>8.8366987256342257E-5</v>
      </c>
      <c r="O456">
        <v>0</v>
      </c>
      <c r="P456">
        <v>0</v>
      </c>
      <c r="Q456">
        <v>1.2320112227366567E-4</v>
      </c>
      <c r="R456">
        <v>0</v>
      </c>
      <c r="S456">
        <v>0</v>
      </c>
      <c r="T456">
        <v>1.7083204274164562E-5</v>
      </c>
      <c r="U456">
        <v>1.9536868530004712E-5</v>
      </c>
      <c r="V456">
        <v>3.2983929755131276E-5</v>
      </c>
      <c r="W456">
        <v>3.2884466962666159E-5</v>
      </c>
      <c r="X456">
        <v>5.1967757205031626E-5</v>
      </c>
      <c r="Y456">
        <v>1.0404342506524859E-4</v>
      </c>
      <c r="Z456">
        <v>1.7610439291871745E-4</v>
      </c>
      <c r="AA456">
        <v>4.6707410803698511E-4</v>
      </c>
      <c r="AB456">
        <v>1.5245087060794226E-2</v>
      </c>
      <c r="AC456">
        <v>5.0855434725791605E-2</v>
      </c>
      <c r="AE456">
        <f t="shared" si="94"/>
        <v>0.94941273103012547</v>
      </c>
      <c r="AG456">
        <v>795</v>
      </c>
      <c r="AH456">
        <f t="shared" si="98"/>
        <v>0</v>
      </c>
      <c r="AI456">
        <f t="shared" si="98"/>
        <v>0</v>
      </c>
      <c r="AJ456">
        <f t="shared" si="98"/>
        <v>0</v>
      </c>
      <c r="AK456">
        <f t="shared" si="98"/>
        <v>0</v>
      </c>
      <c r="AL456">
        <f t="shared" si="98"/>
        <v>0</v>
      </c>
      <c r="AM456">
        <f t="shared" si="98"/>
        <v>0</v>
      </c>
      <c r="AN456">
        <f t="shared" si="98"/>
        <v>0</v>
      </c>
      <c r="AO456">
        <f t="shared" si="98"/>
        <v>0</v>
      </c>
      <c r="AP456">
        <f t="shared" si="98"/>
        <v>0</v>
      </c>
      <c r="AQ456">
        <f t="shared" si="98"/>
        <v>2.0691623749909663E-7</v>
      </c>
      <c r="AR456">
        <f t="shared" si="98"/>
        <v>0</v>
      </c>
      <c r="AS456">
        <f t="shared" si="98"/>
        <v>0</v>
      </c>
      <c r="AT456">
        <f t="shared" si="98"/>
        <v>8.3896742703948199E-5</v>
      </c>
      <c r="AU456">
        <f t="shared" si="98"/>
        <v>0</v>
      </c>
      <c r="AV456">
        <f t="shared" si="98"/>
        <v>0</v>
      </c>
      <c r="AW456">
        <f t="shared" si="98"/>
        <v>1.1696871396381734E-4</v>
      </c>
      <c r="AX456">
        <f t="shared" si="101"/>
        <v>0</v>
      </c>
      <c r="AY456">
        <f t="shared" si="101"/>
        <v>0</v>
      </c>
      <c r="AZ456">
        <f t="shared" si="100"/>
        <v>1.6219011624680089E-5</v>
      </c>
      <c r="BA456">
        <f t="shared" si="100"/>
        <v>1.8548551706848286E-5</v>
      </c>
      <c r="BB456">
        <f t="shared" si="100"/>
        <v>3.1315362828925E-5</v>
      </c>
      <c r="BC456">
        <f t="shared" si="99"/>
        <v>3.1220931587494811E-5</v>
      </c>
      <c r="BD456">
        <f t="shared" si="99"/>
        <v>4.9338850293539559E-5</v>
      </c>
      <c r="BE456">
        <f t="shared" si="99"/>
        <v>9.878015233692587E-5</v>
      </c>
      <c r="BF456">
        <f t="shared" si="99"/>
        <v>1.6719575262736183E-4</v>
      </c>
      <c r="BG456">
        <f t="shared" si="97"/>
        <v>4.4344610450485389E-4</v>
      </c>
      <c r="BH456">
        <f t="shared" si="97"/>
        <v>1.4473879741180674E-2</v>
      </c>
      <c r="BI456">
        <f t="shared" si="97"/>
        <v>4.8282797170738086E-2</v>
      </c>
      <c r="BJ456" s="16"/>
      <c r="BL456">
        <v>0</v>
      </c>
      <c r="BO456" s="16" cm="1">
        <f t="array" ref="BO456">INDEX($BK$21:$BK$70,_xlfn.XMATCH($A456,$BK$21:$BK$70,-1))</f>
        <v>773</v>
      </c>
      <c r="BP456" s="16" cm="1">
        <f t="array" ref="BP456">INDEX($BK$21:$BK$70,_xlfn.XMATCH($A456,$BK$21:$BK$70,1))</f>
        <v>807</v>
      </c>
      <c r="BQ456" s="16" cm="1">
        <f t="array" ref="BQ456">INDEX($BL$21:$BL$70,_xlfn.XMATCH($A456,$BK$21:$BK$70,-1))</f>
        <v>2.2020294560715614</v>
      </c>
      <c r="BR456" s="16" cm="1">
        <f t="array" ref="BR456">INDEX($BL$21:$BL$70,_xlfn.XMATCH($A456,$BK$21:$BK$70,1))</f>
        <v>0.26616724464388752</v>
      </c>
      <c r="BS456">
        <f t="shared" si="93"/>
        <v>0.94941273103012547</v>
      </c>
    </row>
    <row r="457" spans="1:71" x14ac:dyDescent="0.2">
      <c r="A457">
        <v>796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2.1137397181968347E-7</v>
      </c>
      <c r="L457">
        <v>0</v>
      </c>
      <c r="M457">
        <v>0</v>
      </c>
      <c r="N457">
        <v>8.6512530115210478E-5</v>
      </c>
      <c r="O457">
        <v>0</v>
      </c>
      <c r="P457">
        <v>0</v>
      </c>
      <c r="Q457">
        <v>1.2165853024758081E-4</v>
      </c>
      <c r="R457">
        <v>0</v>
      </c>
      <c r="S457">
        <v>0</v>
      </c>
      <c r="T457">
        <v>1.6195553131239986E-5</v>
      </c>
      <c r="U457">
        <v>1.9111688982420806E-5</v>
      </c>
      <c r="V457">
        <v>3.0716941991957062E-5</v>
      </c>
      <c r="W457">
        <v>3.216944662178425E-5</v>
      </c>
      <c r="X457">
        <v>5.0501251842762088E-5</v>
      </c>
      <c r="Y457">
        <v>1.0083974977138627E-4</v>
      </c>
      <c r="Z457">
        <v>1.676890275161635E-4</v>
      </c>
      <c r="AA457">
        <v>4.2133392644297656E-4</v>
      </c>
      <c r="AB457">
        <v>1.3247506240245953E-2</v>
      </c>
      <c r="AC457">
        <v>5.3340641159785027E-2</v>
      </c>
      <c r="AE457">
        <f t="shared" si="94"/>
        <v>0.89247560716460561</v>
      </c>
      <c r="AG457">
        <v>796</v>
      </c>
      <c r="AH457">
        <f t="shared" si="98"/>
        <v>0</v>
      </c>
      <c r="AI457">
        <f t="shared" si="98"/>
        <v>0</v>
      </c>
      <c r="AJ457">
        <f t="shared" si="98"/>
        <v>0</v>
      </c>
      <c r="AK457">
        <f t="shared" si="98"/>
        <v>0</v>
      </c>
      <c r="AL457">
        <f t="shared" si="98"/>
        <v>0</v>
      </c>
      <c r="AM457">
        <f t="shared" si="98"/>
        <v>0</v>
      </c>
      <c r="AN457">
        <f t="shared" si="98"/>
        <v>0</v>
      </c>
      <c r="AO457">
        <f t="shared" si="98"/>
        <v>0</v>
      </c>
      <c r="AP457">
        <f t="shared" si="98"/>
        <v>0</v>
      </c>
      <c r="AQ457">
        <f t="shared" si="98"/>
        <v>1.8864611383856624E-7</v>
      </c>
      <c r="AR457">
        <f t="shared" si="98"/>
        <v>0</v>
      </c>
      <c r="AS457">
        <f t="shared" si="98"/>
        <v>0</v>
      </c>
      <c r="AT457">
        <f t="shared" si="98"/>
        <v>7.72103228419187E-5</v>
      </c>
      <c r="AU457">
        <f t="shared" si="98"/>
        <v>0</v>
      </c>
      <c r="AV457">
        <f t="shared" si="98"/>
        <v>0</v>
      </c>
      <c r="AW457">
        <f t="shared" si="98"/>
        <v>1.0857727064946322E-4</v>
      </c>
      <c r="AX457">
        <f t="shared" si="101"/>
        <v>0</v>
      </c>
      <c r="AY457">
        <f t="shared" si="101"/>
        <v>0</v>
      </c>
      <c r="AZ457">
        <f t="shared" si="100"/>
        <v>1.4454136114170036E-5</v>
      </c>
      <c r="BA457">
        <f t="shared" si="100"/>
        <v>1.7056716228527113E-5</v>
      </c>
      <c r="BB457">
        <f t="shared" si="100"/>
        <v>2.7414121454511848E-5</v>
      </c>
      <c r="BC457">
        <f t="shared" si="99"/>
        <v>2.871044640592627E-5</v>
      </c>
      <c r="BD457">
        <f t="shared" si="99"/>
        <v>4.507113540094175E-5</v>
      </c>
      <c r="BE457">
        <f t="shared" si="99"/>
        <v>8.9997016903544861E-5</v>
      </c>
      <c r="BF457">
        <f t="shared" si="99"/>
        <v>1.4965836664733028E-4</v>
      </c>
      <c r="BG457">
        <f t="shared" si="97"/>
        <v>3.760302518212428E-4</v>
      </c>
      <c r="BH457">
        <f t="shared" si="97"/>
        <v>1.1823076175180408E-2</v>
      </c>
      <c r="BI457">
        <f t="shared" si="97"/>
        <v>4.7605221105628495E-2</v>
      </c>
      <c r="BJ457" s="16"/>
      <c r="BL457">
        <v>0</v>
      </c>
      <c r="BO457" s="16" cm="1">
        <f t="array" ref="BO457">INDEX($BK$21:$BK$70,_xlfn.XMATCH($A457,$BK$21:$BK$70,-1))</f>
        <v>773</v>
      </c>
      <c r="BP457" s="16" cm="1">
        <f t="array" ref="BP457">INDEX($BK$21:$BK$70,_xlfn.XMATCH($A457,$BK$21:$BK$70,1))</f>
        <v>807</v>
      </c>
      <c r="BQ457" s="16" cm="1">
        <f t="array" ref="BQ457">INDEX($BL$21:$BL$70,_xlfn.XMATCH($A457,$BK$21:$BK$70,-1))</f>
        <v>2.2020294560715614</v>
      </c>
      <c r="BR457" s="16" cm="1">
        <f t="array" ref="BR457">INDEX($BL$21:$BL$70,_xlfn.XMATCH($A457,$BK$21:$BK$70,1))</f>
        <v>0.26616724464388752</v>
      </c>
      <c r="BS457">
        <f t="shared" si="93"/>
        <v>0.89247560716460561</v>
      </c>
    </row>
    <row r="458" spans="1:71" x14ac:dyDescent="0.2">
      <c r="A458">
        <v>797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2.091089977950325E-7</v>
      </c>
      <c r="L458">
        <v>0</v>
      </c>
      <c r="M458">
        <v>0</v>
      </c>
      <c r="N458">
        <v>8.4312458380742544E-5</v>
      </c>
      <c r="O458">
        <v>0</v>
      </c>
      <c r="P458">
        <v>0</v>
      </c>
      <c r="Q458">
        <v>1.1917661878414911E-4</v>
      </c>
      <c r="R458">
        <v>0</v>
      </c>
      <c r="S458">
        <v>0</v>
      </c>
      <c r="T458">
        <v>1.555833757488007E-5</v>
      </c>
      <c r="U458">
        <v>1.6280096214695174E-5</v>
      </c>
      <c r="V458">
        <v>2.8478417533390733E-5</v>
      </c>
      <c r="W458">
        <v>3.2947628488261307E-5</v>
      </c>
      <c r="X458">
        <v>4.8319636571391142E-5</v>
      </c>
      <c r="Y458">
        <v>9.6055498377832412E-5</v>
      </c>
      <c r="Z458">
        <v>1.5726106170623012E-4</v>
      </c>
      <c r="AA458">
        <v>3.7975416185995561E-4</v>
      </c>
      <c r="AB458">
        <v>1.1479794778118634E-2</v>
      </c>
      <c r="AC458">
        <v>5.5616069721658355E-2</v>
      </c>
      <c r="AE458">
        <f t="shared" si="94"/>
        <v>0.83553848329908575</v>
      </c>
      <c r="AG458">
        <v>797</v>
      </c>
      <c r="AH458">
        <f t="shared" si="98"/>
        <v>0</v>
      </c>
      <c r="AI458">
        <f t="shared" si="98"/>
        <v>0</v>
      </c>
      <c r="AJ458">
        <f t="shared" si="98"/>
        <v>0</v>
      </c>
      <c r="AK458">
        <f t="shared" si="98"/>
        <v>0</v>
      </c>
      <c r="AL458">
        <f t="shared" si="98"/>
        <v>0</v>
      </c>
      <c r="AM458">
        <f t="shared" si="98"/>
        <v>0</v>
      </c>
      <c r="AN458">
        <f t="shared" si="98"/>
        <v>0</v>
      </c>
      <c r="AO458">
        <f t="shared" si="98"/>
        <v>0</v>
      </c>
      <c r="AP458">
        <f t="shared" si="98"/>
        <v>0</v>
      </c>
      <c r="AQ458">
        <f t="shared" si="98"/>
        <v>1.7471861486185332E-7</v>
      </c>
      <c r="AR458">
        <f t="shared" si="98"/>
        <v>0</v>
      </c>
      <c r="AS458">
        <f t="shared" si="98"/>
        <v>0</v>
      </c>
      <c r="AT458">
        <f t="shared" si="98"/>
        <v>7.0446303598662916E-5</v>
      </c>
      <c r="AU458">
        <f t="shared" si="98"/>
        <v>0</v>
      </c>
      <c r="AV458">
        <f t="shared" si="98"/>
        <v>0</v>
      </c>
      <c r="AW458">
        <f t="shared" si="98"/>
        <v>9.9576651303621275E-5</v>
      </c>
      <c r="AX458">
        <f t="shared" si="101"/>
        <v>0</v>
      </c>
      <c r="AY458">
        <f t="shared" si="101"/>
        <v>0</v>
      </c>
      <c r="AZ458">
        <f t="shared" si="100"/>
        <v>1.2999589779970469E-5</v>
      </c>
      <c r="BA458">
        <f t="shared" si="100"/>
        <v>1.3602646899189592E-5</v>
      </c>
      <c r="BB458">
        <f t="shared" si="100"/>
        <v>2.3794813792607384E-5</v>
      </c>
      <c r="BC458">
        <f t="shared" si="99"/>
        <v>2.75290115353836E-5</v>
      </c>
      <c r="BD458">
        <f t="shared" si="99"/>
        <v>4.037291585442319E-5</v>
      </c>
      <c r="BE458">
        <f t="shared" si="99"/>
        <v>8.0258065427151886E-5</v>
      </c>
      <c r="BF458">
        <f t="shared" si="99"/>
        <v>1.3139766898002744E-4</v>
      </c>
      <c r="BG458">
        <f t="shared" si="97"/>
        <v>3.1729921642698283E-4</v>
      </c>
      <c r="BH458">
        <f t="shared" si="97"/>
        <v>9.5918103174940077E-3</v>
      </c>
      <c r="BI458">
        <f t="shared" si="97"/>
        <v>4.6469366542290627E-2</v>
      </c>
      <c r="BJ458" s="16"/>
      <c r="BL458">
        <v>0</v>
      </c>
      <c r="BO458" s="16" cm="1">
        <f t="array" ref="BO458">INDEX($BK$21:$BK$70,_xlfn.XMATCH($A458,$BK$21:$BK$70,-1))</f>
        <v>773</v>
      </c>
      <c r="BP458" s="16" cm="1">
        <f t="array" ref="BP458">INDEX($BK$21:$BK$70,_xlfn.XMATCH($A458,$BK$21:$BK$70,1))</f>
        <v>807</v>
      </c>
      <c r="BQ458" s="16" cm="1">
        <f t="array" ref="BQ458">INDEX($BL$21:$BL$70,_xlfn.XMATCH($A458,$BK$21:$BK$70,-1))</f>
        <v>2.2020294560715614</v>
      </c>
      <c r="BR458" s="16" cm="1">
        <f t="array" ref="BR458">INDEX($BL$21:$BL$70,_xlfn.XMATCH($A458,$BK$21:$BK$70,1))</f>
        <v>0.26616724464388752</v>
      </c>
      <c r="BS458">
        <f t="shared" si="93"/>
        <v>0.83553848329908575</v>
      </c>
    </row>
    <row r="459" spans="1:71" x14ac:dyDescent="0.2">
      <c r="A459">
        <v>798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1.9970479746006431E-7</v>
      </c>
      <c r="L459">
        <v>0</v>
      </c>
      <c r="M459">
        <v>0</v>
      </c>
      <c r="N459">
        <v>8.1723073152773718E-5</v>
      </c>
      <c r="O459">
        <v>0</v>
      </c>
      <c r="P459">
        <v>0</v>
      </c>
      <c r="Q459">
        <v>1.1613415445036013E-4</v>
      </c>
      <c r="R459">
        <v>0</v>
      </c>
      <c r="S459">
        <v>0</v>
      </c>
      <c r="T459">
        <v>2.0304103772582616E-5</v>
      </c>
      <c r="U459">
        <v>1.7465485214617857E-5</v>
      </c>
      <c r="V459">
        <v>2.8836561121291941E-5</v>
      </c>
      <c r="W459">
        <v>3.1791012312844667E-5</v>
      </c>
      <c r="X459">
        <v>4.7414304981436437E-5</v>
      </c>
      <c r="Y459">
        <v>8.8884559333013294E-5</v>
      </c>
      <c r="Z459">
        <v>1.4898546533937979E-4</v>
      </c>
      <c r="AA459">
        <v>3.4077193556145954E-4</v>
      </c>
      <c r="AB459">
        <v>1.0005414060120239E-2</v>
      </c>
      <c r="AC459">
        <v>5.7833782282553814E-2</v>
      </c>
      <c r="AE459">
        <f t="shared" si="94"/>
        <v>0.7786013594335659</v>
      </c>
      <c r="AG459">
        <v>798</v>
      </c>
      <c r="AH459">
        <f t="shared" si="98"/>
        <v>0</v>
      </c>
      <c r="AI459">
        <f t="shared" si="98"/>
        <v>0</v>
      </c>
      <c r="AJ459">
        <f t="shared" si="98"/>
        <v>0</v>
      </c>
      <c r="AK459">
        <f t="shared" si="98"/>
        <v>0</v>
      </c>
      <c r="AL459">
        <f t="shared" si="98"/>
        <v>0</v>
      </c>
      <c r="AM459">
        <f t="shared" si="98"/>
        <v>0</v>
      </c>
      <c r="AN459">
        <f t="shared" si="98"/>
        <v>0</v>
      </c>
      <c r="AO459">
        <f t="shared" si="98"/>
        <v>0</v>
      </c>
      <c r="AP459">
        <f t="shared" si="98"/>
        <v>0</v>
      </c>
      <c r="AQ459">
        <f t="shared" si="98"/>
        <v>1.5549042678781101E-7</v>
      </c>
      <c r="AR459">
        <f t="shared" si="98"/>
        <v>0</v>
      </c>
      <c r="AS459">
        <f t="shared" si="98"/>
        <v>0</v>
      </c>
      <c r="AT459">
        <f t="shared" si="98"/>
        <v>6.3629695853838374E-5</v>
      </c>
      <c r="AU459">
        <f t="shared" si="98"/>
        <v>0</v>
      </c>
      <c r="AV459">
        <f t="shared" si="98"/>
        <v>0</v>
      </c>
      <c r="AW459">
        <f t="shared" si="98"/>
        <v>9.0422210531718099E-5</v>
      </c>
      <c r="AX459">
        <f t="shared" si="101"/>
        <v>0</v>
      </c>
      <c r="AY459">
        <f t="shared" si="101"/>
        <v>0</v>
      </c>
      <c r="AZ459">
        <f t="shared" si="100"/>
        <v>1.5808802799413018E-5</v>
      </c>
      <c r="BA459">
        <f t="shared" si="100"/>
        <v>1.359865053126831E-5</v>
      </c>
      <c r="BB459">
        <f t="shared" si="100"/>
        <v>2.2452185690427018E-5</v>
      </c>
      <c r="BC459">
        <f t="shared" si="99"/>
        <v>2.475252540455009E-5</v>
      </c>
      <c r="BD459">
        <f t="shared" si="99"/>
        <v>3.6916842315144104E-5</v>
      </c>
      <c r="BE459">
        <f t="shared" si="99"/>
        <v>6.9205638729337595E-5</v>
      </c>
      <c r="BF459">
        <f t="shared" si="99"/>
        <v>1.1600028584908353E-4</v>
      </c>
      <c r="BG459">
        <f t="shared" si="97"/>
        <v>2.6532549228495993E-4</v>
      </c>
      <c r="BH459">
        <f t="shared" si="97"/>
        <v>7.7902289889053324E-3</v>
      </c>
      <c r="BI459">
        <f t="shared" si="97"/>
        <v>4.5029461506381277E-2</v>
      </c>
      <c r="BJ459" s="16"/>
      <c r="BL459">
        <v>0</v>
      </c>
      <c r="BO459" s="16" cm="1">
        <f t="array" ref="BO459">INDEX($BK$21:$BK$70,_xlfn.XMATCH($A459,$BK$21:$BK$70,-1))</f>
        <v>773</v>
      </c>
      <c r="BP459" s="16" cm="1">
        <f t="array" ref="BP459">INDEX($BK$21:$BK$70,_xlfn.XMATCH($A459,$BK$21:$BK$70,1))</f>
        <v>807</v>
      </c>
      <c r="BQ459" s="16" cm="1">
        <f t="array" ref="BQ459">INDEX($BL$21:$BL$70,_xlfn.XMATCH($A459,$BK$21:$BK$70,-1))</f>
        <v>2.2020294560715614</v>
      </c>
      <c r="BR459" s="16" cm="1">
        <f t="array" ref="BR459">INDEX($BL$21:$BL$70,_xlfn.XMATCH($A459,$BK$21:$BK$70,1))</f>
        <v>0.26616724464388752</v>
      </c>
      <c r="BS459">
        <f t="shared" si="93"/>
        <v>0.7786013594335659</v>
      </c>
    </row>
    <row r="460" spans="1:71" x14ac:dyDescent="0.2">
      <c r="A460">
        <v>799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1.995502769855023E-7</v>
      </c>
      <c r="L460">
        <v>0</v>
      </c>
      <c r="M460">
        <v>0</v>
      </c>
      <c r="N460">
        <v>8.0520235476738973E-5</v>
      </c>
      <c r="O460">
        <v>0</v>
      </c>
      <c r="P460">
        <v>0</v>
      </c>
      <c r="Q460">
        <v>1.1244220218862164E-4</v>
      </c>
      <c r="R460">
        <v>0</v>
      </c>
      <c r="S460">
        <v>0</v>
      </c>
      <c r="T460">
        <v>1.527161139230512E-5</v>
      </c>
      <c r="U460">
        <v>8.9665840434031704E-6</v>
      </c>
      <c r="V460">
        <v>2.9890805946741599E-5</v>
      </c>
      <c r="W460">
        <v>3.0782013557661224E-5</v>
      </c>
      <c r="X460">
        <v>4.3630842533453548E-5</v>
      </c>
      <c r="Y460">
        <v>8.5020397823666827E-5</v>
      </c>
      <c r="Z460">
        <v>1.3871683680948799E-4</v>
      </c>
      <c r="AA460">
        <v>3.061355773133696E-4</v>
      </c>
      <c r="AB460">
        <v>8.7001949688179231E-3</v>
      </c>
      <c r="AC460">
        <v>6.0043512249171163E-2</v>
      </c>
      <c r="AE460">
        <f t="shared" si="94"/>
        <v>0.72166423556804626</v>
      </c>
      <c r="AG460">
        <v>799</v>
      </c>
      <c r="AH460">
        <f t="shared" si="98"/>
        <v>0</v>
      </c>
      <c r="AI460">
        <f t="shared" si="98"/>
        <v>0</v>
      </c>
      <c r="AJ460">
        <f t="shared" si="98"/>
        <v>0</v>
      </c>
      <c r="AK460">
        <f t="shared" si="98"/>
        <v>0</v>
      </c>
      <c r="AL460">
        <f t="shared" si="98"/>
        <v>0</v>
      </c>
      <c r="AM460">
        <f t="shared" si="98"/>
        <v>0</v>
      </c>
      <c r="AN460">
        <f t="shared" si="98"/>
        <v>0</v>
      </c>
      <c r="AO460">
        <f t="shared" si="98"/>
        <v>0</v>
      </c>
      <c r="AP460">
        <f t="shared" si="98"/>
        <v>0</v>
      </c>
      <c r="AQ460">
        <f t="shared" si="98"/>
        <v>1.440082980981344E-7</v>
      </c>
      <c r="AR460">
        <f t="shared" si="98"/>
        <v>0</v>
      </c>
      <c r="AS460">
        <f t="shared" si="98"/>
        <v>0</v>
      </c>
      <c r="AT460">
        <f t="shared" si="98"/>
        <v>5.8108574183079914E-5</v>
      </c>
      <c r="AU460">
        <f t="shared" si="98"/>
        <v>0</v>
      </c>
      <c r="AV460">
        <f t="shared" si="98"/>
        <v>0</v>
      </c>
      <c r="AW460">
        <f t="shared" si="98"/>
        <v>8.1145515888039342E-5</v>
      </c>
      <c r="AX460">
        <f t="shared" si="101"/>
        <v>0</v>
      </c>
      <c r="AY460">
        <f t="shared" si="101"/>
        <v>0</v>
      </c>
      <c r="AZ460">
        <f t="shared" si="100"/>
        <v>1.1020975761320142E-5</v>
      </c>
      <c r="BA460">
        <f t="shared" si="100"/>
        <v>6.4708630193391901E-6</v>
      </c>
      <c r="BB460">
        <f t="shared" si="100"/>
        <v>2.1571125624068088E-5</v>
      </c>
      <c r="BC460">
        <f t="shared" si="99"/>
        <v>2.2214278283334823E-5</v>
      </c>
      <c r="BD460">
        <f t="shared" si="99"/>
        <v>3.1486818624094554E-5</v>
      </c>
      <c r="BE460">
        <f t="shared" si="99"/>
        <v>6.1356180403107709E-5</v>
      </c>
      <c r="BF460">
        <f t="shared" si="99"/>
        <v>1.0010697999653656E-4</v>
      </c>
      <c r="BG460">
        <f t="shared" si="97"/>
        <v>2.209270973820354E-4</v>
      </c>
      <c r="BH460">
        <f t="shared" si="97"/>
        <v>6.2786195514649484E-3</v>
      </c>
      <c r="BI460">
        <f t="shared" si="97"/>
        <v>4.3331255368118729E-2</v>
      </c>
      <c r="BJ460" s="16"/>
      <c r="BL460">
        <v>0</v>
      </c>
      <c r="BO460" s="16" cm="1">
        <f t="array" ref="BO460">INDEX($BK$21:$BK$70,_xlfn.XMATCH($A460,$BK$21:$BK$70,-1))</f>
        <v>773</v>
      </c>
      <c r="BP460" s="16" cm="1">
        <f t="array" ref="BP460">INDEX($BK$21:$BK$70,_xlfn.XMATCH($A460,$BK$21:$BK$70,1))</f>
        <v>807</v>
      </c>
      <c r="BQ460" s="16" cm="1">
        <f t="array" ref="BQ460">INDEX($BL$21:$BL$70,_xlfn.XMATCH($A460,$BK$21:$BK$70,-1))</f>
        <v>2.2020294560715614</v>
      </c>
      <c r="BR460" s="16" cm="1">
        <f t="array" ref="BR460">INDEX($BL$21:$BL$70,_xlfn.XMATCH($A460,$BK$21:$BK$70,1))</f>
        <v>0.26616724464388752</v>
      </c>
      <c r="BS460">
        <f t="shared" si="93"/>
        <v>0.72166423556804626</v>
      </c>
    </row>
    <row r="461" spans="1:71" x14ac:dyDescent="0.2">
      <c r="A461">
        <v>800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1.8669896867772431E-7</v>
      </c>
      <c r="L461">
        <v>0</v>
      </c>
      <c r="M461">
        <v>0</v>
      </c>
      <c r="N461">
        <v>7.7865299161349746E-5</v>
      </c>
      <c r="O461">
        <v>0</v>
      </c>
      <c r="P461">
        <v>0</v>
      </c>
      <c r="Q461">
        <v>1.1103250730051867E-4</v>
      </c>
      <c r="R461">
        <v>0</v>
      </c>
      <c r="S461">
        <v>0</v>
      </c>
      <c r="T461">
        <v>2.1442315619744125E-5</v>
      </c>
      <c r="U461">
        <v>7.5741985230563566E-6</v>
      </c>
      <c r="V461">
        <v>2.8289791022596976E-5</v>
      </c>
      <c r="W461">
        <v>3.1086051375707948E-5</v>
      </c>
      <c r="X461">
        <v>4.3834684171852284E-5</v>
      </c>
      <c r="Y461">
        <v>7.8666636134383012E-5</v>
      </c>
      <c r="Z461">
        <v>1.2978662770923803E-4</v>
      </c>
      <c r="AA461">
        <v>2.8065819464032234E-4</v>
      </c>
      <c r="AB461">
        <v>7.6148183879020072E-3</v>
      </c>
      <c r="AC461">
        <v>6.2163044015999473E-2</v>
      </c>
      <c r="AE461">
        <f t="shared" si="94"/>
        <v>0.66472711170252641</v>
      </c>
      <c r="AG461">
        <v>800</v>
      </c>
      <c r="AH461">
        <f t="shared" si="98"/>
        <v>0</v>
      </c>
      <c r="AI461">
        <f t="shared" si="98"/>
        <v>0</v>
      </c>
      <c r="AJ461">
        <f t="shared" si="98"/>
        <v>0</v>
      </c>
      <c r="AK461">
        <f t="shared" si="98"/>
        <v>0</v>
      </c>
      <c r="AL461">
        <f t="shared" si="98"/>
        <v>0</v>
      </c>
      <c r="AM461">
        <f t="shared" si="98"/>
        <v>0</v>
      </c>
      <c r="AN461">
        <f t="shared" si="98"/>
        <v>0</v>
      </c>
      <c r="AO461">
        <f t="shared" si="98"/>
        <v>0</v>
      </c>
      <c r="AP461">
        <f t="shared" si="98"/>
        <v>0</v>
      </c>
      <c r="AQ461">
        <f t="shared" si="98"/>
        <v>1.2410386620698412E-7</v>
      </c>
      <c r="AR461">
        <f t="shared" si="98"/>
        <v>0</v>
      </c>
      <c r="AS461">
        <f t="shared" si="98"/>
        <v>0</v>
      </c>
      <c r="AT461">
        <f t="shared" si="98"/>
        <v>5.1759175413377166E-5</v>
      </c>
      <c r="AU461">
        <f t="shared" si="98"/>
        <v>0</v>
      </c>
      <c r="AV461">
        <f t="shared" si="98"/>
        <v>0</v>
      </c>
      <c r="AW461">
        <f t="shared" si="98"/>
        <v>7.3806317882963446E-5</v>
      </c>
      <c r="AX461">
        <f t="shared" si="101"/>
        <v>0</v>
      </c>
      <c r="AY461">
        <f t="shared" si="101"/>
        <v>0</v>
      </c>
      <c r="AZ461">
        <f t="shared" si="100"/>
        <v>1.425328853012648E-5</v>
      </c>
      <c r="BA461">
        <f t="shared" si="100"/>
        <v>5.0347751076927934E-6</v>
      </c>
      <c r="BB461">
        <f t="shared" si="100"/>
        <v>1.8804991077118947E-5</v>
      </c>
      <c r="BC461">
        <f t="shared" si="99"/>
        <v>2.0663741145210692E-5</v>
      </c>
      <c r="BD461">
        <f t="shared" si="99"/>
        <v>2.913810300194782E-5</v>
      </c>
      <c r="BE461">
        <f t="shared" si="99"/>
        <v>5.2291845824962016E-5</v>
      </c>
      <c r="BF461">
        <f t="shared" si="99"/>
        <v>8.6272690174772873E-5</v>
      </c>
      <c r="BG461">
        <f t="shared" si="97"/>
        <v>1.8656111109890695E-4</v>
      </c>
      <c r="BH461">
        <f t="shared" si="97"/>
        <v>5.0617762331293895E-3</v>
      </c>
      <c r="BI461">
        <f t="shared" si="97"/>
        <v>4.1321460703392349E-2</v>
      </c>
      <c r="BJ461" s="16"/>
      <c r="BL461">
        <v>0</v>
      </c>
      <c r="BO461" s="16" cm="1">
        <f t="array" ref="BO461">INDEX($BK$21:$BK$70,_xlfn.XMATCH($A461,$BK$21:$BK$70,-1))</f>
        <v>773</v>
      </c>
      <c r="BP461" s="16" cm="1">
        <f t="array" ref="BP461">INDEX($BK$21:$BK$70,_xlfn.XMATCH($A461,$BK$21:$BK$70,1))</f>
        <v>807</v>
      </c>
      <c r="BQ461" s="16" cm="1">
        <f t="array" ref="BQ461">INDEX($BL$21:$BL$70,_xlfn.XMATCH($A461,$BK$21:$BK$70,-1))</f>
        <v>2.2020294560715614</v>
      </c>
      <c r="BR461" s="16" cm="1">
        <f t="array" ref="BR461">INDEX($BL$21:$BL$70,_xlfn.XMATCH($A461,$BK$21:$BK$70,1))</f>
        <v>0.26616724464388752</v>
      </c>
      <c r="BS461">
        <f t="shared" si="93"/>
        <v>0.66472711170252641</v>
      </c>
    </row>
    <row r="462" spans="1:71" x14ac:dyDescent="0.2">
      <c r="A462">
        <v>801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1.8247382292313358E-7</v>
      </c>
      <c r="L462">
        <v>0</v>
      </c>
      <c r="M462">
        <v>0</v>
      </c>
      <c r="N462">
        <v>7.604345821816025E-5</v>
      </c>
      <c r="O462">
        <v>0</v>
      </c>
      <c r="P462">
        <v>0</v>
      </c>
      <c r="Q462">
        <v>1.0702100501510978E-4</v>
      </c>
      <c r="R462">
        <v>0</v>
      </c>
      <c r="S462">
        <v>0</v>
      </c>
      <c r="T462">
        <v>1.4388211486646697E-5</v>
      </c>
      <c r="U462">
        <v>8.8517861694265631E-6</v>
      </c>
      <c r="V462">
        <v>2.6724238558915467E-5</v>
      </c>
      <c r="W462">
        <v>3.0670754990810338E-5</v>
      </c>
      <c r="X462">
        <v>4.2021246427516207E-5</v>
      </c>
      <c r="Y462">
        <v>7.8868148365395766E-5</v>
      </c>
      <c r="Z462">
        <v>1.245626980048808E-4</v>
      </c>
      <c r="AA462">
        <v>2.5725265293556198E-4</v>
      </c>
      <c r="AB462">
        <v>6.5960589387555751E-3</v>
      </c>
      <c r="AC462">
        <v>6.4198415746625256E-2</v>
      </c>
      <c r="AE462">
        <f t="shared" si="94"/>
        <v>0.60778998783700655</v>
      </c>
      <c r="AG462">
        <v>801</v>
      </c>
      <c r="AH462">
        <f t="shared" si="98"/>
        <v>0</v>
      </c>
      <c r="AI462">
        <f t="shared" si="98"/>
        <v>0</v>
      </c>
      <c r="AJ462">
        <f t="shared" si="98"/>
        <v>0</v>
      </c>
      <c r="AK462">
        <f t="shared" si="98"/>
        <v>0</v>
      </c>
      <c r="AL462">
        <f t="shared" si="98"/>
        <v>0</v>
      </c>
      <c r="AM462">
        <f t="shared" si="98"/>
        <v>0</v>
      </c>
      <c r="AN462">
        <f t="shared" si="98"/>
        <v>0</v>
      </c>
      <c r="AO462">
        <f t="shared" si="98"/>
        <v>0</v>
      </c>
      <c r="AP462">
        <f t="shared" si="98"/>
        <v>0</v>
      </c>
      <c r="AQ462">
        <f t="shared" si="98"/>
        <v>1.1090576261502345E-7</v>
      </c>
      <c r="AR462">
        <f t="shared" si="98"/>
        <v>0</v>
      </c>
      <c r="AS462">
        <f t="shared" si="98"/>
        <v>0</v>
      </c>
      <c r="AT462">
        <f t="shared" si="98"/>
        <v>4.6218452545499532E-5</v>
      </c>
      <c r="AU462">
        <f t="shared" si="98"/>
        <v>0</v>
      </c>
      <c r="AV462">
        <f t="shared" si="98"/>
        <v>0</v>
      </c>
      <c r="AW462">
        <f t="shared" si="98"/>
        <v>6.5046295336437787E-5</v>
      </c>
      <c r="AX462">
        <f t="shared" si="101"/>
        <v>0</v>
      </c>
      <c r="AY462">
        <f t="shared" si="101"/>
        <v>0</v>
      </c>
      <c r="AZ462">
        <f t="shared" si="100"/>
        <v>8.7450108844652737E-6</v>
      </c>
      <c r="BA462">
        <f t="shared" si="100"/>
        <v>5.3800270082515534E-6</v>
      </c>
      <c r="BB462">
        <f t="shared" si="100"/>
        <v>1.6242724628676495E-5</v>
      </c>
      <c r="BC462">
        <f t="shared" si="99"/>
        <v>1.8641377802816423E-5</v>
      </c>
      <c r="BD462">
        <f t="shared" si="99"/>
        <v>2.5540092855075929E-5</v>
      </c>
      <c r="BE462">
        <f t="shared" si="99"/>
        <v>4.793527093573112E-5</v>
      </c>
      <c r="BF462">
        <f t="shared" si="99"/>
        <v>7.5707960705331218E-5</v>
      </c>
      <c r="BG462">
        <f t="shared" si="97"/>
        <v>1.5635558679874287E-4</v>
      </c>
      <c r="BH462">
        <f t="shared" si="97"/>
        <v>4.0090185821584296E-3</v>
      </c>
      <c r="BI462">
        <f t="shared" si="97"/>
        <v>3.9019154325796453E-2</v>
      </c>
      <c r="BJ462" s="16"/>
      <c r="BL462">
        <v>0</v>
      </c>
      <c r="BO462" s="16" cm="1">
        <f t="array" ref="BO462">INDEX($BK$21:$BK$70,_xlfn.XMATCH($A462,$BK$21:$BK$70,-1))</f>
        <v>773</v>
      </c>
      <c r="BP462" s="16" cm="1">
        <f t="array" ref="BP462">INDEX($BK$21:$BK$70,_xlfn.XMATCH($A462,$BK$21:$BK$70,1))</f>
        <v>807</v>
      </c>
      <c r="BQ462" s="16" cm="1">
        <f t="array" ref="BQ462">INDEX($BL$21:$BL$70,_xlfn.XMATCH($A462,$BK$21:$BK$70,-1))</f>
        <v>2.2020294560715614</v>
      </c>
      <c r="BR462" s="16" cm="1">
        <f t="array" ref="BR462">INDEX($BL$21:$BL$70,_xlfn.XMATCH($A462,$BK$21:$BK$70,1))</f>
        <v>0.26616724464388752</v>
      </c>
      <c r="BS462">
        <f t="shared" si="93"/>
        <v>0.60778998783700655</v>
      </c>
    </row>
    <row r="463" spans="1:71" x14ac:dyDescent="0.2">
      <c r="A463">
        <v>802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1.7922158591143913E-7</v>
      </c>
      <c r="L463">
        <v>0</v>
      </c>
      <c r="M463">
        <v>0</v>
      </c>
      <c r="N463">
        <v>7.5631734815809106E-5</v>
      </c>
      <c r="O463">
        <v>0</v>
      </c>
      <c r="P463">
        <v>0</v>
      </c>
      <c r="Q463">
        <v>1.0564096154897821E-4</v>
      </c>
      <c r="R463">
        <v>0</v>
      </c>
      <c r="S463">
        <v>0</v>
      </c>
      <c r="T463">
        <v>1.6841949108901477E-5</v>
      </c>
      <c r="U463">
        <v>1.0043089919191881E-5</v>
      </c>
      <c r="V463">
        <v>2.5351721069955408E-5</v>
      </c>
      <c r="W463">
        <v>2.8273496858369882E-5</v>
      </c>
      <c r="X463">
        <v>4.1058169893089416E-5</v>
      </c>
      <c r="Y463">
        <v>7.42339747051653E-5</v>
      </c>
      <c r="Z463">
        <v>1.1693782773775001E-4</v>
      </c>
      <c r="AA463">
        <v>2.3582510426004856E-4</v>
      </c>
      <c r="AB463">
        <v>5.7454963242125892E-3</v>
      </c>
      <c r="AC463">
        <v>6.6470239016083038E-2</v>
      </c>
      <c r="AE463">
        <f t="shared" si="94"/>
        <v>0.55085286397148669</v>
      </c>
      <c r="AG463">
        <v>802</v>
      </c>
      <c r="AH463">
        <f t="shared" si="98"/>
        <v>0</v>
      </c>
      <c r="AI463">
        <f t="shared" si="98"/>
        <v>0</v>
      </c>
      <c r="AJ463">
        <f t="shared" si="98"/>
        <v>0</v>
      </c>
      <c r="AK463">
        <f t="shared" si="98"/>
        <v>0</v>
      </c>
      <c r="AL463">
        <f t="shared" si="98"/>
        <v>0</v>
      </c>
      <c r="AM463">
        <f t="shared" si="98"/>
        <v>0</v>
      </c>
      <c r="AN463">
        <f t="shared" si="98"/>
        <v>0</v>
      </c>
      <c r="AO463">
        <f t="shared" si="98"/>
        <v>0</v>
      </c>
      <c r="AP463">
        <f t="shared" si="98"/>
        <v>0</v>
      </c>
      <c r="AQ463">
        <f t="shared" si="98"/>
        <v>9.8724723884828093E-8</v>
      </c>
      <c r="AR463">
        <f t="shared" si="98"/>
        <v>0</v>
      </c>
      <c r="AS463">
        <f t="shared" si="98"/>
        <v>0</v>
      </c>
      <c r="AT463">
        <f t="shared" si="98"/>
        <v>4.1661957730420449E-5</v>
      </c>
      <c r="AU463">
        <f t="shared" si="98"/>
        <v>0</v>
      </c>
      <c r="AV463">
        <f t="shared" si="98"/>
        <v>0</v>
      </c>
      <c r="AW463">
        <f t="shared" si="98"/>
        <v>5.8192626221956351E-5</v>
      </c>
      <c r="AX463">
        <f t="shared" si="101"/>
        <v>0</v>
      </c>
      <c r="AY463">
        <f t="shared" si="101"/>
        <v>0</v>
      </c>
      <c r="AZ463">
        <f t="shared" si="100"/>
        <v>9.2774359015004076E-6</v>
      </c>
      <c r="BA463">
        <f t="shared" si="100"/>
        <v>5.5322648451100141E-6</v>
      </c>
      <c r="BB463">
        <f t="shared" si="100"/>
        <v>1.396506815799122E-5</v>
      </c>
      <c r="BC463">
        <f t="shared" si="99"/>
        <v>1.557453671892188E-5</v>
      </c>
      <c r="BD463">
        <f t="shared" si="99"/>
        <v>2.2617010475036173E-5</v>
      </c>
      <c r="BE463">
        <f t="shared" si="99"/>
        <v>4.0891997570327205E-5</v>
      </c>
      <c r="BF463">
        <f t="shared" si="99"/>
        <v>6.4415537315943948E-5</v>
      </c>
      <c r="BG463">
        <f t="shared" si="97"/>
        <v>1.299049340780222E-4</v>
      </c>
      <c r="BH463">
        <f t="shared" si="97"/>
        <v>3.1649231051301542E-3</v>
      </c>
      <c r="BI463">
        <f t="shared" si="97"/>
        <v>3.6615321530878597E-2</v>
      </c>
      <c r="BJ463" s="16"/>
      <c r="BL463">
        <v>0</v>
      </c>
      <c r="BO463" s="16" cm="1">
        <f t="array" ref="BO463">INDEX($BK$21:$BK$70,_xlfn.XMATCH($A463,$BK$21:$BK$70,-1))</f>
        <v>773</v>
      </c>
      <c r="BP463" s="16" cm="1">
        <f t="array" ref="BP463">INDEX($BK$21:$BK$70,_xlfn.XMATCH($A463,$BK$21:$BK$70,1))</f>
        <v>807</v>
      </c>
      <c r="BQ463" s="16" cm="1">
        <f t="array" ref="BQ463">INDEX($BL$21:$BL$70,_xlfn.XMATCH($A463,$BK$21:$BK$70,-1))</f>
        <v>2.2020294560715614</v>
      </c>
      <c r="BR463" s="16" cm="1">
        <f t="array" ref="BR463">INDEX($BL$21:$BL$70,_xlfn.XMATCH($A463,$BK$21:$BK$70,1))</f>
        <v>0.26616724464388752</v>
      </c>
      <c r="BS463">
        <f t="shared" si="93"/>
        <v>0.55085286397148669</v>
      </c>
    </row>
    <row r="464" spans="1:71" x14ac:dyDescent="0.2">
      <c r="A464">
        <v>803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1.7405391953947632E-7</v>
      </c>
      <c r="L464">
        <v>0</v>
      </c>
      <c r="M464">
        <v>0</v>
      </c>
      <c r="N464">
        <v>7.322361299738896E-5</v>
      </c>
      <c r="O464">
        <v>0</v>
      </c>
      <c r="P464">
        <v>0</v>
      </c>
      <c r="Q464">
        <v>1.0313470969760715E-4</v>
      </c>
      <c r="R464">
        <v>0</v>
      </c>
      <c r="S464">
        <v>0</v>
      </c>
      <c r="T464">
        <v>0</v>
      </c>
      <c r="U464">
        <v>8.7842324346858843E-6</v>
      </c>
      <c r="V464">
        <v>2.5821005512388257E-5</v>
      </c>
      <c r="W464">
        <v>3.0025826665067028E-5</v>
      </c>
      <c r="X464">
        <v>4.3445013170223174E-5</v>
      </c>
      <c r="Y464">
        <v>6.8735741624959644E-5</v>
      </c>
      <c r="Z464">
        <v>1.1345411882725756E-4</v>
      </c>
      <c r="AA464">
        <v>2.0905156416387244E-4</v>
      </c>
      <c r="AB464">
        <v>5.026500324764001E-3</v>
      </c>
      <c r="AC464">
        <v>6.8965760002295845E-2</v>
      </c>
      <c r="AE464">
        <f t="shared" si="94"/>
        <v>0.49391574010596706</v>
      </c>
      <c r="AG464">
        <v>803</v>
      </c>
      <c r="AH464">
        <f t="shared" si="98"/>
        <v>0</v>
      </c>
      <c r="AI464">
        <f t="shared" si="98"/>
        <v>0</v>
      </c>
      <c r="AJ464">
        <f t="shared" si="98"/>
        <v>0</v>
      </c>
      <c r="AK464">
        <f t="shared" si="98"/>
        <v>0</v>
      </c>
      <c r="AL464">
        <f t="shared" si="98"/>
        <v>0</v>
      </c>
      <c r="AM464">
        <f t="shared" si="98"/>
        <v>0</v>
      </c>
      <c r="AN464">
        <f t="shared" si="98"/>
        <v>0</v>
      </c>
      <c r="AO464">
        <f t="shared" ref="AO464:AW492" si="102">I464*$AE464</f>
        <v>0</v>
      </c>
      <c r="AP464">
        <f t="shared" si="102"/>
        <v>0</v>
      </c>
      <c r="AQ464">
        <f t="shared" si="102"/>
        <v>8.5967970487684887E-8</v>
      </c>
      <c r="AR464">
        <f t="shared" si="102"/>
        <v>0</v>
      </c>
      <c r="AS464">
        <f t="shared" si="102"/>
        <v>0</v>
      </c>
      <c r="AT464">
        <f t="shared" si="102"/>
        <v>3.6166295006838279E-5</v>
      </c>
      <c r="AU464">
        <f t="shared" si="102"/>
        <v>0</v>
      </c>
      <c r="AV464">
        <f t="shared" si="102"/>
        <v>0</v>
      </c>
      <c r="AW464">
        <f t="shared" si="102"/>
        <v>5.0939856470907692E-5</v>
      </c>
      <c r="AX464">
        <f t="shared" si="101"/>
        <v>0</v>
      </c>
      <c r="AY464">
        <f t="shared" si="101"/>
        <v>0</v>
      </c>
      <c r="AZ464">
        <f t="shared" si="100"/>
        <v>0</v>
      </c>
      <c r="BA464">
        <f t="shared" si="100"/>
        <v>4.3386706642407191E-6</v>
      </c>
      <c r="BB464">
        <f t="shared" si="100"/>
        <v>1.2753401047931501E-5</v>
      </c>
      <c r="BC464">
        <f t="shared" si="99"/>
        <v>1.4830228399570062E-5</v>
      </c>
      <c r="BD464">
        <f t="shared" si="99"/>
        <v>2.1458175833884264E-5</v>
      </c>
      <c r="BE464">
        <f t="shared" si="99"/>
        <v>3.3949664696424471E-5</v>
      </c>
      <c r="BF464">
        <f t="shared" si="99"/>
        <v>5.6036775068635253E-5</v>
      </c>
      <c r="BG464">
        <f t="shared" si="97"/>
        <v>1.0325385803430911E-4</v>
      </c>
      <c r="BH464">
        <f t="shared" si="97"/>
        <v>2.4826676280486955E-3</v>
      </c>
      <c r="BI464">
        <f t="shared" si="97"/>
        <v>3.4063274393504456E-2</v>
      </c>
      <c r="BJ464" s="16"/>
      <c r="BL464">
        <v>0</v>
      </c>
      <c r="BO464" s="16" cm="1">
        <f t="array" ref="BO464">INDEX($BK$21:$BK$70,_xlfn.XMATCH($A464,$BK$21:$BK$70,-1))</f>
        <v>773</v>
      </c>
      <c r="BP464" s="16" cm="1">
        <f t="array" ref="BP464">INDEX($BK$21:$BK$70,_xlfn.XMATCH($A464,$BK$21:$BK$70,1))</f>
        <v>807</v>
      </c>
      <c r="BQ464" s="16" cm="1">
        <f t="array" ref="BQ464">INDEX($BL$21:$BL$70,_xlfn.XMATCH($A464,$BK$21:$BK$70,-1))</f>
        <v>2.2020294560715614</v>
      </c>
      <c r="BR464" s="16" cm="1">
        <f t="array" ref="BR464">INDEX($BL$21:$BL$70,_xlfn.XMATCH($A464,$BK$21:$BK$70,1))</f>
        <v>0.26616724464388752</v>
      </c>
      <c r="BS464">
        <f t="shared" si="93"/>
        <v>0.49391574010596706</v>
      </c>
    </row>
    <row r="465" spans="1:71" x14ac:dyDescent="0.2">
      <c r="A465">
        <v>804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1.716227429271667E-7</v>
      </c>
      <c r="L465">
        <v>0</v>
      </c>
      <c r="M465">
        <v>0</v>
      </c>
      <c r="N465">
        <v>7.0403478884556518E-5</v>
      </c>
      <c r="O465">
        <v>0</v>
      </c>
      <c r="P465">
        <v>0</v>
      </c>
      <c r="Q465">
        <v>1.0161226190724318E-4</v>
      </c>
      <c r="R465">
        <v>0</v>
      </c>
      <c r="S465">
        <v>0</v>
      </c>
      <c r="T465">
        <v>0</v>
      </c>
      <c r="U465">
        <v>7.2093394541698749E-6</v>
      </c>
      <c r="V465">
        <v>2.3681443589859678E-5</v>
      </c>
      <c r="W465">
        <v>2.7027079577462692E-5</v>
      </c>
      <c r="X465">
        <v>3.9696075524628754E-5</v>
      </c>
      <c r="Y465">
        <v>6.7394559228144111E-5</v>
      </c>
      <c r="Z465">
        <v>1.0611689591636366E-4</v>
      </c>
      <c r="AA465">
        <v>1.9695914097152636E-4</v>
      </c>
      <c r="AB465">
        <v>4.3898519718844724E-3</v>
      </c>
      <c r="AC465">
        <v>7.144687103469638E-2</v>
      </c>
      <c r="AE465">
        <f t="shared" si="94"/>
        <v>0.4369786162404472</v>
      </c>
      <c r="AG465">
        <v>804</v>
      </c>
      <c r="AH465">
        <f t="shared" ref="AH465:AQ498" si="103">B465*$AE465</f>
        <v>0</v>
      </c>
      <c r="AI465">
        <f t="shared" si="103"/>
        <v>0</v>
      </c>
      <c r="AJ465">
        <f t="shared" si="103"/>
        <v>0</v>
      </c>
      <c r="AK465">
        <f t="shared" si="103"/>
        <v>0</v>
      </c>
      <c r="AL465">
        <f t="shared" si="103"/>
        <v>0</v>
      </c>
      <c r="AM465">
        <f t="shared" si="103"/>
        <v>0</v>
      </c>
      <c r="AN465">
        <f t="shared" si="103"/>
        <v>0</v>
      </c>
      <c r="AO465">
        <f t="shared" si="102"/>
        <v>0</v>
      </c>
      <c r="AP465">
        <f t="shared" si="102"/>
        <v>0</v>
      </c>
      <c r="AQ465">
        <f t="shared" si="102"/>
        <v>7.499546871970331E-8</v>
      </c>
      <c r="AR465">
        <f t="shared" si="102"/>
        <v>0</v>
      </c>
      <c r="AS465">
        <f t="shared" si="102"/>
        <v>0</v>
      </c>
      <c r="AT465">
        <f t="shared" si="102"/>
        <v>3.076481478148705E-5</v>
      </c>
      <c r="AU465">
        <f t="shared" si="102"/>
        <v>0</v>
      </c>
      <c r="AV465">
        <f t="shared" si="102"/>
        <v>0</v>
      </c>
      <c r="AW465">
        <f t="shared" si="102"/>
        <v>4.4402385601289031E-5</v>
      </c>
      <c r="AX465">
        <f t="shared" si="101"/>
        <v>0</v>
      </c>
      <c r="AY465">
        <f t="shared" si="101"/>
        <v>0</v>
      </c>
      <c r="AZ465">
        <f t="shared" si="100"/>
        <v>0</v>
      </c>
      <c r="BA465">
        <f t="shared" si="100"/>
        <v>3.1503271786908128E-6</v>
      </c>
      <c r="BB465">
        <f t="shared" si="100"/>
        <v>1.0348284450473091E-5</v>
      </c>
      <c r="BC465">
        <f t="shared" si="99"/>
        <v>1.1810255834780099E-5</v>
      </c>
      <c r="BD465">
        <f t="shared" si="99"/>
        <v>1.7346336152928558E-5</v>
      </c>
      <c r="BE465">
        <f t="shared" si="99"/>
        <v>2.9449981233649274E-5</v>
      </c>
      <c r="BF465">
        <f t="shared" si="99"/>
        <v>4.6370814337264157E-5</v>
      </c>
      <c r="BG465">
        <f t="shared" si="97"/>
        <v>8.606693287764476E-5</v>
      </c>
      <c r="BH465">
        <f t="shared" si="97"/>
        <v>1.9182714401744752E-3</v>
      </c>
      <c r="BI465">
        <f t="shared" si="97"/>
        <v>3.1220754839451314E-2</v>
      </c>
      <c r="BJ465" s="16"/>
      <c r="BL465">
        <v>0</v>
      </c>
      <c r="BO465" s="16" cm="1">
        <f t="array" ref="BO465">INDEX($BK$21:$BK$70,_xlfn.XMATCH($A465,$BK$21:$BK$70,-1))</f>
        <v>773</v>
      </c>
      <c r="BP465" s="16" cm="1">
        <f t="array" ref="BP465">INDEX($BK$21:$BK$70,_xlfn.XMATCH($A465,$BK$21:$BK$70,1))</f>
        <v>807</v>
      </c>
      <c r="BQ465" s="16" cm="1">
        <f t="array" ref="BQ465">INDEX($BL$21:$BL$70,_xlfn.XMATCH($A465,$BK$21:$BK$70,-1))</f>
        <v>2.2020294560715614</v>
      </c>
      <c r="BR465" s="16" cm="1">
        <f t="array" ref="BR465">INDEX($BL$21:$BL$70,_xlfn.XMATCH($A465,$BK$21:$BK$70,1))</f>
        <v>0.26616724464388752</v>
      </c>
      <c r="BS465">
        <f t="shared" si="93"/>
        <v>0.4369786162404472</v>
      </c>
    </row>
    <row r="466" spans="1:71" x14ac:dyDescent="0.2">
      <c r="A466">
        <v>805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1.6644795356532289E-7</v>
      </c>
      <c r="L466">
        <v>0</v>
      </c>
      <c r="M466">
        <v>0</v>
      </c>
      <c r="N466">
        <v>6.9472446839308679E-5</v>
      </c>
      <c r="O466">
        <v>0</v>
      </c>
      <c r="P466">
        <v>0</v>
      </c>
      <c r="Q466">
        <v>9.7837476796556303E-5</v>
      </c>
      <c r="R466">
        <v>0</v>
      </c>
      <c r="S466">
        <v>0</v>
      </c>
      <c r="T466">
        <v>0</v>
      </c>
      <c r="U466">
        <v>7.7632575181956613E-6</v>
      </c>
      <c r="V466">
        <v>2.1589771192967351E-5</v>
      </c>
      <c r="W466">
        <v>2.8230710948898791E-5</v>
      </c>
      <c r="X466">
        <v>3.8427831384229808E-5</v>
      </c>
      <c r="Y466">
        <v>6.4850911755010322E-5</v>
      </c>
      <c r="Z466">
        <v>1.0221597816618029E-4</v>
      </c>
      <c r="AA466">
        <v>1.8109487796539461E-4</v>
      </c>
      <c r="AB466">
        <v>3.8512039707631718E-3</v>
      </c>
      <c r="AC466">
        <v>7.403382424312506E-2</v>
      </c>
      <c r="AE466">
        <f t="shared" si="94"/>
        <v>0.38004149237492735</v>
      </c>
      <c r="AG466">
        <v>805</v>
      </c>
      <c r="AH466">
        <f t="shared" si="103"/>
        <v>0</v>
      </c>
      <c r="AI466">
        <f t="shared" si="103"/>
        <v>0</v>
      </c>
      <c r="AJ466">
        <f t="shared" si="103"/>
        <v>0</v>
      </c>
      <c r="AK466">
        <f t="shared" si="103"/>
        <v>0</v>
      </c>
      <c r="AL466">
        <f t="shared" si="103"/>
        <v>0</v>
      </c>
      <c r="AM466">
        <f t="shared" si="103"/>
        <v>0</v>
      </c>
      <c r="AN466">
        <f t="shared" si="103"/>
        <v>0</v>
      </c>
      <c r="AO466">
        <f t="shared" si="102"/>
        <v>0</v>
      </c>
      <c r="AP466">
        <f t="shared" si="102"/>
        <v>0</v>
      </c>
      <c r="AQ466">
        <f t="shared" si="102"/>
        <v>6.3257128675717923E-8</v>
      </c>
      <c r="AR466">
        <f t="shared" si="102"/>
        <v>0</v>
      </c>
      <c r="AS466">
        <f t="shared" si="102"/>
        <v>0</v>
      </c>
      <c r="AT466">
        <f t="shared" si="102"/>
        <v>2.6402412375748673E-5</v>
      </c>
      <c r="AU466">
        <f t="shared" si="102"/>
        <v>0</v>
      </c>
      <c r="AV466">
        <f t="shared" si="102"/>
        <v>0</v>
      </c>
      <c r="AW466">
        <f t="shared" si="102"/>
        <v>3.7182300691960586E-5</v>
      </c>
      <c r="AX466">
        <f t="shared" si="101"/>
        <v>0</v>
      </c>
      <c r="AY466">
        <f t="shared" si="101"/>
        <v>0</v>
      </c>
      <c r="AZ466">
        <f t="shared" si="100"/>
        <v>0</v>
      </c>
      <c r="BA466">
        <f t="shared" si="100"/>
        <v>2.9503599729059536E-6</v>
      </c>
      <c r="BB466">
        <f t="shared" si="100"/>
        <v>8.2050088642085278E-6</v>
      </c>
      <c r="BC466">
        <f t="shared" si="99"/>
        <v>1.0728841519824698E-5</v>
      </c>
      <c r="BD466">
        <f t="shared" si="99"/>
        <v>1.4604170387994766E-5</v>
      </c>
      <c r="BE466">
        <f t="shared" si="99"/>
        <v>2.464603728524884E-5</v>
      </c>
      <c r="BF466">
        <f t="shared" si="99"/>
        <v>3.884631288683815E-5</v>
      </c>
      <c r="BG466">
        <f t="shared" si="97"/>
        <v>6.8823567683423911E-5</v>
      </c>
      <c r="BH466">
        <f t="shared" si="97"/>
        <v>1.4636173044890819E-3</v>
      </c>
      <c r="BI466">
        <f t="shared" si="97"/>
        <v>2.8135925051580322E-2</v>
      </c>
      <c r="BJ466" s="16"/>
      <c r="BL466">
        <v>0</v>
      </c>
      <c r="BO466" s="16" cm="1">
        <f t="array" ref="BO466">INDEX($BK$21:$BK$70,_xlfn.XMATCH($A466,$BK$21:$BK$70,-1))</f>
        <v>773</v>
      </c>
      <c r="BP466" s="16" cm="1">
        <f t="array" ref="BP466">INDEX($BK$21:$BK$70,_xlfn.XMATCH($A466,$BK$21:$BK$70,1))</f>
        <v>807</v>
      </c>
      <c r="BQ466" s="16" cm="1">
        <f t="array" ref="BQ466">INDEX($BL$21:$BL$70,_xlfn.XMATCH($A466,$BK$21:$BK$70,-1))</f>
        <v>2.2020294560715614</v>
      </c>
      <c r="BR466" s="16" cm="1">
        <f t="array" ref="BR466">INDEX($BL$21:$BL$70,_xlfn.XMATCH($A466,$BK$21:$BK$70,1))</f>
        <v>0.26616724464388752</v>
      </c>
      <c r="BS466">
        <f t="shared" si="93"/>
        <v>0.38004149237492735</v>
      </c>
    </row>
    <row r="467" spans="1:71" x14ac:dyDescent="0.2">
      <c r="A467">
        <v>806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1.6030802487717251E-7</v>
      </c>
      <c r="L467">
        <v>0</v>
      </c>
      <c r="M467">
        <v>0</v>
      </c>
      <c r="N467">
        <v>6.8197749119437988E-5</v>
      </c>
      <c r="O467">
        <v>0</v>
      </c>
      <c r="P467">
        <v>0</v>
      </c>
      <c r="Q467">
        <v>9.5741594923633107E-5</v>
      </c>
      <c r="R467">
        <v>0</v>
      </c>
      <c r="S467">
        <v>0</v>
      </c>
      <c r="T467">
        <v>0</v>
      </c>
      <c r="U467">
        <v>6.8813704472791303E-6</v>
      </c>
      <c r="V467">
        <v>2.1734572693746313E-5</v>
      </c>
      <c r="W467">
        <v>2.8112927102352314E-5</v>
      </c>
      <c r="X467">
        <v>3.9436919331110858E-5</v>
      </c>
      <c r="Y467">
        <v>6.1812698417232546E-5</v>
      </c>
      <c r="Z467">
        <v>9.9623019618893009E-5</v>
      </c>
      <c r="AA467">
        <v>1.6575592618040176E-4</v>
      </c>
      <c r="AB467">
        <v>3.376671351931555E-3</v>
      </c>
      <c r="AC467">
        <v>7.689424427544081E-2</v>
      </c>
      <c r="AE467">
        <f t="shared" si="94"/>
        <v>0.32310436850940749</v>
      </c>
      <c r="AG467">
        <v>806</v>
      </c>
      <c r="AH467">
        <f t="shared" si="103"/>
        <v>0</v>
      </c>
      <c r="AI467">
        <f t="shared" si="103"/>
        <v>0</v>
      </c>
      <c r="AJ467">
        <f t="shared" si="103"/>
        <v>0</v>
      </c>
      <c r="AK467">
        <f t="shared" si="103"/>
        <v>0</v>
      </c>
      <c r="AL467">
        <f t="shared" si="103"/>
        <v>0</v>
      </c>
      <c r="AM467">
        <f t="shared" si="103"/>
        <v>0</v>
      </c>
      <c r="AN467">
        <f t="shared" si="103"/>
        <v>0</v>
      </c>
      <c r="AO467">
        <f t="shared" si="102"/>
        <v>0</v>
      </c>
      <c r="AP467">
        <f t="shared" si="102"/>
        <v>0</v>
      </c>
      <c r="AQ467">
        <f t="shared" si="102"/>
        <v>5.1796223144929214E-8</v>
      </c>
      <c r="AR467">
        <f t="shared" si="102"/>
        <v>0</v>
      </c>
      <c r="AS467">
        <f t="shared" si="102"/>
        <v>0</v>
      </c>
      <c r="AT467">
        <f t="shared" si="102"/>
        <v>2.2034990662999011E-5</v>
      </c>
      <c r="AU467">
        <f t="shared" si="102"/>
        <v>0</v>
      </c>
      <c r="AV467">
        <f t="shared" si="102"/>
        <v>0</v>
      </c>
      <c r="AW467">
        <f t="shared" si="102"/>
        <v>3.093452756788397E-5</v>
      </c>
      <c r="AX467">
        <f t="shared" si="101"/>
        <v>0</v>
      </c>
      <c r="AY467">
        <f t="shared" si="101"/>
        <v>0</v>
      </c>
      <c r="AZ467">
        <f t="shared" si="100"/>
        <v>0</v>
      </c>
      <c r="BA467">
        <f t="shared" si="100"/>
        <v>2.2234008528474225E-6</v>
      </c>
      <c r="BB467">
        <f t="shared" si="100"/>
        <v>7.022535385034714E-6</v>
      </c>
      <c r="BC467">
        <f t="shared" si="99"/>
        <v>9.0834095583565512E-6</v>
      </c>
      <c r="BD467">
        <f t="shared" si="99"/>
        <v>1.2742240916435018E-5</v>
      </c>
      <c r="BE467">
        <f t="shared" si="99"/>
        <v>1.9971952887962375E-5</v>
      </c>
      <c r="BF467">
        <f t="shared" si="99"/>
        <v>3.2188632842962737E-5</v>
      </c>
      <c r="BG467">
        <f t="shared" si="97"/>
        <v>5.3556463855210671E-5</v>
      </c>
      <c r="BH467">
        <f t="shared" si="97"/>
        <v>1.0910172648296522E-3</v>
      </c>
      <c r="BI467">
        <f t="shared" si="97"/>
        <v>2.4844866238624426E-2</v>
      </c>
      <c r="BJ467" s="16"/>
      <c r="BL467">
        <v>0</v>
      </c>
      <c r="BO467" s="16" cm="1">
        <f t="array" ref="BO467">INDEX($BK$21:$BK$70,_xlfn.XMATCH($A467,$BK$21:$BK$70,-1))</f>
        <v>773</v>
      </c>
      <c r="BP467" s="16" cm="1">
        <f t="array" ref="BP467">INDEX($BK$21:$BK$70,_xlfn.XMATCH($A467,$BK$21:$BK$70,1))</f>
        <v>807</v>
      </c>
      <c r="BQ467" s="16" cm="1">
        <f t="array" ref="BQ467">INDEX($BL$21:$BL$70,_xlfn.XMATCH($A467,$BK$21:$BK$70,-1))</f>
        <v>2.2020294560715614</v>
      </c>
      <c r="BR467" s="16" cm="1">
        <f t="array" ref="BR467">INDEX($BL$21:$BL$70,_xlfn.XMATCH($A467,$BK$21:$BK$70,1))</f>
        <v>0.26616724464388752</v>
      </c>
      <c r="BS467">
        <f t="shared" si="93"/>
        <v>0.32310436850940749</v>
      </c>
    </row>
    <row r="468" spans="1:71" x14ac:dyDescent="0.2">
      <c r="A468">
        <v>807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1.5898496803738322E-7</v>
      </c>
      <c r="L468">
        <v>0</v>
      </c>
      <c r="M468">
        <v>0</v>
      </c>
      <c r="N468">
        <v>6.704343981308412E-5</v>
      </c>
      <c r="O468">
        <v>0</v>
      </c>
      <c r="P468">
        <v>0</v>
      </c>
      <c r="Q468">
        <v>9.4062582616822444E-5</v>
      </c>
      <c r="R468">
        <v>0</v>
      </c>
      <c r="S468">
        <v>0</v>
      </c>
      <c r="T468">
        <v>0</v>
      </c>
      <c r="U468">
        <v>7.2484037383177582E-6</v>
      </c>
      <c r="V468">
        <v>2.6042156074766357E-5</v>
      </c>
      <c r="W468">
        <v>2.691241682242991E-5</v>
      </c>
      <c r="X468">
        <v>3.8341765233644867E-5</v>
      </c>
      <c r="Y468">
        <v>6.0161356822429916E-5</v>
      </c>
      <c r="Z468">
        <v>9.2870816074766367E-5</v>
      </c>
      <c r="AA468">
        <v>1.5453135757009348E-4</v>
      </c>
      <c r="AB468">
        <v>2.9636813271028042E-3</v>
      </c>
      <c r="AC468">
        <v>7.9918900373831786E-2</v>
      </c>
      <c r="AE468">
        <f t="shared" si="94"/>
        <v>0.26616724464388752</v>
      </c>
      <c r="AG468">
        <v>807</v>
      </c>
      <c r="AH468">
        <f t="shared" si="103"/>
        <v>0</v>
      </c>
      <c r="AI468">
        <f t="shared" si="103"/>
        <v>0</v>
      </c>
      <c r="AJ468">
        <f t="shared" si="103"/>
        <v>0</v>
      </c>
      <c r="AK468">
        <f t="shared" si="103"/>
        <v>0</v>
      </c>
      <c r="AL468">
        <f t="shared" si="103"/>
        <v>0</v>
      </c>
      <c r="AM468">
        <f t="shared" si="103"/>
        <v>0</v>
      </c>
      <c r="AN468">
        <f t="shared" si="103"/>
        <v>0</v>
      </c>
      <c r="AO468">
        <f t="shared" si="102"/>
        <v>0</v>
      </c>
      <c r="AP468">
        <f t="shared" si="102"/>
        <v>0</v>
      </c>
      <c r="AQ468">
        <f t="shared" si="102"/>
        <v>4.2316590882306816E-8</v>
      </c>
      <c r="AR468">
        <f t="shared" si="102"/>
        <v>0</v>
      </c>
      <c r="AS468">
        <f t="shared" si="102"/>
        <v>0</v>
      </c>
      <c r="AT468">
        <f t="shared" si="102"/>
        <v>1.784476764649691E-5</v>
      </c>
      <c r="AU468">
        <f t="shared" si="102"/>
        <v>0</v>
      </c>
      <c r="AV468">
        <f t="shared" si="102"/>
        <v>0</v>
      </c>
      <c r="AW468">
        <f t="shared" si="102"/>
        <v>2.503637843920766E-5</v>
      </c>
      <c r="AX468">
        <f t="shared" si="101"/>
        <v>0</v>
      </c>
      <c r="AY468">
        <f t="shared" si="101"/>
        <v>0</v>
      </c>
      <c r="AZ468">
        <f t="shared" si="100"/>
        <v>0</v>
      </c>
      <c r="BA468">
        <f t="shared" si="100"/>
        <v>1.9292876510944917E-6</v>
      </c>
      <c r="BB468">
        <f t="shared" si="100"/>
        <v>6.9315689270066385E-6</v>
      </c>
      <c r="BC468">
        <f t="shared" si="99"/>
        <v>7.1632038323339764E-6</v>
      </c>
      <c r="BD468">
        <f t="shared" si="99"/>
        <v>1.0205322007022054E-5</v>
      </c>
      <c r="BE468">
        <f t="shared" si="99"/>
        <v>1.6012982579463914E-5</v>
      </c>
      <c r="BF468">
        <f t="shared" si="99"/>
        <v>2.4719169222449823E-5</v>
      </c>
      <c r="BG468">
        <f t="shared" si="97"/>
        <v>4.113118565551113E-5</v>
      </c>
      <c r="BH468">
        <f t="shared" si="97"/>
        <v>7.8883489283749337E-4</v>
      </c>
      <c r="BI468">
        <f t="shared" si="97"/>
        <v>2.1271793507472159E-2</v>
      </c>
      <c r="BJ468" s="16"/>
      <c r="BL468">
        <v>0</v>
      </c>
      <c r="BO468" s="16" cm="1">
        <f t="array" ref="BO468">INDEX($BK$21:$BK$70,_xlfn.XMATCH($A468,$BK$21:$BK$70,-1))</f>
        <v>807</v>
      </c>
      <c r="BP468" s="16" cm="1">
        <f t="array" ref="BP468">INDEX($BK$21:$BK$70,_xlfn.XMATCH($A468,$BK$21:$BK$70,1))</f>
        <v>807</v>
      </c>
      <c r="BQ468" s="16" cm="1">
        <f t="array" ref="BQ468">INDEX($BL$21:$BL$70,_xlfn.XMATCH($A468,$BK$21:$BK$70,-1))</f>
        <v>0.26616724464388752</v>
      </c>
      <c r="BR468" s="16" cm="1">
        <f t="array" ref="BR468">INDEX($BL$21:$BL$70,_xlfn.XMATCH($A468,$BK$21:$BK$70,1))</f>
        <v>0.26616724464388752</v>
      </c>
      <c r="BS468">
        <f t="shared" si="93"/>
        <v>0.26616724464388752</v>
      </c>
    </row>
    <row r="469" spans="1:71" x14ac:dyDescent="0.2">
      <c r="A469">
        <v>808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1.5456075463996085E-7</v>
      </c>
      <c r="L469">
        <v>0</v>
      </c>
      <c r="M469">
        <v>0</v>
      </c>
      <c r="N469">
        <v>6.5352838446492757E-5</v>
      </c>
      <c r="O469">
        <v>0</v>
      </c>
      <c r="P469">
        <v>0</v>
      </c>
      <c r="Q469">
        <v>9.1544878278648515E-5</v>
      </c>
      <c r="R469">
        <v>0</v>
      </c>
      <c r="S469">
        <v>0</v>
      </c>
      <c r="T469">
        <v>0</v>
      </c>
      <c r="U469">
        <v>7.7399623639440144E-6</v>
      </c>
      <c r="V469">
        <v>2.0425328935344445E-5</v>
      </c>
      <c r="W469">
        <v>2.5120629404831829E-5</v>
      </c>
      <c r="X469">
        <v>3.7145841042856945E-5</v>
      </c>
      <c r="Y469">
        <v>5.7344419250069779E-5</v>
      </c>
      <c r="Z469">
        <v>8.937890582271253E-5</v>
      </c>
      <c r="AA469">
        <v>1.423361070105705E-4</v>
      </c>
      <c r="AB469">
        <v>2.6080372288005611E-3</v>
      </c>
      <c r="AC469">
        <v>8.2753395100720356E-2</v>
      </c>
      <c r="AE469">
        <f t="shared" si="94"/>
        <v>0</v>
      </c>
      <c r="AG469">
        <v>808</v>
      </c>
      <c r="AH469">
        <f t="shared" si="103"/>
        <v>0</v>
      </c>
      <c r="AI469">
        <f t="shared" si="103"/>
        <v>0</v>
      </c>
      <c r="AJ469">
        <f t="shared" si="103"/>
        <v>0</v>
      </c>
      <c r="AK469">
        <f t="shared" si="103"/>
        <v>0</v>
      </c>
      <c r="AL469">
        <f t="shared" si="103"/>
        <v>0</v>
      </c>
      <c r="AM469">
        <f t="shared" si="103"/>
        <v>0</v>
      </c>
      <c r="AN469">
        <f t="shared" si="103"/>
        <v>0</v>
      </c>
      <c r="AO469">
        <f t="shared" si="102"/>
        <v>0</v>
      </c>
      <c r="AP469">
        <f t="shared" si="102"/>
        <v>0</v>
      </c>
      <c r="AQ469">
        <f t="shared" si="102"/>
        <v>0</v>
      </c>
      <c r="AR469">
        <f t="shared" si="102"/>
        <v>0</v>
      </c>
      <c r="AS469">
        <f t="shared" si="102"/>
        <v>0</v>
      </c>
      <c r="AT469">
        <f t="shared" si="102"/>
        <v>0</v>
      </c>
      <c r="AU469">
        <f t="shared" si="102"/>
        <v>0</v>
      </c>
      <c r="AV469">
        <f t="shared" si="102"/>
        <v>0</v>
      </c>
      <c r="AW469">
        <f t="shared" si="102"/>
        <v>0</v>
      </c>
      <c r="AX469">
        <f t="shared" si="101"/>
        <v>0</v>
      </c>
      <c r="AY469">
        <f t="shared" si="101"/>
        <v>0</v>
      </c>
      <c r="AZ469">
        <f t="shared" si="100"/>
        <v>0</v>
      </c>
      <c r="BA469">
        <f t="shared" si="100"/>
        <v>0</v>
      </c>
      <c r="BB469">
        <f t="shared" si="100"/>
        <v>0</v>
      </c>
      <c r="BC469">
        <f t="shared" si="99"/>
        <v>0</v>
      </c>
      <c r="BD469">
        <f t="shared" si="99"/>
        <v>0</v>
      </c>
      <c r="BE469">
        <f t="shared" si="99"/>
        <v>0</v>
      </c>
      <c r="BF469">
        <f t="shared" si="99"/>
        <v>0</v>
      </c>
      <c r="BG469">
        <f t="shared" si="97"/>
        <v>0</v>
      </c>
      <c r="BH469">
        <f t="shared" si="97"/>
        <v>0</v>
      </c>
      <c r="BI469">
        <f t="shared" si="97"/>
        <v>0</v>
      </c>
      <c r="BJ469" s="16"/>
      <c r="BL469">
        <v>0</v>
      </c>
      <c r="BO469" s="16" cm="1">
        <f t="array" ref="BO469">INDEX($BK$21:$BK$70,_xlfn.XMATCH($A469,$BK$21:$BK$70,-1))</f>
        <v>808</v>
      </c>
      <c r="BP469" s="16" cm="1">
        <f t="array" ref="BP469">INDEX($BK$21:$BK$70,_xlfn.XMATCH($A469,$BK$21:$BK$70,1))</f>
        <v>808</v>
      </c>
      <c r="BQ469" s="16" cm="1">
        <f t="array" ref="BQ469">INDEX($BL$21:$BL$70,_xlfn.XMATCH($A469,$BK$21:$BK$70,-1))</f>
        <v>0</v>
      </c>
      <c r="BR469" s="16" cm="1">
        <f t="array" ref="BR469">INDEX($BL$21:$BL$70,_xlfn.XMATCH($A469,$BK$21:$BK$70,1))</f>
        <v>0</v>
      </c>
      <c r="BS469">
        <f t="shared" ref="BS469:BS532" si="104">IF(BO469=BP469,BQ469,($A469-BO469)/(BP469-BO469)*(BR469-BQ469)+BQ469)</f>
        <v>0</v>
      </c>
    </row>
    <row r="470" spans="1:71" x14ac:dyDescent="0.2">
      <c r="A470">
        <v>809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1.4695623420588775E-7</v>
      </c>
      <c r="L470">
        <v>0</v>
      </c>
      <c r="M470">
        <v>0</v>
      </c>
      <c r="N470">
        <v>6.3456763893792836E-5</v>
      </c>
      <c r="O470">
        <v>0</v>
      </c>
      <c r="P470">
        <v>0</v>
      </c>
      <c r="Q470">
        <v>8.8872376457228968E-5</v>
      </c>
      <c r="R470">
        <v>0</v>
      </c>
      <c r="S470">
        <v>0</v>
      </c>
      <c r="T470">
        <v>0</v>
      </c>
      <c r="U470">
        <v>6.9893848863834586E-6</v>
      </c>
      <c r="V470">
        <v>1.7596944529657221E-5</v>
      </c>
      <c r="W470">
        <v>2.6435821178363644E-5</v>
      </c>
      <c r="X470">
        <v>3.6083147074405917E-5</v>
      </c>
      <c r="Y470">
        <v>5.4977204486529312E-5</v>
      </c>
      <c r="Z470">
        <v>8.694537577088613E-5</v>
      </c>
      <c r="AA470">
        <v>1.3444005990736303E-4</v>
      </c>
      <c r="AB470">
        <v>2.3007266913019219E-3</v>
      </c>
      <c r="AC470">
        <v>8.5331673220588225E-2</v>
      </c>
      <c r="AE470">
        <f t="shared" ref="AE470:AE511" si="105">BS470</f>
        <v>0</v>
      </c>
      <c r="AG470">
        <v>809</v>
      </c>
      <c r="AH470">
        <f t="shared" si="103"/>
        <v>0</v>
      </c>
      <c r="AI470">
        <f t="shared" si="103"/>
        <v>0</v>
      </c>
      <c r="AJ470">
        <f t="shared" si="103"/>
        <v>0</v>
      </c>
      <c r="AK470">
        <f t="shared" si="103"/>
        <v>0</v>
      </c>
      <c r="AL470">
        <f t="shared" si="103"/>
        <v>0</v>
      </c>
      <c r="AM470">
        <f t="shared" si="103"/>
        <v>0</v>
      </c>
      <c r="AN470">
        <f t="shared" si="103"/>
        <v>0</v>
      </c>
      <c r="AO470">
        <f t="shared" si="102"/>
        <v>0</v>
      </c>
      <c r="AP470">
        <f t="shared" si="102"/>
        <v>0</v>
      </c>
      <c r="AQ470">
        <f t="shared" si="102"/>
        <v>0</v>
      </c>
      <c r="AR470">
        <f t="shared" si="102"/>
        <v>0</v>
      </c>
      <c r="AS470">
        <f t="shared" si="102"/>
        <v>0</v>
      </c>
      <c r="AT470">
        <f t="shared" si="102"/>
        <v>0</v>
      </c>
      <c r="AU470">
        <f t="shared" si="102"/>
        <v>0</v>
      </c>
      <c r="AV470">
        <f t="shared" si="102"/>
        <v>0</v>
      </c>
      <c r="AW470">
        <f t="shared" si="102"/>
        <v>0</v>
      </c>
      <c r="AX470">
        <f t="shared" si="101"/>
        <v>0</v>
      </c>
      <c r="AY470">
        <f t="shared" si="101"/>
        <v>0</v>
      </c>
      <c r="AZ470">
        <f t="shared" si="100"/>
        <v>0</v>
      </c>
      <c r="BA470">
        <f t="shared" si="100"/>
        <v>0</v>
      </c>
      <c r="BB470">
        <f t="shared" si="100"/>
        <v>0</v>
      </c>
      <c r="BC470">
        <f t="shared" si="99"/>
        <v>0</v>
      </c>
      <c r="BD470">
        <f t="shared" si="99"/>
        <v>0</v>
      </c>
      <c r="BE470">
        <f t="shared" si="99"/>
        <v>0</v>
      </c>
      <c r="BF470">
        <f t="shared" si="99"/>
        <v>0</v>
      </c>
      <c r="BG470">
        <f t="shared" si="97"/>
        <v>0</v>
      </c>
      <c r="BH470">
        <f t="shared" si="97"/>
        <v>0</v>
      </c>
      <c r="BI470">
        <f t="shared" si="97"/>
        <v>0</v>
      </c>
      <c r="BJ470" s="16"/>
      <c r="BL470">
        <v>0</v>
      </c>
      <c r="BO470" s="16" cm="1">
        <f t="array" ref="BO470">INDEX($BK$21:$BK$70,_xlfn.XMATCH($A470,$BK$21:$BK$70,-1))</f>
        <v>808</v>
      </c>
      <c r="BP470" s="16" cm="1">
        <f t="array" ref="BP470">INDEX($BK$21:$BK$70,_xlfn.XMATCH($A470,$BK$21:$BK$70,1))</f>
        <v>1200</v>
      </c>
      <c r="BQ470" s="16" cm="1">
        <f t="array" ref="BQ470">INDEX($BL$21:$BL$70,_xlfn.XMATCH($A470,$BK$21:$BK$70,-1))</f>
        <v>0</v>
      </c>
      <c r="BR470" s="16" cm="1">
        <f t="array" ref="BR470">INDEX($BL$21:$BL$70,_xlfn.XMATCH($A470,$BK$21:$BK$70,1))</f>
        <v>0</v>
      </c>
      <c r="BS470">
        <f t="shared" si="104"/>
        <v>0</v>
      </c>
    </row>
    <row r="471" spans="1:71" x14ac:dyDescent="0.2">
      <c r="A471">
        <v>810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1.4660317255765843E-7</v>
      </c>
      <c r="L471">
        <v>0</v>
      </c>
      <c r="M471">
        <v>0</v>
      </c>
      <c r="N471">
        <v>6.1535399364753981E-5</v>
      </c>
      <c r="O471">
        <v>0</v>
      </c>
      <c r="P471">
        <v>0</v>
      </c>
      <c r="Q471">
        <v>8.7713291791010386E-5</v>
      </c>
      <c r="R471">
        <v>0</v>
      </c>
      <c r="S471">
        <v>0</v>
      </c>
      <c r="T471">
        <v>0</v>
      </c>
      <c r="U471">
        <v>6.0105426407249941E-6</v>
      </c>
      <c r="V471">
        <v>2.0773623215904263E-5</v>
      </c>
      <c r="W471">
        <v>2.2812021987381125E-5</v>
      </c>
      <c r="X471">
        <v>3.5410640659250641E-5</v>
      </c>
      <c r="Y471">
        <v>5.0616367760055473E-5</v>
      </c>
      <c r="Z471">
        <v>8.2797663568197528E-5</v>
      </c>
      <c r="AA471">
        <v>1.2529004139493423E-4</v>
      </c>
      <c r="AB471">
        <v>2.04406234780167E-3</v>
      </c>
      <c r="AC471">
        <v>8.7855203536771245E-2</v>
      </c>
      <c r="AE471">
        <f t="shared" si="105"/>
        <v>0</v>
      </c>
      <c r="AG471">
        <v>810</v>
      </c>
      <c r="AH471">
        <f t="shared" si="103"/>
        <v>0</v>
      </c>
      <c r="AI471">
        <f t="shared" si="103"/>
        <v>0</v>
      </c>
      <c r="AJ471">
        <f t="shared" si="103"/>
        <v>0</v>
      </c>
      <c r="AK471">
        <f t="shared" si="103"/>
        <v>0</v>
      </c>
      <c r="AL471">
        <f t="shared" si="103"/>
        <v>0</v>
      </c>
      <c r="AM471">
        <f t="shared" si="103"/>
        <v>0</v>
      </c>
      <c r="AN471">
        <f t="shared" si="103"/>
        <v>0</v>
      </c>
      <c r="AO471">
        <f t="shared" si="102"/>
        <v>0</v>
      </c>
      <c r="AP471">
        <f t="shared" si="102"/>
        <v>0</v>
      </c>
      <c r="AQ471">
        <f t="shared" si="102"/>
        <v>0</v>
      </c>
      <c r="AR471">
        <f t="shared" si="102"/>
        <v>0</v>
      </c>
      <c r="AS471">
        <f t="shared" si="102"/>
        <v>0</v>
      </c>
      <c r="AT471">
        <f t="shared" si="102"/>
        <v>0</v>
      </c>
      <c r="AU471">
        <f t="shared" si="102"/>
        <v>0</v>
      </c>
      <c r="AV471">
        <f t="shared" si="102"/>
        <v>0</v>
      </c>
      <c r="AW471">
        <f t="shared" si="102"/>
        <v>0</v>
      </c>
      <c r="AX471">
        <f t="shared" si="101"/>
        <v>0</v>
      </c>
      <c r="AY471">
        <f t="shared" si="101"/>
        <v>0</v>
      </c>
      <c r="AZ471">
        <f t="shared" si="100"/>
        <v>0</v>
      </c>
      <c r="BA471">
        <f t="shared" si="100"/>
        <v>0</v>
      </c>
      <c r="BB471">
        <f t="shared" si="100"/>
        <v>0</v>
      </c>
      <c r="BC471">
        <f t="shared" si="99"/>
        <v>0</v>
      </c>
      <c r="BD471">
        <f t="shared" si="99"/>
        <v>0</v>
      </c>
      <c r="BE471">
        <f t="shared" si="99"/>
        <v>0</v>
      </c>
      <c r="BF471">
        <f t="shared" si="99"/>
        <v>0</v>
      </c>
      <c r="BG471">
        <f t="shared" si="97"/>
        <v>0</v>
      </c>
      <c r="BH471">
        <f t="shared" si="97"/>
        <v>0</v>
      </c>
      <c r="BI471">
        <f t="shared" si="97"/>
        <v>0</v>
      </c>
      <c r="BJ471" s="16"/>
      <c r="BL471">
        <v>0</v>
      </c>
      <c r="BO471" s="16" cm="1">
        <f t="array" ref="BO471">INDEX($BK$21:$BK$70,_xlfn.XMATCH($A471,$BK$21:$BK$70,-1))</f>
        <v>808</v>
      </c>
      <c r="BP471" s="16" cm="1">
        <f t="array" ref="BP471">INDEX($BK$21:$BK$70,_xlfn.XMATCH($A471,$BK$21:$BK$70,1))</f>
        <v>1200</v>
      </c>
      <c r="BQ471" s="16" cm="1">
        <f t="array" ref="BQ471">INDEX($BL$21:$BL$70,_xlfn.XMATCH($A471,$BK$21:$BK$70,-1))</f>
        <v>0</v>
      </c>
      <c r="BR471" s="16" cm="1">
        <f t="array" ref="BR471">INDEX($BL$21:$BL$70,_xlfn.XMATCH($A471,$BK$21:$BK$70,1))</f>
        <v>0</v>
      </c>
      <c r="BS471">
        <f t="shared" si="104"/>
        <v>0</v>
      </c>
    </row>
    <row r="472" spans="1:71" x14ac:dyDescent="0.2">
      <c r="A472">
        <v>811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1.413929093488769E-7</v>
      </c>
      <c r="L472">
        <v>0</v>
      </c>
      <c r="M472">
        <v>0</v>
      </c>
      <c r="N472">
        <v>6.0416951512639607E-5</v>
      </c>
      <c r="O472">
        <v>0</v>
      </c>
      <c r="P472">
        <v>0</v>
      </c>
      <c r="Q472">
        <v>8.4904612786120727E-5</v>
      </c>
      <c r="R472">
        <v>0</v>
      </c>
      <c r="S472">
        <v>0</v>
      </c>
      <c r="T472">
        <v>0</v>
      </c>
      <c r="U472">
        <v>0</v>
      </c>
      <c r="V472">
        <v>2.2607310546307974E-5</v>
      </c>
      <c r="W472">
        <v>2.3771746491203185E-5</v>
      </c>
      <c r="X472">
        <v>3.6658878558805432E-5</v>
      </c>
      <c r="Y472">
        <v>5.1298512738576514E-5</v>
      </c>
      <c r="Z472">
        <v>7.7242457772060374E-5</v>
      </c>
      <c r="AA472">
        <v>1.1468751269938084E-4</v>
      </c>
      <c r="AB472">
        <v>1.8093424034614598E-3</v>
      </c>
      <c r="AC472">
        <v>8.9631411051227294E-2</v>
      </c>
      <c r="AE472">
        <f t="shared" si="105"/>
        <v>0</v>
      </c>
      <c r="AG472">
        <v>811</v>
      </c>
      <c r="AH472">
        <f t="shared" si="103"/>
        <v>0</v>
      </c>
      <c r="AI472">
        <f t="shared" si="103"/>
        <v>0</v>
      </c>
      <c r="AJ472">
        <f t="shared" si="103"/>
        <v>0</v>
      </c>
      <c r="AK472">
        <f t="shared" si="103"/>
        <v>0</v>
      </c>
      <c r="AL472">
        <f t="shared" si="103"/>
        <v>0</v>
      </c>
      <c r="AM472">
        <f t="shared" si="103"/>
        <v>0</v>
      </c>
      <c r="AN472">
        <f t="shared" si="103"/>
        <v>0</v>
      </c>
      <c r="AO472">
        <f t="shared" si="102"/>
        <v>0</v>
      </c>
      <c r="AP472">
        <f t="shared" si="102"/>
        <v>0</v>
      </c>
      <c r="AQ472">
        <f t="shared" si="102"/>
        <v>0</v>
      </c>
      <c r="AR472">
        <f t="shared" si="102"/>
        <v>0</v>
      </c>
      <c r="AS472">
        <f t="shared" si="102"/>
        <v>0</v>
      </c>
      <c r="AT472">
        <f t="shared" si="102"/>
        <v>0</v>
      </c>
      <c r="AU472">
        <f t="shared" si="102"/>
        <v>0</v>
      </c>
      <c r="AV472">
        <f t="shared" si="102"/>
        <v>0</v>
      </c>
      <c r="AW472">
        <f t="shared" si="102"/>
        <v>0</v>
      </c>
      <c r="AX472">
        <f t="shared" si="101"/>
        <v>0</v>
      </c>
      <c r="AY472">
        <f t="shared" si="101"/>
        <v>0</v>
      </c>
      <c r="AZ472">
        <f t="shared" si="100"/>
        <v>0</v>
      </c>
      <c r="BA472">
        <f t="shared" si="100"/>
        <v>0</v>
      </c>
      <c r="BB472">
        <f t="shared" si="100"/>
        <v>0</v>
      </c>
      <c r="BC472">
        <f t="shared" si="99"/>
        <v>0</v>
      </c>
      <c r="BD472">
        <f t="shared" si="99"/>
        <v>0</v>
      </c>
      <c r="BE472">
        <f t="shared" si="99"/>
        <v>0</v>
      </c>
      <c r="BF472">
        <f t="shared" si="99"/>
        <v>0</v>
      </c>
      <c r="BG472">
        <f t="shared" si="97"/>
        <v>0</v>
      </c>
      <c r="BH472">
        <f t="shared" si="97"/>
        <v>0</v>
      </c>
      <c r="BI472">
        <f t="shared" si="97"/>
        <v>0</v>
      </c>
      <c r="BJ472" s="16"/>
      <c r="BL472">
        <v>0</v>
      </c>
      <c r="BO472" s="16" cm="1">
        <f t="array" ref="BO472">INDEX($BK$21:$BK$70,_xlfn.XMATCH($A472,$BK$21:$BK$70,-1))</f>
        <v>808</v>
      </c>
      <c r="BP472" s="16" cm="1">
        <f t="array" ref="BP472">INDEX($BK$21:$BK$70,_xlfn.XMATCH($A472,$BK$21:$BK$70,1))</f>
        <v>1200</v>
      </c>
      <c r="BQ472" s="16" cm="1">
        <f t="array" ref="BQ472">INDEX($BL$21:$BL$70,_xlfn.XMATCH($A472,$BK$21:$BK$70,-1))</f>
        <v>0</v>
      </c>
      <c r="BR472" s="16" cm="1">
        <f t="array" ref="BR472">INDEX($BL$21:$BL$70,_xlfn.XMATCH($A472,$BK$21:$BK$70,1))</f>
        <v>0</v>
      </c>
      <c r="BS472">
        <f t="shared" si="104"/>
        <v>0</v>
      </c>
    </row>
    <row r="473" spans="1:71" x14ac:dyDescent="0.2">
      <c r="A473">
        <v>812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1.3365234284986279E-7</v>
      </c>
      <c r="L473">
        <v>0</v>
      </c>
      <c r="M473">
        <v>0</v>
      </c>
      <c r="N473">
        <v>5.9330461488161761E-5</v>
      </c>
      <c r="O473">
        <v>0</v>
      </c>
      <c r="P473">
        <v>0</v>
      </c>
      <c r="Q473">
        <v>8.4202855947450455E-5</v>
      </c>
      <c r="R473">
        <v>0</v>
      </c>
      <c r="S473">
        <v>0</v>
      </c>
      <c r="T473">
        <v>0</v>
      </c>
      <c r="U473">
        <v>0</v>
      </c>
      <c r="V473">
        <v>2.0060408740608628E-5</v>
      </c>
      <c r="W473">
        <v>2.4960539340965255E-5</v>
      </c>
      <c r="X473">
        <v>3.6239980795904179E-5</v>
      </c>
      <c r="Y473">
        <v>4.8395393254782491E-5</v>
      </c>
      <c r="Z473">
        <v>7.3910628836014865E-5</v>
      </c>
      <c r="AA473">
        <v>1.0612202196323232E-4</v>
      </c>
      <c r="AB473">
        <v>1.6156875581391258E-3</v>
      </c>
      <c r="AC473">
        <v>9.091623840296921E-2</v>
      </c>
      <c r="AE473">
        <f t="shared" si="105"/>
        <v>0</v>
      </c>
      <c r="AG473">
        <v>812</v>
      </c>
      <c r="AH473">
        <f t="shared" si="103"/>
        <v>0</v>
      </c>
      <c r="AI473">
        <f t="shared" si="103"/>
        <v>0</v>
      </c>
      <c r="AJ473">
        <f t="shared" si="103"/>
        <v>0</v>
      </c>
      <c r="AK473">
        <f t="shared" si="103"/>
        <v>0</v>
      </c>
      <c r="AL473">
        <f t="shared" si="103"/>
        <v>0</v>
      </c>
      <c r="AM473">
        <f t="shared" si="103"/>
        <v>0</v>
      </c>
      <c r="AN473">
        <f t="shared" si="103"/>
        <v>0</v>
      </c>
      <c r="AO473">
        <f t="shared" si="102"/>
        <v>0</v>
      </c>
      <c r="AP473">
        <f t="shared" si="102"/>
        <v>0</v>
      </c>
      <c r="AQ473">
        <f t="shared" si="102"/>
        <v>0</v>
      </c>
      <c r="AR473">
        <f t="shared" si="102"/>
        <v>0</v>
      </c>
      <c r="AS473">
        <f t="shared" si="102"/>
        <v>0</v>
      </c>
      <c r="AT473">
        <f t="shared" si="102"/>
        <v>0</v>
      </c>
      <c r="AU473">
        <f t="shared" si="102"/>
        <v>0</v>
      </c>
      <c r="AV473">
        <f t="shared" si="102"/>
        <v>0</v>
      </c>
      <c r="AW473">
        <f t="shared" si="102"/>
        <v>0</v>
      </c>
      <c r="AX473">
        <f t="shared" si="101"/>
        <v>0</v>
      </c>
      <c r="AY473">
        <f t="shared" si="101"/>
        <v>0</v>
      </c>
      <c r="AZ473">
        <f t="shared" si="100"/>
        <v>0</v>
      </c>
      <c r="BA473">
        <f t="shared" si="100"/>
        <v>0</v>
      </c>
      <c r="BB473">
        <f t="shared" si="100"/>
        <v>0</v>
      </c>
      <c r="BC473">
        <f t="shared" si="99"/>
        <v>0</v>
      </c>
      <c r="BD473">
        <f t="shared" si="99"/>
        <v>0</v>
      </c>
      <c r="BE473">
        <f t="shared" si="99"/>
        <v>0</v>
      </c>
      <c r="BF473">
        <f t="shared" si="99"/>
        <v>0</v>
      </c>
      <c r="BG473">
        <f t="shared" si="97"/>
        <v>0</v>
      </c>
      <c r="BH473">
        <f t="shared" si="97"/>
        <v>0</v>
      </c>
      <c r="BI473">
        <f t="shared" si="97"/>
        <v>0</v>
      </c>
      <c r="BJ473" s="16"/>
      <c r="BL473">
        <v>0</v>
      </c>
      <c r="BO473" s="16" cm="1">
        <f t="array" ref="BO473">INDEX($BK$21:$BK$70,_xlfn.XMATCH($A473,$BK$21:$BK$70,-1))</f>
        <v>808</v>
      </c>
      <c r="BP473" s="16" cm="1">
        <f t="array" ref="BP473">INDEX($BK$21:$BK$70,_xlfn.XMATCH($A473,$BK$21:$BK$70,1))</f>
        <v>1200</v>
      </c>
      <c r="BQ473" s="16" cm="1">
        <f t="array" ref="BQ473">INDEX($BL$21:$BL$70,_xlfn.XMATCH($A473,$BK$21:$BK$70,-1))</f>
        <v>0</v>
      </c>
      <c r="BR473" s="16" cm="1">
        <f t="array" ref="BR473">INDEX($BL$21:$BL$70,_xlfn.XMATCH($A473,$BK$21:$BK$70,1))</f>
        <v>0</v>
      </c>
      <c r="BS473">
        <f t="shared" si="104"/>
        <v>0</v>
      </c>
    </row>
    <row r="474" spans="1:71" x14ac:dyDescent="0.2">
      <c r="A474">
        <v>813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1.2860897792020405E-7</v>
      </c>
      <c r="L474">
        <v>0</v>
      </c>
      <c r="M474">
        <v>0</v>
      </c>
      <c r="N474">
        <v>5.6994604874978274E-5</v>
      </c>
      <c r="O474">
        <v>0</v>
      </c>
      <c r="P474">
        <v>0</v>
      </c>
      <c r="Q474">
        <v>8.2043146565146345E-5</v>
      </c>
      <c r="R474">
        <v>0</v>
      </c>
      <c r="S474">
        <v>0</v>
      </c>
      <c r="T474">
        <v>0</v>
      </c>
      <c r="U474">
        <v>0</v>
      </c>
      <c r="V474">
        <v>1.6643350610235783E-5</v>
      </c>
      <c r="W474">
        <v>2.1603960223006322E-5</v>
      </c>
      <c r="X474">
        <v>3.4310076654672866E-5</v>
      </c>
      <c r="Y474">
        <v>4.7857489477909403E-5</v>
      </c>
      <c r="Z474">
        <v>7.3271785925959549E-5</v>
      </c>
      <c r="AA474">
        <v>1.0215061182676975E-4</v>
      </c>
      <c r="AB474">
        <v>1.4366359966992018E-3</v>
      </c>
      <c r="AC474">
        <v>9.0879979119447257E-2</v>
      </c>
      <c r="AE474">
        <f t="shared" si="105"/>
        <v>0</v>
      </c>
      <c r="AG474">
        <v>813</v>
      </c>
      <c r="AH474">
        <f t="shared" si="103"/>
        <v>0</v>
      </c>
      <c r="AI474">
        <f t="shared" si="103"/>
        <v>0</v>
      </c>
      <c r="AJ474">
        <f t="shared" si="103"/>
        <v>0</v>
      </c>
      <c r="AK474">
        <f t="shared" si="103"/>
        <v>0</v>
      </c>
      <c r="AL474">
        <f t="shared" si="103"/>
        <v>0</v>
      </c>
      <c r="AM474">
        <f t="shared" si="103"/>
        <v>0</v>
      </c>
      <c r="AN474">
        <f t="shared" si="103"/>
        <v>0</v>
      </c>
      <c r="AO474">
        <f t="shared" si="102"/>
        <v>0</v>
      </c>
      <c r="AP474">
        <f t="shared" si="102"/>
        <v>0</v>
      </c>
      <c r="AQ474">
        <f t="shared" si="102"/>
        <v>0</v>
      </c>
      <c r="AR474">
        <f t="shared" si="102"/>
        <v>0</v>
      </c>
      <c r="AS474">
        <f t="shared" si="102"/>
        <v>0</v>
      </c>
      <c r="AT474">
        <f t="shared" si="102"/>
        <v>0</v>
      </c>
      <c r="AU474">
        <f t="shared" si="102"/>
        <v>0</v>
      </c>
      <c r="AV474">
        <f t="shared" si="102"/>
        <v>0</v>
      </c>
      <c r="AW474">
        <f t="shared" si="102"/>
        <v>0</v>
      </c>
      <c r="AX474">
        <f t="shared" si="101"/>
        <v>0</v>
      </c>
      <c r="AY474">
        <f t="shared" si="101"/>
        <v>0</v>
      </c>
      <c r="AZ474">
        <f t="shared" si="100"/>
        <v>0</v>
      </c>
      <c r="BA474">
        <f t="shared" si="100"/>
        <v>0</v>
      </c>
      <c r="BB474">
        <f t="shared" si="100"/>
        <v>0</v>
      </c>
      <c r="BC474">
        <f t="shared" si="99"/>
        <v>0</v>
      </c>
      <c r="BD474">
        <f t="shared" si="99"/>
        <v>0</v>
      </c>
      <c r="BE474">
        <f t="shared" si="99"/>
        <v>0</v>
      </c>
      <c r="BF474">
        <f t="shared" si="99"/>
        <v>0</v>
      </c>
      <c r="BG474">
        <f t="shared" si="97"/>
        <v>0</v>
      </c>
      <c r="BH474">
        <f t="shared" si="97"/>
        <v>0</v>
      </c>
      <c r="BI474">
        <f t="shared" si="97"/>
        <v>0</v>
      </c>
      <c r="BJ474" s="16"/>
      <c r="BL474">
        <v>0</v>
      </c>
      <c r="BO474" s="16" cm="1">
        <f t="array" ref="BO474">INDEX($BK$21:$BK$70,_xlfn.XMATCH($A474,$BK$21:$BK$70,-1))</f>
        <v>808</v>
      </c>
      <c r="BP474" s="16" cm="1">
        <f t="array" ref="BP474">INDEX($BK$21:$BK$70,_xlfn.XMATCH($A474,$BK$21:$BK$70,1))</f>
        <v>1200</v>
      </c>
      <c r="BQ474" s="16" cm="1">
        <f t="array" ref="BQ474">INDEX($BL$21:$BL$70,_xlfn.XMATCH($A474,$BK$21:$BK$70,-1))</f>
        <v>0</v>
      </c>
      <c r="BR474" s="16" cm="1">
        <f t="array" ref="BR474">INDEX($BL$21:$BL$70,_xlfn.XMATCH($A474,$BK$21:$BK$70,1))</f>
        <v>0</v>
      </c>
      <c r="BS474">
        <f t="shared" si="104"/>
        <v>0</v>
      </c>
    </row>
    <row r="475" spans="1:71" x14ac:dyDescent="0.2">
      <c r="A475">
        <v>814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1.2919872811979736E-7</v>
      </c>
      <c r="L475">
        <v>0</v>
      </c>
      <c r="M475">
        <v>0</v>
      </c>
      <c r="N475">
        <v>5.6486089109589683E-5</v>
      </c>
      <c r="O475">
        <v>0</v>
      </c>
      <c r="P475">
        <v>0</v>
      </c>
      <c r="Q475">
        <v>8.0394541862830067E-5</v>
      </c>
      <c r="R475">
        <v>0</v>
      </c>
      <c r="S475">
        <v>0</v>
      </c>
      <c r="T475">
        <v>0</v>
      </c>
      <c r="U475">
        <v>0</v>
      </c>
      <c r="V475">
        <v>1.834309976273583E-5</v>
      </c>
      <c r="W475">
        <v>2.2681840696754625E-5</v>
      </c>
      <c r="X475">
        <v>3.334481908455761E-5</v>
      </c>
      <c r="Y475">
        <v>4.6480442612603567E-5</v>
      </c>
      <c r="Z475">
        <v>7.3729312056532495E-5</v>
      </c>
      <c r="AA475">
        <v>9.516000887287954E-5</v>
      </c>
      <c r="AB475">
        <v>1.2855503892697782E-3</v>
      </c>
      <c r="AC475">
        <v>8.9974511149825742E-2</v>
      </c>
      <c r="AE475">
        <f t="shared" si="105"/>
        <v>0</v>
      </c>
      <c r="AG475">
        <v>814</v>
      </c>
      <c r="AH475">
        <f t="shared" si="103"/>
        <v>0</v>
      </c>
      <c r="AI475">
        <f t="shared" si="103"/>
        <v>0</v>
      </c>
      <c r="AJ475">
        <f t="shared" si="103"/>
        <v>0</v>
      </c>
      <c r="AK475">
        <f t="shared" si="103"/>
        <v>0</v>
      </c>
      <c r="AL475">
        <f t="shared" si="103"/>
        <v>0</v>
      </c>
      <c r="AM475">
        <f t="shared" si="103"/>
        <v>0</v>
      </c>
      <c r="AN475">
        <f t="shared" si="103"/>
        <v>0</v>
      </c>
      <c r="AO475">
        <f t="shared" si="102"/>
        <v>0</v>
      </c>
      <c r="AP475">
        <f t="shared" si="102"/>
        <v>0</v>
      </c>
      <c r="AQ475">
        <f t="shared" si="102"/>
        <v>0</v>
      </c>
      <c r="AR475">
        <f t="shared" si="102"/>
        <v>0</v>
      </c>
      <c r="AS475">
        <f t="shared" si="102"/>
        <v>0</v>
      </c>
      <c r="AT475">
        <f t="shared" si="102"/>
        <v>0</v>
      </c>
      <c r="AU475">
        <f t="shared" si="102"/>
        <v>0</v>
      </c>
      <c r="AV475">
        <f t="shared" si="102"/>
        <v>0</v>
      </c>
      <c r="AW475">
        <f t="shared" si="102"/>
        <v>0</v>
      </c>
      <c r="AX475">
        <f t="shared" si="101"/>
        <v>0</v>
      </c>
      <c r="AY475">
        <f t="shared" si="101"/>
        <v>0</v>
      </c>
      <c r="AZ475">
        <f t="shared" si="100"/>
        <v>0</v>
      </c>
      <c r="BA475">
        <f t="shared" si="100"/>
        <v>0</v>
      </c>
      <c r="BB475">
        <f t="shared" si="100"/>
        <v>0</v>
      </c>
      <c r="BC475">
        <f t="shared" si="99"/>
        <v>0</v>
      </c>
      <c r="BD475">
        <f t="shared" si="99"/>
        <v>0</v>
      </c>
      <c r="BE475">
        <f t="shared" si="99"/>
        <v>0</v>
      </c>
      <c r="BF475">
        <f t="shared" si="99"/>
        <v>0</v>
      </c>
      <c r="BG475">
        <f t="shared" si="97"/>
        <v>0</v>
      </c>
      <c r="BH475">
        <f t="shared" si="97"/>
        <v>0</v>
      </c>
      <c r="BI475">
        <f t="shared" si="97"/>
        <v>0</v>
      </c>
      <c r="BJ475" s="16"/>
      <c r="BL475">
        <v>0</v>
      </c>
      <c r="BO475" s="16" cm="1">
        <f t="array" ref="BO475">INDEX($BK$21:$BK$70,_xlfn.XMATCH($A475,$BK$21:$BK$70,-1))</f>
        <v>808</v>
      </c>
      <c r="BP475" s="16" cm="1">
        <f t="array" ref="BP475">INDEX($BK$21:$BK$70,_xlfn.XMATCH($A475,$BK$21:$BK$70,1))</f>
        <v>1200</v>
      </c>
      <c r="BQ475" s="16" cm="1">
        <f t="array" ref="BQ475">INDEX($BL$21:$BL$70,_xlfn.XMATCH($A475,$BK$21:$BK$70,-1))</f>
        <v>0</v>
      </c>
      <c r="BR475" s="16" cm="1">
        <f t="array" ref="BR475">INDEX($BL$21:$BL$70,_xlfn.XMATCH($A475,$BK$21:$BK$70,1))</f>
        <v>0</v>
      </c>
      <c r="BS475">
        <f t="shared" si="104"/>
        <v>0</v>
      </c>
    </row>
    <row r="476" spans="1:71" x14ac:dyDescent="0.2">
      <c r="A476">
        <v>815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1.2223277793885226E-7</v>
      </c>
      <c r="L476">
        <v>0</v>
      </c>
      <c r="M476">
        <v>0</v>
      </c>
      <c r="N476">
        <v>5.4124745101523679E-5</v>
      </c>
      <c r="O476">
        <v>0</v>
      </c>
      <c r="P476">
        <v>0</v>
      </c>
      <c r="Q476">
        <v>7.7628718412847545E-5</v>
      </c>
      <c r="R476">
        <v>0</v>
      </c>
      <c r="S476">
        <v>0</v>
      </c>
      <c r="T476">
        <v>0</v>
      </c>
      <c r="U476">
        <v>0</v>
      </c>
      <c r="V476">
        <v>1.8579566293919946E-5</v>
      </c>
      <c r="W476">
        <v>2.3184333236492335E-5</v>
      </c>
      <c r="X476">
        <v>3.580551292432793E-5</v>
      </c>
      <c r="Y476">
        <v>4.5976689329425343E-5</v>
      </c>
      <c r="Z476">
        <v>6.7309527630468724E-5</v>
      </c>
      <c r="AA476">
        <v>8.8841110201148065E-5</v>
      </c>
      <c r="AB476">
        <v>1.1567027138257131E-3</v>
      </c>
      <c r="AC476">
        <v>8.7804320635714153E-2</v>
      </c>
      <c r="AE476">
        <f t="shared" si="105"/>
        <v>0</v>
      </c>
      <c r="AG476">
        <v>815</v>
      </c>
      <c r="AH476">
        <f t="shared" si="103"/>
        <v>0</v>
      </c>
      <c r="AI476">
        <f t="shared" si="103"/>
        <v>0</v>
      </c>
      <c r="AJ476">
        <f t="shared" si="103"/>
        <v>0</v>
      </c>
      <c r="AK476">
        <f t="shared" si="103"/>
        <v>0</v>
      </c>
      <c r="AL476">
        <f t="shared" si="103"/>
        <v>0</v>
      </c>
      <c r="AM476">
        <f t="shared" si="103"/>
        <v>0</v>
      </c>
      <c r="AN476">
        <f t="shared" si="103"/>
        <v>0</v>
      </c>
      <c r="AO476">
        <f t="shared" si="102"/>
        <v>0</v>
      </c>
      <c r="AP476">
        <f t="shared" si="102"/>
        <v>0</v>
      </c>
      <c r="AQ476">
        <f t="shared" si="102"/>
        <v>0</v>
      </c>
      <c r="AR476">
        <f t="shared" si="102"/>
        <v>0</v>
      </c>
      <c r="AS476">
        <f t="shared" si="102"/>
        <v>0</v>
      </c>
      <c r="AT476">
        <f t="shared" si="102"/>
        <v>0</v>
      </c>
      <c r="AU476">
        <f t="shared" si="102"/>
        <v>0</v>
      </c>
      <c r="AV476">
        <f t="shared" si="102"/>
        <v>0</v>
      </c>
      <c r="AW476">
        <f t="shared" si="102"/>
        <v>0</v>
      </c>
      <c r="AX476">
        <f t="shared" si="101"/>
        <v>0</v>
      </c>
      <c r="AY476">
        <f t="shared" si="101"/>
        <v>0</v>
      </c>
      <c r="AZ476">
        <f t="shared" si="100"/>
        <v>0</v>
      </c>
      <c r="BA476">
        <f t="shared" si="100"/>
        <v>0</v>
      </c>
      <c r="BB476">
        <f t="shared" si="100"/>
        <v>0</v>
      </c>
      <c r="BC476">
        <f t="shared" si="99"/>
        <v>0</v>
      </c>
      <c r="BD476">
        <f t="shared" si="99"/>
        <v>0</v>
      </c>
      <c r="BE476">
        <f t="shared" si="99"/>
        <v>0</v>
      </c>
      <c r="BF476">
        <f t="shared" si="99"/>
        <v>0</v>
      </c>
      <c r="BG476">
        <f t="shared" si="97"/>
        <v>0</v>
      </c>
      <c r="BH476">
        <f t="shared" si="97"/>
        <v>0</v>
      </c>
      <c r="BI476">
        <f t="shared" si="97"/>
        <v>0</v>
      </c>
      <c r="BJ476" s="16"/>
      <c r="BL476">
        <v>0</v>
      </c>
      <c r="BO476" s="16" cm="1">
        <f t="array" ref="BO476">INDEX($BK$21:$BK$70,_xlfn.XMATCH($A476,$BK$21:$BK$70,-1))</f>
        <v>808</v>
      </c>
      <c r="BP476" s="16" cm="1">
        <f t="array" ref="BP476">INDEX($BK$21:$BK$70,_xlfn.XMATCH($A476,$BK$21:$BK$70,1))</f>
        <v>1200</v>
      </c>
      <c r="BQ476" s="16" cm="1">
        <f t="array" ref="BQ476">INDEX($BL$21:$BL$70,_xlfn.XMATCH($A476,$BK$21:$BK$70,-1))</f>
        <v>0</v>
      </c>
      <c r="BR476" s="16" cm="1">
        <f t="array" ref="BR476">INDEX($BL$21:$BL$70,_xlfn.XMATCH($A476,$BK$21:$BK$70,1))</f>
        <v>0</v>
      </c>
      <c r="BS476">
        <f t="shared" si="104"/>
        <v>0</v>
      </c>
    </row>
    <row r="477" spans="1:71" x14ac:dyDescent="0.2">
      <c r="A477">
        <v>816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1.1855990379501696E-7</v>
      </c>
      <c r="L477">
        <v>0</v>
      </c>
      <c r="M477">
        <v>0</v>
      </c>
      <c r="N477">
        <v>5.3038694058037797E-5</v>
      </c>
      <c r="O477">
        <v>0</v>
      </c>
      <c r="P477">
        <v>0</v>
      </c>
      <c r="Q477">
        <v>7.6682644322073704E-5</v>
      </c>
      <c r="R477">
        <v>0</v>
      </c>
      <c r="S477">
        <v>0</v>
      </c>
      <c r="T477">
        <v>0</v>
      </c>
      <c r="U477">
        <v>0</v>
      </c>
      <c r="V477">
        <v>2.0765382001867223E-5</v>
      </c>
      <c r="W477">
        <v>2.0806264648065971E-5</v>
      </c>
      <c r="X477">
        <v>3.3665087451909636E-5</v>
      </c>
      <c r="Y477">
        <v>4.3749403872257317E-5</v>
      </c>
      <c r="Z477">
        <v>6.6169465433143764E-5</v>
      </c>
      <c r="AA477">
        <v>8.2982913319653738E-5</v>
      </c>
      <c r="AB477">
        <v>1.047382558129505E-3</v>
      </c>
      <c r="AC477">
        <v>8.4375008372223767E-2</v>
      </c>
      <c r="AE477">
        <f t="shared" si="105"/>
        <v>0</v>
      </c>
      <c r="AG477">
        <v>816</v>
      </c>
      <c r="AH477">
        <f t="shared" si="103"/>
        <v>0</v>
      </c>
      <c r="AI477">
        <f t="shared" si="103"/>
        <v>0</v>
      </c>
      <c r="AJ477">
        <f t="shared" si="103"/>
        <v>0</v>
      </c>
      <c r="AK477">
        <f t="shared" si="103"/>
        <v>0</v>
      </c>
      <c r="AL477">
        <f t="shared" si="103"/>
        <v>0</v>
      </c>
      <c r="AM477">
        <f t="shared" si="103"/>
        <v>0</v>
      </c>
      <c r="AN477">
        <f t="shared" si="103"/>
        <v>0</v>
      </c>
      <c r="AO477">
        <f t="shared" si="102"/>
        <v>0</v>
      </c>
      <c r="AP477">
        <f t="shared" si="102"/>
        <v>0</v>
      </c>
      <c r="AQ477">
        <f t="shared" si="102"/>
        <v>0</v>
      </c>
      <c r="AR477">
        <f t="shared" si="102"/>
        <v>0</v>
      </c>
      <c r="AS477">
        <f t="shared" si="102"/>
        <v>0</v>
      </c>
      <c r="AT477">
        <f t="shared" si="102"/>
        <v>0</v>
      </c>
      <c r="AU477">
        <f t="shared" si="102"/>
        <v>0</v>
      </c>
      <c r="AV477">
        <f t="shared" si="102"/>
        <v>0</v>
      </c>
      <c r="AW477">
        <f t="shared" si="102"/>
        <v>0</v>
      </c>
      <c r="AX477">
        <f t="shared" si="101"/>
        <v>0</v>
      </c>
      <c r="AY477">
        <f t="shared" si="101"/>
        <v>0</v>
      </c>
      <c r="AZ477">
        <f t="shared" si="100"/>
        <v>0</v>
      </c>
      <c r="BA477">
        <f t="shared" si="100"/>
        <v>0</v>
      </c>
      <c r="BB477">
        <f t="shared" si="100"/>
        <v>0</v>
      </c>
      <c r="BC477">
        <f t="shared" si="99"/>
        <v>0</v>
      </c>
      <c r="BD477">
        <f t="shared" si="99"/>
        <v>0</v>
      </c>
      <c r="BE477">
        <f t="shared" si="99"/>
        <v>0</v>
      </c>
      <c r="BF477">
        <f t="shared" si="99"/>
        <v>0</v>
      </c>
      <c r="BG477">
        <f t="shared" si="97"/>
        <v>0</v>
      </c>
      <c r="BH477">
        <f t="shared" si="97"/>
        <v>0</v>
      </c>
      <c r="BI477">
        <f t="shared" si="97"/>
        <v>0</v>
      </c>
      <c r="BJ477" s="16"/>
      <c r="BL477">
        <v>0</v>
      </c>
      <c r="BO477" s="16" cm="1">
        <f t="array" ref="BO477">INDEX($BK$21:$BK$70,_xlfn.XMATCH($A477,$BK$21:$BK$70,-1))</f>
        <v>808</v>
      </c>
      <c r="BP477" s="16" cm="1">
        <f t="array" ref="BP477">INDEX($BK$21:$BK$70,_xlfn.XMATCH($A477,$BK$21:$BK$70,1))</f>
        <v>1200</v>
      </c>
      <c r="BQ477" s="16" cm="1">
        <f t="array" ref="BQ477">INDEX($BL$21:$BL$70,_xlfn.XMATCH($A477,$BK$21:$BK$70,-1))</f>
        <v>0</v>
      </c>
      <c r="BR477" s="16" cm="1">
        <f t="array" ref="BR477">INDEX($BL$21:$BL$70,_xlfn.XMATCH($A477,$BK$21:$BK$70,1))</f>
        <v>0</v>
      </c>
      <c r="BS477">
        <f t="shared" si="104"/>
        <v>0</v>
      </c>
    </row>
    <row r="478" spans="1:71" x14ac:dyDescent="0.2">
      <c r="A478">
        <v>817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1.196741460295792E-7</v>
      </c>
      <c r="L478">
        <v>0</v>
      </c>
      <c r="M478">
        <v>0</v>
      </c>
      <c r="N478">
        <v>5.2185813680746854E-5</v>
      </c>
      <c r="O478">
        <v>0</v>
      </c>
      <c r="P478">
        <v>0</v>
      </c>
      <c r="Q478">
        <v>7.5429773183401864E-5</v>
      </c>
      <c r="R478">
        <v>0</v>
      </c>
      <c r="S478">
        <v>0</v>
      </c>
      <c r="T478">
        <v>0</v>
      </c>
      <c r="U478">
        <v>0</v>
      </c>
      <c r="V478">
        <v>2.0681206374895177E-5</v>
      </c>
      <c r="W478">
        <v>2.0103206057817548E-5</v>
      </c>
      <c r="X478">
        <v>3.3764552164473714E-5</v>
      </c>
      <c r="Y478">
        <v>4.3327107837126714E-5</v>
      </c>
      <c r="Z478">
        <v>6.1498614839310269E-5</v>
      </c>
      <c r="AA478">
        <v>8.094342032613402E-5</v>
      </c>
      <c r="AB478">
        <v>9.4195631112124582E-4</v>
      </c>
      <c r="AC478">
        <v>7.9951176691087131E-2</v>
      </c>
      <c r="AE478">
        <f t="shared" si="105"/>
        <v>0</v>
      </c>
      <c r="AG478">
        <v>817</v>
      </c>
      <c r="AH478">
        <f t="shared" si="103"/>
        <v>0</v>
      </c>
      <c r="AI478">
        <f t="shared" si="103"/>
        <v>0</v>
      </c>
      <c r="AJ478">
        <f t="shared" si="103"/>
        <v>0</v>
      </c>
      <c r="AK478">
        <f t="shared" si="103"/>
        <v>0</v>
      </c>
      <c r="AL478">
        <f t="shared" si="103"/>
        <v>0</v>
      </c>
      <c r="AM478">
        <f t="shared" si="103"/>
        <v>0</v>
      </c>
      <c r="AN478">
        <f t="shared" si="103"/>
        <v>0</v>
      </c>
      <c r="AO478">
        <f t="shared" si="102"/>
        <v>0</v>
      </c>
      <c r="AP478">
        <f t="shared" si="102"/>
        <v>0</v>
      </c>
      <c r="AQ478">
        <f t="shared" si="102"/>
        <v>0</v>
      </c>
      <c r="AR478">
        <f t="shared" si="102"/>
        <v>0</v>
      </c>
      <c r="AS478">
        <f t="shared" si="102"/>
        <v>0</v>
      </c>
      <c r="AT478">
        <f t="shared" si="102"/>
        <v>0</v>
      </c>
      <c r="AU478">
        <f t="shared" si="102"/>
        <v>0</v>
      </c>
      <c r="AV478">
        <f t="shared" si="102"/>
        <v>0</v>
      </c>
      <c r="AW478">
        <f t="shared" si="102"/>
        <v>0</v>
      </c>
      <c r="AX478">
        <f t="shared" si="101"/>
        <v>0</v>
      </c>
      <c r="AY478">
        <f t="shared" si="101"/>
        <v>0</v>
      </c>
      <c r="AZ478">
        <f t="shared" si="100"/>
        <v>0</v>
      </c>
      <c r="BA478">
        <f t="shared" si="100"/>
        <v>0</v>
      </c>
      <c r="BB478">
        <f t="shared" si="100"/>
        <v>0</v>
      </c>
      <c r="BC478">
        <f t="shared" si="99"/>
        <v>0</v>
      </c>
      <c r="BD478">
        <f t="shared" si="99"/>
        <v>0</v>
      </c>
      <c r="BE478">
        <f t="shared" si="99"/>
        <v>0</v>
      </c>
      <c r="BF478">
        <f t="shared" si="99"/>
        <v>0</v>
      </c>
      <c r="BG478">
        <f t="shared" si="97"/>
        <v>0</v>
      </c>
      <c r="BH478">
        <f t="shared" si="97"/>
        <v>0</v>
      </c>
      <c r="BI478">
        <f t="shared" si="97"/>
        <v>0</v>
      </c>
      <c r="BJ478" s="16"/>
      <c r="BL478">
        <v>0</v>
      </c>
      <c r="BO478" s="16" cm="1">
        <f t="array" ref="BO478">INDEX($BK$21:$BK$70,_xlfn.XMATCH($A478,$BK$21:$BK$70,-1))</f>
        <v>808</v>
      </c>
      <c r="BP478" s="16" cm="1">
        <f t="array" ref="BP478">INDEX($BK$21:$BK$70,_xlfn.XMATCH($A478,$BK$21:$BK$70,1))</f>
        <v>1200</v>
      </c>
      <c r="BQ478" s="16" cm="1">
        <f t="array" ref="BQ478">INDEX($BL$21:$BL$70,_xlfn.XMATCH($A478,$BK$21:$BK$70,-1))</f>
        <v>0</v>
      </c>
      <c r="BR478" s="16" cm="1">
        <f t="array" ref="BR478">INDEX($BL$21:$BL$70,_xlfn.XMATCH($A478,$BK$21:$BK$70,1))</f>
        <v>0</v>
      </c>
      <c r="BS478">
        <f t="shared" si="104"/>
        <v>0</v>
      </c>
    </row>
    <row r="479" spans="1:71" x14ac:dyDescent="0.2">
      <c r="A479">
        <v>818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1.1249375716534609E-7</v>
      </c>
      <c r="L479">
        <v>0</v>
      </c>
      <c r="M479">
        <v>0</v>
      </c>
      <c r="N479">
        <v>5.1296800391365359E-5</v>
      </c>
      <c r="O479">
        <v>0</v>
      </c>
      <c r="P479">
        <v>0</v>
      </c>
      <c r="Q479">
        <v>7.2792839010147494E-5</v>
      </c>
      <c r="R479">
        <v>0</v>
      </c>
      <c r="S479">
        <v>0</v>
      </c>
      <c r="T479">
        <v>0</v>
      </c>
      <c r="U479">
        <v>0</v>
      </c>
      <c r="V479">
        <v>1.8134015567517096E-5</v>
      </c>
      <c r="W479">
        <v>2.1035922923947028E-5</v>
      </c>
      <c r="X479">
        <v>3.0653092146757502E-5</v>
      </c>
      <c r="Y479">
        <v>4.1510370362901101E-5</v>
      </c>
      <c r="Z479">
        <v>6.2650477926649121E-5</v>
      </c>
      <c r="AA479">
        <v>7.8033541917702596E-5</v>
      </c>
      <c r="AB479">
        <v>8.5285349447855184E-4</v>
      </c>
      <c r="AC479">
        <v>7.4563915112327794E-2</v>
      </c>
      <c r="AE479">
        <f t="shared" si="105"/>
        <v>0</v>
      </c>
      <c r="AG479">
        <v>818</v>
      </c>
      <c r="AH479">
        <f t="shared" si="103"/>
        <v>0</v>
      </c>
      <c r="AI479">
        <f t="shared" si="103"/>
        <v>0</v>
      </c>
      <c r="AJ479">
        <f t="shared" si="103"/>
        <v>0</v>
      </c>
      <c r="AK479">
        <f t="shared" si="103"/>
        <v>0</v>
      </c>
      <c r="AL479">
        <f t="shared" si="103"/>
        <v>0</v>
      </c>
      <c r="AM479">
        <f t="shared" si="103"/>
        <v>0</v>
      </c>
      <c r="AN479">
        <f t="shared" si="103"/>
        <v>0</v>
      </c>
      <c r="AO479">
        <f t="shared" si="102"/>
        <v>0</v>
      </c>
      <c r="AP479">
        <f t="shared" si="102"/>
        <v>0</v>
      </c>
      <c r="AQ479">
        <f t="shared" si="102"/>
        <v>0</v>
      </c>
      <c r="AR479">
        <f t="shared" si="102"/>
        <v>0</v>
      </c>
      <c r="AS479">
        <f t="shared" si="102"/>
        <v>0</v>
      </c>
      <c r="AT479">
        <f t="shared" si="102"/>
        <v>0</v>
      </c>
      <c r="AU479">
        <f t="shared" si="102"/>
        <v>0</v>
      </c>
      <c r="AV479">
        <f t="shared" si="102"/>
        <v>0</v>
      </c>
      <c r="AW479">
        <f t="shared" si="102"/>
        <v>0</v>
      </c>
      <c r="AX479">
        <f t="shared" si="101"/>
        <v>0</v>
      </c>
      <c r="AY479">
        <f t="shared" si="101"/>
        <v>0</v>
      </c>
      <c r="AZ479">
        <f t="shared" si="100"/>
        <v>0</v>
      </c>
      <c r="BA479">
        <f t="shared" si="100"/>
        <v>0</v>
      </c>
      <c r="BB479">
        <f t="shared" si="100"/>
        <v>0</v>
      </c>
      <c r="BC479">
        <f t="shared" si="99"/>
        <v>0</v>
      </c>
      <c r="BD479">
        <f t="shared" si="99"/>
        <v>0</v>
      </c>
      <c r="BE479">
        <f t="shared" si="99"/>
        <v>0</v>
      </c>
      <c r="BF479">
        <f t="shared" si="99"/>
        <v>0</v>
      </c>
      <c r="BG479">
        <f t="shared" si="97"/>
        <v>0</v>
      </c>
      <c r="BH479">
        <f t="shared" si="97"/>
        <v>0</v>
      </c>
      <c r="BI479">
        <f t="shared" si="97"/>
        <v>0</v>
      </c>
      <c r="BJ479" s="16"/>
      <c r="BL479">
        <v>0</v>
      </c>
      <c r="BO479" s="16" cm="1">
        <f t="array" ref="BO479">INDEX($BK$21:$BK$70,_xlfn.XMATCH($A479,$BK$21:$BK$70,-1))</f>
        <v>808</v>
      </c>
      <c r="BP479" s="16" cm="1">
        <f t="array" ref="BP479">INDEX($BK$21:$BK$70,_xlfn.XMATCH($A479,$BK$21:$BK$70,1))</f>
        <v>1200</v>
      </c>
      <c r="BQ479" s="16" cm="1">
        <f t="array" ref="BQ479">INDEX($BL$21:$BL$70,_xlfn.XMATCH($A479,$BK$21:$BK$70,-1))</f>
        <v>0</v>
      </c>
      <c r="BR479" s="16" cm="1">
        <f t="array" ref="BR479">INDEX($BL$21:$BL$70,_xlfn.XMATCH($A479,$BK$21:$BK$70,1))</f>
        <v>0</v>
      </c>
      <c r="BS479">
        <f t="shared" si="104"/>
        <v>0</v>
      </c>
    </row>
    <row r="480" spans="1:71" x14ac:dyDescent="0.2">
      <c r="A480">
        <v>819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1.0628578968652485E-7</v>
      </c>
      <c r="L480">
        <v>0</v>
      </c>
      <c r="M480">
        <v>0</v>
      </c>
      <c r="N480">
        <v>4.9374870075488537E-5</v>
      </c>
      <c r="O480">
        <v>0</v>
      </c>
      <c r="P480">
        <v>0</v>
      </c>
      <c r="Q480">
        <v>7.184441075521402E-5</v>
      </c>
      <c r="R480">
        <v>0</v>
      </c>
      <c r="S480">
        <v>0</v>
      </c>
      <c r="T480">
        <v>0</v>
      </c>
      <c r="U480">
        <v>0</v>
      </c>
      <c r="V480">
        <v>1.7582506622520068E-5</v>
      </c>
      <c r="W480">
        <v>2.1490929765580396E-5</v>
      </c>
      <c r="X480">
        <v>3.2032880350477949E-5</v>
      </c>
      <c r="Y480">
        <v>4.2186272228023759E-5</v>
      </c>
      <c r="Z480">
        <v>5.7477538932163977E-5</v>
      </c>
      <c r="AA480">
        <v>7.5193973186743753E-5</v>
      </c>
      <c r="AB480">
        <v>7.800005600997926E-4</v>
      </c>
      <c r="AC480">
        <v>6.8339780836325609E-2</v>
      </c>
      <c r="AE480">
        <f t="shared" si="105"/>
        <v>0</v>
      </c>
      <c r="AG480">
        <v>819</v>
      </c>
      <c r="AH480">
        <f t="shared" si="103"/>
        <v>0</v>
      </c>
      <c r="AI480">
        <f t="shared" si="103"/>
        <v>0</v>
      </c>
      <c r="AJ480">
        <f t="shared" si="103"/>
        <v>0</v>
      </c>
      <c r="AK480">
        <f t="shared" si="103"/>
        <v>0</v>
      </c>
      <c r="AL480">
        <f t="shared" si="103"/>
        <v>0</v>
      </c>
      <c r="AM480">
        <f t="shared" si="103"/>
        <v>0</v>
      </c>
      <c r="AN480">
        <f t="shared" si="103"/>
        <v>0</v>
      </c>
      <c r="AO480">
        <f t="shared" si="102"/>
        <v>0</v>
      </c>
      <c r="AP480">
        <f t="shared" si="102"/>
        <v>0</v>
      </c>
      <c r="AQ480">
        <f t="shared" si="102"/>
        <v>0</v>
      </c>
      <c r="AR480">
        <f t="shared" si="102"/>
        <v>0</v>
      </c>
      <c r="AS480">
        <f t="shared" si="102"/>
        <v>0</v>
      </c>
      <c r="AT480">
        <f t="shared" si="102"/>
        <v>0</v>
      </c>
      <c r="AU480">
        <f t="shared" si="102"/>
        <v>0</v>
      </c>
      <c r="AV480">
        <f t="shared" si="102"/>
        <v>0</v>
      </c>
      <c r="AW480">
        <f t="shared" si="102"/>
        <v>0</v>
      </c>
      <c r="AX480">
        <f t="shared" si="101"/>
        <v>0</v>
      </c>
      <c r="AY480">
        <f t="shared" si="101"/>
        <v>0</v>
      </c>
      <c r="AZ480">
        <f t="shared" si="100"/>
        <v>0</v>
      </c>
      <c r="BA480">
        <f t="shared" si="100"/>
        <v>0</v>
      </c>
      <c r="BB480">
        <f t="shared" si="100"/>
        <v>0</v>
      </c>
      <c r="BC480">
        <f t="shared" si="99"/>
        <v>0</v>
      </c>
      <c r="BD480">
        <f t="shared" si="99"/>
        <v>0</v>
      </c>
      <c r="BE480">
        <f t="shared" si="99"/>
        <v>0</v>
      </c>
      <c r="BF480">
        <f t="shared" si="99"/>
        <v>0</v>
      </c>
      <c r="BG480">
        <f t="shared" si="97"/>
        <v>0</v>
      </c>
      <c r="BH480">
        <f t="shared" si="97"/>
        <v>0</v>
      </c>
      <c r="BI480">
        <f t="shared" si="97"/>
        <v>0</v>
      </c>
      <c r="BJ480" s="16"/>
      <c r="BL480">
        <v>0</v>
      </c>
      <c r="BO480" s="16" cm="1">
        <f t="array" ref="BO480">INDEX($BK$21:$BK$70,_xlfn.XMATCH($A480,$BK$21:$BK$70,-1))</f>
        <v>808</v>
      </c>
      <c r="BP480" s="16" cm="1">
        <f t="array" ref="BP480">INDEX($BK$21:$BK$70,_xlfn.XMATCH($A480,$BK$21:$BK$70,1))</f>
        <v>1200</v>
      </c>
      <c r="BQ480" s="16" cm="1">
        <f t="array" ref="BQ480">INDEX($BL$21:$BL$70,_xlfn.XMATCH($A480,$BK$21:$BK$70,-1))</f>
        <v>0</v>
      </c>
      <c r="BR480" s="16" cm="1">
        <f t="array" ref="BR480">INDEX($BL$21:$BL$70,_xlfn.XMATCH($A480,$BK$21:$BK$70,1))</f>
        <v>0</v>
      </c>
      <c r="BS480">
        <f t="shared" si="104"/>
        <v>0</v>
      </c>
    </row>
    <row r="481" spans="1:71" x14ac:dyDescent="0.2">
      <c r="A481">
        <v>820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1.0940832867670808E-7</v>
      </c>
      <c r="L481">
        <v>0</v>
      </c>
      <c r="M481">
        <v>0</v>
      </c>
      <c r="N481">
        <v>4.8937075075827393E-5</v>
      </c>
      <c r="O481">
        <v>0</v>
      </c>
      <c r="P481">
        <v>0</v>
      </c>
      <c r="Q481">
        <v>7.0224776921666701E-5</v>
      </c>
      <c r="R481">
        <v>0</v>
      </c>
      <c r="S481">
        <v>0</v>
      </c>
      <c r="T481">
        <v>0</v>
      </c>
      <c r="U481">
        <v>0</v>
      </c>
      <c r="V481">
        <v>1.4429330202403728E-5</v>
      </c>
      <c r="W481">
        <v>2.1217244341199299E-5</v>
      </c>
      <c r="X481">
        <v>3.1184592147363612E-5</v>
      </c>
      <c r="Y481">
        <v>4.0827231869978818E-5</v>
      </c>
      <c r="Z481">
        <v>5.7270990750328816E-5</v>
      </c>
      <c r="AA481">
        <v>6.9931588197718578E-5</v>
      </c>
      <c r="AB481">
        <v>7.070586629600214E-4</v>
      </c>
      <c r="AC481">
        <v>6.1751916197860336E-2</v>
      </c>
      <c r="AE481">
        <f t="shared" si="105"/>
        <v>0</v>
      </c>
      <c r="AG481">
        <v>820</v>
      </c>
      <c r="AH481">
        <f t="shared" si="103"/>
        <v>0</v>
      </c>
      <c r="AI481">
        <f t="shared" si="103"/>
        <v>0</v>
      </c>
      <c r="AJ481">
        <f t="shared" si="103"/>
        <v>0</v>
      </c>
      <c r="AK481">
        <f t="shared" si="103"/>
        <v>0</v>
      </c>
      <c r="AL481">
        <f t="shared" si="103"/>
        <v>0</v>
      </c>
      <c r="AM481">
        <f t="shared" si="103"/>
        <v>0</v>
      </c>
      <c r="AN481">
        <f t="shared" si="103"/>
        <v>0</v>
      </c>
      <c r="AO481">
        <f t="shared" si="102"/>
        <v>0</v>
      </c>
      <c r="AP481">
        <f t="shared" si="102"/>
        <v>0</v>
      </c>
      <c r="AQ481">
        <f t="shared" si="102"/>
        <v>0</v>
      </c>
      <c r="AR481">
        <f t="shared" si="102"/>
        <v>0</v>
      </c>
      <c r="AS481">
        <f t="shared" si="102"/>
        <v>0</v>
      </c>
      <c r="AT481">
        <f t="shared" si="102"/>
        <v>0</v>
      </c>
      <c r="AU481">
        <f t="shared" si="102"/>
        <v>0</v>
      </c>
      <c r="AV481">
        <f t="shared" si="102"/>
        <v>0</v>
      </c>
      <c r="AW481">
        <f t="shared" si="102"/>
        <v>0</v>
      </c>
      <c r="AX481">
        <f t="shared" si="101"/>
        <v>0</v>
      </c>
      <c r="AY481">
        <f t="shared" si="101"/>
        <v>0</v>
      </c>
      <c r="AZ481">
        <f t="shared" si="100"/>
        <v>0</v>
      </c>
      <c r="BA481">
        <f t="shared" si="100"/>
        <v>0</v>
      </c>
      <c r="BB481">
        <f t="shared" si="100"/>
        <v>0</v>
      </c>
      <c r="BC481">
        <f t="shared" si="99"/>
        <v>0</v>
      </c>
      <c r="BD481">
        <f t="shared" si="99"/>
        <v>0</v>
      </c>
      <c r="BE481">
        <f t="shared" si="99"/>
        <v>0</v>
      </c>
      <c r="BF481">
        <f t="shared" si="99"/>
        <v>0</v>
      </c>
      <c r="BG481">
        <f t="shared" si="97"/>
        <v>0</v>
      </c>
      <c r="BH481">
        <f t="shared" si="97"/>
        <v>0</v>
      </c>
      <c r="BI481">
        <f t="shared" si="97"/>
        <v>0</v>
      </c>
      <c r="BJ481" s="16"/>
      <c r="BL481">
        <v>0</v>
      </c>
      <c r="BO481" s="16" cm="1">
        <f t="array" ref="BO481">INDEX($BK$21:$BK$70,_xlfn.XMATCH($A481,$BK$21:$BK$70,-1))</f>
        <v>808</v>
      </c>
      <c r="BP481" s="16" cm="1">
        <f t="array" ref="BP481">INDEX($BK$21:$BK$70,_xlfn.XMATCH($A481,$BK$21:$BK$70,1))</f>
        <v>1200</v>
      </c>
      <c r="BQ481" s="16" cm="1">
        <f t="array" ref="BQ481">INDEX($BL$21:$BL$70,_xlfn.XMATCH($A481,$BK$21:$BK$70,-1))</f>
        <v>0</v>
      </c>
      <c r="BR481" s="16" cm="1">
        <f t="array" ref="BR481">INDEX($BL$21:$BL$70,_xlfn.XMATCH($A481,$BK$21:$BK$70,1))</f>
        <v>0</v>
      </c>
      <c r="BS481">
        <f t="shared" si="104"/>
        <v>0</v>
      </c>
    </row>
    <row r="482" spans="1:71" x14ac:dyDescent="0.2">
      <c r="A482">
        <v>821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1.055635079051977E-7</v>
      </c>
      <c r="L482">
        <v>0</v>
      </c>
      <c r="M482">
        <v>0</v>
      </c>
      <c r="N482">
        <v>4.7672732057223712E-5</v>
      </c>
      <c r="O482">
        <v>0</v>
      </c>
      <c r="P482">
        <v>0</v>
      </c>
      <c r="Q482">
        <v>6.935229527242028E-5</v>
      </c>
      <c r="R482">
        <v>0</v>
      </c>
      <c r="S482">
        <v>0</v>
      </c>
      <c r="T482">
        <v>0</v>
      </c>
      <c r="U482">
        <v>0</v>
      </c>
      <c r="V482">
        <v>2.0052260510294984E-5</v>
      </c>
      <c r="W482">
        <v>1.9963898635540396E-5</v>
      </c>
      <c r="X482">
        <v>3.2960441110303106E-5</v>
      </c>
      <c r="Y482">
        <v>3.8937844777598274E-5</v>
      </c>
      <c r="Z482">
        <v>5.878653803514457E-5</v>
      </c>
      <c r="AA482">
        <v>6.1833115208419806E-5</v>
      </c>
      <c r="AB482">
        <v>6.4101337750688855E-4</v>
      </c>
      <c r="AC482">
        <v>5.517374939460068E-2</v>
      </c>
      <c r="AE482">
        <f t="shared" si="105"/>
        <v>0</v>
      </c>
      <c r="AG482">
        <v>821</v>
      </c>
      <c r="AH482">
        <f t="shared" si="103"/>
        <v>0</v>
      </c>
      <c r="AI482">
        <f t="shared" si="103"/>
        <v>0</v>
      </c>
      <c r="AJ482">
        <f t="shared" si="103"/>
        <v>0</v>
      </c>
      <c r="AK482">
        <f t="shared" si="103"/>
        <v>0</v>
      </c>
      <c r="AL482">
        <f t="shared" si="103"/>
        <v>0</v>
      </c>
      <c r="AM482">
        <f t="shared" si="103"/>
        <v>0</v>
      </c>
      <c r="AN482">
        <f t="shared" si="103"/>
        <v>0</v>
      </c>
      <c r="AO482">
        <f t="shared" si="102"/>
        <v>0</v>
      </c>
      <c r="AP482">
        <f t="shared" si="102"/>
        <v>0</v>
      </c>
      <c r="AQ482">
        <f t="shared" si="102"/>
        <v>0</v>
      </c>
      <c r="AR482">
        <f t="shared" si="102"/>
        <v>0</v>
      </c>
      <c r="AS482">
        <f t="shared" si="102"/>
        <v>0</v>
      </c>
      <c r="AT482">
        <f t="shared" si="102"/>
        <v>0</v>
      </c>
      <c r="AU482">
        <f t="shared" si="102"/>
        <v>0</v>
      </c>
      <c r="AV482">
        <f t="shared" si="102"/>
        <v>0</v>
      </c>
      <c r="AW482">
        <f t="shared" si="102"/>
        <v>0</v>
      </c>
      <c r="AX482">
        <f t="shared" si="101"/>
        <v>0</v>
      </c>
      <c r="AY482">
        <f t="shared" si="101"/>
        <v>0</v>
      </c>
      <c r="AZ482">
        <f t="shared" si="100"/>
        <v>0</v>
      </c>
      <c r="BA482">
        <f t="shared" si="100"/>
        <v>0</v>
      </c>
      <c r="BB482">
        <f t="shared" si="100"/>
        <v>0</v>
      </c>
      <c r="BC482">
        <f t="shared" si="99"/>
        <v>0</v>
      </c>
      <c r="BD482">
        <f t="shared" si="99"/>
        <v>0</v>
      </c>
      <c r="BE482">
        <f t="shared" si="99"/>
        <v>0</v>
      </c>
      <c r="BF482">
        <f t="shared" si="99"/>
        <v>0</v>
      </c>
      <c r="BG482">
        <f t="shared" si="97"/>
        <v>0</v>
      </c>
      <c r="BH482">
        <f t="shared" si="97"/>
        <v>0</v>
      </c>
      <c r="BI482">
        <f t="shared" si="97"/>
        <v>0</v>
      </c>
      <c r="BJ482" s="16"/>
      <c r="BL482">
        <v>0</v>
      </c>
      <c r="BO482" s="16" cm="1">
        <f t="array" ref="BO482">INDEX($BK$21:$BK$70,_xlfn.XMATCH($A482,$BK$21:$BK$70,-1))</f>
        <v>808</v>
      </c>
      <c r="BP482" s="16" cm="1">
        <f t="array" ref="BP482">INDEX($BK$21:$BK$70,_xlfn.XMATCH($A482,$BK$21:$BK$70,1))</f>
        <v>1200</v>
      </c>
      <c r="BQ482" s="16" cm="1">
        <f t="array" ref="BQ482">INDEX($BL$21:$BL$70,_xlfn.XMATCH($A482,$BK$21:$BK$70,-1))</f>
        <v>0</v>
      </c>
      <c r="BR482" s="16" cm="1">
        <f t="array" ref="BR482">INDEX($BL$21:$BL$70,_xlfn.XMATCH($A482,$BK$21:$BK$70,1))</f>
        <v>0</v>
      </c>
      <c r="BS482">
        <f t="shared" si="104"/>
        <v>0</v>
      </c>
    </row>
    <row r="483" spans="1:71" x14ac:dyDescent="0.2">
      <c r="A483">
        <v>822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1.019769918124401E-7</v>
      </c>
      <c r="L483">
        <v>0</v>
      </c>
      <c r="M483">
        <v>0</v>
      </c>
      <c r="N483">
        <v>4.5961942668359315E-5</v>
      </c>
      <c r="O483">
        <v>0</v>
      </c>
      <c r="P483">
        <v>0</v>
      </c>
      <c r="Q483">
        <v>6.8037554067518644E-5</v>
      </c>
      <c r="R483">
        <v>0</v>
      </c>
      <c r="S483">
        <v>0</v>
      </c>
      <c r="T483">
        <v>0</v>
      </c>
      <c r="U483">
        <v>0</v>
      </c>
      <c r="V483">
        <v>1.4764678539049937E-5</v>
      </c>
      <c r="W483">
        <v>1.8047750904698632E-5</v>
      </c>
      <c r="X483">
        <v>3.2707265006501685E-5</v>
      </c>
      <c r="Y483">
        <v>3.9689332316532167E-5</v>
      </c>
      <c r="Z483">
        <v>5.4016013903814405E-5</v>
      </c>
      <c r="AA483">
        <v>6.363697312612776E-5</v>
      </c>
      <c r="AB483">
        <v>5.8793435477955298E-4</v>
      </c>
      <c r="AC483">
        <v>4.8640000483544672E-2</v>
      </c>
      <c r="AE483">
        <f t="shared" si="105"/>
        <v>0</v>
      </c>
      <c r="AG483">
        <v>822</v>
      </c>
      <c r="AH483">
        <f t="shared" si="103"/>
        <v>0</v>
      </c>
      <c r="AI483">
        <f t="shared" si="103"/>
        <v>0</v>
      </c>
      <c r="AJ483">
        <f t="shared" si="103"/>
        <v>0</v>
      </c>
      <c r="AK483">
        <f t="shared" si="103"/>
        <v>0</v>
      </c>
      <c r="AL483">
        <f t="shared" si="103"/>
        <v>0</v>
      </c>
      <c r="AM483">
        <f t="shared" si="103"/>
        <v>0</v>
      </c>
      <c r="AN483">
        <f t="shared" si="103"/>
        <v>0</v>
      </c>
      <c r="AO483">
        <f t="shared" si="102"/>
        <v>0</v>
      </c>
      <c r="AP483">
        <f t="shared" si="102"/>
        <v>0</v>
      </c>
      <c r="AQ483">
        <f t="shared" si="102"/>
        <v>0</v>
      </c>
      <c r="AR483">
        <f t="shared" si="102"/>
        <v>0</v>
      </c>
      <c r="AS483">
        <f t="shared" si="102"/>
        <v>0</v>
      </c>
      <c r="AT483">
        <f t="shared" si="102"/>
        <v>0</v>
      </c>
      <c r="AU483">
        <f t="shared" si="102"/>
        <v>0</v>
      </c>
      <c r="AV483">
        <f t="shared" si="102"/>
        <v>0</v>
      </c>
      <c r="AW483">
        <f t="shared" si="102"/>
        <v>0</v>
      </c>
      <c r="AX483">
        <f t="shared" si="101"/>
        <v>0</v>
      </c>
      <c r="AY483">
        <f t="shared" si="101"/>
        <v>0</v>
      </c>
      <c r="AZ483">
        <f t="shared" si="100"/>
        <v>0</v>
      </c>
      <c r="BA483">
        <f t="shared" si="100"/>
        <v>0</v>
      </c>
      <c r="BB483">
        <f t="shared" si="100"/>
        <v>0</v>
      </c>
      <c r="BC483">
        <f t="shared" si="99"/>
        <v>0</v>
      </c>
      <c r="BD483">
        <f t="shared" si="99"/>
        <v>0</v>
      </c>
      <c r="BE483">
        <f t="shared" si="99"/>
        <v>0</v>
      </c>
      <c r="BF483">
        <f t="shared" si="99"/>
        <v>0</v>
      </c>
      <c r="BG483">
        <f t="shared" si="97"/>
        <v>0</v>
      </c>
      <c r="BH483">
        <f t="shared" si="97"/>
        <v>0</v>
      </c>
      <c r="BI483">
        <f t="shared" si="97"/>
        <v>0</v>
      </c>
      <c r="BJ483" s="16"/>
      <c r="BL483">
        <v>0</v>
      </c>
      <c r="BO483" s="16" cm="1">
        <f t="array" ref="BO483">INDEX($BK$21:$BK$70,_xlfn.XMATCH($A483,$BK$21:$BK$70,-1))</f>
        <v>808</v>
      </c>
      <c r="BP483" s="16" cm="1">
        <f t="array" ref="BP483">INDEX($BK$21:$BK$70,_xlfn.XMATCH($A483,$BK$21:$BK$70,1))</f>
        <v>1200</v>
      </c>
      <c r="BQ483" s="16" cm="1">
        <f t="array" ref="BQ483">INDEX($BL$21:$BL$70,_xlfn.XMATCH($A483,$BK$21:$BK$70,-1))</f>
        <v>0</v>
      </c>
      <c r="BR483" s="16" cm="1">
        <f t="array" ref="BR483">INDEX($BL$21:$BL$70,_xlfn.XMATCH($A483,$BK$21:$BK$70,1))</f>
        <v>0</v>
      </c>
      <c r="BS483">
        <f t="shared" si="104"/>
        <v>0</v>
      </c>
    </row>
    <row r="484" spans="1:71" x14ac:dyDescent="0.2">
      <c r="A484">
        <v>823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9.830523745893082E-8</v>
      </c>
      <c r="L484">
        <v>0</v>
      </c>
      <c r="M484">
        <v>0</v>
      </c>
      <c r="N484">
        <v>4.523872630269941E-5</v>
      </c>
      <c r="O484">
        <v>0</v>
      </c>
      <c r="P484">
        <v>0</v>
      </c>
      <c r="Q484">
        <v>6.5506857362393516E-5</v>
      </c>
      <c r="R484">
        <v>0</v>
      </c>
      <c r="S484">
        <v>0</v>
      </c>
      <c r="T484">
        <v>0</v>
      </c>
      <c r="U484">
        <v>0</v>
      </c>
      <c r="V484">
        <v>1.1412382956527418E-5</v>
      </c>
      <c r="W484">
        <v>1.8564917731374307E-5</v>
      </c>
      <c r="X484">
        <v>3.3569969040324176E-5</v>
      </c>
      <c r="Y484">
        <v>3.7370191100681154E-5</v>
      </c>
      <c r="Z484">
        <v>5.0931444959561524E-5</v>
      </c>
      <c r="AA484">
        <v>6.1733081017884093E-5</v>
      </c>
      <c r="AB484">
        <v>5.3729229452490238E-4</v>
      </c>
      <c r="AC484">
        <v>4.2574535735736024E-2</v>
      </c>
      <c r="AE484">
        <f t="shared" si="105"/>
        <v>0</v>
      </c>
      <c r="AG484">
        <v>823</v>
      </c>
      <c r="AH484">
        <f t="shared" si="103"/>
        <v>0</v>
      </c>
      <c r="AI484">
        <f t="shared" si="103"/>
        <v>0</v>
      </c>
      <c r="AJ484">
        <f t="shared" si="103"/>
        <v>0</v>
      </c>
      <c r="AK484">
        <f t="shared" si="103"/>
        <v>0</v>
      </c>
      <c r="AL484">
        <f t="shared" si="103"/>
        <v>0</v>
      </c>
      <c r="AM484">
        <f t="shared" si="103"/>
        <v>0</v>
      </c>
      <c r="AN484">
        <f t="shared" si="103"/>
        <v>0</v>
      </c>
      <c r="AO484">
        <f t="shared" si="102"/>
        <v>0</v>
      </c>
      <c r="AP484">
        <f t="shared" si="102"/>
        <v>0</v>
      </c>
      <c r="AQ484">
        <f t="shared" si="102"/>
        <v>0</v>
      </c>
      <c r="AR484">
        <f t="shared" si="102"/>
        <v>0</v>
      </c>
      <c r="AS484">
        <f t="shared" si="102"/>
        <v>0</v>
      </c>
      <c r="AT484">
        <f t="shared" si="102"/>
        <v>0</v>
      </c>
      <c r="AU484">
        <f t="shared" si="102"/>
        <v>0</v>
      </c>
      <c r="AV484">
        <f t="shared" si="102"/>
        <v>0</v>
      </c>
      <c r="AW484">
        <f t="shared" si="102"/>
        <v>0</v>
      </c>
      <c r="AX484">
        <f t="shared" si="101"/>
        <v>0</v>
      </c>
      <c r="AY484">
        <f t="shared" si="101"/>
        <v>0</v>
      </c>
      <c r="AZ484">
        <f t="shared" si="100"/>
        <v>0</v>
      </c>
      <c r="BA484">
        <f t="shared" si="100"/>
        <v>0</v>
      </c>
      <c r="BB484">
        <f t="shared" si="100"/>
        <v>0</v>
      </c>
      <c r="BC484">
        <f t="shared" si="99"/>
        <v>0</v>
      </c>
      <c r="BD484">
        <f t="shared" si="99"/>
        <v>0</v>
      </c>
      <c r="BE484">
        <f t="shared" si="99"/>
        <v>0</v>
      </c>
      <c r="BF484">
        <f t="shared" si="99"/>
        <v>0</v>
      </c>
      <c r="BG484">
        <f t="shared" si="97"/>
        <v>0</v>
      </c>
      <c r="BH484">
        <f t="shared" si="97"/>
        <v>0</v>
      </c>
      <c r="BI484">
        <f t="shared" si="97"/>
        <v>0</v>
      </c>
      <c r="BJ484" s="16"/>
      <c r="BL484">
        <v>0</v>
      </c>
      <c r="BO484" s="16" cm="1">
        <f t="array" ref="BO484">INDEX($BK$21:$BK$70,_xlfn.XMATCH($A484,$BK$21:$BK$70,-1))</f>
        <v>808</v>
      </c>
      <c r="BP484" s="16" cm="1">
        <f t="array" ref="BP484">INDEX($BK$21:$BK$70,_xlfn.XMATCH($A484,$BK$21:$BK$70,1))</f>
        <v>1200</v>
      </c>
      <c r="BQ484" s="16" cm="1">
        <f t="array" ref="BQ484">INDEX($BL$21:$BL$70,_xlfn.XMATCH($A484,$BK$21:$BK$70,-1))</f>
        <v>0</v>
      </c>
      <c r="BR484" s="16" cm="1">
        <f t="array" ref="BR484">INDEX($BL$21:$BL$70,_xlfn.XMATCH($A484,$BK$21:$BK$70,1))</f>
        <v>0</v>
      </c>
      <c r="BS484">
        <f t="shared" si="104"/>
        <v>0</v>
      </c>
    </row>
    <row r="485" spans="1:71" x14ac:dyDescent="0.2">
      <c r="A485">
        <v>824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9.3705480431790965E-8</v>
      </c>
      <c r="L485">
        <v>0</v>
      </c>
      <c r="M485">
        <v>0</v>
      </c>
      <c r="N485">
        <v>4.4441507622971256E-5</v>
      </c>
      <c r="O485">
        <v>0</v>
      </c>
      <c r="P485">
        <v>0</v>
      </c>
      <c r="Q485">
        <v>6.3851463845608321E-5</v>
      </c>
      <c r="R485">
        <v>0</v>
      </c>
      <c r="S485">
        <v>0</v>
      </c>
      <c r="T485">
        <v>0</v>
      </c>
      <c r="U485">
        <v>0</v>
      </c>
      <c r="V485">
        <v>1.7765932566908814E-5</v>
      </c>
      <c r="W485">
        <v>1.7020812957489619E-5</v>
      </c>
      <c r="X485">
        <v>3.0603998454371134E-5</v>
      </c>
      <c r="Y485">
        <v>3.8450733938978019E-5</v>
      </c>
      <c r="Z485">
        <v>5.2166024463027092E-5</v>
      </c>
      <c r="AA485">
        <v>5.7314258884274173E-5</v>
      </c>
      <c r="AB485">
        <v>4.9583729912752641E-4</v>
      </c>
      <c r="AC485">
        <v>3.6795821178007691E-2</v>
      </c>
      <c r="AE485">
        <f t="shared" si="105"/>
        <v>0</v>
      </c>
      <c r="AG485">
        <v>824</v>
      </c>
      <c r="AH485">
        <f t="shared" si="103"/>
        <v>0</v>
      </c>
      <c r="AI485">
        <f t="shared" si="103"/>
        <v>0</v>
      </c>
      <c r="AJ485">
        <f t="shared" si="103"/>
        <v>0</v>
      </c>
      <c r="AK485">
        <f t="shared" si="103"/>
        <v>0</v>
      </c>
      <c r="AL485">
        <f t="shared" si="103"/>
        <v>0</v>
      </c>
      <c r="AM485">
        <f t="shared" si="103"/>
        <v>0</v>
      </c>
      <c r="AN485">
        <f t="shared" si="103"/>
        <v>0</v>
      </c>
      <c r="AO485">
        <f t="shared" si="102"/>
        <v>0</v>
      </c>
      <c r="AP485">
        <f t="shared" si="102"/>
        <v>0</v>
      </c>
      <c r="AQ485">
        <f t="shared" si="102"/>
        <v>0</v>
      </c>
      <c r="AR485">
        <f t="shared" si="102"/>
        <v>0</v>
      </c>
      <c r="AS485">
        <f t="shared" si="102"/>
        <v>0</v>
      </c>
      <c r="AT485">
        <f t="shared" si="102"/>
        <v>0</v>
      </c>
      <c r="AU485">
        <f t="shared" si="102"/>
        <v>0</v>
      </c>
      <c r="AV485">
        <f t="shared" si="102"/>
        <v>0</v>
      </c>
      <c r="AW485">
        <f t="shared" si="102"/>
        <v>0</v>
      </c>
      <c r="AX485">
        <f t="shared" si="101"/>
        <v>0</v>
      </c>
      <c r="AY485">
        <f t="shared" si="101"/>
        <v>0</v>
      </c>
      <c r="AZ485">
        <f t="shared" si="100"/>
        <v>0</v>
      </c>
      <c r="BA485">
        <f t="shared" si="100"/>
        <v>0</v>
      </c>
      <c r="BB485">
        <f t="shared" si="100"/>
        <v>0</v>
      </c>
      <c r="BC485">
        <f t="shared" si="99"/>
        <v>0</v>
      </c>
      <c r="BD485">
        <f t="shared" si="99"/>
        <v>0</v>
      </c>
      <c r="BE485">
        <f t="shared" si="99"/>
        <v>0</v>
      </c>
      <c r="BF485">
        <f t="shared" si="99"/>
        <v>0</v>
      </c>
      <c r="BG485">
        <f t="shared" si="97"/>
        <v>0</v>
      </c>
      <c r="BH485">
        <f t="shared" si="97"/>
        <v>0</v>
      </c>
      <c r="BI485">
        <f t="shared" si="97"/>
        <v>0</v>
      </c>
      <c r="BJ485" s="16"/>
      <c r="BL485">
        <v>0</v>
      </c>
      <c r="BO485" s="16" cm="1">
        <f t="array" ref="BO485">INDEX($BK$21:$BK$70,_xlfn.XMATCH($A485,$BK$21:$BK$70,-1))</f>
        <v>808</v>
      </c>
      <c r="BP485" s="16" cm="1">
        <f t="array" ref="BP485">INDEX($BK$21:$BK$70,_xlfn.XMATCH($A485,$BK$21:$BK$70,1))</f>
        <v>1200</v>
      </c>
      <c r="BQ485" s="16" cm="1">
        <f t="array" ref="BQ485">INDEX($BL$21:$BL$70,_xlfn.XMATCH($A485,$BK$21:$BK$70,-1))</f>
        <v>0</v>
      </c>
      <c r="BR485" s="16" cm="1">
        <f t="array" ref="BR485">INDEX($BL$21:$BL$70,_xlfn.XMATCH($A485,$BK$21:$BK$70,1))</f>
        <v>0</v>
      </c>
      <c r="BS485">
        <f t="shared" si="104"/>
        <v>0</v>
      </c>
    </row>
    <row r="486" spans="1:71" x14ac:dyDescent="0.2">
      <c r="A486">
        <v>825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9.4163895703213805E-8</v>
      </c>
      <c r="L486">
        <v>0</v>
      </c>
      <c r="M486">
        <v>0</v>
      </c>
      <c r="N486">
        <v>4.235591638551933E-5</v>
      </c>
      <c r="O486">
        <v>0</v>
      </c>
      <c r="P486">
        <v>0</v>
      </c>
      <c r="Q486">
        <v>6.4154219130772375E-5</v>
      </c>
      <c r="R486">
        <v>0</v>
      </c>
      <c r="S486">
        <v>0</v>
      </c>
      <c r="T486">
        <v>0</v>
      </c>
      <c r="U486">
        <v>0</v>
      </c>
      <c r="V486">
        <v>1.1719539818810601E-5</v>
      </c>
      <c r="W486">
        <v>1.9032280265721187E-5</v>
      </c>
      <c r="X486">
        <v>3.0667920258849758E-5</v>
      </c>
      <c r="Y486">
        <v>3.7002913540858319E-5</v>
      </c>
      <c r="Z486">
        <v>4.7910395780556908E-5</v>
      </c>
      <c r="AA486">
        <v>5.5271095514498241E-5</v>
      </c>
      <c r="AB486">
        <v>4.6053138362065231E-4</v>
      </c>
      <c r="AC486">
        <v>3.192567081129976E-2</v>
      </c>
      <c r="AE486">
        <f t="shared" si="105"/>
        <v>0</v>
      </c>
      <c r="AG486">
        <v>825</v>
      </c>
      <c r="AH486">
        <f t="shared" si="103"/>
        <v>0</v>
      </c>
      <c r="AI486">
        <f t="shared" si="103"/>
        <v>0</v>
      </c>
      <c r="AJ486">
        <f t="shared" si="103"/>
        <v>0</v>
      </c>
      <c r="AK486">
        <f t="shared" si="103"/>
        <v>0</v>
      </c>
      <c r="AL486">
        <f t="shared" si="103"/>
        <v>0</v>
      </c>
      <c r="AM486">
        <f t="shared" si="103"/>
        <v>0</v>
      </c>
      <c r="AN486">
        <f t="shared" si="103"/>
        <v>0</v>
      </c>
      <c r="AO486">
        <f t="shared" si="102"/>
        <v>0</v>
      </c>
      <c r="AP486">
        <f t="shared" si="102"/>
        <v>0</v>
      </c>
      <c r="AQ486">
        <f t="shared" si="102"/>
        <v>0</v>
      </c>
      <c r="AR486">
        <f t="shared" si="102"/>
        <v>0</v>
      </c>
      <c r="AS486">
        <f t="shared" si="102"/>
        <v>0</v>
      </c>
      <c r="AT486">
        <f t="shared" si="102"/>
        <v>0</v>
      </c>
      <c r="AU486">
        <f t="shared" si="102"/>
        <v>0</v>
      </c>
      <c r="AV486">
        <f t="shared" si="102"/>
        <v>0</v>
      </c>
      <c r="AW486">
        <f t="shared" si="102"/>
        <v>0</v>
      </c>
      <c r="AX486">
        <f t="shared" si="101"/>
        <v>0</v>
      </c>
      <c r="AY486">
        <f t="shared" si="101"/>
        <v>0</v>
      </c>
      <c r="AZ486">
        <f t="shared" si="100"/>
        <v>0</v>
      </c>
      <c r="BA486">
        <f t="shared" si="100"/>
        <v>0</v>
      </c>
      <c r="BB486">
        <f t="shared" si="100"/>
        <v>0</v>
      </c>
      <c r="BC486">
        <f t="shared" si="99"/>
        <v>0</v>
      </c>
      <c r="BD486">
        <f t="shared" si="99"/>
        <v>0</v>
      </c>
      <c r="BE486">
        <f t="shared" si="99"/>
        <v>0</v>
      </c>
      <c r="BF486">
        <f t="shared" si="99"/>
        <v>0</v>
      </c>
      <c r="BG486">
        <f t="shared" si="97"/>
        <v>0</v>
      </c>
      <c r="BH486">
        <f t="shared" si="97"/>
        <v>0</v>
      </c>
      <c r="BI486">
        <f t="shared" si="97"/>
        <v>0</v>
      </c>
      <c r="BJ486" s="16"/>
      <c r="BL486">
        <v>0</v>
      </c>
      <c r="BO486" s="16" cm="1">
        <f t="array" ref="BO486">INDEX($BK$21:$BK$70,_xlfn.XMATCH($A486,$BK$21:$BK$70,-1))</f>
        <v>808</v>
      </c>
      <c r="BP486" s="16" cm="1">
        <f t="array" ref="BP486">INDEX($BK$21:$BK$70,_xlfn.XMATCH($A486,$BK$21:$BK$70,1))</f>
        <v>1200</v>
      </c>
      <c r="BQ486" s="16" cm="1">
        <f t="array" ref="BQ486">INDEX($BL$21:$BL$70,_xlfn.XMATCH($A486,$BK$21:$BK$70,-1))</f>
        <v>0</v>
      </c>
      <c r="BR486" s="16" cm="1">
        <f t="array" ref="BR486">INDEX($BL$21:$BL$70,_xlfn.XMATCH($A486,$BK$21:$BK$70,1))</f>
        <v>0</v>
      </c>
      <c r="BS486">
        <f t="shared" si="104"/>
        <v>0</v>
      </c>
    </row>
    <row r="487" spans="1:71" x14ac:dyDescent="0.2">
      <c r="A487">
        <v>826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8.6900909228126453E-8</v>
      </c>
      <c r="L487">
        <v>0</v>
      </c>
      <c r="M487">
        <v>0</v>
      </c>
      <c r="N487">
        <v>4.1872862697251169E-5</v>
      </c>
      <c r="O487">
        <v>0</v>
      </c>
      <c r="P487">
        <v>0</v>
      </c>
      <c r="Q487">
        <v>6.2020571775237081E-5</v>
      </c>
      <c r="R487">
        <v>0</v>
      </c>
      <c r="S487">
        <v>0</v>
      </c>
      <c r="T487">
        <v>0</v>
      </c>
      <c r="U487">
        <v>0</v>
      </c>
      <c r="V487">
        <v>1.7908022053610916E-5</v>
      </c>
      <c r="W487">
        <v>1.7591478357613731E-5</v>
      </c>
      <c r="X487">
        <v>2.9953361201078202E-5</v>
      </c>
      <c r="Y487">
        <v>3.7060988393040049E-5</v>
      </c>
      <c r="Z487">
        <v>4.872649868539595E-5</v>
      </c>
      <c r="AA487">
        <v>5.4121222167862353E-5</v>
      </c>
      <c r="AB487">
        <v>4.3326217039981287E-4</v>
      </c>
      <c r="AC487">
        <v>2.7451766801414378E-2</v>
      </c>
      <c r="AE487">
        <f t="shared" si="105"/>
        <v>0</v>
      </c>
      <c r="AG487">
        <v>826</v>
      </c>
      <c r="AH487">
        <f t="shared" si="103"/>
        <v>0</v>
      </c>
      <c r="AI487">
        <f t="shared" si="103"/>
        <v>0</v>
      </c>
      <c r="AJ487">
        <f t="shared" si="103"/>
        <v>0</v>
      </c>
      <c r="AK487">
        <f t="shared" si="103"/>
        <v>0</v>
      </c>
      <c r="AL487">
        <f t="shared" si="103"/>
        <v>0</v>
      </c>
      <c r="AM487">
        <f t="shared" si="103"/>
        <v>0</v>
      </c>
      <c r="AN487">
        <f t="shared" si="103"/>
        <v>0</v>
      </c>
      <c r="AO487">
        <f t="shared" si="102"/>
        <v>0</v>
      </c>
      <c r="AP487">
        <f t="shared" si="102"/>
        <v>0</v>
      </c>
      <c r="AQ487">
        <f t="shared" si="102"/>
        <v>0</v>
      </c>
      <c r="AR487">
        <f t="shared" si="102"/>
        <v>0</v>
      </c>
      <c r="AS487">
        <f t="shared" si="102"/>
        <v>0</v>
      </c>
      <c r="AT487">
        <f t="shared" si="102"/>
        <v>0</v>
      </c>
      <c r="AU487">
        <f t="shared" si="102"/>
        <v>0</v>
      </c>
      <c r="AV487">
        <f t="shared" si="102"/>
        <v>0</v>
      </c>
      <c r="AW487">
        <f t="shared" si="102"/>
        <v>0</v>
      </c>
      <c r="AX487">
        <f t="shared" si="101"/>
        <v>0</v>
      </c>
      <c r="AY487">
        <f t="shared" si="101"/>
        <v>0</v>
      </c>
      <c r="AZ487">
        <f t="shared" si="100"/>
        <v>0</v>
      </c>
      <c r="BA487">
        <f t="shared" si="100"/>
        <v>0</v>
      </c>
      <c r="BB487">
        <f t="shared" si="100"/>
        <v>0</v>
      </c>
      <c r="BC487">
        <f t="shared" si="99"/>
        <v>0</v>
      </c>
      <c r="BD487">
        <f t="shared" si="99"/>
        <v>0</v>
      </c>
      <c r="BE487">
        <f t="shared" si="99"/>
        <v>0</v>
      </c>
      <c r="BF487">
        <f t="shared" si="99"/>
        <v>0</v>
      </c>
      <c r="BG487">
        <f t="shared" si="97"/>
        <v>0</v>
      </c>
      <c r="BH487">
        <f t="shared" si="97"/>
        <v>0</v>
      </c>
      <c r="BI487">
        <f t="shared" si="97"/>
        <v>0</v>
      </c>
      <c r="BJ487" s="16"/>
      <c r="BL487">
        <v>0</v>
      </c>
      <c r="BO487" s="16" cm="1">
        <f t="array" ref="BO487">INDEX($BK$21:$BK$70,_xlfn.XMATCH($A487,$BK$21:$BK$70,-1))</f>
        <v>808</v>
      </c>
      <c r="BP487" s="16" cm="1">
        <f t="array" ref="BP487">INDEX($BK$21:$BK$70,_xlfn.XMATCH($A487,$BK$21:$BK$70,1))</f>
        <v>1200</v>
      </c>
      <c r="BQ487" s="16" cm="1">
        <f t="array" ref="BQ487">INDEX($BL$21:$BL$70,_xlfn.XMATCH($A487,$BK$21:$BK$70,-1))</f>
        <v>0</v>
      </c>
      <c r="BR487" s="16" cm="1">
        <f t="array" ref="BR487">INDEX($BL$21:$BL$70,_xlfn.XMATCH($A487,$BK$21:$BK$70,1))</f>
        <v>0</v>
      </c>
      <c r="BS487">
        <f t="shared" si="104"/>
        <v>0</v>
      </c>
    </row>
    <row r="488" spans="1:71" x14ac:dyDescent="0.2">
      <c r="A488">
        <v>827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8.6472137215846139E-8</v>
      </c>
      <c r="L488">
        <v>0</v>
      </c>
      <c r="M488">
        <v>0</v>
      </c>
      <c r="N488">
        <v>4.1165175363014762E-5</v>
      </c>
      <c r="O488">
        <v>0</v>
      </c>
      <c r="P488">
        <v>0</v>
      </c>
      <c r="Q488">
        <v>6.070100723270816E-5</v>
      </c>
      <c r="R488">
        <v>0</v>
      </c>
      <c r="S488">
        <v>0</v>
      </c>
      <c r="T488">
        <v>0</v>
      </c>
      <c r="U488">
        <v>0</v>
      </c>
      <c r="V488">
        <v>1.3807560481154045E-5</v>
      </c>
      <c r="W488">
        <v>1.4771653335137697E-5</v>
      </c>
      <c r="X488">
        <v>2.9223387770598032E-5</v>
      </c>
      <c r="Y488">
        <v>3.4814941752676123E-5</v>
      </c>
      <c r="Z488">
        <v>4.686686093854203E-5</v>
      </c>
      <c r="AA488">
        <v>5.2696144931886057E-5</v>
      </c>
      <c r="AB488">
        <v>3.9748698078836254E-4</v>
      </c>
      <c r="AC488">
        <v>2.3601999019756976E-2</v>
      </c>
      <c r="AE488">
        <f t="shared" si="105"/>
        <v>0</v>
      </c>
      <c r="AG488">
        <v>827</v>
      </c>
      <c r="AH488">
        <f t="shared" si="103"/>
        <v>0</v>
      </c>
      <c r="AI488">
        <f t="shared" si="103"/>
        <v>0</v>
      </c>
      <c r="AJ488">
        <f t="shared" si="103"/>
        <v>0</v>
      </c>
      <c r="AK488">
        <f t="shared" si="103"/>
        <v>0</v>
      </c>
      <c r="AL488">
        <f t="shared" si="103"/>
        <v>0</v>
      </c>
      <c r="AM488">
        <f t="shared" si="103"/>
        <v>0</v>
      </c>
      <c r="AN488">
        <f t="shared" si="103"/>
        <v>0</v>
      </c>
      <c r="AO488">
        <f t="shared" si="102"/>
        <v>0</v>
      </c>
      <c r="AP488">
        <f t="shared" si="102"/>
        <v>0</v>
      </c>
      <c r="AQ488">
        <f t="shared" si="102"/>
        <v>0</v>
      </c>
      <c r="AR488">
        <f t="shared" si="102"/>
        <v>0</v>
      </c>
      <c r="AS488">
        <f t="shared" si="102"/>
        <v>0</v>
      </c>
      <c r="AT488">
        <f t="shared" si="102"/>
        <v>0</v>
      </c>
      <c r="AU488">
        <f t="shared" si="102"/>
        <v>0</v>
      </c>
      <c r="AV488">
        <f t="shared" si="102"/>
        <v>0</v>
      </c>
      <c r="AW488">
        <f t="shared" si="102"/>
        <v>0</v>
      </c>
      <c r="AX488">
        <f t="shared" si="101"/>
        <v>0</v>
      </c>
      <c r="AY488">
        <f t="shared" si="101"/>
        <v>0</v>
      </c>
      <c r="AZ488">
        <f t="shared" si="100"/>
        <v>0</v>
      </c>
      <c r="BA488">
        <f t="shared" si="100"/>
        <v>0</v>
      </c>
      <c r="BB488">
        <f t="shared" si="100"/>
        <v>0</v>
      </c>
      <c r="BC488">
        <f t="shared" si="99"/>
        <v>0</v>
      </c>
      <c r="BD488">
        <f t="shared" si="99"/>
        <v>0</v>
      </c>
      <c r="BE488">
        <f t="shared" si="99"/>
        <v>0</v>
      </c>
      <c r="BF488">
        <f t="shared" si="99"/>
        <v>0</v>
      </c>
      <c r="BG488">
        <f t="shared" si="97"/>
        <v>0</v>
      </c>
      <c r="BH488">
        <f t="shared" si="97"/>
        <v>0</v>
      </c>
      <c r="BI488">
        <f t="shared" si="97"/>
        <v>0</v>
      </c>
      <c r="BJ488" s="16"/>
      <c r="BL488">
        <v>0</v>
      </c>
      <c r="BO488" s="16" cm="1">
        <f t="array" ref="BO488">INDEX($BK$21:$BK$70,_xlfn.XMATCH($A488,$BK$21:$BK$70,-1))</f>
        <v>808</v>
      </c>
      <c r="BP488" s="16" cm="1">
        <f t="array" ref="BP488">INDEX($BK$21:$BK$70,_xlfn.XMATCH($A488,$BK$21:$BK$70,1))</f>
        <v>1200</v>
      </c>
      <c r="BQ488" s="16" cm="1">
        <f t="array" ref="BQ488">INDEX($BL$21:$BL$70,_xlfn.XMATCH($A488,$BK$21:$BK$70,-1))</f>
        <v>0</v>
      </c>
      <c r="BR488" s="16" cm="1">
        <f t="array" ref="BR488">INDEX($BL$21:$BL$70,_xlfn.XMATCH($A488,$BK$21:$BK$70,1))</f>
        <v>0</v>
      </c>
      <c r="BS488">
        <f t="shared" si="104"/>
        <v>0</v>
      </c>
    </row>
    <row r="489" spans="1:71" x14ac:dyDescent="0.2">
      <c r="A489">
        <v>828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8.2166458415625941E-8</v>
      </c>
      <c r="L489">
        <v>0</v>
      </c>
      <c r="M489">
        <v>0</v>
      </c>
      <c r="N489">
        <v>4.0587679954304256E-5</v>
      </c>
      <c r="O489">
        <v>0</v>
      </c>
      <c r="P489">
        <v>0</v>
      </c>
      <c r="Q489">
        <v>5.9427238960460122E-5</v>
      </c>
      <c r="R489">
        <v>0</v>
      </c>
      <c r="S489">
        <v>0</v>
      </c>
      <c r="T489">
        <v>0</v>
      </c>
      <c r="U489">
        <v>0</v>
      </c>
      <c r="V489">
        <v>1.4412045771676456E-5</v>
      </c>
      <c r="W489">
        <v>1.7083973799128386E-5</v>
      </c>
      <c r="X489">
        <v>2.7912086083584017E-5</v>
      </c>
      <c r="Y489">
        <v>3.325182617932421E-5</v>
      </c>
      <c r="Z489">
        <v>4.4388721853065931E-5</v>
      </c>
      <c r="AA489">
        <v>5.1475446235019765E-5</v>
      </c>
      <c r="AB489">
        <v>3.6038343184640015E-4</v>
      </c>
      <c r="AC489">
        <v>2.0233844390019039E-2</v>
      </c>
      <c r="AE489">
        <f t="shared" si="105"/>
        <v>0</v>
      </c>
      <c r="AG489">
        <v>828</v>
      </c>
      <c r="AH489">
        <f t="shared" si="103"/>
        <v>0</v>
      </c>
      <c r="AI489">
        <f t="shared" si="103"/>
        <v>0</v>
      </c>
      <c r="AJ489">
        <f t="shared" si="103"/>
        <v>0</v>
      </c>
      <c r="AK489">
        <f t="shared" si="103"/>
        <v>0</v>
      </c>
      <c r="AL489">
        <f t="shared" si="103"/>
        <v>0</v>
      </c>
      <c r="AM489">
        <f t="shared" si="103"/>
        <v>0</v>
      </c>
      <c r="AN489">
        <f t="shared" si="103"/>
        <v>0</v>
      </c>
      <c r="AO489">
        <f t="shared" si="102"/>
        <v>0</v>
      </c>
      <c r="AP489">
        <f t="shared" si="102"/>
        <v>0</v>
      </c>
      <c r="AQ489">
        <f t="shared" si="102"/>
        <v>0</v>
      </c>
      <c r="AR489">
        <f t="shared" si="102"/>
        <v>0</v>
      </c>
      <c r="AS489">
        <f t="shared" si="102"/>
        <v>0</v>
      </c>
      <c r="AT489">
        <f t="shared" si="102"/>
        <v>0</v>
      </c>
      <c r="AU489">
        <f t="shared" si="102"/>
        <v>0</v>
      </c>
      <c r="AV489">
        <f t="shared" si="102"/>
        <v>0</v>
      </c>
      <c r="AW489">
        <f t="shared" si="102"/>
        <v>0</v>
      </c>
      <c r="AX489">
        <f t="shared" si="101"/>
        <v>0</v>
      </c>
      <c r="AY489">
        <f t="shared" si="101"/>
        <v>0</v>
      </c>
      <c r="AZ489">
        <f t="shared" si="100"/>
        <v>0</v>
      </c>
      <c r="BA489">
        <f t="shared" si="100"/>
        <v>0</v>
      </c>
      <c r="BB489">
        <f t="shared" si="100"/>
        <v>0</v>
      </c>
      <c r="BC489">
        <f t="shared" si="99"/>
        <v>0</v>
      </c>
      <c r="BD489">
        <f t="shared" si="99"/>
        <v>0</v>
      </c>
      <c r="BE489">
        <f t="shared" si="99"/>
        <v>0</v>
      </c>
      <c r="BF489">
        <f t="shared" si="99"/>
        <v>0</v>
      </c>
      <c r="BG489">
        <f t="shared" si="97"/>
        <v>0</v>
      </c>
      <c r="BH489">
        <f t="shared" si="97"/>
        <v>0</v>
      </c>
      <c r="BI489">
        <f t="shared" si="97"/>
        <v>0</v>
      </c>
      <c r="BJ489" s="16"/>
      <c r="BL489">
        <v>0</v>
      </c>
      <c r="BO489" s="16" cm="1">
        <f t="array" ref="BO489">INDEX($BK$21:$BK$70,_xlfn.XMATCH($A489,$BK$21:$BK$70,-1))</f>
        <v>808</v>
      </c>
      <c r="BP489" s="16" cm="1">
        <f t="array" ref="BP489">INDEX($BK$21:$BK$70,_xlfn.XMATCH($A489,$BK$21:$BK$70,1))</f>
        <v>1200</v>
      </c>
      <c r="BQ489" s="16" cm="1">
        <f t="array" ref="BQ489">INDEX($BL$21:$BL$70,_xlfn.XMATCH($A489,$BK$21:$BK$70,-1))</f>
        <v>0</v>
      </c>
      <c r="BR489" s="16" cm="1">
        <f t="array" ref="BR489">INDEX($BL$21:$BL$70,_xlfn.XMATCH($A489,$BK$21:$BK$70,1))</f>
        <v>0</v>
      </c>
      <c r="BS489">
        <f t="shared" si="104"/>
        <v>0</v>
      </c>
    </row>
    <row r="490" spans="1:71" x14ac:dyDescent="0.2">
      <c r="A490">
        <v>829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8.0613183065647737E-8</v>
      </c>
      <c r="L490">
        <v>0</v>
      </c>
      <c r="M490">
        <v>0</v>
      </c>
      <c r="N490">
        <v>3.9564678244345306E-5</v>
      </c>
      <c r="O490">
        <v>0</v>
      </c>
      <c r="P490">
        <v>0</v>
      </c>
      <c r="Q490">
        <v>5.9185407999798311E-5</v>
      </c>
      <c r="R490">
        <v>0</v>
      </c>
      <c r="S490">
        <v>0</v>
      </c>
      <c r="T490">
        <v>0</v>
      </c>
      <c r="U490">
        <v>0</v>
      </c>
      <c r="V490">
        <v>1.5986313726026026E-5</v>
      </c>
      <c r="W490">
        <v>1.6933762222807273E-5</v>
      </c>
      <c r="X490">
        <v>2.712490354222725E-5</v>
      </c>
      <c r="Y490">
        <v>3.3665160862018778E-5</v>
      </c>
      <c r="Z490">
        <v>4.4037977402674799E-5</v>
      </c>
      <c r="AA490">
        <v>4.9363648063244549E-5</v>
      </c>
      <c r="AB490">
        <v>3.356110709335721E-4</v>
      </c>
      <c r="AC490">
        <v>1.7374139042559508E-2</v>
      </c>
      <c r="AE490">
        <f t="shared" si="105"/>
        <v>0</v>
      </c>
      <c r="AG490">
        <v>829</v>
      </c>
      <c r="AH490">
        <f t="shared" si="103"/>
        <v>0</v>
      </c>
      <c r="AI490">
        <f t="shared" si="103"/>
        <v>0</v>
      </c>
      <c r="AJ490">
        <f t="shared" si="103"/>
        <v>0</v>
      </c>
      <c r="AK490">
        <f t="shared" si="103"/>
        <v>0</v>
      </c>
      <c r="AL490">
        <f t="shared" si="103"/>
        <v>0</v>
      </c>
      <c r="AM490">
        <f t="shared" si="103"/>
        <v>0</v>
      </c>
      <c r="AN490">
        <f t="shared" si="103"/>
        <v>0</v>
      </c>
      <c r="AO490">
        <f t="shared" si="102"/>
        <v>0</v>
      </c>
      <c r="AP490">
        <f t="shared" si="102"/>
        <v>0</v>
      </c>
      <c r="AQ490">
        <f t="shared" si="102"/>
        <v>0</v>
      </c>
      <c r="AR490">
        <f t="shared" si="102"/>
        <v>0</v>
      </c>
      <c r="AS490">
        <f t="shared" si="102"/>
        <v>0</v>
      </c>
      <c r="AT490">
        <f t="shared" si="102"/>
        <v>0</v>
      </c>
      <c r="AU490">
        <f t="shared" si="102"/>
        <v>0</v>
      </c>
      <c r="AV490">
        <f t="shared" si="102"/>
        <v>0</v>
      </c>
      <c r="AW490">
        <f t="shared" si="102"/>
        <v>0</v>
      </c>
      <c r="AX490">
        <f t="shared" si="101"/>
        <v>0</v>
      </c>
      <c r="AY490">
        <f t="shared" si="101"/>
        <v>0</v>
      </c>
      <c r="AZ490">
        <f t="shared" si="100"/>
        <v>0</v>
      </c>
      <c r="BA490">
        <f t="shared" si="100"/>
        <v>0</v>
      </c>
      <c r="BB490">
        <f t="shared" si="100"/>
        <v>0</v>
      </c>
      <c r="BC490">
        <f t="shared" si="99"/>
        <v>0</v>
      </c>
      <c r="BD490">
        <f t="shared" si="99"/>
        <v>0</v>
      </c>
      <c r="BE490">
        <f t="shared" si="99"/>
        <v>0</v>
      </c>
      <c r="BF490">
        <f t="shared" si="99"/>
        <v>0</v>
      </c>
      <c r="BG490">
        <f t="shared" si="97"/>
        <v>0</v>
      </c>
      <c r="BH490">
        <f t="shared" si="97"/>
        <v>0</v>
      </c>
      <c r="BI490">
        <f t="shared" si="97"/>
        <v>0</v>
      </c>
      <c r="BJ490" s="16"/>
      <c r="BL490">
        <v>0</v>
      </c>
      <c r="BO490" s="16" cm="1">
        <f t="array" ref="BO490">INDEX($BK$21:$BK$70,_xlfn.XMATCH($A490,$BK$21:$BK$70,-1))</f>
        <v>808</v>
      </c>
      <c r="BP490" s="16" cm="1">
        <f t="array" ref="BP490">INDEX($BK$21:$BK$70,_xlfn.XMATCH($A490,$BK$21:$BK$70,1))</f>
        <v>1200</v>
      </c>
      <c r="BQ490" s="16" cm="1">
        <f t="array" ref="BQ490">INDEX($BL$21:$BL$70,_xlfn.XMATCH($A490,$BK$21:$BK$70,-1))</f>
        <v>0</v>
      </c>
      <c r="BR490" s="16" cm="1">
        <f t="array" ref="BR490">INDEX($BL$21:$BL$70,_xlfn.XMATCH($A490,$BK$21:$BK$70,1))</f>
        <v>0</v>
      </c>
      <c r="BS490">
        <f t="shared" si="104"/>
        <v>0</v>
      </c>
    </row>
    <row r="491" spans="1:71" x14ac:dyDescent="0.2">
      <c r="A491">
        <v>830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7.6830245468849196E-8</v>
      </c>
      <c r="L491">
        <v>0</v>
      </c>
      <c r="M491">
        <v>0</v>
      </c>
      <c r="N491">
        <v>3.9032308749255256E-5</v>
      </c>
      <c r="O491">
        <v>0</v>
      </c>
      <c r="P491">
        <v>0</v>
      </c>
      <c r="Q491">
        <v>5.7308874932114396E-5</v>
      </c>
      <c r="R491">
        <v>0</v>
      </c>
      <c r="S491">
        <v>0</v>
      </c>
      <c r="T491">
        <v>0</v>
      </c>
      <c r="U491">
        <v>0</v>
      </c>
      <c r="V491">
        <v>1.4717228217252765E-5</v>
      </c>
      <c r="W491">
        <v>1.7343082234520832E-5</v>
      </c>
      <c r="X491">
        <v>2.5751453190828744E-5</v>
      </c>
      <c r="Y491">
        <v>3.336514924143173E-5</v>
      </c>
      <c r="Z491">
        <v>4.3082246823203164E-5</v>
      </c>
      <c r="AA491">
        <v>4.5868775527824314E-5</v>
      </c>
      <c r="AB491">
        <v>3.1687086661682574E-4</v>
      </c>
      <c r="AC491">
        <v>1.4875223022130546E-2</v>
      </c>
      <c r="AE491">
        <f t="shared" si="105"/>
        <v>0</v>
      </c>
      <c r="AG491">
        <v>830</v>
      </c>
      <c r="AH491">
        <f t="shared" si="103"/>
        <v>0</v>
      </c>
      <c r="AI491">
        <f t="shared" si="103"/>
        <v>0</v>
      </c>
      <c r="AJ491">
        <f t="shared" si="103"/>
        <v>0</v>
      </c>
      <c r="AK491">
        <f t="shared" si="103"/>
        <v>0</v>
      </c>
      <c r="AL491">
        <f t="shared" si="103"/>
        <v>0</v>
      </c>
      <c r="AM491">
        <f t="shared" si="103"/>
        <v>0</v>
      </c>
      <c r="AN491">
        <f t="shared" si="103"/>
        <v>0</v>
      </c>
      <c r="AO491">
        <f t="shared" si="102"/>
        <v>0</v>
      </c>
      <c r="AP491">
        <f t="shared" si="102"/>
        <v>0</v>
      </c>
      <c r="AQ491">
        <f t="shared" si="102"/>
        <v>0</v>
      </c>
      <c r="AR491">
        <f t="shared" si="102"/>
        <v>0</v>
      </c>
      <c r="AS491">
        <f t="shared" si="102"/>
        <v>0</v>
      </c>
      <c r="AT491">
        <f t="shared" si="102"/>
        <v>0</v>
      </c>
      <c r="AU491">
        <f t="shared" si="102"/>
        <v>0</v>
      </c>
      <c r="AV491">
        <f t="shared" si="102"/>
        <v>0</v>
      </c>
      <c r="AW491">
        <f t="shared" si="102"/>
        <v>0</v>
      </c>
      <c r="AX491">
        <f t="shared" si="101"/>
        <v>0</v>
      </c>
      <c r="AY491">
        <f t="shared" si="101"/>
        <v>0</v>
      </c>
      <c r="AZ491">
        <f t="shared" si="100"/>
        <v>0</v>
      </c>
      <c r="BA491">
        <f t="shared" si="100"/>
        <v>0</v>
      </c>
      <c r="BB491">
        <f t="shared" si="100"/>
        <v>0</v>
      </c>
      <c r="BC491">
        <f t="shared" si="99"/>
        <v>0</v>
      </c>
      <c r="BD491">
        <f t="shared" si="99"/>
        <v>0</v>
      </c>
      <c r="BE491">
        <f t="shared" si="99"/>
        <v>0</v>
      </c>
      <c r="BF491">
        <f t="shared" si="99"/>
        <v>0</v>
      </c>
      <c r="BG491">
        <f t="shared" si="97"/>
        <v>0</v>
      </c>
      <c r="BH491">
        <f t="shared" si="97"/>
        <v>0</v>
      </c>
      <c r="BI491">
        <f t="shared" si="97"/>
        <v>0</v>
      </c>
      <c r="BJ491" s="16"/>
      <c r="BL491">
        <v>0</v>
      </c>
      <c r="BO491" s="16" cm="1">
        <f t="array" ref="BO491">INDEX($BK$21:$BK$70,_xlfn.XMATCH($A491,$BK$21:$BK$70,-1))</f>
        <v>808</v>
      </c>
      <c r="BP491" s="16" cm="1">
        <f t="array" ref="BP491">INDEX($BK$21:$BK$70,_xlfn.XMATCH($A491,$BK$21:$BK$70,1))</f>
        <v>1200</v>
      </c>
      <c r="BQ491" s="16" cm="1">
        <f t="array" ref="BQ491">INDEX($BL$21:$BL$70,_xlfn.XMATCH($A491,$BK$21:$BK$70,-1))</f>
        <v>0</v>
      </c>
      <c r="BR491" s="16" cm="1">
        <f t="array" ref="BR491">INDEX($BL$21:$BL$70,_xlfn.XMATCH($A491,$BK$21:$BK$70,1))</f>
        <v>0</v>
      </c>
      <c r="BS491">
        <f t="shared" si="104"/>
        <v>0</v>
      </c>
    </row>
    <row r="492" spans="1:71" x14ac:dyDescent="0.2">
      <c r="A492">
        <v>831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7.6119615054183999E-8</v>
      </c>
      <c r="L492">
        <v>0</v>
      </c>
      <c r="M492">
        <v>0</v>
      </c>
      <c r="N492">
        <v>3.6437548666199744E-5</v>
      </c>
      <c r="O492">
        <v>0</v>
      </c>
      <c r="P492">
        <v>0</v>
      </c>
      <c r="Q492">
        <v>5.6245337811361967E-5</v>
      </c>
      <c r="R492">
        <v>0</v>
      </c>
      <c r="S492">
        <v>0</v>
      </c>
      <c r="T492">
        <v>0</v>
      </c>
      <c r="U492">
        <v>0</v>
      </c>
      <c r="V492">
        <v>1.3822478181085436E-5</v>
      </c>
      <c r="W492">
        <v>1.6739612821363635E-5</v>
      </c>
      <c r="X492">
        <v>2.6185532051453223E-5</v>
      </c>
      <c r="Y492">
        <v>3.3786055744267212E-5</v>
      </c>
      <c r="Z492">
        <v>4.1717075581774171E-5</v>
      </c>
      <c r="AA492">
        <v>4.7386126377821561E-5</v>
      </c>
      <c r="AB492">
        <v>2.9846371780803074E-4</v>
      </c>
      <c r="AC492">
        <v>1.2762665090005738E-2</v>
      </c>
      <c r="AE492">
        <f t="shared" si="105"/>
        <v>0</v>
      </c>
      <c r="AG492">
        <v>831</v>
      </c>
      <c r="AH492">
        <f t="shared" si="103"/>
        <v>0</v>
      </c>
      <c r="AI492">
        <f t="shared" si="103"/>
        <v>0</v>
      </c>
      <c r="AJ492">
        <f t="shared" si="103"/>
        <v>0</v>
      </c>
      <c r="AK492">
        <f t="shared" si="103"/>
        <v>0</v>
      </c>
      <c r="AL492">
        <f t="shared" si="103"/>
        <v>0</v>
      </c>
      <c r="AM492">
        <f t="shared" si="103"/>
        <v>0</v>
      </c>
      <c r="AN492">
        <f t="shared" si="103"/>
        <v>0</v>
      </c>
      <c r="AO492">
        <f t="shared" si="102"/>
        <v>0</v>
      </c>
      <c r="AP492">
        <f t="shared" si="102"/>
        <v>0</v>
      </c>
      <c r="AQ492">
        <f t="shared" si="102"/>
        <v>0</v>
      </c>
      <c r="AR492">
        <f t="shared" ref="AR492:BB526" si="106">L492*$AE492</f>
        <v>0</v>
      </c>
      <c r="AS492">
        <f t="shared" si="106"/>
        <v>0</v>
      </c>
      <c r="AT492">
        <f t="shared" si="106"/>
        <v>0</v>
      </c>
      <c r="AU492">
        <f t="shared" si="106"/>
        <v>0</v>
      </c>
      <c r="AV492">
        <f t="shared" si="106"/>
        <v>0</v>
      </c>
      <c r="AW492">
        <f t="shared" si="106"/>
        <v>0</v>
      </c>
      <c r="AX492">
        <f t="shared" si="101"/>
        <v>0</v>
      </c>
      <c r="AY492">
        <f t="shared" si="101"/>
        <v>0</v>
      </c>
      <c r="AZ492">
        <f t="shared" si="100"/>
        <v>0</v>
      </c>
      <c r="BA492">
        <f t="shared" si="100"/>
        <v>0</v>
      </c>
      <c r="BB492">
        <f t="shared" si="100"/>
        <v>0</v>
      </c>
      <c r="BC492">
        <f t="shared" si="99"/>
        <v>0</v>
      </c>
      <c r="BD492">
        <f t="shared" si="99"/>
        <v>0</v>
      </c>
      <c r="BE492">
        <f t="shared" si="99"/>
        <v>0</v>
      </c>
      <c r="BF492">
        <f t="shared" si="99"/>
        <v>0</v>
      </c>
      <c r="BG492">
        <f t="shared" si="99"/>
        <v>0</v>
      </c>
      <c r="BH492">
        <f t="shared" si="99"/>
        <v>0</v>
      </c>
      <c r="BI492">
        <f t="shared" si="99"/>
        <v>0</v>
      </c>
      <c r="BJ492" s="16"/>
      <c r="BL492">
        <v>0</v>
      </c>
      <c r="BO492" s="16" cm="1">
        <f t="array" ref="BO492">INDEX($BK$21:$BK$70,_xlfn.XMATCH($A492,$BK$21:$BK$70,-1))</f>
        <v>808</v>
      </c>
      <c r="BP492" s="16" cm="1">
        <f t="array" ref="BP492">INDEX($BK$21:$BK$70,_xlfn.XMATCH($A492,$BK$21:$BK$70,1))</f>
        <v>1200</v>
      </c>
      <c r="BQ492" s="16" cm="1">
        <f t="array" ref="BQ492">INDEX($BL$21:$BL$70,_xlfn.XMATCH($A492,$BK$21:$BK$70,-1))</f>
        <v>0</v>
      </c>
      <c r="BR492" s="16" cm="1">
        <f t="array" ref="BR492">INDEX($BL$21:$BL$70,_xlfn.XMATCH($A492,$BK$21:$BK$70,1))</f>
        <v>0</v>
      </c>
      <c r="BS492">
        <f t="shared" si="104"/>
        <v>0</v>
      </c>
    </row>
    <row r="493" spans="1:71" x14ac:dyDescent="0.2">
      <c r="A493">
        <v>832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7.672170965897912E-8</v>
      </c>
      <c r="L493">
        <v>0</v>
      </c>
      <c r="M493">
        <v>0</v>
      </c>
      <c r="N493">
        <v>3.7641882988529768E-5</v>
      </c>
      <c r="O493">
        <v>0</v>
      </c>
      <c r="P493">
        <v>0</v>
      </c>
      <c r="Q493">
        <v>5.5407817087709226E-5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1.5970557130876638E-5</v>
      </c>
      <c r="X493">
        <v>2.6787308542160309E-5</v>
      </c>
      <c r="Y493">
        <v>3.2170264790933698E-5</v>
      </c>
      <c r="Z493">
        <v>4.1737929662383246E-5</v>
      </c>
      <c r="AA493">
        <v>4.2466006696322089E-5</v>
      </c>
      <c r="AB493">
        <v>2.798932091703866E-4</v>
      </c>
      <c r="AC493">
        <v>1.0943906858879547E-2</v>
      </c>
      <c r="AE493">
        <f t="shared" si="105"/>
        <v>0</v>
      </c>
      <c r="AG493">
        <v>832</v>
      </c>
      <c r="AH493">
        <f t="shared" si="103"/>
        <v>0</v>
      </c>
      <c r="AI493">
        <f t="shared" si="103"/>
        <v>0</v>
      </c>
      <c r="AJ493">
        <f t="shared" si="103"/>
        <v>0</v>
      </c>
      <c r="AK493">
        <f t="shared" si="103"/>
        <v>0</v>
      </c>
      <c r="AL493">
        <f t="shared" si="103"/>
        <v>0</v>
      </c>
      <c r="AM493">
        <f t="shared" si="103"/>
        <v>0</v>
      </c>
      <c r="AN493">
        <f t="shared" si="103"/>
        <v>0</v>
      </c>
      <c r="AO493">
        <f t="shared" si="103"/>
        <v>0</v>
      </c>
      <c r="AP493">
        <f t="shared" si="103"/>
        <v>0</v>
      </c>
      <c r="AQ493">
        <f t="shared" si="103"/>
        <v>0</v>
      </c>
      <c r="AR493">
        <f t="shared" si="106"/>
        <v>0</v>
      </c>
      <c r="AS493">
        <f t="shared" si="106"/>
        <v>0</v>
      </c>
      <c r="AT493">
        <f t="shared" si="106"/>
        <v>0</v>
      </c>
      <c r="AU493">
        <f t="shared" si="106"/>
        <v>0</v>
      </c>
      <c r="AV493">
        <f t="shared" si="106"/>
        <v>0</v>
      </c>
      <c r="AW493">
        <f t="shared" si="106"/>
        <v>0</v>
      </c>
      <c r="AX493">
        <f t="shared" si="101"/>
        <v>0</v>
      </c>
      <c r="AY493">
        <f t="shared" si="101"/>
        <v>0</v>
      </c>
      <c r="AZ493">
        <f t="shared" si="100"/>
        <v>0</v>
      </c>
      <c r="BA493">
        <f t="shared" si="100"/>
        <v>0</v>
      </c>
      <c r="BB493">
        <f t="shared" si="100"/>
        <v>0</v>
      </c>
      <c r="BC493">
        <f t="shared" si="99"/>
        <v>0</v>
      </c>
      <c r="BD493">
        <f t="shared" si="99"/>
        <v>0</v>
      </c>
      <c r="BE493">
        <f t="shared" si="99"/>
        <v>0</v>
      </c>
      <c r="BF493">
        <f t="shared" si="99"/>
        <v>0</v>
      </c>
      <c r="BG493">
        <f t="shared" si="99"/>
        <v>0</v>
      </c>
      <c r="BH493">
        <f t="shared" si="99"/>
        <v>0</v>
      </c>
      <c r="BI493">
        <f t="shared" si="99"/>
        <v>0</v>
      </c>
      <c r="BJ493" s="16"/>
      <c r="BL493">
        <v>0</v>
      </c>
      <c r="BO493" s="16" cm="1">
        <f t="array" ref="BO493">INDEX($BK$21:$BK$70,_xlfn.XMATCH($A493,$BK$21:$BK$70,-1))</f>
        <v>808</v>
      </c>
      <c r="BP493" s="16" cm="1">
        <f t="array" ref="BP493">INDEX($BK$21:$BK$70,_xlfn.XMATCH($A493,$BK$21:$BK$70,1))</f>
        <v>1200</v>
      </c>
      <c r="BQ493" s="16" cm="1">
        <f t="array" ref="BQ493">INDEX($BL$21:$BL$70,_xlfn.XMATCH($A493,$BK$21:$BK$70,-1))</f>
        <v>0</v>
      </c>
      <c r="BR493" s="16" cm="1">
        <f t="array" ref="BR493">INDEX($BL$21:$BL$70,_xlfn.XMATCH($A493,$BK$21:$BK$70,1))</f>
        <v>0</v>
      </c>
      <c r="BS493">
        <f t="shared" si="104"/>
        <v>0</v>
      </c>
    </row>
    <row r="494" spans="1:71" x14ac:dyDescent="0.2">
      <c r="A494">
        <v>833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7.4204031325416599E-8</v>
      </c>
      <c r="L494">
        <v>0</v>
      </c>
      <c r="M494">
        <v>0</v>
      </c>
      <c r="N494">
        <v>3.579014469144167E-5</v>
      </c>
      <c r="O494">
        <v>0</v>
      </c>
      <c r="P494">
        <v>0</v>
      </c>
      <c r="Q494">
        <v>5.5130859520367128E-5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1.5212409555437284E-5</v>
      </c>
      <c r="X494">
        <v>2.5763059717414533E-5</v>
      </c>
      <c r="Y494">
        <v>3.4310403172519928E-5</v>
      </c>
      <c r="Z494">
        <v>3.9981383958038272E-5</v>
      </c>
      <c r="AA494">
        <v>4.7367751553998237E-5</v>
      </c>
      <c r="AB494">
        <v>2.5590723063902008E-4</v>
      </c>
      <c r="AC494">
        <v>9.4704790692834752E-3</v>
      </c>
      <c r="AE494">
        <f t="shared" si="105"/>
        <v>0</v>
      </c>
      <c r="AG494">
        <v>833</v>
      </c>
      <c r="AH494">
        <f t="shared" si="103"/>
        <v>0</v>
      </c>
      <c r="AI494">
        <f t="shared" si="103"/>
        <v>0</v>
      </c>
      <c r="AJ494">
        <f t="shared" si="103"/>
        <v>0</v>
      </c>
      <c r="AK494">
        <f t="shared" si="103"/>
        <v>0</v>
      </c>
      <c r="AL494">
        <f t="shared" si="103"/>
        <v>0</v>
      </c>
      <c r="AM494">
        <f t="shared" si="103"/>
        <v>0</v>
      </c>
      <c r="AN494">
        <f t="shared" si="103"/>
        <v>0</v>
      </c>
      <c r="AO494">
        <f t="shared" si="103"/>
        <v>0</v>
      </c>
      <c r="AP494">
        <f t="shared" si="103"/>
        <v>0</v>
      </c>
      <c r="AQ494">
        <f t="shared" si="103"/>
        <v>0</v>
      </c>
      <c r="AR494">
        <f t="shared" si="106"/>
        <v>0</v>
      </c>
      <c r="AS494">
        <f t="shared" si="106"/>
        <v>0</v>
      </c>
      <c r="AT494">
        <f t="shared" si="106"/>
        <v>0</v>
      </c>
      <c r="AU494">
        <f t="shared" si="106"/>
        <v>0</v>
      </c>
      <c r="AV494">
        <f t="shared" si="106"/>
        <v>0</v>
      </c>
      <c r="AW494">
        <f t="shared" si="106"/>
        <v>0</v>
      </c>
      <c r="AX494">
        <f t="shared" si="101"/>
        <v>0</v>
      </c>
      <c r="AY494">
        <f t="shared" si="101"/>
        <v>0</v>
      </c>
      <c r="AZ494">
        <f t="shared" si="100"/>
        <v>0</v>
      </c>
      <c r="BA494">
        <f t="shared" si="100"/>
        <v>0</v>
      </c>
      <c r="BB494">
        <f t="shared" si="100"/>
        <v>0</v>
      </c>
      <c r="BC494">
        <f t="shared" si="99"/>
        <v>0</v>
      </c>
      <c r="BD494">
        <f t="shared" si="99"/>
        <v>0</v>
      </c>
      <c r="BE494">
        <f t="shared" si="99"/>
        <v>0</v>
      </c>
      <c r="BF494">
        <f t="shared" si="99"/>
        <v>0</v>
      </c>
      <c r="BG494">
        <f t="shared" si="99"/>
        <v>0</v>
      </c>
      <c r="BH494">
        <f t="shared" si="99"/>
        <v>0</v>
      </c>
      <c r="BI494">
        <f t="shared" si="99"/>
        <v>0</v>
      </c>
      <c r="BJ494" s="16"/>
      <c r="BL494">
        <v>0</v>
      </c>
      <c r="BO494" s="16" cm="1">
        <f t="array" ref="BO494">INDEX($BK$21:$BK$70,_xlfn.XMATCH($A494,$BK$21:$BK$70,-1))</f>
        <v>808</v>
      </c>
      <c r="BP494" s="16" cm="1">
        <f t="array" ref="BP494">INDEX($BK$21:$BK$70,_xlfn.XMATCH($A494,$BK$21:$BK$70,1))</f>
        <v>1200</v>
      </c>
      <c r="BQ494" s="16" cm="1">
        <f t="array" ref="BQ494">INDEX($BL$21:$BL$70,_xlfn.XMATCH($A494,$BK$21:$BK$70,-1))</f>
        <v>0</v>
      </c>
      <c r="BR494" s="16" cm="1">
        <f t="array" ref="BR494">INDEX($BL$21:$BL$70,_xlfn.XMATCH($A494,$BK$21:$BK$70,1))</f>
        <v>0</v>
      </c>
      <c r="BS494">
        <f t="shared" si="104"/>
        <v>0</v>
      </c>
    </row>
    <row r="495" spans="1:71" x14ac:dyDescent="0.2">
      <c r="A495">
        <v>834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6.9473989649295928E-8</v>
      </c>
      <c r="L495">
        <v>0</v>
      </c>
      <c r="M495">
        <v>0</v>
      </c>
      <c r="N495">
        <v>3.541853062043069E-5</v>
      </c>
      <c r="O495">
        <v>0</v>
      </c>
      <c r="P495">
        <v>0</v>
      </c>
      <c r="Q495">
        <v>5.3583272269013946E-5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1.5704620795089675E-5</v>
      </c>
      <c r="X495">
        <v>2.5403622169337125E-5</v>
      </c>
      <c r="Y495">
        <v>3.1758155211866522E-5</v>
      </c>
      <c r="Z495">
        <v>4.282504931078548E-5</v>
      </c>
      <c r="AA495">
        <v>4.3987692249234468E-5</v>
      </c>
      <c r="AB495">
        <v>2.4534017699204925E-4</v>
      </c>
      <c r="AC495">
        <v>8.1372952858663888E-3</v>
      </c>
      <c r="AE495">
        <f t="shared" si="105"/>
        <v>0</v>
      </c>
      <c r="AG495">
        <v>834</v>
      </c>
      <c r="AH495">
        <f t="shared" si="103"/>
        <v>0</v>
      </c>
      <c r="AI495">
        <f t="shared" si="103"/>
        <v>0</v>
      </c>
      <c r="AJ495">
        <f t="shared" si="103"/>
        <v>0</v>
      </c>
      <c r="AK495">
        <f t="shared" si="103"/>
        <v>0</v>
      </c>
      <c r="AL495">
        <f t="shared" si="103"/>
        <v>0</v>
      </c>
      <c r="AM495">
        <f t="shared" si="103"/>
        <v>0</v>
      </c>
      <c r="AN495">
        <f t="shared" si="103"/>
        <v>0</v>
      </c>
      <c r="AO495">
        <f t="shared" si="103"/>
        <v>0</v>
      </c>
      <c r="AP495">
        <f t="shared" si="103"/>
        <v>0</v>
      </c>
      <c r="AQ495">
        <f t="shared" si="103"/>
        <v>0</v>
      </c>
      <c r="AR495">
        <f t="shared" si="106"/>
        <v>0</v>
      </c>
      <c r="AS495">
        <f t="shared" si="106"/>
        <v>0</v>
      </c>
      <c r="AT495">
        <f t="shared" si="106"/>
        <v>0</v>
      </c>
      <c r="AU495">
        <f t="shared" si="106"/>
        <v>0</v>
      </c>
      <c r="AV495">
        <f t="shared" si="106"/>
        <v>0</v>
      </c>
      <c r="AW495">
        <f t="shared" si="106"/>
        <v>0</v>
      </c>
      <c r="AX495">
        <f t="shared" si="101"/>
        <v>0</v>
      </c>
      <c r="AY495">
        <f t="shared" si="101"/>
        <v>0</v>
      </c>
      <c r="AZ495">
        <f t="shared" si="100"/>
        <v>0</v>
      </c>
      <c r="BA495">
        <f t="shared" si="100"/>
        <v>0</v>
      </c>
      <c r="BB495">
        <f t="shared" si="100"/>
        <v>0</v>
      </c>
      <c r="BC495">
        <f t="shared" si="99"/>
        <v>0</v>
      </c>
      <c r="BD495">
        <f t="shared" si="99"/>
        <v>0</v>
      </c>
      <c r="BE495">
        <f t="shared" si="99"/>
        <v>0</v>
      </c>
      <c r="BF495">
        <f t="shared" si="99"/>
        <v>0</v>
      </c>
      <c r="BG495">
        <f t="shared" si="99"/>
        <v>0</v>
      </c>
      <c r="BH495">
        <f t="shared" si="99"/>
        <v>0</v>
      </c>
      <c r="BI495">
        <f t="shared" si="99"/>
        <v>0</v>
      </c>
      <c r="BJ495" s="16"/>
      <c r="BL495">
        <v>0</v>
      </c>
      <c r="BO495" s="16" cm="1">
        <f t="array" ref="BO495">INDEX($BK$21:$BK$70,_xlfn.XMATCH($A495,$BK$21:$BK$70,-1))</f>
        <v>808</v>
      </c>
      <c r="BP495" s="16" cm="1">
        <f t="array" ref="BP495">INDEX($BK$21:$BK$70,_xlfn.XMATCH($A495,$BK$21:$BK$70,1))</f>
        <v>1200</v>
      </c>
      <c r="BQ495" s="16" cm="1">
        <f t="array" ref="BQ495">INDEX($BL$21:$BL$70,_xlfn.XMATCH($A495,$BK$21:$BK$70,-1))</f>
        <v>0</v>
      </c>
      <c r="BR495" s="16" cm="1">
        <f t="array" ref="BR495">INDEX($BL$21:$BL$70,_xlfn.XMATCH($A495,$BK$21:$BK$70,1))</f>
        <v>0</v>
      </c>
      <c r="BS495">
        <f t="shared" si="104"/>
        <v>0</v>
      </c>
    </row>
    <row r="496" spans="1:71" x14ac:dyDescent="0.2">
      <c r="A496">
        <v>835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6.7079813353915511E-8</v>
      </c>
      <c r="L496">
        <v>0</v>
      </c>
      <c r="M496">
        <v>0</v>
      </c>
      <c r="N496">
        <v>3.4120991753038348E-5</v>
      </c>
      <c r="O496">
        <v>0</v>
      </c>
      <c r="P496">
        <v>0</v>
      </c>
      <c r="Q496">
        <v>5.1819777093497352E-5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1.4085189353044879E-5</v>
      </c>
      <c r="X496">
        <v>2.4245290676725056E-5</v>
      </c>
      <c r="Y496">
        <v>3.1050948742870361E-5</v>
      </c>
      <c r="Z496">
        <v>3.8750869214738075E-5</v>
      </c>
      <c r="AA496">
        <v>4.4068746827622367E-5</v>
      </c>
      <c r="AB496">
        <v>2.2834058322244736E-4</v>
      </c>
      <c r="AC496">
        <v>6.9953303062534186E-3</v>
      </c>
      <c r="AE496">
        <f t="shared" si="105"/>
        <v>0</v>
      </c>
      <c r="AG496">
        <v>835</v>
      </c>
      <c r="AH496">
        <f t="shared" si="103"/>
        <v>0</v>
      </c>
      <c r="AI496">
        <f t="shared" si="103"/>
        <v>0</v>
      </c>
      <c r="AJ496">
        <f t="shared" si="103"/>
        <v>0</v>
      </c>
      <c r="AK496">
        <f t="shared" si="103"/>
        <v>0</v>
      </c>
      <c r="AL496">
        <f t="shared" si="103"/>
        <v>0</v>
      </c>
      <c r="AM496">
        <f t="shared" si="103"/>
        <v>0</v>
      </c>
      <c r="AN496">
        <f t="shared" si="103"/>
        <v>0</v>
      </c>
      <c r="AO496">
        <f t="shared" si="103"/>
        <v>0</v>
      </c>
      <c r="AP496">
        <f t="shared" si="103"/>
        <v>0</v>
      </c>
      <c r="AQ496">
        <f t="shared" si="103"/>
        <v>0</v>
      </c>
      <c r="AR496">
        <f t="shared" si="106"/>
        <v>0</v>
      </c>
      <c r="AS496">
        <f t="shared" si="106"/>
        <v>0</v>
      </c>
      <c r="AT496">
        <f t="shared" si="106"/>
        <v>0</v>
      </c>
      <c r="AU496">
        <f t="shared" si="106"/>
        <v>0</v>
      </c>
      <c r="AV496">
        <f t="shared" si="106"/>
        <v>0</v>
      </c>
      <c r="AW496">
        <f t="shared" si="106"/>
        <v>0</v>
      </c>
      <c r="AX496">
        <f t="shared" si="101"/>
        <v>0</v>
      </c>
      <c r="AY496">
        <f t="shared" si="101"/>
        <v>0</v>
      </c>
      <c r="AZ496">
        <f t="shared" si="100"/>
        <v>0</v>
      </c>
      <c r="BA496">
        <f t="shared" si="100"/>
        <v>0</v>
      </c>
      <c r="BB496">
        <f t="shared" si="100"/>
        <v>0</v>
      </c>
      <c r="BC496">
        <f t="shared" si="99"/>
        <v>0</v>
      </c>
      <c r="BD496">
        <f t="shared" si="99"/>
        <v>0</v>
      </c>
      <c r="BE496">
        <f t="shared" si="99"/>
        <v>0</v>
      </c>
      <c r="BF496">
        <f t="shared" si="99"/>
        <v>0</v>
      </c>
      <c r="BG496">
        <f t="shared" si="99"/>
        <v>0</v>
      </c>
      <c r="BH496">
        <f t="shared" si="99"/>
        <v>0</v>
      </c>
      <c r="BI496">
        <f t="shared" si="99"/>
        <v>0</v>
      </c>
      <c r="BJ496" s="16"/>
      <c r="BL496">
        <v>0</v>
      </c>
      <c r="BO496" s="16" cm="1">
        <f t="array" ref="BO496">INDEX($BK$21:$BK$70,_xlfn.XMATCH($A496,$BK$21:$BK$70,-1))</f>
        <v>808</v>
      </c>
      <c r="BP496" s="16" cm="1">
        <f t="array" ref="BP496">INDEX($BK$21:$BK$70,_xlfn.XMATCH($A496,$BK$21:$BK$70,1))</f>
        <v>1200</v>
      </c>
      <c r="BQ496" s="16" cm="1">
        <f t="array" ref="BQ496">INDEX($BL$21:$BL$70,_xlfn.XMATCH($A496,$BK$21:$BK$70,-1))</f>
        <v>0</v>
      </c>
      <c r="BR496" s="16" cm="1">
        <f t="array" ref="BR496">INDEX($BL$21:$BL$70,_xlfn.XMATCH($A496,$BK$21:$BK$70,1))</f>
        <v>0</v>
      </c>
      <c r="BS496">
        <f t="shared" si="104"/>
        <v>0</v>
      </c>
    </row>
    <row r="497" spans="1:71" x14ac:dyDescent="0.2">
      <c r="A497">
        <v>836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6.3808807274829594E-8</v>
      </c>
      <c r="L497">
        <v>0</v>
      </c>
      <c r="M497">
        <v>0</v>
      </c>
      <c r="N497">
        <v>3.3511469572780939E-5</v>
      </c>
      <c r="O497">
        <v>0</v>
      </c>
      <c r="P497">
        <v>0</v>
      </c>
      <c r="Q497">
        <v>5.1277628304289866E-5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1.1115293472647464E-5</v>
      </c>
      <c r="X497">
        <v>2.167428681284326E-5</v>
      </c>
      <c r="Y497">
        <v>3.2974440866297868E-5</v>
      </c>
      <c r="Z497">
        <v>3.5225001438599994E-5</v>
      </c>
      <c r="AA497">
        <v>4.3139736200284791E-5</v>
      </c>
      <c r="AB497">
        <v>2.0587489977492556E-4</v>
      </c>
      <c r="AC497">
        <v>6.0493566183306528E-3</v>
      </c>
      <c r="AE497">
        <f t="shared" si="105"/>
        <v>0</v>
      </c>
      <c r="AG497">
        <v>836</v>
      </c>
      <c r="AH497">
        <f t="shared" si="103"/>
        <v>0</v>
      </c>
      <c r="AI497">
        <f t="shared" si="103"/>
        <v>0</v>
      </c>
      <c r="AJ497">
        <f t="shared" si="103"/>
        <v>0</v>
      </c>
      <c r="AK497">
        <f t="shared" si="103"/>
        <v>0</v>
      </c>
      <c r="AL497">
        <f t="shared" si="103"/>
        <v>0</v>
      </c>
      <c r="AM497">
        <f t="shared" si="103"/>
        <v>0</v>
      </c>
      <c r="AN497">
        <f t="shared" si="103"/>
        <v>0</v>
      </c>
      <c r="AO497">
        <f t="shared" si="103"/>
        <v>0</v>
      </c>
      <c r="AP497">
        <f t="shared" si="103"/>
        <v>0</v>
      </c>
      <c r="AQ497">
        <f t="shared" si="103"/>
        <v>0</v>
      </c>
      <c r="AR497">
        <f t="shared" si="106"/>
        <v>0</v>
      </c>
      <c r="AS497">
        <f t="shared" si="106"/>
        <v>0</v>
      </c>
      <c r="AT497">
        <f t="shared" si="106"/>
        <v>0</v>
      </c>
      <c r="AU497">
        <f t="shared" si="106"/>
        <v>0</v>
      </c>
      <c r="AV497">
        <f t="shared" si="106"/>
        <v>0</v>
      </c>
      <c r="AW497">
        <f t="shared" si="106"/>
        <v>0</v>
      </c>
      <c r="AX497">
        <f t="shared" si="101"/>
        <v>0</v>
      </c>
      <c r="AY497">
        <f t="shared" si="101"/>
        <v>0</v>
      </c>
      <c r="AZ497">
        <f t="shared" si="100"/>
        <v>0</v>
      </c>
      <c r="BA497">
        <f t="shared" si="100"/>
        <v>0</v>
      </c>
      <c r="BB497">
        <f t="shared" si="100"/>
        <v>0</v>
      </c>
      <c r="BC497">
        <f t="shared" si="99"/>
        <v>0</v>
      </c>
      <c r="BD497">
        <f t="shared" si="99"/>
        <v>0</v>
      </c>
      <c r="BE497">
        <f t="shared" si="99"/>
        <v>0</v>
      </c>
      <c r="BF497">
        <f t="shared" si="99"/>
        <v>0</v>
      </c>
      <c r="BG497">
        <f t="shared" si="99"/>
        <v>0</v>
      </c>
      <c r="BH497">
        <f t="shared" si="99"/>
        <v>0</v>
      </c>
      <c r="BI497">
        <f t="shared" si="99"/>
        <v>0</v>
      </c>
      <c r="BJ497" s="16"/>
      <c r="BL497">
        <v>0</v>
      </c>
      <c r="BO497" s="16" cm="1">
        <f t="array" ref="BO497">INDEX($BK$21:$BK$70,_xlfn.XMATCH($A497,$BK$21:$BK$70,-1))</f>
        <v>808</v>
      </c>
      <c r="BP497" s="16" cm="1">
        <f t="array" ref="BP497">INDEX($BK$21:$BK$70,_xlfn.XMATCH($A497,$BK$21:$BK$70,1))</f>
        <v>1200</v>
      </c>
      <c r="BQ497" s="16" cm="1">
        <f t="array" ref="BQ497">INDEX($BL$21:$BL$70,_xlfn.XMATCH($A497,$BK$21:$BK$70,-1))</f>
        <v>0</v>
      </c>
      <c r="BR497" s="16" cm="1">
        <f t="array" ref="BR497">INDEX($BL$21:$BL$70,_xlfn.XMATCH($A497,$BK$21:$BK$70,1))</f>
        <v>0</v>
      </c>
      <c r="BS497">
        <f t="shared" si="104"/>
        <v>0</v>
      </c>
    </row>
    <row r="498" spans="1:71" x14ac:dyDescent="0.2">
      <c r="A498">
        <v>837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6.0370235933370945E-8</v>
      </c>
      <c r="L498">
        <v>0</v>
      </c>
      <c r="M498">
        <v>0</v>
      </c>
      <c r="N498">
        <v>3.2252848896236504E-5</v>
      </c>
      <c r="O498">
        <v>0</v>
      </c>
      <c r="P498">
        <v>0</v>
      </c>
      <c r="Q498">
        <v>4.9643291254807041E-5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1.059370020191916E-5</v>
      </c>
      <c r="X498">
        <v>2.4526707407271452E-5</v>
      </c>
      <c r="Y498">
        <v>3.0502539599941641E-5</v>
      </c>
      <c r="Z498">
        <v>3.7723324448120359E-5</v>
      </c>
      <c r="AA498">
        <v>4.1494932922783641E-5</v>
      </c>
      <c r="AB498">
        <v>2.0162046365239809E-4</v>
      </c>
      <c r="AC498">
        <v>5.272211762026145E-3</v>
      </c>
      <c r="AE498">
        <f t="shared" si="105"/>
        <v>0</v>
      </c>
      <c r="AG498">
        <v>837</v>
      </c>
      <c r="AH498">
        <f t="shared" si="103"/>
        <v>0</v>
      </c>
      <c r="AI498">
        <f t="shared" si="103"/>
        <v>0</v>
      </c>
      <c r="AJ498">
        <f t="shared" si="103"/>
        <v>0</v>
      </c>
      <c r="AK498">
        <f t="shared" si="103"/>
        <v>0</v>
      </c>
      <c r="AL498">
        <f t="shared" si="103"/>
        <v>0</v>
      </c>
      <c r="AM498">
        <f t="shared" si="103"/>
        <v>0</v>
      </c>
      <c r="AN498">
        <f t="shared" si="103"/>
        <v>0</v>
      </c>
      <c r="AO498">
        <f t="shared" si="103"/>
        <v>0</v>
      </c>
      <c r="AP498">
        <f t="shared" si="103"/>
        <v>0</v>
      </c>
      <c r="AQ498">
        <f t="shared" ref="AQ498:BB545" si="107">K498*$AE498</f>
        <v>0</v>
      </c>
      <c r="AR498">
        <f t="shared" si="106"/>
        <v>0</v>
      </c>
      <c r="AS498">
        <f t="shared" si="106"/>
        <v>0</v>
      </c>
      <c r="AT498">
        <f t="shared" si="106"/>
        <v>0</v>
      </c>
      <c r="AU498">
        <f t="shared" si="106"/>
        <v>0</v>
      </c>
      <c r="AV498">
        <f t="shared" si="106"/>
        <v>0</v>
      </c>
      <c r="AW498">
        <f t="shared" si="106"/>
        <v>0</v>
      </c>
      <c r="AX498">
        <f t="shared" si="101"/>
        <v>0</v>
      </c>
      <c r="AY498">
        <f t="shared" si="101"/>
        <v>0</v>
      </c>
      <c r="AZ498">
        <f t="shared" si="100"/>
        <v>0</v>
      </c>
      <c r="BA498">
        <f t="shared" si="100"/>
        <v>0</v>
      </c>
      <c r="BB498">
        <f t="shared" si="100"/>
        <v>0</v>
      </c>
      <c r="BC498">
        <f t="shared" si="99"/>
        <v>0</v>
      </c>
      <c r="BD498">
        <f t="shared" si="99"/>
        <v>0</v>
      </c>
      <c r="BE498">
        <f t="shared" si="99"/>
        <v>0</v>
      </c>
      <c r="BF498">
        <f t="shared" si="99"/>
        <v>0</v>
      </c>
      <c r="BG498">
        <f t="shared" si="99"/>
        <v>0</v>
      </c>
      <c r="BH498">
        <f t="shared" si="99"/>
        <v>0</v>
      </c>
      <c r="BI498">
        <f t="shared" si="99"/>
        <v>0</v>
      </c>
      <c r="BJ498" s="16"/>
      <c r="BL498">
        <v>0</v>
      </c>
      <c r="BO498" s="16" cm="1">
        <f t="array" ref="BO498">INDEX($BK$21:$BK$70,_xlfn.XMATCH($A498,$BK$21:$BK$70,-1))</f>
        <v>808</v>
      </c>
      <c r="BP498" s="16" cm="1">
        <f t="array" ref="BP498">INDEX($BK$21:$BK$70,_xlfn.XMATCH($A498,$BK$21:$BK$70,1))</f>
        <v>1200</v>
      </c>
      <c r="BQ498" s="16" cm="1">
        <f t="array" ref="BQ498">INDEX($BL$21:$BL$70,_xlfn.XMATCH($A498,$BK$21:$BK$70,-1))</f>
        <v>0</v>
      </c>
      <c r="BR498" s="16" cm="1">
        <f t="array" ref="BR498">INDEX($BL$21:$BL$70,_xlfn.XMATCH($A498,$BK$21:$BK$70,1))</f>
        <v>0</v>
      </c>
      <c r="BS498">
        <f t="shared" si="104"/>
        <v>0</v>
      </c>
    </row>
    <row r="499" spans="1:71" x14ac:dyDescent="0.2">
      <c r="A499">
        <v>838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5.8226132410947078E-8</v>
      </c>
      <c r="L499">
        <v>0</v>
      </c>
      <c r="M499">
        <v>0</v>
      </c>
      <c r="N499">
        <v>3.1685502821776314E-5</v>
      </c>
      <c r="O499">
        <v>0</v>
      </c>
      <c r="P499">
        <v>0</v>
      </c>
      <c r="Q499">
        <v>4.8793337186472698E-5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9.237929275885947E-6</v>
      </c>
      <c r="X499">
        <v>2.2763143136623578E-5</v>
      </c>
      <c r="Y499">
        <v>3.0567639642025687E-5</v>
      </c>
      <c r="Z499">
        <v>3.4340961702060916E-5</v>
      </c>
      <c r="AA499">
        <v>4.0045265826705212E-5</v>
      </c>
      <c r="AB499">
        <v>1.9086562464268967E-4</v>
      </c>
      <c r="AC499">
        <v>4.5744428201411292E-3</v>
      </c>
      <c r="AE499">
        <f t="shared" si="105"/>
        <v>0</v>
      </c>
      <c r="AG499">
        <v>838</v>
      </c>
      <c r="AH499">
        <f t="shared" ref="AH499:AP527" si="108">B499*$AE499</f>
        <v>0</v>
      </c>
      <c r="AI499">
        <f t="shared" si="108"/>
        <v>0</v>
      </c>
      <c r="AJ499">
        <f t="shared" si="108"/>
        <v>0</v>
      </c>
      <c r="AK499">
        <f t="shared" si="108"/>
        <v>0</v>
      </c>
      <c r="AL499">
        <f t="shared" si="108"/>
        <v>0</v>
      </c>
      <c r="AM499">
        <f t="shared" si="108"/>
        <v>0</v>
      </c>
      <c r="AN499">
        <f t="shared" si="108"/>
        <v>0</v>
      </c>
      <c r="AO499">
        <f t="shared" si="108"/>
        <v>0</v>
      </c>
      <c r="AP499">
        <f t="shared" si="108"/>
        <v>0</v>
      </c>
      <c r="AQ499">
        <f t="shared" si="107"/>
        <v>0</v>
      </c>
      <c r="AR499">
        <f t="shared" si="106"/>
        <v>0</v>
      </c>
      <c r="AS499">
        <f t="shared" si="106"/>
        <v>0</v>
      </c>
      <c r="AT499">
        <f t="shared" si="106"/>
        <v>0</v>
      </c>
      <c r="AU499">
        <f t="shared" si="106"/>
        <v>0</v>
      </c>
      <c r="AV499">
        <f t="shared" si="106"/>
        <v>0</v>
      </c>
      <c r="AW499">
        <f t="shared" si="106"/>
        <v>0</v>
      </c>
      <c r="AX499">
        <f t="shared" si="101"/>
        <v>0</v>
      </c>
      <c r="AY499">
        <f t="shared" si="101"/>
        <v>0</v>
      </c>
      <c r="AZ499">
        <f t="shared" si="100"/>
        <v>0</v>
      </c>
      <c r="BA499">
        <f t="shared" si="100"/>
        <v>0</v>
      </c>
      <c r="BB499">
        <f t="shared" si="100"/>
        <v>0</v>
      </c>
      <c r="BC499">
        <f t="shared" si="99"/>
        <v>0</v>
      </c>
      <c r="BD499">
        <f t="shared" si="99"/>
        <v>0</v>
      </c>
      <c r="BE499">
        <f t="shared" si="99"/>
        <v>0</v>
      </c>
      <c r="BF499">
        <f t="shared" si="99"/>
        <v>0</v>
      </c>
      <c r="BG499">
        <f t="shared" si="99"/>
        <v>0</v>
      </c>
      <c r="BH499">
        <f t="shared" si="99"/>
        <v>0</v>
      </c>
      <c r="BI499">
        <f t="shared" si="99"/>
        <v>0</v>
      </c>
      <c r="BJ499" s="16"/>
      <c r="BL499">
        <v>0</v>
      </c>
      <c r="BO499" s="16" cm="1">
        <f t="array" ref="BO499">INDEX($BK$21:$BK$70,_xlfn.XMATCH($A499,$BK$21:$BK$70,-1))</f>
        <v>808</v>
      </c>
      <c r="BP499" s="16" cm="1">
        <f t="array" ref="BP499">INDEX($BK$21:$BK$70,_xlfn.XMATCH($A499,$BK$21:$BK$70,1))</f>
        <v>1200</v>
      </c>
      <c r="BQ499" s="16" cm="1">
        <f t="array" ref="BQ499">INDEX($BL$21:$BL$70,_xlfn.XMATCH($A499,$BK$21:$BK$70,-1))</f>
        <v>0</v>
      </c>
      <c r="BR499" s="16" cm="1">
        <f t="array" ref="BR499">INDEX($BL$21:$BL$70,_xlfn.XMATCH($A499,$BK$21:$BK$70,1))</f>
        <v>0</v>
      </c>
      <c r="BS499">
        <f t="shared" si="104"/>
        <v>0</v>
      </c>
    </row>
    <row r="500" spans="1:71" x14ac:dyDescent="0.2">
      <c r="A500">
        <v>839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5.7013303276976084E-8</v>
      </c>
      <c r="L500">
        <v>0</v>
      </c>
      <c r="M500">
        <v>0</v>
      </c>
      <c r="N500">
        <v>3.1129294463112191E-5</v>
      </c>
      <c r="O500">
        <v>0</v>
      </c>
      <c r="P500">
        <v>0</v>
      </c>
      <c r="Q500">
        <v>4.8043802303526831E-5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7.4740950954262514E-6</v>
      </c>
      <c r="X500">
        <v>2.2259368142036517E-5</v>
      </c>
      <c r="Y500">
        <v>2.9987981407206908E-5</v>
      </c>
      <c r="Z500">
        <v>3.5733287881827228E-5</v>
      </c>
      <c r="AA500">
        <v>3.610645361942201E-5</v>
      </c>
      <c r="AB500">
        <v>1.8304328014553064E-4</v>
      </c>
      <c r="AC500">
        <v>3.9806152698868167E-3</v>
      </c>
      <c r="AE500">
        <f t="shared" si="105"/>
        <v>0</v>
      </c>
      <c r="AG500">
        <v>839</v>
      </c>
      <c r="AH500">
        <f t="shared" si="108"/>
        <v>0</v>
      </c>
      <c r="AI500">
        <f t="shared" si="108"/>
        <v>0</v>
      </c>
      <c r="AJ500">
        <f t="shared" si="108"/>
        <v>0</v>
      </c>
      <c r="AK500">
        <f t="shared" si="108"/>
        <v>0</v>
      </c>
      <c r="AL500">
        <f t="shared" si="108"/>
        <v>0</v>
      </c>
      <c r="AM500">
        <f t="shared" si="108"/>
        <v>0</v>
      </c>
      <c r="AN500">
        <f t="shared" si="108"/>
        <v>0</v>
      </c>
      <c r="AO500">
        <f t="shared" si="108"/>
        <v>0</v>
      </c>
      <c r="AP500">
        <f t="shared" si="108"/>
        <v>0</v>
      </c>
      <c r="AQ500">
        <f t="shared" si="107"/>
        <v>0</v>
      </c>
      <c r="AR500">
        <f t="shared" si="106"/>
        <v>0</v>
      </c>
      <c r="AS500">
        <f t="shared" si="106"/>
        <v>0</v>
      </c>
      <c r="AT500">
        <f t="shared" si="106"/>
        <v>0</v>
      </c>
      <c r="AU500">
        <f t="shared" si="106"/>
        <v>0</v>
      </c>
      <c r="AV500">
        <f t="shared" si="106"/>
        <v>0</v>
      </c>
      <c r="AW500">
        <f t="shared" si="106"/>
        <v>0</v>
      </c>
      <c r="AX500">
        <f t="shared" si="101"/>
        <v>0</v>
      </c>
      <c r="AY500">
        <f t="shared" si="101"/>
        <v>0</v>
      </c>
      <c r="AZ500">
        <f t="shared" si="100"/>
        <v>0</v>
      </c>
      <c r="BA500">
        <f t="shared" si="100"/>
        <v>0</v>
      </c>
      <c r="BB500">
        <f t="shared" si="100"/>
        <v>0</v>
      </c>
      <c r="BC500">
        <f t="shared" si="99"/>
        <v>0</v>
      </c>
      <c r="BD500">
        <f t="shared" si="99"/>
        <v>0</v>
      </c>
      <c r="BE500">
        <f t="shared" si="99"/>
        <v>0</v>
      </c>
      <c r="BF500">
        <f t="shared" si="99"/>
        <v>0</v>
      </c>
      <c r="BG500">
        <f t="shared" si="99"/>
        <v>0</v>
      </c>
      <c r="BH500">
        <f t="shared" si="99"/>
        <v>0</v>
      </c>
      <c r="BI500">
        <f t="shared" si="99"/>
        <v>0</v>
      </c>
      <c r="BJ500" s="16"/>
      <c r="BL500">
        <v>0</v>
      </c>
      <c r="BO500" s="16" cm="1">
        <f t="array" ref="BO500">INDEX($BK$21:$BK$70,_xlfn.XMATCH($A500,$BK$21:$BK$70,-1))</f>
        <v>808</v>
      </c>
      <c r="BP500" s="16" cm="1">
        <f t="array" ref="BP500">INDEX($BK$21:$BK$70,_xlfn.XMATCH($A500,$BK$21:$BK$70,1))</f>
        <v>1200</v>
      </c>
      <c r="BQ500" s="16" cm="1">
        <f t="array" ref="BQ500">INDEX($BL$21:$BL$70,_xlfn.XMATCH($A500,$BK$21:$BK$70,-1))</f>
        <v>0</v>
      </c>
      <c r="BR500" s="16" cm="1">
        <f t="array" ref="BR500">INDEX($BL$21:$BL$70,_xlfn.XMATCH($A500,$BK$21:$BK$70,1))</f>
        <v>0</v>
      </c>
      <c r="BS500">
        <f t="shared" si="104"/>
        <v>0</v>
      </c>
    </row>
    <row r="501" spans="1:71" x14ac:dyDescent="0.2">
      <c r="A501">
        <v>840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5.6641435641205E-8</v>
      </c>
      <c r="L501">
        <v>0</v>
      </c>
      <c r="M501">
        <v>0</v>
      </c>
      <c r="N501">
        <v>3.0491133782766095E-5</v>
      </c>
      <c r="O501">
        <v>0</v>
      </c>
      <c r="P501">
        <v>0</v>
      </c>
      <c r="Q501">
        <v>4.667240695228556E-5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7.1822569389291089E-6</v>
      </c>
      <c r="X501">
        <v>2.1664431524365328E-5</v>
      </c>
      <c r="Y501">
        <v>2.8325963121072347E-5</v>
      </c>
      <c r="Z501">
        <v>3.4301222160160422E-5</v>
      </c>
      <c r="AA501">
        <v>3.5680810660613403E-5</v>
      </c>
      <c r="AB501">
        <v>1.7222549365266478E-4</v>
      </c>
      <c r="AC501">
        <v>3.4895015708278515E-3</v>
      </c>
      <c r="AE501">
        <f t="shared" si="105"/>
        <v>0</v>
      </c>
      <c r="AG501">
        <v>840</v>
      </c>
      <c r="AH501">
        <f t="shared" si="108"/>
        <v>0</v>
      </c>
      <c r="AI501">
        <f t="shared" si="108"/>
        <v>0</v>
      </c>
      <c r="AJ501">
        <f t="shared" si="108"/>
        <v>0</v>
      </c>
      <c r="AK501">
        <f t="shared" si="108"/>
        <v>0</v>
      </c>
      <c r="AL501">
        <f t="shared" si="108"/>
        <v>0</v>
      </c>
      <c r="AM501">
        <f t="shared" si="108"/>
        <v>0</v>
      </c>
      <c r="AN501">
        <f t="shared" si="108"/>
        <v>0</v>
      </c>
      <c r="AO501">
        <f t="shared" si="108"/>
        <v>0</v>
      </c>
      <c r="AP501">
        <f t="shared" si="108"/>
        <v>0</v>
      </c>
      <c r="AQ501">
        <f t="shared" si="107"/>
        <v>0</v>
      </c>
      <c r="AR501">
        <f t="shared" si="106"/>
        <v>0</v>
      </c>
      <c r="AS501">
        <f t="shared" si="106"/>
        <v>0</v>
      </c>
      <c r="AT501">
        <f t="shared" si="106"/>
        <v>0</v>
      </c>
      <c r="AU501">
        <f t="shared" si="106"/>
        <v>0</v>
      </c>
      <c r="AV501">
        <f t="shared" si="106"/>
        <v>0</v>
      </c>
      <c r="AW501">
        <f t="shared" si="106"/>
        <v>0</v>
      </c>
      <c r="AX501">
        <f t="shared" si="101"/>
        <v>0</v>
      </c>
      <c r="AY501">
        <f t="shared" si="101"/>
        <v>0</v>
      </c>
      <c r="AZ501">
        <f t="shared" si="100"/>
        <v>0</v>
      </c>
      <c r="BA501">
        <f t="shared" si="100"/>
        <v>0</v>
      </c>
      <c r="BB501">
        <f t="shared" si="100"/>
        <v>0</v>
      </c>
      <c r="BC501">
        <f t="shared" si="99"/>
        <v>0</v>
      </c>
      <c r="BD501">
        <f t="shared" si="99"/>
        <v>0</v>
      </c>
      <c r="BE501">
        <f t="shared" si="99"/>
        <v>0</v>
      </c>
      <c r="BF501">
        <f t="shared" si="99"/>
        <v>0</v>
      </c>
      <c r="BG501">
        <f t="shared" si="99"/>
        <v>0</v>
      </c>
      <c r="BH501">
        <f t="shared" si="99"/>
        <v>0</v>
      </c>
      <c r="BI501">
        <f t="shared" si="99"/>
        <v>0</v>
      </c>
      <c r="BJ501" s="16"/>
      <c r="BL501">
        <v>0</v>
      </c>
      <c r="BO501" s="16" cm="1">
        <f t="array" ref="BO501">INDEX($BK$21:$BK$70,_xlfn.XMATCH($A501,$BK$21:$BK$70,-1))</f>
        <v>808</v>
      </c>
      <c r="BP501" s="16" cm="1">
        <f t="array" ref="BP501">INDEX($BK$21:$BK$70,_xlfn.XMATCH($A501,$BK$21:$BK$70,1))</f>
        <v>1200</v>
      </c>
      <c r="BQ501" s="16" cm="1">
        <f t="array" ref="BQ501">INDEX($BL$21:$BL$70,_xlfn.XMATCH($A501,$BK$21:$BK$70,-1))</f>
        <v>0</v>
      </c>
      <c r="BR501" s="16" cm="1">
        <f t="array" ref="BR501">INDEX($BL$21:$BL$70,_xlfn.XMATCH($A501,$BK$21:$BK$70,1))</f>
        <v>0</v>
      </c>
      <c r="BS501">
        <f t="shared" si="104"/>
        <v>0</v>
      </c>
    </row>
    <row r="502" spans="1:71" x14ac:dyDescent="0.2">
      <c r="A502">
        <v>841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5.5375137057089371E-8</v>
      </c>
      <c r="L502">
        <v>0</v>
      </c>
      <c r="M502">
        <v>0</v>
      </c>
      <c r="N502">
        <v>3.0020906403236589E-5</v>
      </c>
      <c r="O502">
        <v>0</v>
      </c>
      <c r="P502">
        <v>0</v>
      </c>
      <c r="Q502">
        <v>4.5677658697023084E-5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6.9062167252350682E-6</v>
      </c>
      <c r="X502">
        <v>2.0425866539783618E-5</v>
      </c>
      <c r="Y502">
        <v>2.8945561990405484E-5</v>
      </c>
      <c r="Z502">
        <v>3.6263619633049279E-5</v>
      </c>
      <c r="AA502">
        <v>3.715448360846121E-5</v>
      </c>
      <c r="AB502">
        <v>1.6232304426564882E-4</v>
      </c>
      <c r="AC502">
        <v>3.0571430271199231E-3</v>
      </c>
      <c r="AE502">
        <f t="shared" si="105"/>
        <v>0</v>
      </c>
      <c r="AG502">
        <v>841</v>
      </c>
      <c r="AH502">
        <f t="shared" si="108"/>
        <v>0</v>
      </c>
      <c r="AI502">
        <f t="shared" si="108"/>
        <v>0</v>
      </c>
      <c r="AJ502">
        <f t="shared" si="108"/>
        <v>0</v>
      </c>
      <c r="AK502">
        <f t="shared" si="108"/>
        <v>0</v>
      </c>
      <c r="AL502">
        <f t="shared" si="108"/>
        <v>0</v>
      </c>
      <c r="AM502">
        <f t="shared" si="108"/>
        <v>0</v>
      </c>
      <c r="AN502">
        <f t="shared" si="108"/>
        <v>0</v>
      </c>
      <c r="AO502">
        <f t="shared" si="108"/>
        <v>0</v>
      </c>
      <c r="AP502">
        <f t="shared" si="108"/>
        <v>0</v>
      </c>
      <c r="AQ502">
        <f t="shared" si="107"/>
        <v>0</v>
      </c>
      <c r="AR502">
        <f t="shared" si="106"/>
        <v>0</v>
      </c>
      <c r="AS502">
        <f t="shared" si="106"/>
        <v>0</v>
      </c>
      <c r="AT502">
        <f t="shared" si="106"/>
        <v>0</v>
      </c>
      <c r="AU502">
        <f t="shared" si="106"/>
        <v>0</v>
      </c>
      <c r="AV502">
        <f t="shared" si="106"/>
        <v>0</v>
      </c>
      <c r="AW502">
        <f t="shared" si="106"/>
        <v>0</v>
      </c>
      <c r="AX502">
        <f t="shared" si="101"/>
        <v>0</v>
      </c>
      <c r="AY502">
        <f t="shared" si="101"/>
        <v>0</v>
      </c>
      <c r="AZ502">
        <f t="shared" si="100"/>
        <v>0</v>
      </c>
      <c r="BA502">
        <f t="shared" si="100"/>
        <v>0</v>
      </c>
      <c r="BB502">
        <f t="shared" si="100"/>
        <v>0</v>
      </c>
      <c r="BC502">
        <f t="shared" si="99"/>
        <v>0</v>
      </c>
      <c r="BD502">
        <f t="shared" si="99"/>
        <v>0</v>
      </c>
      <c r="BE502">
        <f t="shared" si="99"/>
        <v>0</v>
      </c>
      <c r="BF502">
        <f t="shared" si="99"/>
        <v>0</v>
      </c>
      <c r="BG502">
        <f t="shared" si="99"/>
        <v>0</v>
      </c>
      <c r="BH502">
        <f t="shared" si="99"/>
        <v>0</v>
      </c>
      <c r="BI502">
        <f t="shared" si="99"/>
        <v>0</v>
      </c>
      <c r="BJ502" s="16"/>
      <c r="BL502">
        <v>0</v>
      </c>
      <c r="BO502" s="16" cm="1">
        <f t="array" ref="BO502">INDEX($BK$21:$BK$70,_xlfn.XMATCH($A502,$BK$21:$BK$70,-1))</f>
        <v>808</v>
      </c>
      <c r="BP502" s="16" cm="1">
        <f t="array" ref="BP502">INDEX($BK$21:$BK$70,_xlfn.XMATCH($A502,$BK$21:$BK$70,1))</f>
        <v>1200</v>
      </c>
      <c r="BQ502" s="16" cm="1">
        <f t="array" ref="BQ502">INDEX($BL$21:$BL$70,_xlfn.XMATCH($A502,$BK$21:$BK$70,-1))</f>
        <v>0</v>
      </c>
      <c r="BR502" s="16" cm="1">
        <f t="array" ref="BR502">INDEX($BL$21:$BL$70,_xlfn.XMATCH($A502,$BK$21:$BK$70,1))</f>
        <v>0</v>
      </c>
      <c r="BS502">
        <f t="shared" si="104"/>
        <v>0</v>
      </c>
    </row>
    <row r="503" spans="1:71" x14ac:dyDescent="0.2">
      <c r="A503">
        <v>842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4.9590926098748193E-8</v>
      </c>
      <c r="L503">
        <v>0</v>
      </c>
      <c r="M503">
        <v>0</v>
      </c>
      <c r="N503">
        <v>2.9266002212868995E-5</v>
      </c>
      <c r="O503">
        <v>0</v>
      </c>
      <c r="P503">
        <v>0</v>
      </c>
      <c r="Q503">
        <v>4.4861667531684547E-5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6.4886080518904524E-6</v>
      </c>
      <c r="X503">
        <v>2.1379194799762743E-5</v>
      </c>
      <c r="Y503">
        <v>2.8799923682716722E-5</v>
      </c>
      <c r="Z503">
        <v>3.4795607336853946E-5</v>
      </c>
      <c r="AA503">
        <v>3.6232800017073843E-5</v>
      </c>
      <c r="AB503">
        <v>1.5889750855022056E-4</v>
      </c>
      <c r="AC503">
        <v>2.7179304486309322E-3</v>
      </c>
      <c r="AE503">
        <f t="shared" si="105"/>
        <v>0</v>
      </c>
      <c r="AG503">
        <v>842</v>
      </c>
      <c r="AH503">
        <f t="shared" si="108"/>
        <v>0</v>
      </c>
      <c r="AI503">
        <f t="shared" si="108"/>
        <v>0</v>
      </c>
      <c r="AJ503">
        <f t="shared" si="108"/>
        <v>0</v>
      </c>
      <c r="AK503">
        <f t="shared" si="108"/>
        <v>0</v>
      </c>
      <c r="AL503">
        <f t="shared" si="108"/>
        <v>0</v>
      </c>
      <c r="AM503">
        <f t="shared" si="108"/>
        <v>0</v>
      </c>
      <c r="AN503">
        <f t="shared" si="108"/>
        <v>0</v>
      </c>
      <c r="AO503">
        <f t="shared" si="108"/>
        <v>0</v>
      </c>
      <c r="AP503">
        <f t="shared" si="108"/>
        <v>0</v>
      </c>
      <c r="AQ503">
        <f t="shared" si="107"/>
        <v>0</v>
      </c>
      <c r="AR503">
        <f t="shared" si="106"/>
        <v>0</v>
      </c>
      <c r="AS503">
        <f t="shared" si="106"/>
        <v>0</v>
      </c>
      <c r="AT503">
        <f t="shared" si="106"/>
        <v>0</v>
      </c>
      <c r="AU503">
        <f t="shared" si="106"/>
        <v>0</v>
      </c>
      <c r="AV503">
        <f t="shared" si="106"/>
        <v>0</v>
      </c>
      <c r="AW503">
        <f t="shared" si="106"/>
        <v>0</v>
      </c>
      <c r="AX503">
        <f t="shared" si="101"/>
        <v>0</v>
      </c>
      <c r="AY503">
        <f t="shared" si="101"/>
        <v>0</v>
      </c>
      <c r="AZ503">
        <f t="shared" si="100"/>
        <v>0</v>
      </c>
      <c r="BA503">
        <f t="shared" si="100"/>
        <v>0</v>
      </c>
      <c r="BB503">
        <f t="shared" si="100"/>
        <v>0</v>
      </c>
      <c r="BC503">
        <f t="shared" si="99"/>
        <v>0</v>
      </c>
      <c r="BD503">
        <f t="shared" si="99"/>
        <v>0</v>
      </c>
      <c r="BE503">
        <f t="shared" si="99"/>
        <v>0</v>
      </c>
      <c r="BF503">
        <f t="shared" si="99"/>
        <v>0</v>
      </c>
      <c r="BG503">
        <f t="shared" si="99"/>
        <v>0</v>
      </c>
      <c r="BH503">
        <f t="shared" si="99"/>
        <v>0</v>
      </c>
      <c r="BI503">
        <f t="shared" ref="BI503:BI566" si="109">AC503*$AE503</f>
        <v>0</v>
      </c>
      <c r="BJ503" s="16"/>
      <c r="BL503">
        <v>0</v>
      </c>
      <c r="BO503" s="16" cm="1">
        <f t="array" ref="BO503">INDEX($BK$21:$BK$70,_xlfn.XMATCH($A503,$BK$21:$BK$70,-1))</f>
        <v>808</v>
      </c>
      <c r="BP503" s="16" cm="1">
        <f t="array" ref="BP503">INDEX($BK$21:$BK$70,_xlfn.XMATCH($A503,$BK$21:$BK$70,1))</f>
        <v>1200</v>
      </c>
      <c r="BQ503" s="16" cm="1">
        <f t="array" ref="BQ503">INDEX($BL$21:$BL$70,_xlfn.XMATCH($A503,$BK$21:$BK$70,-1))</f>
        <v>0</v>
      </c>
      <c r="BR503" s="16" cm="1">
        <f t="array" ref="BR503">INDEX($BL$21:$BL$70,_xlfn.XMATCH($A503,$BK$21:$BK$70,1))</f>
        <v>0</v>
      </c>
      <c r="BS503">
        <f t="shared" si="104"/>
        <v>0</v>
      </c>
    </row>
    <row r="504" spans="1:71" x14ac:dyDescent="0.2">
      <c r="A504">
        <v>843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5.2693769830662386E-8</v>
      </c>
      <c r="L504">
        <v>0</v>
      </c>
      <c r="M504">
        <v>0</v>
      </c>
      <c r="N504">
        <v>2.8672800313287432E-5</v>
      </c>
      <c r="O504">
        <v>0</v>
      </c>
      <c r="P504">
        <v>0</v>
      </c>
      <c r="Q504">
        <v>4.431162351761142E-5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5.5927241709254352E-6</v>
      </c>
      <c r="X504">
        <v>1.9777098193284833E-5</v>
      </c>
      <c r="Y504">
        <v>2.828233785902447E-5</v>
      </c>
      <c r="Z504">
        <v>3.4714496589831789E-5</v>
      </c>
      <c r="AA504">
        <v>3.643521437836084E-5</v>
      </c>
      <c r="AB504">
        <v>1.4949644602644716E-4</v>
      </c>
      <c r="AC504">
        <v>2.3719335778537233E-3</v>
      </c>
      <c r="AE504">
        <f t="shared" si="105"/>
        <v>0</v>
      </c>
      <c r="AG504">
        <v>843</v>
      </c>
      <c r="AH504">
        <f t="shared" si="108"/>
        <v>0</v>
      </c>
      <c r="AI504">
        <f t="shared" si="108"/>
        <v>0</v>
      </c>
      <c r="AJ504">
        <f t="shared" si="108"/>
        <v>0</v>
      </c>
      <c r="AK504">
        <f t="shared" si="108"/>
        <v>0</v>
      </c>
      <c r="AL504">
        <f t="shared" si="108"/>
        <v>0</v>
      </c>
      <c r="AM504">
        <f t="shared" si="108"/>
        <v>0</v>
      </c>
      <c r="AN504">
        <f t="shared" si="108"/>
        <v>0</v>
      </c>
      <c r="AO504">
        <f t="shared" si="108"/>
        <v>0</v>
      </c>
      <c r="AP504">
        <f t="shared" si="108"/>
        <v>0</v>
      </c>
      <c r="AQ504">
        <f t="shared" si="107"/>
        <v>0</v>
      </c>
      <c r="AR504">
        <f t="shared" si="106"/>
        <v>0</v>
      </c>
      <c r="AS504">
        <f t="shared" si="106"/>
        <v>0</v>
      </c>
      <c r="AT504">
        <f t="shared" si="106"/>
        <v>0</v>
      </c>
      <c r="AU504">
        <f t="shared" si="106"/>
        <v>0</v>
      </c>
      <c r="AV504">
        <f t="shared" si="106"/>
        <v>0</v>
      </c>
      <c r="AW504">
        <f t="shared" si="106"/>
        <v>0</v>
      </c>
      <c r="AX504">
        <f t="shared" si="101"/>
        <v>0</v>
      </c>
      <c r="AY504">
        <f t="shared" si="101"/>
        <v>0</v>
      </c>
      <c r="AZ504">
        <f t="shared" si="100"/>
        <v>0</v>
      </c>
      <c r="BA504">
        <f t="shared" si="100"/>
        <v>0</v>
      </c>
      <c r="BB504">
        <f t="shared" si="100"/>
        <v>0</v>
      </c>
      <c r="BC504">
        <f t="shared" si="100"/>
        <v>0</v>
      </c>
      <c r="BD504">
        <f t="shared" si="100"/>
        <v>0</v>
      </c>
      <c r="BE504">
        <f t="shared" si="100"/>
        <v>0</v>
      </c>
      <c r="BF504">
        <f t="shared" si="100"/>
        <v>0</v>
      </c>
      <c r="BG504">
        <f t="shared" si="100"/>
        <v>0</v>
      </c>
      <c r="BH504">
        <f t="shared" si="100"/>
        <v>0</v>
      </c>
      <c r="BI504">
        <f t="shared" si="109"/>
        <v>0</v>
      </c>
      <c r="BJ504" s="16"/>
      <c r="BL504">
        <v>0</v>
      </c>
      <c r="BO504" s="16" cm="1">
        <f t="array" ref="BO504">INDEX($BK$21:$BK$70,_xlfn.XMATCH($A504,$BK$21:$BK$70,-1))</f>
        <v>808</v>
      </c>
      <c r="BP504" s="16" cm="1">
        <f t="array" ref="BP504">INDEX($BK$21:$BK$70,_xlfn.XMATCH($A504,$BK$21:$BK$70,1))</f>
        <v>1200</v>
      </c>
      <c r="BQ504" s="16" cm="1">
        <f t="array" ref="BQ504">INDEX($BL$21:$BL$70,_xlfn.XMATCH($A504,$BK$21:$BK$70,-1))</f>
        <v>0</v>
      </c>
      <c r="BR504" s="16" cm="1">
        <f t="array" ref="BR504">INDEX($BL$21:$BL$70,_xlfn.XMATCH($A504,$BK$21:$BK$70,1))</f>
        <v>0</v>
      </c>
      <c r="BS504">
        <f t="shared" si="104"/>
        <v>0</v>
      </c>
    </row>
    <row r="505" spans="1:71" x14ac:dyDescent="0.2">
      <c r="A505">
        <v>844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5.170437422532581E-8</v>
      </c>
      <c r="L505">
        <v>0</v>
      </c>
      <c r="M505">
        <v>0</v>
      </c>
      <c r="N505">
        <v>2.7827711964926104E-5</v>
      </c>
      <c r="O505">
        <v>0</v>
      </c>
      <c r="P505">
        <v>0</v>
      </c>
      <c r="Q505">
        <v>4.3493775475697998E-5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2.9173634783291977E-6</v>
      </c>
      <c r="X505">
        <v>1.8199128246414681E-5</v>
      </c>
      <c r="Y505">
        <v>2.6374409861764823E-5</v>
      </c>
      <c r="Z505">
        <v>3.5927986023019937E-5</v>
      </c>
      <c r="AA505">
        <v>3.3488164754180109E-5</v>
      </c>
      <c r="AB505">
        <v>1.3975340280954435E-4</v>
      </c>
      <c r="AC505">
        <v>2.0996573117782434E-3</v>
      </c>
      <c r="AE505">
        <f t="shared" si="105"/>
        <v>0</v>
      </c>
      <c r="AG505">
        <v>844</v>
      </c>
      <c r="AH505">
        <f t="shared" si="108"/>
        <v>0</v>
      </c>
      <c r="AI505">
        <f t="shared" si="108"/>
        <v>0</v>
      </c>
      <c r="AJ505">
        <f t="shared" si="108"/>
        <v>0</v>
      </c>
      <c r="AK505">
        <f t="shared" si="108"/>
        <v>0</v>
      </c>
      <c r="AL505">
        <f t="shared" si="108"/>
        <v>0</v>
      </c>
      <c r="AM505">
        <f t="shared" si="108"/>
        <v>0</v>
      </c>
      <c r="AN505">
        <f t="shared" si="108"/>
        <v>0</v>
      </c>
      <c r="AO505">
        <f t="shared" si="108"/>
        <v>0</v>
      </c>
      <c r="AP505">
        <f t="shared" si="108"/>
        <v>0</v>
      </c>
      <c r="AQ505">
        <f t="shared" si="107"/>
        <v>0</v>
      </c>
      <c r="AR505">
        <f t="shared" si="106"/>
        <v>0</v>
      </c>
      <c r="AS505">
        <f t="shared" si="106"/>
        <v>0</v>
      </c>
      <c r="AT505">
        <f t="shared" si="106"/>
        <v>0</v>
      </c>
      <c r="AU505">
        <f t="shared" si="106"/>
        <v>0</v>
      </c>
      <c r="AV505">
        <f t="shared" si="106"/>
        <v>0</v>
      </c>
      <c r="AW505">
        <f t="shared" si="106"/>
        <v>0</v>
      </c>
      <c r="AX505">
        <f t="shared" si="101"/>
        <v>0</v>
      </c>
      <c r="AY505">
        <f t="shared" si="101"/>
        <v>0</v>
      </c>
      <c r="AZ505">
        <f t="shared" si="100"/>
        <v>0</v>
      </c>
      <c r="BA505">
        <f t="shared" si="100"/>
        <v>0</v>
      </c>
      <c r="BB505">
        <f t="shared" si="100"/>
        <v>0</v>
      </c>
      <c r="BC505">
        <f t="shared" si="100"/>
        <v>0</v>
      </c>
      <c r="BD505">
        <f t="shared" si="100"/>
        <v>0</v>
      </c>
      <c r="BE505">
        <f t="shared" si="100"/>
        <v>0</v>
      </c>
      <c r="BF505">
        <f t="shared" si="100"/>
        <v>0</v>
      </c>
      <c r="BG505">
        <f t="shared" si="100"/>
        <v>0</v>
      </c>
      <c r="BH505">
        <f t="shared" si="100"/>
        <v>0</v>
      </c>
      <c r="BI505">
        <f t="shared" si="109"/>
        <v>0</v>
      </c>
      <c r="BJ505" s="16"/>
      <c r="BL505">
        <v>0</v>
      </c>
      <c r="BO505" s="16" cm="1">
        <f t="array" ref="BO505">INDEX($BK$21:$BK$70,_xlfn.XMATCH($A505,$BK$21:$BK$70,-1))</f>
        <v>808</v>
      </c>
      <c r="BP505" s="16" cm="1">
        <f t="array" ref="BP505">INDEX($BK$21:$BK$70,_xlfn.XMATCH($A505,$BK$21:$BK$70,1))</f>
        <v>1200</v>
      </c>
      <c r="BQ505" s="16" cm="1">
        <f t="array" ref="BQ505">INDEX($BL$21:$BL$70,_xlfn.XMATCH($A505,$BK$21:$BK$70,-1))</f>
        <v>0</v>
      </c>
      <c r="BR505" s="16" cm="1">
        <f t="array" ref="BR505">INDEX($BL$21:$BL$70,_xlfn.XMATCH($A505,$BK$21:$BK$70,1))</f>
        <v>0</v>
      </c>
      <c r="BS505">
        <f t="shared" si="104"/>
        <v>0</v>
      </c>
    </row>
    <row r="506" spans="1:71" x14ac:dyDescent="0.2">
      <c r="A506">
        <v>845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4.623025245185834E-8</v>
      </c>
      <c r="L506">
        <v>0</v>
      </c>
      <c r="M506">
        <v>0</v>
      </c>
      <c r="N506">
        <v>2.7345369207257205E-5</v>
      </c>
      <c r="O506">
        <v>0</v>
      </c>
      <c r="P506">
        <v>0</v>
      </c>
      <c r="Q506">
        <v>4.2002027955708104E-5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1.9060247955270496E-5</v>
      </c>
      <c r="Y506">
        <v>2.5675879048717349E-5</v>
      </c>
      <c r="Z506">
        <v>3.2876360348533051E-5</v>
      </c>
      <c r="AA506">
        <v>3.6442970258626658E-5</v>
      </c>
      <c r="AB506">
        <v>1.3577514629467701E-4</v>
      </c>
      <c r="AC506">
        <v>1.8689871944867851E-3</v>
      </c>
      <c r="AE506">
        <f t="shared" si="105"/>
        <v>0</v>
      </c>
      <c r="AG506">
        <v>845</v>
      </c>
      <c r="AH506">
        <f t="shared" si="108"/>
        <v>0</v>
      </c>
      <c r="AI506">
        <f t="shared" si="108"/>
        <v>0</v>
      </c>
      <c r="AJ506">
        <f t="shared" si="108"/>
        <v>0</v>
      </c>
      <c r="AK506">
        <f t="shared" si="108"/>
        <v>0</v>
      </c>
      <c r="AL506">
        <f t="shared" si="108"/>
        <v>0</v>
      </c>
      <c r="AM506">
        <f t="shared" si="108"/>
        <v>0</v>
      </c>
      <c r="AN506">
        <f t="shared" si="108"/>
        <v>0</v>
      </c>
      <c r="AO506">
        <f t="shared" si="108"/>
        <v>0</v>
      </c>
      <c r="AP506">
        <f t="shared" si="108"/>
        <v>0</v>
      </c>
      <c r="AQ506">
        <f t="shared" si="107"/>
        <v>0</v>
      </c>
      <c r="AR506">
        <f t="shared" si="106"/>
        <v>0</v>
      </c>
      <c r="AS506">
        <f t="shared" si="106"/>
        <v>0</v>
      </c>
      <c r="AT506">
        <f t="shared" si="106"/>
        <v>0</v>
      </c>
      <c r="AU506">
        <f t="shared" si="106"/>
        <v>0</v>
      </c>
      <c r="AV506">
        <f t="shared" si="106"/>
        <v>0</v>
      </c>
      <c r="AW506">
        <f t="shared" si="106"/>
        <v>0</v>
      </c>
      <c r="AX506">
        <f t="shared" si="101"/>
        <v>0</v>
      </c>
      <c r="AY506">
        <f t="shared" si="101"/>
        <v>0</v>
      </c>
      <c r="AZ506">
        <f t="shared" si="100"/>
        <v>0</v>
      </c>
      <c r="BA506">
        <f t="shared" si="100"/>
        <v>0</v>
      </c>
      <c r="BB506">
        <f t="shared" si="100"/>
        <v>0</v>
      </c>
      <c r="BC506">
        <f t="shared" si="100"/>
        <v>0</v>
      </c>
      <c r="BD506">
        <f t="shared" si="100"/>
        <v>0</v>
      </c>
      <c r="BE506">
        <f t="shared" si="100"/>
        <v>0</v>
      </c>
      <c r="BF506">
        <f t="shared" si="100"/>
        <v>0</v>
      </c>
      <c r="BG506">
        <f t="shared" si="100"/>
        <v>0</v>
      </c>
      <c r="BH506">
        <f t="shared" si="100"/>
        <v>0</v>
      </c>
      <c r="BI506">
        <f t="shared" si="109"/>
        <v>0</v>
      </c>
      <c r="BJ506" s="16"/>
      <c r="BL506">
        <v>0</v>
      </c>
      <c r="BO506" s="16" cm="1">
        <f t="array" ref="BO506">INDEX($BK$21:$BK$70,_xlfn.XMATCH($A506,$BK$21:$BK$70,-1))</f>
        <v>808</v>
      </c>
      <c r="BP506" s="16" cm="1">
        <f t="array" ref="BP506">INDEX($BK$21:$BK$70,_xlfn.XMATCH($A506,$BK$21:$BK$70,1))</f>
        <v>1200</v>
      </c>
      <c r="BQ506" s="16" cm="1">
        <f t="array" ref="BQ506">INDEX($BL$21:$BL$70,_xlfn.XMATCH($A506,$BK$21:$BK$70,-1))</f>
        <v>0</v>
      </c>
      <c r="BR506" s="16" cm="1">
        <f t="array" ref="BR506">INDEX($BL$21:$BL$70,_xlfn.XMATCH($A506,$BK$21:$BK$70,1))</f>
        <v>0</v>
      </c>
      <c r="BS506">
        <f t="shared" si="104"/>
        <v>0</v>
      </c>
    </row>
    <row r="507" spans="1:71" x14ac:dyDescent="0.2">
      <c r="A507">
        <v>846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4.6353839135729212E-8</v>
      </c>
      <c r="L507">
        <v>0</v>
      </c>
      <c r="M507">
        <v>0</v>
      </c>
      <c r="N507">
        <v>2.6262143662008369E-5</v>
      </c>
      <c r="O507">
        <v>0</v>
      </c>
      <c r="P507">
        <v>0</v>
      </c>
      <c r="Q507">
        <v>4.2340672969080369E-5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1.8783055819430021E-5</v>
      </c>
      <c r="Y507">
        <v>2.6794228480805366E-5</v>
      </c>
      <c r="Z507">
        <v>3.5298500893786558E-5</v>
      </c>
      <c r="AA507">
        <v>3.1205496353435048E-5</v>
      </c>
      <c r="AB507">
        <v>1.3174665506862073E-4</v>
      </c>
      <c r="AC507">
        <v>1.6694582291753547E-3</v>
      </c>
      <c r="AE507">
        <f t="shared" si="105"/>
        <v>0</v>
      </c>
      <c r="AG507">
        <v>846</v>
      </c>
      <c r="AH507">
        <f t="shared" si="108"/>
        <v>0</v>
      </c>
      <c r="AI507">
        <f t="shared" si="108"/>
        <v>0</v>
      </c>
      <c r="AJ507">
        <f t="shared" si="108"/>
        <v>0</v>
      </c>
      <c r="AK507">
        <f t="shared" si="108"/>
        <v>0</v>
      </c>
      <c r="AL507">
        <f t="shared" si="108"/>
        <v>0</v>
      </c>
      <c r="AM507">
        <f t="shared" si="108"/>
        <v>0</v>
      </c>
      <c r="AN507">
        <f t="shared" si="108"/>
        <v>0</v>
      </c>
      <c r="AO507">
        <f t="shared" si="108"/>
        <v>0</v>
      </c>
      <c r="AP507">
        <f t="shared" si="108"/>
        <v>0</v>
      </c>
      <c r="AQ507">
        <f t="shared" si="107"/>
        <v>0</v>
      </c>
      <c r="AR507">
        <f t="shared" si="106"/>
        <v>0</v>
      </c>
      <c r="AS507">
        <f t="shared" si="106"/>
        <v>0</v>
      </c>
      <c r="AT507">
        <f t="shared" si="106"/>
        <v>0</v>
      </c>
      <c r="AU507">
        <f t="shared" si="106"/>
        <v>0</v>
      </c>
      <c r="AV507">
        <f t="shared" si="106"/>
        <v>0</v>
      </c>
      <c r="AW507">
        <f t="shared" si="106"/>
        <v>0</v>
      </c>
      <c r="AX507">
        <f t="shared" si="101"/>
        <v>0</v>
      </c>
      <c r="AY507">
        <f t="shared" si="101"/>
        <v>0</v>
      </c>
      <c r="AZ507">
        <f t="shared" si="100"/>
        <v>0</v>
      </c>
      <c r="BA507">
        <f t="shared" si="100"/>
        <v>0</v>
      </c>
      <c r="BB507">
        <f t="shared" si="100"/>
        <v>0</v>
      </c>
      <c r="BC507">
        <f t="shared" si="100"/>
        <v>0</v>
      </c>
      <c r="BD507">
        <f t="shared" si="100"/>
        <v>0</v>
      </c>
      <c r="BE507">
        <f t="shared" si="100"/>
        <v>0</v>
      </c>
      <c r="BF507">
        <f t="shared" si="100"/>
        <v>0</v>
      </c>
      <c r="BG507">
        <f t="shared" si="100"/>
        <v>0</v>
      </c>
      <c r="BH507">
        <f t="shared" si="100"/>
        <v>0</v>
      </c>
      <c r="BI507">
        <f t="shared" si="109"/>
        <v>0</v>
      </c>
      <c r="BJ507" s="16"/>
      <c r="BL507">
        <v>0</v>
      </c>
      <c r="BO507" s="16" cm="1">
        <f t="array" ref="BO507">INDEX($BK$21:$BK$70,_xlfn.XMATCH($A507,$BK$21:$BK$70,-1))</f>
        <v>808</v>
      </c>
      <c r="BP507" s="16" cm="1">
        <f t="array" ref="BP507">INDEX($BK$21:$BK$70,_xlfn.XMATCH($A507,$BK$21:$BK$70,1))</f>
        <v>1200</v>
      </c>
      <c r="BQ507" s="16" cm="1">
        <f t="array" ref="BQ507">INDEX($BL$21:$BL$70,_xlfn.XMATCH($A507,$BK$21:$BK$70,-1))</f>
        <v>0</v>
      </c>
      <c r="BR507" s="16" cm="1">
        <f t="array" ref="BR507">INDEX($BL$21:$BL$70,_xlfn.XMATCH($A507,$BK$21:$BK$70,1))</f>
        <v>0</v>
      </c>
      <c r="BS507">
        <f t="shared" si="104"/>
        <v>0</v>
      </c>
    </row>
    <row r="508" spans="1:71" x14ac:dyDescent="0.2">
      <c r="A508">
        <v>847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4.2276908004271494E-8</v>
      </c>
      <c r="L508">
        <v>0</v>
      </c>
      <c r="M508">
        <v>0</v>
      </c>
      <c r="N508">
        <v>2.6337655232107848E-5</v>
      </c>
      <c r="O508">
        <v>0</v>
      </c>
      <c r="P508">
        <v>0</v>
      </c>
      <c r="Q508">
        <v>4.1581715976541618E-5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1.5324198856757044E-5</v>
      </c>
      <c r="Y508">
        <v>2.2913099685822187E-5</v>
      </c>
      <c r="Z508">
        <v>3.3729755408310999E-5</v>
      </c>
      <c r="AA508">
        <v>3.1165365762542843E-5</v>
      </c>
      <c r="AB508">
        <v>1.2660756433427185E-4</v>
      </c>
      <c r="AC508">
        <v>1.5005956726221882E-3</v>
      </c>
      <c r="AE508">
        <f t="shared" si="105"/>
        <v>0</v>
      </c>
      <c r="AG508">
        <v>847</v>
      </c>
      <c r="AH508">
        <f t="shared" si="108"/>
        <v>0</v>
      </c>
      <c r="AI508">
        <f t="shared" si="108"/>
        <v>0</v>
      </c>
      <c r="AJ508">
        <f t="shared" si="108"/>
        <v>0</v>
      </c>
      <c r="AK508">
        <f t="shared" si="108"/>
        <v>0</v>
      </c>
      <c r="AL508">
        <f t="shared" si="108"/>
        <v>0</v>
      </c>
      <c r="AM508">
        <f t="shared" si="108"/>
        <v>0</v>
      </c>
      <c r="AN508">
        <f t="shared" si="108"/>
        <v>0</v>
      </c>
      <c r="AO508">
        <f t="shared" si="108"/>
        <v>0</v>
      </c>
      <c r="AP508">
        <f t="shared" si="108"/>
        <v>0</v>
      </c>
      <c r="AQ508">
        <f t="shared" si="107"/>
        <v>0</v>
      </c>
      <c r="AR508">
        <f t="shared" si="106"/>
        <v>0</v>
      </c>
      <c r="AS508">
        <f t="shared" si="106"/>
        <v>0</v>
      </c>
      <c r="AT508">
        <f t="shared" si="106"/>
        <v>0</v>
      </c>
      <c r="AU508">
        <f t="shared" si="106"/>
        <v>0</v>
      </c>
      <c r="AV508">
        <f t="shared" si="106"/>
        <v>0</v>
      </c>
      <c r="AW508">
        <f t="shared" si="106"/>
        <v>0</v>
      </c>
      <c r="AX508">
        <f t="shared" si="101"/>
        <v>0</v>
      </c>
      <c r="AY508">
        <f t="shared" si="101"/>
        <v>0</v>
      </c>
      <c r="AZ508">
        <f t="shared" si="100"/>
        <v>0</v>
      </c>
      <c r="BA508">
        <f t="shared" si="100"/>
        <v>0</v>
      </c>
      <c r="BB508">
        <f t="shared" si="100"/>
        <v>0</v>
      </c>
      <c r="BC508">
        <f t="shared" si="100"/>
        <v>0</v>
      </c>
      <c r="BD508">
        <f t="shared" si="100"/>
        <v>0</v>
      </c>
      <c r="BE508">
        <f t="shared" si="100"/>
        <v>0</v>
      </c>
      <c r="BF508">
        <f t="shared" si="100"/>
        <v>0</v>
      </c>
      <c r="BG508">
        <f t="shared" si="100"/>
        <v>0</v>
      </c>
      <c r="BH508">
        <f t="shared" si="100"/>
        <v>0</v>
      </c>
      <c r="BI508">
        <f t="shared" si="109"/>
        <v>0</v>
      </c>
      <c r="BJ508" s="16"/>
      <c r="BL508">
        <v>0</v>
      </c>
      <c r="BO508" s="16" cm="1">
        <f t="array" ref="BO508">INDEX($BK$21:$BK$70,_xlfn.XMATCH($A508,$BK$21:$BK$70,-1))</f>
        <v>808</v>
      </c>
      <c r="BP508" s="16" cm="1">
        <f t="array" ref="BP508">INDEX($BK$21:$BK$70,_xlfn.XMATCH($A508,$BK$21:$BK$70,1))</f>
        <v>1200</v>
      </c>
      <c r="BQ508" s="16" cm="1">
        <f t="array" ref="BQ508">INDEX($BL$21:$BL$70,_xlfn.XMATCH($A508,$BK$21:$BK$70,-1))</f>
        <v>0</v>
      </c>
      <c r="BR508" s="16" cm="1">
        <f t="array" ref="BR508">INDEX($BL$21:$BL$70,_xlfn.XMATCH($A508,$BK$21:$BK$70,1))</f>
        <v>0</v>
      </c>
      <c r="BS508">
        <f t="shared" si="104"/>
        <v>0</v>
      </c>
    </row>
    <row r="509" spans="1:71" x14ac:dyDescent="0.2">
      <c r="A509">
        <v>848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3.8953061395623422E-8</v>
      </c>
      <c r="L509">
        <v>0</v>
      </c>
      <c r="M509">
        <v>0</v>
      </c>
      <c r="N509">
        <v>2.5123571889390909E-5</v>
      </c>
      <c r="O509">
        <v>0</v>
      </c>
      <c r="P509">
        <v>0</v>
      </c>
      <c r="Q509">
        <v>4.0758179298721458E-5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1.5460246121553481E-5</v>
      </c>
      <c r="Y509">
        <v>2.4920089374341727E-5</v>
      </c>
      <c r="Z509">
        <v>3.2283373386301793E-5</v>
      </c>
      <c r="AA509">
        <v>3.2239979482250801E-5</v>
      </c>
      <c r="AB509">
        <v>1.241597857365406E-4</v>
      </c>
      <c r="AC509">
        <v>1.3548375361059942E-3</v>
      </c>
      <c r="AE509">
        <f t="shared" si="105"/>
        <v>0</v>
      </c>
      <c r="AG509">
        <v>848</v>
      </c>
      <c r="AH509">
        <f t="shared" si="108"/>
        <v>0</v>
      </c>
      <c r="AI509">
        <f t="shared" si="108"/>
        <v>0</v>
      </c>
      <c r="AJ509">
        <f t="shared" si="108"/>
        <v>0</v>
      </c>
      <c r="AK509">
        <f t="shared" si="108"/>
        <v>0</v>
      </c>
      <c r="AL509">
        <f t="shared" si="108"/>
        <v>0</v>
      </c>
      <c r="AM509">
        <f t="shared" si="108"/>
        <v>0</v>
      </c>
      <c r="AN509">
        <f t="shared" si="108"/>
        <v>0</v>
      </c>
      <c r="AO509">
        <f t="shared" si="108"/>
        <v>0</v>
      </c>
      <c r="AP509">
        <f t="shared" si="108"/>
        <v>0</v>
      </c>
      <c r="AQ509">
        <f t="shared" si="107"/>
        <v>0</v>
      </c>
      <c r="AR509">
        <f t="shared" si="106"/>
        <v>0</v>
      </c>
      <c r="AS509">
        <f t="shared" si="106"/>
        <v>0</v>
      </c>
      <c r="AT509">
        <f t="shared" si="106"/>
        <v>0</v>
      </c>
      <c r="AU509">
        <f t="shared" si="106"/>
        <v>0</v>
      </c>
      <c r="AV509">
        <f t="shared" si="106"/>
        <v>0</v>
      </c>
      <c r="AW509">
        <f t="shared" si="106"/>
        <v>0</v>
      </c>
      <c r="AX509">
        <f t="shared" si="101"/>
        <v>0</v>
      </c>
      <c r="AY509">
        <f t="shared" si="101"/>
        <v>0</v>
      </c>
      <c r="AZ509">
        <f t="shared" si="100"/>
        <v>0</v>
      </c>
      <c r="BA509">
        <f t="shared" si="100"/>
        <v>0</v>
      </c>
      <c r="BB509">
        <f t="shared" si="100"/>
        <v>0</v>
      </c>
      <c r="BC509">
        <f t="shared" si="100"/>
        <v>0</v>
      </c>
      <c r="BD509">
        <f t="shared" si="100"/>
        <v>0</v>
      </c>
      <c r="BE509">
        <f t="shared" si="100"/>
        <v>0</v>
      </c>
      <c r="BF509">
        <f t="shared" si="100"/>
        <v>0</v>
      </c>
      <c r="BG509">
        <f t="shared" si="100"/>
        <v>0</v>
      </c>
      <c r="BH509">
        <f t="shared" si="100"/>
        <v>0</v>
      </c>
      <c r="BI509">
        <f t="shared" si="109"/>
        <v>0</v>
      </c>
      <c r="BJ509" s="16"/>
      <c r="BL509">
        <v>0</v>
      </c>
      <c r="BO509" s="16" cm="1">
        <f t="array" ref="BO509">INDEX($BK$21:$BK$70,_xlfn.XMATCH($A509,$BK$21:$BK$70,-1))</f>
        <v>808</v>
      </c>
      <c r="BP509" s="16" cm="1">
        <f t="array" ref="BP509">INDEX($BK$21:$BK$70,_xlfn.XMATCH($A509,$BK$21:$BK$70,1))</f>
        <v>1200</v>
      </c>
      <c r="BQ509" s="16" cm="1">
        <f t="array" ref="BQ509">INDEX($BL$21:$BL$70,_xlfn.XMATCH($A509,$BK$21:$BK$70,-1))</f>
        <v>0</v>
      </c>
      <c r="BR509" s="16" cm="1">
        <f t="array" ref="BR509">INDEX($BL$21:$BL$70,_xlfn.XMATCH($A509,$BK$21:$BK$70,1))</f>
        <v>0</v>
      </c>
      <c r="BS509">
        <f t="shared" si="104"/>
        <v>0</v>
      </c>
    </row>
    <row r="510" spans="1:71" x14ac:dyDescent="0.2">
      <c r="A510">
        <v>849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4.0783269945171162E-8</v>
      </c>
      <c r="L510">
        <v>0</v>
      </c>
      <c r="M510">
        <v>0</v>
      </c>
      <c r="N510">
        <v>2.5096516855315483E-5</v>
      </c>
      <c r="O510">
        <v>0</v>
      </c>
      <c r="P510">
        <v>0</v>
      </c>
      <c r="Q510">
        <v>4.0920940885273042E-5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1.7050884431594338E-5</v>
      </c>
      <c r="Y510">
        <v>2.5319841144083289E-5</v>
      </c>
      <c r="Z510">
        <v>3.0669404803046552E-5</v>
      </c>
      <c r="AA510">
        <v>3.1426230764770608E-5</v>
      </c>
      <c r="AB510">
        <v>1.1462933234877028E-4</v>
      </c>
      <c r="AC510">
        <v>1.2105673992253672E-3</v>
      </c>
      <c r="AE510">
        <f t="shared" si="105"/>
        <v>0</v>
      </c>
      <c r="AG510">
        <v>849</v>
      </c>
      <c r="AH510">
        <f t="shared" si="108"/>
        <v>0</v>
      </c>
      <c r="AI510">
        <f t="shared" si="108"/>
        <v>0</v>
      </c>
      <c r="AJ510">
        <f t="shared" si="108"/>
        <v>0</v>
      </c>
      <c r="AK510">
        <f t="shared" si="108"/>
        <v>0</v>
      </c>
      <c r="AL510">
        <f t="shared" si="108"/>
        <v>0</v>
      </c>
      <c r="AM510">
        <f t="shared" si="108"/>
        <v>0</v>
      </c>
      <c r="AN510">
        <f t="shared" si="108"/>
        <v>0</v>
      </c>
      <c r="AO510">
        <f t="shared" si="108"/>
        <v>0</v>
      </c>
      <c r="AP510">
        <f t="shared" si="108"/>
        <v>0</v>
      </c>
      <c r="AQ510">
        <f t="shared" si="107"/>
        <v>0</v>
      </c>
      <c r="AR510">
        <f t="shared" si="106"/>
        <v>0</v>
      </c>
      <c r="AS510">
        <f t="shared" si="106"/>
        <v>0</v>
      </c>
      <c r="AT510">
        <f t="shared" si="106"/>
        <v>0</v>
      </c>
      <c r="AU510">
        <f t="shared" si="106"/>
        <v>0</v>
      </c>
      <c r="AV510">
        <f t="shared" si="106"/>
        <v>0</v>
      </c>
      <c r="AW510">
        <f t="shared" si="106"/>
        <v>0</v>
      </c>
      <c r="AX510">
        <f t="shared" si="101"/>
        <v>0</v>
      </c>
      <c r="AY510">
        <f t="shared" si="101"/>
        <v>0</v>
      </c>
      <c r="AZ510">
        <f t="shared" si="100"/>
        <v>0</v>
      </c>
      <c r="BA510">
        <f t="shared" si="100"/>
        <v>0</v>
      </c>
      <c r="BB510">
        <f t="shared" si="100"/>
        <v>0</v>
      </c>
      <c r="BC510">
        <f t="shared" si="100"/>
        <v>0</v>
      </c>
      <c r="BD510">
        <f t="shared" si="100"/>
        <v>0</v>
      </c>
      <c r="BE510">
        <f t="shared" si="100"/>
        <v>0</v>
      </c>
      <c r="BF510">
        <f t="shared" si="100"/>
        <v>0</v>
      </c>
      <c r="BG510">
        <f t="shared" si="100"/>
        <v>0</v>
      </c>
      <c r="BH510">
        <f t="shared" si="100"/>
        <v>0</v>
      </c>
      <c r="BI510">
        <f t="shared" si="109"/>
        <v>0</v>
      </c>
      <c r="BJ510" s="16"/>
      <c r="BL510">
        <v>0</v>
      </c>
      <c r="BO510" s="16" cm="1">
        <f t="array" ref="BO510">INDEX($BK$21:$BK$70,_xlfn.XMATCH($A510,$BK$21:$BK$70,-1))</f>
        <v>808</v>
      </c>
      <c r="BP510" s="16" cm="1">
        <f t="array" ref="BP510">INDEX($BK$21:$BK$70,_xlfn.XMATCH($A510,$BK$21:$BK$70,1))</f>
        <v>1200</v>
      </c>
      <c r="BQ510" s="16" cm="1">
        <f t="array" ref="BQ510">INDEX($BL$21:$BL$70,_xlfn.XMATCH($A510,$BK$21:$BK$70,-1))</f>
        <v>0</v>
      </c>
      <c r="BR510" s="16" cm="1">
        <f t="array" ref="BR510">INDEX($BL$21:$BL$70,_xlfn.XMATCH($A510,$BK$21:$BK$70,1))</f>
        <v>0</v>
      </c>
      <c r="BS510">
        <f t="shared" si="104"/>
        <v>0</v>
      </c>
    </row>
    <row r="511" spans="1:71" x14ac:dyDescent="0.2">
      <c r="A511">
        <v>850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4.0745361046013144E-8</v>
      </c>
      <c r="L511">
        <v>0</v>
      </c>
      <c r="M511">
        <v>0</v>
      </c>
      <c r="N511">
        <v>2.4357515312929888E-5</v>
      </c>
      <c r="O511">
        <v>0</v>
      </c>
      <c r="P511">
        <v>0</v>
      </c>
      <c r="Q511">
        <v>3.9576936994670596E-5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1.8685477650798364E-5</v>
      </c>
      <c r="Y511">
        <v>2.4297868805583887E-5</v>
      </c>
      <c r="Z511">
        <v>3.0366439964736816E-5</v>
      </c>
      <c r="AA511">
        <v>3.3224133719095691E-5</v>
      </c>
      <c r="AB511">
        <v>1.1089591420976434E-4</v>
      </c>
      <c r="AC511">
        <v>1.0925076834287961E-3</v>
      </c>
      <c r="AE511">
        <f t="shared" si="105"/>
        <v>0</v>
      </c>
      <c r="AG511">
        <v>850</v>
      </c>
      <c r="AH511">
        <f t="shared" si="108"/>
        <v>0</v>
      </c>
      <c r="AI511">
        <f t="shared" si="108"/>
        <v>0</v>
      </c>
      <c r="AJ511">
        <f t="shared" si="108"/>
        <v>0</v>
      </c>
      <c r="AK511">
        <f t="shared" si="108"/>
        <v>0</v>
      </c>
      <c r="AL511">
        <f t="shared" si="108"/>
        <v>0</v>
      </c>
      <c r="AM511">
        <f t="shared" si="108"/>
        <v>0</v>
      </c>
      <c r="AN511">
        <f t="shared" si="108"/>
        <v>0</v>
      </c>
      <c r="AO511">
        <f t="shared" si="108"/>
        <v>0</v>
      </c>
      <c r="AP511">
        <f t="shared" si="108"/>
        <v>0</v>
      </c>
      <c r="AQ511">
        <f t="shared" si="107"/>
        <v>0</v>
      </c>
      <c r="AR511">
        <f t="shared" si="106"/>
        <v>0</v>
      </c>
      <c r="AS511">
        <f t="shared" si="106"/>
        <v>0</v>
      </c>
      <c r="AT511">
        <f t="shared" si="106"/>
        <v>0</v>
      </c>
      <c r="AU511">
        <f t="shared" si="106"/>
        <v>0</v>
      </c>
      <c r="AV511">
        <f t="shared" si="106"/>
        <v>0</v>
      </c>
      <c r="AW511">
        <f t="shared" si="106"/>
        <v>0</v>
      </c>
      <c r="AX511">
        <f t="shared" si="101"/>
        <v>0</v>
      </c>
      <c r="AY511">
        <f t="shared" si="101"/>
        <v>0</v>
      </c>
      <c r="AZ511">
        <f t="shared" si="100"/>
        <v>0</v>
      </c>
      <c r="BA511">
        <f t="shared" si="100"/>
        <v>0</v>
      </c>
      <c r="BB511">
        <f t="shared" si="100"/>
        <v>0</v>
      </c>
      <c r="BC511">
        <f t="shared" si="100"/>
        <v>0</v>
      </c>
      <c r="BD511">
        <f t="shared" si="100"/>
        <v>0</v>
      </c>
      <c r="BE511">
        <f t="shared" si="100"/>
        <v>0</v>
      </c>
      <c r="BF511">
        <f t="shared" si="100"/>
        <v>0</v>
      </c>
      <c r="BG511">
        <f t="shared" si="100"/>
        <v>0</v>
      </c>
      <c r="BH511">
        <f t="shared" si="100"/>
        <v>0</v>
      </c>
      <c r="BI511">
        <f t="shared" si="109"/>
        <v>0</v>
      </c>
      <c r="BJ511" s="16"/>
      <c r="BL511">
        <v>0</v>
      </c>
      <c r="BO511" s="16" cm="1">
        <f t="array" ref="BO511">INDEX($BK$21:$BK$70,_xlfn.XMATCH($A511,$BK$21:$BK$70,-1))</f>
        <v>808</v>
      </c>
      <c r="BP511" s="16" cm="1">
        <f t="array" ref="BP511">INDEX($BK$21:$BK$70,_xlfn.XMATCH($A511,$BK$21:$BK$70,1))</f>
        <v>1200</v>
      </c>
      <c r="BQ511" s="16" cm="1">
        <f t="array" ref="BQ511">INDEX($BL$21:$BL$70,_xlfn.XMATCH($A511,$BK$21:$BK$70,-1))</f>
        <v>0</v>
      </c>
      <c r="BR511" s="16" cm="1">
        <f t="array" ref="BR511">INDEX($BL$21:$BL$70,_xlfn.XMATCH($A511,$BK$21:$BK$70,1))</f>
        <v>0</v>
      </c>
      <c r="BS511">
        <f t="shared" si="104"/>
        <v>0</v>
      </c>
    </row>
    <row r="512" spans="1:71" x14ac:dyDescent="0.2">
      <c r="A512">
        <v>851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3.8552389867634981E-8</v>
      </c>
      <c r="L512">
        <v>0</v>
      </c>
      <c r="M512">
        <v>0</v>
      </c>
      <c r="N512">
        <v>2.3580127188526592E-5</v>
      </c>
      <c r="O512">
        <v>0</v>
      </c>
      <c r="P512">
        <v>0</v>
      </c>
      <c r="Q512">
        <v>3.8346946196987544E-5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1.7040019430568421E-5</v>
      </c>
      <c r="Y512">
        <v>2.2013412683356351E-5</v>
      </c>
      <c r="Z512">
        <v>3.2453791822433612E-5</v>
      </c>
      <c r="AA512">
        <v>3.1048342552624848E-5</v>
      </c>
      <c r="AB512">
        <v>1.0320533064218953E-4</v>
      </c>
      <c r="AC512">
        <v>9.9827300290294919E-4</v>
      </c>
      <c r="AE512">
        <v>0</v>
      </c>
      <c r="AG512">
        <v>851</v>
      </c>
      <c r="AH512">
        <f t="shared" si="108"/>
        <v>0</v>
      </c>
      <c r="AI512">
        <f t="shared" si="108"/>
        <v>0</v>
      </c>
      <c r="AJ512">
        <f t="shared" si="108"/>
        <v>0</v>
      </c>
      <c r="AK512">
        <f t="shared" si="108"/>
        <v>0</v>
      </c>
      <c r="AL512">
        <f t="shared" si="108"/>
        <v>0</v>
      </c>
      <c r="AM512">
        <f t="shared" si="108"/>
        <v>0</v>
      </c>
      <c r="AN512">
        <f t="shared" si="108"/>
        <v>0</v>
      </c>
      <c r="AO512">
        <f t="shared" si="108"/>
        <v>0</v>
      </c>
      <c r="AP512">
        <f t="shared" si="108"/>
        <v>0</v>
      </c>
      <c r="AQ512">
        <f t="shared" si="107"/>
        <v>0</v>
      </c>
      <c r="AR512">
        <f t="shared" si="106"/>
        <v>0</v>
      </c>
      <c r="AS512">
        <f t="shared" si="106"/>
        <v>0</v>
      </c>
      <c r="AT512">
        <f t="shared" si="106"/>
        <v>0</v>
      </c>
      <c r="AU512">
        <f t="shared" si="106"/>
        <v>0</v>
      </c>
      <c r="AV512">
        <f t="shared" si="106"/>
        <v>0</v>
      </c>
      <c r="AW512">
        <f t="shared" si="106"/>
        <v>0</v>
      </c>
      <c r="AX512">
        <f t="shared" si="101"/>
        <v>0</v>
      </c>
      <c r="AY512">
        <f t="shared" si="101"/>
        <v>0</v>
      </c>
      <c r="AZ512">
        <f t="shared" si="100"/>
        <v>0</v>
      </c>
      <c r="BA512">
        <f t="shared" si="100"/>
        <v>0</v>
      </c>
      <c r="BB512">
        <f t="shared" si="100"/>
        <v>0</v>
      </c>
      <c r="BC512">
        <f t="shared" si="100"/>
        <v>0</v>
      </c>
      <c r="BD512">
        <f t="shared" si="100"/>
        <v>0</v>
      </c>
      <c r="BE512">
        <f t="shared" si="100"/>
        <v>0</v>
      </c>
      <c r="BF512">
        <f t="shared" si="100"/>
        <v>0</v>
      </c>
      <c r="BG512">
        <f t="shared" si="100"/>
        <v>0</v>
      </c>
      <c r="BH512">
        <f t="shared" si="100"/>
        <v>0</v>
      </c>
      <c r="BI512">
        <f t="shared" si="109"/>
        <v>0</v>
      </c>
      <c r="BJ512" s="16"/>
      <c r="BL512">
        <v>0</v>
      </c>
      <c r="BO512" s="16" cm="1">
        <f t="array" ref="BO512">INDEX($BK$21:$BK$70,_xlfn.XMATCH($A512,$BK$21:$BK$70,-1))</f>
        <v>808</v>
      </c>
      <c r="BP512" s="16" cm="1">
        <f t="array" ref="BP512">INDEX($BK$21:$BK$70,_xlfn.XMATCH($A512,$BK$21:$BK$70,1))</f>
        <v>1200</v>
      </c>
      <c r="BQ512" s="16" cm="1">
        <f t="array" ref="BQ512">INDEX($BL$21:$BL$70,_xlfn.XMATCH($A512,$BK$21:$BK$70,-1))</f>
        <v>0</v>
      </c>
      <c r="BR512" s="16" cm="1">
        <f t="array" ref="BR512">INDEX($BL$21:$BL$70,_xlfn.XMATCH($A512,$BK$21:$BK$70,1))</f>
        <v>0</v>
      </c>
      <c r="BS512">
        <f t="shared" si="104"/>
        <v>0</v>
      </c>
    </row>
    <row r="513" spans="1:71" x14ac:dyDescent="0.2">
      <c r="A513">
        <v>852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3.7886995816215621E-8</v>
      </c>
      <c r="L513">
        <v>0</v>
      </c>
      <c r="M513">
        <v>0</v>
      </c>
      <c r="N513">
        <v>2.3674632361123691E-5</v>
      </c>
      <c r="O513">
        <v>0</v>
      </c>
      <c r="P513">
        <v>0</v>
      </c>
      <c r="Q513">
        <v>3.769471081046641E-5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1.6592145385542468E-5</v>
      </c>
      <c r="Y513">
        <v>1.9836883461955181E-5</v>
      </c>
      <c r="Z513">
        <v>2.909986093036996E-5</v>
      </c>
      <c r="AA513">
        <v>3.3123416623536195E-5</v>
      </c>
      <c r="AB513">
        <v>1.0370266402527079E-4</v>
      </c>
      <c r="AC513">
        <v>8.9420901894737056E-4</v>
      </c>
      <c r="AE513">
        <v>0</v>
      </c>
      <c r="AG513">
        <v>852</v>
      </c>
      <c r="AH513">
        <f t="shared" si="108"/>
        <v>0</v>
      </c>
      <c r="AI513">
        <f t="shared" si="108"/>
        <v>0</v>
      </c>
      <c r="AJ513">
        <f t="shared" si="108"/>
        <v>0</v>
      </c>
      <c r="AK513">
        <f t="shared" si="108"/>
        <v>0</v>
      </c>
      <c r="AL513">
        <f t="shared" si="108"/>
        <v>0</v>
      </c>
      <c r="AM513">
        <f t="shared" si="108"/>
        <v>0</v>
      </c>
      <c r="AN513">
        <f t="shared" si="108"/>
        <v>0</v>
      </c>
      <c r="AO513">
        <f t="shared" si="108"/>
        <v>0</v>
      </c>
      <c r="AP513">
        <f t="shared" si="108"/>
        <v>0</v>
      </c>
      <c r="AQ513">
        <f t="shared" si="107"/>
        <v>0</v>
      </c>
      <c r="AR513">
        <f t="shared" si="106"/>
        <v>0</v>
      </c>
      <c r="AS513">
        <f t="shared" si="106"/>
        <v>0</v>
      </c>
      <c r="AT513">
        <f t="shared" si="106"/>
        <v>0</v>
      </c>
      <c r="AU513">
        <f t="shared" si="106"/>
        <v>0</v>
      </c>
      <c r="AV513">
        <f t="shared" si="106"/>
        <v>0</v>
      </c>
      <c r="AW513">
        <f t="shared" si="106"/>
        <v>0</v>
      </c>
      <c r="AX513">
        <f t="shared" si="101"/>
        <v>0</v>
      </c>
      <c r="AY513">
        <f t="shared" si="101"/>
        <v>0</v>
      </c>
      <c r="AZ513">
        <f t="shared" si="100"/>
        <v>0</v>
      </c>
      <c r="BA513">
        <f t="shared" si="100"/>
        <v>0</v>
      </c>
      <c r="BB513">
        <f t="shared" si="100"/>
        <v>0</v>
      </c>
      <c r="BC513">
        <f t="shared" si="100"/>
        <v>0</v>
      </c>
      <c r="BD513">
        <f t="shared" si="100"/>
        <v>0</v>
      </c>
      <c r="BE513">
        <f t="shared" si="100"/>
        <v>0</v>
      </c>
      <c r="BF513">
        <f t="shared" si="100"/>
        <v>0</v>
      </c>
      <c r="BG513">
        <f t="shared" si="100"/>
        <v>0</v>
      </c>
      <c r="BH513">
        <f t="shared" si="100"/>
        <v>0</v>
      </c>
      <c r="BI513">
        <f t="shared" si="109"/>
        <v>0</v>
      </c>
      <c r="BJ513" s="16"/>
      <c r="BL513">
        <v>0</v>
      </c>
      <c r="BO513" s="16" cm="1">
        <f t="array" ref="BO513">INDEX($BK$21:$BK$70,_xlfn.XMATCH($A513,$BK$21:$BK$70,-1))</f>
        <v>808</v>
      </c>
      <c r="BP513" s="16" cm="1">
        <f t="array" ref="BP513">INDEX($BK$21:$BK$70,_xlfn.XMATCH($A513,$BK$21:$BK$70,1))</f>
        <v>1200</v>
      </c>
      <c r="BQ513" s="16" cm="1">
        <f t="array" ref="BQ513">INDEX($BL$21:$BL$70,_xlfn.XMATCH($A513,$BK$21:$BK$70,-1))</f>
        <v>0</v>
      </c>
      <c r="BR513" s="16" cm="1">
        <f t="array" ref="BR513">INDEX($BL$21:$BL$70,_xlfn.XMATCH($A513,$BK$21:$BK$70,1))</f>
        <v>0</v>
      </c>
      <c r="BS513">
        <f t="shared" si="104"/>
        <v>0</v>
      </c>
    </row>
    <row r="514" spans="1:71" x14ac:dyDescent="0.2">
      <c r="A514">
        <v>853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3.455852600682731E-8</v>
      </c>
      <c r="L514">
        <v>0</v>
      </c>
      <c r="M514">
        <v>0</v>
      </c>
      <c r="N514">
        <v>2.3676272148590391E-5</v>
      </c>
      <c r="O514">
        <v>0</v>
      </c>
      <c r="P514">
        <v>0</v>
      </c>
      <c r="Q514">
        <v>3.7130674002824925E-5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1.5745371112377796E-5</v>
      </c>
      <c r="Y514">
        <v>2.3941031548908576E-5</v>
      </c>
      <c r="Z514">
        <v>3.0579528084782161E-5</v>
      </c>
      <c r="AA514">
        <v>3.2723410936039779E-5</v>
      </c>
      <c r="AB514">
        <v>9.8718253178731681E-5</v>
      </c>
      <c r="AC514">
        <v>8.2121979606347435E-4</v>
      </c>
      <c r="AE514">
        <v>0</v>
      </c>
      <c r="AG514">
        <v>853</v>
      </c>
      <c r="AH514">
        <f t="shared" si="108"/>
        <v>0</v>
      </c>
      <c r="AI514">
        <f t="shared" si="108"/>
        <v>0</v>
      </c>
      <c r="AJ514">
        <f t="shared" si="108"/>
        <v>0</v>
      </c>
      <c r="AK514">
        <f t="shared" si="108"/>
        <v>0</v>
      </c>
      <c r="AL514">
        <f t="shared" si="108"/>
        <v>0</v>
      </c>
      <c r="AM514">
        <f t="shared" si="108"/>
        <v>0</v>
      </c>
      <c r="AN514">
        <f t="shared" si="108"/>
        <v>0</v>
      </c>
      <c r="AO514">
        <f t="shared" si="108"/>
        <v>0</v>
      </c>
      <c r="AP514">
        <f t="shared" si="108"/>
        <v>0</v>
      </c>
      <c r="AQ514">
        <f t="shared" si="107"/>
        <v>0</v>
      </c>
      <c r="AR514">
        <f t="shared" si="106"/>
        <v>0</v>
      </c>
      <c r="AS514">
        <f t="shared" si="106"/>
        <v>0</v>
      </c>
      <c r="AT514">
        <f t="shared" si="106"/>
        <v>0</v>
      </c>
      <c r="AU514">
        <f t="shared" si="106"/>
        <v>0</v>
      </c>
      <c r="AV514">
        <f t="shared" si="106"/>
        <v>0</v>
      </c>
      <c r="AW514">
        <f t="shared" si="106"/>
        <v>0</v>
      </c>
      <c r="AX514">
        <f t="shared" si="101"/>
        <v>0</v>
      </c>
      <c r="AY514">
        <f t="shared" si="101"/>
        <v>0</v>
      </c>
      <c r="AZ514">
        <f t="shared" si="100"/>
        <v>0</v>
      </c>
      <c r="BA514">
        <f t="shared" si="100"/>
        <v>0</v>
      </c>
      <c r="BB514">
        <f t="shared" si="100"/>
        <v>0</v>
      </c>
      <c r="BC514">
        <f t="shared" si="100"/>
        <v>0</v>
      </c>
      <c r="BD514">
        <f t="shared" si="100"/>
        <v>0</v>
      </c>
      <c r="BE514">
        <f t="shared" si="100"/>
        <v>0</v>
      </c>
      <c r="BF514">
        <f t="shared" si="100"/>
        <v>0</v>
      </c>
      <c r="BG514">
        <f t="shared" si="100"/>
        <v>0</v>
      </c>
      <c r="BH514">
        <f t="shared" si="100"/>
        <v>0</v>
      </c>
      <c r="BI514">
        <f t="shared" si="109"/>
        <v>0</v>
      </c>
      <c r="BJ514" s="16"/>
      <c r="BL514">
        <v>0</v>
      </c>
      <c r="BO514" s="16" cm="1">
        <f t="array" ref="BO514">INDEX($BK$21:$BK$70,_xlfn.XMATCH($A514,$BK$21:$BK$70,-1))</f>
        <v>808</v>
      </c>
      <c r="BP514" s="16" cm="1">
        <f t="array" ref="BP514">INDEX($BK$21:$BK$70,_xlfn.XMATCH($A514,$BK$21:$BK$70,1))</f>
        <v>1200</v>
      </c>
      <c r="BQ514" s="16" cm="1">
        <f t="array" ref="BQ514">INDEX($BL$21:$BL$70,_xlfn.XMATCH($A514,$BK$21:$BK$70,-1))</f>
        <v>0</v>
      </c>
      <c r="BR514" s="16" cm="1">
        <f t="array" ref="BR514">INDEX($BL$21:$BL$70,_xlfn.XMATCH($A514,$BK$21:$BK$70,1))</f>
        <v>0</v>
      </c>
      <c r="BS514">
        <f t="shared" si="104"/>
        <v>0</v>
      </c>
    </row>
    <row r="515" spans="1:71" x14ac:dyDescent="0.2">
      <c r="A515">
        <v>854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3.8424109927975964E-8</v>
      </c>
      <c r="L515">
        <v>0</v>
      </c>
      <c r="M515">
        <v>0</v>
      </c>
      <c r="N515">
        <v>2.2494856798993081E-5</v>
      </c>
      <c r="O515">
        <v>0</v>
      </c>
      <c r="P515">
        <v>0</v>
      </c>
      <c r="Q515">
        <v>3.7504380918429447E-5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1.6398626955181033E-5</v>
      </c>
      <c r="Y515">
        <v>1.9405071394067844E-5</v>
      </c>
      <c r="Z515">
        <v>3.0485546903889262E-5</v>
      </c>
      <c r="AA515">
        <v>3.0378260597718263E-5</v>
      </c>
      <c r="AB515">
        <v>9.3976933457835181E-5</v>
      </c>
      <c r="AC515">
        <v>7.4861692073799454E-4</v>
      </c>
      <c r="AE515">
        <v>0</v>
      </c>
      <c r="AG515">
        <v>854</v>
      </c>
      <c r="AH515">
        <f t="shared" si="108"/>
        <v>0</v>
      </c>
      <c r="AI515">
        <f t="shared" si="108"/>
        <v>0</v>
      </c>
      <c r="AJ515">
        <f t="shared" si="108"/>
        <v>0</v>
      </c>
      <c r="AK515">
        <f t="shared" si="108"/>
        <v>0</v>
      </c>
      <c r="AL515">
        <f t="shared" si="108"/>
        <v>0</v>
      </c>
      <c r="AM515">
        <f t="shared" si="108"/>
        <v>0</v>
      </c>
      <c r="AN515">
        <f t="shared" si="108"/>
        <v>0</v>
      </c>
      <c r="AO515">
        <f t="shared" si="108"/>
        <v>0</v>
      </c>
      <c r="AP515">
        <f t="shared" si="108"/>
        <v>0</v>
      </c>
      <c r="AQ515">
        <f t="shared" si="107"/>
        <v>0</v>
      </c>
      <c r="AR515">
        <f t="shared" si="106"/>
        <v>0</v>
      </c>
      <c r="AS515">
        <f t="shared" si="106"/>
        <v>0</v>
      </c>
      <c r="AT515">
        <f t="shared" si="106"/>
        <v>0</v>
      </c>
      <c r="AU515">
        <f t="shared" si="106"/>
        <v>0</v>
      </c>
      <c r="AV515">
        <f t="shared" si="106"/>
        <v>0</v>
      </c>
      <c r="AW515">
        <f t="shared" si="106"/>
        <v>0</v>
      </c>
      <c r="AX515">
        <f t="shared" si="101"/>
        <v>0</v>
      </c>
      <c r="AY515">
        <f t="shared" si="101"/>
        <v>0</v>
      </c>
      <c r="AZ515">
        <f t="shared" si="100"/>
        <v>0</v>
      </c>
      <c r="BA515">
        <f t="shared" si="100"/>
        <v>0</v>
      </c>
      <c r="BB515">
        <f t="shared" si="100"/>
        <v>0</v>
      </c>
      <c r="BC515">
        <f t="shared" ref="BC515:BH557" si="110">W515*$AE515</f>
        <v>0</v>
      </c>
      <c r="BD515">
        <f t="shared" si="110"/>
        <v>0</v>
      </c>
      <c r="BE515">
        <f t="shared" si="110"/>
        <v>0</v>
      </c>
      <c r="BF515">
        <f t="shared" si="110"/>
        <v>0</v>
      </c>
      <c r="BG515">
        <f t="shared" si="110"/>
        <v>0</v>
      </c>
      <c r="BH515">
        <f t="shared" si="110"/>
        <v>0</v>
      </c>
      <c r="BI515">
        <f t="shared" si="109"/>
        <v>0</v>
      </c>
      <c r="BJ515" s="16"/>
      <c r="BL515">
        <v>0</v>
      </c>
      <c r="BO515" s="16" cm="1">
        <f t="array" ref="BO515">INDEX($BK$21:$BK$70,_xlfn.XMATCH($A515,$BK$21:$BK$70,-1))</f>
        <v>808</v>
      </c>
      <c r="BP515" s="16" cm="1">
        <f t="array" ref="BP515">INDEX($BK$21:$BK$70,_xlfn.XMATCH($A515,$BK$21:$BK$70,1))</f>
        <v>1200</v>
      </c>
      <c r="BQ515" s="16" cm="1">
        <f t="array" ref="BQ515">INDEX($BL$21:$BL$70,_xlfn.XMATCH($A515,$BK$21:$BK$70,-1))</f>
        <v>0</v>
      </c>
      <c r="BR515" s="16" cm="1">
        <f t="array" ref="BR515">INDEX($BL$21:$BL$70,_xlfn.XMATCH($A515,$BK$21:$BK$70,1))</f>
        <v>0</v>
      </c>
      <c r="BS515">
        <f t="shared" si="104"/>
        <v>0</v>
      </c>
    </row>
    <row r="516" spans="1:71" x14ac:dyDescent="0.2">
      <c r="A516">
        <v>855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3.1660142072286162E-8</v>
      </c>
      <c r="L516">
        <v>0</v>
      </c>
      <c r="M516">
        <v>0</v>
      </c>
      <c r="N516">
        <v>2.2655525503302876E-5</v>
      </c>
      <c r="O516">
        <v>0</v>
      </c>
      <c r="P516">
        <v>0</v>
      </c>
      <c r="Q516">
        <v>3.5458756542040594E-5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1.7267587611612952E-5</v>
      </c>
      <c r="Y516">
        <v>2.1207201244490929E-5</v>
      </c>
      <c r="Z516">
        <v>2.9012754629017731E-5</v>
      </c>
      <c r="AA516">
        <v>2.9961364493684353E-5</v>
      </c>
      <c r="AB516">
        <v>9.3750519599972954E-5</v>
      </c>
      <c r="AC516">
        <v>6.8171560946056226E-4</v>
      </c>
      <c r="AE516">
        <v>0</v>
      </c>
      <c r="AG516">
        <v>855</v>
      </c>
      <c r="AH516">
        <f t="shared" si="108"/>
        <v>0</v>
      </c>
      <c r="AI516">
        <f t="shared" si="108"/>
        <v>0</v>
      </c>
      <c r="AJ516">
        <f t="shared" si="108"/>
        <v>0</v>
      </c>
      <c r="AK516">
        <f t="shared" si="108"/>
        <v>0</v>
      </c>
      <c r="AL516">
        <f t="shared" si="108"/>
        <v>0</v>
      </c>
      <c r="AM516">
        <f t="shared" si="108"/>
        <v>0</v>
      </c>
      <c r="AN516">
        <f t="shared" si="108"/>
        <v>0</v>
      </c>
      <c r="AO516">
        <f t="shared" si="108"/>
        <v>0</v>
      </c>
      <c r="AP516">
        <f t="shared" si="108"/>
        <v>0</v>
      </c>
      <c r="AQ516">
        <f t="shared" si="107"/>
        <v>0</v>
      </c>
      <c r="AR516">
        <f t="shared" si="106"/>
        <v>0</v>
      </c>
      <c r="AS516">
        <f t="shared" si="106"/>
        <v>0</v>
      </c>
      <c r="AT516">
        <f t="shared" si="106"/>
        <v>0</v>
      </c>
      <c r="AU516">
        <f t="shared" si="106"/>
        <v>0</v>
      </c>
      <c r="AV516">
        <f t="shared" si="106"/>
        <v>0</v>
      </c>
      <c r="AW516">
        <f t="shared" si="106"/>
        <v>0</v>
      </c>
      <c r="AX516">
        <f t="shared" si="101"/>
        <v>0</v>
      </c>
      <c r="AY516">
        <f t="shared" si="101"/>
        <v>0</v>
      </c>
      <c r="AZ516">
        <f t="shared" si="101"/>
        <v>0</v>
      </c>
      <c r="BA516">
        <f t="shared" si="101"/>
        <v>0</v>
      </c>
      <c r="BB516">
        <f t="shared" si="101"/>
        <v>0</v>
      </c>
      <c r="BC516">
        <f t="shared" si="110"/>
        <v>0</v>
      </c>
      <c r="BD516">
        <f t="shared" si="110"/>
        <v>0</v>
      </c>
      <c r="BE516">
        <f t="shared" si="110"/>
        <v>0</v>
      </c>
      <c r="BF516">
        <f t="shared" si="110"/>
        <v>0</v>
      </c>
      <c r="BG516">
        <f t="shared" si="110"/>
        <v>0</v>
      </c>
      <c r="BH516">
        <f t="shared" si="110"/>
        <v>0</v>
      </c>
      <c r="BI516">
        <f t="shared" si="109"/>
        <v>0</v>
      </c>
      <c r="BJ516" s="16"/>
      <c r="BL516">
        <v>0</v>
      </c>
      <c r="BO516" s="16" cm="1">
        <f t="array" ref="BO516">INDEX($BK$21:$BK$70,_xlfn.XMATCH($A516,$BK$21:$BK$70,-1))</f>
        <v>808</v>
      </c>
      <c r="BP516" s="16" cm="1">
        <f t="array" ref="BP516">INDEX($BK$21:$BK$70,_xlfn.XMATCH($A516,$BK$21:$BK$70,1))</f>
        <v>1200</v>
      </c>
      <c r="BQ516" s="16" cm="1">
        <f t="array" ref="BQ516">INDEX($BL$21:$BL$70,_xlfn.XMATCH($A516,$BK$21:$BK$70,-1))</f>
        <v>0</v>
      </c>
      <c r="BR516" s="16" cm="1">
        <f t="array" ref="BR516">INDEX($BL$21:$BL$70,_xlfn.XMATCH($A516,$BK$21:$BK$70,1))</f>
        <v>0</v>
      </c>
      <c r="BS516">
        <f t="shared" si="104"/>
        <v>0</v>
      </c>
    </row>
    <row r="517" spans="1:71" x14ac:dyDescent="0.2">
      <c r="A517">
        <v>856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3.6008074951585636E-8</v>
      </c>
      <c r="L517">
        <v>0</v>
      </c>
      <c r="M517">
        <v>0</v>
      </c>
      <c r="N517">
        <v>2.0992969971682864E-5</v>
      </c>
      <c r="O517">
        <v>0</v>
      </c>
      <c r="P517">
        <v>0</v>
      </c>
      <c r="Q517">
        <v>3.552812780636574E-5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1.345227776130486E-5</v>
      </c>
      <c r="Y517">
        <v>1.9570422570468381E-5</v>
      </c>
      <c r="Z517">
        <v>2.5648431436179723E-5</v>
      </c>
      <c r="AA517">
        <v>3.0932092779284419E-5</v>
      </c>
      <c r="AB517">
        <v>8.6670787332987037E-5</v>
      </c>
      <c r="AC517">
        <v>6.2413222694449066E-4</v>
      </c>
      <c r="AE517">
        <v>0</v>
      </c>
      <c r="AG517">
        <v>856</v>
      </c>
      <c r="AH517">
        <f t="shared" si="108"/>
        <v>0</v>
      </c>
      <c r="AI517">
        <f t="shared" si="108"/>
        <v>0</v>
      </c>
      <c r="AJ517">
        <f t="shared" si="108"/>
        <v>0</v>
      </c>
      <c r="AK517">
        <f t="shared" si="108"/>
        <v>0</v>
      </c>
      <c r="AL517">
        <f t="shared" si="108"/>
        <v>0</v>
      </c>
      <c r="AM517">
        <f t="shared" si="108"/>
        <v>0</v>
      </c>
      <c r="AN517">
        <f t="shared" si="108"/>
        <v>0</v>
      </c>
      <c r="AO517">
        <f t="shared" si="108"/>
        <v>0</v>
      </c>
      <c r="AP517">
        <f t="shared" si="108"/>
        <v>0</v>
      </c>
      <c r="AQ517">
        <f t="shared" si="107"/>
        <v>0</v>
      </c>
      <c r="AR517">
        <f t="shared" si="106"/>
        <v>0</v>
      </c>
      <c r="AS517">
        <f t="shared" si="106"/>
        <v>0</v>
      </c>
      <c r="AT517">
        <f t="shared" si="106"/>
        <v>0</v>
      </c>
      <c r="AU517">
        <f t="shared" si="106"/>
        <v>0</v>
      </c>
      <c r="AV517">
        <f t="shared" si="106"/>
        <v>0</v>
      </c>
      <c r="AW517">
        <f t="shared" si="106"/>
        <v>0</v>
      </c>
      <c r="AX517">
        <f t="shared" si="101"/>
        <v>0</v>
      </c>
      <c r="AY517">
        <f t="shared" si="101"/>
        <v>0</v>
      </c>
      <c r="AZ517">
        <f t="shared" si="101"/>
        <v>0</v>
      </c>
      <c r="BA517">
        <f t="shared" si="101"/>
        <v>0</v>
      </c>
      <c r="BB517">
        <f t="shared" si="101"/>
        <v>0</v>
      </c>
      <c r="BC517">
        <f t="shared" si="110"/>
        <v>0</v>
      </c>
      <c r="BD517">
        <f t="shared" si="110"/>
        <v>0</v>
      </c>
      <c r="BE517">
        <f t="shared" si="110"/>
        <v>0</v>
      </c>
      <c r="BF517">
        <f t="shared" si="110"/>
        <v>0</v>
      </c>
      <c r="BG517">
        <f t="shared" si="110"/>
        <v>0</v>
      </c>
      <c r="BH517">
        <f t="shared" si="110"/>
        <v>0</v>
      </c>
      <c r="BI517">
        <f t="shared" si="109"/>
        <v>0</v>
      </c>
      <c r="BJ517" s="16"/>
      <c r="BL517">
        <v>0</v>
      </c>
      <c r="BO517" s="16" cm="1">
        <f t="array" ref="BO517">INDEX($BK$21:$BK$70,_xlfn.XMATCH($A517,$BK$21:$BK$70,-1))</f>
        <v>808</v>
      </c>
      <c r="BP517" s="16" cm="1">
        <f t="array" ref="BP517">INDEX($BK$21:$BK$70,_xlfn.XMATCH($A517,$BK$21:$BK$70,1))</f>
        <v>1200</v>
      </c>
      <c r="BQ517" s="16" cm="1">
        <f t="array" ref="BQ517">INDEX($BL$21:$BL$70,_xlfn.XMATCH($A517,$BK$21:$BK$70,-1))</f>
        <v>0</v>
      </c>
      <c r="BR517" s="16" cm="1">
        <f t="array" ref="BR517">INDEX($BL$21:$BL$70,_xlfn.XMATCH($A517,$BK$21:$BK$70,1))</f>
        <v>0</v>
      </c>
      <c r="BS517">
        <f t="shared" si="104"/>
        <v>0</v>
      </c>
    </row>
    <row r="518" spans="1:71" x14ac:dyDescent="0.2">
      <c r="A518">
        <v>857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2.7455055773775573E-8</v>
      </c>
      <c r="L518">
        <v>0</v>
      </c>
      <c r="M518">
        <v>0</v>
      </c>
      <c r="N518">
        <v>2.0752899669272119E-5</v>
      </c>
      <c r="O518">
        <v>0</v>
      </c>
      <c r="P518">
        <v>0</v>
      </c>
      <c r="Q518">
        <v>3.380141039424546E-5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1.7215064794741601E-5</v>
      </c>
      <c r="Y518">
        <v>2.0416420346238542E-5</v>
      </c>
      <c r="Z518">
        <v>2.7896480402264964E-5</v>
      </c>
      <c r="AA518">
        <v>3.0631045735444429E-5</v>
      </c>
      <c r="AB518">
        <v>8.2206301009301176E-5</v>
      </c>
      <c r="AC518">
        <v>5.6846681330229183E-4</v>
      </c>
      <c r="AE518">
        <v>0</v>
      </c>
      <c r="AG518">
        <v>857</v>
      </c>
      <c r="AH518">
        <f t="shared" si="108"/>
        <v>0</v>
      </c>
      <c r="AI518">
        <f t="shared" si="108"/>
        <v>0</v>
      </c>
      <c r="AJ518">
        <f t="shared" si="108"/>
        <v>0</v>
      </c>
      <c r="AK518">
        <f t="shared" si="108"/>
        <v>0</v>
      </c>
      <c r="AL518">
        <f t="shared" si="108"/>
        <v>0</v>
      </c>
      <c r="AM518">
        <f t="shared" si="108"/>
        <v>0</v>
      </c>
      <c r="AN518">
        <f t="shared" si="108"/>
        <v>0</v>
      </c>
      <c r="AO518">
        <f t="shared" si="108"/>
        <v>0</v>
      </c>
      <c r="AP518">
        <f t="shared" si="108"/>
        <v>0</v>
      </c>
      <c r="AQ518">
        <f t="shared" si="107"/>
        <v>0</v>
      </c>
      <c r="AR518">
        <f t="shared" si="106"/>
        <v>0</v>
      </c>
      <c r="AS518">
        <f t="shared" si="106"/>
        <v>0</v>
      </c>
      <c r="AT518">
        <f t="shared" si="106"/>
        <v>0</v>
      </c>
      <c r="AU518">
        <f t="shared" si="106"/>
        <v>0</v>
      </c>
      <c r="AV518">
        <f t="shared" si="106"/>
        <v>0</v>
      </c>
      <c r="AW518">
        <f t="shared" si="106"/>
        <v>0</v>
      </c>
      <c r="AX518">
        <f t="shared" si="106"/>
        <v>0</v>
      </c>
      <c r="AY518">
        <f t="shared" si="106"/>
        <v>0</v>
      </c>
      <c r="AZ518">
        <f t="shared" si="106"/>
        <v>0</v>
      </c>
      <c r="BA518">
        <f t="shared" si="106"/>
        <v>0</v>
      </c>
      <c r="BB518">
        <f t="shared" si="106"/>
        <v>0</v>
      </c>
      <c r="BC518">
        <f t="shared" si="110"/>
        <v>0</v>
      </c>
      <c r="BD518">
        <f t="shared" si="110"/>
        <v>0</v>
      </c>
      <c r="BE518">
        <f t="shared" si="110"/>
        <v>0</v>
      </c>
      <c r="BF518">
        <f t="shared" si="110"/>
        <v>0</v>
      </c>
      <c r="BG518">
        <f t="shared" si="110"/>
        <v>0</v>
      </c>
      <c r="BH518">
        <f t="shared" si="110"/>
        <v>0</v>
      </c>
      <c r="BI518">
        <f t="shared" si="109"/>
        <v>0</v>
      </c>
      <c r="BJ518" s="16"/>
      <c r="BL518">
        <v>0</v>
      </c>
      <c r="BO518" s="16" cm="1">
        <f t="array" ref="BO518">INDEX($BK$21:$BK$70,_xlfn.XMATCH($A518,$BK$21:$BK$70,-1))</f>
        <v>808</v>
      </c>
      <c r="BP518" s="16" cm="1">
        <f t="array" ref="BP518">INDEX($BK$21:$BK$70,_xlfn.XMATCH($A518,$BK$21:$BK$70,1))</f>
        <v>1200</v>
      </c>
      <c r="BQ518" s="16" cm="1">
        <f t="array" ref="BQ518">INDEX($BL$21:$BL$70,_xlfn.XMATCH($A518,$BK$21:$BK$70,-1))</f>
        <v>0</v>
      </c>
      <c r="BR518" s="16" cm="1">
        <f t="array" ref="BR518">INDEX($BL$21:$BL$70,_xlfn.XMATCH($A518,$BK$21:$BK$70,1))</f>
        <v>0</v>
      </c>
      <c r="BS518">
        <f t="shared" si="104"/>
        <v>0</v>
      </c>
    </row>
    <row r="519" spans="1:71" x14ac:dyDescent="0.2">
      <c r="A519">
        <v>858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2.1188749264439985E-8</v>
      </c>
      <c r="L519">
        <v>0</v>
      </c>
      <c r="M519">
        <v>0</v>
      </c>
      <c r="N519">
        <v>2.1550027672805503E-5</v>
      </c>
      <c r="O519">
        <v>0</v>
      </c>
      <c r="P519">
        <v>0</v>
      </c>
      <c r="Q519">
        <v>3.3734416406394818E-5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1.81899976295082E-5</v>
      </c>
      <c r="Y519">
        <v>2.0112299261167103E-5</v>
      </c>
      <c r="Z519">
        <v>2.4432121273988687E-5</v>
      </c>
      <c r="AA519">
        <v>3.02392048816206E-5</v>
      </c>
      <c r="AB519">
        <v>8.3295207884201994E-5</v>
      </c>
      <c r="AC519">
        <v>5.2237157905285969E-4</v>
      </c>
      <c r="AE519">
        <v>0</v>
      </c>
      <c r="AG519">
        <v>858</v>
      </c>
      <c r="AH519">
        <f t="shared" si="108"/>
        <v>0</v>
      </c>
      <c r="AI519">
        <f t="shared" si="108"/>
        <v>0</v>
      </c>
      <c r="AJ519">
        <f t="shared" si="108"/>
        <v>0</v>
      </c>
      <c r="AK519">
        <f t="shared" si="108"/>
        <v>0</v>
      </c>
      <c r="AL519">
        <f t="shared" si="108"/>
        <v>0</v>
      </c>
      <c r="AM519">
        <f t="shared" si="108"/>
        <v>0</v>
      </c>
      <c r="AN519">
        <f t="shared" si="108"/>
        <v>0</v>
      </c>
      <c r="AO519">
        <f t="shared" si="108"/>
        <v>0</v>
      </c>
      <c r="AP519">
        <f t="shared" si="108"/>
        <v>0</v>
      </c>
      <c r="AQ519">
        <f t="shared" si="107"/>
        <v>0</v>
      </c>
      <c r="AR519">
        <f t="shared" si="106"/>
        <v>0</v>
      </c>
      <c r="AS519">
        <f t="shared" si="106"/>
        <v>0</v>
      </c>
      <c r="AT519">
        <f t="shared" si="106"/>
        <v>0</v>
      </c>
      <c r="AU519">
        <f t="shared" si="106"/>
        <v>0</v>
      </c>
      <c r="AV519">
        <f t="shared" si="106"/>
        <v>0</v>
      </c>
      <c r="AW519">
        <f t="shared" si="106"/>
        <v>0</v>
      </c>
      <c r="AX519">
        <f t="shared" si="106"/>
        <v>0</v>
      </c>
      <c r="AY519">
        <f t="shared" si="106"/>
        <v>0</v>
      </c>
      <c r="AZ519">
        <f t="shared" si="106"/>
        <v>0</v>
      </c>
      <c r="BA519">
        <f t="shared" si="106"/>
        <v>0</v>
      </c>
      <c r="BB519">
        <f t="shared" si="106"/>
        <v>0</v>
      </c>
      <c r="BC519">
        <f t="shared" si="110"/>
        <v>0</v>
      </c>
      <c r="BD519">
        <f t="shared" si="110"/>
        <v>0</v>
      </c>
      <c r="BE519">
        <f t="shared" si="110"/>
        <v>0</v>
      </c>
      <c r="BF519">
        <f t="shared" si="110"/>
        <v>0</v>
      </c>
      <c r="BG519">
        <f t="shared" si="110"/>
        <v>0</v>
      </c>
      <c r="BH519">
        <f t="shared" si="110"/>
        <v>0</v>
      </c>
      <c r="BI519">
        <f t="shared" si="109"/>
        <v>0</v>
      </c>
      <c r="BJ519" s="16"/>
      <c r="BL519">
        <v>0</v>
      </c>
      <c r="BO519" s="16" cm="1">
        <f t="array" ref="BO519">INDEX($BK$21:$BK$70,_xlfn.XMATCH($A519,$BK$21:$BK$70,-1))</f>
        <v>808</v>
      </c>
      <c r="BP519" s="16" cm="1">
        <f t="array" ref="BP519">INDEX($BK$21:$BK$70,_xlfn.XMATCH($A519,$BK$21:$BK$70,1))</f>
        <v>1200</v>
      </c>
      <c r="BQ519" s="16" cm="1">
        <f t="array" ref="BQ519">INDEX($BL$21:$BL$70,_xlfn.XMATCH($A519,$BK$21:$BK$70,-1))</f>
        <v>0</v>
      </c>
      <c r="BR519" s="16" cm="1">
        <f t="array" ref="BR519">INDEX($BL$21:$BL$70,_xlfn.XMATCH($A519,$BK$21:$BK$70,1))</f>
        <v>0</v>
      </c>
      <c r="BS519">
        <f t="shared" si="104"/>
        <v>0</v>
      </c>
    </row>
    <row r="520" spans="1:71" x14ac:dyDescent="0.2">
      <c r="A520">
        <v>859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3.0122969156346213E-8</v>
      </c>
      <c r="L520">
        <v>0</v>
      </c>
      <c r="M520">
        <v>0</v>
      </c>
      <c r="N520">
        <v>2.0264705167653221E-5</v>
      </c>
      <c r="O520">
        <v>0</v>
      </c>
      <c r="P520">
        <v>0</v>
      </c>
      <c r="Q520">
        <v>3.3875494472185165E-5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1.3903325599732188E-5</v>
      </c>
      <c r="Y520">
        <v>1.974905023759821E-5</v>
      </c>
      <c r="Z520">
        <v>2.3432475193964553E-5</v>
      </c>
      <c r="AA520">
        <v>2.6291204962668887E-5</v>
      </c>
      <c r="AB520">
        <v>8.3067102076730406E-5</v>
      </c>
      <c r="AC520">
        <v>4.9073752994630362E-4</v>
      </c>
      <c r="AE520">
        <v>0</v>
      </c>
      <c r="AG520">
        <v>859</v>
      </c>
      <c r="AH520">
        <f t="shared" si="108"/>
        <v>0</v>
      </c>
      <c r="AI520">
        <f t="shared" si="108"/>
        <v>0</v>
      </c>
      <c r="AJ520">
        <f t="shared" si="108"/>
        <v>0</v>
      </c>
      <c r="AK520">
        <f t="shared" si="108"/>
        <v>0</v>
      </c>
      <c r="AL520">
        <f t="shared" si="108"/>
        <v>0</v>
      </c>
      <c r="AM520">
        <f t="shared" si="108"/>
        <v>0</v>
      </c>
      <c r="AN520">
        <f t="shared" si="108"/>
        <v>0</v>
      </c>
      <c r="AO520">
        <f t="shared" si="108"/>
        <v>0</v>
      </c>
      <c r="AP520">
        <f t="shared" si="108"/>
        <v>0</v>
      </c>
      <c r="AQ520">
        <f t="shared" si="107"/>
        <v>0</v>
      </c>
      <c r="AR520">
        <f t="shared" si="106"/>
        <v>0</v>
      </c>
      <c r="AS520">
        <f t="shared" si="106"/>
        <v>0</v>
      </c>
      <c r="AT520">
        <f t="shared" si="106"/>
        <v>0</v>
      </c>
      <c r="AU520">
        <f t="shared" si="106"/>
        <v>0</v>
      </c>
      <c r="AV520">
        <f t="shared" si="106"/>
        <v>0</v>
      </c>
      <c r="AW520">
        <f t="shared" si="106"/>
        <v>0</v>
      </c>
      <c r="AX520">
        <f t="shared" si="106"/>
        <v>0</v>
      </c>
      <c r="AY520">
        <f t="shared" si="106"/>
        <v>0</v>
      </c>
      <c r="AZ520">
        <f t="shared" si="106"/>
        <v>0</v>
      </c>
      <c r="BA520">
        <f t="shared" si="106"/>
        <v>0</v>
      </c>
      <c r="BB520">
        <f t="shared" si="106"/>
        <v>0</v>
      </c>
      <c r="BC520">
        <f t="shared" si="110"/>
        <v>0</v>
      </c>
      <c r="BD520">
        <f t="shared" si="110"/>
        <v>0</v>
      </c>
      <c r="BE520">
        <f t="shared" si="110"/>
        <v>0</v>
      </c>
      <c r="BF520">
        <f t="shared" si="110"/>
        <v>0</v>
      </c>
      <c r="BG520">
        <f t="shared" si="110"/>
        <v>0</v>
      </c>
      <c r="BH520">
        <f t="shared" si="110"/>
        <v>0</v>
      </c>
      <c r="BI520">
        <f t="shared" si="109"/>
        <v>0</v>
      </c>
      <c r="BJ520" s="16"/>
      <c r="BL520">
        <v>0</v>
      </c>
      <c r="BO520" s="16" cm="1">
        <f t="array" ref="BO520">INDEX($BK$21:$BK$70,_xlfn.XMATCH($A520,$BK$21:$BK$70,-1))</f>
        <v>808</v>
      </c>
      <c r="BP520" s="16" cm="1">
        <f t="array" ref="BP520">INDEX($BK$21:$BK$70,_xlfn.XMATCH($A520,$BK$21:$BK$70,1))</f>
        <v>1200</v>
      </c>
      <c r="BQ520" s="16" cm="1">
        <f t="array" ref="BQ520">INDEX($BL$21:$BL$70,_xlfn.XMATCH($A520,$BK$21:$BK$70,-1))</f>
        <v>0</v>
      </c>
      <c r="BR520" s="16" cm="1">
        <f t="array" ref="BR520">INDEX($BL$21:$BL$70,_xlfn.XMATCH($A520,$BK$21:$BK$70,1))</f>
        <v>0</v>
      </c>
      <c r="BS520">
        <f t="shared" si="104"/>
        <v>0</v>
      </c>
    </row>
    <row r="521" spans="1:71" x14ac:dyDescent="0.2">
      <c r="A521">
        <v>860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2.8955973641681975E-8</v>
      </c>
      <c r="L521">
        <v>0</v>
      </c>
      <c r="M521">
        <v>0</v>
      </c>
      <c r="N521">
        <v>2.0234371218904963E-5</v>
      </c>
      <c r="O521">
        <v>0</v>
      </c>
      <c r="P521">
        <v>0</v>
      </c>
      <c r="Q521">
        <v>3.3315116961138483E-5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1.5378244821171339E-5</v>
      </c>
      <c r="Y521">
        <v>1.8519434843731857E-5</v>
      </c>
      <c r="Z521">
        <v>2.5822460684823481E-5</v>
      </c>
      <c r="AA521">
        <v>2.67804954089389E-5</v>
      </c>
      <c r="AB521">
        <v>8.2330157300890296E-5</v>
      </c>
      <c r="AC521">
        <v>4.4918740395259482E-4</v>
      </c>
      <c r="AE521">
        <v>0</v>
      </c>
      <c r="AG521">
        <v>860</v>
      </c>
      <c r="AH521">
        <f t="shared" si="108"/>
        <v>0</v>
      </c>
      <c r="AI521">
        <f t="shared" si="108"/>
        <v>0</v>
      </c>
      <c r="AJ521">
        <f t="shared" si="108"/>
        <v>0</v>
      </c>
      <c r="AK521">
        <f t="shared" si="108"/>
        <v>0</v>
      </c>
      <c r="AL521">
        <f t="shared" si="108"/>
        <v>0</v>
      </c>
      <c r="AM521">
        <f t="shared" si="108"/>
        <v>0</v>
      </c>
      <c r="AN521">
        <f t="shared" si="108"/>
        <v>0</v>
      </c>
      <c r="AO521">
        <f t="shared" si="108"/>
        <v>0</v>
      </c>
      <c r="AP521">
        <f t="shared" si="108"/>
        <v>0</v>
      </c>
      <c r="AQ521">
        <f t="shared" si="107"/>
        <v>0</v>
      </c>
      <c r="AR521">
        <f t="shared" si="106"/>
        <v>0</v>
      </c>
      <c r="AS521">
        <f t="shared" si="106"/>
        <v>0</v>
      </c>
      <c r="AT521">
        <f t="shared" si="106"/>
        <v>0</v>
      </c>
      <c r="AU521">
        <f t="shared" si="106"/>
        <v>0</v>
      </c>
      <c r="AV521">
        <f t="shared" si="106"/>
        <v>0</v>
      </c>
      <c r="AW521">
        <f t="shared" si="106"/>
        <v>0</v>
      </c>
      <c r="AX521">
        <f t="shared" si="106"/>
        <v>0</v>
      </c>
      <c r="AY521">
        <f t="shared" si="106"/>
        <v>0</v>
      </c>
      <c r="AZ521">
        <f t="shared" si="106"/>
        <v>0</v>
      </c>
      <c r="BA521">
        <f t="shared" si="106"/>
        <v>0</v>
      </c>
      <c r="BB521">
        <f t="shared" si="106"/>
        <v>0</v>
      </c>
      <c r="BC521">
        <f t="shared" si="110"/>
        <v>0</v>
      </c>
      <c r="BD521">
        <f t="shared" si="110"/>
        <v>0</v>
      </c>
      <c r="BE521">
        <f t="shared" si="110"/>
        <v>0</v>
      </c>
      <c r="BF521">
        <f t="shared" si="110"/>
        <v>0</v>
      </c>
      <c r="BG521">
        <f t="shared" si="110"/>
        <v>0</v>
      </c>
      <c r="BH521">
        <f t="shared" si="110"/>
        <v>0</v>
      </c>
      <c r="BI521">
        <f t="shared" si="109"/>
        <v>0</v>
      </c>
      <c r="BJ521" s="16"/>
      <c r="BL521">
        <v>0</v>
      </c>
      <c r="BO521" s="16" cm="1">
        <f t="array" ref="BO521">INDEX($BK$21:$BK$70,_xlfn.XMATCH($A521,$BK$21:$BK$70,-1))</f>
        <v>808</v>
      </c>
      <c r="BP521" s="16" cm="1">
        <f t="array" ref="BP521">INDEX($BK$21:$BK$70,_xlfn.XMATCH($A521,$BK$21:$BK$70,1))</f>
        <v>1200</v>
      </c>
      <c r="BQ521" s="16" cm="1">
        <f t="array" ref="BQ521">INDEX($BL$21:$BL$70,_xlfn.XMATCH($A521,$BK$21:$BK$70,-1))</f>
        <v>0</v>
      </c>
      <c r="BR521" s="16" cm="1">
        <f t="array" ref="BR521">INDEX($BL$21:$BL$70,_xlfn.XMATCH($A521,$BK$21:$BK$70,1))</f>
        <v>0</v>
      </c>
      <c r="BS521">
        <f t="shared" si="104"/>
        <v>0</v>
      </c>
    </row>
    <row r="522" spans="1:71" x14ac:dyDescent="0.2">
      <c r="A522">
        <v>861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2.4408463443145193E-8</v>
      </c>
      <c r="L522">
        <v>0</v>
      </c>
      <c r="M522">
        <v>0</v>
      </c>
      <c r="N522">
        <v>1.9461237902802922E-5</v>
      </c>
      <c r="O522">
        <v>0</v>
      </c>
      <c r="P522">
        <v>0</v>
      </c>
      <c r="Q522">
        <v>3.2133190222366042E-5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1.3648892250636995E-5</v>
      </c>
      <c r="Y522">
        <v>1.7750141962011385E-5</v>
      </c>
      <c r="Z522">
        <v>2.5426876168549216E-5</v>
      </c>
      <c r="AA522">
        <v>2.4652760575657577E-5</v>
      </c>
      <c r="AB522">
        <v>7.9974376937856379E-5</v>
      </c>
      <c r="AC522">
        <v>4.1054132037840778E-4</v>
      </c>
      <c r="AE522">
        <v>0</v>
      </c>
      <c r="AG522">
        <v>861</v>
      </c>
      <c r="AH522">
        <f t="shared" si="108"/>
        <v>0</v>
      </c>
      <c r="AI522">
        <f t="shared" si="108"/>
        <v>0</v>
      </c>
      <c r="AJ522">
        <f t="shared" si="108"/>
        <v>0</v>
      </c>
      <c r="AK522">
        <f t="shared" si="108"/>
        <v>0</v>
      </c>
      <c r="AL522">
        <f t="shared" si="108"/>
        <v>0</v>
      </c>
      <c r="AM522">
        <f t="shared" si="108"/>
        <v>0</v>
      </c>
      <c r="AN522">
        <f t="shared" si="108"/>
        <v>0</v>
      </c>
      <c r="AO522">
        <f t="shared" si="108"/>
        <v>0</v>
      </c>
      <c r="AP522">
        <f t="shared" si="108"/>
        <v>0</v>
      </c>
      <c r="AQ522">
        <f t="shared" si="107"/>
        <v>0</v>
      </c>
      <c r="AR522">
        <f t="shared" si="106"/>
        <v>0</v>
      </c>
      <c r="AS522">
        <f t="shared" si="106"/>
        <v>0</v>
      </c>
      <c r="AT522">
        <f t="shared" si="106"/>
        <v>0</v>
      </c>
      <c r="AU522">
        <f t="shared" si="106"/>
        <v>0</v>
      </c>
      <c r="AV522">
        <f t="shared" si="106"/>
        <v>0</v>
      </c>
      <c r="AW522">
        <f t="shared" si="106"/>
        <v>0</v>
      </c>
      <c r="AX522">
        <f t="shared" si="106"/>
        <v>0</v>
      </c>
      <c r="AY522">
        <f t="shared" si="106"/>
        <v>0</v>
      </c>
      <c r="AZ522">
        <f t="shared" si="106"/>
        <v>0</v>
      </c>
      <c r="BA522">
        <f t="shared" si="106"/>
        <v>0</v>
      </c>
      <c r="BB522">
        <f t="shared" si="106"/>
        <v>0</v>
      </c>
      <c r="BC522">
        <f t="shared" si="110"/>
        <v>0</v>
      </c>
      <c r="BD522">
        <f t="shared" si="110"/>
        <v>0</v>
      </c>
      <c r="BE522">
        <f t="shared" si="110"/>
        <v>0</v>
      </c>
      <c r="BF522">
        <f t="shared" si="110"/>
        <v>0</v>
      </c>
      <c r="BG522">
        <f t="shared" si="110"/>
        <v>0</v>
      </c>
      <c r="BH522">
        <f t="shared" si="110"/>
        <v>0</v>
      </c>
      <c r="BI522">
        <f t="shared" si="109"/>
        <v>0</v>
      </c>
      <c r="BJ522" s="16"/>
      <c r="BL522">
        <v>0</v>
      </c>
      <c r="BO522" s="16" cm="1">
        <f t="array" ref="BO522">INDEX($BK$21:$BK$70,_xlfn.XMATCH($A522,$BK$21:$BK$70,-1))</f>
        <v>808</v>
      </c>
      <c r="BP522" s="16" cm="1">
        <f t="array" ref="BP522">INDEX($BK$21:$BK$70,_xlfn.XMATCH($A522,$BK$21:$BK$70,1))</f>
        <v>1200</v>
      </c>
      <c r="BQ522" s="16" cm="1">
        <f t="array" ref="BQ522">INDEX($BL$21:$BL$70,_xlfn.XMATCH($A522,$BK$21:$BK$70,-1))</f>
        <v>0</v>
      </c>
      <c r="BR522" s="16" cm="1">
        <f t="array" ref="BR522">INDEX($BL$21:$BL$70,_xlfn.XMATCH($A522,$BK$21:$BK$70,1))</f>
        <v>0</v>
      </c>
      <c r="BS522">
        <f t="shared" si="104"/>
        <v>0</v>
      </c>
    </row>
    <row r="523" spans="1:71" x14ac:dyDescent="0.2">
      <c r="A523">
        <v>862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2.5248197468511243E-8</v>
      </c>
      <c r="L523">
        <v>0</v>
      </c>
      <c r="M523">
        <v>0</v>
      </c>
      <c r="N523">
        <v>1.9315434721821391E-5</v>
      </c>
      <c r="O523">
        <v>0</v>
      </c>
      <c r="P523">
        <v>0</v>
      </c>
      <c r="Q523">
        <v>3.2147177383135106E-5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1.4582949622985158E-5</v>
      </c>
      <c r="Y523">
        <v>1.8539163190964305E-5</v>
      </c>
      <c r="Z523">
        <v>2.4314780871741442E-5</v>
      </c>
      <c r="AA523">
        <v>2.4639368505132736E-5</v>
      </c>
      <c r="AB523">
        <v>7.0247565408926567E-5</v>
      </c>
      <c r="AC523">
        <v>3.8718692421283102E-4</v>
      </c>
      <c r="AE523">
        <v>0</v>
      </c>
      <c r="AG523">
        <v>862</v>
      </c>
      <c r="AH523">
        <f t="shared" si="108"/>
        <v>0</v>
      </c>
      <c r="AI523">
        <f t="shared" si="108"/>
        <v>0</v>
      </c>
      <c r="AJ523">
        <f t="shared" si="108"/>
        <v>0</v>
      </c>
      <c r="AK523">
        <f t="shared" si="108"/>
        <v>0</v>
      </c>
      <c r="AL523">
        <f t="shared" si="108"/>
        <v>0</v>
      </c>
      <c r="AM523">
        <f t="shared" si="108"/>
        <v>0</v>
      </c>
      <c r="AN523">
        <f t="shared" si="108"/>
        <v>0</v>
      </c>
      <c r="AO523">
        <f t="shared" si="108"/>
        <v>0</v>
      </c>
      <c r="AP523">
        <f t="shared" si="108"/>
        <v>0</v>
      </c>
      <c r="AQ523">
        <f t="shared" si="107"/>
        <v>0</v>
      </c>
      <c r="AR523">
        <f t="shared" si="106"/>
        <v>0</v>
      </c>
      <c r="AS523">
        <f t="shared" si="106"/>
        <v>0</v>
      </c>
      <c r="AT523">
        <f t="shared" si="106"/>
        <v>0</v>
      </c>
      <c r="AU523">
        <f t="shared" si="106"/>
        <v>0</v>
      </c>
      <c r="AV523">
        <f t="shared" si="106"/>
        <v>0</v>
      </c>
      <c r="AW523">
        <f t="shared" si="106"/>
        <v>0</v>
      </c>
      <c r="AX523">
        <f t="shared" si="106"/>
        <v>0</v>
      </c>
      <c r="AY523">
        <f t="shared" si="106"/>
        <v>0</v>
      </c>
      <c r="AZ523">
        <f t="shared" si="106"/>
        <v>0</v>
      </c>
      <c r="BA523">
        <f t="shared" si="106"/>
        <v>0</v>
      </c>
      <c r="BB523">
        <f t="shared" si="106"/>
        <v>0</v>
      </c>
      <c r="BC523">
        <f t="shared" si="110"/>
        <v>0</v>
      </c>
      <c r="BD523">
        <f t="shared" si="110"/>
        <v>0</v>
      </c>
      <c r="BE523">
        <f t="shared" si="110"/>
        <v>0</v>
      </c>
      <c r="BF523">
        <f t="shared" si="110"/>
        <v>0</v>
      </c>
      <c r="BG523">
        <f t="shared" si="110"/>
        <v>0</v>
      </c>
      <c r="BH523">
        <f t="shared" si="110"/>
        <v>0</v>
      </c>
      <c r="BI523">
        <f t="shared" si="109"/>
        <v>0</v>
      </c>
      <c r="BJ523" s="16"/>
      <c r="BL523">
        <v>0</v>
      </c>
      <c r="BO523" s="16" cm="1">
        <f t="array" ref="BO523">INDEX($BK$21:$BK$70,_xlfn.XMATCH($A523,$BK$21:$BK$70,-1))</f>
        <v>808</v>
      </c>
      <c r="BP523" s="16" cm="1">
        <f t="array" ref="BP523">INDEX($BK$21:$BK$70,_xlfn.XMATCH($A523,$BK$21:$BK$70,1))</f>
        <v>1200</v>
      </c>
      <c r="BQ523" s="16" cm="1">
        <f t="array" ref="BQ523">INDEX($BL$21:$BL$70,_xlfn.XMATCH($A523,$BK$21:$BK$70,-1))</f>
        <v>0</v>
      </c>
      <c r="BR523" s="16" cm="1">
        <f t="array" ref="BR523">INDEX($BL$21:$BL$70,_xlfn.XMATCH($A523,$BK$21:$BK$70,1))</f>
        <v>0</v>
      </c>
      <c r="BS523">
        <f t="shared" si="104"/>
        <v>0</v>
      </c>
    </row>
    <row r="524" spans="1:71" x14ac:dyDescent="0.2">
      <c r="A524">
        <v>863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2.4906874857198791E-8</v>
      </c>
      <c r="L524">
        <v>0</v>
      </c>
      <c r="M524">
        <v>0</v>
      </c>
      <c r="N524">
        <v>1.9858676504887376E-5</v>
      </c>
      <c r="O524">
        <v>0</v>
      </c>
      <c r="P524">
        <v>0</v>
      </c>
      <c r="Q524">
        <v>3.1133317540232337E-5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1.3201590407434494E-5</v>
      </c>
      <c r="Y524">
        <v>1.7086220632578802E-5</v>
      </c>
      <c r="Z524">
        <v>2.2946446681189111E-5</v>
      </c>
      <c r="AA524">
        <v>2.3130792267958433E-5</v>
      </c>
      <c r="AB524">
        <v>7.4994469237133098E-5</v>
      </c>
      <c r="AC524">
        <v>3.5892118218253653E-4</v>
      </c>
      <c r="AE524">
        <v>0</v>
      </c>
      <c r="AG524">
        <v>863</v>
      </c>
      <c r="AH524">
        <f t="shared" si="108"/>
        <v>0</v>
      </c>
      <c r="AI524">
        <f t="shared" si="108"/>
        <v>0</v>
      </c>
      <c r="AJ524">
        <f t="shared" si="108"/>
        <v>0</v>
      </c>
      <c r="AK524">
        <f t="shared" si="108"/>
        <v>0</v>
      </c>
      <c r="AL524">
        <f t="shared" si="108"/>
        <v>0</v>
      </c>
      <c r="AM524">
        <f t="shared" si="108"/>
        <v>0</v>
      </c>
      <c r="AN524">
        <f t="shared" si="108"/>
        <v>0</v>
      </c>
      <c r="AO524">
        <f t="shared" si="108"/>
        <v>0</v>
      </c>
      <c r="AP524">
        <f t="shared" si="108"/>
        <v>0</v>
      </c>
      <c r="AQ524">
        <f t="shared" si="107"/>
        <v>0</v>
      </c>
      <c r="AR524">
        <f t="shared" si="106"/>
        <v>0</v>
      </c>
      <c r="AS524">
        <f t="shared" si="106"/>
        <v>0</v>
      </c>
      <c r="AT524">
        <f t="shared" si="106"/>
        <v>0</v>
      </c>
      <c r="AU524">
        <f t="shared" si="106"/>
        <v>0</v>
      </c>
      <c r="AV524">
        <f t="shared" si="106"/>
        <v>0</v>
      </c>
      <c r="AW524">
        <f t="shared" si="106"/>
        <v>0</v>
      </c>
      <c r="AX524">
        <f t="shared" si="106"/>
        <v>0</v>
      </c>
      <c r="AY524">
        <f t="shared" si="106"/>
        <v>0</v>
      </c>
      <c r="AZ524">
        <f t="shared" si="106"/>
        <v>0</v>
      </c>
      <c r="BA524">
        <f t="shared" si="106"/>
        <v>0</v>
      </c>
      <c r="BB524">
        <f t="shared" si="106"/>
        <v>0</v>
      </c>
      <c r="BC524">
        <f t="shared" si="110"/>
        <v>0</v>
      </c>
      <c r="BD524">
        <f t="shared" si="110"/>
        <v>0</v>
      </c>
      <c r="BE524">
        <f t="shared" si="110"/>
        <v>0</v>
      </c>
      <c r="BF524">
        <f t="shared" si="110"/>
        <v>0</v>
      </c>
      <c r="BG524">
        <f t="shared" si="110"/>
        <v>0</v>
      </c>
      <c r="BH524">
        <f t="shared" si="110"/>
        <v>0</v>
      </c>
      <c r="BI524">
        <f t="shared" si="109"/>
        <v>0</v>
      </c>
      <c r="BJ524" s="16"/>
      <c r="BL524">
        <v>0</v>
      </c>
      <c r="BO524" s="16" cm="1">
        <f t="array" ref="BO524">INDEX($BK$21:$BK$70,_xlfn.XMATCH($A524,$BK$21:$BK$70,-1))</f>
        <v>808</v>
      </c>
      <c r="BP524" s="16" cm="1">
        <f t="array" ref="BP524">INDEX($BK$21:$BK$70,_xlfn.XMATCH($A524,$BK$21:$BK$70,1))</f>
        <v>1200</v>
      </c>
      <c r="BQ524" s="16" cm="1">
        <f t="array" ref="BQ524">INDEX($BL$21:$BL$70,_xlfn.XMATCH($A524,$BK$21:$BK$70,-1))</f>
        <v>0</v>
      </c>
      <c r="BR524" s="16" cm="1">
        <f t="array" ref="BR524">INDEX($BL$21:$BL$70,_xlfn.XMATCH($A524,$BK$21:$BK$70,1))</f>
        <v>0</v>
      </c>
      <c r="BS524">
        <f t="shared" si="104"/>
        <v>0</v>
      </c>
    </row>
    <row r="525" spans="1:71" x14ac:dyDescent="0.2">
      <c r="A525">
        <v>864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1.8752571659810917E-8</v>
      </c>
      <c r="L525">
        <v>0</v>
      </c>
      <c r="M525">
        <v>0</v>
      </c>
      <c r="N525">
        <v>1.9231520422100358E-5</v>
      </c>
      <c r="O525">
        <v>0</v>
      </c>
      <c r="P525">
        <v>0</v>
      </c>
      <c r="Q525">
        <v>3.1363968278107865E-5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1.5244624692260944E-5</v>
      </c>
      <c r="Y525">
        <v>1.9011215777542042E-5</v>
      </c>
      <c r="Z525">
        <v>1.9176836408601166E-5</v>
      </c>
      <c r="AA525">
        <v>2.7823828372499872E-5</v>
      </c>
      <c r="AB525">
        <v>7.1901093158243328E-5</v>
      </c>
      <c r="AC525">
        <v>3.4251193195280176E-4</v>
      </c>
      <c r="AE525">
        <v>0</v>
      </c>
      <c r="AG525">
        <v>864</v>
      </c>
      <c r="AH525">
        <f t="shared" si="108"/>
        <v>0</v>
      </c>
      <c r="AI525">
        <f t="shared" si="108"/>
        <v>0</v>
      </c>
      <c r="AJ525">
        <f t="shared" si="108"/>
        <v>0</v>
      </c>
      <c r="AK525">
        <f t="shared" si="108"/>
        <v>0</v>
      </c>
      <c r="AL525">
        <f t="shared" si="108"/>
        <v>0</v>
      </c>
      <c r="AM525">
        <f t="shared" si="108"/>
        <v>0</v>
      </c>
      <c r="AN525">
        <f t="shared" si="108"/>
        <v>0</v>
      </c>
      <c r="AO525">
        <f t="shared" si="108"/>
        <v>0</v>
      </c>
      <c r="AP525">
        <f t="shared" si="108"/>
        <v>0</v>
      </c>
      <c r="AQ525">
        <f t="shared" si="107"/>
        <v>0</v>
      </c>
      <c r="AR525">
        <f t="shared" si="106"/>
        <v>0</v>
      </c>
      <c r="AS525">
        <f t="shared" si="106"/>
        <v>0</v>
      </c>
      <c r="AT525">
        <f t="shared" si="106"/>
        <v>0</v>
      </c>
      <c r="AU525">
        <f t="shared" si="106"/>
        <v>0</v>
      </c>
      <c r="AV525">
        <f t="shared" si="106"/>
        <v>0</v>
      </c>
      <c r="AW525">
        <f t="shared" si="106"/>
        <v>0</v>
      </c>
      <c r="AX525">
        <f t="shared" si="106"/>
        <v>0</v>
      </c>
      <c r="AY525">
        <f t="shared" si="106"/>
        <v>0</v>
      </c>
      <c r="AZ525">
        <f t="shared" si="106"/>
        <v>0</v>
      </c>
      <c r="BA525">
        <f t="shared" si="106"/>
        <v>0</v>
      </c>
      <c r="BB525">
        <f t="shared" si="106"/>
        <v>0</v>
      </c>
      <c r="BC525">
        <f t="shared" si="110"/>
        <v>0</v>
      </c>
      <c r="BD525">
        <f t="shared" si="110"/>
        <v>0</v>
      </c>
      <c r="BE525">
        <f t="shared" si="110"/>
        <v>0</v>
      </c>
      <c r="BF525">
        <f t="shared" si="110"/>
        <v>0</v>
      </c>
      <c r="BG525">
        <f t="shared" si="110"/>
        <v>0</v>
      </c>
      <c r="BH525">
        <f t="shared" si="110"/>
        <v>0</v>
      </c>
      <c r="BI525">
        <f t="shared" si="109"/>
        <v>0</v>
      </c>
      <c r="BJ525" s="16"/>
      <c r="BL525">
        <v>0</v>
      </c>
      <c r="BO525" s="16" cm="1">
        <f t="array" ref="BO525">INDEX($BK$21:$BK$70,_xlfn.XMATCH($A525,$BK$21:$BK$70,-1))</f>
        <v>808</v>
      </c>
      <c r="BP525" s="16" cm="1">
        <f t="array" ref="BP525">INDEX($BK$21:$BK$70,_xlfn.XMATCH($A525,$BK$21:$BK$70,1))</f>
        <v>1200</v>
      </c>
      <c r="BQ525" s="16" cm="1">
        <f t="array" ref="BQ525">INDEX($BL$21:$BL$70,_xlfn.XMATCH($A525,$BK$21:$BK$70,-1))</f>
        <v>0</v>
      </c>
      <c r="BR525" s="16" cm="1">
        <f t="array" ref="BR525">INDEX($BL$21:$BL$70,_xlfn.XMATCH($A525,$BK$21:$BK$70,1))</f>
        <v>0</v>
      </c>
      <c r="BS525">
        <f t="shared" si="104"/>
        <v>0</v>
      </c>
    </row>
    <row r="526" spans="1:71" x14ac:dyDescent="0.2">
      <c r="A526">
        <v>865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2.0270643224743224E-8</v>
      </c>
      <c r="L526">
        <v>0</v>
      </c>
      <c r="M526">
        <v>0</v>
      </c>
      <c r="N526">
        <v>1.9222074054581552E-5</v>
      </c>
      <c r="O526">
        <v>0</v>
      </c>
      <c r="P526">
        <v>0</v>
      </c>
      <c r="Q526">
        <v>3.0630437851524958E-5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1.4197831976603435E-5</v>
      </c>
      <c r="Y526">
        <v>1.6905399627471819E-5</v>
      </c>
      <c r="Z526">
        <v>2.0172615832681809E-5</v>
      </c>
      <c r="AA526">
        <v>2.30141049629242E-5</v>
      </c>
      <c r="AB526">
        <v>7.2476872776427331E-5</v>
      </c>
      <c r="AC526">
        <v>3.1034498383785531E-4</v>
      </c>
      <c r="AE526">
        <v>0</v>
      </c>
      <c r="AG526">
        <v>865</v>
      </c>
      <c r="AH526">
        <f t="shared" si="108"/>
        <v>0</v>
      </c>
      <c r="AI526">
        <f t="shared" si="108"/>
        <v>0</v>
      </c>
      <c r="AJ526">
        <f t="shared" si="108"/>
        <v>0</v>
      </c>
      <c r="AK526">
        <f t="shared" si="108"/>
        <v>0</v>
      </c>
      <c r="AL526">
        <f t="shared" si="108"/>
        <v>0</v>
      </c>
      <c r="AM526">
        <f t="shared" si="108"/>
        <v>0</v>
      </c>
      <c r="AN526">
        <f t="shared" si="108"/>
        <v>0</v>
      </c>
      <c r="AO526">
        <f t="shared" si="108"/>
        <v>0</v>
      </c>
      <c r="AP526">
        <f t="shared" si="108"/>
        <v>0</v>
      </c>
      <c r="AQ526">
        <f t="shared" si="107"/>
        <v>0</v>
      </c>
      <c r="AR526">
        <f t="shared" si="106"/>
        <v>0</v>
      </c>
      <c r="AS526">
        <f t="shared" si="106"/>
        <v>0</v>
      </c>
      <c r="AT526">
        <f t="shared" si="106"/>
        <v>0</v>
      </c>
      <c r="AU526">
        <f t="shared" si="106"/>
        <v>0</v>
      </c>
      <c r="AV526">
        <f t="shared" si="106"/>
        <v>0</v>
      </c>
      <c r="AW526">
        <f t="shared" si="106"/>
        <v>0</v>
      </c>
      <c r="AX526">
        <f t="shared" si="106"/>
        <v>0</v>
      </c>
      <c r="AY526">
        <f t="shared" si="106"/>
        <v>0</v>
      </c>
      <c r="AZ526">
        <f t="shared" si="106"/>
        <v>0</v>
      </c>
      <c r="BA526">
        <f t="shared" si="106"/>
        <v>0</v>
      </c>
      <c r="BB526">
        <f t="shared" si="106"/>
        <v>0</v>
      </c>
      <c r="BC526">
        <f t="shared" si="110"/>
        <v>0</v>
      </c>
      <c r="BD526">
        <f t="shared" si="110"/>
        <v>0</v>
      </c>
      <c r="BE526">
        <f t="shared" si="110"/>
        <v>0</v>
      </c>
      <c r="BF526">
        <f t="shared" si="110"/>
        <v>0</v>
      </c>
      <c r="BG526">
        <f t="shared" si="110"/>
        <v>0</v>
      </c>
      <c r="BH526">
        <f t="shared" si="110"/>
        <v>0</v>
      </c>
      <c r="BI526">
        <f t="shared" si="109"/>
        <v>0</v>
      </c>
      <c r="BJ526" s="16"/>
      <c r="BL526">
        <v>0</v>
      </c>
      <c r="BO526" s="16" cm="1">
        <f t="array" ref="BO526">INDEX($BK$21:$BK$70,_xlfn.XMATCH($A526,$BK$21:$BK$70,-1))</f>
        <v>808</v>
      </c>
      <c r="BP526" s="16" cm="1">
        <f t="array" ref="BP526">INDEX($BK$21:$BK$70,_xlfn.XMATCH($A526,$BK$21:$BK$70,1))</f>
        <v>1200</v>
      </c>
      <c r="BQ526" s="16" cm="1">
        <f t="array" ref="BQ526">INDEX($BL$21:$BL$70,_xlfn.XMATCH($A526,$BK$21:$BK$70,-1))</f>
        <v>0</v>
      </c>
      <c r="BR526" s="16" cm="1">
        <f t="array" ref="BR526">INDEX($BL$21:$BL$70,_xlfn.XMATCH($A526,$BK$21:$BK$70,1))</f>
        <v>0</v>
      </c>
      <c r="BS526">
        <f t="shared" si="104"/>
        <v>0</v>
      </c>
    </row>
    <row r="527" spans="1:71" x14ac:dyDescent="0.2">
      <c r="A527">
        <v>866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2.8840444331156029E-8</v>
      </c>
      <c r="L527">
        <v>0</v>
      </c>
      <c r="M527">
        <v>0</v>
      </c>
      <c r="N527">
        <v>1.9929006842577356E-5</v>
      </c>
      <c r="O527">
        <v>0</v>
      </c>
      <c r="P527">
        <v>0</v>
      </c>
      <c r="Q527">
        <v>2.9567234654945479E-5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1.2581472589388286E-5</v>
      </c>
      <c r="Y527">
        <v>2.0196974973064567E-5</v>
      </c>
      <c r="Z527">
        <v>2.3173341478925923E-5</v>
      </c>
      <c r="AA527">
        <v>2.4234777347371591E-5</v>
      </c>
      <c r="AB527">
        <v>6.6570357103755645E-5</v>
      </c>
      <c r="AC527">
        <v>2.9155713718684713E-4</v>
      </c>
      <c r="AE527">
        <v>0</v>
      </c>
      <c r="AG527">
        <v>866</v>
      </c>
      <c r="AH527">
        <f t="shared" si="108"/>
        <v>0</v>
      </c>
      <c r="AI527">
        <f t="shared" si="108"/>
        <v>0</v>
      </c>
      <c r="AJ527">
        <f t="shared" si="108"/>
        <v>0</v>
      </c>
      <c r="AK527">
        <f t="shared" ref="AK527:AZ554" si="111">E527*$AE527</f>
        <v>0</v>
      </c>
      <c r="AL527">
        <f t="shared" si="111"/>
        <v>0</v>
      </c>
      <c r="AM527">
        <f t="shared" si="111"/>
        <v>0</v>
      </c>
      <c r="AN527">
        <f t="shared" si="111"/>
        <v>0</v>
      </c>
      <c r="AO527">
        <f t="shared" si="111"/>
        <v>0</v>
      </c>
      <c r="AP527">
        <f t="shared" si="111"/>
        <v>0</v>
      </c>
      <c r="AQ527">
        <f t="shared" si="107"/>
        <v>0</v>
      </c>
      <c r="AR527">
        <f t="shared" si="107"/>
        <v>0</v>
      </c>
      <c r="AS527">
        <f t="shared" si="107"/>
        <v>0</v>
      </c>
      <c r="AT527">
        <f t="shared" si="107"/>
        <v>0</v>
      </c>
      <c r="AU527">
        <f t="shared" si="107"/>
        <v>0</v>
      </c>
      <c r="AV527">
        <f t="shared" si="107"/>
        <v>0</v>
      </c>
      <c r="AW527">
        <f t="shared" si="107"/>
        <v>0</v>
      </c>
      <c r="AX527">
        <f t="shared" si="107"/>
        <v>0</v>
      </c>
      <c r="AY527">
        <f t="shared" si="107"/>
        <v>0</v>
      </c>
      <c r="AZ527">
        <f t="shared" si="107"/>
        <v>0</v>
      </c>
      <c r="BA527">
        <f t="shared" si="107"/>
        <v>0</v>
      </c>
      <c r="BB527">
        <f t="shared" si="107"/>
        <v>0</v>
      </c>
      <c r="BC527">
        <f t="shared" si="110"/>
        <v>0</v>
      </c>
      <c r="BD527">
        <f t="shared" si="110"/>
        <v>0</v>
      </c>
      <c r="BE527">
        <f t="shared" si="110"/>
        <v>0</v>
      </c>
      <c r="BF527">
        <f t="shared" si="110"/>
        <v>0</v>
      </c>
      <c r="BG527">
        <f t="shared" si="110"/>
        <v>0</v>
      </c>
      <c r="BH527">
        <f t="shared" si="110"/>
        <v>0</v>
      </c>
      <c r="BI527">
        <f t="shared" si="109"/>
        <v>0</v>
      </c>
      <c r="BJ527" s="16"/>
      <c r="BL527">
        <v>0</v>
      </c>
      <c r="BO527" s="16" cm="1">
        <f t="array" ref="BO527">INDEX($BK$21:$BK$70,_xlfn.XMATCH($A527,$BK$21:$BK$70,-1))</f>
        <v>808</v>
      </c>
      <c r="BP527" s="16" cm="1">
        <f t="array" ref="BP527">INDEX($BK$21:$BK$70,_xlfn.XMATCH($A527,$BK$21:$BK$70,1))</f>
        <v>1200</v>
      </c>
      <c r="BQ527" s="16" cm="1">
        <f t="array" ref="BQ527">INDEX($BL$21:$BL$70,_xlfn.XMATCH($A527,$BK$21:$BK$70,-1))</f>
        <v>0</v>
      </c>
      <c r="BR527" s="16" cm="1">
        <f t="array" ref="BR527">INDEX($BL$21:$BL$70,_xlfn.XMATCH($A527,$BK$21:$BK$70,1))</f>
        <v>0</v>
      </c>
      <c r="BS527">
        <f t="shared" si="104"/>
        <v>0</v>
      </c>
    </row>
    <row r="528" spans="1:71" x14ac:dyDescent="0.2">
      <c r="A528">
        <v>867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3.220375401909022E-8</v>
      </c>
      <c r="L528">
        <v>0</v>
      </c>
      <c r="M528">
        <v>0</v>
      </c>
      <c r="N528">
        <v>2.2186923260922494E-5</v>
      </c>
      <c r="O528">
        <v>0</v>
      </c>
      <c r="P528">
        <v>0</v>
      </c>
      <c r="Q528">
        <v>2.8619175233027421E-5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1.4897622521017936E-5</v>
      </c>
      <c r="Y528">
        <v>1.8270473130616062E-5</v>
      </c>
      <c r="Z528">
        <v>2.0354152590520713E-5</v>
      </c>
      <c r="AA528">
        <v>2.1369335215841947E-5</v>
      </c>
      <c r="AB528">
        <v>6.3575278290943133E-5</v>
      </c>
      <c r="AC528">
        <v>2.7447274498339143E-4</v>
      </c>
      <c r="AE528">
        <v>0</v>
      </c>
      <c r="AG528">
        <v>867</v>
      </c>
      <c r="AH528">
        <f t="shared" ref="AH528:AW565" si="112">B528*$AE528</f>
        <v>0</v>
      </c>
      <c r="AI528">
        <f t="shared" si="112"/>
        <v>0</v>
      </c>
      <c r="AJ528">
        <f t="shared" si="112"/>
        <v>0</v>
      </c>
      <c r="AK528">
        <f t="shared" si="111"/>
        <v>0</v>
      </c>
      <c r="AL528">
        <f t="shared" si="111"/>
        <v>0</v>
      </c>
      <c r="AM528">
        <f t="shared" si="111"/>
        <v>0</v>
      </c>
      <c r="AN528">
        <f t="shared" si="111"/>
        <v>0</v>
      </c>
      <c r="AO528">
        <f t="shared" si="111"/>
        <v>0</v>
      </c>
      <c r="AP528">
        <f t="shared" si="111"/>
        <v>0</v>
      </c>
      <c r="AQ528">
        <f t="shared" si="107"/>
        <v>0</v>
      </c>
      <c r="AR528">
        <f t="shared" si="107"/>
        <v>0</v>
      </c>
      <c r="AS528">
        <f t="shared" si="107"/>
        <v>0</v>
      </c>
      <c r="AT528">
        <f t="shared" si="107"/>
        <v>0</v>
      </c>
      <c r="AU528">
        <f t="shared" si="107"/>
        <v>0</v>
      </c>
      <c r="AV528">
        <f t="shared" si="107"/>
        <v>0</v>
      </c>
      <c r="AW528">
        <f t="shared" si="107"/>
        <v>0</v>
      </c>
      <c r="AX528">
        <f t="shared" si="107"/>
        <v>0</v>
      </c>
      <c r="AY528">
        <f t="shared" si="107"/>
        <v>0</v>
      </c>
      <c r="AZ528">
        <f t="shared" si="107"/>
        <v>0</v>
      </c>
      <c r="BA528">
        <f t="shared" si="107"/>
        <v>0</v>
      </c>
      <c r="BB528">
        <f t="shared" si="107"/>
        <v>0</v>
      </c>
      <c r="BC528">
        <f t="shared" si="110"/>
        <v>0</v>
      </c>
      <c r="BD528">
        <f t="shared" si="110"/>
        <v>0</v>
      </c>
      <c r="BE528">
        <f t="shared" si="110"/>
        <v>0</v>
      </c>
      <c r="BF528">
        <f t="shared" si="110"/>
        <v>0</v>
      </c>
      <c r="BG528">
        <f t="shared" si="110"/>
        <v>0</v>
      </c>
      <c r="BH528">
        <f t="shared" si="110"/>
        <v>0</v>
      </c>
      <c r="BI528">
        <f t="shared" si="109"/>
        <v>0</v>
      </c>
      <c r="BJ528" s="16"/>
      <c r="BL528">
        <v>0</v>
      </c>
      <c r="BO528" s="16" cm="1">
        <f t="array" ref="BO528">INDEX($BK$21:$BK$70,_xlfn.XMATCH($A528,$BK$21:$BK$70,-1))</f>
        <v>808</v>
      </c>
      <c r="BP528" s="16" cm="1">
        <f t="array" ref="BP528">INDEX($BK$21:$BK$70,_xlfn.XMATCH($A528,$BK$21:$BK$70,1))</f>
        <v>1200</v>
      </c>
      <c r="BQ528" s="16" cm="1">
        <f t="array" ref="BQ528">INDEX($BL$21:$BL$70,_xlfn.XMATCH($A528,$BK$21:$BK$70,-1))</f>
        <v>0</v>
      </c>
      <c r="BR528" s="16" cm="1">
        <f t="array" ref="BR528">INDEX($BL$21:$BL$70,_xlfn.XMATCH($A528,$BK$21:$BK$70,1))</f>
        <v>0</v>
      </c>
      <c r="BS528">
        <f t="shared" si="104"/>
        <v>0</v>
      </c>
    </row>
    <row r="529" spans="1:71" x14ac:dyDescent="0.2">
      <c r="A529">
        <v>868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4.1021456829324506E-8</v>
      </c>
      <c r="L529">
        <v>0</v>
      </c>
      <c r="M529">
        <v>0</v>
      </c>
      <c r="N529">
        <v>2.5665602938587094E-5</v>
      </c>
      <c r="O529">
        <v>0</v>
      </c>
      <c r="P529">
        <v>0</v>
      </c>
      <c r="Q529">
        <v>2.9088257003274419E-5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1.3690259886205298E-5</v>
      </c>
      <c r="Y529">
        <v>1.5298417067060004E-5</v>
      </c>
      <c r="Z529">
        <v>2.2562662851943712E-5</v>
      </c>
      <c r="AA529">
        <v>2.1788313119897509E-5</v>
      </c>
      <c r="AB529">
        <v>6.9940588984429572E-5</v>
      </c>
      <c r="AC529">
        <v>2.5797504239934659E-4</v>
      </c>
      <c r="AE529">
        <v>0</v>
      </c>
      <c r="AG529">
        <v>868</v>
      </c>
      <c r="AH529">
        <f t="shared" si="112"/>
        <v>0</v>
      </c>
      <c r="AI529">
        <f t="shared" si="112"/>
        <v>0</v>
      </c>
      <c r="AJ529">
        <f t="shared" si="112"/>
        <v>0</v>
      </c>
      <c r="AK529">
        <f t="shared" si="111"/>
        <v>0</v>
      </c>
      <c r="AL529">
        <f t="shared" si="111"/>
        <v>0</v>
      </c>
      <c r="AM529">
        <f t="shared" si="111"/>
        <v>0</v>
      </c>
      <c r="AN529">
        <f t="shared" si="111"/>
        <v>0</v>
      </c>
      <c r="AO529">
        <f t="shared" si="111"/>
        <v>0</v>
      </c>
      <c r="AP529">
        <f t="shared" si="111"/>
        <v>0</v>
      </c>
      <c r="AQ529">
        <f t="shared" si="107"/>
        <v>0</v>
      </c>
      <c r="AR529">
        <f t="shared" si="107"/>
        <v>0</v>
      </c>
      <c r="AS529">
        <f t="shared" si="107"/>
        <v>0</v>
      </c>
      <c r="AT529">
        <f t="shared" si="107"/>
        <v>0</v>
      </c>
      <c r="AU529">
        <f t="shared" si="107"/>
        <v>0</v>
      </c>
      <c r="AV529">
        <f t="shared" si="107"/>
        <v>0</v>
      </c>
      <c r="AW529">
        <f t="shared" si="107"/>
        <v>0</v>
      </c>
      <c r="AX529">
        <f t="shared" si="107"/>
        <v>0</v>
      </c>
      <c r="AY529">
        <f t="shared" si="107"/>
        <v>0</v>
      </c>
      <c r="AZ529">
        <f t="shared" si="107"/>
        <v>0</v>
      </c>
      <c r="BA529">
        <f t="shared" si="107"/>
        <v>0</v>
      </c>
      <c r="BB529">
        <f t="shared" si="107"/>
        <v>0</v>
      </c>
      <c r="BC529">
        <f t="shared" si="110"/>
        <v>0</v>
      </c>
      <c r="BD529">
        <f t="shared" si="110"/>
        <v>0</v>
      </c>
      <c r="BE529">
        <f t="shared" si="110"/>
        <v>0</v>
      </c>
      <c r="BF529">
        <f t="shared" si="110"/>
        <v>0</v>
      </c>
      <c r="BG529">
        <f t="shared" si="110"/>
        <v>0</v>
      </c>
      <c r="BH529">
        <f t="shared" si="110"/>
        <v>0</v>
      </c>
      <c r="BI529">
        <f t="shared" si="109"/>
        <v>0</v>
      </c>
      <c r="BJ529" s="16"/>
      <c r="BL529">
        <v>0</v>
      </c>
      <c r="BO529" s="16" cm="1">
        <f t="array" ref="BO529">INDEX($BK$21:$BK$70,_xlfn.XMATCH($A529,$BK$21:$BK$70,-1))</f>
        <v>808</v>
      </c>
      <c r="BP529" s="16" cm="1">
        <f t="array" ref="BP529">INDEX($BK$21:$BK$70,_xlfn.XMATCH($A529,$BK$21:$BK$70,1))</f>
        <v>1200</v>
      </c>
      <c r="BQ529" s="16" cm="1">
        <f t="array" ref="BQ529">INDEX($BL$21:$BL$70,_xlfn.XMATCH($A529,$BK$21:$BK$70,-1))</f>
        <v>0</v>
      </c>
      <c r="BR529" s="16" cm="1">
        <f t="array" ref="BR529">INDEX($BL$21:$BL$70,_xlfn.XMATCH($A529,$BK$21:$BK$70,1))</f>
        <v>0</v>
      </c>
      <c r="BS529">
        <f t="shared" si="104"/>
        <v>0</v>
      </c>
    </row>
    <row r="530" spans="1:71" x14ac:dyDescent="0.2">
      <c r="A530">
        <v>869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3.7825840617508154E-8</v>
      </c>
      <c r="L530">
        <v>0</v>
      </c>
      <c r="M530">
        <v>0</v>
      </c>
      <c r="N530">
        <v>2.589590953512649E-5</v>
      </c>
      <c r="O530">
        <v>0</v>
      </c>
      <c r="P530">
        <v>0</v>
      </c>
      <c r="Q530">
        <v>2.8458822327042592E-5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1.2611289763835574E-5</v>
      </c>
      <c r="Y530">
        <v>1.5661481308434095E-5</v>
      </c>
      <c r="Z530">
        <v>2.0349322284274986E-5</v>
      </c>
      <c r="AA530">
        <v>2.3016394726024108E-5</v>
      </c>
      <c r="AB530">
        <v>6.547342328172128E-5</v>
      </c>
      <c r="AC530">
        <v>2.4215324529824593E-4</v>
      </c>
      <c r="AE530">
        <v>0</v>
      </c>
      <c r="AG530">
        <v>869</v>
      </c>
      <c r="AH530">
        <f t="shared" si="112"/>
        <v>0</v>
      </c>
      <c r="AI530">
        <f t="shared" si="112"/>
        <v>0</v>
      </c>
      <c r="AJ530">
        <f t="shared" si="112"/>
        <v>0</v>
      </c>
      <c r="AK530">
        <f t="shared" si="111"/>
        <v>0</v>
      </c>
      <c r="AL530">
        <f t="shared" si="111"/>
        <v>0</v>
      </c>
      <c r="AM530">
        <f t="shared" si="111"/>
        <v>0</v>
      </c>
      <c r="AN530">
        <f t="shared" si="111"/>
        <v>0</v>
      </c>
      <c r="AO530">
        <f t="shared" si="111"/>
        <v>0</v>
      </c>
      <c r="AP530">
        <f t="shared" si="111"/>
        <v>0</v>
      </c>
      <c r="AQ530">
        <f t="shared" si="107"/>
        <v>0</v>
      </c>
      <c r="AR530">
        <f t="shared" si="107"/>
        <v>0</v>
      </c>
      <c r="AS530">
        <f t="shared" si="107"/>
        <v>0</v>
      </c>
      <c r="AT530">
        <f t="shared" si="107"/>
        <v>0</v>
      </c>
      <c r="AU530">
        <f t="shared" si="107"/>
        <v>0</v>
      </c>
      <c r="AV530">
        <f t="shared" si="107"/>
        <v>0</v>
      </c>
      <c r="AW530">
        <f t="shared" si="107"/>
        <v>0</v>
      </c>
      <c r="AX530">
        <f t="shared" si="107"/>
        <v>0</v>
      </c>
      <c r="AY530">
        <f t="shared" si="107"/>
        <v>0</v>
      </c>
      <c r="AZ530">
        <f t="shared" si="107"/>
        <v>0</v>
      </c>
      <c r="BA530">
        <f t="shared" si="107"/>
        <v>0</v>
      </c>
      <c r="BB530">
        <f t="shared" si="107"/>
        <v>0</v>
      </c>
      <c r="BC530">
        <f t="shared" si="110"/>
        <v>0</v>
      </c>
      <c r="BD530">
        <f t="shared" si="110"/>
        <v>0</v>
      </c>
      <c r="BE530">
        <f t="shared" si="110"/>
        <v>0</v>
      </c>
      <c r="BF530">
        <f t="shared" si="110"/>
        <v>0</v>
      </c>
      <c r="BG530">
        <f t="shared" si="110"/>
        <v>0</v>
      </c>
      <c r="BH530">
        <f t="shared" si="110"/>
        <v>0</v>
      </c>
      <c r="BI530">
        <f t="shared" si="109"/>
        <v>0</v>
      </c>
      <c r="BJ530" s="16"/>
      <c r="BL530">
        <v>0</v>
      </c>
      <c r="BO530" s="16" cm="1">
        <f t="array" ref="BO530">INDEX($BK$21:$BK$70,_xlfn.XMATCH($A530,$BK$21:$BK$70,-1))</f>
        <v>808</v>
      </c>
      <c r="BP530" s="16" cm="1">
        <f t="array" ref="BP530">INDEX($BK$21:$BK$70,_xlfn.XMATCH($A530,$BK$21:$BK$70,1))</f>
        <v>1200</v>
      </c>
      <c r="BQ530" s="16" cm="1">
        <f t="array" ref="BQ530">INDEX($BL$21:$BL$70,_xlfn.XMATCH($A530,$BK$21:$BK$70,-1))</f>
        <v>0</v>
      </c>
      <c r="BR530" s="16" cm="1">
        <f t="array" ref="BR530">INDEX($BL$21:$BL$70,_xlfn.XMATCH($A530,$BK$21:$BK$70,1))</f>
        <v>0</v>
      </c>
      <c r="BS530">
        <f t="shared" si="104"/>
        <v>0</v>
      </c>
    </row>
    <row r="531" spans="1:71" x14ac:dyDescent="0.2">
      <c r="A531">
        <v>870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3.2352401840690573E-8</v>
      </c>
      <c r="L531">
        <v>0</v>
      </c>
      <c r="M531">
        <v>0</v>
      </c>
      <c r="N531">
        <v>2.2385599671078426E-5</v>
      </c>
      <c r="O531">
        <v>0</v>
      </c>
      <c r="P531">
        <v>0</v>
      </c>
      <c r="Q531">
        <v>2.8353198150828249E-5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7.5535632145552764E-6</v>
      </c>
      <c r="Y531">
        <v>1.6046615474067076E-5</v>
      </c>
      <c r="Z531">
        <v>2.062481014130247E-5</v>
      </c>
      <c r="AA531">
        <v>2.0753668728697515E-5</v>
      </c>
      <c r="AB531">
        <v>5.8146512666728983E-5</v>
      </c>
      <c r="AC531">
        <v>2.3488858292063905E-4</v>
      </c>
      <c r="AE531">
        <v>0</v>
      </c>
      <c r="AG531">
        <v>870</v>
      </c>
      <c r="AH531">
        <f t="shared" si="112"/>
        <v>0</v>
      </c>
      <c r="AI531">
        <f t="shared" si="112"/>
        <v>0</v>
      </c>
      <c r="AJ531">
        <f t="shared" si="112"/>
        <v>0</v>
      </c>
      <c r="AK531">
        <f t="shared" si="111"/>
        <v>0</v>
      </c>
      <c r="AL531">
        <f t="shared" si="111"/>
        <v>0</v>
      </c>
      <c r="AM531">
        <f t="shared" si="111"/>
        <v>0</v>
      </c>
      <c r="AN531">
        <f t="shared" si="111"/>
        <v>0</v>
      </c>
      <c r="AO531">
        <f t="shared" si="111"/>
        <v>0</v>
      </c>
      <c r="AP531">
        <f t="shared" si="111"/>
        <v>0</v>
      </c>
      <c r="AQ531">
        <f t="shared" si="107"/>
        <v>0</v>
      </c>
      <c r="AR531">
        <f t="shared" si="107"/>
        <v>0</v>
      </c>
      <c r="AS531">
        <f t="shared" si="107"/>
        <v>0</v>
      </c>
      <c r="AT531">
        <f t="shared" si="107"/>
        <v>0</v>
      </c>
      <c r="AU531">
        <f t="shared" si="107"/>
        <v>0</v>
      </c>
      <c r="AV531">
        <f t="shared" si="107"/>
        <v>0</v>
      </c>
      <c r="AW531">
        <f t="shared" si="107"/>
        <v>0</v>
      </c>
      <c r="AX531">
        <f t="shared" si="107"/>
        <v>0</v>
      </c>
      <c r="AY531">
        <f t="shared" si="107"/>
        <v>0</v>
      </c>
      <c r="AZ531">
        <f t="shared" si="107"/>
        <v>0</v>
      </c>
      <c r="BA531">
        <f t="shared" si="107"/>
        <v>0</v>
      </c>
      <c r="BB531">
        <f t="shared" si="107"/>
        <v>0</v>
      </c>
      <c r="BC531">
        <f t="shared" si="110"/>
        <v>0</v>
      </c>
      <c r="BD531">
        <f t="shared" si="110"/>
        <v>0</v>
      </c>
      <c r="BE531">
        <f t="shared" si="110"/>
        <v>0</v>
      </c>
      <c r="BF531">
        <f t="shared" si="110"/>
        <v>0</v>
      </c>
      <c r="BG531">
        <f t="shared" si="110"/>
        <v>0</v>
      </c>
      <c r="BH531">
        <f t="shared" si="110"/>
        <v>0</v>
      </c>
      <c r="BI531">
        <f t="shared" si="109"/>
        <v>0</v>
      </c>
      <c r="BJ531" s="16"/>
      <c r="BL531">
        <v>0</v>
      </c>
      <c r="BO531" s="16" cm="1">
        <f t="array" ref="BO531">INDEX($BK$21:$BK$70,_xlfn.XMATCH($A531,$BK$21:$BK$70,-1))</f>
        <v>808</v>
      </c>
      <c r="BP531" s="16" cm="1">
        <f t="array" ref="BP531">INDEX($BK$21:$BK$70,_xlfn.XMATCH($A531,$BK$21:$BK$70,1))</f>
        <v>1200</v>
      </c>
      <c r="BQ531" s="16" cm="1">
        <f t="array" ref="BQ531">INDEX($BL$21:$BL$70,_xlfn.XMATCH($A531,$BK$21:$BK$70,-1))</f>
        <v>0</v>
      </c>
      <c r="BR531" s="16" cm="1">
        <f t="array" ref="BR531">INDEX($BL$21:$BL$70,_xlfn.XMATCH($A531,$BK$21:$BK$70,1))</f>
        <v>0</v>
      </c>
      <c r="BS531">
        <f t="shared" si="104"/>
        <v>0</v>
      </c>
    </row>
    <row r="532" spans="1:71" x14ac:dyDescent="0.2">
      <c r="A532">
        <v>871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3.0181652071355227E-8</v>
      </c>
      <c r="L532">
        <v>0</v>
      </c>
      <c r="M532">
        <v>0</v>
      </c>
      <c r="N532">
        <v>1.9757450907869434E-5</v>
      </c>
      <c r="O532">
        <v>0</v>
      </c>
      <c r="P532">
        <v>0</v>
      </c>
      <c r="Q532">
        <v>2.7715820575061867E-5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6.5293616877818438E-6</v>
      </c>
      <c r="Y532">
        <v>1.333592470244024E-5</v>
      </c>
      <c r="Z532">
        <v>2.1008795492765944E-5</v>
      </c>
      <c r="AA532">
        <v>2.0737058353008909E-5</v>
      </c>
      <c r="AB532">
        <v>6.7634266438826917E-5</v>
      </c>
      <c r="AC532">
        <v>2.1919796790978771E-4</v>
      </c>
      <c r="AE532">
        <v>0</v>
      </c>
      <c r="AG532">
        <v>871</v>
      </c>
      <c r="AH532">
        <f t="shared" si="112"/>
        <v>0</v>
      </c>
      <c r="AI532">
        <f t="shared" si="112"/>
        <v>0</v>
      </c>
      <c r="AJ532">
        <f t="shared" si="112"/>
        <v>0</v>
      </c>
      <c r="AK532">
        <f t="shared" si="111"/>
        <v>0</v>
      </c>
      <c r="AL532">
        <f t="shared" si="111"/>
        <v>0</v>
      </c>
      <c r="AM532">
        <f t="shared" si="111"/>
        <v>0</v>
      </c>
      <c r="AN532">
        <f t="shared" si="111"/>
        <v>0</v>
      </c>
      <c r="AO532">
        <f t="shared" si="111"/>
        <v>0</v>
      </c>
      <c r="AP532">
        <f t="shared" si="111"/>
        <v>0</v>
      </c>
      <c r="AQ532">
        <f t="shared" si="107"/>
        <v>0</v>
      </c>
      <c r="AR532">
        <f t="shared" si="107"/>
        <v>0</v>
      </c>
      <c r="AS532">
        <f t="shared" si="107"/>
        <v>0</v>
      </c>
      <c r="AT532">
        <f t="shared" si="107"/>
        <v>0</v>
      </c>
      <c r="AU532">
        <f t="shared" si="107"/>
        <v>0</v>
      </c>
      <c r="AV532">
        <f t="shared" si="107"/>
        <v>0</v>
      </c>
      <c r="AW532">
        <f t="shared" si="107"/>
        <v>0</v>
      </c>
      <c r="AX532">
        <f t="shared" si="107"/>
        <v>0</v>
      </c>
      <c r="AY532">
        <f t="shared" si="107"/>
        <v>0</v>
      </c>
      <c r="AZ532">
        <f t="shared" si="107"/>
        <v>0</v>
      </c>
      <c r="BA532">
        <f t="shared" si="107"/>
        <v>0</v>
      </c>
      <c r="BB532">
        <f t="shared" si="107"/>
        <v>0</v>
      </c>
      <c r="BC532">
        <f t="shared" si="110"/>
        <v>0</v>
      </c>
      <c r="BD532">
        <f t="shared" si="110"/>
        <v>0</v>
      </c>
      <c r="BE532">
        <f t="shared" si="110"/>
        <v>0</v>
      </c>
      <c r="BF532">
        <f t="shared" si="110"/>
        <v>0</v>
      </c>
      <c r="BG532">
        <f t="shared" si="110"/>
        <v>0</v>
      </c>
      <c r="BH532">
        <f t="shared" si="110"/>
        <v>0</v>
      </c>
      <c r="BI532">
        <f t="shared" si="109"/>
        <v>0</v>
      </c>
      <c r="BJ532" s="16"/>
      <c r="BL532">
        <v>0</v>
      </c>
      <c r="BO532" s="16" cm="1">
        <f t="array" ref="BO532">INDEX($BK$21:$BK$70,_xlfn.XMATCH($A532,$BK$21:$BK$70,-1))</f>
        <v>808</v>
      </c>
      <c r="BP532" s="16" cm="1">
        <f t="array" ref="BP532">INDEX($BK$21:$BK$70,_xlfn.XMATCH($A532,$BK$21:$BK$70,1))</f>
        <v>1200</v>
      </c>
      <c r="BQ532" s="16" cm="1">
        <f t="array" ref="BQ532">INDEX($BL$21:$BL$70,_xlfn.XMATCH($A532,$BK$21:$BK$70,-1))</f>
        <v>0</v>
      </c>
      <c r="BR532" s="16" cm="1">
        <f t="array" ref="BR532">INDEX($BL$21:$BL$70,_xlfn.XMATCH($A532,$BK$21:$BK$70,1))</f>
        <v>0</v>
      </c>
      <c r="BS532">
        <f t="shared" si="104"/>
        <v>0</v>
      </c>
    </row>
    <row r="533" spans="1:71" x14ac:dyDescent="0.2">
      <c r="A533">
        <v>872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2.7650968505753394E-8</v>
      </c>
      <c r="L533">
        <v>0</v>
      </c>
      <c r="M533">
        <v>0</v>
      </c>
      <c r="N533">
        <v>1.8473307816877745E-5</v>
      </c>
      <c r="O533">
        <v>0</v>
      </c>
      <c r="P533">
        <v>0</v>
      </c>
      <c r="Q533">
        <v>2.6991446628554239E-5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6.8089961814978834E-6</v>
      </c>
      <c r="Y533">
        <v>1.4592101882112102E-5</v>
      </c>
      <c r="Z533">
        <v>1.8128905366196533E-5</v>
      </c>
      <c r="AA533">
        <v>2.2043430657423035E-5</v>
      </c>
      <c r="AB533">
        <v>6.1579893962461756E-5</v>
      </c>
      <c r="AC533">
        <v>2.095525116199816E-4</v>
      </c>
      <c r="AE533">
        <v>0</v>
      </c>
      <c r="AG533">
        <v>872</v>
      </c>
      <c r="AH533">
        <f t="shared" si="112"/>
        <v>0</v>
      </c>
      <c r="AI533">
        <f t="shared" si="112"/>
        <v>0</v>
      </c>
      <c r="AJ533">
        <f t="shared" si="112"/>
        <v>0</v>
      </c>
      <c r="AK533">
        <f t="shared" si="111"/>
        <v>0</v>
      </c>
      <c r="AL533">
        <f t="shared" si="111"/>
        <v>0</v>
      </c>
      <c r="AM533">
        <f t="shared" si="111"/>
        <v>0</v>
      </c>
      <c r="AN533">
        <f t="shared" si="111"/>
        <v>0</v>
      </c>
      <c r="AO533">
        <f t="shared" si="111"/>
        <v>0</v>
      </c>
      <c r="AP533">
        <f t="shared" si="111"/>
        <v>0</v>
      </c>
      <c r="AQ533">
        <f t="shared" si="107"/>
        <v>0</v>
      </c>
      <c r="AR533">
        <f t="shared" si="107"/>
        <v>0</v>
      </c>
      <c r="AS533">
        <f t="shared" si="107"/>
        <v>0</v>
      </c>
      <c r="AT533">
        <f t="shared" si="107"/>
        <v>0</v>
      </c>
      <c r="AU533">
        <f t="shared" si="107"/>
        <v>0</v>
      </c>
      <c r="AV533">
        <f t="shared" si="107"/>
        <v>0</v>
      </c>
      <c r="AW533">
        <f t="shared" si="107"/>
        <v>0</v>
      </c>
      <c r="AX533">
        <f t="shared" si="107"/>
        <v>0</v>
      </c>
      <c r="AY533">
        <f t="shared" si="107"/>
        <v>0</v>
      </c>
      <c r="AZ533">
        <f t="shared" si="107"/>
        <v>0</v>
      </c>
      <c r="BA533">
        <f t="shared" si="107"/>
        <v>0</v>
      </c>
      <c r="BB533">
        <f t="shared" si="107"/>
        <v>0</v>
      </c>
      <c r="BC533">
        <f t="shared" si="110"/>
        <v>0</v>
      </c>
      <c r="BD533">
        <f t="shared" si="110"/>
        <v>0</v>
      </c>
      <c r="BE533">
        <f t="shared" si="110"/>
        <v>0</v>
      </c>
      <c r="BF533">
        <f t="shared" si="110"/>
        <v>0</v>
      </c>
      <c r="BG533">
        <f t="shared" si="110"/>
        <v>0</v>
      </c>
      <c r="BH533">
        <f t="shared" si="110"/>
        <v>0</v>
      </c>
      <c r="BI533">
        <f t="shared" si="109"/>
        <v>0</v>
      </c>
      <c r="BJ533" s="16"/>
      <c r="BL533">
        <v>0</v>
      </c>
      <c r="BO533" s="16" cm="1">
        <f t="array" ref="BO533">INDEX($BK$21:$BK$70,_xlfn.XMATCH($A533,$BK$21:$BK$70,-1))</f>
        <v>808</v>
      </c>
      <c r="BP533" s="16" cm="1">
        <f t="array" ref="BP533">INDEX($BK$21:$BK$70,_xlfn.XMATCH($A533,$BK$21:$BK$70,1))</f>
        <v>1200</v>
      </c>
      <c r="BQ533" s="16" cm="1">
        <f t="array" ref="BQ533">INDEX($BL$21:$BL$70,_xlfn.XMATCH($A533,$BK$21:$BK$70,-1))</f>
        <v>0</v>
      </c>
      <c r="BR533" s="16" cm="1">
        <f t="array" ref="BR533">INDEX($BL$21:$BL$70,_xlfn.XMATCH($A533,$BK$21:$BK$70,1))</f>
        <v>0</v>
      </c>
      <c r="BS533">
        <f t="shared" ref="BS533:BS596" si="113">IF(BO533=BP533,BQ533,($A533-BO533)/(BP533-BO533)*(BR533-BQ533)+BQ533)</f>
        <v>0</v>
      </c>
    </row>
    <row r="534" spans="1:71" x14ac:dyDescent="0.2">
      <c r="A534">
        <v>873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2.4452053430307964E-8</v>
      </c>
      <c r="L534">
        <v>0</v>
      </c>
      <c r="M534">
        <v>0</v>
      </c>
      <c r="N534">
        <v>1.8019680107704659E-5</v>
      </c>
      <c r="O534">
        <v>0</v>
      </c>
      <c r="P534">
        <v>0</v>
      </c>
      <c r="Q534">
        <v>2.6078815505742911E-5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1.3376518238304984E-5</v>
      </c>
      <c r="Z534">
        <v>1.7506855064786694E-5</v>
      </c>
      <c r="AA534">
        <v>1.6871496141301316E-5</v>
      </c>
      <c r="AB534">
        <v>5.8634995147501921E-5</v>
      </c>
      <c r="AC534">
        <v>1.9646932920633201E-4</v>
      </c>
      <c r="AE534">
        <v>0</v>
      </c>
      <c r="AG534">
        <v>873</v>
      </c>
      <c r="AH534">
        <f t="shared" si="112"/>
        <v>0</v>
      </c>
      <c r="AI534">
        <f t="shared" si="112"/>
        <v>0</v>
      </c>
      <c r="AJ534">
        <f t="shared" si="112"/>
        <v>0</v>
      </c>
      <c r="AK534">
        <f t="shared" si="111"/>
        <v>0</v>
      </c>
      <c r="AL534">
        <f t="shared" si="111"/>
        <v>0</v>
      </c>
      <c r="AM534">
        <f t="shared" si="111"/>
        <v>0</v>
      </c>
      <c r="AN534">
        <f t="shared" si="111"/>
        <v>0</v>
      </c>
      <c r="AO534">
        <f t="shared" si="111"/>
        <v>0</v>
      </c>
      <c r="AP534">
        <f t="shared" si="111"/>
        <v>0</v>
      </c>
      <c r="AQ534">
        <f t="shared" si="107"/>
        <v>0</v>
      </c>
      <c r="AR534">
        <f t="shared" si="107"/>
        <v>0</v>
      </c>
      <c r="AS534">
        <f t="shared" si="107"/>
        <v>0</v>
      </c>
      <c r="AT534">
        <f t="shared" si="107"/>
        <v>0</v>
      </c>
      <c r="AU534">
        <f t="shared" si="107"/>
        <v>0</v>
      </c>
      <c r="AV534">
        <f t="shared" si="107"/>
        <v>0</v>
      </c>
      <c r="AW534">
        <f t="shared" si="107"/>
        <v>0</v>
      </c>
      <c r="AX534">
        <f t="shared" si="107"/>
        <v>0</v>
      </c>
      <c r="AY534">
        <f t="shared" si="107"/>
        <v>0</v>
      </c>
      <c r="AZ534">
        <f t="shared" si="107"/>
        <v>0</v>
      </c>
      <c r="BA534">
        <f t="shared" si="107"/>
        <v>0</v>
      </c>
      <c r="BB534">
        <f t="shared" si="107"/>
        <v>0</v>
      </c>
      <c r="BC534">
        <f t="shared" si="110"/>
        <v>0</v>
      </c>
      <c r="BD534">
        <f t="shared" si="110"/>
        <v>0</v>
      </c>
      <c r="BE534">
        <f t="shared" si="110"/>
        <v>0</v>
      </c>
      <c r="BF534">
        <f t="shared" si="110"/>
        <v>0</v>
      </c>
      <c r="BG534">
        <f t="shared" si="110"/>
        <v>0</v>
      </c>
      <c r="BH534">
        <f t="shared" si="110"/>
        <v>0</v>
      </c>
      <c r="BI534">
        <f t="shared" si="109"/>
        <v>0</v>
      </c>
      <c r="BJ534" s="16"/>
      <c r="BL534">
        <v>0</v>
      </c>
      <c r="BO534" s="16" cm="1">
        <f t="array" ref="BO534">INDEX($BK$21:$BK$70,_xlfn.XMATCH($A534,$BK$21:$BK$70,-1))</f>
        <v>808</v>
      </c>
      <c r="BP534" s="16" cm="1">
        <f t="array" ref="BP534">INDEX($BK$21:$BK$70,_xlfn.XMATCH($A534,$BK$21:$BK$70,1))</f>
        <v>1200</v>
      </c>
      <c r="BQ534" s="16" cm="1">
        <f t="array" ref="BQ534">INDEX($BL$21:$BL$70,_xlfn.XMATCH($A534,$BK$21:$BK$70,-1))</f>
        <v>0</v>
      </c>
      <c r="BR534" s="16" cm="1">
        <f t="array" ref="BR534">INDEX($BL$21:$BL$70,_xlfn.XMATCH($A534,$BK$21:$BK$70,1))</f>
        <v>0</v>
      </c>
      <c r="BS534">
        <f t="shared" si="113"/>
        <v>0</v>
      </c>
    </row>
    <row r="535" spans="1:71" x14ac:dyDescent="0.2">
      <c r="A535">
        <v>874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2.8932306926595512E-8</v>
      </c>
      <c r="L535">
        <v>0</v>
      </c>
      <c r="M535">
        <v>0</v>
      </c>
      <c r="N535">
        <v>2.0015195357829235E-5</v>
      </c>
      <c r="O535">
        <v>0</v>
      </c>
      <c r="P535">
        <v>0</v>
      </c>
      <c r="Q535">
        <v>2.6469364820416135E-5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1.3787112984318448E-5</v>
      </c>
      <c r="Z535">
        <v>2.1770813999401849E-5</v>
      </c>
      <c r="AA535">
        <v>2.0464711048831111E-5</v>
      </c>
      <c r="AB535">
        <v>6.3753621251069845E-5</v>
      </c>
      <c r="AC535">
        <v>1.8994445425393278E-4</v>
      </c>
      <c r="AE535">
        <v>0</v>
      </c>
      <c r="AG535">
        <v>874</v>
      </c>
      <c r="AH535">
        <f t="shared" si="112"/>
        <v>0</v>
      </c>
      <c r="AI535">
        <f t="shared" si="112"/>
        <v>0</v>
      </c>
      <c r="AJ535">
        <f t="shared" si="112"/>
        <v>0</v>
      </c>
      <c r="AK535">
        <f t="shared" si="111"/>
        <v>0</v>
      </c>
      <c r="AL535">
        <f t="shared" si="111"/>
        <v>0</v>
      </c>
      <c r="AM535">
        <f t="shared" si="111"/>
        <v>0</v>
      </c>
      <c r="AN535">
        <f t="shared" si="111"/>
        <v>0</v>
      </c>
      <c r="AO535">
        <f t="shared" si="111"/>
        <v>0</v>
      </c>
      <c r="AP535">
        <f t="shared" si="111"/>
        <v>0</v>
      </c>
      <c r="AQ535">
        <f t="shared" si="107"/>
        <v>0</v>
      </c>
      <c r="AR535">
        <f t="shared" si="107"/>
        <v>0</v>
      </c>
      <c r="AS535">
        <f t="shared" si="107"/>
        <v>0</v>
      </c>
      <c r="AT535">
        <f t="shared" si="107"/>
        <v>0</v>
      </c>
      <c r="AU535">
        <f t="shared" si="107"/>
        <v>0</v>
      </c>
      <c r="AV535">
        <f t="shared" si="107"/>
        <v>0</v>
      </c>
      <c r="AW535">
        <f t="shared" si="107"/>
        <v>0</v>
      </c>
      <c r="AX535">
        <f t="shared" si="107"/>
        <v>0</v>
      </c>
      <c r="AY535">
        <f t="shared" si="107"/>
        <v>0</v>
      </c>
      <c r="AZ535">
        <f t="shared" si="107"/>
        <v>0</v>
      </c>
      <c r="BA535">
        <f t="shared" si="107"/>
        <v>0</v>
      </c>
      <c r="BB535">
        <f t="shared" si="107"/>
        <v>0</v>
      </c>
      <c r="BC535">
        <f t="shared" si="110"/>
        <v>0</v>
      </c>
      <c r="BD535">
        <f t="shared" si="110"/>
        <v>0</v>
      </c>
      <c r="BE535">
        <f t="shared" si="110"/>
        <v>0</v>
      </c>
      <c r="BF535">
        <f t="shared" si="110"/>
        <v>0</v>
      </c>
      <c r="BG535">
        <f t="shared" si="110"/>
        <v>0</v>
      </c>
      <c r="BH535">
        <f t="shared" si="110"/>
        <v>0</v>
      </c>
      <c r="BI535">
        <f t="shared" si="109"/>
        <v>0</v>
      </c>
      <c r="BJ535" s="16"/>
      <c r="BL535">
        <v>0</v>
      </c>
      <c r="BO535" s="16" cm="1">
        <f t="array" ref="BO535">INDEX($BK$21:$BK$70,_xlfn.XMATCH($A535,$BK$21:$BK$70,-1))</f>
        <v>808</v>
      </c>
      <c r="BP535" s="16" cm="1">
        <f t="array" ref="BP535">INDEX($BK$21:$BK$70,_xlfn.XMATCH($A535,$BK$21:$BK$70,1))</f>
        <v>1200</v>
      </c>
      <c r="BQ535" s="16" cm="1">
        <f t="array" ref="BQ535">INDEX($BL$21:$BL$70,_xlfn.XMATCH($A535,$BK$21:$BK$70,-1))</f>
        <v>0</v>
      </c>
      <c r="BR535" s="16" cm="1">
        <f t="array" ref="BR535">INDEX($BL$21:$BL$70,_xlfn.XMATCH($A535,$BK$21:$BK$70,1))</f>
        <v>0</v>
      </c>
      <c r="BS535">
        <f t="shared" si="113"/>
        <v>0</v>
      </c>
    </row>
    <row r="536" spans="1:71" x14ac:dyDescent="0.2">
      <c r="A536">
        <v>875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3.1907167159192669E-8</v>
      </c>
      <c r="L536">
        <v>0</v>
      </c>
      <c r="M536">
        <v>0</v>
      </c>
      <c r="N536">
        <v>1.9714566812369611E-5</v>
      </c>
      <c r="O536">
        <v>0</v>
      </c>
      <c r="P536">
        <v>0</v>
      </c>
      <c r="Q536">
        <v>2.6936758814705645E-5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1.5290203543614053E-5</v>
      </c>
      <c r="Z536">
        <v>1.6501063724929877E-5</v>
      </c>
      <c r="AA536">
        <v>1.6881204270133567E-5</v>
      </c>
      <c r="AB536">
        <v>5.4707299621051775E-5</v>
      </c>
      <c r="AC536">
        <v>1.7511588626649953E-4</v>
      </c>
      <c r="AE536">
        <v>0</v>
      </c>
      <c r="AG536">
        <v>875</v>
      </c>
      <c r="AH536">
        <f t="shared" si="112"/>
        <v>0</v>
      </c>
      <c r="AI536">
        <f t="shared" si="112"/>
        <v>0</v>
      </c>
      <c r="AJ536">
        <f t="shared" si="112"/>
        <v>0</v>
      </c>
      <c r="AK536">
        <f t="shared" si="111"/>
        <v>0</v>
      </c>
      <c r="AL536">
        <f t="shared" si="111"/>
        <v>0</v>
      </c>
      <c r="AM536">
        <f t="shared" si="111"/>
        <v>0</v>
      </c>
      <c r="AN536">
        <f t="shared" si="111"/>
        <v>0</v>
      </c>
      <c r="AO536">
        <f t="shared" si="111"/>
        <v>0</v>
      </c>
      <c r="AP536">
        <f t="shared" si="111"/>
        <v>0</v>
      </c>
      <c r="AQ536">
        <f t="shared" si="107"/>
        <v>0</v>
      </c>
      <c r="AR536">
        <f t="shared" si="107"/>
        <v>0</v>
      </c>
      <c r="AS536">
        <f t="shared" si="107"/>
        <v>0</v>
      </c>
      <c r="AT536">
        <f t="shared" si="107"/>
        <v>0</v>
      </c>
      <c r="AU536">
        <f t="shared" si="107"/>
        <v>0</v>
      </c>
      <c r="AV536">
        <f t="shared" si="107"/>
        <v>0</v>
      </c>
      <c r="AW536">
        <f t="shared" si="107"/>
        <v>0</v>
      </c>
      <c r="AX536">
        <f t="shared" si="107"/>
        <v>0</v>
      </c>
      <c r="AY536">
        <f t="shared" si="107"/>
        <v>0</v>
      </c>
      <c r="AZ536">
        <f t="shared" si="107"/>
        <v>0</v>
      </c>
      <c r="BA536">
        <f t="shared" si="107"/>
        <v>0</v>
      </c>
      <c r="BB536">
        <f t="shared" si="107"/>
        <v>0</v>
      </c>
      <c r="BC536">
        <f t="shared" si="110"/>
        <v>0</v>
      </c>
      <c r="BD536">
        <f t="shared" si="110"/>
        <v>0</v>
      </c>
      <c r="BE536">
        <f t="shared" si="110"/>
        <v>0</v>
      </c>
      <c r="BF536">
        <f t="shared" si="110"/>
        <v>0</v>
      </c>
      <c r="BG536">
        <f t="shared" si="110"/>
        <v>0</v>
      </c>
      <c r="BH536">
        <f t="shared" si="110"/>
        <v>0</v>
      </c>
      <c r="BI536">
        <f t="shared" si="109"/>
        <v>0</v>
      </c>
      <c r="BJ536" s="16"/>
      <c r="BL536">
        <v>0</v>
      </c>
      <c r="BO536" s="16" cm="1">
        <f t="array" ref="BO536">INDEX($BK$21:$BK$70,_xlfn.XMATCH($A536,$BK$21:$BK$70,-1))</f>
        <v>808</v>
      </c>
      <c r="BP536" s="16" cm="1">
        <f t="array" ref="BP536">INDEX($BK$21:$BK$70,_xlfn.XMATCH($A536,$BK$21:$BK$70,1))</f>
        <v>1200</v>
      </c>
      <c r="BQ536" s="16" cm="1">
        <f t="array" ref="BQ536">INDEX($BL$21:$BL$70,_xlfn.XMATCH($A536,$BK$21:$BK$70,-1))</f>
        <v>0</v>
      </c>
      <c r="BR536" s="16" cm="1">
        <f t="array" ref="BR536">INDEX($BL$21:$BL$70,_xlfn.XMATCH($A536,$BK$21:$BK$70,1))</f>
        <v>0</v>
      </c>
      <c r="BS536">
        <f t="shared" si="113"/>
        <v>0</v>
      </c>
    </row>
    <row r="537" spans="1:71" x14ac:dyDescent="0.2">
      <c r="A537">
        <v>876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3.1040904845949502E-8</v>
      </c>
      <c r="L537">
        <v>0</v>
      </c>
      <c r="M537">
        <v>0</v>
      </c>
      <c r="N537">
        <v>1.9701052836751772E-5</v>
      </c>
      <c r="O537">
        <v>0</v>
      </c>
      <c r="P537">
        <v>0</v>
      </c>
      <c r="Q537">
        <v>2.5873140442223495E-5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1.3920315484022506E-5</v>
      </c>
      <c r="Z537">
        <v>1.9126099017784253E-5</v>
      </c>
      <c r="AA537">
        <v>2.0540321908107731E-5</v>
      </c>
      <c r="AB537">
        <v>5.1621335591924529E-5</v>
      </c>
      <c r="AC537">
        <v>1.6451089378902904E-4</v>
      </c>
      <c r="AE537">
        <v>0</v>
      </c>
      <c r="AG537">
        <v>876</v>
      </c>
      <c r="AH537">
        <f t="shared" si="112"/>
        <v>0</v>
      </c>
      <c r="AI537">
        <f t="shared" si="112"/>
        <v>0</v>
      </c>
      <c r="AJ537">
        <f t="shared" si="112"/>
        <v>0</v>
      </c>
      <c r="AK537">
        <f t="shared" si="111"/>
        <v>0</v>
      </c>
      <c r="AL537">
        <f t="shared" si="111"/>
        <v>0</v>
      </c>
      <c r="AM537">
        <f t="shared" si="111"/>
        <v>0</v>
      </c>
      <c r="AN537">
        <f t="shared" si="111"/>
        <v>0</v>
      </c>
      <c r="AO537">
        <f t="shared" si="111"/>
        <v>0</v>
      </c>
      <c r="AP537">
        <f t="shared" si="111"/>
        <v>0</v>
      </c>
      <c r="AQ537">
        <f t="shared" si="107"/>
        <v>0</v>
      </c>
      <c r="AR537">
        <f t="shared" si="107"/>
        <v>0</v>
      </c>
      <c r="AS537">
        <f t="shared" si="107"/>
        <v>0</v>
      </c>
      <c r="AT537">
        <f t="shared" si="107"/>
        <v>0</v>
      </c>
      <c r="AU537">
        <f t="shared" si="107"/>
        <v>0</v>
      </c>
      <c r="AV537">
        <f t="shared" si="107"/>
        <v>0</v>
      </c>
      <c r="AW537">
        <f t="shared" si="107"/>
        <v>0</v>
      </c>
      <c r="AX537">
        <f t="shared" si="107"/>
        <v>0</v>
      </c>
      <c r="AY537">
        <f t="shared" si="107"/>
        <v>0</v>
      </c>
      <c r="AZ537">
        <f t="shared" si="107"/>
        <v>0</v>
      </c>
      <c r="BA537">
        <f t="shared" si="107"/>
        <v>0</v>
      </c>
      <c r="BB537">
        <f t="shared" si="107"/>
        <v>0</v>
      </c>
      <c r="BC537">
        <f t="shared" si="110"/>
        <v>0</v>
      </c>
      <c r="BD537">
        <f t="shared" si="110"/>
        <v>0</v>
      </c>
      <c r="BE537">
        <f t="shared" si="110"/>
        <v>0</v>
      </c>
      <c r="BF537">
        <f t="shared" si="110"/>
        <v>0</v>
      </c>
      <c r="BG537">
        <f t="shared" si="110"/>
        <v>0</v>
      </c>
      <c r="BH537">
        <f t="shared" si="110"/>
        <v>0</v>
      </c>
      <c r="BI537">
        <f t="shared" si="109"/>
        <v>0</v>
      </c>
      <c r="BJ537" s="16"/>
      <c r="BL537">
        <v>0</v>
      </c>
      <c r="BO537" s="16" cm="1">
        <f t="array" ref="BO537">INDEX($BK$21:$BK$70,_xlfn.XMATCH($A537,$BK$21:$BK$70,-1))</f>
        <v>808</v>
      </c>
      <c r="BP537" s="16" cm="1">
        <f t="array" ref="BP537">INDEX($BK$21:$BK$70,_xlfn.XMATCH($A537,$BK$21:$BK$70,1))</f>
        <v>1200</v>
      </c>
      <c r="BQ537" s="16" cm="1">
        <f t="array" ref="BQ537">INDEX($BL$21:$BL$70,_xlfn.XMATCH($A537,$BK$21:$BK$70,-1))</f>
        <v>0</v>
      </c>
      <c r="BR537" s="16" cm="1">
        <f t="array" ref="BR537">INDEX($BL$21:$BL$70,_xlfn.XMATCH($A537,$BK$21:$BK$70,1))</f>
        <v>0</v>
      </c>
      <c r="BS537">
        <f t="shared" si="113"/>
        <v>0</v>
      </c>
    </row>
    <row r="538" spans="1:71" x14ac:dyDescent="0.2">
      <c r="A538">
        <v>877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3.4448094903777844E-8</v>
      </c>
      <c r="L538">
        <v>0</v>
      </c>
      <c r="M538">
        <v>0</v>
      </c>
      <c r="N538">
        <v>2.0256791514299396E-5</v>
      </c>
      <c r="O538">
        <v>0</v>
      </c>
      <c r="P538">
        <v>0</v>
      </c>
      <c r="Q538">
        <v>2.5429415430676824E-5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1.0637180284270604E-5</v>
      </c>
      <c r="Z538">
        <v>1.9335570778419663E-5</v>
      </c>
      <c r="AA538">
        <v>1.915388600307897E-5</v>
      </c>
      <c r="AB538">
        <v>5.2677428612596665E-5</v>
      </c>
      <c r="AC538">
        <v>1.6272416128612901E-4</v>
      </c>
      <c r="AE538">
        <v>0</v>
      </c>
      <c r="AG538">
        <v>877</v>
      </c>
      <c r="AH538">
        <f t="shared" si="112"/>
        <v>0</v>
      </c>
      <c r="AI538">
        <f t="shared" si="112"/>
        <v>0</v>
      </c>
      <c r="AJ538">
        <f t="shared" si="112"/>
        <v>0</v>
      </c>
      <c r="AK538">
        <f t="shared" si="111"/>
        <v>0</v>
      </c>
      <c r="AL538">
        <f t="shared" si="111"/>
        <v>0</v>
      </c>
      <c r="AM538">
        <f t="shared" si="111"/>
        <v>0</v>
      </c>
      <c r="AN538">
        <f t="shared" si="111"/>
        <v>0</v>
      </c>
      <c r="AO538">
        <f t="shared" si="111"/>
        <v>0</v>
      </c>
      <c r="AP538">
        <f t="shared" si="111"/>
        <v>0</v>
      </c>
      <c r="AQ538">
        <f t="shared" si="107"/>
        <v>0</v>
      </c>
      <c r="AR538">
        <f t="shared" si="107"/>
        <v>0</v>
      </c>
      <c r="AS538">
        <f t="shared" si="107"/>
        <v>0</v>
      </c>
      <c r="AT538">
        <f t="shared" si="107"/>
        <v>0</v>
      </c>
      <c r="AU538">
        <f t="shared" si="107"/>
        <v>0</v>
      </c>
      <c r="AV538">
        <f t="shared" si="107"/>
        <v>0</v>
      </c>
      <c r="AW538">
        <f t="shared" si="107"/>
        <v>0</v>
      </c>
      <c r="AX538">
        <f t="shared" si="107"/>
        <v>0</v>
      </c>
      <c r="AY538">
        <f t="shared" si="107"/>
        <v>0</v>
      </c>
      <c r="AZ538">
        <f t="shared" si="107"/>
        <v>0</v>
      </c>
      <c r="BA538">
        <f t="shared" si="107"/>
        <v>0</v>
      </c>
      <c r="BB538">
        <f t="shared" si="107"/>
        <v>0</v>
      </c>
      <c r="BC538">
        <f t="shared" si="110"/>
        <v>0</v>
      </c>
      <c r="BD538">
        <f t="shared" si="110"/>
        <v>0</v>
      </c>
      <c r="BE538">
        <f t="shared" si="110"/>
        <v>0</v>
      </c>
      <c r="BF538">
        <f t="shared" si="110"/>
        <v>0</v>
      </c>
      <c r="BG538">
        <f t="shared" si="110"/>
        <v>0</v>
      </c>
      <c r="BH538">
        <f t="shared" si="110"/>
        <v>0</v>
      </c>
      <c r="BI538">
        <f t="shared" si="109"/>
        <v>0</v>
      </c>
      <c r="BJ538" s="16"/>
      <c r="BL538">
        <v>0</v>
      </c>
      <c r="BO538" s="16" cm="1">
        <f t="array" ref="BO538">INDEX($BK$21:$BK$70,_xlfn.XMATCH($A538,$BK$21:$BK$70,-1))</f>
        <v>808</v>
      </c>
      <c r="BP538" s="16" cm="1">
        <f t="array" ref="BP538">INDEX($BK$21:$BK$70,_xlfn.XMATCH($A538,$BK$21:$BK$70,1))</f>
        <v>1200</v>
      </c>
      <c r="BQ538" s="16" cm="1">
        <f t="array" ref="BQ538">INDEX($BL$21:$BL$70,_xlfn.XMATCH($A538,$BK$21:$BK$70,-1))</f>
        <v>0</v>
      </c>
      <c r="BR538" s="16" cm="1">
        <f t="array" ref="BR538">INDEX($BL$21:$BL$70,_xlfn.XMATCH($A538,$BK$21:$BK$70,1))</f>
        <v>0</v>
      </c>
      <c r="BS538">
        <f t="shared" si="113"/>
        <v>0</v>
      </c>
    </row>
    <row r="539" spans="1:71" x14ac:dyDescent="0.2">
      <c r="A539">
        <v>878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3.1364419212016866E-8</v>
      </c>
      <c r="L539">
        <v>0</v>
      </c>
      <c r="M539">
        <v>0</v>
      </c>
      <c r="N539">
        <v>1.9993567540781345E-5</v>
      </c>
      <c r="O539">
        <v>0</v>
      </c>
      <c r="P539">
        <v>0</v>
      </c>
      <c r="Q539">
        <v>2.4489110433229427E-5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1.3919533488783881E-5</v>
      </c>
      <c r="Z539">
        <v>1.7498017557119791E-5</v>
      </c>
      <c r="AA539">
        <v>1.9073627850887168E-5</v>
      </c>
      <c r="AB539">
        <v>5.3118874369001568E-5</v>
      </c>
      <c r="AC539">
        <v>1.5104793036412834E-4</v>
      </c>
      <c r="AE539">
        <v>0</v>
      </c>
      <c r="AG539">
        <v>878</v>
      </c>
      <c r="AH539">
        <f t="shared" si="112"/>
        <v>0</v>
      </c>
      <c r="AI539">
        <f t="shared" si="112"/>
        <v>0</v>
      </c>
      <c r="AJ539">
        <f t="shared" si="112"/>
        <v>0</v>
      </c>
      <c r="AK539">
        <f t="shared" si="111"/>
        <v>0</v>
      </c>
      <c r="AL539">
        <f t="shared" si="111"/>
        <v>0</v>
      </c>
      <c r="AM539">
        <f t="shared" si="111"/>
        <v>0</v>
      </c>
      <c r="AN539">
        <f t="shared" si="111"/>
        <v>0</v>
      </c>
      <c r="AO539">
        <f t="shared" si="111"/>
        <v>0</v>
      </c>
      <c r="AP539">
        <f t="shared" si="111"/>
        <v>0</v>
      </c>
      <c r="AQ539">
        <f t="shared" si="107"/>
        <v>0</v>
      </c>
      <c r="AR539">
        <f t="shared" si="107"/>
        <v>0</v>
      </c>
      <c r="AS539">
        <f t="shared" si="107"/>
        <v>0</v>
      </c>
      <c r="AT539">
        <f t="shared" si="107"/>
        <v>0</v>
      </c>
      <c r="AU539">
        <f t="shared" si="107"/>
        <v>0</v>
      </c>
      <c r="AV539">
        <f t="shared" si="107"/>
        <v>0</v>
      </c>
      <c r="AW539">
        <f t="shared" si="107"/>
        <v>0</v>
      </c>
      <c r="AX539">
        <f t="shared" si="107"/>
        <v>0</v>
      </c>
      <c r="AY539">
        <f t="shared" si="107"/>
        <v>0</v>
      </c>
      <c r="AZ539">
        <f t="shared" si="107"/>
        <v>0</v>
      </c>
      <c r="BA539">
        <f t="shared" si="107"/>
        <v>0</v>
      </c>
      <c r="BB539">
        <f t="shared" si="107"/>
        <v>0</v>
      </c>
      <c r="BC539">
        <f t="shared" si="110"/>
        <v>0</v>
      </c>
      <c r="BD539">
        <f t="shared" si="110"/>
        <v>0</v>
      </c>
      <c r="BE539">
        <f t="shared" si="110"/>
        <v>0</v>
      </c>
      <c r="BF539">
        <f t="shared" si="110"/>
        <v>0</v>
      </c>
      <c r="BG539">
        <f t="shared" si="110"/>
        <v>0</v>
      </c>
      <c r="BH539">
        <f t="shared" si="110"/>
        <v>0</v>
      </c>
      <c r="BI539">
        <f t="shared" si="109"/>
        <v>0</v>
      </c>
      <c r="BJ539" s="16"/>
      <c r="BL539">
        <v>0</v>
      </c>
      <c r="BO539" s="16" cm="1">
        <f t="array" ref="BO539">INDEX($BK$21:$BK$70,_xlfn.XMATCH($A539,$BK$21:$BK$70,-1))</f>
        <v>808</v>
      </c>
      <c r="BP539" s="16" cm="1">
        <f t="array" ref="BP539">INDEX($BK$21:$BK$70,_xlfn.XMATCH($A539,$BK$21:$BK$70,1))</f>
        <v>1200</v>
      </c>
      <c r="BQ539" s="16" cm="1">
        <f t="array" ref="BQ539">INDEX($BL$21:$BL$70,_xlfn.XMATCH($A539,$BK$21:$BK$70,-1))</f>
        <v>0</v>
      </c>
      <c r="BR539" s="16" cm="1">
        <f t="array" ref="BR539">INDEX($BL$21:$BL$70,_xlfn.XMATCH($A539,$BK$21:$BK$70,1))</f>
        <v>0</v>
      </c>
      <c r="BS539">
        <f t="shared" si="113"/>
        <v>0</v>
      </c>
    </row>
    <row r="540" spans="1:71" x14ac:dyDescent="0.2">
      <c r="A540">
        <v>879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3.3706674696762825E-8</v>
      </c>
      <c r="L540">
        <v>0</v>
      </c>
      <c r="M540">
        <v>0</v>
      </c>
      <c r="N540">
        <v>1.8760885486355938E-5</v>
      </c>
      <c r="O540">
        <v>0</v>
      </c>
      <c r="P540">
        <v>0</v>
      </c>
      <c r="Q540">
        <v>2.3541632809900154E-5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1.2305916845936986E-5</v>
      </c>
      <c r="Z540">
        <v>1.7904229240324772E-5</v>
      </c>
      <c r="AA540">
        <v>1.8738242223256917E-5</v>
      </c>
      <c r="AB540">
        <v>5.419376724238318E-5</v>
      </c>
      <c r="AC540">
        <v>1.4829551894542824E-4</v>
      </c>
      <c r="AE540">
        <v>0</v>
      </c>
      <c r="AG540">
        <v>879</v>
      </c>
      <c r="AH540">
        <f t="shared" si="112"/>
        <v>0</v>
      </c>
      <c r="AI540">
        <f t="shared" si="112"/>
        <v>0</v>
      </c>
      <c r="AJ540">
        <f t="shared" si="112"/>
        <v>0</v>
      </c>
      <c r="AK540">
        <f t="shared" si="111"/>
        <v>0</v>
      </c>
      <c r="AL540">
        <f t="shared" si="111"/>
        <v>0</v>
      </c>
      <c r="AM540">
        <f t="shared" si="111"/>
        <v>0</v>
      </c>
      <c r="AN540">
        <f t="shared" si="111"/>
        <v>0</v>
      </c>
      <c r="AO540">
        <f t="shared" si="111"/>
        <v>0</v>
      </c>
      <c r="AP540">
        <f t="shared" si="111"/>
        <v>0</v>
      </c>
      <c r="AQ540">
        <f t="shared" si="107"/>
        <v>0</v>
      </c>
      <c r="AR540">
        <f t="shared" si="107"/>
        <v>0</v>
      </c>
      <c r="AS540">
        <f t="shared" si="107"/>
        <v>0</v>
      </c>
      <c r="AT540">
        <f t="shared" si="107"/>
        <v>0</v>
      </c>
      <c r="AU540">
        <f t="shared" si="107"/>
        <v>0</v>
      </c>
      <c r="AV540">
        <f t="shared" si="107"/>
        <v>0</v>
      </c>
      <c r="AW540">
        <f t="shared" si="107"/>
        <v>0</v>
      </c>
      <c r="AX540">
        <f t="shared" si="107"/>
        <v>0</v>
      </c>
      <c r="AY540">
        <f t="shared" si="107"/>
        <v>0</v>
      </c>
      <c r="AZ540">
        <f t="shared" si="107"/>
        <v>0</v>
      </c>
      <c r="BA540">
        <f t="shared" si="107"/>
        <v>0</v>
      </c>
      <c r="BB540">
        <f t="shared" si="107"/>
        <v>0</v>
      </c>
      <c r="BC540">
        <f t="shared" si="110"/>
        <v>0</v>
      </c>
      <c r="BD540">
        <f t="shared" si="110"/>
        <v>0</v>
      </c>
      <c r="BE540">
        <f t="shared" si="110"/>
        <v>0</v>
      </c>
      <c r="BF540">
        <f t="shared" si="110"/>
        <v>0</v>
      </c>
      <c r="BG540">
        <f t="shared" si="110"/>
        <v>0</v>
      </c>
      <c r="BH540">
        <f t="shared" si="110"/>
        <v>0</v>
      </c>
      <c r="BI540">
        <f t="shared" si="109"/>
        <v>0</v>
      </c>
      <c r="BJ540" s="16"/>
      <c r="BL540">
        <v>0</v>
      </c>
      <c r="BO540" s="16" cm="1">
        <f t="array" ref="BO540">INDEX($BK$21:$BK$70,_xlfn.XMATCH($A540,$BK$21:$BK$70,-1))</f>
        <v>808</v>
      </c>
      <c r="BP540" s="16" cm="1">
        <f t="array" ref="BP540">INDEX($BK$21:$BK$70,_xlfn.XMATCH($A540,$BK$21:$BK$70,1))</f>
        <v>1200</v>
      </c>
      <c r="BQ540" s="16" cm="1">
        <f t="array" ref="BQ540">INDEX($BL$21:$BL$70,_xlfn.XMATCH($A540,$BK$21:$BK$70,-1))</f>
        <v>0</v>
      </c>
      <c r="BR540" s="16" cm="1">
        <f t="array" ref="BR540">INDEX($BL$21:$BL$70,_xlfn.XMATCH($A540,$BK$21:$BK$70,1))</f>
        <v>0</v>
      </c>
      <c r="BS540">
        <f t="shared" si="113"/>
        <v>0</v>
      </c>
    </row>
    <row r="541" spans="1:71" x14ac:dyDescent="0.2">
      <c r="A541">
        <v>880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2.8073140688847282E-8</v>
      </c>
      <c r="L541">
        <v>0</v>
      </c>
      <c r="M541">
        <v>0</v>
      </c>
      <c r="N541">
        <v>1.7391319831636171E-5</v>
      </c>
      <c r="O541">
        <v>0</v>
      </c>
      <c r="P541">
        <v>0</v>
      </c>
      <c r="Q541">
        <v>2.4398490993903405E-5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1.1971477899521415E-5</v>
      </c>
      <c r="Z541">
        <v>1.4457330822696583E-5</v>
      </c>
      <c r="AA541">
        <v>2.1671363536663449E-5</v>
      </c>
      <c r="AB541">
        <v>4.3098659512598843E-5</v>
      </c>
      <c r="AC541">
        <v>1.4044313649113312E-4</v>
      </c>
      <c r="AE541">
        <v>0</v>
      </c>
      <c r="AG541">
        <v>880</v>
      </c>
      <c r="AH541">
        <f t="shared" si="112"/>
        <v>0</v>
      </c>
      <c r="AI541">
        <f t="shared" si="112"/>
        <v>0</v>
      </c>
      <c r="AJ541">
        <f t="shared" si="112"/>
        <v>0</v>
      </c>
      <c r="AK541">
        <f t="shared" si="111"/>
        <v>0</v>
      </c>
      <c r="AL541">
        <f t="shared" si="111"/>
        <v>0</v>
      </c>
      <c r="AM541">
        <f t="shared" si="111"/>
        <v>0</v>
      </c>
      <c r="AN541">
        <f t="shared" si="111"/>
        <v>0</v>
      </c>
      <c r="AO541">
        <f t="shared" si="111"/>
        <v>0</v>
      </c>
      <c r="AP541">
        <f t="shared" si="111"/>
        <v>0</v>
      </c>
      <c r="AQ541">
        <f t="shared" si="107"/>
        <v>0</v>
      </c>
      <c r="AR541">
        <f t="shared" si="107"/>
        <v>0</v>
      </c>
      <c r="AS541">
        <f t="shared" si="107"/>
        <v>0</v>
      </c>
      <c r="AT541">
        <f t="shared" si="107"/>
        <v>0</v>
      </c>
      <c r="AU541">
        <f t="shared" si="107"/>
        <v>0</v>
      </c>
      <c r="AV541">
        <f t="shared" si="107"/>
        <v>0</v>
      </c>
      <c r="AW541">
        <f t="shared" si="107"/>
        <v>0</v>
      </c>
      <c r="AX541">
        <f t="shared" si="107"/>
        <v>0</v>
      </c>
      <c r="AY541">
        <f t="shared" si="107"/>
        <v>0</v>
      </c>
      <c r="AZ541">
        <f t="shared" si="107"/>
        <v>0</v>
      </c>
      <c r="BA541">
        <f t="shared" si="107"/>
        <v>0</v>
      </c>
      <c r="BB541">
        <f t="shared" si="107"/>
        <v>0</v>
      </c>
      <c r="BC541">
        <f t="shared" si="110"/>
        <v>0</v>
      </c>
      <c r="BD541">
        <f t="shared" si="110"/>
        <v>0</v>
      </c>
      <c r="BE541">
        <f t="shared" si="110"/>
        <v>0</v>
      </c>
      <c r="BF541">
        <f t="shared" si="110"/>
        <v>0</v>
      </c>
      <c r="BG541">
        <f t="shared" si="110"/>
        <v>0</v>
      </c>
      <c r="BH541">
        <f t="shared" si="110"/>
        <v>0</v>
      </c>
      <c r="BI541">
        <f t="shared" si="109"/>
        <v>0</v>
      </c>
      <c r="BJ541" s="16"/>
      <c r="BL541">
        <v>0</v>
      </c>
      <c r="BO541" s="16" cm="1">
        <f t="array" ref="BO541">INDEX($BK$21:$BK$70,_xlfn.XMATCH($A541,$BK$21:$BK$70,-1))</f>
        <v>808</v>
      </c>
      <c r="BP541" s="16" cm="1">
        <f t="array" ref="BP541">INDEX($BK$21:$BK$70,_xlfn.XMATCH($A541,$BK$21:$BK$70,1))</f>
        <v>1200</v>
      </c>
      <c r="BQ541" s="16" cm="1">
        <f t="array" ref="BQ541">INDEX($BL$21:$BL$70,_xlfn.XMATCH($A541,$BK$21:$BK$70,-1))</f>
        <v>0</v>
      </c>
      <c r="BR541" s="16" cm="1">
        <f t="array" ref="BR541">INDEX($BL$21:$BL$70,_xlfn.XMATCH($A541,$BK$21:$BK$70,1))</f>
        <v>0</v>
      </c>
      <c r="BS541">
        <f t="shared" si="113"/>
        <v>0</v>
      </c>
    </row>
    <row r="542" spans="1:71" x14ac:dyDescent="0.2">
      <c r="A542">
        <v>881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3.1404614173130985E-8</v>
      </c>
      <c r="L542">
        <v>0</v>
      </c>
      <c r="M542">
        <v>0</v>
      </c>
      <c r="N542">
        <v>1.746414326935736E-5</v>
      </c>
      <c r="O542">
        <v>0</v>
      </c>
      <c r="P542">
        <v>0</v>
      </c>
      <c r="Q542">
        <v>2.3001081622240436E-5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1.109643039933465E-5</v>
      </c>
      <c r="Z542">
        <v>1.9300533889390923E-5</v>
      </c>
      <c r="AA542">
        <v>1.9472878772491433E-5</v>
      </c>
      <c r="AB542">
        <v>4.4968598551862317E-5</v>
      </c>
      <c r="AC542">
        <v>1.3580640764098266E-4</v>
      </c>
      <c r="AE542">
        <v>0</v>
      </c>
      <c r="AG542">
        <v>881</v>
      </c>
      <c r="AH542">
        <f t="shared" si="112"/>
        <v>0</v>
      </c>
      <c r="AI542">
        <f t="shared" si="112"/>
        <v>0</v>
      </c>
      <c r="AJ542">
        <f t="shared" si="112"/>
        <v>0</v>
      </c>
      <c r="AK542">
        <f t="shared" si="111"/>
        <v>0</v>
      </c>
      <c r="AL542">
        <f t="shared" si="111"/>
        <v>0</v>
      </c>
      <c r="AM542">
        <f t="shared" si="111"/>
        <v>0</v>
      </c>
      <c r="AN542">
        <f t="shared" si="111"/>
        <v>0</v>
      </c>
      <c r="AO542">
        <f t="shared" si="111"/>
        <v>0</v>
      </c>
      <c r="AP542">
        <f t="shared" si="111"/>
        <v>0</v>
      </c>
      <c r="AQ542">
        <f t="shared" si="107"/>
        <v>0</v>
      </c>
      <c r="AR542">
        <f t="shared" si="107"/>
        <v>0</v>
      </c>
      <c r="AS542">
        <f t="shared" si="107"/>
        <v>0</v>
      </c>
      <c r="AT542">
        <f t="shared" si="107"/>
        <v>0</v>
      </c>
      <c r="AU542">
        <f t="shared" si="107"/>
        <v>0</v>
      </c>
      <c r="AV542">
        <f t="shared" si="107"/>
        <v>0</v>
      </c>
      <c r="AW542">
        <f t="shared" si="107"/>
        <v>0</v>
      </c>
      <c r="AX542">
        <f t="shared" si="107"/>
        <v>0</v>
      </c>
      <c r="AY542">
        <f t="shared" si="107"/>
        <v>0</v>
      </c>
      <c r="AZ542">
        <f t="shared" si="107"/>
        <v>0</v>
      </c>
      <c r="BA542">
        <f t="shared" si="107"/>
        <v>0</v>
      </c>
      <c r="BB542">
        <f t="shared" si="107"/>
        <v>0</v>
      </c>
      <c r="BC542">
        <f t="shared" si="110"/>
        <v>0</v>
      </c>
      <c r="BD542">
        <f t="shared" si="110"/>
        <v>0</v>
      </c>
      <c r="BE542">
        <f t="shared" si="110"/>
        <v>0</v>
      </c>
      <c r="BF542">
        <f t="shared" si="110"/>
        <v>0</v>
      </c>
      <c r="BG542">
        <f t="shared" si="110"/>
        <v>0</v>
      </c>
      <c r="BH542">
        <f t="shared" si="110"/>
        <v>0</v>
      </c>
      <c r="BI542">
        <f t="shared" si="109"/>
        <v>0</v>
      </c>
      <c r="BJ542" s="16"/>
      <c r="BL542">
        <v>0</v>
      </c>
      <c r="BO542" s="16" cm="1">
        <f t="array" ref="BO542">INDEX($BK$21:$BK$70,_xlfn.XMATCH($A542,$BK$21:$BK$70,-1))</f>
        <v>808</v>
      </c>
      <c r="BP542" s="16" cm="1">
        <f t="array" ref="BP542">INDEX($BK$21:$BK$70,_xlfn.XMATCH($A542,$BK$21:$BK$70,1))</f>
        <v>1200</v>
      </c>
      <c r="BQ542" s="16" cm="1">
        <f t="array" ref="BQ542">INDEX($BL$21:$BL$70,_xlfn.XMATCH($A542,$BK$21:$BK$70,-1))</f>
        <v>0</v>
      </c>
      <c r="BR542" s="16" cm="1">
        <f t="array" ref="BR542">INDEX($BL$21:$BL$70,_xlfn.XMATCH($A542,$BK$21:$BK$70,1))</f>
        <v>0</v>
      </c>
      <c r="BS542">
        <f t="shared" si="113"/>
        <v>0</v>
      </c>
    </row>
    <row r="543" spans="1:71" x14ac:dyDescent="0.2">
      <c r="A543">
        <v>882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4.3972070288882341E-8</v>
      </c>
      <c r="L543">
        <v>0</v>
      </c>
      <c r="M543">
        <v>0</v>
      </c>
      <c r="N543">
        <v>2.2677413683591665E-5</v>
      </c>
      <c r="O543">
        <v>0</v>
      </c>
      <c r="P543">
        <v>0</v>
      </c>
      <c r="Q543">
        <v>2.2678511458344205E-5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1.0439886198756625E-5</v>
      </c>
      <c r="Z543">
        <v>1.6681624864503322E-5</v>
      </c>
      <c r="AA543">
        <v>1.6423072563685792E-5</v>
      </c>
      <c r="AB543">
        <v>4.3563807858412242E-5</v>
      </c>
      <c r="AC543">
        <v>1.3385957955557579E-4</v>
      </c>
      <c r="AE543">
        <v>0</v>
      </c>
      <c r="AG543">
        <v>882</v>
      </c>
      <c r="AH543">
        <f t="shared" si="112"/>
        <v>0</v>
      </c>
      <c r="AI543">
        <f t="shared" si="112"/>
        <v>0</v>
      </c>
      <c r="AJ543">
        <f t="shared" si="112"/>
        <v>0</v>
      </c>
      <c r="AK543">
        <f t="shared" si="111"/>
        <v>0</v>
      </c>
      <c r="AL543">
        <f t="shared" si="111"/>
        <v>0</v>
      </c>
      <c r="AM543">
        <f t="shared" si="111"/>
        <v>0</v>
      </c>
      <c r="AN543">
        <f t="shared" si="111"/>
        <v>0</v>
      </c>
      <c r="AO543">
        <f t="shared" si="111"/>
        <v>0</v>
      </c>
      <c r="AP543">
        <f t="shared" si="111"/>
        <v>0</v>
      </c>
      <c r="AQ543">
        <f t="shared" si="107"/>
        <v>0</v>
      </c>
      <c r="AR543">
        <f t="shared" si="107"/>
        <v>0</v>
      </c>
      <c r="AS543">
        <f t="shared" si="107"/>
        <v>0</v>
      </c>
      <c r="AT543">
        <f t="shared" si="107"/>
        <v>0</v>
      </c>
      <c r="AU543">
        <f t="shared" si="107"/>
        <v>0</v>
      </c>
      <c r="AV543">
        <f t="shared" si="107"/>
        <v>0</v>
      </c>
      <c r="AW543">
        <f t="shared" si="107"/>
        <v>0</v>
      </c>
      <c r="AX543">
        <f t="shared" si="107"/>
        <v>0</v>
      </c>
      <c r="AY543">
        <f t="shared" si="107"/>
        <v>0</v>
      </c>
      <c r="AZ543">
        <f t="shared" si="107"/>
        <v>0</v>
      </c>
      <c r="BA543">
        <f t="shared" si="107"/>
        <v>0</v>
      </c>
      <c r="BB543">
        <f t="shared" si="107"/>
        <v>0</v>
      </c>
      <c r="BC543">
        <f t="shared" si="110"/>
        <v>0</v>
      </c>
      <c r="BD543">
        <f t="shared" si="110"/>
        <v>0</v>
      </c>
      <c r="BE543">
        <f t="shared" si="110"/>
        <v>0</v>
      </c>
      <c r="BF543">
        <f t="shared" si="110"/>
        <v>0</v>
      </c>
      <c r="BG543">
        <f t="shared" si="110"/>
        <v>0</v>
      </c>
      <c r="BH543">
        <f t="shared" si="110"/>
        <v>0</v>
      </c>
      <c r="BI543">
        <f t="shared" si="109"/>
        <v>0</v>
      </c>
      <c r="BJ543" s="16"/>
      <c r="BL543">
        <v>0</v>
      </c>
      <c r="BO543" s="16" cm="1">
        <f t="array" ref="BO543">INDEX($BK$21:$BK$70,_xlfn.XMATCH($A543,$BK$21:$BK$70,-1))</f>
        <v>808</v>
      </c>
      <c r="BP543" s="16" cm="1">
        <f t="array" ref="BP543">INDEX($BK$21:$BK$70,_xlfn.XMATCH($A543,$BK$21:$BK$70,1))</f>
        <v>1200</v>
      </c>
      <c r="BQ543" s="16" cm="1">
        <f t="array" ref="BQ543">INDEX($BL$21:$BL$70,_xlfn.XMATCH($A543,$BK$21:$BK$70,-1))</f>
        <v>0</v>
      </c>
      <c r="BR543" s="16" cm="1">
        <f t="array" ref="BR543">INDEX($BL$21:$BL$70,_xlfn.XMATCH($A543,$BK$21:$BK$70,1))</f>
        <v>0</v>
      </c>
      <c r="BS543">
        <f t="shared" si="113"/>
        <v>0</v>
      </c>
    </row>
    <row r="544" spans="1:71" x14ac:dyDescent="0.2">
      <c r="A544">
        <v>883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6.4308696462736051E-8</v>
      </c>
      <c r="L544">
        <v>0</v>
      </c>
      <c r="M544">
        <v>0</v>
      </c>
      <c r="N544">
        <v>2.9781668161913616E-5</v>
      </c>
      <c r="O544">
        <v>0</v>
      </c>
      <c r="P544">
        <v>0</v>
      </c>
      <c r="Q544">
        <v>2.369948999640184E-5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1.0023683169021305E-5</v>
      </c>
      <c r="Z544">
        <v>1.3477124244845769E-5</v>
      </c>
      <c r="AA544">
        <v>1.7807678163025117E-5</v>
      </c>
      <c r="AB544">
        <v>4.1566113566487264E-5</v>
      </c>
      <c r="AC544">
        <v>1.2369294227927664E-4</v>
      </c>
      <c r="AE544">
        <v>0</v>
      </c>
      <c r="AG544">
        <v>883</v>
      </c>
      <c r="AH544">
        <f t="shared" si="112"/>
        <v>0</v>
      </c>
      <c r="AI544">
        <f t="shared" si="112"/>
        <v>0</v>
      </c>
      <c r="AJ544">
        <f t="shared" si="112"/>
        <v>0</v>
      </c>
      <c r="AK544">
        <f t="shared" si="111"/>
        <v>0</v>
      </c>
      <c r="AL544">
        <f t="shared" si="111"/>
        <v>0</v>
      </c>
      <c r="AM544">
        <f t="shared" si="111"/>
        <v>0</v>
      </c>
      <c r="AN544">
        <f t="shared" si="111"/>
        <v>0</v>
      </c>
      <c r="AO544">
        <f t="shared" si="111"/>
        <v>0</v>
      </c>
      <c r="AP544">
        <f t="shared" si="111"/>
        <v>0</v>
      </c>
      <c r="AQ544">
        <f t="shared" si="107"/>
        <v>0</v>
      </c>
      <c r="AR544">
        <f t="shared" si="107"/>
        <v>0</v>
      </c>
      <c r="AS544">
        <f t="shared" si="107"/>
        <v>0</v>
      </c>
      <c r="AT544">
        <f t="shared" si="107"/>
        <v>0</v>
      </c>
      <c r="AU544">
        <f t="shared" si="107"/>
        <v>0</v>
      </c>
      <c r="AV544">
        <f t="shared" si="107"/>
        <v>0</v>
      </c>
      <c r="AW544">
        <f t="shared" si="107"/>
        <v>0</v>
      </c>
      <c r="AX544">
        <f t="shared" si="107"/>
        <v>0</v>
      </c>
      <c r="AY544">
        <f t="shared" si="107"/>
        <v>0</v>
      </c>
      <c r="AZ544">
        <f t="shared" si="107"/>
        <v>0</v>
      </c>
      <c r="BA544">
        <f t="shared" si="107"/>
        <v>0</v>
      </c>
      <c r="BB544">
        <f t="shared" si="107"/>
        <v>0</v>
      </c>
      <c r="BC544">
        <f t="shared" si="110"/>
        <v>0</v>
      </c>
      <c r="BD544">
        <f t="shared" si="110"/>
        <v>0</v>
      </c>
      <c r="BE544">
        <f t="shared" si="110"/>
        <v>0</v>
      </c>
      <c r="BF544">
        <f t="shared" si="110"/>
        <v>0</v>
      </c>
      <c r="BG544">
        <f t="shared" si="110"/>
        <v>0</v>
      </c>
      <c r="BH544">
        <f t="shared" si="110"/>
        <v>0</v>
      </c>
      <c r="BI544">
        <f t="shared" si="109"/>
        <v>0</v>
      </c>
      <c r="BJ544" s="16"/>
      <c r="BL544">
        <v>0</v>
      </c>
      <c r="BO544" s="16" cm="1">
        <f t="array" ref="BO544">INDEX($BK$21:$BK$70,_xlfn.XMATCH($A544,$BK$21:$BK$70,-1))</f>
        <v>808</v>
      </c>
      <c r="BP544" s="16" cm="1">
        <f t="array" ref="BP544">INDEX($BK$21:$BK$70,_xlfn.XMATCH($A544,$BK$21:$BK$70,1))</f>
        <v>1200</v>
      </c>
      <c r="BQ544" s="16" cm="1">
        <f t="array" ref="BQ544">INDEX($BL$21:$BL$70,_xlfn.XMATCH($A544,$BK$21:$BK$70,-1))</f>
        <v>0</v>
      </c>
      <c r="BR544" s="16" cm="1">
        <f t="array" ref="BR544">INDEX($BL$21:$BL$70,_xlfn.XMATCH($A544,$BK$21:$BK$70,1))</f>
        <v>0</v>
      </c>
      <c r="BS544">
        <f t="shared" si="113"/>
        <v>0</v>
      </c>
    </row>
    <row r="545" spans="1:71" x14ac:dyDescent="0.2">
      <c r="A545">
        <v>884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8.0481680502347775E-8</v>
      </c>
      <c r="L545">
        <v>0</v>
      </c>
      <c r="M545">
        <v>0</v>
      </c>
      <c r="N545">
        <v>3.37099864784138E-5</v>
      </c>
      <c r="O545">
        <v>0</v>
      </c>
      <c r="P545">
        <v>0</v>
      </c>
      <c r="Q545">
        <v>2.2661011359354486E-5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1.1542528710755548E-5</v>
      </c>
      <c r="Z545">
        <v>8.3807012887978336E-6</v>
      </c>
      <c r="AA545">
        <v>1.8649295417675681E-5</v>
      </c>
      <c r="AB545">
        <v>4.2582464752433491E-5</v>
      </c>
      <c r="AC545">
        <v>1.2085242410810858E-4</v>
      </c>
      <c r="AE545">
        <v>0</v>
      </c>
      <c r="AG545">
        <v>884</v>
      </c>
      <c r="AH545">
        <f t="shared" si="112"/>
        <v>0</v>
      </c>
      <c r="AI545">
        <f t="shared" si="112"/>
        <v>0</v>
      </c>
      <c r="AJ545">
        <f t="shared" si="112"/>
        <v>0</v>
      </c>
      <c r="AK545">
        <f t="shared" si="111"/>
        <v>0</v>
      </c>
      <c r="AL545">
        <f t="shared" si="111"/>
        <v>0</v>
      </c>
      <c r="AM545">
        <f t="shared" si="111"/>
        <v>0</v>
      </c>
      <c r="AN545">
        <f t="shared" si="111"/>
        <v>0</v>
      </c>
      <c r="AO545">
        <f t="shared" si="111"/>
        <v>0</v>
      </c>
      <c r="AP545">
        <f t="shared" si="111"/>
        <v>0</v>
      </c>
      <c r="AQ545">
        <f t="shared" si="107"/>
        <v>0</v>
      </c>
      <c r="AR545">
        <f t="shared" si="107"/>
        <v>0</v>
      </c>
      <c r="AS545">
        <f t="shared" si="107"/>
        <v>0</v>
      </c>
      <c r="AT545">
        <f t="shared" si="107"/>
        <v>0</v>
      </c>
      <c r="AU545">
        <f t="shared" si="107"/>
        <v>0</v>
      </c>
      <c r="AV545">
        <f t="shared" si="107"/>
        <v>0</v>
      </c>
      <c r="AW545">
        <f t="shared" si="107"/>
        <v>0</v>
      </c>
      <c r="AX545">
        <f t="shared" si="107"/>
        <v>0</v>
      </c>
      <c r="AY545">
        <f t="shared" si="107"/>
        <v>0</v>
      </c>
      <c r="AZ545">
        <f t="shared" si="107"/>
        <v>0</v>
      </c>
      <c r="BA545">
        <f t="shared" ref="BA545:BE603" si="114">U545*$AE545</f>
        <v>0</v>
      </c>
      <c r="BB545">
        <f t="shared" si="114"/>
        <v>0</v>
      </c>
      <c r="BC545">
        <f t="shared" si="110"/>
        <v>0</v>
      </c>
      <c r="BD545">
        <f t="shared" si="110"/>
        <v>0</v>
      </c>
      <c r="BE545">
        <f t="shared" si="110"/>
        <v>0</v>
      </c>
      <c r="BF545">
        <f t="shared" si="110"/>
        <v>0</v>
      </c>
      <c r="BG545">
        <f t="shared" si="110"/>
        <v>0</v>
      </c>
      <c r="BH545">
        <f t="shared" si="110"/>
        <v>0</v>
      </c>
      <c r="BI545">
        <f t="shared" si="109"/>
        <v>0</v>
      </c>
      <c r="BJ545" s="16"/>
      <c r="BL545">
        <v>0</v>
      </c>
      <c r="BO545" s="16" cm="1">
        <f t="array" ref="BO545">INDEX($BK$21:$BK$70,_xlfn.XMATCH($A545,$BK$21:$BK$70,-1))</f>
        <v>808</v>
      </c>
      <c r="BP545" s="16" cm="1">
        <f t="array" ref="BP545">INDEX($BK$21:$BK$70,_xlfn.XMATCH($A545,$BK$21:$BK$70,1))</f>
        <v>1200</v>
      </c>
      <c r="BQ545" s="16" cm="1">
        <f t="array" ref="BQ545">INDEX($BL$21:$BL$70,_xlfn.XMATCH($A545,$BK$21:$BK$70,-1))</f>
        <v>0</v>
      </c>
      <c r="BR545" s="16" cm="1">
        <f t="array" ref="BR545">INDEX($BL$21:$BL$70,_xlfn.XMATCH($A545,$BK$21:$BK$70,1))</f>
        <v>0</v>
      </c>
      <c r="BS545">
        <f t="shared" si="113"/>
        <v>0</v>
      </c>
    </row>
    <row r="546" spans="1:71" x14ac:dyDescent="0.2">
      <c r="A546">
        <v>885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6.8150151092600623E-8</v>
      </c>
      <c r="L546">
        <v>0</v>
      </c>
      <c r="M546">
        <v>0</v>
      </c>
      <c r="N546">
        <v>3.0330181398459915E-5</v>
      </c>
      <c r="O546">
        <v>0</v>
      </c>
      <c r="P546">
        <v>0</v>
      </c>
      <c r="Q546">
        <v>2.2166702503727283E-5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1.0756227234849437E-5</v>
      </c>
      <c r="Z546">
        <v>8.1888074784791941E-6</v>
      </c>
      <c r="AA546">
        <v>1.5693969835026741E-5</v>
      </c>
      <c r="AB546">
        <v>4.4857139652868291E-5</v>
      </c>
      <c r="AC546">
        <v>1.173848383898615E-4</v>
      </c>
      <c r="AE546">
        <v>0</v>
      </c>
      <c r="AG546">
        <v>885</v>
      </c>
      <c r="AH546">
        <f t="shared" si="112"/>
        <v>0</v>
      </c>
      <c r="AI546">
        <f t="shared" si="112"/>
        <v>0</v>
      </c>
      <c r="AJ546">
        <f t="shared" si="112"/>
        <v>0</v>
      </c>
      <c r="AK546">
        <f t="shared" si="111"/>
        <v>0</v>
      </c>
      <c r="AL546">
        <f t="shared" si="111"/>
        <v>0</v>
      </c>
      <c r="AM546">
        <f t="shared" si="111"/>
        <v>0</v>
      </c>
      <c r="AN546">
        <f t="shared" si="111"/>
        <v>0</v>
      </c>
      <c r="AO546">
        <f t="shared" si="111"/>
        <v>0</v>
      </c>
      <c r="AP546">
        <f t="shared" si="111"/>
        <v>0</v>
      </c>
      <c r="AQ546">
        <f t="shared" si="111"/>
        <v>0</v>
      </c>
      <c r="AR546">
        <f t="shared" si="111"/>
        <v>0</v>
      </c>
      <c r="AS546">
        <f t="shared" si="111"/>
        <v>0</v>
      </c>
      <c r="AT546">
        <f t="shared" si="111"/>
        <v>0</v>
      </c>
      <c r="AU546">
        <f t="shared" si="111"/>
        <v>0</v>
      </c>
      <c r="AV546">
        <f t="shared" si="111"/>
        <v>0</v>
      </c>
      <c r="AW546">
        <f t="shared" si="111"/>
        <v>0</v>
      </c>
      <c r="AX546">
        <f t="shared" si="111"/>
        <v>0</v>
      </c>
      <c r="AY546">
        <f t="shared" si="111"/>
        <v>0</v>
      </c>
      <c r="AZ546">
        <f t="shared" si="111"/>
        <v>0</v>
      </c>
      <c r="BA546">
        <f t="shared" si="114"/>
        <v>0</v>
      </c>
      <c r="BB546">
        <f t="shared" si="114"/>
        <v>0</v>
      </c>
      <c r="BC546">
        <f t="shared" si="110"/>
        <v>0</v>
      </c>
      <c r="BD546">
        <f t="shared" si="110"/>
        <v>0</v>
      </c>
      <c r="BE546">
        <f t="shared" si="110"/>
        <v>0</v>
      </c>
      <c r="BF546">
        <f t="shared" si="110"/>
        <v>0</v>
      </c>
      <c r="BG546">
        <f t="shared" si="110"/>
        <v>0</v>
      </c>
      <c r="BH546">
        <f t="shared" si="110"/>
        <v>0</v>
      </c>
      <c r="BI546">
        <f t="shared" si="109"/>
        <v>0</v>
      </c>
      <c r="BJ546" s="16"/>
      <c r="BL546">
        <v>0</v>
      </c>
      <c r="BO546" s="16" cm="1">
        <f t="array" ref="BO546">INDEX($BK$21:$BK$70,_xlfn.XMATCH($A546,$BK$21:$BK$70,-1))</f>
        <v>808</v>
      </c>
      <c r="BP546" s="16" cm="1">
        <f t="array" ref="BP546">INDEX($BK$21:$BK$70,_xlfn.XMATCH($A546,$BK$21:$BK$70,1))</f>
        <v>1200</v>
      </c>
      <c r="BQ546" s="16" cm="1">
        <f t="array" ref="BQ546">INDEX($BL$21:$BL$70,_xlfn.XMATCH($A546,$BK$21:$BK$70,-1))</f>
        <v>0</v>
      </c>
      <c r="BR546" s="16" cm="1">
        <f t="array" ref="BR546">INDEX($BL$21:$BL$70,_xlfn.XMATCH($A546,$BK$21:$BK$70,1))</f>
        <v>0</v>
      </c>
      <c r="BS546">
        <f t="shared" si="113"/>
        <v>0</v>
      </c>
    </row>
    <row r="547" spans="1:71" x14ac:dyDescent="0.2">
      <c r="A547">
        <v>886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5.6757139800394451E-8</v>
      </c>
      <c r="L547">
        <v>0</v>
      </c>
      <c r="M547">
        <v>0</v>
      </c>
      <c r="N547">
        <v>2.3903363946310526E-5</v>
      </c>
      <c r="O547">
        <v>0</v>
      </c>
      <c r="P547">
        <v>0</v>
      </c>
      <c r="Q547">
        <v>2.2056994263833391E-5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1.0863006477788406E-5</v>
      </c>
      <c r="Z547">
        <v>6.538784459522945E-6</v>
      </c>
      <c r="AA547">
        <v>1.8925985074632958E-5</v>
      </c>
      <c r="AB547">
        <v>5.0178624812331342E-5</v>
      </c>
      <c r="AC547">
        <v>1.1519708537150171E-4</v>
      </c>
      <c r="AE547">
        <v>0</v>
      </c>
      <c r="AG547">
        <v>886</v>
      </c>
      <c r="AH547">
        <f t="shared" si="112"/>
        <v>0</v>
      </c>
      <c r="AI547">
        <f t="shared" si="112"/>
        <v>0</v>
      </c>
      <c r="AJ547">
        <f t="shared" si="112"/>
        <v>0</v>
      </c>
      <c r="AK547">
        <f t="shared" si="111"/>
        <v>0</v>
      </c>
      <c r="AL547">
        <f t="shared" si="111"/>
        <v>0</v>
      </c>
      <c r="AM547">
        <f t="shared" si="111"/>
        <v>0</v>
      </c>
      <c r="AN547">
        <f t="shared" si="111"/>
        <v>0</v>
      </c>
      <c r="AO547">
        <f t="shared" si="111"/>
        <v>0</v>
      </c>
      <c r="AP547">
        <f t="shared" si="111"/>
        <v>0</v>
      </c>
      <c r="AQ547">
        <f t="shared" si="111"/>
        <v>0</v>
      </c>
      <c r="AR547">
        <f t="shared" si="111"/>
        <v>0</v>
      </c>
      <c r="AS547">
        <f t="shared" si="111"/>
        <v>0</v>
      </c>
      <c r="AT547">
        <f t="shared" si="111"/>
        <v>0</v>
      </c>
      <c r="AU547">
        <f t="shared" si="111"/>
        <v>0</v>
      </c>
      <c r="AV547">
        <f t="shared" si="111"/>
        <v>0</v>
      </c>
      <c r="AW547">
        <f t="shared" si="111"/>
        <v>0</v>
      </c>
      <c r="AX547">
        <f t="shared" si="111"/>
        <v>0</v>
      </c>
      <c r="AY547">
        <f t="shared" si="111"/>
        <v>0</v>
      </c>
      <c r="AZ547">
        <f t="shared" si="111"/>
        <v>0</v>
      </c>
      <c r="BA547">
        <f t="shared" si="114"/>
        <v>0</v>
      </c>
      <c r="BB547">
        <f t="shared" si="114"/>
        <v>0</v>
      </c>
      <c r="BC547">
        <f t="shared" si="110"/>
        <v>0</v>
      </c>
      <c r="BD547">
        <f t="shared" si="110"/>
        <v>0</v>
      </c>
      <c r="BE547">
        <f t="shared" si="110"/>
        <v>0</v>
      </c>
      <c r="BF547">
        <f t="shared" si="110"/>
        <v>0</v>
      </c>
      <c r="BG547">
        <f t="shared" si="110"/>
        <v>0</v>
      </c>
      <c r="BH547">
        <f t="shared" si="110"/>
        <v>0</v>
      </c>
      <c r="BI547">
        <f t="shared" si="109"/>
        <v>0</v>
      </c>
      <c r="BJ547" s="16"/>
      <c r="BL547">
        <v>0</v>
      </c>
      <c r="BO547" s="16" cm="1">
        <f t="array" ref="BO547">INDEX($BK$21:$BK$70,_xlfn.XMATCH($A547,$BK$21:$BK$70,-1))</f>
        <v>808</v>
      </c>
      <c r="BP547" s="16" cm="1">
        <f t="array" ref="BP547">INDEX($BK$21:$BK$70,_xlfn.XMATCH($A547,$BK$21:$BK$70,1))</f>
        <v>1200</v>
      </c>
      <c r="BQ547" s="16" cm="1">
        <f t="array" ref="BQ547">INDEX($BL$21:$BL$70,_xlfn.XMATCH($A547,$BK$21:$BK$70,-1))</f>
        <v>0</v>
      </c>
      <c r="BR547" s="16" cm="1">
        <f t="array" ref="BR547">INDEX($BL$21:$BL$70,_xlfn.XMATCH($A547,$BK$21:$BK$70,1))</f>
        <v>0</v>
      </c>
      <c r="BS547">
        <f t="shared" si="113"/>
        <v>0</v>
      </c>
    </row>
    <row r="548" spans="1:71" x14ac:dyDescent="0.2">
      <c r="A548">
        <v>887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4.386297860686457E-8</v>
      </c>
      <c r="L548">
        <v>0</v>
      </c>
      <c r="M548">
        <v>0</v>
      </c>
      <c r="N548">
        <v>2.0224202599039042E-5</v>
      </c>
      <c r="O548">
        <v>0</v>
      </c>
      <c r="P548">
        <v>0</v>
      </c>
      <c r="Q548">
        <v>2.2368518613575268E-5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8.1331788153102422E-6</v>
      </c>
      <c r="Z548">
        <v>8.4276395016910641E-6</v>
      </c>
      <c r="AA548">
        <v>1.9905054962644194E-5</v>
      </c>
      <c r="AB548">
        <v>4.5985311490691179E-5</v>
      </c>
      <c r="AC548">
        <v>1.1649393353204733E-4</v>
      </c>
      <c r="AE548">
        <v>0</v>
      </c>
      <c r="AG548">
        <v>887</v>
      </c>
      <c r="AH548">
        <f t="shared" si="112"/>
        <v>0</v>
      </c>
      <c r="AI548">
        <f t="shared" si="112"/>
        <v>0</v>
      </c>
      <c r="AJ548">
        <f t="shared" si="112"/>
        <v>0</v>
      </c>
      <c r="AK548">
        <f t="shared" si="111"/>
        <v>0</v>
      </c>
      <c r="AL548">
        <f t="shared" si="111"/>
        <v>0</v>
      </c>
      <c r="AM548">
        <f t="shared" si="111"/>
        <v>0</v>
      </c>
      <c r="AN548">
        <f t="shared" si="111"/>
        <v>0</v>
      </c>
      <c r="AO548">
        <f t="shared" si="111"/>
        <v>0</v>
      </c>
      <c r="AP548">
        <f t="shared" si="111"/>
        <v>0</v>
      </c>
      <c r="AQ548">
        <f t="shared" si="111"/>
        <v>0</v>
      </c>
      <c r="AR548">
        <f t="shared" si="111"/>
        <v>0</v>
      </c>
      <c r="AS548">
        <f t="shared" si="111"/>
        <v>0</v>
      </c>
      <c r="AT548">
        <f t="shared" si="111"/>
        <v>0</v>
      </c>
      <c r="AU548">
        <f t="shared" si="111"/>
        <v>0</v>
      </c>
      <c r="AV548">
        <f t="shared" si="111"/>
        <v>0</v>
      </c>
      <c r="AW548">
        <f t="shared" si="111"/>
        <v>0</v>
      </c>
      <c r="AX548">
        <f t="shared" si="111"/>
        <v>0</v>
      </c>
      <c r="AY548">
        <f t="shared" si="111"/>
        <v>0</v>
      </c>
      <c r="AZ548">
        <f t="shared" si="111"/>
        <v>0</v>
      </c>
      <c r="BA548">
        <f t="shared" si="114"/>
        <v>0</v>
      </c>
      <c r="BB548">
        <f t="shared" si="114"/>
        <v>0</v>
      </c>
      <c r="BC548">
        <f t="shared" si="110"/>
        <v>0</v>
      </c>
      <c r="BD548">
        <f t="shared" si="110"/>
        <v>0</v>
      </c>
      <c r="BE548">
        <f t="shared" si="110"/>
        <v>0</v>
      </c>
      <c r="BF548">
        <f t="shared" si="110"/>
        <v>0</v>
      </c>
      <c r="BG548">
        <f t="shared" si="110"/>
        <v>0</v>
      </c>
      <c r="BH548">
        <f t="shared" si="110"/>
        <v>0</v>
      </c>
      <c r="BI548">
        <f t="shared" si="109"/>
        <v>0</v>
      </c>
      <c r="BJ548" s="16"/>
      <c r="BL548">
        <v>0</v>
      </c>
      <c r="BO548" s="16" cm="1">
        <f t="array" ref="BO548">INDEX($BK$21:$BK$70,_xlfn.XMATCH($A548,$BK$21:$BK$70,-1))</f>
        <v>808</v>
      </c>
      <c r="BP548" s="16" cm="1">
        <f t="array" ref="BP548">INDEX($BK$21:$BK$70,_xlfn.XMATCH($A548,$BK$21:$BK$70,1))</f>
        <v>1200</v>
      </c>
      <c r="BQ548" s="16" cm="1">
        <f t="array" ref="BQ548">INDEX($BL$21:$BL$70,_xlfn.XMATCH($A548,$BK$21:$BK$70,-1))</f>
        <v>0</v>
      </c>
      <c r="BR548" s="16" cm="1">
        <f t="array" ref="BR548">INDEX($BL$21:$BL$70,_xlfn.XMATCH($A548,$BK$21:$BK$70,1))</f>
        <v>0</v>
      </c>
      <c r="BS548">
        <f t="shared" si="113"/>
        <v>0</v>
      </c>
    </row>
    <row r="549" spans="1:71" x14ac:dyDescent="0.2">
      <c r="A549">
        <v>888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4.1359261204792821E-8</v>
      </c>
      <c r="L549">
        <v>0</v>
      </c>
      <c r="M549">
        <v>0</v>
      </c>
      <c r="N549">
        <v>2.0058036425620065E-5</v>
      </c>
      <c r="O549">
        <v>0</v>
      </c>
      <c r="P549">
        <v>0</v>
      </c>
      <c r="Q549">
        <v>2.0960645197997167E-5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7.8616430859232394E-6</v>
      </c>
      <c r="Z549">
        <v>6.8109719588956143E-6</v>
      </c>
      <c r="AA549">
        <v>1.5659473947657115E-5</v>
      </c>
      <c r="AB549">
        <v>4.8181636315752685E-5</v>
      </c>
      <c r="AC549">
        <v>1.0860072261114266E-4</v>
      </c>
      <c r="AE549">
        <v>0</v>
      </c>
      <c r="AG549">
        <v>888</v>
      </c>
      <c r="AH549">
        <f t="shared" si="112"/>
        <v>0</v>
      </c>
      <c r="AI549">
        <f t="shared" si="112"/>
        <v>0</v>
      </c>
      <c r="AJ549">
        <f t="shared" si="112"/>
        <v>0</v>
      </c>
      <c r="AK549">
        <f t="shared" si="111"/>
        <v>0</v>
      </c>
      <c r="AL549">
        <f t="shared" si="111"/>
        <v>0</v>
      </c>
      <c r="AM549">
        <f t="shared" si="111"/>
        <v>0</v>
      </c>
      <c r="AN549">
        <f t="shared" si="111"/>
        <v>0</v>
      </c>
      <c r="AO549">
        <f t="shared" si="111"/>
        <v>0</v>
      </c>
      <c r="AP549">
        <f t="shared" si="111"/>
        <v>0</v>
      </c>
      <c r="AQ549">
        <f t="shared" si="111"/>
        <v>0</v>
      </c>
      <c r="AR549">
        <f t="shared" si="111"/>
        <v>0</v>
      </c>
      <c r="AS549">
        <f t="shared" si="111"/>
        <v>0</v>
      </c>
      <c r="AT549">
        <f t="shared" si="111"/>
        <v>0</v>
      </c>
      <c r="AU549">
        <f t="shared" si="111"/>
        <v>0</v>
      </c>
      <c r="AV549">
        <f t="shared" si="111"/>
        <v>0</v>
      </c>
      <c r="AW549">
        <f t="shared" si="111"/>
        <v>0</v>
      </c>
      <c r="AX549">
        <f t="shared" si="111"/>
        <v>0</v>
      </c>
      <c r="AY549">
        <f t="shared" si="111"/>
        <v>0</v>
      </c>
      <c r="AZ549">
        <f t="shared" si="111"/>
        <v>0</v>
      </c>
      <c r="BA549">
        <f t="shared" si="114"/>
        <v>0</v>
      </c>
      <c r="BB549">
        <f t="shared" si="114"/>
        <v>0</v>
      </c>
      <c r="BC549">
        <f t="shared" si="110"/>
        <v>0</v>
      </c>
      <c r="BD549">
        <f t="shared" si="110"/>
        <v>0</v>
      </c>
      <c r="BE549">
        <f t="shared" si="110"/>
        <v>0</v>
      </c>
      <c r="BF549">
        <f t="shared" si="110"/>
        <v>0</v>
      </c>
      <c r="BG549">
        <f t="shared" si="110"/>
        <v>0</v>
      </c>
      <c r="BH549">
        <f t="shared" si="110"/>
        <v>0</v>
      </c>
      <c r="BI549">
        <f t="shared" si="109"/>
        <v>0</v>
      </c>
      <c r="BJ549" s="16"/>
      <c r="BL549">
        <v>0</v>
      </c>
      <c r="BO549" s="16" cm="1">
        <f t="array" ref="BO549">INDEX($BK$21:$BK$70,_xlfn.XMATCH($A549,$BK$21:$BK$70,-1))</f>
        <v>808</v>
      </c>
      <c r="BP549" s="16" cm="1">
        <f t="array" ref="BP549">INDEX($BK$21:$BK$70,_xlfn.XMATCH($A549,$BK$21:$BK$70,1))</f>
        <v>1200</v>
      </c>
      <c r="BQ549" s="16" cm="1">
        <f t="array" ref="BQ549">INDEX($BL$21:$BL$70,_xlfn.XMATCH($A549,$BK$21:$BK$70,-1))</f>
        <v>0</v>
      </c>
      <c r="BR549" s="16" cm="1">
        <f t="array" ref="BR549">INDEX($BL$21:$BL$70,_xlfn.XMATCH($A549,$BK$21:$BK$70,1))</f>
        <v>0</v>
      </c>
      <c r="BS549">
        <f t="shared" si="113"/>
        <v>0</v>
      </c>
    </row>
    <row r="550" spans="1:71" x14ac:dyDescent="0.2">
      <c r="A550">
        <v>889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5.1154236119512708E-8</v>
      </c>
      <c r="L550">
        <v>0</v>
      </c>
      <c r="M550">
        <v>0</v>
      </c>
      <c r="N550">
        <v>2.0151938207330812E-5</v>
      </c>
      <c r="O550">
        <v>0</v>
      </c>
      <c r="P550">
        <v>0</v>
      </c>
      <c r="Q550">
        <v>2.1437494023729428E-5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8.8259508549910299E-6</v>
      </c>
      <c r="Z550">
        <v>9.0697584089144753E-6</v>
      </c>
      <c r="AA550">
        <v>1.6890018275876657E-5</v>
      </c>
      <c r="AB550">
        <v>4.3905662474131861E-5</v>
      </c>
      <c r="AC550">
        <v>1.0912503829241091E-4</v>
      </c>
      <c r="AE550">
        <v>0</v>
      </c>
      <c r="AG550">
        <v>889</v>
      </c>
      <c r="AH550">
        <f t="shared" si="112"/>
        <v>0</v>
      </c>
      <c r="AI550">
        <f t="shared" si="112"/>
        <v>0</v>
      </c>
      <c r="AJ550">
        <f t="shared" si="112"/>
        <v>0</v>
      </c>
      <c r="AK550">
        <f t="shared" si="111"/>
        <v>0</v>
      </c>
      <c r="AL550">
        <f t="shared" si="111"/>
        <v>0</v>
      </c>
      <c r="AM550">
        <f t="shared" si="111"/>
        <v>0</v>
      </c>
      <c r="AN550">
        <f t="shared" si="111"/>
        <v>0</v>
      </c>
      <c r="AO550">
        <f t="shared" si="111"/>
        <v>0</v>
      </c>
      <c r="AP550">
        <f t="shared" si="111"/>
        <v>0</v>
      </c>
      <c r="AQ550">
        <f t="shared" si="111"/>
        <v>0</v>
      </c>
      <c r="AR550">
        <f t="shared" si="111"/>
        <v>0</v>
      </c>
      <c r="AS550">
        <f t="shared" si="111"/>
        <v>0</v>
      </c>
      <c r="AT550">
        <f t="shared" si="111"/>
        <v>0</v>
      </c>
      <c r="AU550">
        <f t="shared" si="111"/>
        <v>0</v>
      </c>
      <c r="AV550">
        <f t="shared" si="111"/>
        <v>0</v>
      </c>
      <c r="AW550">
        <f t="shared" si="111"/>
        <v>0</v>
      </c>
      <c r="AX550">
        <f t="shared" si="111"/>
        <v>0</v>
      </c>
      <c r="AY550">
        <f t="shared" si="111"/>
        <v>0</v>
      </c>
      <c r="AZ550">
        <f t="shared" si="111"/>
        <v>0</v>
      </c>
      <c r="BA550">
        <f t="shared" si="114"/>
        <v>0</v>
      </c>
      <c r="BB550">
        <f t="shared" si="114"/>
        <v>0</v>
      </c>
      <c r="BC550">
        <f t="shared" si="110"/>
        <v>0</v>
      </c>
      <c r="BD550">
        <f t="shared" si="110"/>
        <v>0</v>
      </c>
      <c r="BE550">
        <f t="shared" si="110"/>
        <v>0</v>
      </c>
      <c r="BF550">
        <f t="shared" si="110"/>
        <v>0</v>
      </c>
      <c r="BG550">
        <f t="shared" si="110"/>
        <v>0</v>
      </c>
      <c r="BH550">
        <f t="shared" si="110"/>
        <v>0</v>
      </c>
      <c r="BI550">
        <f t="shared" si="109"/>
        <v>0</v>
      </c>
      <c r="BJ550" s="16"/>
      <c r="BL550">
        <v>0</v>
      </c>
      <c r="BO550" s="16" cm="1">
        <f t="array" ref="BO550">INDEX($BK$21:$BK$70,_xlfn.XMATCH($A550,$BK$21:$BK$70,-1))</f>
        <v>808</v>
      </c>
      <c r="BP550" s="16" cm="1">
        <f t="array" ref="BP550">INDEX($BK$21:$BK$70,_xlfn.XMATCH($A550,$BK$21:$BK$70,1))</f>
        <v>1200</v>
      </c>
      <c r="BQ550" s="16" cm="1">
        <f t="array" ref="BQ550">INDEX($BL$21:$BL$70,_xlfn.XMATCH($A550,$BK$21:$BK$70,-1))</f>
        <v>0</v>
      </c>
      <c r="BR550" s="16" cm="1">
        <f t="array" ref="BR550">INDEX($BL$21:$BL$70,_xlfn.XMATCH($A550,$BK$21:$BK$70,1))</f>
        <v>0</v>
      </c>
      <c r="BS550">
        <f t="shared" si="113"/>
        <v>0</v>
      </c>
    </row>
    <row r="551" spans="1:71" x14ac:dyDescent="0.2">
      <c r="A551">
        <v>890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5.0311859011890197E-8</v>
      </c>
      <c r="L551">
        <v>0</v>
      </c>
      <c r="M551">
        <v>0</v>
      </c>
      <c r="N551">
        <v>2.1262614436407241E-5</v>
      </c>
      <c r="O551">
        <v>0</v>
      </c>
      <c r="P551">
        <v>0</v>
      </c>
      <c r="Q551">
        <v>2.10689326502718E-5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7.7493341218780158E-6</v>
      </c>
      <c r="Z551">
        <v>8.411786739044498E-6</v>
      </c>
      <c r="AA551">
        <v>1.5916797496722152E-5</v>
      </c>
      <c r="AB551">
        <v>4.3931232185281848E-5</v>
      </c>
      <c r="AC551">
        <v>1.0548781388108158E-4</v>
      </c>
      <c r="AE551">
        <v>0</v>
      </c>
      <c r="AG551">
        <v>890</v>
      </c>
      <c r="AH551">
        <f t="shared" si="112"/>
        <v>0</v>
      </c>
      <c r="AI551">
        <f t="shared" si="112"/>
        <v>0</v>
      </c>
      <c r="AJ551">
        <f t="shared" si="112"/>
        <v>0</v>
      </c>
      <c r="AK551">
        <f t="shared" si="111"/>
        <v>0</v>
      </c>
      <c r="AL551">
        <f t="shared" si="111"/>
        <v>0</v>
      </c>
      <c r="AM551">
        <f t="shared" si="111"/>
        <v>0</v>
      </c>
      <c r="AN551">
        <f t="shared" si="111"/>
        <v>0</v>
      </c>
      <c r="AO551">
        <f t="shared" si="111"/>
        <v>0</v>
      </c>
      <c r="AP551">
        <f t="shared" si="111"/>
        <v>0</v>
      </c>
      <c r="AQ551">
        <f t="shared" si="111"/>
        <v>0</v>
      </c>
      <c r="AR551">
        <f t="shared" si="111"/>
        <v>0</v>
      </c>
      <c r="AS551">
        <f t="shared" si="111"/>
        <v>0</v>
      </c>
      <c r="AT551">
        <f t="shared" si="111"/>
        <v>0</v>
      </c>
      <c r="AU551">
        <f t="shared" si="111"/>
        <v>0</v>
      </c>
      <c r="AV551">
        <f t="shared" si="111"/>
        <v>0</v>
      </c>
      <c r="AW551">
        <f t="shared" si="111"/>
        <v>0</v>
      </c>
      <c r="AX551">
        <f t="shared" si="111"/>
        <v>0</v>
      </c>
      <c r="AY551">
        <f t="shared" si="111"/>
        <v>0</v>
      </c>
      <c r="AZ551">
        <f t="shared" si="111"/>
        <v>0</v>
      </c>
      <c r="BA551">
        <f t="shared" si="114"/>
        <v>0</v>
      </c>
      <c r="BB551">
        <f t="shared" si="114"/>
        <v>0</v>
      </c>
      <c r="BC551">
        <f t="shared" si="110"/>
        <v>0</v>
      </c>
      <c r="BD551">
        <f t="shared" si="110"/>
        <v>0</v>
      </c>
      <c r="BE551">
        <f t="shared" si="110"/>
        <v>0</v>
      </c>
      <c r="BF551">
        <f t="shared" si="110"/>
        <v>0</v>
      </c>
      <c r="BG551">
        <f t="shared" si="110"/>
        <v>0</v>
      </c>
      <c r="BH551">
        <f t="shared" si="110"/>
        <v>0</v>
      </c>
      <c r="BI551">
        <f t="shared" si="109"/>
        <v>0</v>
      </c>
      <c r="BJ551" s="16"/>
      <c r="BL551">
        <v>0</v>
      </c>
      <c r="BO551" s="16" cm="1">
        <f t="array" ref="BO551">INDEX($BK$21:$BK$70,_xlfn.XMATCH($A551,$BK$21:$BK$70,-1))</f>
        <v>808</v>
      </c>
      <c r="BP551" s="16" cm="1">
        <f t="array" ref="BP551">INDEX($BK$21:$BK$70,_xlfn.XMATCH($A551,$BK$21:$BK$70,1))</f>
        <v>1200</v>
      </c>
      <c r="BQ551" s="16" cm="1">
        <f t="array" ref="BQ551">INDEX($BL$21:$BL$70,_xlfn.XMATCH($A551,$BK$21:$BK$70,-1))</f>
        <v>0</v>
      </c>
      <c r="BR551" s="16" cm="1">
        <f t="array" ref="BR551">INDEX($BL$21:$BL$70,_xlfn.XMATCH($A551,$BK$21:$BK$70,1))</f>
        <v>0</v>
      </c>
      <c r="BS551">
        <f t="shared" si="113"/>
        <v>0</v>
      </c>
    </row>
    <row r="552" spans="1:71" x14ac:dyDescent="0.2">
      <c r="A552">
        <v>891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4.1434337229398536E-8</v>
      </c>
      <c r="L552">
        <v>0</v>
      </c>
      <c r="M552">
        <v>0</v>
      </c>
      <c r="N552">
        <v>2.0601534719577781E-5</v>
      </c>
      <c r="O552">
        <v>0</v>
      </c>
      <c r="P552">
        <v>0</v>
      </c>
      <c r="Q552">
        <v>2.0816437137828575E-5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8.0554228521580956E-6</v>
      </c>
      <c r="Z552">
        <v>6.3406501136397122E-6</v>
      </c>
      <c r="AA552">
        <v>1.6728906464793119E-5</v>
      </c>
      <c r="AB552">
        <v>4.6100645139999252E-5</v>
      </c>
      <c r="AC552">
        <v>9.9726267335522711E-5</v>
      </c>
      <c r="AE552">
        <v>0</v>
      </c>
      <c r="AG552">
        <v>891</v>
      </c>
      <c r="AH552">
        <f t="shared" si="112"/>
        <v>0</v>
      </c>
      <c r="AI552">
        <f t="shared" si="112"/>
        <v>0</v>
      </c>
      <c r="AJ552">
        <f t="shared" si="112"/>
        <v>0</v>
      </c>
      <c r="AK552">
        <f t="shared" si="111"/>
        <v>0</v>
      </c>
      <c r="AL552">
        <f t="shared" si="111"/>
        <v>0</v>
      </c>
      <c r="AM552">
        <f t="shared" si="111"/>
        <v>0</v>
      </c>
      <c r="AN552">
        <f t="shared" si="111"/>
        <v>0</v>
      </c>
      <c r="AO552">
        <f t="shared" si="111"/>
        <v>0</v>
      </c>
      <c r="AP552">
        <f t="shared" si="111"/>
        <v>0</v>
      </c>
      <c r="AQ552">
        <f t="shared" si="111"/>
        <v>0</v>
      </c>
      <c r="AR552">
        <f t="shared" si="111"/>
        <v>0</v>
      </c>
      <c r="AS552">
        <f t="shared" si="111"/>
        <v>0</v>
      </c>
      <c r="AT552">
        <f t="shared" si="111"/>
        <v>0</v>
      </c>
      <c r="AU552">
        <f t="shared" si="111"/>
        <v>0</v>
      </c>
      <c r="AV552">
        <f t="shared" si="111"/>
        <v>0</v>
      </c>
      <c r="AW552">
        <f t="shared" si="111"/>
        <v>0</v>
      </c>
      <c r="AX552">
        <f t="shared" si="111"/>
        <v>0</v>
      </c>
      <c r="AY552">
        <f t="shared" si="111"/>
        <v>0</v>
      </c>
      <c r="AZ552">
        <f t="shared" si="111"/>
        <v>0</v>
      </c>
      <c r="BA552">
        <f t="shared" si="114"/>
        <v>0</v>
      </c>
      <c r="BB552">
        <f t="shared" si="114"/>
        <v>0</v>
      </c>
      <c r="BC552">
        <f t="shared" si="110"/>
        <v>0</v>
      </c>
      <c r="BD552">
        <f t="shared" si="110"/>
        <v>0</v>
      </c>
      <c r="BE552">
        <f t="shared" si="110"/>
        <v>0</v>
      </c>
      <c r="BF552">
        <f t="shared" si="110"/>
        <v>0</v>
      </c>
      <c r="BG552">
        <f t="shared" si="110"/>
        <v>0</v>
      </c>
      <c r="BH552">
        <f t="shared" si="110"/>
        <v>0</v>
      </c>
      <c r="BI552">
        <f t="shared" si="109"/>
        <v>0</v>
      </c>
      <c r="BJ552" s="16"/>
      <c r="BL552">
        <v>0</v>
      </c>
      <c r="BO552" s="16" cm="1">
        <f t="array" ref="BO552">INDEX($BK$21:$BK$70,_xlfn.XMATCH($A552,$BK$21:$BK$70,-1))</f>
        <v>808</v>
      </c>
      <c r="BP552" s="16" cm="1">
        <f t="array" ref="BP552">INDEX($BK$21:$BK$70,_xlfn.XMATCH($A552,$BK$21:$BK$70,1))</f>
        <v>1200</v>
      </c>
      <c r="BQ552" s="16" cm="1">
        <f t="array" ref="BQ552">INDEX($BL$21:$BL$70,_xlfn.XMATCH($A552,$BK$21:$BK$70,-1))</f>
        <v>0</v>
      </c>
      <c r="BR552" s="16" cm="1">
        <f t="array" ref="BR552">INDEX($BL$21:$BL$70,_xlfn.XMATCH($A552,$BK$21:$BK$70,1))</f>
        <v>0</v>
      </c>
      <c r="BS552">
        <f t="shared" si="113"/>
        <v>0</v>
      </c>
    </row>
    <row r="553" spans="1:71" x14ac:dyDescent="0.2">
      <c r="A553">
        <v>892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4.406379851007201E-8</v>
      </c>
      <c r="L553">
        <v>0</v>
      </c>
      <c r="M553">
        <v>0</v>
      </c>
      <c r="N553">
        <v>1.7705349052454377E-5</v>
      </c>
      <c r="O553">
        <v>0</v>
      </c>
      <c r="P553">
        <v>0</v>
      </c>
      <c r="Q553">
        <v>1.9636965569190189E-5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8.2215514330330145E-6</v>
      </c>
      <c r="Z553">
        <v>6.9338446866592018E-6</v>
      </c>
      <c r="AA553">
        <v>1.5423550311491842E-5</v>
      </c>
      <c r="AB553">
        <v>4.3161510058259215E-5</v>
      </c>
      <c r="AC553">
        <v>9.8688598377004495E-5</v>
      </c>
      <c r="AE553">
        <v>0</v>
      </c>
      <c r="AG553">
        <v>892</v>
      </c>
      <c r="AH553">
        <f t="shared" si="112"/>
        <v>0</v>
      </c>
      <c r="AI553">
        <f t="shared" si="112"/>
        <v>0</v>
      </c>
      <c r="AJ553">
        <f t="shared" si="112"/>
        <v>0</v>
      </c>
      <c r="AK553">
        <f t="shared" si="111"/>
        <v>0</v>
      </c>
      <c r="AL553">
        <f t="shared" si="111"/>
        <v>0</v>
      </c>
      <c r="AM553">
        <f t="shared" si="111"/>
        <v>0</v>
      </c>
      <c r="AN553">
        <f t="shared" si="111"/>
        <v>0</v>
      </c>
      <c r="AO553">
        <f t="shared" si="111"/>
        <v>0</v>
      </c>
      <c r="AP553">
        <f t="shared" si="111"/>
        <v>0</v>
      </c>
      <c r="AQ553">
        <f t="shared" si="111"/>
        <v>0</v>
      </c>
      <c r="AR553">
        <f t="shared" si="111"/>
        <v>0</v>
      </c>
      <c r="AS553">
        <f t="shared" si="111"/>
        <v>0</v>
      </c>
      <c r="AT553">
        <f t="shared" si="111"/>
        <v>0</v>
      </c>
      <c r="AU553">
        <f t="shared" si="111"/>
        <v>0</v>
      </c>
      <c r="AV553">
        <f t="shared" si="111"/>
        <v>0</v>
      </c>
      <c r="AW553">
        <f t="shared" si="111"/>
        <v>0</v>
      </c>
      <c r="AX553">
        <f t="shared" si="111"/>
        <v>0</v>
      </c>
      <c r="AY553">
        <f t="shared" si="111"/>
        <v>0</v>
      </c>
      <c r="AZ553">
        <f t="shared" si="111"/>
        <v>0</v>
      </c>
      <c r="BA553">
        <f t="shared" si="114"/>
        <v>0</v>
      </c>
      <c r="BB553">
        <f t="shared" si="114"/>
        <v>0</v>
      </c>
      <c r="BC553">
        <f t="shared" si="110"/>
        <v>0</v>
      </c>
      <c r="BD553">
        <f t="shared" si="110"/>
        <v>0</v>
      </c>
      <c r="BE553">
        <f t="shared" si="110"/>
        <v>0</v>
      </c>
      <c r="BF553">
        <f t="shared" si="110"/>
        <v>0</v>
      </c>
      <c r="BG553">
        <f t="shared" si="110"/>
        <v>0</v>
      </c>
      <c r="BH553">
        <f t="shared" si="110"/>
        <v>0</v>
      </c>
      <c r="BI553">
        <f t="shared" si="109"/>
        <v>0</v>
      </c>
      <c r="BJ553" s="16"/>
      <c r="BL553">
        <v>0</v>
      </c>
      <c r="BO553" s="16" cm="1">
        <f t="array" ref="BO553">INDEX($BK$21:$BK$70,_xlfn.XMATCH($A553,$BK$21:$BK$70,-1))</f>
        <v>808</v>
      </c>
      <c r="BP553" s="16" cm="1">
        <f t="array" ref="BP553">INDEX($BK$21:$BK$70,_xlfn.XMATCH($A553,$BK$21:$BK$70,1))</f>
        <v>1200</v>
      </c>
      <c r="BQ553" s="16" cm="1">
        <f t="array" ref="BQ553">INDEX($BL$21:$BL$70,_xlfn.XMATCH($A553,$BK$21:$BK$70,-1))</f>
        <v>0</v>
      </c>
      <c r="BR553" s="16" cm="1">
        <f t="array" ref="BR553">INDEX($BL$21:$BL$70,_xlfn.XMATCH($A553,$BK$21:$BK$70,1))</f>
        <v>0</v>
      </c>
      <c r="BS553">
        <f t="shared" si="113"/>
        <v>0</v>
      </c>
    </row>
    <row r="554" spans="1:71" x14ac:dyDescent="0.2">
      <c r="A554">
        <v>893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3.4707017447904673E-8</v>
      </c>
      <c r="L554">
        <v>0</v>
      </c>
      <c r="M554">
        <v>0</v>
      </c>
      <c r="N554">
        <v>1.5524706083553949E-5</v>
      </c>
      <c r="O554">
        <v>0</v>
      </c>
      <c r="P554">
        <v>0</v>
      </c>
      <c r="Q554">
        <v>1.9620064070456838E-5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7.2833129955352749E-6</v>
      </c>
      <c r="Z554">
        <v>5.9314776792988238E-6</v>
      </c>
      <c r="AA554">
        <v>1.7593300425274246E-5</v>
      </c>
      <c r="AB554">
        <v>4.0342608240498103E-5</v>
      </c>
      <c r="AC554">
        <v>9.6992061419437362E-5</v>
      </c>
      <c r="AE554">
        <v>0</v>
      </c>
      <c r="AG554">
        <v>893</v>
      </c>
      <c r="AH554">
        <f t="shared" si="112"/>
        <v>0</v>
      </c>
      <c r="AI554">
        <f t="shared" si="112"/>
        <v>0</v>
      </c>
      <c r="AJ554">
        <f t="shared" si="112"/>
        <v>0</v>
      </c>
      <c r="AK554">
        <f t="shared" si="111"/>
        <v>0</v>
      </c>
      <c r="AL554">
        <f t="shared" si="111"/>
        <v>0</v>
      </c>
      <c r="AM554">
        <f t="shared" si="111"/>
        <v>0</v>
      </c>
      <c r="AN554">
        <f t="shared" si="111"/>
        <v>0</v>
      </c>
      <c r="AO554">
        <f t="shared" si="111"/>
        <v>0</v>
      </c>
      <c r="AP554">
        <f t="shared" si="111"/>
        <v>0</v>
      </c>
      <c r="AQ554">
        <f t="shared" si="111"/>
        <v>0</v>
      </c>
      <c r="AR554">
        <f t="shared" si="111"/>
        <v>0</v>
      </c>
      <c r="AS554">
        <f t="shared" si="111"/>
        <v>0</v>
      </c>
      <c r="AT554">
        <f t="shared" si="111"/>
        <v>0</v>
      </c>
      <c r="AU554">
        <f t="shared" si="111"/>
        <v>0</v>
      </c>
      <c r="AV554">
        <f t="shared" si="111"/>
        <v>0</v>
      </c>
      <c r="AW554">
        <f t="shared" si="111"/>
        <v>0</v>
      </c>
      <c r="AX554">
        <f t="shared" ref="AX554:BD617" si="115">R554*$AE554</f>
        <v>0</v>
      </c>
      <c r="AY554">
        <f t="shared" si="115"/>
        <v>0</v>
      </c>
      <c r="AZ554">
        <f t="shared" si="115"/>
        <v>0</v>
      </c>
      <c r="BA554">
        <f t="shared" si="114"/>
        <v>0</v>
      </c>
      <c r="BB554">
        <f t="shared" si="114"/>
        <v>0</v>
      </c>
      <c r="BC554">
        <f t="shared" si="110"/>
        <v>0</v>
      </c>
      <c r="BD554">
        <f t="shared" si="110"/>
        <v>0</v>
      </c>
      <c r="BE554">
        <f t="shared" si="110"/>
        <v>0</v>
      </c>
      <c r="BF554">
        <f t="shared" si="110"/>
        <v>0</v>
      </c>
      <c r="BG554">
        <f t="shared" si="110"/>
        <v>0</v>
      </c>
      <c r="BH554">
        <f t="shared" si="110"/>
        <v>0</v>
      </c>
      <c r="BI554">
        <f t="shared" si="109"/>
        <v>0</v>
      </c>
      <c r="BJ554" s="16"/>
      <c r="BL554">
        <v>0</v>
      </c>
      <c r="BO554" s="16" cm="1">
        <f t="array" ref="BO554">INDEX($BK$21:$BK$70,_xlfn.XMATCH($A554,$BK$21:$BK$70,-1))</f>
        <v>808</v>
      </c>
      <c r="BP554" s="16" cm="1">
        <f t="array" ref="BP554">INDEX($BK$21:$BK$70,_xlfn.XMATCH($A554,$BK$21:$BK$70,1))</f>
        <v>1200</v>
      </c>
      <c r="BQ554" s="16" cm="1">
        <f t="array" ref="BQ554">INDEX($BL$21:$BL$70,_xlfn.XMATCH($A554,$BK$21:$BK$70,-1))</f>
        <v>0</v>
      </c>
      <c r="BR554" s="16" cm="1">
        <f t="array" ref="BR554">INDEX($BL$21:$BL$70,_xlfn.XMATCH($A554,$BK$21:$BK$70,1))</f>
        <v>0</v>
      </c>
      <c r="BS554">
        <f t="shared" si="113"/>
        <v>0</v>
      </c>
    </row>
    <row r="555" spans="1:71" x14ac:dyDescent="0.2">
      <c r="A555">
        <v>894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2.8903274605979439E-8</v>
      </c>
      <c r="L555">
        <v>0</v>
      </c>
      <c r="M555">
        <v>0</v>
      </c>
      <c r="N555">
        <v>1.3449371013887094E-5</v>
      </c>
      <c r="O555">
        <v>0</v>
      </c>
      <c r="P555">
        <v>0</v>
      </c>
      <c r="Q555">
        <v>1.9322539040983167E-5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7.2361399681051416E-6</v>
      </c>
      <c r="Z555">
        <v>6.9899123355804608E-6</v>
      </c>
      <c r="AA555">
        <v>1.4217002325215729E-5</v>
      </c>
      <c r="AB555">
        <v>3.8554237206546998E-5</v>
      </c>
      <c r="AC555">
        <v>9.0410968218892211E-5</v>
      </c>
      <c r="AE555">
        <v>0</v>
      </c>
      <c r="AG555">
        <v>894</v>
      </c>
      <c r="AH555">
        <f t="shared" si="112"/>
        <v>0</v>
      </c>
      <c r="AI555">
        <f t="shared" si="112"/>
        <v>0</v>
      </c>
      <c r="AJ555">
        <f t="shared" si="112"/>
        <v>0</v>
      </c>
      <c r="AK555">
        <f t="shared" si="112"/>
        <v>0</v>
      </c>
      <c r="AL555">
        <f t="shared" si="112"/>
        <v>0</v>
      </c>
      <c r="AM555">
        <f t="shared" si="112"/>
        <v>0</v>
      </c>
      <c r="AN555">
        <f t="shared" si="112"/>
        <v>0</v>
      </c>
      <c r="AO555">
        <f t="shared" si="112"/>
        <v>0</v>
      </c>
      <c r="AP555">
        <f t="shared" si="112"/>
        <v>0</v>
      </c>
      <c r="AQ555">
        <f t="shared" si="112"/>
        <v>0</v>
      </c>
      <c r="AR555">
        <f t="shared" si="112"/>
        <v>0</v>
      </c>
      <c r="AS555">
        <f t="shared" si="112"/>
        <v>0</v>
      </c>
      <c r="AT555">
        <f t="shared" si="112"/>
        <v>0</v>
      </c>
      <c r="AU555">
        <f t="shared" si="112"/>
        <v>0</v>
      </c>
      <c r="AV555">
        <f t="shared" si="112"/>
        <v>0</v>
      </c>
      <c r="AW555">
        <f t="shared" si="112"/>
        <v>0</v>
      </c>
      <c r="AX555">
        <f t="shared" si="115"/>
        <v>0</v>
      </c>
      <c r="AY555">
        <f t="shared" si="115"/>
        <v>0</v>
      </c>
      <c r="AZ555">
        <f t="shared" si="115"/>
        <v>0</v>
      </c>
      <c r="BA555">
        <f t="shared" si="114"/>
        <v>0</v>
      </c>
      <c r="BB555">
        <f t="shared" si="114"/>
        <v>0</v>
      </c>
      <c r="BC555">
        <f t="shared" si="110"/>
        <v>0</v>
      </c>
      <c r="BD555">
        <f t="shared" si="110"/>
        <v>0</v>
      </c>
      <c r="BE555">
        <f t="shared" si="110"/>
        <v>0</v>
      </c>
      <c r="BF555">
        <f t="shared" si="110"/>
        <v>0</v>
      </c>
      <c r="BG555">
        <f t="shared" si="110"/>
        <v>0</v>
      </c>
      <c r="BH555">
        <f t="shared" si="110"/>
        <v>0</v>
      </c>
      <c r="BI555">
        <f t="shared" si="109"/>
        <v>0</v>
      </c>
      <c r="BJ555" s="16"/>
      <c r="BL555">
        <v>0</v>
      </c>
      <c r="BO555" s="16" cm="1">
        <f t="array" ref="BO555">INDEX($BK$21:$BK$70,_xlfn.XMATCH($A555,$BK$21:$BK$70,-1))</f>
        <v>808</v>
      </c>
      <c r="BP555" s="16" cm="1">
        <f t="array" ref="BP555">INDEX($BK$21:$BK$70,_xlfn.XMATCH($A555,$BK$21:$BK$70,1))</f>
        <v>1200</v>
      </c>
      <c r="BQ555" s="16" cm="1">
        <f t="array" ref="BQ555">INDEX($BL$21:$BL$70,_xlfn.XMATCH($A555,$BK$21:$BK$70,-1))</f>
        <v>0</v>
      </c>
      <c r="BR555" s="16" cm="1">
        <f t="array" ref="BR555">INDEX($BL$21:$BL$70,_xlfn.XMATCH($A555,$BK$21:$BK$70,1))</f>
        <v>0</v>
      </c>
      <c r="BS555">
        <f t="shared" si="113"/>
        <v>0</v>
      </c>
    </row>
    <row r="556" spans="1:71" x14ac:dyDescent="0.2">
      <c r="A556">
        <v>895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2.7605681021385878E-8</v>
      </c>
      <c r="L556">
        <v>0</v>
      </c>
      <c r="M556">
        <v>0</v>
      </c>
      <c r="N556">
        <v>1.3090896582107429E-5</v>
      </c>
      <c r="O556">
        <v>0</v>
      </c>
      <c r="P556">
        <v>0</v>
      </c>
      <c r="Q556">
        <v>1.8849990209969252E-5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1.0878995022534092E-5</v>
      </c>
      <c r="Z556">
        <v>6.4886209339440915E-6</v>
      </c>
      <c r="AA556">
        <v>1.5412706995825701E-5</v>
      </c>
      <c r="AB556">
        <v>4.0551949724375571E-5</v>
      </c>
      <c r="AC556">
        <v>9.647048138650202E-5</v>
      </c>
      <c r="AE556">
        <v>0</v>
      </c>
      <c r="AG556">
        <v>895</v>
      </c>
      <c r="AH556">
        <f t="shared" si="112"/>
        <v>0</v>
      </c>
      <c r="AI556">
        <f t="shared" si="112"/>
        <v>0</v>
      </c>
      <c r="AJ556">
        <f t="shared" si="112"/>
        <v>0</v>
      </c>
      <c r="AK556">
        <f t="shared" si="112"/>
        <v>0</v>
      </c>
      <c r="AL556">
        <f t="shared" si="112"/>
        <v>0</v>
      </c>
      <c r="AM556">
        <f t="shared" si="112"/>
        <v>0</v>
      </c>
      <c r="AN556">
        <f t="shared" si="112"/>
        <v>0</v>
      </c>
      <c r="AO556">
        <f t="shared" si="112"/>
        <v>0</v>
      </c>
      <c r="AP556">
        <f t="shared" si="112"/>
        <v>0</v>
      </c>
      <c r="AQ556">
        <f t="shared" si="112"/>
        <v>0</v>
      </c>
      <c r="AR556">
        <f t="shared" si="112"/>
        <v>0</v>
      </c>
      <c r="AS556">
        <f t="shared" si="112"/>
        <v>0</v>
      </c>
      <c r="AT556">
        <f t="shared" si="112"/>
        <v>0</v>
      </c>
      <c r="AU556">
        <f t="shared" si="112"/>
        <v>0</v>
      </c>
      <c r="AV556">
        <f t="shared" si="112"/>
        <v>0</v>
      </c>
      <c r="AW556">
        <f t="shared" si="112"/>
        <v>0</v>
      </c>
      <c r="AX556">
        <f t="shared" si="115"/>
        <v>0</v>
      </c>
      <c r="AY556">
        <f t="shared" si="115"/>
        <v>0</v>
      </c>
      <c r="AZ556">
        <f t="shared" si="115"/>
        <v>0</v>
      </c>
      <c r="BA556">
        <f t="shared" si="114"/>
        <v>0</v>
      </c>
      <c r="BB556">
        <f t="shared" si="114"/>
        <v>0</v>
      </c>
      <c r="BC556">
        <f t="shared" si="110"/>
        <v>0</v>
      </c>
      <c r="BD556">
        <f t="shared" si="110"/>
        <v>0</v>
      </c>
      <c r="BE556">
        <f t="shared" si="110"/>
        <v>0</v>
      </c>
      <c r="BF556">
        <f t="shared" si="110"/>
        <v>0</v>
      </c>
      <c r="BG556">
        <f t="shared" si="110"/>
        <v>0</v>
      </c>
      <c r="BH556">
        <f t="shared" si="110"/>
        <v>0</v>
      </c>
      <c r="BI556">
        <f t="shared" si="109"/>
        <v>0</v>
      </c>
      <c r="BJ556" s="16"/>
      <c r="BL556">
        <v>0</v>
      </c>
      <c r="BO556" s="16" cm="1">
        <f t="array" ref="BO556">INDEX($BK$21:$BK$70,_xlfn.XMATCH($A556,$BK$21:$BK$70,-1))</f>
        <v>808</v>
      </c>
      <c r="BP556" s="16" cm="1">
        <f t="array" ref="BP556">INDEX($BK$21:$BK$70,_xlfn.XMATCH($A556,$BK$21:$BK$70,1))</f>
        <v>1200</v>
      </c>
      <c r="BQ556" s="16" cm="1">
        <f t="array" ref="BQ556">INDEX($BL$21:$BL$70,_xlfn.XMATCH($A556,$BK$21:$BK$70,-1))</f>
        <v>0</v>
      </c>
      <c r="BR556" s="16" cm="1">
        <f t="array" ref="BR556">INDEX($BL$21:$BL$70,_xlfn.XMATCH($A556,$BK$21:$BK$70,1))</f>
        <v>0</v>
      </c>
      <c r="BS556">
        <f t="shared" si="113"/>
        <v>0</v>
      </c>
    </row>
    <row r="557" spans="1:71" x14ac:dyDescent="0.2">
      <c r="A557">
        <v>896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3.620828281753159E-8</v>
      </c>
      <c r="L557">
        <v>0</v>
      </c>
      <c r="M557">
        <v>0</v>
      </c>
      <c r="N557">
        <v>1.4012278325631909E-5</v>
      </c>
      <c r="O557">
        <v>0</v>
      </c>
      <c r="P557">
        <v>0</v>
      </c>
      <c r="Q557">
        <v>1.9274040492545415E-5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6.4986499587195952E-6</v>
      </c>
      <c r="Z557">
        <v>6.2587118933129411E-6</v>
      </c>
      <c r="AA557">
        <v>1.604179595907012E-5</v>
      </c>
      <c r="AB557">
        <v>4.0533502876150782E-5</v>
      </c>
      <c r="AC557">
        <v>8.9331430676074667E-5</v>
      </c>
      <c r="AE557">
        <v>0</v>
      </c>
      <c r="AG557">
        <v>896</v>
      </c>
      <c r="AH557">
        <f t="shared" si="112"/>
        <v>0</v>
      </c>
      <c r="AI557">
        <f t="shared" si="112"/>
        <v>0</v>
      </c>
      <c r="AJ557">
        <f t="shared" si="112"/>
        <v>0</v>
      </c>
      <c r="AK557">
        <f t="shared" si="112"/>
        <v>0</v>
      </c>
      <c r="AL557">
        <f t="shared" si="112"/>
        <v>0</v>
      </c>
      <c r="AM557">
        <f t="shared" si="112"/>
        <v>0</v>
      </c>
      <c r="AN557">
        <f t="shared" si="112"/>
        <v>0</v>
      </c>
      <c r="AO557">
        <f t="shared" si="112"/>
        <v>0</v>
      </c>
      <c r="AP557">
        <f t="shared" si="112"/>
        <v>0</v>
      </c>
      <c r="AQ557">
        <f t="shared" si="112"/>
        <v>0</v>
      </c>
      <c r="AR557">
        <f t="shared" si="112"/>
        <v>0</v>
      </c>
      <c r="AS557">
        <f t="shared" si="112"/>
        <v>0</v>
      </c>
      <c r="AT557">
        <f t="shared" si="112"/>
        <v>0</v>
      </c>
      <c r="AU557">
        <f t="shared" si="112"/>
        <v>0</v>
      </c>
      <c r="AV557">
        <f t="shared" si="112"/>
        <v>0</v>
      </c>
      <c r="AW557">
        <f t="shared" si="112"/>
        <v>0</v>
      </c>
      <c r="AX557">
        <f t="shared" si="115"/>
        <v>0</v>
      </c>
      <c r="AY557">
        <f t="shared" si="115"/>
        <v>0</v>
      </c>
      <c r="AZ557">
        <f t="shared" si="115"/>
        <v>0</v>
      </c>
      <c r="BA557">
        <f t="shared" si="114"/>
        <v>0</v>
      </c>
      <c r="BB557">
        <f t="shared" si="114"/>
        <v>0</v>
      </c>
      <c r="BC557">
        <f t="shared" si="110"/>
        <v>0</v>
      </c>
      <c r="BD557">
        <f t="shared" si="110"/>
        <v>0</v>
      </c>
      <c r="BE557">
        <f t="shared" si="110"/>
        <v>0</v>
      </c>
      <c r="BF557">
        <f t="shared" ref="BF557:BI620" si="116">Z557*$AE557</f>
        <v>0</v>
      </c>
      <c r="BG557">
        <f t="shared" si="116"/>
        <v>0</v>
      </c>
      <c r="BH557">
        <f t="shared" si="116"/>
        <v>0</v>
      </c>
      <c r="BI557">
        <f t="shared" si="109"/>
        <v>0</v>
      </c>
      <c r="BJ557" s="16"/>
      <c r="BL557">
        <v>0</v>
      </c>
      <c r="BO557" s="16" cm="1">
        <f t="array" ref="BO557">INDEX($BK$21:$BK$70,_xlfn.XMATCH($A557,$BK$21:$BK$70,-1))</f>
        <v>808</v>
      </c>
      <c r="BP557" s="16" cm="1">
        <f t="array" ref="BP557">INDEX($BK$21:$BK$70,_xlfn.XMATCH($A557,$BK$21:$BK$70,1))</f>
        <v>1200</v>
      </c>
      <c r="BQ557" s="16" cm="1">
        <f t="array" ref="BQ557">INDEX($BL$21:$BL$70,_xlfn.XMATCH($A557,$BK$21:$BK$70,-1))</f>
        <v>0</v>
      </c>
      <c r="BR557" s="16" cm="1">
        <f t="array" ref="BR557">INDEX($BL$21:$BL$70,_xlfn.XMATCH($A557,$BK$21:$BK$70,1))</f>
        <v>0</v>
      </c>
      <c r="BS557">
        <f t="shared" si="113"/>
        <v>0</v>
      </c>
    </row>
    <row r="558" spans="1:71" x14ac:dyDescent="0.2">
      <c r="A558">
        <v>897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3.663476255623667E-8</v>
      </c>
      <c r="L558">
        <v>0</v>
      </c>
      <c r="M558">
        <v>0</v>
      </c>
      <c r="N558">
        <v>1.4002783083951341E-5</v>
      </c>
      <c r="O558">
        <v>0</v>
      </c>
      <c r="P558">
        <v>0</v>
      </c>
      <c r="Q558">
        <v>1.77939878897054E-5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6.9609362878109338E-6</v>
      </c>
      <c r="Z558">
        <v>7.0717351392491387E-6</v>
      </c>
      <c r="AA558">
        <v>1.7899026603723099E-5</v>
      </c>
      <c r="AB558">
        <v>3.7614718420747821E-5</v>
      </c>
      <c r="AC558">
        <v>7.9672112079656258E-5</v>
      </c>
      <c r="AE558">
        <v>0</v>
      </c>
      <c r="AG558">
        <v>897</v>
      </c>
      <c r="AH558">
        <f t="shared" si="112"/>
        <v>0</v>
      </c>
      <c r="AI558">
        <f t="shared" si="112"/>
        <v>0</v>
      </c>
      <c r="AJ558">
        <f t="shared" si="112"/>
        <v>0</v>
      </c>
      <c r="AK558">
        <f t="shared" si="112"/>
        <v>0</v>
      </c>
      <c r="AL558">
        <f t="shared" si="112"/>
        <v>0</v>
      </c>
      <c r="AM558">
        <f t="shared" si="112"/>
        <v>0</v>
      </c>
      <c r="AN558">
        <f t="shared" si="112"/>
        <v>0</v>
      </c>
      <c r="AO558">
        <f t="shared" si="112"/>
        <v>0</v>
      </c>
      <c r="AP558">
        <f t="shared" si="112"/>
        <v>0</v>
      </c>
      <c r="AQ558">
        <f t="shared" si="112"/>
        <v>0</v>
      </c>
      <c r="AR558">
        <f t="shared" si="112"/>
        <v>0</v>
      </c>
      <c r="AS558">
        <f t="shared" si="112"/>
        <v>0</v>
      </c>
      <c r="AT558">
        <f t="shared" si="112"/>
        <v>0</v>
      </c>
      <c r="AU558">
        <f t="shared" si="112"/>
        <v>0</v>
      </c>
      <c r="AV558">
        <f t="shared" si="112"/>
        <v>0</v>
      </c>
      <c r="AW558">
        <f t="shared" si="112"/>
        <v>0</v>
      </c>
      <c r="AX558">
        <f t="shared" si="115"/>
        <v>0</v>
      </c>
      <c r="AY558">
        <f t="shared" si="115"/>
        <v>0</v>
      </c>
      <c r="AZ558">
        <f t="shared" si="115"/>
        <v>0</v>
      </c>
      <c r="BA558">
        <f t="shared" si="114"/>
        <v>0</v>
      </c>
      <c r="BB558">
        <f t="shared" si="114"/>
        <v>0</v>
      </c>
      <c r="BC558">
        <f t="shared" si="114"/>
        <v>0</v>
      </c>
      <c r="BD558">
        <f t="shared" si="114"/>
        <v>0</v>
      </c>
      <c r="BE558">
        <f t="shared" si="114"/>
        <v>0</v>
      </c>
      <c r="BF558">
        <f t="shared" si="116"/>
        <v>0</v>
      </c>
      <c r="BG558">
        <f t="shared" si="116"/>
        <v>0</v>
      </c>
      <c r="BH558">
        <f t="shared" si="116"/>
        <v>0</v>
      </c>
      <c r="BI558">
        <f t="shared" si="109"/>
        <v>0</v>
      </c>
      <c r="BJ558" s="16"/>
      <c r="BL558">
        <v>0</v>
      </c>
      <c r="BO558" s="16" cm="1">
        <f t="array" ref="BO558">INDEX($BK$21:$BK$70,_xlfn.XMATCH($A558,$BK$21:$BK$70,-1))</f>
        <v>808</v>
      </c>
      <c r="BP558" s="16" cm="1">
        <f t="array" ref="BP558">INDEX($BK$21:$BK$70,_xlfn.XMATCH($A558,$BK$21:$BK$70,1))</f>
        <v>1200</v>
      </c>
      <c r="BQ558" s="16" cm="1">
        <f t="array" ref="BQ558">INDEX($BL$21:$BL$70,_xlfn.XMATCH($A558,$BK$21:$BK$70,-1))</f>
        <v>0</v>
      </c>
      <c r="BR558" s="16" cm="1">
        <f t="array" ref="BR558">INDEX($BL$21:$BL$70,_xlfn.XMATCH($A558,$BK$21:$BK$70,1))</f>
        <v>0</v>
      </c>
      <c r="BS558">
        <f t="shared" si="113"/>
        <v>0</v>
      </c>
    </row>
    <row r="559" spans="1:71" x14ac:dyDescent="0.2">
      <c r="A559">
        <v>898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3.8578315815283705E-8</v>
      </c>
      <c r="L559">
        <v>0</v>
      </c>
      <c r="M559">
        <v>0</v>
      </c>
      <c r="N559">
        <v>1.4812449757209094E-5</v>
      </c>
      <c r="O559">
        <v>0</v>
      </c>
      <c r="P559">
        <v>0</v>
      </c>
      <c r="Q559">
        <v>1.8442443118743945E-5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1.1667629698488196E-5</v>
      </c>
      <c r="Z559">
        <v>6.5017225389541574E-6</v>
      </c>
      <c r="AA559">
        <v>1.5250002475243815E-5</v>
      </c>
      <c r="AB559">
        <v>3.683507099193051E-5</v>
      </c>
      <c r="AC559">
        <v>9.262570256795847E-5</v>
      </c>
      <c r="AE559">
        <v>0</v>
      </c>
      <c r="AG559">
        <v>898</v>
      </c>
      <c r="AH559">
        <f t="shared" si="112"/>
        <v>0</v>
      </c>
      <c r="AI559">
        <f t="shared" si="112"/>
        <v>0</v>
      </c>
      <c r="AJ559">
        <f t="shared" si="112"/>
        <v>0</v>
      </c>
      <c r="AK559">
        <f t="shared" si="112"/>
        <v>0</v>
      </c>
      <c r="AL559">
        <f t="shared" si="112"/>
        <v>0</v>
      </c>
      <c r="AM559">
        <f t="shared" si="112"/>
        <v>0</v>
      </c>
      <c r="AN559">
        <f t="shared" si="112"/>
        <v>0</v>
      </c>
      <c r="AO559">
        <f t="shared" si="112"/>
        <v>0</v>
      </c>
      <c r="AP559">
        <f t="shared" si="112"/>
        <v>0</v>
      </c>
      <c r="AQ559">
        <f t="shared" si="112"/>
        <v>0</v>
      </c>
      <c r="AR559">
        <f t="shared" si="112"/>
        <v>0</v>
      </c>
      <c r="AS559">
        <f t="shared" si="112"/>
        <v>0</v>
      </c>
      <c r="AT559">
        <f t="shared" si="112"/>
        <v>0</v>
      </c>
      <c r="AU559">
        <f t="shared" si="112"/>
        <v>0</v>
      </c>
      <c r="AV559">
        <f t="shared" si="112"/>
        <v>0</v>
      </c>
      <c r="AW559">
        <f t="shared" si="112"/>
        <v>0</v>
      </c>
      <c r="AX559">
        <f t="shared" si="115"/>
        <v>0</v>
      </c>
      <c r="AY559">
        <f t="shared" si="115"/>
        <v>0</v>
      </c>
      <c r="AZ559">
        <f t="shared" si="115"/>
        <v>0</v>
      </c>
      <c r="BA559">
        <f t="shared" si="114"/>
        <v>0</v>
      </c>
      <c r="BB559">
        <f t="shared" si="114"/>
        <v>0</v>
      </c>
      <c r="BC559">
        <f t="shared" si="114"/>
        <v>0</v>
      </c>
      <c r="BD559">
        <f t="shared" si="114"/>
        <v>0</v>
      </c>
      <c r="BE559">
        <f t="shared" si="114"/>
        <v>0</v>
      </c>
      <c r="BF559">
        <f t="shared" si="116"/>
        <v>0</v>
      </c>
      <c r="BG559">
        <f t="shared" si="116"/>
        <v>0</v>
      </c>
      <c r="BH559">
        <f t="shared" si="116"/>
        <v>0</v>
      </c>
      <c r="BI559">
        <f t="shared" si="109"/>
        <v>0</v>
      </c>
      <c r="BJ559" s="16"/>
      <c r="BL559">
        <v>0</v>
      </c>
      <c r="BO559" s="16" cm="1">
        <f t="array" ref="BO559">INDEX($BK$21:$BK$70,_xlfn.XMATCH($A559,$BK$21:$BK$70,-1))</f>
        <v>808</v>
      </c>
      <c r="BP559" s="16" cm="1">
        <f t="array" ref="BP559">INDEX($BK$21:$BK$70,_xlfn.XMATCH($A559,$BK$21:$BK$70,1))</f>
        <v>1200</v>
      </c>
      <c r="BQ559" s="16" cm="1">
        <f t="array" ref="BQ559">INDEX($BL$21:$BL$70,_xlfn.XMATCH($A559,$BK$21:$BK$70,-1))</f>
        <v>0</v>
      </c>
      <c r="BR559" s="16" cm="1">
        <f t="array" ref="BR559">INDEX($BL$21:$BL$70,_xlfn.XMATCH($A559,$BK$21:$BK$70,1))</f>
        <v>0</v>
      </c>
      <c r="BS559">
        <f t="shared" si="113"/>
        <v>0</v>
      </c>
    </row>
    <row r="560" spans="1:71" x14ac:dyDescent="0.2">
      <c r="A560">
        <v>899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3.5099928714026361E-8</v>
      </c>
      <c r="L560">
        <v>0</v>
      </c>
      <c r="M560">
        <v>0</v>
      </c>
      <c r="N560">
        <v>1.5737149589545864E-5</v>
      </c>
      <c r="O560">
        <v>0</v>
      </c>
      <c r="P560">
        <v>0</v>
      </c>
      <c r="Q560">
        <v>1.8435353965781536E-5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6.5950421221318734E-6</v>
      </c>
      <c r="Z560">
        <v>6.7968505515580956E-6</v>
      </c>
      <c r="AA560">
        <v>1.5565615203192348E-5</v>
      </c>
      <c r="AB560">
        <v>4.2404200147446389E-5</v>
      </c>
      <c r="AC560">
        <v>8.2660008018772696E-5</v>
      </c>
      <c r="AE560">
        <v>0</v>
      </c>
      <c r="AG560">
        <v>899</v>
      </c>
      <c r="AH560">
        <f t="shared" si="112"/>
        <v>0</v>
      </c>
      <c r="AI560">
        <f t="shared" si="112"/>
        <v>0</v>
      </c>
      <c r="AJ560">
        <f t="shared" si="112"/>
        <v>0</v>
      </c>
      <c r="AK560">
        <f t="shared" si="112"/>
        <v>0</v>
      </c>
      <c r="AL560">
        <f t="shared" si="112"/>
        <v>0</v>
      </c>
      <c r="AM560">
        <f t="shared" si="112"/>
        <v>0</v>
      </c>
      <c r="AN560">
        <f t="shared" si="112"/>
        <v>0</v>
      </c>
      <c r="AO560">
        <f t="shared" si="112"/>
        <v>0</v>
      </c>
      <c r="AP560">
        <f t="shared" si="112"/>
        <v>0</v>
      </c>
      <c r="AQ560">
        <f t="shared" si="112"/>
        <v>0</v>
      </c>
      <c r="AR560">
        <f t="shared" si="112"/>
        <v>0</v>
      </c>
      <c r="AS560">
        <f t="shared" si="112"/>
        <v>0</v>
      </c>
      <c r="AT560">
        <f t="shared" si="112"/>
        <v>0</v>
      </c>
      <c r="AU560">
        <f t="shared" si="112"/>
        <v>0</v>
      </c>
      <c r="AV560">
        <f t="shared" si="112"/>
        <v>0</v>
      </c>
      <c r="AW560">
        <f t="shared" si="112"/>
        <v>0</v>
      </c>
      <c r="AX560">
        <f t="shared" si="115"/>
        <v>0</v>
      </c>
      <c r="AY560">
        <f t="shared" si="115"/>
        <v>0</v>
      </c>
      <c r="AZ560">
        <f t="shared" si="115"/>
        <v>0</v>
      </c>
      <c r="BA560">
        <f t="shared" si="114"/>
        <v>0</v>
      </c>
      <c r="BB560">
        <f t="shared" si="114"/>
        <v>0</v>
      </c>
      <c r="BC560">
        <f t="shared" si="114"/>
        <v>0</v>
      </c>
      <c r="BD560">
        <f t="shared" si="114"/>
        <v>0</v>
      </c>
      <c r="BE560">
        <f t="shared" si="114"/>
        <v>0</v>
      </c>
      <c r="BF560">
        <f t="shared" si="116"/>
        <v>0</v>
      </c>
      <c r="BG560">
        <f t="shared" si="116"/>
        <v>0</v>
      </c>
      <c r="BH560">
        <f t="shared" si="116"/>
        <v>0</v>
      </c>
      <c r="BI560">
        <f t="shared" si="109"/>
        <v>0</v>
      </c>
      <c r="BJ560" s="16"/>
      <c r="BL560">
        <v>0</v>
      </c>
      <c r="BO560" s="16" cm="1">
        <f t="array" ref="BO560">INDEX($BK$21:$BK$70,_xlfn.XMATCH($A560,$BK$21:$BK$70,-1))</f>
        <v>808</v>
      </c>
      <c r="BP560" s="16" cm="1">
        <f t="array" ref="BP560">INDEX($BK$21:$BK$70,_xlfn.XMATCH($A560,$BK$21:$BK$70,1))</f>
        <v>1200</v>
      </c>
      <c r="BQ560" s="16" cm="1">
        <f t="array" ref="BQ560">INDEX($BL$21:$BL$70,_xlfn.XMATCH($A560,$BK$21:$BK$70,-1))</f>
        <v>0</v>
      </c>
      <c r="BR560" s="16" cm="1">
        <f t="array" ref="BR560">INDEX($BL$21:$BL$70,_xlfn.XMATCH($A560,$BK$21:$BK$70,1))</f>
        <v>0</v>
      </c>
      <c r="BS560">
        <f t="shared" si="113"/>
        <v>0</v>
      </c>
    </row>
    <row r="561" spans="1:71" x14ac:dyDescent="0.2">
      <c r="A561">
        <v>900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3.4513031347242771E-8</v>
      </c>
      <c r="L561">
        <v>0</v>
      </c>
      <c r="M561">
        <v>0</v>
      </c>
      <c r="N561">
        <v>1.4784945552038453E-5</v>
      </c>
      <c r="O561">
        <v>0</v>
      </c>
      <c r="P561">
        <v>0</v>
      </c>
      <c r="Q561">
        <v>1.8470123208194726E-5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7.8066071292652745E-6</v>
      </c>
      <c r="Z561">
        <v>6.7932213134128838E-6</v>
      </c>
      <c r="AA561">
        <v>1.2888480651190692E-5</v>
      </c>
      <c r="AB561">
        <v>4.0273871519423197E-5</v>
      </c>
      <c r="AC561">
        <v>8.0629895207283658E-5</v>
      </c>
      <c r="AE561">
        <v>0</v>
      </c>
      <c r="AG561">
        <v>900</v>
      </c>
      <c r="AH561">
        <f t="shared" si="112"/>
        <v>0</v>
      </c>
      <c r="AI561">
        <f t="shared" si="112"/>
        <v>0</v>
      </c>
      <c r="AJ561">
        <f t="shared" si="112"/>
        <v>0</v>
      </c>
      <c r="AK561">
        <f t="shared" si="112"/>
        <v>0</v>
      </c>
      <c r="AL561">
        <f t="shared" si="112"/>
        <v>0</v>
      </c>
      <c r="AM561">
        <f t="shared" si="112"/>
        <v>0</v>
      </c>
      <c r="AN561">
        <f t="shared" si="112"/>
        <v>0</v>
      </c>
      <c r="AO561">
        <f t="shared" si="112"/>
        <v>0</v>
      </c>
      <c r="AP561">
        <f t="shared" si="112"/>
        <v>0</v>
      </c>
      <c r="AQ561">
        <f t="shared" si="112"/>
        <v>0</v>
      </c>
      <c r="AR561">
        <f t="shared" si="112"/>
        <v>0</v>
      </c>
      <c r="AS561">
        <f t="shared" si="112"/>
        <v>0</v>
      </c>
      <c r="AT561">
        <f t="shared" si="112"/>
        <v>0</v>
      </c>
      <c r="AU561">
        <f t="shared" si="112"/>
        <v>0</v>
      </c>
      <c r="AV561">
        <f t="shared" si="112"/>
        <v>0</v>
      </c>
      <c r="AW561">
        <f t="shared" si="112"/>
        <v>0</v>
      </c>
      <c r="AX561">
        <f t="shared" si="115"/>
        <v>0</v>
      </c>
      <c r="AY561">
        <f t="shared" si="115"/>
        <v>0</v>
      </c>
      <c r="AZ561">
        <f t="shared" si="115"/>
        <v>0</v>
      </c>
      <c r="BA561">
        <f t="shared" si="114"/>
        <v>0</v>
      </c>
      <c r="BB561">
        <f t="shared" si="114"/>
        <v>0</v>
      </c>
      <c r="BC561">
        <f t="shared" si="114"/>
        <v>0</v>
      </c>
      <c r="BD561">
        <f t="shared" si="114"/>
        <v>0</v>
      </c>
      <c r="BE561">
        <f t="shared" si="114"/>
        <v>0</v>
      </c>
      <c r="BF561">
        <f t="shared" si="116"/>
        <v>0</v>
      </c>
      <c r="BG561">
        <f t="shared" si="116"/>
        <v>0</v>
      </c>
      <c r="BH561">
        <f t="shared" si="116"/>
        <v>0</v>
      </c>
      <c r="BI561">
        <f t="shared" si="109"/>
        <v>0</v>
      </c>
      <c r="BJ561" s="16"/>
      <c r="BL561">
        <v>0</v>
      </c>
      <c r="BO561" s="16" cm="1">
        <f t="array" ref="BO561">INDEX($BK$21:$BK$70,_xlfn.XMATCH($A561,$BK$21:$BK$70,-1))</f>
        <v>808</v>
      </c>
      <c r="BP561" s="16" cm="1">
        <f t="array" ref="BP561">INDEX($BK$21:$BK$70,_xlfn.XMATCH($A561,$BK$21:$BK$70,1))</f>
        <v>1200</v>
      </c>
      <c r="BQ561" s="16" cm="1">
        <f t="array" ref="BQ561">INDEX($BL$21:$BL$70,_xlfn.XMATCH($A561,$BK$21:$BK$70,-1))</f>
        <v>0</v>
      </c>
      <c r="BR561" s="16" cm="1">
        <f t="array" ref="BR561">INDEX($BL$21:$BL$70,_xlfn.XMATCH($A561,$BK$21:$BK$70,1))</f>
        <v>0</v>
      </c>
      <c r="BS561">
        <f t="shared" si="113"/>
        <v>0</v>
      </c>
    </row>
    <row r="562" spans="1:71" x14ac:dyDescent="0.2">
      <c r="A562">
        <v>901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3.2212070758165764E-8</v>
      </c>
      <c r="L562">
        <v>0</v>
      </c>
      <c r="M562">
        <v>0</v>
      </c>
      <c r="N562">
        <v>1.2955299241285826E-5</v>
      </c>
      <c r="O562">
        <v>0</v>
      </c>
      <c r="P562">
        <v>0</v>
      </c>
      <c r="Q562">
        <v>1.8013597029594869E-5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4.1826336060456582E-6</v>
      </c>
      <c r="Z562">
        <v>6.1483088475672348E-6</v>
      </c>
      <c r="AA562">
        <v>1.3557741612961977E-5</v>
      </c>
      <c r="AB562">
        <v>3.3733776418786892E-5</v>
      </c>
      <c r="AC562">
        <v>7.9441156471973088E-5</v>
      </c>
      <c r="AE562">
        <v>0</v>
      </c>
      <c r="AG562">
        <v>901</v>
      </c>
      <c r="AH562">
        <f t="shared" si="112"/>
        <v>0</v>
      </c>
      <c r="AI562">
        <f t="shared" si="112"/>
        <v>0</v>
      </c>
      <c r="AJ562">
        <f t="shared" si="112"/>
        <v>0</v>
      </c>
      <c r="AK562">
        <f t="shared" si="112"/>
        <v>0</v>
      </c>
      <c r="AL562">
        <f t="shared" si="112"/>
        <v>0</v>
      </c>
      <c r="AM562">
        <f t="shared" si="112"/>
        <v>0</v>
      </c>
      <c r="AN562">
        <f t="shared" si="112"/>
        <v>0</v>
      </c>
      <c r="AO562">
        <f t="shared" si="112"/>
        <v>0</v>
      </c>
      <c r="AP562">
        <f t="shared" si="112"/>
        <v>0</v>
      </c>
      <c r="AQ562">
        <f t="shared" si="112"/>
        <v>0</v>
      </c>
      <c r="AR562">
        <f t="shared" si="112"/>
        <v>0</v>
      </c>
      <c r="AS562">
        <f t="shared" si="112"/>
        <v>0</v>
      </c>
      <c r="AT562">
        <f t="shared" si="112"/>
        <v>0</v>
      </c>
      <c r="AU562">
        <f t="shared" si="112"/>
        <v>0</v>
      </c>
      <c r="AV562">
        <f t="shared" si="112"/>
        <v>0</v>
      </c>
      <c r="AW562">
        <f t="shared" si="112"/>
        <v>0</v>
      </c>
      <c r="AX562">
        <f t="shared" si="115"/>
        <v>0</v>
      </c>
      <c r="AY562">
        <f t="shared" si="115"/>
        <v>0</v>
      </c>
      <c r="AZ562">
        <f t="shared" si="115"/>
        <v>0</v>
      </c>
      <c r="BA562">
        <f t="shared" si="114"/>
        <v>0</v>
      </c>
      <c r="BB562">
        <f t="shared" si="114"/>
        <v>0</v>
      </c>
      <c r="BC562">
        <f t="shared" si="114"/>
        <v>0</v>
      </c>
      <c r="BD562">
        <f t="shared" si="114"/>
        <v>0</v>
      </c>
      <c r="BE562">
        <f t="shared" si="114"/>
        <v>0</v>
      </c>
      <c r="BF562">
        <f t="shared" si="116"/>
        <v>0</v>
      </c>
      <c r="BG562">
        <f t="shared" si="116"/>
        <v>0</v>
      </c>
      <c r="BH562">
        <f t="shared" si="116"/>
        <v>0</v>
      </c>
      <c r="BI562">
        <f t="shared" si="109"/>
        <v>0</v>
      </c>
      <c r="BJ562" s="16"/>
      <c r="BL562">
        <v>0</v>
      </c>
      <c r="BO562" s="16" cm="1">
        <f t="array" ref="BO562">INDEX($BK$21:$BK$70,_xlfn.XMATCH($A562,$BK$21:$BK$70,-1))</f>
        <v>808</v>
      </c>
      <c r="BP562" s="16" cm="1">
        <f t="array" ref="BP562">INDEX($BK$21:$BK$70,_xlfn.XMATCH($A562,$BK$21:$BK$70,1))</f>
        <v>1200</v>
      </c>
      <c r="BQ562" s="16" cm="1">
        <f t="array" ref="BQ562">INDEX($BL$21:$BL$70,_xlfn.XMATCH($A562,$BK$21:$BK$70,-1))</f>
        <v>0</v>
      </c>
      <c r="BR562" s="16" cm="1">
        <f t="array" ref="BR562">INDEX($BL$21:$BL$70,_xlfn.XMATCH($A562,$BK$21:$BK$70,1))</f>
        <v>0</v>
      </c>
      <c r="BS562">
        <f t="shared" si="113"/>
        <v>0</v>
      </c>
    </row>
    <row r="563" spans="1:71" x14ac:dyDescent="0.2">
      <c r="A563">
        <v>902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2.8535779916051025E-8</v>
      </c>
      <c r="L563">
        <v>0</v>
      </c>
      <c r="M563">
        <v>0</v>
      </c>
      <c r="N563">
        <v>1.11033547733409E-5</v>
      </c>
      <c r="O563">
        <v>0</v>
      </c>
      <c r="P563">
        <v>0</v>
      </c>
      <c r="Q563">
        <v>1.7463110286155085E-5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3.8321676276011062E-6</v>
      </c>
      <c r="Z563">
        <v>6.8687960669036894E-6</v>
      </c>
      <c r="AA563">
        <v>1.4999492481820608E-5</v>
      </c>
      <c r="AB563">
        <v>3.2584017825540196E-5</v>
      </c>
      <c r="AC563">
        <v>7.5270942023543484E-5</v>
      </c>
      <c r="AE563">
        <v>0</v>
      </c>
      <c r="AG563">
        <v>902</v>
      </c>
      <c r="AH563">
        <f t="shared" si="112"/>
        <v>0</v>
      </c>
      <c r="AI563">
        <f t="shared" si="112"/>
        <v>0</v>
      </c>
      <c r="AJ563">
        <f t="shared" si="112"/>
        <v>0</v>
      </c>
      <c r="AK563">
        <f t="shared" si="112"/>
        <v>0</v>
      </c>
      <c r="AL563">
        <f t="shared" si="112"/>
        <v>0</v>
      </c>
      <c r="AM563">
        <f t="shared" si="112"/>
        <v>0</v>
      </c>
      <c r="AN563">
        <f t="shared" si="112"/>
        <v>0</v>
      </c>
      <c r="AO563">
        <f t="shared" si="112"/>
        <v>0</v>
      </c>
      <c r="AP563">
        <f t="shared" si="112"/>
        <v>0</v>
      </c>
      <c r="AQ563">
        <f t="shared" si="112"/>
        <v>0</v>
      </c>
      <c r="AR563">
        <f t="shared" si="112"/>
        <v>0</v>
      </c>
      <c r="AS563">
        <f t="shared" si="112"/>
        <v>0</v>
      </c>
      <c r="AT563">
        <f t="shared" si="112"/>
        <v>0</v>
      </c>
      <c r="AU563">
        <f t="shared" si="112"/>
        <v>0</v>
      </c>
      <c r="AV563">
        <f t="shared" si="112"/>
        <v>0</v>
      </c>
      <c r="AW563">
        <f t="shared" si="112"/>
        <v>0</v>
      </c>
      <c r="AX563">
        <f t="shared" si="115"/>
        <v>0</v>
      </c>
      <c r="AY563">
        <f t="shared" si="115"/>
        <v>0</v>
      </c>
      <c r="AZ563">
        <f t="shared" si="115"/>
        <v>0</v>
      </c>
      <c r="BA563">
        <f t="shared" si="114"/>
        <v>0</v>
      </c>
      <c r="BB563">
        <f t="shared" si="114"/>
        <v>0</v>
      </c>
      <c r="BC563">
        <f t="shared" si="114"/>
        <v>0</v>
      </c>
      <c r="BD563">
        <f t="shared" si="114"/>
        <v>0</v>
      </c>
      <c r="BE563">
        <f t="shared" si="114"/>
        <v>0</v>
      </c>
      <c r="BF563">
        <f t="shared" si="116"/>
        <v>0</v>
      </c>
      <c r="BG563">
        <f t="shared" si="116"/>
        <v>0</v>
      </c>
      <c r="BH563">
        <f t="shared" si="116"/>
        <v>0</v>
      </c>
      <c r="BI563">
        <f t="shared" si="109"/>
        <v>0</v>
      </c>
      <c r="BJ563" s="16"/>
      <c r="BL563">
        <v>0</v>
      </c>
      <c r="BO563" s="16" cm="1">
        <f t="array" ref="BO563">INDEX($BK$21:$BK$70,_xlfn.XMATCH($A563,$BK$21:$BK$70,-1))</f>
        <v>808</v>
      </c>
      <c r="BP563" s="16" cm="1">
        <f t="array" ref="BP563">INDEX($BK$21:$BK$70,_xlfn.XMATCH($A563,$BK$21:$BK$70,1))</f>
        <v>1200</v>
      </c>
      <c r="BQ563" s="16" cm="1">
        <f t="array" ref="BQ563">INDEX($BL$21:$BL$70,_xlfn.XMATCH($A563,$BK$21:$BK$70,-1))</f>
        <v>0</v>
      </c>
      <c r="BR563" s="16" cm="1">
        <f t="array" ref="BR563">INDEX($BL$21:$BL$70,_xlfn.XMATCH($A563,$BK$21:$BK$70,1))</f>
        <v>0</v>
      </c>
      <c r="BS563">
        <f t="shared" si="113"/>
        <v>0</v>
      </c>
    </row>
    <row r="564" spans="1:71" x14ac:dyDescent="0.2">
      <c r="A564">
        <v>903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2.0011612346733846E-8</v>
      </c>
      <c r="L564">
        <v>0</v>
      </c>
      <c r="M564">
        <v>0</v>
      </c>
      <c r="N564">
        <v>1.1303367917871973E-5</v>
      </c>
      <c r="O564">
        <v>0</v>
      </c>
      <c r="P564">
        <v>0</v>
      </c>
      <c r="Q564">
        <v>1.7631110190854635E-5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5.1873175874339882E-6</v>
      </c>
      <c r="Z564">
        <v>5.6801329340277406E-6</v>
      </c>
      <c r="AA564">
        <v>1.5731676837430119E-5</v>
      </c>
      <c r="AB564">
        <v>3.1581371999709955E-5</v>
      </c>
      <c r="AC564">
        <v>8.1043128831831599E-5</v>
      </c>
      <c r="AE564">
        <v>0</v>
      </c>
      <c r="AG564">
        <v>903</v>
      </c>
      <c r="AH564">
        <f t="shared" si="112"/>
        <v>0</v>
      </c>
      <c r="AI564">
        <f t="shared" si="112"/>
        <v>0</v>
      </c>
      <c r="AJ564">
        <f t="shared" si="112"/>
        <v>0</v>
      </c>
      <c r="AK564">
        <f t="shared" si="112"/>
        <v>0</v>
      </c>
      <c r="AL564">
        <f t="shared" si="112"/>
        <v>0</v>
      </c>
      <c r="AM564">
        <f t="shared" si="112"/>
        <v>0</v>
      </c>
      <c r="AN564">
        <f t="shared" si="112"/>
        <v>0</v>
      </c>
      <c r="AO564">
        <f t="shared" si="112"/>
        <v>0</v>
      </c>
      <c r="AP564">
        <f t="shared" si="112"/>
        <v>0</v>
      </c>
      <c r="AQ564">
        <f t="shared" si="112"/>
        <v>0</v>
      </c>
      <c r="AR564">
        <f t="shared" si="112"/>
        <v>0</v>
      </c>
      <c r="AS564">
        <f t="shared" si="112"/>
        <v>0</v>
      </c>
      <c r="AT564">
        <f t="shared" si="112"/>
        <v>0</v>
      </c>
      <c r="AU564">
        <f t="shared" si="112"/>
        <v>0</v>
      </c>
      <c r="AV564">
        <f t="shared" si="112"/>
        <v>0</v>
      </c>
      <c r="AW564">
        <f t="shared" si="112"/>
        <v>0</v>
      </c>
      <c r="AX564">
        <f t="shared" si="115"/>
        <v>0</v>
      </c>
      <c r="AY564">
        <f t="shared" si="115"/>
        <v>0</v>
      </c>
      <c r="AZ564">
        <f t="shared" si="115"/>
        <v>0</v>
      </c>
      <c r="BA564">
        <f t="shared" si="114"/>
        <v>0</v>
      </c>
      <c r="BB564">
        <f t="shared" si="114"/>
        <v>0</v>
      </c>
      <c r="BC564">
        <f t="shared" si="114"/>
        <v>0</v>
      </c>
      <c r="BD564">
        <f t="shared" si="114"/>
        <v>0</v>
      </c>
      <c r="BE564">
        <f t="shared" si="114"/>
        <v>0</v>
      </c>
      <c r="BF564">
        <f t="shared" si="116"/>
        <v>0</v>
      </c>
      <c r="BG564">
        <f t="shared" si="116"/>
        <v>0</v>
      </c>
      <c r="BH564">
        <f t="shared" si="116"/>
        <v>0</v>
      </c>
      <c r="BI564">
        <f t="shared" si="109"/>
        <v>0</v>
      </c>
      <c r="BJ564" s="16"/>
      <c r="BL564">
        <v>0</v>
      </c>
      <c r="BO564" s="16" cm="1">
        <f t="array" ref="BO564">INDEX($BK$21:$BK$70,_xlfn.XMATCH($A564,$BK$21:$BK$70,-1))</f>
        <v>808</v>
      </c>
      <c r="BP564" s="16" cm="1">
        <f t="array" ref="BP564">INDEX($BK$21:$BK$70,_xlfn.XMATCH($A564,$BK$21:$BK$70,1))</f>
        <v>1200</v>
      </c>
      <c r="BQ564" s="16" cm="1">
        <f t="array" ref="BQ564">INDEX($BL$21:$BL$70,_xlfn.XMATCH($A564,$BK$21:$BK$70,-1))</f>
        <v>0</v>
      </c>
      <c r="BR564" s="16" cm="1">
        <f t="array" ref="BR564">INDEX($BL$21:$BL$70,_xlfn.XMATCH($A564,$BK$21:$BK$70,1))</f>
        <v>0</v>
      </c>
      <c r="BS564">
        <f t="shared" si="113"/>
        <v>0</v>
      </c>
    </row>
    <row r="565" spans="1:71" x14ac:dyDescent="0.2">
      <c r="A565">
        <v>904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2.387723367741333E-8</v>
      </c>
      <c r="L565">
        <v>0</v>
      </c>
      <c r="M565">
        <v>0</v>
      </c>
      <c r="N565">
        <v>1.0102059120485226E-5</v>
      </c>
      <c r="O565">
        <v>0</v>
      </c>
      <c r="P565">
        <v>0</v>
      </c>
      <c r="Q565">
        <v>1.7599619545457731E-5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3.9319915732459653E-6</v>
      </c>
      <c r="Z565">
        <v>6.3802927199941178E-6</v>
      </c>
      <c r="AA565">
        <v>1.7363216062429019E-5</v>
      </c>
      <c r="AB565">
        <v>3.3536615206329672E-5</v>
      </c>
      <c r="AC565">
        <v>7.9050554740990283E-5</v>
      </c>
      <c r="AE565">
        <v>0</v>
      </c>
      <c r="AG565">
        <v>904</v>
      </c>
      <c r="AH565">
        <f t="shared" si="112"/>
        <v>0</v>
      </c>
      <c r="AI565">
        <f t="shared" si="112"/>
        <v>0</v>
      </c>
      <c r="AJ565">
        <f t="shared" si="112"/>
        <v>0</v>
      </c>
      <c r="AK565">
        <f t="shared" si="112"/>
        <v>0</v>
      </c>
      <c r="AL565">
        <f t="shared" si="112"/>
        <v>0</v>
      </c>
      <c r="AM565">
        <f t="shared" si="112"/>
        <v>0</v>
      </c>
      <c r="AN565">
        <f t="shared" si="112"/>
        <v>0</v>
      </c>
      <c r="AO565">
        <f t="shared" si="112"/>
        <v>0</v>
      </c>
      <c r="AP565">
        <f t="shared" si="112"/>
        <v>0</v>
      </c>
      <c r="AQ565">
        <f t="shared" si="112"/>
        <v>0</v>
      </c>
      <c r="AR565">
        <f t="shared" si="112"/>
        <v>0</v>
      </c>
      <c r="AS565">
        <f t="shared" si="112"/>
        <v>0</v>
      </c>
      <c r="AT565">
        <f t="shared" si="112"/>
        <v>0</v>
      </c>
      <c r="AU565">
        <f t="shared" si="112"/>
        <v>0</v>
      </c>
      <c r="AV565">
        <f t="shared" ref="AV565:BD628" si="117">P565*$AE565</f>
        <v>0</v>
      </c>
      <c r="AW565">
        <f t="shared" si="117"/>
        <v>0</v>
      </c>
      <c r="AX565">
        <f t="shared" si="115"/>
        <v>0</v>
      </c>
      <c r="AY565">
        <f t="shared" si="115"/>
        <v>0</v>
      </c>
      <c r="AZ565">
        <f t="shared" si="115"/>
        <v>0</v>
      </c>
      <c r="BA565">
        <f t="shared" si="114"/>
        <v>0</v>
      </c>
      <c r="BB565">
        <f t="shared" si="114"/>
        <v>0</v>
      </c>
      <c r="BC565">
        <f t="shared" si="114"/>
        <v>0</v>
      </c>
      <c r="BD565">
        <f t="shared" si="114"/>
        <v>0</v>
      </c>
      <c r="BE565">
        <f t="shared" si="114"/>
        <v>0</v>
      </c>
      <c r="BF565">
        <f t="shared" si="116"/>
        <v>0</v>
      </c>
      <c r="BG565">
        <f t="shared" si="116"/>
        <v>0</v>
      </c>
      <c r="BH565">
        <f t="shared" si="116"/>
        <v>0</v>
      </c>
      <c r="BI565">
        <f t="shared" si="109"/>
        <v>0</v>
      </c>
      <c r="BJ565" s="16"/>
      <c r="BL565">
        <v>0</v>
      </c>
      <c r="BO565" s="16" cm="1">
        <f t="array" ref="BO565">INDEX($BK$21:$BK$70,_xlfn.XMATCH($A565,$BK$21:$BK$70,-1))</f>
        <v>808</v>
      </c>
      <c r="BP565" s="16" cm="1">
        <f t="array" ref="BP565">INDEX($BK$21:$BK$70,_xlfn.XMATCH($A565,$BK$21:$BK$70,1))</f>
        <v>1200</v>
      </c>
      <c r="BQ565" s="16" cm="1">
        <f t="array" ref="BQ565">INDEX($BL$21:$BL$70,_xlfn.XMATCH($A565,$BK$21:$BK$70,-1))</f>
        <v>0</v>
      </c>
      <c r="BR565" s="16" cm="1">
        <f t="array" ref="BR565">INDEX($BL$21:$BL$70,_xlfn.XMATCH($A565,$BK$21:$BK$70,1))</f>
        <v>0</v>
      </c>
      <c r="BS565">
        <f t="shared" si="113"/>
        <v>0</v>
      </c>
    </row>
    <row r="566" spans="1:71" x14ac:dyDescent="0.2">
      <c r="A566">
        <v>905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2.4775069905703582E-8</v>
      </c>
      <c r="L566">
        <v>0</v>
      </c>
      <c r="M566">
        <v>0</v>
      </c>
      <c r="N566">
        <v>9.6203382895124095E-6</v>
      </c>
      <c r="O566">
        <v>0</v>
      </c>
      <c r="P566">
        <v>0</v>
      </c>
      <c r="Q566">
        <v>1.4824781653883837E-5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4.1556709708506763E-6</v>
      </c>
      <c r="Z566">
        <v>7.4374683904221547E-6</v>
      </c>
      <c r="AA566">
        <v>1.4761418526429345E-5</v>
      </c>
      <c r="AB566">
        <v>3.3026230160231713E-5</v>
      </c>
      <c r="AC566">
        <v>7.7103935473511504E-5</v>
      </c>
      <c r="AE566">
        <v>0</v>
      </c>
      <c r="AG566">
        <v>905</v>
      </c>
      <c r="AH566">
        <f t="shared" ref="AH566:AU584" si="118">B566*$AE566</f>
        <v>0</v>
      </c>
      <c r="AI566">
        <f t="shared" si="118"/>
        <v>0</v>
      </c>
      <c r="AJ566">
        <f t="shared" si="118"/>
        <v>0</v>
      </c>
      <c r="AK566">
        <f t="shared" si="118"/>
        <v>0</v>
      </c>
      <c r="AL566">
        <f t="shared" si="118"/>
        <v>0</v>
      </c>
      <c r="AM566">
        <f t="shared" si="118"/>
        <v>0</v>
      </c>
      <c r="AN566">
        <f t="shared" si="118"/>
        <v>0</v>
      </c>
      <c r="AO566">
        <f t="shared" si="118"/>
        <v>0</v>
      </c>
      <c r="AP566">
        <f t="shared" si="118"/>
        <v>0</v>
      </c>
      <c r="AQ566">
        <f t="shared" si="118"/>
        <v>0</v>
      </c>
      <c r="AR566">
        <f t="shared" si="118"/>
        <v>0</v>
      </c>
      <c r="AS566">
        <f t="shared" si="118"/>
        <v>0</v>
      </c>
      <c r="AT566">
        <f t="shared" si="118"/>
        <v>0</v>
      </c>
      <c r="AU566">
        <f t="shared" si="118"/>
        <v>0</v>
      </c>
      <c r="AV566">
        <f t="shared" si="117"/>
        <v>0</v>
      </c>
      <c r="AW566">
        <f t="shared" si="117"/>
        <v>0</v>
      </c>
      <c r="AX566">
        <f t="shared" si="115"/>
        <v>0</v>
      </c>
      <c r="AY566">
        <f t="shared" si="115"/>
        <v>0</v>
      </c>
      <c r="AZ566">
        <f t="shared" si="115"/>
        <v>0</v>
      </c>
      <c r="BA566">
        <f t="shared" si="114"/>
        <v>0</v>
      </c>
      <c r="BB566">
        <f t="shared" si="114"/>
        <v>0</v>
      </c>
      <c r="BC566">
        <f t="shared" si="114"/>
        <v>0</v>
      </c>
      <c r="BD566">
        <f t="shared" si="114"/>
        <v>0</v>
      </c>
      <c r="BE566">
        <f t="shared" si="114"/>
        <v>0</v>
      </c>
      <c r="BF566">
        <f t="shared" si="116"/>
        <v>0</v>
      </c>
      <c r="BG566">
        <f t="shared" si="116"/>
        <v>0</v>
      </c>
      <c r="BH566">
        <f t="shared" si="116"/>
        <v>0</v>
      </c>
      <c r="BI566">
        <f t="shared" si="109"/>
        <v>0</v>
      </c>
      <c r="BJ566" s="16"/>
      <c r="BL566">
        <v>0</v>
      </c>
      <c r="BO566" s="16" cm="1">
        <f t="array" ref="BO566">INDEX($BK$21:$BK$70,_xlfn.XMATCH($A566,$BK$21:$BK$70,-1))</f>
        <v>808</v>
      </c>
      <c r="BP566" s="16" cm="1">
        <f t="array" ref="BP566">INDEX($BK$21:$BK$70,_xlfn.XMATCH($A566,$BK$21:$BK$70,1))</f>
        <v>1200</v>
      </c>
      <c r="BQ566" s="16" cm="1">
        <f t="array" ref="BQ566">INDEX($BL$21:$BL$70,_xlfn.XMATCH($A566,$BK$21:$BK$70,-1))</f>
        <v>0</v>
      </c>
      <c r="BR566" s="16" cm="1">
        <f t="array" ref="BR566">INDEX($BL$21:$BL$70,_xlfn.XMATCH($A566,$BK$21:$BK$70,1))</f>
        <v>0</v>
      </c>
      <c r="BS566">
        <f t="shared" si="113"/>
        <v>0</v>
      </c>
    </row>
    <row r="567" spans="1:71" x14ac:dyDescent="0.2">
      <c r="A567">
        <v>906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2.3359411178128153E-8</v>
      </c>
      <c r="L567">
        <v>0</v>
      </c>
      <c r="M567">
        <v>0</v>
      </c>
      <c r="N567">
        <v>9.3047665082777289E-6</v>
      </c>
      <c r="O567">
        <v>0</v>
      </c>
      <c r="P567">
        <v>0</v>
      </c>
      <c r="Q567">
        <v>1.5647859473076775E-5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9.0002427986669786E-6</v>
      </c>
      <c r="AA567">
        <v>1.5953214305129586E-5</v>
      </c>
      <c r="AB567">
        <v>3.3010619458537943E-5</v>
      </c>
      <c r="AC567">
        <v>8.3651669481282805E-5</v>
      </c>
      <c r="AE567">
        <v>0</v>
      </c>
      <c r="AG567">
        <v>906</v>
      </c>
      <c r="AH567">
        <f t="shared" si="118"/>
        <v>0</v>
      </c>
      <c r="AI567">
        <f t="shared" si="118"/>
        <v>0</v>
      </c>
      <c r="AJ567">
        <f t="shared" si="118"/>
        <v>0</v>
      </c>
      <c r="AK567">
        <f t="shared" si="118"/>
        <v>0</v>
      </c>
      <c r="AL567">
        <f t="shared" si="118"/>
        <v>0</v>
      </c>
      <c r="AM567">
        <f t="shared" si="118"/>
        <v>0</v>
      </c>
      <c r="AN567">
        <f t="shared" si="118"/>
        <v>0</v>
      </c>
      <c r="AO567">
        <f t="shared" si="118"/>
        <v>0</v>
      </c>
      <c r="AP567">
        <f t="shared" si="118"/>
        <v>0</v>
      </c>
      <c r="AQ567">
        <f t="shared" si="118"/>
        <v>0</v>
      </c>
      <c r="AR567">
        <f t="shared" si="118"/>
        <v>0</v>
      </c>
      <c r="AS567">
        <f t="shared" si="118"/>
        <v>0</v>
      </c>
      <c r="AT567">
        <f t="shared" si="118"/>
        <v>0</v>
      </c>
      <c r="AU567">
        <f t="shared" si="118"/>
        <v>0</v>
      </c>
      <c r="AV567">
        <f t="shared" si="117"/>
        <v>0</v>
      </c>
      <c r="AW567">
        <f t="shared" si="117"/>
        <v>0</v>
      </c>
      <c r="AX567">
        <f t="shared" si="115"/>
        <v>0</v>
      </c>
      <c r="AY567">
        <f t="shared" si="115"/>
        <v>0</v>
      </c>
      <c r="AZ567">
        <f t="shared" si="115"/>
        <v>0</v>
      </c>
      <c r="BA567">
        <f t="shared" si="114"/>
        <v>0</v>
      </c>
      <c r="BB567">
        <f t="shared" si="114"/>
        <v>0</v>
      </c>
      <c r="BC567">
        <f t="shared" si="114"/>
        <v>0</v>
      </c>
      <c r="BD567">
        <f t="shared" si="114"/>
        <v>0</v>
      </c>
      <c r="BE567">
        <f t="shared" si="114"/>
        <v>0</v>
      </c>
      <c r="BF567">
        <f t="shared" si="116"/>
        <v>0</v>
      </c>
      <c r="BG567">
        <f t="shared" si="116"/>
        <v>0</v>
      </c>
      <c r="BH567">
        <f t="shared" si="116"/>
        <v>0</v>
      </c>
      <c r="BI567">
        <f t="shared" si="116"/>
        <v>0</v>
      </c>
      <c r="BJ567" s="16"/>
      <c r="BL567">
        <v>0</v>
      </c>
      <c r="BO567" s="16" cm="1">
        <f t="array" ref="BO567">INDEX($BK$21:$BK$70,_xlfn.XMATCH($A567,$BK$21:$BK$70,-1))</f>
        <v>808</v>
      </c>
      <c r="BP567" s="16" cm="1">
        <f t="array" ref="BP567">INDEX($BK$21:$BK$70,_xlfn.XMATCH($A567,$BK$21:$BK$70,1))</f>
        <v>1200</v>
      </c>
      <c r="BQ567" s="16" cm="1">
        <f t="array" ref="BQ567">INDEX($BL$21:$BL$70,_xlfn.XMATCH($A567,$BK$21:$BK$70,-1))</f>
        <v>0</v>
      </c>
      <c r="BR567" s="16" cm="1">
        <f t="array" ref="BR567">INDEX($BL$21:$BL$70,_xlfn.XMATCH($A567,$BK$21:$BK$70,1))</f>
        <v>0</v>
      </c>
      <c r="BS567">
        <f t="shared" si="113"/>
        <v>0</v>
      </c>
    </row>
    <row r="568" spans="1:71" x14ac:dyDescent="0.2">
      <c r="A568">
        <v>907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2.2887187760383527E-8</v>
      </c>
      <c r="L568">
        <v>0</v>
      </c>
      <c r="M568">
        <v>0</v>
      </c>
      <c r="N568">
        <v>8.9169647387996763E-6</v>
      </c>
      <c r="O568">
        <v>0</v>
      </c>
      <c r="P568">
        <v>0</v>
      </c>
      <c r="Q568">
        <v>1.6102987303974869E-5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8.2888584795657327E-6</v>
      </c>
      <c r="AA568">
        <v>1.513575329974892E-5</v>
      </c>
      <c r="AB568">
        <v>3.5056369240009991E-5</v>
      </c>
      <c r="AC568">
        <v>7.3417378270931348E-5</v>
      </c>
      <c r="AE568">
        <v>0</v>
      </c>
      <c r="AG568">
        <v>907</v>
      </c>
      <c r="AH568">
        <f t="shared" si="118"/>
        <v>0</v>
      </c>
      <c r="AI568">
        <f t="shared" si="118"/>
        <v>0</v>
      </c>
      <c r="AJ568">
        <f t="shared" si="118"/>
        <v>0</v>
      </c>
      <c r="AK568">
        <f t="shared" si="118"/>
        <v>0</v>
      </c>
      <c r="AL568">
        <f t="shared" si="118"/>
        <v>0</v>
      </c>
      <c r="AM568">
        <f t="shared" si="118"/>
        <v>0</v>
      </c>
      <c r="AN568">
        <f t="shared" si="118"/>
        <v>0</v>
      </c>
      <c r="AO568">
        <f t="shared" si="118"/>
        <v>0</v>
      </c>
      <c r="AP568">
        <f t="shared" si="118"/>
        <v>0</v>
      </c>
      <c r="AQ568">
        <f t="shared" si="118"/>
        <v>0</v>
      </c>
      <c r="AR568">
        <f t="shared" si="118"/>
        <v>0</v>
      </c>
      <c r="AS568">
        <f t="shared" si="118"/>
        <v>0</v>
      </c>
      <c r="AT568">
        <f t="shared" si="118"/>
        <v>0</v>
      </c>
      <c r="AU568">
        <f t="shared" si="118"/>
        <v>0</v>
      </c>
      <c r="AV568">
        <f t="shared" si="117"/>
        <v>0</v>
      </c>
      <c r="AW568">
        <f t="shared" si="117"/>
        <v>0</v>
      </c>
      <c r="AX568">
        <f t="shared" si="115"/>
        <v>0</v>
      </c>
      <c r="AY568">
        <f t="shared" si="115"/>
        <v>0</v>
      </c>
      <c r="AZ568">
        <f t="shared" si="115"/>
        <v>0</v>
      </c>
      <c r="BA568">
        <f t="shared" si="114"/>
        <v>0</v>
      </c>
      <c r="BB568">
        <f t="shared" si="114"/>
        <v>0</v>
      </c>
      <c r="BC568">
        <f t="shared" si="114"/>
        <v>0</v>
      </c>
      <c r="BD568">
        <f t="shared" si="114"/>
        <v>0</v>
      </c>
      <c r="BE568">
        <f t="shared" si="114"/>
        <v>0</v>
      </c>
      <c r="BF568">
        <f t="shared" si="116"/>
        <v>0</v>
      </c>
      <c r="BG568">
        <f t="shared" si="116"/>
        <v>0</v>
      </c>
      <c r="BH568">
        <f t="shared" si="116"/>
        <v>0</v>
      </c>
      <c r="BI568">
        <f t="shared" si="116"/>
        <v>0</v>
      </c>
      <c r="BJ568" s="16"/>
      <c r="BL568">
        <v>0</v>
      </c>
      <c r="BO568" s="16" cm="1">
        <f t="array" ref="BO568">INDEX($BK$21:$BK$70,_xlfn.XMATCH($A568,$BK$21:$BK$70,-1))</f>
        <v>808</v>
      </c>
      <c r="BP568" s="16" cm="1">
        <f t="array" ref="BP568">INDEX($BK$21:$BK$70,_xlfn.XMATCH($A568,$BK$21:$BK$70,1))</f>
        <v>1200</v>
      </c>
      <c r="BQ568" s="16" cm="1">
        <f t="array" ref="BQ568">INDEX($BL$21:$BL$70,_xlfn.XMATCH($A568,$BK$21:$BK$70,-1))</f>
        <v>0</v>
      </c>
      <c r="BR568" s="16" cm="1">
        <f t="array" ref="BR568">INDEX($BL$21:$BL$70,_xlfn.XMATCH($A568,$BK$21:$BK$70,1))</f>
        <v>0</v>
      </c>
      <c r="BS568">
        <f t="shared" si="113"/>
        <v>0</v>
      </c>
    </row>
    <row r="569" spans="1:71" x14ac:dyDescent="0.2">
      <c r="A569">
        <v>908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3.3348155857548327E-8</v>
      </c>
      <c r="L569">
        <v>0</v>
      </c>
      <c r="M569">
        <v>0</v>
      </c>
      <c r="N569">
        <v>9.6151757773535596E-6</v>
      </c>
      <c r="O569">
        <v>0</v>
      </c>
      <c r="P569">
        <v>0</v>
      </c>
      <c r="Q569">
        <v>1.6199831936815785E-5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7.2343942673252075E-6</v>
      </c>
      <c r="AA569">
        <v>1.3174561308583562E-5</v>
      </c>
      <c r="AB569">
        <v>3.8966700342741935E-5</v>
      </c>
      <c r="AC569">
        <v>7.0901365485395994E-5</v>
      </c>
      <c r="AE569">
        <v>0</v>
      </c>
      <c r="AG569">
        <v>908</v>
      </c>
      <c r="AH569">
        <f t="shared" si="118"/>
        <v>0</v>
      </c>
      <c r="AI569">
        <f t="shared" si="118"/>
        <v>0</v>
      </c>
      <c r="AJ569">
        <f t="shared" si="118"/>
        <v>0</v>
      </c>
      <c r="AK569">
        <f t="shared" si="118"/>
        <v>0</v>
      </c>
      <c r="AL569">
        <f t="shared" si="118"/>
        <v>0</v>
      </c>
      <c r="AM569">
        <f t="shared" si="118"/>
        <v>0</v>
      </c>
      <c r="AN569">
        <f t="shared" si="118"/>
        <v>0</v>
      </c>
      <c r="AO569">
        <f t="shared" si="118"/>
        <v>0</v>
      </c>
      <c r="AP569">
        <f t="shared" si="118"/>
        <v>0</v>
      </c>
      <c r="AQ569">
        <f t="shared" si="118"/>
        <v>0</v>
      </c>
      <c r="AR569">
        <f t="shared" si="118"/>
        <v>0</v>
      </c>
      <c r="AS569">
        <f t="shared" si="118"/>
        <v>0</v>
      </c>
      <c r="AT569">
        <f t="shared" si="118"/>
        <v>0</v>
      </c>
      <c r="AU569">
        <f t="shared" si="118"/>
        <v>0</v>
      </c>
      <c r="AV569">
        <f t="shared" si="117"/>
        <v>0</v>
      </c>
      <c r="AW569">
        <f t="shared" si="117"/>
        <v>0</v>
      </c>
      <c r="AX569">
        <f t="shared" si="115"/>
        <v>0</v>
      </c>
      <c r="AY569">
        <f t="shared" si="115"/>
        <v>0</v>
      </c>
      <c r="AZ569">
        <f t="shared" si="115"/>
        <v>0</v>
      </c>
      <c r="BA569">
        <f t="shared" si="114"/>
        <v>0</v>
      </c>
      <c r="BB569">
        <f t="shared" si="114"/>
        <v>0</v>
      </c>
      <c r="BC569">
        <f t="shared" si="114"/>
        <v>0</v>
      </c>
      <c r="BD569">
        <f t="shared" si="114"/>
        <v>0</v>
      </c>
      <c r="BE569">
        <f t="shared" si="114"/>
        <v>0</v>
      </c>
      <c r="BF569">
        <f t="shared" si="116"/>
        <v>0</v>
      </c>
      <c r="BG569">
        <f t="shared" si="116"/>
        <v>0</v>
      </c>
      <c r="BH569">
        <f t="shared" si="116"/>
        <v>0</v>
      </c>
      <c r="BI569">
        <f t="shared" si="116"/>
        <v>0</v>
      </c>
      <c r="BJ569" s="16"/>
      <c r="BL569">
        <v>0</v>
      </c>
      <c r="BO569" s="16" cm="1">
        <f t="array" ref="BO569">INDEX($BK$21:$BK$70,_xlfn.XMATCH($A569,$BK$21:$BK$70,-1))</f>
        <v>808</v>
      </c>
      <c r="BP569" s="16" cm="1">
        <f t="array" ref="BP569">INDEX($BK$21:$BK$70,_xlfn.XMATCH($A569,$BK$21:$BK$70,1))</f>
        <v>1200</v>
      </c>
      <c r="BQ569" s="16" cm="1">
        <f t="array" ref="BQ569">INDEX($BL$21:$BL$70,_xlfn.XMATCH($A569,$BK$21:$BK$70,-1))</f>
        <v>0</v>
      </c>
      <c r="BR569" s="16" cm="1">
        <f t="array" ref="BR569">INDEX($BL$21:$BL$70,_xlfn.XMATCH($A569,$BK$21:$BK$70,1))</f>
        <v>0</v>
      </c>
      <c r="BS569">
        <f t="shared" si="113"/>
        <v>0</v>
      </c>
    </row>
    <row r="570" spans="1:71" x14ac:dyDescent="0.2">
      <c r="A570">
        <v>909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2.4365789438987802E-8</v>
      </c>
      <c r="L570">
        <v>0</v>
      </c>
      <c r="M570">
        <v>0</v>
      </c>
      <c r="N570">
        <v>9.9687120513428101E-6</v>
      </c>
      <c r="O570">
        <v>0</v>
      </c>
      <c r="P570">
        <v>0</v>
      </c>
      <c r="Q570">
        <v>1.7562089385739501E-5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5.5666083147893886E-6</v>
      </c>
      <c r="AA570">
        <v>1.4024074901180244E-5</v>
      </c>
      <c r="AB570">
        <v>3.1898786812567307E-5</v>
      </c>
      <c r="AC570">
        <v>7.4757542958084556E-5</v>
      </c>
      <c r="AE570">
        <v>0</v>
      </c>
      <c r="AG570">
        <v>909</v>
      </c>
      <c r="AH570">
        <f t="shared" si="118"/>
        <v>0</v>
      </c>
      <c r="AI570">
        <f t="shared" si="118"/>
        <v>0</v>
      </c>
      <c r="AJ570">
        <f t="shared" si="118"/>
        <v>0</v>
      </c>
      <c r="AK570">
        <f t="shared" si="118"/>
        <v>0</v>
      </c>
      <c r="AL570">
        <f t="shared" si="118"/>
        <v>0</v>
      </c>
      <c r="AM570">
        <f t="shared" si="118"/>
        <v>0</v>
      </c>
      <c r="AN570">
        <f t="shared" si="118"/>
        <v>0</v>
      </c>
      <c r="AO570">
        <f t="shared" si="118"/>
        <v>0</v>
      </c>
      <c r="AP570">
        <f t="shared" si="118"/>
        <v>0</v>
      </c>
      <c r="AQ570">
        <f t="shared" si="118"/>
        <v>0</v>
      </c>
      <c r="AR570">
        <f t="shared" si="118"/>
        <v>0</v>
      </c>
      <c r="AS570">
        <f t="shared" si="118"/>
        <v>0</v>
      </c>
      <c r="AT570">
        <f t="shared" si="118"/>
        <v>0</v>
      </c>
      <c r="AU570">
        <f t="shared" si="118"/>
        <v>0</v>
      </c>
      <c r="AV570">
        <f t="shared" si="117"/>
        <v>0</v>
      </c>
      <c r="AW570">
        <f t="shared" si="117"/>
        <v>0</v>
      </c>
      <c r="AX570">
        <f t="shared" si="115"/>
        <v>0</v>
      </c>
      <c r="AY570">
        <f t="shared" si="115"/>
        <v>0</v>
      </c>
      <c r="AZ570">
        <f t="shared" si="115"/>
        <v>0</v>
      </c>
      <c r="BA570">
        <f t="shared" si="114"/>
        <v>0</v>
      </c>
      <c r="BB570">
        <f t="shared" si="114"/>
        <v>0</v>
      </c>
      <c r="BC570">
        <f t="shared" si="114"/>
        <v>0</v>
      </c>
      <c r="BD570">
        <f t="shared" si="114"/>
        <v>0</v>
      </c>
      <c r="BE570">
        <f t="shared" si="114"/>
        <v>0</v>
      </c>
      <c r="BF570">
        <f t="shared" si="116"/>
        <v>0</v>
      </c>
      <c r="BG570">
        <f t="shared" si="116"/>
        <v>0</v>
      </c>
      <c r="BH570">
        <f t="shared" si="116"/>
        <v>0</v>
      </c>
      <c r="BI570">
        <f t="shared" si="116"/>
        <v>0</v>
      </c>
      <c r="BJ570" s="16"/>
      <c r="BL570">
        <v>0</v>
      </c>
      <c r="BO570" s="16" cm="1">
        <f t="array" ref="BO570">INDEX($BK$21:$BK$70,_xlfn.XMATCH($A570,$BK$21:$BK$70,-1))</f>
        <v>808</v>
      </c>
      <c r="BP570" s="16" cm="1">
        <f t="array" ref="BP570">INDEX($BK$21:$BK$70,_xlfn.XMATCH($A570,$BK$21:$BK$70,1))</f>
        <v>1200</v>
      </c>
      <c r="BQ570" s="16" cm="1">
        <f t="array" ref="BQ570">INDEX($BL$21:$BL$70,_xlfn.XMATCH($A570,$BK$21:$BK$70,-1))</f>
        <v>0</v>
      </c>
      <c r="BR570" s="16" cm="1">
        <f t="array" ref="BR570">INDEX($BL$21:$BL$70,_xlfn.XMATCH($A570,$BK$21:$BK$70,1))</f>
        <v>0</v>
      </c>
      <c r="BS570">
        <f t="shared" si="113"/>
        <v>0</v>
      </c>
    </row>
    <row r="571" spans="1:71" x14ac:dyDescent="0.2">
      <c r="A571">
        <v>910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1.8867533339169327E-8</v>
      </c>
      <c r="L571">
        <v>0</v>
      </c>
      <c r="M571">
        <v>0</v>
      </c>
      <c r="N571">
        <v>9.3885068239081716E-6</v>
      </c>
      <c r="O571">
        <v>0</v>
      </c>
      <c r="P571">
        <v>0</v>
      </c>
      <c r="Q571">
        <v>1.5995364303289367E-5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6.6779732120441915E-6</v>
      </c>
      <c r="AA571">
        <v>1.3751852159978699E-5</v>
      </c>
      <c r="AB571">
        <v>3.4847515635945211E-5</v>
      </c>
      <c r="AC571">
        <v>7.6221774600814278E-5</v>
      </c>
      <c r="AE571">
        <v>0</v>
      </c>
      <c r="AG571">
        <v>910</v>
      </c>
      <c r="AH571">
        <f t="shared" si="118"/>
        <v>0</v>
      </c>
      <c r="AI571">
        <f t="shared" si="118"/>
        <v>0</v>
      </c>
      <c r="AJ571">
        <f t="shared" si="118"/>
        <v>0</v>
      </c>
      <c r="AK571">
        <f t="shared" si="118"/>
        <v>0</v>
      </c>
      <c r="AL571">
        <f t="shared" si="118"/>
        <v>0</v>
      </c>
      <c r="AM571">
        <f t="shared" si="118"/>
        <v>0</v>
      </c>
      <c r="AN571">
        <f t="shared" si="118"/>
        <v>0</v>
      </c>
      <c r="AO571">
        <f t="shared" si="118"/>
        <v>0</v>
      </c>
      <c r="AP571">
        <f t="shared" si="118"/>
        <v>0</v>
      </c>
      <c r="AQ571">
        <f t="shared" si="118"/>
        <v>0</v>
      </c>
      <c r="AR571">
        <f t="shared" si="118"/>
        <v>0</v>
      </c>
      <c r="AS571">
        <f t="shared" si="118"/>
        <v>0</v>
      </c>
      <c r="AT571">
        <f t="shared" si="118"/>
        <v>0</v>
      </c>
      <c r="AU571">
        <f t="shared" si="118"/>
        <v>0</v>
      </c>
      <c r="AV571">
        <f t="shared" si="117"/>
        <v>0</v>
      </c>
      <c r="AW571">
        <f t="shared" si="117"/>
        <v>0</v>
      </c>
      <c r="AX571">
        <f t="shared" si="115"/>
        <v>0</v>
      </c>
      <c r="AY571">
        <f t="shared" si="115"/>
        <v>0</v>
      </c>
      <c r="AZ571">
        <f t="shared" si="115"/>
        <v>0</v>
      </c>
      <c r="BA571">
        <f t="shared" si="114"/>
        <v>0</v>
      </c>
      <c r="BB571">
        <f t="shared" si="114"/>
        <v>0</v>
      </c>
      <c r="BC571">
        <f t="shared" si="114"/>
        <v>0</v>
      </c>
      <c r="BD571">
        <f t="shared" si="114"/>
        <v>0</v>
      </c>
      <c r="BE571">
        <f t="shared" si="114"/>
        <v>0</v>
      </c>
      <c r="BF571">
        <f t="shared" si="116"/>
        <v>0</v>
      </c>
      <c r="BG571">
        <f t="shared" si="116"/>
        <v>0</v>
      </c>
      <c r="BH571">
        <f t="shared" si="116"/>
        <v>0</v>
      </c>
      <c r="BI571">
        <f t="shared" si="116"/>
        <v>0</v>
      </c>
      <c r="BJ571" s="16"/>
      <c r="BL571">
        <v>0</v>
      </c>
      <c r="BO571" s="16" cm="1">
        <f t="array" ref="BO571">INDEX($BK$21:$BK$70,_xlfn.XMATCH($A571,$BK$21:$BK$70,-1))</f>
        <v>808</v>
      </c>
      <c r="BP571" s="16" cm="1">
        <f t="array" ref="BP571">INDEX($BK$21:$BK$70,_xlfn.XMATCH($A571,$BK$21:$BK$70,1))</f>
        <v>1200</v>
      </c>
      <c r="BQ571" s="16" cm="1">
        <f t="array" ref="BQ571">INDEX($BL$21:$BL$70,_xlfn.XMATCH($A571,$BK$21:$BK$70,-1))</f>
        <v>0</v>
      </c>
      <c r="BR571" s="16" cm="1">
        <f t="array" ref="BR571">INDEX($BL$21:$BL$70,_xlfn.XMATCH($A571,$BK$21:$BK$70,1))</f>
        <v>0</v>
      </c>
      <c r="BS571">
        <f t="shared" si="113"/>
        <v>0</v>
      </c>
    </row>
    <row r="572" spans="1:71" x14ac:dyDescent="0.2">
      <c r="A572">
        <v>911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1.3675575397175831E-8</v>
      </c>
      <c r="L572">
        <v>0</v>
      </c>
      <c r="M572">
        <v>0</v>
      </c>
      <c r="N572">
        <v>8.8082532541915566E-6</v>
      </c>
      <c r="O572">
        <v>0</v>
      </c>
      <c r="P572">
        <v>0</v>
      </c>
      <c r="Q572">
        <v>1.5904201552868852E-5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7.0587022453389422E-6</v>
      </c>
      <c r="AA572">
        <v>1.16912403898279E-5</v>
      </c>
      <c r="AB572">
        <v>3.2786796453391114E-5</v>
      </c>
      <c r="AC572">
        <v>7.3128503348962088E-5</v>
      </c>
      <c r="AE572">
        <v>0</v>
      </c>
      <c r="AG572">
        <v>911</v>
      </c>
      <c r="AH572">
        <f t="shared" si="118"/>
        <v>0</v>
      </c>
      <c r="AI572">
        <f t="shared" si="118"/>
        <v>0</v>
      </c>
      <c r="AJ572">
        <f t="shared" si="118"/>
        <v>0</v>
      </c>
      <c r="AK572">
        <f t="shared" si="118"/>
        <v>0</v>
      </c>
      <c r="AL572">
        <f t="shared" si="118"/>
        <v>0</v>
      </c>
      <c r="AM572">
        <f t="shared" si="118"/>
        <v>0</v>
      </c>
      <c r="AN572">
        <f t="shared" si="118"/>
        <v>0</v>
      </c>
      <c r="AO572">
        <f t="shared" si="118"/>
        <v>0</v>
      </c>
      <c r="AP572">
        <f t="shared" si="118"/>
        <v>0</v>
      </c>
      <c r="AQ572">
        <f t="shared" si="118"/>
        <v>0</v>
      </c>
      <c r="AR572">
        <f t="shared" si="118"/>
        <v>0</v>
      </c>
      <c r="AS572">
        <f t="shared" si="118"/>
        <v>0</v>
      </c>
      <c r="AT572">
        <f t="shared" si="118"/>
        <v>0</v>
      </c>
      <c r="AU572">
        <f t="shared" si="118"/>
        <v>0</v>
      </c>
      <c r="AV572">
        <f t="shared" si="117"/>
        <v>0</v>
      </c>
      <c r="AW572">
        <f t="shared" si="117"/>
        <v>0</v>
      </c>
      <c r="AX572">
        <f t="shared" si="115"/>
        <v>0</v>
      </c>
      <c r="AY572">
        <f t="shared" si="115"/>
        <v>0</v>
      </c>
      <c r="AZ572">
        <f t="shared" si="115"/>
        <v>0</v>
      </c>
      <c r="BA572">
        <f t="shared" si="114"/>
        <v>0</v>
      </c>
      <c r="BB572">
        <f t="shared" si="114"/>
        <v>0</v>
      </c>
      <c r="BC572">
        <f t="shared" si="114"/>
        <v>0</v>
      </c>
      <c r="BD572">
        <f t="shared" si="114"/>
        <v>0</v>
      </c>
      <c r="BE572">
        <f t="shared" si="114"/>
        <v>0</v>
      </c>
      <c r="BF572">
        <f t="shared" si="116"/>
        <v>0</v>
      </c>
      <c r="BG572">
        <f t="shared" si="116"/>
        <v>0</v>
      </c>
      <c r="BH572">
        <f t="shared" si="116"/>
        <v>0</v>
      </c>
      <c r="BI572">
        <f t="shared" si="116"/>
        <v>0</v>
      </c>
      <c r="BJ572" s="16"/>
      <c r="BL572">
        <v>0</v>
      </c>
      <c r="BO572" s="16" cm="1">
        <f t="array" ref="BO572">INDEX($BK$21:$BK$70,_xlfn.XMATCH($A572,$BK$21:$BK$70,-1))</f>
        <v>808</v>
      </c>
      <c r="BP572" s="16" cm="1">
        <f t="array" ref="BP572">INDEX($BK$21:$BK$70,_xlfn.XMATCH($A572,$BK$21:$BK$70,1))</f>
        <v>1200</v>
      </c>
      <c r="BQ572" s="16" cm="1">
        <f t="array" ref="BQ572">INDEX($BL$21:$BL$70,_xlfn.XMATCH($A572,$BK$21:$BK$70,-1))</f>
        <v>0</v>
      </c>
      <c r="BR572" s="16" cm="1">
        <f t="array" ref="BR572">INDEX($BL$21:$BL$70,_xlfn.XMATCH($A572,$BK$21:$BK$70,1))</f>
        <v>0</v>
      </c>
      <c r="BS572">
        <f t="shared" si="113"/>
        <v>0</v>
      </c>
    </row>
    <row r="573" spans="1:71" x14ac:dyDescent="0.2">
      <c r="A573">
        <v>912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2.5292080613038115E-8</v>
      </c>
      <c r="L573">
        <v>0</v>
      </c>
      <c r="M573">
        <v>0</v>
      </c>
      <c r="N573">
        <v>7.972439916530842E-6</v>
      </c>
      <c r="O573">
        <v>0</v>
      </c>
      <c r="P573">
        <v>0</v>
      </c>
      <c r="Q573">
        <v>1.50078517178239E-5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6.2706584937054828E-6</v>
      </c>
      <c r="AA573">
        <v>7.8825619934763851E-6</v>
      </c>
      <c r="AB573">
        <v>3.0814698089030186E-5</v>
      </c>
      <c r="AC573">
        <v>7.3937297585198786E-5</v>
      </c>
      <c r="AE573">
        <v>0</v>
      </c>
      <c r="AG573">
        <v>912</v>
      </c>
      <c r="AH573">
        <f t="shared" si="118"/>
        <v>0</v>
      </c>
      <c r="AI573">
        <f t="shared" si="118"/>
        <v>0</v>
      </c>
      <c r="AJ573">
        <f t="shared" si="118"/>
        <v>0</v>
      </c>
      <c r="AK573">
        <f t="shared" si="118"/>
        <v>0</v>
      </c>
      <c r="AL573">
        <f t="shared" si="118"/>
        <v>0</v>
      </c>
      <c r="AM573">
        <f t="shared" si="118"/>
        <v>0</v>
      </c>
      <c r="AN573">
        <f t="shared" si="118"/>
        <v>0</v>
      </c>
      <c r="AO573">
        <f t="shared" si="118"/>
        <v>0</v>
      </c>
      <c r="AP573">
        <f t="shared" si="118"/>
        <v>0</v>
      </c>
      <c r="AQ573">
        <f t="shared" si="118"/>
        <v>0</v>
      </c>
      <c r="AR573">
        <f t="shared" si="118"/>
        <v>0</v>
      </c>
      <c r="AS573">
        <f t="shared" si="118"/>
        <v>0</v>
      </c>
      <c r="AT573">
        <f t="shared" si="118"/>
        <v>0</v>
      </c>
      <c r="AU573">
        <f t="shared" si="118"/>
        <v>0</v>
      </c>
      <c r="AV573">
        <f t="shared" si="117"/>
        <v>0</v>
      </c>
      <c r="AW573">
        <f t="shared" si="117"/>
        <v>0</v>
      </c>
      <c r="AX573">
        <f t="shared" si="115"/>
        <v>0</v>
      </c>
      <c r="AY573">
        <f t="shared" si="115"/>
        <v>0</v>
      </c>
      <c r="AZ573">
        <f t="shared" si="115"/>
        <v>0</v>
      </c>
      <c r="BA573">
        <f t="shared" si="114"/>
        <v>0</v>
      </c>
      <c r="BB573">
        <f t="shared" si="114"/>
        <v>0</v>
      </c>
      <c r="BC573">
        <f t="shared" si="114"/>
        <v>0</v>
      </c>
      <c r="BD573">
        <f t="shared" si="114"/>
        <v>0</v>
      </c>
      <c r="BE573">
        <f t="shared" si="114"/>
        <v>0</v>
      </c>
      <c r="BF573">
        <f t="shared" si="116"/>
        <v>0</v>
      </c>
      <c r="BG573">
        <f t="shared" si="116"/>
        <v>0</v>
      </c>
      <c r="BH573">
        <f t="shared" si="116"/>
        <v>0</v>
      </c>
      <c r="BI573">
        <f t="shared" si="116"/>
        <v>0</v>
      </c>
      <c r="BJ573" s="16"/>
      <c r="BL573">
        <v>0</v>
      </c>
      <c r="BO573" s="16" cm="1">
        <f t="array" ref="BO573">INDEX($BK$21:$BK$70,_xlfn.XMATCH($A573,$BK$21:$BK$70,-1))</f>
        <v>808</v>
      </c>
      <c r="BP573" s="16" cm="1">
        <f t="array" ref="BP573">INDEX($BK$21:$BK$70,_xlfn.XMATCH($A573,$BK$21:$BK$70,1))</f>
        <v>1200</v>
      </c>
      <c r="BQ573" s="16" cm="1">
        <f t="array" ref="BQ573">INDEX($BL$21:$BL$70,_xlfn.XMATCH($A573,$BK$21:$BK$70,-1))</f>
        <v>0</v>
      </c>
      <c r="BR573" s="16" cm="1">
        <f t="array" ref="BR573">INDEX($BL$21:$BL$70,_xlfn.XMATCH($A573,$BK$21:$BK$70,1))</f>
        <v>0</v>
      </c>
      <c r="BS573">
        <f t="shared" si="113"/>
        <v>0</v>
      </c>
    </row>
    <row r="574" spans="1:71" x14ac:dyDescent="0.2">
      <c r="A574">
        <v>913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2.7109193843642688E-8</v>
      </c>
      <c r="L574">
        <v>0</v>
      </c>
      <c r="M574">
        <v>0</v>
      </c>
      <c r="N574">
        <v>8.5807008667493305E-6</v>
      </c>
      <c r="O574">
        <v>0</v>
      </c>
      <c r="P574">
        <v>0</v>
      </c>
      <c r="Q574">
        <v>1.5798821645776943E-5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6.4914317578664394E-6</v>
      </c>
      <c r="AA574">
        <v>1.2810467310260947E-5</v>
      </c>
      <c r="AB574">
        <v>2.7705456799045059E-5</v>
      </c>
      <c r="AC574">
        <v>6.7124514401640237E-5</v>
      </c>
      <c r="AE574">
        <v>0</v>
      </c>
      <c r="AG574">
        <v>913</v>
      </c>
      <c r="AH574">
        <f t="shared" si="118"/>
        <v>0</v>
      </c>
      <c r="AI574">
        <f t="shared" si="118"/>
        <v>0</v>
      </c>
      <c r="AJ574">
        <f t="shared" si="118"/>
        <v>0</v>
      </c>
      <c r="AK574">
        <f t="shared" si="118"/>
        <v>0</v>
      </c>
      <c r="AL574">
        <f t="shared" si="118"/>
        <v>0</v>
      </c>
      <c r="AM574">
        <f t="shared" si="118"/>
        <v>0</v>
      </c>
      <c r="AN574">
        <f t="shared" si="118"/>
        <v>0</v>
      </c>
      <c r="AO574">
        <f t="shared" si="118"/>
        <v>0</v>
      </c>
      <c r="AP574">
        <f t="shared" si="118"/>
        <v>0</v>
      </c>
      <c r="AQ574">
        <f t="shared" si="118"/>
        <v>0</v>
      </c>
      <c r="AR574">
        <f t="shared" si="118"/>
        <v>0</v>
      </c>
      <c r="AS574">
        <f t="shared" si="118"/>
        <v>0</v>
      </c>
      <c r="AT574">
        <f t="shared" si="118"/>
        <v>0</v>
      </c>
      <c r="AU574">
        <f t="shared" si="118"/>
        <v>0</v>
      </c>
      <c r="AV574">
        <f t="shared" si="117"/>
        <v>0</v>
      </c>
      <c r="AW574">
        <f t="shared" si="117"/>
        <v>0</v>
      </c>
      <c r="AX574">
        <f t="shared" si="115"/>
        <v>0</v>
      </c>
      <c r="AY574">
        <f t="shared" si="115"/>
        <v>0</v>
      </c>
      <c r="AZ574">
        <f t="shared" si="115"/>
        <v>0</v>
      </c>
      <c r="BA574">
        <f t="shared" si="114"/>
        <v>0</v>
      </c>
      <c r="BB574">
        <f t="shared" si="114"/>
        <v>0</v>
      </c>
      <c r="BC574">
        <f t="shared" si="114"/>
        <v>0</v>
      </c>
      <c r="BD574">
        <f t="shared" si="114"/>
        <v>0</v>
      </c>
      <c r="BE574">
        <f t="shared" si="114"/>
        <v>0</v>
      </c>
      <c r="BF574">
        <f t="shared" si="116"/>
        <v>0</v>
      </c>
      <c r="BG574">
        <f t="shared" si="116"/>
        <v>0</v>
      </c>
      <c r="BH574">
        <f t="shared" si="116"/>
        <v>0</v>
      </c>
      <c r="BI574">
        <f t="shared" si="116"/>
        <v>0</v>
      </c>
      <c r="BJ574" s="16"/>
      <c r="BL574">
        <v>0</v>
      </c>
      <c r="BO574" s="16" cm="1">
        <f t="array" ref="BO574">INDEX($BK$21:$BK$70,_xlfn.XMATCH($A574,$BK$21:$BK$70,-1))</f>
        <v>808</v>
      </c>
      <c r="BP574" s="16" cm="1">
        <f t="array" ref="BP574">INDEX($BK$21:$BK$70,_xlfn.XMATCH($A574,$BK$21:$BK$70,1))</f>
        <v>1200</v>
      </c>
      <c r="BQ574" s="16" cm="1">
        <f t="array" ref="BQ574">INDEX($BL$21:$BL$70,_xlfn.XMATCH($A574,$BK$21:$BK$70,-1))</f>
        <v>0</v>
      </c>
      <c r="BR574" s="16" cm="1">
        <f t="array" ref="BR574">INDEX($BL$21:$BL$70,_xlfn.XMATCH($A574,$BK$21:$BK$70,1))</f>
        <v>0</v>
      </c>
      <c r="BS574">
        <f t="shared" si="113"/>
        <v>0</v>
      </c>
    </row>
    <row r="575" spans="1:71" x14ac:dyDescent="0.2">
      <c r="A575">
        <v>914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1.9781558238558071E-8</v>
      </c>
      <c r="L575">
        <v>0</v>
      </c>
      <c r="M575">
        <v>0</v>
      </c>
      <c r="N575">
        <v>8.2511226280671274E-6</v>
      </c>
      <c r="O575">
        <v>0</v>
      </c>
      <c r="P575">
        <v>0</v>
      </c>
      <c r="Q575">
        <v>1.5980515127412331E-5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1.0616360182476197E-5</v>
      </c>
      <c r="AB575">
        <v>2.7490102295807312E-5</v>
      </c>
      <c r="AC575">
        <v>7.1223001569628656E-5</v>
      </c>
      <c r="AE575">
        <v>0</v>
      </c>
      <c r="AG575">
        <v>914</v>
      </c>
      <c r="AH575">
        <f t="shared" si="118"/>
        <v>0</v>
      </c>
      <c r="AI575">
        <f t="shared" si="118"/>
        <v>0</v>
      </c>
      <c r="AJ575">
        <f t="shared" si="118"/>
        <v>0</v>
      </c>
      <c r="AK575">
        <f t="shared" si="118"/>
        <v>0</v>
      </c>
      <c r="AL575">
        <f t="shared" si="118"/>
        <v>0</v>
      </c>
      <c r="AM575">
        <f t="shared" si="118"/>
        <v>0</v>
      </c>
      <c r="AN575">
        <f t="shared" si="118"/>
        <v>0</v>
      </c>
      <c r="AO575">
        <f t="shared" si="118"/>
        <v>0</v>
      </c>
      <c r="AP575">
        <f t="shared" si="118"/>
        <v>0</v>
      </c>
      <c r="AQ575">
        <f t="shared" si="118"/>
        <v>0</v>
      </c>
      <c r="AR575">
        <f t="shared" si="118"/>
        <v>0</v>
      </c>
      <c r="AS575">
        <f t="shared" si="118"/>
        <v>0</v>
      </c>
      <c r="AT575">
        <f t="shared" si="118"/>
        <v>0</v>
      </c>
      <c r="AU575">
        <f t="shared" si="118"/>
        <v>0</v>
      </c>
      <c r="AV575">
        <f t="shared" si="117"/>
        <v>0</v>
      </c>
      <c r="AW575">
        <f t="shared" si="117"/>
        <v>0</v>
      </c>
      <c r="AX575">
        <f t="shared" si="115"/>
        <v>0</v>
      </c>
      <c r="AY575">
        <f t="shared" si="115"/>
        <v>0</v>
      </c>
      <c r="AZ575">
        <f t="shared" si="115"/>
        <v>0</v>
      </c>
      <c r="BA575">
        <f t="shared" si="114"/>
        <v>0</v>
      </c>
      <c r="BB575">
        <f t="shared" si="114"/>
        <v>0</v>
      </c>
      <c r="BC575">
        <f t="shared" si="114"/>
        <v>0</v>
      </c>
      <c r="BD575">
        <f t="shared" si="114"/>
        <v>0</v>
      </c>
      <c r="BE575">
        <f t="shared" si="114"/>
        <v>0</v>
      </c>
      <c r="BF575">
        <f t="shared" si="116"/>
        <v>0</v>
      </c>
      <c r="BG575">
        <f t="shared" si="116"/>
        <v>0</v>
      </c>
      <c r="BH575">
        <f t="shared" si="116"/>
        <v>0</v>
      </c>
      <c r="BI575">
        <f t="shared" si="116"/>
        <v>0</v>
      </c>
      <c r="BJ575" s="16"/>
      <c r="BL575">
        <v>0</v>
      </c>
      <c r="BO575" s="16" cm="1">
        <f t="array" ref="BO575">INDEX($BK$21:$BK$70,_xlfn.XMATCH($A575,$BK$21:$BK$70,-1))</f>
        <v>808</v>
      </c>
      <c r="BP575" s="16" cm="1">
        <f t="array" ref="BP575">INDEX($BK$21:$BK$70,_xlfn.XMATCH($A575,$BK$21:$BK$70,1))</f>
        <v>1200</v>
      </c>
      <c r="BQ575" s="16" cm="1">
        <f t="array" ref="BQ575">INDEX($BL$21:$BL$70,_xlfn.XMATCH($A575,$BK$21:$BK$70,-1))</f>
        <v>0</v>
      </c>
      <c r="BR575" s="16" cm="1">
        <f t="array" ref="BR575">INDEX($BL$21:$BL$70,_xlfn.XMATCH($A575,$BK$21:$BK$70,1))</f>
        <v>0</v>
      </c>
      <c r="BS575">
        <f t="shared" si="113"/>
        <v>0</v>
      </c>
    </row>
    <row r="576" spans="1:71" x14ac:dyDescent="0.2">
      <c r="A576">
        <v>915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1.9245981318812501E-8</v>
      </c>
      <c r="L576">
        <v>0</v>
      </c>
      <c r="M576">
        <v>0</v>
      </c>
      <c r="N576">
        <v>7.505605686755214E-6</v>
      </c>
      <c r="O576">
        <v>0</v>
      </c>
      <c r="P576">
        <v>0</v>
      </c>
      <c r="Q576">
        <v>1.4502244201634635E-5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7.2183867365867528E-6</v>
      </c>
      <c r="AB576">
        <v>3.0888669182166087E-5</v>
      </c>
      <c r="AC576">
        <v>6.9383186336278529E-5</v>
      </c>
      <c r="AE576">
        <v>0</v>
      </c>
      <c r="AG576">
        <v>915</v>
      </c>
      <c r="AH576">
        <f t="shared" si="118"/>
        <v>0</v>
      </c>
      <c r="AI576">
        <f t="shared" si="118"/>
        <v>0</v>
      </c>
      <c r="AJ576">
        <f t="shared" si="118"/>
        <v>0</v>
      </c>
      <c r="AK576">
        <f t="shared" si="118"/>
        <v>0</v>
      </c>
      <c r="AL576">
        <f t="shared" si="118"/>
        <v>0</v>
      </c>
      <c r="AM576">
        <f t="shared" si="118"/>
        <v>0</v>
      </c>
      <c r="AN576">
        <f t="shared" si="118"/>
        <v>0</v>
      </c>
      <c r="AO576">
        <f t="shared" si="118"/>
        <v>0</v>
      </c>
      <c r="AP576">
        <f t="shared" si="118"/>
        <v>0</v>
      </c>
      <c r="AQ576">
        <f t="shared" si="118"/>
        <v>0</v>
      </c>
      <c r="AR576">
        <f t="shared" si="118"/>
        <v>0</v>
      </c>
      <c r="AS576">
        <f t="shared" si="118"/>
        <v>0</v>
      </c>
      <c r="AT576">
        <f t="shared" si="118"/>
        <v>0</v>
      </c>
      <c r="AU576">
        <f t="shared" si="118"/>
        <v>0</v>
      </c>
      <c r="AV576">
        <f t="shared" si="117"/>
        <v>0</v>
      </c>
      <c r="AW576">
        <f t="shared" si="117"/>
        <v>0</v>
      </c>
      <c r="AX576">
        <f t="shared" si="115"/>
        <v>0</v>
      </c>
      <c r="AY576">
        <f t="shared" si="115"/>
        <v>0</v>
      </c>
      <c r="AZ576">
        <f t="shared" si="115"/>
        <v>0</v>
      </c>
      <c r="BA576">
        <f t="shared" si="114"/>
        <v>0</v>
      </c>
      <c r="BB576">
        <f t="shared" si="114"/>
        <v>0</v>
      </c>
      <c r="BC576">
        <f t="shared" si="114"/>
        <v>0</v>
      </c>
      <c r="BD576">
        <f t="shared" si="114"/>
        <v>0</v>
      </c>
      <c r="BE576">
        <f t="shared" si="114"/>
        <v>0</v>
      </c>
      <c r="BF576">
        <f t="shared" si="116"/>
        <v>0</v>
      </c>
      <c r="BG576">
        <f t="shared" si="116"/>
        <v>0</v>
      </c>
      <c r="BH576">
        <f t="shared" si="116"/>
        <v>0</v>
      </c>
      <c r="BI576">
        <f t="shared" si="116"/>
        <v>0</v>
      </c>
      <c r="BJ576" s="16"/>
      <c r="BL576">
        <v>0</v>
      </c>
      <c r="BO576" s="16" cm="1">
        <f t="array" ref="BO576">INDEX($BK$21:$BK$70,_xlfn.XMATCH($A576,$BK$21:$BK$70,-1))</f>
        <v>808</v>
      </c>
      <c r="BP576" s="16" cm="1">
        <f t="array" ref="BP576">INDEX($BK$21:$BK$70,_xlfn.XMATCH($A576,$BK$21:$BK$70,1))</f>
        <v>1200</v>
      </c>
      <c r="BQ576" s="16" cm="1">
        <f t="array" ref="BQ576">INDEX($BL$21:$BL$70,_xlfn.XMATCH($A576,$BK$21:$BK$70,-1))</f>
        <v>0</v>
      </c>
      <c r="BR576" s="16" cm="1">
        <f t="array" ref="BR576">INDEX($BL$21:$BL$70,_xlfn.XMATCH($A576,$BK$21:$BK$70,1))</f>
        <v>0</v>
      </c>
      <c r="BS576">
        <f t="shared" si="113"/>
        <v>0</v>
      </c>
    </row>
    <row r="577" spans="1:71" x14ac:dyDescent="0.2">
      <c r="A577">
        <v>916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1.5508029947171626E-8</v>
      </c>
      <c r="L577">
        <v>0</v>
      </c>
      <c r="M577">
        <v>0</v>
      </c>
      <c r="N577">
        <v>7.8776253267388672E-6</v>
      </c>
      <c r="O577">
        <v>0</v>
      </c>
      <c r="P577">
        <v>0</v>
      </c>
      <c r="Q577">
        <v>1.3727037676006787E-5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7.2520046616766549E-6</v>
      </c>
      <c r="AB577">
        <v>2.9125309019578586E-5</v>
      </c>
      <c r="AC577">
        <v>6.8014756917224959E-5</v>
      </c>
      <c r="AE577">
        <v>0</v>
      </c>
      <c r="AG577">
        <v>916</v>
      </c>
      <c r="AH577">
        <f t="shared" si="118"/>
        <v>0</v>
      </c>
      <c r="AI577">
        <f t="shared" si="118"/>
        <v>0</v>
      </c>
      <c r="AJ577">
        <f t="shared" si="118"/>
        <v>0</v>
      </c>
      <c r="AK577">
        <f t="shared" si="118"/>
        <v>0</v>
      </c>
      <c r="AL577">
        <f t="shared" si="118"/>
        <v>0</v>
      </c>
      <c r="AM577">
        <f t="shared" si="118"/>
        <v>0</v>
      </c>
      <c r="AN577">
        <f t="shared" si="118"/>
        <v>0</v>
      </c>
      <c r="AO577">
        <f t="shared" si="118"/>
        <v>0</v>
      </c>
      <c r="AP577">
        <f t="shared" si="118"/>
        <v>0</v>
      </c>
      <c r="AQ577">
        <f t="shared" si="118"/>
        <v>0</v>
      </c>
      <c r="AR577">
        <f t="shared" si="118"/>
        <v>0</v>
      </c>
      <c r="AS577">
        <f t="shared" si="118"/>
        <v>0</v>
      </c>
      <c r="AT577">
        <f t="shared" si="118"/>
        <v>0</v>
      </c>
      <c r="AU577">
        <f t="shared" si="118"/>
        <v>0</v>
      </c>
      <c r="AV577">
        <f t="shared" si="117"/>
        <v>0</v>
      </c>
      <c r="AW577">
        <f t="shared" si="117"/>
        <v>0</v>
      </c>
      <c r="AX577">
        <f t="shared" si="115"/>
        <v>0</v>
      </c>
      <c r="AY577">
        <f t="shared" si="115"/>
        <v>0</v>
      </c>
      <c r="AZ577">
        <f t="shared" si="115"/>
        <v>0</v>
      </c>
      <c r="BA577">
        <f t="shared" si="114"/>
        <v>0</v>
      </c>
      <c r="BB577">
        <f t="shared" si="114"/>
        <v>0</v>
      </c>
      <c r="BC577">
        <f t="shared" si="114"/>
        <v>0</v>
      </c>
      <c r="BD577">
        <f t="shared" si="114"/>
        <v>0</v>
      </c>
      <c r="BE577">
        <f t="shared" si="114"/>
        <v>0</v>
      </c>
      <c r="BF577">
        <f t="shared" si="116"/>
        <v>0</v>
      </c>
      <c r="BG577">
        <f t="shared" si="116"/>
        <v>0</v>
      </c>
      <c r="BH577">
        <f t="shared" si="116"/>
        <v>0</v>
      </c>
      <c r="BI577">
        <f t="shared" si="116"/>
        <v>0</v>
      </c>
      <c r="BJ577" s="16"/>
      <c r="BL577">
        <v>0</v>
      </c>
      <c r="BO577" s="16" cm="1">
        <f t="array" ref="BO577">INDEX($BK$21:$BK$70,_xlfn.XMATCH($A577,$BK$21:$BK$70,-1))</f>
        <v>808</v>
      </c>
      <c r="BP577" s="16" cm="1">
        <f t="array" ref="BP577">INDEX($BK$21:$BK$70,_xlfn.XMATCH($A577,$BK$21:$BK$70,1))</f>
        <v>1200</v>
      </c>
      <c r="BQ577" s="16" cm="1">
        <f t="array" ref="BQ577">INDEX($BL$21:$BL$70,_xlfn.XMATCH($A577,$BK$21:$BK$70,-1))</f>
        <v>0</v>
      </c>
      <c r="BR577" s="16" cm="1">
        <f t="array" ref="BR577">INDEX($BL$21:$BL$70,_xlfn.XMATCH($A577,$BK$21:$BK$70,1))</f>
        <v>0</v>
      </c>
      <c r="BS577">
        <f t="shared" si="113"/>
        <v>0</v>
      </c>
    </row>
    <row r="578" spans="1:71" x14ac:dyDescent="0.2">
      <c r="A578">
        <v>917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2.3526904221043639E-8</v>
      </c>
      <c r="L578">
        <v>0</v>
      </c>
      <c r="M578">
        <v>0</v>
      </c>
      <c r="N578">
        <v>7.9901298668287248E-6</v>
      </c>
      <c r="O578">
        <v>0</v>
      </c>
      <c r="P578">
        <v>0</v>
      </c>
      <c r="Q578">
        <v>1.4108616632779547E-5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9.5222359835126598E-6</v>
      </c>
      <c r="AB578">
        <v>2.8290312410329602E-5</v>
      </c>
      <c r="AC578">
        <v>6.7530291157070281E-5</v>
      </c>
      <c r="AE578">
        <v>0</v>
      </c>
      <c r="AG578">
        <v>917</v>
      </c>
      <c r="AH578">
        <f t="shared" si="118"/>
        <v>0</v>
      </c>
      <c r="AI578">
        <f t="shared" si="118"/>
        <v>0</v>
      </c>
      <c r="AJ578">
        <f t="shared" si="118"/>
        <v>0</v>
      </c>
      <c r="AK578">
        <f t="shared" si="118"/>
        <v>0</v>
      </c>
      <c r="AL578">
        <f t="shared" si="118"/>
        <v>0</v>
      </c>
      <c r="AM578">
        <f t="shared" si="118"/>
        <v>0</v>
      </c>
      <c r="AN578">
        <f t="shared" si="118"/>
        <v>0</v>
      </c>
      <c r="AO578">
        <f t="shared" si="118"/>
        <v>0</v>
      </c>
      <c r="AP578">
        <f t="shared" si="118"/>
        <v>0</v>
      </c>
      <c r="AQ578">
        <f t="shared" si="118"/>
        <v>0</v>
      </c>
      <c r="AR578">
        <f t="shared" si="118"/>
        <v>0</v>
      </c>
      <c r="AS578">
        <f t="shared" si="118"/>
        <v>0</v>
      </c>
      <c r="AT578">
        <f t="shared" si="118"/>
        <v>0</v>
      </c>
      <c r="AU578">
        <f t="shared" si="118"/>
        <v>0</v>
      </c>
      <c r="AV578">
        <f t="shared" si="117"/>
        <v>0</v>
      </c>
      <c r="AW578">
        <f t="shared" si="117"/>
        <v>0</v>
      </c>
      <c r="AX578">
        <f t="shared" si="115"/>
        <v>0</v>
      </c>
      <c r="AY578">
        <f t="shared" si="115"/>
        <v>0</v>
      </c>
      <c r="AZ578">
        <f t="shared" si="115"/>
        <v>0</v>
      </c>
      <c r="BA578">
        <f t="shared" si="114"/>
        <v>0</v>
      </c>
      <c r="BB578">
        <f t="shared" si="114"/>
        <v>0</v>
      </c>
      <c r="BC578">
        <f t="shared" si="114"/>
        <v>0</v>
      </c>
      <c r="BD578">
        <f t="shared" si="114"/>
        <v>0</v>
      </c>
      <c r="BE578">
        <f t="shared" si="114"/>
        <v>0</v>
      </c>
      <c r="BF578">
        <f t="shared" si="116"/>
        <v>0</v>
      </c>
      <c r="BG578">
        <f t="shared" si="116"/>
        <v>0</v>
      </c>
      <c r="BH578">
        <f t="shared" si="116"/>
        <v>0</v>
      </c>
      <c r="BI578">
        <f t="shared" si="116"/>
        <v>0</v>
      </c>
      <c r="BJ578" s="16"/>
      <c r="BL578">
        <v>0</v>
      </c>
      <c r="BO578" s="16" cm="1">
        <f t="array" ref="BO578">INDEX($BK$21:$BK$70,_xlfn.XMATCH($A578,$BK$21:$BK$70,-1))</f>
        <v>808</v>
      </c>
      <c r="BP578" s="16" cm="1">
        <f t="array" ref="BP578">INDEX($BK$21:$BK$70,_xlfn.XMATCH($A578,$BK$21:$BK$70,1))</f>
        <v>1200</v>
      </c>
      <c r="BQ578" s="16" cm="1">
        <f t="array" ref="BQ578">INDEX($BL$21:$BL$70,_xlfn.XMATCH($A578,$BK$21:$BK$70,-1))</f>
        <v>0</v>
      </c>
      <c r="BR578" s="16" cm="1">
        <f t="array" ref="BR578">INDEX($BL$21:$BL$70,_xlfn.XMATCH($A578,$BK$21:$BK$70,1))</f>
        <v>0</v>
      </c>
      <c r="BS578">
        <f t="shared" si="113"/>
        <v>0</v>
      </c>
    </row>
    <row r="579" spans="1:71" x14ac:dyDescent="0.2">
      <c r="A579">
        <v>918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1.975493113085067E-8</v>
      </c>
      <c r="L579">
        <v>0</v>
      </c>
      <c r="M579">
        <v>0</v>
      </c>
      <c r="N579">
        <v>7.8080914848759276E-6</v>
      </c>
      <c r="O579">
        <v>0</v>
      </c>
      <c r="P579">
        <v>0</v>
      </c>
      <c r="Q579">
        <v>1.4586979883579555E-5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8.6090259674530702E-6</v>
      </c>
      <c r="AB579">
        <v>2.2198129021682806E-5</v>
      </c>
      <c r="AC579">
        <v>6.8757922451624044E-5</v>
      </c>
      <c r="AE579">
        <v>0</v>
      </c>
      <c r="AG579">
        <v>918</v>
      </c>
      <c r="AH579">
        <f t="shared" si="118"/>
        <v>0</v>
      </c>
      <c r="AI579">
        <f t="shared" si="118"/>
        <v>0</v>
      </c>
      <c r="AJ579">
        <f t="shared" si="118"/>
        <v>0</v>
      </c>
      <c r="AK579">
        <f t="shared" si="118"/>
        <v>0</v>
      </c>
      <c r="AL579">
        <f t="shared" si="118"/>
        <v>0</v>
      </c>
      <c r="AM579">
        <f t="shared" si="118"/>
        <v>0</v>
      </c>
      <c r="AN579">
        <f t="shared" si="118"/>
        <v>0</v>
      </c>
      <c r="AO579">
        <f t="shared" si="118"/>
        <v>0</v>
      </c>
      <c r="AP579">
        <f t="shared" si="118"/>
        <v>0</v>
      </c>
      <c r="AQ579">
        <f t="shared" si="118"/>
        <v>0</v>
      </c>
      <c r="AR579">
        <f t="shared" si="118"/>
        <v>0</v>
      </c>
      <c r="AS579">
        <f t="shared" si="118"/>
        <v>0</v>
      </c>
      <c r="AT579">
        <f t="shared" si="118"/>
        <v>0</v>
      </c>
      <c r="AU579">
        <f t="shared" si="118"/>
        <v>0</v>
      </c>
      <c r="AV579">
        <f t="shared" si="117"/>
        <v>0</v>
      </c>
      <c r="AW579">
        <f t="shared" si="117"/>
        <v>0</v>
      </c>
      <c r="AX579">
        <f t="shared" si="115"/>
        <v>0</v>
      </c>
      <c r="AY579">
        <f t="shared" si="115"/>
        <v>0</v>
      </c>
      <c r="AZ579">
        <f t="shared" si="115"/>
        <v>0</v>
      </c>
      <c r="BA579">
        <f t="shared" si="114"/>
        <v>0</v>
      </c>
      <c r="BB579">
        <f t="shared" si="114"/>
        <v>0</v>
      </c>
      <c r="BC579">
        <f t="shared" si="114"/>
        <v>0</v>
      </c>
      <c r="BD579">
        <f t="shared" si="114"/>
        <v>0</v>
      </c>
      <c r="BE579">
        <f t="shared" si="114"/>
        <v>0</v>
      </c>
      <c r="BF579">
        <f t="shared" si="116"/>
        <v>0</v>
      </c>
      <c r="BG579">
        <f t="shared" si="116"/>
        <v>0</v>
      </c>
      <c r="BH579">
        <f t="shared" si="116"/>
        <v>0</v>
      </c>
      <c r="BI579">
        <f t="shared" si="116"/>
        <v>0</v>
      </c>
      <c r="BJ579" s="16"/>
      <c r="BL579">
        <v>0</v>
      </c>
      <c r="BO579" s="16" cm="1">
        <f t="array" ref="BO579">INDEX($BK$21:$BK$70,_xlfn.XMATCH($A579,$BK$21:$BK$70,-1))</f>
        <v>808</v>
      </c>
      <c r="BP579" s="16" cm="1">
        <f t="array" ref="BP579">INDEX($BK$21:$BK$70,_xlfn.XMATCH($A579,$BK$21:$BK$70,1))</f>
        <v>1200</v>
      </c>
      <c r="BQ579" s="16" cm="1">
        <f t="array" ref="BQ579">INDEX($BL$21:$BL$70,_xlfn.XMATCH($A579,$BK$21:$BK$70,-1))</f>
        <v>0</v>
      </c>
      <c r="BR579" s="16" cm="1">
        <f t="array" ref="BR579">INDEX($BL$21:$BL$70,_xlfn.XMATCH($A579,$BK$21:$BK$70,1))</f>
        <v>0</v>
      </c>
      <c r="BS579">
        <f t="shared" si="113"/>
        <v>0</v>
      </c>
    </row>
    <row r="580" spans="1:71" x14ac:dyDescent="0.2">
      <c r="A580">
        <v>919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2.2892177272919962E-8</v>
      </c>
      <c r="L580">
        <v>0</v>
      </c>
      <c r="M580">
        <v>0</v>
      </c>
      <c r="N580">
        <v>8.5163446711208454E-6</v>
      </c>
      <c r="O580">
        <v>0</v>
      </c>
      <c r="P580">
        <v>0</v>
      </c>
      <c r="Q580">
        <v>1.4281425849331534E-5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9.3932159126044319E-6</v>
      </c>
      <c r="AB580">
        <v>2.4214972313765332E-5</v>
      </c>
      <c r="AC580">
        <v>6.516508232398532E-5</v>
      </c>
      <c r="AE580">
        <v>0</v>
      </c>
      <c r="AG580">
        <v>919</v>
      </c>
      <c r="AH580">
        <f t="shared" si="118"/>
        <v>0</v>
      </c>
      <c r="AI580">
        <f t="shared" si="118"/>
        <v>0</v>
      </c>
      <c r="AJ580">
        <f t="shared" si="118"/>
        <v>0</v>
      </c>
      <c r="AK580">
        <f t="shared" si="118"/>
        <v>0</v>
      </c>
      <c r="AL580">
        <f t="shared" si="118"/>
        <v>0</v>
      </c>
      <c r="AM580">
        <f t="shared" si="118"/>
        <v>0</v>
      </c>
      <c r="AN580">
        <f t="shared" si="118"/>
        <v>0</v>
      </c>
      <c r="AO580">
        <f t="shared" si="118"/>
        <v>0</v>
      </c>
      <c r="AP580">
        <f t="shared" si="118"/>
        <v>0</v>
      </c>
      <c r="AQ580">
        <f t="shared" si="118"/>
        <v>0</v>
      </c>
      <c r="AR580">
        <f t="shared" si="118"/>
        <v>0</v>
      </c>
      <c r="AS580">
        <f t="shared" si="118"/>
        <v>0</v>
      </c>
      <c r="AT580">
        <f t="shared" si="118"/>
        <v>0</v>
      </c>
      <c r="AU580">
        <f t="shared" si="118"/>
        <v>0</v>
      </c>
      <c r="AV580">
        <f t="shared" si="117"/>
        <v>0</v>
      </c>
      <c r="AW580">
        <f t="shared" si="117"/>
        <v>0</v>
      </c>
      <c r="AX580">
        <f t="shared" si="115"/>
        <v>0</v>
      </c>
      <c r="AY580">
        <f t="shared" si="115"/>
        <v>0</v>
      </c>
      <c r="AZ580">
        <f t="shared" si="115"/>
        <v>0</v>
      </c>
      <c r="BA580">
        <f t="shared" si="114"/>
        <v>0</v>
      </c>
      <c r="BB580">
        <f t="shared" si="114"/>
        <v>0</v>
      </c>
      <c r="BC580">
        <f t="shared" si="114"/>
        <v>0</v>
      </c>
      <c r="BD580">
        <f t="shared" si="114"/>
        <v>0</v>
      </c>
      <c r="BE580">
        <f t="shared" si="114"/>
        <v>0</v>
      </c>
      <c r="BF580">
        <f t="shared" si="116"/>
        <v>0</v>
      </c>
      <c r="BG580">
        <f t="shared" si="116"/>
        <v>0</v>
      </c>
      <c r="BH580">
        <f t="shared" si="116"/>
        <v>0</v>
      </c>
      <c r="BI580">
        <f t="shared" si="116"/>
        <v>0</v>
      </c>
      <c r="BJ580" s="16"/>
      <c r="BL580">
        <v>0</v>
      </c>
      <c r="BO580" s="16" cm="1">
        <f t="array" ref="BO580">INDEX($BK$21:$BK$70,_xlfn.XMATCH($A580,$BK$21:$BK$70,-1))</f>
        <v>808</v>
      </c>
      <c r="BP580" s="16" cm="1">
        <f t="array" ref="BP580">INDEX($BK$21:$BK$70,_xlfn.XMATCH($A580,$BK$21:$BK$70,1))</f>
        <v>1200</v>
      </c>
      <c r="BQ580" s="16" cm="1">
        <f t="array" ref="BQ580">INDEX($BL$21:$BL$70,_xlfn.XMATCH($A580,$BK$21:$BK$70,-1))</f>
        <v>0</v>
      </c>
      <c r="BR580" s="16" cm="1">
        <f t="array" ref="BR580">INDEX($BL$21:$BL$70,_xlfn.XMATCH($A580,$BK$21:$BK$70,1))</f>
        <v>0</v>
      </c>
      <c r="BS580">
        <f t="shared" si="113"/>
        <v>0</v>
      </c>
    </row>
    <row r="581" spans="1:71" x14ac:dyDescent="0.2">
      <c r="A581">
        <v>920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2.3376596829313096E-8</v>
      </c>
      <c r="L581">
        <v>0</v>
      </c>
      <c r="M581">
        <v>0</v>
      </c>
      <c r="N581">
        <v>7.7027851501590981E-6</v>
      </c>
      <c r="O581">
        <v>0</v>
      </c>
      <c r="P581">
        <v>0</v>
      </c>
      <c r="Q581">
        <v>1.3414395647226507E-5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7.5829316108564553E-6</v>
      </c>
      <c r="AB581">
        <v>3.1201435846418359E-5</v>
      </c>
      <c r="AC581">
        <v>6.2706765149736558E-5</v>
      </c>
      <c r="AE581">
        <v>0</v>
      </c>
      <c r="AG581">
        <v>920</v>
      </c>
      <c r="AH581">
        <f t="shared" si="118"/>
        <v>0</v>
      </c>
      <c r="AI581">
        <f t="shared" si="118"/>
        <v>0</v>
      </c>
      <c r="AJ581">
        <f t="shared" si="118"/>
        <v>0</v>
      </c>
      <c r="AK581">
        <f t="shared" si="118"/>
        <v>0</v>
      </c>
      <c r="AL581">
        <f t="shared" si="118"/>
        <v>0</v>
      </c>
      <c r="AM581">
        <f t="shared" si="118"/>
        <v>0</v>
      </c>
      <c r="AN581">
        <f t="shared" si="118"/>
        <v>0</v>
      </c>
      <c r="AO581">
        <f t="shared" si="118"/>
        <v>0</v>
      </c>
      <c r="AP581">
        <f t="shared" si="118"/>
        <v>0</v>
      </c>
      <c r="AQ581">
        <f t="shared" si="118"/>
        <v>0</v>
      </c>
      <c r="AR581">
        <f t="shared" si="118"/>
        <v>0</v>
      </c>
      <c r="AS581">
        <f t="shared" si="118"/>
        <v>0</v>
      </c>
      <c r="AT581">
        <f t="shared" si="118"/>
        <v>0</v>
      </c>
      <c r="AU581">
        <f t="shared" si="118"/>
        <v>0</v>
      </c>
      <c r="AV581">
        <f t="shared" si="117"/>
        <v>0</v>
      </c>
      <c r="AW581">
        <f t="shared" si="117"/>
        <v>0</v>
      </c>
      <c r="AX581">
        <f t="shared" si="115"/>
        <v>0</v>
      </c>
      <c r="AY581">
        <f t="shared" si="115"/>
        <v>0</v>
      </c>
      <c r="AZ581">
        <f t="shared" si="115"/>
        <v>0</v>
      </c>
      <c r="BA581">
        <f t="shared" si="114"/>
        <v>0</v>
      </c>
      <c r="BB581">
        <f t="shared" si="114"/>
        <v>0</v>
      </c>
      <c r="BC581">
        <f t="shared" si="114"/>
        <v>0</v>
      </c>
      <c r="BD581">
        <f t="shared" si="114"/>
        <v>0</v>
      </c>
      <c r="BE581">
        <f t="shared" si="114"/>
        <v>0</v>
      </c>
      <c r="BF581">
        <f t="shared" si="116"/>
        <v>0</v>
      </c>
      <c r="BG581">
        <f t="shared" si="116"/>
        <v>0</v>
      </c>
      <c r="BH581">
        <f t="shared" si="116"/>
        <v>0</v>
      </c>
      <c r="BI581">
        <f t="shared" si="116"/>
        <v>0</v>
      </c>
      <c r="BJ581" s="16"/>
      <c r="BL581">
        <v>0</v>
      </c>
      <c r="BO581" s="16" cm="1">
        <f t="array" ref="BO581">INDEX($BK$21:$BK$70,_xlfn.XMATCH($A581,$BK$21:$BK$70,-1))</f>
        <v>808</v>
      </c>
      <c r="BP581" s="16" cm="1">
        <f t="array" ref="BP581">INDEX($BK$21:$BK$70,_xlfn.XMATCH($A581,$BK$21:$BK$70,1))</f>
        <v>1200</v>
      </c>
      <c r="BQ581" s="16" cm="1">
        <f t="array" ref="BQ581">INDEX($BL$21:$BL$70,_xlfn.XMATCH($A581,$BK$21:$BK$70,-1))</f>
        <v>0</v>
      </c>
      <c r="BR581" s="16" cm="1">
        <f t="array" ref="BR581">INDEX($BL$21:$BL$70,_xlfn.XMATCH($A581,$BK$21:$BK$70,1))</f>
        <v>0</v>
      </c>
      <c r="BS581">
        <f t="shared" si="113"/>
        <v>0</v>
      </c>
    </row>
    <row r="582" spans="1:71" x14ac:dyDescent="0.2">
      <c r="A582">
        <v>921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1.4623390625100036E-8</v>
      </c>
      <c r="L582">
        <v>0</v>
      </c>
      <c r="M582">
        <v>0</v>
      </c>
      <c r="N582">
        <v>7.1848106681199809E-6</v>
      </c>
      <c r="O582">
        <v>0</v>
      </c>
      <c r="P582">
        <v>0</v>
      </c>
      <c r="Q582">
        <v>1.3964101766030468E-5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6.6401966477491377E-6</v>
      </c>
      <c r="AB582">
        <v>2.6306265269341038E-5</v>
      </c>
      <c r="AC582">
        <v>6.5741713300092528E-5</v>
      </c>
      <c r="AE582">
        <v>0</v>
      </c>
      <c r="AG582">
        <v>921</v>
      </c>
      <c r="AH582">
        <f t="shared" si="118"/>
        <v>0</v>
      </c>
      <c r="AI582">
        <f t="shared" si="118"/>
        <v>0</v>
      </c>
      <c r="AJ582">
        <f t="shared" si="118"/>
        <v>0</v>
      </c>
      <c r="AK582">
        <f t="shared" si="118"/>
        <v>0</v>
      </c>
      <c r="AL582">
        <f t="shared" si="118"/>
        <v>0</v>
      </c>
      <c r="AM582">
        <f t="shared" si="118"/>
        <v>0</v>
      </c>
      <c r="AN582">
        <f t="shared" si="118"/>
        <v>0</v>
      </c>
      <c r="AO582">
        <f t="shared" si="118"/>
        <v>0</v>
      </c>
      <c r="AP582">
        <f t="shared" si="118"/>
        <v>0</v>
      </c>
      <c r="AQ582">
        <f t="shared" si="118"/>
        <v>0</v>
      </c>
      <c r="AR582">
        <f t="shared" si="118"/>
        <v>0</v>
      </c>
      <c r="AS582">
        <f t="shared" si="118"/>
        <v>0</v>
      </c>
      <c r="AT582">
        <f t="shared" si="118"/>
        <v>0</v>
      </c>
      <c r="AU582">
        <f t="shared" si="118"/>
        <v>0</v>
      </c>
      <c r="AV582">
        <f t="shared" si="117"/>
        <v>0</v>
      </c>
      <c r="AW582">
        <f t="shared" si="117"/>
        <v>0</v>
      </c>
      <c r="AX582">
        <f t="shared" si="115"/>
        <v>0</v>
      </c>
      <c r="AY582">
        <f t="shared" si="115"/>
        <v>0</v>
      </c>
      <c r="AZ582">
        <f t="shared" si="115"/>
        <v>0</v>
      </c>
      <c r="BA582">
        <f t="shared" si="114"/>
        <v>0</v>
      </c>
      <c r="BB582">
        <f t="shared" si="114"/>
        <v>0</v>
      </c>
      <c r="BC582">
        <f t="shared" si="114"/>
        <v>0</v>
      </c>
      <c r="BD582">
        <f t="shared" si="114"/>
        <v>0</v>
      </c>
      <c r="BE582">
        <f t="shared" si="114"/>
        <v>0</v>
      </c>
      <c r="BF582">
        <f t="shared" si="116"/>
        <v>0</v>
      </c>
      <c r="BG582">
        <f t="shared" si="116"/>
        <v>0</v>
      </c>
      <c r="BH582">
        <f t="shared" si="116"/>
        <v>0</v>
      </c>
      <c r="BI582">
        <f t="shared" si="116"/>
        <v>0</v>
      </c>
      <c r="BJ582" s="16"/>
      <c r="BL582">
        <v>0</v>
      </c>
      <c r="BO582" s="16" cm="1">
        <f t="array" ref="BO582">INDEX($BK$21:$BK$70,_xlfn.XMATCH($A582,$BK$21:$BK$70,-1))</f>
        <v>808</v>
      </c>
      <c r="BP582" s="16" cm="1">
        <f t="array" ref="BP582">INDEX($BK$21:$BK$70,_xlfn.XMATCH($A582,$BK$21:$BK$70,1))</f>
        <v>1200</v>
      </c>
      <c r="BQ582" s="16" cm="1">
        <f t="array" ref="BQ582">INDEX($BL$21:$BL$70,_xlfn.XMATCH($A582,$BK$21:$BK$70,-1))</f>
        <v>0</v>
      </c>
      <c r="BR582" s="16" cm="1">
        <f t="array" ref="BR582">INDEX($BL$21:$BL$70,_xlfn.XMATCH($A582,$BK$21:$BK$70,1))</f>
        <v>0</v>
      </c>
      <c r="BS582">
        <f t="shared" si="113"/>
        <v>0</v>
      </c>
    </row>
    <row r="583" spans="1:71" x14ac:dyDescent="0.2">
      <c r="A583">
        <v>922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2.1287611741761271E-8</v>
      </c>
      <c r="L583">
        <v>0</v>
      </c>
      <c r="M583">
        <v>0</v>
      </c>
      <c r="N583">
        <v>6.9589406754895917E-6</v>
      </c>
      <c r="O583">
        <v>0</v>
      </c>
      <c r="P583">
        <v>0</v>
      </c>
      <c r="Q583">
        <v>1.3053129767258146E-5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2.8432986150214526E-5</v>
      </c>
      <c r="AC583">
        <v>5.7741393189230715E-5</v>
      </c>
      <c r="AE583">
        <v>0</v>
      </c>
      <c r="AG583">
        <v>922</v>
      </c>
      <c r="AH583">
        <f t="shared" si="118"/>
        <v>0</v>
      </c>
      <c r="AI583">
        <f t="shared" si="118"/>
        <v>0</v>
      </c>
      <c r="AJ583">
        <f t="shared" si="118"/>
        <v>0</v>
      </c>
      <c r="AK583">
        <f t="shared" si="118"/>
        <v>0</v>
      </c>
      <c r="AL583">
        <f t="shared" si="118"/>
        <v>0</v>
      </c>
      <c r="AM583">
        <f t="shared" si="118"/>
        <v>0</v>
      </c>
      <c r="AN583">
        <f t="shared" si="118"/>
        <v>0</v>
      </c>
      <c r="AO583">
        <f t="shared" si="118"/>
        <v>0</v>
      </c>
      <c r="AP583">
        <f t="shared" si="118"/>
        <v>0</v>
      </c>
      <c r="AQ583">
        <f t="shared" si="118"/>
        <v>0</v>
      </c>
      <c r="AR583">
        <f t="shared" si="118"/>
        <v>0</v>
      </c>
      <c r="AS583">
        <f t="shared" si="118"/>
        <v>0</v>
      </c>
      <c r="AT583">
        <f t="shared" si="118"/>
        <v>0</v>
      </c>
      <c r="AU583">
        <f t="shared" si="118"/>
        <v>0</v>
      </c>
      <c r="AV583">
        <f t="shared" si="117"/>
        <v>0</v>
      </c>
      <c r="AW583">
        <f t="shared" si="117"/>
        <v>0</v>
      </c>
      <c r="AX583">
        <f t="shared" si="115"/>
        <v>0</v>
      </c>
      <c r="AY583">
        <f t="shared" si="115"/>
        <v>0</v>
      </c>
      <c r="AZ583">
        <f t="shared" si="115"/>
        <v>0</v>
      </c>
      <c r="BA583">
        <f t="shared" si="114"/>
        <v>0</v>
      </c>
      <c r="BB583">
        <f t="shared" si="114"/>
        <v>0</v>
      </c>
      <c r="BC583">
        <f t="shared" si="114"/>
        <v>0</v>
      </c>
      <c r="BD583">
        <f t="shared" si="114"/>
        <v>0</v>
      </c>
      <c r="BE583">
        <f t="shared" si="114"/>
        <v>0</v>
      </c>
      <c r="BF583">
        <f t="shared" si="116"/>
        <v>0</v>
      </c>
      <c r="BG583">
        <f t="shared" si="116"/>
        <v>0</v>
      </c>
      <c r="BH583">
        <f t="shared" si="116"/>
        <v>0</v>
      </c>
      <c r="BI583">
        <f t="shared" si="116"/>
        <v>0</v>
      </c>
      <c r="BJ583" s="16"/>
      <c r="BL583">
        <v>0</v>
      </c>
      <c r="BO583" s="16" cm="1">
        <f t="array" ref="BO583">INDEX($BK$21:$BK$70,_xlfn.XMATCH($A583,$BK$21:$BK$70,-1))</f>
        <v>808</v>
      </c>
      <c r="BP583" s="16" cm="1">
        <f t="array" ref="BP583">INDEX($BK$21:$BK$70,_xlfn.XMATCH($A583,$BK$21:$BK$70,1))</f>
        <v>1200</v>
      </c>
      <c r="BQ583" s="16" cm="1">
        <f t="array" ref="BQ583">INDEX($BL$21:$BL$70,_xlfn.XMATCH($A583,$BK$21:$BK$70,-1))</f>
        <v>0</v>
      </c>
      <c r="BR583" s="16" cm="1">
        <f t="array" ref="BR583">INDEX($BL$21:$BL$70,_xlfn.XMATCH($A583,$BK$21:$BK$70,1))</f>
        <v>0</v>
      </c>
      <c r="BS583">
        <f t="shared" si="113"/>
        <v>0</v>
      </c>
    </row>
    <row r="584" spans="1:71" x14ac:dyDescent="0.2">
      <c r="A584">
        <v>923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1.627513581851551E-8</v>
      </c>
      <c r="L584">
        <v>0</v>
      </c>
      <c r="M584">
        <v>0</v>
      </c>
      <c r="N584">
        <v>7.8925395428325376E-6</v>
      </c>
      <c r="O584">
        <v>0</v>
      </c>
      <c r="P584">
        <v>0</v>
      </c>
      <c r="Q584">
        <v>1.2949773138295595E-5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3.1251497360523401E-5</v>
      </c>
      <c r="AC584">
        <v>5.8029368016977152E-5</v>
      </c>
      <c r="AE584">
        <v>0</v>
      </c>
      <c r="AG584">
        <v>923</v>
      </c>
      <c r="AH584">
        <f t="shared" si="118"/>
        <v>0</v>
      </c>
      <c r="AI584">
        <f t="shared" si="118"/>
        <v>0</v>
      </c>
      <c r="AJ584">
        <f t="shared" si="118"/>
        <v>0</v>
      </c>
      <c r="AK584">
        <f t="shared" ref="AK584:AU607" si="119">E584*$AE584</f>
        <v>0</v>
      </c>
      <c r="AL584">
        <f t="shared" si="119"/>
        <v>0</v>
      </c>
      <c r="AM584">
        <f t="shared" si="119"/>
        <v>0</v>
      </c>
      <c r="AN584">
        <f t="shared" si="119"/>
        <v>0</v>
      </c>
      <c r="AO584">
        <f t="shared" si="119"/>
        <v>0</v>
      </c>
      <c r="AP584">
        <f t="shared" si="119"/>
        <v>0</v>
      </c>
      <c r="AQ584">
        <f t="shared" si="119"/>
        <v>0</v>
      </c>
      <c r="AR584">
        <f t="shared" si="119"/>
        <v>0</v>
      </c>
      <c r="AS584">
        <f t="shared" si="119"/>
        <v>0</v>
      </c>
      <c r="AT584">
        <f t="shared" si="119"/>
        <v>0</v>
      </c>
      <c r="AU584">
        <f t="shared" si="119"/>
        <v>0</v>
      </c>
      <c r="AV584">
        <f t="shared" si="117"/>
        <v>0</v>
      </c>
      <c r="AW584">
        <f t="shared" si="117"/>
        <v>0</v>
      </c>
      <c r="AX584">
        <f t="shared" si="115"/>
        <v>0</v>
      </c>
      <c r="AY584">
        <f t="shared" si="115"/>
        <v>0</v>
      </c>
      <c r="AZ584">
        <f t="shared" si="115"/>
        <v>0</v>
      </c>
      <c r="BA584">
        <f t="shared" si="114"/>
        <v>0</v>
      </c>
      <c r="BB584">
        <f t="shared" si="114"/>
        <v>0</v>
      </c>
      <c r="BC584">
        <f t="shared" si="114"/>
        <v>0</v>
      </c>
      <c r="BD584">
        <f t="shared" si="114"/>
        <v>0</v>
      </c>
      <c r="BE584">
        <f t="shared" si="114"/>
        <v>0</v>
      </c>
      <c r="BF584">
        <f t="shared" si="116"/>
        <v>0</v>
      </c>
      <c r="BG584">
        <f t="shared" si="116"/>
        <v>0</v>
      </c>
      <c r="BH584">
        <f t="shared" si="116"/>
        <v>0</v>
      </c>
      <c r="BI584">
        <f t="shared" si="116"/>
        <v>0</v>
      </c>
      <c r="BJ584" s="16"/>
      <c r="BL584">
        <v>0</v>
      </c>
      <c r="BO584" s="16" cm="1">
        <f t="array" ref="BO584">INDEX($BK$21:$BK$70,_xlfn.XMATCH($A584,$BK$21:$BK$70,-1))</f>
        <v>808</v>
      </c>
      <c r="BP584" s="16" cm="1">
        <f t="array" ref="BP584">INDEX($BK$21:$BK$70,_xlfn.XMATCH($A584,$BK$21:$BK$70,1))</f>
        <v>1200</v>
      </c>
      <c r="BQ584" s="16" cm="1">
        <f t="array" ref="BQ584">INDEX($BL$21:$BL$70,_xlfn.XMATCH($A584,$BK$21:$BK$70,-1))</f>
        <v>0</v>
      </c>
      <c r="BR584" s="16" cm="1">
        <f t="array" ref="BR584">INDEX($BL$21:$BL$70,_xlfn.XMATCH($A584,$BK$21:$BK$70,1))</f>
        <v>0</v>
      </c>
      <c r="BS584">
        <f t="shared" si="113"/>
        <v>0</v>
      </c>
    </row>
    <row r="585" spans="1:71" x14ac:dyDescent="0.2">
      <c r="A585">
        <v>924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2.5397338087717284E-8</v>
      </c>
      <c r="L585">
        <v>0</v>
      </c>
      <c r="M585">
        <v>0</v>
      </c>
      <c r="N585">
        <v>7.6065637841376073E-6</v>
      </c>
      <c r="O585">
        <v>0</v>
      </c>
      <c r="P585">
        <v>0</v>
      </c>
      <c r="Q585">
        <v>1.3265267229697652E-5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2.6488805797778154E-5</v>
      </c>
      <c r="AC585">
        <v>5.8150965306956253E-5</v>
      </c>
      <c r="AE585">
        <v>0</v>
      </c>
      <c r="AG585">
        <v>924</v>
      </c>
      <c r="AH585">
        <f t="shared" ref="AH585:AU637" si="120">B585*$AE585</f>
        <v>0</v>
      </c>
      <c r="AI585">
        <f t="shared" si="120"/>
        <v>0</v>
      </c>
      <c r="AJ585">
        <f t="shared" si="120"/>
        <v>0</v>
      </c>
      <c r="AK585">
        <f t="shared" si="119"/>
        <v>0</v>
      </c>
      <c r="AL585">
        <f t="shared" si="119"/>
        <v>0</v>
      </c>
      <c r="AM585">
        <f t="shared" si="119"/>
        <v>0</v>
      </c>
      <c r="AN585">
        <f t="shared" si="119"/>
        <v>0</v>
      </c>
      <c r="AO585">
        <f t="shared" si="119"/>
        <v>0</v>
      </c>
      <c r="AP585">
        <f t="shared" si="119"/>
        <v>0</v>
      </c>
      <c r="AQ585">
        <f t="shared" si="119"/>
        <v>0</v>
      </c>
      <c r="AR585">
        <f t="shared" si="119"/>
        <v>0</v>
      </c>
      <c r="AS585">
        <f t="shared" si="119"/>
        <v>0</v>
      </c>
      <c r="AT585">
        <f t="shared" si="119"/>
        <v>0</v>
      </c>
      <c r="AU585">
        <f t="shared" si="119"/>
        <v>0</v>
      </c>
      <c r="AV585">
        <f t="shared" si="117"/>
        <v>0</v>
      </c>
      <c r="AW585">
        <f t="shared" si="117"/>
        <v>0</v>
      </c>
      <c r="AX585">
        <f t="shared" si="115"/>
        <v>0</v>
      </c>
      <c r="AY585">
        <f t="shared" si="115"/>
        <v>0</v>
      </c>
      <c r="AZ585">
        <f t="shared" si="115"/>
        <v>0</v>
      </c>
      <c r="BA585">
        <f t="shared" si="114"/>
        <v>0</v>
      </c>
      <c r="BB585">
        <f t="shared" si="114"/>
        <v>0</v>
      </c>
      <c r="BC585">
        <f t="shared" si="114"/>
        <v>0</v>
      </c>
      <c r="BD585">
        <f t="shared" si="114"/>
        <v>0</v>
      </c>
      <c r="BE585">
        <f t="shared" si="114"/>
        <v>0</v>
      </c>
      <c r="BF585">
        <f t="shared" si="116"/>
        <v>0</v>
      </c>
      <c r="BG585">
        <f t="shared" si="116"/>
        <v>0</v>
      </c>
      <c r="BH585">
        <f t="shared" si="116"/>
        <v>0</v>
      </c>
      <c r="BI585">
        <f t="shared" si="116"/>
        <v>0</v>
      </c>
      <c r="BJ585" s="16"/>
      <c r="BL585">
        <v>0</v>
      </c>
      <c r="BO585" s="16" cm="1">
        <f t="array" ref="BO585">INDEX($BK$21:$BK$70,_xlfn.XMATCH($A585,$BK$21:$BK$70,-1))</f>
        <v>808</v>
      </c>
      <c r="BP585" s="16" cm="1">
        <f t="array" ref="BP585">INDEX($BK$21:$BK$70,_xlfn.XMATCH($A585,$BK$21:$BK$70,1))</f>
        <v>1200</v>
      </c>
      <c r="BQ585" s="16" cm="1">
        <f t="array" ref="BQ585">INDEX($BL$21:$BL$70,_xlfn.XMATCH($A585,$BK$21:$BK$70,-1))</f>
        <v>0</v>
      </c>
      <c r="BR585" s="16" cm="1">
        <f t="array" ref="BR585">INDEX($BL$21:$BL$70,_xlfn.XMATCH($A585,$BK$21:$BK$70,1))</f>
        <v>0</v>
      </c>
      <c r="BS585">
        <f t="shared" si="113"/>
        <v>0</v>
      </c>
    </row>
    <row r="586" spans="1:71" x14ac:dyDescent="0.2">
      <c r="A586">
        <v>925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2.2669545992320192E-8</v>
      </c>
      <c r="L586">
        <v>0</v>
      </c>
      <c r="M586">
        <v>0</v>
      </c>
      <c r="N586">
        <v>7.5371316752501619E-6</v>
      </c>
      <c r="O586">
        <v>0</v>
      </c>
      <c r="P586">
        <v>0</v>
      </c>
      <c r="Q586">
        <v>1.2343937770303111E-5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2.1780818673397769E-5</v>
      </c>
      <c r="AC586">
        <v>5.5071044426545635E-5</v>
      </c>
      <c r="AE586">
        <v>0</v>
      </c>
      <c r="AG586">
        <v>925</v>
      </c>
      <c r="AH586">
        <f t="shared" si="120"/>
        <v>0</v>
      </c>
      <c r="AI586">
        <f t="shared" si="120"/>
        <v>0</v>
      </c>
      <c r="AJ586">
        <f t="shared" si="120"/>
        <v>0</v>
      </c>
      <c r="AK586">
        <f t="shared" si="119"/>
        <v>0</v>
      </c>
      <c r="AL586">
        <f t="shared" si="119"/>
        <v>0</v>
      </c>
      <c r="AM586">
        <f t="shared" si="119"/>
        <v>0</v>
      </c>
      <c r="AN586">
        <f t="shared" si="119"/>
        <v>0</v>
      </c>
      <c r="AO586">
        <f t="shared" si="119"/>
        <v>0</v>
      </c>
      <c r="AP586">
        <f t="shared" si="119"/>
        <v>0</v>
      </c>
      <c r="AQ586">
        <f t="shared" si="119"/>
        <v>0</v>
      </c>
      <c r="AR586">
        <f t="shared" si="119"/>
        <v>0</v>
      </c>
      <c r="AS586">
        <f t="shared" si="119"/>
        <v>0</v>
      </c>
      <c r="AT586">
        <f t="shared" si="119"/>
        <v>0</v>
      </c>
      <c r="AU586">
        <f t="shared" si="119"/>
        <v>0</v>
      </c>
      <c r="AV586">
        <f t="shared" si="117"/>
        <v>0</v>
      </c>
      <c r="AW586">
        <f t="shared" si="117"/>
        <v>0</v>
      </c>
      <c r="AX586">
        <f t="shared" si="115"/>
        <v>0</v>
      </c>
      <c r="AY586">
        <f t="shared" si="115"/>
        <v>0</v>
      </c>
      <c r="AZ586">
        <f t="shared" si="115"/>
        <v>0</v>
      </c>
      <c r="BA586">
        <f t="shared" si="114"/>
        <v>0</v>
      </c>
      <c r="BB586">
        <f t="shared" si="114"/>
        <v>0</v>
      </c>
      <c r="BC586">
        <f t="shared" si="114"/>
        <v>0</v>
      </c>
      <c r="BD586">
        <f t="shared" si="114"/>
        <v>0</v>
      </c>
      <c r="BE586">
        <f t="shared" si="114"/>
        <v>0</v>
      </c>
      <c r="BF586">
        <f t="shared" si="116"/>
        <v>0</v>
      </c>
      <c r="BG586">
        <f t="shared" si="116"/>
        <v>0</v>
      </c>
      <c r="BH586">
        <f t="shared" si="116"/>
        <v>0</v>
      </c>
      <c r="BI586">
        <f t="shared" si="116"/>
        <v>0</v>
      </c>
      <c r="BJ586" s="16"/>
      <c r="BL586">
        <v>0</v>
      </c>
      <c r="BO586" s="16" cm="1">
        <f t="array" ref="BO586">INDEX($BK$21:$BK$70,_xlfn.XMATCH($A586,$BK$21:$BK$70,-1))</f>
        <v>808</v>
      </c>
      <c r="BP586" s="16" cm="1">
        <f t="array" ref="BP586">INDEX($BK$21:$BK$70,_xlfn.XMATCH($A586,$BK$21:$BK$70,1))</f>
        <v>1200</v>
      </c>
      <c r="BQ586" s="16" cm="1">
        <f t="array" ref="BQ586">INDEX($BL$21:$BL$70,_xlfn.XMATCH($A586,$BK$21:$BK$70,-1))</f>
        <v>0</v>
      </c>
      <c r="BR586" s="16" cm="1">
        <f t="array" ref="BR586">INDEX($BL$21:$BL$70,_xlfn.XMATCH($A586,$BK$21:$BK$70,1))</f>
        <v>0</v>
      </c>
      <c r="BS586">
        <f t="shared" si="113"/>
        <v>0</v>
      </c>
    </row>
    <row r="587" spans="1:71" x14ac:dyDescent="0.2">
      <c r="A587">
        <v>926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1.3556769924827917E-8</v>
      </c>
      <c r="L587">
        <v>0</v>
      </c>
      <c r="M587">
        <v>0</v>
      </c>
      <c r="N587">
        <v>7.1735378961959114E-6</v>
      </c>
      <c r="O587">
        <v>0</v>
      </c>
      <c r="P587">
        <v>0</v>
      </c>
      <c r="Q587">
        <v>1.2748498233493195E-5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1.6462086360967947E-5</v>
      </c>
      <c r="AC587">
        <v>5.8751416703106828E-5</v>
      </c>
      <c r="AE587">
        <v>0</v>
      </c>
      <c r="AG587">
        <v>926</v>
      </c>
      <c r="AH587">
        <f t="shared" si="120"/>
        <v>0</v>
      </c>
      <c r="AI587">
        <f t="shared" si="120"/>
        <v>0</v>
      </c>
      <c r="AJ587">
        <f t="shared" si="120"/>
        <v>0</v>
      </c>
      <c r="AK587">
        <f t="shared" si="119"/>
        <v>0</v>
      </c>
      <c r="AL587">
        <f t="shared" si="119"/>
        <v>0</v>
      </c>
      <c r="AM587">
        <f t="shared" si="119"/>
        <v>0</v>
      </c>
      <c r="AN587">
        <f t="shared" si="119"/>
        <v>0</v>
      </c>
      <c r="AO587">
        <f t="shared" si="119"/>
        <v>0</v>
      </c>
      <c r="AP587">
        <f t="shared" si="119"/>
        <v>0</v>
      </c>
      <c r="AQ587">
        <f t="shared" si="119"/>
        <v>0</v>
      </c>
      <c r="AR587">
        <f t="shared" si="119"/>
        <v>0</v>
      </c>
      <c r="AS587">
        <f t="shared" si="119"/>
        <v>0</v>
      </c>
      <c r="AT587">
        <f t="shared" si="119"/>
        <v>0</v>
      </c>
      <c r="AU587">
        <f t="shared" si="119"/>
        <v>0</v>
      </c>
      <c r="AV587">
        <f t="shared" si="117"/>
        <v>0</v>
      </c>
      <c r="AW587">
        <f t="shared" si="117"/>
        <v>0</v>
      </c>
      <c r="AX587">
        <f t="shared" si="115"/>
        <v>0</v>
      </c>
      <c r="AY587">
        <f t="shared" si="115"/>
        <v>0</v>
      </c>
      <c r="AZ587">
        <f t="shared" si="115"/>
        <v>0</v>
      </c>
      <c r="BA587">
        <f t="shared" si="114"/>
        <v>0</v>
      </c>
      <c r="BB587">
        <f t="shared" si="114"/>
        <v>0</v>
      </c>
      <c r="BC587">
        <f t="shared" si="114"/>
        <v>0</v>
      </c>
      <c r="BD587">
        <f t="shared" si="114"/>
        <v>0</v>
      </c>
      <c r="BE587">
        <f t="shared" si="114"/>
        <v>0</v>
      </c>
      <c r="BF587">
        <f t="shared" si="116"/>
        <v>0</v>
      </c>
      <c r="BG587">
        <f t="shared" si="116"/>
        <v>0</v>
      </c>
      <c r="BH587">
        <f t="shared" si="116"/>
        <v>0</v>
      </c>
      <c r="BI587">
        <f t="shared" si="116"/>
        <v>0</v>
      </c>
      <c r="BJ587" s="16"/>
      <c r="BL587">
        <v>0</v>
      </c>
      <c r="BO587" s="16" cm="1">
        <f t="array" ref="BO587">INDEX($BK$21:$BK$70,_xlfn.XMATCH($A587,$BK$21:$BK$70,-1))</f>
        <v>808</v>
      </c>
      <c r="BP587" s="16" cm="1">
        <f t="array" ref="BP587">INDEX($BK$21:$BK$70,_xlfn.XMATCH($A587,$BK$21:$BK$70,1))</f>
        <v>1200</v>
      </c>
      <c r="BQ587" s="16" cm="1">
        <f t="array" ref="BQ587">INDEX($BL$21:$BL$70,_xlfn.XMATCH($A587,$BK$21:$BK$70,-1))</f>
        <v>0</v>
      </c>
      <c r="BR587" s="16" cm="1">
        <f t="array" ref="BR587">INDEX($BL$21:$BL$70,_xlfn.XMATCH($A587,$BK$21:$BK$70,1))</f>
        <v>0</v>
      </c>
      <c r="BS587">
        <f t="shared" si="113"/>
        <v>0</v>
      </c>
    </row>
    <row r="588" spans="1:71" x14ac:dyDescent="0.2">
      <c r="A588">
        <v>927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1.66771004228133E-8</v>
      </c>
      <c r="L588">
        <v>0</v>
      </c>
      <c r="M588">
        <v>0</v>
      </c>
      <c r="N588">
        <v>7.3194655926685391E-6</v>
      </c>
      <c r="O588">
        <v>0</v>
      </c>
      <c r="P588">
        <v>0</v>
      </c>
      <c r="Q588">
        <v>1.2267542270321015E-5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2.5004709708658239E-5</v>
      </c>
      <c r="AC588">
        <v>5.337829006633282E-5</v>
      </c>
      <c r="AE588">
        <v>0</v>
      </c>
      <c r="AG588">
        <v>927</v>
      </c>
      <c r="AH588">
        <f t="shared" si="120"/>
        <v>0</v>
      </c>
      <c r="AI588">
        <f t="shared" si="120"/>
        <v>0</v>
      </c>
      <c r="AJ588">
        <f t="shared" si="120"/>
        <v>0</v>
      </c>
      <c r="AK588">
        <f t="shared" si="119"/>
        <v>0</v>
      </c>
      <c r="AL588">
        <f t="shared" si="119"/>
        <v>0</v>
      </c>
      <c r="AM588">
        <f t="shared" si="119"/>
        <v>0</v>
      </c>
      <c r="AN588">
        <f t="shared" si="119"/>
        <v>0</v>
      </c>
      <c r="AO588">
        <f t="shared" si="119"/>
        <v>0</v>
      </c>
      <c r="AP588">
        <f t="shared" si="119"/>
        <v>0</v>
      </c>
      <c r="AQ588">
        <f t="shared" si="119"/>
        <v>0</v>
      </c>
      <c r="AR588">
        <f t="shared" si="119"/>
        <v>0</v>
      </c>
      <c r="AS588">
        <f t="shared" si="119"/>
        <v>0</v>
      </c>
      <c r="AT588">
        <f t="shared" si="119"/>
        <v>0</v>
      </c>
      <c r="AU588">
        <f t="shared" si="119"/>
        <v>0</v>
      </c>
      <c r="AV588">
        <f t="shared" si="117"/>
        <v>0</v>
      </c>
      <c r="AW588">
        <f t="shared" si="117"/>
        <v>0</v>
      </c>
      <c r="AX588">
        <f t="shared" si="115"/>
        <v>0</v>
      </c>
      <c r="AY588">
        <f t="shared" si="115"/>
        <v>0</v>
      </c>
      <c r="AZ588">
        <f t="shared" si="115"/>
        <v>0</v>
      </c>
      <c r="BA588">
        <f t="shared" si="114"/>
        <v>0</v>
      </c>
      <c r="BB588">
        <f t="shared" si="114"/>
        <v>0</v>
      </c>
      <c r="BC588">
        <f t="shared" si="114"/>
        <v>0</v>
      </c>
      <c r="BD588">
        <f t="shared" si="114"/>
        <v>0</v>
      </c>
      <c r="BE588">
        <f t="shared" si="114"/>
        <v>0</v>
      </c>
      <c r="BF588">
        <f t="shared" si="116"/>
        <v>0</v>
      </c>
      <c r="BG588">
        <f t="shared" si="116"/>
        <v>0</v>
      </c>
      <c r="BH588">
        <f t="shared" si="116"/>
        <v>0</v>
      </c>
      <c r="BI588">
        <f t="shared" si="116"/>
        <v>0</v>
      </c>
      <c r="BJ588" s="16"/>
      <c r="BL588">
        <v>0</v>
      </c>
      <c r="BO588" s="16" cm="1">
        <f t="array" ref="BO588">INDEX($BK$21:$BK$70,_xlfn.XMATCH($A588,$BK$21:$BK$70,-1))</f>
        <v>808</v>
      </c>
      <c r="BP588" s="16" cm="1">
        <f t="array" ref="BP588">INDEX($BK$21:$BK$70,_xlfn.XMATCH($A588,$BK$21:$BK$70,1))</f>
        <v>1200</v>
      </c>
      <c r="BQ588" s="16" cm="1">
        <f t="array" ref="BQ588">INDEX($BL$21:$BL$70,_xlfn.XMATCH($A588,$BK$21:$BK$70,-1))</f>
        <v>0</v>
      </c>
      <c r="BR588" s="16" cm="1">
        <f t="array" ref="BR588">INDEX($BL$21:$BL$70,_xlfn.XMATCH($A588,$BK$21:$BK$70,1))</f>
        <v>0</v>
      </c>
      <c r="BS588">
        <f t="shared" si="113"/>
        <v>0</v>
      </c>
    </row>
    <row r="589" spans="1:71" x14ac:dyDescent="0.2">
      <c r="A589">
        <v>928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1.4396339223804815E-8</v>
      </c>
      <c r="L589">
        <v>0</v>
      </c>
      <c r="M589">
        <v>0</v>
      </c>
      <c r="N589">
        <v>6.2493190837071085E-6</v>
      </c>
      <c r="O589">
        <v>0</v>
      </c>
      <c r="P589">
        <v>0</v>
      </c>
      <c r="Q589">
        <v>1.2105138824786324E-5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2.3300087996021613E-5</v>
      </c>
      <c r="AC589">
        <v>5.0599672298291048E-5</v>
      </c>
      <c r="AE589">
        <v>0</v>
      </c>
      <c r="AG589">
        <v>928</v>
      </c>
      <c r="AH589">
        <f t="shared" si="120"/>
        <v>0</v>
      </c>
      <c r="AI589">
        <f t="shared" si="120"/>
        <v>0</v>
      </c>
      <c r="AJ589">
        <f t="shared" si="120"/>
        <v>0</v>
      </c>
      <c r="AK589">
        <f t="shared" si="119"/>
        <v>0</v>
      </c>
      <c r="AL589">
        <f t="shared" si="119"/>
        <v>0</v>
      </c>
      <c r="AM589">
        <f t="shared" si="119"/>
        <v>0</v>
      </c>
      <c r="AN589">
        <f t="shared" si="119"/>
        <v>0</v>
      </c>
      <c r="AO589">
        <f t="shared" si="119"/>
        <v>0</v>
      </c>
      <c r="AP589">
        <f t="shared" si="119"/>
        <v>0</v>
      </c>
      <c r="AQ589">
        <f t="shared" si="119"/>
        <v>0</v>
      </c>
      <c r="AR589">
        <f t="shared" si="119"/>
        <v>0</v>
      </c>
      <c r="AS589">
        <f t="shared" si="119"/>
        <v>0</v>
      </c>
      <c r="AT589">
        <f t="shared" si="119"/>
        <v>0</v>
      </c>
      <c r="AU589">
        <f t="shared" si="119"/>
        <v>0</v>
      </c>
      <c r="AV589">
        <f t="shared" si="117"/>
        <v>0</v>
      </c>
      <c r="AW589">
        <f t="shared" si="117"/>
        <v>0</v>
      </c>
      <c r="AX589">
        <f t="shared" si="115"/>
        <v>0</v>
      </c>
      <c r="AY589">
        <f t="shared" si="115"/>
        <v>0</v>
      </c>
      <c r="AZ589">
        <f t="shared" si="115"/>
        <v>0</v>
      </c>
      <c r="BA589">
        <f t="shared" si="114"/>
        <v>0</v>
      </c>
      <c r="BB589">
        <f t="shared" si="114"/>
        <v>0</v>
      </c>
      <c r="BC589">
        <f t="shared" si="114"/>
        <v>0</v>
      </c>
      <c r="BD589">
        <f t="shared" si="114"/>
        <v>0</v>
      </c>
      <c r="BE589">
        <f t="shared" si="114"/>
        <v>0</v>
      </c>
      <c r="BF589">
        <f t="shared" si="116"/>
        <v>0</v>
      </c>
      <c r="BG589">
        <f t="shared" si="116"/>
        <v>0</v>
      </c>
      <c r="BH589">
        <f t="shared" si="116"/>
        <v>0</v>
      </c>
      <c r="BI589">
        <f t="shared" si="116"/>
        <v>0</v>
      </c>
      <c r="BJ589" s="16"/>
      <c r="BL589">
        <v>0</v>
      </c>
      <c r="BO589" s="16" cm="1">
        <f t="array" ref="BO589">INDEX($BK$21:$BK$70,_xlfn.XMATCH($A589,$BK$21:$BK$70,-1))</f>
        <v>808</v>
      </c>
      <c r="BP589" s="16" cm="1">
        <f t="array" ref="BP589">INDEX($BK$21:$BK$70,_xlfn.XMATCH($A589,$BK$21:$BK$70,1))</f>
        <v>1200</v>
      </c>
      <c r="BQ589" s="16" cm="1">
        <f t="array" ref="BQ589">INDEX($BL$21:$BL$70,_xlfn.XMATCH($A589,$BK$21:$BK$70,-1))</f>
        <v>0</v>
      </c>
      <c r="BR589" s="16" cm="1">
        <f t="array" ref="BR589">INDEX($BL$21:$BL$70,_xlfn.XMATCH($A589,$BK$21:$BK$70,1))</f>
        <v>0</v>
      </c>
      <c r="BS589">
        <f t="shared" si="113"/>
        <v>0</v>
      </c>
    </row>
    <row r="590" spans="1:71" x14ac:dyDescent="0.2">
      <c r="A590">
        <v>929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1.8263758524500211E-8</v>
      </c>
      <c r="L590">
        <v>0</v>
      </c>
      <c r="M590">
        <v>0</v>
      </c>
      <c r="N590">
        <v>5.8144000980019201E-6</v>
      </c>
      <c r="O590">
        <v>0</v>
      </c>
      <c r="P590">
        <v>0</v>
      </c>
      <c r="Q590">
        <v>1.2839998127052603E-5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1.7489322370352355E-5</v>
      </c>
      <c r="AC590">
        <v>5.5421442545123462E-5</v>
      </c>
      <c r="AE590">
        <v>0</v>
      </c>
      <c r="AG590">
        <v>929</v>
      </c>
      <c r="AH590">
        <f t="shared" si="120"/>
        <v>0</v>
      </c>
      <c r="AI590">
        <f t="shared" si="120"/>
        <v>0</v>
      </c>
      <c r="AJ590">
        <f t="shared" si="120"/>
        <v>0</v>
      </c>
      <c r="AK590">
        <f t="shared" si="119"/>
        <v>0</v>
      </c>
      <c r="AL590">
        <f t="shared" si="119"/>
        <v>0</v>
      </c>
      <c r="AM590">
        <f t="shared" si="119"/>
        <v>0</v>
      </c>
      <c r="AN590">
        <f t="shared" si="119"/>
        <v>0</v>
      </c>
      <c r="AO590">
        <f t="shared" si="119"/>
        <v>0</v>
      </c>
      <c r="AP590">
        <f t="shared" si="119"/>
        <v>0</v>
      </c>
      <c r="AQ590">
        <f t="shared" si="119"/>
        <v>0</v>
      </c>
      <c r="AR590">
        <f t="shared" si="119"/>
        <v>0</v>
      </c>
      <c r="AS590">
        <f t="shared" si="119"/>
        <v>0</v>
      </c>
      <c r="AT590">
        <f t="shared" si="119"/>
        <v>0</v>
      </c>
      <c r="AU590">
        <f t="shared" si="119"/>
        <v>0</v>
      </c>
      <c r="AV590">
        <f t="shared" si="117"/>
        <v>0</v>
      </c>
      <c r="AW590">
        <f t="shared" si="117"/>
        <v>0</v>
      </c>
      <c r="AX590">
        <f t="shared" si="115"/>
        <v>0</v>
      </c>
      <c r="AY590">
        <f t="shared" si="115"/>
        <v>0</v>
      </c>
      <c r="AZ590">
        <f t="shared" si="115"/>
        <v>0</v>
      </c>
      <c r="BA590">
        <f t="shared" si="114"/>
        <v>0</v>
      </c>
      <c r="BB590">
        <f t="shared" si="114"/>
        <v>0</v>
      </c>
      <c r="BC590">
        <f t="shared" si="114"/>
        <v>0</v>
      </c>
      <c r="BD590">
        <f t="shared" si="114"/>
        <v>0</v>
      </c>
      <c r="BE590">
        <f t="shared" si="114"/>
        <v>0</v>
      </c>
      <c r="BF590">
        <f t="shared" si="116"/>
        <v>0</v>
      </c>
      <c r="BG590">
        <f t="shared" si="116"/>
        <v>0</v>
      </c>
      <c r="BH590">
        <f t="shared" si="116"/>
        <v>0</v>
      </c>
      <c r="BI590">
        <f t="shared" si="116"/>
        <v>0</v>
      </c>
      <c r="BJ590" s="16"/>
      <c r="BL590">
        <v>0</v>
      </c>
      <c r="BO590" s="16" cm="1">
        <f t="array" ref="BO590">INDEX($BK$21:$BK$70,_xlfn.XMATCH($A590,$BK$21:$BK$70,-1))</f>
        <v>808</v>
      </c>
      <c r="BP590" s="16" cm="1">
        <f t="array" ref="BP590">INDEX($BK$21:$BK$70,_xlfn.XMATCH($A590,$BK$21:$BK$70,1))</f>
        <v>1200</v>
      </c>
      <c r="BQ590" s="16" cm="1">
        <f t="array" ref="BQ590">INDEX($BL$21:$BL$70,_xlfn.XMATCH($A590,$BK$21:$BK$70,-1))</f>
        <v>0</v>
      </c>
      <c r="BR590" s="16" cm="1">
        <f t="array" ref="BR590">INDEX($BL$21:$BL$70,_xlfn.XMATCH($A590,$BK$21:$BK$70,1))</f>
        <v>0</v>
      </c>
      <c r="BS590">
        <f t="shared" si="113"/>
        <v>0</v>
      </c>
    </row>
    <row r="591" spans="1:71" x14ac:dyDescent="0.2">
      <c r="A591">
        <v>930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1.6897483684256009E-8</v>
      </c>
      <c r="L591">
        <v>0</v>
      </c>
      <c r="M591">
        <v>0</v>
      </c>
      <c r="N591">
        <v>6.4330425880868132E-6</v>
      </c>
      <c r="O591">
        <v>0</v>
      </c>
      <c r="P591">
        <v>0</v>
      </c>
      <c r="Q591">
        <v>1.150280431233251E-5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2.218313213424023E-5</v>
      </c>
      <c r="AC591">
        <v>5.0918651975078657E-5</v>
      </c>
      <c r="AE591">
        <v>0</v>
      </c>
      <c r="AG591">
        <v>930</v>
      </c>
      <c r="AH591">
        <f t="shared" si="120"/>
        <v>0</v>
      </c>
      <c r="AI591">
        <f t="shared" si="120"/>
        <v>0</v>
      </c>
      <c r="AJ591">
        <f t="shared" si="120"/>
        <v>0</v>
      </c>
      <c r="AK591">
        <f t="shared" si="119"/>
        <v>0</v>
      </c>
      <c r="AL591">
        <f t="shared" si="119"/>
        <v>0</v>
      </c>
      <c r="AM591">
        <f t="shared" si="119"/>
        <v>0</v>
      </c>
      <c r="AN591">
        <f t="shared" si="119"/>
        <v>0</v>
      </c>
      <c r="AO591">
        <f t="shared" si="119"/>
        <v>0</v>
      </c>
      <c r="AP591">
        <f t="shared" si="119"/>
        <v>0</v>
      </c>
      <c r="AQ591">
        <f t="shared" si="119"/>
        <v>0</v>
      </c>
      <c r="AR591">
        <f t="shared" si="119"/>
        <v>0</v>
      </c>
      <c r="AS591">
        <f t="shared" si="119"/>
        <v>0</v>
      </c>
      <c r="AT591">
        <f t="shared" si="119"/>
        <v>0</v>
      </c>
      <c r="AU591">
        <f t="shared" si="119"/>
        <v>0</v>
      </c>
      <c r="AV591">
        <f t="shared" si="117"/>
        <v>0</v>
      </c>
      <c r="AW591">
        <f t="shared" si="117"/>
        <v>0</v>
      </c>
      <c r="AX591">
        <f t="shared" si="115"/>
        <v>0</v>
      </c>
      <c r="AY591">
        <f t="shared" si="115"/>
        <v>0</v>
      </c>
      <c r="AZ591">
        <f t="shared" si="115"/>
        <v>0</v>
      </c>
      <c r="BA591">
        <f t="shared" si="114"/>
        <v>0</v>
      </c>
      <c r="BB591">
        <f t="shared" si="114"/>
        <v>0</v>
      </c>
      <c r="BC591">
        <f t="shared" si="114"/>
        <v>0</v>
      </c>
      <c r="BD591">
        <f t="shared" si="114"/>
        <v>0</v>
      </c>
      <c r="BE591">
        <f t="shared" si="114"/>
        <v>0</v>
      </c>
      <c r="BF591">
        <f t="shared" si="116"/>
        <v>0</v>
      </c>
      <c r="BG591">
        <f t="shared" si="116"/>
        <v>0</v>
      </c>
      <c r="BH591">
        <f t="shared" si="116"/>
        <v>0</v>
      </c>
      <c r="BI591">
        <f t="shared" si="116"/>
        <v>0</v>
      </c>
      <c r="BJ591" s="16"/>
      <c r="BL591">
        <v>0</v>
      </c>
      <c r="BO591" s="16" cm="1">
        <f t="array" ref="BO591">INDEX($BK$21:$BK$70,_xlfn.XMATCH($A591,$BK$21:$BK$70,-1))</f>
        <v>808</v>
      </c>
      <c r="BP591" s="16" cm="1">
        <f t="array" ref="BP591">INDEX($BK$21:$BK$70,_xlfn.XMATCH($A591,$BK$21:$BK$70,1))</f>
        <v>1200</v>
      </c>
      <c r="BQ591" s="16" cm="1">
        <f t="array" ref="BQ591">INDEX($BL$21:$BL$70,_xlfn.XMATCH($A591,$BK$21:$BK$70,-1))</f>
        <v>0</v>
      </c>
      <c r="BR591" s="16" cm="1">
        <f t="array" ref="BR591">INDEX($BL$21:$BL$70,_xlfn.XMATCH($A591,$BK$21:$BK$70,1))</f>
        <v>0</v>
      </c>
      <c r="BS591">
        <f t="shared" si="113"/>
        <v>0</v>
      </c>
    </row>
    <row r="592" spans="1:71" x14ac:dyDescent="0.2">
      <c r="A592">
        <v>931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1.2692923925862036E-8</v>
      </c>
      <c r="L592">
        <v>0</v>
      </c>
      <c r="M592">
        <v>0</v>
      </c>
      <c r="N592">
        <v>5.8376229232263594E-6</v>
      </c>
      <c r="O592">
        <v>0</v>
      </c>
      <c r="P592">
        <v>0</v>
      </c>
      <c r="Q592">
        <v>1.2643770545667471E-5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2.7359766265606536E-5</v>
      </c>
      <c r="AC592">
        <v>4.9970093708989256E-5</v>
      </c>
      <c r="AE592">
        <v>0</v>
      </c>
      <c r="AG592">
        <v>931</v>
      </c>
      <c r="AH592">
        <f t="shared" si="120"/>
        <v>0</v>
      </c>
      <c r="AI592">
        <f t="shared" si="120"/>
        <v>0</v>
      </c>
      <c r="AJ592">
        <f t="shared" si="120"/>
        <v>0</v>
      </c>
      <c r="AK592">
        <f t="shared" si="119"/>
        <v>0</v>
      </c>
      <c r="AL592">
        <f t="shared" si="119"/>
        <v>0</v>
      </c>
      <c r="AM592">
        <f t="shared" si="119"/>
        <v>0</v>
      </c>
      <c r="AN592">
        <f t="shared" si="119"/>
        <v>0</v>
      </c>
      <c r="AO592">
        <f t="shared" si="119"/>
        <v>0</v>
      </c>
      <c r="AP592">
        <f t="shared" si="119"/>
        <v>0</v>
      </c>
      <c r="AQ592">
        <f t="shared" si="119"/>
        <v>0</v>
      </c>
      <c r="AR592">
        <f t="shared" si="119"/>
        <v>0</v>
      </c>
      <c r="AS592">
        <f t="shared" si="119"/>
        <v>0</v>
      </c>
      <c r="AT592">
        <f t="shared" si="119"/>
        <v>0</v>
      </c>
      <c r="AU592">
        <f t="shared" si="119"/>
        <v>0</v>
      </c>
      <c r="AV592">
        <f t="shared" si="117"/>
        <v>0</v>
      </c>
      <c r="AW592">
        <f t="shared" si="117"/>
        <v>0</v>
      </c>
      <c r="AX592">
        <f t="shared" si="115"/>
        <v>0</v>
      </c>
      <c r="AY592">
        <f t="shared" si="115"/>
        <v>0</v>
      </c>
      <c r="AZ592">
        <f t="shared" si="115"/>
        <v>0</v>
      </c>
      <c r="BA592">
        <f t="shared" si="114"/>
        <v>0</v>
      </c>
      <c r="BB592">
        <f t="shared" si="114"/>
        <v>0</v>
      </c>
      <c r="BC592">
        <f t="shared" si="114"/>
        <v>0</v>
      </c>
      <c r="BD592">
        <f t="shared" si="114"/>
        <v>0</v>
      </c>
      <c r="BE592">
        <f t="shared" si="114"/>
        <v>0</v>
      </c>
      <c r="BF592">
        <f t="shared" si="116"/>
        <v>0</v>
      </c>
      <c r="BG592">
        <f t="shared" si="116"/>
        <v>0</v>
      </c>
      <c r="BH592">
        <f t="shared" si="116"/>
        <v>0</v>
      </c>
      <c r="BI592">
        <f t="shared" si="116"/>
        <v>0</v>
      </c>
      <c r="BJ592" s="16"/>
      <c r="BL592">
        <v>0</v>
      </c>
      <c r="BO592" s="16" cm="1">
        <f t="array" ref="BO592">INDEX($BK$21:$BK$70,_xlfn.XMATCH($A592,$BK$21:$BK$70,-1))</f>
        <v>808</v>
      </c>
      <c r="BP592" s="16" cm="1">
        <f t="array" ref="BP592">INDEX($BK$21:$BK$70,_xlfn.XMATCH($A592,$BK$21:$BK$70,1))</f>
        <v>1200</v>
      </c>
      <c r="BQ592" s="16" cm="1">
        <f t="array" ref="BQ592">INDEX($BL$21:$BL$70,_xlfn.XMATCH($A592,$BK$21:$BK$70,-1))</f>
        <v>0</v>
      </c>
      <c r="BR592" s="16" cm="1">
        <f t="array" ref="BR592">INDEX($BL$21:$BL$70,_xlfn.XMATCH($A592,$BK$21:$BK$70,1))</f>
        <v>0</v>
      </c>
      <c r="BS592">
        <f t="shared" si="113"/>
        <v>0</v>
      </c>
    </row>
    <row r="593" spans="1:71" x14ac:dyDescent="0.2">
      <c r="A593">
        <v>932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1.6455624428725764E-8</v>
      </c>
      <c r="L593">
        <v>0</v>
      </c>
      <c r="M593">
        <v>0</v>
      </c>
      <c r="N593">
        <v>7.1134225197456249E-6</v>
      </c>
      <c r="O593">
        <v>0</v>
      </c>
      <c r="P593">
        <v>0</v>
      </c>
      <c r="Q593">
        <v>1.1300451979382319E-5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1.5766222824202345E-5</v>
      </c>
      <c r="AC593">
        <v>5.3772350994179704E-5</v>
      </c>
      <c r="AE593">
        <v>0</v>
      </c>
      <c r="AG593">
        <v>932</v>
      </c>
      <c r="AH593">
        <f t="shared" si="120"/>
        <v>0</v>
      </c>
      <c r="AI593">
        <f t="shared" si="120"/>
        <v>0</v>
      </c>
      <c r="AJ593">
        <f t="shared" si="120"/>
        <v>0</v>
      </c>
      <c r="AK593">
        <f t="shared" si="119"/>
        <v>0</v>
      </c>
      <c r="AL593">
        <f t="shared" si="119"/>
        <v>0</v>
      </c>
      <c r="AM593">
        <f t="shared" si="119"/>
        <v>0</v>
      </c>
      <c r="AN593">
        <f t="shared" si="119"/>
        <v>0</v>
      </c>
      <c r="AO593">
        <f t="shared" si="119"/>
        <v>0</v>
      </c>
      <c r="AP593">
        <f t="shared" si="119"/>
        <v>0</v>
      </c>
      <c r="AQ593">
        <f t="shared" si="119"/>
        <v>0</v>
      </c>
      <c r="AR593">
        <f t="shared" si="119"/>
        <v>0</v>
      </c>
      <c r="AS593">
        <f t="shared" si="119"/>
        <v>0</v>
      </c>
      <c r="AT593">
        <f t="shared" si="119"/>
        <v>0</v>
      </c>
      <c r="AU593">
        <f t="shared" si="119"/>
        <v>0</v>
      </c>
      <c r="AV593">
        <f t="shared" si="117"/>
        <v>0</v>
      </c>
      <c r="AW593">
        <f t="shared" si="117"/>
        <v>0</v>
      </c>
      <c r="AX593">
        <f t="shared" si="115"/>
        <v>0</v>
      </c>
      <c r="AY593">
        <f t="shared" si="115"/>
        <v>0</v>
      </c>
      <c r="AZ593">
        <f t="shared" si="115"/>
        <v>0</v>
      </c>
      <c r="BA593">
        <f t="shared" si="114"/>
        <v>0</v>
      </c>
      <c r="BB593">
        <f t="shared" si="114"/>
        <v>0</v>
      </c>
      <c r="BC593">
        <f t="shared" si="114"/>
        <v>0</v>
      </c>
      <c r="BD593">
        <f t="shared" si="114"/>
        <v>0</v>
      </c>
      <c r="BE593">
        <f t="shared" si="114"/>
        <v>0</v>
      </c>
      <c r="BF593">
        <f t="shared" si="116"/>
        <v>0</v>
      </c>
      <c r="BG593">
        <f t="shared" si="116"/>
        <v>0</v>
      </c>
      <c r="BH593">
        <f t="shared" si="116"/>
        <v>0</v>
      </c>
      <c r="BI593">
        <f t="shared" si="116"/>
        <v>0</v>
      </c>
      <c r="BJ593" s="16"/>
      <c r="BL593">
        <v>0</v>
      </c>
      <c r="BO593" s="16" cm="1">
        <f t="array" ref="BO593">INDEX($BK$21:$BK$70,_xlfn.XMATCH($A593,$BK$21:$BK$70,-1))</f>
        <v>808</v>
      </c>
      <c r="BP593" s="16" cm="1">
        <f t="array" ref="BP593">INDEX($BK$21:$BK$70,_xlfn.XMATCH($A593,$BK$21:$BK$70,1))</f>
        <v>1200</v>
      </c>
      <c r="BQ593" s="16" cm="1">
        <f t="array" ref="BQ593">INDEX($BL$21:$BL$70,_xlfn.XMATCH($A593,$BK$21:$BK$70,-1))</f>
        <v>0</v>
      </c>
      <c r="BR593" s="16" cm="1">
        <f t="array" ref="BR593">INDEX($BL$21:$BL$70,_xlfn.XMATCH($A593,$BK$21:$BK$70,1))</f>
        <v>0</v>
      </c>
      <c r="BS593">
        <f t="shared" si="113"/>
        <v>0</v>
      </c>
    </row>
    <row r="594" spans="1:71" x14ac:dyDescent="0.2">
      <c r="A594">
        <v>933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1.1591399536931311E-8</v>
      </c>
      <c r="L594">
        <v>0</v>
      </c>
      <c r="M594">
        <v>0</v>
      </c>
      <c r="N594">
        <v>6.3346505886421708E-6</v>
      </c>
      <c r="O594">
        <v>0</v>
      </c>
      <c r="P594">
        <v>0</v>
      </c>
      <c r="Q594">
        <v>1.1757531387760606E-5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2.2726506474014331E-5</v>
      </c>
      <c r="AC594">
        <v>4.7533333845695704E-5</v>
      </c>
      <c r="AE594">
        <v>0</v>
      </c>
      <c r="AG594">
        <v>933</v>
      </c>
      <c r="AH594">
        <f t="shared" si="120"/>
        <v>0</v>
      </c>
      <c r="AI594">
        <f t="shared" si="120"/>
        <v>0</v>
      </c>
      <c r="AJ594">
        <f t="shared" si="120"/>
        <v>0</v>
      </c>
      <c r="AK594">
        <f t="shared" si="119"/>
        <v>0</v>
      </c>
      <c r="AL594">
        <f t="shared" si="119"/>
        <v>0</v>
      </c>
      <c r="AM594">
        <f t="shared" si="119"/>
        <v>0</v>
      </c>
      <c r="AN594">
        <f t="shared" si="119"/>
        <v>0</v>
      </c>
      <c r="AO594">
        <f t="shared" si="119"/>
        <v>0</v>
      </c>
      <c r="AP594">
        <f t="shared" si="119"/>
        <v>0</v>
      </c>
      <c r="AQ594">
        <f t="shared" si="119"/>
        <v>0</v>
      </c>
      <c r="AR594">
        <f t="shared" si="119"/>
        <v>0</v>
      </c>
      <c r="AS594">
        <f t="shared" si="119"/>
        <v>0</v>
      </c>
      <c r="AT594">
        <f t="shared" si="119"/>
        <v>0</v>
      </c>
      <c r="AU594">
        <f t="shared" si="119"/>
        <v>0</v>
      </c>
      <c r="AV594">
        <f t="shared" si="117"/>
        <v>0</v>
      </c>
      <c r="AW594">
        <f t="shared" si="117"/>
        <v>0</v>
      </c>
      <c r="AX594">
        <f t="shared" si="115"/>
        <v>0</v>
      </c>
      <c r="AY594">
        <f t="shared" si="115"/>
        <v>0</v>
      </c>
      <c r="AZ594">
        <f t="shared" si="115"/>
        <v>0</v>
      </c>
      <c r="BA594">
        <f t="shared" si="114"/>
        <v>0</v>
      </c>
      <c r="BB594">
        <f t="shared" si="114"/>
        <v>0</v>
      </c>
      <c r="BC594">
        <f t="shared" si="114"/>
        <v>0</v>
      </c>
      <c r="BD594">
        <f t="shared" si="114"/>
        <v>0</v>
      </c>
      <c r="BE594">
        <f t="shared" si="114"/>
        <v>0</v>
      </c>
      <c r="BF594">
        <f t="shared" si="116"/>
        <v>0</v>
      </c>
      <c r="BG594">
        <f t="shared" si="116"/>
        <v>0</v>
      </c>
      <c r="BH594">
        <f t="shared" si="116"/>
        <v>0</v>
      </c>
      <c r="BI594">
        <f t="shared" si="116"/>
        <v>0</v>
      </c>
      <c r="BJ594" s="16"/>
      <c r="BL594">
        <v>0</v>
      </c>
      <c r="BO594" s="16" cm="1">
        <f t="array" ref="BO594">INDEX($BK$21:$BK$70,_xlfn.XMATCH($A594,$BK$21:$BK$70,-1))</f>
        <v>808</v>
      </c>
      <c r="BP594" s="16" cm="1">
        <f t="array" ref="BP594">INDEX($BK$21:$BK$70,_xlfn.XMATCH($A594,$BK$21:$BK$70,1))</f>
        <v>1200</v>
      </c>
      <c r="BQ594" s="16" cm="1">
        <f t="array" ref="BQ594">INDEX($BL$21:$BL$70,_xlfn.XMATCH($A594,$BK$21:$BK$70,-1))</f>
        <v>0</v>
      </c>
      <c r="BR594" s="16" cm="1">
        <f t="array" ref="BR594">INDEX($BL$21:$BL$70,_xlfn.XMATCH($A594,$BK$21:$BK$70,1))</f>
        <v>0</v>
      </c>
      <c r="BS594">
        <f t="shared" si="113"/>
        <v>0</v>
      </c>
    </row>
    <row r="595" spans="1:71" x14ac:dyDescent="0.2">
      <c r="A595">
        <v>934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2.2399730981018563E-8</v>
      </c>
      <c r="L595">
        <v>0</v>
      </c>
      <c r="M595">
        <v>0</v>
      </c>
      <c r="N595">
        <v>6.2944257589653269E-6</v>
      </c>
      <c r="O595">
        <v>0</v>
      </c>
      <c r="P595">
        <v>0</v>
      </c>
      <c r="Q595">
        <v>1.2425437642928747E-5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2.3488564958081632E-5</v>
      </c>
      <c r="AC595">
        <v>5.0879483793728181E-5</v>
      </c>
      <c r="AE595">
        <v>0</v>
      </c>
      <c r="AG595">
        <v>934</v>
      </c>
      <c r="AH595">
        <f t="shared" si="120"/>
        <v>0</v>
      </c>
      <c r="AI595">
        <f t="shared" si="120"/>
        <v>0</v>
      </c>
      <c r="AJ595">
        <f t="shared" si="120"/>
        <v>0</v>
      </c>
      <c r="AK595">
        <f t="shared" si="119"/>
        <v>0</v>
      </c>
      <c r="AL595">
        <f t="shared" si="119"/>
        <v>0</v>
      </c>
      <c r="AM595">
        <f t="shared" si="119"/>
        <v>0</v>
      </c>
      <c r="AN595">
        <f t="shared" si="119"/>
        <v>0</v>
      </c>
      <c r="AO595">
        <f t="shared" si="119"/>
        <v>0</v>
      </c>
      <c r="AP595">
        <f t="shared" si="119"/>
        <v>0</v>
      </c>
      <c r="AQ595">
        <f t="shared" si="119"/>
        <v>0</v>
      </c>
      <c r="AR595">
        <f t="shared" si="119"/>
        <v>0</v>
      </c>
      <c r="AS595">
        <f t="shared" si="119"/>
        <v>0</v>
      </c>
      <c r="AT595">
        <f t="shared" si="119"/>
        <v>0</v>
      </c>
      <c r="AU595">
        <f t="shared" si="119"/>
        <v>0</v>
      </c>
      <c r="AV595">
        <f t="shared" si="117"/>
        <v>0</v>
      </c>
      <c r="AW595">
        <f t="shared" si="117"/>
        <v>0</v>
      </c>
      <c r="AX595">
        <f t="shared" si="115"/>
        <v>0</v>
      </c>
      <c r="AY595">
        <f t="shared" si="115"/>
        <v>0</v>
      </c>
      <c r="AZ595">
        <f t="shared" si="115"/>
        <v>0</v>
      </c>
      <c r="BA595">
        <f t="shared" si="114"/>
        <v>0</v>
      </c>
      <c r="BB595">
        <f t="shared" si="114"/>
        <v>0</v>
      </c>
      <c r="BC595">
        <f t="shared" si="114"/>
        <v>0</v>
      </c>
      <c r="BD595">
        <f t="shared" si="114"/>
        <v>0</v>
      </c>
      <c r="BE595">
        <f t="shared" si="114"/>
        <v>0</v>
      </c>
      <c r="BF595">
        <f t="shared" si="116"/>
        <v>0</v>
      </c>
      <c r="BG595">
        <f t="shared" si="116"/>
        <v>0</v>
      </c>
      <c r="BH595">
        <f t="shared" si="116"/>
        <v>0</v>
      </c>
      <c r="BI595">
        <f t="shared" si="116"/>
        <v>0</v>
      </c>
      <c r="BJ595" s="16"/>
      <c r="BL595">
        <v>0</v>
      </c>
      <c r="BO595" s="16" cm="1">
        <f t="array" ref="BO595">INDEX($BK$21:$BK$70,_xlfn.XMATCH($A595,$BK$21:$BK$70,-1))</f>
        <v>808</v>
      </c>
      <c r="BP595" s="16" cm="1">
        <f t="array" ref="BP595">INDEX($BK$21:$BK$70,_xlfn.XMATCH($A595,$BK$21:$BK$70,1))</f>
        <v>1200</v>
      </c>
      <c r="BQ595" s="16" cm="1">
        <f t="array" ref="BQ595">INDEX($BL$21:$BL$70,_xlfn.XMATCH($A595,$BK$21:$BK$70,-1))</f>
        <v>0</v>
      </c>
      <c r="BR595" s="16" cm="1">
        <f t="array" ref="BR595">INDEX($BL$21:$BL$70,_xlfn.XMATCH($A595,$BK$21:$BK$70,1))</f>
        <v>0</v>
      </c>
      <c r="BS595">
        <f t="shared" si="113"/>
        <v>0</v>
      </c>
    </row>
    <row r="596" spans="1:71" x14ac:dyDescent="0.2">
      <c r="A596">
        <v>935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1.79514496416546E-8</v>
      </c>
      <c r="L596">
        <v>0</v>
      </c>
      <c r="M596">
        <v>0</v>
      </c>
      <c r="N596">
        <v>6.0134910943510547E-6</v>
      </c>
      <c r="O596">
        <v>0</v>
      </c>
      <c r="P596">
        <v>0</v>
      </c>
      <c r="Q596">
        <v>1.2815802815664817E-5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2.2391872692456978E-5</v>
      </c>
      <c r="AC596">
        <v>5.2830022789468101E-5</v>
      </c>
      <c r="AE596">
        <v>0</v>
      </c>
      <c r="AG596">
        <v>935</v>
      </c>
      <c r="AH596">
        <f t="shared" si="120"/>
        <v>0</v>
      </c>
      <c r="AI596">
        <f t="shared" si="120"/>
        <v>0</v>
      </c>
      <c r="AJ596">
        <f t="shared" si="120"/>
        <v>0</v>
      </c>
      <c r="AK596">
        <f t="shared" si="119"/>
        <v>0</v>
      </c>
      <c r="AL596">
        <f t="shared" si="119"/>
        <v>0</v>
      </c>
      <c r="AM596">
        <f t="shared" si="119"/>
        <v>0</v>
      </c>
      <c r="AN596">
        <f t="shared" si="119"/>
        <v>0</v>
      </c>
      <c r="AO596">
        <f t="shared" si="119"/>
        <v>0</v>
      </c>
      <c r="AP596">
        <f t="shared" si="119"/>
        <v>0</v>
      </c>
      <c r="AQ596">
        <f t="shared" si="119"/>
        <v>0</v>
      </c>
      <c r="AR596">
        <f t="shared" si="119"/>
        <v>0</v>
      </c>
      <c r="AS596">
        <f t="shared" si="119"/>
        <v>0</v>
      </c>
      <c r="AT596">
        <f t="shared" si="119"/>
        <v>0</v>
      </c>
      <c r="AU596">
        <f t="shared" si="119"/>
        <v>0</v>
      </c>
      <c r="AV596">
        <f t="shared" si="117"/>
        <v>0</v>
      </c>
      <c r="AW596">
        <f t="shared" si="117"/>
        <v>0</v>
      </c>
      <c r="AX596">
        <f t="shared" si="115"/>
        <v>0</v>
      </c>
      <c r="AY596">
        <f t="shared" si="115"/>
        <v>0</v>
      </c>
      <c r="AZ596">
        <f t="shared" si="115"/>
        <v>0</v>
      </c>
      <c r="BA596">
        <f t="shared" si="114"/>
        <v>0</v>
      </c>
      <c r="BB596">
        <f t="shared" si="114"/>
        <v>0</v>
      </c>
      <c r="BC596">
        <f t="shared" si="114"/>
        <v>0</v>
      </c>
      <c r="BD596">
        <f t="shared" si="114"/>
        <v>0</v>
      </c>
      <c r="BE596">
        <f t="shared" si="114"/>
        <v>0</v>
      </c>
      <c r="BF596">
        <f t="shared" si="116"/>
        <v>0</v>
      </c>
      <c r="BG596">
        <f t="shared" si="116"/>
        <v>0</v>
      </c>
      <c r="BH596">
        <f t="shared" si="116"/>
        <v>0</v>
      </c>
      <c r="BI596">
        <f t="shared" si="116"/>
        <v>0</v>
      </c>
      <c r="BJ596" s="16"/>
      <c r="BL596">
        <v>0</v>
      </c>
      <c r="BO596" s="16" cm="1">
        <f t="array" ref="BO596">INDEX($BK$21:$BK$70,_xlfn.XMATCH($A596,$BK$21:$BK$70,-1))</f>
        <v>808</v>
      </c>
      <c r="BP596" s="16" cm="1">
        <f t="array" ref="BP596">INDEX($BK$21:$BK$70,_xlfn.XMATCH($A596,$BK$21:$BK$70,1))</f>
        <v>1200</v>
      </c>
      <c r="BQ596" s="16" cm="1">
        <f t="array" ref="BQ596">INDEX($BL$21:$BL$70,_xlfn.XMATCH($A596,$BK$21:$BK$70,-1))</f>
        <v>0</v>
      </c>
      <c r="BR596" s="16" cm="1">
        <f t="array" ref="BR596">INDEX($BL$21:$BL$70,_xlfn.XMATCH($A596,$BK$21:$BK$70,1))</f>
        <v>0</v>
      </c>
      <c r="BS596">
        <f t="shared" si="113"/>
        <v>0</v>
      </c>
    </row>
    <row r="597" spans="1:71" x14ac:dyDescent="0.2">
      <c r="A597">
        <v>936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1.8643404890036406E-8</v>
      </c>
      <c r="L597">
        <v>0</v>
      </c>
      <c r="M597">
        <v>0</v>
      </c>
      <c r="N597">
        <v>6.9883072838653262E-6</v>
      </c>
      <c r="O597">
        <v>0</v>
      </c>
      <c r="P597">
        <v>0</v>
      </c>
      <c r="Q597">
        <v>1.0950830387432639E-5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2.5481887996095322E-5</v>
      </c>
      <c r="AC597">
        <v>4.8505052586750828E-5</v>
      </c>
      <c r="AE597">
        <v>0</v>
      </c>
      <c r="AG597">
        <v>936</v>
      </c>
      <c r="AH597">
        <f t="shared" si="120"/>
        <v>0</v>
      </c>
      <c r="AI597">
        <f t="shared" si="120"/>
        <v>0</v>
      </c>
      <c r="AJ597">
        <f t="shared" si="120"/>
        <v>0</v>
      </c>
      <c r="AK597">
        <f t="shared" si="119"/>
        <v>0</v>
      </c>
      <c r="AL597">
        <f t="shared" si="119"/>
        <v>0</v>
      </c>
      <c r="AM597">
        <f t="shared" si="119"/>
        <v>0</v>
      </c>
      <c r="AN597">
        <f t="shared" si="119"/>
        <v>0</v>
      </c>
      <c r="AO597">
        <f t="shared" si="119"/>
        <v>0</v>
      </c>
      <c r="AP597">
        <f t="shared" si="119"/>
        <v>0</v>
      </c>
      <c r="AQ597">
        <f t="shared" si="119"/>
        <v>0</v>
      </c>
      <c r="AR597">
        <f t="shared" si="119"/>
        <v>0</v>
      </c>
      <c r="AS597">
        <f t="shared" si="119"/>
        <v>0</v>
      </c>
      <c r="AT597">
        <f t="shared" si="119"/>
        <v>0</v>
      </c>
      <c r="AU597">
        <f t="shared" si="119"/>
        <v>0</v>
      </c>
      <c r="AV597">
        <f t="shared" si="117"/>
        <v>0</v>
      </c>
      <c r="AW597">
        <f t="shared" si="117"/>
        <v>0</v>
      </c>
      <c r="AX597">
        <f t="shared" si="115"/>
        <v>0</v>
      </c>
      <c r="AY597">
        <f t="shared" si="115"/>
        <v>0</v>
      </c>
      <c r="AZ597">
        <f t="shared" si="115"/>
        <v>0</v>
      </c>
      <c r="BA597">
        <f t="shared" si="114"/>
        <v>0</v>
      </c>
      <c r="BB597">
        <f t="shared" si="114"/>
        <v>0</v>
      </c>
      <c r="BC597">
        <f t="shared" si="114"/>
        <v>0</v>
      </c>
      <c r="BD597">
        <f t="shared" si="114"/>
        <v>0</v>
      </c>
      <c r="BE597">
        <f t="shared" si="114"/>
        <v>0</v>
      </c>
      <c r="BF597">
        <f t="shared" si="116"/>
        <v>0</v>
      </c>
      <c r="BG597">
        <f t="shared" si="116"/>
        <v>0</v>
      </c>
      <c r="BH597">
        <f t="shared" si="116"/>
        <v>0</v>
      </c>
      <c r="BI597">
        <f t="shared" si="116"/>
        <v>0</v>
      </c>
      <c r="BJ597" s="16"/>
      <c r="BL597">
        <v>0</v>
      </c>
      <c r="BO597" s="16" cm="1">
        <f t="array" ref="BO597">INDEX($BK$21:$BK$70,_xlfn.XMATCH($A597,$BK$21:$BK$70,-1))</f>
        <v>808</v>
      </c>
      <c r="BP597" s="16" cm="1">
        <f t="array" ref="BP597">INDEX($BK$21:$BK$70,_xlfn.XMATCH($A597,$BK$21:$BK$70,1))</f>
        <v>1200</v>
      </c>
      <c r="BQ597" s="16" cm="1">
        <f t="array" ref="BQ597">INDEX($BL$21:$BL$70,_xlfn.XMATCH($A597,$BK$21:$BK$70,-1))</f>
        <v>0</v>
      </c>
      <c r="BR597" s="16" cm="1">
        <f t="array" ref="BR597">INDEX($BL$21:$BL$70,_xlfn.XMATCH($A597,$BK$21:$BK$70,1))</f>
        <v>0</v>
      </c>
      <c r="BS597">
        <f t="shared" ref="BS597:BS660" si="121">IF(BO597=BP597,BQ597,($A597-BO597)/(BP597-BO597)*(BR597-BQ597)+BQ597)</f>
        <v>0</v>
      </c>
    </row>
    <row r="598" spans="1:71" x14ac:dyDescent="0.2">
      <c r="A598">
        <v>937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2.4286700224274715E-8</v>
      </c>
      <c r="L598">
        <v>0</v>
      </c>
      <c r="M598">
        <v>0</v>
      </c>
      <c r="N598">
        <v>9.1978970765570237E-6</v>
      </c>
      <c r="O598">
        <v>0</v>
      </c>
      <c r="P598">
        <v>0</v>
      </c>
      <c r="Q598">
        <v>1.138293788462467E-5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2.346962345315851E-5</v>
      </c>
      <c r="AC598">
        <v>5.5937621199382647E-5</v>
      </c>
      <c r="AE598">
        <v>0</v>
      </c>
      <c r="AG598">
        <v>937</v>
      </c>
      <c r="AH598">
        <f t="shared" si="120"/>
        <v>0</v>
      </c>
      <c r="AI598">
        <f t="shared" si="120"/>
        <v>0</v>
      </c>
      <c r="AJ598">
        <f t="shared" si="120"/>
        <v>0</v>
      </c>
      <c r="AK598">
        <f t="shared" si="119"/>
        <v>0</v>
      </c>
      <c r="AL598">
        <f t="shared" si="119"/>
        <v>0</v>
      </c>
      <c r="AM598">
        <f t="shared" si="119"/>
        <v>0</v>
      </c>
      <c r="AN598">
        <f t="shared" si="119"/>
        <v>0</v>
      </c>
      <c r="AO598">
        <f t="shared" si="119"/>
        <v>0</v>
      </c>
      <c r="AP598">
        <f t="shared" si="119"/>
        <v>0</v>
      </c>
      <c r="AQ598">
        <f t="shared" si="119"/>
        <v>0</v>
      </c>
      <c r="AR598">
        <f t="shared" si="119"/>
        <v>0</v>
      </c>
      <c r="AS598">
        <f t="shared" si="119"/>
        <v>0</v>
      </c>
      <c r="AT598">
        <f t="shared" si="119"/>
        <v>0</v>
      </c>
      <c r="AU598">
        <f t="shared" si="119"/>
        <v>0</v>
      </c>
      <c r="AV598">
        <f t="shared" si="117"/>
        <v>0</v>
      </c>
      <c r="AW598">
        <f t="shared" si="117"/>
        <v>0</v>
      </c>
      <c r="AX598">
        <f t="shared" si="115"/>
        <v>0</v>
      </c>
      <c r="AY598">
        <f t="shared" si="115"/>
        <v>0</v>
      </c>
      <c r="AZ598">
        <f t="shared" si="115"/>
        <v>0</v>
      </c>
      <c r="BA598">
        <f t="shared" si="114"/>
        <v>0</v>
      </c>
      <c r="BB598">
        <f t="shared" si="114"/>
        <v>0</v>
      </c>
      <c r="BC598">
        <f t="shared" si="114"/>
        <v>0</v>
      </c>
      <c r="BD598">
        <f t="shared" si="114"/>
        <v>0</v>
      </c>
      <c r="BE598">
        <f t="shared" si="114"/>
        <v>0</v>
      </c>
      <c r="BF598">
        <f t="shared" si="116"/>
        <v>0</v>
      </c>
      <c r="BG598">
        <f t="shared" si="116"/>
        <v>0</v>
      </c>
      <c r="BH598">
        <f t="shared" si="116"/>
        <v>0</v>
      </c>
      <c r="BI598">
        <f t="shared" si="116"/>
        <v>0</v>
      </c>
      <c r="BJ598" s="16"/>
      <c r="BL598">
        <v>0</v>
      </c>
      <c r="BO598" s="16" cm="1">
        <f t="array" ref="BO598">INDEX($BK$21:$BK$70,_xlfn.XMATCH($A598,$BK$21:$BK$70,-1))</f>
        <v>808</v>
      </c>
      <c r="BP598" s="16" cm="1">
        <f t="array" ref="BP598">INDEX($BK$21:$BK$70,_xlfn.XMATCH($A598,$BK$21:$BK$70,1))</f>
        <v>1200</v>
      </c>
      <c r="BQ598" s="16" cm="1">
        <f t="array" ref="BQ598">INDEX($BL$21:$BL$70,_xlfn.XMATCH($A598,$BK$21:$BK$70,-1))</f>
        <v>0</v>
      </c>
      <c r="BR598" s="16" cm="1">
        <f t="array" ref="BR598">INDEX($BL$21:$BL$70,_xlfn.XMATCH($A598,$BK$21:$BK$70,1))</f>
        <v>0</v>
      </c>
      <c r="BS598">
        <f t="shared" si="121"/>
        <v>0</v>
      </c>
    </row>
    <row r="599" spans="1:71" x14ac:dyDescent="0.2">
      <c r="A599">
        <v>938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3.2724537355238668E-8</v>
      </c>
      <c r="L599">
        <v>0</v>
      </c>
      <c r="M599">
        <v>0</v>
      </c>
      <c r="N599">
        <v>1.1684911238348704E-5</v>
      </c>
      <c r="O599">
        <v>0</v>
      </c>
      <c r="P599">
        <v>0</v>
      </c>
      <c r="Q599">
        <v>1.0674682983030694E-5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2.3453507779316137E-5</v>
      </c>
      <c r="AC599">
        <v>4.738820833442423E-5</v>
      </c>
      <c r="AE599">
        <v>0</v>
      </c>
      <c r="AG599">
        <v>938</v>
      </c>
      <c r="AH599">
        <f t="shared" si="120"/>
        <v>0</v>
      </c>
      <c r="AI599">
        <f t="shared" si="120"/>
        <v>0</v>
      </c>
      <c r="AJ599">
        <f t="shared" si="120"/>
        <v>0</v>
      </c>
      <c r="AK599">
        <f t="shared" si="119"/>
        <v>0</v>
      </c>
      <c r="AL599">
        <f t="shared" si="119"/>
        <v>0</v>
      </c>
      <c r="AM599">
        <f t="shared" si="119"/>
        <v>0</v>
      </c>
      <c r="AN599">
        <f t="shared" si="119"/>
        <v>0</v>
      </c>
      <c r="AO599">
        <f t="shared" si="119"/>
        <v>0</v>
      </c>
      <c r="AP599">
        <f t="shared" si="119"/>
        <v>0</v>
      </c>
      <c r="AQ599">
        <f t="shared" si="119"/>
        <v>0</v>
      </c>
      <c r="AR599">
        <f t="shared" si="119"/>
        <v>0</v>
      </c>
      <c r="AS599">
        <f t="shared" si="119"/>
        <v>0</v>
      </c>
      <c r="AT599">
        <f t="shared" si="119"/>
        <v>0</v>
      </c>
      <c r="AU599">
        <f t="shared" si="119"/>
        <v>0</v>
      </c>
      <c r="AV599">
        <f t="shared" si="117"/>
        <v>0</v>
      </c>
      <c r="AW599">
        <f t="shared" si="117"/>
        <v>0</v>
      </c>
      <c r="AX599">
        <f t="shared" si="115"/>
        <v>0</v>
      </c>
      <c r="AY599">
        <f t="shared" si="115"/>
        <v>0</v>
      </c>
      <c r="AZ599">
        <f t="shared" si="115"/>
        <v>0</v>
      </c>
      <c r="BA599">
        <f t="shared" si="114"/>
        <v>0</v>
      </c>
      <c r="BB599">
        <f t="shared" si="114"/>
        <v>0</v>
      </c>
      <c r="BC599">
        <f t="shared" si="114"/>
        <v>0</v>
      </c>
      <c r="BD599">
        <f t="shared" si="114"/>
        <v>0</v>
      </c>
      <c r="BE599">
        <f t="shared" si="114"/>
        <v>0</v>
      </c>
      <c r="BF599">
        <f t="shared" si="116"/>
        <v>0</v>
      </c>
      <c r="BG599">
        <f t="shared" si="116"/>
        <v>0</v>
      </c>
      <c r="BH599">
        <f t="shared" si="116"/>
        <v>0</v>
      </c>
      <c r="BI599">
        <f t="shared" si="116"/>
        <v>0</v>
      </c>
      <c r="BJ599" s="16"/>
      <c r="BL599">
        <v>0</v>
      </c>
      <c r="BO599" s="16" cm="1">
        <f t="array" ref="BO599">INDEX($BK$21:$BK$70,_xlfn.XMATCH($A599,$BK$21:$BK$70,-1))</f>
        <v>808</v>
      </c>
      <c r="BP599" s="16" cm="1">
        <f t="array" ref="BP599">INDEX($BK$21:$BK$70,_xlfn.XMATCH($A599,$BK$21:$BK$70,1))</f>
        <v>1200</v>
      </c>
      <c r="BQ599" s="16" cm="1">
        <f t="array" ref="BQ599">INDEX($BL$21:$BL$70,_xlfn.XMATCH($A599,$BK$21:$BK$70,-1))</f>
        <v>0</v>
      </c>
      <c r="BR599" s="16" cm="1">
        <f t="array" ref="BR599">INDEX($BL$21:$BL$70,_xlfn.XMATCH($A599,$BK$21:$BK$70,1))</f>
        <v>0</v>
      </c>
      <c r="BS599">
        <f t="shared" si="121"/>
        <v>0</v>
      </c>
    </row>
    <row r="600" spans="1:71" x14ac:dyDescent="0.2">
      <c r="A600">
        <v>939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3.1127627691679577E-8</v>
      </c>
      <c r="L600">
        <v>0</v>
      </c>
      <c r="M600">
        <v>0</v>
      </c>
      <c r="N600">
        <v>1.1116239054721986E-5</v>
      </c>
      <c r="O600">
        <v>0</v>
      </c>
      <c r="P600">
        <v>0</v>
      </c>
      <c r="Q600">
        <v>1.1878201608210472E-5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1.9380150120363867E-5</v>
      </c>
      <c r="AC600">
        <v>4.565661248550376E-5</v>
      </c>
      <c r="AE600">
        <v>0</v>
      </c>
      <c r="AG600">
        <v>939</v>
      </c>
      <c r="AH600">
        <f t="shared" si="120"/>
        <v>0</v>
      </c>
      <c r="AI600">
        <f t="shared" si="120"/>
        <v>0</v>
      </c>
      <c r="AJ600">
        <f t="shared" si="120"/>
        <v>0</v>
      </c>
      <c r="AK600">
        <f t="shared" si="119"/>
        <v>0</v>
      </c>
      <c r="AL600">
        <f t="shared" si="119"/>
        <v>0</v>
      </c>
      <c r="AM600">
        <f t="shared" si="119"/>
        <v>0</v>
      </c>
      <c r="AN600">
        <f t="shared" si="119"/>
        <v>0</v>
      </c>
      <c r="AO600">
        <f t="shared" si="119"/>
        <v>0</v>
      </c>
      <c r="AP600">
        <f t="shared" si="119"/>
        <v>0</v>
      </c>
      <c r="AQ600">
        <f t="shared" si="119"/>
        <v>0</v>
      </c>
      <c r="AR600">
        <f t="shared" si="119"/>
        <v>0</v>
      </c>
      <c r="AS600">
        <f t="shared" si="119"/>
        <v>0</v>
      </c>
      <c r="AT600">
        <f t="shared" si="119"/>
        <v>0</v>
      </c>
      <c r="AU600">
        <f t="shared" si="119"/>
        <v>0</v>
      </c>
      <c r="AV600">
        <f t="shared" si="117"/>
        <v>0</v>
      </c>
      <c r="AW600">
        <f t="shared" si="117"/>
        <v>0</v>
      </c>
      <c r="AX600">
        <f t="shared" si="115"/>
        <v>0</v>
      </c>
      <c r="AY600">
        <f t="shared" si="115"/>
        <v>0</v>
      </c>
      <c r="AZ600">
        <f t="shared" si="115"/>
        <v>0</v>
      </c>
      <c r="BA600">
        <f t="shared" si="114"/>
        <v>0</v>
      </c>
      <c r="BB600">
        <f t="shared" si="114"/>
        <v>0</v>
      </c>
      <c r="BC600">
        <f t="shared" si="114"/>
        <v>0</v>
      </c>
      <c r="BD600">
        <f t="shared" si="114"/>
        <v>0</v>
      </c>
      <c r="BE600">
        <f t="shared" si="114"/>
        <v>0</v>
      </c>
      <c r="BF600">
        <f t="shared" si="116"/>
        <v>0</v>
      </c>
      <c r="BG600">
        <f t="shared" si="116"/>
        <v>0</v>
      </c>
      <c r="BH600">
        <f t="shared" si="116"/>
        <v>0</v>
      </c>
      <c r="BI600">
        <f t="shared" si="116"/>
        <v>0</v>
      </c>
      <c r="BJ600" s="16"/>
      <c r="BL600">
        <v>0</v>
      </c>
      <c r="BO600" s="16" cm="1">
        <f t="array" ref="BO600">INDEX($BK$21:$BK$70,_xlfn.XMATCH($A600,$BK$21:$BK$70,-1))</f>
        <v>808</v>
      </c>
      <c r="BP600" s="16" cm="1">
        <f t="array" ref="BP600">INDEX($BK$21:$BK$70,_xlfn.XMATCH($A600,$BK$21:$BK$70,1))</f>
        <v>1200</v>
      </c>
      <c r="BQ600" s="16" cm="1">
        <f t="array" ref="BQ600">INDEX($BL$21:$BL$70,_xlfn.XMATCH($A600,$BK$21:$BK$70,-1))</f>
        <v>0</v>
      </c>
      <c r="BR600" s="16" cm="1">
        <f t="array" ref="BR600">INDEX($BL$21:$BL$70,_xlfn.XMATCH($A600,$BK$21:$BK$70,1))</f>
        <v>0</v>
      </c>
      <c r="BS600">
        <f t="shared" si="121"/>
        <v>0</v>
      </c>
    </row>
    <row r="601" spans="1:71" x14ac:dyDescent="0.2">
      <c r="A601">
        <v>940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3.154990474470253E-8</v>
      </c>
      <c r="L601">
        <v>0</v>
      </c>
      <c r="M601">
        <v>0</v>
      </c>
      <c r="N601">
        <v>1.1422069270190765E-5</v>
      </c>
      <c r="O601">
        <v>0</v>
      </c>
      <c r="P601">
        <v>0</v>
      </c>
      <c r="Q601">
        <v>1.2249167187718848E-5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1.3241175167338155E-5</v>
      </c>
      <c r="AC601">
        <v>4.578212424154561E-5</v>
      </c>
      <c r="AE601">
        <v>0</v>
      </c>
      <c r="AG601">
        <v>940</v>
      </c>
      <c r="AH601">
        <f t="shared" si="120"/>
        <v>0</v>
      </c>
      <c r="AI601">
        <f t="shared" si="120"/>
        <v>0</v>
      </c>
      <c r="AJ601">
        <f t="shared" si="120"/>
        <v>0</v>
      </c>
      <c r="AK601">
        <f t="shared" si="119"/>
        <v>0</v>
      </c>
      <c r="AL601">
        <f t="shared" si="119"/>
        <v>0</v>
      </c>
      <c r="AM601">
        <f t="shared" si="119"/>
        <v>0</v>
      </c>
      <c r="AN601">
        <f t="shared" si="119"/>
        <v>0</v>
      </c>
      <c r="AO601">
        <f t="shared" si="119"/>
        <v>0</v>
      </c>
      <c r="AP601">
        <f t="shared" si="119"/>
        <v>0</v>
      </c>
      <c r="AQ601">
        <f t="shared" si="119"/>
        <v>0</v>
      </c>
      <c r="AR601">
        <f t="shared" si="119"/>
        <v>0</v>
      </c>
      <c r="AS601">
        <f t="shared" si="119"/>
        <v>0</v>
      </c>
      <c r="AT601">
        <f t="shared" si="119"/>
        <v>0</v>
      </c>
      <c r="AU601">
        <f t="shared" si="119"/>
        <v>0</v>
      </c>
      <c r="AV601">
        <f t="shared" si="117"/>
        <v>0</v>
      </c>
      <c r="AW601">
        <f t="shared" si="117"/>
        <v>0</v>
      </c>
      <c r="AX601">
        <f t="shared" si="115"/>
        <v>0</v>
      </c>
      <c r="AY601">
        <f t="shared" si="115"/>
        <v>0</v>
      </c>
      <c r="AZ601">
        <f t="shared" si="115"/>
        <v>0</v>
      </c>
      <c r="BA601">
        <f t="shared" si="114"/>
        <v>0</v>
      </c>
      <c r="BB601">
        <f t="shared" si="114"/>
        <v>0</v>
      </c>
      <c r="BC601">
        <f t="shared" si="114"/>
        <v>0</v>
      </c>
      <c r="BD601">
        <f t="shared" si="114"/>
        <v>0</v>
      </c>
      <c r="BE601">
        <f t="shared" si="114"/>
        <v>0</v>
      </c>
      <c r="BF601">
        <f t="shared" si="116"/>
        <v>0</v>
      </c>
      <c r="BG601">
        <f t="shared" si="116"/>
        <v>0</v>
      </c>
      <c r="BH601">
        <f t="shared" si="116"/>
        <v>0</v>
      </c>
      <c r="BI601">
        <f t="shared" si="116"/>
        <v>0</v>
      </c>
      <c r="BJ601" s="16"/>
      <c r="BL601">
        <v>0</v>
      </c>
      <c r="BO601" s="16" cm="1">
        <f t="array" ref="BO601">INDEX($BK$21:$BK$70,_xlfn.XMATCH($A601,$BK$21:$BK$70,-1))</f>
        <v>808</v>
      </c>
      <c r="BP601" s="16" cm="1">
        <f t="array" ref="BP601">INDEX($BK$21:$BK$70,_xlfn.XMATCH($A601,$BK$21:$BK$70,1))</f>
        <v>1200</v>
      </c>
      <c r="BQ601" s="16" cm="1">
        <f t="array" ref="BQ601">INDEX($BL$21:$BL$70,_xlfn.XMATCH($A601,$BK$21:$BK$70,-1))</f>
        <v>0</v>
      </c>
      <c r="BR601" s="16" cm="1">
        <f t="array" ref="BR601">INDEX($BL$21:$BL$70,_xlfn.XMATCH($A601,$BK$21:$BK$70,1))</f>
        <v>0</v>
      </c>
      <c r="BS601">
        <f t="shared" si="121"/>
        <v>0</v>
      </c>
    </row>
    <row r="602" spans="1:71" x14ac:dyDescent="0.2">
      <c r="A602">
        <v>941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2.421730240018663E-8</v>
      </c>
      <c r="L602">
        <v>0</v>
      </c>
      <c r="M602">
        <v>0</v>
      </c>
      <c r="N602">
        <v>9.1539750658693857E-6</v>
      </c>
      <c r="O602">
        <v>0</v>
      </c>
      <c r="P602">
        <v>0</v>
      </c>
      <c r="Q602">
        <v>1.0374649532988075E-5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2.7290439714668493E-5</v>
      </c>
      <c r="AC602">
        <v>5.0858458394687395E-5</v>
      </c>
      <c r="AE602">
        <v>0</v>
      </c>
      <c r="AG602">
        <v>941</v>
      </c>
      <c r="AH602">
        <f t="shared" si="120"/>
        <v>0</v>
      </c>
      <c r="AI602">
        <f t="shared" si="120"/>
        <v>0</v>
      </c>
      <c r="AJ602">
        <f t="shared" si="120"/>
        <v>0</v>
      </c>
      <c r="AK602">
        <f t="shared" si="119"/>
        <v>0</v>
      </c>
      <c r="AL602">
        <f t="shared" si="119"/>
        <v>0</v>
      </c>
      <c r="AM602">
        <f t="shared" si="119"/>
        <v>0</v>
      </c>
      <c r="AN602">
        <f t="shared" si="119"/>
        <v>0</v>
      </c>
      <c r="AO602">
        <f t="shared" si="119"/>
        <v>0</v>
      </c>
      <c r="AP602">
        <f t="shared" si="119"/>
        <v>0</v>
      </c>
      <c r="AQ602">
        <f t="shared" si="119"/>
        <v>0</v>
      </c>
      <c r="AR602">
        <f t="shared" si="119"/>
        <v>0</v>
      </c>
      <c r="AS602">
        <f t="shared" si="119"/>
        <v>0</v>
      </c>
      <c r="AT602">
        <f t="shared" si="119"/>
        <v>0</v>
      </c>
      <c r="AU602">
        <f t="shared" si="119"/>
        <v>0</v>
      </c>
      <c r="AV602">
        <f t="shared" si="117"/>
        <v>0</v>
      </c>
      <c r="AW602">
        <f t="shared" si="117"/>
        <v>0</v>
      </c>
      <c r="AX602">
        <f t="shared" si="115"/>
        <v>0</v>
      </c>
      <c r="AY602">
        <f t="shared" si="115"/>
        <v>0</v>
      </c>
      <c r="AZ602">
        <f t="shared" si="115"/>
        <v>0</v>
      </c>
      <c r="BA602">
        <f t="shared" si="114"/>
        <v>0</v>
      </c>
      <c r="BB602">
        <f t="shared" si="114"/>
        <v>0</v>
      </c>
      <c r="BC602">
        <f t="shared" si="114"/>
        <v>0</v>
      </c>
      <c r="BD602">
        <f t="shared" si="114"/>
        <v>0</v>
      </c>
      <c r="BE602">
        <f t="shared" si="114"/>
        <v>0</v>
      </c>
      <c r="BF602">
        <f t="shared" si="116"/>
        <v>0</v>
      </c>
      <c r="BG602">
        <f t="shared" si="116"/>
        <v>0</v>
      </c>
      <c r="BH602">
        <f t="shared" si="116"/>
        <v>0</v>
      </c>
      <c r="BI602">
        <f t="shared" si="116"/>
        <v>0</v>
      </c>
      <c r="BJ602" s="16"/>
      <c r="BL602">
        <v>0</v>
      </c>
      <c r="BO602" s="16" cm="1">
        <f t="array" ref="BO602">INDEX($BK$21:$BK$70,_xlfn.XMATCH($A602,$BK$21:$BK$70,-1))</f>
        <v>808</v>
      </c>
      <c r="BP602" s="16" cm="1">
        <f t="array" ref="BP602">INDEX($BK$21:$BK$70,_xlfn.XMATCH($A602,$BK$21:$BK$70,1))</f>
        <v>1200</v>
      </c>
      <c r="BQ602" s="16" cm="1">
        <f t="array" ref="BQ602">INDEX($BL$21:$BL$70,_xlfn.XMATCH($A602,$BK$21:$BK$70,-1))</f>
        <v>0</v>
      </c>
      <c r="BR602" s="16" cm="1">
        <f t="array" ref="BR602">INDEX($BL$21:$BL$70,_xlfn.XMATCH($A602,$BK$21:$BK$70,1))</f>
        <v>0</v>
      </c>
      <c r="BS602">
        <f t="shared" si="121"/>
        <v>0</v>
      </c>
    </row>
    <row r="603" spans="1:71" x14ac:dyDescent="0.2">
      <c r="A603">
        <v>942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2.0062548012430431E-8</v>
      </c>
      <c r="L603">
        <v>0</v>
      </c>
      <c r="M603">
        <v>0</v>
      </c>
      <c r="N603">
        <v>7.337535101616683E-6</v>
      </c>
      <c r="O603">
        <v>0</v>
      </c>
      <c r="P603">
        <v>0</v>
      </c>
      <c r="Q603">
        <v>1.1464818083593187E-5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2.1755494212297738E-5</v>
      </c>
      <c r="AC603">
        <v>4.388329740763804E-5</v>
      </c>
      <c r="AE603">
        <v>0</v>
      </c>
      <c r="AG603">
        <v>942</v>
      </c>
      <c r="AH603">
        <f t="shared" si="120"/>
        <v>0</v>
      </c>
      <c r="AI603">
        <f t="shared" si="120"/>
        <v>0</v>
      </c>
      <c r="AJ603">
        <f t="shared" si="120"/>
        <v>0</v>
      </c>
      <c r="AK603">
        <f t="shared" si="119"/>
        <v>0</v>
      </c>
      <c r="AL603">
        <f t="shared" si="119"/>
        <v>0</v>
      </c>
      <c r="AM603">
        <f t="shared" si="119"/>
        <v>0</v>
      </c>
      <c r="AN603">
        <f t="shared" si="119"/>
        <v>0</v>
      </c>
      <c r="AO603">
        <f t="shared" si="119"/>
        <v>0</v>
      </c>
      <c r="AP603">
        <f t="shared" si="119"/>
        <v>0</v>
      </c>
      <c r="AQ603">
        <f t="shared" si="119"/>
        <v>0</v>
      </c>
      <c r="AR603">
        <f t="shared" si="119"/>
        <v>0</v>
      </c>
      <c r="AS603">
        <f t="shared" si="119"/>
        <v>0</v>
      </c>
      <c r="AT603">
        <f t="shared" si="119"/>
        <v>0</v>
      </c>
      <c r="AU603">
        <f t="shared" si="119"/>
        <v>0</v>
      </c>
      <c r="AV603">
        <f t="shared" si="117"/>
        <v>0</v>
      </c>
      <c r="AW603">
        <f t="shared" si="117"/>
        <v>0</v>
      </c>
      <c r="AX603">
        <f t="shared" si="115"/>
        <v>0</v>
      </c>
      <c r="AY603">
        <f t="shared" si="115"/>
        <v>0</v>
      </c>
      <c r="AZ603">
        <f t="shared" si="115"/>
        <v>0</v>
      </c>
      <c r="BA603">
        <f t="shared" si="114"/>
        <v>0</v>
      </c>
      <c r="BB603">
        <f t="shared" si="114"/>
        <v>0</v>
      </c>
      <c r="BC603">
        <f t="shared" si="114"/>
        <v>0</v>
      </c>
      <c r="BD603">
        <f t="shared" si="114"/>
        <v>0</v>
      </c>
      <c r="BE603">
        <f t="shared" ref="BE603:BI666" si="122">Y603*$AE603</f>
        <v>0</v>
      </c>
      <c r="BF603">
        <f t="shared" si="116"/>
        <v>0</v>
      </c>
      <c r="BG603">
        <f t="shared" si="116"/>
        <v>0</v>
      </c>
      <c r="BH603">
        <f t="shared" si="116"/>
        <v>0</v>
      </c>
      <c r="BI603">
        <f t="shared" si="116"/>
        <v>0</v>
      </c>
      <c r="BJ603" s="16"/>
      <c r="BL603">
        <v>0</v>
      </c>
      <c r="BO603" s="16" cm="1">
        <f t="array" ref="BO603">INDEX($BK$21:$BK$70,_xlfn.XMATCH($A603,$BK$21:$BK$70,-1))</f>
        <v>808</v>
      </c>
      <c r="BP603" s="16" cm="1">
        <f t="array" ref="BP603">INDEX($BK$21:$BK$70,_xlfn.XMATCH($A603,$BK$21:$BK$70,1))</f>
        <v>1200</v>
      </c>
      <c r="BQ603" s="16" cm="1">
        <f t="array" ref="BQ603">INDEX($BL$21:$BL$70,_xlfn.XMATCH($A603,$BK$21:$BK$70,-1))</f>
        <v>0</v>
      </c>
      <c r="BR603" s="16" cm="1">
        <f t="array" ref="BR603">INDEX($BL$21:$BL$70,_xlfn.XMATCH($A603,$BK$21:$BK$70,1))</f>
        <v>0</v>
      </c>
      <c r="BS603">
        <f t="shared" si="121"/>
        <v>0</v>
      </c>
    </row>
    <row r="604" spans="1:71" x14ac:dyDescent="0.2">
      <c r="A604">
        <v>943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2.3982500903174049E-8</v>
      </c>
      <c r="L604">
        <v>0</v>
      </c>
      <c r="M604">
        <v>0</v>
      </c>
      <c r="N604">
        <v>8.3644460357388492E-6</v>
      </c>
      <c r="O604">
        <v>0</v>
      </c>
      <c r="P604">
        <v>0</v>
      </c>
      <c r="Q604">
        <v>1.1662793992226319E-5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2.6198596822571218E-5</v>
      </c>
      <c r="AC604">
        <v>5.1664282993195201E-5</v>
      </c>
      <c r="AE604">
        <v>0</v>
      </c>
      <c r="AG604">
        <v>943</v>
      </c>
      <c r="AH604">
        <f t="shared" si="120"/>
        <v>0</v>
      </c>
      <c r="AI604">
        <f t="shared" si="120"/>
        <v>0</v>
      </c>
      <c r="AJ604">
        <f t="shared" si="120"/>
        <v>0</v>
      </c>
      <c r="AK604">
        <f t="shared" si="119"/>
        <v>0</v>
      </c>
      <c r="AL604">
        <f t="shared" si="119"/>
        <v>0</v>
      </c>
      <c r="AM604">
        <f t="shared" si="119"/>
        <v>0</v>
      </c>
      <c r="AN604">
        <f t="shared" si="119"/>
        <v>0</v>
      </c>
      <c r="AO604">
        <f t="shared" si="119"/>
        <v>0</v>
      </c>
      <c r="AP604">
        <f t="shared" si="119"/>
        <v>0</v>
      </c>
      <c r="AQ604">
        <f t="shared" si="119"/>
        <v>0</v>
      </c>
      <c r="AR604">
        <f t="shared" si="119"/>
        <v>0</v>
      </c>
      <c r="AS604">
        <f t="shared" si="119"/>
        <v>0</v>
      </c>
      <c r="AT604">
        <f t="shared" si="119"/>
        <v>0</v>
      </c>
      <c r="AU604">
        <f t="shared" si="119"/>
        <v>0</v>
      </c>
      <c r="AV604">
        <f t="shared" si="117"/>
        <v>0</v>
      </c>
      <c r="AW604">
        <f t="shared" si="117"/>
        <v>0</v>
      </c>
      <c r="AX604">
        <f t="shared" si="115"/>
        <v>0</v>
      </c>
      <c r="AY604">
        <f t="shared" si="115"/>
        <v>0</v>
      </c>
      <c r="AZ604">
        <f t="shared" si="115"/>
        <v>0</v>
      </c>
      <c r="BA604">
        <f t="shared" si="115"/>
        <v>0</v>
      </c>
      <c r="BB604">
        <f t="shared" si="115"/>
        <v>0</v>
      </c>
      <c r="BC604">
        <f t="shared" si="115"/>
        <v>0</v>
      </c>
      <c r="BD604">
        <f t="shared" si="115"/>
        <v>0</v>
      </c>
      <c r="BE604">
        <f t="shared" si="122"/>
        <v>0</v>
      </c>
      <c r="BF604">
        <f t="shared" si="116"/>
        <v>0</v>
      </c>
      <c r="BG604">
        <f t="shared" si="116"/>
        <v>0</v>
      </c>
      <c r="BH604">
        <f t="shared" si="116"/>
        <v>0</v>
      </c>
      <c r="BI604">
        <f t="shared" si="116"/>
        <v>0</v>
      </c>
      <c r="BJ604" s="16"/>
      <c r="BL604">
        <v>0</v>
      </c>
      <c r="BO604" s="16" cm="1">
        <f t="array" ref="BO604">INDEX($BK$21:$BK$70,_xlfn.XMATCH($A604,$BK$21:$BK$70,-1))</f>
        <v>808</v>
      </c>
      <c r="BP604" s="16" cm="1">
        <f t="array" ref="BP604">INDEX($BK$21:$BK$70,_xlfn.XMATCH($A604,$BK$21:$BK$70,1))</f>
        <v>1200</v>
      </c>
      <c r="BQ604" s="16" cm="1">
        <f t="array" ref="BQ604">INDEX($BL$21:$BL$70,_xlfn.XMATCH($A604,$BK$21:$BK$70,-1))</f>
        <v>0</v>
      </c>
      <c r="BR604" s="16" cm="1">
        <f t="array" ref="BR604">INDEX($BL$21:$BL$70,_xlfn.XMATCH($A604,$BK$21:$BK$70,1))</f>
        <v>0</v>
      </c>
      <c r="BS604">
        <f t="shared" si="121"/>
        <v>0</v>
      </c>
    </row>
    <row r="605" spans="1:71" x14ac:dyDescent="0.2">
      <c r="A605">
        <v>944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3.1158429216281506E-8</v>
      </c>
      <c r="L605">
        <v>0</v>
      </c>
      <c r="M605">
        <v>0</v>
      </c>
      <c r="N605">
        <v>9.9390640253272907E-6</v>
      </c>
      <c r="O605">
        <v>0</v>
      </c>
      <c r="P605">
        <v>0</v>
      </c>
      <c r="Q605">
        <v>9.8500141022412818E-6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2.5439516679328328E-5</v>
      </c>
      <c r="AC605">
        <v>4.9576234934995721E-5</v>
      </c>
      <c r="AE605">
        <v>0</v>
      </c>
      <c r="AG605">
        <v>944</v>
      </c>
      <c r="AH605">
        <f t="shared" si="120"/>
        <v>0</v>
      </c>
      <c r="AI605">
        <f t="shared" si="120"/>
        <v>0</v>
      </c>
      <c r="AJ605">
        <f t="shared" si="120"/>
        <v>0</v>
      </c>
      <c r="AK605">
        <f t="shared" si="119"/>
        <v>0</v>
      </c>
      <c r="AL605">
        <f t="shared" si="119"/>
        <v>0</v>
      </c>
      <c r="AM605">
        <f t="shared" si="119"/>
        <v>0</v>
      </c>
      <c r="AN605">
        <f t="shared" si="119"/>
        <v>0</v>
      </c>
      <c r="AO605">
        <f t="shared" si="119"/>
        <v>0</v>
      </c>
      <c r="AP605">
        <f t="shared" si="119"/>
        <v>0</v>
      </c>
      <c r="AQ605">
        <f t="shared" si="119"/>
        <v>0</v>
      </c>
      <c r="AR605">
        <f t="shared" si="119"/>
        <v>0</v>
      </c>
      <c r="AS605">
        <f t="shared" si="119"/>
        <v>0</v>
      </c>
      <c r="AT605">
        <f t="shared" si="119"/>
        <v>0</v>
      </c>
      <c r="AU605">
        <f t="shared" si="119"/>
        <v>0</v>
      </c>
      <c r="AV605">
        <f t="shared" si="117"/>
        <v>0</v>
      </c>
      <c r="AW605">
        <f t="shared" si="117"/>
        <v>0</v>
      </c>
      <c r="AX605">
        <f t="shared" si="115"/>
        <v>0</v>
      </c>
      <c r="AY605">
        <f t="shared" si="115"/>
        <v>0</v>
      </c>
      <c r="AZ605">
        <f t="shared" si="115"/>
        <v>0</v>
      </c>
      <c r="BA605">
        <f t="shared" si="115"/>
        <v>0</v>
      </c>
      <c r="BB605">
        <f t="shared" si="115"/>
        <v>0</v>
      </c>
      <c r="BC605">
        <f t="shared" si="115"/>
        <v>0</v>
      </c>
      <c r="BD605">
        <f t="shared" si="115"/>
        <v>0</v>
      </c>
      <c r="BE605">
        <f t="shared" si="122"/>
        <v>0</v>
      </c>
      <c r="BF605">
        <f t="shared" si="116"/>
        <v>0</v>
      </c>
      <c r="BG605">
        <f t="shared" si="116"/>
        <v>0</v>
      </c>
      <c r="BH605">
        <f t="shared" si="116"/>
        <v>0</v>
      </c>
      <c r="BI605">
        <f t="shared" si="116"/>
        <v>0</v>
      </c>
      <c r="BJ605" s="16"/>
      <c r="BL605">
        <v>0</v>
      </c>
      <c r="BO605" s="16" cm="1">
        <f t="array" ref="BO605">INDEX($BK$21:$BK$70,_xlfn.XMATCH($A605,$BK$21:$BK$70,-1))</f>
        <v>808</v>
      </c>
      <c r="BP605" s="16" cm="1">
        <f t="array" ref="BP605">INDEX($BK$21:$BK$70,_xlfn.XMATCH($A605,$BK$21:$BK$70,1))</f>
        <v>1200</v>
      </c>
      <c r="BQ605" s="16" cm="1">
        <f t="array" ref="BQ605">INDEX($BL$21:$BL$70,_xlfn.XMATCH($A605,$BK$21:$BK$70,-1))</f>
        <v>0</v>
      </c>
      <c r="BR605" s="16" cm="1">
        <f t="array" ref="BR605">INDEX($BL$21:$BL$70,_xlfn.XMATCH($A605,$BK$21:$BK$70,1))</f>
        <v>0</v>
      </c>
      <c r="BS605">
        <f t="shared" si="121"/>
        <v>0</v>
      </c>
    </row>
    <row r="606" spans="1:71" x14ac:dyDescent="0.2">
      <c r="A606">
        <v>945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3.7913185922273295E-8</v>
      </c>
      <c r="L606">
        <v>0</v>
      </c>
      <c r="M606">
        <v>0</v>
      </c>
      <c r="N606">
        <v>1.2271499914061819E-5</v>
      </c>
      <c r="O606">
        <v>0</v>
      </c>
      <c r="P606">
        <v>0</v>
      </c>
      <c r="Q606">
        <v>1.0266931459909896E-5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2.0888061453349256E-5</v>
      </c>
      <c r="AC606">
        <v>4.6418544741682469E-5</v>
      </c>
      <c r="AE606">
        <v>0</v>
      </c>
      <c r="AG606">
        <v>945</v>
      </c>
      <c r="AH606">
        <f t="shared" si="120"/>
        <v>0</v>
      </c>
      <c r="AI606">
        <f t="shared" si="120"/>
        <v>0</v>
      </c>
      <c r="AJ606">
        <f t="shared" si="120"/>
        <v>0</v>
      </c>
      <c r="AK606">
        <f t="shared" si="119"/>
        <v>0</v>
      </c>
      <c r="AL606">
        <f t="shared" si="119"/>
        <v>0</v>
      </c>
      <c r="AM606">
        <f t="shared" si="119"/>
        <v>0</v>
      </c>
      <c r="AN606">
        <f t="shared" si="119"/>
        <v>0</v>
      </c>
      <c r="AO606">
        <f t="shared" si="119"/>
        <v>0</v>
      </c>
      <c r="AP606">
        <f t="shared" si="119"/>
        <v>0</v>
      </c>
      <c r="AQ606">
        <f t="shared" si="119"/>
        <v>0</v>
      </c>
      <c r="AR606">
        <f t="shared" si="119"/>
        <v>0</v>
      </c>
      <c r="AS606">
        <f t="shared" si="119"/>
        <v>0</v>
      </c>
      <c r="AT606">
        <f t="shared" si="119"/>
        <v>0</v>
      </c>
      <c r="AU606">
        <f t="shared" si="119"/>
        <v>0</v>
      </c>
      <c r="AV606">
        <f t="shared" si="117"/>
        <v>0</v>
      </c>
      <c r="AW606">
        <f t="shared" si="117"/>
        <v>0</v>
      </c>
      <c r="AX606">
        <f t="shared" si="115"/>
        <v>0</v>
      </c>
      <c r="AY606">
        <f t="shared" si="115"/>
        <v>0</v>
      </c>
      <c r="AZ606">
        <f t="shared" si="115"/>
        <v>0</v>
      </c>
      <c r="BA606">
        <f t="shared" si="115"/>
        <v>0</v>
      </c>
      <c r="BB606">
        <f t="shared" si="115"/>
        <v>0</v>
      </c>
      <c r="BC606">
        <f t="shared" si="115"/>
        <v>0</v>
      </c>
      <c r="BD606">
        <f t="shared" si="115"/>
        <v>0</v>
      </c>
      <c r="BE606">
        <f t="shared" si="122"/>
        <v>0</v>
      </c>
      <c r="BF606">
        <f t="shared" si="116"/>
        <v>0</v>
      </c>
      <c r="BG606">
        <f t="shared" si="116"/>
        <v>0</v>
      </c>
      <c r="BH606">
        <f t="shared" si="116"/>
        <v>0</v>
      </c>
      <c r="BI606">
        <f t="shared" si="116"/>
        <v>0</v>
      </c>
      <c r="BJ606" s="16"/>
      <c r="BL606">
        <v>0</v>
      </c>
      <c r="BO606" s="16" cm="1">
        <f t="array" ref="BO606">INDEX($BK$21:$BK$70,_xlfn.XMATCH($A606,$BK$21:$BK$70,-1))</f>
        <v>808</v>
      </c>
      <c r="BP606" s="16" cm="1">
        <f t="array" ref="BP606">INDEX($BK$21:$BK$70,_xlfn.XMATCH($A606,$BK$21:$BK$70,1))</f>
        <v>1200</v>
      </c>
      <c r="BQ606" s="16" cm="1">
        <f t="array" ref="BQ606">INDEX($BL$21:$BL$70,_xlfn.XMATCH($A606,$BK$21:$BK$70,-1))</f>
        <v>0</v>
      </c>
      <c r="BR606" s="16" cm="1">
        <f t="array" ref="BR606">INDEX($BL$21:$BL$70,_xlfn.XMATCH($A606,$BK$21:$BK$70,1))</f>
        <v>0</v>
      </c>
      <c r="BS606">
        <f t="shared" si="121"/>
        <v>0</v>
      </c>
    </row>
    <row r="607" spans="1:71" x14ac:dyDescent="0.2">
      <c r="A607">
        <v>946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3.8692679282486429E-8</v>
      </c>
      <c r="L607">
        <v>0</v>
      </c>
      <c r="M607">
        <v>0</v>
      </c>
      <c r="N607">
        <v>1.2282022862709508E-5</v>
      </c>
      <c r="O607">
        <v>0</v>
      </c>
      <c r="P607">
        <v>0</v>
      </c>
      <c r="Q607">
        <v>1.0355680012964658E-5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2.9143853191378958E-5</v>
      </c>
      <c r="AC607">
        <v>4.7711857861723143E-5</v>
      </c>
      <c r="AE607">
        <v>0</v>
      </c>
      <c r="AG607">
        <v>946</v>
      </c>
      <c r="AH607">
        <f t="shared" si="120"/>
        <v>0</v>
      </c>
      <c r="AI607">
        <f t="shared" si="120"/>
        <v>0</v>
      </c>
      <c r="AJ607">
        <f t="shared" si="120"/>
        <v>0</v>
      </c>
      <c r="AK607">
        <f t="shared" si="119"/>
        <v>0</v>
      </c>
      <c r="AL607">
        <f t="shared" si="119"/>
        <v>0</v>
      </c>
      <c r="AM607">
        <f t="shared" ref="AM607:BB632" si="123">G607*$AE607</f>
        <v>0</v>
      </c>
      <c r="AN607">
        <f t="shared" si="123"/>
        <v>0</v>
      </c>
      <c r="AO607">
        <f t="shared" si="123"/>
        <v>0</v>
      </c>
      <c r="AP607">
        <f t="shared" si="123"/>
        <v>0</v>
      </c>
      <c r="AQ607">
        <f t="shared" si="123"/>
        <v>0</v>
      </c>
      <c r="AR607">
        <f t="shared" si="123"/>
        <v>0</v>
      </c>
      <c r="AS607">
        <f t="shared" si="123"/>
        <v>0</v>
      </c>
      <c r="AT607">
        <f t="shared" si="123"/>
        <v>0</v>
      </c>
      <c r="AU607">
        <f t="shared" si="123"/>
        <v>0</v>
      </c>
      <c r="AV607">
        <f t="shared" si="117"/>
        <v>0</v>
      </c>
      <c r="AW607">
        <f t="shared" si="117"/>
        <v>0</v>
      </c>
      <c r="AX607">
        <f t="shared" si="115"/>
        <v>0</v>
      </c>
      <c r="AY607">
        <f t="shared" si="115"/>
        <v>0</v>
      </c>
      <c r="AZ607">
        <f t="shared" si="115"/>
        <v>0</v>
      </c>
      <c r="BA607">
        <f t="shared" si="115"/>
        <v>0</v>
      </c>
      <c r="BB607">
        <f t="shared" si="115"/>
        <v>0</v>
      </c>
      <c r="BC607">
        <f t="shared" si="115"/>
        <v>0</v>
      </c>
      <c r="BD607">
        <f t="shared" si="115"/>
        <v>0</v>
      </c>
      <c r="BE607">
        <f t="shared" si="122"/>
        <v>0</v>
      </c>
      <c r="BF607">
        <f t="shared" si="116"/>
        <v>0</v>
      </c>
      <c r="BG607">
        <f t="shared" si="116"/>
        <v>0</v>
      </c>
      <c r="BH607">
        <f t="shared" si="116"/>
        <v>0</v>
      </c>
      <c r="BI607">
        <f t="shared" si="116"/>
        <v>0</v>
      </c>
      <c r="BJ607" s="16"/>
      <c r="BL607">
        <v>0</v>
      </c>
      <c r="BO607" s="16" cm="1">
        <f t="array" ref="BO607">INDEX($BK$21:$BK$70,_xlfn.XMATCH($A607,$BK$21:$BK$70,-1))</f>
        <v>808</v>
      </c>
      <c r="BP607" s="16" cm="1">
        <f t="array" ref="BP607">INDEX($BK$21:$BK$70,_xlfn.XMATCH($A607,$BK$21:$BK$70,1))</f>
        <v>1200</v>
      </c>
      <c r="BQ607" s="16" cm="1">
        <f t="array" ref="BQ607">INDEX($BL$21:$BL$70,_xlfn.XMATCH($A607,$BK$21:$BK$70,-1))</f>
        <v>0</v>
      </c>
      <c r="BR607" s="16" cm="1">
        <f t="array" ref="BR607">INDEX($BL$21:$BL$70,_xlfn.XMATCH($A607,$BK$21:$BK$70,1))</f>
        <v>0</v>
      </c>
      <c r="BS607">
        <f t="shared" si="121"/>
        <v>0</v>
      </c>
    </row>
    <row r="608" spans="1:71" x14ac:dyDescent="0.2">
      <c r="A608">
        <v>947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2.873778644296794E-8</v>
      </c>
      <c r="L608">
        <v>0</v>
      </c>
      <c r="M608">
        <v>0</v>
      </c>
      <c r="N608">
        <v>1.044308679206914E-5</v>
      </c>
      <c r="O608">
        <v>0</v>
      </c>
      <c r="P608">
        <v>0</v>
      </c>
      <c r="Q608">
        <v>9.6950203668412493E-6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2.1154649323046579E-5</v>
      </c>
      <c r="AC608">
        <v>4.8170505611323244E-5</v>
      </c>
      <c r="AE608">
        <v>0</v>
      </c>
      <c r="AG608">
        <v>947</v>
      </c>
      <c r="AH608">
        <f t="shared" si="120"/>
        <v>0</v>
      </c>
      <c r="AI608">
        <f t="shared" si="120"/>
        <v>0</v>
      </c>
      <c r="AJ608">
        <f t="shared" si="120"/>
        <v>0</v>
      </c>
      <c r="AK608">
        <f t="shared" si="120"/>
        <v>0</v>
      </c>
      <c r="AL608">
        <f t="shared" si="120"/>
        <v>0</v>
      </c>
      <c r="AM608">
        <f t="shared" si="123"/>
        <v>0</v>
      </c>
      <c r="AN608">
        <f t="shared" si="123"/>
        <v>0</v>
      </c>
      <c r="AO608">
        <f t="shared" si="123"/>
        <v>0</v>
      </c>
      <c r="AP608">
        <f t="shared" si="123"/>
        <v>0</v>
      </c>
      <c r="AQ608">
        <f t="shared" si="123"/>
        <v>0</v>
      </c>
      <c r="AR608">
        <f t="shared" si="123"/>
        <v>0</v>
      </c>
      <c r="AS608">
        <f t="shared" si="123"/>
        <v>0</v>
      </c>
      <c r="AT608">
        <f t="shared" si="123"/>
        <v>0</v>
      </c>
      <c r="AU608">
        <f t="shared" si="123"/>
        <v>0</v>
      </c>
      <c r="AV608">
        <f t="shared" si="117"/>
        <v>0</v>
      </c>
      <c r="AW608">
        <f t="shared" si="117"/>
        <v>0</v>
      </c>
      <c r="AX608">
        <f t="shared" si="115"/>
        <v>0</v>
      </c>
      <c r="AY608">
        <f t="shared" si="115"/>
        <v>0</v>
      </c>
      <c r="AZ608">
        <f t="shared" si="115"/>
        <v>0</v>
      </c>
      <c r="BA608">
        <f t="shared" si="115"/>
        <v>0</v>
      </c>
      <c r="BB608">
        <f t="shared" si="115"/>
        <v>0</v>
      </c>
      <c r="BC608">
        <f t="shared" si="115"/>
        <v>0</v>
      </c>
      <c r="BD608">
        <f t="shared" si="115"/>
        <v>0</v>
      </c>
      <c r="BE608">
        <f t="shared" si="122"/>
        <v>0</v>
      </c>
      <c r="BF608">
        <f t="shared" si="116"/>
        <v>0</v>
      </c>
      <c r="BG608">
        <f t="shared" si="116"/>
        <v>0</v>
      </c>
      <c r="BH608">
        <f t="shared" si="116"/>
        <v>0</v>
      </c>
      <c r="BI608">
        <f t="shared" si="116"/>
        <v>0</v>
      </c>
      <c r="BJ608" s="16"/>
      <c r="BL608">
        <v>0</v>
      </c>
      <c r="BO608" s="16" cm="1">
        <f t="array" ref="BO608">INDEX($BK$21:$BK$70,_xlfn.XMATCH($A608,$BK$21:$BK$70,-1))</f>
        <v>808</v>
      </c>
      <c r="BP608" s="16" cm="1">
        <f t="array" ref="BP608">INDEX($BK$21:$BK$70,_xlfn.XMATCH($A608,$BK$21:$BK$70,1))</f>
        <v>1200</v>
      </c>
      <c r="BQ608" s="16" cm="1">
        <f t="array" ref="BQ608">INDEX($BL$21:$BL$70,_xlfn.XMATCH($A608,$BK$21:$BK$70,-1))</f>
        <v>0</v>
      </c>
      <c r="BR608" s="16" cm="1">
        <f t="array" ref="BR608">INDEX($BL$21:$BL$70,_xlfn.XMATCH($A608,$BK$21:$BK$70,1))</f>
        <v>0</v>
      </c>
      <c r="BS608">
        <f t="shared" si="121"/>
        <v>0</v>
      </c>
    </row>
    <row r="609" spans="1:71" x14ac:dyDescent="0.2">
      <c r="A609">
        <v>948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1.6403956654642858E-8</v>
      </c>
      <c r="L609">
        <v>0</v>
      </c>
      <c r="M609">
        <v>0</v>
      </c>
      <c r="N609">
        <v>8.0176678026128142E-6</v>
      </c>
      <c r="O609">
        <v>0</v>
      </c>
      <c r="P609">
        <v>0</v>
      </c>
      <c r="Q609">
        <v>1.1215352168842623E-5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2.8926193845241034E-5</v>
      </c>
      <c r="AC609">
        <v>5.1495445852896826E-5</v>
      </c>
      <c r="AE609">
        <v>0</v>
      </c>
      <c r="AG609">
        <v>948</v>
      </c>
      <c r="AH609">
        <f t="shared" si="120"/>
        <v>0</v>
      </c>
      <c r="AI609">
        <f t="shared" si="120"/>
        <v>0</v>
      </c>
      <c r="AJ609">
        <f t="shared" si="120"/>
        <v>0</v>
      </c>
      <c r="AK609">
        <f t="shared" si="120"/>
        <v>0</v>
      </c>
      <c r="AL609">
        <f t="shared" si="120"/>
        <v>0</v>
      </c>
      <c r="AM609">
        <f t="shared" si="123"/>
        <v>0</v>
      </c>
      <c r="AN609">
        <f t="shared" si="123"/>
        <v>0</v>
      </c>
      <c r="AO609">
        <f t="shared" si="123"/>
        <v>0</v>
      </c>
      <c r="AP609">
        <f t="shared" si="123"/>
        <v>0</v>
      </c>
      <c r="AQ609">
        <f t="shared" si="123"/>
        <v>0</v>
      </c>
      <c r="AR609">
        <f t="shared" si="123"/>
        <v>0</v>
      </c>
      <c r="AS609">
        <f t="shared" si="123"/>
        <v>0</v>
      </c>
      <c r="AT609">
        <f t="shared" si="123"/>
        <v>0</v>
      </c>
      <c r="AU609">
        <f t="shared" si="123"/>
        <v>0</v>
      </c>
      <c r="AV609">
        <f t="shared" si="117"/>
        <v>0</v>
      </c>
      <c r="AW609">
        <f t="shared" si="117"/>
        <v>0</v>
      </c>
      <c r="AX609">
        <f t="shared" si="115"/>
        <v>0</v>
      </c>
      <c r="AY609">
        <f t="shared" si="115"/>
        <v>0</v>
      </c>
      <c r="AZ609">
        <f t="shared" si="115"/>
        <v>0</v>
      </c>
      <c r="BA609">
        <f t="shared" si="115"/>
        <v>0</v>
      </c>
      <c r="BB609">
        <f t="shared" si="115"/>
        <v>0</v>
      </c>
      <c r="BC609">
        <f t="shared" si="115"/>
        <v>0</v>
      </c>
      <c r="BD609">
        <f t="shared" si="115"/>
        <v>0</v>
      </c>
      <c r="BE609">
        <f t="shared" si="122"/>
        <v>0</v>
      </c>
      <c r="BF609">
        <f t="shared" si="116"/>
        <v>0</v>
      </c>
      <c r="BG609">
        <f t="shared" si="116"/>
        <v>0</v>
      </c>
      <c r="BH609">
        <f t="shared" si="116"/>
        <v>0</v>
      </c>
      <c r="BI609">
        <f t="shared" si="116"/>
        <v>0</v>
      </c>
      <c r="BJ609" s="16"/>
      <c r="BL609">
        <v>0</v>
      </c>
      <c r="BO609" s="16" cm="1">
        <f t="array" ref="BO609">INDEX($BK$21:$BK$70,_xlfn.XMATCH($A609,$BK$21:$BK$70,-1))</f>
        <v>808</v>
      </c>
      <c r="BP609" s="16" cm="1">
        <f t="array" ref="BP609">INDEX($BK$21:$BK$70,_xlfn.XMATCH($A609,$BK$21:$BK$70,1))</f>
        <v>1200</v>
      </c>
      <c r="BQ609" s="16" cm="1">
        <f t="array" ref="BQ609">INDEX($BL$21:$BL$70,_xlfn.XMATCH($A609,$BK$21:$BK$70,-1))</f>
        <v>0</v>
      </c>
      <c r="BR609" s="16" cm="1">
        <f t="array" ref="BR609">INDEX($BL$21:$BL$70,_xlfn.XMATCH($A609,$BK$21:$BK$70,1))</f>
        <v>0</v>
      </c>
      <c r="BS609">
        <f t="shared" si="121"/>
        <v>0</v>
      </c>
    </row>
    <row r="610" spans="1:71" x14ac:dyDescent="0.2">
      <c r="A610">
        <v>949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2.2592611332010351E-8</v>
      </c>
      <c r="L610">
        <v>0</v>
      </c>
      <c r="M610">
        <v>0</v>
      </c>
      <c r="N610">
        <v>7.473020087195358E-6</v>
      </c>
      <c r="O610">
        <v>0</v>
      </c>
      <c r="P610">
        <v>0</v>
      </c>
      <c r="Q610">
        <v>1.0561369493536246E-5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2.076745729840226E-5</v>
      </c>
      <c r="AC610">
        <v>4.5277586366795607E-5</v>
      </c>
      <c r="AE610">
        <v>0</v>
      </c>
      <c r="AG610">
        <v>949</v>
      </c>
      <c r="AH610">
        <f t="shared" si="120"/>
        <v>0</v>
      </c>
      <c r="AI610">
        <f t="shared" si="120"/>
        <v>0</v>
      </c>
      <c r="AJ610">
        <f t="shared" si="120"/>
        <v>0</v>
      </c>
      <c r="AK610">
        <f t="shared" si="120"/>
        <v>0</v>
      </c>
      <c r="AL610">
        <f t="shared" si="120"/>
        <v>0</v>
      </c>
      <c r="AM610">
        <f t="shared" si="123"/>
        <v>0</v>
      </c>
      <c r="AN610">
        <f t="shared" si="123"/>
        <v>0</v>
      </c>
      <c r="AO610">
        <f t="shared" si="123"/>
        <v>0</v>
      </c>
      <c r="AP610">
        <f t="shared" si="123"/>
        <v>0</v>
      </c>
      <c r="AQ610">
        <f t="shared" si="123"/>
        <v>0</v>
      </c>
      <c r="AR610">
        <f t="shared" si="123"/>
        <v>0</v>
      </c>
      <c r="AS610">
        <f t="shared" si="123"/>
        <v>0</v>
      </c>
      <c r="AT610">
        <f t="shared" si="123"/>
        <v>0</v>
      </c>
      <c r="AU610">
        <f t="shared" si="123"/>
        <v>0</v>
      </c>
      <c r="AV610">
        <f t="shared" si="117"/>
        <v>0</v>
      </c>
      <c r="AW610">
        <f t="shared" si="117"/>
        <v>0</v>
      </c>
      <c r="AX610">
        <f t="shared" si="115"/>
        <v>0</v>
      </c>
      <c r="AY610">
        <f t="shared" si="115"/>
        <v>0</v>
      </c>
      <c r="AZ610">
        <f t="shared" si="115"/>
        <v>0</v>
      </c>
      <c r="BA610">
        <f t="shared" si="115"/>
        <v>0</v>
      </c>
      <c r="BB610">
        <f t="shared" si="115"/>
        <v>0</v>
      </c>
      <c r="BC610">
        <f t="shared" si="115"/>
        <v>0</v>
      </c>
      <c r="BD610">
        <f t="shared" si="115"/>
        <v>0</v>
      </c>
      <c r="BE610">
        <f t="shared" si="122"/>
        <v>0</v>
      </c>
      <c r="BF610">
        <f t="shared" si="116"/>
        <v>0</v>
      </c>
      <c r="BG610">
        <f t="shared" si="116"/>
        <v>0</v>
      </c>
      <c r="BH610">
        <f t="shared" si="116"/>
        <v>0</v>
      </c>
      <c r="BI610">
        <f t="shared" si="116"/>
        <v>0</v>
      </c>
      <c r="BJ610" s="16"/>
      <c r="BL610">
        <v>0</v>
      </c>
      <c r="BO610" s="16" cm="1">
        <f t="array" ref="BO610">INDEX($BK$21:$BK$70,_xlfn.XMATCH($A610,$BK$21:$BK$70,-1))</f>
        <v>808</v>
      </c>
      <c r="BP610" s="16" cm="1">
        <f t="array" ref="BP610">INDEX($BK$21:$BK$70,_xlfn.XMATCH($A610,$BK$21:$BK$70,1))</f>
        <v>1200</v>
      </c>
      <c r="BQ610" s="16" cm="1">
        <f t="array" ref="BQ610">INDEX($BL$21:$BL$70,_xlfn.XMATCH($A610,$BK$21:$BK$70,-1))</f>
        <v>0</v>
      </c>
      <c r="BR610" s="16" cm="1">
        <f t="array" ref="BR610">INDEX($BL$21:$BL$70,_xlfn.XMATCH($A610,$BK$21:$BK$70,1))</f>
        <v>0</v>
      </c>
      <c r="BS610">
        <f t="shared" si="121"/>
        <v>0</v>
      </c>
    </row>
    <row r="611" spans="1:71" x14ac:dyDescent="0.2">
      <c r="A611">
        <v>950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1.2843741162750415E-8</v>
      </c>
      <c r="L611">
        <v>0</v>
      </c>
      <c r="M611">
        <v>0</v>
      </c>
      <c r="N611">
        <v>6.6343094806388804E-6</v>
      </c>
      <c r="O611">
        <v>0</v>
      </c>
      <c r="P611">
        <v>0</v>
      </c>
      <c r="Q611">
        <v>1.1966340986380286E-5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1.8351925320145757E-5</v>
      </c>
      <c r="AC611">
        <v>4.5683952389463649E-5</v>
      </c>
      <c r="AE611">
        <v>0</v>
      </c>
      <c r="AG611">
        <v>950</v>
      </c>
      <c r="AH611">
        <f t="shared" si="120"/>
        <v>0</v>
      </c>
      <c r="AI611">
        <f t="shared" si="120"/>
        <v>0</v>
      </c>
      <c r="AJ611">
        <f t="shared" si="120"/>
        <v>0</v>
      </c>
      <c r="AK611">
        <f t="shared" si="120"/>
        <v>0</v>
      </c>
      <c r="AL611">
        <f t="shared" si="120"/>
        <v>0</v>
      </c>
      <c r="AM611">
        <f t="shared" si="123"/>
        <v>0</v>
      </c>
      <c r="AN611">
        <f t="shared" si="123"/>
        <v>0</v>
      </c>
      <c r="AO611">
        <f t="shared" si="123"/>
        <v>0</v>
      </c>
      <c r="AP611">
        <f t="shared" si="123"/>
        <v>0</v>
      </c>
      <c r="AQ611">
        <f t="shared" si="123"/>
        <v>0</v>
      </c>
      <c r="AR611">
        <f t="shared" si="123"/>
        <v>0</v>
      </c>
      <c r="AS611">
        <f t="shared" si="123"/>
        <v>0</v>
      </c>
      <c r="AT611">
        <f t="shared" si="123"/>
        <v>0</v>
      </c>
      <c r="AU611">
        <f t="shared" si="123"/>
        <v>0</v>
      </c>
      <c r="AV611">
        <f t="shared" si="117"/>
        <v>0</v>
      </c>
      <c r="AW611">
        <f t="shared" si="117"/>
        <v>0</v>
      </c>
      <c r="AX611">
        <f t="shared" si="115"/>
        <v>0</v>
      </c>
      <c r="AY611">
        <f t="shared" si="115"/>
        <v>0</v>
      </c>
      <c r="AZ611">
        <f t="shared" si="115"/>
        <v>0</v>
      </c>
      <c r="BA611">
        <f t="shared" si="115"/>
        <v>0</v>
      </c>
      <c r="BB611">
        <f t="shared" si="115"/>
        <v>0</v>
      </c>
      <c r="BC611">
        <f t="shared" si="115"/>
        <v>0</v>
      </c>
      <c r="BD611">
        <f t="shared" si="115"/>
        <v>0</v>
      </c>
      <c r="BE611">
        <f t="shared" si="122"/>
        <v>0</v>
      </c>
      <c r="BF611">
        <f t="shared" si="116"/>
        <v>0</v>
      </c>
      <c r="BG611">
        <f t="shared" si="116"/>
        <v>0</v>
      </c>
      <c r="BH611">
        <f t="shared" si="116"/>
        <v>0</v>
      </c>
      <c r="BI611">
        <f t="shared" si="116"/>
        <v>0</v>
      </c>
      <c r="BJ611" s="16"/>
      <c r="BL611">
        <v>0</v>
      </c>
      <c r="BO611" s="16" cm="1">
        <f t="array" ref="BO611">INDEX($BK$21:$BK$70,_xlfn.XMATCH($A611,$BK$21:$BK$70,-1))</f>
        <v>808</v>
      </c>
      <c r="BP611" s="16" cm="1">
        <f t="array" ref="BP611">INDEX($BK$21:$BK$70,_xlfn.XMATCH($A611,$BK$21:$BK$70,1))</f>
        <v>1200</v>
      </c>
      <c r="BQ611" s="16" cm="1">
        <f t="array" ref="BQ611">INDEX($BL$21:$BL$70,_xlfn.XMATCH($A611,$BK$21:$BK$70,-1))</f>
        <v>0</v>
      </c>
      <c r="BR611" s="16" cm="1">
        <f t="array" ref="BR611">INDEX($BL$21:$BL$70,_xlfn.XMATCH($A611,$BK$21:$BK$70,1))</f>
        <v>0</v>
      </c>
      <c r="BS611">
        <f t="shared" si="121"/>
        <v>0</v>
      </c>
    </row>
    <row r="612" spans="1:71" x14ac:dyDescent="0.2">
      <c r="A612">
        <v>951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2.521229526701315E-8</v>
      </c>
      <c r="L612">
        <v>0</v>
      </c>
      <c r="M612">
        <v>0</v>
      </c>
      <c r="N612">
        <v>5.2077988525497828E-6</v>
      </c>
      <c r="O612">
        <v>0</v>
      </c>
      <c r="P612">
        <v>0</v>
      </c>
      <c r="Q612">
        <v>9.6812047228750347E-6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2.6700904753468249E-5</v>
      </c>
      <c r="AC612">
        <v>4.893175984146565E-5</v>
      </c>
      <c r="AE612">
        <v>0</v>
      </c>
      <c r="AG612">
        <v>951</v>
      </c>
      <c r="AH612">
        <f t="shared" si="120"/>
        <v>0</v>
      </c>
      <c r="AI612">
        <f t="shared" si="120"/>
        <v>0</v>
      </c>
      <c r="AJ612">
        <f t="shared" si="120"/>
        <v>0</v>
      </c>
      <c r="AK612">
        <f t="shared" si="120"/>
        <v>0</v>
      </c>
      <c r="AL612">
        <f t="shared" si="120"/>
        <v>0</v>
      </c>
      <c r="AM612">
        <f t="shared" si="123"/>
        <v>0</v>
      </c>
      <c r="AN612">
        <f t="shared" si="123"/>
        <v>0</v>
      </c>
      <c r="AO612">
        <f t="shared" si="123"/>
        <v>0</v>
      </c>
      <c r="AP612">
        <f t="shared" si="123"/>
        <v>0</v>
      </c>
      <c r="AQ612">
        <f t="shared" si="123"/>
        <v>0</v>
      </c>
      <c r="AR612">
        <f t="shared" si="123"/>
        <v>0</v>
      </c>
      <c r="AS612">
        <f t="shared" si="123"/>
        <v>0</v>
      </c>
      <c r="AT612">
        <f t="shared" si="123"/>
        <v>0</v>
      </c>
      <c r="AU612">
        <f t="shared" si="123"/>
        <v>0</v>
      </c>
      <c r="AV612">
        <f t="shared" si="117"/>
        <v>0</v>
      </c>
      <c r="AW612">
        <f t="shared" si="117"/>
        <v>0</v>
      </c>
      <c r="AX612">
        <f t="shared" si="115"/>
        <v>0</v>
      </c>
      <c r="AY612">
        <f t="shared" si="115"/>
        <v>0</v>
      </c>
      <c r="AZ612">
        <f t="shared" si="115"/>
        <v>0</v>
      </c>
      <c r="BA612">
        <f t="shared" si="115"/>
        <v>0</v>
      </c>
      <c r="BB612">
        <f t="shared" si="115"/>
        <v>0</v>
      </c>
      <c r="BC612">
        <f t="shared" si="115"/>
        <v>0</v>
      </c>
      <c r="BD612">
        <f t="shared" si="115"/>
        <v>0</v>
      </c>
      <c r="BE612">
        <f t="shared" si="122"/>
        <v>0</v>
      </c>
      <c r="BF612">
        <f t="shared" si="116"/>
        <v>0</v>
      </c>
      <c r="BG612">
        <f t="shared" si="116"/>
        <v>0</v>
      </c>
      <c r="BH612">
        <f t="shared" si="116"/>
        <v>0</v>
      </c>
      <c r="BI612">
        <f t="shared" si="116"/>
        <v>0</v>
      </c>
      <c r="BJ612" s="16"/>
      <c r="BL612">
        <v>0</v>
      </c>
      <c r="BO612" s="16" cm="1">
        <f t="array" ref="BO612">INDEX($BK$21:$BK$70,_xlfn.XMATCH($A612,$BK$21:$BK$70,-1))</f>
        <v>808</v>
      </c>
      <c r="BP612" s="16" cm="1">
        <f t="array" ref="BP612">INDEX($BK$21:$BK$70,_xlfn.XMATCH($A612,$BK$21:$BK$70,1))</f>
        <v>1200</v>
      </c>
      <c r="BQ612" s="16" cm="1">
        <f t="array" ref="BQ612">INDEX($BL$21:$BL$70,_xlfn.XMATCH($A612,$BK$21:$BK$70,-1))</f>
        <v>0</v>
      </c>
      <c r="BR612" s="16" cm="1">
        <f t="array" ref="BR612">INDEX($BL$21:$BL$70,_xlfn.XMATCH($A612,$BK$21:$BK$70,1))</f>
        <v>0</v>
      </c>
      <c r="BS612">
        <f t="shared" si="121"/>
        <v>0</v>
      </c>
    </row>
    <row r="613" spans="1:71" x14ac:dyDescent="0.2">
      <c r="A613">
        <v>952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1.8887684787322457E-8</v>
      </c>
      <c r="L613">
        <v>0</v>
      </c>
      <c r="M613">
        <v>0</v>
      </c>
      <c r="N613">
        <v>5.4861201413456148E-6</v>
      </c>
      <c r="O613">
        <v>0</v>
      </c>
      <c r="P613">
        <v>0</v>
      </c>
      <c r="Q613">
        <v>1.1199395853006064E-5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2.2515696877431057E-5</v>
      </c>
      <c r="AC613">
        <v>4.6294734108669904E-5</v>
      </c>
      <c r="AE613">
        <v>0</v>
      </c>
      <c r="AG613">
        <v>952</v>
      </c>
      <c r="AH613">
        <f t="shared" si="120"/>
        <v>0</v>
      </c>
      <c r="AI613">
        <f t="shared" si="120"/>
        <v>0</v>
      </c>
      <c r="AJ613">
        <f t="shared" si="120"/>
        <v>0</v>
      </c>
      <c r="AK613">
        <f t="shared" si="120"/>
        <v>0</v>
      </c>
      <c r="AL613">
        <f t="shared" si="120"/>
        <v>0</v>
      </c>
      <c r="AM613">
        <f t="shared" si="123"/>
        <v>0</v>
      </c>
      <c r="AN613">
        <f t="shared" si="123"/>
        <v>0</v>
      </c>
      <c r="AO613">
        <f t="shared" si="123"/>
        <v>0</v>
      </c>
      <c r="AP613">
        <f t="shared" si="123"/>
        <v>0</v>
      </c>
      <c r="AQ613">
        <f t="shared" si="123"/>
        <v>0</v>
      </c>
      <c r="AR613">
        <f t="shared" si="123"/>
        <v>0</v>
      </c>
      <c r="AS613">
        <f t="shared" si="123"/>
        <v>0</v>
      </c>
      <c r="AT613">
        <f t="shared" si="123"/>
        <v>0</v>
      </c>
      <c r="AU613">
        <f t="shared" si="123"/>
        <v>0</v>
      </c>
      <c r="AV613">
        <f t="shared" si="117"/>
        <v>0</v>
      </c>
      <c r="AW613">
        <f t="shared" si="117"/>
        <v>0</v>
      </c>
      <c r="AX613">
        <f t="shared" si="115"/>
        <v>0</v>
      </c>
      <c r="AY613">
        <f t="shared" si="115"/>
        <v>0</v>
      </c>
      <c r="AZ613">
        <f t="shared" si="115"/>
        <v>0</v>
      </c>
      <c r="BA613">
        <f t="shared" si="115"/>
        <v>0</v>
      </c>
      <c r="BB613">
        <f t="shared" si="115"/>
        <v>0</v>
      </c>
      <c r="BC613">
        <f t="shared" si="115"/>
        <v>0</v>
      </c>
      <c r="BD613">
        <f t="shared" si="115"/>
        <v>0</v>
      </c>
      <c r="BE613">
        <f t="shared" si="122"/>
        <v>0</v>
      </c>
      <c r="BF613">
        <f t="shared" si="116"/>
        <v>0</v>
      </c>
      <c r="BG613">
        <f t="shared" si="116"/>
        <v>0</v>
      </c>
      <c r="BH613">
        <f t="shared" si="116"/>
        <v>0</v>
      </c>
      <c r="BI613">
        <f t="shared" si="116"/>
        <v>0</v>
      </c>
      <c r="BJ613" s="16"/>
      <c r="BL613">
        <v>0</v>
      </c>
      <c r="BO613" s="16" cm="1">
        <f t="array" ref="BO613">INDEX($BK$21:$BK$70,_xlfn.XMATCH($A613,$BK$21:$BK$70,-1))</f>
        <v>808</v>
      </c>
      <c r="BP613" s="16" cm="1">
        <f t="array" ref="BP613">INDEX($BK$21:$BK$70,_xlfn.XMATCH($A613,$BK$21:$BK$70,1))</f>
        <v>1200</v>
      </c>
      <c r="BQ613" s="16" cm="1">
        <f t="array" ref="BQ613">INDEX($BL$21:$BL$70,_xlfn.XMATCH($A613,$BK$21:$BK$70,-1))</f>
        <v>0</v>
      </c>
      <c r="BR613" s="16" cm="1">
        <f t="array" ref="BR613">INDEX($BL$21:$BL$70,_xlfn.XMATCH($A613,$BK$21:$BK$70,1))</f>
        <v>0</v>
      </c>
      <c r="BS613">
        <f t="shared" si="121"/>
        <v>0</v>
      </c>
    </row>
    <row r="614" spans="1:71" x14ac:dyDescent="0.2">
      <c r="A614">
        <v>953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9.9563688881744474E-9</v>
      </c>
      <c r="L614">
        <v>0</v>
      </c>
      <c r="M614">
        <v>0</v>
      </c>
      <c r="N614">
        <v>4.2466373803836888E-6</v>
      </c>
      <c r="O614">
        <v>0</v>
      </c>
      <c r="P614">
        <v>0</v>
      </c>
      <c r="Q614">
        <v>8.4094534402589043E-6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2.3824745883710615E-5</v>
      </c>
      <c r="AC614">
        <v>3.8032145564735874E-5</v>
      </c>
      <c r="AE614">
        <v>0</v>
      </c>
      <c r="AG614">
        <v>953</v>
      </c>
      <c r="AH614">
        <f t="shared" si="120"/>
        <v>0</v>
      </c>
      <c r="AI614">
        <f t="shared" si="120"/>
        <v>0</v>
      </c>
      <c r="AJ614">
        <f t="shared" si="120"/>
        <v>0</v>
      </c>
      <c r="AK614">
        <f t="shared" si="120"/>
        <v>0</v>
      </c>
      <c r="AL614">
        <f t="shared" si="120"/>
        <v>0</v>
      </c>
      <c r="AM614">
        <f t="shared" si="123"/>
        <v>0</v>
      </c>
      <c r="AN614">
        <f t="shared" si="123"/>
        <v>0</v>
      </c>
      <c r="AO614">
        <f t="shared" si="123"/>
        <v>0</v>
      </c>
      <c r="AP614">
        <f t="shared" si="123"/>
        <v>0</v>
      </c>
      <c r="AQ614">
        <f t="shared" si="123"/>
        <v>0</v>
      </c>
      <c r="AR614">
        <f t="shared" si="123"/>
        <v>0</v>
      </c>
      <c r="AS614">
        <f t="shared" si="123"/>
        <v>0</v>
      </c>
      <c r="AT614">
        <f t="shared" si="123"/>
        <v>0</v>
      </c>
      <c r="AU614">
        <f t="shared" si="123"/>
        <v>0</v>
      </c>
      <c r="AV614">
        <f t="shared" si="117"/>
        <v>0</v>
      </c>
      <c r="AW614">
        <f t="shared" si="117"/>
        <v>0</v>
      </c>
      <c r="AX614">
        <f t="shared" si="115"/>
        <v>0</v>
      </c>
      <c r="AY614">
        <f t="shared" si="115"/>
        <v>0</v>
      </c>
      <c r="AZ614">
        <f t="shared" si="115"/>
        <v>0</v>
      </c>
      <c r="BA614">
        <f t="shared" si="115"/>
        <v>0</v>
      </c>
      <c r="BB614">
        <f t="shared" si="115"/>
        <v>0</v>
      </c>
      <c r="BC614">
        <f t="shared" si="115"/>
        <v>0</v>
      </c>
      <c r="BD614">
        <f t="shared" si="115"/>
        <v>0</v>
      </c>
      <c r="BE614">
        <f t="shared" si="122"/>
        <v>0</v>
      </c>
      <c r="BF614">
        <f t="shared" si="116"/>
        <v>0</v>
      </c>
      <c r="BG614">
        <f t="shared" si="116"/>
        <v>0</v>
      </c>
      <c r="BH614">
        <f t="shared" si="116"/>
        <v>0</v>
      </c>
      <c r="BI614">
        <f t="shared" si="116"/>
        <v>0</v>
      </c>
      <c r="BJ614" s="16"/>
      <c r="BL614">
        <v>0</v>
      </c>
      <c r="BO614" s="16" cm="1">
        <f t="array" ref="BO614">INDEX($BK$21:$BK$70,_xlfn.XMATCH($A614,$BK$21:$BK$70,-1))</f>
        <v>808</v>
      </c>
      <c r="BP614" s="16" cm="1">
        <f t="array" ref="BP614">INDEX($BK$21:$BK$70,_xlfn.XMATCH($A614,$BK$21:$BK$70,1))</f>
        <v>1200</v>
      </c>
      <c r="BQ614" s="16" cm="1">
        <f t="array" ref="BQ614">INDEX($BL$21:$BL$70,_xlfn.XMATCH($A614,$BK$21:$BK$70,-1))</f>
        <v>0</v>
      </c>
      <c r="BR614" s="16" cm="1">
        <f t="array" ref="BR614">INDEX($BL$21:$BL$70,_xlfn.XMATCH($A614,$BK$21:$BK$70,1))</f>
        <v>0</v>
      </c>
      <c r="BS614">
        <f t="shared" si="121"/>
        <v>0</v>
      </c>
    </row>
    <row r="615" spans="1:71" x14ac:dyDescent="0.2">
      <c r="A615">
        <v>954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1.3669738067590498E-8</v>
      </c>
      <c r="L615">
        <v>0</v>
      </c>
      <c r="M615">
        <v>0</v>
      </c>
      <c r="N615">
        <v>4.2147707198362579E-6</v>
      </c>
      <c r="O615">
        <v>0</v>
      </c>
      <c r="P615">
        <v>0</v>
      </c>
      <c r="Q615">
        <v>1.0171107443508134E-5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2.3069950571862742E-5</v>
      </c>
      <c r="AC615">
        <v>4.4881612280256233E-5</v>
      </c>
      <c r="AE615">
        <v>0</v>
      </c>
      <c r="AG615">
        <v>954</v>
      </c>
      <c r="AH615">
        <f t="shared" si="120"/>
        <v>0</v>
      </c>
      <c r="AI615">
        <f t="shared" si="120"/>
        <v>0</v>
      </c>
      <c r="AJ615">
        <f t="shared" si="120"/>
        <v>0</v>
      </c>
      <c r="AK615">
        <f t="shared" si="120"/>
        <v>0</v>
      </c>
      <c r="AL615">
        <f t="shared" si="120"/>
        <v>0</v>
      </c>
      <c r="AM615">
        <f t="shared" si="123"/>
        <v>0</v>
      </c>
      <c r="AN615">
        <f t="shared" si="123"/>
        <v>0</v>
      </c>
      <c r="AO615">
        <f t="shared" si="123"/>
        <v>0</v>
      </c>
      <c r="AP615">
        <f t="shared" si="123"/>
        <v>0</v>
      </c>
      <c r="AQ615">
        <f t="shared" si="123"/>
        <v>0</v>
      </c>
      <c r="AR615">
        <f t="shared" si="123"/>
        <v>0</v>
      </c>
      <c r="AS615">
        <f t="shared" si="123"/>
        <v>0</v>
      </c>
      <c r="AT615">
        <f t="shared" si="123"/>
        <v>0</v>
      </c>
      <c r="AU615">
        <f t="shared" si="123"/>
        <v>0</v>
      </c>
      <c r="AV615">
        <f t="shared" si="117"/>
        <v>0</v>
      </c>
      <c r="AW615">
        <f t="shared" si="117"/>
        <v>0</v>
      </c>
      <c r="AX615">
        <f t="shared" si="115"/>
        <v>0</v>
      </c>
      <c r="AY615">
        <f t="shared" si="115"/>
        <v>0</v>
      </c>
      <c r="AZ615">
        <f t="shared" si="115"/>
        <v>0</v>
      </c>
      <c r="BA615">
        <f t="shared" si="115"/>
        <v>0</v>
      </c>
      <c r="BB615">
        <f t="shared" si="115"/>
        <v>0</v>
      </c>
      <c r="BC615">
        <f t="shared" si="115"/>
        <v>0</v>
      </c>
      <c r="BD615">
        <f t="shared" si="115"/>
        <v>0</v>
      </c>
      <c r="BE615">
        <f t="shared" si="122"/>
        <v>0</v>
      </c>
      <c r="BF615">
        <f t="shared" si="116"/>
        <v>0</v>
      </c>
      <c r="BG615">
        <f t="shared" si="116"/>
        <v>0</v>
      </c>
      <c r="BH615">
        <f t="shared" si="116"/>
        <v>0</v>
      </c>
      <c r="BI615">
        <f t="shared" si="116"/>
        <v>0</v>
      </c>
      <c r="BJ615" s="16"/>
      <c r="BL615">
        <v>0</v>
      </c>
      <c r="BO615" s="16" cm="1">
        <f t="array" ref="BO615">INDEX($BK$21:$BK$70,_xlfn.XMATCH($A615,$BK$21:$BK$70,-1))</f>
        <v>808</v>
      </c>
      <c r="BP615" s="16" cm="1">
        <f t="array" ref="BP615">INDEX($BK$21:$BK$70,_xlfn.XMATCH($A615,$BK$21:$BK$70,1))</f>
        <v>1200</v>
      </c>
      <c r="BQ615" s="16" cm="1">
        <f t="array" ref="BQ615">INDEX($BL$21:$BL$70,_xlfn.XMATCH($A615,$BK$21:$BK$70,-1))</f>
        <v>0</v>
      </c>
      <c r="BR615" s="16" cm="1">
        <f t="array" ref="BR615">INDEX($BL$21:$BL$70,_xlfn.XMATCH($A615,$BK$21:$BK$70,1))</f>
        <v>0</v>
      </c>
      <c r="BS615">
        <f t="shared" si="121"/>
        <v>0</v>
      </c>
    </row>
    <row r="616" spans="1:71" x14ac:dyDescent="0.2">
      <c r="A616">
        <v>955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1.8202433986143907E-8</v>
      </c>
      <c r="L616">
        <v>0</v>
      </c>
      <c r="M616">
        <v>0</v>
      </c>
      <c r="N616">
        <v>4.8171616663040364E-6</v>
      </c>
      <c r="O616">
        <v>0</v>
      </c>
      <c r="P616">
        <v>0</v>
      </c>
      <c r="Q616">
        <v>1.057749928346765E-5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2.2523120907473684E-5</v>
      </c>
      <c r="AC616">
        <v>3.5709588209929142E-5</v>
      </c>
      <c r="AE616">
        <v>0</v>
      </c>
      <c r="AG616">
        <v>955</v>
      </c>
      <c r="AH616">
        <f t="shared" si="120"/>
        <v>0</v>
      </c>
      <c r="AI616">
        <f t="shared" si="120"/>
        <v>0</v>
      </c>
      <c r="AJ616">
        <f t="shared" si="120"/>
        <v>0</v>
      </c>
      <c r="AK616">
        <f t="shared" si="120"/>
        <v>0</v>
      </c>
      <c r="AL616">
        <f t="shared" si="120"/>
        <v>0</v>
      </c>
      <c r="AM616">
        <f t="shared" si="123"/>
        <v>0</v>
      </c>
      <c r="AN616">
        <f t="shared" si="123"/>
        <v>0</v>
      </c>
      <c r="AO616">
        <f t="shared" si="123"/>
        <v>0</v>
      </c>
      <c r="AP616">
        <f t="shared" si="123"/>
        <v>0</v>
      </c>
      <c r="AQ616">
        <f t="shared" si="123"/>
        <v>0</v>
      </c>
      <c r="AR616">
        <f t="shared" si="123"/>
        <v>0</v>
      </c>
      <c r="AS616">
        <f t="shared" si="123"/>
        <v>0</v>
      </c>
      <c r="AT616">
        <f t="shared" si="123"/>
        <v>0</v>
      </c>
      <c r="AU616">
        <f t="shared" si="123"/>
        <v>0</v>
      </c>
      <c r="AV616">
        <f t="shared" si="117"/>
        <v>0</v>
      </c>
      <c r="AW616">
        <f t="shared" si="117"/>
        <v>0</v>
      </c>
      <c r="AX616">
        <f t="shared" si="115"/>
        <v>0</v>
      </c>
      <c r="AY616">
        <f t="shared" si="115"/>
        <v>0</v>
      </c>
      <c r="AZ616">
        <f t="shared" si="115"/>
        <v>0</v>
      </c>
      <c r="BA616">
        <f t="shared" si="115"/>
        <v>0</v>
      </c>
      <c r="BB616">
        <f t="shared" si="115"/>
        <v>0</v>
      </c>
      <c r="BC616">
        <f t="shared" si="115"/>
        <v>0</v>
      </c>
      <c r="BD616">
        <f t="shared" si="115"/>
        <v>0</v>
      </c>
      <c r="BE616">
        <f t="shared" si="122"/>
        <v>0</v>
      </c>
      <c r="BF616">
        <f t="shared" si="116"/>
        <v>0</v>
      </c>
      <c r="BG616">
        <f t="shared" si="116"/>
        <v>0</v>
      </c>
      <c r="BH616">
        <f t="shared" si="116"/>
        <v>0</v>
      </c>
      <c r="BI616">
        <f t="shared" si="116"/>
        <v>0</v>
      </c>
      <c r="BJ616" s="16"/>
      <c r="BL616">
        <v>0</v>
      </c>
      <c r="BO616" s="16" cm="1">
        <f t="array" ref="BO616">INDEX($BK$21:$BK$70,_xlfn.XMATCH($A616,$BK$21:$BK$70,-1))</f>
        <v>808</v>
      </c>
      <c r="BP616" s="16" cm="1">
        <f t="array" ref="BP616">INDEX($BK$21:$BK$70,_xlfn.XMATCH($A616,$BK$21:$BK$70,1))</f>
        <v>1200</v>
      </c>
      <c r="BQ616" s="16" cm="1">
        <f t="array" ref="BQ616">INDEX($BL$21:$BL$70,_xlfn.XMATCH($A616,$BK$21:$BK$70,-1))</f>
        <v>0</v>
      </c>
      <c r="BR616" s="16" cm="1">
        <f t="array" ref="BR616">INDEX($BL$21:$BL$70,_xlfn.XMATCH($A616,$BK$21:$BK$70,1))</f>
        <v>0</v>
      </c>
      <c r="BS616">
        <f t="shared" si="121"/>
        <v>0</v>
      </c>
    </row>
    <row r="617" spans="1:71" x14ac:dyDescent="0.2">
      <c r="A617">
        <v>956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1.425598755141556E-8</v>
      </c>
      <c r="L617">
        <v>0</v>
      </c>
      <c r="M617">
        <v>0</v>
      </c>
      <c r="N617">
        <v>5.2247030197974605E-6</v>
      </c>
      <c r="O617">
        <v>0</v>
      </c>
      <c r="P617">
        <v>0</v>
      </c>
      <c r="Q617">
        <v>8.7193016423020743E-6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2.3006324989149883E-5</v>
      </c>
      <c r="AC617">
        <v>4.0956046715056654E-5</v>
      </c>
      <c r="AE617">
        <v>0</v>
      </c>
      <c r="AG617">
        <v>956</v>
      </c>
      <c r="AH617">
        <f t="shared" si="120"/>
        <v>0</v>
      </c>
      <c r="AI617">
        <f t="shared" si="120"/>
        <v>0</v>
      </c>
      <c r="AJ617">
        <f t="shared" si="120"/>
        <v>0</v>
      </c>
      <c r="AK617">
        <f t="shared" si="120"/>
        <v>0</v>
      </c>
      <c r="AL617">
        <f t="shared" si="120"/>
        <v>0</v>
      </c>
      <c r="AM617">
        <f t="shared" si="123"/>
        <v>0</v>
      </c>
      <c r="AN617">
        <f t="shared" si="123"/>
        <v>0</v>
      </c>
      <c r="AO617">
        <f t="shared" si="123"/>
        <v>0</v>
      </c>
      <c r="AP617">
        <f t="shared" si="123"/>
        <v>0</v>
      </c>
      <c r="AQ617">
        <f t="shared" si="123"/>
        <v>0</v>
      </c>
      <c r="AR617">
        <f t="shared" si="123"/>
        <v>0</v>
      </c>
      <c r="AS617">
        <f t="shared" si="123"/>
        <v>0</v>
      </c>
      <c r="AT617">
        <f t="shared" si="123"/>
        <v>0</v>
      </c>
      <c r="AU617">
        <f t="shared" si="123"/>
        <v>0</v>
      </c>
      <c r="AV617">
        <f t="shared" si="117"/>
        <v>0</v>
      </c>
      <c r="AW617">
        <f t="shared" si="117"/>
        <v>0</v>
      </c>
      <c r="AX617">
        <f t="shared" si="115"/>
        <v>0</v>
      </c>
      <c r="AY617">
        <f t="shared" si="115"/>
        <v>0</v>
      </c>
      <c r="AZ617">
        <f t="shared" si="115"/>
        <v>0</v>
      </c>
      <c r="BA617">
        <f t="shared" si="115"/>
        <v>0</v>
      </c>
      <c r="BB617">
        <f t="shared" si="115"/>
        <v>0</v>
      </c>
      <c r="BC617">
        <f t="shared" si="115"/>
        <v>0</v>
      </c>
      <c r="BD617">
        <f t="shared" si="115"/>
        <v>0</v>
      </c>
      <c r="BE617">
        <f t="shared" si="122"/>
        <v>0</v>
      </c>
      <c r="BF617">
        <f t="shared" si="116"/>
        <v>0</v>
      </c>
      <c r="BG617">
        <f t="shared" si="116"/>
        <v>0</v>
      </c>
      <c r="BH617">
        <f t="shared" si="116"/>
        <v>0</v>
      </c>
      <c r="BI617">
        <f t="shared" si="116"/>
        <v>0</v>
      </c>
      <c r="BJ617" s="16"/>
      <c r="BL617">
        <v>0</v>
      </c>
      <c r="BO617" s="16" cm="1">
        <f t="array" ref="BO617">INDEX($BK$21:$BK$70,_xlfn.XMATCH($A617,$BK$21:$BK$70,-1))</f>
        <v>808</v>
      </c>
      <c r="BP617" s="16" cm="1">
        <f t="array" ref="BP617">INDEX($BK$21:$BK$70,_xlfn.XMATCH($A617,$BK$21:$BK$70,1))</f>
        <v>1200</v>
      </c>
      <c r="BQ617" s="16" cm="1">
        <f t="array" ref="BQ617">INDEX($BL$21:$BL$70,_xlfn.XMATCH($A617,$BK$21:$BK$70,-1))</f>
        <v>0</v>
      </c>
      <c r="BR617" s="16" cm="1">
        <f t="array" ref="BR617">INDEX($BL$21:$BL$70,_xlfn.XMATCH($A617,$BK$21:$BK$70,1))</f>
        <v>0</v>
      </c>
      <c r="BS617">
        <f t="shared" si="121"/>
        <v>0</v>
      </c>
    </row>
    <row r="618" spans="1:71" x14ac:dyDescent="0.2">
      <c r="A618">
        <v>957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1.9092017510146575E-8</v>
      </c>
      <c r="L618">
        <v>0</v>
      </c>
      <c r="M618">
        <v>0</v>
      </c>
      <c r="N618">
        <v>4.2552907102258115E-6</v>
      </c>
      <c r="O618">
        <v>0</v>
      </c>
      <c r="P618">
        <v>0</v>
      </c>
      <c r="Q618">
        <v>1.0185869013198386E-5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2.0488594692510125E-5</v>
      </c>
      <c r="AC618">
        <v>4.3721450600065077E-5</v>
      </c>
      <c r="AE618">
        <v>0</v>
      </c>
      <c r="AG618">
        <v>957</v>
      </c>
      <c r="AH618">
        <f t="shared" si="120"/>
        <v>0</v>
      </c>
      <c r="AI618">
        <f t="shared" si="120"/>
        <v>0</v>
      </c>
      <c r="AJ618">
        <f t="shared" si="120"/>
        <v>0</v>
      </c>
      <c r="AK618">
        <f t="shared" si="120"/>
        <v>0</v>
      </c>
      <c r="AL618">
        <f t="shared" si="120"/>
        <v>0</v>
      </c>
      <c r="AM618">
        <f t="shared" si="123"/>
        <v>0</v>
      </c>
      <c r="AN618">
        <f t="shared" si="123"/>
        <v>0</v>
      </c>
      <c r="AO618">
        <f t="shared" si="123"/>
        <v>0</v>
      </c>
      <c r="AP618">
        <f t="shared" si="123"/>
        <v>0</v>
      </c>
      <c r="AQ618">
        <f t="shared" si="123"/>
        <v>0</v>
      </c>
      <c r="AR618">
        <f t="shared" si="123"/>
        <v>0</v>
      </c>
      <c r="AS618">
        <f t="shared" si="123"/>
        <v>0</v>
      </c>
      <c r="AT618">
        <f t="shared" si="123"/>
        <v>0</v>
      </c>
      <c r="AU618">
        <f t="shared" si="123"/>
        <v>0</v>
      </c>
      <c r="AV618">
        <f t="shared" si="117"/>
        <v>0</v>
      </c>
      <c r="AW618">
        <f t="shared" si="117"/>
        <v>0</v>
      </c>
      <c r="AX618">
        <f t="shared" si="117"/>
        <v>0</v>
      </c>
      <c r="AY618">
        <f t="shared" si="117"/>
        <v>0</v>
      </c>
      <c r="AZ618">
        <f t="shared" si="117"/>
        <v>0</v>
      </c>
      <c r="BA618">
        <f t="shared" si="117"/>
        <v>0</v>
      </c>
      <c r="BB618">
        <f t="shared" si="117"/>
        <v>0</v>
      </c>
      <c r="BC618">
        <f t="shared" si="117"/>
        <v>0</v>
      </c>
      <c r="BD618">
        <f t="shared" si="117"/>
        <v>0</v>
      </c>
      <c r="BE618">
        <f t="shared" si="122"/>
        <v>0</v>
      </c>
      <c r="BF618">
        <f t="shared" si="116"/>
        <v>0</v>
      </c>
      <c r="BG618">
        <f t="shared" si="116"/>
        <v>0</v>
      </c>
      <c r="BH618">
        <f t="shared" si="116"/>
        <v>0</v>
      </c>
      <c r="BI618">
        <f t="shared" si="116"/>
        <v>0</v>
      </c>
      <c r="BJ618" s="16"/>
      <c r="BL618">
        <v>0</v>
      </c>
      <c r="BO618" s="16" cm="1">
        <f t="array" ref="BO618">INDEX($BK$21:$BK$70,_xlfn.XMATCH($A618,$BK$21:$BK$70,-1))</f>
        <v>808</v>
      </c>
      <c r="BP618" s="16" cm="1">
        <f t="array" ref="BP618">INDEX($BK$21:$BK$70,_xlfn.XMATCH($A618,$BK$21:$BK$70,1))</f>
        <v>1200</v>
      </c>
      <c r="BQ618" s="16" cm="1">
        <f t="array" ref="BQ618">INDEX($BL$21:$BL$70,_xlfn.XMATCH($A618,$BK$21:$BK$70,-1))</f>
        <v>0</v>
      </c>
      <c r="BR618" s="16" cm="1">
        <f t="array" ref="BR618">INDEX($BL$21:$BL$70,_xlfn.XMATCH($A618,$BK$21:$BK$70,1))</f>
        <v>0</v>
      </c>
      <c r="BS618">
        <f t="shared" si="121"/>
        <v>0</v>
      </c>
    </row>
    <row r="619" spans="1:71" x14ac:dyDescent="0.2">
      <c r="A619">
        <v>958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1.4973258746822574E-8</v>
      </c>
      <c r="L619">
        <v>0</v>
      </c>
      <c r="M619">
        <v>0</v>
      </c>
      <c r="N619">
        <v>5.1449111340409723E-6</v>
      </c>
      <c r="O619">
        <v>0</v>
      </c>
      <c r="P619">
        <v>0</v>
      </c>
      <c r="Q619">
        <v>9.1692126778256237E-6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1.4188500567780276E-5</v>
      </c>
      <c r="AC619">
        <v>4.6643968941416739E-5</v>
      </c>
      <c r="AE619">
        <v>0</v>
      </c>
      <c r="AG619">
        <v>958</v>
      </c>
      <c r="AH619">
        <f t="shared" si="120"/>
        <v>0</v>
      </c>
      <c r="AI619">
        <f t="shared" si="120"/>
        <v>0</v>
      </c>
      <c r="AJ619">
        <f t="shared" si="120"/>
        <v>0</v>
      </c>
      <c r="AK619">
        <f t="shared" si="120"/>
        <v>0</v>
      </c>
      <c r="AL619">
        <f t="shared" si="120"/>
        <v>0</v>
      </c>
      <c r="AM619">
        <f t="shared" si="123"/>
        <v>0</v>
      </c>
      <c r="AN619">
        <f t="shared" si="123"/>
        <v>0</v>
      </c>
      <c r="AO619">
        <f t="shared" si="123"/>
        <v>0</v>
      </c>
      <c r="AP619">
        <f t="shared" si="123"/>
        <v>0</v>
      </c>
      <c r="AQ619">
        <f t="shared" si="123"/>
        <v>0</v>
      </c>
      <c r="AR619">
        <f t="shared" si="123"/>
        <v>0</v>
      </c>
      <c r="AS619">
        <f t="shared" si="123"/>
        <v>0</v>
      </c>
      <c r="AT619">
        <f t="shared" si="123"/>
        <v>0</v>
      </c>
      <c r="AU619">
        <f t="shared" si="123"/>
        <v>0</v>
      </c>
      <c r="AV619">
        <f t="shared" si="117"/>
        <v>0</v>
      </c>
      <c r="AW619">
        <f t="shared" si="117"/>
        <v>0</v>
      </c>
      <c r="AX619">
        <f t="shared" si="117"/>
        <v>0</v>
      </c>
      <c r="AY619">
        <f t="shared" si="117"/>
        <v>0</v>
      </c>
      <c r="AZ619">
        <f t="shared" si="117"/>
        <v>0</v>
      </c>
      <c r="BA619">
        <f t="shared" si="117"/>
        <v>0</v>
      </c>
      <c r="BB619">
        <f t="shared" si="117"/>
        <v>0</v>
      </c>
      <c r="BC619">
        <f t="shared" si="117"/>
        <v>0</v>
      </c>
      <c r="BD619">
        <f t="shared" si="117"/>
        <v>0</v>
      </c>
      <c r="BE619">
        <f t="shared" si="122"/>
        <v>0</v>
      </c>
      <c r="BF619">
        <f t="shared" si="116"/>
        <v>0</v>
      </c>
      <c r="BG619">
        <f t="shared" si="116"/>
        <v>0</v>
      </c>
      <c r="BH619">
        <f t="shared" si="116"/>
        <v>0</v>
      </c>
      <c r="BI619">
        <f t="shared" si="116"/>
        <v>0</v>
      </c>
      <c r="BJ619" s="16"/>
      <c r="BL619">
        <v>0</v>
      </c>
      <c r="BO619" s="16" cm="1">
        <f t="array" ref="BO619">INDEX($BK$21:$BK$70,_xlfn.XMATCH($A619,$BK$21:$BK$70,-1))</f>
        <v>808</v>
      </c>
      <c r="BP619" s="16" cm="1">
        <f t="array" ref="BP619">INDEX($BK$21:$BK$70,_xlfn.XMATCH($A619,$BK$21:$BK$70,1))</f>
        <v>1200</v>
      </c>
      <c r="BQ619" s="16" cm="1">
        <f t="array" ref="BQ619">INDEX($BL$21:$BL$70,_xlfn.XMATCH($A619,$BK$21:$BK$70,-1))</f>
        <v>0</v>
      </c>
      <c r="BR619" s="16" cm="1">
        <f t="array" ref="BR619">INDEX($BL$21:$BL$70,_xlfn.XMATCH($A619,$BK$21:$BK$70,1))</f>
        <v>0</v>
      </c>
      <c r="BS619">
        <f t="shared" si="121"/>
        <v>0</v>
      </c>
    </row>
    <row r="620" spans="1:71" x14ac:dyDescent="0.2">
      <c r="A620">
        <v>959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7.1238754569941279E-9</v>
      </c>
      <c r="L620">
        <v>0</v>
      </c>
      <c r="M620">
        <v>0</v>
      </c>
      <c r="N620">
        <v>4.5386147405220914E-6</v>
      </c>
      <c r="O620">
        <v>0</v>
      </c>
      <c r="P620">
        <v>0</v>
      </c>
      <c r="Q620">
        <v>9.4471217252516226E-6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1.7777802899761134E-5</v>
      </c>
      <c r="AC620">
        <v>5.0199081825482064E-5</v>
      </c>
      <c r="AE620">
        <v>0</v>
      </c>
      <c r="AG620">
        <v>959</v>
      </c>
      <c r="AH620">
        <f t="shared" si="120"/>
        <v>0</v>
      </c>
      <c r="AI620">
        <f t="shared" si="120"/>
        <v>0</v>
      </c>
      <c r="AJ620">
        <f t="shared" si="120"/>
        <v>0</v>
      </c>
      <c r="AK620">
        <f t="shared" si="120"/>
        <v>0</v>
      </c>
      <c r="AL620">
        <f t="shared" si="120"/>
        <v>0</v>
      </c>
      <c r="AM620">
        <f t="shared" si="123"/>
        <v>0</v>
      </c>
      <c r="AN620">
        <f t="shared" si="123"/>
        <v>0</v>
      </c>
      <c r="AO620">
        <f t="shared" si="123"/>
        <v>0</v>
      </c>
      <c r="AP620">
        <f t="shared" si="123"/>
        <v>0</v>
      </c>
      <c r="AQ620">
        <f t="shared" si="123"/>
        <v>0</v>
      </c>
      <c r="AR620">
        <f t="shared" si="123"/>
        <v>0</v>
      </c>
      <c r="AS620">
        <f t="shared" si="123"/>
        <v>0</v>
      </c>
      <c r="AT620">
        <f t="shared" si="123"/>
        <v>0</v>
      </c>
      <c r="AU620">
        <f t="shared" si="123"/>
        <v>0</v>
      </c>
      <c r="AV620">
        <f t="shared" si="117"/>
        <v>0</v>
      </c>
      <c r="AW620">
        <f t="shared" si="117"/>
        <v>0</v>
      </c>
      <c r="AX620">
        <f t="shared" si="117"/>
        <v>0</v>
      </c>
      <c r="AY620">
        <f t="shared" si="117"/>
        <v>0</v>
      </c>
      <c r="AZ620">
        <f t="shared" si="117"/>
        <v>0</v>
      </c>
      <c r="BA620">
        <f t="shared" si="117"/>
        <v>0</v>
      </c>
      <c r="BB620">
        <f t="shared" si="117"/>
        <v>0</v>
      </c>
      <c r="BC620">
        <f t="shared" si="117"/>
        <v>0</v>
      </c>
      <c r="BD620">
        <f t="shared" si="117"/>
        <v>0</v>
      </c>
      <c r="BE620">
        <f t="shared" si="122"/>
        <v>0</v>
      </c>
      <c r="BF620">
        <f t="shared" si="116"/>
        <v>0</v>
      </c>
      <c r="BG620">
        <f t="shared" si="116"/>
        <v>0</v>
      </c>
      <c r="BH620">
        <f t="shared" si="116"/>
        <v>0</v>
      </c>
      <c r="BI620">
        <f t="shared" si="116"/>
        <v>0</v>
      </c>
      <c r="BJ620" s="16"/>
      <c r="BL620">
        <v>0</v>
      </c>
      <c r="BO620" s="16" cm="1">
        <f t="array" ref="BO620">INDEX($BK$21:$BK$70,_xlfn.XMATCH($A620,$BK$21:$BK$70,-1))</f>
        <v>808</v>
      </c>
      <c r="BP620" s="16" cm="1">
        <f t="array" ref="BP620">INDEX($BK$21:$BK$70,_xlfn.XMATCH($A620,$BK$21:$BK$70,1))</f>
        <v>1200</v>
      </c>
      <c r="BQ620" s="16" cm="1">
        <f t="array" ref="BQ620">INDEX($BL$21:$BL$70,_xlfn.XMATCH($A620,$BK$21:$BK$70,-1))</f>
        <v>0</v>
      </c>
      <c r="BR620" s="16" cm="1">
        <f t="array" ref="BR620">INDEX($BL$21:$BL$70,_xlfn.XMATCH($A620,$BK$21:$BK$70,1))</f>
        <v>0</v>
      </c>
      <c r="BS620">
        <f t="shared" si="121"/>
        <v>0</v>
      </c>
    </row>
    <row r="621" spans="1:71" x14ac:dyDescent="0.2">
      <c r="A621">
        <v>960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8.4119562963254326E-9</v>
      </c>
      <c r="L621">
        <v>0</v>
      </c>
      <c r="M621">
        <v>0</v>
      </c>
      <c r="N621">
        <v>6.2958300144024827E-6</v>
      </c>
      <c r="O621">
        <v>0</v>
      </c>
      <c r="P621">
        <v>0</v>
      </c>
      <c r="Q621">
        <v>9.7657635824369606E-6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3.9495022946616152E-5</v>
      </c>
      <c r="AE621">
        <v>0</v>
      </c>
      <c r="AG621">
        <v>960</v>
      </c>
      <c r="AH621">
        <f t="shared" si="120"/>
        <v>0</v>
      </c>
      <c r="AI621">
        <f t="shared" si="120"/>
        <v>0</v>
      </c>
      <c r="AJ621">
        <f t="shared" si="120"/>
        <v>0</v>
      </c>
      <c r="AK621">
        <f t="shared" si="120"/>
        <v>0</v>
      </c>
      <c r="AL621">
        <f t="shared" si="120"/>
        <v>0</v>
      </c>
      <c r="AM621">
        <f t="shared" si="123"/>
        <v>0</v>
      </c>
      <c r="AN621">
        <f t="shared" si="123"/>
        <v>0</v>
      </c>
      <c r="AO621">
        <f t="shared" si="123"/>
        <v>0</v>
      </c>
      <c r="AP621">
        <f t="shared" si="123"/>
        <v>0</v>
      </c>
      <c r="AQ621">
        <f t="shared" si="123"/>
        <v>0</v>
      </c>
      <c r="AR621">
        <f t="shared" si="123"/>
        <v>0</v>
      </c>
      <c r="AS621">
        <f t="shared" si="123"/>
        <v>0</v>
      </c>
      <c r="AT621">
        <f t="shared" si="123"/>
        <v>0</v>
      </c>
      <c r="AU621">
        <f t="shared" si="123"/>
        <v>0</v>
      </c>
      <c r="AV621">
        <f t="shared" si="117"/>
        <v>0</v>
      </c>
      <c r="AW621">
        <f t="shared" si="117"/>
        <v>0</v>
      </c>
      <c r="AX621">
        <f t="shared" si="117"/>
        <v>0</v>
      </c>
      <c r="AY621">
        <f t="shared" si="117"/>
        <v>0</v>
      </c>
      <c r="AZ621">
        <f t="shared" si="117"/>
        <v>0</v>
      </c>
      <c r="BA621">
        <f t="shared" si="117"/>
        <v>0</v>
      </c>
      <c r="BB621">
        <f t="shared" si="117"/>
        <v>0</v>
      </c>
      <c r="BC621">
        <f t="shared" si="117"/>
        <v>0</v>
      </c>
      <c r="BD621">
        <f t="shared" si="117"/>
        <v>0</v>
      </c>
      <c r="BE621">
        <f t="shared" si="122"/>
        <v>0</v>
      </c>
      <c r="BF621">
        <f t="shared" si="122"/>
        <v>0</v>
      </c>
      <c r="BG621">
        <f t="shared" si="122"/>
        <v>0</v>
      </c>
      <c r="BH621">
        <f t="shared" si="122"/>
        <v>0</v>
      </c>
      <c r="BI621">
        <f t="shared" si="122"/>
        <v>0</v>
      </c>
      <c r="BJ621" s="16"/>
      <c r="BL621">
        <v>0</v>
      </c>
      <c r="BO621" s="16" cm="1">
        <f t="array" ref="BO621">INDEX($BK$21:$BK$70,_xlfn.XMATCH($A621,$BK$21:$BK$70,-1))</f>
        <v>808</v>
      </c>
      <c r="BP621" s="16" cm="1">
        <f t="array" ref="BP621">INDEX($BK$21:$BK$70,_xlfn.XMATCH($A621,$BK$21:$BK$70,1))</f>
        <v>1200</v>
      </c>
      <c r="BQ621" s="16" cm="1">
        <f t="array" ref="BQ621">INDEX($BL$21:$BL$70,_xlfn.XMATCH($A621,$BK$21:$BK$70,-1))</f>
        <v>0</v>
      </c>
      <c r="BR621" s="16" cm="1">
        <f t="array" ref="BR621">INDEX($BL$21:$BL$70,_xlfn.XMATCH($A621,$BK$21:$BK$70,1))</f>
        <v>0</v>
      </c>
      <c r="BS621">
        <f t="shared" si="121"/>
        <v>0</v>
      </c>
    </row>
    <row r="622" spans="1:71" x14ac:dyDescent="0.2">
      <c r="A622">
        <v>961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1.9677724972469643E-8</v>
      </c>
      <c r="L622">
        <v>0</v>
      </c>
      <c r="M622">
        <v>0</v>
      </c>
      <c r="N622">
        <v>4.228469147871443E-6</v>
      </c>
      <c r="O622">
        <v>0</v>
      </c>
      <c r="P622">
        <v>0</v>
      </c>
      <c r="Q622">
        <v>8.9620859861639813E-6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4.2662049411478556E-5</v>
      </c>
      <c r="AE622">
        <v>0</v>
      </c>
      <c r="AG622">
        <v>961</v>
      </c>
      <c r="AH622">
        <f t="shared" si="120"/>
        <v>0</v>
      </c>
      <c r="AI622">
        <f t="shared" si="120"/>
        <v>0</v>
      </c>
      <c r="AJ622">
        <f t="shared" si="120"/>
        <v>0</v>
      </c>
      <c r="AK622">
        <f t="shared" si="120"/>
        <v>0</v>
      </c>
      <c r="AL622">
        <f t="shared" si="120"/>
        <v>0</v>
      </c>
      <c r="AM622">
        <f t="shared" si="123"/>
        <v>0</v>
      </c>
      <c r="AN622">
        <f t="shared" si="123"/>
        <v>0</v>
      </c>
      <c r="AO622">
        <f t="shared" si="123"/>
        <v>0</v>
      </c>
      <c r="AP622">
        <f t="shared" si="123"/>
        <v>0</v>
      </c>
      <c r="AQ622">
        <f t="shared" si="123"/>
        <v>0</v>
      </c>
      <c r="AR622">
        <f t="shared" si="123"/>
        <v>0</v>
      </c>
      <c r="AS622">
        <f t="shared" si="123"/>
        <v>0</v>
      </c>
      <c r="AT622">
        <f t="shared" si="123"/>
        <v>0</v>
      </c>
      <c r="AU622">
        <f t="shared" si="123"/>
        <v>0</v>
      </c>
      <c r="AV622">
        <f t="shared" si="117"/>
        <v>0</v>
      </c>
      <c r="AW622">
        <f t="shared" si="117"/>
        <v>0</v>
      </c>
      <c r="AX622">
        <f t="shared" si="117"/>
        <v>0</v>
      </c>
      <c r="AY622">
        <f t="shared" si="117"/>
        <v>0</v>
      </c>
      <c r="AZ622">
        <f t="shared" si="117"/>
        <v>0</v>
      </c>
      <c r="BA622">
        <f t="shared" si="117"/>
        <v>0</v>
      </c>
      <c r="BB622">
        <f t="shared" si="117"/>
        <v>0</v>
      </c>
      <c r="BC622">
        <f t="shared" si="117"/>
        <v>0</v>
      </c>
      <c r="BD622">
        <f t="shared" si="117"/>
        <v>0</v>
      </c>
      <c r="BE622">
        <f t="shared" si="122"/>
        <v>0</v>
      </c>
      <c r="BF622">
        <f t="shared" si="122"/>
        <v>0</v>
      </c>
      <c r="BG622">
        <f t="shared" si="122"/>
        <v>0</v>
      </c>
      <c r="BH622">
        <f t="shared" si="122"/>
        <v>0</v>
      </c>
      <c r="BI622">
        <f t="shared" si="122"/>
        <v>0</v>
      </c>
      <c r="BJ622" s="16"/>
      <c r="BL622">
        <v>0</v>
      </c>
      <c r="BO622" s="16" cm="1">
        <f t="array" ref="BO622">INDEX($BK$21:$BK$70,_xlfn.XMATCH($A622,$BK$21:$BK$70,-1))</f>
        <v>808</v>
      </c>
      <c r="BP622" s="16" cm="1">
        <f t="array" ref="BP622">INDEX($BK$21:$BK$70,_xlfn.XMATCH($A622,$BK$21:$BK$70,1))</f>
        <v>1200</v>
      </c>
      <c r="BQ622" s="16" cm="1">
        <f t="array" ref="BQ622">INDEX($BL$21:$BL$70,_xlfn.XMATCH($A622,$BK$21:$BK$70,-1))</f>
        <v>0</v>
      </c>
      <c r="BR622" s="16" cm="1">
        <f t="array" ref="BR622">INDEX($BL$21:$BL$70,_xlfn.XMATCH($A622,$BK$21:$BK$70,1))</f>
        <v>0</v>
      </c>
      <c r="BS622">
        <f t="shared" si="121"/>
        <v>0</v>
      </c>
    </row>
    <row r="623" spans="1:71" x14ac:dyDescent="0.2">
      <c r="A623">
        <v>962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1.2272078015700365E-8</v>
      </c>
      <c r="L623">
        <v>0</v>
      </c>
      <c r="M623">
        <v>0</v>
      </c>
      <c r="N623">
        <v>3.3402456483541955E-6</v>
      </c>
      <c r="O623">
        <v>0</v>
      </c>
      <c r="P623">
        <v>0</v>
      </c>
      <c r="Q623">
        <v>9.5947050919226041E-6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3.7311839388020885E-5</v>
      </c>
      <c r="AE623">
        <v>0</v>
      </c>
      <c r="AG623">
        <v>962</v>
      </c>
      <c r="AH623">
        <f t="shared" si="120"/>
        <v>0</v>
      </c>
      <c r="AI623">
        <f t="shared" si="120"/>
        <v>0</v>
      </c>
      <c r="AJ623">
        <f t="shared" si="120"/>
        <v>0</v>
      </c>
      <c r="AK623">
        <f t="shared" si="120"/>
        <v>0</v>
      </c>
      <c r="AL623">
        <f t="shared" si="120"/>
        <v>0</v>
      </c>
      <c r="AM623">
        <f t="shared" si="123"/>
        <v>0</v>
      </c>
      <c r="AN623">
        <f t="shared" si="123"/>
        <v>0</v>
      </c>
      <c r="AO623">
        <f t="shared" si="123"/>
        <v>0</v>
      </c>
      <c r="AP623">
        <f t="shared" si="123"/>
        <v>0</v>
      </c>
      <c r="AQ623">
        <f t="shared" si="123"/>
        <v>0</v>
      </c>
      <c r="AR623">
        <f t="shared" si="123"/>
        <v>0</v>
      </c>
      <c r="AS623">
        <f t="shared" si="123"/>
        <v>0</v>
      </c>
      <c r="AT623">
        <f t="shared" si="123"/>
        <v>0</v>
      </c>
      <c r="AU623">
        <f t="shared" si="123"/>
        <v>0</v>
      </c>
      <c r="AV623">
        <f t="shared" si="117"/>
        <v>0</v>
      </c>
      <c r="AW623">
        <f t="shared" si="117"/>
        <v>0</v>
      </c>
      <c r="AX623">
        <f t="shared" si="117"/>
        <v>0</v>
      </c>
      <c r="AY623">
        <f t="shared" si="117"/>
        <v>0</v>
      </c>
      <c r="AZ623">
        <f t="shared" si="117"/>
        <v>0</v>
      </c>
      <c r="BA623">
        <f t="shared" si="117"/>
        <v>0</v>
      </c>
      <c r="BB623">
        <f t="shared" si="117"/>
        <v>0</v>
      </c>
      <c r="BC623">
        <f t="shared" si="117"/>
        <v>0</v>
      </c>
      <c r="BD623">
        <f t="shared" si="117"/>
        <v>0</v>
      </c>
      <c r="BE623">
        <f t="shared" si="122"/>
        <v>0</v>
      </c>
      <c r="BF623">
        <f t="shared" si="122"/>
        <v>0</v>
      </c>
      <c r="BG623">
        <f t="shared" si="122"/>
        <v>0</v>
      </c>
      <c r="BH623">
        <f t="shared" si="122"/>
        <v>0</v>
      </c>
      <c r="BI623">
        <f t="shared" si="122"/>
        <v>0</v>
      </c>
      <c r="BJ623" s="16"/>
      <c r="BL623">
        <v>0</v>
      </c>
      <c r="BO623" s="16" cm="1">
        <f t="array" ref="BO623">INDEX($BK$21:$BK$70,_xlfn.XMATCH($A623,$BK$21:$BK$70,-1))</f>
        <v>808</v>
      </c>
      <c r="BP623" s="16" cm="1">
        <f t="array" ref="BP623">INDEX($BK$21:$BK$70,_xlfn.XMATCH($A623,$BK$21:$BK$70,1))</f>
        <v>1200</v>
      </c>
      <c r="BQ623" s="16" cm="1">
        <f t="array" ref="BQ623">INDEX($BL$21:$BL$70,_xlfn.XMATCH($A623,$BK$21:$BK$70,-1))</f>
        <v>0</v>
      </c>
      <c r="BR623" s="16" cm="1">
        <f t="array" ref="BR623">INDEX($BL$21:$BL$70,_xlfn.XMATCH($A623,$BK$21:$BK$70,1))</f>
        <v>0</v>
      </c>
      <c r="BS623">
        <f t="shared" si="121"/>
        <v>0</v>
      </c>
    </row>
    <row r="624" spans="1:71" x14ac:dyDescent="0.2">
      <c r="A624">
        <v>963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8.7655737903839678E-9</v>
      </c>
      <c r="L624">
        <v>0</v>
      </c>
      <c r="M624">
        <v>0</v>
      </c>
      <c r="N624">
        <v>4.5019476347706338E-6</v>
      </c>
      <c r="O624">
        <v>0</v>
      </c>
      <c r="P624">
        <v>0</v>
      </c>
      <c r="Q624">
        <v>7.2499808342779206E-6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4.1568699490070235E-5</v>
      </c>
      <c r="AE624">
        <v>0</v>
      </c>
      <c r="AG624">
        <v>963</v>
      </c>
      <c r="AH624">
        <f t="shared" si="120"/>
        <v>0</v>
      </c>
      <c r="AI624">
        <f t="shared" si="120"/>
        <v>0</v>
      </c>
      <c r="AJ624">
        <f t="shared" si="120"/>
        <v>0</v>
      </c>
      <c r="AK624">
        <f t="shared" si="120"/>
        <v>0</v>
      </c>
      <c r="AL624">
        <f t="shared" si="120"/>
        <v>0</v>
      </c>
      <c r="AM624">
        <f t="shared" si="123"/>
        <v>0</v>
      </c>
      <c r="AN624">
        <f t="shared" si="123"/>
        <v>0</v>
      </c>
      <c r="AO624">
        <f t="shared" si="123"/>
        <v>0</v>
      </c>
      <c r="AP624">
        <f t="shared" si="123"/>
        <v>0</v>
      </c>
      <c r="AQ624">
        <f t="shared" si="123"/>
        <v>0</v>
      </c>
      <c r="AR624">
        <f t="shared" si="123"/>
        <v>0</v>
      </c>
      <c r="AS624">
        <f t="shared" si="123"/>
        <v>0</v>
      </c>
      <c r="AT624">
        <f t="shared" si="123"/>
        <v>0</v>
      </c>
      <c r="AU624">
        <f t="shared" si="123"/>
        <v>0</v>
      </c>
      <c r="AV624">
        <f t="shared" si="117"/>
        <v>0</v>
      </c>
      <c r="AW624">
        <f t="shared" si="117"/>
        <v>0</v>
      </c>
      <c r="AX624">
        <f t="shared" si="117"/>
        <v>0</v>
      </c>
      <c r="AY624">
        <f t="shared" si="117"/>
        <v>0</v>
      </c>
      <c r="AZ624">
        <f t="shared" si="117"/>
        <v>0</v>
      </c>
      <c r="BA624">
        <f t="shared" si="117"/>
        <v>0</v>
      </c>
      <c r="BB624">
        <f t="shared" si="117"/>
        <v>0</v>
      </c>
      <c r="BC624">
        <f t="shared" si="117"/>
        <v>0</v>
      </c>
      <c r="BD624">
        <f t="shared" si="117"/>
        <v>0</v>
      </c>
      <c r="BE624">
        <f t="shared" si="122"/>
        <v>0</v>
      </c>
      <c r="BF624">
        <f t="shared" si="122"/>
        <v>0</v>
      </c>
      <c r="BG624">
        <f t="shared" si="122"/>
        <v>0</v>
      </c>
      <c r="BH624">
        <f t="shared" si="122"/>
        <v>0</v>
      </c>
      <c r="BI624">
        <f t="shared" si="122"/>
        <v>0</v>
      </c>
      <c r="BJ624" s="16"/>
      <c r="BL624">
        <v>0</v>
      </c>
      <c r="BO624" s="16" cm="1">
        <f t="array" ref="BO624">INDEX($BK$21:$BK$70,_xlfn.XMATCH($A624,$BK$21:$BK$70,-1))</f>
        <v>808</v>
      </c>
      <c r="BP624" s="16" cm="1">
        <f t="array" ref="BP624">INDEX($BK$21:$BK$70,_xlfn.XMATCH($A624,$BK$21:$BK$70,1))</f>
        <v>1200</v>
      </c>
      <c r="BQ624" s="16" cm="1">
        <f t="array" ref="BQ624">INDEX($BL$21:$BL$70,_xlfn.XMATCH($A624,$BK$21:$BK$70,-1))</f>
        <v>0</v>
      </c>
      <c r="BR624" s="16" cm="1">
        <f t="array" ref="BR624">INDEX($BL$21:$BL$70,_xlfn.XMATCH($A624,$BK$21:$BK$70,1))</f>
        <v>0</v>
      </c>
      <c r="BS624">
        <f t="shared" si="121"/>
        <v>0</v>
      </c>
    </row>
    <row r="625" spans="1:71" x14ac:dyDescent="0.2">
      <c r="A625">
        <v>964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1.4471765381424214E-8</v>
      </c>
      <c r="L625">
        <v>0</v>
      </c>
      <c r="M625">
        <v>0</v>
      </c>
      <c r="N625">
        <v>3.8336807213168632E-6</v>
      </c>
      <c r="O625">
        <v>0</v>
      </c>
      <c r="P625">
        <v>0</v>
      </c>
      <c r="Q625">
        <v>1.0093443535682772E-5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4.3145151893435683E-5</v>
      </c>
      <c r="AE625">
        <v>0</v>
      </c>
      <c r="AG625">
        <v>964</v>
      </c>
      <c r="AH625">
        <f t="shared" si="120"/>
        <v>0</v>
      </c>
      <c r="AI625">
        <f t="shared" si="120"/>
        <v>0</v>
      </c>
      <c r="AJ625">
        <f t="shared" si="120"/>
        <v>0</v>
      </c>
      <c r="AK625">
        <f t="shared" si="120"/>
        <v>0</v>
      </c>
      <c r="AL625">
        <f t="shared" si="120"/>
        <v>0</v>
      </c>
      <c r="AM625">
        <f t="shared" si="123"/>
        <v>0</v>
      </c>
      <c r="AN625">
        <f t="shared" si="123"/>
        <v>0</v>
      </c>
      <c r="AO625">
        <f t="shared" si="123"/>
        <v>0</v>
      </c>
      <c r="AP625">
        <f t="shared" si="123"/>
        <v>0</v>
      </c>
      <c r="AQ625">
        <f t="shared" si="123"/>
        <v>0</v>
      </c>
      <c r="AR625">
        <f t="shared" si="123"/>
        <v>0</v>
      </c>
      <c r="AS625">
        <f t="shared" si="123"/>
        <v>0</v>
      </c>
      <c r="AT625">
        <f t="shared" si="123"/>
        <v>0</v>
      </c>
      <c r="AU625">
        <f t="shared" si="123"/>
        <v>0</v>
      </c>
      <c r="AV625">
        <f t="shared" si="117"/>
        <v>0</v>
      </c>
      <c r="AW625">
        <f t="shared" si="117"/>
        <v>0</v>
      </c>
      <c r="AX625">
        <f t="shared" si="117"/>
        <v>0</v>
      </c>
      <c r="AY625">
        <f t="shared" si="117"/>
        <v>0</v>
      </c>
      <c r="AZ625">
        <f t="shared" si="117"/>
        <v>0</v>
      </c>
      <c r="BA625">
        <f t="shared" si="117"/>
        <v>0</v>
      </c>
      <c r="BB625">
        <f t="shared" si="117"/>
        <v>0</v>
      </c>
      <c r="BC625">
        <f t="shared" si="117"/>
        <v>0</v>
      </c>
      <c r="BD625">
        <f t="shared" si="117"/>
        <v>0</v>
      </c>
      <c r="BE625">
        <f t="shared" si="122"/>
        <v>0</v>
      </c>
      <c r="BF625">
        <f t="shared" si="122"/>
        <v>0</v>
      </c>
      <c r="BG625">
        <f t="shared" si="122"/>
        <v>0</v>
      </c>
      <c r="BH625">
        <f t="shared" si="122"/>
        <v>0</v>
      </c>
      <c r="BI625">
        <f t="shared" si="122"/>
        <v>0</v>
      </c>
      <c r="BJ625" s="16"/>
      <c r="BL625">
        <v>0</v>
      </c>
      <c r="BO625" s="16" cm="1">
        <f t="array" ref="BO625">INDEX($BK$21:$BK$70,_xlfn.XMATCH($A625,$BK$21:$BK$70,-1))</f>
        <v>808</v>
      </c>
      <c r="BP625" s="16" cm="1">
        <f t="array" ref="BP625">INDEX($BK$21:$BK$70,_xlfn.XMATCH($A625,$BK$21:$BK$70,1))</f>
        <v>1200</v>
      </c>
      <c r="BQ625" s="16" cm="1">
        <f t="array" ref="BQ625">INDEX($BL$21:$BL$70,_xlfn.XMATCH($A625,$BK$21:$BK$70,-1))</f>
        <v>0</v>
      </c>
      <c r="BR625" s="16" cm="1">
        <f t="array" ref="BR625">INDEX($BL$21:$BL$70,_xlfn.XMATCH($A625,$BK$21:$BK$70,1))</f>
        <v>0</v>
      </c>
      <c r="BS625">
        <f t="shared" si="121"/>
        <v>0</v>
      </c>
    </row>
    <row r="626" spans="1:71" x14ac:dyDescent="0.2">
      <c r="A626">
        <v>965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1.4738159703778826E-8</v>
      </c>
      <c r="L626">
        <v>0</v>
      </c>
      <c r="M626">
        <v>0</v>
      </c>
      <c r="N626">
        <v>3.0585380355343614E-6</v>
      </c>
      <c r="O626">
        <v>0</v>
      </c>
      <c r="P626">
        <v>0</v>
      </c>
      <c r="Q626">
        <v>9.024571424264091E-6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3.8098150718665067E-5</v>
      </c>
      <c r="AE626">
        <v>0</v>
      </c>
      <c r="AG626">
        <v>965</v>
      </c>
      <c r="AH626">
        <f t="shared" si="120"/>
        <v>0</v>
      </c>
      <c r="AI626">
        <f t="shared" si="120"/>
        <v>0</v>
      </c>
      <c r="AJ626">
        <f t="shared" si="120"/>
        <v>0</v>
      </c>
      <c r="AK626">
        <f t="shared" si="120"/>
        <v>0</v>
      </c>
      <c r="AL626">
        <f t="shared" si="120"/>
        <v>0</v>
      </c>
      <c r="AM626">
        <f t="shared" si="123"/>
        <v>0</v>
      </c>
      <c r="AN626">
        <f t="shared" si="123"/>
        <v>0</v>
      </c>
      <c r="AO626">
        <f t="shared" si="123"/>
        <v>0</v>
      </c>
      <c r="AP626">
        <f t="shared" si="123"/>
        <v>0</v>
      </c>
      <c r="AQ626">
        <f t="shared" si="123"/>
        <v>0</v>
      </c>
      <c r="AR626">
        <f t="shared" si="123"/>
        <v>0</v>
      </c>
      <c r="AS626">
        <f t="shared" si="123"/>
        <v>0</v>
      </c>
      <c r="AT626">
        <f t="shared" si="123"/>
        <v>0</v>
      </c>
      <c r="AU626">
        <f t="shared" si="123"/>
        <v>0</v>
      </c>
      <c r="AV626">
        <f t="shared" si="117"/>
        <v>0</v>
      </c>
      <c r="AW626">
        <f t="shared" si="117"/>
        <v>0</v>
      </c>
      <c r="AX626">
        <f t="shared" si="117"/>
        <v>0</v>
      </c>
      <c r="AY626">
        <f t="shared" si="117"/>
        <v>0</v>
      </c>
      <c r="AZ626">
        <f t="shared" si="117"/>
        <v>0</v>
      </c>
      <c r="BA626">
        <f t="shared" si="117"/>
        <v>0</v>
      </c>
      <c r="BB626">
        <f t="shared" si="117"/>
        <v>0</v>
      </c>
      <c r="BC626">
        <f t="shared" si="117"/>
        <v>0</v>
      </c>
      <c r="BD626">
        <f t="shared" si="117"/>
        <v>0</v>
      </c>
      <c r="BE626">
        <f t="shared" si="122"/>
        <v>0</v>
      </c>
      <c r="BF626">
        <f t="shared" si="122"/>
        <v>0</v>
      </c>
      <c r="BG626">
        <f t="shared" si="122"/>
        <v>0</v>
      </c>
      <c r="BH626">
        <f t="shared" si="122"/>
        <v>0</v>
      </c>
      <c r="BI626">
        <f t="shared" si="122"/>
        <v>0</v>
      </c>
      <c r="BJ626" s="16"/>
      <c r="BL626">
        <v>0</v>
      </c>
      <c r="BO626" s="16" cm="1">
        <f t="array" ref="BO626">INDEX($BK$21:$BK$70,_xlfn.XMATCH($A626,$BK$21:$BK$70,-1))</f>
        <v>808</v>
      </c>
      <c r="BP626" s="16" cm="1">
        <f t="array" ref="BP626">INDEX($BK$21:$BK$70,_xlfn.XMATCH($A626,$BK$21:$BK$70,1))</f>
        <v>1200</v>
      </c>
      <c r="BQ626" s="16" cm="1">
        <f t="array" ref="BQ626">INDEX($BL$21:$BL$70,_xlfn.XMATCH($A626,$BK$21:$BK$70,-1))</f>
        <v>0</v>
      </c>
      <c r="BR626" s="16" cm="1">
        <f t="array" ref="BR626">INDEX($BL$21:$BL$70,_xlfn.XMATCH($A626,$BK$21:$BK$70,1))</f>
        <v>0</v>
      </c>
      <c r="BS626">
        <f t="shared" si="121"/>
        <v>0</v>
      </c>
    </row>
    <row r="627" spans="1:71" x14ac:dyDescent="0.2">
      <c r="A627">
        <v>966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1.2905297593427679E-8</v>
      </c>
      <c r="L627">
        <v>0</v>
      </c>
      <c r="M627">
        <v>0</v>
      </c>
      <c r="N627">
        <v>3.5536039237921911E-6</v>
      </c>
      <c r="O627">
        <v>0</v>
      </c>
      <c r="P627">
        <v>0</v>
      </c>
      <c r="Q627">
        <v>6.9339038949395964E-6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4.2663334149429644E-5</v>
      </c>
      <c r="AE627">
        <v>0</v>
      </c>
      <c r="AG627">
        <v>966</v>
      </c>
      <c r="AH627">
        <f t="shared" si="120"/>
        <v>0</v>
      </c>
      <c r="AI627">
        <f t="shared" si="120"/>
        <v>0</v>
      </c>
      <c r="AJ627">
        <f t="shared" si="120"/>
        <v>0</v>
      </c>
      <c r="AK627">
        <f t="shared" si="120"/>
        <v>0</v>
      </c>
      <c r="AL627">
        <f t="shared" si="120"/>
        <v>0</v>
      </c>
      <c r="AM627">
        <f t="shared" si="123"/>
        <v>0</v>
      </c>
      <c r="AN627">
        <f t="shared" si="123"/>
        <v>0</v>
      </c>
      <c r="AO627">
        <f t="shared" si="123"/>
        <v>0</v>
      </c>
      <c r="AP627">
        <f t="shared" si="123"/>
        <v>0</v>
      </c>
      <c r="AQ627">
        <f t="shared" si="123"/>
        <v>0</v>
      </c>
      <c r="AR627">
        <f t="shared" si="123"/>
        <v>0</v>
      </c>
      <c r="AS627">
        <f t="shared" si="123"/>
        <v>0</v>
      </c>
      <c r="AT627">
        <f t="shared" si="123"/>
        <v>0</v>
      </c>
      <c r="AU627">
        <f t="shared" si="123"/>
        <v>0</v>
      </c>
      <c r="AV627">
        <f t="shared" si="117"/>
        <v>0</v>
      </c>
      <c r="AW627">
        <f t="shared" si="117"/>
        <v>0</v>
      </c>
      <c r="AX627">
        <f t="shared" si="117"/>
        <v>0</v>
      </c>
      <c r="AY627">
        <f t="shared" si="117"/>
        <v>0</v>
      </c>
      <c r="AZ627">
        <f t="shared" si="117"/>
        <v>0</v>
      </c>
      <c r="BA627">
        <f t="shared" si="117"/>
        <v>0</v>
      </c>
      <c r="BB627">
        <f t="shared" si="117"/>
        <v>0</v>
      </c>
      <c r="BC627">
        <f t="shared" si="117"/>
        <v>0</v>
      </c>
      <c r="BD627">
        <f t="shared" si="117"/>
        <v>0</v>
      </c>
      <c r="BE627">
        <f t="shared" si="122"/>
        <v>0</v>
      </c>
      <c r="BF627">
        <f t="shared" si="122"/>
        <v>0</v>
      </c>
      <c r="BG627">
        <f t="shared" si="122"/>
        <v>0</v>
      </c>
      <c r="BH627">
        <f t="shared" si="122"/>
        <v>0</v>
      </c>
      <c r="BI627">
        <f t="shared" si="122"/>
        <v>0</v>
      </c>
      <c r="BJ627" s="16"/>
      <c r="BL627">
        <v>0</v>
      </c>
      <c r="BO627" s="16" cm="1">
        <f t="array" ref="BO627">INDEX($BK$21:$BK$70,_xlfn.XMATCH($A627,$BK$21:$BK$70,-1))</f>
        <v>808</v>
      </c>
      <c r="BP627" s="16" cm="1">
        <f t="array" ref="BP627">INDEX($BK$21:$BK$70,_xlfn.XMATCH($A627,$BK$21:$BK$70,1))</f>
        <v>1200</v>
      </c>
      <c r="BQ627" s="16" cm="1">
        <f t="array" ref="BQ627">INDEX($BL$21:$BL$70,_xlfn.XMATCH($A627,$BK$21:$BK$70,-1))</f>
        <v>0</v>
      </c>
      <c r="BR627" s="16" cm="1">
        <f t="array" ref="BR627">INDEX($BL$21:$BL$70,_xlfn.XMATCH($A627,$BK$21:$BK$70,1))</f>
        <v>0</v>
      </c>
      <c r="BS627">
        <f t="shared" si="121"/>
        <v>0</v>
      </c>
    </row>
    <row r="628" spans="1:71" x14ac:dyDescent="0.2">
      <c r="A628">
        <v>967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9.8118070649851471E-9</v>
      </c>
      <c r="L628">
        <v>0</v>
      </c>
      <c r="M628">
        <v>0</v>
      </c>
      <c r="N628">
        <v>3.0075213349506811E-6</v>
      </c>
      <c r="O628">
        <v>0</v>
      </c>
      <c r="P628">
        <v>0</v>
      </c>
      <c r="Q628">
        <v>8.2282548913920047E-6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4.7757068949651114E-5</v>
      </c>
      <c r="AE628">
        <v>0</v>
      </c>
      <c r="AG628">
        <v>967</v>
      </c>
      <c r="AH628">
        <f t="shared" si="120"/>
        <v>0</v>
      </c>
      <c r="AI628">
        <f t="shared" si="120"/>
        <v>0</v>
      </c>
      <c r="AJ628">
        <f t="shared" si="120"/>
        <v>0</v>
      </c>
      <c r="AK628">
        <f t="shared" si="120"/>
        <v>0</v>
      </c>
      <c r="AL628">
        <f t="shared" si="120"/>
        <v>0</v>
      </c>
      <c r="AM628">
        <f t="shared" si="123"/>
        <v>0</v>
      </c>
      <c r="AN628">
        <f t="shared" si="123"/>
        <v>0</v>
      </c>
      <c r="AO628">
        <f t="shared" si="123"/>
        <v>0</v>
      </c>
      <c r="AP628">
        <f t="shared" si="123"/>
        <v>0</v>
      </c>
      <c r="AQ628">
        <f t="shared" si="123"/>
        <v>0</v>
      </c>
      <c r="AR628">
        <f t="shared" si="123"/>
        <v>0</v>
      </c>
      <c r="AS628">
        <f t="shared" si="123"/>
        <v>0</v>
      </c>
      <c r="AT628">
        <f t="shared" si="123"/>
        <v>0</v>
      </c>
      <c r="AU628">
        <f t="shared" si="123"/>
        <v>0</v>
      </c>
      <c r="AV628">
        <f t="shared" si="117"/>
        <v>0</v>
      </c>
      <c r="AW628">
        <f t="shared" si="117"/>
        <v>0</v>
      </c>
      <c r="AX628">
        <f t="shared" si="117"/>
        <v>0</v>
      </c>
      <c r="AY628">
        <f t="shared" si="117"/>
        <v>0</v>
      </c>
      <c r="AZ628">
        <f t="shared" si="117"/>
        <v>0</v>
      </c>
      <c r="BA628">
        <f t="shared" si="117"/>
        <v>0</v>
      </c>
      <c r="BB628">
        <f t="shared" si="117"/>
        <v>0</v>
      </c>
      <c r="BC628">
        <f t="shared" si="117"/>
        <v>0</v>
      </c>
      <c r="BD628">
        <f t="shared" si="117"/>
        <v>0</v>
      </c>
      <c r="BE628">
        <f t="shared" si="122"/>
        <v>0</v>
      </c>
      <c r="BF628">
        <f t="shared" si="122"/>
        <v>0</v>
      </c>
      <c r="BG628">
        <f t="shared" si="122"/>
        <v>0</v>
      </c>
      <c r="BH628">
        <f t="shared" si="122"/>
        <v>0</v>
      </c>
      <c r="BI628">
        <f t="shared" si="122"/>
        <v>0</v>
      </c>
      <c r="BJ628" s="16"/>
      <c r="BL628">
        <v>0</v>
      </c>
      <c r="BO628" s="16" cm="1">
        <f t="array" ref="BO628">INDEX($BK$21:$BK$70,_xlfn.XMATCH($A628,$BK$21:$BK$70,-1))</f>
        <v>808</v>
      </c>
      <c r="BP628" s="16" cm="1">
        <f t="array" ref="BP628">INDEX($BK$21:$BK$70,_xlfn.XMATCH($A628,$BK$21:$BK$70,1))</f>
        <v>1200</v>
      </c>
      <c r="BQ628" s="16" cm="1">
        <f t="array" ref="BQ628">INDEX($BL$21:$BL$70,_xlfn.XMATCH($A628,$BK$21:$BK$70,-1))</f>
        <v>0</v>
      </c>
      <c r="BR628" s="16" cm="1">
        <f t="array" ref="BR628">INDEX($BL$21:$BL$70,_xlfn.XMATCH($A628,$BK$21:$BK$70,1))</f>
        <v>0</v>
      </c>
      <c r="BS628">
        <f t="shared" si="121"/>
        <v>0</v>
      </c>
    </row>
    <row r="629" spans="1:71" x14ac:dyDescent="0.2">
      <c r="A629">
        <v>968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7.9579373433151133E-9</v>
      </c>
      <c r="L629">
        <v>0</v>
      </c>
      <c r="M629">
        <v>0</v>
      </c>
      <c r="N629">
        <v>3.2052284186953274E-6</v>
      </c>
      <c r="O629">
        <v>0</v>
      </c>
      <c r="P629">
        <v>0</v>
      </c>
      <c r="Q629">
        <v>8.9377821611962061E-6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4.2994252265776067E-5</v>
      </c>
      <c r="AE629">
        <v>0</v>
      </c>
      <c r="AG629">
        <v>968</v>
      </c>
      <c r="AH629">
        <f t="shared" si="120"/>
        <v>0</v>
      </c>
      <c r="AI629">
        <f t="shared" si="120"/>
        <v>0</v>
      </c>
      <c r="AJ629">
        <f t="shared" si="120"/>
        <v>0</v>
      </c>
      <c r="AK629">
        <f t="shared" si="120"/>
        <v>0</v>
      </c>
      <c r="AL629">
        <f t="shared" si="120"/>
        <v>0</v>
      </c>
      <c r="AM629">
        <f t="shared" si="123"/>
        <v>0</v>
      </c>
      <c r="AN629">
        <f t="shared" si="123"/>
        <v>0</v>
      </c>
      <c r="AO629">
        <f t="shared" si="123"/>
        <v>0</v>
      </c>
      <c r="AP629">
        <f t="shared" si="123"/>
        <v>0</v>
      </c>
      <c r="AQ629">
        <f t="shared" si="123"/>
        <v>0</v>
      </c>
      <c r="AR629">
        <f t="shared" si="123"/>
        <v>0</v>
      </c>
      <c r="AS629">
        <f t="shared" si="123"/>
        <v>0</v>
      </c>
      <c r="AT629">
        <f t="shared" si="123"/>
        <v>0</v>
      </c>
      <c r="AU629">
        <f t="shared" si="123"/>
        <v>0</v>
      </c>
      <c r="AV629">
        <f t="shared" si="123"/>
        <v>0</v>
      </c>
      <c r="AW629">
        <f t="shared" si="123"/>
        <v>0</v>
      </c>
      <c r="AX629">
        <f t="shared" si="123"/>
        <v>0</v>
      </c>
      <c r="AY629">
        <f t="shared" si="123"/>
        <v>0</v>
      </c>
      <c r="AZ629">
        <f t="shared" si="123"/>
        <v>0</v>
      </c>
      <c r="BA629">
        <f t="shared" si="123"/>
        <v>0</v>
      </c>
      <c r="BB629">
        <f t="shared" si="123"/>
        <v>0</v>
      </c>
      <c r="BC629">
        <f t="shared" ref="BC629:BI692" si="124">W629*$AE629</f>
        <v>0</v>
      </c>
      <c r="BD629">
        <f t="shared" si="124"/>
        <v>0</v>
      </c>
      <c r="BE629">
        <f t="shared" si="122"/>
        <v>0</v>
      </c>
      <c r="BF629">
        <f t="shared" si="122"/>
        <v>0</v>
      </c>
      <c r="BG629">
        <f t="shared" si="122"/>
        <v>0</v>
      </c>
      <c r="BH629">
        <f t="shared" si="122"/>
        <v>0</v>
      </c>
      <c r="BI629">
        <f t="shared" si="122"/>
        <v>0</v>
      </c>
      <c r="BJ629" s="16"/>
      <c r="BL629">
        <v>0</v>
      </c>
      <c r="BO629" s="16" cm="1">
        <f t="array" ref="BO629">INDEX($BK$21:$BK$70,_xlfn.XMATCH($A629,$BK$21:$BK$70,-1))</f>
        <v>808</v>
      </c>
      <c r="BP629" s="16" cm="1">
        <f t="array" ref="BP629">INDEX($BK$21:$BK$70,_xlfn.XMATCH($A629,$BK$21:$BK$70,1))</f>
        <v>1200</v>
      </c>
      <c r="BQ629" s="16" cm="1">
        <f t="array" ref="BQ629">INDEX($BL$21:$BL$70,_xlfn.XMATCH($A629,$BK$21:$BK$70,-1))</f>
        <v>0</v>
      </c>
      <c r="BR629" s="16" cm="1">
        <f t="array" ref="BR629">INDEX($BL$21:$BL$70,_xlfn.XMATCH($A629,$BK$21:$BK$70,1))</f>
        <v>0</v>
      </c>
      <c r="BS629">
        <f t="shared" si="121"/>
        <v>0</v>
      </c>
    </row>
    <row r="630" spans="1:71" x14ac:dyDescent="0.2">
      <c r="A630">
        <v>969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1.1476049843723173E-8</v>
      </c>
      <c r="L630">
        <v>0</v>
      </c>
      <c r="M630">
        <v>0</v>
      </c>
      <c r="N630">
        <v>3.3468226809225502E-6</v>
      </c>
      <c r="O630">
        <v>0</v>
      </c>
      <c r="P630">
        <v>0</v>
      </c>
      <c r="Q630">
        <v>8.5383036403744662E-6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4.841454586397908E-5</v>
      </c>
      <c r="AE630">
        <v>0</v>
      </c>
      <c r="AG630">
        <v>969</v>
      </c>
      <c r="AH630">
        <f t="shared" si="120"/>
        <v>0</v>
      </c>
      <c r="AI630">
        <f t="shared" si="120"/>
        <v>0</v>
      </c>
      <c r="AJ630">
        <f t="shared" si="120"/>
        <v>0</v>
      </c>
      <c r="AK630">
        <f t="shared" si="120"/>
        <v>0</v>
      </c>
      <c r="AL630">
        <f t="shared" si="120"/>
        <v>0</v>
      </c>
      <c r="AM630">
        <f t="shared" si="123"/>
        <v>0</v>
      </c>
      <c r="AN630">
        <f t="shared" si="123"/>
        <v>0</v>
      </c>
      <c r="AO630">
        <f t="shared" si="123"/>
        <v>0</v>
      </c>
      <c r="AP630">
        <f t="shared" si="123"/>
        <v>0</v>
      </c>
      <c r="AQ630">
        <f t="shared" si="123"/>
        <v>0</v>
      </c>
      <c r="AR630">
        <f t="shared" si="123"/>
        <v>0</v>
      </c>
      <c r="AS630">
        <f t="shared" si="123"/>
        <v>0</v>
      </c>
      <c r="AT630">
        <f t="shared" si="123"/>
        <v>0</v>
      </c>
      <c r="AU630">
        <f t="shared" si="123"/>
        <v>0</v>
      </c>
      <c r="AV630">
        <f t="shared" si="123"/>
        <v>0</v>
      </c>
      <c r="AW630">
        <f t="shared" si="123"/>
        <v>0</v>
      </c>
      <c r="AX630">
        <f t="shared" si="123"/>
        <v>0</v>
      </c>
      <c r="AY630">
        <f t="shared" si="123"/>
        <v>0</v>
      </c>
      <c r="AZ630">
        <f t="shared" si="123"/>
        <v>0</v>
      </c>
      <c r="BA630">
        <f t="shared" si="123"/>
        <v>0</v>
      </c>
      <c r="BB630">
        <f t="shared" si="123"/>
        <v>0</v>
      </c>
      <c r="BC630">
        <f t="shared" si="124"/>
        <v>0</v>
      </c>
      <c r="BD630">
        <f t="shared" si="124"/>
        <v>0</v>
      </c>
      <c r="BE630">
        <f t="shared" si="122"/>
        <v>0</v>
      </c>
      <c r="BF630">
        <f t="shared" si="122"/>
        <v>0</v>
      </c>
      <c r="BG630">
        <f t="shared" si="122"/>
        <v>0</v>
      </c>
      <c r="BH630">
        <f t="shared" si="122"/>
        <v>0</v>
      </c>
      <c r="BI630">
        <f t="shared" si="122"/>
        <v>0</v>
      </c>
      <c r="BJ630" s="16"/>
      <c r="BL630">
        <v>0</v>
      </c>
      <c r="BO630" s="16" cm="1">
        <f t="array" ref="BO630">INDEX($BK$21:$BK$70,_xlfn.XMATCH($A630,$BK$21:$BK$70,-1))</f>
        <v>808</v>
      </c>
      <c r="BP630" s="16" cm="1">
        <f t="array" ref="BP630">INDEX($BK$21:$BK$70,_xlfn.XMATCH($A630,$BK$21:$BK$70,1))</f>
        <v>1200</v>
      </c>
      <c r="BQ630" s="16" cm="1">
        <f t="array" ref="BQ630">INDEX($BL$21:$BL$70,_xlfn.XMATCH($A630,$BK$21:$BK$70,-1))</f>
        <v>0</v>
      </c>
      <c r="BR630" s="16" cm="1">
        <f t="array" ref="BR630">INDEX($BL$21:$BL$70,_xlfn.XMATCH($A630,$BK$21:$BK$70,1))</f>
        <v>0</v>
      </c>
      <c r="BS630">
        <f t="shared" si="121"/>
        <v>0</v>
      </c>
    </row>
    <row r="631" spans="1:71" x14ac:dyDescent="0.2">
      <c r="A631">
        <v>970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4.1706801664810422E-9</v>
      </c>
      <c r="L631">
        <v>0</v>
      </c>
      <c r="M631">
        <v>0</v>
      </c>
      <c r="N631">
        <v>2.9828406315224442E-6</v>
      </c>
      <c r="O631">
        <v>0</v>
      </c>
      <c r="P631">
        <v>0</v>
      </c>
      <c r="Q631">
        <v>7.3493418191773173E-6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4.1096330531149333E-5</v>
      </c>
      <c r="AE631">
        <v>0</v>
      </c>
      <c r="AG631">
        <v>970</v>
      </c>
      <c r="AH631">
        <f t="shared" si="120"/>
        <v>0</v>
      </c>
      <c r="AI631">
        <f t="shared" si="120"/>
        <v>0</v>
      </c>
      <c r="AJ631">
        <f t="shared" si="120"/>
        <v>0</v>
      </c>
      <c r="AK631">
        <f t="shared" si="120"/>
        <v>0</v>
      </c>
      <c r="AL631">
        <f t="shared" si="120"/>
        <v>0</v>
      </c>
      <c r="AM631">
        <f t="shared" si="123"/>
        <v>0</v>
      </c>
      <c r="AN631">
        <f t="shared" si="123"/>
        <v>0</v>
      </c>
      <c r="AO631">
        <f t="shared" si="123"/>
        <v>0</v>
      </c>
      <c r="AP631">
        <f t="shared" si="123"/>
        <v>0</v>
      </c>
      <c r="AQ631">
        <f t="shared" si="123"/>
        <v>0</v>
      </c>
      <c r="AR631">
        <f t="shared" si="123"/>
        <v>0</v>
      </c>
      <c r="AS631">
        <f t="shared" si="123"/>
        <v>0</v>
      </c>
      <c r="AT631">
        <f t="shared" si="123"/>
        <v>0</v>
      </c>
      <c r="AU631">
        <f t="shared" si="123"/>
        <v>0</v>
      </c>
      <c r="AV631">
        <f t="shared" si="123"/>
        <v>0</v>
      </c>
      <c r="AW631">
        <f t="shared" si="123"/>
        <v>0</v>
      </c>
      <c r="AX631">
        <f t="shared" si="123"/>
        <v>0</v>
      </c>
      <c r="AY631">
        <f t="shared" si="123"/>
        <v>0</v>
      </c>
      <c r="AZ631">
        <f t="shared" si="123"/>
        <v>0</v>
      </c>
      <c r="BA631">
        <f t="shared" si="123"/>
        <v>0</v>
      </c>
      <c r="BB631">
        <f t="shared" si="123"/>
        <v>0</v>
      </c>
      <c r="BC631">
        <f t="shared" si="124"/>
        <v>0</v>
      </c>
      <c r="BD631">
        <f t="shared" si="124"/>
        <v>0</v>
      </c>
      <c r="BE631">
        <f t="shared" si="122"/>
        <v>0</v>
      </c>
      <c r="BF631">
        <f t="shared" si="122"/>
        <v>0</v>
      </c>
      <c r="BG631">
        <f t="shared" si="122"/>
        <v>0</v>
      </c>
      <c r="BH631">
        <f t="shared" si="122"/>
        <v>0</v>
      </c>
      <c r="BI631">
        <f t="shared" si="122"/>
        <v>0</v>
      </c>
      <c r="BJ631" s="16"/>
      <c r="BL631">
        <v>0</v>
      </c>
      <c r="BO631" s="16" cm="1">
        <f t="array" ref="BO631">INDEX($BK$21:$BK$70,_xlfn.XMATCH($A631,$BK$21:$BK$70,-1))</f>
        <v>808</v>
      </c>
      <c r="BP631" s="16" cm="1">
        <f t="array" ref="BP631">INDEX($BK$21:$BK$70,_xlfn.XMATCH($A631,$BK$21:$BK$70,1))</f>
        <v>1200</v>
      </c>
      <c r="BQ631" s="16" cm="1">
        <f t="array" ref="BQ631">INDEX($BL$21:$BL$70,_xlfn.XMATCH($A631,$BK$21:$BK$70,-1))</f>
        <v>0</v>
      </c>
      <c r="BR631" s="16" cm="1">
        <f t="array" ref="BR631">INDEX($BL$21:$BL$70,_xlfn.XMATCH($A631,$BK$21:$BK$70,1))</f>
        <v>0</v>
      </c>
      <c r="BS631">
        <f t="shared" si="121"/>
        <v>0</v>
      </c>
    </row>
    <row r="632" spans="1:71" x14ac:dyDescent="0.2">
      <c r="A632">
        <v>971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4.8042442538585002E-9</v>
      </c>
      <c r="L632">
        <v>0</v>
      </c>
      <c r="M632">
        <v>0</v>
      </c>
      <c r="N632">
        <v>4.0753233069177689E-6</v>
      </c>
      <c r="O632">
        <v>0</v>
      </c>
      <c r="P632">
        <v>0</v>
      </c>
      <c r="Q632">
        <v>8.0063097226754489E-6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5.2879711761706864E-5</v>
      </c>
      <c r="AE632">
        <v>0</v>
      </c>
      <c r="AG632">
        <v>971</v>
      </c>
      <c r="AH632">
        <f t="shared" si="120"/>
        <v>0</v>
      </c>
      <c r="AI632">
        <f t="shared" si="120"/>
        <v>0</v>
      </c>
      <c r="AJ632">
        <f t="shared" si="120"/>
        <v>0</v>
      </c>
      <c r="AK632">
        <f t="shared" si="120"/>
        <v>0</v>
      </c>
      <c r="AL632">
        <f t="shared" si="120"/>
        <v>0</v>
      </c>
      <c r="AM632">
        <f t="shared" si="123"/>
        <v>0</v>
      </c>
      <c r="AN632">
        <f t="shared" si="123"/>
        <v>0</v>
      </c>
      <c r="AO632">
        <f t="shared" si="123"/>
        <v>0</v>
      </c>
      <c r="AP632">
        <f t="shared" si="123"/>
        <v>0</v>
      </c>
      <c r="AQ632">
        <f t="shared" si="123"/>
        <v>0</v>
      </c>
      <c r="AR632">
        <f t="shared" si="123"/>
        <v>0</v>
      </c>
      <c r="AS632">
        <f t="shared" si="123"/>
        <v>0</v>
      </c>
      <c r="AT632">
        <f t="shared" si="123"/>
        <v>0</v>
      </c>
      <c r="AU632">
        <f t="shared" si="123"/>
        <v>0</v>
      </c>
      <c r="AV632">
        <f t="shared" ref="AV632:BB668" si="125">P632*$AE632</f>
        <v>0</v>
      </c>
      <c r="AW632">
        <f t="shared" si="125"/>
        <v>0</v>
      </c>
      <c r="AX632">
        <f t="shared" si="125"/>
        <v>0</v>
      </c>
      <c r="AY632">
        <f t="shared" si="125"/>
        <v>0</v>
      </c>
      <c r="AZ632">
        <f t="shared" si="125"/>
        <v>0</v>
      </c>
      <c r="BA632">
        <f t="shared" si="125"/>
        <v>0</v>
      </c>
      <c r="BB632">
        <f t="shared" si="125"/>
        <v>0</v>
      </c>
      <c r="BC632">
        <f t="shared" si="124"/>
        <v>0</v>
      </c>
      <c r="BD632">
        <f t="shared" si="124"/>
        <v>0</v>
      </c>
      <c r="BE632">
        <f t="shared" si="122"/>
        <v>0</v>
      </c>
      <c r="BF632">
        <f t="shared" si="122"/>
        <v>0</v>
      </c>
      <c r="BG632">
        <f t="shared" si="122"/>
        <v>0</v>
      </c>
      <c r="BH632">
        <f t="shared" si="122"/>
        <v>0</v>
      </c>
      <c r="BI632">
        <f t="shared" si="122"/>
        <v>0</v>
      </c>
      <c r="BJ632" s="16"/>
      <c r="BL632">
        <v>0</v>
      </c>
      <c r="BO632" s="16" cm="1">
        <f t="array" ref="BO632">INDEX($BK$21:$BK$70,_xlfn.XMATCH($A632,$BK$21:$BK$70,-1))</f>
        <v>808</v>
      </c>
      <c r="BP632" s="16" cm="1">
        <f t="array" ref="BP632">INDEX($BK$21:$BK$70,_xlfn.XMATCH($A632,$BK$21:$BK$70,1))</f>
        <v>1200</v>
      </c>
      <c r="BQ632" s="16" cm="1">
        <f t="array" ref="BQ632">INDEX($BL$21:$BL$70,_xlfn.XMATCH($A632,$BK$21:$BK$70,-1))</f>
        <v>0</v>
      </c>
      <c r="BR632" s="16" cm="1">
        <f t="array" ref="BR632">INDEX($BL$21:$BL$70,_xlfn.XMATCH($A632,$BK$21:$BK$70,1))</f>
        <v>0</v>
      </c>
      <c r="BS632">
        <f t="shared" si="121"/>
        <v>0</v>
      </c>
    </row>
    <row r="633" spans="1:71" x14ac:dyDescent="0.2">
      <c r="A633">
        <v>972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6.5410847697804264E-9</v>
      </c>
      <c r="L633">
        <v>0</v>
      </c>
      <c r="M633">
        <v>0</v>
      </c>
      <c r="N633">
        <v>2.1293221500069747E-6</v>
      </c>
      <c r="O633">
        <v>0</v>
      </c>
      <c r="P633">
        <v>0</v>
      </c>
      <c r="Q633">
        <v>8.8464784179650304E-6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4.2271085473876785E-5</v>
      </c>
      <c r="AE633">
        <v>0</v>
      </c>
      <c r="AG633">
        <v>972</v>
      </c>
      <c r="AH633">
        <f t="shared" si="120"/>
        <v>0</v>
      </c>
      <c r="AI633">
        <f t="shared" si="120"/>
        <v>0</v>
      </c>
      <c r="AJ633">
        <f t="shared" si="120"/>
        <v>0</v>
      </c>
      <c r="AK633">
        <f t="shared" si="120"/>
        <v>0</v>
      </c>
      <c r="AL633">
        <f t="shared" si="120"/>
        <v>0</v>
      </c>
      <c r="AM633">
        <f t="shared" si="120"/>
        <v>0</v>
      </c>
      <c r="AN633">
        <f t="shared" si="120"/>
        <v>0</v>
      </c>
      <c r="AO633">
        <f t="shared" si="120"/>
        <v>0</v>
      </c>
      <c r="AP633">
        <f t="shared" si="120"/>
        <v>0</v>
      </c>
      <c r="AQ633">
        <f t="shared" si="120"/>
        <v>0</v>
      </c>
      <c r="AR633">
        <f t="shared" si="120"/>
        <v>0</v>
      </c>
      <c r="AS633">
        <f t="shared" si="120"/>
        <v>0</v>
      </c>
      <c r="AT633">
        <f t="shared" si="120"/>
        <v>0</v>
      </c>
      <c r="AU633">
        <f t="shared" si="120"/>
        <v>0</v>
      </c>
      <c r="AV633">
        <f t="shared" si="125"/>
        <v>0</v>
      </c>
      <c r="AW633">
        <f t="shared" si="125"/>
        <v>0</v>
      </c>
      <c r="AX633">
        <f t="shared" si="125"/>
        <v>0</v>
      </c>
      <c r="AY633">
        <f t="shared" si="125"/>
        <v>0</v>
      </c>
      <c r="AZ633">
        <f t="shared" si="125"/>
        <v>0</v>
      </c>
      <c r="BA633">
        <f t="shared" si="125"/>
        <v>0</v>
      </c>
      <c r="BB633">
        <f t="shared" si="125"/>
        <v>0</v>
      </c>
      <c r="BC633">
        <f t="shared" si="124"/>
        <v>0</v>
      </c>
      <c r="BD633">
        <f t="shared" si="124"/>
        <v>0</v>
      </c>
      <c r="BE633">
        <f t="shared" si="122"/>
        <v>0</v>
      </c>
      <c r="BF633">
        <f t="shared" si="122"/>
        <v>0</v>
      </c>
      <c r="BG633">
        <f t="shared" si="122"/>
        <v>0</v>
      </c>
      <c r="BH633">
        <f t="shared" si="122"/>
        <v>0</v>
      </c>
      <c r="BI633">
        <f t="shared" si="122"/>
        <v>0</v>
      </c>
      <c r="BJ633" s="16"/>
      <c r="BL633">
        <v>0</v>
      </c>
      <c r="BO633" s="16" cm="1">
        <f t="array" ref="BO633">INDEX($BK$21:$BK$70,_xlfn.XMATCH($A633,$BK$21:$BK$70,-1))</f>
        <v>808</v>
      </c>
      <c r="BP633" s="16" cm="1">
        <f t="array" ref="BP633">INDEX($BK$21:$BK$70,_xlfn.XMATCH($A633,$BK$21:$BK$70,1))</f>
        <v>1200</v>
      </c>
      <c r="BQ633" s="16" cm="1">
        <f t="array" ref="BQ633">INDEX($BL$21:$BL$70,_xlfn.XMATCH($A633,$BK$21:$BK$70,-1))</f>
        <v>0</v>
      </c>
      <c r="BR633" s="16" cm="1">
        <f t="array" ref="BR633">INDEX($BL$21:$BL$70,_xlfn.XMATCH($A633,$BK$21:$BK$70,1))</f>
        <v>0</v>
      </c>
      <c r="BS633">
        <f t="shared" si="121"/>
        <v>0</v>
      </c>
    </row>
    <row r="634" spans="1:71" x14ac:dyDescent="0.2">
      <c r="A634">
        <v>973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7.4490505238633349E-9</v>
      </c>
      <c r="L634">
        <v>0</v>
      </c>
      <c r="M634">
        <v>0</v>
      </c>
      <c r="N634">
        <v>3.065775753263329E-6</v>
      </c>
      <c r="O634">
        <v>0</v>
      </c>
      <c r="P634">
        <v>0</v>
      </c>
      <c r="Q634">
        <v>8.7052169756487319E-6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4.4000582572437786E-5</v>
      </c>
      <c r="AE634">
        <v>0</v>
      </c>
      <c r="AG634">
        <v>973</v>
      </c>
      <c r="AH634">
        <f t="shared" si="120"/>
        <v>0</v>
      </c>
      <c r="AI634">
        <f t="shared" si="120"/>
        <v>0</v>
      </c>
      <c r="AJ634">
        <f t="shared" si="120"/>
        <v>0</v>
      </c>
      <c r="AK634">
        <f t="shared" si="120"/>
        <v>0</v>
      </c>
      <c r="AL634">
        <f t="shared" si="120"/>
        <v>0</v>
      </c>
      <c r="AM634">
        <f t="shared" si="120"/>
        <v>0</v>
      </c>
      <c r="AN634">
        <f t="shared" si="120"/>
        <v>0</v>
      </c>
      <c r="AO634">
        <f t="shared" si="120"/>
        <v>0</v>
      </c>
      <c r="AP634">
        <f t="shared" si="120"/>
        <v>0</v>
      </c>
      <c r="AQ634">
        <f t="shared" si="120"/>
        <v>0</v>
      </c>
      <c r="AR634">
        <f t="shared" si="120"/>
        <v>0</v>
      </c>
      <c r="AS634">
        <f t="shared" si="120"/>
        <v>0</v>
      </c>
      <c r="AT634">
        <f t="shared" si="120"/>
        <v>0</v>
      </c>
      <c r="AU634">
        <f t="shared" si="120"/>
        <v>0</v>
      </c>
      <c r="AV634">
        <f t="shared" si="125"/>
        <v>0</v>
      </c>
      <c r="AW634">
        <f t="shared" si="125"/>
        <v>0</v>
      </c>
      <c r="AX634">
        <f t="shared" si="125"/>
        <v>0</v>
      </c>
      <c r="AY634">
        <f t="shared" si="125"/>
        <v>0</v>
      </c>
      <c r="AZ634">
        <f t="shared" si="125"/>
        <v>0</v>
      </c>
      <c r="BA634">
        <f t="shared" si="125"/>
        <v>0</v>
      </c>
      <c r="BB634">
        <f t="shared" si="125"/>
        <v>0</v>
      </c>
      <c r="BC634">
        <f t="shared" si="124"/>
        <v>0</v>
      </c>
      <c r="BD634">
        <f t="shared" si="124"/>
        <v>0</v>
      </c>
      <c r="BE634">
        <f t="shared" si="122"/>
        <v>0</v>
      </c>
      <c r="BF634">
        <f t="shared" si="122"/>
        <v>0</v>
      </c>
      <c r="BG634">
        <f t="shared" si="122"/>
        <v>0</v>
      </c>
      <c r="BH634">
        <f t="shared" si="122"/>
        <v>0</v>
      </c>
      <c r="BI634">
        <f t="shared" si="122"/>
        <v>0</v>
      </c>
      <c r="BJ634" s="16"/>
      <c r="BL634">
        <v>0</v>
      </c>
      <c r="BO634" s="16" cm="1">
        <f t="array" ref="BO634">INDEX($BK$21:$BK$70,_xlfn.XMATCH($A634,$BK$21:$BK$70,-1))</f>
        <v>808</v>
      </c>
      <c r="BP634" s="16" cm="1">
        <f t="array" ref="BP634">INDEX($BK$21:$BK$70,_xlfn.XMATCH($A634,$BK$21:$BK$70,1))</f>
        <v>1200</v>
      </c>
      <c r="BQ634" s="16" cm="1">
        <f t="array" ref="BQ634">INDEX($BL$21:$BL$70,_xlfn.XMATCH($A634,$BK$21:$BK$70,-1))</f>
        <v>0</v>
      </c>
      <c r="BR634" s="16" cm="1">
        <f t="array" ref="BR634">INDEX($BL$21:$BL$70,_xlfn.XMATCH($A634,$BK$21:$BK$70,1))</f>
        <v>0</v>
      </c>
      <c r="BS634">
        <f t="shared" si="121"/>
        <v>0</v>
      </c>
    </row>
    <row r="635" spans="1:71" x14ac:dyDescent="0.2">
      <c r="A635">
        <v>974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4.1084020533489708E-9</v>
      </c>
      <c r="L635">
        <v>0</v>
      </c>
      <c r="M635">
        <v>0</v>
      </c>
      <c r="N635">
        <v>3.2698834913409275E-6</v>
      </c>
      <c r="O635">
        <v>0</v>
      </c>
      <c r="P635">
        <v>0</v>
      </c>
      <c r="Q635">
        <v>8.6943045854019069E-6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5.6938329216990586E-5</v>
      </c>
      <c r="AE635">
        <v>0</v>
      </c>
      <c r="AG635">
        <v>974</v>
      </c>
      <c r="AH635">
        <f t="shared" si="120"/>
        <v>0</v>
      </c>
      <c r="AI635">
        <f t="shared" si="120"/>
        <v>0</v>
      </c>
      <c r="AJ635">
        <f t="shared" si="120"/>
        <v>0</v>
      </c>
      <c r="AK635">
        <f t="shared" si="120"/>
        <v>0</v>
      </c>
      <c r="AL635">
        <f t="shared" si="120"/>
        <v>0</v>
      </c>
      <c r="AM635">
        <f t="shared" si="120"/>
        <v>0</v>
      </c>
      <c r="AN635">
        <f t="shared" si="120"/>
        <v>0</v>
      </c>
      <c r="AO635">
        <f t="shared" si="120"/>
        <v>0</v>
      </c>
      <c r="AP635">
        <f t="shared" si="120"/>
        <v>0</v>
      </c>
      <c r="AQ635">
        <f t="shared" si="120"/>
        <v>0</v>
      </c>
      <c r="AR635">
        <f t="shared" si="120"/>
        <v>0</v>
      </c>
      <c r="AS635">
        <f t="shared" si="120"/>
        <v>0</v>
      </c>
      <c r="AT635">
        <f t="shared" si="120"/>
        <v>0</v>
      </c>
      <c r="AU635">
        <f t="shared" si="120"/>
        <v>0</v>
      </c>
      <c r="AV635">
        <f t="shared" si="125"/>
        <v>0</v>
      </c>
      <c r="AW635">
        <f t="shared" si="125"/>
        <v>0</v>
      </c>
      <c r="AX635">
        <f t="shared" si="125"/>
        <v>0</v>
      </c>
      <c r="AY635">
        <f t="shared" si="125"/>
        <v>0</v>
      </c>
      <c r="AZ635">
        <f t="shared" si="125"/>
        <v>0</v>
      </c>
      <c r="BA635">
        <f t="shared" si="125"/>
        <v>0</v>
      </c>
      <c r="BB635">
        <f t="shared" si="125"/>
        <v>0</v>
      </c>
      <c r="BC635">
        <f t="shared" si="124"/>
        <v>0</v>
      </c>
      <c r="BD635">
        <f t="shared" si="124"/>
        <v>0</v>
      </c>
      <c r="BE635">
        <f t="shared" si="122"/>
        <v>0</v>
      </c>
      <c r="BF635">
        <f t="shared" si="122"/>
        <v>0</v>
      </c>
      <c r="BG635">
        <f t="shared" si="122"/>
        <v>0</v>
      </c>
      <c r="BH635">
        <f t="shared" si="122"/>
        <v>0</v>
      </c>
      <c r="BI635">
        <f t="shared" si="122"/>
        <v>0</v>
      </c>
      <c r="BJ635" s="16"/>
      <c r="BL635">
        <v>0</v>
      </c>
      <c r="BO635" s="16" cm="1">
        <f t="array" ref="BO635">INDEX($BK$21:$BK$70,_xlfn.XMATCH($A635,$BK$21:$BK$70,-1))</f>
        <v>808</v>
      </c>
      <c r="BP635" s="16" cm="1">
        <f t="array" ref="BP635">INDEX($BK$21:$BK$70,_xlfn.XMATCH($A635,$BK$21:$BK$70,1))</f>
        <v>1200</v>
      </c>
      <c r="BQ635" s="16" cm="1">
        <f t="array" ref="BQ635">INDEX($BL$21:$BL$70,_xlfn.XMATCH($A635,$BK$21:$BK$70,-1))</f>
        <v>0</v>
      </c>
      <c r="BR635" s="16" cm="1">
        <f t="array" ref="BR635">INDEX($BL$21:$BL$70,_xlfn.XMATCH($A635,$BK$21:$BK$70,1))</f>
        <v>0</v>
      </c>
      <c r="BS635">
        <f t="shared" si="121"/>
        <v>0</v>
      </c>
    </row>
    <row r="636" spans="1:71" x14ac:dyDescent="0.2">
      <c r="A636">
        <v>975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7.5904237693235701E-9</v>
      </c>
      <c r="L636">
        <v>0</v>
      </c>
      <c r="M636">
        <v>0</v>
      </c>
      <c r="N636">
        <v>4.6671833252708146E-6</v>
      </c>
      <c r="O636">
        <v>0</v>
      </c>
      <c r="P636">
        <v>0</v>
      </c>
      <c r="Q636">
        <v>8.0616010253963062E-6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4.6834528143493978E-5</v>
      </c>
      <c r="AE636">
        <v>0</v>
      </c>
      <c r="AG636">
        <v>975</v>
      </c>
      <c r="AH636">
        <f t="shared" si="120"/>
        <v>0</v>
      </c>
      <c r="AI636">
        <f t="shared" si="120"/>
        <v>0</v>
      </c>
      <c r="AJ636">
        <f t="shared" si="120"/>
        <v>0</v>
      </c>
      <c r="AK636">
        <f t="shared" si="120"/>
        <v>0</v>
      </c>
      <c r="AL636">
        <f t="shared" si="120"/>
        <v>0</v>
      </c>
      <c r="AM636">
        <f t="shared" si="120"/>
        <v>0</v>
      </c>
      <c r="AN636">
        <f t="shared" si="120"/>
        <v>0</v>
      </c>
      <c r="AO636">
        <f t="shared" si="120"/>
        <v>0</v>
      </c>
      <c r="AP636">
        <f t="shared" si="120"/>
        <v>0</v>
      </c>
      <c r="AQ636">
        <f t="shared" si="120"/>
        <v>0</v>
      </c>
      <c r="AR636">
        <f t="shared" si="120"/>
        <v>0</v>
      </c>
      <c r="AS636">
        <f t="shared" si="120"/>
        <v>0</v>
      </c>
      <c r="AT636">
        <f t="shared" si="120"/>
        <v>0</v>
      </c>
      <c r="AU636">
        <f t="shared" si="120"/>
        <v>0</v>
      </c>
      <c r="AV636">
        <f t="shared" si="125"/>
        <v>0</v>
      </c>
      <c r="AW636">
        <f t="shared" si="125"/>
        <v>0</v>
      </c>
      <c r="AX636">
        <f t="shared" si="125"/>
        <v>0</v>
      </c>
      <c r="AY636">
        <f t="shared" si="125"/>
        <v>0</v>
      </c>
      <c r="AZ636">
        <f t="shared" si="125"/>
        <v>0</v>
      </c>
      <c r="BA636">
        <f t="shared" si="125"/>
        <v>0</v>
      </c>
      <c r="BB636">
        <f t="shared" si="125"/>
        <v>0</v>
      </c>
      <c r="BC636">
        <f t="shared" si="124"/>
        <v>0</v>
      </c>
      <c r="BD636">
        <f t="shared" si="124"/>
        <v>0</v>
      </c>
      <c r="BE636">
        <f t="shared" si="122"/>
        <v>0</v>
      </c>
      <c r="BF636">
        <f t="shared" si="122"/>
        <v>0</v>
      </c>
      <c r="BG636">
        <f t="shared" si="122"/>
        <v>0</v>
      </c>
      <c r="BH636">
        <f t="shared" si="122"/>
        <v>0</v>
      </c>
      <c r="BI636">
        <f t="shared" si="122"/>
        <v>0</v>
      </c>
      <c r="BJ636" s="16"/>
      <c r="BL636">
        <v>0</v>
      </c>
      <c r="BO636" s="16" cm="1">
        <f t="array" ref="BO636">INDEX($BK$21:$BK$70,_xlfn.XMATCH($A636,$BK$21:$BK$70,-1))</f>
        <v>808</v>
      </c>
      <c r="BP636" s="16" cm="1">
        <f t="array" ref="BP636">INDEX($BK$21:$BK$70,_xlfn.XMATCH($A636,$BK$21:$BK$70,1))</f>
        <v>1200</v>
      </c>
      <c r="BQ636" s="16" cm="1">
        <f t="array" ref="BQ636">INDEX($BL$21:$BL$70,_xlfn.XMATCH($A636,$BK$21:$BK$70,-1))</f>
        <v>0</v>
      </c>
      <c r="BR636" s="16" cm="1">
        <f t="array" ref="BR636">INDEX($BL$21:$BL$70,_xlfn.XMATCH($A636,$BK$21:$BK$70,1))</f>
        <v>0</v>
      </c>
      <c r="BS636">
        <f t="shared" si="121"/>
        <v>0</v>
      </c>
    </row>
    <row r="637" spans="1:71" x14ac:dyDescent="0.2">
      <c r="A637">
        <v>976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1.2183630216285556E-9</v>
      </c>
      <c r="L637">
        <v>0</v>
      </c>
      <c r="M637">
        <v>0</v>
      </c>
      <c r="N637">
        <v>3.8233642560796105E-6</v>
      </c>
      <c r="O637">
        <v>0</v>
      </c>
      <c r="P637">
        <v>0</v>
      </c>
      <c r="Q637">
        <v>1.0067606668787774E-5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4.1015577284481875E-5</v>
      </c>
      <c r="AE637">
        <v>0</v>
      </c>
      <c r="AG637">
        <v>976</v>
      </c>
      <c r="AH637">
        <f t="shared" si="120"/>
        <v>0</v>
      </c>
      <c r="AI637">
        <f t="shared" si="120"/>
        <v>0</v>
      </c>
      <c r="AJ637">
        <f t="shared" si="120"/>
        <v>0</v>
      </c>
      <c r="AK637">
        <f t="shared" si="120"/>
        <v>0</v>
      </c>
      <c r="AL637">
        <f t="shared" si="120"/>
        <v>0</v>
      </c>
      <c r="AM637">
        <f t="shared" ref="AM637:AU665" si="126">G637*$AE637</f>
        <v>0</v>
      </c>
      <c r="AN637">
        <f t="shared" si="126"/>
        <v>0</v>
      </c>
      <c r="AO637">
        <f t="shared" si="126"/>
        <v>0</v>
      </c>
      <c r="AP637">
        <f t="shared" si="126"/>
        <v>0</v>
      </c>
      <c r="AQ637">
        <f t="shared" si="126"/>
        <v>0</v>
      </c>
      <c r="AR637">
        <f t="shared" si="126"/>
        <v>0</v>
      </c>
      <c r="AS637">
        <f t="shared" si="126"/>
        <v>0</v>
      </c>
      <c r="AT637">
        <f t="shared" si="126"/>
        <v>0</v>
      </c>
      <c r="AU637">
        <f t="shared" si="126"/>
        <v>0</v>
      </c>
      <c r="AV637">
        <f t="shared" si="125"/>
        <v>0</v>
      </c>
      <c r="AW637">
        <f t="shared" si="125"/>
        <v>0</v>
      </c>
      <c r="AX637">
        <f t="shared" si="125"/>
        <v>0</v>
      </c>
      <c r="AY637">
        <f t="shared" si="125"/>
        <v>0</v>
      </c>
      <c r="AZ637">
        <f t="shared" si="125"/>
        <v>0</v>
      </c>
      <c r="BA637">
        <f t="shared" si="125"/>
        <v>0</v>
      </c>
      <c r="BB637">
        <f t="shared" si="125"/>
        <v>0</v>
      </c>
      <c r="BC637">
        <f t="shared" si="124"/>
        <v>0</v>
      </c>
      <c r="BD637">
        <f t="shared" si="124"/>
        <v>0</v>
      </c>
      <c r="BE637">
        <f t="shared" si="122"/>
        <v>0</v>
      </c>
      <c r="BF637">
        <f t="shared" si="122"/>
        <v>0</v>
      </c>
      <c r="BG637">
        <f t="shared" si="122"/>
        <v>0</v>
      </c>
      <c r="BH637">
        <f t="shared" si="122"/>
        <v>0</v>
      </c>
      <c r="BI637">
        <f t="shared" si="122"/>
        <v>0</v>
      </c>
      <c r="BJ637" s="16"/>
      <c r="BL637">
        <v>0</v>
      </c>
      <c r="BO637" s="16" cm="1">
        <f t="array" ref="BO637">INDEX($BK$21:$BK$70,_xlfn.XMATCH($A637,$BK$21:$BK$70,-1))</f>
        <v>808</v>
      </c>
      <c r="BP637" s="16" cm="1">
        <f t="array" ref="BP637">INDEX($BK$21:$BK$70,_xlfn.XMATCH($A637,$BK$21:$BK$70,1))</f>
        <v>1200</v>
      </c>
      <c r="BQ637" s="16" cm="1">
        <f t="array" ref="BQ637">INDEX($BL$21:$BL$70,_xlfn.XMATCH($A637,$BK$21:$BK$70,-1))</f>
        <v>0</v>
      </c>
      <c r="BR637" s="16" cm="1">
        <f t="array" ref="BR637">INDEX($BL$21:$BL$70,_xlfn.XMATCH($A637,$BK$21:$BK$70,1))</f>
        <v>0</v>
      </c>
      <c r="BS637">
        <f t="shared" si="121"/>
        <v>0</v>
      </c>
    </row>
    <row r="638" spans="1:71" x14ac:dyDescent="0.2">
      <c r="A638">
        <v>977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5.2658363294900176E-9</v>
      </c>
      <c r="L638">
        <v>0</v>
      </c>
      <c r="M638">
        <v>0</v>
      </c>
      <c r="N638">
        <v>3.1007112281577356E-6</v>
      </c>
      <c r="O638">
        <v>0</v>
      </c>
      <c r="P638">
        <v>0</v>
      </c>
      <c r="Q638">
        <v>8.8558004189711296E-6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4.1285973842785596E-5</v>
      </c>
      <c r="AE638">
        <v>0</v>
      </c>
      <c r="AG638">
        <v>977</v>
      </c>
      <c r="AH638">
        <f t="shared" ref="AH638:AO680" si="127">B638*$AE638</f>
        <v>0</v>
      </c>
      <c r="AI638">
        <f t="shared" si="127"/>
        <v>0</v>
      </c>
      <c r="AJ638">
        <f t="shared" si="127"/>
        <v>0</v>
      </c>
      <c r="AK638">
        <f t="shared" si="127"/>
        <v>0</v>
      </c>
      <c r="AL638">
        <f t="shared" si="127"/>
        <v>0</v>
      </c>
      <c r="AM638">
        <f t="shared" si="126"/>
        <v>0</v>
      </c>
      <c r="AN638">
        <f t="shared" si="126"/>
        <v>0</v>
      </c>
      <c r="AO638">
        <f t="shared" si="126"/>
        <v>0</v>
      </c>
      <c r="AP638">
        <f t="shared" si="126"/>
        <v>0</v>
      </c>
      <c r="AQ638">
        <f t="shared" si="126"/>
        <v>0</v>
      </c>
      <c r="AR638">
        <f t="shared" si="126"/>
        <v>0</v>
      </c>
      <c r="AS638">
        <f t="shared" si="126"/>
        <v>0</v>
      </c>
      <c r="AT638">
        <f t="shared" si="126"/>
        <v>0</v>
      </c>
      <c r="AU638">
        <f t="shared" si="126"/>
        <v>0</v>
      </c>
      <c r="AV638">
        <f t="shared" si="125"/>
        <v>0</v>
      </c>
      <c r="AW638">
        <f t="shared" si="125"/>
        <v>0</v>
      </c>
      <c r="AX638">
        <f t="shared" si="125"/>
        <v>0</v>
      </c>
      <c r="AY638">
        <f t="shared" si="125"/>
        <v>0</v>
      </c>
      <c r="AZ638">
        <f t="shared" si="125"/>
        <v>0</v>
      </c>
      <c r="BA638">
        <f t="shared" si="125"/>
        <v>0</v>
      </c>
      <c r="BB638">
        <f t="shared" si="125"/>
        <v>0</v>
      </c>
      <c r="BC638">
        <f t="shared" si="124"/>
        <v>0</v>
      </c>
      <c r="BD638">
        <f t="shared" si="124"/>
        <v>0</v>
      </c>
      <c r="BE638">
        <f t="shared" si="122"/>
        <v>0</v>
      </c>
      <c r="BF638">
        <f t="shared" si="122"/>
        <v>0</v>
      </c>
      <c r="BG638">
        <f t="shared" si="122"/>
        <v>0</v>
      </c>
      <c r="BH638">
        <f t="shared" si="122"/>
        <v>0</v>
      </c>
      <c r="BI638">
        <f t="shared" si="122"/>
        <v>0</v>
      </c>
      <c r="BJ638" s="16"/>
      <c r="BL638">
        <v>0</v>
      </c>
      <c r="BO638" s="16" cm="1">
        <f t="array" ref="BO638">INDEX($BK$21:$BK$70,_xlfn.XMATCH($A638,$BK$21:$BK$70,-1))</f>
        <v>808</v>
      </c>
      <c r="BP638" s="16" cm="1">
        <f t="array" ref="BP638">INDEX($BK$21:$BK$70,_xlfn.XMATCH($A638,$BK$21:$BK$70,1))</f>
        <v>1200</v>
      </c>
      <c r="BQ638" s="16" cm="1">
        <f t="array" ref="BQ638">INDEX($BL$21:$BL$70,_xlfn.XMATCH($A638,$BK$21:$BK$70,-1))</f>
        <v>0</v>
      </c>
      <c r="BR638" s="16" cm="1">
        <f t="array" ref="BR638">INDEX($BL$21:$BL$70,_xlfn.XMATCH($A638,$BK$21:$BK$70,1))</f>
        <v>0</v>
      </c>
      <c r="BS638">
        <f t="shared" si="121"/>
        <v>0</v>
      </c>
    </row>
    <row r="639" spans="1:71" x14ac:dyDescent="0.2">
      <c r="A639">
        <v>978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6.4214681970610881E-9</v>
      </c>
      <c r="L639">
        <v>0</v>
      </c>
      <c r="M639">
        <v>0</v>
      </c>
      <c r="N639">
        <v>3.0370425943980056E-6</v>
      </c>
      <c r="O639">
        <v>0</v>
      </c>
      <c r="P639">
        <v>0</v>
      </c>
      <c r="Q639">
        <v>7.6754082141156748E-6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3.1910598015898748E-5</v>
      </c>
      <c r="AE639">
        <v>0</v>
      </c>
      <c r="AG639">
        <v>978</v>
      </c>
      <c r="AH639">
        <f t="shared" si="127"/>
        <v>0</v>
      </c>
      <c r="AI639">
        <f t="shared" si="127"/>
        <v>0</v>
      </c>
      <c r="AJ639">
        <f t="shared" si="127"/>
        <v>0</v>
      </c>
      <c r="AK639">
        <f t="shared" si="127"/>
        <v>0</v>
      </c>
      <c r="AL639">
        <f t="shared" si="127"/>
        <v>0</v>
      </c>
      <c r="AM639">
        <f t="shared" si="126"/>
        <v>0</v>
      </c>
      <c r="AN639">
        <f t="shared" si="126"/>
        <v>0</v>
      </c>
      <c r="AO639">
        <f t="shared" si="126"/>
        <v>0</v>
      </c>
      <c r="AP639">
        <f t="shared" si="126"/>
        <v>0</v>
      </c>
      <c r="AQ639">
        <f t="shared" si="126"/>
        <v>0</v>
      </c>
      <c r="AR639">
        <f t="shared" si="126"/>
        <v>0</v>
      </c>
      <c r="AS639">
        <f t="shared" si="126"/>
        <v>0</v>
      </c>
      <c r="AT639">
        <f t="shared" si="126"/>
        <v>0</v>
      </c>
      <c r="AU639">
        <f t="shared" si="126"/>
        <v>0</v>
      </c>
      <c r="AV639">
        <f t="shared" si="125"/>
        <v>0</v>
      </c>
      <c r="AW639">
        <f t="shared" si="125"/>
        <v>0</v>
      </c>
      <c r="AX639">
        <f t="shared" si="125"/>
        <v>0</v>
      </c>
      <c r="AY639">
        <f t="shared" si="125"/>
        <v>0</v>
      </c>
      <c r="AZ639">
        <f t="shared" si="125"/>
        <v>0</v>
      </c>
      <c r="BA639">
        <f t="shared" si="125"/>
        <v>0</v>
      </c>
      <c r="BB639">
        <f t="shared" si="125"/>
        <v>0</v>
      </c>
      <c r="BC639">
        <f t="shared" si="124"/>
        <v>0</v>
      </c>
      <c r="BD639">
        <f t="shared" si="124"/>
        <v>0</v>
      </c>
      <c r="BE639">
        <f t="shared" si="122"/>
        <v>0</v>
      </c>
      <c r="BF639">
        <f t="shared" si="122"/>
        <v>0</v>
      </c>
      <c r="BG639">
        <f t="shared" si="122"/>
        <v>0</v>
      </c>
      <c r="BH639">
        <f t="shared" si="122"/>
        <v>0</v>
      </c>
      <c r="BI639">
        <f t="shared" si="122"/>
        <v>0</v>
      </c>
      <c r="BJ639" s="16"/>
      <c r="BL639">
        <v>0</v>
      </c>
      <c r="BO639" s="16" cm="1">
        <f t="array" ref="BO639">INDEX($BK$21:$BK$70,_xlfn.XMATCH($A639,$BK$21:$BK$70,-1))</f>
        <v>808</v>
      </c>
      <c r="BP639" s="16" cm="1">
        <f t="array" ref="BP639">INDEX($BK$21:$BK$70,_xlfn.XMATCH($A639,$BK$21:$BK$70,1))</f>
        <v>1200</v>
      </c>
      <c r="BQ639" s="16" cm="1">
        <f t="array" ref="BQ639">INDEX($BL$21:$BL$70,_xlfn.XMATCH($A639,$BK$21:$BK$70,-1))</f>
        <v>0</v>
      </c>
      <c r="BR639" s="16" cm="1">
        <f t="array" ref="BR639">INDEX($BL$21:$BL$70,_xlfn.XMATCH($A639,$BK$21:$BK$70,1))</f>
        <v>0</v>
      </c>
      <c r="BS639">
        <f t="shared" si="121"/>
        <v>0</v>
      </c>
    </row>
    <row r="640" spans="1:71" x14ac:dyDescent="0.2">
      <c r="A640">
        <v>979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-8.3622720238705562E-9</v>
      </c>
      <c r="L640">
        <v>0</v>
      </c>
      <c r="M640">
        <v>0</v>
      </c>
      <c r="N640">
        <v>3.1723816400142926E-6</v>
      </c>
      <c r="O640">
        <v>0</v>
      </c>
      <c r="P640">
        <v>0</v>
      </c>
      <c r="Q640">
        <v>8.433132976112447E-6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4.9906349645324324E-5</v>
      </c>
      <c r="AE640">
        <v>0</v>
      </c>
      <c r="AG640">
        <v>979</v>
      </c>
      <c r="AH640">
        <f t="shared" si="127"/>
        <v>0</v>
      </c>
      <c r="AI640">
        <f t="shared" si="127"/>
        <v>0</v>
      </c>
      <c r="AJ640">
        <f t="shared" si="127"/>
        <v>0</v>
      </c>
      <c r="AK640">
        <f t="shared" si="127"/>
        <v>0</v>
      </c>
      <c r="AL640">
        <f t="shared" si="127"/>
        <v>0</v>
      </c>
      <c r="AM640">
        <f t="shared" si="126"/>
        <v>0</v>
      </c>
      <c r="AN640">
        <f t="shared" si="126"/>
        <v>0</v>
      </c>
      <c r="AO640">
        <f t="shared" si="126"/>
        <v>0</v>
      </c>
      <c r="AP640">
        <f t="shared" si="126"/>
        <v>0</v>
      </c>
      <c r="AQ640">
        <f t="shared" si="126"/>
        <v>0</v>
      </c>
      <c r="AR640">
        <f t="shared" si="126"/>
        <v>0</v>
      </c>
      <c r="AS640">
        <f t="shared" si="126"/>
        <v>0</v>
      </c>
      <c r="AT640">
        <f t="shared" si="126"/>
        <v>0</v>
      </c>
      <c r="AU640">
        <f t="shared" si="126"/>
        <v>0</v>
      </c>
      <c r="AV640">
        <f t="shared" si="125"/>
        <v>0</v>
      </c>
      <c r="AW640">
        <f t="shared" si="125"/>
        <v>0</v>
      </c>
      <c r="AX640">
        <f t="shared" si="125"/>
        <v>0</v>
      </c>
      <c r="AY640">
        <f t="shared" si="125"/>
        <v>0</v>
      </c>
      <c r="AZ640">
        <f t="shared" si="125"/>
        <v>0</v>
      </c>
      <c r="BA640">
        <f t="shared" si="125"/>
        <v>0</v>
      </c>
      <c r="BB640">
        <f t="shared" si="125"/>
        <v>0</v>
      </c>
      <c r="BC640">
        <f t="shared" si="124"/>
        <v>0</v>
      </c>
      <c r="BD640">
        <f t="shared" si="124"/>
        <v>0</v>
      </c>
      <c r="BE640">
        <f t="shared" si="122"/>
        <v>0</v>
      </c>
      <c r="BF640">
        <f t="shared" si="122"/>
        <v>0</v>
      </c>
      <c r="BG640">
        <f t="shared" si="122"/>
        <v>0</v>
      </c>
      <c r="BH640">
        <f t="shared" si="122"/>
        <v>0</v>
      </c>
      <c r="BI640">
        <f t="shared" si="122"/>
        <v>0</v>
      </c>
      <c r="BJ640" s="16"/>
      <c r="BL640">
        <v>0</v>
      </c>
      <c r="BO640" s="16" cm="1">
        <f t="array" ref="BO640">INDEX($BK$21:$BK$70,_xlfn.XMATCH($A640,$BK$21:$BK$70,-1))</f>
        <v>808</v>
      </c>
      <c r="BP640" s="16" cm="1">
        <f t="array" ref="BP640">INDEX($BK$21:$BK$70,_xlfn.XMATCH($A640,$BK$21:$BK$70,1))</f>
        <v>1200</v>
      </c>
      <c r="BQ640" s="16" cm="1">
        <f t="array" ref="BQ640">INDEX($BL$21:$BL$70,_xlfn.XMATCH($A640,$BK$21:$BK$70,-1))</f>
        <v>0</v>
      </c>
      <c r="BR640" s="16" cm="1">
        <f t="array" ref="BR640">INDEX($BL$21:$BL$70,_xlfn.XMATCH($A640,$BK$21:$BK$70,1))</f>
        <v>0</v>
      </c>
      <c r="BS640">
        <f t="shared" si="121"/>
        <v>0</v>
      </c>
    </row>
    <row r="641" spans="1:71" x14ac:dyDescent="0.2">
      <c r="A641">
        <v>980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4.9418334665961576E-9</v>
      </c>
      <c r="L641">
        <v>0</v>
      </c>
      <c r="M641">
        <v>0</v>
      </c>
      <c r="N641">
        <v>2.5959255441771619E-6</v>
      </c>
      <c r="O641">
        <v>0</v>
      </c>
      <c r="P641">
        <v>0</v>
      </c>
      <c r="Q641">
        <v>6.8742655512282886E-6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4.9801134289026615E-5</v>
      </c>
      <c r="AE641">
        <v>0</v>
      </c>
      <c r="AG641">
        <v>980</v>
      </c>
      <c r="AH641">
        <f t="shared" si="127"/>
        <v>0</v>
      </c>
      <c r="AI641">
        <f t="shared" si="127"/>
        <v>0</v>
      </c>
      <c r="AJ641">
        <f t="shared" si="127"/>
        <v>0</v>
      </c>
      <c r="AK641">
        <f t="shared" si="127"/>
        <v>0</v>
      </c>
      <c r="AL641">
        <f t="shared" si="127"/>
        <v>0</v>
      </c>
      <c r="AM641">
        <f t="shared" si="126"/>
        <v>0</v>
      </c>
      <c r="AN641">
        <f t="shared" si="126"/>
        <v>0</v>
      </c>
      <c r="AO641">
        <f t="shared" si="126"/>
        <v>0</v>
      </c>
      <c r="AP641">
        <f t="shared" si="126"/>
        <v>0</v>
      </c>
      <c r="AQ641">
        <f t="shared" si="126"/>
        <v>0</v>
      </c>
      <c r="AR641">
        <f t="shared" si="126"/>
        <v>0</v>
      </c>
      <c r="AS641">
        <f t="shared" si="126"/>
        <v>0</v>
      </c>
      <c r="AT641">
        <f t="shared" si="126"/>
        <v>0</v>
      </c>
      <c r="AU641">
        <f t="shared" si="126"/>
        <v>0</v>
      </c>
      <c r="AV641">
        <f t="shared" si="125"/>
        <v>0</v>
      </c>
      <c r="AW641">
        <f t="shared" si="125"/>
        <v>0</v>
      </c>
      <c r="AX641">
        <f t="shared" si="125"/>
        <v>0</v>
      </c>
      <c r="AY641">
        <f t="shared" si="125"/>
        <v>0</v>
      </c>
      <c r="AZ641">
        <f t="shared" si="125"/>
        <v>0</v>
      </c>
      <c r="BA641">
        <f t="shared" si="125"/>
        <v>0</v>
      </c>
      <c r="BB641">
        <f t="shared" si="125"/>
        <v>0</v>
      </c>
      <c r="BC641">
        <f t="shared" si="124"/>
        <v>0</v>
      </c>
      <c r="BD641">
        <f t="shared" si="124"/>
        <v>0</v>
      </c>
      <c r="BE641">
        <f t="shared" si="122"/>
        <v>0</v>
      </c>
      <c r="BF641">
        <f t="shared" si="122"/>
        <v>0</v>
      </c>
      <c r="BG641">
        <f t="shared" si="122"/>
        <v>0</v>
      </c>
      <c r="BH641">
        <f t="shared" si="122"/>
        <v>0</v>
      </c>
      <c r="BI641">
        <f t="shared" si="122"/>
        <v>0</v>
      </c>
      <c r="BJ641" s="16"/>
      <c r="BL641">
        <v>0</v>
      </c>
      <c r="BO641" s="16" cm="1">
        <f t="array" ref="BO641">INDEX($BK$21:$BK$70,_xlfn.XMATCH($A641,$BK$21:$BK$70,-1))</f>
        <v>808</v>
      </c>
      <c r="BP641" s="16" cm="1">
        <f t="array" ref="BP641">INDEX($BK$21:$BK$70,_xlfn.XMATCH($A641,$BK$21:$BK$70,1))</f>
        <v>1200</v>
      </c>
      <c r="BQ641" s="16" cm="1">
        <f t="array" ref="BQ641">INDEX($BL$21:$BL$70,_xlfn.XMATCH($A641,$BK$21:$BK$70,-1))</f>
        <v>0</v>
      </c>
      <c r="BR641" s="16" cm="1">
        <f t="array" ref="BR641">INDEX($BL$21:$BL$70,_xlfn.XMATCH($A641,$BK$21:$BK$70,1))</f>
        <v>0</v>
      </c>
      <c r="BS641">
        <f t="shared" si="121"/>
        <v>0</v>
      </c>
    </row>
    <row r="642" spans="1:71" x14ac:dyDescent="0.2">
      <c r="A642">
        <v>981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1.5939906744219858E-9</v>
      </c>
      <c r="L642">
        <v>0</v>
      </c>
      <c r="M642">
        <v>0</v>
      </c>
      <c r="N642">
        <v>3.1444866919628527E-6</v>
      </c>
      <c r="O642">
        <v>0</v>
      </c>
      <c r="P642">
        <v>0</v>
      </c>
      <c r="Q642">
        <v>8.409774756275543E-6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3.6398197416040539E-5</v>
      </c>
      <c r="AE642">
        <v>0</v>
      </c>
      <c r="AG642">
        <v>981</v>
      </c>
      <c r="AH642">
        <f t="shared" si="127"/>
        <v>0</v>
      </c>
      <c r="AI642">
        <f t="shared" si="127"/>
        <v>0</v>
      </c>
      <c r="AJ642">
        <f t="shared" si="127"/>
        <v>0</v>
      </c>
      <c r="AK642">
        <f t="shared" si="127"/>
        <v>0</v>
      </c>
      <c r="AL642">
        <f t="shared" si="127"/>
        <v>0</v>
      </c>
      <c r="AM642">
        <f t="shared" si="126"/>
        <v>0</v>
      </c>
      <c r="AN642">
        <f t="shared" si="126"/>
        <v>0</v>
      </c>
      <c r="AO642">
        <f t="shared" si="126"/>
        <v>0</v>
      </c>
      <c r="AP642">
        <f t="shared" si="126"/>
        <v>0</v>
      </c>
      <c r="AQ642">
        <f t="shared" si="126"/>
        <v>0</v>
      </c>
      <c r="AR642">
        <f t="shared" si="126"/>
        <v>0</v>
      </c>
      <c r="AS642">
        <f t="shared" si="126"/>
        <v>0</v>
      </c>
      <c r="AT642">
        <f t="shared" si="126"/>
        <v>0</v>
      </c>
      <c r="AU642">
        <f t="shared" si="126"/>
        <v>0</v>
      </c>
      <c r="AV642">
        <f t="shared" si="125"/>
        <v>0</v>
      </c>
      <c r="AW642">
        <f t="shared" si="125"/>
        <v>0</v>
      </c>
      <c r="AX642">
        <f t="shared" si="125"/>
        <v>0</v>
      </c>
      <c r="AY642">
        <f t="shared" si="125"/>
        <v>0</v>
      </c>
      <c r="AZ642">
        <f t="shared" si="125"/>
        <v>0</v>
      </c>
      <c r="BA642">
        <f t="shared" si="125"/>
        <v>0</v>
      </c>
      <c r="BB642">
        <f t="shared" si="125"/>
        <v>0</v>
      </c>
      <c r="BC642">
        <f t="shared" si="124"/>
        <v>0</v>
      </c>
      <c r="BD642">
        <f t="shared" si="124"/>
        <v>0</v>
      </c>
      <c r="BE642">
        <f t="shared" si="122"/>
        <v>0</v>
      </c>
      <c r="BF642">
        <f t="shared" si="122"/>
        <v>0</v>
      </c>
      <c r="BG642">
        <f t="shared" si="122"/>
        <v>0</v>
      </c>
      <c r="BH642">
        <f t="shared" si="122"/>
        <v>0</v>
      </c>
      <c r="BI642">
        <f t="shared" si="122"/>
        <v>0</v>
      </c>
      <c r="BJ642" s="16"/>
      <c r="BL642">
        <v>0</v>
      </c>
      <c r="BO642" s="16" cm="1">
        <f t="array" ref="BO642">INDEX($BK$21:$BK$70,_xlfn.XMATCH($A642,$BK$21:$BK$70,-1))</f>
        <v>808</v>
      </c>
      <c r="BP642" s="16" cm="1">
        <f t="array" ref="BP642">INDEX($BK$21:$BK$70,_xlfn.XMATCH($A642,$BK$21:$BK$70,1))</f>
        <v>1200</v>
      </c>
      <c r="BQ642" s="16" cm="1">
        <f t="array" ref="BQ642">INDEX($BL$21:$BL$70,_xlfn.XMATCH($A642,$BK$21:$BK$70,-1))</f>
        <v>0</v>
      </c>
      <c r="BR642" s="16" cm="1">
        <f t="array" ref="BR642">INDEX($BL$21:$BL$70,_xlfn.XMATCH($A642,$BK$21:$BK$70,1))</f>
        <v>0</v>
      </c>
      <c r="BS642">
        <f t="shared" si="121"/>
        <v>0</v>
      </c>
    </row>
    <row r="643" spans="1:71" x14ac:dyDescent="0.2">
      <c r="A643">
        <v>982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1.5198417487192501E-9</v>
      </c>
      <c r="L643">
        <v>0</v>
      </c>
      <c r="M643">
        <v>0</v>
      </c>
      <c r="N643">
        <v>4.4236963695073731E-6</v>
      </c>
      <c r="O643">
        <v>0</v>
      </c>
      <c r="P643">
        <v>0</v>
      </c>
      <c r="Q643">
        <v>6.8563255704050758E-6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4.6494439068846879E-5</v>
      </c>
      <c r="AE643">
        <v>0</v>
      </c>
      <c r="AG643">
        <v>982</v>
      </c>
      <c r="AH643">
        <f t="shared" si="127"/>
        <v>0</v>
      </c>
      <c r="AI643">
        <f t="shared" si="127"/>
        <v>0</v>
      </c>
      <c r="AJ643">
        <f t="shared" si="127"/>
        <v>0</v>
      </c>
      <c r="AK643">
        <f t="shared" si="127"/>
        <v>0</v>
      </c>
      <c r="AL643">
        <f t="shared" si="127"/>
        <v>0</v>
      </c>
      <c r="AM643">
        <f t="shared" si="126"/>
        <v>0</v>
      </c>
      <c r="AN643">
        <f t="shared" si="126"/>
        <v>0</v>
      </c>
      <c r="AO643">
        <f t="shared" si="126"/>
        <v>0</v>
      </c>
      <c r="AP643">
        <f t="shared" si="126"/>
        <v>0</v>
      </c>
      <c r="AQ643">
        <f t="shared" si="126"/>
        <v>0</v>
      </c>
      <c r="AR643">
        <f t="shared" si="126"/>
        <v>0</v>
      </c>
      <c r="AS643">
        <f t="shared" si="126"/>
        <v>0</v>
      </c>
      <c r="AT643">
        <f t="shared" si="126"/>
        <v>0</v>
      </c>
      <c r="AU643">
        <f t="shared" si="126"/>
        <v>0</v>
      </c>
      <c r="AV643">
        <f t="shared" si="125"/>
        <v>0</v>
      </c>
      <c r="AW643">
        <f t="shared" si="125"/>
        <v>0</v>
      </c>
      <c r="AX643">
        <f t="shared" si="125"/>
        <v>0</v>
      </c>
      <c r="AY643">
        <f t="shared" si="125"/>
        <v>0</v>
      </c>
      <c r="AZ643">
        <f t="shared" si="125"/>
        <v>0</v>
      </c>
      <c r="BA643">
        <f t="shared" si="125"/>
        <v>0</v>
      </c>
      <c r="BB643">
        <f t="shared" si="125"/>
        <v>0</v>
      </c>
      <c r="BC643">
        <f t="shared" si="124"/>
        <v>0</v>
      </c>
      <c r="BD643">
        <f t="shared" si="124"/>
        <v>0</v>
      </c>
      <c r="BE643">
        <f t="shared" si="122"/>
        <v>0</v>
      </c>
      <c r="BF643">
        <f t="shared" si="122"/>
        <v>0</v>
      </c>
      <c r="BG643">
        <f t="shared" si="122"/>
        <v>0</v>
      </c>
      <c r="BH643">
        <f t="shared" si="122"/>
        <v>0</v>
      </c>
      <c r="BI643">
        <f t="shared" si="122"/>
        <v>0</v>
      </c>
      <c r="BJ643" s="16"/>
      <c r="BL643">
        <v>0</v>
      </c>
      <c r="BO643" s="16" cm="1">
        <f t="array" ref="BO643">INDEX($BK$21:$BK$70,_xlfn.XMATCH($A643,$BK$21:$BK$70,-1))</f>
        <v>808</v>
      </c>
      <c r="BP643" s="16" cm="1">
        <f t="array" ref="BP643">INDEX($BK$21:$BK$70,_xlfn.XMATCH($A643,$BK$21:$BK$70,1))</f>
        <v>1200</v>
      </c>
      <c r="BQ643" s="16" cm="1">
        <f t="array" ref="BQ643">INDEX($BL$21:$BL$70,_xlfn.XMATCH($A643,$BK$21:$BK$70,-1))</f>
        <v>0</v>
      </c>
      <c r="BR643" s="16" cm="1">
        <f t="array" ref="BR643">INDEX($BL$21:$BL$70,_xlfn.XMATCH($A643,$BK$21:$BK$70,1))</f>
        <v>0</v>
      </c>
      <c r="BS643">
        <f t="shared" si="121"/>
        <v>0</v>
      </c>
    </row>
    <row r="644" spans="1:71" x14ac:dyDescent="0.2">
      <c r="A644">
        <v>983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8.5168335004234595E-9</v>
      </c>
      <c r="L644">
        <v>0</v>
      </c>
      <c r="M644">
        <v>0</v>
      </c>
      <c r="N644">
        <v>2.7400870101626086E-6</v>
      </c>
      <c r="O644">
        <v>0</v>
      </c>
      <c r="P644">
        <v>0</v>
      </c>
      <c r="Q644">
        <v>8.351332375182507E-6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3.8680302028999469E-5</v>
      </c>
      <c r="AE644">
        <v>0</v>
      </c>
      <c r="AG644">
        <v>983</v>
      </c>
      <c r="AH644">
        <f t="shared" si="127"/>
        <v>0</v>
      </c>
      <c r="AI644">
        <f t="shared" si="127"/>
        <v>0</v>
      </c>
      <c r="AJ644">
        <f t="shared" si="127"/>
        <v>0</v>
      </c>
      <c r="AK644">
        <f t="shared" si="127"/>
        <v>0</v>
      </c>
      <c r="AL644">
        <f t="shared" si="127"/>
        <v>0</v>
      </c>
      <c r="AM644">
        <f t="shared" si="126"/>
        <v>0</v>
      </c>
      <c r="AN644">
        <f t="shared" si="126"/>
        <v>0</v>
      </c>
      <c r="AO644">
        <f t="shared" si="126"/>
        <v>0</v>
      </c>
      <c r="AP644">
        <f t="shared" si="126"/>
        <v>0</v>
      </c>
      <c r="AQ644">
        <f t="shared" si="126"/>
        <v>0</v>
      </c>
      <c r="AR644">
        <f t="shared" si="126"/>
        <v>0</v>
      </c>
      <c r="AS644">
        <f t="shared" si="126"/>
        <v>0</v>
      </c>
      <c r="AT644">
        <f t="shared" si="126"/>
        <v>0</v>
      </c>
      <c r="AU644">
        <f t="shared" si="126"/>
        <v>0</v>
      </c>
      <c r="AV644">
        <f t="shared" si="125"/>
        <v>0</v>
      </c>
      <c r="AW644">
        <f t="shared" si="125"/>
        <v>0</v>
      </c>
      <c r="AX644">
        <f t="shared" si="125"/>
        <v>0</v>
      </c>
      <c r="AY644">
        <f t="shared" si="125"/>
        <v>0</v>
      </c>
      <c r="AZ644">
        <f t="shared" si="125"/>
        <v>0</v>
      </c>
      <c r="BA644">
        <f t="shared" si="125"/>
        <v>0</v>
      </c>
      <c r="BB644">
        <f t="shared" si="125"/>
        <v>0</v>
      </c>
      <c r="BC644">
        <f t="shared" si="124"/>
        <v>0</v>
      </c>
      <c r="BD644">
        <f t="shared" si="124"/>
        <v>0</v>
      </c>
      <c r="BE644">
        <f t="shared" si="122"/>
        <v>0</v>
      </c>
      <c r="BF644">
        <f t="shared" si="122"/>
        <v>0</v>
      </c>
      <c r="BG644">
        <f t="shared" si="122"/>
        <v>0</v>
      </c>
      <c r="BH644">
        <f t="shared" si="122"/>
        <v>0</v>
      </c>
      <c r="BI644">
        <f t="shared" si="122"/>
        <v>0</v>
      </c>
      <c r="BJ644" s="16"/>
      <c r="BL644">
        <v>0</v>
      </c>
      <c r="BO644" s="16" cm="1">
        <f t="array" ref="BO644">INDEX($BK$21:$BK$70,_xlfn.XMATCH($A644,$BK$21:$BK$70,-1))</f>
        <v>808</v>
      </c>
      <c r="BP644" s="16" cm="1">
        <f t="array" ref="BP644">INDEX($BK$21:$BK$70,_xlfn.XMATCH($A644,$BK$21:$BK$70,1))</f>
        <v>1200</v>
      </c>
      <c r="BQ644" s="16" cm="1">
        <f t="array" ref="BQ644">INDEX($BL$21:$BL$70,_xlfn.XMATCH($A644,$BK$21:$BK$70,-1))</f>
        <v>0</v>
      </c>
      <c r="BR644" s="16" cm="1">
        <f t="array" ref="BR644">INDEX($BL$21:$BL$70,_xlfn.XMATCH($A644,$BK$21:$BK$70,1))</f>
        <v>0</v>
      </c>
      <c r="BS644">
        <f t="shared" si="121"/>
        <v>0</v>
      </c>
    </row>
    <row r="645" spans="1:71" x14ac:dyDescent="0.2">
      <c r="A645">
        <v>984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7.5449879891312109E-9</v>
      </c>
      <c r="L645">
        <v>0</v>
      </c>
      <c r="M645">
        <v>0</v>
      </c>
      <c r="N645">
        <v>2.9488313898633611E-6</v>
      </c>
      <c r="O645">
        <v>0</v>
      </c>
      <c r="P645">
        <v>0</v>
      </c>
      <c r="Q645">
        <v>6.3558632588444816E-6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3.6428387016019497E-5</v>
      </c>
      <c r="AE645">
        <v>0</v>
      </c>
      <c r="AG645">
        <v>984</v>
      </c>
      <c r="AH645">
        <f t="shared" si="127"/>
        <v>0</v>
      </c>
      <c r="AI645">
        <f t="shared" si="127"/>
        <v>0</v>
      </c>
      <c r="AJ645">
        <f t="shared" si="127"/>
        <v>0</v>
      </c>
      <c r="AK645">
        <f t="shared" si="127"/>
        <v>0</v>
      </c>
      <c r="AL645">
        <f t="shared" si="127"/>
        <v>0</v>
      </c>
      <c r="AM645">
        <f t="shared" si="126"/>
        <v>0</v>
      </c>
      <c r="AN645">
        <f t="shared" si="126"/>
        <v>0</v>
      </c>
      <c r="AO645">
        <f t="shared" si="126"/>
        <v>0</v>
      </c>
      <c r="AP645">
        <f t="shared" si="126"/>
        <v>0</v>
      </c>
      <c r="AQ645">
        <f t="shared" si="126"/>
        <v>0</v>
      </c>
      <c r="AR645">
        <f t="shared" si="126"/>
        <v>0</v>
      </c>
      <c r="AS645">
        <f t="shared" si="126"/>
        <v>0</v>
      </c>
      <c r="AT645">
        <f t="shared" si="126"/>
        <v>0</v>
      </c>
      <c r="AU645">
        <f t="shared" si="126"/>
        <v>0</v>
      </c>
      <c r="AV645">
        <f t="shared" si="125"/>
        <v>0</v>
      </c>
      <c r="AW645">
        <f t="shared" si="125"/>
        <v>0</v>
      </c>
      <c r="AX645">
        <f t="shared" si="125"/>
        <v>0</v>
      </c>
      <c r="AY645">
        <f t="shared" si="125"/>
        <v>0</v>
      </c>
      <c r="AZ645">
        <f t="shared" si="125"/>
        <v>0</v>
      </c>
      <c r="BA645">
        <f t="shared" si="125"/>
        <v>0</v>
      </c>
      <c r="BB645">
        <f t="shared" si="125"/>
        <v>0</v>
      </c>
      <c r="BC645">
        <f t="shared" si="124"/>
        <v>0</v>
      </c>
      <c r="BD645">
        <f t="shared" si="124"/>
        <v>0</v>
      </c>
      <c r="BE645">
        <f t="shared" si="122"/>
        <v>0</v>
      </c>
      <c r="BF645">
        <f t="shared" si="122"/>
        <v>0</v>
      </c>
      <c r="BG645">
        <f t="shared" si="122"/>
        <v>0</v>
      </c>
      <c r="BH645">
        <f t="shared" si="122"/>
        <v>0</v>
      </c>
      <c r="BI645">
        <f t="shared" si="122"/>
        <v>0</v>
      </c>
      <c r="BJ645" s="16"/>
      <c r="BL645">
        <v>0</v>
      </c>
      <c r="BO645" s="16" cm="1">
        <f t="array" ref="BO645">INDEX($BK$21:$BK$70,_xlfn.XMATCH($A645,$BK$21:$BK$70,-1))</f>
        <v>808</v>
      </c>
      <c r="BP645" s="16" cm="1">
        <f t="array" ref="BP645">INDEX($BK$21:$BK$70,_xlfn.XMATCH($A645,$BK$21:$BK$70,1))</f>
        <v>1200</v>
      </c>
      <c r="BQ645" s="16" cm="1">
        <f t="array" ref="BQ645">INDEX($BL$21:$BL$70,_xlfn.XMATCH($A645,$BK$21:$BK$70,-1))</f>
        <v>0</v>
      </c>
      <c r="BR645" s="16" cm="1">
        <f t="array" ref="BR645">INDEX($BL$21:$BL$70,_xlfn.XMATCH($A645,$BK$21:$BK$70,1))</f>
        <v>0</v>
      </c>
      <c r="BS645">
        <f t="shared" si="121"/>
        <v>0</v>
      </c>
    </row>
    <row r="646" spans="1:71" x14ac:dyDescent="0.2">
      <c r="A646">
        <v>985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1.1018106932257839E-8</v>
      </c>
      <c r="L646">
        <v>0</v>
      </c>
      <c r="M646">
        <v>0</v>
      </c>
      <c r="N646">
        <v>3.9040259325063511E-6</v>
      </c>
      <c r="O646">
        <v>0</v>
      </c>
      <c r="P646">
        <v>0</v>
      </c>
      <c r="Q646">
        <v>8.8537994942924296E-6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4.6786111254759585E-5</v>
      </c>
      <c r="AE646">
        <v>0</v>
      </c>
      <c r="AG646">
        <v>985</v>
      </c>
      <c r="AH646">
        <f t="shared" si="127"/>
        <v>0</v>
      </c>
      <c r="AI646">
        <f t="shared" si="127"/>
        <v>0</v>
      </c>
      <c r="AJ646">
        <f t="shared" si="127"/>
        <v>0</v>
      </c>
      <c r="AK646">
        <f t="shared" si="127"/>
        <v>0</v>
      </c>
      <c r="AL646">
        <f t="shared" si="127"/>
        <v>0</v>
      </c>
      <c r="AM646">
        <f t="shared" si="126"/>
        <v>0</v>
      </c>
      <c r="AN646">
        <f t="shared" si="126"/>
        <v>0</v>
      </c>
      <c r="AO646">
        <f t="shared" si="126"/>
        <v>0</v>
      </c>
      <c r="AP646">
        <f t="shared" si="126"/>
        <v>0</v>
      </c>
      <c r="AQ646">
        <f t="shared" si="126"/>
        <v>0</v>
      </c>
      <c r="AR646">
        <f t="shared" si="126"/>
        <v>0</v>
      </c>
      <c r="AS646">
        <f t="shared" si="126"/>
        <v>0</v>
      </c>
      <c r="AT646">
        <f t="shared" si="126"/>
        <v>0</v>
      </c>
      <c r="AU646">
        <f t="shared" si="126"/>
        <v>0</v>
      </c>
      <c r="AV646">
        <f t="shared" si="125"/>
        <v>0</v>
      </c>
      <c r="AW646">
        <f t="shared" si="125"/>
        <v>0</v>
      </c>
      <c r="AX646">
        <f t="shared" si="125"/>
        <v>0</v>
      </c>
      <c r="AY646">
        <f t="shared" si="125"/>
        <v>0</v>
      </c>
      <c r="AZ646">
        <f t="shared" si="125"/>
        <v>0</v>
      </c>
      <c r="BA646">
        <f t="shared" si="125"/>
        <v>0</v>
      </c>
      <c r="BB646">
        <f t="shared" si="125"/>
        <v>0</v>
      </c>
      <c r="BC646">
        <f t="shared" si="124"/>
        <v>0</v>
      </c>
      <c r="BD646">
        <f t="shared" si="124"/>
        <v>0</v>
      </c>
      <c r="BE646">
        <f t="shared" si="122"/>
        <v>0</v>
      </c>
      <c r="BF646">
        <f t="shared" si="122"/>
        <v>0</v>
      </c>
      <c r="BG646">
        <f t="shared" si="122"/>
        <v>0</v>
      </c>
      <c r="BH646">
        <f t="shared" si="122"/>
        <v>0</v>
      </c>
      <c r="BI646">
        <f t="shared" si="122"/>
        <v>0</v>
      </c>
      <c r="BJ646" s="16"/>
      <c r="BL646">
        <v>0</v>
      </c>
      <c r="BO646" s="16" cm="1">
        <f t="array" ref="BO646">INDEX($BK$21:$BK$70,_xlfn.XMATCH($A646,$BK$21:$BK$70,-1))</f>
        <v>808</v>
      </c>
      <c r="BP646" s="16" cm="1">
        <f t="array" ref="BP646">INDEX($BK$21:$BK$70,_xlfn.XMATCH($A646,$BK$21:$BK$70,1))</f>
        <v>1200</v>
      </c>
      <c r="BQ646" s="16" cm="1">
        <f t="array" ref="BQ646">INDEX($BL$21:$BL$70,_xlfn.XMATCH($A646,$BK$21:$BK$70,-1))</f>
        <v>0</v>
      </c>
      <c r="BR646" s="16" cm="1">
        <f t="array" ref="BR646">INDEX($BL$21:$BL$70,_xlfn.XMATCH($A646,$BK$21:$BK$70,1))</f>
        <v>0</v>
      </c>
      <c r="BS646">
        <f t="shared" si="121"/>
        <v>0</v>
      </c>
    </row>
    <row r="647" spans="1:71" x14ac:dyDescent="0.2">
      <c r="A647">
        <v>986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1.1264285268227471E-8</v>
      </c>
      <c r="L647">
        <v>0</v>
      </c>
      <c r="M647">
        <v>0</v>
      </c>
      <c r="N647">
        <v>2.9384322476432841E-6</v>
      </c>
      <c r="O647">
        <v>0</v>
      </c>
      <c r="P647">
        <v>0</v>
      </c>
      <c r="Q647">
        <v>7.5730324535240653E-6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4.6889193022986922E-5</v>
      </c>
      <c r="AE647">
        <v>0</v>
      </c>
      <c r="AG647">
        <v>986</v>
      </c>
      <c r="AH647">
        <f t="shared" si="127"/>
        <v>0</v>
      </c>
      <c r="AI647">
        <f t="shared" si="127"/>
        <v>0</v>
      </c>
      <c r="AJ647">
        <f t="shared" si="127"/>
        <v>0</v>
      </c>
      <c r="AK647">
        <f t="shared" si="127"/>
        <v>0</v>
      </c>
      <c r="AL647">
        <f t="shared" si="127"/>
        <v>0</v>
      </c>
      <c r="AM647">
        <f t="shared" si="126"/>
        <v>0</v>
      </c>
      <c r="AN647">
        <f t="shared" si="126"/>
        <v>0</v>
      </c>
      <c r="AO647">
        <f t="shared" si="126"/>
        <v>0</v>
      </c>
      <c r="AP647">
        <f t="shared" si="126"/>
        <v>0</v>
      </c>
      <c r="AQ647">
        <f t="shared" si="126"/>
        <v>0</v>
      </c>
      <c r="AR647">
        <f t="shared" si="126"/>
        <v>0</v>
      </c>
      <c r="AS647">
        <f t="shared" si="126"/>
        <v>0</v>
      </c>
      <c r="AT647">
        <f t="shared" si="126"/>
        <v>0</v>
      </c>
      <c r="AU647">
        <f t="shared" si="126"/>
        <v>0</v>
      </c>
      <c r="AV647">
        <f t="shared" si="125"/>
        <v>0</v>
      </c>
      <c r="AW647">
        <f t="shared" si="125"/>
        <v>0</v>
      </c>
      <c r="AX647">
        <f t="shared" si="125"/>
        <v>0</v>
      </c>
      <c r="AY647">
        <f t="shared" si="125"/>
        <v>0</v>
      </c>
      <c r="AZ647">
        <f t="shared" si="125"/>
        <v>0</v>
      </c>
      <c r="BA647">
        <f t="shared" si="125"/>
        <v>0</v>
      </c>
      <c r="BB647">
        <f t="shared" si="125"/>
        <v>0</v>
      </c>
      <c r="BC647">
        <f t="shared" si="124"/>
        <v>0</v>
      </c>
      <c r="BD647">
        <f t="shared" si="124"/>
        <v>0</v>
      </c>
      <c r="BE647">
        <f t="shared" si="122"/>
        <v>0</v>
      </c>
      <c r="BF647">
        <f t="shared" si="122"/>
        <v>0</v>
      </c>
      <c r="BG647">
        <f t="shared" si="122"/>
        <v>0</v>
      </c>
      <c r="BH647">
        <f t="shared" si="122"/>
        <v>0</v>
      </c>
      <c r="BI647">
        <f t="shared" si="122"/>
        <v>0</v>
      </c>
      <c r="BJ647" s="16"/>
      <c r="BL647">
        <v>0</v>
      </c>
      <c r="BO647" s="16" cm="1">
        <f t="array" ref="BO647">INDEX($BK$21:$BK$70,_xlfn.XMATCH($A647,$BK$21:$BK$70,-1))</f>
        <v>808</v>
      </c>
      <c r="BP647" s="16" cm="1">
        <f t="array" ref="BP647">INDEX($BK$21:$BK$70,_xlfn.XMATCH($A647,$BK$21:$BK$70,1))</f>
        <v>1200</v>
      </c>
      <c r="BQ647" s="16" cm="1">
        <f t="array" ref="BQ647">INDEX($BL$21:$BL$70,_xlfn.XMATCH($A647,$BK$21:$BK$70,-1))</f>
        <v>0</v>
      </c>
      <c r="BR647" s="16" cm="1">
        <f t="array" ref="BR647">INDEX($BL$21:$BL$70,_xlfn.XMATCH($A647,$BK$21:$BK$70,1))</f>
        <v>0</v>
      </c>
      <c r="BS647">
        <f t="shared" si="121"/>
        <v>0</v>
      </c>
    </row>
    <row r="648" spans="1:71" x14ac:dyDescent="0.2">
      <c r="A648">
        <v>987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6.8654041759042846E-9</v>
      </c>
      <c r="L648">
        <v>0</v>
      </c>
      <c r="M648">
        <v>0</v>
      </c>
      <c r="N648">
        <v>3.8261768035625355E-6</v>
      </c>
      <c r="O648">
        <v>0</v>
      </c>
      <c r="P648">
        <v>0</v>
      </c>
      <c r="Q648">
        <v>5.8902809520594809E-6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4.6309225599396254E-5</v>
      </c>
      <c r="AE648">
        <v>0</v>
      </c>
      <c r="AG648">
        <v>987</v>
      </c>
      <c r="AH648">
        <f t="shared" si="127"/>
        <v>0</v>
      </c>
      <c r="AI648">
        <f t="shared" si="127"/>
        <v>0</v>
      </c>
      <c r="AJ648">
        <f t="shared" si="127"/>
        <v>0</v>
      </c>
      <c r="AK648">
        <f t="shared" si="127"/>
        <v>0</v>
      </c>
      <c r="AL648">
        <f t="shared" si="127"/>
        <v>0</v>
      </c>
      <c r="AM648">
        <f t="shared" si="126"/>
        <v>0</v>
      </c>
      <c r="AN648">
        <f t="shared" si="126"/>
        <v>0</v>
      </c>
      <c r="AO648">
        <f t="shared" si="126"/>
        <v>0</v>
      </c>
      <c r="AP648">
        <f t="shared" si="126"/>
        <v>0</v>
      </c>
      <c r="AQ648">
        <f t="shared" si="126"/>
        <v>0</v>
      </c>
      <c r="AR648">
        <f t="shared" si="126"/>
        <v>0</v>
      </c>
      <c r="AS648">
        <f t="shared" si="126"/>
        <v>0</v>
      </c>
      <c r="AT648">
        <f t="shared" si="126"/>
        <v>0</v>
      </c>
      <c r="AU648">
        <f t="shared" si="126"/>
        <v>0</v>
      </c>
      <c r="AV648">
        <f t="shared" si="125"/>
        <v>0</v>
      </c>
      <c r="AW648">
        <f t="shared" si="125"/>
        <v>0</v>
      </c>
      <c r="AX648">
        <f t="shared" si="125"/>
        <v>0</v>
      </c>
      <c r="AY648">
        <f t="shared" si="125"/>
        <v>0</v>
      </c>
      <c r="AZ648">
        <f t="shared" si="125"/>
        <v>0</v>
      </c>
      <c r="BA648">
        <f t="shared" si="125"/>
        <v>0</v>
      </c>
      <c r="BB648">
        <f t="shared" si="125"/>
        <v>0</v>
      </c>
      <c r="BC648">
        <f t="shared" si="124"/>
        <v>0</v>
      </c>
      <c r="BD648">
        <f t="shared" si="124"/>
        <v>0</v>
      </c>
      <c r="BE648">
        <f t="shared" si="122"/>
        <v>0</v>
      </c>
      <c r="BF648">
        <f t="shared" si="122"/>
        <v>0</v>
      </c>
      <c r="BG648">
        <f t="shared" si="122"/>
        <v>0</v>
      </c>
      <c r="BH648">
        <f t="shared" si="122"/>
        <v>0</v>
      </c>
      <c r="BI648">
        <f t="shared" si="122"/>
        <v>0</v>
      </c>
      <c r="BJ648" s="16"/>
      <c r="BL648">
        <v>0</v>
      </c>
      <c r="BO648" s="16" cm="1">
        <f t="array" ref="BO648">INDEX($BK$21:$BK$70,_xlfn.XMATCH($A648,$BK$21:$BK$70,-1))</f>
        <v>808</v>
      </c>
      <c r="BP648" s="16" cm="1">
        <f t="array" ref="BP648">INDEX($BK$21:$BK$70,_xlfn.XMATCH($A648,$BK$21:$BK$70,1))</f>
        <v>1200</v>
      </c>
      <c r="BQ648" s="16" cm="1">
        <f t="array" ref="BQ648">INDEX($BL$21:$BL$70,_xlfn.XMATCH($A648,$BK$21:$BK$70,-1))</f>
        <v>0</v>
      </c>
      <c r="BR648" s="16" cm="1">
        <f t="array" ref="BR648">INDEX($BL$21:$BL$70,_xlfn.XMATCH($A648,$BK$21:$BK$70,1))</f>
        <v>0</v>
      </c>
      <c r="BS648">
        <f t="shared" si="121"/>
        <v>0</v>
      </c>
    </row>
    <row r="649" spans="1:71" x14ac:dyDescent="0.2">
      <c r="A649">
        <v>988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9.7085179396524557E-9</v>
      </c>
      <c r="L649">
        <v>0</v>
      </c>
      <c r="M649">
        <v>0</v>
      </c>
      <c r="N649">
        <v>3.3120087965363463E-6</v>
      </c>
      <c r="O649">
        <v>0</v>
      </c>
      <c r="P649">
        <v>0</v>
      </c>
      <c r="Q649">
        <v>7.5474680664432203E-6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4.2948475719548873E-5</v>
      </c>
      <c r="AE649">
        <v>0</v>
      </c>
      <c r="AG649">
        <v>988</v>
      </c>
      <c r="AH649">
        <f t="shared" si="127"/>
        <v>0</v>
      </c>
      <c r="AI649">
        <f t="shared" si="127"/>
        <v>0</v>
      </c>
      <c r="AJ649">
        <f t="shared" si="127"/>
        <v>0</v>
      </c>
      <c r="AK649">
        <f t="shared" si="127"/>
        <v>0</v>
      </c>
      <c r="AL649">
        <f t="shared" si="127"/>
        <v>0</v>
      </c>
      <c r="AM649">
        <f t="shared" si="126"/>
        <v>0</v>
      </c>
      <c r="AN649">
        <f t="shared" si="126"/>
        <v>0</v>
      </c>
      <c r="AO649">
        <f t="shared" si="126"/>
        <v>0</v>
      </c>
      <c r="AP649">
        <f t="shared" si="126"/>
        <v>0</v>
      </c>
      <c r="AQ649">
        <f t="shared" si="126"/>
        <v>0</v>
      </c>
      <c r="AR649">
        <f t="shared" si="126"/>
        <v>0</v>
      </c>
      <c r="AS649">
        <f t="shared" si="126"/>
        <v>0</v>
      </c>
      <c r="AT649">
        <f t="shared" si="126"/>
        <v>0</v>
      </c>
      <c r="AU649">
        <f t="shared" si="126"/>
        <v>0</v>
      </c>
      <c r="AV649">
        <f t="shared" si="125"/>
        <v>0</v>
      </c>
      <c r="AW649">
        <f t="shared" si="125"/>
        <v>0</v>
      </c>
      <c r="AX649">
        <f t="shared" si="125"/>
        <v>0</v>
      </c>
      <c r="AY649">
        <f t="shared" si="125"/>
        <v>0</v>
      </c>
      <c r="AZ649">
        <f t="shared" si="125"/>
        <v>0</v>
      </c>
      <c r="BA649">
        <f t="shared" si="125"/>
        <v>0</v>
      </c>
      <c r="BB649">
        <f t="shared" si="125"/>
        <v>0</v>
      </c>
      <c r="BC649">
        <f t="shared" si="124"/>
        <v>0</v>
      </c>
      <c r="BD649">
        <f t="shared" si="124"/>
        <v>0</v>
      </c>
      <c r="BE649">
        <f t="shared" si="122"/>
        <v>0</v>
      </c>
      <c r="BF649">
        <f t="shared" si="122"/>
        <v>0</v>
      </c>
      <c r="BG649">
        <f t="shared" si="122"/>
        <v>0</v>
      </c>
      <c r="BH649">
        <f t="shared" si="122"/>
        <v>0</v>
      </c>
      <c r="BI649">
        <f t="shared" si="122"/>
        <v>0</v>
      </c>
      <c r="BJ649" s="16"/>
      <c r="BL649">
        <v>0</v>
      </c>
      <c r="BO649" s="16" cm="1">
        <f t="array" ref="BO649">INDEX($BK$21:$BK$70,_xlfn.XMATCH($A649,$BK$21:$BK$70,-1))</f>
        <v>808</v>
      </c>
      <c r="BP649" s="16" cm="1">
        <f t="array" ref="BP649">INDEX($BK$21:$BK$70,_xlfn.XMATCH($A649,$BK$21:$BK$70,1))</f>
        <v>1200</v>
      </c>
      <c r="BQ649" s="16" cm="1">
        <f t="array" ref="BQ649">INDEX($BL$21:$BL$70,_xlfn.XMATCH($A649,$BK$21:$BK$70,-1))</f>
        <v>0</v>
      </c>
      <c r="BR649" s="16" cm="1">
        <f t="array" ref="BR649">INDEX($BL$21:$BL$70,_xlfn.XMATCH($A649,$BK$21:$BK$70,1))</f>
        <v>0</v>
      </c>
      <c r="BS649">
        <f t="shared" si="121"/>
        <v>0</v>
      </c>
    </row>
    <row r="650" spans="1:71" x14ac:dyDescent="0.2">
      <c r="A650">
        <v>989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1.1470247493440993E-8</v>
      </c>
      <c r="L650">
        <v>0</v>
      </c>
      <c r="M650">
        <v>0</v>
      </c>
      <c r="N650">
        <v>3.4108766059579676E-6</v>
      </c>
      <c r="O650">
        <v>0</v>
      </c>
      <c r="P650">
        <v>0</v>
      </c>
      <c r="Q650">
        <v>6.4553187211702387E-6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4.0105933337411741E-5</v>
      </c>
      <c r="AE650">
        <v>0</v>
      </c>
      <c r="AG650">
        <v>989</v>
      </c>
      <c r="AH650">
        <f t="shared" si="127"/>
        <v>0</v>
      </c>
      <c r="AI650">
        <f t="shared" si="127"/>
        <v>0</v>
      </c>
      <c r="AJ650">
        <f t="shared" si="127"/>
        <v>0</v>
      </c>
      <c r="AK650">
        <f t="shared" si="127"/>
        <v>0</v>
      </c>
      <c r="AL650">
        <f t="shared" si="127"/>
        <v>0</v>
      </c>
      <c r="AM650">
        <f t="shared" si="126"/>
        <v>0</v>
      </c>
      <c r="AN650">
        <f t="shared" si="126"/>
        <v>0</v>
      </c>
      <c r="AO650">
        <f t="shared" si="126"/>
        <v>0</v>
      </c>
      <c r="AP650">
        <f t="shared" si="126"/>
        <v>0</v>
      </c>
      <c r="AQ650">
        <f t="shared" si="126"/>
        <v>0</v>
      </c>
      <c r="AR650">
        <f t="shared" si="126"/>
        <v>0</v>
      </c>
      <c r="AS650">
        <f t="shared" si="126"/>
        <v>0</v>
      </c>
      <c r="AT650">
        <f t="shared" si="126"/>
        <v>0</v>
      </c>
      <c r="AU650">
        <f t="shared" si="126"/>
        <v>0</v>
      </c>
      <c r="AV650">
        <f t="shared" si="125"/>
        <v>0</v>
      </c>
      <c r="AW650">
        <f t="shared" si="125"/>
        <v>0</v>
      </c>
      <c r="AX650">
        <f t="shared" si="125"/>
        <v>0</v>
      </c>
      <c r="AY650">
        <f t="shared" si="125"/>
        <v>0</v>
      </c>
      <c r="AZ650">
        <f t="shared" si="125"/>
        <v>0</v>
      </c>
      <c r="BA650">
        <f t="shared" si="125"/>
        <v>0</v>
      </c>
      <c r="BB650">
        <f t="shared" si="125"/>
        <v>0</v>
      </c>
      <c r="BC650">
        <f t="shared" si="124"/>
        <v>0</v>
      </c>
      <c r="BD650">
        <f t="shared" si="124"/>
        <v>0</v>
      </c>
      <c r="BE650">
        <f t="shared" si="122"/>
        <v>0</v>
      </c>
      <c r="BF650">
        <f t="shared" si="122"/>
        <v>0</v>
      </c>
      <c r="BG650">
        <f t="shared" si="122"/>
        <v>0</v>
      </c>
      <c r="BH650">
        <f t="shared" si="122"/>
        <v>0</v>
      </c>
      <c r="BI650">
        <f t="shared" si="122"/>
        <v>0</v>
      </c>
      <c r="BJ650" s="16"/>
      <c r="BL650">
        <v>0</v>
      </c>
      <c r="BO650" s="16" cm="1">
        <f t="array" ref="BO650">INDEX($BK$21:$BK$70,_xlfn.XMATCH($A650,$BK$21:$BK$70,-1))</f>
        <v>808</v>
      </c>
      <c r="BP650" s="16" cm="1">
        <f t="array" ref="BP650">INDEX($BK$21:$BK$70,_xlfn.XMATCH($A650,$BK$21:$BK$70,1))</f>
        <v>1200</v>
      </c>
      <c r="BQ650" s="16" cm="1">
        <f t="array" ref="BQ650">INDEX($BL$21:$BL$70,_xlfn.XMATCH($A650,$BK$21:$BK$70,-1))</f>
        <v>0</v>
      </c>
      <c r="BR650" s="16" cm="1">
        <f t="array" ref="BR650">INDEX($BL$21:$BL$70,_xlfn.XMATCH($A650,$BK$21:$BK$70,1))</f>
        <v>0</v>
      </c>
      <c r="BS650">
        <f t="shared" si="121"/>
        <v>0</v>
      </c>
    </row>
    <row r="651" spans="1:71" x14ac:dyDescent="0.2">
      <c r="A651">
        <v>990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7.6269444276465663E-9</v>
      </c>
      <c r="L651">
        <v>0</v>
      </c>
      <c r="M651">
        <v>0</v>
      </c>
      <c r="N651">
        <v>4.9398648267406829E-6</v>
      </c>
      <c r="O651">
        <v>0</v>
      </c>
      <c r="P651">
        <v>0</v>
      </c>
      <c r="Q651">
        <v>7.4321710289591633E-6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4.1332426454051363E-5</v>
      </c>
      <c r="AE651">
        <v>0</v>
      </c>
      <c r="AG651">
        <v>990</v>
      </c>
      <c r="AH651">
        <f t="shared" si="127"/>
        <v>0</v>
      </c>
      <c r="AI651">
        <f t="shared" si="127"/>
        <v>0</v>
      </c>
      <c r="AJ651">
        <f t="shared" si="127"/>
        <v>0</v>
      </c>
      <c r="AK651">
        <f t="shared" si="127"/>
        <v>0</v>
      </c>
      <c r="AL651">
        <f t="shared" si="127"/>
        <v>0</v>
      </c>
      <c r="AM651">
        <f t="shared" si="126"/>
        <v>0</v>
      </c>
      <c r="AN651">
        <f t="shared" si="126"/>
        <v>0</v>
      </c>
      <c r="AO651">
        <f t="shared" si="126"/>
        <v>0</v>
      </c>
      <c r="AP651">
        <f t="shared" si="126"/>
        <v>0</v>
      </c>
      <c r="AQ651">
        <f t="shared" si="126"/>
        <v>0</v>
      </c>
      <c r="AR651">
        <f t="shared" si="126"/>
        <v>0</v>
      </c>
      <c r="AS651">
        <f t="shared" si="126"/>
        <v>0</v>
      </c>
      <c r="AT651">
        <f t="shared" si="126"/>
        <v>0</v>
      </c>
      <c r="AU651">
        <f t="shared" si="126"/>
        <v>0</v>
      </c>
      <c r="AV651">
        <f t="shared" si="125"/>
        <v>0</v>
      </c>
      <c r="AW651">
        <f t="shared" si="125"/>
        <v>0</v>
      </c>
      <c r="AX651">
        <f t="shared" si="125"/>
        <v>0</v>
      </c>
      <c r="AY651">
        <f t="shared" si="125"/>
        <v>0</v>
      </c>
      <c r="AZ651">
        <f t="shared" si="125"/>
        <v>0</v>
      </c>
      <c r="BA651">
        <f t="shared" si="125"/>
        <v>0</v>
      </c>
      <c r="BB651">
        <f t="shared" si="125"/>
        <v>0</v>
      </c>
      <c r="BC651">
        <f t="shared" si="124"/>
        <v>0</v>
      </c>
      <c r="BD651">
        <f t="shared" si="124"/>
        <v>0</v>
      </c>
      <c r="BE651">
        <f t="shared" si="122"/>
        <v>0</v>
      </c>
      <c r="BF651">
        <f t="shared" si="122"/>
        <v>0</v>
      </c>
      <c r="BG651">
        <f t="shared" si="122"/>
        <v>0</v>
      </c>
      <c r="BH651">
        <f t="shared" si="122"/>
        <v>0</v>
      </c>
      <c r="BI651">
        <f t="shared" si="122"/>
        <v>0</v>
      </c>
      <c r="BJ651" s="16"/>
      <c r="BL651">
        <v>0</v>
      </c>
      <c r="BO651" s="16" cm="1">
        <f t="array" ref="BO651">INDEX($BK$21:$BK$70,_xlfn.XMATCH($A651,$BK$21:$BK$70,-1))</f>
        <v>808</v>
      </c>
      <c r="BP651" s="16" cm="1">
        <f t="array" ref="BP651">INDEX($BK$21:$BK$70,_xlfn.XMATCH($A651,$BK$21:$BK$70,1))</f>
        <v>1200</v>
      </c>
      <c r="BQ651" s="16" cm="1">
        <f t="array" ref="BQ651">INDEX($BL$21:$BL$70,_xlfn.XMATCH($A651,$BK$21:$BK$70,-1))</f>
        <v>0</v>
      </c>
      <c r="BR651" s="16" cm="1">
        <f t="array" ref="BR651">INDEX($BL$21:$BL$70,_xlfn.XMATCH($A651,$BK$21:$BK$70,1))</f>
        <v>0</v>
      </c>
      <c r="BS651">
        <f t="shared" si="121"/>
        <v>0</v>
      </c>
    </row>
    <row r="652" spans="1:71" x14ac:dyDescent="0.2">
      <c r="A652">
        <v>991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1.91549741123666E-8</v>
      </c>
      <c r="L652">
        <v>0</v>
      </c>
      <c r="M652">
        <v>0</v>
      </c>
      <c r="N652">
        <v>2.8479537245404421E-6</v>
      </c>
      <c r="O652">
        <v>0</v>
      </c>
      <c r="P652">
        <v>0</v>
      </c>
      <c r="Q652">
        <v>7.8669180112128579E-6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4.4040630045772944E-5</v>
      </c>
      <c r="AE652">
        <v>0</v>
      </c>
      <c r="AG652">
        <v>991</v>
      </c>
      <c r="AH652">
        <f t="shared" si="127"/>
        <v>0</v>
      </c>
      <c r="AI652">
        <f t="shared" si="127"/>
        <v>0</v>
      </c>
      <c r="AJ652">
        <f t="shared" si="127"/>
        <v>0</v>
      </c>
      <c r="AK652">
        <f t="shared" si="127"/>
        <v>0</v>
      </c>
      <c r="AL652">
        <f t="shared" si="127"/>
        <v>0</v>
      </c>
      <c r="AM652">
        <f t="shared" si="126"/>
        <v>0</v>
      </c>
      <c r="AN652">
        <f t="shared" si="126"/>
        <v>0</v>
      </c>
      <c r="AO652">
        <f t="shared" si="126"/>
        <v>0</v>
      </c>
      <c r="AP652">
        <f t="shared" si="126"/>
        <v>0</v>
      </c>
      <c r="AQ652">
        <f t="shared" si="126"/>
        <v>0</v>
      </c>
      <c r="AR652">
        <f t="shared" si="126"/>
        <v>0</v>
      </c>
      <c r="AS652">
        <f t="shared" si="126"/>
        <v>0</v>
      </c>
      <c r="AT652">
        <f t="shared" si="126"/>
        <v>0</v>
      </c>
      <c r="AU652">
        <f t="shared" si="126"/>
        <v>0</v>
      </c>
      <c r="AV652">
        <f t="shared" si="125"/>
        <v>0</v>
      </c>
      <c r="AW652">
        <f t="shared" si="125"/>
        <v>0</v>
      </c>
      <c r="AX652">
        <f t="shared" si="125"/>
        <v>0</v>
      </c>
      <c r="AY652">
        <f t="shared" si="125"/>
        <v>0</v>
      </c>
      <c r="AZ652">
        <f t="shared" si="125"/>
        <v>0</v>
      </c>
      <c r="BA652">
        <f t="shared" si="125"/>
        <v>0</v>
      </c>
      <c r="BB652">
        <f t="shared" si="125"/>
        <v>0</v>
      </c>
      <c r="BC652">
        <f t="shared" si="124"/>
        <v>0</v>
      </c>
      <c r="BD652">
        <f t="shared" si="124"/>
        <v>0</v>
      </c>
      <c r="BE652">
        <f t="shared" si="122"/>
        <v>0</v>
      </c>
      <c r="BF652">
        <f t="shared" si="122"/>
        <v>0</v>
      </c>
      <c r="BG652">
        <f t="shared" si="122"/>
        <v>0</v>
      </c>
      <c r="BH652">
        <f t="shared" si="122"/>
        <v>0</v>
      </c>
      <c r="BI652">
        <f t="shared" si="122"/>
        <v>0</v>
      </c>
      <c r="BJ652" s="16"/>
      <c r="BL652">
        <v>0</v>
      </c>
      <c r="BO652" s="16" cm="1">
        <f t="array" ref="BO652">INDEX($BK$21:$BK$70,_xlfn.XMATCH($A652,$BK$21:$BK$70,-1))</f>
        <v>808</v>
      </c>
      <c r="BP652" s="16" cm="1">
        <f t="array" ref="BP652">INDEX($BK$21:$BK$70,_xlfn.XMATCH($A652,$BK$21:$BK$70,1))</f>
        <v>1200</v>
      </c>
      <c r="BQ652" s="16" cm="1">
        <f t="array" ref="BQ652">INDEX($BL$21:$BL$70,_xlfn.XMATCH($A652,$BK$21:$BK$70,-1))</f>
        <v>0</v>
      </c>
      <c r="BR652" s="16" cm="1">
        <f t="array" ref="BR652">INDEX($BL$21:$BL$70,_xlfn.XMATCH($A652,$BK$21:$BK$70,1))</f>
        <v>0</v>
      </c>
      <c r="BS652">
        <f t="shared" si="121"/>
        <v>0</v>
      </c>
    </row>
    <row r="653" spans="1:71" x14ac:dyDescent="0.2">
      <c r="A653">
        <v>992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8.16732758554752E-9</v>
      </c>
      <c r="L653">
        <v>0</v>
      </c>
      <c r="M653">
        <v>0</v>
      </c>
      <c r="N653">
        <v>2.8122926520126396E-6</v>
      </c>
      <c r="O653">
        <v>0</v>
      </c>
      <c r="P653">
        <v>0</v>
      </c>
      <c r="Q653">
        <v>8.5787534404221735E-6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3.421537467662753E-5</v>
      </c>
      <c r="AE653">
        <v>0</v>
      </c>
      <c r="AG653">
        <v>992</v>
      </c>
      <c r="AH653">
        <f t="shared" si="127"/>
        <v>0</v>
      </c>
      <c r="AI653">
        <f t="shared" si="127"/>
        <v>0</v>
      </c>
      <c r="AJ653">
        <f t="shared" si="127"/>
        <v>0</v>
      </c>
      <c r="AK653">
        <f t="shared" si="127"/>
        <v>0</v>
      </c>
      <c r="AL653">
        <f t="shared" si="127"/>
        <v>0</v>
      </c>
      <c r="AM653">
        <f t="shared" si="126"/>
        <v>0</v>
      </c>
      <c r="AN653">
        <f t="shared" si="126"/>
        <v>0</v>
      </c>
      <c r="AO653">
        <f t="shared" si="126"/>
        <v>0</v>
      </c>
      <c r="AP653">
        <f t="shared" si="126"/>
        <v>0</v>
      </c>
      <c r="AQ653">
        <f t="shared" si="126"/>
        <v>0</v>
      </c>
      <c r="AR653">
        <f t="shared" si="126"/>
        <v>0</v>
      </c>
      <c r="AS653">
        <f t="shared" si="126"/>
        <v>0</v>
      </c>
      <c r="AT653">
        <f t="shared" si="126"/>
        <v>0</v>
      </c>
      <c r="AU653">
        <f t="shared" si="126"/>
        <v>0</v>
      </c>
      <c r="AV653">
        <f t="shared" si="125"/>
        <v>0</v>
      </c>
      <c r="AW653">
        <f t="shared" si="125"/>
        <v>0</v>
      </c>
      <c r="AX653">
        <f t="shared" si="125"/>
        <v>0</v>
      </c>
      <c r="AY653">
        <f t="shared" si="125"/>
        <v>0</v>
      </c>
      <c r="AZ653">
        <f t="shared" si="125"/>
        <v>0</v>
      </c>
      <c r="BA653">
        <f t="shared" si="125"/>
        <v>0</v>
      </c>
      <c r="BB653">
        <f t="shared" si="125"/>
        <v>0</v>
      </c>
      <c r="BC653">
        <f t="shared" si="124"/>
        <v>0</v>
      </c>
      <c r="BD653">
        <f t="shared" si="124"/>
        <v>0</v>
      </c>
      <c r="BE653">
        <f t="shared" si="122"/>
        <v>0</v>
      </c>
      <c r="BF653">
        <f t="shared" si="122"/>
        <v>0</v>
      </c>
      <c r="BG653">
        <f t="shared" si="122"/>
        <v>0</v>
      </c>
      <c r="BH653">
        <f t="shared" si="122"/>
        <v>0</v>
      </c>
      <c r="BI653">
        <f t="shared" si="122"/>
        <v>0</v>
      </c>
      <c r="BJ653" s="16"/>
      <c r="BL653">
        <v>0</v>
      </c>
      <c r="BO653" s="16" cm="1">
        <f t="array" ref="BO653">INDEX($BK$21:$BK$70,_xlfn.XMATCH($A653,$BK$21:$BK$70,-1))</f>
        <v>808</v>
      </c>
      <c r="BP653" s="16" cm="1">
        <f t="array" ref="BP653">INDEX($BK$21:$BK$70,_xlfn.XMATCH($A653,$BK$21:$BK$70,1))</f>
        <v>1200</v>
      </c>
      <c r="BQ653" s="16" cm="1">
        <f t="array" ref="BQ653">INDEX($BL$21:$BL$70,_xlfn.XMATCH($A653,$BK$21:$BK$70,-1))</f>
        <v>0</v>
      </c>
      <c r="BR653" s="16" cm="1">
        <f t="array" ref="BR653">INDEX($BL$21:$BL$70,_xlfn.XMATCH($A653,$BK$21:$BK$70,1))</f>
        <v>0</v>
      </c>
      <c r="BS653">
        <f t="shared" si="121"/>
        <v>0</v>
      </c>
    </row>
    <row r="654" spans="1:71" x14ac:dyDescent="0.2">
      <c r="A654">
        <v>993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-1.8725409514857224E-9</v>
      </c>
      <c r="L654">
        <v>0</v>
      </c>
      <c r="M654">
        <v>0</v>
      </c>
      <c r="N654">
        <v>2.0459079769998702E-6</v>
      </c>
      <c r="O654">
        <v>0</v>
      </c>
      <c r="P654">
        <v>0</v>
      </c>
      <c r="Q654">
        <v>1.0140940186513281E-5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4.4024002073720763E-5</v>
      </c>
      <c r="AE654">
        <v>0</v>
      </c>
      <c r="AG654">
        <v>993</v>
      </c>
      <c r="AH654">
        <f t="shared" si="127"/>
        <v>0</v>
      </c>
      <c r="AI654">
        <f t="shared" si="127"/>
        <v>0</v>
      </c>
      <c r="AJ654">
        <f t="shared" si="127"/>
        <v>0</v>
      </c>
      <c r="AK654">
        <f t="shared" si="127"/>
        <v>0</v>
      </c>
      <c r="AL654">
        <f t="shared" si="127"/>
        <v>0</v>
      </c>
      <c r="AM654">
        <f t="shared" si="126"/>
        <v>0</v>
      </c>
      <c r="AN654">
        <f t="shared" si="126"/>
        <v>0</v>
      </c>
      <c r="AO654">
        <f t="shared" si="126"/>
        <v>0</v>
      </c>
      <c r="AP654">
        <f t="shared" si="126"/>
        <v>0</v>
      </c>
      <c r="AQ654">
        <f t="shared" si="126"/>
        <v>0</v>
      </c>
      <c r="AR654">
        <f t="shared" si="126"/>
        <v>0</v>
      </c>
      <c r="AS654">
        <f t="shared" si="126"/>
        <v>0</v>
      </c>
      <c r="AT654">
        <f t="shared" si="126"/>
        <v>0</v>
      </c>
      <c r="AU654">
        <f t="shared" si="126"/>
        <v>0</v>
      </c>
      <c r="AV654">
        <f t="shared" si="125"/>
        <v>0</v>
      </c>
      <c r="AW654">
        <f t="shared" si="125"/>
        <v>0</v>
      </c>
      <c r="AX654">
        <f t="shared" si="125"/>
        <v>0</v>
      </c>
      <c r="AY654">
        <f t="shared" si="125"/>
        <v>0</v>
      </c>
      <c r="AZ654">
        <f t="shared" si="125"/>
        <v>0</v>
      </c>
      <c r="BA654">
        <f t="shared" si="125"/>
        <v>0</v>
      </c>
      <c r="BB654">
        <f t="shared" si="125"/>
        <v>0</v>
      </c>
      <c r="BC654">
        <f t="shared" si="124"/>
        <v>0</v>
      </c>
      <c r="BD654">
        <f t="shared" si="124"/>
        <v>0</v>
      </c>
      <c r="BE654">
        <f t="shared" si="122"/>
        <v>0</v>
      </c>
      <c r="BF654">
        <f t="shared" si="122"/>
        <v>0</v>
      </c>
      <c r="BG654">
        <f t="shared" si="122"/>
        <v>0</v>
      </c>
      <c r="BH654">
        <f t="shared" si="122"/>
        <v>0</v>
      </c>
      <c r="BI654">
        <f t="shared" si="122"/>
        <v>0</v>
      </c>
      <c r="BJ654" s="16"/>
      <c r="BL654">
        <v>0</v>
      </c>
      <c r="BO654" s="16" cm="1">
        <f t="array" ref="BO654">INDEX($BK$21:$BK$70,_xlfn.XMATCH($A654,$BK$21:$BK$70,-1))</f>
        <v>808</v>
      </c>
      <c r="BP654" s="16" cm="1">
        <f t="array" ref="BP654">INDEX($BK$21:$BK$70,_xlfn.XMATCH($A654,$BK$21:$BK$70,1))</f>
        <v>1200</v>
      </c>
      <c r="BQ654" s="16" cm="1">
        <f t="array" ref="BQ654">INDEX($BL$21:$BL$70,_xlfn.XMATCH($A654,$BK$21:$BK$70,-1))</f>
        <v>0</v>
      </c>
      <c r="BR654" s="16" cm="1">
        <f t="array" ref="BR654">INDEX($BL$21:$BL$70,_xlfn.XMATCH($A654,$BK$21:$BK$70,1))</f>
        <v>0</v>
      </c>
      <c r="BS654">
        <f t="shared" si="121"/>
        <v>0</v>
      </c>
    </row>
    <row r="655" spans="1:71" x14ac:dyDescent="0.2">
      <c r="A655">
        <v>994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1.4015199349894872E-8</v>
      </c>
      <c r="L655">
        <v>0</v>
      </c>
      <c r="M655">
        <v>0</v>
      </c>
      <c r="N655">
        <v>2.1631317025507473E-6</v>
      </c>
      <c r="O655">
        <v>0</v>
      </c>
      <c r="P655">
        <v>0</v>
      </c>
      <c r="Q655">
        <v>6.0162403406866306E-6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3.5355171682843163E-5</v>
      </c>
      <c r="AE655">
        <v>0</v>
      </c>
      <c r="AG655">
        <v>994</v>
      </c>
      <c r="AH655">
        <f t="shared" si="127"/>
        <v>0</v>
      </c>
      <c r="AI655">
        <f t="shared" si="127"/>
        <v>0</v>
      </c>
      <c r="AJ655">
        <f t="shared" si="127"/>
        <v>0</v>
      </c>
      <c r="AK655">
        <f t="shared" si="127"/>
        <v>0</v>
      </c>
      <c r="AL655">
        <f t="shared" si="127"/>
        <v>0</v>
      </c>
      <c r="AM655">
        <f t="shared" si="126"/>
        <v>0</v>
      </c>
      <c r="AN655">
        <f t="shared" si="126"/>
        <v>0</v>
      </c>
      <c r="AO655">
        <f t="shared" si="126"/>
        <v>0</v>
      </c>
      <c r="AP655">
        <f t="shared" si="126"/>
        <v>0</v>
      </c>
      <c r="AQ655">
        <f t="shared" si="126"/>
        <v>0</v>
      </c>
      <c r="AR655">
        <f t="shared" si="126"/>
        <v>0</v>
      </c>
      <c r="AS655">
        <f t="shared" si="126"/>
        <v>0</v>
      </c>
      <c r="AT655">
        <f t="shared" si="126"/>
        <v>0</v>
      </c>
      <c r="AU655">
        <f t="shared" si="126"/>
        <v>0</v>
      </c>
      <c r="AV655">
        <f t="shared" si="125"/>
        <v>0</v>
      </c>
      <c r="AW655">
        <f t="shared" si="125"/>
        <v>0</v>
      </c>
      <c r="AX655">
        <f t="shared" si="125"/>
        <v>0</v>
      </c>
      <c r="AY655">
        <f t="shared" si="125"/>
        <v>0</v>
      </c>
      <c r="AZ655">
        <f t="shared" si="125"/>
        <v>0</v>
      </c>
      <c r="BA655">
        <f t="shared" si="125"/>
        <v>0</v>
      </c>
      <c r="BB655">
        <f t="shared" si="125"/>
        <v>0</v>
      </c>
      <c r="BC655">
        <f t="shared" si="124"/>
        <v>0</v>
      </c>
      <c r="BD655">
        <f t="shared" si="124"/>
        <v>0</v>
      </c>
      <c r="BE655">
        <f t="shared" si="122"/>
        <v>0</v>
      </c>
      <c r="BF655">
        <f t="shared" si="122"/>
        <v>0</v>
      </c>
      <c r="BG655">
        <f t="shared" si="122"/>
        <v>0</v>
      </c>
      <c r="BH655">
        <f t="shared" si="122"/>
        <v>0</v>
      </c>
      <c r="BI655">
        <f t="shared" si="122"/>
        <v>0</v>
      </c>
      <c r="BJ655" s="16"/>
      <c r="BL655">
        <v>0</v>
      </c>
      <c r="BO655" s="16" cm="1">
        <f t="array" ref="BO655">INDEX($BK$21:$BK$70,_xlfn.XMATCH($A655,$BK$21:$BK$70,-1))</f>
        <v>808</v>
      </c>
      <c r="BP655" s="16" cm="1">
        <f t="array" ref="BP655">INDEX($BK$21:$BK$70,_xlfn.XMATCH($A655,$BK$21:$BK$70,1))</f>
        <v>1200</v>
      </c>
      <c r="BQ655" s="16" cm="1">
        <f t="array" ref="BQ655">INDEX($BL$21:$BL$70,_xlfn.XMATCH($A655,$BK$21:$BK$70,-1))</f>
        <v>0</v>
      </c>
      <c r="BR655" s="16" cm="1">
        <f t="array" ref="BR655">INDEX($BL$21:$BL$70,_xlfn.XMATCH($A655,$BK$21:$BK$70,1))</f>
        <v>0</v>
      </c>
      <c r="BS655">
        <f t="shared" si="121"/>
        <v>0</v>
      </c>
    </row>
    <row r="656" spans="1:71" x14ac:dyDescent="0.2">
      <c r="A656">
        <v>995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5.871073603818239E-8</v>
      </c>
      <c r="L656">
        <v>0</v>
      </c>
      <c r="M656">
        <v>0</v>
      </c>
      <c r="N656">
        <v>2.2252919606954362E-6</v>
      </c>
      <c r="O656">
        <v>0</v>
      </c>
      <c r="P656">
        <v>0</v>
      </c>
      <c r="Q656">
        <v>7.8837568953819456E-6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3.9345497131582784E-5</v>
      </c>
      <c r="AE656">
        <v>0</v>
      </c>
      <c r="AG656">
        <v>995</v>
      </c>
      <c r="AH656">
        <f t="shared" si="127"/>
        <v>0</v>
      </c>
      <c r="AI656">
        <f t="shared" si="127"/>
        <v>0</v>
      </c>
      <c r="AJ656">
        <f t="shared" si="127"/>
        <v>0</v>
      </c>
      <c r="AK656">
        <f t="shared" si="127"/>
        <v>0</v>
      </c>
      <c r="AL656">
        <f t="shared" si="127"/>
        <v>0</v>
      </c>
      <c r="AM656">
        <f t="shared" si="126"/>
        <v>0</v>
      </c>
      <c r="AN656">
        <f t="shared" si="126"/>
        <v>0</v>
      </c>
      <c r="AO656">
        <f t="shared" si="126"/>
        <v>0</v>
      </c>
      <c r="AP656">
        <f t="shared" si="126"/>
        <v>0</v>
      </c>
      <c r="AQ656">
        <f t="shared" si="126"/>
        <v>0</v>
      </c>
      <c r="AR656">
        <f t="shared" si="126"/>
        <v>0</v>
      </c>
      <c r="AS656">
        <f t="shared" si="126"/>
        <v>0</v>
      </c>
      <c r="AT656">
        <f t="shared" si="126"/>
        <v>0</v>
      </c>
      <c r="AU656">
        <f t="shared" si="126"/>
        <v>0</v>
      </c>
      <c r="AV656">
        <f t="shared" si="125"/>
        <v>0</v>
      </c>
      <c r="AW656">
        <f t="shared" si="125"/>
        <v>0</v>
      </c>
      <c r="AX656">
        <f t="shared" si="125"/>
        <v>0</v>
      </c>
      <c r="AY656">
        <f t="shared" si="125"/>
        <v>0</v>
      </c>
      <c r="AZ656">
        <f t="shared" si="125"/>
        <v>0</v>
      </c>
      <c r="BA656">
        <f t="shared" si="125"/>
        <v>0</v>
      </c>
      <c r="BB656">
        <f t="shared" si="125"/>
        <v>0</v>
      </c>
      <c r="BC656">
        <f t="shared" si="124"/>
        <v>0</v>
      </c>
      <c r="BD656">
        <f t="shared" si="124"/>
        <v>0</v>
      </c>
      <c r="BE656">
        <f t="shared" si="122"/>
        <v>0</v>
      </c>
      <c r="BF656">
        <f t="shared" si="122"/>
        <v>0</v>
      </c>
      <c r="BG656">
        <f t="shared" si="122"/>
        <v>0</v>
      </c>
      <c r="BH656">
        <f t="shared" si="122"/>
        <v>0</v>
      </c>
      <c r="BI656">
        <f t="shared" si="122"/>
        <v>0</v>
      </c>
      <c r="BJ656" s="16"/>
      <c r="BL656">
        <v>0</v>
      </c>
      <c r="BO656" s="16" cm="1">
        <f t="array" ref="BO656">INDEX($BK$21:$BK$70,_xlfn.XMATCH($A656,$BK$21:$BK$70,-1))</f>
        <v>808</v>
      </c>
      <c r="BP656" s="16" cm="1">
        <f t="array" ref="BP656">INDEX($BK$21:$BK$70,_xlfn.XMATCH($A656,$BK$21:$BK$70,1))</f>
        <v>1200</v>
      </c>
      <c r="BQ656" s="16" cm="1">
        <f t="array" ref="BQ656">INDEX($BL$21:$BL$70,_xlfn.XMATCH($A656,$BK$21:$BK$70,-1))</f>
        <v>0</v>
      </c>
      <c r="BR656" s="16" cm="1">
        <f t="array" ref="BR656">INDEX($BL$21:$BL$70,_xlfn.XMATCH($A656,$BK$21:$BK$70,1))</f>
        <v>0</v>
      </c>
      <c r="BS656">
        <f t="shared" si="121"/>
        <v>0</v>
      </c>
    </row>
    <row r="657" spans="1:71" x14ac:dyDescent="0.2">
      <c r="A657">
        <v>996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8.4582562899383729E-9</v>
      </c>
      <c r="L657">
        <v>0</v>
      </c>
      <c r="M657">
        <v>0</v>
      </c>
      <c r="N657">
        <v>1.7754488474707636E-6</v>
      </c>
      <c r="O657">
        <v>0</v>
      </c>
      <c r="P657">
        <v>0</v>
      </c>
      <c r="Q657">
        <v>8.4545686231042305E-6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4.0757188255289798E-5</v>
      </c>
      <c r="AE657">
        <v>0</v>
      </c>
      <c r="AG657">
        <v>996</v>
      </c>
      <c r="AH657">
        <f t="shared" si="127"/>
        <v>0</v>
      </c>
      <c r="AI657">
        <f t="shared" si="127"/>
        <v>0</v>
      </c>
      <c r="AJ657">
        <f t="shared" si="127"/>
        <v>0</v>
      </c>
      <c r="AK657">
        <f t="shared" si="127"/>
        <v>0</v>
      </c>
      <c r="AL657">
        <f t="shared" si="127"/>
        <v>0</v>
      </c>
      <c r="AM657">
        <f t="shared" si="126"/>
        <v>0</v>
      </c>
      <c r="AN657">
        <f t="shared" si="126"/>
        <v>0</v>
      </c>
      <c r="AO657">
        <f t="shared" si="126"/>
        <v>0</v>
      </c>
      <c r="AP657">
        <f t="shared" si="126"/>
        <v>0</v>
      </c>
      <c r="AQ657">
        <f t="shared" si="126"/>
        <v>0</v>
      </c>
      <c r="AR657">
        <f t="shared" si="126"/>
        <v>0</v>
      </c>
      <c r="AS657">
        <f t="shared" si="126"/>
        <v>0</v>
      </c>
      <c r="AT657">
        <f t="shared" si="126"/>
        <v>0</v>
      </c>
      <c r="AU657">
        <f t="shared" si="126"/>
        <v>0</v>
      </c>
      <c r="AV657">
        <f t="shared" si="125"/>
        <v>0</v>
      </c>
      <c r="AW657">
        <f t="shared" si="125"/>
        <v>0</v>
      </c>
      <c r="AX657">
        <f t="shared" si="125"/>
        <v>0</v>
      </c>
      <c r="AY657">
        <f t="shared" si="125"/>
        <v>0</v>
      </c>
      <c r="AZ657">
        <f t="shared" si="125"/>
        <v>0</v>
      </c>
      <c r="BA657">
        <f t="shared" si="125"/>
        <v>0</v>
      </c>
      <c r="BB657">
        <f t="shared" si="125"/>
        <v>0</v>
      </c>
      <c r="BC657">
        <f t="shared" si="124"/>
        <v>0</v>
      </c>
      <c r="BD657">
        <f t="shared" si="124"/>
        <v>0</v>
      </c>
      <c r="BE657">
        <f t="shared" si="122"/>
        <v>0</v>
      </c>
      <c r="BF657">
        <f t="shared" si="122"/>
        <v>0</v>
      </c>
      <c r="BG657">
        <f t="shared" si="122"/>
        <v>0</v>
      </c>
      <c r="BH657">
        <f t="shared" si="122"/>
        <v>0</v>
      </c>
      <c r="BI657">
        <f t="shared" si="122"/>
        <v>0</v>
      </c>
      <c r="BJ657" s="16"/>
      <c r="BL657">
        <v>0</v>
      </c>
      <c r="BO657" s="16" cm="1">
        <f t="array" ref="BO657">INDEX($BK$21:$BK$70,_xlfn.XMATCH($A657,$BK$21:$BK$70,-1))</f>
        <v>808</v>
      </c>
      <c r="BP657" s="16" cm="1">
        <f t="array" ref="BP657">INDEX($BK$21:$BK$70,_xlfn.XMATCH($A657,$BK$21:$BK$70,1))</f>
        <v>1200</v>
      </c>
      <c r="BQ657" s="16" cm="1">
        <f t="array" ref="BQ657">INDEX($BL$21:$BL$70,_xlfn.XMATCH($A657,$BK$21:$BK$70,-1))</f>
        <v>0</v>
      </c>
      <c r="BR657" s="16" cm="1">
        <f t="array" ref="BR657">INDEX($BL$21:$BL$70,_xlfn.XMATCH($A657,$BK$21:$BK$70,1))</f>
        <v>0</v>
      </c>
      <c r="BS657">
        <f t="shared" si="121"/>
        <v>0</v>
      </c>
    </row>
    <row r="658" spans="1:71" x14ac:dyDescent="0.2">
      <c r="A658">
        <v>997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4.5420788153635942E-9</v>
      </c>
      <c r="L658">
        <v>0</v>
      </c>
      <c r="M658">
        <v>0</v>
      </c>
      <c r="N658">
        <v>2.2198487520537859E-6</v>
      </c>
      <c r="O658">
        <v>0</v>
      </c>
      <c r="P658">
        <v>0</v>
      </c>
      <c r="Q658">
        <v>9.4350635648529834E-6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4.4325428732008479E-5</v>
      </c>
      <c r="AE658">
        <v>0</v>
      </c>
      <c r="AG658">
        <v>997</v>
      </c>
      <c r="AH658">
        <f t="shared" si="127"/>
        <v>0</v>
      </c>
      <c r="AI658">
        <f t="shared" si="127"/>
        <v>0</v>
      </c>
      <c r="AJ658">
        <f t="shared" si="127"/>
        <v>0</v>
      </c>
      <c r="AK658">
        <f t="shared" si="127"/>
        <v>0</v>
      </c>
      <c r="AL658">
        <f t="shared" si="127"/>
        <v>0</v>
      </c>
      <c r="AM658">
        <f t="shared" si="126"/>
        <v>0</v>
      </c>
      <c r="AN658">
        <f t="shared" si="126"/>
        <v>0</v>
      </c>
      <c r="AO658">
        <f t="shared" si="126"/>
        <v>0</v>
      </c>
      <c r="AP658">
        <f t="shared" si="126"/>
        <v>0</v>
      </c>
      <c r="AQ658">
        <f t="shared" si="126"/>
        <v>0</v>
      </c>
      <c r="AR658">
        <f t="shared" si="126"/>
        <v>0</v>
      </c>
      <c r="AS658">
        <f t="shared" si="126"/>
        <v>0</v>
      </c>
      <c r="AT658">
        <f t="shared" si="126"/>
        <v>0</v>
      </c>
      <c r="AU658">
        <f t="shared" si="126"/>
        <v>0</v>
      </c>
      <c r="AV658">
        <f t="shared" si="125"/>
        <v>0</v>
      </c>
      <c r="AW658">
        <f t="shared" si="125"/>
        <v>0</v>
      </c>
      <c r="AX658">
        <f t="shared" si="125"/>
        <v>0</v>
      </c>
      <c r="AY658">
        <f t="shared" si="125"/>
        <v>0</v>
      </c>
      <c r="AZ658">
        <f t="shared" si="125"/>
        <v>0</v>
      </c>
      <c r="BA658">
        <f t="shared" si="125"/>
        <v>0</v>
      </c>
      <c r="BB658">
        <f t="shared" si="125"/>
        <v>0</v>
      </c>
      <c r="BC658">
        <f t="shared" si="124"/>
        <v>0</v>
      </c>
      <c r="BD658">
        <f t="shared" si="124"/>
        <v>0</v>
      </c>
      <c r="BE658">
        <f t="shared" si="122"/>
        <v>0</v>
      </c>
      <c r="BF658">
        <f t="shared" si="122"/>
        <v>0</v>
      </c>
      <c r="BG658">
        <f t="shared" si="122"/>
        <v>0</v>
      </c>
      <c r="BH658">
        <f t="shared" si="122"/>
        <v>0</v>
      </c>
      <c r="BI658">
        <f t="shared" si="122"/>
        <v>0</v>
      </c>
      <c r="BJ658" s="16"/>
      <c r="BL658">
        <v>0</v>
      </c>
      <c r="BO658" s="16" cm="1">
        <f t="array" ref="BO658">INDEX($BK$21:$BK$70,_xlfn.XMATCH($A658,$BK$21:$BK$70,-1))</f>
        <v>808</v>
      </c>
      <c r="BP658" s="16" cm="1">
        <f t="array" ref="BP658">INDEX($BK$21:$BK$70,_xlfn.XMATCH($A658,$BK$21:$BK$70,1))</f>
        <v>1200</v>
      </c>
      <c r="BQ658" s="16" cm="1">
        <f t="array" ref="BQ658">INDEX($BL$21:$BL$70,_xlfn.XMATCH($A658,$BK$21:$BK$70,-1))</f>
        <v>0</v>
      </c>
      <c r="BR658" s="16" cm="1">
        <f t="array" ref="BR658">INDEX($BL$21:$BL$70,_xlfn.XMATCH($A658,$BK$21:$BK$70,1))</f>
        <v>0</v>
      </c>
      <c r="BS658">
        <f t="shared" si="121"/>
        <v>0</v>
      </c>
    </row>
    <row r="659" spans="1:71" x14ac:dyDescent="0.2">
      <c r="A659">
        <v>998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1.0194505324839841E-8</v>
      </c>
      <c r="L659">
        <v>0</v>
      </c>
      <c r="M659">
        <v>0</v>
      </c>
      <c r="N659">
        <v>1.7006182229109463E-6</v>
      </c>
      <c r="O659">
        <v>0</v>
      </c>
      <c r="P659">
        <v>0</v>
      </c>
      <c r="Q659">
        <v>9.0856855307645827E-6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3.5763690277323869E-5</v>
      </c>
      <c r="AE659">
        <v>0</v>
      </c>
      <c r="AG659">
        <v>998</v>
      </c>
      <c r="AH659">
        <f t="shared" si="127"/>
        <v>0</v>
      </c>
      <c r="AI659">
        <f t="shared" si="127"/>
        <v>0</v>
      </c>
      <c r="AJ659">
        <f t="shared" si="127"/>
        <v>0</v>
      </c>
      <c r="AK659">
        <f t="shared" si="127"/>
        <v>0</v>
      </c>
      <c r="AL659">
        <f t="shared" si="127"/>
        <v>0</v>
      </c>
      <c r="AM659">
        <f t="shared" si="126"/>
        <v>0</v>
      </c>
      <c r="AN659">
        <f t="shared" si="126"/>
        <v>0</v>
      </c>
      <c r="AO659">
        <f t="shared" si="126"/>
        <v>0</v>
      </c>
      <c r="AP659">
        <f t="shared" si="126"/>
        <v>0</v>
      </c>
      <c r="AQ659">
        <f t="shared" si="126"/>
        <v>0</v>
      </c>
      <c r="AR659">
        <f t="shared" si="126"/>
        <v>0</v>
      </c>
      <c r="AS659">
        <f t="shared" si="126"/>
        <v>0</v>
      </c>
      <c r="AT659">
        <f t="shared" si="126"/>
        <v>0</v>
      </c>
      <c r="AU659">
        <f t="shared" si="126"/>
        <v>0</v>
      </c>
      <c r="AV659">
        <f t="shared" si="125"/>
        <v>0</v>
      </c>
      <c r="AW659">
        <f t="shared" si="125"/>
        <v>0</v>
      </c>
      <c r="AX659">
        <f t="shared" si="125"/>
        <v>0</v>
      </c>
      <c r="AY659">
        <f t="shared" si="125"/>
        <v>0</v>
      </c>
      <c r="AZ659">
        <f t="shared" si="125"/>
        <v>0</v>
      </c>
      <c r="BA659">
        <f t="shared" si="125"/>
        <v>0</v>
      </c>
      <c r="BB659">
        <f t="shared" si="125"/>
        <v>0</v>
      </c>
      <c r="BC659">
        <f t="shared" si="124"/>
        <v>0</v>
      </c>
      <c r="BD659">
        <f t="shared" si="124"/>
        <v>0</v>
      </c>
      <c r="BE659">
        <f t="shared" si="122"/>
        <v>0</v>
      </c>
      <c r="BF659">
        <f t="shared" si="122"/>
        <v>0</v>
      </c>
      <c r="BG659">
        <f t="shared" si="122"/>
        <v>0</v>
      </c>
      <c r="BH659">
        <f t="shared" si="122"/>
        <v>0</v>
      </c>
      <c r="BI659">
        <f t="shared" si="122"/>
        <v>0</v>
      </c>
      <c r="BJ659" s="16"/>
      <c r="BL659">
        <v>0</v>
      </c>
      <c r="BO659" s="16" cm="1">
        <f t="array" ref="BO659">INDEX($BK$21:$BK$70,_xlfn.XMATCH($A659,$BK$21:$BK$70,-1))</f>
        <v>808</v>
      </c>
      <c r="BP659" s="16" cm="1">
        <f t="array" ref="BP659">INDEX($BK$21:$BK$70,_xlfn.XMATCH($A659,$BK$21:$BK$70,1))</f>
        <v>1200</v>
      </c>
      <c r="BQ659" s="16" cm="1">
        <f t="array" ref="BQ659">INDEX($BL$21:$BL$70,_xlfn.XMATCH($A659,$BK$21:$BK$70,-1))</f>
        <v>0</v>
      </c>
      <c r="BR659" s="16" cm="1">
        <f t="array" ref="BR659">INDEX($BL$21:$BL$70,_xlfn.XMATCH($A659,$BK$21:$BK$70,1))</f>
        <v>0</v>
      </c>
      <c r="BS659">
        <f t="shared" si="121"/>
        <v>0</v>
      </c>
    </row>
    <row r="660" spans="1:71" x14ac:dyDescent="0.2">
      <c r="A660">
        <v>999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1.0503741431313236E-8</v>
      </c>
      <c r="L660">
        <v>0</v>
      </c>
      <c r="M660">
        <v>0</v>
      </c>
      <c r="N660">
        <v>2.1495491307039141E-6</v>
      </c>
      <c r="O660">
        <v>0</v>
      </c>
      <c r="P660">
        <v>0</v>
      </c>
      <c r="Q660">
        <v>7.4532857625980579E-6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4.2442006489711097E-5</v>
      </c>
      <c r="AE660">
        <v>0</v>
      </c>
      <c r="AG660">
        <v>999</v>
      </c>
      <c r="AH660">
        <f t="shared" si="127"/>
        <v>0</v>
      </c>
      <c r="AI660">
        <f t="shared" si="127"/>
        <v>0</v>
      </c>
      <c r="AJ660">
        <f t="shared" si="127"/>
        <v>0</v>
      </c>
      <c r="AK660">
        <f t="shared" si="127"/>
        <v>0</v>
      </c>
      <c r="AL660">
        <f t="shared" si="127"/>
        <v>0</v>
      </c>
      <c r="AM660">
        <f t="shared" si="126"/>
        <v>0</v>
      </c>
      <c r="AN660">
        <f t="shared" si="126"/>
        <v>0</v>
      </c>
      <c r="AO660">
        <f t="shared" si="126"/>
        <v>0</v>
      </c>
      <c r="AP660">
        <f t="shared" si="126"/>
        <v>0</v>
      </c>
      <c r="AQ660">
        <f t="shared" si="126"/>
        <v>0</v>
      </c>
      <c r="AR660">
        <f t="shared" si="126"/>
        <v>0</v>
      </c>
      <c r="AS660">
        <f t="shared" si="126"/>
        <v>0</v>
      </c>
      <c r="AT660">
        <f t="shared" si="126"/>
        <v>0</v>
      </c>
      <c r="AU660">
        <f t="shared" si="126"/>
        <v>0</v>
      </c>
      <c r="AV660">
        <f t="shared" si="125"/>
        <v>0</v>
      </c>
      <c r="AW660">
        <f t="shared" si="125"/>
        <v>0</v>
      </c>
      <c r="AX660">
        <f t="shared" si="125"/>
        <v>0</v>
      </c>
      <c r="AY660">
        <f t="shared" si="125"/>
        <v>0</v>
      </c>
      <c r="AZ660">
        <f t="shared" si="125"/>
        <v>0</v>
      </c>
      <c r="BA660">
        <f t="shared" si="125"/>
        <v>0</v>
      </c>
      <c r="BB660">
        <f t="shared" si="125"/>
        <v>0</v>
      </c>
      <c r="BC660">
        <f t="shared" si="124"/>
        <v>0</v>
      </c>
      <c r="BD660">
        <f t="shared" si="124"/>
        <v>0</v>
      </c>
      <c r="BE660">
        <f t="shared" si="122"/>
        <v>0</v>
      </c>
      <c r="BF660">
        <f t="shared" si="122"/>
        <v>0</v>
      </c>
      <c r="BG660">
        <f t="shared" si="122"/>
        <v>0</v>
      </c>
      <c r="BH660">
        <f t="shared" si="122"/>
        <v>0</v>
      </c>
      <c r="BI660">
        <f t="shared" si="122"/>
        <v>0</v>
      </c>
      <c r="BJ660" s="16"/>
      <c r="BL660">
        <v>0</v>
      </c>
      <c r="BO660" s="16" cm="1">
        <f t="array" ref="BO660">INDEX($BK$21:$BK$70,_xlfn.XMATCH($A660,$BK$21:$BK$70,-1))</f>
        <v>808</v>
      </c>
      <c r="BP660" s="16" cm="1">
        <f t="array" ref="BP660">INDEX($BK$21:$BK$70,_xlfn.XMATCH($A660,$BK$21:$BK$70,1))</f>
        <v>1200</v>
      </c>
      <c r="BQ660" s="16" cm="1">
        <f t="array" ref="BQ660">INDEX($BL$21:$BL$70,_xlfn.XMATCH($A660,$BK$21:$BK$70,-1))</f>
        <v>0</v>
      </c>
      <c r="BR660" s="16" cm="1">
        <f t="array" ref="BR660">INDEX($BL$21:$BL$70,_xlfn.XMATCH($A660,$BK$21:$BK$70,1))</f>
        <v>0</v>
      </c>
      <c r="BS660">
        <f t="shared" si="121"/>
        <v>0</v>
      </c>
    </row>
    <row r="661" spans="1:71" x14ac:dyDescent="0.2">
      <c r="A661">
        <v>1000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6.1792576685474876E-9</v>
      </c>
      <c r="L661">
        <v>0</v>
      </c>
      <c r="M661">
        <v>0</v>
      </c>
      <c r="N661">
        <v>1.4000711583215194E-6</v>
      </c>
      <c r="O661">
        <v>0</v>
      </c>
      <c r="P661">
        <v>0</v>
      </c>
      <c r="Q661">
        <v>6.8076365771243706E-6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3.0706610744871974E-5</v>
      </c>
      <c r="AE661">
        <v>0</v>
      </c>
      <c r="AG661">
        <v>1000</v>
      </c>
      <c r="AH661">
        <f t="shared" si="127"/>
        <v>0</v>
      </c>
      <c r="AI661">
        <f t="shared" si="127"/>
        <v>0</v>
      </c>
      <c r="AJ661">
        <f t="shared" si="127"/>
        <v>0</v>
      </c>
      <c r="AK661">
        <f t="shared" si="127"/>
        <v>0</v>
      </c>
      <c r="AL661">
        <f t="shared" si="127"/>
        <v>0</v>
      </c>
      <c r="AM661">
        <f t="shared" si="126"/>
        <v>0</v>
      </c>
      <c r="AN661">
        <f t="shared" si="126"/>
        <v>0</v>
      </c>
      <c r="AO661">
        <f t="shared" si="126"/>
        <v>0</v>
      </c>
      <c r="AP661">
        <f t="shared" si="126"/>
        <v>0</v>
      </c>
      <c r="AQ661">
        <f t="shared" si="126"/>
        <v>0</v>
      </c>
      <c r="AR661">
        <f t="shared" si="126"/>
        <v>0</v>
      </c>
      <c r="AS661">
        <f t="shared" si="126"/>
        <v>0</v>
      </c>
      <c r="AT661">
        <f t="shared" si="126"/>
        <v>0</v>
      </c>
      <c r="AU661">
        <f t="shared" si="126"/>
        <v>0</v>
      </c>
      <c r="AV661">
        <f t="shared" si="125"/>
        <v>0</v>
      </c>
      <c r="AW661">
        <f t="shared" si="125"/>
        <v>0</v>
      </c>
      <c r="AX661">
        <f t="shared" si="125"/>
        <v>0</v>
      </c>
      <c r="AY661">
        <f t="shared" si="125"/>
        <v>0</v>
      </c>
      <c r="AZ661">
        <f t="shared" si="125"/>
        <v>0</v>
      </c>
      <c r="BA661">
        <f t="shared" si="125"/>
        <v>0</v>
      </c>
      <c r="BB661">
        <f t="shared" si="125"/>
        <v>0</v>
      </c>
      <c r="BC661">
        <f t="shared" si="124"/>
        <v>0</v>
      </c>
      <c r="BD661">
        <f t="shared" si="124"/>
        <v>0</v>
      </c>
      <c r="BE661">
        <f t="shared" si="122"/>
        <v>0</v>
      </c>
      <c r="BF661">
        <f t="shared" si="122"/>
        <v>0</v>
      </c>
      <c r="BG661">
        <f t="shared" si="122"/>
        <v>0</v>
      </c>
      <c r="BH661">
        <f t="shared" si="122"/>
        <v>0</v>
      </c>
      <c r="BI661">
        <f t="shared" si="122"/>
        <v>0</v>
      </c>
      <c r="BJ661" s="16"/>
      <c r="BL661">
        <v>0</v>
      </c>
      <c r="BO661" s="16" cm="1">
        <f t="array" ref="BO661">INDEX($BK$21:$BK$70,_xlfn.XMATCH($A661,$BK$21:$BK$70,-1))</f>
        <v>808</v>
      </c>
      <c r="BP661" s="16" cm="1">
        <f t="array" ref="BP661">INDEX($BK$21:$BK$70,_xlfn.XMATCH($A661,$BK$21:$BK$70,1))</f>
        <v>1200</v>
      </c>
      <c r="BQ661" s="16" cm="1">
        <f t="array" ref="BQ661">INDEX($BL$21:$BL$70,_xlfn.XMATCH($A661,$BK$21:$BK$70,-1))</f>
        <v>0</v>
      </c>
      <c r="BR661" s="16" cm="1">
        <f t="array" ref="BR661">INDEX($BL$21:$BL$70,_xlfn.XMATCH($A661,$BK$21:$BK$70,1))</f>
        <v>0</v>
      </c>
      <c r="BS661">
        <f t="shared" ref="BS661:BS724" si="128">IF(BO661=BP661,BQ661,($A661-BO661)/(BP661-BO661)*(BR661-BQ661)+BQ661)</f>
        <v>0</v>
      </c>
    </row>
    <row r="662" spans="1:71" x14ac:dyDescent="0.2">
      <c r="A662">
        <v>1001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8.0886805572435135E-9</v>
      </c>
      <c r="L662">
        <v>0</v>
      </c>
      <c r="M662">
        <v>0</v>
      </c>
      <c r="N662">
        <v>1.6436044412343449E-6</v>
      </c>
      <c r="O662">
        <v>0</v>
      </c>
      <c r="P662">
        <v>0</v>
      </c>
      <c r="Q662">
        <v>1.0540959452922656E-5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5.2555561950294797E-5</v>
      </c>
      <c r="AE662">
        <v>0</v>
      </c>
      <c r="AG662">
        <v>1001</v>
      </c>
      <c r="AH662">
        <f t="shared" si="127"/>
        <v>0</v>
      </c>
      <c r="AI662">
        <f t="shared" si="127"/>
        <v>0</v>
      </c>
      <c r="AJ662">
        <f t="shared" si="127"/>
        <v>0</v>
      </c>
      <c r="AK662">
        <f t="shared" si="127"/>
        <v>0</v>
      </c>
      <c r="AL662">
        <f t="shared" si="127"/>
        <v>0</v>
      </c>
      <c r="AM662">
        <f t="shared" si="126"/>
        <v>0</v>
      </c>
      <c r="AN662">
        <f t="shared" si="126"/>
        <v>0</v>
      </c>
      <c r="AO662">
        <f t="shared" si="126"/>
        <v>0</v>
      </c>
      <c r="AP662">
        <f t="shared" si="126"/>
        <v>0</v>
      </c>
      <c r="AQ662">
        <f t="shared" si="126"/>
        <v>0</v>
      </c>
      <c r="AR662">
        <f t="shared" si="126"/>
        <v>0</v>
      </c>
      <c r="AS662">
        <f t="shared" si="126"/>
        <v>0</v>
      </c>
      <c r="AT662">
        <f t="shared" si="126"/>
        <v>0</v>
      </c>
      <c r="AU662">
        <f t="shared" si="126"/>
        <v>0</v>
      </c>
      <c r="AV662">
        <f t="shared" si="125"/>
        <v>0</v>
      </c>
      <c r="AW662">
        <f t="shared" si="125"/>
        <v>0</v>
      </c>
      <c r="AX662">
        <f t="shared" si="125"/>
        <v>0</v>
      </c>
      <c r="AY662">
        <f t="shared" si="125"/>
        <v>0</v>
      </c>
      <c r="AZ662">
        <f t="shared" si="125"/>
        <v>0</v>
      </c>
      <c r="BA662">
        <f t="shared" si="125"/>
        <v>0</v>
      </c>
      <c r="BB662">
        <f t="shared" si="125"/>
        <v>0</v>
      </c>
      <c r="BC662">
        <f t="shared" si="124"/>
        <v>0</v>
      </c>
      <c r="BD662">
        <f t="shared" si="124"/>
        <v>0</v>
      </c>
      <c r="BE662">
        <f t="shared" si="122"/>
        <v>0</v>
      </c>
      <c r="BF662">
        <f t="shared" si="122"/>
        <v>0</v>
      </c>
      <c r="BG662">
        <f t="shared" si="122"/>
        <v>0</v>
      </c>
      <c r="BH662">
        <f t="shared" si="122"/>
        <v>0</v>
      </c>
      <c r="BI662">
        <f t="shared" si="122"/>
        <v>0</v>
      </c>
      <c r="BJ662" s="16"/>
      <c r="BL662">
        <v>0</v>
      </c>
      <c r="BO662" s="16" cm="1">
        <f t="array" ref="BO662">INDEX($BK$21:$BK$70,_xlfn.XMATCH($A662,$BK$21:$BK$70,-1))</f>
        <v>808</v>
      </c>
      <c r="BP662" s="16" cm="1">
        <f t="array" ref="BP662">INDEX($BK$21:$BK$70,_xlfn.XMATCH($A662,$BK$21:$BK$70,1))</f>
        <v>1200</v>
      </c>
      <c r="BQ662" s="16" cm="1">
        <f t="array" ref="BQ662">INDEX($BL$21:$BL$70,_xlfn.XMATCH($A662,$BK$21:$BK$70,-1))</f>
        <v>0</v>
      </c>
      <c r="BR662" s="16" cm="1">
        <f t="array" ref="BR662">INDEX($BL$21:$BL$70,_xlfn.XMATCH($A662,$BK$21:$BK$70,1))</f>
        <v>0</v>
      </c>
      <c r="BS662">
        <f t="shared" si="128"/>
        <v>0</v>
      </c>
    </row>
    <row r="663" spans="1:71" x14ac:dyDescent="0.2">
      <c r="A663">
        <v>1002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6.8750000013101444E-9</v>
      </c>
      <c r="L663">
        <v>0</v>
      </c>
      <c r="M663">
        <v>0</v>
      </c>
      <c r="N663">
        <v>3.7437456813241043E-6</v>
      </c>
      <c r="O663">
        <v>0</v>
      </c>
      <c r="P663">
        <v>0</v>
      </c>
      <c r="Q663">
        <v>1.006417322780202E-5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4.1374728943944994E-5</v>
      </c>
      <c r="AE663">
        <v>0</v>
      </c>
      <c r="AG663">
        <v>1002</v>
      </c>
      <c r="AH663">
        <f t="shared" si="127"/>
        <v>0</v>
      </c>
      <c r="AI663">
        <f t="shared" si="127"/>
        <v>0</v>
      </c>
      <c r="AJ663">
        <f t="shared" si="127"/>
        <v>0</v>
      </c>
      <c r="AK663">
        <f t="shared" si="127"/>
        <v>0</v>
      </c>
      <c r="AL663">
        <f t="shared" si="127"/>
        <v>0</v>
      </c>
      <c r="AM663">
        <f t="shared" si="126"/>
        <v>0</v>
      </c>
      <c r="AN663">
        <f t="shared" si="126"/>
        <v>0</v>
      </c>
      <c r="AO663">
        <f t="shared" si="126"/>
        <v>0</v>
      </c>
      <c r="AP663">
        <f t="shared" si="126"/>
        <v>0</v>
      </c>
      <c r="AQ663">
        <f t="shared" si="126"/>
        <v>0</v>
      </c>
      <c r="AR663">
        <f t="shared" si="126"/>
        <v>0</v>
      </c>
      <c r="AS663">
        <f t="shared" si="126"/>
        <v>0</v>
      </c>
      <c r="AT663">
        <f t="shared" si="126"/>
        <v>0</v>
      </c>
      <c r="AU663">
        <f t="shared" si="126"/>
        <v>0</v>
      </c>
      <c r="AV663">
        <f t="shared" si="125"/>
        <v>0</v>
      </c>
      <c r="AW663">
        <f t="shared" si="125"/>
        <v>0</v>
      </c>
      <c r="AX663">
        <f t="shared" si="125"/>
        <v>0</v>
      </c>
      <c r="AY663">
        <f t="shared" si="125"/>
        <v>0</v>
      </c>
      <c r="AZ663">
        <f t="shared" si="125"/>
        <v>0</v>
      </c>
      <c r="BA663">
        <f t="shared" si="125"/>
        <v>0</v>
      </c>
      <c r="BB663">
        <f t="shared" si="125"/>
        <v>0</v>
      </c>
      <c r="BC663">
        <f t="shared" si="124"/>
        <v>0</v>
      </c>
      <c r="BD663">
        <f t="shared" si="124"/>
        <v>0</v>
      </c>
      <c r="BE663">
        <f t="shared" si="122"/>
        <v>0</v>
      </c>
      <c r="BF663">
        <f t="shared" si="122"/>
        <v>0</v>
      </c>
      <c r="BG663">
        <f t="shared" si="122"/>
        <v>0</v>
      </c>
      <c r="BH663">
        <f t="shared" si="122"/>
        <v>0</v>
      </c>
      <c r="BI663">
        <f t="shared" si="122"/>
        <v>0</v>
      </c>
      <c r="BJ663" s="16"/>
      <c r="BL663">
        <v>0</v>
      </c>
      <c r="BO663" s="16" cm="1">
        <f t="array" ref="BO663">INDEX($BK$21:$BK$70,_xlfn.XMATCH($A663,$BK$21:$BK$70,-1))</f>
        <v>808</v>
      </c>
      <c r="BP663" s="16" cm="1">
        <f t="array" ref="BP663">INDEX($BK$21:$BK$70,_xlfn.XMATCH($A663,$BK$21:$BK$70,1))</f>
        <v>1200</v>
      </c>
      <c r="BQ663" s="16" cm="1">
        <f t="array" ref="BQ663">INDEX($BL$21:$BL$70,_xlfn.XMATCH($A663,$BK$21:$BK$70,-1))</f>
        <v>0</v>
      </c>
      <c r="BR663" s="16" cm="1">
        <f t="array" ref="BR663">INDEX($BL$21:$BL$70,_xlfn.XMATCH($A663,$BK$21:$BK$70,1))</f>
        <v>0</v>
      </c>
      <c r="BS663">
        <f t="shared" si="128"/>
        <v>0</v>
      </c>
    </row>
    <row r="664" spans="1:71" x14ac:dyDescent="0.2">
      <c r="A664">
        <v>1003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4.8349042869837738E-9</v>
      </c>
      <c r="L664">
        <v>0</v>
      </c>
      <c r="M664">
        <v>0</v>
      </c>
      <c r="N664">
        <v>1.6728363466729525E-6</v>
      </c>
      <c r="O664">
        <v>0</v>
      </c>
      <c r="P664">
        <v>0</v>
      </c>
      <c r="Q664">
        <v>9.8744805147395677E-6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3.8654723001101601E-5</v>
      </c>
      <c r="AE664">
        <v>0</v>
      </c>
      <c r="AG664">
        <v>1003</v>
      </c>
      <c r="AH664">
        <f t="shared" si="127"/>
        <v>0</v>
      </c>
      <c r="AI664">
        <f t="shared" si="127"/>
        <v>0</v>
      </c>
      <c r="AJ664">
        <f t="shared" si="127"/>
        <v>0</v>
      </c>
      <c r="AK664">
        <f t="shared" si="127"/>
        <v>0</v>
      </c>
      <c r="AL664">
        <f t="shared" si="127"/>
        <v>0</v>
      </c>
      <c r="AM664">
        <f t="shared" si="126"/>
        <v>0</v>
      </c>
      <c r="AN664">
        <f t="shared" si="126"/>
        <v>0</v>
      </c>
      <c r="AO664">
        <f t="shared" si="126"/>
        <v>0</v>
      </c>
      <c r="AP664">
        <f t="shared" si="126"/>
        <v>0</v>
      </c>
      <c r="AQ664">
        <f t="shared" si="126"/>
        <v>0</v>
      </c>
      <c r="AR664">
        <f t="shared" si="126"/>
        <v>0</v>
      </c>
      <c r="AS664">
        <f t="shared" si="126"/>
        <v>0</v>
      </c>
      <c r="AT664">
        <f t="shared" si="126"/>
        <v>0</v>
      </c>
      <c r="AU664">
        <f t="shared" si="126"/>
        <v>0</v>
      </c>
      <c r="AV664">
        <f t="shared" si="125"/>
        <v>0</v>
      </c>
      <c r="AW664">
        <f t="shared" si="125"/>
        <v>0</v>
      </c>
      <c r="AX664">
        <f t="shared" si="125"/>
        <v>0</v>
      </c>
      <c r="AY664">
        <f t="shared" si="125"/>
        <v>0</v>
      </c>
      <c r="AZ664">
        <f t="shared" si="125"/>
        <v>0</v>
      </c>
      <c r="BA664">
        <f t="shared" si="125"/>
        <v>0</v>
      </c>
      <c r="BB664">
        <f t="shared" si="125"/>
        <v>0</v>
      </c>
      <c r="BC664">
        <f t="shared" si="124"/>
        <v>0</v>
      </c>
      <c r="BD664">
        <f t="shared" si="124"/>
        <v>0</v>
      </c>
      <c r="BE664">
        <f t="shared" si="122"/>
        <v>0</v>
      </c>
      <c r="BF664">
        <f t="shared" si="122"/>
        <v>0</v>
      </c>
      <c r="BG664">
        <f t="shared" si="122"/>
        <v>0</v>
      </c>
      <c r="BH664">
        <f t="shared" si="122"/>
        <v>0</v>
      </c>
      <c r="BI664">
        <f t="shared" si="122"/>
        <v>0</v>
      </c>
      <c r="BJ664" s="16"/>
      <c r="BL664">
        <v>0</v>
      </c>
      <c r="BO664" s="16" cm="1">
        <f t="array" ref="BO664">INDEX($BK$21:$BK$70,_xlfn.XMATCH($A664,$BK$21:$BK$70,-1))</f>
        <v>808</v>
      </c>
      <c r="BP664" s="16" cm="1">
        <f t="array" ref="BP664">INDEX($BK$21:$BK$70,_xlfn.XMATCH($A664,$BK$21:$BK$70,1))</f>
        <v>1200</v>
      </c>
      <c r="BQ664" s="16" cm="1">
        <f t="array" ref="BQ664">INDEX($BL$21:$BL$70,_xlfn.XMATCH($A664,$BK$21:$BK$70,-1))</f>
        <v>0</v>
      </c>
      <c r="BR664" s="16" cm="1">
        <f t="array" ref="BR664">INDEX($BL$21:$BL$70,_xlfn.XMATCH($A664,$BK$21:$BK$70,1))</f>
        <v>0</v>
      </c>
      <c r="BS664">
        <f t="shared" si="128"/>
        <v>0</v>
      </c>
    </row>
    <row r="665" spans="1:71" x14ac:dyDescent="0.2">
      <c r="A665">
        <v>1004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1.4145029617357149E-8</v>
      </c>
      <c r="L665">
        <v>0</v>
      </c>
      <c r="M665">
        <v>0</v>
      </c>
      <c r="N665">
        <v>1.7148956559715558E-6</v>
      </c>
      <c r="O665">
        <v>0</v>
      </c>
      <c r="P665">
        <v>0</v>
      </c>
      <c r="Q665">
        <v>6.6842750540131214E-6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5.2691970498450776E-5</v>
      </c>
      <c r="AE665">
        <v>0</v>
      </c>
      <c r="AG665">
        <v>1004</v>
      </c>
      <c r="AH665">
        <f t="shared" si="127"/>
        <v>0</v>
      </c>
      <c r="AI665">
        <f t="shared" si="127"/>
        <v>0</v>
      </c>
      <c r="AJ665">
        <f t="shared" si="127"/>
        <v>0</v>
      </c>
      <c r="AK665">
        <f t="shared" si="127"/>
        <v>0</v>
      </c>
      <c r="AL665">
        <f t="shared" si="127"/>
        <v>0</v>
      </c>
      <c r="AM665">
        <f t="shared" si="126"/>
        <v>0</v>
      </c>
      <c r="AN665">
        <f t="shared" si="126"/>
        <v>0</v>
      </c>
      <c r="AO665">
        <f t="shared" si="126"/>
        <v>0</v>
      </c>
      <c r="AP665">
        <f t="shared" ref="AP665:AX694" si="129">J665*$AE665</f>
        <v>0</v>
      </c>
      <c r="AQ665">
        <f t="shared" si="129"/>
        <v>0</v>
      </c>
      <c r="AR665">
        <f t="shared" si="129"/>
        <v>0</v>
      </c>
      <c r="AS665">
        <f t="shared" si="129"/>
        <v>0</v>
      </c>
      <c r="AT665">
        <f t="shared" si="129"/>
        <v>0</v>
      </c>
      <c r="AU665">
        <f t="shared" si="129"/>
        <v>0</v>
      </c>
      <c r="AV665">
        <f t="shared" si="125"/>
        <v>0</v>
      </c>
      <c r="AW665">
        <f t="shared" si="125"/>
        <v>0</v>
      </c>
      <c r="AX665">
        <f t="shared" si="125"/>
        <v>0</v>
      </c>
      <c r="AY665">
        <f t="shared" si="125"/>
        <v>0</v>
      </c>
      <c r="AZ665">
        <f t="shared" si="125"/>
        <v>0</v>
      </c>
      <c r="BA665">
        <f t="shared" si="125"/>
        <v>0</v>
      </c>
      <c r="BB665">
        <f t="shared" si="125"/>
        <v>0</v>
      </c>
      <c r="BC665">
        <f t="shared" si="124"/>
        <v>0</v>
      </c>
      <c r="BD665">
        <f t="shared" si="124"/>
        <v>0</v>
      </c>
      <c r="BE665">
        <f t="shared" si="122"/>
        <v>0</v>
      </c>
      <c r="BF665">
        <f t="shared" si="122"/>
        <v>0</v>
      </c>
      <c r="BG665">
        <f t="shared" si="122"/>
        <v>0</v>
      </c>
      <c r="BH665">
        <f t="shared" si="122"/>
        <v>0</v>
      </c>
      <c r="BI665">
        <f t="shared" si="122"/>
        <v>0</v>
      </c>
      <c r="BJ665" s="16"/>
      <c r="BL665">
        <v>0</v>
      </c>
      <c r="BO665" s="16" cm="1">
        <f t="array" ref="BO665">INDEX($BK$21:$BK$70,_xlfn.XMATCH($A665,$BK$21:$BK$70,-1))</f>
        <v>808</v>
      </c>
      <c r="BP665" s="16" cm="1">
        <f t="array" ref="BP665">INDEX($BK$21:$BK$70,_xlfn.XMATCH($A665,$BK$21:$BK$70,1))</f>
        <v>1200</v>
      </c>
      <c r="BQ665" s="16" cm="1">
        <f t="array" ref="BQ665">INDEX($BL$21:$BL$70,_xlfn.XMATCH($A665,$BK$21:$BK$70,-1))</f>
        <v>0</v>
      </c>
      <c r="BR665" s="16" cm="1">
        <f t="array" ref="BR665">INDEX($BL$21:$BL$70,_xlfn.XMATCH($A665,$BK$21:$BK$70,1))</f>
        <v>0</v>
      </c>
      <c r="BS665">
        <f t="shared" si="128"/>
        <v>0</v>
      </c>
    </row>
    <row r="666" spans="1:71" x14ac:dyDescent="0.2">
      <c r="A666">
        <v>1005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6.6549316870547578E-9</v>
      </c>
      <c r="L666">
        <v>0</v>
      </c>
      <c r="M666">
        <v>0</v>
      </c>
      <c r="N666">
        <v>2.7464746526426187E-6</v>
      </c>
      <c r="O666">
        <v>0</v>
      </c>
      <c r="P666">
        <v>0</v>
      </c>
      <c r="Q666">
        <v>7.7037693893765456E-6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4.666563966763722E-5</v>
      </c>
      <c r="AE666">
        <v>0</v>
      </c>
      <c r="AG666">
        <v>1005</v>
      </c>
      <c r="AH666">
        <f t="shared" si="127"/>
        <v>0</v>
      </c>
      <c r="AI666">
        <f t="shared" si="127"/>
        <v>0</v>
      </c>
      <c r="AJ666">
        <f t="shared" si="127"/>
        <v>0</v>
      </c>
      <c r="AK666">
        <f t="shared" si="127"/>
        <v>0</v>
      </c>
      <c r="AL666">
        <f t="shared" si="127"/>
        <v>0</v>
      </c>
      <c r="AM666">
        <f t="shared" si="127"/>
        <v>0</v>
      </c>
      <c r="AN666">
        <f t="shared" si="127"/>
        <v>0</v>
      </c>
      <c r="AO666">
        <f t="shared" si="127"/>
        <v>0</v>
      </c>
      <c r="AP666">
        <f t="shared" si="129"/>
        <v>0</v>
      </c>
      <c r="AQ666">
        <f t="shared" si="129"/>
        <v>0</v>
      </c>
      <c r="AR666">
        <f t="shared" si="129"/>
        <v>0</v>
      </c>
      <c r="AS666">
        <f t="shared" si="129"/>
        <v>0</v>
      </c>
      <c r="AT666">
        <f t="shared" si="129"/>
        <v>0</v>
      </c>
      <c r="AU666">
        <f t="shared" si="129"/>
        <v>0</v>
      </c>
      <c r="AV666">
        <f t="shared" si="125"/>
        <v>0</v>
      </c>
      <c r="AW666">
        <f t="shared" si="125"/>
        <v>0</v>
      </c>
      <c r="AX666">
        <f t="shared" si="125"/>
        <v>0</v>
      </c>
      <c r="AY666">
        <f t="shared" si="125"/>
        <v>0</v>
      </c>
      <c r="AZ666">
        <f t="shared" si="125"/>
        <v>0</v>
      </c>
      <c r="BA666">
        <f t="shared" si="125"/>
        <v>0</v>
      </c>
      <c r="BB666">
        <f t="shared" si="125"/>
        <v>0</v>
      </c>
      <c r="BC666">
        <f t="shared" si="124"/>
        <v>0</v>
      </c>
      <c r="BD666">
        <f t="shared" si="124"/>
        <v>0</v>
      </c>
      <c r="BE666">
        <f t="shared" si="122"/>
        <v>0</v>
      </c>
      <c r="BF666">
        <f t="shared" si="122"/>
        <v>0</v>
      </c>
      <c r="BG666">
        <f t="shared" si="122"/>
        <v>0</v>
      </c>
      <c r="BH666">
        <f t="shared" si="122"/>
        <v>0</v>
      </c>
      <c r="BI666">
        <f t="shared" si="122"/>
        <v>0</v>
      </c>
      <c r="BJ666" s="16"/>
      <c r="BL666">
        <v>0</v>
      </c>
      <c r="BO666" s="16" cm="1">
        <f t="array" ref="BO666">INDEX($BK$21:$BK$70,_xlfn.XMATCH($A666,$BK$21:$BK$70,-1))</f>
        <v>808</v>
      </c>
      <c r="BP666" s="16" cm="1">
        <f t="array" ref="BP666">INDEX($BK$21:$BK$70,_xlfn.XMATCH($A666,$BK$21:$BK$70,1))</f>
        <v>1200</v>
      </c>
      <c r="BQ666" s="16" cm="1">
        <f t="array" ref="BQ666">INDEX($BL$21:$BL$70,_xlfn.XMATCH($A666,$BK$21:$BK$70,-1))</f>
        <v>0</v>
      </c>
      <c r="BR666" s="16" cm="1">
        <f t="array" ref="BR666">INDEX($BL$21:$BL$70,_xlfn.XMATCH($A666,$BK$21:$BK$70,1))</f>
        <v>0</v>
      </c>
      <c r="BS666">
        <f t="shared" si="128"/>
        <v>0</v>
      </c>
    </row>
    <row r="667" spans="1:71" x14ac:dyDescent="0.2">
      <c r="A667">
        <v>1006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9.2020711588332291E-9</v>
      </c>
      <c r="L667">
        <v>0</v>
      </c>
      <c r="M667">
        <v>0</v>
      </c>
      <c r="N667">
        <v>2.5013296836094541E-6</v>
      </c>
      <c r="O667">
        <v>0</v>
      </c>
      <c r="P667">
        <v>0</v>
      </c>
      <c r="Q667">
        <v>9.4362877287343752E-6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4.199629758846803E-5</v>
      </c>
      <c r="AE667">
        <v>0</v>
      </c>
      <c r="AG667">
        <v>1006</v>
      </c>
      <c r="AH667">
        <f t="shared" si="127"/>
        <v>0</v>
      </c>
      <c r="AI667">
        <f t="shared" si="127"/>
        <v>0</v>
      </c>
      <c r="AJ667">
        <f t="shared" si="127"/>
        <v>0</v>
      </c>
      <c r="AK667">
        <f t="shared" si="127"/>
        <v>0</v>
      </c>
      <c r="AL667">
        <f t="shared" si="127"/>
        <v>0</v>
      </c>
      <c r="AM667">
        <f t="shared" si="127"/>
        <v>0</v>
      </c>
      <c r="AN667">
        <f t="shared" si="127"/>
        <v>0</v>
      </c>
      <c r="AO667">
        <f t="shared" si="127"/>
        <v>0</v>
      </c>
      <c r="AP667">
        <f t="shared" si="129"/>
        <v>0</v>
      </c>
      <c r="AQ667">
        <f t="shared" si="129"/>
        <v>0</v>
      </c>
      <c r="AR667">
        <f t="shared" si="129"/>
        <v>0</v>
      </c>
      <c r="AS667">
        <f t="shared" si="129"/>
        <v>0</v>
      </c>
      <c r="AT667">
        <f t="shared" si="129"/>
        <v>0</v>
      </c>
      <c r="AU667">
        <f t="shared" si="129"/>
        <v>0</v>
      </c>
      <c r="AV667">
        <f t="shared" si="125"/>
        <v>0</v>
      </c>
      <c r="AW667">
        <f t="shared" si="125"/>
        <v>0</v>
      </c>
      <c r="AX667">
        <f t="shared" si="125"/>
        <v>0</v>
      </c>
      <c r="AY667">
        <f t="shared" si="125"/>
        <v>0</v>
      </c>
      <c r="AZ667">
        <f t="shared" si="125"/>
        <v>0</v>
      </c>
      <c r="BA667">
        <f t="shared" si="125"/>
        <v>0</v>
      </c>
      <c r="BB667">
        <f t="shared" si="125"/>
        <v>0</v>
      </c>
      <c r="BC667">
        <f t="shared" si="124"/>
        <v>0</v>
      </c>
      <c r="BD667">
        <f t="shared" si="124"/>
        <v>0</v>
      </c>
      <c r="BE667">
        <f t="shared" si="124"/>
        <v>0</v>
      </c>
      <c r="BF667">
        <f t="shared" si="124"/>
        <v>0</v>
      </c>
      <c r="BG667">
        <f t="shared" si="124"/>
        <v>0</v>
      </c>
      <c r="BH667">
        <f t="shared" si="124"/>
        <v>0</v>
      </c>
      <c r="BI667">
        <f t="shared" si="124"/>
        <v>0</v>
      </c>
      <c r="BJ667" s="16"/>
      <c r="BL667">
        <v>0</v>
      </c>
      <c r="BO667" s="16" cm="1">
        <f t="array" ref="BO667">INDEX($BK$21:$BK$70,_xlfn.XMATCH($A667,$BK$21:$BK$70,-1))</f>
        <v>808</v>
      </c>
      <c r="BP667" s="16" cm="1">
        <f t="array" ref="BP667">INDEX($BK$21:$BK$70,_xlfn.XMATCH($A667,$BK$21:$BK$70,1))</f>
        <v>1200</v>
      </c>
      <c r="BQ667" s="16" cm="1">
        <f t="array" ref="BQ667">INDEX($BL$21:$BL$70,_xlfn.XMATCH($A667,$BK$21:$BK$70,-1))</f>
        <v>0</v>
      </c>
      <c r="BR667" s="16" cm="1">
        <f t="array" ref="BR667">INDEX($BL$21:$BL$70,_xlfn.XMATCH($A667,$BK$21:$BK$70,1))</f>
        <v>0</v>
      </c>
      <c r="BS667">
        <f t="shared" si="128"/>
        <v>0</v>
      </c>
    </row>
    <row r="668" spans="1:71" x14ac:dyDescent="0.2">
      <c r="A668">
        <v>1007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5.8870396001695533E-9</v>
      </c>
      <c r="L668">
        <v>0</v>
      </c>
      <c r="M668">
        <v>0</v>
      </c>
      <c r="N668">
        <v>3.0647047764968937E-6</v>
      </c>
      <c r="O668">
        <v>0</v>
      </c>
      <c r="P668">
        <v>0</v>
      </c>
      <c r="Q668">
        <v>1.1486967159803541E-5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4.7357391808688576E-5</v>
      </c>
      <c r="AE668">
        <v>0</v>
      </c>
      <c r="AG668">
        <v>1007</v>
      </c>
      <c r="AH668">
        <f t="shared" si="127"/>
        <v>0</v>
      </c>
      <c r="AI668">
        <f t="shared" si="127"/>
        <v>0</v>
      </c>
      <c r="AJ668">
        <f t="shared" si="127"/>
        <v>0</v>
      </c>
      <c r="AK668">
        <f t="shared" si="127"/>
        <v>0</v>
      </c>
      <c r="AL668">
        <f t="shared" si="127"/>
        <v>0</v>
      </c>
      <c r="AM668">
        <f t="shared" si="127"/>
        <v>0</v>
      </c>
      <c r="AN668">
        <f t="shared" si="127"/>
        <v>0</v>
      </c>
      <c r="AO668">
        <f t="shared" si="127"/>
        <v>0</v>
      </c>
      <c r="AP668">
        <f t="shared" si="129"/>
        <v>0</v>
      </c>
      <c r="AQ668">
        <f t="shared" si="129"/>
        <v>0</v>
      </c>
      <c r="AR668">
        <f t="shared" si="129"/>
        <v>0</v>
      </c>
      <c r="AS668">
        <f t="shared" si="129"/>
        <v>0</v>
      </c>
      <c r="AT668">
        <f t="shared" si="129"/>
        <v>0</v>
      </c>
      <c r="AU668">
        <f t="shared" si="129"/>
        <v>0</v>
      </c>
      <c r="AV668">
        <f t="shared" si="125"/>
        <v>0</v>
      </c>
      <c r="AW668">
        <f t="shared" si="125"/>
        <v>0</v>
      </c>
      <c r="AX668">
        <f t="shared" si="125"/>
        <v>0</v>
      </c>
      <c r="AY668">
        <f t="shared" ref="AY668:BF712" si="130">S668*$AE668</f>
        <v>0</v>
      </c>
      <c r="AZ668">
        <f t="shared" si="130"/>
        <v>0</v>
      </c>
      <c r="BA668">
        <f t="shared" si="130"/>
        <v>0</v>
      </c>
      <c r="BB668">
        <f t="shared" si="130"/>
        <v>0</v>
      </c>
      <c r="BC668">
        <f t="shared" si="124"/>
        <v>0</v>
      </c>
      <c r="BD668">
        <f t="shared" si="124"/>
        <v>0</v>
      </c>
      <c r="BE668">
        <f t="shared" si="124"/>
        <v>0</v>
      </c>
      <c r="BF668">
        <f t="shared" si="124"/>
        <v>0</v>
      </c>
      <c r="BG668">
        <f t="shared" si="124"/>
        <v>0</v>
      </c>
      <c r="BH668">
        <f t="shared" si="124"/>
        <v>0</v>
      </c>
      <c r="BI668">
        <f t="shared" si="124"/>
        <v>0</v>
      </c>
      <c r="BJ668" s="16"/>
      <c r="BL668">
        <v>0</v>
      </c>
      <c r="BO668" s="16" cm="1">
        <f t="array" ref="BO668">INDEX($BK$21:$BK$70,_xlfn.XMATCH($A668,$BK$21:$BK$70,-1))</f>
        <v>808</v>
      </c>
      <c r="BP668" s="16" cm="1">
        <f t="array" ref="BP668">INDEX($BK$21:$BK$70,_xlfn.XMATCH($A668,$BK$21:$BK$70,1))</f>
        <v>1200</v>
      </c>
      <c r="BQ668" s="16" cm="1">
        <f t="array" ref="BQ668">INDEX($BL$21:$BL$70,_xlfn.XMATCH($A668,$BK$21:$BK$70,-1))</f>
        <v>0</v>
      </c>
      <c r="BR668" s="16" cm="1">
        <f t="array" ref="BR668">INDEX($BL$21:$BL$70,_xlfn.XMATCH($A668,$BK$21:$BK$70,1))</f>
        <v>0</v>
      </c>
      <c r="BS668">
        <f t="shared" si="128"/>
        <v>0</v>
      </c>
    </row>
    <row r="669" spans="1:71" x14ac:dyDescent="0.2">
      <c r="A669">
        <v>1008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5.59818566232844E-9</v>
      </c>
      <c r="L669">
        <v>0</v>
      </c>
      <c r="M669">
        <v>0</v>
      </c>
      <c r="N669">
        <v>1.626041399068621E-6</v>
      </c>
      <c r="O669">
        <v>0</v>
      </c>
      <c r="P669">
        <v>0</v>
      </c>
      <c r="Q669">
        <v>1.0888686615326766E-5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4.3139658480455927E-5</v>
      </c>
      <c r="AE669">
        <v>0</v>
      </c>
      <c r="AG669">
        <v>1008</v>
      </c>
      <c r="AH669">
        <f t="shared" si="127"/>
        <v>0</v>
      </c>
      <c r="AI669">
        <f t="shared" si="127"/>
        <v>0</v>
      </c>
      <c r="AJ669">
        <f t="shared" si="127"/>
        <v>0</v>
      </c>
      <c r="AK669">
        <f t="shared" si="127"/>
        <v>0</v>
      </c>
      <c r="AL669">
        <f t="shared" si="127"/>
        <v>0</v>
      </c>
      <c r="AM669">
        <f t="shared" si="127"/>
        <v>0</v>
      </c>
      <c r="AN669">
        <f t="shared" si="127"/>
        <v>0</v>
      </c>
      <c r="AO669">
        <f t="shared" si="127"/>
        <v>0</v>
      </c>
      <c r="AP669">
        <f t="shared" si="129"/>
        <v>0</v>
      </c>
      <c r="AQ669">
        <f t="shared" si="129"/>
        <v>0</v>
      </c>
      <c r="AR669">
        <f t="shared" si="129"/>
        <v>0</v>
      </c>
      <c r="AS669">
        <f t="shared" si="129"/>
        <v>0</v>
      </c>
      <c r="AT669">
        <f t="shared" si="129"/>
        <v>0</v>
      </c>
      <c r="AU669">
        <f t="shared" si="129"/>
        <v>0</v>
      </c>
      <c r="AV669">
        <f t="shared" si="129"/>
        <v>0</v>
      </c>
      <c r="AW669">
        <f t="shared" si="129"/>
        <v>0</v>
      </c>
      <c r="AX669">
        <f t="shared" si="129"/>
        <v>0</v>
      </c>
      <c r="AY669">
        <f t="shared" si="130"/>
        <v>0</v>
      </c>
      <c r="AZ669">
        <f t="shared" si="130"/>
        <v>0</v>
      </c>
      <c r="BA669">
        <f t="shared" si="130"/>
        <v>0</v>
      </c>
      <c r="BB669">
        <f t="shared" si="130"/>
        <v>0</v>
      </c>
      <c r="BC669">
        <f t="shared" si="124"/>
        <v>0</v>
      </c>
      <c r="BD669">
        <f t="shared" si="124"/>
        <v>0</v>
      </c>
      <c r="BE669">
        <f t="shared" si="124"/>
        <v>0</v>
      </c>
      <c r="BF669">
        <f t="shared" si="124"/>
        <v>0</v>
      </c>
      <c r="BG669">
        <f t="shared" si="124"/>
        <v>0</v>
      </c>
      <c r="BH669">
        <f t="shared" si="124"/>
        <v>0</v>
      </c>
      <c r="BI669">
        <f t="shared" si="124"/>
        <v>0</v>
      </c>
      <c r="BJ669" s="16"/>
      <c r="BL669">
        <v>0</v>
      </c>
      <c r="BO669" s="16" cm="1">
        <f t="array" ref="BO669">INDEX($BK$21:$BK$70,_xlfn.XMATCH($A669,$BK$21:$BK$70,-1))</f>
        <v>808</v>
      </c>
      <c r="BP669" s="16" cm="1">
        <f t="array" ref="BP669">INDEX($BK$21:$BK$70,_xlfn.XMATCH($A669,$BK$21:$BK$70,1))</f>
        <v>1200</v>
      </c>
      <c r="BQ669" s="16" cm="1">
        <f t="array" ref="BQ669">INDEX($BL$21:$BL$70,_xlfn.XMATCH($A669,$BK$21:$BK$70,-1))</f>
        <v>0</v>
      </c>
      <c r="BR669" s="16" cm="1">
        <f t="array" ref="BR669">INDEX($BL$21:$BL$70,_xlfn.XMATCH($A669,$BK$21:$BK$70,1))</f>
        <v>0</v>
      </c>
      <c r="BS669">
        <f t="shared" si="128"/>
        <v>0</v>
      </c>
    </row>
    <row r="670" spans="1:71" x14ac:dyDescent="0.2">
      <c r="A670">
        <v>1009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-7.2037814289761668E-9</v>
      </c>
      <c r="L670">
        <v>0</v>
      </c>
      <c r="M670">
        <v>0</v>
      </c>
      <c r="N670">
        <v>2.9198672203468298E-6</v>
      </c>
      <c r="O670">
        <v>0</v>
      </c>
      <c r="P670">
        <v>0</v>
      </c>
      <c r="Q670">
        <v>7.961046094361779E-6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4.3520571561713977E-5</v>
      </c>
      <c r="AE670">
        <v>0</v>
      </c>
      <c r="AG670">
        <v>1009</v>
      </c>
      <c r="AH670">
        <f t="shared" si="127"/>
        <v>0</v>
      </c>
      <c r="AI670">
        <f t="shared" si="127"/>
        <v>0</v>
      </c>
      <c r="AJ670">
        <f t="shared" si="127"/>
        <v>0</v>
      </c>
      <c r="AK670">
        <f t="shared" si="127"/>
        <v>0</v>
      </c>
      <c r="AL670">
        <f t="shared" si="127"/>
        <v>0</v>
      </c>
      <c r="AM670">
        <f t="shared" si="127"/>
        <v>0</v>
      </c>
      <c r="AN670">
        <f t="shared" si="127"/>
        <v>0</v>
      </c>
      <c r="AO670">
        <f t="shared" si="127"/>
        <v>0</v>
      </c>
      <c r="AP670">
        <f t="shared" si="129"/>
        <v>0</v>
      </c>
      <c r="AQ670">
        <f t="shared" si="129"/>
        <v>0</v>
      </c>
      <c r="AR670">
        <f t="shared" si="129"/>
        <v>0</v>
      </c>
      <c r="AS670">
        <f t="shared" si="129"/>
        <v>0</v>
      </c>
      <c r="AT670">
        <f t="shared" si="129"/>
        <v>0</v>
      </c>
      <c r="AU670">
        <f t="shared" si="129"/>
        <v>0</v>
      </c>
      <c r="AV670">
        <f t="shared" si="129"/>
        <v>0</v>
      </c>
      <c r="AW670">
        <f t="shared" si="129"/>
        <v>0</v>
      </c>
      <c r="AX670">
        <f t="shared" si="129"/>
        <v>0</v>
      </c>
      <c r="AY670">
        <f t="shared" si="130"/>
        <v>0</v>
      </c>
      <c r="AZ670">
        <f t="shared" si="130"/>
        <v>0</v>
      </c>
      <c r="BA670">
        <f t="shared" si="130"/>
        <v>0</v>
      </c>
      <c r="BB670">
        <f t="shared" si="130"/>
        <v>0</v>
      </c>
      <c r="BC670">
        <f t="shared" si="124"/>
        <v>0</v>
      </c>
      <c r="BD670">
        <f t="shared" si="124"/>
        <v>0</v>
      </c>
      <c r="BE670">
        <f t="shared" si="124"/>
        <v>0</v>
      </c>
      <c r="BF670">
        <f t="shared" si="124"/>
        <v>0</v>
      </c>
      <c r="BG670">
        <f t="shared" si="124"/>
        <v>0</v>
      </c>
      <c r="BH670">
        <f t="shared" si="124"/>
        <v>0</v>
      </c>
      <c r="BI670">
        <f t="shared" si="124"/>
        <v>0</v>
      </c>
      <c r="BJ670" s="16"/>
      <c r="BL670">
        <v>0</v>
      </c>
      <c r="BO670" s="16" cm="1">
        <f t="array" ref="BO670">INDEX($BK$21:$BK$70,_xlfn.XMATCH($A670,$BK$21:$BK$70,-1))</f>
        <v>808</v>
      </c>
      <c r="BP670" s="16" cm="1">
        <f t="array" ref="BP670">INDEX($BK$21:$BK$70,_xlfn.XMATCH($A670,$BK$21:$BK$70,1))</f>
        <v>1200</v>
      </c>
      <c r="BQ670" s="16" cm="1">
        <f t="array" ref="BQ670">INDEX($BL$21:$BL$70,_xlfn.XMATCH($A670,$BK$21:$BK$70,-1))</f>
        <v>0</v>
      </c>
      <c r="BR670" s="16" cm="1">
        <f t="array" ref="BR670">INDEX($BL$21:$BL$70,_xlfn.XMATCH($A670,$BK$21:$BK$70,1))</f>
        <v>0</v>
      </c>
      <c r="BS670">
        <f t="shared" si="128"/>
        <v>0</v>
      </c>
    </row>
    <row r="671" spans="1:71" x14ac:dyDescent="0.2">
      <c r="A671">
        <v>1010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1.5222172181921337E-8</v>
      </c>
      <c r="L671">
        <v>0</v>
      </c>
      <c r="M671">
        <v>0</v>
      </c>
      <c r="N671">
        <v>3.7730320214235712E-6</v>
      </c>
      <c r="O671">
        <v>0</v>
      </c>
      <c r="P671">
        <v>0</v>
      </c>
      <c r="Q671">
        <v>8.2948761392928743E-6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3.7346842997684975E-5</v>
      </c>
      <c r="AE671">
        <v>0</v>
      </c>
      <c r="AG671">
        <v>1010</v>
      </c>
      <c r="AH671">
        <f t="shared" si="127"/>
        <v>0</v>
      </c>
      <c r="AI671">
        <f t="shared" si="127"/>
        <v>0</v>
      </c>
      <c r="AJ671">
        <f t="shared" si="127"/>
        <v>0</v>
      </c>
      <c r="AK671">
        <f t="shared" si="127"/>
        <v>0</v>
      </c>
      <c r="AL671">
        <f t="shared" si="127"/>
        <v>0</v>
      </c>
      <c r="AM671">
        <f t="shared" si="127"/>
        <v>0</v>
      </c>
      <c r="AN671">
        <f t="shared" si="127"/>
        <v>0</v>
      </c>
      <c r="AO671">
        <f t="shared" si="127"/>
        <v>0</v>
      </c>
      <c r="AP671">
        <f t="shared" si="129"/>
        <v>0</v>
      </c>
      <c r="AQ671">
        <f t="shared" si="129"/>
        <v>0</v>
      </c>
      <c r="AR671">
        <f t="shared" si="129"/>
        <v>0</v>
      </c>
      <c r="AS671">
        <f t="shared" si="129"/>
        <v>0</v>
      </c>
      <c r="AT671">
        <f t="shared" si="129"/>
        <v>0</v>
      </c>
      <c r="AU671">
        <f t="shared" si="129"/>
        <v>0</v>
      </c>
      <c r="AV671">
        <f t="shared" si="129"/>
        <v>0</v>
      </c>
      <c r="AW671">
        <f t="shared" si="129"/>
        <v>0</v>
      </c>
      <c r="AX671">
        <f t="shared" si="129"/>
        <v>0</v>
      </c>
      <c r="AY671">
        <f t="shared" si="130"/>
        <v>0</v>
      </c>
      <c r="AZ671">
        <f t="shared" si="130"/>
        <v>0</v>
      </c>
      <c r="BA671">
        <f t="shared" si="130"/>
        <v>0</v>
      </c>
      <c r="BB671">
        <f t="shared" si="130"/>
        <v>0</v>
      </c>
      <c r="BC671">
        <f t="shared" si="124"/>
        <v>0</v>
      </c>
      <c r="BD671">
        <f t="shared" si="124"/>
        <v>0</v>
      </c>
      <c r="BE671">
        <f t="shared" si="124"/>
        <v>0</v>
      </c>
      <c r="BF671">
        <f t="shared" si="124"/>
        <v>0</v>
      </c>
      <c r="BG671">
        <f t="shared" si="124"/>
        <v>0</v>
      </c>
      <c r="BH671">
        <f t="shared" si="124"/>
        <v>0</v>
      </c>
      <c r="BI671">
        <f t="shared" si="124"/>
        <v>0</v>
      </c>
      <c r="BJ671" s="16"/>
      <c r="BL671">
        <v>0</v>
      </c>
      <c r="BO671" s="16" cm="1">
        <f t="array" ref="BO671">INDEX($BK$21:$BK$70,_xlfn.XMATCH($A671,$BK$21:$BK$70,-1))</f>
        <v>808</v>
      </c>
      <c r="BP671" s="16" cm="1">
        <f t="array" ref="BP671">INDEX($BK$21:$BK$70,_xlfn.XMATCH($A671,$BK$21:$BK$70,1))</f>
        <v>1200</v>
      </c>
      <c r="BQ671" s="16" cm="1">
        <f t="array" ref="BQ671">INDEX($BL$21:$BL$70,_xlfn.XMATCH($A671,$BK$21:$BK$70,-1))</f>
        <v>0</v>
      </c>
      <c r="BR671" s="16" cm="1">
        <f t="array" ref="BR671">INDEX($BL$21:$BL$70,_xlfn.XMATCH($A671,$BK$21:$BK$70,1))</f>
        <v>0</v>
      </c>
      <c r="BS671">
        <f t="shared" si="128"/>
        <v>0</v>
      </c>
    </row>
    <row r="672" spans="1:71" x14ac:dyDescent="0.2">
      <c r="A672">
        <v>1011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-5.04518030828599E-9</v>
      </c>
      <c r="L672">
        <v>0</v>
      </c>
      <c r="M672">
        <v>0</v>
      </c>
      <c r="N672">
        <v>5.7449962228135287E-7</v>
      </c>
      <c r="O672">
        <v>0</v>
      </c>
      <c r="P672">
        <v>0</v>
      </c>
      <c r="Q672">
        <v>7.8431702192389601E-6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4.711410487174054E-5</v>
      </c>
      <c r="AE672">
        <v>0</v>
      </c>
      <c r="AG672">
        <v>1011</v>
      </c>
      <c r="AH672">
        <f t="shared" si="127"/>
        <v>0</v>
      </c>
      <c r="AI672">
        <f t="shared" si="127"/>
        <v>0</v>
      </c>
      <c r="AJ672">
        <f t="shared" si="127"/>
        <v>0</v>
      </c>
      <c r="AK672">
        <f t="shared" si="127"/>
        <v>0</v>
      </c>
      <c r="AL672">
        <f t="shared" si="127"/>
        <v>0</v>
      </c>
      <c r="AM672">
        <f t="shared" si="127"/>
        <v>0</v>
      </c>
      <c r="AN672">
        <f t="shared" si="127"/>
        <v>0</v>
      </c>
      <c r="AO672">
        <f t="shared" si="127"/>
        <v>0</v>
      </c>
      <c r="AP672">
        <f t="shared" si="129"/>
        <v>0</v>
      </c>
      <c r="AQ672">
        <f t="shared" si="129"/>
        <v>0</v>
      </c>
      <c r="AR672">
        <f t="shared" si="129"/>
        <v>0</v>
      </c>
      <c r="AS672">
        <f t="shared" si="129"/>
        <v>0</v>
      </c>
      <c r="AT672">
        <f t="shared" si="129"/>
        <v>0</v>
      </c>
      <c r="AU672">
        <f t="shared" si="129"/>
        <v>0</v>
      </c>
      <c r="AV672">
        <f t="shared" si="129"/>
        <v>0</v>
      </c>
      <c r="AW672">
        <f t="shared" si="129"/>
        <v>0</v>
      </c>
      <c r="AX672">
        <f t="shared" si="129"/>
        <v>0</v>
      </c>
      <c r="AY672">
        <f t="shared" si="130"/>
        <v>0</v>
      </c>
      <c r="AZ672">
        <f t="shared" si="130"/>
        <v>0</v>
      </c>
      <c r="BA672">
        <f t="shared" si="130"/>
        <v>0</v>
      </c>
      <c r="BB672">
        <f t="shared" si="130"/>
        <v>0</v>
      </c>
      <c r="BC672">
        <f t="shared" si="124"/>
        <v>0</v>
      </c>
      <c r="BD672">
        <f t="shared" si="124"/>
        <v>0</v>
      </c>
      <c r="BE672">
        <f t="shared" si="124"/>
        <v>0</v>
      </c>
      <c r="BF672">
        <f t="shared" si="124"/>
        <v>0</v>
      </c>
      <c r="BG672">
        <f t="shared" si="124"/>
        <v>0</v>
      </c>
      <c r="BH672">
        <f t="shared" si="124"/>
        <v>0</v>
      </c>
      <c r="BI672">
        <f t="shared" si="124"/>
        <v>0</v>
      </c>
      <c r="BJ672" s="16"/>
      <c r="BL672">
        <v>0</v>
      </c>
      <c r="BO672" s="16" cm="1">
        <f t="array" ref="BO672">INDEX($BK$21:$BK$70,_xlfn.XMATCH($A672,$BK$21:$BK$70,-1))</f>
        <v>808</v>
      </c>
      <c r="BP672" s="16" cm="1">
        <f t="array" ref="BP672">INDEX($BK$21:$BK$70,_xlfn.XMATCH($A672,$BK$21:$BK$70,1))</f>
        <v>1200</v>
      </c>
      <c r="BQ672" s="16" cm="1">
        <f t="array" ref="BQ672">INDEX($BL$21:$BL$70,_xlfn.XMATCH($A672,$BK$21:$BK$70,-1))</f>
        <v>0</v>
      </c>
      <c r="BR672" s="16" cm="1">
        <f t="array" ref="BR672">INDEX($BL$21:$BL$70,_xlfn.XMATCH($A672,$BK$21:$BK$70,1))</f>
        <v>0</v>
      </c>
      <c r="BS672">
        <f t="shared" si="128"/>
        <v>0</v>
      </c>
    </row>
    <row r="673" spans="1:71" x14ac:dyDescent="0.2">
      <c r="A673">
        <v>1012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4.9205863496793413E-9</v>
      </c>
      <c r="L673">
        <v>0</v>
      </c>
      <c r="M673">
        <v>0</v>
      </c>
      <c r="N673">
        <v>1.3511565758384834E-6</v>
      </c>
      <c r="O673">
        <v>0</v>
      </c>
      <c r="P673">
        <v>0</v>
      </c>
      <c r="Q673">
        <v>6.3067891537371222E-6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5.3432078653566339E-5</v>
      </c>
      <c r="AE673">
        <v>0</v>
      </c>
      <c r="AG673">
        <v>1012</v>
      </c>
      <c r="AH673">
        <f t="shared" si="127"/>
        <v>0</v>
      </c>
      <c r="AI673">
        <f t="shared" si="127"/>
        <v>0</v>
      </c>
      <c r="AJ673">
        <f t="shared" si="127"/>
        <v>0</v>
      </c>
      <c r="AK673">
        <f t="shared" si="127"/>
        <v>0</v>
      </c>
      <c r="AL673">
        <f t="shared" si="127"/>
        <v>0</v>
      </c>
      <c r="AM673">
        <f t="shared" si="127"/>
        <v>0</v>
      </c>
      <c r="AN673">
        <f t="shared" si="127"/>
        <v>0</v>
      </c>
      <c r="AO673">
        <f t="shared" si="127"/>
        <v>0</v>
      </c>
      <c r="AP673">
        <f t="shared" si="129"/>
        <v>0</v>
      </c>
      <c r="AQ673">
        <f t="shared" si="129"/>
        <v>0</v>
      </c>
      <c r="AR673">
        <f t="shared" si="129"/>
        <v>0</v>
      </c>
      <c r="AS673">
        <f t="shared" si="129"/>
        <v>0</v>
      </c>
      <c r="AT673">
        <f t="shared" si="129"/>
        <v>0</v>
      </c>
      <c r="AU673">
        <f t="shared" si="129"/>
        <v>0</v>
      </c>
      <c r="AV673">
        <f t="shared" si="129"/>
        <v>0</v>
      </c>
      <c r="AW673">
        <f t="shared" si="129"/>
        <v>0</v>
      </c>
      <c r="AX673">
        <f t="shared" si="129"/>
        <v>0</v>
      </c>
      <c r="AY673">
        <f t="shared" si="130"/>
        <v>0</v>
      </c>
      <c r="AZ673">
        <f t="shared" si="130"/>
        <v>0</v>
      </c>
      <c r="BA673">
        <f t="shared" si="130"/>
        <v>0</v>
      </c>
      <c r="BB673">
        <f t="shared" si="130"/>
        <v>0</v>
      </c>
      <c r="BC673">
        <f t="shared" si="124"/>
        <v>0</v>
      </c>
      <c r="BD673">
        <f t="shared" si="124"/>
        <v>0</v>
      </c>
      <c r="BE673">
        <f t="shared" si="124"/>
        <v>0</v>
      </c>
      <c r="BF673">
        <f t="shared" si="124"/>
        <v>0</v>
      </c>
      <c r="BG673">
        <f t="shared" si="124"/>
        <v>0</v>
      </c>
      <c r="BH673">
        <f t="shared" si="124"/>
        <v>0</v>
      </c>
      <c r="BI673">
        <f t="shared" si="124"/>
        <v>0</v>
      </c>
      <c r="BJ673" s="16"/>
      <c r="BL673">
        <v>0</v>
      </c>
      <c r="BO673" s="16" cm="1">
        <f t="array" ref="BO673">INDEX($BK$21:$BK$70,_xlfn.XMATCH($A673,$BK$21:$BK$70,-1))</f>
        <v>808</v>
      </c>
      <c r="BP673" s="16" cm="1">
        <f t="array" ref="BP673">INDEX($BK$21:$BK$70,_xlfn.XMATCH($A673,$BK$21:$BK$70,1))</f>
        <v>1200</v>
      </c>
      <c r="BQ673" s="16" cm="1">
        <f t="array" ref="BQ673">INDEX($BL$21:$BL$70,_xlfn.XMATCH($A673,$BK$21:$BK$70,-1))</f>
        <v>0</v>
      </c>
      <c r="BR673" s="16" cm="1">
        <f t="array" ref="BR673">INDEX($BL$21:$BL$70,_xlfn.XMATCH($A673,$BK$21:$BK$70,1))</f>
        <v>0</v>
      </c>
      <c r="BS673">
        <f t="shared" si="128"/>
        <v>0</v>
      </c>
    </row>
    <row r="674" spans="1:71" x14ac:dyDescent="0.2">
      <c r="A674">
        <v>1013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-1.0040967667995594E-9</v>
      </c>
      <c r="L674">
        <v>0</v>
      </c>
      <c r="M674">
        <v>0</v>
      </c>
      <c r="N674">
        <v>4.0338502014137423E-6</v>
      </c>
      <c r="O674">
        <v>0</v>
      </c>
      <c r="P674">
        <v>0</v>
      </c>
      <c r="Q674">
        <v>9.625398209570929E-6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6.377417926063779E-5</v>
      </c>
      <c r="AE674">
        <v>0</v>
      </c>
      <c r="AG674">
        <v>1013</v>
      </c>
      <c r="AH674">
        <f t="shared" si="127"/>
        <v>0</v>
      </c>
      <c r="AI674">
        <f t="shared" si="127"/>
        <v>0</v>
      </c>
      <c r="AJ674">
        <f t="shared" si="127"/>
        <v>0</v>
      </c>
      <c r="AK674">
        <f t="shared" si="127"/>
        <v>0</v>
      </c>
      <c r="AL674">
        <f t="shared" si="127"/>
        <v>0</v>
      </c>
      <c r="AM674">
        <f t="shared" si="127"/>
        <v>0</v>
      </c>
      <c r="AN674">
        <f t="shared" si="127"/>
        <v>0</v>
      </c>
      <c r="AO674">
        <f t="shared" si="127"/>
        <v>0</v>
      </c>
      <c r="AP674">
        <f t="shared" si="129"/>
        <v>0</v>
      </c>
      <c r="AQ674">
        <f t="shared" si="129"/>
        <v>0</v>
      </c>
      <c r="AR674">
        <f t="shared" si="129"/>
        <v>0</v>
      </c>
      <c r="AS674">
        <f t="shared" si="129"/>
        <v>0</v>
      </c>
      <c r="AT674">
        <f t="shared" si="129"/>
        <v>0</v>
      </c>
      <c r="AU674">
        <f t="shared" si="129"/>
        <v>0</v>
      </c>
      <c r="AV674">
        <f t="shared" si="129"/>
        <v>0</v>
      </c>
      <c r="AW674">
        <f t="shared" si="129"/>
        <v>0</v>
      </c>
      <c r="AX674">
        <f t="shared" si="129"/>
        <v>0</v>
      </c>
      <c r="AY674">
        <f t="shared" si="130"/>
        <v>0</v>
      </c>
      <c r="AZ674">
        <f t="shared" si="130"/>
        <v>0</v>
      </c>
      <c r="BA674">
        <f t="shared" si="130"/>
        <v>0</v>
      </c>
      <c r="BB674">
        <f t="shared" si="130"/>
        <v>0</v>
      </c>
      <c r="BC674">
        <f t="shared" si="124"/>
        <v>0</v>
      </c>
      <c r="BD674">
        <f t="shared" si="124"/>
        <v>0</v>
      </c>
      <c r="BE674">
        <f t="shared" si="124"/>
        <v>0</v>
      </c>
      <c r="BF674">
        <f t="shared" si="124"/>
        <v>0</v>
      </c>
      <c r="BG674">
        <f t="shared" si="124"/>
        <v>0</v>
      </c>
      <c r="BH674">
        <f t="shared" si="124"/>
        <v>0</v>
      </c>
      <c r="BI674">
        <f t="shared" si="124"/>
        <v>0</v>
      </c>
      <c r="BJ674" s="16"/>
      <c r="BL674">
        <v>0</v>
      </c>
      <c r="BO674" s="16" cm="1">
        <f t="array" ref="BO674">INDEX($BK$21:$BK$70,_xlfn.XMATCH($A674,$BK$21:$BK$70,-1))</f>
        <v>808</v>
      </c>
      <c r="BP674" s="16" cm="1">
        <f t="array" ref="BP674">INDEX($BK$21:$BK$70,_xlfn.XMATCH($A674,$BK$21:$BK$70,1))</f>
        <v>1200</v>
      </c>
      <c r="BQ674" s="16" cm="1">
        <f t="array" ref="BQ674">INDEX($BL$21:$BL$70,_xlfn.XMATCH($A674,$BK$21:$BK$70,-1))</f>
        <v>0</v>
      </c>
      <c r="BR674" s="16" cm="1">
        <f t="array" ref="BR674">INDEX($BL$21:$BL$70,_xlfn.XMATCH($A674,$BK$21:$BK$70,1))</f>
        <v>0</v>
      </c>
      <c r="BS674">
        <f t="shared" si="128"/>
        <v>0</v>
      </c>
    </row>
    <row r="675" spans="1:71" x14ac:dyDescent="0.2">
      <c r="A675">
        <v>1014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1.885903892591693E-8</v>
      </c>
      <c r="L675">
        <v>0</v>
      </c>
      <c r="M675">
        <v>0</v>
      </c>
      <c r="N675">
        <v>2.4185959807406217E-6</v>
      </c>
      <c r="O675">
        <v>0</v>
      </c>
      <c r="P675">
        <v>0</v>
      </c>
      <c r="Q675">
        <v>1.0238774438800338E-5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4.7676957998874974E-5</v>
      </c>
      <c r="AE675">
        <v>0</v>
      </c>
      <c r="AG675">
        <v>1014</v>
      </c>
      <c r="AH675">
        <f t="shared" si="127"/>
        <v>0</v>
      </c>
      <c r="AI675">
        <f t="shared" si="127"/>
        <v>0</v>
      </c>
      <c r="AJ675">
        <f t="shared" si="127"/>
        <v>0</v>
      </c>
      <c r="AK675">
        <f t="shared" si="127"/>
        <v>0</v>
      </c>
      <c r="AL675">
        <f t="shared" si="127"/>
        <v>0</v>
      </c>
      <c r="AM675">
        <f t="shared" si="127"/>
        <v>0</v>
      </c>
      <c r="AN675">
        <f t="shared" si="127"/>
        <v>0</v>
      </c>
      <c r="AO675">
        <f t="shared" si="127"/>
        <v>0</v>
      </c>
      <c r="AP675">
        <f t="shared" si="129"/>
        <v>0</v>
      </c>
      <c r="AQ675">
        <f t="shared" si="129"/>
        <v>0</v>
      </c>
      <c r="AR675">
        <f t="shared" si="129"/>
        <v>0</v>
      </c>
      <c r="AS675">
        <f t="shared" si="129"/>
        <v>0</v>
      </c>
      <c r="AT675">
        <f t="shared" si="129"/>
        <v>0</v>
      </c>
      <c r="AU675">
        <f t="shared" si="129"/>
        <v>0</v>
      </c>
      <c r="AV675">
        <f t="shared" si="129"/>
        <v>0</v>
      </c>
      <c r="AW675">
        <f t="shared" si="129"/>
        <v>0</v>
      </c>
      <c r="AX675">
        <f t="shared" si="129"/>
        <v>0</v>
      </c>
      <c r="AY675">
        <f t="shared" si="130"/>
        <v>0</v>
      </c>
      <c r="AZ675">
        <f t="shared" si="130"/>
        <v>0</v>
      </c>
      <c r="BA675">
        <f t="shared" si="130"/>
        <v>0</v>
      </c>
      <c r="BB675">
        <f t="shared" si="130"/>
        <v>0</v>
      </c>
      <c r="BC675">
        <f t="shared" si="124"/>
        <v>0</v>
      </c>
      <c r="BD675">
        <f t="shared" si="124"/>
        <v>0</v>
      </c>
      <c r="BE675">
        <f t="shared" si="124"/>
        <v>0</v>
      </c>
      <c r="BF675">
        <f t="shared" si="124"/>
        <v>0</v>
      </c>
      <c r="BG675">
        <f t="shared" si="124"/>
        <v>0</v>
      </c>
      <c r="BH675">
        <f t="shared" si="124"/>
        <v>0</v>
      </c>
      <c r="BI675">
        <f t="shared" si="124"/>
        <v>0</v>
      </c>
      <c r="BJ675" s="16"/>
      <c r="BL675">
        <v>0</v>
      </c>
      <c r="BO675" s="16" cm="1">
        <f t="array" ref="BO675">INDEX($BK$21:$BK$70,_xlfn.XMATCH($A675,$BK$21:$BK$70,-1))</f>
        <v>808</v>
      </c>
      <c r="BP675" s="16" cm="1">
        <f t="array" ref="BP675">INDEX($BK$21:$BK$70,_xlfn.XMATCH($A675,$BK$21:$BK$70,1))</f>
        <v>1200</v>
      </c>
      <c r="BQ675" s="16" cm="1">
        <f t="array" ref="BQ675">INDEX($BL$21:$BL$70,_xlfn.XMATCH($A675,$BK$21:$BK$70,-1))</f>
        <v>0</v>
      </c>
      <c r="BR675" s="16" cm="1">
        <f t="array" ref="BR675">INDEX($BL$21:$BL$70,_xlfn.XMATCH($A675,$BK$21:$BK$70,1))</f>
        <v>0</v>
      </c>
      <c r="BS675">
        <f t="shared" si="128"/>
        <v>0</v>
      </c>
    </row>
    <row r="676" spans="1:71" x14ac:dyDescent="0.2">
      <c r="A676">
        <v>1015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1.0857972292656131E-8</v>
      </c>
      <c r="L676">
        <v>0</v>
      </c>
      <c r="M676">
        <v>0</v>
      </c>
      <c r="N676">
        <v>1.0004182738255472E-6</v>
      </c>
      <c r="O676">
        <v>0</v>
      </c>
      <c r="P676">
        <v>0</v>
      </c>
      <c r="Q676">
        <v>3.4419472781834663E-6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5.0213716851938698E-5</v>
      </c>
      <c r="AE676">
        <v>0</v>
      </c>
      <c r="AG676">
        <v>1015</v>
      </c>
      <c r="AH676">
        <f t="shared" si="127"/>
        <v>0</v>
      </c>
      <c r="AI676">
        <f t="shared" si="127"/>
        <v>0</v>
      </c>
      <c r="AJ676">
        <f t="shared" si="127"/>
        <v>0</v>
      </c>
      <c r="AK676">
        <f t="shared" si="127"/>
        <v>0</v>
      </c>
      <c r="AL676">
        <f t="shared" si="127"/>
        <v>0</v>
      </c>
      <c r="AM676">
        <f t="shared" si="127"/>
        <v>0</v>
      </c>
      <c r="AN676">
        <f t="shared" si="127"/>
        <v>0</v>
      </c>
      <c r="AO676">
        <f t="shared" si="127"/>
        <v>0</v>
      </c>
      <c r="AP676">
        <f t="shared" si="129"/>
        <v>0</v>
      </c>
      <c r="AQ676">
        <f t="shared" si="129"/>
        <v>0</v>
      </c>
      <c r="AR676">
        <f t="shared" si="129"/>
        <v>0</v>
      </c>
      <c r="AS676">
        <f t="shared" si="129"/>
        <v>0</v>
      </c>
      <c r="AT676">
        <f t="shared" si="129"/>
        <v>0</v>
      </c>
      <c r="AU676">
        <f t="shared" si="129"/>
        <v>0</v>
      </c>
      <c r="AV676">
        <f t="shared" si="129"/>
        <v>0</v>
      </c>
      <c r="AW676">
        <f t="shared" si="129"/>
        <v>0</v>
      </c>
      <c r="AX676">
        <f t="shared" si="129"/>
        <v>0</v>
      </c>
      <c r="AY676">
        <f t="shared" si="130"/>
        <v>0</v>
      </c>
      <c r="AZ676">
        <f t="shared" si="130"/>
        <v>0</v>
      </c>
      <c r="BA676">
        <f t="shared" si="130"/>
        <v>0</v>
      </c>
      <c r="BB676">
        <f t="shared" si="130"/>
        <v>0</v>
      </c>
      <c r="BC676">
        <f t="shared" si="124"/>
        <v>0</v>
      </c>
      <c r="BD676">
        <f t="shared" si="124"/>
        <v>0</v>
      </c>
      <c r="BE676">
        <f t="shared" si="124"/>
        <v>0</v>
      </c>
      <c r="BF676">
        <f t="shared" si="124"/>
        <v>0</v>
      </c>
      <c r="BG676">
        <f t="shared" si="124"/>
        <v>0</v>
      </c>
      <c r="BH676">
        <f t="shared" si="124"/>
        <v>0</v>
      </c>
      <c r="BI676">
        <f t="shared" si="124"/>
        <v>0</v>
      </c>
      <c r="BJ676" s="16"/>
      <c r="BL676">
        <v>0</v>
      </c>
      <c r="BO676" s="16" cm="1">
        <f t="array" ref="BO676">INDEX($BK$21:$BK$70,_xlfn.XMATCH($A676,$BK$21:$BK$70,-1))</f>
        <v>808</v>
      </c>
      <c r="BP676" s="16" cm="1">
        <f t="array" ref="BP676">INDEX($BK$21:$BK$70,_xlfn.XMATCH($A676,$BK$21:$BK$70,1))</f>
        <v>1200</v>
      </c>
      <c r="BQ676" s="16" cm="1">
        <f t="array" ref="BQ676">INDEX($BL$21:$BL$70,_xlfn.XMATCH($A676,$BK$21:$BK$70,-1))</f>
        <v>0</v>
      </c>
      <c r="BR676" s="16" cm="1">
        <f t="array" ref="BR676">INDEX($BL$21:$BL$70,_xlfn.XMATCH($A676,$BK$21:$BK$70,1))</f>
        <v>0</v>
      </c>
      <c r="BS676">
        <f t="shared" si="128"/>
        <v>0</v>
      </c>
    </row>
    <row r="677" spans="1:71" x14ac:dyDescent="0.2">
      <c r="A677">
        <v>1016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1.1792206652146295E-8</v>
      </c>
      <c r="L677">
        <v>0</v>
      </c>
      <c r="M677">
        <v>0</v>
      </c>
      <c r="N677">
        <v>2.3677580585288718E-6</v>
      </c>
      <c r="O677">
        <v>0</v>
      </c>
      <c r="P677">
        <v>0</v>
      </c>
      <c r="Q677">
        <v>1.1573039165805782E-5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3.821563344395604E-5</v>
      </c>
      <c r="AE677">
        <v>0</v>
      </c>
      <c r="AG677">
        <v>1016</v>
      </c>
      <c r="AH677">
        <f t="shared" si="127"/>
        <v>0</v>
      </c>
      <c r="AI677">
        <f t="shared" si="127"/>
        <v>0</v>
      </c>
      <c r="AJ677">
        <f t="shared" si="127"/>
        <v>0</v>
      </c>
      <c r="AK677">
        <f t="shared" si="127"/>
        <v>0</v>
      </c>
      <c r="AL677">
        <f t="shared" si="127"/>
        <v>0</v>
      </c>
      <c r="AM677">
        <f t="shared" si="127"/>
        <v>0</v>
      </c>
      <c r="AN677">
        <f t="shared" si="127"/>
        <v>0</v>
      </c>
      <c r="AO677">
        <f t="shared" si="127"/>
        <v>0</v>
      </c>
      <c r="AP677">
        <f t="shared" si="129"/>
        <v>0</v>
      </c>
      <c r="AQ677">
        <f t="shared" si="129"/>
        <v>0</v>
      </c>
      <c r="AR677">
        <f t="shared" si="129"/>
        <v>0</v>
      </c>
      <c r="AS677">
        <f t="shared" si="129"/>
        <v>0</v>
      </c>
      <c r="AT677">
        <f t="shared" si="129"/>
        <v>0</v>
      </c>
      <c r="AU677">
        <f t="shared" si="129"/>
        <v>0</v>
      </c>
      <c r="AV677">
        <f t="shared" si="129"/>
        <v>0</v>
      </c>
      <c r="AW677">
        <f t="shared" si="129"/>
        <v>0</v>
      </c>
      <c r="AX677">
        <f t="shared" si="129"/>
        <v>0</v>
      </c>
      <c r="AY677">
        <f t="shared" si="130"/>
        <v>0</v>
      </c>
      <c r="AZ677">
        <f t="shared" si="130"/>
        <v>0</v>
      </c>
      <c r="BA677">
        <f t="shared" si="130"/>
        <v>0</v>
      </c>
      <c r="BB677">
        <f t="shared" si="130"/>
        <v>0</v>
      </c>
      <c r="BC677">
        <f t="shared" si="124"/>
        <v>0</v>
      </c>
      <c r="BD677">
        <f t="shared" si="124"/>
        <v>0</v>
      </c>
      <c r="BE677">
        <f t="shared" si="124"/>
        <v>0</v>
      </c>
      <c r="BF677">
        <f t="shared" si="124"/>
        <v>0</v>
      </c>
      <c r="BG677">
        <f t="shared" si="124"/>
        <v>0</v>
      </c>
      <c r="BH677">
        <f t="shared" si="124"/>
        <v>0</v>
      </c>
      <c r="BI677">
        <f t="shared" si="124"/>
        <v>0</v>
      </c>
      <c r="BJ677" s="16"/>
      <c r="BL677">
        <v>0</v>
      </c>
      <c r="BO677" s="16" cm="1">
        <f t="array" ref="BO677">INDEX($BK$21:$BK$70,_xlfn.XMATCH($A677,$BK$21:$BK$70,-1))</f>
        <v>808</v>
      </c>
      <c r="BP677" s="16" cm="1">
        <f t="array" ref="BP677">INDEX($BK$21:$BK$70,_xlfn.XMATCH($A677,$BK$21:$BK$70,1))</f>
        <v>1200</v>
      </c>
      <c r="BQ677" s="16" cm="1">
        <f t="array" ref="BQ677">INDEX($BL$21:$BL$70,_xlfn.XMATCH($A677,$BK$21:$BK$70,-1))</f>
        <v>0</v>
      </c>
      <c r="BR677" s="16" cm="1">
        <f t="array" ref="BR677">INDEX($BL$21:$BL$70,_xlfn.XMATCH($A677,$BK$21:$BK$70,1))</f>
        <v>0</v>
      </c>
      <c r="BS677">
        <f t="shared" si="128"/>
        <v>0</v>
      </c>
    </row>
    <row r="678" spans="1:71" x14ac:dyDescent="0.2">
      <c r="A678">
        <v>1017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6.8045931326237017E-8</v>
      </c>
      <c r="L678">
        <v>0</v>
      </c>
      <c r="M678">
        <v>0</v>
      </c>
      <c r="N678">
        <v>1.0285397738652663E-6</v>
      </c>
      <c r="O678">
        <v>0</v>
      </c>
      <c r="P678">
        <v>0</v>
      </c>
      <c r="Q678">
        <v>7.382077000134677E-6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5.1773923963441768E-5</v>
      </c>
      <c r="AE678">
        <v>0</v>
      </c>
      <c r="AG678">
        <v>1017</v>
      </c>
      <c r="AH678">
        <f t="shared" si="127"/>
        <v>0</v>
      </c>
      <c r="AI678">
        <f t="shared" si="127"/>
        <v>0</v>
      </c>
      <c r="AJ678">
        <f t="shared" si="127"/>
        <v>0</v>
      </c>
      <c r="AK678">
        <f t="shared" si="127"/>
        <v>0</v>
      </c>
      <c r="AL678">
        <f t="shared" si="127"/>
        <v>0</v>
      </c>
      <c r="AM678">
        <f t="shared" si="127"/>
        <v>0</v>
      </c>
      <c r="AN678">
        <f t="shared" si="127"/>
        <v>0</v>
      </c>
      <c r="AO678">
        <f t="shared" si="127"/>
        <v>0</v>
      </c>
      <c r="AP678">
        <f t="shared" si="129"/>
        <v>0</v>
      </c>
      <c r="AQ678">
        <f t="shared" si="129"/>
        <v>0</v>
      </c>
      <c r="AR678">
        <f t="shared" si="129"/>
        <v>0</v>
      </c>
      <c r="AS678">
        <f t="shared" si="129"/>
        <v>0</v>
      </c>
      <c r="AT678">
        <f t="shared" si="129"/>
        <v>0</v>
      </c>
      <c r="AU678">
        <f t="shared" si="129"/>
        <v>0</v>
      </c>
      <c r="AV678">
        <f t="shared" si="129"/>
        <v>0</v>
      </c>
      <c r="AW678">
        <f t="shared" si="129"/>
        <v>0</v>
      </c>
      <c r="AX678">
        <f t="shared" si="129"/>
        <v>0</v>
      </c>
      <c r="AY678">
        <f t="shared" si="130"/>
        <v>0</v>
      </c>
      <c r="AZ678">
        <f t="shared" si="130"/>
        <v>0</v>
      </c>
      <c r="BA678">
        <f t="shared" si="130"/>
        <v>0</v>
      </c>
      <c r="BB678">
        <f t="shared" si="130"/>
        <v>0</v>
      </c>
      <c r="BC678">
        <f t="shared" si="124"/>
        <v>0</v>
      </c>
      <c r="BD678">
        <f t="shared" si="124"/>
        <v>0</v>
      </c>
      <c r="BE678">
        <f t="shared" si="124"/>
        <v>0</v>
      </c>
      <c r="BF678">
        <f t="shared" si="124"/>
        <v>0</v>
      </c>
      <c r="BG678">
        <f t="shared" si="124"/>
        <v>0</v>
      </c>
      <c r="BH678">
        <f t="shared" si="124"/>
        <v>0</v>
      </c>
      <c r="BI678">
        <f t="shared" si="124"/>
        <v>0</v>
      </c>
      <c r="BJ678" s="16"/>
      <c r="BL678">
        <v>0</v>
      </c>
      <c r="BO678" s="16" cm="1">
        <f t="array" ref="BO678">INDEX($BK$21:$BK$70,_xlfn.XMATCH($A678,$BK$21:$BK$70,-1))</f>
        <v>808</v>
      </c>
      <c r="BP678" s="16" cm="1">
        <f t="array" ref="BP678">INDEX($BK$21:$BK$70,_xlfn.XMATCH($A678,$BK$21:$BK$70,1))</f>
        <v>1200</v>
      </c>
      <c r="BQ678" s="16" cm="1">
        <f t="array" ref="BQ678">INDEX($BL$21:$BL$70,_xlfn.XMATCH($A678,$BK$21:$BK$70,-1))</f>
        <v>0</v>
      </c>
      <c r="BR678" s="16" cm="1">
        <f t="array" ref="BR678">INDEX($BL$21:$BL$70,_xlfn.XMATCH($A678,$BK$21:$BK$70,1))</f>
        <v>0</v>
      </c>
      <c r="BS678">
        <f t="shared" si="128"/>
        <v>0</v>
      </c>
    </row>
    <row r="679" spans="1:71" x14ac:dyDescent="0.2">
      <c r="A679">
        <v>1018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7.9599667821144399E-8</v>
      </c>
      <c r="L679">
        <v>0</v>
      </c>
      <c r="M679">
        <v>0</v>
      </c>
      <c r="N679">
        <v>7.5951108255713598E-7</v>
      </c>
      <c r="O679">
        <v>0</v>
      </c>
      <c r="P679">
        <v>0</v>
      </c>
      <c r="Q679">
        <v>7.5136963672260941E-6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6.0085888839005434E-5</v>
      </c>
      <c r="AE679">
        <v>0</v>
      </c>
      <c r="AG679">
        <v>1018</v>
      </c>
      <c r="AH679">
        <f t="shared" si="127"/>
        <v>0</v>
      </c>
      <c r="AI679">
        <f t="shared" si="127"/>
        <v>0</v>
      </c>
      <c r="AJ679">
        <f t="shared" si="127"/>
        <v>0</v>
      </c>
      <c r="AK679">
        <f t="shared" si="127"/>
        <v>0</v>
      </c>
      <c r="AL679">
        <f t="shared" si="127"/>
        <v>0</v>
      </c>
      <c r="AM679">
        <f t="shared" si="127"/>
        <v>0</v>
      </c>
      <c r="AN679">
        <f t="shared" si="127"/>
        <v>0</v>
      </c>
      <c r="AO679">
        <f t="shared" si="127"/>
        <v>0</v>
      </c>
      <c r="AP679">
        <f t="shared" si="129"/>
        <v>0</v>
      </c>
      <c r="AQ679">
        <f t="shared" si="129"/>
        <v>0</v>
      </c>
      <c r="AR679">
        <f t="shared" si="129"/>
        <v>0</v>
      </c>
      <c r="AS679">
        <f t="shared" si="129"/>
        <v>0</v>
      </c>
      <c r="AT679">
        <f t="shared" si="129"/>
        <v>0</v>
      </c>
      <c r="AU679">
        <f t="shared" si="129"/>
        <v>0</v>
      </c>
      <c r="AV679">
        <f t="shared" si="129"/>
        <v>0</v>
      </c>
      <c r="AW679">
        <f t="shared" si="129"/>
        <v>0</v>
      </c>
      <c r="AX679">
        <f t="shared" si="129"/>
        <v>0</v>
      </c>
      <c r="AY679">
        <f t="shared" si="130"/>
        <v>0</v>
      </c>
      <c r="AZ679">
        <f t="shared" si="130"/>
        <v>0</v>
      </c>
      <c r="BA679">
        <f t="shared" si="130"/>
        <v>0</v>
      </c>
      <c r="BB679">
        <f t="shared" si="130"/>
        <v>0</v>
      </c>
      <c r="BC679">
        <f t="shared" si="124"/>
        <v>0</v>
      </c>
      <c r="BD679">
        <f t="shared" si="124"/>
        <v>0</v>
      </c>
      <c r="BE679">
        <f t="shared" si="124"/>
        <v>0</v>
      </c>
      <c r="BF679">
        <f t="shared" si="124"/>
        <v>0</v>
      </c>
      <c r="BG679">
        <f t="shared" si="124"/>
        <v>0</v>
      </c>
      <c r="BH679">
        <f t="shared" si="124"/>
        <v>0</v>
      </c>
      <c r="BI679">
        <f t="shared" si="124"/>
        <v>0</v>
      </c>
      <c r="BJ679" s="16"/>
      <c r="BL679">
        <v>0</v>
      </c>
      <c r="BO679" s="16" cm="1">
        <f t="array" ref="BO679">INDEX($BK$21:$BK$70,_xlfn.XMATCH($A679,$BK$21:$BK$70,-1))</f>
        <v>808</v>
      </c>
      <c r="BP679" s="16" cm="1">
        <f t="array" ref="BP679">INDEX($BK$21:$BK$70,_xlfn.XMATCH($A679,$BK$21:$BK$70,1))</f>
        <v>1200</v>
      </c>
      <c r="BQ679" s="16" cm="1">
        <f t="array" ref="BQ679">INDEX($BL$21:$BL$70,_xlfn.XMATCH($A679,$BK$21:$BK$70,-1))</f>
        <v>0</v>
      </c>
      <c r="BR679" s="16" cm="1">
        <f t="array" ref="BR679">INDEX($BL$21:$BL$70,_xlfn.XMATCH($A679,$BK$21:$BK$70,1))</f>
        <v>0</v>
      </c>
      <c r="BS679">
        <f t="shared" si="128"/>
        <v>0</v>
      </c>
    </row>
    <row r="680" spans="1:71" x14ac:dyDescent="0.2">
      <c r="A680">
        <v>1019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8.6972261681531802E-9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8.1416593901121859E-6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6.2204314000363609E-5</v>
      </c>
      <c r="AE680">
        <v>0</v>
      </c>
      <c r="AG680">
        <v>1019</v>
      </c>
      <c r="AH680">
        <f t="shared" si="127"/>
        <v>0</v>
      </c>
      <c r="AI680">
        <f t="shared" si="127"/>
        <v>0</v>
      </c>
      <c r="AJ680">
        <f t="shared" si="127"/>
        <v>0</v>
      </c>
      <c r="AK680">
        <f t="shared" ref="AK680:AU711" si="131">E680*$AE680</f>
        <v>0</v>
      </c>
      <c r="AL680">
        <f t="shared" si="131"/>
        <v>0</v>
      </c>
      <c r="AM680">
        <f t="shared" si="131"/>
        <v>0</v>
      </c>
      <c r="AN680">
        <f t="shared" si="131"/>
        <v>0</v>
      </c>
      <c r="AO680">
        <f t="shared" si="131"/>
        <v>0</v>
      </c>
      <c r="AP680">
        <f t="shared" si="129"/>
        <v>0</v>
      </c>
      <c r="AQ680">
        <f t="shared" si="129"/>
        <v>0</v>
      </c>
      <c r="AR680">
        <f t="shared" si="129"/>
        <v>0</v>
      </c>
      <c r="AS680">
        <f t="shared" si="129"/>
        <v>0</v>
      </c>
      <c r="AT680">
        <f t="shared" si="129"/>
        <v>0</v>
      </c>
      <c r="AU680">
        <f t="shared" si="129"/>
        <v>0</v>
      </c>
      <c r="AV680">
        <f t="shared" si="129"/>
        <v>0</v>
      </c>
      <c r="AW680">
        <f t="shared" si="129"/>
        <v>0</v>
      </c>
      <c r="AX680">
        <f t="shared" si="129"/>
        <v>0</v>
      </c>
      <c r="AY680">
        <f t="shared" si="130"/>
        <v>0</v>
      </c>
      <c r="AZ680">
        <f t="shared" si="130"/>
        <v>0</v>
      </c>
      <c r="BA680">
        <f t="shared" si="130"/>
        <v>0</v>
      </c>
      <c r="BB680">
        <f t="shared" si="130"/>
        <v>0</v>
      </c>
      <c r="BC680">
        <f t="shared" si="124"/>
        <v>0</v>
      </c>
      <c r="BD680">
        <f t="shared" si="124"/>
        <v>0</v>
      </c>
      <c r="BE680">
        <f t="shared" si="124"/>
        <v>0</v>
      </c>
      <c r="BF680">
        <f t="shared" si="124"/>
        <v>0</v>
      </c>
      <c r="BG680">
        <f t="shared" si="124"/>
        <v>0</v>
      </c>
      <c r="BH680">
        <f t="shared" si="124"/>
        <v>0</v>
      </c>
      <c r="BI680">
        <f t="shared" si="124"/>
        <v>0</v>
      </c>
      <c r="BJ680" s="16"/>
      <c r="BL680">
        <v>0</v>
      </c>
      <c r="BO680" s="16" cm="1">
        <f t="array" ref="BO680">INDEX($BK$21:$BK$70,_xlfn.XMATCH($A680,$BK$21:$BK$70,-1))</f>
        <v>808</v>
      </c>
      <c r="BP680" s="16" cm="1">
        <f t="array" ref="BP680">INDEX($BK$21:$BK$70,_xlfn.XMATCH($A680,$BK$21:$BK$70,1))</f>
        <v>1200</v>
      </c>
      <c r="BQ680" s="16" cm="1">
        <f t="array" ref="BQ680">INDEX($BL$21:$BL$70,_xlfn.XMATCH($A680,$BK$21:$BK$70,-1))</f>
        <v>0</v>
      </c>
      <c r="BR680" s="16" cm="1">
        <f t="array" ref="BR680">INDEX($BL$21:$BL$70,_xlfn.XMATCH($A680,$BK$21:$BK$70,1))</f>
        <v>0</v>
      </c>
      <c r="BS680">
        <f t="shared" si="128"/>
        <v>0</v>
      </c>
    </row>
    <row r="681" spans="1:71" x14ac:dyDescent="0.2">
      <c r="A681">
        <v>1020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1.6945556195241418E-8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5.8540728326988235E-6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4.0140254608831711E-5</v>
      </c>
      <c r="AE681">
        <v>0</v>
      </c>
      <c r="AG681">
        <v>1020</v>
      </c>
      <c r="AH681">
        <f t="shared" ref="AH681:AN735" si="132">B681*$AE681</f>
        <v>0</v>
      </c>
      <c r="AI681">
        <f t="shared" si="132"/>
        <v>0</v>
      </c>
      <c r="AJ681">
        <f t="shared" si="132"/>
        <v>0</v>
      </c>
      <c r="AK681">
        <f t="shared" si="131"/>
        <v>0</v>
      </c>
      <c r="AL681">
        <f t="shared" si="131"/>
        <v>0</v>
      </c>
      <c r="AM681">
        <f t="shared" si="131"/>
        <v>0</v>
      </c>
      <c r="AN681">
        <f t="shared" si="131"/>
        <v>0</v>
      </c>
      <c r="AO681">
        <f t="shared" si="131"/>
        <v>0</v>
      </c>
      <c r="AP681">
        <f t="shared" si="129"/>
        <v>0</v>
      </c>
      <c r="AQ681">
        <f t="shared" si="129"/>
        <v>0</v>
      </c>
      <c r="AR681">
        <f t="shared" si="129"/>
        <v>0</v>
      </c>
      <c r="AS681">
        <f t="shared" si="129"/>
        <v>0</v>
      </c>
      <c r="AT681">
        <f t="shared" si="129"/>
        <v>0</v>
      </c>
      <c r="AU681">
        <f t="shared" si="129"/>
        <v>0</v>
      </c>
      <c r="AV681">
        <f t="shared" si="129"/>
        <v>0</v>
      </c>
      <c r="AW681">
        <f t="shared" si="129"/>
        <v>0</v>
      </c>
      <c r="AX681">
        <f t="shared" si="129"/>
        <v>0</v>
      </c>
      <c r="AY681">
        <f t="shared" si="130"/>
        <v>0</v>
      </c>
      <c r="AZ681">
        <f t="shared" si="130"/>
        <v>0</v>
      </c>
      <c r="BA681">
        <f t="shared" si="130"/>
        <v>0</v>
      </c>
      <c r="BB681">
        <f t="shared" si="130"/>
        <v>0</v>
      </c>
      <c r="BC681">
        <f t="shared" si="124"/>
        <v>0</v>
      </c>
      <c r="BD681">
        <f t="shared" si="124"/>
        <v>0</v>
      </c>
      <c r="BE681">
        <f t="shared" si="124"/>
        <v>0</v>
      </c>
      <c r="BF681">
        <f t="shared" si="124"/>
        <v>0</v>
      </c>
      <c r="BG681">
        <f t="shared" si="124"/>
        <v>0</v>
      </c>
      <c r="BH681">
        <f t="shared" si="124"/>
        <v>0</v>
      </c>
      <c r="BI681">
        <f t="shared" si="124"/>
        <v>0</v>
      </c>
      <c r="BJ681" s="16"/>
      <c r="BL681">
        <v>0</v>
      </c>
      <c r="BO681" s="16" cm="1">
        <f t="array" ref="BO681">INDEX($BK$21:$BK$70,_xlfn.XMATCH($A681,$BK$21:$BK$70,-1))</f>
        <v>808</v>
      </c>
      <c r="BP681" s="16" cm="1">
        <f t="array" ref="BP681">INDEX($BK$21:$BK$70,_xlfn.XMATCH($A681,$BK$21:$BK$70,1))</f>
        <v>1200</v>
      </c>
      <c r="BQ681" s="16" cm="1">
        <f t="array" ref="BQ681">INDEX($BL$21:$BL$70,_xlfn.XMATCH($A681,$BK$21:$BK$70,-1))</f>
        <v>0</v>
      </c>
      <c r="BR681" s="16" cm="1">
        <f t="array" ref="BR681">INDEX($BL$21:$BL$70,_xlfn.XMATCH($A681,$BK$21:$BK$70,1))</f>
        <v>0</v>
      </c>
      <c r="BS681">
        <f t="shared" si="128"/>
        <v>0</v>
      </c>
    </row>
    <row r="682" spans="1:71" x14ac:dyDescent="0.2">
      <c r="A682">
        <v>1021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8.1617547244918188E-9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7.4924927774430459E-6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4.2410138815600577E-5</v>
      </c>
      <c r="AE682">
        <v>0</v>
      </c>
      <c r="AG682">
        <v>1021</v>
      </c>
      <c r="AH682">
        <f t="shared" si="132"/>
        <v>0</v>
      </c>
      <c r="AI682">
        <f t="shared" si="132"/>
        <v>0</v>
      </c>
      <c r="AJ682">
        <f t="shared" si="132"/>
        <v>0</v>
      </c>
      <c r="AK682">
        <f t="shared" si="131"/>
        <v>0</v>
      </c>
      <c r="AL682">
        <f t="shared" si="131"/>
        <v>0</v>
      </c>
      <c r="AM682">
        <f t="shared" si="131"/>
        <v>0</v>
      </c>
      <c r="AN682">
        <f t="shared" si="131"/>
        <v>0</v>
      </c>
      <c r="AO682">
        <f t="shared" si="131"/>
        <v>0</v>
      </c>
      <c r="AP682">
        <f t="shared" si="129"/>
        <v>0</v>
      </c>
      <c r="AQ682">
        <f t="shared" si="129"/>
        <v>0</v>
      </c>
      <c r="AR682">
        <f t="shared" si="129"/>
        <v>0</v>
      </c>
      <c r="AS682">
        <f t="shared" si="129"/>
        <v>0</v>
      </c>
      <c r="AT682">
        <f t="shared" si="129"/>
        <v>0</v>
      </c>
      <c r="AU682">
        <f t="shared" si="129"/>
        <v>0</v>
      </c>
      <c r="AV682">
        <f t="shared" si="129"/>
        <v>0</v>
      </c>
      <c r="AW682">
        <f t="shared" si="129"/>
        <v>0</v>
      </c>
      <c r="AX682">
        <f t="shared" si="129"/>
        <v>0</v>
      </c>
      <c r="AY682">
        <f t="shared" si="130"/>
        <v>0</v>
      </c>
      <c r="AZ682">
        <f t="shared" si="130"/>
        <v>0</v>
      </c>
      <c r="BA682">
        <f t="shared" si="130"/>
        <v>0</v>
      </c>
      <c r="BB682">
        <f t="shared" si="130"/>
        <v>0</v>
      </c>
      <c r="BC682">
        <f t="shared" si="124"/>
        <v>0</v>
      </c>
      <c r="BD682">
        <f t="shared" si="124"/>
        <v>0</v>
      </c>
      <c r="BE682">
        <f t="shared" si="124"/>
        <v>0</v>
      </c>
      <c r="BF682">
        <f t="shared" si="124"/>
        <v>0</v>
      </c>
      <c r="BG682">
        <f t="shared" si="124"/>
        <v>0</v>
      </c>
      <c r="BH682">
        <f t="shared" si="124"/>
        <v>0</v>
      </c>
      <c r="BI682">
        <f t="shared" si="124"/>
        <v>0</v>
      </c>
      <c r="BJ682" s="16"/>
      <c r="BL682">
        <v>0</v>
      </c>
      <c r="BO682" s="16" cm="1">
        <f t="array" ref="BO682">INDEX($BK$21:$BK$70,_xlfn.XMATCH($A682,$BK$21:$BK$70,-1))</f>
        <v>808</v>
      </c>
      <c r="BP682" s="16" cm="1">
        <f t="array" ref="BP682">INDEX($BK$21:$BK$70,_xlfn.XMATCH($A682,$BK$21:$BK$70,1))</f>
        <v>1200</v>
      </c>
      <c r="BQ682" s="16" cm="1">
        <f t="array" ref="BQ682">INDEX($BL$21:$BL$70,_xlfn.XMATCH($A682,$BK$21:$BK$70,-1))</f>
        <v>0</v>
      </c>
      <c r="BR682" s="16" cm="1">
        <f t="array" ref="BR682">INDEX($BL$21:$BL$70,_xlfn.XMATCH($A682,$BK$21:$BK$70,1))</f>
        <v>0</v>
      </c>
      <c r="BS682">
        <f t="shared" si="128"/>
        <v>0</v>
      </c>
    </row>
    <row r="683" spans="1:71" x14ac:dyDescent="0.2">
      <c r="A683">
        <v>1022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1.084090162009624E-8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9.3682076576501313E-6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4.5696856202654577E-5</v>
      </c>
      <c r="AE683">
        <v>0</v>
      </c>
      <c r="AG683">
        <v>1022</v>
      </c>
      <c r="AH683">
        <f t="shared" si="132"/>
        <v>0</v>
      </c>
      <c r="AI683">
        <f t="shared" si="132"/>
        <v>0</v>
      </c>
      <c r="AJ683">
        <f t="shared" si="132"/>
        <v>0</v>
      </c>
      <c r="AK683">
        <f t="shared" si="131"/>
        <v>0</v>
      </c>
      <c r="AL683">
        <f t="shared" si="131"/>
        <v>0</v>
      </c>
      <c r="AM683">
        <f t="shared" si="131"/>
        <v>0</v>
      </c>
      <c r="AN683">
        <f t="shared" si="131"/>
        <v>0</v>
      </c>
      <c r="AO683">
        <f t="shared" si="131"/>
        <v>0</v>
      </c>
      <c r="AP683">
        <f t="shared" si="129"/>
        <v>0</v>
      </c>
      <c r="AQ683">
        <f t="shared" si="129"/>
        <v>0</v>
      </c>
      <c r="AR683">
        <f t="shared" si="129"/>
        <v>0</v>
      </c>
      <c r="AS683">
        <f t="shared" si="129"/>
        <v>0</v>
      </c>
      <c r="AT683">
        <f t="shared" si="129"/>
        <v>0</v>
      </c>
      <c r="AU683">
        <f t="shared" si="129"/>
        <v>0</v>
      </c>
      <c r="AV683">
        <f t="shared" si="129"/>
        <v>0</v>
      </c>
      <c r="AW683">
        <f t="shared" si="129"/>
        <v>0</v>
      </c>
      <c r="AX683">
        <f t="shared" si="129"/>
        <v>0</v>
      </c>
      <c r="AY683">
        <f t="shared" si="130"/>
        <v>0</v>
      </c>
      <c r="AZ683">
        <f t="shared" si="130"/>
        <v>0</v>
      </c>
      <c r="BA683">
        <f t="shared" si="130"/>
        <v>0</v>
      </c>
      <c r="BB683">
        <f t="shared" si="130"/>
        <v>0</v>
      </c>
      <c r="BC683">
        <f t="shared" si="124"/>
        <v>0</v>
      </c>
      <c r="BD683">
        <f t="shared" si="124"/>
        <v>0</v>
      </c>
      <c r="BE683">
        <f t="shared" si="124"/>
        <v>0</v>
      </c>
      <c r="BF683">
        <f t="shared" si="124"/>
        <v>0</v>
      </c>
      <c r="BG683">
        <f t="shared" si="124"/>
        <v>0</v>
      </c>
      <c r="BH683">
        <f t="shared" si="124"/>
        <v>0</v>
      </c>
      <c r="BI683">
        <f t="shared" si="124"/>
        <v>0</v>
      </c>
      <c r="BJ683" s="16"/>
      <c r="BL683">
        <v>0</v>
      </c>
      <c r="BO683" s="16" cm="1">
        <f t="array" ref="BO683">INDEX($BK$21:$BK$70,_xlfn.XMATCH($A683,$BK$21:$BK$70,-1))</f>
        <v>808</v>
      </c>
      <c r="BP683" s="16" cm="1">
        <f t="array" ref="BP683">INDEX($BK$21:$BK$70,_xlfn.XMATCH($A683,$BK$21:$BK$70,1))</f>
        <v>1200</v>
      </c>
      <c r="BQ683" s="16" cm="1">
        <f t="array" ref="BQ683">INDEX($BL$21:$BL$70,_xlfn.XMATCH($A683,$BK$21:$BK$70,-1))</f>
        <v>0</v>
      </c>
      <c r="BR683" s="16" cm="1">
        <f t="array" ref="BR683">INDEX($BL$21:$BL$70,_xlfn.XMATCH($A683,$BK$21:$BK$70,1))</f>
        <v>0</v>
      </c>
      <c r="BS683">
        <f t="shared" si="128"/>
        <v>0</v>
      </c>
    </row>
    <row r="684" spans="1:71" x14ac:dyDescent="0.2">
      <c r="A684">
        <v>1023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1.119444851546048E-8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7.9765574665891356E-6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6.4826525622291601E-5</v>
      </c>
      <c r="AE684">
        <v>0</v>
      </c>
      <c r="AG684">
        <v>1023</v>
      </c>
      <c r="AH684">
        <f t="shared" si="132"/>
        <v>0</v>
      </c>
      <c r="AI684">
        <f t="shared" si="132"/>
        <v>0</v>
      </c>
      <c r="AJ684">
        <f t="shared" si="132"/>
        <v>0</v>
      </c>
      <c r="AK684">
        <f t="shared" si="131"/>
        <v>0</v>
      </c>
      <c r="AL684">
        <f t="shared" si="131"/>
        <v>0</v>
      </c>
      <c r="AM684">
        <f t="shared" si="131"/>
        <v>0</v>
      </c>
      <c r="AN684">
        <f t="shared" si="131"/>
        <v>0</v>
      </c>
      <c r="AO684">
        <f t="shared" si="131"/>
        <v>0</v>
      </c>
      <c r="AP684">
        <f t="shared" si="129"/>
        <v>0</v>
      </c>
      <c r="AQ684">
        <f t="shared" si="129"/>
        <v>0</v>
      </c>
      <c r="AR684">
        <f t="shared" si="129"/>
        <v>0</v>
      </c>
      <c r="AS684">
        <f t="shared" si="129"/>
        <v>0</v>
      </c>
      <c r="AT684">
        <f t="shared" si="129"/>
        <v>0</v>
      </c>
      <c r="AU684">
        <f t="shared" si="129"/>
        <v>0</v>
      </c>
      <c r="AV684">
        <f t="shared" si="129"/>
        <v>0</v>
      </c>
      <c r="AW684">
        <f t="shared" si="129"/>
        <v>0</v>
      </c>
      <c r="AX684">
        <f t="shared" si="129"/>
        <v>0</v>
      </c>
      <c r="AY684">
        <f t="shared" si="130"/>
        <v>0</v>
      </c>
      <c r="AZ684">
        <f t="shared" si="130"/>
        <v>0</v>
      </c>
      <c r="BA684">
        <f t="shared" si="130"/>
        <v>0</v>
      </c>
      <c r="BB684">
        <f t="shared" si="130"/>
        <v>0</v>
      </c>
      <c r="BC684">
        <f t="shared" si="124"/>
        <v>0</v>
      </c>
      <c r="BD684">
        <f t="shared" si="124"/>
        <v>0</v>
      </c>
      <c r="BE684">
        <f t="shared" si="124"/>
        <v>0</v>
      </c>
      <c r="BF684">
        <f t="shared" si="124"/>
        <v>0</v>
      </c>
      <c r="BG684">
        <f t="shared" si="124"/>
        <v>0</v>
      </c>
      <c r="BH684">
        <f t="shared" si="124"/>
        <v>0</v>
      </c>
      <c r="BI684">
        <f t="shared" si="124"/>
        <v>0</v>
      </c>
      <c r="BJ684" s="16"/>
      <c r="BL684">
        <v>0</v>
      </c>
      <c r="BO684" s="16" cm="1">
        <f t="array" ref="BO684">INDEX($BK$21:$BK$70,_xlfn.XMATCH($A684,$BK$21:$BK$70,-1))</f>
        <v>808</v>
      </c>
      <c r="BP684" s="16" cm="1">
        <f t="array" ref="BP684">INDEX($BK$21:$BK$70,_xlfn.XMATCH($A684,$BK$21:$BK$70,1))</f>
        <v>1200</v>
      </c>
      <c r="BQ684" s="16" cm="1">
        <f t="array" ref="BQ684">INDEX($BL$21:$BL$70,_xlfn.XMATCH($A684,$BK$21:$BK$70,-1))</f>
        <v>0</v>
      </c>
      <c r="BR684" s="16" cm="1">
        <f t="array" ref="BR684">INDEX($BL$21:$BL$70,_xlfn.XMATCH($A684,$BK$21:$BK$70,1))</f>
        <v>0</v>
      </c>
      <c r="BS684">
        <f t="shared" si="128"/>
        <v>0</v>
      </c>
    </row>
    <row r="685" spans="1:71" x14ac:dyDescent="0.2">
      <c r="A685">
        <v>1024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1.1065585160684788E-8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8.2581472242579393E-6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5.2702324681028256E-5</v>
      </c>
      <c r="AE685">
        <v>0</v>
      </c>
      <c r="AG685">
        <v>1024</v>
      </c>
      <c r="AH685">
        <f t="shared" si="132"/>
        <v>0</v>
      </c>
      <c r="AI685">
        <f t="shared" si="132"/>
        <v>0</v>
      </c>
      <c r="AJ685">
        <f t="shared" si="132"/>
        <v>0</v>
      </c>
      <c r="AK685">
        <f t="shared" si="131"/>
        <v>0</v>
      </c>
      <c r="AL685">
        <f t="shared" si="131"/>
        <v>0</v>
      </c>
      <c r="AM685">
        <f t="shared" si="131"/>
        <v>0</v>
      </c>
      <c r="AN685">
        <f t="shared" si="131"/>
        <v>0</v>
      </c>
      <c r="AO685">
        <f t="shared" si="131"/>
        <v>0</v>
      </c>
      <c r="AP685">
        <f t="shared" si="129"/>
        <v>0</v>
      </c>
      <c r="AQ685">
        <f t="shared" si="129"/>
        <v>0</v>
      </c>
      <c r="AR685">
        <f t="shared" si="129"/>
        <v>0</v>
      </c>
      <c r="AS685">
        <f t="shared" si="129"/>
        <v>0</v>
      </c>
      <c r="AT685">
        <f t="shared" si="129"/>
        <v>0</v>
      </c>
      <c r="AU685">
        <f t="shared" si="129"/>
        <v>0</v>
      </c>
      <c r="AV685">
        <f t="shared" si="129"/>
        <v>0</v>
      </c>
      <c r="AW685">
        <f t="shared" si="129"/>
        <v>0</v>
      </c>
      <c r="AX685">
        <f t="shared" si="129"/>
        <v>0</v>
      </c>
      <c r="AY685">
        <f t="shared" si="130"/>
        <v>0</v>
      </c>
      <c r="AZ685">
        <f t="shared" si="130"/>
        <v>0</v>
      </c>
      <c r="BA685">
        <f t="shared" si="130"/>
        <v>0</v>
      </c>
      <c r="BB685">
        <f t="shared" si="130"/>
        <v>0</v>
      </c>
      <c r="BC685">
        <f t="shared" si="124"/>
        <v>0</v>
      </c>
      <c r="BD685">
        <f t="shared" si="124"/>
        <v>0</v>
      </c>
      <c r="BE685">
        <f t="shared" si="124"/>
        <v>0</v>
      </c>
      <c r="BF685">
        <f t="shared" si="124"/>
        <v>0</v>
      </c>
      <c r="BG685">
        <f t="shared" si="124"/>
        <v>0</v>
      </c>
      <c r="BH685">
        <f t="shared" si="124"/>
        <v>0</v>
      </c>
      <c r="BI685">
        <f t="shared" si="124"/>
        <v>0</v>
      </c>
      <c r="BJ685" s="16"/>
      <c r="BL685">
        <v>0</v>
      </c>
      <c r="BO685" s="16" cm="1">
        <f t="array" ref="BO685">INDEX($BK$21:$BK$70,_xlfn.XMATCH($A685,$BK$21:$BK$70,-1))</f>
        <v>808</v>
      </c>
      <c r="BP685" s="16" cm="1">
        <f t="array" ref="BP685">INDEX($BK$21:$BK$70,_xlfn.XMATCH($A685,$BK$21:$BK$70,1))</f>
        <v>1200</v>
      </c>
      <c r="BQ685" s="16" cm="1">
        <f t="array" ref="BQ685">INDEX($BL$21:$BL$70,_xlfn.XMATCH($A685,$BK$21:$BK$70,-1))</f>
        <v>0</v>
      </c>
      <c r="BR685" s="16" cm="1">
        <f t="array" ref="BR685">INDEX($BL$21:$BL$70,_xlfn.XMATCH($A685,$BK$21:$BK$70,1))</f>
        <v>0</v>
      </c>
      <c r="BS685">
        <f t="shared" si="128"/>
        <v>0</v>
      </c>
    </row>
    <row r="686" spans="1:71" x14ac:dyDescent="0.2">
      <c r="A686">
        <v>1025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-1.1900148505194221E-9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8.8579937692291507E-6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4.2019938012498884E-5</v>
      </c>
      <c r="AE686">
        <v>0</v>
      </c>
      <c r="AG686">
        <v>1025</v>
      </c>
      <c r="AH686">
        <f t="shared" si="132"/>
        <v>0</v>
      </c>
      <c r="AI686">
        <f t="shared" si="132"/>
        <v>0</v>
      </c>
      <c r="AJ686">
        <f t="shared" si="132"/>
        <v>0</v>
      </c>
      <c r="AK686">
        <f t="shared" si="131"/>
        <v>0</v>
      </c>
      <c r="AL686">
        <f t="shared" si="131"/>
        <v>0</v>
      </c>
      <c r="AM686">
        <f t="shared" si="131"/>
        <v>0</v>
      </c>
      <c r="AN686">
        <f t="shared" si="131"/>
        <v>0</v>
      </c>
      <c r="AO686">
        <f t="shared" si="131"/>
        <v>0</v>
      </c>
      <c r="AP686">
        <f t="shared" si="129"/>
        <v>0</v>
      </c>
      <c r="AQ686">
        <f t="shared" si="129"/>
        <v>0</v>
      </c>
      <c r="AR686">
        <f t="shared" si="129"/>
        <v>0</v>
      </c>
      <c r="AS686">
        <f t="shared" si="129"/>
        <v>0</v>
      </c>
      <c r="AT686">
        <f t="shared" si="129"/>
        <v>0</v>
      </c>
      <c r="AU686">
        <f t="shared" si="129"/>
        <v>0</v>
      </c>
      <c r="AV686">
        <f t="shared" si="129"/>
        <v>0</v>
      </c>
      <c r="AW686">
        <f t="shared" si="129"/>
        <v>0</v>
      </c>
      <c r="AX686">
        <f t="shared" si="129"/>
        <v>0</v>
      </c>
      <c r="AY686">
        <f t="shared" si="130"/>
        <v>0</v>
      </c>
      <c r="AZ686">
        <f t="shared" si="130"/>
        <v>0</v>
      </c>
      <c r="BA686">
        <f t="shared" si="130"/>
        <v>0</v>
      </c>
      <c r="BB686">
        <f t="shared" si="130"/>
        <v>0</v>
      </c>
      <c r="BC686">
        <f t="shared" si="124"/>
        <v>0</v>
      </c>
      <c r="BD686">
        <f t="shared" si="124"/>
        <v>0</v>
      </c>
      <c r="BE686">
        <f t="shared" si="124"/>
        <v>0</v>
      </c>
      <c r="BF686">
        <f t="shared" si="124"/>
        <v>0</v>
      </c>
      <c r="BG686">
        <f t="shared" si="124"/>
        <v>0</v>
      </c>
      <c r="BH686">
        <f t="shared" si="124"/>
        <v>0</v>
      </c>
      <c r="BI686">
        <f t="shared" si="124"/>
        <v>0</v>
      </c>
      <c r="BJ686" s="16"/>
      <c r="BL686">
        <v>0</v>
      </c>
      <c r="BO686" s="16" cm="1">
        <f t="array" ref="BO686">INDEX($BK$21:$BK$70,_xlfn.XMATCH($A686,$BK$21:$BK$70,-1))</f>
        <v>808</v>
      </c>
      <c r="BP686" s="16" cm="1">
        <f t="array" ref="BP686">INDEX($BK$21:$BK$70,_xlfn.XMATCH($A686,$BK$21:$BK$70,1))</f>
        <v>1200</v>
      </c>
      <c r="BQ686" s="16" cm="1">
        <f t="array" ref="BQ686">INDEX($BL$21:$BL$70,_xlfn.XMATCH($A686,$BK$21:$BK$70,-1))</f>
        <v>0</v>
      </c>
      <c r="BR686" s="16" cm="1">
        <f t="array" ref="BR686">INDEX($BL$21:$BL$70,_xlfn.XMATCH($A686,$BK$21:$BK$70,1))</f>
        <v>0</v>
      </c>
      <c r="BS686">
        <f t="shared" si="128"/>
        <v>0</v>
      </c>
    </row>
    <row r="687" spans="1:71" x14ac:dyDescent="0.2">
      <c r="A687">
        <v>1026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-1.0631052930518718E-8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8.726936830249199E-6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5.4077903184240902E-5</v>
      </c>
      <c r="AE687">
        <v>0</v>
      </c>
      <c r="AG687">
        <v>1026</v>
      </c>
      <c r="AH687">
        <f t="shared" si="132"/>
        <v>0</v>
      </c>
      <c r="AI687">
        <f t="shared" si="132"/>
        <v>0</v>
      </c>
      <c r="AJ687">
        <f t="shared" si="132"/>
        <v>0</v>
      </c>
      <c r="AK687">
        <f t="shared" si="131"/>
        <v>0</v>
      </c>
      <c r="AL687">
        <f t="shared" si="131"/>
        <v>0</v>
      </c>
      <c r="AM687">
        <f t="shared" si="131"/>
        <v>0</v>
      </c>
      <c r="AN687">
        <f t="shared" si="131"/>
        <v>0</v>
      </c>
      <c r="AO687">
        <f t="shared" si="131"/>
        <v>0</v>
      </c>
      <c r="AP687">
        <f t="shared" si="129"/>
        <v>0</v>
      </c>
      <c r="AQ687">
        <f t="shared" si="129"/>
        <v>0</v>
      </c>
      <c r="AR687">
        <f t="shared" si="129"/>
        <v>0</v>
      </c>
      <c r="AS687">
        <f t="shared" si="129"/>
        <v>0</v>
      </c>
      <c r="AT687">
        <f t="shared" si="129"/>
        <v>0</v>
      </c>
      <c r="AU687">
        <f t="shared" si="129"/>
        <v>0</v>
      </c>
      <c r="AV687">
        <f t="shared" si="129"/>
        <v>0</v>
      </c>
      <c r="AW687">
        <f t="shared" si="129"/>
        <v>0</v>
      </c>
      <c r="AX687">
        <f t="shared" si="129"/>
        <v>0</v>
      </c>
      <c r="AY687">
        <f t="shared" si="130"/>
        <v>0</v>
      </c>
      <c r="AZ687">
        <f t="shared" si="130"/>
        <v>0</v>
      </c>
      <c r="BA687">
        <f t="shared" si="130"/>
        <v>0</v>
      </c>
      <c r="BB687">
        <f t="shared" si="130"/>
        <v>0</v>
      </c>
      <c r="BC687">
        <f t="shared" si="124"/>
        <v>0</v>
      </c>
      <c r="BD687">
        <f t="shared" si="124"/>
        <v>0</v>
      </c>
      <c r="BE687">
        <f t="shared" si="124"/>
        <v>0</v>
      </c>
      <c r="BF687">
        <f t="shared" si="124"/>
        <v>0</v>
      </c>
      <c r="BG687">
        <f t="shared" si="124"/>
        <v>0</v>
      </c>
      <c r="BH687">
        <f t="shared" si="124"/>
        <v>0</v>
      </c>
      <c r="BI687">
        <f t="shared" si="124"/>
        <v>0</v>
      </c>
      <c r="BJ687" s="16"/>
      <c r="BL687">
        <v>0</v>
      </c>
      <c r="BO687" s="16" cm="1">
        <f t="array" ref="BO687">INDEX($BK$21:$BK$70,_xlfn.XMATCH($A687,$BK$21:$BK$70,-1))</f>
        <v>808</v>
      </c>
      <c r="BP687" s="16" cm="1">
        <f t="array" ref="BP687">INDEX($BK$21:$BK$70,_xlfn.XMATCH($A687,$BK$21:$BK$70,1))</f>
        <v>1200</v>
      </c>
      <c r="BQ687" s="16" cm="1">
        <f t="array" ref="BQ687">INDEX($BL$21:$BL$70,_xlfn.XMATCH($A687,$BK$21:$BK$70,-1))</f>
        <v>0</v>
      </c>
      <c r="BR687" s="16" cm="1">
        <f t="array" ref="BR687">INDEX($BL$21:$BL$70,_xlfn.XMATCH($A687,$BK$21:$BK$70,1))</f>
        <v>0</v>
      </c>
      <c r="BS687">
        <f t="shared" si="128"/>
        <v>0</v>
      </c>
    </row>
    <row r="688" spans="1:71" x14ac:dyDescent="0.2">
      <c r="A688">
        <v>1027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6.3704913329343719E-6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6.1897762886593057E-5</v>
      </c>
      <c r="AE688">
        <v>0</v>
      </c>
      <c r="AG688">
        <v>1027</v>
      </c>
      <c r="AH688">
        <f t="shared" si="132"/>
        <v>0</v>
      </c>
      <c r="AI688">
        <f t="shared" si="132"/>
        <v>0</v>
      </c>
      <c r="AJ688">
        <f t="shared" si="132"/>
        <v>0</v>
      </c>
      <c r="AK688">
        <f t="shared" si="131"/>
        <v>0</v>
      </c>
      <c r="AL688">
        <f t="shared" si="131"/>
        <v>0</v>
      </c>
      <c r="AM688">
        <f t="shared" si="131"/>
        <v>0</v>
      </c>
      <c r="AN688">
        <f t="shared" si="131"/>
        <v>0</v>
      </c>
      <c r="AO688">
        <f t="shared" si="131"/>
        <v>0</v>
      </c>
      <c r="AP688">
        <f t="shared" si="129"/>
        <v>0</v>
      </c>
      <c r="AQ688">
        <f t="shared" si="129"/>
        <v>0</v>
      </c>
      <c r="AR688">
        <f t="shared" si="129"/>
        <v>0</v>
      </c>
      <c r="AS688">
        <f t="shared" si="129"/>
        <v>0</v>
      </c>
      <c r="AT688">
        <f t="shared" si="129"/>
        <v>0</v>
      </c>
      <c r="AU688">
        <f t="shared" si="129"/>
        <v>0</v>
      </c>
      <c r="AV688">
        <f t="shared" si="129"/>
        <v>0</v>
      </c>
      <c r="AW688">
        <f t="shared" si="129"/>
        <v>0</v>
      </c>
      <c r="AX688">
        <f t="shared" si="129"/>
        <v>0</v>
      </c>
      <c r="AY688">
        <f t="shared" si="130"/>
        <v>0</v>
      </c>
      <c r="AZ688">
        <f t="shared" si="130"/>
        <v>0</v>
      </c>
      <c r="BA688">
        <f t="shared" si="130"/>
        <v>0</v>
      </c>
      <c r="BB688">
        <f t="shared" si="130"/>
        <v>0</v>
      </c>
      <c r="BC688">
        <f t="shared" si="124"/>
        <v>0</v>
      </c>
      <c r="BD688">
        <f t="shared" si="124"/>
        <v>0</v>
      </c>
      <c r="BE688">
        <f t="shared" si="124"/>
        <v>0</v>
      </c>
      <c r="BF688">
        <f t="shared" si="124"/>
        <v>0</v>
      </c>
      <c r="BG688">
        <f t="shared" si="124"/>
        <v>0</v>
      </c>
      <c r="BH688">
        <f t="shared" si="124"/>
        <v>0</v>
      </c>
      <c r="BI688">
        <f t="shared" si="124"/>
        <v>0</v>
      </c>
      <c r="BJ688" s="16"/>
      <c r="BL688">
        <v>0</v>
      </c>
      <c r="BO688" s="16" cm="1">
        <f t="array" ref="BO688">INDEX($BK$21:$BK$70,_xlfn.XMATCH($A688,$BK$21:$BK$70,-1))</f>
        <v>808</v>
      </c>
      <c r="BP688" s="16" cm="1">
        <f t="array" ref="BP688">INDEX($BK$21:$BK$70,_xlfn.XMATCH($A688,$BK$21:$BK$70,1))</f>
        <v>1200</v>
      </c>
      <c r="BQ688" s="16" cm="1">
        <f t="array" ref="BQ688">INDEX($BL$21:$BL$70,_xlfn.XMATCH($A688,$BK$21:$BK$70,-1))</f>
        <v>0</v>
      </c>
      <c r="BR688" s="16" cm="1">
        <f t="array" ref="BR688">INDEX($BL$21:$BL$70,_xlfn.XMATCH($A688,$BK$21:$BK$70,1))</f>
        <v>0</v>
      </c>
      <c r="BS688">
        <f t="shared" si="128"/>
        <v>0</v>
      </c>
    </row>
    <row r="689" spans="1:71" x14ac:dyDescent="0.2">
      <c r="A689">
        <v>1028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9.6427682935236683E-6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4.987259419729783E-5</v>
      </c>
      <c r="AE689">
        <v>0</v>
      </c>
      <c r="AG689">
        <v>1028</v>
      </c>
      <c r="AH689">
        <f t="shared" si="132"/>
        <v>0</v>
      </c>
      <c r="AI689">
        <f t="shared" si="132"/>
        <v>0</v>
      </c>
      <c r="AJ689">
        <f t="shared" si="132"/>
        <v>0</v>
      </c>
      <c r="AK689">
        <f t="shared" si="131"/>
        <v>0</v>
      </c>
      <c r="AL689">
        <f t="shared" si="131"/>
        <v>0</v>
      </c>
      <c r="AM689">
        <f t="shared" si="131"/>
        <v>0</v>
      </c>
      <c r="AN689">
        <f t="shared" si="131"/>
        <v>0</v>
      </c>
      <c r="AO689">
        <f t="shared" si="131"/>
        <v>0</v>
      </c>
      <c r="AP689">
        <f t="shared" si="129"/>
        <v>0</v>
      </c>
      <c r="AQ689">
        <f t="shared" si="129"/>
        <v>0</v>
      </c>
      <c r="AR689">
        <f t="shared" si="129"/>
        <v>0</v>
      </c>
      <c r="AS689">
        <f t="shared" si="129"/>
        <v>0</v>
      </c>
      <c r="AT689">
        <f t="shared" si="129"/>
        <v>0</v>
      </c>
      <c r="AU689">
        <f t="shared" si="129"/>
        <v>0</v>
      </c>
      <c r="AV689">
        <f t="shared" si="129"/>
        <v>0</v>
      </c>
      <c r="AW689">
        <f t="shared" si="129"/>
        <v>0</v>
      </c>
      <c r="AX689">
        <f t="shared" si="129"/>
        <v>0</v>
      </c>
      <c r="AY689">
        <f t="shared" si="130"/>
        <v>0</v>
      </c>
      <c r="AZ689">
        <f t="shared" si="130"/>
        <v>0</v>
      </c>
      <c r="BA689">
        <f t="shared" si="130"/>
        <v>0</v>
      </c>
      <c r="BB689">
        <f t="shared" si="130"/>
        <v>0</v>
      </c>
      <c r="BC689">
        <f t="shared" si="124"/>
        <v>0</v>
      </c>
      <c r="BD689">
        <f t="shared" si="124"/>
        <v>0</v>
      </c>
      <c r="BE689">
        <f t="shared" si="124"/>
        <v>0</v>
      </c>
      <c r="BF689">
        <f t="shared" si="124"/>
        <v>0</v>
      </c>
      <c r="BG689">
        <f t="shared" si="124"/>
        <v>0</v>
      </c>
      <c r="BH689">
        <f t="shared" si="124"/>
        <v>0</v>
      </c>
      <c r="BI689">
        <f t="shared" si="124"/>
        <v>0</v>
      </c>
      <c r="BJ689" s="16"/>
      <c r="BL689">
        <v>0</v>
      </c>
      <c r="BO689" s="16" cm="1">
        <f t="array" ref="BO689">INDEX($BK$21:$BK$70,_xlfn.XMATCH($A689,$BK$21:$BK$70,-1))</f>
        <v>808</v>
      </c>
      <c r="BP689" s="16" cm="1">
        <f t="array" ref="BP689">INDEX($BK$21:$BK$70,_xlfn.XMATCH($A689,$BK$21:$BK$70,1))</f>
        <v>1200</v>
      </c>
      <c r="BQ689" s="16" cm="1">
        <f t="array" ref="BQ689">INDEX($BL$21:$BL$70,_xlfn.XMATCH($A689,$BK$21:$BK$70,-1))</f>
        <v>0</v>
      </c>
      <c r="BR689" s="16" cm="1">
        <f t="array" ref="BR689">INDEX($BL$21:$BL$70,_xlfn.XMATCH($A689,$BK$21:$BK$70,1))</f>
        <v>0</v>
      </c>
      <c r="BS689">
        <f t="shared" si="128"/>
        <v>0</v>
      </c>
    </row>
    <row r="690" spans="1:71" x14ac:dyDescent="0.2">
      <c r="A690">
        <v>1029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7.2288370337388127E-6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5.5208187686409672E-5</v>
      </c>
      <c r="AE690">
        <v>0</v>
      </c>
      <c r="AG690">
        <v>1029</v>
      </c>
      <c r="AH690">
        <f t="shared" si="132"/>
        <v>0</v>
      </c>
      <c r="AI690">
        <f t="shared" si="132"/>
        <v>0</v>
      </c>
      <c r="AJ690">
        <f t="shared" si="132"/>
        <v>0</v>
      </c>
      <c r="AK690">
        <f t="shared" si="131"/>
        <v>0</v>
      </c>
      <c r="AL690">
        <f t="shared" si="131"/>
        <v>0</v>
      </c>
      <c r="AM690">
        <f t="shared" si="131"/>
        <v>0</v>
      </c>
      <c r="AN690">
        <f t="shared" si="131"/>
        <v>0</v>
      </c>
      <c r="AO690">
        <f t="shared" si="131"/>
        <v>0</v>
      </c>
      <c r="AP690">
        <f t="shared" si="129"/>
        <v>0</v>
      </c>
      <c r="AQ690">
        <f t="shared" si="129"/>
        <v>0</v>
      </c>
      <c r="AR690">
        <f t="shared" si="129"/>
        <v>0</v>
      </c>
      <c r="AS690">
        <f t="shared" si="129"/>
        <v>0</v>
      </c>
      <c r="AT690">
        <f t="shared" si="129"/>
        <v>0</v>
      </c>
      <c r="AU690">
        <f t="shared" si="129"/>
        <v>0</v>
      </c>
      <c r="AV690">
        <f t="shared" si="129"/>
        <v>0</v>
      </c>
      <c r="AW690">
        <f t="shared" si="129"/>
        <v>0</v>
      </c>
      <c r="AX690">
        <f t="shared" si="129"/>
        <v>0</v>
      </c>
      <c r="AY690">
        <f t="shared" si="130"/>
        <v>0</v>
      </c>
      <c r="AZ690">
        <f t="shared" si="130"/>
        <v>0</v>
      </c>
      <c r="BA690">
        <f t="shared" si="130"/>
        <v>0</v>
      </c>
      <c r="BB690">
        <f t="shared" si="130"/>
        <v>0</v>
      </c>
      <c r="BC690">
        <f t="shared" si="124"/>
        <v>0</v>
      </c>
      <c r="BD690">
        <f t="shared" si="124"/>
        <v>0</v>
      </c>
      <c r="BE690">
        <f t="shared" si="124"/>
        <v>0</v>
      </c>
      <c r="BF690">
        <f t="shared" si="124"/>
        <v>0</v>
      </c>
      <c r="BG690">
        <f t="shared" si="124"/>
        <v>0</v>
      </c>
      <c r="BH690">
        <f t="shared" si="124"/>
        <v>0</v>
      </c>
      <c r="BI690">
        <f t="shared" si="124"/>
        <v>0</v>
      </c>
      <c r="BJ690" s="16"/>
      <c r="BL690">
        <v>0</v>
      </c>
      <c r="BO690" s="16" cm="1">
        <f t="array" ref="BO690">INDEX($BK$21:$BK$70,_xlfn.XMATCH($A690,$BK$21:$BK$70,-1))</f>
        <v>808</v>
      </c>
      <c r="BP690" s="16" cm="1">
        <f t="array" ref="BP690">INDEX($BK$21:$BK$70,_xlfn.XMATCH($A690,$BK$21:$BK$70,1))</f>
        <v>1200</v>
      </c>
      <c r="BQ690" s="16" cm="1">
        <f t="array" ref="BQ690">INDEX($BL$21:$BL$70,_xlfn.XMATCH($A690,$BK$21:$BK$70,-1))</f>
        <v>0</v>
      </c>
      <c r="BR690" s="16" cm="1">
        <f t="array" ref="BR690">INDEX($BL$21:$BL$70,_xlfn.XMATCH($A690,$BK$21:$BK$70,1))</f>
        <v>0</v>
      </c>
      <c r="BS690">
        <f t="shared" si="128"/>
        <v>0</v>
      </c>
    </row>
    <row r="691" spans="1:71" x14ac:dyDescent="0.2">
      <c r="A691">
        <v>1030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6.8464393213087232E-6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5.0055799350984148E-5</v>
      </c>
      <c r="AE691">
        <v>0</v>
      </c>
      <c r="AG691">
        <v>1030</v>
      </c>
      <c r="AH691">
        <f t="shared" si="132"/>
        <v>0</v>
      </c>
      <c r="AI691">
        <f t="shared" si="132"/>
        <v>0</v>
      </c>
      <c r="AJ691">
        <f t="shared" si="132"/>
        <v>0</v>
      </c>
      <c r="AK691">
        <f t="shared" si="131"/>
        <v>0</v>
      </c>
      <c r="AL691">
        <f t="shared" si="131"/>
        <v>0</v>
      </c>
      <c r="AM691">
        <f t="shared" si="131"/>
        <v>0</v>
      </c>
      <c r="AN691">
        <f t="shared" si="131"/>
        <v>0</v>
      </c>
      <c r="AO691">
        <f t="shared" si="131"/>
        <v>0</v>
      </c>
      <c r="AP691">
        <f t="shared" si="129"/>
        <v>0</v>
      </c>
      <c r="AQ691">
        <f t="shared" si="129"/>
        <v>0</v>
      </c>
      <c r="AR691">
        <f t="shared" si="129"/>
        <v>0</v>
      </c>
      <c r="AS691">
        <f t="shared" si="129"/>
        <v>0</v>
      </c>
      <c r="AT691">
        <f t="shared" si="129"/>
        <v>0</v>
      </c>
      <c r="AU691">
        <f t="shared" si="129"/>
        <v>0</v>
      </c>
      <c r="AV691">
        <f t="shared" si="129"/>
        <v>0</v>
      </c>
      <c r="AW691">
        <f t="shared" si="129"/>
        <v>0</v>
      </c>
      <c r="AX691">
        <f t="shared" si="129"/>
        <v>0</v>
      </c>
      <c r="AY691">
        <f t="shared" si="130"/>
        <v>0</v>
      </c>
      <c r="AZ691">
        <f t="shared" si="130"/>
        <v>0</v>
      </c>
      <c r="BA691">
        <f t="shared" si="130"/>
        <v>0</v>
      </c>
      <c r="BB691">
        <f t="shared" si="130"/>
        <v>0</v>
      </c>
      <c r="BC691">
        <f t="shared" si="124"/>
        <v>0</v>
      </c>
      <c r="BD691">
        <f t="shared" si="124"/>
        <v>0</v>
      </c>
      <c r="BE691">
        <f t="shared" si="124"/>
        <v>0</v>
      </c>
      <c r="BF691">
        <f t="shared" si="124"/>
        <v>0</v>
      </c>
      <c r="BG691">
        <f t="shared" si="124"/>
        <v>0</v>
      </c>
      <c r="BH691">
        <f t="shared" si="124"/>
        <v>0</v>
      </c>
      <c r="BI691">
        <f t="shared" si="124"/>
        <v>0</v>
      </c>
      <c r="BJ691" s="16"/>
      <c r="BL691">
        <v>0</v>
      </c>
      <c r="BO691" s="16" cm="1">
        <f t="array" ref="BO691">INDEX($BK$21:$BK$70,_xlfn.XMATCH($A691,$BK$21:$BK$70,-1))</f>
        <v>808</v>
      </c>
      <c r="BP691" s="16" cm="1">
        <f t="array" ref="BP691">INDEX($BK$21:$BK$70,_xlfn.XMATCH($A691,$BK$21:$BK$70,1))</f>
        <v>1200</v>
      </c>
      <c r="BQ691" s="16" cm="1">
        <f t="array" ref="BQ691">INDEX($BL$21:$BL$70,_xlfn.XMATCH($A691,$BK$21:$BK$70,-1))</f>
        <v>0</v>
      </c>
      <c r="BR691" s="16" cm="1">
        <f t="array" ref="BR691">INDEX($BL$21:$BL$70,_xlfn.XMATCH($A691,$BK$21:$BK$70,1))</f>
        <v>0</v>
      </c>
      <c r="BS691">
        <f t="shared" si="128"/>
        <v>0</v>
      </c>
    </row>
    <row r="692" spans="1:71" x14ac:dyDescent="0.2">
      <c r="A692">
        <v>1031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1.0642992821805634E-5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3.062482379567623E-5</v>
      </c>
      <c r="AE692">
        <v>0</v>
      </c>
      <c r="AG692">
        <v>1031</v>
      </c>
      <c r="AH692">
        <f t="shared" si="132"/>
        <v>0</v>
      </c>
      <c r="AI692">
        <f t="shared" si="132"/>
        <v>0</v>
      </c>
      <c r="AJ692">
        <f t="shared" si="132"/>
        <v>0</v>
      </c>
      <c r="AK692">
        <f t="shared" si="131"/>
        <v>0</v>
      </c>
      <c r="AL692">
        <f t="shared" si="131"/>
        <v>0</v>
      </c>
      <c r="AM692">
        <f t="shared" si="131"/>
        <v>0</v>
      </c>
      <c r="AN692">
        <f t="shared" si="131"/>
        <v>0</v>
      </c>
      <c r="AO692">
        <f t="shared" si="131"/>
        <v>0</v>
      </c>
      <c r="AP692">
        <f t="shared" si="129"/>
        <v>0</v>
      </c>
      <c r="AQ692">
        <f t="shared" si="129"/>
        <v>0</v>
      </c>
      <c r="AR692">
        <f t="shared" si="129"/>
        <v>0</v>
      </c>
      <c r="AS692">
        <f t="shared" si="129"/>
        <v>0</v>
      </c>
      <c r="AT692">
        <f t="shared" si="129"/>
        <v>0</v>
      </c>
      <c r="AU692">
        <f t="shared" si="129"/>
        <v>0</v>
      </c>
      <c r="AV692">
        <f t="shared" si="129"/>
        <v>0</v>
      </c>
      <c r="AW692">
        <f t="shared" si="129"/>
        <v>0</v>
      </c>
      <c r="AX692">
        <f t="shared" si="129"/>
        <v>0</v>
      </c>
      <c r="AY692">
        <f t="shared" si="130"/>
        <v>0</v>
      </c>
      <c r="AZ692">
        <f t="shared" si="130"/>
        <v>0</v>
      </c>
      <c r="BA692">
        <f t="shared" si="130"/>
        <v>0</v>
      </c>
      <c r="BB692">
        <f t="shared" si="130"/>
        <v>0</v>
      </c>
      <c r="BC692">
        <f t="shared" si="124"/>
        <v>0</v>
      </c>
      <c r="BD692">
        <f t="shared" si="124"/>
        <v>0</v>
      </c>
      <c r="BE692">
        <f t="shared" si="124"/>
        <v>0</v>
      </c>
      <c r="BF692">
        <f t="shared" si="124"/>
        <v>0</v>
      </c>
      <c r="BG692">
        <f t="shared" ref="BG692:BI755" si="133">AA692*$AE692</f>
        <v>0</v>
      </c>
      <c r="BH692">
        <f t="shared" si="133"/>
        <v>0</v>
      </c>
      <c r="BI692">
        <f t="shared" si="133"/>
        <v>0</v>
      </c>
      <c r="BJ692" s="16"/>
      <c r="BL692">
        <v>0</v>
      </c>
      <c r="BO692" s="16" cm="1">
        <f t="array" ref="BO692">INDEX($BK$21:$BK$70,_xlfn.XMATCH($A692,$BK$21:$BK$70,-1))</f>
        <v>808</v>
      </c>
      <c r="BP692" s="16" cm="1">
        <f t="array" ref="BP692">INDEX($BK$21:$BK$70,_xlfn.XMATCH($A692,$BK$21:$BK$70,1))</f>
        <v>1200</v>
      </c>
      <c r="BQ692" s="16" cm="1">
        <f t="array" ref="BQ692">INDEX($BL$21:$BL$70,_xlfn.XMATCH($A692,$BK$21:$BK$70,-1))</f>
        <v>0</v>
      </c>
      <c r="BR692" s="16" cm="1">
        <f t="array" ref="BR692">INDEX($BL$21:$BL$70,_xlfn.XMATCH($A692,$BK$21:$BK$70,1))</f>
        <v>0</v>
      </c>
      <c r="BS692">
        <f t="shared" si="128"/>
        <v>0</v>
      </c>
    </row>
    <row r="693" spans="1:71" x14ac:dyDescent="0.2">
      <c r="A693">
        <v>1032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7.5926295726479032E-6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4.220292511566692E-5</v>
      </c>
      <c r="AE693">
        <v>0</v>
      </c>
      <c r="AG693">
        <v>1032</v>
      </c>
      <c r="AH693">
        <f t="shared" si="132"/>
        <v>0</v>
      </c>
      <c r="AI693">
        <f t="shared" si="132"/>
        <v>0</v>
      </c>
      <c r="AJ693">
        <f t="shared" si="132"/>
        <v>0</v>
      </c>
      <c r="AK693">
        <f t="shared" si="131"/>
        <v>0</v>
      </c>
      <c r="AL693">
        <f t="shared" si="131"/>
        <v>0</v>
      </c>
      <c r="AM693">
        <f t="shared" si="131"/>
        <v>0</v>
      </c>
      <c r="AN693">
        <f t="shared" si="131"/>
        <v>0</v>
      </c>
      <c r="AO693">
        <f t="shared" si="131"/>
        <v>0</v>
      </c>
      <c r="AP693">
        <f t="shared" si="129"/>
        <v>0</v>
      </c>
      <c r="AQ693">
        <f t="shared" si="129"/>
        <v>0</v>
      </c>
      <c r="AR693">
        <f t="shared" si="129"/>
        <v>0</v>
      </c>
      <c r="AS693">
        <f t="shared" si="129"/>
        <v>0</v>
      </c>
      <c r="AT693">
        <f t="shared" si="129"/>
        <v>0</v>
      </c>
      <c r="AU693">
        <f t="shared" si="129"/>
        <v>0</v>
      </c>
      <c r="AV693">
        <f t="shared" si="129"/>
        <v>0</v>
      </c>
      <c r="AW693">
        <f t="shared" si="129"/>
        <v>0</v>
      </c>
      <c r="AX693">
        <f t="shared" si="129"/>
        <v>0</v>
      </c>
      <c r="AY693">
        <f t="shared" si="130"/>
        <v>0</v>
      </c>
      <c r="AZ693">
        <f t="shared" si="130"/>
        <v>0</v>
      </c>
      <c r="BA693">
        <f t="shared" si="130"/>
        <v>0</v>
      </c>
      <c r="BB693">
        <f t="shared" si="130"/>
        <v>0</v>
      </c>
      <c r="BC693">
        <f t="shared" si="130"/>
        <v>0</v>
      </c>
      <c r="BD693">
        <f t="shared" si="130"/>
        <v>0</v>
      </c>
      <c r="BE693">
        <f t="shared" si="130"/>
        <v>0</v>
      </c>
      <c r="BF693">
        <f t="shared" si="130"/>
        <v>0</v>
      </c>
      <c r="BG693">
        <f t="shared" si="133"/>
        <v>0</v>
      </c>
      <c r="BH693">
        <f t="shared" si="133"/>
        <v>0</v>
      </c>
      <c r="BI693">
        <f t="shared" si="133"/>
        <v>0</v>
      </c>
      <c r="BJ693" s="16"/>
      <c r="BL693">
        <v>0</v>
      </c>
      <c r="BO693" s="16" cm="1">
        <f t="array" ref="BO693">INDEX($BK$21:$BK$70,_xlfn.XMATCH($A693,$BK$21:$BK$70,-1))</f>
        <v>808</v>
      </c>
      <c r="BP693" s="16" cm="1">
        <f t="array" ref="BP693">INDEX($BK$21:$BK$70,_xlfn.XMATCH($A693,$BK$21:$BK$70,1))</f>
        <v>1200</v>
      </c>
      <c r="BQ693" s="16" cm="1">
        <f t="array" ref="BQ693">INDEX($BL$21:$BL$70,_xlfn.XMATCH($A693,$BK$21:$BK$70,-1))</f>
        <v>0</v>
      </c>
      <c r="BR693" s="16" cm="1">
        <f t="array" ref="BR693">INDEX($BL$21:$BL$70,_xlfn.XMATCH($A693,$BK$21:$BK$70,1))</f>
        <v>0</v>
      </c>
      <c r="BS693">
        <f t="shared" si="128"/>
        <v>0</v>
      </c>
    </row>
    <row r="694" spans="1:71" x14ac:dyDescent="0.2">
      <c r="A694">
        <v>1033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8.3280379642071061E-6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5.3658488832342362E-5</v>
      </c>
      <c r="AE694">
        <v>0</v>
      </c>
      <c r="AG694">
        <v>1033</v>
      </c>
      <c r="AH694">
        <f t="shared" si="132"/>
        <v>0</v>
      </c>
      <c r="AI694">
        <f t="shared" si="132"/>
        <v>0</v>
      </c>
      <c r="AJ694">
        <f t="shared" si="132"/>
        <v>0</v>
      </c>
      <c r="AK694">
        <f t="shared" si="131"/>
        <v>0</v>
      </c>
      <c r="AL694">
        <f t="shared" si="131"/>
        <v>0</v>
      </c>
      <c r="AM694">
        <f t="shared" si="131"/>
        <v>0</v>
      </c>
      <c r="AN694">
        <f t="shared" si="131"/>
        <v>0</v>
      </c>
      <c r="AO694">
        <f t="shared" si="131"/>
        <v>0</v>
      </c>
      <c r="AP694">
        <f t="shared" si="129"/>
        <v>0</v>
      </c>
      <c r="AQ694">
        <f t="shared" si="129"/>
        <v>0</v>
      </c>
      <c r="AR694">
        <f t="shared" si="129"/>
        <v>0</v>
      </c>
      <c r="AS694">
        <f t="shared" si="129"/>
        <v>0</v>
      </c>
      <c r="AT694">
        <f t="shared" si="129"/>
        <v>0</v>
      </c>
      <c r="AU694">
        <f t="shared" si="129"/>
        <v>0</v>
      </c>
      <c r="AV694">
        <f t="shared" ref="AV694:BA745" si="134">P694*$AE694</f>
        <v>0</v>
      </c>
      <c r="AW694">
        <f t="shared" si="134"/>
        <v>0</v>
      </c>
      <c r="AX694">
        <f t="shared" si="134"/>
        <v>0</v>
      </c>
      <c r="AY694">
        <f t="shared" si="130"/>
        <v>0</v>
      </c>
      <c r="AZ694">
        <f t="shared" si="130"/>
        <v>0</v>
      </c>
      <c r="BA694">
        <f t="shared" si="130"/>
        <v>0</v>
      </c>
      <c r="BB694">
        <f t="shared" si="130"/>
        <v>0</v>
      </c>
      <c r="BC694">
        <f t="shared" si="130"/>
        <v>0</v>
      </c>
      <c r="BD694">
        <f t="shared" si="130"/>
        <v>0</v>
      </c>
      <c r="BE694">
        <f t="shared" si="130"/>
        <v>0</v>
      </c>
      <c r="BF694">
        <f t="shared" si="130"/>
        <v>0</v>
      </c>
      <c r="BG694">
        <f t="shared" si="133"/>
        <v>0</v>
      </c>
      <c r="BH694">
        <f t="shared" si="133"/>
        <v>0</v>
      </c>
      <c r="BI694">
        <f t="shared" si="133"/>
        <v>0</v>
      </c>
      <c r="BJ694" s="16"/>
      <c r="BL694">
        <v>0</v>
      </c>
      <c r="BO694" s="16" cm="1">
        <f t="array" ref="BO694">INDEX($BK$21:$BK$70,_xlfn.XMATCH($A694,$BK$21:$BK$70,-1))</f>
        <v>808</v>
      </c>
      <c r="BP694" s="16" cm="1">
        <f t="array" ref="BP694">INDEX($BK$21:$BK$70,_xlfn.XMATCH($A694,$BK$21:$BK$70,1))</f>
        <v>1200</v>
      </c>
      <c r="BQ694" s="16" cm="1">
        <f t="array" ref="BQ694">INDEX($BL$21:$BL$70,_xlfn.XMATCH($A694,$BK$21:$BK$70,-1))</f>
        <v>0</v>
      </c>
      <c r="BR694" s="16" cm="1">
        <f t="array" ref="BR694">INDEX($BL$21:$BL$70,_xlfn.XMATCH($A694,$BK$21:$BK$70,1))</f>
        <v>0</v>
      </c>
      <c r="BS694">
        <f t="shared" si="128"/>
        <v>0</v>
      </c>
    </row>
    <row r="695" spans="1:71" x14ac:dyDescent="0.2">
      <c r="A695">
        <v>1034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1.0429076561371102E-5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5.7935276828361809E-5</v>
      </c>
      <c r="AE695">
        <v>0</v>
      </c>
      <c r="AG695">
        <v>1034</v>
      </c>
      <c r="AH695">
        <f t="shared" si="132"/>
        <v>0</v>
      </c>
      <c r="AI695">
        <f t="shared" si="132"/>
        <v>0</v>
      </c>
      <c r="AJ695">
        <f t="shared" si="132"/>
        <v>0</v>
      </c>
      <c r="AK695">
        <f t="shared" si="131"/>
        <v>0</v>
      </c>
      <c r="AL695">
        <f t="shared" si="131"/>
        <v>0</v>
      </c>
      <c r="AM695">
        <f t="shared" si="131"/>
        <v>0</v>
      </c>
      <c r="AN695">
        <f t="shared" si="131"/>
        <v>0</v>
      </c>
      <c r="AO695">
        <f t="shared" si="131"/>
        <v>0</v>
      </c>
      <c r="AP695">
        <f t="shared" si="131"/>
        <v>0</v>
      </c>
      <c r="AQ695">
        <f t="shared" si="131"/>
        <v>0</v>
      </c>
      <c r="AR695">
        <f t="shared" si="131"/>
        <v>0</v>
      </c>
      <c r="AS695">
        <f t="shared" si="131"/>
        <v>0</v>
      </c>
      <c r="AT695">
        <f t="shared" si="131"/>
        <v>0</v>
      </c>
      <c r="AU695">
        <f t="shared" si="131"/>
        <v>0</v>
      </c>
      <c r="AV695">
        <f t="shared" si="134"/>
        <v>0</v>
      </c>
      <c r="AW695">
        <f t="shared" si="134"/>
        <v>0</v>
      </c>
      <c r="AX695">
        <f t="shared" si="134"/>
        <v>0</v>
      </c>
      <c r="AY695">
        <f t="shared" si="130"/>
        <v>0</v>
      </c>
      <c r="AZ695">
        <f t="shared" si="130"/>
        <v>0</v>
      </c>
      <c r="BA695">
        <f t="shared" si="130"/>
        <v>0</v>
      </c>
      <c r="BB695">
        <f t="shared" si="130"/>
        <v>0</v>
      </c>
      <c r="BC695">
        <f t="shared" si="130"/>
        <v>0</v>
      </c>
      <c r="BD695">
        <f t="shared" si="130"/>
        <v>0</v>
      </c>
      <c r="BE695">
        <f t="shared" si="130"/>
        <v>0</v>
      </c>
      <c r="BF695">
        <f t="shared" si="130"/>
        <v>0</v>
      </c>
      <c r="BG695">
        <f t="shared" si="133"/>
        <v>0</v>
      </c>
      <c r="BH695">
        <f t="shared" si="133"/>
        <v>0</v>
      </c>
      <c r="BI695">
        <f t="shared" si="133"/>
        <v>0</v>
      </c>
      <c r="BJ695" s="16"/>
      <c r="BL695">
        <v>0</v>
      </c>
      <c r="BO695" s="16" cm="1">
        <f t="array" ref="BO695">INDEX($BK$21:$BK$70,_xlfn.XMATCH($A695,$BK$21:$BK$70,-1))</f>
        <v>808</v>
      </c>
      <c r="BP695" s="16" cm="1">
        <f t="array" ref="BP695">INDEX($BK$21:$BK$70,_xlfn.XMATCH($A695,$BK$21:$BK$70,1))</f>
        <v>1200</v>
      </c>
      <c r="BQ695" s="16" cm="1">
        <f t="array" ref="BQ695">INDEX($BL$21:$BL$70,_xlfn.XMATCH($A695,$BK$21:$BK$70,-1))</f>
        <v>0</v>
      </c>
      <c r="BR695" s="16" cm="1">
        <f t="array" ref="BR695">INDEX($BL$21:$BL$70,_xlfn.XMATCH($A695,$BK$21:$BK$70,1))</f>
        <v>0</v>
      </c>
      <c r="BS695">
        <f t="shared" si="128"/>
        <v>0</v>
      </c>
    </row>
    <row r="696" spans="1:71" x14ac:dyDescent="0.2">
      <c r="A696">
        <v>1035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8.860214453165407E-6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6.5789156981052387E-5</v>
      </c>
      <c r="AE696">
        <v>0</v>
      </c>
      <c r="AG696">
        <v>1035</v>
      </c>
      <c r="AH696">
        <f t="shared" si="132"/>
        <v>0</v>
      </c>
      <c r="AI696">
        <f t="shared" si="132"/>
        <v>0</v>
      </c>
      <c r="AJ696">
        <f t="shared" si="132"/>
        <v>0</v>
      </c>
      <c r="AK696">
        <f t="shared" si="131"/>
        <v>0</v>
      </c>
      <c r="AL696">
        <f t="shared" si="131"/>
        <v>0</v>
      </c>
      <c r="AM696">
        <f t="shared" si="131"/>
        <v>0</v>
      </c>
      <c r="AN696">
        <f t="shared" si="131"/>
        <v>0</v>
      </c>
      <c r="AO696">
        <f t="shared" si="131"/>
        <v>0</v>
      </c>
      <c r="AP696">
        <f t="shared" si="131"/>
        <v>0</v>
      </c>
      <c r="AQ696">
        <f t="shared" si="131"/>
        <v>0</v>
      </c>
      <c r="AR696">
        <f t="shared" si="131"/>
        <v>0</v>
      </c>
      <c r="AS696">
        <f t="shared" si="131"/>
        <v>0</v>
      </c>
      <c r="AT696">
        <f t="shared" si="131"/>
        <v>0</v>
      </c>
      <c r="AU696">
        <f t="shared" si="131"/>
        <v>0</v>
      </c>
      <c r="AV696">
        <f t="shared" si="134"/>
        <v>0</v>
      </c>
      <c r="AW696">
        <f t="shared" si="134"/>
        <v>0</v>
      </c>
      <c r="AX696">
        <f t="shared" si="134"/>
        <v>0</v>
      </c>
      <c r="AY696">
        <f t="shared" si="130"/>
        <v>0</v>
      </c>
      <c r="AZ696">
        <f t="shared" si="130"/>
        <v>0</v>
      </c>
      <c r="BA696">
        <f t="shared" si="130"/>
        <v>0</v>
      </c>
      <c r="BB696">
        <f t="shared" si="130"/>
        <v>0</v>
      </c>
      <c r="BC696">
        <f t="shared" si="130"/>
        <v>0</v>
      </c>
      <c r="BD696">
        <f t="shared" si="130"/>
        <v>0</v>
      </c>
      <c r="BE696">
        <f t="shared" si="130"/>
        <v>0</v>
      </c>
      <c r="BF696">
        <f t="shared" si="130"/>
        <v>0</v>
      </c>
      <c r="BG696">
        <f t="shared" si="133"/>
        <v>0</v>
      </c>
      <c r="BH696">
        <f t="shared" si="133"/>
        <v>0</v>
      </c>
      <c r="BI696">
        <f t="shared" si="133"/>
        <v>0</v>
      </c>
      <c r="BJ696" s="16"/>
      <c r="BL696">
        <v>0</v>
      </c>
      <c r="BO696" s="16" cm="1">
        <f t="array" ref="BO696">INDEX($BK$21:$BK$70,_xlfn.XMATCH($A696,$BK$21:$BK$70,-1))</f>
        <v>808</v>
      </c>
      <c r="BP696" s="16" cm="1">
        <f t="array" ref="BP696">INDEX($BK$21:$BK$70,_xlfn.XMATCH($A696,$BK$21:$BK$70,1))</f>
        <v>1200</v>
      </c>
      <c r="BQ696" s="16" cm="1">
        <f t="array" ref="BQ696">INDEX($BL$21:$BL$70,_xlfn.XMATCH($A696,$BK$21:$BK$70,-1))</f>
        <v>0</v>
      </c>
      <c r="BR696" s="16" cm="1">
        <f t="array" ref="BR696">INDEX($BL$21:$BL$70,_xlfn.XMATCH($A696,$BK$21:$BK$70,1))</f>
        <v>0</v>
      </c>
      <c r="BS696">
        <f t="shared" si="128"/>
        <v>0</v>
      </c>
    </row>
    <row r="697" spans="1:71" x14ac:dyDescent="0.2">
      <c r="A697">
        <v>1036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1.029904048247501E-5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6.3433557250939702E-5</v>
      </c>
      <c r="AE697">
        <v>0</v>
      </c>
      <c r="AG697">
        <v>1036</v>
      </c>
      <c r="AH697">
        <f t="shared" si="132"/>
        <v>0</v>
      </c>
      <c r="AI697">
        <f t="shared" si="132"/>
        <v>0</v>
      </c>
      <c r="AJ697">
        <f t="shared" si="132"/>
        <v>0</v>
      </c>
      <c r="AK697">
        <f t="shared" si="131"/>
        <v>0</v>
      </c>
      <c r="AL697">
        <f t="shared" si="131"/>
        <v>0</v>
      </c>
      <c r="AM697">
        <f t="shared" si="131"/>
        <v>0</v>
      </c>
      <c r="AN697">
        <f t="shared" si="131"/>
        <v>0</v>
      </c>
      <c r="AO697">
        <f t="shared" si="131"/>
        <v>0</v>
      </c>
      <c r="AP697">
        <f t="shared" si="131"/>
        <v>0</v>
      </c>
      <c r="AQ697">
        <f t="shared" si="131"/>
        <v>0</v>
      </c>
      <c r="AR697">
        <f t="shared" si="131"/>
        <v>0</v>
      </c>
      <c r="AS697">
        <f t="shared" si="131"/>
        <v>0</v>
      </c>
      <c r="AT697">
        <f t="shared" si="131"/>
        <v>0</v>
      </c>
      <c r="AU697">
        <f t="shared" si="131"/>
        <v>0</v>
      </c>
      <c r="AV697">
        <f t="shared" si="134"/>
        <v>0</v>
      </c>
      <c r="AW697">
        <f t="shared" si="134"/>
        <v>0</v>
      </c>
      <c r="AX697">
        <f t="shared" si="134"/>
        <v>0</v>
      </c>
      <c r="AY697">
        <f t="shared" si="130"/>
        <v>0</v>
      </c>
      <c r="AZ697">
        <f t="shared" si="130"/>
        <v>0</v>
      </c>
      <c r="BA697">
        <f t="shared" si="130"/>
        <v>0</v>
      </c>
      <c r="BB697">
        <f t="shared" si="130"/>
        <v>0</v>
      </c>
      <c r="BC697">
        <f t="shared" si="130"/>
        <v>0</v>
      </c>
      <c r="BD697">
        <f t="shared" si="130"/>
        <v>0</v>
      </c>
      <c r="BE697">
        <f t="shared" si="130"/>
        <v>0</v>
      </c>
      <c r="BF697">
        <f t="shared" si="130"/>
        <v>0</v>
      </c>
      <c r="BG697">
        <f t="shared" si="133"/>
        <v>0</v>
      </c>
      <c r="BH697">
        <f t="shared" si="133"/>
        <v>0</v>
      </c>
      <c r="BI697">
        <f t="shared" si="133"/>
        <v>0</v>
      </c>
      <c r="BJ697" s="16"/>
      <c r="BL697">
        <v>0</v>
      </c>
      <c r="BO697" s="16" cm="1">
        <f t="array" ref="BO697">INDEX($BK$21:$BK$70,_xlfn.XMATCH($A697,$BK$21:$BK$70,-1))</f>
        <v>808</v>
      </c>
      <c r="BP697" s="16" cm="1">
        <f t="array" ref="BP697">INDEX($BK$21:$BK$70,_xlfn.XMATCH($A697,$BK$21:$BK$70,1))</f>
        <v>1200</v>
      </c>
      <c r="BQ697" s="16" cm="1">
        <f t="array" ref="BQ697">INDEX($BL$21:$BL$70,_xlfn.XMATCH($A697,$BK$21:$BK$70,-1))</f>
        <v>0</v>
      </c>
      <c r="BR697" s="16" cm="1">
        <f t="array" ref="BR697">INDEX($BL$21:$BL$70,_xlfn.XMATCH($A697,$BK$21:$BK$70,1))</f>
        <v>0</v>
      </c>
      <c r="BS697">
        <f t="shared" si="128"/>
        <v>0</v>
      </c>
    </row>
    <row r="698" spans="1:71" x14ac:dyDescent="0.2">
      <c r="A698">
        <v>1037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9.0224694714378088E-6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5.9287206405053358E-5</v>
      </c>
      <c r="AE698">
        <v>0</v>
      </c>
      <c r="AG698">
        <v>1037</v>
      </c>
      <c r="AH698">
        <f t="shared" si="132"/>
        <v>0</v>
      </c>
      <c r="AI698">
        <f t="shared" si="132"/>
        <v>0</v>
      </c>
      <c r="AJ698">
        <f t="shared" si="132"/>
        <v>0</v>
      </c>
      <c r="AK698">
        <f t="shared" si="131"/>
        <v>0</v>
      </c>
      <c r="AL698">
        <f t="shared" si="131"/>
        <v>0</v>
      </c>
      <c r="AM698">
        <f t="shared" si="131"/>
        <v>0</v>
      </c>
      <c r="AN698">
        <f t="shared" si="131"/>
        <v>0</v>
      </c>
      <c r="AO698">
        <f t="shared" si="131"/>
        <v>0</v>
      </c>
      <c r="AP698">
        <f t="shared" si="131"/>
        <v>0</v>
      </c>
      <c r="AQ698">
        <f t="shared" si="131"/>
        <v>0</v>
      </c>
      <c r="AR698">
        <f t="shared" si="131"/>
        <v>0</v>
      </c>
      <c r="AS698">
        <f t="shared" si="131"/>
        <v>0</v>
      </c>
      <c r="AT698">
        <f t="shared" si="131"/>
        <v>0</v>
      </c>
      <c r="AU698">
        <f t="shared" si="131"/>
        <v>0</v>
      </c>
      <c r="AV698">
        <f t="shared" si="134"/>
        <v>0</v>
      </c>
      <c r="AW698">
        <f t="shared" si="134"/>
        <v>0</v>
      </c>
      <c r="AX698">
        <f t="shared" si="134"/>
        <v>0</v>
      </c>
      <c r="AY698">
        <f t="shared" si="130"/>
        <v>0</v>
      </c>
      <c r="AZ698">
        <f t="shared" si="130"/>
        <v>0</v>
      </c>
      <c r="BA698">
        <f t="shared" si="130"/>
        <v>0</v>
      </c>
      <c r="BB698">
        <f t="shared" si="130"/>
        <v>0</v>
      </c>
      <c r="BC698">
        <f t="shared" si="130"/>
        <v>0</v>
      </c>
      <c r="BD698">
        <f t="shared" si="130"/>
        <v>0</v>
      </c>
      <c r="BE698">
        <f t="shared" si="130"/>
        <v>0</v>
      </c>
      <c r="BF698">
        <f t="shared" si="130"/>
        <v>0</v>
      </c>
      <c r="BG698">
        <f t="shared" si="133"/>
        <v>0</v>
      </c>
      <c r="BH698">
        <f t="shared" si="133"/>
        <v>0</v>
      </c>
      <c r="BI698">
        <f t="shared" si="133"/>
        <v>0</v>
      </c>
      <c r="BJ698" s="16"/>
      <c r="BL698">
        <v>0</v>
      </c>
      <c r="BO698" s="16" cm="1">
        <f t="array" ref="BO698">INDEX($BK$21:$BK$70,_xlfn.XMATCH($A698,$BK$21:$BK$70,-1))</f>
        <v>808</v>
      </c>
      <c r="BP698" s="16" cm="1">
        <f t="array" ref="BP698">INDEX($BK$21:$BK$70,_xlfn.XMATCH($A698,$BK$21:$BK$70,1))</f>
        <v>1200</v>
      </c>
      <c r="BQ698" s="16" cm="1">
        <f t="array" ref="BQ698">INDEX($BL$21:$BL$70,_xlfn.XMATCH($A698,$BK$21:$BK$70,-1))</f>
        <v>0</v>
      </c>
      <c r="BR698" s="16" cm="1">
        <f t="array" ref="BR698">INDEX($BL$21:$BL$70,_xlfn.XMATCH($A698,$BK$21:$BK$70,1))</f>
        <v>0</v>
      </c>
      <c r="BS698">
        <f t="shared" si="128"/>
        <v>0</v>
      </c>
    </row>
    <row r="699" spans="1:71" x14ac:dyDescent="0.2">
      <c r="A699">
        <v>1038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8.1703878349633495E-6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5.1554698670724223E-5</v>
      </c>
      <c r="AE699">
        <v>0</v>
      </c>
      <c r="AG699">
        <v>1038</v>
      </c>
      <c r="AH699">
        <f t="shared" si="132"/>
        <v>0</v>
      </c>
      <c r="AI699">
        <f t="shared" si="132"/>
        <v>0</v>
      </c>
      <c r="AJ699">
        <f t="shared" si="132"/>
        <v>0</v>
      </c>
      <c r="AK699">
        <f t="shared" si="131"/>
        <v>0</v>
      </c>
      <c r="AL699">
        <f t="shared" si="131"/>
        <v>0</v>
      </c>
      <c r="AM699">
        <f t="shared" si="131"/>
        <v>0</v>
      </c>
      <c r="AN699">
        <f t="shared" si="131"/>
        <v>0</v>
      </c>
      <c r="AO699">
        <f t="shared" si="131"/>
        <v>0</v>
      </c>
      <c r="AP699">
        <f t="shared" si="131"/>
        <v>0</v>
      </c>
      <c r="AQ699">
        <f t="shared" si="131"/>
        <v>0</v>
      </c>
      <c r="AR699">
        <f t="shared" si="131"/>
        <v>0</v>
      </c>
      <c r="AS699">
        <f t="shared" si="131"/>
        <v>0</v>
      </c>
      <c r="AT699">
        <f t="shared" si="131"/>
        <v>0</v>
      </c>
      <c r="AU699">
        <f t="shared" si="131"/>
        <v>0</v>
      </c>
      <c r="AV699">
        <f t="shared" si="134"/>
        <v>0</v>
      </c>
      <c r="AW699">
        <f t="shared" si="134"/>
        <v>0</v>
      </c>
      <c r="AX699">
        <f t="shared" si="134"/>
        <v>0</v>
      </c>
      <c r="AY699">
        <f t="shared" si="130"/>
        <v>0</v>
      </c>
      <c r="AZ699">
        <f t="shared" si="130"/>
        <v>0</v>
      </c>
      <c r="BA699">
        <f t="shared" si="130"/>
        <v>0</v>
      </c>
      <c r="BB699">
        <f t="shared" si="130"/>
        <v>0</v>
      </c>
      <c r="BC699">
        <f t="shared" si="130"/>
        <v>0</v>
      </c>
      <c r="BD699">
        <f t="shared" si="130"/>
        <v>0</v>
      </c>
      <c r="BE699">
        <f t="shared" si="130"/>
        <v>0</v>
      </c>
      <c r="BF699">
        <f t="shared" si="130"/>
        <v>0</v>
      </c>
      <c r="BG699">
        <f t="shared" si="133"/>
        <v>0</v>
      </c>
      <c r="BH699">
        <f t="shared" si="133"/>
        <v>0</v>
      </c>
      <c r="BI699">
        <f t="shared" si="133"/>
        <v>0</v>
      </c>
      <c r="BJ699" s="16"/>
      <c r="BL699">
        <v>0</v>
      </c>
      <c r="BO699" s="16" cm="1">
        <f t="array" ref="BO699">INDEX($BK$21:$BK$70,_xlfn.XMATCH($A699,$BK$21:$BK$70,-1))</f>
        <v>808</v>
      </c>
      <c r="BP699" s="16" cm="1">
        <f t="array" ref="BP699">INDEX($BK$21:$BK$70,_xlfn.XMATCH($A699,$BK$21:$BK$70,1))</f>
        <v>1200</v>
      </c>
      <c r="BQ699" s="16" cm="1">
        <f t="array" ref="BQ699">INDEX($BL$21:$BL$70,_xlfn.XMATCH($A699,$BK$21:$BK$70,-1))</f>
        <v>0</v>
      </c>
      <c r="BR699" s="16" cm="1">
        <f t="array" ref="BR699">INDEX($BL$21:$BL$70,_xlfn.XMATCH($A699,$BK$21:$BK$70,1))</f>
        <v>0</v>
      </c>
      <c r="BS699">
        <f t="shared" si="128"/>
        <v>0</v>
      </c>
    </row>
    <row r="700" spans="1:71" x14ac:dyDescent="0.2">
      <c r="A700">
        <v>1039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1.1418100804531146E-5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8.0741695947737663E-5</v>
      </c>
      <c r="AE700">
        <v>0</v>
      </c>
      <c r="AG700">
        <v>1039</v>
      </c>
      <c r="AH700">
        <f t="shared" si="132"/>
        <v>0</v>
      </c>
      <c r="AI700">
        <f t="shared" si="132"/>
        <v>0</v>
      </c>
      <c r="AJ700">
        <f t="shared" si="132"/>
        <v>0</v>
      </c>
      <c r="AK700">
        <f t="shared" si="131"/>
        <v>0</v>
      </c>
      <c r="AL700">
        <f t="shared" si="131"/>
        <v>0</v>
      </c>
      <c r="AM700">
        <f t="shared" si="131"/>
        <v>0</v>
      </c>
      <c r="AN700">
        <f t="shared" si="131"/>
        <v>0</v>
      </c>
      <c r="AO700">
        <f t="shared" si="131"/>
        <v>0</v>
      </c>
      <c r="AP700">
        <f t="shared" si="131"/>
        <v>0</v>
      </c>
      <c r="AQ700">
        <f t="shared" si="131"/>
        <v>0</v>
      </c>
      <c r="AR700">
        <f t="shared" si="131"/>
        <v>0</v>
      </c>
      <c r="AS700">
        <f t="shared" si="131"/>
        <v>0</v>
      </c>
      <c r="AT700">
        <f t="shared" si="131"/>
        <v>0</v>
      </c>
      <c r="AU700">
        <f t="shared" si="131"/>
        <v>0</v>
      </c>
      <c r="AV700">
        <f t="shared" si="134"/>
        <v>0</v>
      </c>
      <c r="AW700">
        <f t="shared" si="134"/>
        <v>0</v>
      </c>
      <c r="AX700">
        <f t="shared" si="134"/>
        <v>0</v>
      </c>
      <c r="AY700">
        <f t="shared" si="130"/>
        <v>0</v>
      </c>
      <c r="AZ700">
        <f t="shared" si="130"/>
        <v>0</v>
      </c>
      <c r="BA700">
        <f t="shared" si="130"/>
        <v>0</v>
      </c>
      <c r="BB700">
        <f t="shared" si="130"/>
        <v>0</v>
      </c>
      <c r="BC700">
        <f t="shared" si="130"/>
        <v>0</v>
      </c>
      <c r="BD700">
        <f t="shared" si="130"/>
        <v>0</v>
      </c>
      <c r="BE700">
        <f t="shared" si="130"/>
        <v>0</v>
      </c>
      <c r="BF700">
        <f t="shared" si="130"/>
        <v>0</v>
      </c>
      <c r="BG700">
        <f t="shared" si="133"/>
        <v>0</v>
      </c>
      <c r="BH700">
        <f t="shared" si="133"/>
        <v>0</v>
      </c>
      <c r="BI700">
        <f t="shared" si="133"/>
        <v>0</v>
      </c>
      <c r="BJ700" s="16"/>
      <c r="BL700">
        <v>0</v>
      </c>
      <c r="BO700" s="16" cm="1">
        <f t="array" ref="BO700">INDEX($BK$21:$BK$70,_xlfn.XMATCH($A700,$BK$21:$BK$70,-1))</f>
        <v>808</v>
      </c>
      <c r="BP700" s="16" cm="1">
        <f t="array" ref="BP700">INDEX($BK$21:$BK$70,_xlfn.XMATCH($A700,$BK$21:$BK$70,1))</f>
        <v>1200</v>
      </c>
      <c r="BQ700" s="16" cm="1">
        <f t="array" ref="BQ700">INDEX($BL$21:$BL$70,_xlfn.XMATCH($A700,$BK$21:$BK$70,-1))</f>
        <v>0</v>
      </c>
      <c r="BR700" s="16" cm="1">
        <f t="array" ref="BR700">INDEX($BL$21:$BL$70,_xlfn.XMATCH($A700,$BK$21:$BK$70,1))</f>
        <v>0</v>
      </c>
      <c r="BS700">
        <f t="shared" si="128"/>
        <v>0</v>
      </c>
    </row>
    <row r="701" spans="1:71" x14ac:dyDescent="0.2">
      <c r="A701">
        <v>1040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1.1202572986557897E-5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4.3151054392559075E-5</v>
      </c>
      <c r="AE701">
        <v>0</v>
      </c>
      <c r="AG701">
        <v>1040</v>
      </c>
      <c r="AH701">
        <f t="shared" si="132"/>
        <v>0</v>
      </c>
      <c r="AI701">
        <f t="shared" si="132"/>
        <v>0</v>
      </c>
      <c r="AJ701">
        <f t="shared" si="132"/>
        <v>0</v>
      </c>
      <c r="AK701">
        <f t="shared" si="131"/>
        <v>0</v>
      </c>
      <c r="AL701">
        <f t="shared" si="131"/>
        <v>0</v>
      </c>
      <c r="AM701">
        <f t="shared" si="131"/>
        <v>0</v>
      </c>
      <c r="AN701">
        <f t="shared" si="131"/>
        <v>0</v>
      </c>
      <c r="AO701">
        <f t="shared" si="131"/>
        <v>0</v>
      </c>
      <c r="AP701">
        <f t="shared" si="131"/>
        <v>0</v>
      </c>
      <c r="AQ701">
        <f t="shared" si="131"/>
        <v>0</v>
      </c>
      <c r="AR701">
        <f t="shared" si="131"/>
        <v>0</v>
      </c>
      <c r="AS701">
        <f t="shared" si="131"/>
        <v>0</v>
      </c>
      <c r="AT701">
        <f t="shared" si="131"/>
        <v>0</v>
      </c>
      <c r="AU701">
        <f t="shared" si="131"/>
        <v>0</v>
      </c>
      <c r="AV701">
        <f t="shared" si="134"/>
        <v>0</v>
      </c>
      <c r="AW701">
        <f t="shared" si="134"/>
        <v>0</v>
      </c>
      <c r="AX701">
        <f t="shared" si="134"/>
        <v>0</v>
      </c>
      <c r="AY701">
        <f t="shared" si="130"/>
        <v>0</v>
      </c>
      <c r="AZ701">
        <f t="shared" si="130"/>
        <v>0</v>
      </c>
      <c r="BA701">
        <f t="shared" si="130"/>
        <v>0</v>
      </c>
      <c r="BB701">
        <f t="shared" si="130"/>
        <v>0</v>
      </c>
      <c r="BC701">
        <f t="shared" si="130"/>
        <v>0</v>
      </c>
      <c r="BD701">
        <f t="shared" si="130"/>
        <v>0</v>
      </c>
      <c r="BE701">
        <f t="shared" si="130"/>
        <v>0</v>
      </c>
      <c r="BF701">
        <f t="shared" si="130"/>
        <v>0</v>
      </c>
      <c r="BG701">
        <f t="shared" si="133"/>
        <v>0</v>
      </c>
      <c r="BH701">
        <f t="shared" si="133"/>
        <v>0</v>
      </c>
      <c r="BI701">
        <f t="shared" si="133"/>
        <v>0</v>
      </c>
      <c r="BJ701" s="16"/>
      <c r="BL701">
        <v>0</v>
      </c>
      <c r="BO701" s="16" cm="1">
        <f t="array" ref="BO701">INDEX($BK$21:$BK$70,_xlfn.XMATCH($A701,$BK$21:$BK$70,-1))</f>
        <v>808</v>
      </c>
      <c r="BP701" s="16" cm="1">
        <f t="array" ref="BP701">INDEX($BK$21:$BK$70,_xlfn.XMATCH($A701,$BK$21:$BK$70,1))</f>
        <v>1200</v>
      </c>
      <c r="BQ701" s="16" cm="1">
        <f t="array" ref="BQ701">INDEX($BL$21:$BL$70,_xlfn.XMATCH($A701,$BK$21:$BK$70,-1))</f>
        <v>0</v>
      </c>
      <c r="BR701" s="16" cm="1">
        <f t="array" ref="BR701">INDEX($BL$21:$BL$70,_xlfn.XMATCH($A701,$BK$21:$BK$70,1))</f>
        <v>0</v>
      </c>
      <c r="BS701">
        <f t="shared" si="128"/>
        <v>0</v>
      </c>
    </row>
    <row r="702" spans="1:71" x14ac:dyDescent="0.2">
      <c r="A702">
        <v>1041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7.3304431863699441E-6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4.1017147795774734E-5</v>
      </c>
      <c r="AE702">
        <v>0</v>
      </c>
      <c r="AG702">
        <v>1041</v>
      </c>
      <c r="AH702">
        <f t="shared" si="132"/>
        <v>0</v>
      </c>
      <c r="AI702">
        <f t="shared" si="132"/>
        <v>0</v>
      </c>
      <c r="AJ702">
        <f t="shared" si="132"/>
        <v>0</v>
      </c>
      <c r="AK702">
        <f t="shared" si="131"/>
        <v>0</v>
      </c>
      <c r="AL702">
        <f t="shared" si="131"/>
        <v>0</v>
      </c>
      <c r="AM702">
        <f t="shared" si="131"/>
        <v>0</v>
      </c>
      <c r="AN702">
        <f t="shared" si="131"/>
        <v>0</v>
      </c>
      <c r="AO702">
        <f t="shared" si="131"/>
        <v>0</v>
      </c>
      <c r="AP702">
        <f t="shared" si="131"/>
        <v>0</v>
      </c>
      <c r="AQ702">
        <f t="shared" si="131"/>
        <v>0</v>
      </c>
      <c r="AR702">
        <f t="shared" si="131"/>
        <v>0</v>
      </c>
      <c r="AS702">
        <f t="shared" si="131"/>
        <v>0</v>
      </c>
      <c r="AT702">
        <f t="shared" si="131"/>
        <v>0</v>
      </c>
      <c r="AU702">
        <f t="shared" si="131"/>
        <v>0</v>
      </c>
      <c r="AV702">
        <f t="shared" si="134"/>
        <v>0</v>
      </c>
      <c r="AW702">
        <f t="shared" si="134"/>
        <v>0</v>
      </c>
      <c r="AX702">
        <f t="shared" si="134"/>
        <v>0</v>
      </c>
      <c r="AY702">
        <f t="shared" si="130"/>
        <v>0</v>
      </c>
      <c r="AZ702">
        <f t="shared" si="130"/>
        <v>0</v>
      </c>
      <c r="BA702">
        <f t="shared" si="130"/>
        <v>0</v>
      </c>
      <c r="BB702">
        <f t="shared" si="130"/>
        <v>0</v>
      </c>
      <c r="BC702">
        <f t="shared" si="130"/>
        <v>0</v>
      </c>
      <c r="BD702">
        <f t="shared" si="130"/>
        <v>0</v>
      </c>
      <c r="BE702">
        <f t="shared" si="130"/>
        <v>0</v>
      </c>
      <c r="BF702">
        <f t="shared" si="130"/>
        <v>0</v>
      </c>
      <c r="BG702">
        <f t="shared" si="133"/>
        <v>0</v>
      </c>
      <c r="BH702">
        <f t="shared" si="133"/>
        <v>0</v>
      </c>
      <c r="BI702">
        <f t="shared" si="133"/>
        <v>0</v>
      </c>
      <c r="BJ702" s="16"/>
      <c r="BL702">
        <v>0</v>
      </c>
      <c r="BO702" s="16" cm="1">
        <f t="array" ref="BO702">INDEX($BK$21:$BK$70,_xlfn.XMATCH($A702,$BK$21:$BK$70,-1))</f>
        <v>808</v>
      </c>
      <c r="BP702" s="16" cm="1">
        <f t="array" ref="BP702">INDEX($BK$21:$BK$70,_xlfn.XMATCH($A702,$BK$21:$BK$70,1))</f>
        <v>1200</v>
      </c>
      <c r="BQ702" s="16" cm="1">
        <f t="array" ref="BQ702">INDEX($BL$21:$BL$70,_xlfn.XMATCH($A702,$BK$21:$BK$70,-1))</f>
        <v>0</v>
      </c>
      <c r="BR702" s="16" cm="1">
        <f t="array" ref="BR702">INDEX($BL$21:$BL$70,_xlfn.XMATCH($A702,$BK$21:$BK$70,1))</f>
        <v>0</v>
      </c>
      <c r="BS702">
        <f t="shared" si="128"/>
        <v>0</v>
      </c>
    </row>
    <row r="703" spans="1:71" x14ac:dyDescent="0.2">
      <c r="A703">
        <v>1042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1.0475186576851566E-5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6.3740598237394338E-5</v>
      </c>
      <c r="AE703">
        <v>0</v>
      </c>
      <c r="AG703">
        <v>1042</v>
      </c>
      <c r="AH703">
        <f t="shared" si="132"/>
        <v>0</v>
      </c>
      <c r="AI703">
        <f t="shared" si="132"/>
        <v>0</v>
      </c>
      <c r="AJ703">
        <f t="shared" si="132"/>
        <v>0</v>
      </c>
      <c r="AK703">
        <f t="shared" si="131"/>
        <v>0</v>
      </c>
      <c r="AL703">
        <f t="shared" si="131"/>
        <v>0</v>
      </c>
      <c r="AM703">
        <f t="shared" si="131"/>
        <v>0</v>
      </c>
      <c r="AN703">
        <f t="shared" si="131"/>
        <v>0</v>
      </c>
      <c r="AO703">
        <f t="shared" si="131"/>
        <v>0</v>
      </c>
      <c r="AP703">
        <f t="shared" si="131"/>
        <v>0</v>
      </c>
      <c r="AQ703">
        <f t="shared" si="131"/>
        <v>0</v>
      </c>
      <c r="AR703">
        <f t="shared" si="131"/>
        <v>0</v>
      </c>
      <c r="AS703">
        <f t="shared" si="131"/>
        <v>0</v>
      </c>
      <c r="AT703">
        <f t="shared" si="131"/>
        <v>0</v>
      </c>
      <c r="AU703">
        <f t="shared" si="131"/>
        <v>0</v>
      </c>
      <c r="AV703">
        <f t="shared" si="134"/>
        <v>0</v>
      </c>
      <c r="AW703">
        <f t="shared" si="134"/>
        <v>0</v>
      </c>
      <c r="AX703">
        <f t="shared" si="134"/>
        <v>0</v>
      </c>
      <c r="AY703">
        <f t="shared" si="130"/>
        <v>0</v>
      </c>
      <c r="AZ703">
        <f t="shared" si="130"/>
        <v>0</v>
      </c>
      <c r="BA703">
        <f t="shared" si="130"/>
        <v>0</v>
      </c>
      <c r="BB703">
        <f t="shared" si="130"/>
        <v>0</v>
      </c>
      <c r="BC703">
        <f t="shared" si="130"/>
        <v>0</v>
      </c>
      <c r="BD703">
        <f t="shared" si="130"/>
        <v>0</v>
      </c>
      <c r="BE703">
        <f t="shared" si="130"/>
        <v>0</v>
      </c>
      <c r="BF703">
        <f t="shared" si="130"/>
        <v>0</v>
      </c>
      <c r="BG703">
        <f t="shared" si="133"/>
        <v>0</v>
      </c>
      <c r="BH703">
        <f t="shared" si="133"/>
        <v>0</v>
      </c>
      <c r="BI703">
        <f t="shared" si="133"/>
        <v>0</v>
      </c>
      <c r="BJ703" s="16"/>
      <c r="BL703">
        <v>0</v>
      </c>
      <c r="BO703" s="16" cm="1">
        <f t="array" ref="BO703">INDEX($BK$21:$BK$70,_xlfn.XMATCH($A703,$BK$21:$BK$70,-1))</f>
        <v>808</v>
      </c>
      <c r="BP703" s="16" cm="1">
        <f t="array" ref="BP703">INDEX($BK$21:$BK$70,_xlfn.XMATCH($A703,$BK$21:$BK$70,1))</f>
        <v>1200</v>
      </c>
      <c r="BQ703" s="16" cm="1">
        <f t="array" ref="BQ703">INDEX($BL$21:$BL$70,_xlfn.XMATCH($A703,$BK$21:$BK$70,-1))</f>
        <v>0</v>
      </c>
      <c r="BR703" s="16" cm="1">
        <f t="array" ref="BR703">INDEX($BL$21:$BL$70,_xlfn.XMATCH($A703,$BK$21:$BK$70,1))</f>
        <v>0</v>
      </c>
      <c r="BS703">
        <f t="shared" si="128"/>
        <v>0</v>
      </c>
    </row>
    <row r="704" spans="1:71" x14ac:dyDescent="0.2">
      <c r="A704">
        <v>1043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6.1019480405528522E-6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7.7390623381943507E-5</v>
      </c>
      <c r="AE704">
        <v>0</v>
      </c>
      <c r="AG704">
        <v>1043</v>
      </c>
      <c r="AH704">
        <f t="shared" si="132"/>
        <v>0</v>
      </c>
      <c r="AI704">
        <f t="shared" si="132"/>
        <v>0</v>
      </c>
      <c r="AJ704">
        <f t="shared" si="132"/>
        <v>0</v>
      </c>
      <c r="AK704">
        <f t="shared" si="131"/>
        <v>0</v>
      </c>
      <c r="AL704">
        <f t="shared" si="131"/>
        <v>0</v>
      </c>
      <c r="AM704">
        <f t="shared" si="131"/>
        <v>0</v>
      </c>
      <c r="AN704">
        <f t="shared" si="131"/>
        <v>0</v>
      </c>
      <c r="AO704">
        <f t="shared" si="131"/>
        <v>0</v>
      </c>
      <c r="AP704">
        <f t="shared" si="131"/>
        <v>0</v>
      </c>
      <c r="AQ704">
        <f t="shared" si="131"/>
        <v>0</v>
      </c>
      <c r="AR704">
        <f t="shared" si="131"/>
        <v>0</v>
      </c>
      <c r="AS704">
        <f t="shared" si="131"/>
        <v>0</v>
      </c>
      <c r="AT704">
        <f t="shared" si="131"/>
        <v>0</v>
      </c>
      <c r="AU704">
        <f t="shared" si="131"/>
        <v>0</v>
      </c>
      <c r="AV704">
        <f t="shared" si="134"/>
        <v>0</v>
      </c>
      <c r="AW704">
        <f t="shared" si="134"/>
        <v>0</v>
      </c>
      <c r="AX704">
        <f t="shared" si="134"/>
        <v>0</v>
      </c>
      <c r="AY704">
        <f t="shared" si="130"/>
        <v>0</v>
      </c>
      <c r="AZ704">
        <f t="shared" si="130"/>
        <v>0</v>
      </c>
      <c r="BA704">
        <f t="shared" si="130"/>
        <v>0</v>
      </c>
      <c r="BB704">
        <f t="shared" si="130"/>
        <v>0</v>
      </c>
      <c r="BC704">
        <f t="shared" si="130"/>
        <v>0</v>
      </c>
      <c r="BD704">
        <f t="shared" si="130"/>
        <v>0</v>
      </c>
      <c r="BE704">
        <f t="shared" si="130"/>
        <v>0</v>
      </c>
      <c r="BF704">
        <f t="shared" si="130"/>
        <v>0</v>
      </c>
      <c r="BG704">
        <f t="shared" si="133"/>
        <v>0</v>
      </c>
      <c r="BH704">
        <f t="shared" si="133"/>
        <v>0</v>
      </c>
      <c r="BI704">
        <f t="shared" si="133"/>
        <v>0</v>
      </c>
      <c r="BJ704" s="16"/>
      <c r="BL704">
        <v>0</v>
      </c>
      <c r="BO704" s="16" cm="1">
        <f t="array" ref="BO704">INDEX($BK$21:$BK$70,_xlfn.XMATCH($A704,$BK$21:$BK$70,-1))</f>
        <v>808</v>
      </c>
      <c r="BP704" s="16" cm="1">
        <f t="array" ref="BP704">INDEX($BK$21:$BK$70,_xlfn.XMATCH($A704,$BK$21:$BK$70,1))</f>
        <v>1200</v>
      </c>
      <c r="BQ704" s="16" cm="1">
        <f t="array" ref="BQ704">INDEX($BL$21:$BL$70,_xlfn.XMATCH($A704,$BK$21:$BK$70,-1))</f>
        <v>0</v>
      </c>
      <c r="BR704" s="16" cm="1">
        <f t="array" ref="BR704">INDEX($BL$21:$BL$70,_xlfn.XMATCH($A704,$BK$21:$BK$70,1))</f>
        <v>0</v>
      </c>
      <c r="BS704">
        <f t="shared" si="128"/>
        <v>0</v>
      </c>
    </row>
    <row r="705" spans="1:71" x14ac:dyDescent="0.2">
      <c r="A705">
        <v>1044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1.2836815905488553E-5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6.2297606448996249E-5</v>
      </c>
      <c r="AE705">
        <v>0</v>
      </c>
      <c r="AG705">
        <v>1044</v>
      </c>
      <c r="AH705">
        <f t="shared" si="132"/>
        <v>0</v>
      </c>
      <c r="AI705">
        <f t="shared" si="132"/>
        <v>0</v>
      </c>
      <c r="AJ705">
        <f t="shared" si="132"/>
        <v>0</v>
      </c>
      <c r="AK705">
        <f t="shared" si="131"/>
        <v>0</v>
      </c>
      <c r="AL705">
        <f t="shared" si="131"/>
        <v>0</v>
      </c>
      <c r="AM705">
        <f t="shared" si="131"/>
        <v>0</v>
      </c>
      <c r="AN705">
        <f t="shared" si="131"/>
        <v>0</v>
      </c>
      <c r="AO705">
        <f t="shared" si="131"/>
        <v>0</v>
      </c>
      <c r="AP705">
        <f t="shared" si="131"/>
        <v>0</v>
      </c>
      <c r="AQ705">
        <f t="shared" si="131"/>
        <v>0</v>
      </c>
      <c r="AR705">
        <f t="shared" si="131"/>
        <v>0</v>
      </c>
      <c r="AS705">
        <f t="shared" si="131"/>
        <v>0</v>
      </c>
      <c r="AT705">
        <f t="shared" si="131"/>
        <v>0</v>
      </c>
      <c r="AU705">
        <f t="shared" si="131"/>
        <v>0</v>
      </c>
      <c r="AV705">
        <f t="shared" si="134"/>
        <v>0</v>
      </c>
      <c r="AW705">
        <f t="shared" si="134"/>
        <v>0</v>
      </c>
      <c r="AX705">
        <f t="shared" si="134"/>
        <v>0</v>
      </c>
      <c r="AY705">
        <f t="shared" si="130"/>
        <v>0</v>
      </c>
      <c r="AZ705">
        <f t="shared" si="130"/>
        <v>0</v>
      </c>
      <c r="BA705">
        <f t="shared" si="130"/>
        <v>0</v>
      </c>
      <c r="BB705">
        <f t="shared" si="130"/>
        <v>0</v>
      </c>
      <c r="BC705">
        <f t="shared" si="130"/>
        <v>0</v>
      </c>
      <c r="BD705">
        <f t="shared" si="130"/>
        <v>0</v>
      </c>
      <c r="BE705">
        <f t="shared" si="130"/>
        <v>0</v>
      </c>
      <c r="BF705">
        <f t="shared" si="130"/>
        <v>0</v>
      </c>
      <c r="BG705">
        <f t="shared" si="133"/>
        <v>0</v>
      </c>
      <c r="BH705">
        <f t="shared" si="133"/>
        <v>0</v>
      </c>
      <c r="BI705">
        <f t="shared" si="133"/>
        <v>0</v>
      </c>
      <c r="BJ705" s="16"/>
      <c r="BL705">
        <v>0</v>
      </c>
      <c r="BO705" s="16" cm="1">
        <f t="array" ref="BO705">INDEX($BK$21:$BK$70,_xlfn.XMATCH($A705,$BK$21:$BK$70,-1))</f>
        <v>808</v>
      </c>
      <c r="BP705" s="16" cm="1">
        <f t="array" ref="BP705">INDEX($BK$21:$BK$70,_xlfn.XMATCH($A705,$BK$21:$BK$70,1))</f>
        <v>1200</v>
      </c>
      <c r="BQ705" s="16" cm="1">
        <f t="array" ref="BQ705">INDEX($BL$21:$BL$70,_xlfn.XMATCH($A705,$BK$21:$BK$70,-1))</f>
        <v>0</v>
      </c>
      <c r="BR705" s="16" cm="1">
        <f t="array" ref="BR705">INDEX($BL$21:$BL$70,_xlfn.XMATCH($A705,$BK$21:$BK$70,1))</f>
        <v>0</v>
      </c>
      <c r="BS705">
        <f t="shared" si="128"/>
        <v>0</v>
      </c>
    </row>
    <row r="706" spans="1:71" x14ac:dyDescent="0.2">
      <c r="A706">
        <v>1045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1.0197516909229273E-5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6.3604271546899871E-5</v>
      </c>
      <c r="AE706">
        <v>0</v>
      </c>
      <c r="AG706">
        <v>1045</v>
      </c>
      <c r="AH706">
        <f t="shared" si="132"/>
        <v>0</v>
      </c>
      <c r="AI706">
        <f t="shared" si="132"/>
        <v>0</v>
      </c>
      <c r="AJ706">
        <f t="shared" si="132"/>
        <v>0</v>
      </c>
      <c r="AK706">
        <f t="shared" si="131"/>
        <v>0</v>
      </c>
      <c r="AL706">
        <f t="shared" si="131"/>
        <v>0</v>
      </c>
      <c r="AM706">
        <f t="shared" si="131"/>
        <v>0</v>
      </c>
      <c r="AN706">
        <f t="shared" si="131"/>
        <v>0</v>
      </c>
      <c r="AO706">
        <f t="shared" si="131"/>
        <v>0</v>
      </c>
      <c r="AP706">
        <f t="shared" si="131"/>
        <v>0</v>
      </c>
      <c r="AQ706">
        <f t="shared" si="131"/>
        <v>0</v>
      </c>
      <c r="AR706">
        <f t="shared" si="131"/>
        <v>0</v>
      </c>
      <c r="AS706">
        <f t="shared" si="131"/>
        <v>0</v>
      </c>
      <c r="AT706">
        <f t="shared" si="131"/>
        <v>0</v>
      </c>
      <c r="AU706">
        <f t="shared" si="131"/>
        <v>0</v>
      </c>
      <c r="AV706">
        <f t="shared" si="134"/>
        <v>0</v>
      </c>
      <c r="AW706">
        <f t="shared" si="134"/>
        <v>0</v>
      </c>
      <c r="AX706">
        <f t="shared" si="134"/>
        <v>0</v>
      </c>
      <c r="AY706">
        <f t="shared" si="130"/>
        <v>0</v>
      </c>
      <c r="AZ706">
        <f t="shared" si="130"/>
        <v>0</v>
      </c>
      <c r="BA706">
        <f t="shared" si="130"/>
        <v>0</v>
      </c>
      <c r="BB706">
        <f t="shared" si="130"/>
        <v>0</v>
      </c>
      <c r="BC706">
        <f t="shared" si="130"/>
        <v>0</v>
      </c>
      <c r="BD706">
        <f t="shared" si="130"/>
        <v>0</v>
      </c>
      <c r="BE706">
        <f t="shared" si="130"/>
        <v>0</v>
      </c>
      <c r="BF706">
        <f t="shared" si="130"/>
        <v>0</v>
      </c>
      <c r="BG706">
        <f t="shared" si="133"/>
        <v>0</v>
      </c>
      <c r="BH706">
        <f t="shared" si="133"/>
        <v>0</v>
      </c>
      <c r="BI706">
        <f t="shared" si="133"/>
        <v>0</v>
      </c>
      <c r="BJ706" s="16"/>
      <c r="BL706">
        <v>0</v>
      </c>
      <c r="BO706" s="16" cm="1">
        <f t="array" ref="BO706">INDEX($BK$21:$BK$70,_xlfn.XMATCH($A706,$BK$21:$BK$70,-1))</f>
        <v>808</v>
      </c>
      <c r="BP706" s="16" cm="1">
        <f t="array" ref="BP706">INDEX($BK$21:$BK$70,_xlfn.XMATCH($A706,$BK$21:$BK$70,1))</f>
        <v>1200</v>
      </c>
      <c r="BQ706" s="16" cm="1">
        <f t="array" ref="BQ706">INDEX($BL$21:$BL$70,_xlfn.XMATCH($A706,$BK$21:$BK$70,-1))</f>
        <v>0</v>
      </c>
      <c r="BR706" s="16" cm="1">
        <f t="array" ref="BR706">INDEX($BL$21:$BL$70,_xlfn.XMATCH($A706,$BK$21:$BK$70,1))</f>
        <v>0</v>
      </c>
      <c r="BS706">
        <f t="shared" si="128"/>
        <v>0</v>
      </c>
    </row>
    <row r="707" spans="1:71" x14ac:dyDescent="0.2">
      <c r="A707">
        <v>1046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7.1694916476054308E-6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6.8644837218308517E-5</v>
      </c>
      <c r="AE707">
        <v>0</v>
      </c>
      <c r="AG707">
        <v>1046</v>
      </c>
      <c r="AH707">
        <f t="shared" si="132"/>
        <v>0</v>
      </c>
      <c r="AI707">
        <f t="shared" si="132"/>
        <v>0</v>
      </c>
      <c r="AJ707">
        <f t="shared" si="132"/>
        <v>0</v>
      </c>
      <c r="AK707">
        <f t="shared" si="131"/>
        <v>0</v>
      </c>
      <c r="AL707">
        <f t="shared" si="131"/>
        <v>0</v>
      </c>
      <c r="AM707">
        <f t="shared" si="131"/>
        <v>0</v>
      </c>
      <c r="AN707">
        <f t="shared" si="131"/>
        <v>0</v>
      </c>
      <c r="AO707">
        <f t="shared" si="131"/>
        <v>0</v>
      </c>
      <c r="AP707">
        <f t="shared" si="131"/>
        <v>0</v>
      </c>
      <c r="AQ707">
        <f t="shared" si="131"/>
        <v>0</v>
      </c>
      <c r="AR707">
        <f t="shared" si="131"/>
        <v>0</v>
      </c>
      <c r="AS707">
        <f t="shared" si="131"/>
        <v>0</v>
      </c>
      <c r="AT707">
        <f t="shared" si="131"/>
        <v>0</v>
      </c>
      <c r="AU707">
        <f t="shared" si="131"/>
        <v>0</v>
      </c>
      <c r="AV707">
        <f t="shared" si="134"/>
        <v>0</v>
      </c>
      <c r="AW707">
        <f t="shared" si="134"/>
        <v>0</v>
      </c>
      <c r="AX707">
        <f t="shared" si="134"/>
        <v>0</v>
      </c>
      <c r="AY707">
        <f t="shared" si="130"/>
        <v>0</v>
      </c>
      <c r="AZ707">
        <f t="shared" si="130"/>
        <v>0</v>
      </c>
      <c r="BA707">
        <f t="shared" si="130"/>
        <v>0</v>
      </c>
      <c r="BB707">
        <f t="shared" si="130"/>
        <v>0</v>
      </c>
      <c r="BC707">
        <f t="shared" si="130"/>
        <v>0</v>
      </c>
      <c r="BD707">
        <f t="shared" si="130"/>
        <v>0</v>
      </c>
      <c r="BE707">
        <f t="shared" si="130"/>
        <v>0</v>
      </c>
      <c r="BF707">
        <f t="shared" si="130"/>
        <v>0</v>
      </c>
      <c r="BG707">
        <f t="shared" si="133"/>
        <v>0</v>
      </c>
      <c r="BH707">
        <f t="shared" si="133"/>
        <v>0</v>
      </c>
      <c r="BI707">
        <f t="shared" si="133"/>
        <v>0</v>
      </c>
      <c r="BJ707" s="16"/>
      <c r="BL707">
        <v>0</v>
      </c>
      <c r="BO707" s="16" cm="1">
        <f t="array" ref="BO707">INDEX($BK$21:$BK$70,_xlfn.XMATCH($A707,$BK$21:$BK$70,-1))</f>
        <v>808</v>
      </c>
      <c r="BP707" s="16" cm="1">
        <f t="array" ref="BP707">INDEX($BK$21:$BK$70,_xlfn.XMATCH($A707,$BK$21:$BK$70,1))</f>
        <v>1200</v>
      </c>
      <c r="BQ707" s="16" cm="1">
        <f t="array" ref="BQ707">INDEX($BL$21:$BL$70,_xlfn.XMATCH($A707,$BK$21:$BK$70,-1))</f>
        <v>0</v>
      </c>
      <c r="BR707" s="16" cm="1">
        <f t="array" ref="BR707">INDEX($BL$21:$BL$70,_xlfn.XMATCH($A707,$BK$21:$BK$70,1))</f>
        <v>0</v>
      </c>
      <c r="BS707">
        <f t="shared" si="128"/>
        <v>0</v>
      </c>
    </row>
    <row r="708" spans="1:71" x14ac:dyDescent="0.2">
      <c r="A708">
        <v>1047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1.6928255232943024E-5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7.5840492012681714E-5</v>
      </c>
      <c r="AE708">
        <v>0</v>
      </c>
      <c r="AG708">
        <v>1047</v>
      </c>
      <c r="AH708">
        <f t="shared" si="132"/>
        <v>0</v>
      </c>
      <c r="AI708">
        <f t="shared" si="132"/>
        <v>0</v>
      </c>
      <c r="AJ708">
        <f t="shared" si="132"/>
        <v>0</v>
      </c>
      <c r="AK708">
        <f t="shared" si="131"/>
        <v>0</v>
      </c>
      <c r="AL708">
        <f t="shared" si="131"/>
        <v>0</v>
      </c>
      <c r="AM708">
        <f t="shared" si="131"/>
        <v>0</v>
      </c>
      <c r="AN708">
        <f t="shared" si="131"/>
        <v>0</v>
      </c>
      <c r="AO708">
        <f t="shared" si="131"/>
        <v>0</v>
      </c>
      <c r="AP708">
        <f t="shared" si="131"/>
        <v>0</v>
      </c>
      <c r="AQ708">
        <f t="shared" si="131"/>
        <v>0</v>
      </c>
      <c r="AR708">
        <f t="shared" si="131"/>
        <v>0</v>
      </c>
      <c r="AS708">
        <f t="shared" si="131"/>
        <v>0</v>
      </c>
      <c r="AT708">
        <f t="shared" si="131"/>
        <v>0</v>
      </c>
      <c r="AU708">
        <f t="shared" si="131"/>
        <v>0</v>
      </c>
      <c r="AV708">
        <f t="shared" si="134"/>
        <v>0</v>
      </c>
      <c r="AW708">
        <f t="shared" si="134"/>
        <v>0</v>
      </c>
      <c r="AX708">
        <f t="shared" si="134"/>
        <v>0</v>
      </c>
      <c r="AY708">
        <f t="shared" si="130"/>
        <v>0</v>
      </c>
      <c r="AZ708">
        <f t="shared" si="130"/>
        <v>0</v>
      </c>
      <c r="BA708">
        <f t="shared" si="130"/>
        <v>0</v>
      </c>
      <c r="BB708">
        <f t="shared" si="130"/>
        <v>0</v>
      </c>
      <c r="BC708">
        <f t="shared" si="130"/>
        <v>0</v>
      </c>
      <c r="BD708">
        <f t="shared" si="130"/>
        <v>0</v>
      </c>
      <c r="BE708">
        <f t="shared" si="130"/>
        <v>0</v>
      </c>
      <c r="BF708">
        <f t="shared" si="130"/>
        <v>0</v>
      </c>
      <c r="BG708">
        <f t="shared" si="133"/>
        <v>0</v>
      </c>
      <c r="BH708">
        <f t="shared" si="133"/>
        <v>0</v>
      </c>
      <c r="BI708">
        <f t="shared" si="133"/>
        <v>0</v>
      </c>
      <c r="BJ708" s="16"/>
      <c r="BL708">
        <v>0</v>
      </c>
      <c r="BO708" s="16" cm="1">
        <f t="array" ref="BO708">INDEX($BK$21:$BK$70,_xlfn.XMATCH($A708,$BK$21:$BK$70,-1))</f>
        <v>808</v>
      </c>
      <c r="BP708" s="16" cm="1">
        <f t="array" ref="BP708">INDEX($BK$21:$BK$70,_xlfn.XMATCH($A708,$BK$21:$BK$70,1))</f>
        <v>1200</v>
      </c>
      <c r="BQ708" s="16" cm="1">
        <f t="array" ref="BQ708">INDEX($BL$21:$BL$70,_xlfn.XMATCH($A708,$BK$21:$BK$70,-1))</f>
        <v>0</v>
      </c>
      <c r="BR708" s="16" cm="1">
        <f t="array" ref="BR708">INDEX($BL$21:$BL$70,_xlfn.XMATCH($A708,$BK$21:$BK$70,1))</f>
        <v>0</v>
      </c>
      <c r="BS708">
        <f t="shared" si="128"/>
        <v>0</v>
      </c>
    </row>
    <row r="709" spans="1:71" x14ac:dyDescent="0.2">
      <c r="A709">
        <v>1048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1.1196605436474315E-5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6.1388488634226034E-5</v>
      </c>
      <c r="AE709">
        <v>0</v>
      </c>
      <c r="AG709">
        <v>1048</v>
      </c>
      <c r="AH709">
        <f t="shared" si="132"/>
        <v>0</v>
      </c>
      <c r="AI709">
        <f t="shared" si="132"/>
        <v>0</v>
      </c>
      <c r="AJ709">
        <f t="shared" si="132"/>
        <v>0</v>
      </c>
      <c r="AK709">
        <f t="shared" si="131"/>
        <v>0</v>
      </c>
      <c r="AL709">
        <f t="shared" si="131"/>
        <v>0</v>
      </c>
      <c r="AM709">
        <f t="shared" si="131"/>
        <v>0</v>
      </c>
      <c r="AN709">
        <f t="shared" si="131"/>
        <v>0</v>
      </c>
      <c r="AO709">
        <f t="shared" si="131"/>
        <v>0</v>
      </c>
      <c r="AP709">
        <f t="shared" si="131"/>
        <v>0</v>
      </c>
      <c r="AQ709">
        <f t="shared" si="131"/>
        <v>0</v>
      </c>
      <c r="AR709">
        <f t="shared" si="131"/>
        <v>0</v>
      </c>
      <c r="AS709">
        <f t="shared" si="131"/>
        <v>0</v>
      </c>
      <c r="AT709">
        <f t="shared" si="131"/>
        <v>0</v>
      </c>
      <c r="AU709">
        <f t="shared" si="131"/>
        <v>0</v>
      </c>
      <c r="AV709">
        <f t="shared" si="134"/>
        <v>0</v>
      </c>
      <c r="AW709">
        <f t="shared" si="134"/>
        <v>0</v>
      </c>
      <c r="AX709">
        <f t="shared" si="134"/>
        <v>0</v>
      </c>
      <c r="AY709">
        <f t="shared" si="130"/>
        <v>0</v>
      </c>
      <c r="AZ709">
        <f t="shared" si="130"/>
        <v>0</v>
      </c>
      <c r="BA709">
        <f t="shared" si="130"/>
        <v>0</v>
      </c>
      <c r="BB709">
        <f t="shared" si="130"/>
        <v>0</v>
      </c>
      <c r="BC709">
        <f t="shared" si="130"/>
        <v>0</v>
      </c>
      <c r="BD709">
        <f t="shared" si="130"/>
        <v>0</v>
      </c>
      <c r="BE709">
        <f t="shared" si="130"/>
        <v>0</v>
      </c>
      <c r="BF709">
        <f t="shared" si="130"/>
        <v>0</v>
      </c>
      <c r="BG709">
        <f t="shared" si="133"/>
        <v>0</v>
      </c>
      <c r="BH709">
        <f t="shared" si="133"/>
        <v>0</v>
      </c>
      <c r="BI709">
        <f t="shared" si="133"/>
        <v>0</v>
      </c>
      <c r="BJ709" s="16"/>
      <c r="BL709">
        <v>0</v>
      </c>
      <c r="BO709" s="16" cm="1">
        <f t="array" ref="BO709">INDEX($BK$21:$BK$70,_xlfn.XMATCH($A709,$BK$21:$BK$70,-1))</f>
        <v>808</v>
      </c>
      <c r="BP709" s="16" cm="1">
        <f t="array" ref="BP709">INDEX($BK$21:$BK$70,_xlfn.XMATCH($A709,$BK$21:$BK$70,1))</f>
        <v>1200</v>
      </c>
      <c r="BQ709" s="16" cm="1">
        <f t="array" ref="BQ709">INDEX($BL$21:$BL$70,_xlfn.XMATCH($A709,$BK$21:$BK$70,-1))</f>
        <v>0</v>
      </c>
      <c r="BR709" s="16" cm="1">
        <f t="array" ref="BR709">INDEX($BL$21:$BL$70,_xlfn.XMATCH($A709,$BK$21:$BK$70,1))</f>
        <v>0</v>
      </c>
      <c r="BS709">
        <f t="shared" si="128"/>
        <v>0</v>
      </c>
    </row>
    <row r="710" spans="1:71" x14ac:dyDescent="0.2">
      <c r="A710">
        <v>1049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9.0607047581484849E-6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9.0097267138459182E-5</v>
      </c>
      <c r="AE710">
        <v>0</v>
      </c>
      <c r="AG710">
        <v>1049</v>
      </c>
      <c r="AH710">
        <f t="shared" si="132"/>
        <v>0</v>
      </c>
      <c r="AI710">
        <f t="shared" si="132"/>
        <v>0</v>
      </c>
      <c r="AJ710">
        <f t="shared" si="132"/>
        <v>0</v>
      </c>
      <c r="AK710">
        <f t="shared" si="131"/>
        <v>0</v>
      </c>
      <c r="AL710">
        <f t="shared" si="131"/>
        <v>0</v>
      </c>
      <c r="AM710">
        <f t="shared" si="131"/>
        <v>0</v>
      </c>
      <c r="AN710">
        <f t="shared" si="131"/>
        <v>0</v>
      </c>
      <c r="AO710">
        <f t="shared" si="131"/>
        <v>0</v>
      </c>
      <c r="AP710">
        <f t="shared" si="131"/>
        <v>0</v>
      </c>
      <c r="AQ710">
        <f t="shared" si="131"/>
        <v>0</v>
      </c>
      <c r="AR710">
        <f t="shared" si="131"/>
        <v>0</v>
      </c>
      <c r="AS710">
        <f t="shared" si="131"/>
        <v>0</v>
      </c>
      <c r="AT710">
        <f t="shared" si="131"/>
        <v>0</v>
      </c>
      <c r="AU710">
        <f t="shared" si="131"/>
        <v>0</v>
      </c>
      <c r="AV710">
        <f t="shared" si="134"/>
        <v>0</v>
      </c>
      <c r="AW710">
        <f t="shared" si="134"/>
        <v>0</v>
      </c>
      <c r="AX710">
        <f t="shared" si="134"/>
        <v>0</v>
      </c>
      <c r="AY710">
        <f t="shared" si="130"/>
        <v>0</v>
      </c>
      <c r="AZ710">
        <f t="shared" si="130"/>
        <v>0</v>
      </c>
      <c r="BA710">
        <f t="shared" si="130"/>
        <v>0</v>
      </c>
      <c r="BB710">
        <f t="shared" si="130"/>
        <v>0</v>
      </c>
      <c r="BC710">
        <f t="shared" si="130"/>
        <v>0</v>
      </c>
      <c r="BD710">
        <f t="shared" si="130"/>
        <v>0</v>
      </c>
      <c r="BE710">
        <f t="shared" si="130"/>
        <v>0</v>
      </c>
      <c r="BF710">
        <f t="shared" si="130"/>
        <v>0</v>
      </c>
      <c r="BG710">
        <f t="shared" si="133"/>
        <v>0</v>
      </c>
      <c r="BH710">
        <f t="shared" si="133"/>
        <v>0</v>
      </c>
      <c r="BI710">
        <f t="shared" si="133"/>
        <v>0</v>
      </c>
      <c r="BJ710" s="16"/>
      <c r="BL710">
        <v>0</v>
      </c>
      <c r="BO710" s="16" cm="1">
        <f t="array" ref="BO710">INDEX($BK$21:$BK$70,_xlfn.XMATCH($A710,$BK$21:$BK$70,-1))</f>
        <v>808</v>
      </c>
      <c r="BP710" s="16" cm="1">
        <f t="array" ref="BP710">INDEX($BK$21:$BK$70,_xlfn.XMATCH($A710,$BK$21:$BK$70,1))</f>
        <v>1200</v>
      </c>
      <c r="BQ710" s="16" cm="1">
        <f t="array" ref="BQ710">INDEX($BL$21:$BL$70,_xlfn.XMATCH($A710,$BK$21:$BK$70,-1))</f>
        <v>0</v>
      </c>
      <c r="BR710" s="16" cm="1">
        <f t="array" ref="BR710">INDEX($BL$21:$BL$70,_xlfn.XMATCH($A710,$BK$21:$BK$70,1))</f>
        <v>0</v>
      </c>
      <c r="BS710">
        <f t="shared" si="128"/>
        <v>0</v>
      </c>
    </row>
    <row r="711" spans="1:71" x14ac:dyDescent="0.2">
      <c r="A711">
        <v>1050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1.26220541930758E-5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6.6058263731741534E-5</v>
      </c>
      <c r="AE711">
        <v>0</v>
      </c>
      <c r="AG711">
        <v>1050</v>
      </c>
      <c r="AH711">
        <f t="shared" si="132"/>
        <v>0</v>
      </c>
      <c r="AI711">
        <f t="shared" si="132"/>
        <v>0</v>
      </c>
      <c r="AJ711">
        <f t="shared" si="132"/>
        <v>0</v>
      </c>
      <c r="AK711">
        <f t="shared" si="131"/>
        <v>0</v>
      </c>
      <c r="AL711">
        <f t="shared" si="131"/>
        <v>0</v>
      </c>
      <c r="AM711">
        <f t="shared" si="131"/>
        <v>0</v>
      </c>
      <c r="AN711">
        <f t="shared" si="131"/>
        <v>0</v>
      </c>
      <c r="AO711">
        <f t="shared" ref="AO711:AX746" si="135">I711*$AE711</f>
        <v>0</v>
      </c>
      <c r="AP711">
        <f t="shared" si="135"/>
        <v>0</v>
      </c>
      <c r="AQ711">
        <f t="shared" si="135"/>
        <v>0</v>
      </c>
      <c r="AR711">
        <f t="shared" si="135"/>
        <v>0</v>
      </c>
      <c r="AS711">
        <f t="shared" si="135"/>
        <v>0</v>
      </c>
      <c r="AT711">
        <f t="shared" si="135"/>
        <v>0</v>
      </c>
      <c r="AU711">
        <f t="shared" si="135"/>
        <v>0</v>
      </c>
      <c r="AV711">
        <f t="shared" si="134"/>
        <v>0</v>
      </c>
      <c r="AW711">
        <f t="shared" si="134"/>
        <v>0</v>
      </c>
      <c r="AX711">
        <f t="shared" si="134"/>
        <v>0</v>
      </c>
      <c r="AY711">
        <f t="shared" si="130"/>
        <v>0</v>
      </c>
      <c r="AZ711">
        <f t="shared" si="130"/>
        <v>0</v>
      </c>
      <c r="BA711">
        <f t="shared" si="130"/>
        <v>0</v>
      </c>
      <c r="BB711">
        <f t="shared" si="130"/>
        <v>0</v>
      </c>
      <c r="BC711">
        <f t="shared" si="130"/>
        <v>0</v>
      </c>
      <c r="BD711">
        <f t="shared" si="130"/>
        <v>0</v>
      </c>
      <c r="BE711">
        <f t="shared" si="130"/>
        <v>0</v>
      </c>
      <c r="BF711">
        <f t="shared" si="130"/>
        <v>0</v>
      </c>
      <c r="BG711">
        <f t="shared" si="133"/>
        <v>0</v>
      </c>
      <c r="BH711">
        <f t="shared" si="133"/>
        <v>0</v>
      </c>
      <c r="BI711">
        <f t="shared" si="133"/>
        <v>0</v>
      </c>
      <c r="BJ711" s="16"/>
      <c r="BL711">
        <v>0</v>
      </c>
      <c r="BO711" s="16" cm="1">
        <f t="array" ref="BO711">INDEX($BK$21:$BK$70,_xlfn.XMATCH($A711,$BK$21:$BK$70,-1))</f>
        <v>808</v>
      </c>
      <c r="BP711" s="16" cm="1">
        <f t="array" ref="BP711">INDEX($BK$21:$BK$70,_xlfn.XMATCH($A711,$BK$21:$BK$70,1))</f>
        <v>1200</v>
      </c>
      <c r="BQ711" s="16" cm="1">
        <f t="array" ref="BQ711">INDEX($BL$21:$BL$70,_xlfn.XMATCH($A711,$BK$21:$BK$70,-1))</f>
        <v>0</v>
      </c>
      <c r="BR711" s="16" cm="1">
        <f t="array" ref="BR711">INDEX($BL$21:$BL$70,_xlfn.XMATCH($A711,$BK$21:$BK$70,1))</f>
        <v>0</v>
      </c>
      <c r="BS711">
        <f t="shared" si="128"/>
        <v>0</v>
      </c>
    </row>
    <row r="712" spans="1:71" x14ac:dyDescent="0.2">
      <c r="A712">
        <v>1051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5.35623290264963E-6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5.58078502426151E-5</v>
      </c>
      <c r="AE712">
        <v>0</v>
      </c>
      <c r="AG712">
        <v>1051</v>
      </c>
      <c r="AH712">
        <f t="shared" si="132"/>
        <v>0</v>
      </c>
      <c r="AI712">
        <f t="shared" si="132"/>
        <v>0</v>
      </c>
      <c r="AJ712">
        <f t="shared" si="132"/>
        <v>0</v>
      </c>
      <c r="AK712">
        <f t="shared" si="132"/>
        <v>0</v>
      </c>
      <c r="AL712">
        <f t="shared" si="132"/>
        <v>0</v>
      </c>
      <c r="AM712">
        <f t="shared" si="132"/>
        <v>0</v>
      </c>
      <c r="AN712">
        <f t="shared" si="132"/>
        <v>0</v>
      </c>
      <c r="AO712">
        <f t="shared" si="135"/>
        <v>0</v>
      </c>
      <c r="AP712">
        <f t="shared" si="135"/>
        <v>0</v>
      </c>
      <c r="AQ712">
        <f t="shared" si="135"/>
        <v>0</v>
      </c>
      <c r="AR712">
        <f t="shared" si="135"/>
        <v>0</v>
      </c>
      <c r="AS712">
        <f t="shared" si="135"/>
        <v>0</v>
      </c>
      <c r="AT712">
        <f t="shared" si="135"/>
        <v>0</v>
      </c>
      <c r="AU712">
        <f t="shared" si="135"/>
        <v>0</v>
      </c>
      <c r="AV712">
        <f t="shared" si="134"/>
        <v>0</v>
      </c>
      <c r="AW712">
        <f t="shared" si="134"/>
        <v>0</v>
      </c>
      <c r="AX712">
        <f t="shared" si="134"/>
        <v>0</v>
      </c>
      <c r="AY712">
        <f t="shared" si="130"/>
        <v>0</v>
      </c>
      <c r="AZ712">
        <f t="shared" si="130"/>
        <v>0</v>
      </c>
      <c r="BA712">
        <f t="shared" si="130"/>
        <v>0</v>
      </c>
      <c r="BB712">
        <f t="shared" ref="BB712:BI760" si="136">V712*$AE712</f>
        <v>0</v>
      </c>
      <c r="BC712">
        <f t="shared" si="136"/>
        <v>0</v>
      </c>
      <c r="BD712">
        <f t="shared" si="136"/>
        <v>0</v>
      </c>
      <c r="BE712">
        <f t="shared" si="136"/>
        <v>0</v>
      </c>
      <c r="BF712">
        <f t="shared" si="136"/>
        <v>0</v>
      </c>
      <c r="BG712">
        <f t="shared" si="133"/>
        <v>0</v>
      </c>
      <c r="BH712">
        <f t="shared" si="133"/>
        <v>0</v>
      </c>
      <c r="BI712">
        <f t="shared" si="133"/>
        <v>0</v>
      </c>
      <c r="BJ712" s="16"/>
      <c r="BL712">
        <v>0</v>
      </c>
      <c r="BO712" s="16" cm="1">
        <f t="array" ref="BO712">INDEX($BK$21:$BK$70,_xlfn.XMATCH($A712,$BK$21:$BK$70,-1))</f>
        <v>808</v>
      </c>
      <c r="BP712" s="16" cm="1">
        <f t="array" ref="BP712">INDEX($BK$21:$BK$70,_xlfn.XMATCH($A712,$BK$21:$BK$70,1))</f>
        <v>1200</v>
      </c>
      <c r="BQ712" s="16" cm="1">
        <f t="array" ref="BQ712">INDEX($BL$21:$BL$70,_xlfn.XMATCH($A712,$BK$21:$BK$70,-1))</f>
        <v>0</v>
      </c>
      <c r="BR712" s="16" cm="1">
        <f t="array" ref="BR712">INDEX($BL$21:$BL$70,_xlfn.XMATCH($A712,$BK$21:$BK$70,1))</f>
        <v>0</v>
      </c>
      <c r="BS712">
        <f t="shared" si="128"/>
        <v>0</v>
      </c>
    </row>
    <row r="713" spans="1:71" x14ac:dyDescent="0.2">
      <c r="A713">
        <v>1052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1.4167631622828547E-5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9.911646885618866E-5</v>
      </c>
      <c r="AE713">
        <v>0</v>
      </c>
      <c r="AG713">
        <v>1052</v>
      </c>
      <c r="AH713">
        <f t="shared" si="132"/>
        <v>0</v>
      </c>
      <c r="AI713">
        <f t="shared" si="132"/>
        <v>0</v>
      </c>
      <c r="AJ713">
        <f t="shared" si="132"/>
        <v>0</v>
      </c>
      <c r="AK713">
        <f t="shared" si="132"/>
        <v>0</v>
      </c>
      <c r="AL713">
        <f t="shared" si="132"/>
        <v>0</v>
      </c>
      <c r="AM713">
        <f t="shared" si="132"/>
        <v>0</v>
      </c>
      <c r="AN713">
        <f t="shared" si="132"/>
        <v>0</v>
      </c>
      <c r="AO713">
        <f t="shared" si="135"/>
        <v>0</v>
      </c>
      <c r="AP713">
        <f t="shared" si="135"/>
        <v>0</v>
      </c>
      <c r="AQ713">
        <f t="shared" si="135"/>
        <v>0</v>
      </c>
      <c r="AR713">
        <f t="shared" si="135"/>
        <v>0</v>
      </c>
      <c r="AS713">
        <f t="shared" si="135"/>
        <v>0</v>
      </c>
      <c r="AT713">
        <f t="shared" si="135"/>
        <v>0</v>
      </c>
      <c r="AU713">
        <f t="shared" si="135"/>
        <v>0</v>
      </c>
      <c r="AV713">
        <f t="shared" si="134"/>
        <v>0</v>
      </c>
      <c r="AW713">
        <f t="shared" si="134"/>
        <v>0</v>
      </c>
      <c r="AX713">
        <f t="shared" si="134"/>
        <v>0</v>
      </c>
      <c r="AY713">
        <f t="shared" si="134"/>
        <v>0</v>
      </c>
      <c r="AZ713">
        <f t="shared" si="134"/>
        <v>0</v>
      </c>
      <c r="BA713">
        <f t="shared" si="134"/>
        <v>0</v>
      </c>
      <c r="BB713">
        <f t="shared" si="136"/>
        <v>0</v>
      </c>
      <c r="BC713">
        <f t="shared" si="136"/>
        <v>0</v>
      </c>
      <c r="BD713">
        <f t="shared" si="136"/>
        <v>0</v>
      </c>
      <c r="BE713">
        <f t="shared" si="136"/>
        <v>0</v>
      </c>
      <c r="BF713">
        <f t="shared" si="136"/>
        <v>0</v>
      </c>
      <c r="BG713">
        <f t="shared" si="133"/>
        <v>0</v>
      </c>
      <c r="BH713">
        <f t="shared" si="133"/>
        <v>0</v>
      </c>
      <c r="BI713">
        <f t="shared" si="133"/>
        <v>0</v>
      </c>
      <c r="BJ713" s="16"/>
      <c r="BL713">
        <v>0</v>
      </c>
      <c r="BO713" s="16" cm="1">
        <f t="array" ref="BO713">INDEX($BK$21:$BK$70,_xlfn.XMATCH($A713,$BK$21:$BK$70,-1))</f>
        <v>808</v>
      </c>
      <c r="BP713" s="16" cm="1">
        <f t="array" ref="BP713">INDEX($BK$21:$BK$70,_xlfn.XMATCH($A713,$BK$21:$BK$70,1))</f>
        <v>1200</v>
      </c>
      <c r="BQ713" s="16" cm="1">
        <f t="array" ref="BQ713">INDEX($BL$21:$BL$70,_xlfn.XMATCH($A713,$BK$21:$BK$70,-1))</f>
        <v>0</v>
      </c>
      <c r="BR713" s="16" cm="1">
        <f t="array" ref="BR713">INDEX($BL$21:$BL$70,_xlfn.XMATCH($A713,$BK$21:$BK$70,1))</f>
        <v>0</v>
      </c>
      <c r="BS713">
        <f t="shared" si="128"/>
        <v>0</v>
      </c>
    </row>
    <row r="714" spans="1:71" x14ac:dyDescent="0.2">
      <c r="A714">
        <v>1053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1.3997345667755489E-5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7.5780539866634141E-5</v>
      </c>
      <c r="AE714">
        <v>0</v>
      </c>
      <c r="AG714">
        <v>1053</v>
      </c>
      <c r="AH714">
        <f t="shared" si="132"/>
        <v>0</v>
      </c>
      <c r="AI714">
        <f t="shared" si="132"/>
        <v>0</v>
      </c>
      <c r="AJ714">
        <f t="shared" si="132"/>
        <v>0</v>
      </c>
      <c r="AK714">
        <f t="shared" si="132"/>
        <v>0</v>
      </c>
      <c r="AL714">
        <f t="shared" si="132"/>
        <v>0</v>
      </c>
      <c r="AM714">
        <f t="shared" si="132"/>
        <v>0</v>
      </c>
      <c r="AN714">
        <f t="shared" si="132"/>
        <v>0</v>
      </c>
      <c r="AO714">
        <f t="shared" si="135"/>
        <v>0</v>
      </c>
      <c r="AP714">
        <f t="shared" si="135"/>
        <v>0</v>
      </c>
      <c r="AQ714">
        <f t="shared" si="135"/>
        <v>0</v>
      </c>
      <c r="AR714">
        <f t="shared" si="135"/>
        <v>0</v>
      </c>
      <c r="AS714">
        <f t="shared" si="135"/>
        <v>0</v>
      </c>
      <c r="AT714">
        <f t="shared" si="135"/>
        <v>0</v>
      </c>
      <c r="AU714">
        <f t="shared" si="135"/>
        <v>0</v>
      </c>
      <c r="AV714">
        <f t="shared" si="134"/>
        <v>0</v>
      </c>
      <c r="AW714">
        <f t="shared" si="134"/>
        <v>0</v>
      </c>
      <c r="AX714">
        <f t="shared" si="134"/>
        <v>0</v>
      </c>
      <c r="AY714">
        <f t="shared" si="134"/>
        <v>0</v>
      </c>
      <c r="AZ714">
        <f t="shared" si="134"/>
        <v>0</v>
      </c>
      <c r="BA714">
        <f t="shared" si="134"/>
        <v>0</v>
      </c>
      <c r="BB714">
        <f t="shared" si="136"/>
        <v>0</v>
      </c>
      <c r="BC714">
        <f t="shared" si="136"/>
        <v>0</v>
      </c>
      <c r="BD714">
        <f t="shared" si="136"/>
        <v>0</v>
      </c>
      <c r="BE714">
        <f t="shared" si="136"/>
        <v>0</v>
      </c>
      <c r="BF714">
        <f t="shared" si="136"/>
        <v>0</v>
      </c>
      <c r="BG714">
        <f t="shared" si="133"/>
        <v>0</v>
      </c>
      <c r="BH714">
        <f t="shared" si="133"/>
        <v>0</v>
      </c>
      <c r="BI714">
        <f t="shared" si="133"/>
        <v>0</v>
      </c>
      <c r="BJ714" s="16"/>
      <c r="BL714">
        <v>0</v>
      </c>
      <c r="BO714" s="16" cm="1">
        <f t="array" ref="BO714">INDEX($BK$21:$BK$70,_xlfn.XMATCH($A714,$BK$21:$BK$70,-1))</f>
        <v>808</v>
      </c>
      <c r="BP714" s="16" cm="1">
        <f t="array" ref="BP714">INDEX($BK$21:$BK$70,_xlfn.XMATCH($A714,$BK$21:$BK$70,1))</f>
        <v>1200</v>
      </c>
      <c r="BQ714" s="16" cm="1">
        <f t="array" ref="BQ714">INDEX($BL$21:$BL$70,_xlfn.XMATCH($A714,$BK$21:$BK$70,-1))</f>
        <v>0</v>
      </c>
      <c r="BR714" s="16" cm="1">
        <f t="array" ref="BR714">INDEX($BL$21:$BL$70,_xlfn.XMATCH($A714,$BK$21:$BK$70,1))</f>
        <v>0</v>
      </c>
      <c r="BS714">
        <f t="shared" si="128"/>
        <v>0</v>
      </c>
    </row>
    <row r="715" spans="1:71" x14ac:dyDescent="0.2">
      <c r="A715">
        <v>1054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1.8661075013738923E-5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6.0461971759447686E-5</v>
      </c>
      <c r="AE715">
        <v>0</v>
      </c>
      <c r="AG715">
        <v>1054</v>
      </c>
      <c r="AH715">
        <f t="shared" si="132"/>
        <v>0</v>
      </c>
      <c r="AI715">
        <f t="shared" si="132"/>
        <v>0</v>
      </c>
      <c r="AJ715">
        <f t="shared" si="132"/>
        <v>0</v>
      </c>
      <c r="AK715">
        <f t="shared" si="132"/>
        <v>0</v>
      </c>
      <c r="AL715">
        <f t="shared" si="132"/>
        <v>0</v>
      </c>
      <c r="AM715">
        <f t="shared" si="132"/>
        <v>0</v>
      </c>
      <c r="AN715">
        <f t="shared" si="132"/>
        <v>0</v>
      </c>
      <c r="AO715">
        <f t="shared" si="135"/>
        <v>0</v>
      </c>
      <c r="AP715">
        <f t="shared" si="135"/>
        <v>0</v>
      </c>
      <c r="AQ715">
        <f t="shared" si="135"/>
        <v>0</v>
      </c>
      <c r="AR715">
        <f t="shared" si="135"/>
        <v>0</v>
      </c>
      <c r="AS715">
        <f t="shared" si="135"/>
        <v>0</v>
      </c>
      <c r="AT715">
        <f t="shared" si="135"/>
        <v>0</v>
      </c>
      <c r="AU715">
        <f t="shared" si="135"/>
        <v>0</v>
      </c>
      <c r="AV715">
        <f t="shared" si="134"/>
        <v>0</v>
      </c>
      <c r="AW715">
        <f t="shared" si="134"/>
        <v>0</v>
      </c>
      <c r="AX715">
        <f t="shared" si="134"/>
        <v>0</v>
      </c>
      <c r="AY715">
        <f t="shared" si="134"/>
        <v>0</v>
      </c>
      <c r="AZ715">
        <f t="shared" si="134"/>
        <v>0</v>
      </c>
      <c r="BA715">
        <f t="shared" si="134"/>
        <v>0</v>
      </c>
      <c r="BB715">
        <f t="shared" si="136"/>
        <v>0</v>
      </c>
      <c r="BC715">
        <f t="shared" si="136"/>
        <v>0</v>
      </c>
      <c r="BD715">
        <f t="shared" si="136"/>
        <v>0</v>
      </c>
      <c r="BE715">
        <f t="shared" si="136"/>
        <v>0</v>
      </c>
      <c r="BF715">
        <f t="shared" si="136"/>
        <v>0</v>
      </c>
      <c r="BG715">
        <f t="shared" si="133"/>
        <v>0</v>
      </c>
      <c r="BH715">
        <f t="shared" si="133"/>
        <v>0</v>
      </c>
      <c r="BI715">
        <f t="shared" si="133"/>
        <v>0</v>
      </c>
      <c r="BJ715" s="16"/>
      <c r="BL715">
        <v>0</v>
      </c>
      <c r="BO715" s="16" cm="1">
        <f t="array" ref="BO715">INDEX($BK$21:$BK$70,_xlfn.XMATCH($A715,$BK$21:$BK$70,-1))</f>
        <v>808</v>
      </c>
      <c r="BP715" s="16" cm="1">
        <f t="array" ref="BP715">INDEX($BK$21:$BK$70,_xlfn.XMATCH($A715,$BK$21:$BK$70,1))</f>
        <v>1200</v>
      </c>
      <c r="BQ715" s="16" cm="1">
        <f t="array" ref="BQ715">INDEX($BL$21:$BL$70,_xlfn.XMATCH($A715,$BK$21:$BK$70,-1))</f>
        <v>0</v>
      </c>
      <c r="BR715" s="16" cm="1">
        <f t="array" ref="BR715">INDEX($BL$21:$BL$70,_xlfn.XMATCH($A715,$BK$21:$BK$70,1))</f>
        <v>0</v>
      </c>
      <c r="BS715">
        <f t="shared" si="128"/>
        <v>0</v>
      </c>
    </row>
    <row r="716" spans="1:71" x14ac:dyDescent="0.2">
      <c r="A716">
        <v>1055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1.5623515597415815E-5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8.4535056115307987E-5</v>
      </c>
      <c r="AE716">
        <v>0</v>
      </c>
      <c r="AG716">
        <v>1055</v>
      </c>
      <c r="AH716">
        <f t="shared" si="132"/>
        <v>0</v>
      </c>
      <c r="AI716">
        <f t="shared" si="132"/>
        <v>0</v>
      </c>
      <c r="AJ716">
        <f t="shared" si="132"/>
        <v>0</v>
      </c>
      <c r="AK716">
        <f t="shared" si="132"/>
        <v>0</v>
      </c>
      <c r="AL716">
        <f t="shared" si="132"/>
        <v>0</v>
      </c>
      <c r="AM716">
        <f t="shared" si="132"/>
        <v>0</v>
      </c>
      <c r="AN716">
        <f t="shared" si="132"/>
        <v>0</v>
      </c>
      <c r="AO716">
        <f t="shared" si="135"/>
        <v>0</v>
      </c>
      <c r="AP716">
        <f t="shared" si="135"/>
        <v>0</v>
      </c>
      <c r="AQ716">
        <f t="shared" si="135"/>
        <v>0</v>
      </c>
      <c r="AR716">
        <f t="shared" si="135"/>
        <v>0</v>
      </c>
      <c r="AS716">
        <f t="shared" si="135"/>
        <v>0</v>
      </c>
      <c r="AT716">
        <f t="shared" si="135"/>
        <v>0</v>
      </c>
      <c r="AU716">
        <f t="shared" si="135"/>
        <v>0</v>
      </c>
      <c r="AV716">
        <f t="shared" si="134"/>
        <v>0</v>
      </c>
      <c r="AW716">
        <f t="shared" si="134"/>
        <v>0</v>
      </c>
      <c r="AX716">
        <f t="shared" si="134"/>
        <v>0</v>
      </c>
      <c r="AY716">
        <f t="shared" si="134"/>
        <v>0</v>
      </c>
      <c r="AZ716">
        <f t="shared" si="134"/>
        <v>0</v>
      </c>
      <c r="BA716">
        <f t="shared" si="134"/>
        <v>0</v>
      </c>
      <c r="BB716">
        <f t="shared" si="136"/>
        <v>0</v>
      </c>
      <c r="BC716">
        <f t="shared" si="136"/>
        <v>0</v>
      </c>
      <c r="BD716">
        <f t="shared" si="136"/>
        <v>0</v>
      </c>
      <c r="BE716">
        <f t="shared" si="136"/>
        <v>0</v>
      </c>
      <c r="BF716">
        <f t="shared" si="136"/>
        <v>0</v>
      </c>
      <c r="BG716">
        <f t="shared" si="133"/>
        <v>0</v>
      </c>
      <c r="BH716">
        <f t="shared" si="133"/>
        <v>0</v>
      </c>
      <c r="BI716">
        <f t="shared" si="133"/>
        <v>0</v>
      </c>
      <c r="BJ716" s="16"/>
      <c r="BL716">
        <v>0</v>
      </c>
      <c r="BO716" s="16" cm="1">
        <f t="array" ref="BO716">INDEX($BK$21:$BK$70,_xlfn.XMATCH($A716,$BK$21:$BK$70,-1))</f>
        <v>808</v>
      </c>
      <c r="BP716" s="16" cm="1">
        <f t="array" ref="BP716">INDEX($BK$21:$BK$70,_xlfn.XMATCH($A716,$BK$21:$BK$70,1))</f>
        <v>1200</v>
      </c>
      <c r="BQ716" s="16" cm="1">
        <f t="array" ref="BQ716">INDEX($BL$21:$BL$70,_xlfn.XMATCH($A716,$BK$21:$BK$70,-1))</f>
        <v>0</v>
      </c>
      <c r="BR716" s="16" cm="1">
        <f t="array" ref="BR716">INDEX($BL$21:$BL$70,_xlfn.XMATCH($A716,$BK$21:$BK$70,1))</f>
        <v>0</v>
      </c>
      <c r="BS716">
        <f t="shared" si="128"/>
        <v>0</v>
      </c>
    </row>
    <row r="717" spans="1:71" x14ac:dyDescent="0.2">
      <c r="A717">
        <v>1056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9.0506568000505971E-6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8.1926551919790525E-5</v>
      </c>
      <c r="AE717">
        <v>0</v>
      </c>
      <c r="AG717">
        <v>1056</v>
      </c>
      <c r="AH717">
        <f t="shared" si="132"/>
        <v>0</v>
      </c>
      <c r="AI717">
        <f t="shared" si="132"/>
        <v>0</v>
      </c>
      <c r="AJ717">
        <f t="shared" si="132"/>
        <v>0</v>
      </c>
      <c r="AK717">
        <f t="shared" si="132"/>
        <v>0</v>
      </c>
      <c r="AL717">
        <f t="shared" si="132"/>
        <v>0</v>
      </c>
      <c r="AM717">
        <f t="shared" si="132"/>
        <v>0</v>
      </c>
      <c r="AN717">
        <f t="shared" si="132"/>
        <v>0</v>
      </c>
      <c r="AO717">
        <f t="shared" si="135"/>
        <v>0</v>
      </c>
      <c r="AP717">
        <f t="shared" si="135"/>
        <v>0</v>
      </c>
      <c r="AQ717">
        <f t="shared" si="135"/>
        <v>0</v>
      </c>
      <c r="AR717">
        <f t="shared" si="135"/>
        <v>0</v>
      </c>
      <c r="AS717">
        <f t="shared" si="135"/>
        <v>0</v>
      </c>
      <c r="AT717">
        <f t="shared" si="135"/>
        <v>0</v>
      </c>
      <c r="AU717">
        <f t="shared" si="135"/>
        <v>0</v>
      </c>
      <c r="AV717">
        <f t="shared" si="134"/>
        <v>0</v>
      </c>
      <c r="AW717">
        <f t="shared" si="134"/>
        <v>0</v>
      </c>
      <c r="AX717">
        <f t="shared" si="134"/>
        <v>0</v>
      </c>
      <c r="AY717">
        <f t="shared" si="134"/>
        <v>0</v>
      </c>
      <c r="AZ717">
        <f t="shared" si="134"/>
        <v>0</v>
      </c>
      <c r="BA717">
        <f t="shared" si="134"/>
        <v>0</v>
      </c>
      <c r="BB717">
        <f t="shared" si="136"/>
        <v>0</v>
      </c>
      <c r="BC717">
        <f t="shared" si="136"/>
        <v>0</v>
      </c>
      <c r="BD717">
        <f t="shared" si="136"/>
        <v>0</v>
      </c>
      <c r="BE717">
        <f t="shared" si="136"/>
        <v>0</v>
      </c>
      <c r="BF717">
        <f t="shared" si="136"/>
        <v>0</v>
      </c>
      <c r="BG717">
        <f t="shared" si="133"/>
        <v>0</v>
      </c>
      <c r="BH717">
        <f t="shared" si="133"/>
        <v>0</v>
      </c>
      <c r="BI717">
        <f t="shared" si="133"/>
        <v>0</v>
      </c>
      <c r="BJ717" s="16"/>
      <c r="BL717">
        <v>0</v>
      </c>
      <c r="BO717" s="16" cm="1">
        <f t="array" ref="BO717">INDEX($BK$21:$BK$70,_xlfn.XMATCH($A717,$BK$21:$BK$70,-1))</f>
        <v>808</v>
      </c>
      <c r="BP717" s="16" cm="1">
        <f t="array" ref="BP717">INDEX($BK$21:$BK$70,_xlfn.XMATCH($A717,$BK$21:$BK$70,1))</f>
        <v>1200</v>
      </c>
      <c r="BQ717" s="16" cm="1">
        <f t="array" ref="BQ717">INDEX($BL$21:$BL$70,_xlfn.XMATCH($A717,$BK$21:$BK$70,-1))</f>
        <v>0</v>
      </c>
      <c r="BR717" s="16" cm="1">
        <f t="array" ref="BR717">INDEX($BL$21:$BL$70,_xlfn.XMATCH($A717,$BK$21:$BK$70,1))</f>
        <v>0</v>
      </c>
      <c r="BS717">
        <f t="shared" si="128"/>
        <v>0</v>
      </c>
    </row>
    <row r="718" spans="1:71" x14ac:dyDescent="0.2">
      <c r="A718">
        <v>1057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6.4855372554527841E-6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1.300155615572885E-4</v>
      </c>
      <c r="AE718">
        <v>0</v>
      </c>
      <c r="AG718">
        <v>1057</v>
      </c>
      <c r="AH718">
        <f t="shared" si="132"/>
        <v>0</v>
      </c>
      <c r="AI718">
        <f t="shared" si="132"/>
        <v>0</v>
      </c>
      <c r="AJ718">
        <f t="shared" si="132"/>
        <v>0</v>
      </c>
      <c r="AK718">
        <f t="shared" si="132"/>
        <v>0</v>
      </c>
      <c r="AL718">
        <f t="shared" si="132"/>
        <v>0</v>
      </c>
      <c r="AM718">
        <f t="shared" si="132"/>
        <v>0</v>
      </c>
      <c r="AN718">
        <f t="shared" si="132"/>
        <v>0</v>
      </c>
      <c r="AO718">
        <f t="shared" si="135"/>
        <v>0</v>
      </c>
      <c r="AP718">
        <f t="shared" si="135"/>
        <v>0</v>
      </c>
      <c r="AQ718">
        <f t="shared" si="135"/>
        <v>0</v>
      </c>
      <c r="AR718">
        <f t="shared" si="135"/>
        <v>0</v>
      </c>
      <c r="AS718">
        <f t="shared" si="135"/>
        <v>0</v>
      </c>
      <c r="AT718">
        <f t="shared" si="135"/>
        <v>0</v>
      </c>
      <c r="AU718">
        <f t="shared" si="135"/>
        <v>0</v>
      </c>
      <c r="AV718">
        <f t="shared" si="134"/>
        <v>0</v>
      </c>
      <c r="AW718">
        <f t="shared" si="134"/>
        <v>0</v>
      </c>
      <c r="AX718">
        <f t="shared" si="134"/>
        <v>0</v>
      </c>
      <c r="AY718">
        <f t="shared" si="134"/>
        <v>0</v>
      </c>
      <c r="AZ718">
        <f t="shared" si="134"/>
        <v>0</v>
      </c>
      <c r="BA718">
        <f t="shared" si="134"/>
        <v>0</v>
      </c>
      <c r="BB718">
        <f t="shared" si="136"/>
        <v>0</v>
      </c>
      <c r="BC718">
        <f t="shared" si="136"/>
        <v>0</v>
      </c>
      <c r="BD718">
        <f t="shared" si="136"/>
        <v>0</v>
      </c>
      <c r="BE718">
        <f t="shared" si="136"/>
        <v>0</v>
      </c>
      <c r="BF718">
        <f t="shared" si="136"/>
        <v>0</v>
      </c>
      <c r="BG718">
        <f t="shared" si="133"/>
        <v>0</v>
      </c>
      <c r="BH718">
        <f t="shared" si="133"/>
        <v>0</v>
      </c>
      <c r="BI718">
        <f t="shared" si="133"/>
        <v>0</v>
      </c>
      <c r="BJ718" s="16"/>
      <c r="BL718">
        <v>0</v>
      </c>
      <c r="BO718" s="16" cm="1">
        <f t="array" ref="BO718">INDEX($BK$21:$BK$70,_xlfn.XMATCH($A718,$BK$21:$BK$70,-1))</f>
        <v>808</v>
      </c>
      <c r="BP718" s="16" cm="1">
        <f t="array" ref="BP718">INDEX($BK$21:$BK$70,_xlfn.XMATCH($A718,$BK$21:$BK$70,1))</f>
        <v>1200</v>
      </c>
      <c r="BQ718" s="16" cm="1">
        <f t="array" ref="BQ718">INDEX($BL$21:$BL$70,_xlfn.XMATCH($A718,$BK$21:$BK$70,-1))</f>
        <v>0</v>
      </c>
      <c r="BR718" s="16" cm="1">
        <f t="array" ref="BR718">INDEX($BL$21:$BL$70,_xlfn.XMATCH($A718,$BK$21:$BK$70,1))</f>
        <v>0</v>
      </c>
      <c r="BS718">
        <f t="shared" si="128"/>
        <v>0</v>
      </c>
    </row>
    <row r="719" spans="1:71" x14ac:dyDescent="0.2">
      <c r="A719">
        <v>1058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2.1467363143980611E-5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1.1003567679515307E-4</v>
      </c>
      <c r="AE719">
        <v>0</v>
      </c>
      <c r="AG719">
        <v>1058</v>
      </c>
      <c r="AH719">
        <f t="shared" si="132"/>
        <v>0</v>
      </c>
      <c r="AI719">
        <f t="shared" si="132"/>
        <v>0</v>
      </c>
      <c r="AJ719">
        <f t="shared" si="132"/>
        <v>0</v>
      </c>
      <c r="AK719">
        <f t="shared" si="132"/>
        <v>0</v>
      </c>
      <c r="AL719">
        <f t="shared" si="132"/>
        <v>0</v>
      </c>
      <c r="AM719">
        <f t="shared" si="132"/>
        <v>0</v>
      </c>
      <c r="AN719">
        <f t="shared" si="132"/>
        <v>0</v>
      </c>
      <c r="AO719">
        <f t="shared" si="135"/>
        <v>0</v>
      </c>
      <c r="AP719">
        <f t="shared" si="135"/>
        <v>0</v>
      </c>
      <c r="AQ719">
        <f t="shared" si="135"/>
        <v>0</v>
      </c>
      <c r="AR719">
        <f t="shared" si="135"/>
        <v>0</v>
      </c>
      <c r="AS719">
        <f t="shared" si="135"/>
        <v>0</v>
      </c>
      <c r="AT719">
        <f t="shared" si="135"/>
        <v>0</v>
      </c>
      <c r="AU719">
        <f t="shared" si="135"/>
        <v>0</v>
      </c>
      <c r="AV719">
        <f t="shared" si="134"/>
        <v>0</v>
      </c>
      <c r="AW719">
        <f t="shared" si="134"/>
        <v>0</v>
      </c>
      <c r="AX719">
        <f t="shared" si="134"/>
        <v>0</v>
      </c>
      <c r="AY719">
        <f t="shared" si="134"/>
        <v>0</v>
      </c>
      <c r="AZ719">
        <f t="shared" si="134"/>
        <v>0</v>
      </c>
      <c r="BA719">
        <f t="shared" si="134"/>
        <v>0</v>
      </c>
      <c r="BB719">
        <f t="shared" si="136"/>
        <v>0</v>
      </c>
      <c r="BC719">
        <f t="shared" si="136"/>
        <v>0</v>
      </c>
      <c r="BD719">
        <f t="shared" si="136"/>
        <v>0</v>
      </c>
      <c r="BE719">
        <f t="shared" si="136"/>
        <v>0</v>
      </c>
      <c r="BF719">
        <f t="shared" si="136"/>
        <v>0</v>
      </c>
      <c r="BG719">
        <f t="shared" si="133"/>
        <v>0</v>
      </c>
      <c r="BH719">
        <f t="shared" si="133"/>
        <v>0</v>
      </c>
      <c r="BI719">
        <f t="shared" si="133"/>
        <v>0</v>
      </c>
      <c r="BJ719" s="16"/>
      <c r="BL719">
        <v>0</v>
      </c>
      <c r="BO719" s="16" cm="1">
        <f t="array" ref="BO719">INDEX($BK$21:$BK$70,_xlfn.XMATCH($A719,$BK$21:$BK$70,-1))</f>
        <v>808</v>
      </c>
      <c r="BP719" s="16" cm="1">
        <f t="array" ref="BP719">INDEX($BK$21:$BK$70,_xlfn.XMATCH($A719,$BK$21:$BK$70,1))</f>
        <v>1200</v>
      </c>
      <c r="BQ719" s="16" cm="1">
        <f t="array" ref="BQ719">INDEX($BL$21:$BL$70,_xlfn.XMATCH($A719,$BK$21:$BK$70,-1))</f>
        <v>0</v>
      </c>
      <c r="BR719" s="16" cm="1">
        <f t="array" ref="BR719">INDEX($BL$21:$BL$70,_xlfn.XMATCH($A719,$BK$21:$BK$70,1))</f>
        <v>0</v>
      </c>
      <c r="BS719">
        <f t="shared" si="128"/>
        <v>0</v>
      </c>
    </row>
    <row r="720" spans="1:71" x14ac:dyDescent="0.2">
      <c r="A720">
        <v>1059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1.1648626519330254E-5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1.3196911442875633E-4</v>
      </c>
      <c r="AE720">
        <v>0</v>
      </c>
      <c r="AG720">
        <v>1059</v>
      </c>
      <c r="AH720">
        <f t="shared" si="132"/>
        <v>0</v>
      </c>
      <c r="AI720">
        <f t="shared" si="132"/>
        <v>0</v>
      </c>
      <c r="AJ720">
        <f t="shared" si="132"/>
        <v>0</v>
      </c>
      <c r="AK720">
        <f t="shared" si="132"/>
        <v>0</v>
      </c>
      <c r="AL720">
        <f t="shared" si="132"/>
        <v>0</v>
      </c>
      <c r="AM720">
        <f t="shared" si="132"/>
        <v>0</v>
      </c>
      <c r="AN720">
        <f t="shared" si="132"/>
        <v>0</v>
      </c>
      <c r="AO720">
        <f t="shared" si="135"/>
        <v>0</v>
      </c>
      <c r="AP720">
        <f t="shared" si="135"/>
        <v>0</v>
      </c>
      <c r="AQ720">
        <f t="shared" si="135"/>
        <v>0</v>
      </c>
      <c r="AR720">
        <f t="shared" si="135"/>
        <v>0</v>
      </c>
      <c r="AS720">
        <f t="shared" si="135"/>
        <v>0</v>
      </c>
      <c r="AT720">
        <f t="shared" si="135"/>
        <v>0</v>
      </c>
      <c r="AU720">
        <f t="shared" si="135"/>
        <v>0</v>
      </c>
      <c r="AV720">
        <f t="shared" si="134"/>
        <v>0</v>
      </c>
      <c r="AW720">
        <f t="shared" si="134"/>
        <v>0</v>
      </c>
      <c r="AX720">
        <f t="shared" si="134"/>
        <v>0</v>
      </c>
      <c r="AY720">
        <f t="shared" si="134"/>
        <v>0</v>
      </c>
      <c r="AZ720">
        <f t="shared" si="134"/>
        <v>0</v>
      </c>
      <c r="BA720">
        <f t="shared" si="134"/>
        <v>0</v>
      </c>
      <c r="BB720">
        <f t="shared" si="136"/>
        <v>0</v>
      </c>
      <c r="BC720">
        <f t="shared" si="136"/>
        <v>0</v>
      </c>
      <c r="BD720">
        <f t="shared" si="136"/>
        <v>0</v>
      </c>
      <c r="BE720">
        <f t="shared" si="136"/>
        <v>0</v>
      </c>
      <c r="BF720">
        <f t="shared" si="136"/>
        <v>0</v>
      </c>
      <c r="BG720">
        <f t="shared" si="133"/>
        <v>0</v>
      </c>
      <c r="BH720">
        <f t="shared" si="133"/>
        <v>0</v>
      </c>
      <c r="BI720">
        <f t="shared" si="133"/>
        <v>0</v>
      </c>
      <c r="BJ720" s="16"/>
      <c r="BL720">
        <v>0</v>
      </c>
      <c r="BO720" s="16" cm="1">
        <f t="array" ref="BO720">INDEX($BK$21:$BK$70,_xlfn.XMATCH($A720,$BK$21:$BK$70,-1))</f>
        <v>808</v>
      </c>
      <c r="BP720" s="16" cm="1">
        <f t="array" ref="BP720">INDEX($BK$21:$BK$70,_xlfn.XMATCH($A720,$BK$21:$BK$70,1))</f>
        <v>1200</v>
      </c>
      <c r="BQ720" s="16" cm="1">
        <f t="array" ref="BQ720">INDEX($BL$21:$BL$70,_xlfn.XMATCH($A720,$BK$21:$BK$70,-1))</f>
        <v>0</v>
      </c>
      <c r="BR720" s="16" cm="1">
        <f t="array" ref="BR720">INDEX($BL$21:$BL$70,_xlfn.XMATCH($A720,$BK$21:$BK$70,1))</f>
        <v>0</v>
      </c>
      <c r="BS720">
        <f t="shared" si="128"/>
        <v>0</v>
      </c>
    </row>
    <row r="721" spans="1:71" x14ac:dyDescent="0.2">
      <c r="A721">
        <v>1060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1.8433895657057311E-5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1.2635958752420595E-4</v>
      </c>
      <c r="AE721">
        <v>0</v>
      </c>
      <c r="AG721">
        <v>1060</v>
      </c>
      <c r="AH721">
        <f t="shared" si="132"/>
        <v>0</v>
      </c>
      <c r="AI721">
        <f t="shared" si="132"/>
        <v>0</v>
      </c>
      <c r="AJ721">
        <f t="shared" si="132"/>
        <v>0</v>
      </c>
      <c r="AK721">
        <f t="shared" si="132"/>
        <v>0</v>
      </c>
      <c r="AL721">
        <f t="shared" si="132"/>
        <v>0</v>
      </c>
      <c r="AM721">
        <f t="shared" si="132"/>
        <v>0</v>
      </c>
      <c r="AN721">
        <f t="shared" si="132"/>
        <v>0</v>
      </c>
      <c r="AO721">
        <f t="shared" si="135"/>
        <v>0</v>
      </c>
      <c r="AP721">
        <f t="shared" si="135"/>
        <v>0</v>
      </c>
      <c r="AQ721">
        <f t="shared" si="135"/>
        <v>0</v>
      </c>
      <c r="AR721">
        <f t="shared" si="135"/>
        <v>0</v>
      </c>
      <c r="AS721">
        <f t="shared" si="135"/>
        <v>0</v>
      </c>
      <c r="AT721">
        <f t="shared" si="135"/>
        <v>0</v>
      </c>
      <c r="AU721">
        <f t="shared" si="135"/>
        <v>0</v>
      </c>
      <c r="AV721">
        <f t="shared" si="134"/>
        <v>0</v>
      </c>
      <c r="AW721">
        <f t="shared" si="134"/>
        <v>0</v>
      </c>
      <c r="AX721">
        <f t="shared" si="134"/>
        <v>0</v>
      </c>
      <c r="AY721">
        <f t="shared" si="134"/>
        <v>0</v>
      </c>
      <c r="AZ721">
        <f t="shared" si="134"/>
        <v>0</v>
      </c>
      <c r="BA721">
        <f t="shared" si="134"/>
        <v>0</v>
      </c>
      <c r="BB721">
        <f t="shared" si="136"/>
        <v>0</v>
      </c>
      <c r="BC721">
        <f t="shared" si="136"/>
        <v>0</v>
      </c>
      <c r="BD721">
        <f t="shared" si="136"/>
        <v>0</v>
      </c>
      <c r="BE721">
        <f t="shared" si="136"/>
        <v>0</v>
      </c>
      <c r="BF721">
        <f t="shared" si="136"/>
        <v>0</v>
      </c>
      <c r="BG721">
        <f t="shared" si="133"/>
        <v>0</v>
      </c>
      <c r="BH721">
        <f t="shared" si="133"/>
        <v>0</v>
      </c>
      <c r="BI721">
        <f t="shared" si="133"/>
        <v>0</v>
      </c>
      <c r="BJ721" s="16"/>
      <c r="BL721">
        <v>0</v>
      </c>
      <c r="BO721" s="16" cm="1">
        <f t="array" ref="BO721">INDEX($BK$21:$BK$70,_xlfn.XMATCH($A721,$BK$21:$BK$70,-1))</f>
        <v>808</v>
      </c>
      <c r="BP721" s="16" cm="1">
        <f t="array" ref="BP721">INDEX($BK$21:$BK$70,_xlfn.XMATCH($A721,$BK$21:$BK$70,1))</f>
        <v>1200</v>
      </c>
      <c r="BQ721" s="16" cm="1">
        <f t="array" ref="BQ721">INDEX($BL$21:$BL$70,_xlfn.XMATCH($A721,$BK$21:$BK$70,-1))</f>
        <v>0</v>
      </c>
      <c r="BR721" s="16" cm="1">
        <f t="array" ref="BR721">INDEX($BL$21:$BL$70,_xlfn.XMATCH($A721,$BK$21:$BK$70,1))</f>
        <v>0</v>
      </c>
      <c r="BS721">
        <f t="shared" si="128"/>
        <v>0</v>
      </c>
    </row>
    <row r="722" spans="1:71" x14ac:dyDescent="0.2">
      <c r="A722">
        <v>1061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2.0540834760966392E-5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1.1427140406553853E-4</v>
      </c>
      <c r="AE722">
        <v>0</v>
      </c>
      <c r="AG722">
        <v>1061</v>
      </c>
      <c r="AH722">
        <f t="shared" si="132"/>
        <v>0</v>
      </c>
      <c r="AI722">
        <f t="shared" si="132"/>
        <v>0</v>
      </c>
      <c r="AJ722">
        <f t="shared" si="132"/>
        <v>0</v>
      </c>
      <c r="AK722">
        <f t="shared" si="132"/>
        <v>0</v>
      </c>
      <c r="AL722">
        <f t="shared" si="132"/>
        <v>0</v>
      </c>
      <c r="AM722">
        <f t="shared" si="132"/>
        <v>0</v>
      </c>
      <c r="AN722">
        <f t="shared" si="132"/>
        <v>0</v>
      </c>
      <c r="AO722">
        <f t="shared" si="135"/>
        <v>0</v>
      </c>
      <c r="AP722">
        <f t="shared" si="135"/>
        <v>0</v>
      </c>
      <c r="AQ722">
        <f t="shared" si="135"/>
        <v>0</v>
      </c>
      <c r="AR722">
        <f t="shared" si="135"/>
        <v>0</v>
      </c>
      <c r="AS722">
        <f t="shared" si="135"/>
        <v>0</v>
      </c>
      <c r="AT722">
        <f t="shared" si="135"/>
        <v>0</v>
      </c>
      <c r="AU722">
        <f t="shared" si="135"/>
        <v>0</v>
      </c>
      <c r="AV722">
        <f t="shared" si="134"/>
        <v>0</v>
      </c>
      <c r="AW722">
        <f t="shared" si="134"/>
        <v>0</v>
      </c>
      <c r="AX722">
        <f t="shared" si="134"/>
        <v>0</v>
      </c>
      <c r="AY722">
        <f t="shared" si="134"/>
        <v>0</v>
      </c>
      <c r="AZ722">
        <f t="shared" si="134"/>
        <v>0</v>
      </c>
      <c r="BA722">
        <f t="shared" si="134"/>
        <v>0</v>
      </c>
      <c r="BB722">
        <f t="shared" si="136"/>
        <v>0</v>
      </c>
      <c r="BC722">
        <f t="shared" si="136"/>
        <v>0</v>
      </c>
      <c r="BD722">
        <f t="shared" si="136"/>
        <v>0</v>
      </c>
      <c r="BE722">
        <f t="shared" si="136"/>
        <v>0</v>
      </c>
      <c r="BF722">
        <f t="shared" si="136"/>
        <v>0</v>
      </c>
      <c r="BG722">
        <f t="shared" si="133"/>
        <v>0</v>
      </c>
      <c r="BH722">
        <f t="shared" si="133"/>
        <v>0</v>
      </c>
      <c r="BI722">
        <f t="shared" si="133"/>
        <v>0</v>
      </c>
      <c r="BJ722" s="16"/>
      <c r="BL722">
        <v>0</v>
      </c>
      <c r="BO722" s="16" cm="1">
        <f t="array" ref="BO722">INDEX($BK$21:$BK$70,_xlfn.XMATCH($A722,$BK$21:$BK$70,-1))</f>
        <v>808</v>
      </c>
      <c r="BP722" s="16" cm="1">
        <f t="array" ref="BP722">INDEX($BK$21:$BK$70,_xlfn.XMATCH($A722,$BK$21:$BK$70,1))</f>
        <v>1200</v>
      </c>
      <c r="BQ722" s="16" cm="1">
        <f t="array" ref="BQ722">INDEX($BL$21:$BL$70,_xlfn.XMATCH($A722,$BK$21:$BK$70,-1))</f>
        <v>0</v>
      </c>
      <c r="BR722" s="16" cm="1">
        <f t="array" ref="BR722">INDEX($BL$21:$BL$70,_xlfn.XMATCH($A722,$BK$21:$BK$70,1))</f>
        <v>0</v>
      </c>
      <c r="BS722">
        <f t="shared" si="128"/>
        <v>0</v>
      </c>
    </row>
    <row r="723" spans="1:71" x14ac:dyDescent="0.2">
      <c r="A723">
        <v>1062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1.0795908520816871E-5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9.531704968649256E-5</v>
      </c>
      <c r="AE723">
        <v>0</v>
      </c>
      <c r="AG723">
        <v>1062</v>
      </c>
      <c r="AH723">
        <f t="shared" si="132"/>
        <v>0</v>
      </c>
      <c r="AI723">
        <f t="shared" si="132"/>
        <v>0</v>
      </c>
      <c r="AJ723">
        <f t="shared" si="132"/>
        <v>0</v>
      </c>
      <c r="AK723">
        <f t="shared" si="132"/>
        <v>0</v>
      </c>
      <c r="AL723">
        <f t="shared" si="132"/>
        <v>0</v>
      </c>
      <c r="AM723">
        <f t="shared" si="132"/>
        <v>0</v>
      </c>
      <c r="AN723">
        <f t="shared" si="132"/>
        <v>0</v>
      </c>
      <c r="AO723">
        <f t="shared" si="135"/>
        <v>0</v>
      </c>
      <c r="AP723">
        <f t="shared" si="135"/>
        <v>0</v>
      </c>
      <c r="AQ723">
        <f t="shared" si="135"/>
        <v>0</v>
      </c>
      <c r="AR723">
        <f t="shared" si="135"/>
        <v>0</v>
      </c>
      <c r="AS723">
        <f t="shared" si="135"/>
        <v>0</v>
      </c>
      <c r="AT723">
        <f t="shared" si="135"/>
        <v>0</v>
      </c>
      <c r="AU723">
        <f t="shared" si="135"/>
        <v>0</v>
      </c>
      <c r="AV723">
        <f t="shared" si="134"/>
        <v>0</v>
      </c>
      <c r="AW723">
        <f t="shared" si="134"/>
        <v>0</v>
      </c>
      <c r="AX723">
        <f t="shared" si="134"/>
        <v>0</v>
      </c>
      <c r="AY723">
        <f t="shared" si="134"/>
        <v>0</v>
      </c>
      <c r="AZ723">
        <f t="shared" si="134"/>
        <v>0</v>
      </c>
      <c r="BA723">
        <f t="shared" si="134"/>
        <v>0</v>
      </c>
      <c r="BB723">
        <f t="shared" si="136"/>
        <v>0</v>
      </c>
      <c r="BC723">
        <f t="shared" si="136"/>
        <v>0</v>
      </c>
      <c r="BD723">
        <f t="shared" si="136"/>
        <v>0</v>
      </c>
      <c r="BE723">
        <f t="shared" si="136"/>
        <v>0</v>
      </c>
      <c r="BF723">
        <f t="shared" si="136"/>
        <v>0</v>
      </c>
      <c r="BG723">
        <f t="shared" si="133"/>
        <v>0</v>
      </c>
      <c r="BH723">
        <f t="shared" si="133"/>
        <v>0</v>
      </c>
      <c r="BI723">
        <f t="shared" si="133"/>
        <v>0</v>
      </c>
      <c r="BJ723" s="16"/>
      <c r="BL723">
        <v>0</v>
      </c>
      <c r="BO723" s="16" cm="1">
        <f t="array" ref="BO723">INDEX($BK$21:$BK$70,_xlfn.XMATCH($A723,$BK$21:$BK$70,-1))</f>
        <v>808</v>
      </c>
      <c r="BP723" s="16" cm="1">
        <f t="array" ref="BP723">INDEX($BK$21:$BK$70,_xlfn.XMATCH($A723,$BK$21:$BK$70,1))</f>
        <v>1200</v>
      </c>
      <c r="BQ723" s="16" cm="1">
        <f t="array" ref="BQ723">INDEX($BL$21:$BL$70,_xlfn.XMATCH($A723,$BK$21:$BK$70,-1))</f>
        <v>0</v>
      </c>
      <c r="BR723" s="16" cm="1">
        <f t="array" ref="BR723">INDEX($BL$21:$BL$70,_xlfn.XMATCH($A723,$BK$21:$BK$70,1))</f>
        <v>0</v>
      </c>
      <c r="BS723">
        <f t="shared" si="128"/>
        <v>0</v>
      </c>
    </row>
    <row r="724" spans="1:71" x14ac:dyDescent="0.2">
      <c r="A724">
        <v>1063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1.2486084850068783E-5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1.1680254205345023E-4</v>
      </c>
      <c r="AE724">
        <v>0</v>
      </c>
      <c r="AG724">
        <v>1063</v>
      </c>
      <c r="AH724">
        <f t="shared" si="132"/>
        <v>0</v>
      </c>
      <c r="AI724">
        <f t="shared" si="132"/>
        <v>0</v>
      </c>
      <c r="AJ724">
        <f t="shared" si="132"/>
        <v>0</v>
      </c>
      <c r="AK724">
        <f t="shared" si="132"/>
        <v>0</v>
      </c>
      <c r="AL724">
        <f t="shared" si="132"/>
        <v>0</v>
      </c>
      <c r="AM724">
        <f t="shared" si="132"/>
        <v>0</v>
      </c>
      <c r="AN724">
        <f t="shared" si="132"/>
        <v>0</v>
      </c>
      <c r="AO724">
        <f t="shared" si="135"/>
        <v>0</v>
      </c>
      <c r="AP724">
        <f t="shared" si="135"/>
        <v>0</v>
      </c>
      <c r="AQ724">
        <f t="shared" si="135"/>
        <v>0</v>
      </c>
      <c r="AR724">
        <f t="shared" si="135"/>
        <v>0</v>
      </c>
      <c r="AS724">
        <f t="shared" si="135"/>
        <v>0</v>
      </c>
      <c r="AT724">
        <f t="shared" si="135"/>
        <v>0</v>
      </c>
      <c r="AU724">
        <f t="shared" si="135"/>
        <v>0</v>
      </c>
      <c r="AV724">
        <f t="shared" si="134"/>
        <v>0</v>
      </c>
      <c r="AW724">
        <f t="shared" si="134"/>
        <v>0</v>
      </c>
      <c r="AX724">
        <f t="shared" si="134"/>
        <v>0</v>
      </c>
      <c r="AY724">
        <f t="shared" si="134"/>
        <v>0</v>
      </c>
      <c r="AZ724">
        <f t="shared" si="134"/>
        <v>0</v>
      </c>
      <c r="BA724">
        <f t="shared" si="134"/>
        <v>0</v>
      </c>
      <c r="BB724">
        <f t="shared" si="136"/>
        <v>0</v>
      </c>
      <c r="BC724">
        <f t="shared" si="136"/>
        <v>0</v>
      </c>
      <c r="BD724">
        <f t="shared" si="136"/>
        <v>0</v>
      </c>
      <c r="BE724">
        <f t="shared" si="136"/>
        <v>0</v>
      </c>
      <c r="BF724">
        <f t="shared" si="136"/>
        <v>0</v>
      </c>
      <c r="BG724">
        <f t="shared" si="133"/>
        <v>0</v>
      </c>
      <c r="BH724">
        <f t="shared" si="133"/>
        <v>0</v>
      </c>
      <c r="BI724">
        <f t="shared" si="133"/>
        <v>0</v>
      </c>
      <c r="BJ724" s="16"/>
      <c r="BL724">
        <v>0</v>
      </c>
      <c r="BO724" s="16" cm="1">
        <f t="array" ref="BO724">INDEX($BK$21:$BK$70,_xlfn.XMATCH($A724,$BK$21:$BK$70,-1))</f>
        <v>808</v>
      </c>
      <c r="BP724" s="16" cm="1">
        <f t="array" ref="BP724">INDEX($BK$21:$BK$70,_xlfn.XMATCH($A724,$BK$21:$BK$70,1))</f>
        <v>1200</v>
      </c>
      <c r="BQ724" s="16" cm="1">
        <f t="array" ref="BQ724">INDEX($BL$21:$BL$70,_xlfn.XMATCH($A724,$BK$21:$BK$70,-1))</f>
        <v>0</v>
      </c>
      <c r="BR724" s="16" cm="1">
        <f t="array" ref="BR724">INDEX($BL$21:$BL$70,_xlfn.XMATCH($A724,$BK$21:$BK$70,1))</f>
        <v>0</v>
      </c>
      <c r="BS724">
        <f t="shared" si="128"/>
        <v>0</v>
      </c>
    </row>
    <row r="725" spans="1:71" x14ac:dyDescent="0.2">
      <c r="A725">
        <v>1064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1.5152005849740329E-5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1.0418608578751057E-4</v>
      </c>
      <c r="AE725">
        <v>0</v>
      </c>
      <c r="AG725">
        <v>1064</v>
      </c>
      <c r="AH725">
        <f t="shared" si="132"/>
        <v>0</v>
      </c>
      <c r="AI725">
        <f t="shared" si="132"/>
        <v>0</v>
      </c>
      <c r="AJ725">
        <f t="shared" si="132"/>
        <v>0</v>
      </c>
      <c r="AK725">
        <f t="shared" si="132"/>
        <v>0</v>
      </c>
      <c r="AL725">
        <f t="shared" si="132"/>
        <v>0</v>
      </c>
      <c r="AM725">
        <f t="shared" si="132"/>
        <v>0</v>
      </c>
      <c r="AN725">
        <f t="shared" si="132"/>
        <v>0</v>
      </c>
      <c r="AO725">
        <f t="shared" si="135"/>
        <v>0</v>
      </c>
      <c r="AP725">
        <f t="shared" si="135"/>
        <v>0</v>
      </c>
      <c r="AQ725">
        <f t="shared" si="135"/>
        <v>0</v>
      </c>
      <c r="AR725">
        <f t="shared" si="135"/>
        <v>0</v>
      </c>
      <c r="AS725">
        <f t="shared" si="135"/>
        <v>0</v>
      </c>
      <c r="AT725">
        <f t="shared" si="135"/>
        <v>0</v>
      </c>
      <c r="AU725">
        <f t="shared" si="135"/>
        <v>0</v>
      </c>
      <c r="AV725">
        <f t="shared" si="134"/>
        <v>0</v>
      </c>
      <c r="AW725">
        <f t="shared" si="134"/>
        <v>0</v>
      </c>
      <c r="AX725">
        <f t="shared" si="134"/>
        <v>0</v>
      </c>
      <c r="AY725">
        <f t="shared" si="134"/>
        <v>0</v>
      </c>
      <c r="AZ725">
        <f t="shared" si="134"/>
        <v>0</v>
      </c>
      <c r="BA725">
        <f t="shared" si="134"/>
        <v>0</v>
      </c>
      <c r="BB725">
        <f t="shared" si="136"/>
        <v>0</v>
      </c>
      <c r="BC725">
        <f t="shared" si="136"/>
        <v>0</v>
      </c>
      <c r="BD725">
        <f t="shared" si="136"/>
        <v>0</v>
      </c>
      <c r="BE725">
        <f t="shared" si="136"/>
        <v>0</v>
      </c>
      <c r="BF725">
        <f t="shared" si="136"/>
        <v>0</v>
      </c>
      <c r="BG725">
        <f t="shared" si="133"/>
        <v>0</v>
      </c>
      <c r="BH725">
        <f t="shared" si="133"/>
        <v>0</v>
      </c>
      <c r="BI725">
        <f t="shared" si="133"/>
        <v>0</v>
      </c>
      <c r="BJ725" s="16"/>
      <c r="BL725">
        <v>0</v>
      </c>
      <c r="BO725" s="16" cm="1">
        <f t="array" ref="BO725">INDEX($BK$21:$BK$70,_xlfn.XMATCH($A725,$BK$21:$BK$70,-1))</f>
        <v>808</v>
      </c>
      <c r="BP725" s="16" cm="1">
        <f t="array" ref="BP725">INDEX($BK$21:$BK$70,_xlfn.XMATCH($A725,$BK$21:$BK$70,1))</f>
        <v>1200</v>
      </c>
      <c r="BQ725" s="16" cm="1">
        <f t="array" ref="BQ725">INDEX($BL$21:$BL$70,_xlfn.XMATCH($A725,$BK$21:$BK$70,-1))</f>
        <v>0</v>
      </c>
      <c r="BR725" s="16" cm="1">
        <f t="array" ref="BR725">INDEX($BL$21:$BL$70,_xlfn.XMATCH($A725,$BK$21:$BK$70,1))</f>
        <v>0</v>
      </c>
      <c r="BS725">
        <f t="shared" ref="BS725:BS761" si="137">IF(BO725=BP725,BQ725,($A725-BO725)/(BP725-BO725)*(BR725-BQ725)+BQ725)</f>
        <v>0</v>
      </c>
    </row>
    <row r="726" spans="1:71" x14ac:dyDescent="0.2">
      <c r="A726">
        <v>1065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1.3106362460286404E-5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1.1666725496460153E-4</v>
      </c>
      <c r="AE726">
        <v>0</v>
      </c>
      <c r="AG726">
        <v>1065</v>
      </c>
      <c r="AH726">
        <f t="shared" si="132"/>
        <v>0</v>
      </c>
      <c r="AI726">
        <f t="shared" si="132"/>
        <v>0</v>
      </c>
      <c r="AJ726">
        <f t="shared" si="132"/>
        <v>0</v>
      </c>
      <c r="AK726">
        <f t="shared" si="132"/>
        <v>0</v>
      </c>
      <c r="AL726">
        <f t="shared" si="132"/>
        <v>0</v>
      </c>
      <c r="AM726">
        <f t="shared" si="132"/>
        <v>0</v>
      </c>
      <c r="AN726">
        <f t="shared" si="132"/>
        <v>0</v>
      </c>
      <c r="AO726">
        <f t="shared" si="135"/>
        <v>0</v>
      </c>
      <c r="AP726">
        <f t="shared" si="135"/>
        <v>0</v>
      </c>
      <c r="AQ726">
        <f t="shared" si="135"/>
        <v>0</v>
      </c>
      <c r="AR726">
        <f t="shared" si="135"/>
        <v>0</v>
      </c>
      <c r="AS726">
        <f t="shared" si="135"/>
        <v>0</v>
      </c>
      <c r="AT726">
        <f t="shared" si="135"/>
        <v>0</v>
      </c>
      <c r="AU726">
        <f t="shared" si="135"/>
        <v>0</v>
      </c>
      <c r="AV726">
        <f t="shared" si="134"/>
        <v>0</v>
      </c>
      <c r="AW726">
        <f t="shared" si="134"/>
        <v>0</v>
      </c>
      <c r="AX726">
        <f t="shared" si="134"/>
        <v>0</v>
      </c>
      <c r="AY726">
        <f t="shared" si="134"/>
        <v>0</v>
      </c>
      <c r="AZ726">
        <f t="shared" si="134"/>
        <v>0</v>
      </c>
      <c r="BA726">
        <f t="shared" si="134"/>
        <v>0</v>
      </c>
      <c r="BB726">
        <f t="shared" si="136"/>
        <v>0</v>
      </c>
      <c r="BC726">
        <f t="shared" si="136"/>
        <v>0</v>
      </c>
      <c r="BD726">
        <f t="shared" si="136"/>
        <v>0</v>
      </c>
      <c r="BE726">
        <f t="shared" si="136"/>
        <v>0</v>
      </c>
      <c r="BF726">
        <f t="shared" si="136"/>
        <v>0</v>
      </c>
      <c r="BG726">
        <f t="shared" si="133"/>
        <v>0</v>
      </c>
      <c r="BH726">
        <f t="shared" si="133"/>
        <v>0</v>
      </c>
      <c r="BI726">
        <f t="shared" si="133"/>
        <v>0</v>
      </c>
      <c r="BJ726" s="16"/>
      <c r="BL726">
        <v>0</v>
      </c>
      <c r="BO726" s="16" cm="1">
        <f t="array" ref="BO726">INDEX($BK$21:$BK$70,_xlfn.XMATCH($A726,$BK$21:$BK$70,-1))</f>
        <v>808</v>
      </c>
      <c r="BP726" s="16" cm="1">
        <f t="array" ref="BP726">INDEX($BK$21:$BK$70,_xlfn.XMATCH($A726,$BK$21:$BK$70,1))</f>
        <v>1200</v>
      </c>
      <c r="BQ726" s="16" cm="1">
        <f t="array" ref="BQ726">INDEX($BL$21:$BL$70,_xlfn.XMATCH($A726,$BK$21:$BK$70,-1))</f>
        <v>0</v>
      </c>
      <c r="BR726" s="16" cm="1">
        <f t="array" ref="BR726">INDEX($BL$21:$BL$70,_xlfn.XMATCH($A726,$BK$21:$BK$70,1))</f>
        <v>0</v>
      </c>
      <c r="BS726">
        <f t="shared" si="137"/>
        <v>0</v>
      </c>
    </row>
    <row r="727" spans="1:71" x14ac:dyDescent="0.2">
      <c r="A727">
        <v>1066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2.1001474920673739E-5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1.2946036473345752E-4</v>
      </c>
      <c r="AE727">
        <v>0</v>
      </c>
      <c r="AG727">
        <v>1066</v>
      </c>
      <c r="AH727">
        <f t="shared" si="132"/>
        <v>0</v>
      </c>
      <c r="AI727">
        <f t="shared" si="132"/>
        <v>0</v>
      </c>
      <c r="AJ727">
        <f t="shared" si="132"/>
        <v>0</v>
      </c>
      <c r="AK727">
        <f t="shared" si="132"/>
        <v>0</v>
      </c>
      <c r="AL727">
        <f t="shared" si="132"/>
        <v>0</v>
      </c>
      <c r="AM727">
        <f t="shared" si="132"/>
        <v>0</v>
      </c>
      <c r="AN727">
        <f t="shared" si="132"/>
        <v>0</v>
      </c>
      <c r="AO727">
        <f t="shared" si="135"/>
        <v>0</v>
      </c>
      <c r="AP727">
        <f t="shared" si="135"/>
        <v>0</v>
      </c>
      <c r="AQ727">
        <f t="shared" si="135"/>
        <v>0</v>
      </c>
      <c r="AR727">
        <f t="shared" si="135"/>
        <v>0</v>
      </c>
      <c r="AS727">
        <f t="shared" si="135"/>
        <v>0</v>
      </c>
      <c r="AT727">
        <f t="shared" si="135"/>
        <v>0</v>
      </c>
      <c r="AU727">
        <f t="shared" si="135"/>
        <v>0</v>
      </c>
      <c r="AV727">
        <f t="shared" si="134"/>
        <v>0</v>
      </c>
      <c r="AW727">
        <f t="shared" si="134"/>
        <v>0</v>
      </c>
      <c r="AX727">
        <f t="shared" si="134"/>
        <v>0</v>
      </c>
      <c r="AY727">
        <f t="shared" si="134"/>
        <v>0</v>
      </c>
      <c r="AZ727">
        <f t="shared" si="134"/>
        <v>0</v>
      </c>
      <c r="BA727">
        <f t="shared" si="134"/>
        <v>0</v>
      </c>
      <c r="BB727">
        <f t="shared" si="136"/>
        <v>0</v>
      </c>
      <c r="BC727">
        <f t="shared" si="136"/>
        <v>0</v>
      </c>
      <c r="BD727">
        <f t="shared" si="136"/>
        <v>0</v>
      </c>
      <c r="BE727">
        <f t="shared" si="136"/>
        <v>0</v>
      </c>
      <c r="BF727">
        <f t="shared" si="136"/>
        <v>0</v>
      </c>
      <c r="BG727">
        <f t="shared" si="133"/>
        <v>0</v>
      </c>
      <c r="BH727">
        <f t="shared" si="133"/>
        <v>0</v>
      </c>
      <c r="BI727">
        <f t="shared" si="133"/>
        <v>0</v>
      </c>
      <c r="BJ727" s="16"/>
      <c r="BL727">
        <v>0</v>
      </c>
      <c r="BO727" s="16" cm="1">
        <f t="array" ref="BO727">INDEX($BK$21:$BK$70,_xlfn.XMATCH($A727,$BK$21:$BK$70,-1))</f>
        <v>808</v>
      </c>
      <c r="BP727" s="16" cm="1">
        <f t="array" ref="BP727">INDEX($BK$21:$BK$70,_xlfn.XMATCH($A727,$BK$21:$BK$70,1))</f>
        <v>1200</v>
      </c>
      <c r="BQ727" s="16" cm="1">
        <f t="array" ref="BQ727">INDEX($BL$21:$BL$70,_xlfn.XMATCH($A727,$BK$21:$BK$70,-1))</f>
        <v>0</v>
      </c>
      <c r="BR727" s="16" cm="1">
        <f t="array" ref="BR727">INDEX($BL$21:$BL$70,_xlfn.XMATCH($A727,$BK$21:$BK$70,1))</f>
        <v>0</v>
      </c>
      <c r="BS727">
        <f t="shared" si="137"/>
        <v>0</v>
      </c>
    </row>
    <row r="728" spans="1:71" x14ac:dyDescent="0.2">
      <c r="A728">
        <v>1067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2.875756889201476E-5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1.4510111117795941E-4</v>
      </c>
      <c r="AE728">
        <v>0</v>
      </c>
      <c r="AG728">
        <v>1067</v>
      </c>
      <c r="AH728">
        <f t="shared" si="132"/>
        <v>0</v>
      </c>
      <c r="AI728">
        <f t="shared" si="132"/>
        <v>0</v>
      </c>
      <c r="AJ728">
        <f t="shared" si="132"/>
        <v>0</v>
      </c>
      <c r="AK728">
        <f t="shared" si="132"/>
        <v>0</v>
      </c>
      <c r="AL728">
        <f t="shared" si="132"/>
        <v>0</v>
      </c>
      <c r="AM728">
        <f t="shared" si="132"/>
        <v>0</v>
      </c>
      <c r="AN728">
        <f t="shared" si="132"/>
        <v>0</v>
      </c>
      <c r="AO728">
        <f t="shared" si="135"/>
        <v>0</v>
      </c>
      <c r="AP728">
        <f t="shared" si="135"/>
        <v>0</v>
      </c>
      <c r="AQ728">
        <f t="shared" si="135"/>
        <v>0</v>
      </c>
      <c r="AR728">
        <f t="shared" si="135"/>
        <v>0</v>
      </c>
      <c r="AS728">
        <f t="shared" si="135"/>
        <v>0</v>
      </c>
      <c r="AT728">
        <f t="shared" si="135"/>
        <v>0</v>
      </c>
      <c r="AU728">
        <f t="shared" si="135"/>
        <v>0</v>
      </c>
      <c r="AV728">
        <f t="shared" si="134"/>
        <v>0</v>
      </c>
      <c r="AW728">
        <f t="shared" si="134"/>
        <v>0</v>
      </c>
      <c r="AX728">
        <f t="shared" si="134"/>
        <v>0</v>
      </c>
      <c r="AY728">
        <f t="shared" si="134"/>
        <v>0</v>
      </c>
      <c r="AZ728">
        <f t="shared" si="134"/>
        <v>0</v>
      </c>
      <c r="BA728">
        <f t="shared" si="134"/>
        <v>0</v>
      </c>
      <c r="BB728">
        <f t="shared" si="136"/>
        <v>0</v>
      </c>
      <c r="BC728">
        <f t="shared" si="136"/>
        <v>0</v>
      </c>
      <c r="BD728">
        <f t="shared" si="136"/>
        <v>0</v>
      </c>
      <c r="BE728">
        <f t="shared" si="136"/>
        <v>0</v>
      </c>
      <c r="BF728">
        <f t="shared" si="136"/>
        <v>0</v>
      </c>
      <c r="BG728">
        <f t="shared" si="133"/>
        <v>0</v>
      </c>
      <c r="BH728">
        <f t="shared" si="133"/>
        <v>0</v>
      </c>
      <c r="BI728">
        <f t="shared" si="133"/>
        <v>0</v>
      </c>
      <c r="BJ728" s="16"/>
      <c r="BL728">
        <v>0</v>
      </c>
      <c r="BO728" s="16" cm="1">
        <f t="array" ref="BO728">INDEX($BK$21:$BK$70,_xlfn.XMATCH($A728,$BK$21:$BK$70,-1))</f>
        <v>808</v>
      </c>
      <c r="BP728" s="16" cm="1">
        <f t="array" ref="BP728">INDEX($BK$21:$BK$70,_xlfn.XMATCH($A728,$BK$21:$BK$70,1))</f>
        <v>1200</v>
      </c>
      <c r="BQ728" s="16" cm="1">
        <f t="array" ref="BQ728">INDEX($BL$21:$BL$70,_xlfn.XMATCH($A728,$BK$21:$BK$70,-1))</f>
        <v>0</v>
      </c>
      <c r="BR728" s="16" cm="1">
        <f t="array" ref="BR728">INDEX($BL$21:$BL$70,_xlfn.XMATCH($A728,$BK$21:$BK$70,1))</f>
        <v>0</v>
      </c>
      <c r="BS728">
        <f t="shared" si="137"/>
        <v>0</v>
      </c>
    </row>
    <row r="729" spans="1:71" x14ac:dyDescent="0.2">
      <c r="A729">
        <v>1068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1.8052816942508026E-5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1.1196120267570956E-4</v>
      </c>
      <c r="AE729">
        <v>0</v>
      </c>
      <c r="AG729">
        <v>1068</v>
      </c>
      <c r="AH729">
        <f t="shared" si="132"/>
        <v>0</v>
      </c>
      <c r="AI729">
        <f t="shared" si="132"/>
        <v>0</v>
      </c>
      <c r="AJ729">
        <f t="shared" si="132"/>
        <v>0</v>
      </c>
      <c r="AK729">
        <f t="shared" si="132"/>
        <v>0</v>
      </c>
      <c r="AL729">
        <f t="shared" si="132"/>
        <v>0</v>
      </c>
      <c r="AM729">
        <f t="shared" si="132"/>
        <v>0</v>
      </c>
      <c r="AN729">
        <f t="shared" si="132"/>
        <v>0</v>
      </c>
      <c r="AO729">
        <f t="shared" si="135"/>
        <v>0</v>
      </c>
      <c r="AP729">
        <f t="shared" si="135"/>
        <v>0</v>
      </c>
      <c r="AQ729">
        <f t="shared" si="135"/>
        <v>0</v>
      </c>
      <c r="AR729">
        <f t="shared" si="135"/>
        <v>0</v>
      </c>
      <c r="AS729">
        <f t="shared" si="135"/>
        <v>0</v>
      </c>
      <c r="AT729">
        <f t="shared" si="135"/>
        <v>0</v>
      </c>
      <c r="AU729">
        <f t="shared" si="135"/>
        <v>0</v>
      </c>
      <c r="AV729">
        <f t="shared" si="134"/>
        <v>0</v>
      </c>
      <c r="AW729">
        <f t="shared" si="134"/>
        <v>0</v>
      </c>
      <c r="AX729">
        <f t="shared" si="134"/>
        <v>0</v>
      </c>
      <c r="AY729">
        <f t="shared" si="134"/>
        <v>0</v>
      </c>
      <c r="AZ729">
        <f t="shared" si="134"/>
        <v>0</v>
      </c>
      <c r="BA729">
        <f t="shared" si="134"/>
        <v>0</v>
      </c>
      <c r="BB729">
        <f t="shared" si="136"/>
        <v>0</v>
      </c>
      <c r="BC729">
        <f t="shared" si="136"/>
        <v>0</v>
      </c>
      <c r="BD729">
        <f t="shared" si="136"/>
        <v>0</v>
      </c>
      <c r="BE729">
        <f t="shared" si="136"/>
        <v>0</v>
      </c>
      <c r="BF729">
        <f t="shared" si="136"/>
        <v>0</v>
      </c>
      <c r="BG729">
        <f t="shared" si="133"/>
        <v>0</v>
      </c>
      <c r="BH729">
        <f t="shared" si="133"/>
        <v>0</v>
      </c>
      <c r="BI729">
        <f t="shared" si="133"/>
        <v>0</v>
      </c>
      <c r="BJ729" s="16"/>
      <c r="BL729">
        <v>0</v>
      </c>
      <c r="BO729" s="16" cm="1">
        <f t="array" ref="BO729">INDEX($BK$21:$BK$70,_xlfn.XMATCH($A729,$BK$21:$BK$70,-1))</f>
        <v>808</v>
      </c>
      <c r="BP729" s="16" cm="1">
        <f t="array" ref="BP729">INDEX($BK$21:$BK$70,_xlfn.XMATCH($A729,$BK$21:$BK$70,1))</f>
        <v>1200</v>
      </c>
      <c r="BQ729" s="16" cm="1">
        <f t="array" ref="BQ729">INDEX($BL$21:$BL$70,_xlfn.XMATCH($A729,$BK$21:$BK$70,-1))</f>
        <v>0</v>
      </c>
      <c r="BR729" s="16" cm="1">
        <f t="array" ref="BR729">INDEX($BL$21:$BL$70,_xlfn.XMATCH($A729,$BK$21:$BK$70,1))</f>
        <v>0</v>
      </c>
      <c r="BS729">
        <f t="shared" si="137"/>
        <v>0</v>
      </c>
    </row>
    <row r="730" spans="1:71" x14ac:dyDescent="0.2">
      <c r="A730">
        <v>1069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2.3537307568391422E-5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1.0131205405117552E-4</v>
      </c>
      <c r="AE730">
        <v>0</v>
      </c>
      <c r="AG730">
        <v>1069</v>
      </c>
      <c r="AH730">
        <f t="shared" si="132"/>
        <v>0</v>
      </c>
      <c r="AI730">
        <f t="shared" si="132"/>
        <v>0</v>
      </c>
      <c r="AJ730">
        <f t="shared" si="132"/>
        <v>0</v>
      </c>
      <c r="AK730">
        <f t="shared" si="132"/>
        <v>0</v>
      </c>
      <c r="AL730">
        <f t="shared" si="132"/>
        <v>0</v>
      </c>
      <c r="AM730">
        <f t="shared" si="132"/>
        <v>0</v>
      </c>
      <c r="AN730">
        <f t="shared" si="132"/>
        <v>0</v>
      </c>
      <c r="AO730">
        <f t="shared" si="135"/>
        <v>0</v>
      </c>
      <c r="AP730">
        <f t="shared" si="135"/>
        <v>0</v>
      </c>
      <c r="AQ730">
        <f t="shared" si="135"/>
        <v>0</v>
      </c>
      <c r="AR730">
        <f t="shared" si="135"/>
        <v>0</v>
      </c>
      <c r="AS730">
        <f t="shared" si="135"/>
        <v>0</v>
      </c>
      <c r="AT730">
        <f t="shared" si="135"/>
        <v>0</v>
      </c>
      <c r="AU730">
        <f t="shared" si="135"/>
        <v>0</v>
      </c>
      <c r="AV730">
        <f t="shared" si="134"/>
        <v>0</v>
      </c>
      <c r="AW730">
        <f t="shared" si="134"/>
        <v>0</v>
      </c>
      <c r="AX730">
        <f t="shared" si="134"/>
        <v>0</v>
      </c>
      <c r="AY730">
        <f t="shared" si="134"/>
        <v>0</v>
      </c>
      <c r="AZ730">
        <f t="shared" si="134"/>
        <v>0</v>
      </c>
      <c r="BA730">
        <f t="shared" si="134"/>
        <v>0</v>
      </c>
      <c r="BB730">
        <f t="shared" si="136"/>
        <v>0</v>
      </c>
      <c r="BC730">
        <f t="shared" si="136"/>
        <v>0</v>
      </c>
      <c r="BD730">
        <f t="shared" si="136"/>
        <v>0</v>
      </c>
      <c r="BE730">
        <f t="shared" si="136"/>
        <v>0</v>
      </c>
      <c r="BF730">
        <f t="shared" si="136"/>
        <v>0</v>
      </c>
      <c r="BG730">
        <f t="shared" si="133"/>
        <v>0</v>
      </c>
      <c r="BH730">
        <f t="shared" si="133"/>
        <v>0</v>
      </c>
      <c r="BI730">
        <f t="shared" si="133"/>
        <v>0</v>
      </c>
      <c r="BJ730" s="16"/>
      <c r="BL730">
        <v>0</v>
      </c>
      <c r="BO730" s="16" cm="1">
        <f t="array" ref="BO730">INDEX($BK$21:$BK$70,_xlfn.XMATCH($A730,$BK$21:$BK$70,-1))</f>
        <v>808</v>
      </c>
      <c r="BP730" s="16" cm="1">
        <f t="array" ref="BP730">INDEX($BK$21:$BK$70,_xlfn.XMATCH($A730,$BK$21:$BK$70,1))</f>
        <v>1200</v>
      </c>
      <c r="BQ730" s="16" cm="1">
        <f t="array" ref="BQ730">INDEX($BL$21:$BL$70,_xlfn.XMATCH($A730,$BK$21:$BK$70,-1))</f>
        <v>0</v>
      </c>
      <c r="BR730" s="16" cm="1">
        <f t="array" ref="BR730">INDEX($BL$21:$BL$70,_xlfn.XMATCH($A730,$BK$21:$BK$70,1))</f>
        <v>0</v>
      </c>
      <c r="BS730">
        <f t="shared" si="137"/>
        <v>0</v>
      </c>
    </row>
    <row r="731" spans="1:71" x14ac:dyDescent="0.2">
      <c r="A731">
        <v>1070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2.1111108729878967E-5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7.1331721449479529E-5</v>
      </c>
      <c r="AE731">
        <v>0</v>
      </c>
      <c r="AG731">
        <v>1070</v>
      </c>
      <c r="AH731">
        <f t="shared" si="132"/>
        <v>0</v>
      </c>
      <c r="AI731">
        <f t="shared" si="132"/>
        <v>0</v>
      </c>
      <c r="AJ731">
        <f t="shared" si="132"/>
        <v>0</v>
      </c>
      <c r="AK731">
        <f t="shared" si="132"/>
        <v>0</v>
      </c>
      <c r="AL731">
        <f t="shared" si="132"/>
        <v>0</v>
      </c>
      <c r="AM731">
        <f t="shared" si="132"/>
        <v>0</v>
      </c>
      <c r="AN731">
        <f t="shared" si="132"/>
        <v>0</v>
      </c>
      <c r="AO731">
        <f t="shared" si="135"/>
        <v>0</v>
      </c>
      <c r="AP731">
        <f t="shared" si="135"/>
        <v>0</v>
      </c>
      <c r="AQ731">
        <f t="shared" si="135"/>
        <v>0</v>
      </c>
      <c r="AR731">
        <f t="shared" si="135"/>
        <v>0</v>
      </c>
      <c r="AS731">
        <f t="shared" si="135"/>
        <v>0</v>
      </c>
      <c r="AT731">
        <f t="shared" si="135"/>
        <v>0</v>
      </c>
      <c r="AU731">
        <f t="shared" si="135"/>
        <v>0</v>
      </c>
      <c r="AV731">
        <f t="shared" si="134"/>
        <v>0</v>
      </c>
      <c r="AW731">
        <f t="shared" si="134"/>
        <v>0</v>
      </c>
      <c r="AX731">
        <f t="shared" si="134"/>
        <v>0</v>
      </c>
      <c r="AY731">
        <f t="shared" si="134"/>
        <v>0</v>
      </c>
      <c r="AZ731">
        <f t="shared" si="134"/>
        <v>0</v>
      </c>
      <c r="BA731">
        <f t="shared" si="134"/>
        <v>0</v>
      </c>
      <c r="BB731">
        <f t="shared" si="136"/>
        <v>0</v>
      </c>
      <c r="BC731">
        <f t="shared" si="136"/>
        <v>0</v>
      </c>
      <c r="BD731">
        <f t="shared" si="136"/>
        <v>0</v>
      </c>
      <c r="BE731">
        <f t="shared" si="136"/>
        <v>0</v>
      </c>
      <c r="BF731">
        <f t="shared" si="136"/>
        <v>0</v>
      </c>
      <c r="BG731">
        <f t="shared" si="133"/>
        <v>0</v>
      </c>
      <c r="BH731">
        <f t="shared" si="133"/>
        <v>0</v>
      </c>
      <c r="BI731">
        <f t="shared" si="133"/>
        <v>0</v>
      </c>
      <c r="BJ731" s="16"/>
      <c r="BL731">
        <v>0</v>
      </c>
      <c r="BO731" s="16" cm="1">
        <f t="array" ref="BO731">INDEX($BK$21:$BK$70,_xlfn.XMATCH($A731,$BK$21:$BK$70,-1))</f>
        <v>808</v>
      </c>
      <c r="BP731" s="16" cm="1">
        <f t="array" ref="BP731">INDEX($BK$21:$BK$70,_xlfn.XMATCH($A731,$BK$21:$BK$70,1))</f>
        <v>1200</v>
      </c>
      <c r="BQ731" s="16" cm="1">
        <f t="array" ref="BQ731">INDEX($BL$21:$BL$70,_xlfn.XMATCH($A731,$BK$21:$BK$70,-1))</f>
        <v>0</v>
      </c>
      <c r="BR731" s="16" cm="1">
        <f t="array" ref="BR731">INDEX($BL$21:$BL$70,_xlfn.XMATCH($A731,$BK$21:$BK$70,1))</f>
        <v>0</v>
      </c>
      <c r="BS731">
        <f t="shared" si="137"/>
        <v>0</v>
      </c>
    </row>
    <row r="732" spans="1:71" x14ac:dyDescent="0.2">
      <c r="A732">
        <v>1071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2.4198445080567096E-5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1.2396773380546117E-4</v>
      </c>
      <c r="AE732">
        <v>0</v>
      </c>
      <c r="AG732">
        <v>1071</v>
      </c>
      <c r="AH732">
        <f t="shared" si="132"/>
        <v>0</v>
      </c>
      <c r="AI732">
        <f t="shared" si="132"/>
        <v>0</v>
      </c>
      <c r="AJ732">
        <f t="shared" si="132"/>
        <v>0</v>
      </c>
      <c r="AK732">
        <f t="shared" si="132"/>
        <v>0</v>
      </c>
      <c r="AL732">
        <f t="shared" si="132"/>
        <v>0</v>
      </c>
      <c r="AM732">
        <f t="shared" si="132"/>
        <v>0</v>
      </c>
      <c r="AN732">
        <f t="shared" si="132"/>
        <v>0</v>
      </c>
      <c r="AO732">
        <f t="shared" si="135"/>
        <v>0</v>
      </c>
      <c r="AP732">
        <f t="shared" si="135"/>
        <v>0</v>
      </c>
      <c r="AQ732">
        <f t="shared" si="135"/>
        <v>0</v>
      </c>
      <c r="AR732">
        <f t="shared" si="135"/>
        <v>0</v>
      </c>
      <c r="AS732">
        <f t="shared" si="135"/>
        <v>0</v>
      </c>
      <c r="AT732">
        <f t="shared" si="135"/>
        <v>0</v>
      </c>
      <c r="AU732">
        <f t="shared" si="135"/>
        <v>0</v>
      </c>
      <c r="AV732">
        <f t="shared" si="134"/>
        <v>0</v>
      </c>
      <c r="AW732">
        <f t="shared" si="134"/>
        <v>0</v>
      </c>
      <c r="AX732">
        <f t="shared" si="134"/>
        <v>0</v>
      </c>
      <c r="AY732">
        <f t="shared" si="134"/>
        <v>0</v>
      </c>
      <c r="AZ732">
        <f t="shared" si="134"/>
        <v>0</v>
      </c>
      <c r="BA732">
        <f t="shared" si="134"/>
        <v>0</v>
      </c>
      <c r="BB732">
        <f t="shared" si="136"/>
        <v>0</v>
      </c>
      <c r="BC732">
        <f t="shared" si="136"/>
        <v>0</v>
      </c>
      <c r="BD732">
        <f t="shared" si="136"/>
        <v>0</v>
      </c>
      <c r="BE732">
        <f t="shared" si="136"/>
        <v>0</v>
      </c>
      <c r="BF732">
        <f t="shared" si="136"/>
        <v>0</v>
      </c>
      <c r="BG732">
        <f t="shared" si="133"/>
        <v>0</v>
      </c>
      <c r="BH732">
        <f t="shared" si="133"/>
        <v>0</v>
      </c>
      <c r="BI732">
        <f t="shared" si="133"/>
        <v>0</v>
      </c>
      <c r="BJ732" s="16"/>
      <c r="BL732">
        <v>0</v>
      </c>
      <c r="BO732" s="16" cm="1">
        <f t="array" ref="BO732">INDEX($BK$21:$BK$70,_xlfn.XMATCH($A732,$BK$21:$BK$70,-1))</f>
        <v>808</v>
      </c>
      <c r="BP732" s="16" cm="1">
        <f t="array" ref="BP732">INDEX($BK$21:$BK$70,_xlfn.XMATCH($A732,$BK$21:$BK$70,1))</f>
        <v>1200</v>
      </c>
      <c r="BQ732" s="16" cm="1">
        <f t="array" ref="BQ732">INDEX($BL$21:$BL$70,_xlfn.XMATCH($A732,$BK$21:$BK$70,-1))</f>
        <v>0</v>
      </c>
      <c r="BR732" s="16" cm="1">
        <f t="array" ref="BR732">INDEX($BL$21:$BL$70,_xlfn.XMATCH($A732,$BK$21:$BK$70,1))</f>
        <v>0</v>
      </c>
      <c r="BS732">
        <f t="shared" si="137"/>
        <v>0</v>
      </c>
    </row>
    <row r="733" spans="1:71" x14ac:dyDescent="0.2">
      <c r="A733">
        <v>1072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2.3812437451664738E-5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1.0756651520497214E-4</v>
      </c>
      <c r="AE733">
        <v>0</v>
      </c>
      <c r="AG733">
        <v>1072</v>
      </c>
      <c r="AH733">
        <f t="shared" si="132"/>
        <v>0</v>
      </c>
      <c r="AI733">
        <f t="shared" si="132"/>
        <v>0</v>
      </c>
      <c r="AJ733">
        <f t="shared" si="132"/>
        <v>0</v>
      </c>
      <c r="AK733">
        <f t="shared" si="132"/>
        <v>0</v>
      </c>
      <c r="AL733">
        <f t="shared" si="132"/>
        <v>0</v>
      </c>
      <c r="AM733">
        <f t="shared" si="132"/>
        <v>0</v>
      </c>
      <c r="AN733">
        <f t="shared" si="132"/>
        <v>0</v>
      </c>
      <c r="AO733">
        <f t="shared" si="135"/>
        <v>0</v>
      </c>
      <c r="AP733">
        <f t="shared" si="135"/>
        <v>0</v>
      </c>
      <c r="AQ733">
        <f t="shared" si="135"/>
        <v>0</v>
      </c>
      <c r="AR733">
        <f t="shared" si="135"/>
        <v>0</v>
      </c>
      <c r="AS733">
        <f t="shared" si="135"/>
        <v>0</v>
      </c>
      <c r="AT733">
        <f t="shared" si="135"/>
        <v>0</v>
      </c>
      <c r="AU733">
        <f t="shared" si="135"/>
        <v>0</v>
      </c>
      <c r="AV733">
        <f t="shared" si="134"/>
        <v>0</v>
      </c>
      <c r="AW733">
        <f t="shared" si="134"/>
        <v>0</v>
      </c>
      <c r="AX733">
        <f t="shared" si="134"/>
        <v>0</v>
      </c>
      <c r="AY733">
        <f t="shared" si="134"/>
        <v>0</v>
      </c>
      <c r="AZ733">
        <f t="shared" si="134"/>
        <v>0</v>
      </c>
      <c r="BA733">
        <f t="shared" si="134"/>
        <v>0</v>
      </c>
      <c r="BB733">
        <f t="shared" si="136"/>
        <v>0</v>
      </c>
      <c r="BC733">
        <f t="shared" si="136"/>
        <v>0</v>
      </c>
      <c r="BD733">
        <f t="shared" si="136"/>
        <v>0</v>
      </c>
      <c r="BE733">
        <f t="shared" si="136"/>
        <v>0</v>
      </c>
      <c r="BF733">
        <f t="shared" si="136"/>
        <v>0</v>
      </c>
      <c r="BG733">
        <f t="shared" si="133"/>
        <v>0</v>
      </c>
      <c r="BH733">
        <f t="shared" si="133"/>
        <v>0</v>
      </c>
      <c r="BI733">
        <f t="shared" si="133"/>
        <v>0</v>
      </c>
      <c r="BJ733" s="16"/>
      <c r="BL733">
        <v>0</v>
      </c>
      <c r="BO733" s="16" cm="1">
        <f t="array" ref="BO733">INDEX($BK$21:$BK$70,_xlfn.XMATCH($A733,$BK$21:$BK$70,-1))</f>
        <v>808</v>
      </c>
      <c r="BP733" s="16" cm="1">
        <f t="array" ref="BP733">INDEX($BK$21:$BK$70,_xlfn.XMATCH($A733,$BK$21:$BK$70,1))</f>
        <v>1200</v>
      </c>
      <c r="BQ733" s="16" cm="1">
        <f t="array" ref="BQ733">INDEX($BL$21:$BL$70,_xlfn.XMATCH($A733,$BK$21:$BK$70,-1))</f>
        <v>0</v>
      </c>
      <c r="BR733" s="16" cm="1">
        <f t="array" ref="BR733">INDEX($BL$21:$BL$70,_xlfn.XMATCH($A733,$BK$21:$BK$70,1))</f>
        <v>0</v>
      </c>
      <c r="BS733">
        <f t="shared" si="137"/>
        <v>0</v>
      </c>
    </row>
    <row r="734" spans="1:71" x14ac:dyDescent="0.2">
      <c r="A734">
        <v>1073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3.1036781927347685E-5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1.1502657237145053E-4</v>
      </c>
      <c r="AE734">
        <v>0</v>
      </c>
      <c r="AG734">
        <v>1073</v>
      </c>
      <c r="AH734">
        <f t="shared" si="132"/>
        <v>0</v>
      </c>
      <c r="AI734">
        <f t="shared" si="132"/>
        <v>0</v>
      </c>
      <c r="AJ734">
        <f t="shared" si="132"/>
        <v>0</v>
      </c>
      <c r="AK734">
        <f t="shared" si="132"/>
        <v>0</v>
      </c>
      <c r="AL734">
        <f t="shared" si="132"/>
        <v>0</v>
      </c>
      <c r="AM734">
        <f t="shared" si="132"/>
        <v>0</v>
      </c>
      <c r="AN734">
        <f t="shared" si="132"/>
        <v>0</v>
      </c>
      <c r="AO734">
        <f t="shared" si="135"/>
        <v>0</v>
      </c>
      <c r="AP734">
        <f t="shared" si="135"/>
        <v>0</v>
      </c>
      <c r="AQ734">
        <f t="shared" si="135"/>
        <v>0</v>
      </c>
      <c r="AR734">
        <f t="shared" si="135"/>
        <v>0</v>
      </c>
      <c r="AS734">
        <f t="shared" si="135"/>
        <v>0</v>
      </c>
      <c r="AT734">
        <f t="shared" si="135"/>
        <v>0</v>
      </c>
      <c r="AU734">
        <f t="shared" si="135"/>
        <v>0</v>
      </c>
      <c r="AV734">
        <f t="shared" si="134"/>
        <v>0</v>
      </c>
      <c r="AW734">
        <f t="shared" si="134"/>
        <v>0</v>
      </c>
      <c r="AX734">
        <f t="shared" si="134"/>
        <v>0</v>
      </c>
      <c r="AY734">
        <f t="shared" si="134"/>
        <v>0</v>
      </c>
      <c r="AZ734">
        <f t="shared" si="134"/>
        <v>0</v>
      </c>
      <c r="BA734">
        <f t="shared" si="134"/>
        <v>0</v>
      </c>
      <c r="BB734">
        <f t="shared" si="136"/>
        <v>0</v>
      </c>
      <c r="BC734">
        <f t="shared" si="136"/>
        <v>0</v>
      </c>
      <c r="BD734">
        <f t="shared" si="136"/>
        <v>0</v>
      </c>
      <c r="BE734">
        <f t="shared" si="136"/>
        <v>0</v>
      </c>
      <c r="BF734">
        <f t="shared" si="136"/>
        <v>0</v>
      </c>
      <c r="BG734">
        <f t="shared" si="133"/>
        <v>0</v>
      </c>
      <c r="BH734">
        <f t="shared" si="133"/>
        <v>0</v>
      </c>
      <c r="BI734">
        <f t="shared" si="133"/>
        <v>0</v>
      </c>
      <c r="BJ734" s="16"/>
      <c r="BL734">
        <v>0</v>
      </c>
      <c r="BO734" s="16" cm="1">
        <f t="array" ref="BO734">INDEX($BK$21:$BK$70,_xlfn.XMATCH($A734,$BK$21:$BK$70,-1))</f>
        <v>808</v>
      </c>
      <c r="BP734" s="16" cm="1">
        <f t="array" ref="BP734">INDEX($BK$21:$BK$70,_xlfn.XMATCH($A734,$BK$21:$BK$70,1))</f>
        <v>1200</v>
      </c>
      <c r="BQ734" s="16" cm="1">
        <f t="array" ref="BQ734">INDEX($BL$21:$BL$70,_xlfn.XMATCH($A734,$BK$21:$BK$70,-1))</f>
        <v>0</v>
      </c>
      <c r="BR734" s="16" cm="1">
        <f t="array" ref="BR734">INDEX($BL$21:$BL$70,_xlfn.XMATCH($A734,$BK$21:$BK$70,1))</f>
        <v>0</v>
      </c>
      <c r="BS734">
        <f t="shared" si="137"/>
        <v>0</v>
      </c>
    </row>
    <row r="735" spans="1:71" x14ac:dyDescent="0.2">
      <c r="A735">
        <v>1074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2.2749584345868536E-5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1.0075832819090506E-4</v>
      </c>
      <c r="AE735">
        <v>0</v>
      </c>
      <c r="AG735">
        <v>1074</v>
      </c>
      <c r="AH735">
        <f t="shared" si="132"/>
        <v>0</v>
      </c>
      <c r="AI735">
        <f t="shared" ref="AI735:AX758" si="138">C735*$AE735</f>
        <v>0</v>
      </c>
      <c r="AJ735">
        <f t="shared" si="138"/>
        <v>0</v>
      </c>
      <c r="AK735">
        <f t="shared" si="138"/>
        <v>0</v>
      </c>
      <c r="AL735">
        <f t="shared" si="138"/>
        <v>0</v>
      </c>
      <c r="AM735">
        <f t="shared" si="138"/>
        <v>0</v>
      </c>
      <c r="AN735">
        <f t="shared" si="138"/>
        <v>0</v>
      </c>
      <c r="AO735">
        <f t="shared" si="135"/>
        <v>0</v>
      </c>
      <c r="AP735">
        <f t="shared" si="135"/>
        <v>0</v>
      </c>
      <c r="AQ735">
        <f t="shared" si="135"/>
        <v>0</v>
      </c>
      <c r="AR735">
        <f t="shared" si="135"/>
        <v>0</v>
      </c>
      <c r="AS735">
        <f t="shared" si="135"/>
        <v>0</v>
      </c>
      <c r="AT735">
        <f t="shared" si="135"/>
        <v>0</v>
      </c>
      <c r="AU735">
        <f t="shared" si="135"/>
        <v>0</v>
      </c>
      <c r="AV735">
        <f t="shared" si="134"/>
        <v>0</v>
      </c>
      <c r="AW735">
        <f t="shared" si="134"/>
        <v>0</v>
      </c>
      <c r="AX735">
        <f t="shared" si="134"/>
        <v>0</v>
      </c>
      <c r="AY735">
        <f t="shared" si="134"/>
        <v>0</v>
      </c>
      <c r="AZ735">
        <f t="shared" si="134"/>
        <v>0</v>
      </c>
      <c r="BA735">
        <f t="shared" si="134"/>
        <v>0</v>
      </c>
      <c r="BB735">
        <f t="shared" si="136"/>
        <v>0</v>
      </c>
      <c r="BC735">
        <f t="shared" si="136"/>
        <v>0</v>
      </c>
      <c r="BD735">
        <f t="shared" si="136"/>
        <v>0</v>
      </c>
      <c r="BE735">
        <f t="shared" si="136"/>
        <v>0</v>
      </c>
      <c r="BF735">
        <f t="shared" si="136"/>
        <v>0</v>
      </c>
      <c r="BG735">
        <f t="shared" si="133"/>
        <v>0</v>
      </c>
      <c r="BH735">
        <f t="shared" si="133"/>
        <v>0</v>
      </c>
      <c r="BI735">
        <f t="shared" si="133"/>
        <v>0</v>
      </c>
      <c r="BJ735" s="16"/>
      <c r="BL735">
        <v>0</v>
      </c>
      <c r="BO735" s="16" cm="1">
        <f t="array" ref="BO735">INDEX($BK$21:$BK$70,_xlfn.XMATCH($A735,$BK$21:$BK$70,-1))</f>
        <v>808</v>
      </c>
      <c r="BP735" s="16" cm="1">
        <f t="array" ref="BP735">INDEX($BK$21:$BK$70,_xlfn.XMATCH($A735,$BK$21:$BK$70,1))</f>
        <v>1200</v>
      </c>
      <c r="BQ735" s="16" cm="1">
        <f t="array" ref="BQ735">INDEX($BL$21:$BL$70,_xlfn.XMATCH($A735,$BK$21:$BK$70,-1))</f>
        <v>0</v>
      </c>
      <c r="BR735" s="16" cm="1">
        <f t="array" ref="BR735">INDEX($BL$21:$BL$70,_xlfn.XMATCH($A735,$BK$21:$BK$70,1))</f>
        <v>0</v>
      </c>
      <c r="BS735">
        <f t="shared" si="137"/>
        <v>0</v>
      </c>
    </row>
    <row r="736" spans="1:71" x14ac:dyDescent="0.2">
      <c r="A736">
        <v>1075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2.3908128715097953E-5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1.0630016993417513E-4</v>
      </c>
      <c r="AE736">
        <v>0</v>
      </c>
      <c r="AG736">
        <v>1075</v>
      </c>
      <c r="AH736">
        <f t="shared" ref="AH736:AO761" si="139">B736*$AE736</f>
        <v>0</v>
      </c>
      <c r="AI736">
        <f t="shared" si="138"/>
        <v>0</v>
      </c>
      <c r="AJ736">
        <f t="shared" si="138"/>
        <v>0</v>
      </c>
      <c r="AK736">
        <f t="shared" si="138"/>
        <v>0</v>
      </c>
      <c r="AL736">
        <f t="shared" si="138"/>
        <v>0</v>
      </c>
      <c r="AM736">
        <f t="shared" si="138"/>
        <v>0</v>
      </c>
      <c r="AN736">
        <f t="shared" si="138"/>
        <v>0</v>
      </c>
      <c r="AO736">
        <f t="shared" si="135"/>
        <v>0</v>
      </c>
      <c r="AP736">
        <f t="shared" si="135"/>
        <v>0</v>
      </c>
      <c r="AQ736">
        <f t="shared" si="135"/>
        <v>0</v>
      </c>
      <c r="AR736">
        <f t="shared" si="135"/>
        <v>0</v>
      </c>
      <c r="AS736">
        <f t="shared" si="135"/>
        <v>0</v>
      </c>
      <c r="AT736">
        <f t="shared" si="135"/>
        <v>0</v>
      </c>
      <c r="AU736">
        <f t="shared" si="135"/>
        <v>0</v>
      </c>
      <c r="AV736">
        <f t="shared" si="134"/>
        <v>0</v>
      </c>
      <c r="AW736">
        <f t="shared" si="134"/>
        <v>0</v>
      </c>
      <c r="AX736">
        <f t="shared" si="134"/>
        <v>0</v>
      </c>
      <c r="AY736">
        <f t="shared" si="134"/>
        <v>0</v>
      </c>
      <c r="AZ736">
        <f t="shared" si="134"/>
        <v>0</v>
      </c>
      <c r="BA736">
        <f t="shared" si="134"/>
        <v>0</v>
      </c>
      <c r="BB736">
        <f t="shared" si="136"/>
        <v>0</v>
      </c>
      <c r="BC736">
        <f t="shared" si="136"/>
        <v>0</v>
      </c>
      <c r="BD736">
        <f t="shared" si="136"/>
        <v>0</v>
      </c>
      <c r="BE736">
        <f t="shared" si="136"/>
        <v>0</v>
      </c>
      <c r="BF736">
        <f t="shared" si="136"/>
        <v>0</v>
      </c>
      <c r="BG736">
        <f t="shared" si="133"/>
        <v>0</v>
      </c>
      <c r="BH736">
        <f t="shared" si="133"/>
        <v>0</v>
      </c>
      <c r="BI736">
        <f t="shared" si="133"/>
        <v>0</v>
      </c>
      <c r="BJ736" s="16"/>
      <c r="BL736">
        <v>0</v>
      </c>
      <c r="BO736" s="16" cm="1">
        <f t="array" ref="BO736">INDEX($BK$21:$BK$70,_xlfn.XMATCH($A736,$BK$21:$BK$70,-1))</f>
        <v>808</v>
      </c>
      <c r="BP736" s="16" cm="1">
        <f t="array" ref="BP736">INDEX($BK$21:$BK$70,_xlfn.XMATCH($A736,$BK$21:$BK$70,1))</f>
        <v>1200</v>
      </c>
      <c r="BQ736" s="16" cm="1">
        <f t="array" ref="BQ736">INDEX($BL$21:$BL$70,_xlfn.XMATCH($A736,$BK$21:$BK$70,-1))</f>
        <v>0</v>
      </c>
      <c r="BR736" s="16" cm="1">
        <f t="array" ref="BR736">INDEX($BL$21:$BL$70,_xlfn.XMATCH($A736,$BK$21:$BK$70,1))</f>
        <v>0</v>
      </c>
      <c r="BS736">
        <f t="shared" si="137"/>
        <v>0</v>
      </c>
    </row>
    <row r="737" spans="1:71" x14ac:dyDescent="0.2">
      <c r="A737">
        <v>1076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3.4473825274742282E-5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1.3510653293671726E-4</v>
      </c>
      <c r="AE737">
        <v>0</v>
      </c>
      <c r="AG737">
        <v>1076</v>
      </c>
      <c r="AH737">
        <f t="shared" si="139"/>
        <v>0</v>
      </c>
      <c r="AI737">
        <f t="shared" si="138"/>
        <v>0</v>
      </c>
      <c r="AJ737">
        <f t="shared" si="138"/>
        <v>0</v>
      </c>
      <c r="AK737">
        <f t="shared" si="138"/>
        <v>0</v>
      </c>
      <c r="AL737">
        <f t="shared" si="138"/>
        <v>0</v>
      </c>
      <c r="AM737">
        <f t="shared" si="138"/>
        <v>0</v>
      </c>
      <c r="AN737">
        <f t="shared" si="138"/>
        <v>0</v>
      </c>
      <c r="AO737">
        <f t="shared" si="135"/>
        <v>0</v>
      </c>
      <c r="AP737">
        <f t="shared" si="135"/>
        <v>0</v>
      </c>
      <c r="AQ737">
        <f t="shared" si="135"/>
        <v>0</v>
      </c>
      <c r="AR737">
        <f t="shared" si="135"/>
        <v>0</v>
      </c>
      <c r="AS737">
        <f t="shared" si="135"/>
        <v>0</v>
      </c>
      <c r="AT737">
        <f t="shared" si="135"/>
        <v>0</v>
      </c>
      <c r="AU737">
        <f t="shared" si="135"/>
        <v>0</v>
      </c>
      <c r="AV737">
        <f t="shared" si="134"/>
        <v>0</v>
      </c>
      <c r="AW737">
        <f t="shared" si="134"/>
        <v>0</v>
      </c>
      <c r="AX737">
        <f t="shared" si="134"/>
        <v>0</v>
      </c>
      <c r="AY737">
        <f t="shared" si="134"/>
        <v>0</v>
      </c>
      <c r="AZ737">
        <f t="shared" si="134"/>
        <v>0</v>
      </c>
      <c r="BA737">
        <f t="shared" si="134"/>
        <v>0</v>
      </c>
      <c r="BB737">
        <f t="shared" si="136"/>
        <v>0</v>
      </c>
      <c r="BC737">
        <f t="shared" si="136"/>
        <v>0</v>
      </c>
      <c r="BD737">
        <f t="shared" si="136"/>
        <v>0</v>
      </c>
      <c r="BE737">
        <f t="shared" si="136"/>
        <v>0</v>
      </c>
      <c r="BF737">
        <f t="shared" si="136"/>
        <v>0</v>
      </c>
      <c r="BG737">
        <f t="shared" si="133"/>
        <v>0</v>
      </c>
      <c r="BH737">
        <f t="shared" si="133"/>
        <v>0</v>
      </c>
      <c r="BI737">
        <f t="shared" si="133"/>
        <v>0</v>
      </c>
      <c r="BJ737" s="16"/>
      <c r="BL737">
        <v>0</v>
      </c>
      <c r="BO737" s="16" cm="1">
        <f t="array" ref="BO737">INDEX($BK$21:$BK$70,_xlfn.XMATCH($A737,$BK$21:$BK$70,-1))</f>
        <v>808</v>
      </c>
      <c r="BP737" s="16" cm="1">
        <f t="array" ref="BP737">INDEX($BK$21:$BK$70,_xlfn.XMATCH($A737,$BK$21:$BK$70,1))</f>
        <v>1200</v>
      </c>
      <c r="BQ737" s="16" cm="1">
        <f t="array" ref="BQ737">INDEX($BL$21:$BL$70,_xlfn.XMATCH($A737,$BK$21:$BK$70,-1))</f>
        <v>0</v>
      </c>
      <c r="BR737" s="16" cm="1">
        <f t="array" ref="BR737">INDEX($BL$21:$BL$70,_xlfn.XMATCH($A737,$BK$21:$BK$70,1))</f>
        <v>0</v>
      </c>
      <c r="BS737">
        <f t="shared" si="137"/>
        <v>0</v>
      </c>
    </row>
    <row r="738" spans="1:71" x14ac:dyDescent="0.2">
      <c r="A738">
        <v>1077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2.2838602567262543E-5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1.191174850099798E-4</v>
      </c>
      <c r="AE738">
        <v>0</v>
      </c>
      <c r="AG738">
        <v>1077</v>
      </c>
      <c r="AH738">
        <f t="shared" si="139"/>
        <v>0</v>
      </c>
      <c r="AI738">
        <f t="shared" si="138"/>
        <v>0</v>
      </c>
      <c r="AJ738">
        <f t="shared" si="138"/>
        <v>0</v>
      </c>
      <c r="AK738">
        <f t="shared" si="138"/>
        <v>0</v>
      </c>
      <c r="AL738">
        <f t="shared" si="138"/>
        <v>0</v>
      </c>
      <c r="AM738">
        <f t="shared" si="138"/>
        <v>0</v>
      </c>
      <c r="AN738">
        <f t="shared" si="138"/>
        <v>0</v>
      </c>
      <c r="AO738">
        <f t="shared" si="135"/>
        <v>0</v>
      </c>
      <c r="AP738">
        <f t="shared" si="135"/>
        <v>0</v>
      </c>
      <c r="AQ738">
        <f t="shared" si="135"/>
        <v>0</v>
      </c>
      <c r="AR738">
        <f t="shared" si="135"/>
        <v>0</v>
      </c>
      <c r="AS738">
        <f t="shared" si="135"/>
        <v>0</v>
      </c>
      <c r="AT738">
        <f t="shared" si="135"/>
        <v>0</v>
      </c>
      <c r="AU738">
        <f t="shared" si="135"/>
        <v>0</v>
      </c>
      <c r="AV738">
        <f t="shared" si="134"/>
        <v>0</v>
      </c>
      <c r="AW738">
        <f t="shared" si="134"/>
        <v>0</v>
      </c>
      <c r="AX738">
        <f t="shared" si="134"/>
        <v>0</v>
      </c>
      <c r="AY738">
        <f t="shared" si="134"/>
        <v>0</v>
      </c>
      <c r="AZ738">
        <f t="shared" si="134"/>
        <v>0</v>
      </c>
      <c r="BA738">
        <f t="shared" si="134"/>
        <v>0</v>
      </c>
      <c r="BB738">
        <f t="shared" si="136"/>
        <v>0</v>
      </c>
      <c r="BC738">
        <f t="shared" si="136"/>
        <v>0</v>
      </c>
      <c r="BD738">
        <f t="shared" si="136"/>
        <v>0</v>
      </c>
      <c r="BE738">
        <f t="shared" si="136"/>
        <v>0</v>
      </c>
      <c r="BF738">
        <f t="shared" si="136"/>
        <v>0</v>
      </c>
      <c r="BG738">
        <f t="shared" si="133"/>
        <v>0</v>
      </c>
      <c r="BH738">
        <f t="shared" si="133"/>
        <v>0</v>
      </c>
      <c r="BI738">
        <f t="shared" si="133"/>
        <v>0</v>
      </c>
      <c r="BJ738" s="16"/>
      <c r="BL738">
        <v>0</v>
      </c>
      <c r="BO738" s="16" cm="1">
        <f t="array" ref="BO738">INDEX($BK$21:$BK$70,_xlfn.XMATCH($A738,$BK$21:$BK$70,-1))</f>
        <v>808</v>
      </c>
      <c r="BP738" s="16" cm="1">
        <f t="array" ref="BP738">INDEX($BK$21:$BK$70,_xlfn.XMATCH($A738,$BK$21:$BK$70,1))</f>
        <v>1200</v>
      </c>
      <c r="BQ738" s="16" cm="1">
        <f t="array" ref="BQ738">INDEX($BL$21:$BL$70,_xlfn.XMATCH($A738,$BK$21:$BK$70,-1))</f>
        <v>0</v>
      </c>
      <c r="BR738" s="16" cm="1">
        <f t="array" ref="BR738">INDEX($BL$21:$BL$70,_xlfn.XMATCH($A738,$BK$21:$BK$70,1))</f>
        <v>0</v>
      </c>
      <c r="BS738">
        <f t="shared" si="137"/>
        <v>0</v>
      </c>
    </row>
    <row r="739" spans="1:71" x14ac:dyDescent="0.2">
      <c r="A739">
        <v>1078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2.5547226995733551E-5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7.429406416662849E-5</v>
      </c>
      <c r="AE739">
        <v>0</v>
      </c>
      <c r="AG739">
        <v>1078</v>
      </c>
      <c r="AH739">
        <f t="shared" si="139"/>
        <v>0</v>
      </c>
      <c r="AI739">
        <f t="shared" si="138"/>
        <v>0</v>
      </c>
      <c r="AJ739">
        <f t="shared" si="138"/>
        <v>0</v>
      </c>
      <c r="AK739">
        <f t="shared" si="138"/>
        <v>0</v>
      </c>
      <c r="AL739">
        <f t="shared" si="138"/>
        <v>0</v>
      </c>
      <c r="AM739">
        <f t="shared" si="138"/>
        <v>0</v>
      </c>
      <c r="AN739">
        <f t="shared" si="138"/>
        <v>0</v>
      </c>
      <c r="AO739">
        <f t="shared" si="135"/>
        <v>0</v>
      </c>
      <c r="AP739">
        <f t="shared" si="135"/>
        <v>0</v>
      </c>
      <c r="AQ739">
        <f t="shared" si="135"/>
        <v>0</v>
      </c>
      <c r="AR739">
        <f t="shared" si="135"/>
        <v>0</v>
      </c>
      <c r="AS739">
        <f t="shared" si="135"/>
        <v>0</v>
      </c>
      <c r="AT739">
        <f t="shared" si="135"/>
        <v>0</v>
      </c>
      <c r="AU739">
        <f t="shared" si="135"/>
        <v>0</v>
      </c>
      <c r="AV739">
        <f t="shared" si="134"/>
        <v>0</v>
      </c>
      <c r="AW739">
        <f t="shared" si="134"/>
        <v>0</v>
      </c>
      <c r="AX739">
        <f t="shared" si="134"/>
        <v>0</v>
      </c>
      <c r="AY739">
        <f t="shared" si="134"/>
        <v>0</v>
      </c>
      <c r="AZ739">
        <f t="shared" si="134"/>
        <v>0</v>
      </c>
      <c r="BA739">
        <f t="shared" si="134"/>
        <v>0</v>
      </c>
      <c r="BB739">
        <f t="shared" si="136"/>
        <v>0</v>
      </c>
      <c r="BC739">
        <f t="shared" si="136"/>
        <v>0</v>
      </c>
      <c r="BD739">
        <f t="shared" si="136"/>
        <v>0</v>
      </c>
      <c r="BE739">
        <f t="shared" si="136"/>
        <v>0</v>
      </c>
      <c r="BF739">
        <f t="shared" si="136"/>
        <v>0</v>
      </c>
      <c r="BG739">
        <f t="shared" si="133"/>
        <v>0</v>
      </c>
      <c r="BH739">
        <f t="shared" si="133"/>
        <v>0</v>
      </c>
      <c r="BI739">
        <f t="shared" si="133"/>
        <v>0</v>
      </c>
      <c r="BJ739" s="16"/>
      <c r="BL739">
        <v>0</v>
      </c>
      <c r="BO739" s="16" cm="1">
        <f t="array" ref="BO739">INDEX($BK$21:$BK$70,_xlfn.XMATCH($A739,$BK$21:$BK$70,-1))</f>
        <v>808</v>
      </c>
      <c r="BP739" s="16" cm="1">
        <f t="array" ref="BP739">INDEX($BK$21:$BK$70,_xlfn.XMATCH($A739,$BK$21:$BK$70,1))</f>
        <v>1200</v>
      </c>
      <c r="BQ739" s="16" cm="1">
        <f t="array" ref="BQ739">INDEX($BL$21:$BL$70,_xlfn.XMATCH($A739,$BK$21:$BK$70,-1))</f>
        <v>0</v>
      </c>
      <c r="BR739" s="16" cm="1">
        <f t="array" ref="BR739">INDEX($BL$21:$BL$70,_xlfn.XMATCH($A739,$BK$21:$BK$70,1))</f>
        <v>0</v>
      </c>
      <c r="BS739">
        <f t="shared" si="137"/>
        <v>0</v>
      </c>
    </row>
    <row r="740" spans="1:71" x14ac:dyDescent="0.2">
      <c r="A740">
        <v>1079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3.767317725042784E-5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1.0625478003207718E-4</v>
      </c>
      <c r="AE740">
        <v>0</v>
      </c>
      <c r="AG740">
        <v>1079</v>
      </c>
      <c r="AH740">
        <f t="shared" si="139"/>
        <v>0</v>
      </c>
      <c r="AI740">
        <f t="shared" si="138"/>
        <v>0</v>
      </c>
      <c r="AJ740">
        <f t="shared" si="138"/>
        <v>0</v>
      </c>
      <c r="AK740">
        <f t="shared" si="138"/>
        <v>0</v>
      </c>
      <c r="AL740">
        <f t="shared" si="138"/>
        <v>0</v>
      </c>
      <c r="AM740">
        <f t="shared" si="138"/>
        <v>0</v>
      </c>
      <c r="AN740">
        <f t="shared" si="138"/>
        <v>0</v>
      </c>
      <c r="AO740">
        <f t="shared" si="135"/>
        <v>0</v>
      </c>
      <c r="AP740">
        <f t="shared" si="135"/>
        <v>0</v>
      </c>
      <c r="AQ740">
        <f t="shared" si="135"/>
        <v>0</v>
      </c>
      <c r="AR740">
        <f t="shared" si="135"/>
        <v>0</v>
      </c>
      <c r="AS740">
        <f t="shared" si="135"/>
        <v>0</v>
      </c>
      <c r="AT740">
        <f t="shared" si="135"/>
        <v>0</v>
      </c>
      <c r="AU740">
        <f t="shared" si="135"/>
        <v>0</v>
      </c>
      <c r="AV740">
        <f t="shared" si="134"/>
        <v>0</v>
      </c>
      <c r="AW740">
        <f t="shared" si="134"/>
        <v>0</v>
      </c>
      <c r="AX740">
        <f t="shared" si="134"/>
        <v>0</v>
      </c>
      <c r="AY740">
        <f t="shared" si="134"/>
        <v>0</v>
      </c>
      <c r="AZ740">
        <f t="shared" si="134"/>
        <v>0</v>
      </c>
      <c r="BA740">
        <f t="shared" si="134"/>
        <v>0</v>
      </c>
      <c r="BB740">
        <f t="shared" si="136"/>
        <v>0</v>
      </c>
      <c r="BC740">
        <f t="shared" si="136"/>
        <v>0</v>
      </c>
      <c r="BD740">
        <f t="shared" si="136"/>
        <v>0</v>
      </c>
      <c r="BE740">
        <f t="shared" si="136"/>
        <v>0</v>
      </c>
      <c r="BF740">
        <f t="shared" si="136"/>
        <v>0</v>
      </c>
      <c r="BG740">
        <f t="shared" si="133"/>
        <v>0</v>
      </c>
      <c r="BH740">
        <f t="shared" si="133"/>
        <v>0</v>
      </c>
      <c r="BI740">
        <f t="shared" si="133"/>
        <v>0</v>
      </c>
      <c r="BJ740" s="16"/>
      <c r="BL740">
        <v>0</v>
      </c>
      <c r="BO740" s="16" cm="1">
        <f t="array" ref="BO740">INDEX($BK$21:$BK$70,_xlfn.XMATCH($A740,$BK$21:$BK$70,-1))</f>
        <v>808</v>
      </c>
      <c r="BP740" s="16" cm="1">
        <f t="array" ref="BP740">INDEX($BK$21:$BK$70,_xlfn.XMATCH($A740,$BK$21:$BK$70,1))</f>
        <v>1200</v>
      </c>
      <c r="BQ740" s="16" cm="1">
        <f t="array" ref="BQ740">INDEX($BL$21:$BL$70,_xlfn.XMATCH($A740,$BK$21:$BK$70,-1))</f>
        <v>0</v>
      </c>
      <c r="BR740" s="16" cm="1">
        <f t="array" ref="BR740">INDEX($BL$21:$BL$70,_xlfn.XMATCH($A740,$BK$21:$BK$70,1))</f>
        <v>0</v>
      </c>
      <c r="BS740">
        <f t="shared" si="137"/>
        <v>0</v>
      </c>
    </row>
    <row r="741" spans="1:71" x14ac:dyDescent="0.2">
      <c r="A741">
        <v>1080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4.0995507704312642E-5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1.4454163961073589E-4</v>
      </c>
      <c r="AE741">
        <v>0</v>
      </c>
      <c r="AG741">
        <v>1080</v>
      </c>
      <c r="AH741">
        <f t="shared" si="139"/>
        <v>0</v>
      </c>
      <c r="AI741">
        <f t="shared" si="138"/>
        <v>0</v>
      </c>
      <c r="AJ741">
        <f t="shared" si="138"/>
        <v>0</v>
      </c>
      <c r="AK741">
        <f t="shared" si="138"/>
        <v>0</v>
      </c>
      <c r="AL741">
        <f t="shared" si="138"/>
        <v>0</v>
      </c>
      <c r="AM741">
        <f t="shared" si="138"/>
        <v>0</v>
      </c>
      <c r="AN741">
        <f t="shared" si="138"/>
        <v>0</v>
      </c>
      <c r="AO741">
        <f t="shared" si="135"/>
        <v>0</v>
      </c>
      <c r="AP741">
        <f t="shared" si="135"/>
        <v>0</v>
      </c>
      <c r="AQ741">
        <f t="shared" si="135"/>
        <v>0</v>
      </c>
      <c r="AR741">
        <f t="shared" si="135"/>
        <v>0</v>
      </c>
      <c r="AS741">
        <f t="shared" si="135"/>
        <v>0</v>
      </c>
      <c r="AT741">
        <f t="shared" si="135"/>
        <v>0</v>
      </c>
      <c r="AU741">
        <f t="shared" si="135"/>
        <v>0</v>
      </c>
      <c r="AV741">
        <f t="shared" si="134"/>
        <v>0</v>
      </c>
      <c r="AW741">
        <f t="shared" si="134"/>
        <v>0</v>
      </c>
      <c r="AX741">
        <f t="shared" si="134"/>
        <v>0</v>
      </c>
      <c r="AY741">
        <f t="shared" si="134"/>
        <v>0</v>
      </c>
      <c r="AZ741">
        <f t="shared" si="134"/>
        <v>0</v>
      </c>
      <c r="BA741">
        <f t="shared" si="134"/>
        <v>0</v>
      </c>
      <c r="BB741">
        <f t="shared" si="136"/>
        <v>0</v>
      </c>
      <c r="BC741">
        <f t="shared" si="136"/>
        <v>0</v>
      </c>
      <c r="BD741">
        <f t="shared" si="136"/>
        <v>0</v>
      </c>
      <c r="BE741">
        <f t="shared" si="136"/>
        <v>0</v>
      </c>
      <c r="BF741">
        <f t="shared" si="136"/>
        <v>0</v>
      </c>
      <c r="BG741">
        <f t="shared" si="133"/>
        <v>0</v>
      </c>
      <c r="BH741">
        <f t="shared" si="133"/>
        <v>0</v>
      </c>
      <c r="BI741">
        <f t="shared" si="133"/>
        <v>0</v>
      </c>
      <c r="BJ741" s="16"/>
      <c r="BL741">
        <v>0</v>
      </c>
      <c r="BO741" s="16" cm="1">
        <f t="array" ref="BO741">INDEX($BK$21:$BK$70,_xlfn.XMATCH($A741,$BK$21:$BK$70,-1))</f>
        <v>808</v>
      </c>
      <c r="BP741" s="16" cm="1">
        <f t="array" ref="BP741">INDEX($BK$21:$BK$70,_xlfn.XMATCH($A741,$BK$21:$BK$70,1))</f>
        <v>1200</v>
      </c>
      <c r="BQ741" s="16" cm="1">
        <f t="array" ref="BQ741">INDEX($BL$21:$BL$70,_xlfn.XMATCH($A741,$BK$21:$BK$70,-1))</f>
        <v>0</v>
      </c>
      <c r="BR741" s="16" cm="1">
        <f t="array" ref="BR741">INDEX($BL$21:$BL$70,_xlfn.XMATCH($A741,$BK$21:$BK$70,1))</f>
        <v>0</v>
      </c>
      <c r="BS741">
        <f t="shared" si="137"/>
        <v>0</v>
      </c>
    </row>
    <row r="742" spans="1:71" x14ac:dyDescent="0.2">
      <c r="A742">
        <v>1081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3.4592182260404201E-5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1.2982930667215908E-4</v>
      </c>
      <c r="AE742">
        <v>0</v>
      </c>
      <c r="AG742">
        <v>1081</v>
      </c>
      <c r="AH742">
        <f t="shared" si="139"/>
        <v>0</v>
      </c>
      <c r="AI742">
        <f t="shared" si="138"/>
        <v>0</v>
      </c>
      <c r="AJ742">
        <f t="shared" si="138"/>
        <v>0</v>
      </c>
      <c r="AK742">
        <f t="shared" si="138"/>
        <v>0</v>
      </c>
      <c r="AL742">
        <f t="shared" si="138"/>
        <v>0</v>
      </c>
      <c r="AM742">
        <f t="shared" si="138"/>
        <v>0</v>
      </c>
      <c r="AN742">
        <f t="shared" si="138"/>
        <v>0</v>
      </c>
      <c r="AO742">
        <f t="shared" si="135"/>
        <v>0</v>
      </c>
      <c r="AP742">
        <f t="shared" si="135"/>
        <v>0</v>
      </c>
      <c r="AQ742">
        <f t="shared" si="135"/>
        <v>0</v>
      </c>
      <c r="AR742">
        <f t="shared" si="135"/>
        <v>0</v>
      </c>
      <c r="AS742">
        <f t="shared" si="135"/>
        <v>0</v>
      </c>
      <c r="AT742">
        <f t="shared" si="135"/>
        <v>0</v>
      </c>
      <c r="AU742">
        <f t="shared" si="135"/>
        <v>0</v>
      </c>
      <c r="AV742">
        <f t="shared" si="134"/>
        <v>0</v>
      </c>
      <c r="AW742">
        <f t="shared" si="134"/>
        <v>0</v>
      </c>
      <c r="AX742">
        <f t="shared" si="134"/>
        <v>0</v>
      </c>
      <c r="AY742">
        <f t="shared" si="134"/>
        <v>0</v>
      </c>
      <c r="AZ742">
        <f t="shared" si="134"/>
        <v>0</v>
      </c>
      <c r="BA742">
        <f t="shared" si="134"/>
        <v>0</v>
      </c>
      <c r="BB742">
        <f t="shared" si="136"/>
        <v>0</v>
      </c>
      <c r="BC742">
        <f t="shared" si="136"/>
        <v>0</v>
      </c>
      <c r="BD742">
        <f t="shared" si="136"/>
        <v>0</v>
      </c>
      <c r="BE742">
        <f t="shared" si="136"/>
        <v>0</v>
      </c>
      <c r="BF742">
        <f t="shared" si="136"/>
        <v>0</v>
      </c>
      <c r="BG742">
        <f t="shared" si="133"/>
        <v>0</v>
      </c>
      <c r="BH742">
        <f t="shared" si="133"/>
        <v>0</v>
      </c>
      <c r="BI742">
        <f t="shared" si="133"/>
        <v>0</v>
      </c>
      <c r="BJ742" s="16"/>
      <c r="BL742">
        <v>0</v>
      </c>
      <c r="BO742" s="16" cm="1">
        <f t="array" ref="BO742">INDEX($BK$21:$BK$70,_xlfn.XMATCH($A742,$BK$21:$BK$70,-1))</f>
        <v>808</v>
      </c>
      <c r="BP742" s="16" cm="1">
        <f t="array" ref="BP742">INDEX($BK$21:$BK$70,_xlfn.XMATCH($A742,$BK$21:$BK$70,1))</f>
        <v>1200</v>
      </c>
      <c r="BQ742" s="16" cm="1">
        <f t="array" ref="BQ742">INDEX($BL$21:$BL$70,_xlfn.XMATCH($A742,$BK$21:$BK$70,-1))</f>
        <v>0</v>
      </c>
      <c r="BR742" s="16" cm="1">
        <f t="array" ref="BR742">INDEX($BL$21:$BL$70,_xlfn.XMATCH($A742,$BK$21:$BK$70,1))</f>
        <v>0</v>
      </c>
      <c r="BS742">
        <f t="shared" si="137"/>
        <v>0</v>
      </c>
    </row>
    <row r="743" spans="1:71" x14ac:dyDescent="0.2">
      <c r="A743">
        <v>1082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3.6807312289720561E-5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1.2667046979102382E-4</v>
      </c>
      <c r="AE743">
        <v>0</v>
      </c>
      <c r="AG743">
        <v>1082</v>
      </c>
      <c r="AH743">
        <f t="shared" si="139"/>
        <v>0</v>
      </c>
      <c r="AI743">
        <f t="shared" si="138"/>
        <v>0</v>
      </c>
      <c r="AJ743">
        <f t="shared" si="138"/>
        <v>0</v>
      </c>
      <c r="AK743">
        <f t="shared" si="138"/>
        <v>0</v>
      </c>
      <c r="AL743">
        <f t="shared" si="138"/>
        <v>0</v>
      </c>
      <c r="AM743">
        <f t="shared" si="138"/>
        <v>0</v>
      </c>
      <c r="AN743">
        <f t="shared" si="138"/>
        <v>0</v>
      </c>
      <c r="AO743">
        <f t="shared" si="135"/>
        <v>0</v>
      </c>
      <c r="AP743">
        <f t="shared" si="135"/>
        <v>0</v>
      </c>
      <c r="AQ743">
        <f t="shared" si="135"/>
        <v>0</v>
      </c>
      <c r="AR743">
        <f t="shared" si="135"/>
        <v>0</v>
      </c>
      <c r="AS743">
        <f t="shared" si="135"/>
        <v>0</v>
      </c>
      <c r="AT743">
        <f t="shared" si="135"/>
        <v>0</v>
      </c>
      <c r="AU743">
        <f t="shared" si="135"/>
        <v>0</v>
      </c>
      <c r="AV743">
        <f t="shared" si="134"/>
        <v>0</v>
      </c>
      <c r="AW743">
        <f t="shared" si="134"/>
        <v>0</v>
      </c>
      <c r="AX743">
        <f t="shared" si="134"/>
        <v>0</v>
      </c>
      <c r="AY743">
        <f t="shared" si="134"/>
        <v>0</v>
      </c>
      <c r="AZ743">
        <f t="shared" si="134"/>
        <v>0</v>
      </c>
      <c r="BA743">
        <f t="shared" si="134"/>
        <v>0</v>
      </c>
      <c r="BB743">
        <f t="shared" si="136"/>
        <v>0</v>
      </c>
      <c r="BC743">
        <f t="shared" si="136"/>
        <v>0</v>
      </c>
      <c r="BD743">
        <f t="shared" si="136"/>
        <v>0</v>
      </c>
      <c r="BE743">
        <f t="shared" si="136"/>
        <v>0</v>
      </c>
      <c r="BF743">
        <f t="shared" si="136"/>
        <v>0</v>
      </c>
      <c r="BG743">
        <f t="shared" si="133"/>
        <v>0</v>
      </c>
      <c r="BH743">
        <f t="shared" si="133"/>
        <v>0</v>
      </c>
      <c r="BI743">
        <f t="shared" si="133"/>
        <v>0</v>
      </c>
      <c r="BJ743" s="16"/>
      <c r="BL743">
        <v>0</v>
      </c>
      <c r="BO743" s="16" cm="1">
        <f t="array" ref="BO743">INDEX($BK$21:$BK$70,_xlfn.XMATCH($A743,$BK$21:$BK$70,-1))</f>
        <v>808</v>
      </c>
      <c r="BP743" s="16" cm="1">
        <f t="array" ref="BP743">INDEX($BK$21:$BK$70,_xlfn.XMATCH($A743,$BK$21:$BK$70,1))</f>
        <v>1200</v>
      </c>
      <c r="BQ743" s="16" cm="1">
        <f t="array" ref="BQ743">INDEX($BL$21:$BL$70,_xlfn.XMATCH($A743,$BK$21:$BK$70,-1))</f>
        <v>0</v>
      </c>
      <c r="BR743" s="16" cm="1">
        <f t="array" ref="BR743">INDEX($BL$21:$BL$70,_xlfn.XMATCH($A743,$BK$21:$BK$70,1))</f>
        <v>0</v>
      </c>
      <c r="BS743">
        <f t="shared" si="137"/>
        <v>0</v>
      </c>
    </row>
    <row r="744" spans="1:71" x14ac:dyDescent="0.2">
      <c r="A744">
        <v>1083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2.5211755719134718E-5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1.0738303636525948E-4</v>
      </c>
      <c r="AE744">
        <v>0</v>
      </c>
      <c r="AG744">
        <v>1083</v>
      </c>
      <c r="AH744">
        <f t="shared" si="139"/>
        <v>0</v>
      </c>
      <c r="AI744">
        <f t="shared" si="138"/>
        <v>0</v>
      </c>
      <c r="AJ744">
        <f t="shared" si="138"/>
        <v>0</v>
      </c>
      <c r="AK744">
        <f t="shared" si="138"/>
        <v>0</v>
      </c>
      <c r="AL744">
        <f t="shared" si="138"/>
        <v>0</v>
      </c>
      <c r="AM744">
        <f t="shared" si="138"/>
        <v>0</v>
      </c>
      <c r="AN744">
        <f t="shared" si="138"/>
        <v>0</v>
      </c>
      <c r="AO744">
        <f t="shared" si="135"/>
        <v>0</v>
      </c>
      <c r="AP744">
        <f t="shared" si="135"/>
        <v>0</v>
      </c>
      <c r="AQ744">
        <f t="shared" si="135"/>
        <v>0</v>
      </c>
      <c r="AR744">
        <f t="shared" si="135"/>
        <v>0</v>
      </c>
      <c r="AS744">
        <f t="shared" si="135"/>
        <v>0</v>
      </c>
      <c r="AT744">
        <f t="shared" si="135"/>
        <v>0</v>
      </c>
      <c r="AU744">
        <f t="shared" si="135"/>
        <v>0</v>
      </c>
      <c r="AV744">
        <f t="shared" si="134"/>
        <v>0</v>
      </c>
      <c r="AW744">
        <f t="shared" si="134"/>
        <v>0</v>
      </c>
      <c r="AX744">
        <f t="shared" si="134"/>
        <v>0</v>
      </c>
      <c r="AY744">
        <f t="shared" si="134"/>
        <v>0</v>
      </c>
      <c r="AZ744">
        <f t="shared" si="134"/>
        <v>0</v>
      </c>
      <c r="BA744">
        <f t="shared" si="134"/>
        <v>0</v>
      </c>
      <c r="BB744">
        <f t="shared" si="136"/>
        <v>0</v>
      </c>
      <c r="BC744">
        <f t="shared" si="136"/>
        <v>0</v>
      </c>
      <c r="BD744">
        <f t="shared" si="136"/>
        <v>0</v>
      </c>
      <c r="BE744">
        <f t="shared" si="136"/>
        <v>0</v>
      </c>
      <c r="BF744">
        <f t="shared" si="136"/>
        <v>0</v>
      </c>
      <c r="BG744">
        <f t="shared" si="133"/>
        <v>0</v>
      </c>
      <c r="BH744">
        <f t="shared" si="133"/>
        <v>0</v>
      </c>
      <c r="BI744">
        <f t="shared" si="133"/>
        <v>0</v>
      </c>
      <c r="BJ744" s="16"/>
      <c r="BL744">
        <v>0</v>
      </c>
      <c r="BO744" s="16" cm="1">
        <f t="array" ref="BO744">INDEX($BK$21:$BK$70,_xlfn.XMATCH($A744,$BK$21:$BK$70,-1))</f>
        <v>808</v>
      </c>
      <c r="BP744" s="16" cm="1">
        <f t="array" ref="BP744">INDEX($BK$21:$BK$70,_xlfn.XMATCH($A744,$BK$21:$BK$70,1))</f>
        <v>1200</v>
      </c>
      <c r="BQ744" s="16" cm="1">
        <f t="array" ref="BQ744">INDEX($BL$21:$BL$70,_xlfn.XMATCH($A744,$BK$21:$BK$70,-1))</f>
        <v>0</v>
      </c>
      <c r="BR744" s="16" cm="1">
        <f t="array" ref="BR744">INDEX($BL$21:$BL$70,_xlfn.XMATCH($A744,$BK$21:$BK$70,1))</f>
        <v>0</v>
      </c>
      <c r="BS744">
        <f t="shared" si="137"/>
        <v>0</v>
      </c>
    </row>
    <row r="745" spans="1:71" x14ac:dyDescent="0.2">
      <c r="A745">
        <v>1084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4.2549197369485612E-5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1.384020798737785E-4</v>
      </c>
      <c r="AE745">
        <v>0</v>
      </c>
      <c r="AG745">
        <v>1084</v>
      </c>
      <c r="AH745">
        <f t="shared" si="139"/>
        <v>0</v>
      </c>
      <c r="AI745">
        <f t="shared" si="138"/>
        <v>0</v>
      </c>
      <c r="AJ745">
        <f t="shared" si="138"/>
        <v>0</v>
      </c>
      <c r="AK745">
        <f t="shared" si="138"/>
        <v>0</v>
      </c>
      <c r="AL745">
        <f t="shared" si="138"/>
        <v>0</v>
      </c>
      <c r="AM745">
        <f t="shared" si="138"/>
        <v>0</v>
      </c>
      <c r="AN745">
        <f t="shared" si="138"/>
        <v>0</v>
      </c>
      <c r="AO745">
        <f t="shared" si="135"/>
        <v>0</v>
      </c>
      <c r="AP745">
        <f t="shared" si="135"/>
        <v>0</v>
      </c>
      <c r="AQ745">
        <f t="shared" si="135"/>
        <v>0</v>
      </c>
      <c r="AR745">
        <f t="shared" si="135"/>
        <v>0</v>
      </c>
      <c r="AS745">
        <f t="shared" si="135"/>
        <v>0</v>
      </c>
      <c r="AT745">
        <f t="shared" si="135"/>
        <v>0</v>
      </c>
      <c r="AU745">
        <f t="shared" si="135"/>
        <v>0</v>
      </c>
      <c r="AV745">
        <f t="shared" si="134"/>
        <v>0</v>
      </c>
      <c r="AW745">
        <f t="shared" si="134"/>
        <v>0</v>
      </c>
      <c r="AX745">
        <f t="shared" si="134"/>
        <v>0</v>
      </c>
      <c r="AY745">
        <f t="shared" si="134"/>
        <v>0</v>
      </c>
      <c r="AZ745">
        <f t="shared" si="134"/>
        <v>0</v>
      </c>
      <c r="BA745">
        <f t="shared" si="134"/>
        <v>0</v>
      </c>
      <c r="BB745">
        <f t="shared" si="136"/>
        <v>0</v>
      </c>
      <c r="BC745">
        <f t="shared" si="136"/>
        <v>0</v>
      </c>
      <c r="BD745">
        <f t="shared" si="136"/>
        <v>0</v>
      </c>
      <c r="BE745">
        <f t="shared" si="136"/>
        <v>0</v>
      </c>
      <c r="BF745">
        <f t="shared" si="136"/>
        <v>0</v>
      </c>
      <c r="BG745">
        <f t="shared" si="133"/>
        <v>0</v>
      </c>
      <c r="BH745">
        <f t="shared" si="133"/>
        <v>0</v>
      </c>
      <c r="BI745">
        <f t="shared" si="133"/>
        <v>0</v>
      </c>
      <c r="BJ745" s="16"/>
      <c r="BL745">
        <v>0</v>
      </c>
      <c r="BO745" s="16" cm="1">
        <f t="array" ref="BO745">INDEX($BK$21:$BK$70,_xlfn.XMATCH($A745,$BK$21:$BK$70,-1))</f>
        <v>808</v>
      </c>
      <c r="BP745" s="16" cm="1">
        <f t="array" ref="BP745">INDEX($BK$21:$BK$70,_xlfn.XMATCH($A745,$BK$21:$BK$70,1))</f>
        <v>1200</v>
      </c>
      <c r="BQ745" s="16" cm="1">
        <f t="array" ref="BQ745">INDEX($BL$21:$BL$70,_xlfn.XMATCH($A745,$BK$21:$BK$70,-1))</f>
        <v>0</v>
      </c>
      <c r="BR745" s="16" cm="1">
        <f t="array" ref="BR745">INDEX($BL$21:$BL$70,_xlfn.XMATCH($A745,$BK$21:$BK$70,1))</f>
        <v>0</v>
      </c>
      <c r="BS745">
        <f t="shared" si="137"/>
        <v>0</v>
      </c>
    </row>
    <row r="746" spans="1:71" x14ac:dyDescent="0.2">
      <c r="A746">
        <v>1085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5.1210438810193537E-5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2.5725099755296552E-4</v>
      </c>
      <c r="AE746">
        <v>0</v>
      </c>
      <c r="AG746">
        <v>1085</v>
      </c>
      <c r="AH746">
        <f t="shared" si="139"/>
        <v>0</v>
      </c>
      <c r="AI746">
        <f t="shared" si="138"/>
        <v>0</v>
      </c>
      <c r="AJ746">
        <f t="shared" si="138"/>
        <v>0</v>
      </c>
      <c r="AK746">
        <f t="shared" si="138"/>
        <v>0</v>
      </c>
      <c r="AL746">
        <f t="shared" si="138"/>
        <v>0</v>
      </c>
      <c r="AM746">
        <f t="shared" si="138"/>
        <v>0</v>
      </c>
      <c r="AN746">
        <f t="shared" si="138"/>
        <v>0</v>
      </c>
      <c r="AO746">
        <f t="shared" si="135"/>
        <v>0</v>
      </c>
      <c r="AP746">
        <f t="shared" si="135"/>
        <v>0</v>
      </c>
      <c r="AQ746">
        <f t="shared" si="135"/>
        <v>0</v>
      </c>
      <c r="AR746">
        <f t="shared" si="135"/>
        <v>0</v>
      </c>
      <c r="AS746">
        <f t="shared" si="135"/>
        <v>0</v>
      </c>
      <c r="AT746">
        <f t="shared" si="135"/>
        <v>0</v>
      </c>
      <c r="AU746">
        <f t="shared" si="135"/>
        <v>0</v>
      </c>
      <c r="AV746">
        <f t="shared" si="135"/>
        <v>0</v>
      </c>
      <c r="AW746">
        <f t="shared" si="135"/>
        <v>0</v>
      </c>
      <c r="AX746">
        <f t="shared" si="135"/>
        <v>0</v>
      </c>
      <c r="AY746">
        <f t="shared" ref="AY746:BD761" si="140">S746*$AE746</f>
        <v>0</v>
      </c>
      <c r="AZ746">
        <f t="shared" si="140"/>
        <v>0</v>
      </c>
      <c r="BA746">
        <f t="shared" si="140"/>
        <v>0</v>
      </c>
      <c r="BB746">
        <f t="shared" si="136"/>
        <v>0</v>
      </c>
      <c r="BC746">
        <f t="shared" si="136"/>
        <v>0</v>
      </c>
      <c r="BD746">
        <f t="shared" si="136"/>
        <v>0</v>
      </c>
      <c r="BE746">
        <f t="shared" si="136"/>
        <v>0</v>
      </c>
      <c r="BF746">
        <f t="shared" si="136"/>
        <v>0</v>
      </c>
      <c r="BG746">
        <f t="shared" si="133"/>
        <v>0</v>
      </c>
      <c r="BH746">
        <f t="shared" si="133"/>
        <v>0</v>
      </c>
      <c r="BI746">
        <f t="shared" si="133"/>
        <v>0</v>
      </c>
      <c r="BJ746" s="16"/>
      <c r="BL746">
        <v>0</v>
      </c>
      <c r="BO746" s="16" cm="1">
        <f t="array" ref="BO746">INDEX($BK$21:$BK$70,_xlfn.XMATCH($A746,$BK$21:$BK$70,-1))</f>
        <v>808</v>
      </c>
      <c r="BP746" s="16" cm="1">
        <f t="array" ref="BP746">INDEX($BK$21:$BK$70,_xlfn.XMATCH($A746,$BK$21:$BK$70,1))</f>
        <v>1200</v>
      </c>
      <c r="BQ746" s="16" cm="1">
        <f t="array" ref="BQ746">INDEX($BL$21:$BL$70,_xlfn.XMATCH($A746,$BK$21:$BK$70,-1))</f>
        <v>0</v>
      </c>
      <c r="BR746" s="16" cm="1">
        <f t="array" ref="BR746">INDEX($BL$21:$BL$70,_xlfn.XMATCH($A746,$BK$21:$BK$70,1))</f>
        <v>0</v>
      </c>
      <c r="BS746">
        <f t="shared" si="137"/>
        <v>0</v>
      </c>
    </row>
    <row r="747" spans="1:71" x14ac:dyDescent="0.2">
      <c r="A747">
        <v>1086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4.5619786914915897E-5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1.5025828624369377E-4</v>
      </c>
      <c r="AE747">
        <v>0</v>
      </c>
      <c r="AG747">
        <v>1086</v>
      </c>
      <c r="AH747">
        <f t="shared" si="139"/>
        <v>0</v>
      </c>
      <c r="AI747">
        <f t="shared" si="138"/>
        <v>0</v>
      </c>
      <c r="AJ747">
        <f t="shared" si="138"/>
        <v>0</v>
      </c>
      <c r="AK747">
        <f t="shared" si="138"/>
        <v>0</v>
      </c>
      <c r="AL747">
        <f t="shared" si="138"/>
        <v>0</v>
      </c>
      <c r="AM747">
        <f t="shared" si="138"/>
        <v>0</v>
      </c>
      <c r="AN747">
        <f t="shared" si="138"/>
        <v>0</v>
      </c>
      <c r="AO747">
        <f t="shared" si="138"/>
        <v>0</v>
      </c>
      <c r="AP747">
        <f t="shared" si="138"/>
        <v>0</v>
      </c>
      <c r="AQ747">
        <f t="shared" si="138"/>
        <v>0</v>
      </c>
      <c r="AR747">
        <f t="shared" si="138"/>
        <v>0</v>
      </c>
      <c r="AS747">
        <f t="shared" si="138"/>
        <v>0</v>
      </c>
      <c r="AT747">
        <f t="shared" si="138"/>
        <v>0</v>
      </c>
      <c r="AU747">
        <f t="shared" si="138"/>
        <v>0</v>
      </c>
      <c r="AV747">
        <f t="shared" si="138"/>
        <v>0</v>
      </c>
      <c r="AW747">
        <f t="shared" si="138"/>
        <v>0</v>
      </c>
      <c r="AX747">
        <f t="shared" si="138"/>
        <v>0</v>
      </c>
      <c r="AY747">
        <f t="shared" si="140"/>
        <v>0</v>
      </c>
      <c r="AZ747">
        <f t="shared" si="140"/>
        <v>0</v>
      </c>
      <c r="BA747">
        <f t="shared" si="140"/>
        <v>0</v>
      </c>
      <c r="BB747">
        <f t="shared" si="136"/>
        <v>0</v>
      </c>
      <c r="BC747">
        <f t="shared" si="136"/>
        <v>0</v>
      </c>
      <c r="BD747">
        <f t="shared" si="136"/>
        <v>0</v>
      </c>
      <c r="BE747">
        <f t="shared" si="136"/>
        <v>0</v>
      </c>
      <c r="BF747">
        <f t="shared" si="136"/>
        <v>0</v>
      </c>
      <c r="BG747">
        <f t="shared" si="133"/>
        <v>0</v>
      </c>
      <c r="BH747">
        <f t="shared" si="133"/>
        <v>0</v>
      </c>
      <c r="BI747">
        <f t="shared" si="133"/>
        <v>0</v>
      </c>
      <c r="BJ747" s="16"/>
      <c r="BL747">
        <v>0</v>
      </c>
      <c r="BO747" s="16" cm="1">
        <f t="array" ref="BO747">INDEX($BK$21:$BK$70,_xlfn.XMATCH($A747,$BK$21:$BK$70,-1))</f>
        <v>808</v>
      </c>
      <c r="BP747" s="16" cm="1">
        <f t="array" ref="BP747">INDEX($BK$21:$BK$70,_xlfn.XMATCH($A747,$BK$21:$BK$70,1))</f>
        <v>1200</v>
      </c>
      <c r="BQ747" s="16" cm="1">
        <f t="array" ref="BQ747">INDEX($BL$21:$BL$70,_xlfn.XMATCH($A747,$BK$21:$BK$70,-1))</f>
        <v>0</v>
      </c>
      <c r="BR747" s="16" cm="1">
        <f t="array" ref="BR747">INDEX($BL$21:$BL$70,_xlfn.XMATCH($A747,$BK$21:$BK$70,1))</f>
        <v>0</v>
      </c>
      <c r="BS747">
        <f t="shared" si="137"/>
        <v>0</v>
      </c>
    </row>
    <row r="748" spans="1:71" x14ac:dyDescent="0.2">
      <c r="A748">
        <v>1087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4.0200197228006023E-5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1.0689170139203048E-4</v>
      </c>
      <c r="AE748">
        <v>0</v>
      </c>
      <c r="AG748">
        <v>1087</v>
      </c>
      <c r="AH748">
        <f t="shared" si="139"/>
        <v>0</v>
      </c>
      <c r="AI748">
        <f t="shared" si="138"/>
        <v>0</v>
      </c>
      <c r="AJ748">
        <f t="shared" si="138"/>
        <v>0</v>
      </c>
      <c r="AK748">
        <f t="shared" si="138"/>
        <v>0</v>
      </c>
      <c r="AL748">
        <f t="shared" si="138"/>
        <v>0</v>
      </c>
      <c r="AM748">
        <f t="shared" si="138"/>
        <v>0</v>
      </c>
      <c r="AN748">
        <f t="shared" si="138"/>
        <v>0</v>
      </c>
      <c r="AO748">
        <f t="shared" si="138"/>
        <v>0</v>
      </c>
      <c r="AP748">
        <f t="shared" si="138"/>
        <v>0</v>
      </c>
      <c r="AQ748">
        <f t="shared" si="138"/>
        <v>0</v>
      </c>
      <c r="AR748">
        <f t="shared" si="138"/>
        <v>0</v>
      </c>
      <c r="AS748">
        <f t="shared" si="138"/>
        <v>0</v>
      </c>
      <c r="AT748">
        <f t="shared" si="138"/>
        <v>0</v>
      </c>
      <c r="AU748">
        <f t="shared" si="138"/>
        <v>0</v>
      </c>
      <c r="AV748">
        <f t="shared" si="138"/>
        <v>0</v>
      </c>
      <c r="AW748">
        <f t="shared" si="138"/>
        <v>0</v>
      </c>
      <c r="AX748">
        <f t="shared" si="138"/>
        <v>0</v>
      </c>
      <c r="AY748">
        <f t="shared" si="140"/>
        <v>0</v>
      </c>
      <c r="AZ748">
        <f t="shared" si="140"/>
        <v>0</v>
      </c>
      <c r="BA748">
        <f t="shared" si="140"/>
        <v>0</v>
      </c>
      <c r="BB748">
        <f t="shared" si="136"/>
        <v>0</v>
      </c>
      <c r="BC748">
        <f t="shared" si="136"/>
        <v>0</v>
      </c>
      <c r="BD748">
        <f t="shared" si="136"/>
        <v>0</v>
      </c>
      <c r="BE748">
        <f t="shared" si="136"/>
        <v>0</v>
      </c>
      <c r="BF748">
        <f t="shared" si="136"/>
        <v>0</v>
      </c>
      <c r="BG748">
        <f t="shared" si="133"/>
        <v>0</v>
      </c>
      <c r="BH748">
        <f t="shared" si="133"/>
        <v>0</v>
      </c>
      <c r="BI748">
        <f t="shared" si="133"/>
        <v>0</v>
      </c>
      <c r="BJ748" s="16"/>
      <c r="BL748">
        <v>0</v>
      </c>
      <c r="BO748" s="16" cm="1">
        <f t="array" ref="BO748">INDEX($BK$21:$BK$70,_xlfn.XMATCH($A748,$BK$21:$BK$70,-1))</f>
        <v>808</v>
      </c>
      <c r="BP748" s="16" cm="1">
        <f t="array" ref="BP748">INDEX($BK$21:$BK$70,_xlfn.XMATCH($A748,$BK$21:$BK$70,1))</f>
        <v>1200</v>
      </c>
      <c r="BQ748" s="16" cm="1">
        <f t="array" ref="BQ748">INDEX($BL$21:$BL$70,_xlfn.XMATCH($A748,$BK$21:$BK$70,-1))</f>
        <v>0</v>
      </c>
      <c r="BR748" s="16" cm="1">
        <f t="array" ref="BR748">INDEX($BL$21:$BL$70,_xlfn.XMATCH($A748,$BK$21:$BK$70,1))</f>
        <v>0</v>
      </c>
      <c r="BS748">
        <f t="shared" si="137"/>
        <v>0</v>
      </c>
    </row>
    <row r="749" spans="1:71" x14ac:dyDescent="0.2">
      <c r="A749">
        <v>1088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3.6851883616801788E-5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2.1937557695132071E-4</v>
      </c>
      <c r="AE749">
        <v>0</v>
      </c>
      <c r="AG749">
        <v>1088</v>
      </c>
      <c r="AH749">
        <f t="shared" si="139"/>
        <v>0</v>
      </c>
      <c r="AI749">
        <f t="shared" si="138"/>
        <v>0</v>
      </c>
      <c r="AJ749">
        <f t="shared" si="138"/>
        <v>0</v>
      </c>
      <c r="AK749">
        <f t="shared" si="138"/>
        <v>0</v>
      </c>
      <c r="AL749">
        <f t="shared" si="138"/>
        <v>0</v>
      </c>
      <c r="AM749">
        <f t="shared" si="138"/>
        <v>0</v>
      </c>
      <c r="AN749">
        <f t="shared" si="138"/>
        <v>0</v>
      </c>
      <c r="AO749">
        <f t="shared" si="138"/>
        <v>0</v>
      </c>
      <c r="AP749">
        <f t="shared" si="138"/>
        <v>0</v>
      </c>
      <c r="AQ749">
        <f t="shared" si="138"/>
        <v>0</v>
      </c>
      <c r="AR749">
        <f t="shared" si="138"/>
        <v>0</v>
      </c>
      <c r="AS749">
        <f t="shared" si="138"/>
        <v>0</v>
      </c>
      <c r="AT749">
        <f t="shared" si="138"/>
        <v>0</v>
      </c>
      <c r="AU749">
        <f t="shared" si="138"/>
        <v>0</v>
      </c>
      <c r="AV749">
        <f t="shared" si="138"/>
        <v>0</v>
      </c>
      <c r="AW749">
        <f t="shared" si="138"/>
        <v>0</v>
      </c>
      <c r="AX749">
        <f t="shared" si="138"/>
        <v>0</v>
      </c>
      <c r="AY749">
        <f t="shared" si="140"/>
        <v>0</v>
      </c>
      <c r="AZ749">
        <f t="shared" si="140"/>
        <v>0</v>
      </c>
      <c r="BA749">
        <f t="shared" si="140"/>
        <v>0</v>
      </c>
      <c r="BB749">
        <f t="shared" si="136"/>
        <v>0</v>
      </c>
      <c r="BC749">
        <f t="shared" si="136"/>
        <v>0</v>
      </c>
      <c r="BD749">
        <f t="shared" si="136"/>
        <v>0</v>
      </c>
      <c r="BE749">
        <f t="shared" si="136"/>
        <v>0</v>
      </c>
      <c r="BF749">
        <f t="shared" si="136"/>
        <v>0</v>
      </c>
      <c r="BG749">
        <f t="shared" si="133"/>
        <v>0</v>
      </c>
      <c r="BH749">
        <f t="shared" si="133"/>
        <v>0</v>
      </c>
      <c r="BI749">
        <f t="shared" si="133"/>
        <v>0</v>
      </c>
      <c r="BJ749" s="16"/>
      <c r="BL749">
        <v>0</v>
      </c>
      <c r="BO749" s="16" cm="1">
        <f t="array" ref="BO749">INDEX($BK$21:$BK$70,_xlfn.XMATCH($A749,$BK$21:$BK$70,-1))</f>
        <v>808</v>
      </c>
      <c r="BP749" s="16" cm="1">
        <f t="array" ref="BP749">INDEX($BK$21:$BK$70,_xlfn.XMATCH($A749,$BK$21:$BK$70,1))</f>
        <v>1200</v>
      </c>
      <c r="BQ749" s="16" cm="1">
        <f t="array" ref="BQ749">INDEX($BL$21:$BL$70,_xlfn.XMATCH($A749,$BK$21:$BK$70,-1))</f>
        <v>0</v>
      </c>
      <c r="BR749" s="16" cm="1">
        <f t="array" ref="BR749">INDEX($BL$21:$BL$70,_xlfn.XMATCH($A749,$BK$21:$BK$70,1))</f>
        <v>0</v>
      </c>
      <c r="BS749">
        <f t="shared" si="137"/>
        <v>0</v>
      </c>
    </row>
    <row r="750" spans="1:71" x14ac:dyDescent="0.2">
      <c r="A750">
        <v>1089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4.8895077974025713E-5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1.7288841879187263E-4</v>
      </c>
      <c r="AE750">
        <v>0</v>
      </c>
      <c r="AG750">
        <v>1089</v>
      </c>
      <c r="AH750">
        <f t="shared" si="139"/>
        <v>0</v>
      </c>
      <c r="AI750">
        <f t="shared" si="138"/>
        <v>0</v>
      </c>
      <c r="AJ750">
        <f t="shared" si="138"/>
        <v>0</v>
      </c>
      <c r="AK750">
        <f t="shared" si="138"/>
        <v>0</v>
      </c>
      <c r="AL750">
        <f t="shared" si="138"/>
        <v>0</v>
      </c>
      <c r="AM750">
        <f t="shared" si="138"/>
        <v>0</v>
      </c>
      <c r="AN750">
        <f t="shared" si="138"/>
        <v>0</v>
      </c>
      <c r="AO750">
        <f t="shared" si="138"/>
        <v>0</v>
      </c>
      <c r="AP750">
        <f t="shared" si="138"/>
        <v>0</v>
      </c>
      <c r="AQ750">
        <f t="shared" si="138"/>
        <v>0</v>
      </c>
      <c r="AR750">
        <f t="shared" si="138"/>
        <v>0</v>
      </c>
      <c r="AS750">
        <f t="shared" si="138"/>
        <v>0</v>
      </c>
      <c r="AT750">
        <f t="shared" si="138"/>
        <v>0</v>
      </c>
      <c r="AU750">
        <f t="shared" si="138"/>
        <v>0</v>
      </c>
      <c r="AV750">
        <f t="shared" si="138"/>
        <v>0</v>
      </c>
      <c r="AW750">
        <f t="shared" si="138"/>
        <v>0</v>
      </c>
      <c r="AX750">
        <f t="shared" si="138"/>
        <v>0</v>
      </c>
      <c r="AY750">
        <f t="shared" si="140"/>
        <v>0</v>
      </c>
      <c r="AZ750">
        <f t="shared" si="140"/>
        <v>0</v>
      </c>
      <c r="BA750">
        <f t="shared" si="140"/>
        <v>0</v>
      </c>
      <c r="BB750">
        <f t="shared" si="136"/>
        <v>0</v>
      </c>
      <c r="BC750">
        <f t="shared" si="136"/>
        <v>0</v>
      </c>
      <c r="BD750">
        <f t="shared" si="136"/>
        <v>0</v>
      </c>
      <c r="BE750">
        <f t="shared" si="136"/>
        <v>0</v>
      </c>
      <c r="BF750">
        <f t="shared" si="136"/>
        <v>0</v>
      </c>
      <c r="BG750">
        <f t="shared" si="133"/>
        <v>0</v>
      </c>
      <c r="BH750">
        <f t="shared" si="133"/>
        <v>0</v>
      </c>
      <c r="BI750">
        <f t="shared" si="133"/>
        <v>0</v>
      </c>
      <c r="BJ750" s="16"/>
      <c r="BL750">
        <v>0</v>
      </c>
      <c r="BO750" s="16" cm="1">
        <f t="array" ref="BO750">INDEX($BK$21:$BK$70,_xlfn.XMATCH($A750,$BK$21:$BK$70,-1))</f>
        <v>808</v>
      </c>
      <c r="BP750" s="16" cm="1">
        <f t="array" ref="BP750">INDEX($BK$21:$BK$70,_xlfn.XMATCH($A750,$BK$21:$BK$70,1))</f>
        <v>1200</v>
      </c>
      <c r="BQ750" s="16" cm="1">
        <f t="array" ref="BQ750">INDEX($BL$21:$BL$70,_xlfn.XMATCH($A750,$BK$21:$BK$70,-1))</f>
        <v>0</v>
      </c>
      <c r="BR750" s="16" cm="1">
        <f t="array" ref="BR750">INDEX($BL$21:$BL$70,_xlfn.XMATCH($A750,$BK$21:$BK$70,1))</f>
        <v>0</v>
      </c>
      <c r="BS750">
        <f t="shared" si="137"/>
        <v>0</v>
      </c>
    </row>
    <row r="751" spans="1:71" x14ac:dyDescent="0.2">
      <c r="A751">
        <v>1090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4.6833372515732633E-5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1.7702123561295441E-4</v>
      </c>
      <c r="AE751">
        <v>0</v>
      </c>
      <c r="AG751">
        <v>1090</v>
      </c>
      <c r="AH751">
        <f t="shared" si="139"/>
        <v>0</v>
      </c>
      <c r="AI751">
        <f t="shared" si="138"/>
        <v>0</v>
      </c>
      <c r="AJ751">
        <f t="shared" si="138"/>
        <v>0</v>
      </c>
      <c r="AK751">
        <f t="shared" si="138"/>
        <v>0</v>
      </c>
      <c r="AL751">
        <f t="shared" si="138"/>
        <v>0</v>
      </c>
      <c r="AM751">
        <f t="shared" si="138"/>
        <v>0</v>
      </c>
      <c r="AN751">
        <f t="shared" si="138"/>
        <v>0</v>
      </c>
      <c r="AO751">
        <f t="shared" si="138"/>
        <v>0</v>
      </c>
      <c r="AP751">
        <f t="shared" si="138"/>
        <v>0</v>
      </c>
      <c r="AQ751">
        <f t="shared" si="138"/>
        <v>0</v>
      </c>
      <c r="AR751">
        <f t="shared" si="138"/>
        <v>0</v>
      </c>
      <c r="AS751">
        <f t="shared" si="138"/>
        <v>0</v>
      </c>
      <c r="AT751">
        <f t="shared" si="138"/>
        <v>0</v>
      </c>
      <c r="AU751">
        <f t="shared" si="138"/>
        <v>0</v>
      </c>
      <c r="AV751">
        <f t="shared" si="138"/>
        <v>0</v>
      </c>
      <c r="AW751">
        <f t="shared" si="138"/>
        <v>0</v>
      </c>
      <c r="AX751">
        <f t="shared" si="138"/>
        <v>0</v>
      </c>
      <c r="AY751">
        <f t="shared" si="140"/>
        <v>0</v>
      </c>
      <c r="AZ751">
        <f t="shared" si="140"/>
        <v>0</v>
      </c>
      <c r="BA751">
        <f t="shared" si="140"/>
        <v>0</v>
      </c>
      <c r="BB751">
        <f t="shared" si="136"/>
        <v>0</v>
      </c>
      <c r="BC751">
        <f t="shared" si="136"/>
        <v>0</v>
      </c>
      <c r="BD751">
        <f t="shared" si="136"/>
        <v>0</v>
      </c>
      <c r="BE751">
        <f t="shared" si="136"/>
        <v>0</v>
      </c>
      <c r="BF751">
        <f t="shared" si="136"/>
        <v>0</v>
      </c>
      <c r="BG751">
        <f t="shared" si="133"/>
        <v>0</v>
      </c>
      <c r="BH751">
        <f t="shared" si="133"/>
        <v>0</v>
      </c>
      <c r="BI751">
        <f t="shared" si="133"/>
        <v>0</v>
      </c>
      <c r="BJ751" s="16"/>
      <c r="BL751">
        <v>0</v>
      </c>
      <c r="BO751" s="16" cm="1">
        <f t="array" ref="BO751">INDEX($BK$21:$BK$70,_xlfn.XMATCH($A751,$BK$21:$BK$70,-1))</f>
        <v>808</v>
      </c>
      <c r="BP751" s="16" cm="1">
        <f t="array" ref="BP751">INDEX($BK$21:$BK$70,_xlfn.XMATCH($A751,$BK$21:$BK$70,1))</f>
        <v>1200</v>
      </c>
      <c r="BQ751" s="16" cm="1">
        <f t="array" ref="BQ751">INDEX($BL$21:$BL$70,_xlfn.XMATCH($A751,$BK$21:$BK$70,-1))</f>
        <v>0</v>
      </c>
      <c r="BR751" s="16" cm="1">
        <f t="array" ref="BR751">INDEX($BL$21:$BL$70,_xlfn.XMATCH($A751,$BK$21:$BK$70,1))</f>
        <v>0</v>
      </c>
      <c r="BS751">
        <f t="shared" si="137"/>
        <v>0</v>
      </c>
    </row>
    <row r="752" spans="1:71" x14ac:dyDescent="0.2">
      <c r="A752">
        <v>1091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6.2209871883364741E-5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1.8898052285415545E-4</v>
      </c>
      <c r="AE752">
        <v>0</v>
      </c>
      <c r="AG752">
        <v>1091</v>
      </c>
      <c r="AH752">
        <f t="shared" si="139"/>
        <v>0</v>
      </c>
      <c r="AI752">
        <f t="shared" si="138"/>
        <v>0</v>
      </c>
      <c r="AJ752">
        <f t="shared" si="138"/>
        <v>0</v>
      </c>
      <c r="AK752">
        <f t="shared" si="138"/>
        <v>0</v>
      </c>
      <c r="AL752">
        <f t="shared" si="138"/>
        <v>0</v>
      </c>
      <c r="AM752">
        <f t="shared" si="138"/>
        <v>0</v>
      </c>
      <c r="AN752">
        <f t="shared" si="138"/>
        <v>0</v>
      </c>
      <c r="AO752">
        <f t="shared" si="138"/>
        <v>0</v>
      </c>
      <c r="AP752">
        <f t="shared" si="138"/>
        <v>0</v>
      </c>
      <c r="AQ752">
        <f t="shared" si="138"/>
        <v>0</v>
      </c>
      <c r="AR752">
        <f t="shared" si="138"/>
        <v>0</v>
      </c>
      <c r="AS752">
        <f t="shared" si="138"/>
        <v>0</v>
      </c>
      <c r="AT752">
        <f t="shared" si="138"/>
        <v>0</v>
      </c>
      <c r="AU752">
        <f t="shared" si="138"/>
        <v>0</v>
      </c>
      <c r="AV752">
        <f t="shared" si="138"/>
        <v>0</v>
      </c>
      <c r="AW752">
        <f t="shared" si="138"/>
        <v>0</v>
      </c>
      <c r="AX752">
        <f t="shared" si="138"/>
        <v>0</v>
      </c>
      <c r="AY752">
        <f t="shared" si="140"/>
        <v>0</v>
      </c>
      <c r="AZ752">
        <f t="shared" si="140"/>
        <v>0</v>
      </c>
      <c r="BA752">
        <f t="shared" si="140"/>
        <v>0</v>
      </c>
      <c r="BB752">
        <f t="shared" si="136"/>
        <v>0</v>
      </c>
      <c r="BC752">
        <f t="shared" si="136"/>
        <v>0</v>
      </c>
      <c r="BD752">
        <f t="shared" si="136"/>
        <v>0</v>
      </c>
      <c r="BE752">
        <f t="shared" si="136"/>
        <v>0</v>
      </c>
      <c r="BF752">
        <f t="shared" si="136"/>
        <v>0</v>
      </c>
      <c r="BG752">
        <f t="shared" si="133"/>
        <v>0</v>
      </c>
      <c r="BH752">
        <f t="shared" si="133"/>
        <v>0</v>
      </c>
      <c r="BI752">
        <f t="shared" si="133"/>
        <v>0</v>
      </c>
      <c r="BJ752" s="16"/>
      <c r="BL752">
        <v>0</v>
      </c>
      <c r="BO752" s="16" cm="1">
        <f t="array" ref="BO752">INDEX($BK$21:$BK$70,_xlfn.XMATCH($A752,$BK$21:$BK$70,-1))</f>
        <v>808</v>
      </c>
      <c r="BP752" s="16" cm="1">
        <f t="array" ref="BP752">INDEX($BK$21:$BK$70,_xlfn.XMATCH($A752,$BK$21:$BK$70,1))</f>
        <v>1200</v>
      </c>
      <c r="BQ752" s="16" cm="1">
        <f t="array" ref="BQ752">INDEX($BL$21:$BL$70,_xlfn.XMATCH($A752,$BK$21:$BK$70,-1))</f>
        <v>0</v>
      </c>
      <c r="BR752" s="16" cm="1">
        <f t="array" ref="BR752">INDEX($BL$21:$BL$70,_xlfn.XMATCH($A752,$BK$21:$BK$70,1))</f>
        <v>0</v>
      </c>
      <c r="BS752">
        <f t="shared" si="137"/>
        <v>0</v>
      </c>
    </row>
    <row r="753" spans="1:71" x14ac:dyDescent="0.2">
      <c r="A753">
        <v>1092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5.7430031573472139E-5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1.6373202529406972E-4</v>
      </c>
      <c r="AE753">
        <v>0</v>
      </c>
      <c r="AG753">
        <v>1092</v>
      </c>
      <c r="AH753">
        <f t="shared" si="139"/>
        <v>0</v>
      </c>
      <c r="AI753">
        <f t="shared" si="138"/>
        <v>0</v>
      </c>
      <c r="AJ753">
        <f t="shared" si="138"/>
        <v>0</v>
      </c>
      <c r="AK753">
        <f t="shared" si="138"/>
        <v>0</v>
      </c>
      <c r="AL753">
        <f t="shared" si="138"/>
        <v>0</v>
      </c>
      <c r="AM753">
        <f t="shared" si="138"/>
        <v>0</v>
      </c>
      <c r="AN753">
        <f t="shared" si="138"/>
        <v>0</v>
      </c>
      <c r="AO753">
        <f t="shared" si="138"/>
        <v>0</v>
      </c>
      <c r="AP753">
        <f t="shared" si="138"/>
        <v>0</v>
      </c>
      <c r="AQ753">
        <f t="shared" si="138"/>
        <v>0</v>
      </c>
      <c r="AR753">
        <f t="shared" si="138"/>
        <v>0</v>
      </c>
      <c r="AS753">
        <f t="shared" si="138"/>
        <v>0</v>
      </c>
      <c r="AT753">
        <f t="shared" si="138"/>
        <v>0</v>
      </c>
      <c r="AU753">
        <f t="shared" si="138"/>
        <v>0</v>
      </c>
      <c r="AV753">
        <f t="shared" si="138"/>
        <v>0</v>
      </c>
      <c r="AW753">
        <f t="shared" si="138"/>
        <v>0</v>
      </c>
      <c r="AX753">
        <f t="shared" si="138"/>
        <v>0</v>
      </c>
      <c r="AY753">
        <f t="shared" si="140"/>
        <v>0</v>
      </c>
      <c r="AZ753">
        <f t="shared" si="140"/>
        <v>0</v>
      </c>
      <c r="BA753">
        <f t="shared" si="140"/>
        <v>0</v>
      </c>
      <c r="BB753">
        <f t="shared" si="136"/>
        <v>0</v>
      </c>
      <c r="BC753">
        <f t="shared" si="136"/>
        <v>0</v>
      </c>
      <c r="BD753">
        <f t="shared" si="136"/>
        <v>0</v>
      </c>
      <c r="BE753">
        <f t="shared" si="136"/>
        <v>0</v>
      </c>
      <c r="BF753">
        <f t="shared" si="136"/>
        <v>0</v>
      </c>
      <c r="BG753">
        <f t="shared" si="133"/>
        <v>0</v>
      </c>
      <c r="BH753">
        <f t="shared" si="133"/>
        <v>0</v>
      </c>
      <c r="BI753">
        <f t="shared" si="133"/>
        <v>0</v>
      </c>
      <c r="BJ753" s="16"/>
      <c r="BL753">
        <v>0</v>
      </c>
      <c r="BO753" s="16" cm="1">
        <f t="array" ref="BO753">INDEX($BK$21:$BK$70,_xlfn.XMATCH($A753,$BK$21:$BK$70,-1))</f>
        <v>808</v>
      </c>
      <c r="BP753" s="16" cm="1">
        <f t="array" ref="BP753">INDEX($BK$21:$BK$70,_xlfn.XMATCH($A753,$BK$21:$BK$70,1))</f>
        <v>1200</v>
      </c>
      <c r="BQ753" s="16" cm="1">
        <f t="array" ref="BQ753">INDEX($BL$21:$BL$70,_xlfn.XMATCH($A753,$BK$21:$BK$70,-1))</f>
        <v>0</v>
      </c>
      <c r="BR753" s="16" cm="1">
        <f t="array" ref="BR753">INDEX($BL$21:$BL$70,_xlfn.XMATCH($A753,$BK$21:$BK$70,1))</f>
        <v>0</v>
      </c>
      <c r="BS753">
        <f t="shared" si="137"/>
        <v>0</v>
      </c>
    </row>
    <row r="754" spans="1:71" x14ac:dyDescent="0.2">
      <c r="A754">
        <v>1093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7.0323181110181442E-5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1.902564971841625E-4</v>
      </c>
      <c r="AE754">
        <v>0</v>
      </c>
      <c r="AG754">
        <v>1093</v>
      </c>
      <c r="AH754">
        <f t="shared" si="139"/>
        <v>0</v>
      </c>
      <c r="AI754">
        <f t="shared" si="138"/>
        <v>0</v>
      </c>
      <c r="AJ754">
        <f t="shared" si="138"/>
        <v>0</v>
      </c>
      <c r="AK754">
        <f t="shared" si="138"/>
        <v>0</v>
      </c>
      <c r="AL754">
        <f t="shared" si="138"/>
        <v>0</v>
      </c>
      <c r="AM754">
        <f t="shared" si="138"/>
        <v>0</v>
      </c>
      <c r="AN754">
        <f t="shared" si="138"/>
        <v>0</v>
      </c>
      <c r="AO754">
        <f t="shared" si="138"/>
        <v>0</v>
      </c>
      <c r="AP754">
        <f t="shared" si="138"/>
        <v>0</v>
      </c>
      <c r="AQ754">
        <f t="shared" si="138"/>
        <v>0</v>
      </c>
      <c r="AR754">
        <f t="shared" si="138"/>
        <v>0</v>
      </c>
      <c r="AS754">
        <f t="shared" si="138"/>
        <v>0</v>
      </c>
      <c r="AT754">
        <f t="shared" si="138"/>
        <v>0</v>
      </c>
      <c r="AU754">
        <f t="shared" si="138"/>
        <v>0</v>
      </c>
      <c r="AV754">
        <f t="shared" si="138"/>
        <v>0</v>
      </c>
      <c r="AW754">
        <f t="shared" si="138"/>
        <v>0</v>
      </c>
      <c r="AX754">
        <f t="shared" si="138"/>
        <v>0</v>
      </c>
      <c r="AY754">
        <f t="shared" si="140"/>
        <v>0</v>
      </c>
      <c r="AZ754">
        <f t="shared" si="140"/>
        <v>0</v>
      </c>
      <c r="BA754">
        <f t="shared" si="140"/>
        <v>0</v>
      </c>
      <c r="BB754">
        <f t="shared" si="136"/>
        <v>0</v>
      </c>
      <c r="BC754">
        <f t="shared" si="136"/>
        <v>0</v>
      </c>
      <c r="BD754">
        <f t="shared" si="136"/>
        <v>0</v>
      </c>
      <c r="BE754">
        <f t="shared" si="136"/>
        <v>0</v>
      </c>
      <c r="BF754">
        <f t="shared" si="136"/>
        <v>0</v>
      </c>
      <c r="BG754">
        <f t="shared" si="133"/>
        <v>0</v>
      </c>
      <c r="BH754">
        <f t="shared" si="133"/>
        <v>0</v>
      </c>
      <c r="BI754">
        <f t="shared" si="133"/>
        <v>0</v>
      </c>
      <c r="BJ754" s="16"/>
      <c r="BL754">
        <v>0</v>
      </c>
      <c r="BO754" s="16" cm="1">
        <f t="array" ref="BO754">INDEX($BK$21:$BK$70,_xlfn.XMATCH($A754,$BK$21:$BK$70,-1))</f>
        <v>808</v>
      </c>
      <c r="BP754" s="16" cm="1">
        <f t="array" ref="BP754">INDEX($BK$21:$BK$70,_xlfn.XMATCH($A754,$BK$21:$BK$70,1))</f>
        <v>1200</v>
      </c>
      <c r="BQ754" s="16" cm="1">
        <f t="array" ref="BQ754">INDEX($BL$21:$BL$70,_xlfn.XMATCH($A754,$BK$21:$BK$70,-1))</f>
        <v>0</v>
      </c>
      <c r="BR754" s="16" cm="1">
        <f t="array" ref="BR754">INDEX($BL$21:$BL$70,_xlfn.XMATCH($A754,$BK$21:$BK$70,1))</f>
        <v>0</v>
      </c>
      <c r="BS754">
        <f t="shared" si="137"/>
        <v>0</v>
      </c>
    </row>
    <row r="755" spans="1:71" x14ac:dyDescent="0.2">
      <c r="A755">
        <v>1094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4.5491378193317506E-5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2.2015299925774002E-4</v>
      </c>
      <c r="AE755">
        <v>0</v>
      </c>
      <c r="AG755">
        <v>1094</v>
      </c>
      <c r="AH755">
        <f t="shared" si="139"/>
        <v>0</v>
      </c>
      <c r="AI755">
        <f t="shared" si="138"/>
        <v>0</v>
      </c>
      <c r="AJ755">
        <f t="shared" si="138"/>
        <v>0</v>
      </c>
      <c r="AK755">
        <f t="shared" si="138"/>
        <v>0</v>
      </c>
      <c r="AL755">
        <f t="shared" si="138"/>
        <v>0</v>
      </c>
      <c r="AM755">
        <f t="shared" si="138"/>
        <v>0</v>
      </c>
      <c r="AN755">
        <f t="shared" si="138"/>
        <v>0</v>
      </c>
      <c r="AO755">
        <f t="shared" si="138"/>
        <v>0</v>
      </c>
      <c r="AP755">
        <f t="shared" si="138"/>
        <v>0</v>
      </c>
      <c r="AQ755">
        <f t="shared" si="138"/>
        <v>0</v>
      </c>
      <c r="AR755">
        <f t="shared" si="138"/>
        <v>0</v>
      </c>
      <c r="AS755">
        <f t="shared" si="138"/>
        <v>0</v>
      </c>
      <c r="AT755">
        <f t="shared" si="138"/>
        <v>0</v>
      </c>
      <c r="AU755">
        <f t="shared" si="138"/>
        <v>0</v>
      </c>
      <c r="AV755">
        <f t="shared" si="138"/>
        <v>0</v>
      </c>
      <c r="AW755">
        <f t="shared" si="138"/>
        <v>0</v>
      </c>
      <c r="AX755">
        <f t="shared" si="138"/>
        <v>0</v>
      </c>
      <c r="AY755">
        <f t="shared" si="140"/>
        <v>0</v>
      </c>
      <c r="AZ755">
        <f t="shared" si="140"/>
        <v>0</v>
      </c>
      <c r="BA755">
        <f t="shared" si="140"/>
        <v>0</v>
      </c>
      <c r="BB755">
        <f t="shared" si="136"/>
        <v>0</v>
      </c>
      <c r="BC755">
        <f t="shared" si="136"/>
        <v>0</v>
      </c>
      <c r="BD755">
        <f t="shared" si="136"/>
        <v>0</v>
      </c>
      <c r="BE755">
        <f t="shared" si="136"/>
        <v>0</v>
      </c>
      <c r="BF755">
        <f t="shared" si="136"/>
        <v>0</v>
      </c>
      <c r="BG755">
        <f t="shared" si="133"/>
        <v>0</v>
      </c>
      <c r="BH755">
        <f t="shared" si="133"/>
        <v>0</v>
      </c>
      <c r="BI755">
        <f t="shared" si="133"/>
        <v>0</v>
      </c>
      <c r="BJ755" s="16"/>
      <c r="BL755">
        <v>0</v>
      </c>
      <c r="BO755" s="16" cm="1">
        <f t="array" ref="BO755">INDEX($BK$21:$BK$70,_xlfn.XMATCH($A755,$BK$21:$BK$70,-1))</f>
        <v>808</v>
      </c>
      <c r="BP755" s="16" cm="1">
        <f t="array" ref="BP755">INDEX($BK$21:$BK$70,_xlfn.XMATCH($A755,$BK$21:$BK$70,1))</f>
        <v>1200</v>
      </c>
      <c r="BQ755" s="16" cm="1">
        <f t="array" ref="BQ755">INDEX($BL$21:$BL$70,_xlfn.XMATCH($A755,$BK$21:$BK$70,-1))</f>
        <v>0</v>
      </c>
      <c r="BR755" s="16" cm="1">
        <f t="array" ref="BR755">INDEX($BL$21:$BL$70,_xlfn.XMATCH($A755,$BK$21:$BK$70,1))</f>
        <v>0</v>
      </c>
      <c r="BS755">
        <f t="shared" si="137"/>
        <v>0</v>
      </c>
    </row>
    <row r="756" spans="1:71" x14ac:dyDescent="0.2">
      <c r="A756">
        <v>1095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1.070964820699231E-4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1.3237318684080463E-4</v>
      </c>
      <c r="AE756">
        <v>0</v>
      </c>
      <c r="AG756">
        <v>1095</v>
      </c>
      <c r="AH756">
        <f t="shared" si="139"/>
        <v>0</v>
      </c>
      <c r="AI756">
        <f t="shared" si="138"/>
        <v>0</v>
      </c>
      <c r="AJ756">
        <f t="shared" si="138"/>
        <v>0</v>
      </c>
      <c r="AK756">
        <f t="shared" si="138"/>
        <v>0</v>
      </c>
      <c r="AL756">
        <f t="shared" si="138"/>
        <v>0</v>
      </c>
      <c r="AM756">
        <f t="shared" si="138"/>
        <v>0</v>
      </c>
      <c r="AN756">
        <f t="shared" si="138"/>
        <v>0</v>
      </c>
      <c r="AO756">
        <f t="shared" si="138"/>
        <v>0</v>
      </c>
      <c r="AP756">
        <f t="shared" si="138"/>
        <v>0</v>
      </c>
      <c r="AQ756">
        <f t="shared" si="138"/>
        <v>0</v>
      </c>
      <c r="AR756">
        <f t="shared" si="138"/>
        <v>0</v>
      </c>
      <c r="AS756">
        <f t="shared" si="138"/>
        <v>0</v>
      </c>
      <c r="AT756">
        <f t="shared" si="138"/>
        <v>0</v>
      </c>
      <c r="AU756">
        <f t="shared" si="138"/>
        <v>0</v>
      </c>
      <c r="AV756">
        <f t="shared" si="138"/>
        <v>0</v>
      </c>
      <c r="AW756">
        <f t="shared" si="138"/>
        <v>0</v>
      </c>
      <c r="AX756">
        <f t="shared" si="138"/>
        <v>0</v>
      </c>
      <c r="AY756">
        <f t="shared" si="140"/>
        <v>0</v>
      </c>
      <c r="AZ756">
        <f t="shared" si="140"/>
        <v>0</v>
      </c>
      <c r="BA756">
        <f t="shared" si="140"/>
        <v>0</v>
      </c>
      <c r="BB756">
        <f t="shared" si="136"/>
        <v>0</v>
      </c>
      <c r="BC756">
        <f t="shared" si="136"/>
        <v>0</v>
      </c>
      <c r="BD756">
        <f t="shared" si="136"/>
        <v>0</v>
      </c>
      <c r="BE756">
        <f t="shared" si="136"/>
        <v>0</v>
      </c>
      <c r="BF756">
        <f t="shared" si="136"/>
        <v>0</v>
      </c>
      <c r="BG756">
        <f t="shared" si="136"/>
        <v>0</v>
      </c>
      <c r="BH756">
        <f t="shared" si="136"/>
        <v>0</v>
      </c>
      <c r="BI756">
        <f t="shared" si="136"/>
        <v>0</v>
      </c>
      <c r="BJ756" s="16"/>
      <c r="BL756">
        <v>0</v>
      </c>
      <c r="BO756" s="16" cm="1">
        <f t="array" ref="BO756">INDEX($BK$21:$BK$70,_xlfn.XMATCH($A756,$BK$21:$BK$70,-1))</f>
        <v>808</v>
      </c>
      <c r="BP756" s="16" cm="1">
        <f t="array" ref="BP756">INDEX($BK$21:$BK$70,_xlfn.XMATCH($A756,$BK$21:$BK$70,1))</f>
        <v>1200</v>
      </c>
      <c r="BQ756" s="16" cm="1">
        <f t="array" ref="BQ756">INDEX($BL$21:$BL$70,_xlfn.XMATCH($A756,$BK$21:$BK$70,-1))</f>
        <v>0</v>
      </c>
      <c r="BR756" s="16" cm="1">
        <f t="array" ref="BR756">INDEX($BL$21:$BL$70,_xlfn.XMATCH($A756,$BK$21:$BK$70,1))</f>
        <v>0</v>
      </c>
      <c r="BS756">
        <f t="shared" si="137"/>
        <v>0</v>
      </c>
    </row>
    <row r="757" spans="1:71" x14ac:dyDescent="0.2">
      <c r="A757">
        <v>1096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4.6741952895626532E-5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2.3896835197992797E-4</v>
      </c>
      <c r="AE757">
        <v>0</v>
      </c>
      <c r="AG757">
        <v>1096</v>
      </c>
      <c r="AH757">
        <f t="shared" si="139"/>
        <v>0</v>
      </c>
      <c r="AI757">
        <f t="shared" si="138"/>
        <v>0</v>
      </c>
      <c r="AJ757">
        <f t="shared" si="138"/>
        <v>0</v>
      </c>
      <c r="AK757">
        <f t="shared" si="138"/>
        <v>0</v>
      </c>
      <c r="AL757">
        <f t="shared" si="138"/>
        <v>0</v>
      </c>
      <c r="AM757">
        <f t="shared" si="138"/>
        <v>0</v>
      </c>
      <c r="AN757">
        <f t="shared" si="138"/>
        <v>0</v>
      </c>
      <c r="AO757">
        <f t="shared" si="138"/>
        <v>0</v>
      </c>
      <c r="AP757">
        <f t="shared" si="138"/>
        <v>0</v>
      </c>
      <c r="AQ757">
        <f t="shared" si="138"/>
        <v>0</v>
      </c>
      <c r="AR757">
        <f t="shared" si="138"/>
        <v>0</v>
      </c>
      <c r="AS757">
        <f t="shared" si="138"/>
        <v>0</v>
      </c>
      <c r="AT757">
        <f t="shared" si="138"/>
        <v>0</v>
      </c>
      <c r="AU757">
        <f t="shared" si="138"/>
        <v>0</v>
      </c>
      <c r="AV757">
        <f t="shared" si="138"/>
        <v>0</v>
      </c>
      <c r="AW757">
        <f t="shared" si="138"/>
        <v>0</v>
      </c>
      <c r="AX757">
        <f t="shared" si="138"/>
        <v>0</v>
      </c>
      <c r="AY757">
        <f t="shared" si="140"/>
        <v>0</v>
      </c>
      <c r="AZ757">
        <f t="shared" si="140"/>
        <v>0</v>
      </c>
      <c r="BA757">
        <f t="shared" si="140"/>
        <v>0</v>
      </c>
      <c r="BB757">
        <f t="shared" si="136"/>
        <v>0</v>
      </c>
      <c r="BC757">
        <f t="shared" si="136"/>
        <v>0</v>
      </c>
      <c r="BD757">
        <f t="shared" si="136"/>
        <v>0</v>
      </c>
      <c r="BE757">
        <f t="shared" si="136"/>
        <v>0</v>
      </c>
      <c r="BF757">
        <f t="shared" si="136"/>
        <v>0</v>
      </c>
      <c r="BG757">
        <f t="shared" si="136"/>
        <v>0</v>
      </c>
      <c r="BH757">
        <f t="shared" si="136"/>
        <v>0</v>
      </c>
      <c r="BI757">
        <f t="shared" si="136"/>
        <v>0</v>
      </c>
      <c r="BJ757" s="16"/>
      <c r="BL757">
        <v>0</v>
      </c>
      <c r="BO757" s="16" cm="1">
        <f t="array" ref="BO757">INDEX($BK$21:$BK$70,_xlfn.XMATCH($A757,$BK$21:$BK$70,-1))</f>
        <v>808</v>
      </c>
      <c r="BP757" s="16" cm="1">
        <f t="array" ref="BP757">INDEX($BK$21:$BK$70,_xlfn.XMATCH($A757,$BK$21:$BK$70,1))</f>
        <v>1200</v>
      </c>
      <c r="BQ757" s="16" cm="1">
        <f t="array" ref="BQ757">INDEX($BL$21:$BL$70,_xlfn.XMATCH($A757,$BK$21:$BK$70,-1))</f>
        <v>0</v>
      </c>
      <c r="BR757" s="16" cm="1">
        <f t="array" ref="BR757">INDEX($BL$21:$BL$70,_xlfn.XMATCH($A757,$BK$21:$BK$70,1))</f>
        <v>0</v>
      </c>
      <c r="BS757">
        <f t="shared" si="137"/>
        <v>0</v>
      </c>
    </row>
    <row r="758" spans="1:71" x14ac:dyDescent="0.2">
      <c r="A758">
        <v>1097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8.4044004191969997E-5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2.3817479002317089E-4</v>
      </c>
      <c r="AE758">
        <v>0</v>
      </c>
      <c r="AG758">
        <v>1097</v>
      </c>
      <c r="AH758">
        <f t="shared" si="139"/>
        <v>0</v>
      </c>
      <c r="AI758">
        <f t="shared" si="138"/>
        <v>0</v>
      </c>
      <c r="AJ758">
        <f t="shared" si="138"/>
        <v>0</v>
      </c>
      <c r="AK758">
        <f t="shared" si="138"/>
        <v>0</v>
      </c>
      <c r="AL758">
        <f t="shared" si="138"/>
        <v>0</v>
      </c>
      <c r="AM758">
        <f t="shared" si="138"/>
        <v>0</v>
      </c>
      <c r="AN758">
        <f t="shared" si="138"/>
        <v>0</v>
      </c>
      <c r="AO758">
        <f t="shared" si="138"/>
        <v>0</v>
      </c>
      <c r="AP758">
        <f t="shared" ref="AP758:AX761" si="141">J758*$AE758</f>
        <v>0</v>
      </c>
      <c r="AQ758">
        <f t="shared" si="141"/>
        <v>0</v>
      </c>
      <c r="AR758">
        <f t="shared" si="141"/>
        <v>0</v>
      </c>
      <c r="AS758">
        <f t="shared" si="141"/>
        <v>0</v>
      </c>
      <c r="AT758">
        <f t="shared" si="141"/>
        <v>0</v>
      </c>
      <c r="AU758">
        <f t="shared" si="141"/>
        <v>0</v>
      </c>
      <c r="AV758">
        <f t="shared" si="141"/>
        <v>0</v>
      </c>
      <c r="AW758">
        <f t="shared" si="141"/>
        <v>0</v>
      </c>
      <c r="AX758">
        <f t="shared" si="141"/>
        <v>0</v>
      </c>
      <c r="AY758">
        <f t="shared" si="140"/>
        <v>0</v>
      </c>
      <c r="AZ758">
        <f t="shared" si="140"/>
        <v>0</v>
      </c>
      <c r="BA758">
        <f t="shared" si="140"/>
        <v>0</v>
      </c>
      <c r="BB758">
        <f t="shared" si="136"/>
        <v>0</v>
      </c>
      <c r="BC758">
        <f t="shared" si="136"/>
        <v>0</v>
      </c>
      <c r="BD758">
        <f t="shared" si="136"/>
        <v>0</v>
      </c>
      <c r="BE758">
        <f t="shared" si="136"/>
        <v>0</v>
      </c>
      <c r="BF758">
        <f t="shared" si="136"/>
        <v>0</v>
      </c>
      <c r="BG758">
        <f t="shared" si="136"/>
        <v>0</v>
      </c>
      <c r="BH758">
        <f t="shared" si="136"/>
        <v>0</v>
      </c>
      <c r="BI758">
        <f t="shared" si="136"/>
        <v>0</v>
      </c>
      <c r="BJ758" s="16"/>
      <c r="BL758">
        <v>0</v>
      </c>
      <c r="BO758" s="16" cm="1">
        <f t="array" ref="BO758">INDEX($BK$21:$BK$70,_xlfn.XMATCH($A758,$BK$21:$BK$70,-1))</f>
        <v>808</v>
      </c>
      <c r="BP758" s="16" cm="1">
        <f t="array" ref="BP758">INDEX($BK$21:$BK$70,_xlfn.XMATCH($A758,$BK$21:$BK$70,1))</f>
        <v>1200</v>
      </c>
      <c r="BQ758" s="16" cm="1">
        <f t="array" ref="BQ758">INDEX($BL$21:$BL$70,_xlfn.XMATCH($A758,$BK$21:$BK$70,-1))</f>
        <v>0</v>
      </c>
      <c r="BR758" s="16" cm="1">
        <f t="array" ref="BR758">INDEX($BL$21:$BL$70,_xlfn.XMATCH($A758,$BK$21:$BK$70,1))</f>
        <v>0</v>
      </c>
      <c r="BS758">
        <f t="shared" si="137"/>
        <v>0</v>
      </c>
    </row>
    <row r="759" spans="1:71" x14ac:dyDescent="0.2">
      <c r="A759">
        <v>1098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7.5027038656368971E-5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2.6972148494905948E-4</v>
      </c>
      <c r="AE759">
        <v>0</v>
      </c>
      <c r="AG759">
        <v>1098</v>
      </c>
      <c r="AH759">
        <f t="shared" si="139"/>
        <v>0</v>
      </c>
      <c r="AI759">
        <f t="shared" si="139"/>
        <v>0</v>
      </c>
      <c r="AJ759">
        <f t="shared" si="139"/>
        <v>0</v>
      </c>
      <c r="AK759">
        <f t="shared" si="139"/>
        <v>0</v>
      </c>
      <c r="AL759">
        <f t="shared" si="139"/>
        <v>0</v>
      </c>
      <c r="AM759">
        <f t="shared" si="139"/>
        <v>0</v>
      </c>
      <c r="AN759">
        <f t="shared" si="139"/>
        <v>0</v>
      </c>
      <c r="AO759">
        <f t="shared" si="139"/>
        <v>0</v>
      </c>
      <c r="AP759">
        <f t="shared" si="141"/>
        <v>0</v>
      </c>
      <c r="AQ759">
        <f t="shared" si="141"/>
        <v>0</v>
      </c>
      <c r="AR759">
        <f t="shared" si="141"/>
        <v>0</v>
      </c>
      <c r="AS759">
        <f t="shared" si="141"/>
        <v>0</v>
      </c>
      <c r="AT759">
        <f t="shared" si="141"/>
        <v>0</v>
      </c>
      <c r="AU759">
        <f t="shared" si="141"/>
        <v>0</v>
      </c>
      <c r="AV759">
        <f t="shared" si="141"/>
        <v>0</v>
      </c>
      <c r="AW759">
        <f t="shared" si="141"/>
        <v>0</v>
      </c>
      <c r="AX759">
        <f t="shared" si="141"/>
        <v>0</v>
      </c>
      <c r="AY759">
        <f t="shared" si="140"/>
        <v>0</v>
      </c>
      <c r="AZ759">
        <f t="shared" si="140"/>
        <v>0</v>
      </c>
      <c r="BA759">
        <f t="shared" si="140"/>
        <v>0</v>
      </c>
      <c r="BB759">
        <f t="shared" si="136"/>
        <v>0</v>
      </c>
      <c r="BC759">
        <f t="shared" si="136"/>
        <v>0</v>
      </c>
      <c r="BD759">
        <f t="shared" si="136"/>
        <v>0</v>
      </c>
      <c r="BE759">
        <f t="shared" si="136"/>
        <v>0</v>
      </c>
      <c r="BF759">
        <f t="shared" si="136"/>
        <v>0</v>
      </c>
      <c r="BG759">
        <f t="shared" si="136"/>
        <v>0</v>
      </c>
      <c r="BH759">
        <f t="shared" si="136"/>
        <v>0</v>
      </c>
      <c r="BI759">
        <f t="shared" si="136"/>
        <v>0</v>
      </c>
      <c r="BJ759" s="16"/>
      <c r="BL759">
        <v>0</v>
      </c>
      <c r="BO759" s="16" cm="1">
        <f t="array" ref="BO759">INDEX($BK$21:$BK$70,_xlfn.XMATCH($A759,$BK$21:$BK$70,-1))</f>
        <v>808</v>
      </c>
      <c r="BP759" s="16" cm="1">
        <f t="array" ref="BP759">INDEX($BK$21:$BK$70,_xlfn.XMATCH($A759,$BK$21:$BK$70,1))</f>
        <v>1200</v>
      </c>
      <c r="BQ759" s="16" cm="1">
        <f t="array" ref="BQ759">INDEX($BL$21:$BL$70,_xlfn.XMATCH($A759,$BK$21:$BK$70,-1))</f>
        <v>0</v>
      </c>
      <c r="BR759" s="16" cm="1">
        <f t="array" ref="BR759">INDEX($BL$21:$BL$70,_xlfn.XMATCH($A759,$BK$21:$BK$70,1))</f>
        <v>0</v>
      </c>
      <c r="BS759">
        <f t="shared" si="137"/>
        <v>0</v>
      </c>
    </row>
    <row r="760" spans="1:71" x14ac:dyDescent="0.2">
      <c r="A760">
        <v>1099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8.2714171821855403E-5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2.8187827275285448E-4</v>
      </c>
      <c r="AE760">
        <v>0</v>
      </c>
      <c r="AG760">
        <v>1099</v>
      </c>
      <c r="AH760">
        <f t="shared" si="139"/>
        <v>0</v>
      </c>
      <c r="AI760">
        <f t="shared" si="139"/>
        <v>0</v>
      </c>
      <c r="AJ760">
        <f t="shared" si="139"/>
        <v>0</v>
      </c>
      <c r="AK760">
        <f t="shared" si="139"/>
        <v>0</v>
      </c>
      <c r="AL760">
        <f t="shared" si="139"/>
        <v>0</v>
      </c>
      <c r="AM760">
        <f t="shared" si="139"/>
        <v>0</v>
      </c>
      <c r="AN760">
        <f t="shared" si="139"/>
        <v>0</v>
      </c>
      <c r="AO760">
        <f t="shared" si="139"/>
        <v>0</v>
      </c>
      <c r="AP760">
        <f t="shared" si="141"/>
        <v>0</v>
      </c>
      <c r="AQ760">
        <f t="shared" si="141"/>
        <v>0</v>
      </c>
      <c r="AR760">
        <f t="shared" si="141"/>
        <v>0</v>
      </c>
      <c r="AS760">
        <f t="shared" si="141"/>
        <v>0</v>
      </c>
      <c r="AT760">
        <f t="shared" si="141"/>
        <v>0</v>
      </c>
      <c r="AU760">
        <f t="shared" si="141"/>
        <v>0</v>
      </c>
      <c r="AV760">
        <f t="shared" si="141"/>
        <v>0</v>
      </c>
      <c r="AW760">
        <f t="shared" si="141"/>
        <v>0</v>
      </c>
      <c r="AX760">
        <f t="shared" si="141"/>
        <v>0</v>
      </c>
      <c r="AY760">
        <f t="shared" si="140"/>
        <v>0</v>
      </c>
      <c r="AZ760">
        <f t="shared" si="140"/>
        <v>0</v>
      </c>
      <c r="BA760">
        <f t="shared" si="140"/>
        <v>0</v>
      </c>
      <c r="BB760">
        <f t="shared" si="136"/>
        <v>0</v>
      </c>
      <c r="BC760">
        <f t="shared" si="136"/>
        <v>0</v>
      </c>
      <c r="BD760">
        <f t="shared" si="136"/>
        <v>0</v>
      </c>
      <c r="BE760">
        <f t="shared" ref="BE760:BI761" si="142">Y760*$AE760</f>
        <v>0</v>
      </c>
      <c r="BF760">
        <f t="shared" si="142"/>
        <v>0</v>
      </c>
      <c r="BG760">
        <f t="shared" si="142"/>
        <v>0</v>
      </c>
      <c r="BH760">
        <f t="shared" si="142"/>
        <v>0</v>
      </c>
      <c r="BI760">
        <f t="shared" si="142"/>
        <v>0</v>
      </c>
      <c r="BJ760" s="16"/>
      <c r="BL760">
        <v>0</v>
      </c>
      <c r="BO760" s="16" cm="1">
        <f t="array" ref="BO760">INDEX($BK$21:$BK$70,_xlfn.XMATCH($A760,$BK$21:$BK$70,-1))</f>
        <v>808</v>
      </c>
      <c r="BP760" s="16" cm="1">
        <f t="array" ref="BP760">INDEX($BK$21:$BK$70,_xlfn.XMATCH($A760,$BK$21:$BK$70,1))</f>
        <v>1200</v>
      </c>
      <c r="BQ760" s="16" cm="1">
        <f t="array" ref="BQ760">INDEX($BL$21:$BL$70,_xlfn.XMATCH($A760,$BK$21:$BK$70,-1))</f>
        <v>0</v>
      </c>
      <c r="BR760" s="16" cm="1">
        <f t="array" ref="BR760">INDEX($BL$21:$BL$70,_xlfn.XMATCH($A760,$BK$21:$BK$70,1))</f>
        <v>0</v>
      </c>
      <c r="BS760">
        <f t="shared" si="137"/>
        <v>0</v>
      </c>
    </row>
    <row r="761" spans="1:71" x14ac:dyDescent="0.2">
      <c r="A761">
        <v>1100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7.9013269267558592E-5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1.5453025042440837E-4</v>
      </c>
      <c r="AE761">
        <v>0</v>
      </c>
      <c r="AG761">
        <v>1100</v>
      </c>
      <c r="AH761">
        <f t="shared" si="139"/>
        <v>0</v>
      </c>
      <c r="AI761">
        <f t="shared" si="139"/>
        <v>0</v>
      </c>
      <c r="AJ761">
        <f t="shared" si="139"/>
        <v>0</v>
      </c>
      <c r="AK761">
        <f t="shared" si="139"/>
        <v>0</v>
      </c>
      <c r="AL761">
        <f t="shared" si="139"/>
        <v>0</v>
      </c>
      <c r="AM761">
        <f t="shared" si="139"/>
        <v>0</v>
      </c>
      <c r="AN761">
        <f t="shared" si="139"/>
        <v>0</v>
      </c>
      <c r="AO761">
        <f t="shared" si="139"/>
        <v>0</v>
      </c>
      <c r="AP761">
        <f t="shared" si="141"/>
        <v>0</v>
      </c>
      <c r="AQ761">
        <f t="shared" si="141"/>
        <v>0</v>
      </c>
      <c r="AR761">
        <f t="shared" si="141"/>
        <v>0</v>
      </c>
      <c r="AS761">
        <f t="shared" si="141"/>
        <v>0</v>
      </c>
      <c r="AT761">
        <f t="shared" si="141"/>
        <v>0</v>
      </c>
      <c r="AU761">
        <f t="shared" si="141"/>
        <v>0</v>
      </c>
      <c r="AV761">
        <f t="shared" si="141"/>
        <v>0</v>
      </c>
      <c r="AW761">
        <f t="shared" si="141"/>
        <v>0</v>
      </c>
      <c r="AX761">
        <f t="shared" si="141"/>
        <v>0</v>
      </c>
      <c r="AY761">
        <f t="shared" si="140"/>
        <v>0</v>
      </c>
      <c r="AZ761">
        <f t="shared" si="140"/>
        <v>0</v>
      </c>
      <c r="BA761">
        <f t="shared" si="140"/>
        <v>0</v>
      </c>
      <c r="BB761">
        <f t="shared" si="140"/>
        <v>0</v>
      </c>
      <c r="BC761">
        <f t="shared" si="140"/>
        <v>0</v>
      </c>
      <c r="BD761">
        <f t="shared" si="140"/>
        <v>0</v>
      </c>
      <c r="BE761">
        <f t="shared" si="142"/>
        <v>0</v>
      </c>
      <c r="BF761">
        <f t="shared" si="142"/>
        <v>0</v>
      </c>
      <c r="BG761">
        <f t="shared" si="142"/>
        <v>0</v>
      </c>
      <c r="BH761">
        <f t="shared" si="142"/>
        <v>0</v>
      </c>
      <c r="BI761">
        <f t="shared" si="142"/>
        <v>0</v>
      </c>
      <c r="BJ761" s="16"/>
      <c r="BL761">
        <v>0</v>
      </c>
      <c r="BO761" s="16" cm="1">
        <f t="array" ref="BO761">INDEX($BK$21:$BK$70,_xlfn.XMATCH($A761,$BK$21:$BK$70,-1))</f>
        <v>808</v>
      </c>
      <c r="BP761" s="16" cm="1">
        <f t="array" ref="BP761">INDEX($BK$21:$BK$70,_xlfn.XMATCH($A761,$BK$21:$BK$70,1))</f>
        <v>1200</v>
      </c>
      <c r="BQ761" s="16" cm="1">
        <f t="array" ref="BQ761">INDEX($BL$21:$BL$70,_xlfn.XMATCH($A761,$BK$21:$BK$70,-1))</f>
        <v>0</v>
      </c>
      <c r="BR761" s="16" cm="1">
        <f t="array" ref="BR761">INDEX($BL$21:$BL$70,_xlfn.XMATCH($A761,$BK$21:$BK$70,1))</f>
        <v>0</v>
      </c>
      <c r="BS761">
        <f t="shared" si="137"/>
        <v>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43040-919E-894D-A59C-15747EB7A54E}">
  <dimension ref="A1:BZ761"/>
  <sheetViews>
    <sheetView workbookViewId="0"/>
  </sheetViews>
  <sheetFormatPr baseColWidth="10" defaultRowHeight="16" x14ac:dyDescent="0.2"/>
  <cols>
    <col min="1" max="1" width="33.83203125" customWidth="1"/>
    <col min="2" max="2" width="12.1640625" bestFit="1" customWidth="1"/>
    <col min="33" max="61" width="4.33203125" customWidth="1"/>
  </cols>
  <sheetData>
    <row r="1" spans="1:61" x14ac:dyDescent="0.2">
      <c r="A1" t="s">
        <v>61</v>
      </c>
      <c r="B1" t="s">
        <v>67</v>
      </c>
      <c r="C1" t="s">
        <v>68</v>
      </c>
      <c r="D1" t="s">
        <v>69</v>
      </c>
      <c r="E1" t="s">
        <v>70</v>
      </c>
      <c r="F1" t="s">
        <v>71</v>
      </c>
      <c r="G1" t="s">
        <v>72</v>
      </c>
      <c r="H1" t="s">
        <v>73</v>
      </c>
      <c r="I1" t="s">
        <v>74</v>
      </c>
      <c r="J1" t="s">
        <v>75</v>
      </c>
      <c r="K1" t="s">
        <v>76</v>
      </c>
      <c r="L1" t="s">
        <v>77</v>
      </c>
      <c r="M1" t="s">
        <v>78</v>
      </c>
      <c r="N1" t="s">
        <v>79</v>
      </c>
      <c r="O1" t="s">
        <v>80</v>
      </c>
      <c r="P1" t="s">
        <v>81</v>
      </c>
      <c r="Q1" t="s">
        <v>82</v>
      </c>
      <c r="R1" t="s">
        <v>83</v>
      </c>
      <c r="S1" t="s">
        <v>84</v>
      </c>
      <c r="T1" t="s">
        <v>85</v>
      </c>
      <c r="U1" t="s">
        <v>86</v>
      </c>
      <c r="V1" t="s">
        <v>87</v>
      </c>
      <c r="W1" t="s">
        <v>88</v>
      </c>
      <c r="X1" t="s">
        <v>89</v>
      </c>
      <c r="Y1" t="s">
        <v>90</v>
      </c>
      <c r="Z1" t="s">
        <v>91</v>
      </c>
      <c r="AA1" t="s">
        <v>92</v>
      </c>
      <c r="AB1" t="s">
        <v>93</v>
      </c>
      <c r="AC1" t="s">
        <v>94</v>
      </c>
    </row>
    <row r="2" spans="1:61" x14ac:dyDescent="0.2">
      <c r="A2" t="s">
        <v>245</v>
      </c>
      <c r="B2">
        <f>SUM(B21:B761)/100</f>
        <v>2.4170383214913767E-2</v>
      </c>
      <c r="C2">
        <f t="shared" ref="C2:AC2" si="0">SUM(C21:C761)/100</f>
        <v>2.3321938519435707E-2</v>
      </c>
      <c r="D2">
        <f t="shared" si="0"/>
        <v>2.2988304808391181E-2</v>
      </c>
      <c r="E2">
        <f t="shared" si="0"/>
        <v>2.2614640826568277E-2</v>
      </c>
      <c r="F2">
        <f t="shared" si="0"/>
        <v>2.3299580212651137E-2</v>
      </c>
      <c r="G2">
        <f t="shared" si="0"/>
        <v>2.302350447360119E-2</v>
      </c>
      <c r="H2">
        <f t="shared" si="0"/>
        <v>2.2864455994727681E-2</v>
      </c>
      <c r="I2">
        <f t="shared" si="0"/>
        <v>2.196000775402538E-2</v>
      </c>
      <c r="J2">
        <f t="shared" si="0"/>
        <v>2.2240892694909687E-2</v>
      </c>
      <c r="K2">
        <f t="shared" si="0"/>
        <v>2.1857962052639578E-2</v>
      </c>
      <c r="L2">
        <f t="shared" si="0"/>
        <v>2.1612462793085312E-2</v>
      </c>
      <c r="M2">
        <f t="shared" si="0"/>
        <v>2.0853278466673703E-2</v>
      </c>
      <c r="N2">
        <f t="shared" si="0"/>
        <v>2.0552904334028777E-2</v>
      </c>
      <c r="O2">
        <f t="shared" si="0"/>
        <v>2.0860863404995062E-2</v>
      </c>
      <c r="P2">
        <f t="shared" si="0"/>
        <v>2.0494467089533317E-2</v>
      </c>
      <c r="Q2">
        <f t="shared" si="0"/>
        <v>1.9995802585225046E-2</v>
      </c>
      <c r="R2">
        <f t="shared" si="0"/>
        <v>2.0468376020898287E-2</v>
      </c>
      <c r="S2">
        <f t="shared" si="0"/>
        <v>1.9493983786979779E-2</v>
      </c>
      <c r="T2">
        <f t="shared" si="0"/>
        <v>2.017994327198808E-2</v>
      </c>
      <c r="U2">
        <f t="shared" si="0"/>
        <v>2.0057571463821873E-2</v>
      </c>
      <c r="V2">
        <f t="shared" si="0"/>
        <v>1.9103642917304989E-2</v>
      </c>
      <c r="W2">
        <f t="shared" si="0"/>
        <v>1.886007353422697E-2</v>
      </c>
      <c r="X2">
        <f t="shared" si="0"/>
        <v>1.9539944610197577E-2</v>
      </c>
      <c r="Y2">
        <f t="shared" si="0"/>
        <v>1.9204955350667362E-2</v>
      </c>
      <c r="Z2">
        <f t="shared" si="0"/>
        <v>1.9856973919783385E-2</v>
      </c>
      <c r="AA2">
        <f t="shared" si="0"/>
        <v>1.9545837826933667E-2</v>
      </c>
      <c r="AB2">
        <f t="shared" si="0"/>
        <v>3.1349174391192697E-2</v>
      </c>
      <c r="AC2">
        <f t="shared" si="0"/>
        <v>3.0545844255102584E-2</v>
      </c>
    </row>
    <row r="3" spans="1:61" x14ac:dyDescent="0.2">
      <c r="A3" t="s">
        <v>246</v>
      </c>
      <c r="B3">
        <f>SUM(B51:B471)/100</f>
        <v>1.730490682588922E-2</v>
      </c>
      <c r="C3">
        <f t="shared" ref="C3:AC3" si="1">SUM(C51:C471)/100</f>
        <v>2.233992214477409E-2</v>
      </c>
      <c r="D3">
        <f t="shared" si="1"/>
        <v>2.2843801793009235E-2</v>
      </c>
      <c r="E3">
        <f t="shared" si="1"/>
        <v>2.2464322250632721E-2</v>
      </c>
      <c r="F3">
        <f t="shared" si="1"/>
        <v>2.324411335618129E-2</v>
      </c>
      <c r="G3">
        <f t="shared" si="1"/>
        <v>2.299702308703979E-2</v>
      </c>
      <c r="H3">
        <f t="shared" si="1"/>
        <v>2.284232853586847E-2</v>
      </c>
      <c r="I3">
        <f t="shared" si="1"/>
        <v>2.1942060552153718E-2</v>
      </c>
      <c r="J3">
        <f t="shared" si="1"/>
        <v>2.2224684138453826E-2</v>
      </c>
      <c r="K3">
        <f t="shared" si="1"/>
        <v>2.184330931008531E-2</v>
      </c>
      <c r="L3">
        <f t="shared" si="1"/>
        <v>2.1598418395014082E-2</v>
      </c>
      <c r="M3">
        <f t="shared" si="1"/>
        <v>2.0840866406951854E-2</v>
      </c>
      <c r="N3">
        <f t="shared" si="1"/>
        <v>2.0506447573094753E-2</v>
      </c>
      <c r="O3">
        <f t="shared" si="1"/>
        <v>2.0860863404995062E-2</v>
      </c>
      <c r="P3">
        <f t="shared" si="1"/>
        <v>2.0494467089533317E-2</v>
      </c>
      <c r="Q3">
        <f t="shared" si="1"/>
        <v>1.9918120842096858E-2</v>
      </c>
      <c r="R3">
        <f t="shared" si="1"/>
        <v>2.0468376020898287E-2</v>
      </c>
      <c r="S3">
        <f t="shared" si="1"/>
        <v>1.9493983786979779E-2</v>
      </c>
      <c r="T3">
        <f t="shared" si="1"/>
        <v>2.017994327198808E-2</v>
      </c>
      <c r="U3">
        <f t="shared" si="1"/>
        <v>2.0057571463821873E-2</v>
      </c>
      <c r="V3">
        <f t="shared" si="1"/>
        <v>1.9100100971109535E-2</v>
      </c>
      <c r="W3">
        <f t="shared" si="1"/>
        <v>1.88546492324746E-2</v>
      </c>
      <c r="X3">
        <f t="shared" si="1"/>
        <v>1.9526241774971295E-2</v>
      </c>
      <c r="Y3">
        <f t="shared" si="1"/>
        <v>1.9183900998848247E-2</v>
      </c>
      <c r="Z3">
        <f t="shared" si="1"/>
        <v>1.9828749854793614E-2</v>
      </c>
      <c r="AA3">
        <f t="shared" si="1"/>
        <v>1.9510629201025424E-2</v>
      </c>
      <c r="AB3">
        <f t="shared" si="1"/>
        <v>3.1105684202154191E-2</v>
      </c>
      <c r="AC3">
        <f t="shared" si="1"/>
        <v>1.7986808500078208E-2</v>
      </c>
    </row>
    <row r="4" spans="1:61" x14ac:dyDescent="0.2">
      <c r="A4" t="s">
        <v>108</v>
      </c>
      <c r="B4">
        <f>SUM(B51:B471)/100/0.42</f>
        <v>4.1202159109260048E-2</v>
      </c>
      <c r="C4">
        <f t="shared" ref="C4:AC4" si="2">SUM(C51:C471)/100/0.42</f>
        <v>5.319029082089069E-2</v>
      </c>
      <c r="D4">
        <f t="shared" si="2"/>
        <v>5.4390004269069613E-2</v>
      </c>
      <c r="E4">
        <f t="shared" si="2"/>
        <v>5.3486481549125532E-2</v>
      </c>
      <c r="F4">
        <f t="shared" si="2"/>
        <v>5.5343127038526882E-2</v>
      </c>
      <c r="G4">
        <f t="shared" si="2"/>
        <v>5.4754816873904266E-2</v>
      </c>
      <c r="H4">
        <f t="shared" si="2"/>
        <v>5.4386496513972551E-2</v>
      </c>
      <c r="I4">
        <f t="shared" si="2"/>
        <v>5.2243001314651712E-2</v>
      </c>
      <c r="J4">
        <f t="shared" si="2"/>
        <v>5.2915914615366252E-2</v>
      </c>
      <c r="K4">
        <f t="shared" si="2"/>
        <v>5.2007879309726932E-2</v>
      </c>
      <c r="L4">
        <f t="shared" si="2"/>
        <v>5.1424805702414485E-2</v>
      </c>
      <c r="M4">
        <f t="shared" si="2"/>
        <v>4.962111049274251E-2</v>
      </c>
      <c r="N4">
        <f t="shared" si="2"/>
        <v>4.882487517403513E-2</v>
      </c>
      <c r="O4">
        <f t="shared" si="2"/>
        <v>4.9668722392845387E-2</v>
      </c>
      <c r="P4">
        <f t="shared" si="2"/>
        <v>4.8796350213174564E-2</v>
      </c>
      <c r="Q4">
        <f t="shared" si="2"/>
        <v>4.7424097243087757E-2</v>
      </c>
      <c r="R4">
        <f t="shared" si="2"/>
        <v>4.8734228621186398E-2</v>
      </c>
      <c r="S4">
        <f t="shared" si="2"/>
        <v>4.641424711185662E-2</v>
      </c>
      <c r="T4">
        <f t="shared" si="2"/>
        <v>4.8047483980924004E-2</v>
      </c>
      <c r="U4">
        <f t="shared" si="2"/>
        <v>4.7756122532909222E-2</v>
      </c>
      <c r="V4">
        <f t="shared" si="2"/>
        <v>4.5476430883594134E-2</v>
      </c>
      <c r="W4">
        <f t="shared" si="2"/>
        <v>4.4892021982082385E-2</v>
      </c>
      <c r="X4">
        <f t="shared" si="2"/>
        <v>4.6491051845169752E-2</v>
      </c>
      <c r="Y4">
        <f t="shared" si="2"/>
        <v>4.5675954759162495E-2</v>
      </c>
      <c r="Z4">
        <f t="shared" si="2"/>
        <v>4.7211309178080037E-2</v>
      </c>
      <c r="AA4">
        <f t="shared" si="2"/>
        <v>4.6453879050060536E-2</v>
      </c>
      <c r="AB4">
        <f t="shared" si="2"/>
        <v>7.4061152862271884E-2</v>
      </c>
      <c r="AC4">
        <f t="shared" si="2"/>
        <v>4.2825734523995733E-2</v>
      </c>
    </row>
    <row r="5" spans="1:61" x14ac:dyDescent="0.2">
      <c r="A5" t="s">
        <v>248</v>
      </c>
      <c r="B5">
        <v>4.7060499971103998E-3</v>
      </c>
      <c r="C5">
        <v>1.8980366752084001E-2</v>
      </c>
      <c r="D5">
        <v>3.5122257238933002E-2</v>
      </c>
      <c r="E5">
        <v>3.4459822468259002E-2</v>
      </c>
      <c r="F5">
        <v>3.8575142170309003E-2</v>
      </c>
      <c r="G5">
        <v>4.3674126758568001E-2</v>
      </c>
      <c r="H5">
        <v>4.7404065753142002E-2</v>
      </c>
      <c r="I5">
        <v>5.0254298898700998E-2</v>
      </c>
      <c r="J5">
        <v>5.1522891440860002E-2</v>
      </c>
      <c r="K5">
        <v>5.2918539186476002E-2</v>
      </c>
      <c r="L5">
        <v>5.3254113288015999E-2</v>
      </c>
      <c r="M5">
        <v>5.2704375263375E-2</v>
      </c>
      <c r="N5">
        <v>5.5546387842807E-2</v>
      </c>
      <c r="O5">
        <v>5.9474604359737997E-2</v>
      </c>
      <c r="P5">
        <v>6.2327549517714E-2</v>
      </c>
      <c r="Q5">
        <v>5.8307283469799999E-2</v>
      </c>
      <c r="R5">
        <v>6.3139602663002004E-2</v>
      </c>
      <c r="S5">
        <v>6.0358622193023001E-2</v>
      </c>
      <c r="T5">
        <v>6.2550457412303001E-2</v>
      </c>
      <c r="U5">
        <v>6.3196495036945993E-2</v>
      </c>
      <c r="V5">
        <v>6.1599253137138002E-2</v>
      </c>
      <c r="W5">
        <v>6.1690147310448001E-2</v>
      </c>
      <c r="X5">
        <v>6.4653565935341994E-2</v>
      </c>
      <c r="Y5">
        <v>6.2879572441243994E-2</v>
      </c>
      <c r="Z5">
        <v>6.3713190120508995E-2</v>
      </c>
      <c r="AA5">
        <v>6.0673523492764003E-2</v>
      </c>
      <c r="AB5">
        <v>6.8767539494832997E-2</v>
      </c>
      <c r="AC5">
        <v>8.1911524941350004E-3</v>
      </c>
    </row>
    <row r="6" spans="1:61" ht="17" thickBot="1" x14ac:dyDescent="0.25">
      <c r="A6" t="s">
        <v>247</v>
      </c>
      <c r="B6">
        <f>AH18</f>
        <v>4.7057742983920344E-3</v>
      </c>
      <c r="C6">
        <f t="shared" ref="C6:AC6" si="3">AI18</f>
        <v>1.8986263200712315E-2</v>
      </c>
      <c r="D6">
        <f t="shared" si="3"/>
        <v>3.5121597305147988E-2</v>
      </c>
      <c r="E6">
        <f t="shared" si="3"/>
        <v>3.439463519633805E-2</v>
      </c>
      <c r="F6">
        <f t="shared" si="3"/>
        <v>3.8660111311375901E-2</v>
      </c>
      <c r="G6">
        <f t="shared" si="3"/>
        <v>4.3619102297826486E-2</v>
      </c>
      <c r="H6">
        <f t="shared" si="3"/>
        <v>4.7465020614721659E-2</v>
      </c>
      <c r="I6">
        <f t="shared" si="3"/>
        <v>5.0012347734728776E-2</v>
      </c>
      <c r="J6">
        <f t="shared" si="3"/>
        <v>5.1794395168849039E-2</v>
      </c>
      <c r="K6">
        <f t="shared" si="3"/>
        <v>5.2954592305338437E-2</v>
      </c>
      <c r="L6">
        <f t="shared" si="3"/>
        <v>5.3163464397924257E-2</v>
      </c>
      <c r="M6">
        <f t="shared" si="3"/>
        <v>5.2669159106855143E-2</v>
      </c>
      <c r="N6">
        <f t="shared" si="3"/>
        <v>5.5598699625478892E-2</v>
      </c>
      <c r="O6">
        <f t="shared" si="3"/>
        <v>5.9465385003113769E-2</v>
      </c>
      <c r="P6">
        <f t="shared" si="3"/>
        <v>6.2379477203902391E-2</v>
      </c>
      <c r="Q6">
        <f t="shared" si="3"/>
        <v>5.8301697626685398E-2</v>
      </c>
      <c r="R6">
        <f t="shared" si="3"/>
        <v>6.3055203463204174E-2</v>
      </c>
      <c r="S6">
        <f t="shared" si="3"/>
        <v>6.0204336810750284E-2</v>
      </c>
      <c r="T6">
        <f t="shared" si="3"/>
        <v>6.2929021124780979E-2</v>
      </c>
      <c r="U6">
        <f t="shared" si="3"/>
        <v>6.29825046716605E-2</v>
      </c>
      <c r="V6">
        <f t="shared" si="3"/>
        <v>6.1641556132129641E-2</v>
      </c>
      <c r="W6">
        <f t="shared" si="3"/>
        <v>6.1629102718634379E-2</v>
      </c>
      <c r="X6">
        <f t="shared" si="3"/>
        <v>6.4722252220659068E-2</v>
      </c>
      <c r="Y6">
        <f t="shared" si="3"/>
        <v>6.2834392521210466E-2</v>
      </c>
      <c r="Z6">
        <f t="shared" si="3"/>
        <v>6.3402227238086875E-2</v>
      </c>
      <c r="AA6">
        <f t="shared" si="3"/>
        <v>6.1087775602789912E-2</v>
      </c>
      <c r="AB6">
        <f t="shared" si="3"/>
        <v>6.8536157221968638E-2</v>
      </c>
      <c r="AC6">
        <f t="shared" si="3"/>
        <v>8.198292512511569E-3</v>
      </c>
      <c r="AE6" s="3" t="s">
        <v>258</v>
      </c>
    </row>
    <row r="7" spans="1:61" ht="17" thickBot="1" x14ac:dyDescent="0.25">
      <c r="A7" t="s">
        <v>96</v>
      </c>
      <c r="B7">
        <f>((B5-B6)/B5)^2</f>
        <v>3.4320722422281282E-9</v>
      </c>
      <c r="C7">
        <f t="shared" ref="C7:AC7" si="4">((C5-C6)/C5)^2</f>
        <v>9.6509893980200374E-8</v>
      </c>
      <c r="D7">
        <f t="shared" si="4"/>
        <v>3.5304973195765136E-10</v>
      </c>
      <c r="E7">
        <f t="shared" si="4"/>
        <v>3.5784878014517966E-6</v>
      </c>
      <c r="F7">
        <f t="shared" si="4"/>
        <v>4.851850220706037E-6</v>
      </c>
      <c r="G7">
        <f t="shared" si="4"/>
        <v>1.5873150336462999E-6</v>
      </c>
      <c r="H7">
        <f t="shared" si="4"/>
        <v>1.6534288647465249E-6</v>
      </c>
      <c r="I7">
        <f t="shared" si="4"/>
        <v>2.3179763174191492E-5</v>
      </c>
      <c r="J7">
        <f t="shared" si="4"/>
        <v>2.7768418087830089E-5</v>
      </c>
      <c r="K7">
        <f t="shared" si="4"/>
        <v>4.6416243176065081E-7</v>
      </c>
      <c r="L7">
        <f t="shared" si="4"/>
        <v>2.8974681199821176E-6</v>
      </c>
      <c r="M7">
        <f t="shared" si="4"/>
        <v>4.4646824113536658E-7</v>
      </c>
      <c r="N7">
        <f t="shared" si="4"/>
        <v>8.8692601927983584E-7</v>
      </c>
      <c r="O7">
        <f t="shared" si="4"/>
        <v>2.4029133269988631E-8</v>
      </c>
      <c r="P7">
        <f t="shared" si="4"/>
        <v>6.9412524269592432E-7</v>
      </c>
      <c r="Q7">
        <f t="shared" si="4"/>
        <v>9.1776576072439312E-9</v>
      </c>
      <c r="R7">
        <f t="shared" si="4"/>
        <v>1.7867877607577415E-6</v>
      </c>
      <c r="S7">
        <f t="shared" si="4"/>
        <v>6.5338765789585387E-6</v>
      </c>
      <c r="T7">
        <f t="shared" si="4"/>
        <v>3.6628318689015609E-5</v>
      </c>
      <c r="U7">
        <f t="shared" si="4"/>
        <v>1.1465749663171199E-5</v>
      </c>
      <c r="V7">
        <f t="shared" si="4"/>
        <v>4.7161904946057345E-7</v>
      </c>
      <c r="W7">
        <f t="shared" si="4"/>
        <v>9.7918053943563233E-7</v>
      </c>
      <c r="X7">
        <f t="shared" si="4"/>
        <v>1.1286391028223729E-6</v>
      </c>
      <c r="Y7">
        <f t="shared" si="4"/>
        <v>5.1626389757463408E-7</v>
      </c>
      <c r="Z7">
        <f t="shared" si="4"/>
        <v>2.3820913112852009E-5</v>
      </c>
      <c r="AA7">
        <f t="shared" si="4"/>
        <v>4.6615572845612573E-5</v>
      </c>
      <c r="AB7">
        <f t="shared" si="4"/>
        <v>1.1321219078209811E-5</v>
      </c>
      <c r="AC7">
        <f t="shared" si="4"/>
        <v>7.5981635346094087E-7</v>
      </c>
      <c r="AE7" t="s">
        <v>97</v>
      </c>
      <c r="AF7" s="30">
        <f>SUM(B7:AC7)</f>
        <v>2.1016987171558937E-4</v>
      </c>
    </row>
    <row r="8" spans="1:61" x14ac:dyDescent="0.2">
      <c r="AE8" t="s">
        <v>133</v>
      </c>
      <c r="AF8" s="1">
        <f>SQRT(AVERAGE(B7:AC7))</f>
        <v>2.7397202132672847E-3</v>
      </c>
    </row>
    <row r="9" spans="1:61" x14ac:dyDescent="0.2">
      <c r="A9" t="s">
        <v>179</v>
      </c>
      <c r="B9">
        <f>B2/B3</f>
        <v>1.396735819389294</v>
      </c>
      <c r="C9">
        <f t="shared" ref="C9:AC9" si="5">C2/C3</f>
        <v>1.0439579139218862</v>
      </c>
      <c r="D9">
        <f t="shared" si="5"/>
        <v>1.0063256990535685</v>
      </c>
      <c r="E9">
        <f t="shared" si="5"/>
        <v>1.0066914360584069</v>
      </c>
      <c r="F9">
        <f t="shared" si="5"/>
        <v>1.0023862754246591</v>
      </c>
      <c r="G9">
        <f t="shared" si="5"/>
        <v>1.0011515136746687</v>
      </c>
      <c r="H9">
        <f t="shared" si="5"/>
        <v>1.0009687041679864</v>
      </c>
      <c r="I9">
        <f t="shared" si="5"/>
        <v>1.0008179360287974</v>
      </c>
      <c r="J9">
        <f t="shared" si="5"/>
        <v>1.0007293042436458</v>
      </c>
      <c r="K9">
        <f t="shared" si="5"/>
        <v>1.0006708114757823</v>
      </c>
      <c r="L9">
        <f t="shared" si="5"/>
        <v>1.0006502512273987</v>
      </c>
      <c r="M9">
        <f t="shared" si="5"/>
        <v>1.000595563518305</v>
      </c>
      <c r="N9">
        <f t="shared" si="5"/>
        <v>1.0022654709338821</v>
      </c>
      <c r="O9">
        <f t="shared" si="5"/>
        <v>1</v>
      </c>
      <c r="P9">
        <f t="shared" si="5"/>
        <v>1</v>
      </c>
      <c r="Q9">
        <f t="shared" si="5"/>
        <v>1.0039000538125067</v>
      </c>
      <c r="R9">
        <f t="shared" si="5"/>
        <v>1</v>
      </c>
      <c r="S9">
        <f t="shared" si="5"/>
        <v>1</v>
      </c>
      <c r="T9">
        <f t="shared" si="5"/>
        <v>1</v>
      </c>
      <c r="U9">
        <f t="shared" si="5"/>
        <v>1</v>
      </c>
      <c r="V9">
        <f t="shared" si="5"/>
        <v>1.0001854412288611</v>
      </c>
      <c r="W9">
        <f t="shared" si="5"/>
        <v>1.000287690409166</v>
      </c>
      <c r="X9">
        <f t="shared" si="5"/>
        <v>1.0007017651109824</v>
      </c>
      <c r="Y9">
        <f t="shared" si="5"/>
        <v>1.0010975010671905</v>
      </c>
      <c r="Z9">
        <f t="shared" si="5"/>
        <v>1.0014233910456511</v>
      </c>
      <c r="AA9">
        <f t="shared" si="5"/>
        <v>1.0018045869021177</v>
      </c>
      <c r="AB9">
        <f t="shared" si="5"/>
        <v>1.0078278358211341</v>
      </c>
      <c r="AC9">
        <f t="shared" si="5"/>
        <v>1.6982359185605256</v>
      </c>
    </row>
    <row r="10" spans="1:61" x14ac:dyDescent="0.2">
      <c r="A10" t="s">
        <v>106</v>
      </c>
      <c r="B10">
        <f>B4/B5</f>
        <v>8.7551469139849605</v>
      </c>
      <c r="C10">
        <f>C4/C5</f>
        <v>2.8023847755760838</v>
      </c>
      <c r="D10">
        <f>D4/D5</f>
        <v>1.5485907952629629</v>
      </c>
      <c r="E10">
        <f>E4/E5</f>
        <v>1.5521403686392179</v>
      </c>
      <c r="F10">
        <f>F4/F5</f>
        <v>1.4346836829320637</v>
      </c>
      <c r="G10">
        <f>G4/G5</f>
        <v>1.2537129174119652</v>
      </c>
      <c r="H10">
        <f>H4/H5</f>
        <v>1.1472960314668315</v>
      </c>
      <c r="I10">
        <f>I4/I5</f>
        <v>1.0395727820212832</v>
      </c>
      <c r="J10">
        <f>J4/J5</f>
        <v>1.0270369759062381</v>
      </c>
      <c r="K10">
        <f>K4/K5</f>
        <v>0.98279128844543384</v>
      </c>
      <c r="L10">
        <f>L4/L5</f>
        <v>0.96564945930640123</v>
      </c>
      <c r="M10">
        <f>M4/M5</f>
        <v>0.94149888400678772</v>
      </c>
      <c r="N10">
        <f>N4/N5</f>
        <v>0.87899280349618136</v>
      </c>
      <c r="O10">
        <f>O4/O5</f>
        <v>0.83512488948088215</v>
      </c>
      <c r="P10">
        <f>P4/P5</f>
        <v>0.78290179207681254</v>
      </c>
      <c r="Q10">
        <f>Q4/Q5</f>
        <v>0.81334774012668343</v>
      </c>
      <c r="R10">
        <f>R4/R5</f>
        <v>0.7718488328363089</v>
      </c>
      <c r="S10">
        <f>S4/S5</f>
        <v>0.76897459593141204</v>
      </c>
      <c r="T10">
        <f>T4/T5</f>
        <v>0.76813961030241129</v>
      </c>
      <c r="U10">
        <f>U4/U5</f>
        <v>0.7556767587346418</v>
      </c>
      <c r="V10">
        <f>V4/V5</f>
        <v>0.73826269910043008</v>
      </c>
      <c r="W10">
        <f>W4/W5</f>
        <v>0.72770164992748132</v>
      </c>
      <c r="X10">
        <f>X4/X5</f>
        <v>0.7190794687436729</v>
      </c>
      <c r="Y10">
        <f>Y4/Y5</f>
        <v>0.7264037108687893</v>
      </c>
      <c r="Z10">
        <f>Z4/Z5</f>
        <v>0.74099741495886773</v>
      </c>
      <c r="AA10">
        <f>AA4/AA5</f>
        <v>0.76563674525348246</v>
      </c>
      <c r="AB10">
        <f>AB4/AB5</f>
        <v>1.0769783739003289</v>
      </c>
      <c r="AC10">
        <f>AC4/AC5</f>
        <v>5.2282916909018189</v>
      </c>
    </row>
    <row r="12" spans="1:61" x14ac:dyDescent="0.2">
      <c r="D12" t="s">
        <v>110</v>
      </c>
    </row>
    <row r="13" spans="1:61" x14ac:dyDescent="0.2">
      <c r="D13" t="s">
        <v>107</v>
      </c>
    </row>
    <row r="14" spans="1:61" x14ac:dyDescent="0.2">
      <c r="A14" t="s">
        <v>105</v>
      </c>
    </row>
    <row r="15" spans="1:61" x14ac:dyDescent="0.2">
      <c r="A15" t="s">
        <v>253</v>
      </c>
      <c r="D15" s="5"/>
    </row>
    <row r="16" spans="1:61" x14ac:dyDescent="0.2">
      <c r="A16" s="3" t="s">
        <v>62</v>
      </c>
      <c r="B16">
        <v>395</v>
      </c>
      <c r="C16">
        <v>410</v>
      </c>
      <c r="D16">
        <v>427</v>
      </c>
      <c r="E16">
        <v>428</v>
      </c>
      <c r="F16">
        <v>447</v>
      </c>
      <c r="G16">
        <v>467</v>
      </c>
      <c r="H16">
        <v>481</v>
      </c>
      <c r="I16">
        <v>500</v>
      </c>
      <c r="J16">
        <v>508</v>
      </c>
      <c r="K16">
        <v>520</v>
      </c>
      <c r="L16">
        <v>523</v>
      </c>
      <c r="M16">
        <v>530</v>
      </c>
      <c r="N16">
        <v>570</v>
      </c>
      <c r="O16">
        <v>591</v>
      </c>
      <c r="P16">
        <v>615</v>
      </c>
      <c r="Q16">
        <v>620</v>
      </c>
      <c r="R16">
        <v>625</v>
      </c>
      <c r="S16">
        <v>631</v>
      </c>
      <c r="T16">
        <v>656</v>
      </c>
      <c r="U16">
        <v>661</v>
      </c>
      <c r="V16">
        <v>682</v>
      </c>
      <c r="W16">
        <v>693</v>
      </c>
      <c r="X16">
        <v>716</v>
      </c>
      <c r="Y16">
        <v>731</v>
      </c>
      <c r="Z16">
        <v>741</v>
      </c>
      <c r="AA16">
        <v>747</v>
      </c>
      <c r="AB16">
        <v>770</v>
      </c>
      <c r="AC16">
        <v>805</v>
      </c>
      <c r="AG16" s="3" t="s">
        <v>62</v>
      </c>
      <c r="AH16">
        <v>395</v>
      </c>
      <c r="AI16">
        <v>410</v>
      </c>
      <c r="AJ16">
        <v>427</v>
      </c>
      <c r="AK16">
        <v>428</v>
      </c>
      <c r="AL16">
        <v>447</v>
      </c>
      <c r="AM16">
        <v>467</v>
      </c>
      <c r="AN16">
        <v>481</v>
      </c>
      <c r="AO16">
        <v>500</v>
      </c>
      <c r="AP16">
        <v>508</v>
      </c>
      <c r="AQ16">
        <v>520</v>
      </c>
      <c r="AR16">
        <v>523</v>
      </c>
      <c r="AS16">
        <v>530</v>
      </c>
      <c r="AT16">
        <v>570</v>
      </c>
      <c r="AU16">
        <v>591</v>
      </c>
      <c r="AV16">
        <v>615</v>
      </c>
      <c r="AW16">
        <v>620</v>
      </c>
      <c r="AX16">
        <v>625</v>
      </c>
      <c r="AY16">
        <v>631</v>
      </c>
      <c r="AZ16">
        <v>656</v>
      </c>
      <c r="BA16">
        <v>661</v>
      </c>
      <c r="BB16">
        <v>682</v>
      </c>
      <c r="BC16">
        <v>693</v>
      </c>
      <c r="BD16">
        <v>716</v>
      </c>
      <c r="BE16">
        <v>731</v>
      </c>
      <c r="BF16">
        <v>741</v>
      </c>
      <c r="BG16">
        <v>747</v>
      </c>
      <c r="BH16">
        <v>770</v>
      </c>
      <c r="BI16">
        <v>805</v>
      </c>
    </row>
    <row r="17" spans="1:78" x14ac:dyDescent="0.2">
      <c r="A17" s="10" t="s">
        <v>63</v>
      </c>
      <c r="B17" s="12">
        <v>394</v>
      </c>
      <c r="C17" s="12">
        <v>408</v>
      </c>
      <c r="D17" s="12">
        <v>425</v>
      </c>
      <c r="E17" s="12">
        <v>426</v>
      </c>
      <c r="F17" s="12">
        <v>447</v>
      </c>
      <c r="G17" s="12">
        <v>466</v>
      </c>
      <c r="H17" s="12">
        <v>480</v>
      </c>
      <c r="I17" s="12">
        <v>499</v>
      </c>
      <c r="J17" s="12">
        <v>507</v>
      </c>
      <c r="K17" s="12">
        <v>518</v>
      </c>
      <c r="L17" s="12">
        <v>522</v>
      </c>
      <c r="M17" s="12">
        <v>530</v>
      </c>
      <c r="N17" s="14">
        <v>563</v>
      </c>
      <c r="O17" s="12">
        <v>592</v>
      </c>
      <c r="P17" s="12">
        <v>616</v>
      </c>
      <c r="Q17" s="14">
        <v>604</v>
      </c>
      <c r="R17" s="12">
        <v>626</v>
      </c>
      <c r="S17" s="12">
        <v>632</v>
      </c>
      <c r="T17" s="12">
        <v>658</v>
      </c>
      <c r="U17" s="12">
        <v>663</v>
      </c>
      <c r="V17" s="12">
        <v>684</v>
      </c>
      <c r="W17" s="12">
        <v>694</v>
      </c>
      <c r="X17" s="12">
        <v>716</v>
      </c>
      <c r="Y17" s="12">
        <v>731</v>
      </c>
      <c r="Z17" s="12">
        <v>743</v>
      </c>
      <c r="AA17" s="12">
        <v>748</v>
      </c>
      <c r="AB17" s="12">
        <v>773</v>
      </c>
      <c r="AC17" s="12">
        <v>807</v>
      </c>
    </row>
    <row r="18" spans="1:78" x14ac:dyDescent="0.2">
      <c r="A18" s="10" t="s">
        <v>64</v>
      </c>
      <c r="B18" s="12">
        <v>392</v>
      </c>
      <c r="C18" s="12">
        <v>405</v>
      </c>
      <c r="D18" s="12">
        <v>423</v>
      </c>
      <c r="E18" s="12">
        <v>424</v>
      </c>
      <c r="F18" s="12">
        <v>445</v>
      </c>
      <c r="G18" s="12">
        <v>463</v>
      </c>
      <c r="H18" s="12">
        <v>477</v>
      </c>
      <c r="I18" s="12">
        <v>494</v>
      </c>
      <c r="J18" s="12">
        <v>503</v>
      </c>
      <c r="K18" s="12">
        <v>514</v>
      </c>
      <c r="L18" s="12">
        <v>516</v>
      </c>
      <c r="M18" s="12">
        <v>526</v>
      </c>
      <c r="N18" s="14">
        <v>539</v>
      </c>
      <c r="O18" s="12">
        <v>591</v>
      </c>
      <c r="P18" s="12">
        <v>615</v>
      </c>
      <c r="Q18" s="14">
        <v>594</v>
      </c>
      <c r="R18" s="12">
        <v>626</v>
      </c>
      <c r="S18" s="12">
        <v>632</v>
      </c>
      <c r="T18" s="12">
        <v>659</v>
      </c>
      <c r="U18" s="12">
        <v>664</v>
      </c>
      <c r="V18" s="12">
        <v>686</v>
      </c>
      <c r="W18" s="12">
        <v>694</v>
      </c>
      <c r="X18" s="12">
        <v>716</v>
      </c>
      <c r="Y18" s="12">
        <v>731</v>
      </c>
      <c r="Z18" s="12">
        <v>744</v>
      </c>
      <c r="AA18" s="12">
        <v>747</v>
      </c>
      <c r="AB18" s="12">
        <v>775</v>
      </c>
      <c r="AC18" s="12">
        <v>810</v>
      </c>
      <c r="AG18" s="3" t="s">
        <v>36</v>
      </c>
      <c r="AH18">
        <f>SUM(AH21:AH761)/100</f>
        <v>4.7057742983920344E-3</v>
      </c>
      <c r="AI18">
        <f t="shared" ref="AI18:BI18" si="6">SUM(AI21:AI761)/100</f>
        <v>1.8986263200712315E-2</v>
      </c>
      <c r="AJ18">
        <f t="shared" si="6"/>
        <v>3.5121597305147988E-2</v>
      </c>
      <c r="AK18">
        <f t="shared" si="6"/>
        <v>3.439463519633805E-2</v>
      </c>
      <c r="AL18">
        <f t="shared" si="6"/>
        <v>3.8660111311375901E-2</v>
      </c>
      <c r="AM18">
        <f t="shared" si="6"/>
        <v>4.3619102297826486E-2</v>
      </c>
      <c r="AN18">
        <f t="shared" si="6"/>
        <v>4.7465020614721659E-2</v>
      </c>
      <c r="AO18">
        <f t="shared" si="6"/>
        <v>5.0012347734728776E-2</v>
      </c>
      <c r="AP18">
        <f t="shared" si="6"/>
        <v>5.1794395168849039E-2</v>
      </c>
      <c r="AQ18">
        <f t="shared" si="6"/>
        <v>5.2954592305338437E-2</v>
      </c>
      <c r="AR18">
        <f t="shared" si="6"/>
        <v>5.3163464397924257E-2</v>
      </c>
      <c r="AS18">
        <f t="shared" si="6"/>
        <v>5.2669159106855143E-2</v>
      </c>
      <c r="AT18">
        <f t="shared" si="6"/>
        <v>5.5598699625478892E-2</v>
      </c>
      <c r="AU18">
        <f t="shared" si="6"/>
        <v>5.9465385003113769E-2</v>
      </c>
      <c r="AV18">
        <f t="shared" si="6"/>
        <v>6.2379477203902391E-2</v>
      </c>
      <c r="AW18">
        <f t="shared" si="6"/>
        <v>5.8301697626685398E-2</v>
      </c>
      <c r="AX18">
        <f t="shared" si="6"/>
        <v>6.3055203463204174E-2</v>
      </c>
      <c r="AY18">
        <f t="shared" si="6"/>
        <v>6.0204336810750284E-2</v>
      </c>
      <c r="AZ18">
        <f t="shared" si="6"/>
        <v>6.2929021124780979E-2</v>
      </c>
      <c r="BA18">
        <f t="shared" si="6"/>
        <v>6.29825046716605E-2</v>
      </c>
      <c r="BB18">
        <f t="shared" si="6"/>
        <v>6.1641556132129641E-2</v>
      </c>
      <c r="BC18">
        <f t="shared" si="6"/>
        <v>6.1629102718634379E-2</v>
      </c>
      <c r="BD18">
        <f t="shared" si="6"/>
        <v>6.4722252220659068E-2</v>
      </c>
      <c r="BE18">
        <f t="shared" si="6"/>
        <v>6.2834392521210466E-2</v>
      </c>
      <c r="BF18">
        <f t="shared" si="6"/>
        <v>6.3402227238086875E-2</v>
      </c>
      <c r="BG18">
        <f t="shared" si="6"/>
        <v>6.1087775602789912E-2</v>
      </c>
      <c r="BH18">
        <f t="shared" si="6"/>
        <v>6.8536157221968638E-2</v>
      </c>
      <c r="BI18">
        <f t="shared" si="6"/>
        <v>8.198292512511569E-3</v>
      </c>
      <c r="BJ18" t="s">
        <v>109</v>
      </c>
    </row>
    <row r="19" spans="1:78" x14ac:dyDescent="0.2">
      <c r="A19" s="10" t="s">
        <v>65</v>
      </c>
      <c r="B19" s="12">
        <v>295</v>
      </c>
      <c r="C19" s="12">
        <v>320</v>
      </c>
      <c r="D19" s="12">
        <v>321</v>
      </c>
      <c r="E19" s="12">
        <v>322</v>
      </c>
      <c r="F19" s="12">
        <v>322</v>
      </c>
      <c r="G19" s="12">
        <v>336</v>
      </c>
      <c r="H19" s="12">
        <v>342</v>
      </c>
      <c r="I19" s="12">
        <v>353</v>
      </c>
      <c r="J19" s="12">
        <v>365</v>
      </c>
      <c r="K19" s="12">
        <v>660</v>
      </c>
      <c r="L19" s="12">
        <v>362</v>
      </c>
      <c r="M19" s="12">
        <v>371</v>
      </c>
      <c r="N19" s="14">
        <v>659</v>
      </c>
      <c r="O19" s="12">
        <v>176</v>
      </c>
      <c r="P19" s="12">
        <v>207</v>
      </c>
      <c r="Q19" s="14">
        <v>741</v>
      </c>
      <c r="R19" s="12">
        <v>206</v>
      </c>
      <c r="S19" s="12">
        <v>230</v>
      </c>
      <c r="T19" s="12">
        <v>282</v>
      </c>
      <c r="U19" s="12">
        <v>283</v>
      </c>
      <c r="V19" s="12">
        <v>272</v>
      </c>
      <c r="W19" s="12">
        <v>279</v>
      </c>
      <c r="X19" s="12">
        <v>286</v>
      </c>
      <c r="Y19" s="12">
        <v>304</v>
      </c>
      <c r="Z19" s="12">
        <v>294</v>
      </c>
      <c r="AA19" s="12">
        <v>302</v>
      </c>
      <c r="AB19" s="12">
        <v>324</v>
      </c>
      <c r="AC19" s="12">
        <v>427</v>
      </c>
      <c r="AE19" t="s">
        <v>95</v>
      </c>
      <c r="AG19" s="3" t="s">
        <v>254</v>
      </c>
      <c r="BO19" s="3" t="s">
        <v>257</v>
      </c>
    </row>
    <row r="20" spans="1:78" x14ac:dyDescent="0.2">
      <c r="A20" s="11" t="s">
        <v>66</v>
      </c>
      <c r="B20" s="13">
        <v>2.4170383214913769</v>
      </c>
      <c r="C20" s="13">
        <v>2.3321938519435705</v>
      </c>
      <c r="D20" s="13">
        <v>2.298830480839118</v>
      </c>
      <c r="E20" s="13">
        <v>2.2614640826568277</v>
      </c>
      <c r="F20" s="13">
        <v>2.3299580212651136</v>
      </c>
      <c r="G20" s="13">
        <v>2.3023504473601188</v>
      </c>
      <c r="H20" s="13">
        <v>2.2864455994727679</v>
      </c>
      <c r="I20" s="13">
        <v>2.1960007754025379</v>
      </c>
      <c r="J20" s="13">
        <v>2.2240892694909689</v>
      </c>
      <c r="K20" s="13">
        <v>2.1857962052639577</v>
      </c>
      <c r="L20" s="13">
        <v>2.1612462793085312</v>
      </c>
      <c r="M20" s="13">
        <v>2.0853278466673704</v>
      </c>
      <c r="N20" s="15">
        <v>2.0552904334028779</v>
      </c>
      <c r="O20" s="13">
        <v>2.0860863404995063</v>
      </c>
      <c r="P20" s="13">
        <v>2.0494467089533317</v>
      </c>
      <c r="Q20" s="15">
        <v>1.9995802585225046</v>
      </c>
      <c r="R20" s="13">
        <v>2.0468376020898287</v>
      </c>
      <c r="S20" s="13">
        <v>1.9493983786979781</v>
      </c>
      <c r="T20" s="13">
        <v>2.0179943271988079</v>
      </c>
      <c r="U20" s="13">
        <v>2.0057571463821873</v>
      </c>
      <c r="V20" s="13">
        <v>1.910364291730499</v>
      </c>
      <c r="W20" s="13">
        <v>1.8860073534226971</v>
      </c>
      <c r="X20" s="13">
        <v>1.9539944610197575</v>
      </c>
      <c r="Y20" s="13">
        <v>1.9204955350667361</v>
      </c>
      <c r="Z20" s="13">
        <v>1.9856973919783385</v>
      </c>
      <c r="AA20" s="13">
        <v>1.9545837826933667</v>
      </c>
      <c r="AB20" s="13">
        <v>3.1349174391192696</v>
      </c>
      <c r="AC20" s="13">
        <v>3.0545844255102583</v>
      </c>
      <c r="AE20" t="s">
        <v>251</v>
      </c>
      <c r="BJ20" s="16"/>
      <c r="BK20" s="16" t="s">
        <v>1</v>
      </c>
      <c r="BL20" s="17" t="s">
        <v>171</v>
      </c>
      <c r="BM20" s="17" t="s">
        <v>172</v>
      </c>
      <c r="BN20" s="16"/>
      <c r="BO20" s="16" t="s">
        <v>32</v>
      </c>
      <c r="BP20" s="16" t="s">
        <v>33</v>
      </c>
      <c r="BQ20" s="16" t="s">
        <v>35</v>
      </c>
      <c r="BR20" s="16" t="s">
        <v>34</v>
      </c>
      <c r="BS20" s="16" t="s">
        <v>101</v>
      </c>
      <c r="BV20" s="16" t="s">
        <v>249</v>
      </c>
      <c r="BY20" t="s">
        <v>252</v>
      </c>
    </row>
    <row r="21" spans="1:78" x14ac:dyDescent="0.2">
      <c r="A21">
        <v>360</v>
      </c>
      <c r="B21">
        <v>1.853813802325484E-3</v>
      </c>
      <c r="C21">
        <v>5.0563763658433741E-4</v>
      </c>
      <c r="D21">
        <v>1.9902525072738552E-4</v>
      </c>
      <c r="E21">
        <v>1.9096989777679343E-4</v>
      </c>
      <c r="F21">
        <v>2.8027440110380512E-4</v>
      </c>
      <c r="G21">
        <v>1.7106392799231621E-4</v>
      </c>
      <c r="H21">
        <v>1.6417387181275885E-4</v>
      </c>
      <c r="I21">
        <v>1.2703351709788535E-4</v>
      </c>
      <c r="J21">
        <v>1.1396206630370885E-4</v>
      </c>
      <c r="K21">
        <v>1.1331611255246293E-4</v>
      </c>
      <c r="L21">
        <v>1.0714832103419967E-4</v>
      </c>
      <c r="M21">
        <v>8.215887062651463E-5</v>
      </c>
      <c r="N21">
        <v>7.8367367806038288E-5</v>
      </c>
      <c r="O21">
        <v>0</v>
      </c>
      <c r="P21">
        <v>0</v>
      </c>
      <c r="Q21">
        <v>5.7747358488296084E-5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E21">
        <f>BS21</f>
        <v>0</v>
      </c>
      <c r="AG21">
        <v>360</v>
      </c>
      <c r="AH21">
        <f>B21*$AE21</f>
        <v>0</v>
      </c>
      <c r="AI21">
        <f t="shared" ref="AI21:AX36" si="7">C21*$AE21</f>
        <v>0</v>
      </c>
      <c r="AJ21">
        <f t="shared" si="7"/>
        <v>0</v>
      </c>
      <c r="AK21">
        <f t="shared" si="7"/>
        <v>0</v>
      </c>
      <c r="AL21">
        <f t="shared" si="7"/>
        <v>0</v>
      </c>
      <c r="AM21">
        <f t="shared" si="7"/>
        <v>0</v>
      </c>
      <c r="AN21">
        <f t="shared" si="7"/>
        <v>0</v>
      </c>
      <c r="AO21">
        <f t="shared" si="7"/>
        <v>0</v>
      </c>
      <c r="AP21">
        <f t="shared" si="7"/>
        <v>0</v>
      </c>
      <c r="AQ21">
        <f t="shared" si="7"/>
        <v>0</v>
      </c>
      <c r="AR21">
        <f t="shared" si="7"/>
        <v>0</v>
      </c>
      <c r="AS21">
        <f t="shared" si="7"/>
        <v>0</v>
      </c>
      <c r="AT21">
        <f t="shared" si="7"/>
        <v>0</v>
      </c>
      <c r="AU21">
        <f t="shared" si="7"/>
        <v>0</v>
      </c>
      <c r="AV21">
        <f t="shared" si="7"/>
        <v>0</v>
      </c>
      <c r="AW21">
        <f t="shared" si="7"/>
        <v>0</v>
      </c>
      <c r="AX21">
        <f t="shared" si="7"/>
        <v>0</v>
      </c>
      <c r="AY21">
        <f t="shared" ref="AY21:BI36" si="8">S21*$AE21</f>
        <v>0</v>
      </c>
      <c r="AZ21">
        <f t="shared" si="8"/>
        <v>0</v>
      </c>
      <c r="BA21">
        <f t="shared" si="8"/>
        <v>0</v>
      </c>
      <c r="BB21">
        <f t="shared" si="8"/>
        <v>0</v>
      </c>
      <c r="BC21">
        <f t="shared" si="8"/>
        <v>0</v>
      </c>
      <c r="BD21">
        <f t="shared" si="8"/>
        <v>0</v>
      </c>
      <c r="BE21">
        <f t="shared" si="8"/>
        <v>0</v>
      </c>
      <c r="BF21">
        <f t="shared" si="8"/>
        <v>0</v>
      </c>
      <c r="BG21">
        <f t="shared" si="8"/>
        <v>0</v>
      </c>
      <c r="BH21">
        <f t="shared" si="8"/>
        <v>0</v>
      </c>
      <c r="BI21">
        <f t="shared" si="8"/>
        <v>0</v>
      </c>
      <c r="BJ21" s="16"/>
      <c r="BK21" s="16">
        <v>300</v>
      </c>
      <c r="BL21" s="16">
        <v>0</v>
      </c>
      <c r="BM21" s="16" t="s">
        <v>250</v>
      </c>
      <c r="BN21" s="16"/>
      <c r="BO21" s="16" cm="1">
        <f t="array" ref="BO21">INDEX($BK$21:$BK$70,_xlfn.XMATCH($A21,$BK$21:$BK$70,-1))</f>
        <v>300</v>
      </c>
      <c r="BP21" s="16" cm="1">
        <f t="array" ref="BP21">INDEX($BK$21:$BK$70,_xlfn.XMATCH($A21,$BK$21:$BK$70,1))</f>
        <v>370</v>
      </c>
      <c r="BQ21" s="16" cm="1">
        <f t="array" ref="BQ21">INDEX($BL$21:$BL$70,_xlfn.XMATCH($A21,$BK$21:$BK$70,-1))</f>
        <v>0</v>
      </c>
      <c r="BR21" s="16" cm="1">
        <f t="array" ref="BR21">INDEX($BL$21:$BL$70,_xlfn.XMATCH($A21,$BK$21:$BK$70,1))</f>
        <v>0</v>
      </c>
      <c r="BS21">
        <f t="shared" ref="BS21:BS84" si="9">IF(BO21=BP21,BQ21,($A21-BO21)/(BP21-BO21)*(BR21-BQ21)+BQ21)</f>
        <v>0</v>
      </c>
      <c r="BV21" s="16">
        <v>300</v>
      </c>
      <c r="BW21" s="16">
        <v>0</v>
      </c>
      <c r="BY21" s="16">
        <v>300</v>
      </c>
      <c r="BZ21" s="16">
        <v>0</v>
      </c>
    </row>
    <row r="22" spans="1:78" x14ac:dyDescent="0.2">
      <c r="A22">
        <v>361</v>
      </c>
      <c r="B22">
        <v>2.0923112928262835E-3</v>
      </c>
      <c r="C22">
        <v>5.5208751917265066E-4</v>
      </c>
      <c r="D22">
        <v>2.0304583159048634E-4</v>
      </c>
      <c r="E22">
        <v>1.9396247079454739E-4</v>
      </c>
      <c r="F22">
        <v>2.2044018125590083E-4</v>
      </c>
      <c r="G22">
        <v>1.6393495792600945E-4</v>
      </c>
      <c r="H22">
        <v>1.4426543027475623E-4</v>
      </c>
      <c r="I22">
        <v>1.1900742820441537E-4</v>
      </c>
      <c r="J22">
        <v>1.0672141088283818E-4</v>
      </c>
      <c r="K22">
        <v>1.0348282273006159E-4</v>
      </c>
      <c r="L22">
        <v>8.8008865746747378E-5</v>
      </c>
      <c r="M22">
        <v>8.923710921634712E-5</v>
      </c>
      <c r="N22">
        <v>7.4435667252405118E-5</v>
      </c>
      <c r="O22">
        <v>0</v>
      </c>
      <c r="P22">
        <v>0</v>
      </c>
      <c r="Q22">
        <v>5.8580107959174503E-5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E22">
        <f t="shared" ref="AE22:AE85" si="10">BS22</f>
        <v>0</v>
      </c>
      <c r="AG22">
        <v>361</v>
      </c>
      <c r="AH22">
        <f t="shared" ref="AH22:AW47" si="11">B22*$AE22</f>
        <v>0</v>
      </c>
      <c r="AI22">
        <f t="shared" si="7"/>
        <v>0</v>
      </c>
      <c r="AJ22">
        <f t="shared" si="7"/>
        <v>0</v>
      </c>
      <c r="AK22">
        <f t="shared" si="7"/>
        <v>0</v>
      </c>
      <c r="AL22">
        <f t="shared" si="7"/>
        <v>0</v>
      </c>
      <c r="AM22">
        <f t="shared" si="7"/>
        <v>0</v>
      </c>
      <c r="AN22">
        <f t="shared" si="7"/>
        <v>0</v>
      </c>
      <c r="AO22">
        <f t="shared" si="7"/>
        <v>0</v>
      </c>
      <c r="AP22">
        <f t="shared" si="7"/>
        <v>0</v>
      </c>
      <c r="AQ22">
        <f t="shared" si="7"/>
        <v>0</v>
      </c>
      <c r="AR22">
        <f t="shared" si="7"/>
        <v>0</v>
      </c>
      <c r="AS22">
        <f t="shared" si="7"/>
        <v>0</v>
      </c>
      <c r="AT22">
        <f t="shared" si="7"/>
        <v>0</v>
      </c>
      <c r="AU22">
        <f t="shared" si="7"/>
        <v>0</v>
      </c>
      <c r="AV22">
        <f t="shared" si="7"/>
        <v>0</v>
      </c>
      <c r="AW22">
        <f t="shared" si="7"/>
        <v>0</v>
      </c>
      <c r="AX22">
        <f t="shared" si="7"/>
        <v>0</v>
      </c>
      <c r="AY22">
        <f t="shared" si="8"/>
        <v>0</v>
      </c>
      <c r="AZ22">
        <f t="shared" si="8"/>
        <v>0</v>
      </c>
      <c r="BA22">
        <f t="shared" si="8"/>
        <v>0</v>
      </c>
      <c r="BB22">
        <f t="shared" si="8"/>
        <v>0</v>
      </c>
      <c r="BC22">
        <f t="shared" si="8"/>
        <v>0</v>
      </c>
      <c r="BD22">
        <f t="shared" si="8"/>
        <v>0</v>
      </c>
      <c r="BE22">
        <f t="shared" si="8"/>
        <v>0</v>
      </c>
      <c r="BF22">
        <f t="shared" si="8"/>
        <v>0</v>
      </c>
      <c r="BG22">
        <f t="shared" si="8"/>
        <v>0</v>
      </c>
      <c r="BH22">
        <f t="shared" si="8"/>
        <v>0</v>
      </c>
      <c r="BI22">
        <f t="shared" si="8"/>
        <v>0</v>
      </c>
      <c r="BJ22" s="16"/>
      <c r="BK22" s="16">
        <v>370</v>
      </c>
      <c r="BL22" s="16">
        <v>0</v>
      </c>
      <c r="BM22" s="16"/>
      <c r="BN22" s="16"/>
      <c r="BO22" s="16" cm="1">
        <f t="array" ref="BO22">INDEX($BK$21:$BK$70,_xlfn.XMATCH($A22,$BK$21:$BK$70,-1))</f>
        <v>300</v>
      </c>
      <c r="BP22" s="16" cm="1">
        <f t="array" ref="BP22">INDEX($BK$21:$BK$70,_xlfn.XMATCH($A22,$BK$21:$BK$70,1))</f>
        <v>370</v>
      </c>
      <c r="BQ22" s="16" cm="1">
        <f t="array" ref="BQ22">INDEX($BL$21:$BL$70,_xlfn.XMATCH($A22,$BK$21:$BK$70,-1))</f>
        <v>0</v>
      </c>
      <c r="BR22" s="16" cm="1">
        <f t="array" ref="BR22">INDEX($BL$21:$BL$70,_xlfn.XMATCH($A22,$BK$21:$BK$70,1))</f>
        <v>0</v>
      </c>
      <c r="BS22">
        <f t="shared" si="9"/>
        <v>0</v>
      </c>
      <c r="BV22" s="16">
        <v>370</v>
      </c>
      <c r="BW22" s="16">
        <v>0</v>
      </c>
      <c r="BY22" s="16">
        <v>393</v>
      </c>
      <c r="BZ22" s="16">
        <v>0</v>
      </c>
    </row>
    <row r="23" spans="1:78" x14ac:dyDescent="0.2">
      <c r="A23">
        <v>362</v>
      </c>
      <c r="B23">
        <v>2.3669889431280986E-3</v>
      </c>
      <c r="C23">
        <v>5.9902469009149163E-4</v>
      </c>
      <c r="D23">
        <v>2.0941309106318866E-4</v>
      </c>
      <c r="E23">
        <v>1.9810873190589573E-4</v>
      </c>
      <c r="F23">
        <v>2.2005252920821803E-4</v>
      </c>
      <c r="G23">
        <v>1.4244354180355942E-4</v>
      </c>
      <c r="H23">
        <v>1.3716890539350199E-4</v>
      </c>
      <c r="I23">
        <v>1.1029075891650901E-4</v>
      </c>
      <c r="J23">
        <v>9.4065510453017449E-5</v>
      </c>
      <c r="K23">
        <v>1.009975357520491E-4</v>
      </c>
      <c r="L23">
        <v>7.7721299214594897E-5</v>
      </c>
      <c r="M23">
        <v>7.0785746622782433E-5</v>
      </c>
      <c r="N23">
        <v>7.6737430210832488E-5</v>
      </c>
      <c r="O23">
        <v>0</v>
      </c>
      <c r="P23">
        <v>0</v>
      </c>
      <c r="Q23">
        <v>5.5726382490031294E-5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E23">
        <f t="shared" si="10"/>
        <v>0</v>
      </c>
      <c r="AG23">
        <v>362</v>
      </c>
      <c r="AH23">
        <f t="shared" si="11"/>
        <v>0</v>
      </c>
      <c r="AI23">
        <f t="shared" si="7"/>
        <v>0</v>
      </c>
      <c r="AJ23">
        <f t="shared" si="7"/>
        <v>0</v>
      </c>
      <c r="AK23">
        <f t="shared" si="7"/>
        <v>0</v>
      </c>
      <c r="AL23">
        <f t="shared" si="7"/>
        <v>0</v>
      </c>
      <c r="AM23">
        <f t="shared" si="7"/>
        <v>0</v>
      </c>
      <c r="AN23">
        <f t="shared" si="7"/>
        <v>0</v>
      </c>
      <c r="AO23">
        <f t="shared" si="7"/>
        <v>0</v>
      </c>
      <c r="AP23">
        <f t="shared" si="7"/>
        <v>0</v>
      </c>
      <c r="AQ23">
        <f t="shared" si="7"/>
        <v>0</v>
      </c>
      <c r="AR23">
        <f t="shared" si="7"/>
        <v>0</v>
      </c>
      <c r="AS23">
        <f t="shared" si="7"/>
        <v>0</v>
      </c>
      <c r="AT23">
        <f t="shared" si="7"/>
        <v>0</v>
      </c>
      <c r="AU23">
        <f t="shared" si="7"/>
        <v>0</v>
      </c>
      <c r="AV23">
        <f t="shared" si="7"/>
        <v>0</v>
      </c>
      <c r="AW23">
        <f t="shared" si="7"/>
        <v>0</v>
      </c>
      <c r="AX23">
        <f t="shared" si="7"/>
        <v>0</v>
      </c>
      <c r="AY23">
        <f t="shared" si="8"/>
        <v>0</v>
      </c>
      <c r="AZ23">
        <f t="shared" si="8"/>
        <v>0</v>
      </c>
      <c r="BA23">
        <f t="shared" si="8"/>
        <v>0</v>
      </c>
      <c r="BB23">
        <f t="shared" si="8"/>
        <v>0</v>
      </c>
      <c r="BC23">
        <f t="shared" si="8"/>
        <v>0</v>
      </c>
      <c r="BD23">
        <f t="shared" si="8"/>
        <v>0</v>
      </c>
      <c r="BE23">
        <f t="shared" si="8"/>
        <v>0</v>
      </c>
      <c r="BF23">
        <f t="shared" si="8"/>
        <v>0</v>
      </c>
      <c r="BG23">
        <f t="shared" si="8"/>
        <v>0</v>
      </c>
      <c r="BH23">
        <f t="shared" si="8"/>
        <v>0</v>
      </c>
      <c r="BI23">
        <f t="shared" si="8"/>
        <v>0</v>
      </c>
      <c r="BJ23" s="16"/>
      <c r="BK23" s="16">
        <v>391</v>
      </c>
      <c r="BL23" s="16">
        <v>0</v>
      </c>
      <c r="BM23" s="16"/>
      <c r="BN23" s="16"/>
      <c r="BO23" s="16" cm="1">
        <f t="array" ref="BO23">INDEX($BK$21:$BK$70,_xlfn.XMATCH($A23,$BK$21:$BK$70,-1))</f>
        <v>300</v>
      </c>
      <c r="BP23" s="16" cm="1">
        <f t="array" ref="BP23">INDEX($BK$21:$BK$70,_xlfn.XMATCH($A23,$BK$21:$BK$70,1))</f>
        <v>370</v>
      </c>
      <c r="BQ23" s="16" cm="1">
        <f t="array" ref="BQ23">INDEX($BL$21:$BL$70,_xlfn.XMATCH($A23,$BK$21:$BK$70,-1))</f>
        <v>0</v>
      </c>
      <c r="BR23" s="16" cm="1">
        <f t="array" ref="BR23">INDEX($BL$21:$BL$70,_xlfn.XMATCH($A23,$BK$21:$BK$70,1))</f>
        <v>0</v>
      </c>
      <c r="BS23">
        <f t="shared" si="9"/>
        <v>0</v>
      </c>
      <c r="BV23" s="16">
        <v>391</v>
      </c>
      <c r="BW23" s="16">
        <v>0</v>
      </c>
      <c r="BY23" s="16">
        <v>394</v>
      </c>
      <c r="BZ23" s="16">
        <v>0.19377142433752104</v>
      </c>
    </row>
    <row r="24" spans="1:78" ht="17" thickBot="1" x14ac:dyDescent="0.25">
      <c r="A24">
        <v>363</v>
      </c>
      <c r="B24">
        <v>2.7186573905783151E-3</v>
      </c>
      <c r="C24">
        <v>6.5346053613147485E-4</v>
      </c>
      <c r="D24">
        <v>2.1455114293292567E-4</v>
      </c>
      <c r="E24">
        <v>2.100858903515282E-4</v>
      </c>
      <c r="F24">
        <v>2.1591646089549088E-4</v>
      </c>
      <c r="G24">
        <v>1.5206939874643234E-4</v>
      </c>
      <c r="H24">
        <v>1.1093404844008094E-4</v>
      </c>
      <c r="I24">
        <v>1.1239404083983972E-4</v>
      </c>
      <c r="J24">
        <v>1.0690060878994688E-4</v>
      </c>
      <c r="K24">
        <v>8.471456014482274E-5</v>
      </c>
      <c r="L24">
        <v>1.0130108665947968E-4</v>
      </c>
      <c r="M24">
        <v>7.5930143653311265E-5</v>
      </c>
      <c r="N24">
        <v>7.2192055280386106E-5</v>
      </c>
      <c r="O24">
        <v>0</v>
      </c>
      <c r="P24">
        <v>0</v>
      </c>
      <c r="Q24">
        <v>5.6704376502772411E-5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E24">
        <f t="shared" si="10"/>
        <v>0</v>
      </c>
      <c r="AG24">
        <v>363</v>
      </c>
      <c r="AH24">
        <f t="shared" si="11"/>
        <v>0</v>
      </c>
      <c r="AI24">
        <f t="shared" si="7"/>
        <v>0</v>
      </c>
      <c r="AJ24">
        <f t="shared" si="7"/>
        <v>0</v>
      </c>
      <c r="AK24">
        <f t="shared" si="7"/>
        <v>0</v>
      </c>
      <c r="AL24">
        <f t="shared" si="7"/>
        <v>0</v>
      </c>
      <c r="AM24">
        <f t="shared" si="7"/>
        <v>0</v>
      </c>
      <c r="AN24">
        <f t="shared" si="7"/>
        <v>0</v>
      </c>
      <c r="AO24">
        <f t="shared" si="7"/>
        <v>0</v>
      </c>
      <c r="AP24">
        <f t="shared" si="7"/>
        <v>0</v>
      </c>
      <c r="AQ24">
        <f t="shared" si="7"/>
        <v>0</v>
      </c>
      <c r="AR24">
        <f t="shared" si="7"/>
        <v>0</v>
      </c>
      <c r="AS24">
        <f t="shared" si="7"/>
        <v>0</v>
      </c>
      <c r="AT24">
        <f t="shared" si="7"/>
        <v>0</v>
      </c>
      <c r="AU24">
        <f t="shared" si="7"/>
        <v>0</v>
      </c>
      <c r="AV24">
        <f t="shared" si="7"/>
        <v>0</v>
      </c>
      <c r="AW24">
        <f t="shared" si="7"/>
        <v>0</v>
      </c>
      <c r="AX24">
        <f t="shared" si="7"/>
        <v>0</v>
      </c>
      <c r="AY24">
        <f t="shared" si="8"/>
        <v>0</v>
      </c>
      <c r="AZ24">
        <f t="shared" si="8"/>
        <v>0</v>
      </c>
      <c r="BA24">
        <f t="shared" si="8"/>
        <v>0</v>
      </c>
      <c r="BB24">
        <f t="shared" si="8"/>
        <v>0</v>
      </c>
      <c r="BC24">
        <f t="shared" si="8"/>
        <v>0</v>
      </c>
      <c r="BD24">
        <f t="shared" si="8"/>
        <v>0</v>
      </c>
      <c r="BE24">
        <f t="shared" si="8"/>
        <v>0</v>
      </c>
      <c r="BF24">
        <f t="shared" si="8"/>
        <v>0</v>
      </c>
      <c r="BG24">
        <f t="shared" si="8"/>
        <v>0</v>
      </c>
      <c r="BH24">
        <f t="shared" si="8"/>
        <v>0</v>
      </c>
      <c r="BI24">
        <f t="shared" si="8"/>
        <v>0</v>
      </c>
      <c r="BJ24" s="16"/>
      <c r="BK24" s="16">
        <v>390</v>
      </c>
      <c r="BL24" s="16">
        <v>0</v>
      </c>
      <c r="BM24" s="16"/>
      <c r="BN24" s="16"/>
      <c r="BO24" s="16" cm="1">
        <f t="array" ref="BO24">INDEX($BK$21:$BK$70,_xlfn.XMATCH($A24,$BK$21:$BK$70,-1))</f>
        <v>300</v>
      </c>
      <c r="BP24" s="16" cm="1">
        <f t="array" ref="BP24">INDEX($BK$21:$BK$70,_xlfn.XMATCH($A24,$BK$21:$BK$70,1))</f>
        <v>370</v>
      </c>
      <c r="BQ24" s="16" cm="1">
        <f t="array" ref="BQ24">INDEX($BL$21:$BL$70,_xlfn.XMATCH($A24,$BK$21:$BK$70,-1))</f>
        <v>0</v>
      </c>
      <c r="BR24" s="16" cm="1">
        <f t="array" ref="BR24">INDEX($BL$21:$BL$70,_xlfn.XMATCH($A24,$BK$21:$BK$70,1))</f>
        <v>0</v>
      </c>
      <c r="BS24">
        <f t="shared" si="9"/>
        <v>0</v>
      </c>
      <c r="BV24" s="16">
        <v>390</v>
      </c>
      <c r="BW24" s="16">
        <v>0</v>
      </c>
      <c r="BY24" s="16">
        <v>408</v>
      </c>
      <c r="BZ24" s="16">
        <v>0.82600226449039738</v>
      </c>
    </row>
    <row r="25" spans="1:78" x14ac:dyDescent="0.2">
      <c r="A25">
        <v>364</v>
      </c>
      <c r="B25">
        <v>3.13059935322587E-3</v>
      </c>
      <c r="C25">
        <v>7.0850484804709716E-4</v>
      </c>
      <c r="D25">
        <v>2.235035731659399E-4</v>
      </c>
      <c r="E25">
        <v>2.1662761575005018E-4</v>
      </c>
      <c r="F25">
        <v>1.8296659672748035E-4</v>
      </c>
      <c r="G25">
        <v>1.1907014906712088E-4</v>
      </c>
      <c r="H25">
        <v>1.0814072179833449E-4</v>
      </c>
      <c r="I25">
        <v>8.9265105144422838E-5</v>
      </c>
      <c r="J25">
        <v>7.6123950414802498E-5</v>
      </c>
      <c r="K25">
        <v>7.7337059876378088E-5</v>
      </c>
      <c r="L25">
        <v>7.3815516934809259E-5</v>
      </c>
      <c r="M25">
        <v>7.3185534781007168E-5</v>
      </c>
      <c r="N25">
        <v>6.1506377408620771E-5</v>
      </c>
      <c r="O25">
        <v>0</v>
      </c>
      <c r="P25">
        <v>0</v>
      </c>
      <c r="Q25">
        <v>4.0855428185551578E-5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E25">
        <f t="shared" si="10"/>
        <v>0</v>
      </c>
      <c r="AG25">
        <v>364</v>
      </c>
      <c r="AH25">
        <f t="shared" si="11"/>
        <v>0</v>
      </c>
      <c r="AI25">
        <f t="shared" si="7"/>
        <v>0</v>
      </c>
      <c r="AJ25">
        <f t="shared" si="7"/>
        <v>0</v>
      </c>
      <c r="AK25">
        <f t="shared" si="7"/>
        <v>0</v>
      </c>
      <c r="AL25">
        <f t="shared" si="7"/>
        <v>0</v>
      </c>
      <c r="AM25">
        <f t="shared" si="7"/>
        <v>0</v>
      </c>
      <c r="AN25">
        <f t="shared" si="7"/>
        <v>0</v>
      </c>
      <c r="AO25">
        <f t="shared" si="7"/>
        <v>0</v>
      </c>
      <c r="AP25">
        <f t="shared" si="7"/>
        <v>0</v>
      </c>
      <c r="AQ25">
        <f t="shared" si="7"/>
        <v>0</v>
      </c>
      <c r="AR25">
        <f t="shared" si="7"/>
        <v>0</v>
      </c>
      <c r="AS25">
        <f t="shared" si="7"/>
        <v>0</v>
      </c>
      <c r="AT25">
        <f t="shared" si="7"/>
        <v>0</v>
      </c>
      <c r="AU25">
        <f t="shared" si="7"/>
        <v>0</v>
      </c>
      <c r="AV25">
        <f t="shared" si="7"/>
        <v>0</v>
      </c>
      <c r="AW25">
        <f t="shared" si="7"/>
        <v>0</v>
      </c>
      <c r="AX25">
        <f t="shared" si="7"/>
        <v>0</v>
      </c>
      <c r="AY25">
        <f t="shared" si="8"/>
        <v>0</v>
      </c>
      <c r="AZ25">
        <f t="shared" si="8"/>
        <v>0</v>
      </c>
      <c r="BA25">
        <f t="shared" si="8"/>
        <v>0</v>
      </c>
      <c r="BB25">
        <f t="shared" si="8"/>
        <v>0</v>
      </c>
      <c r="BC25">
        <f t="shared" si="8"/>
        <v>0</v>
      </c>
      <c r="BD25">
        <f t="shared" si="8"/>
        <v>0</v>
      </c>
      <c r="BE25">
        <f t="shared" si="8"/>
        <v>0</v>
      </c>
      <c r="BF25">
        <f t="shared" si="8"/>
        <v>0</v>
      </c>
      <c r="BG25">
        <f t="shared" si="8"/>
        <v>0</v>
      </c>
      <c r="BH25">
        <f t="shared" si="8"/>
        <v>0</v>
      </c>
      <c r="BI25">
        <f t="shared" si="8"/>
        <v>0</v>
      </c>
      <c r="BJ25" s="16"/>
      <c r="BK25" s="16">
        <v>400</v>
      </c>
      <c r="BL25" s="16">
        <f>BL24+BM25</f>
        <v>0.10545496930436508</v>
      </c>
      <c r="BM25" s="31">
        <v>0.10545496930436508</v>
      </c>
      <c r="BN25" s="16"/>
      <c r="BO25" s="16" cm="1">
        <f t="array" ref="BO25">INDEX($BK$21:$BK$70,_xlfn.XMATCH($A25,$BK$21:$BK$70,-1))</f>
        <v>300</v>
      </c>
      <c r="BP25" s="16" cm="1">
        <f t="array" ref="BP25">INDEX($BK$21:$BK$70,_xlfn.XMATCH($A25,$BK$21:$BK$70,1))</f>
        <v>370</v>
      </c>
      <c r="BQ25" s="16" cm="1">
        <f t="array" ref="BQ25">INDEX($BL$21:$BL$70,_xlfn.XMATCH($A25,$BK$21:$BK$70,-1))</f>
        <v>0</v>
      </c>
      <c r="BR25" s="16" cm="1">
        <f t="array" ref="BR25">INDEX($BL$21:$BL$70,_xlfn.XMATCH($A25,$BK$21:$BK$70,1))</f>
        <v>0</v>
      </c>
      <c r="BS25">
        <f t="shared" si="9"/>
        <v>0</v>
      </c>
      <c r="BV25" s="16">
        <v>400</v>
      </c>
      <c r="BW25" s="16">
        <v>0.10545496930436508</v>
      </c>
      <c r="BY25" s="16">
        <v>425</v>
      </c>
      <c r="BZ25" s="16">
        <v>1.5425873677715447</v>
      </c>
    </row>
    <row r="26" spans="1:78" x14ac:dyDescent="0.2">
      <c r="A26">
        <v>365</v>
      </c>
      <c r="B26">
        <v>3.5810310921005942E-3</v>
      </c>
      <c r="C26">
        <v>7.6840800476304211E-4</v>
      </c>
      <c r="D26">
        <v>2.3242602034927827E-4</v>
      </c>
      <c r="E26">
        <v>2.2152093360447152E-4</v>
      </c>
      <c r="F26">
        <v>1.7766316172517765E-4</v>
      </c>
      <c r="G26">
        <v>1.1578513758740229E-4</v>
      </c>
      <c r="H26">
        <v>9.8890324879185643E-5</v>
      </c>
      <c r="I26">
        <v>8.8582407281995171E-5</v>
      </c>
      <c r="J26">
        <v>7.766448628558448E-5</v>
      </c>
      <c r="K26">
        <v>7.5770532449646332E-5</v>
      </c>
      <c r="L26">
        <v>5.7791514382879962E-5</v>
      </c>
      <c r="M26">
        <v>5.6648250455899201E-5</v>
      </c>
      <c r="N26">
        <v>6.2693480617923516E-5</v>
      </c>
      <c r="O26">
        <v>0</v>
      </c>
      <c r="P26">
        <v>0</v>
      </c>
      <c r="Q26">
        <v>4.6123043551199246E-5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E26">
        <f t="shared" si="10"/>
        <v>0</v>
      </c>
      <c r="AG26">
        <v>365</v>
      </c>
      <c r="AH26">
        <f t="shared" si="11"/>
        <v>0</v>
      </c>
      <c r="AI26">
        <f t="shared" si="7"/>
        <v>0</v>
      </c>
      <c r="AJ26">
        <f t="shared" si="7"/>
        <v>0</v>
      </c>
      <c r="AK26">
        <f t="shared" si="7"/>
        <v>0</v>
      </c>
      <c r="AL26">
        <f t="shared" si="7"/>
        <v>0</v>
      </c>
      <c r="AM26">
        <f t="shared" si="7"/>
        <v>0</v>
      </c>
      <c r="AN26">
        <f t="shared" si="7"/>
        <v>0</v>
      </c>
      <c r="AO26">
        <f t="shared" si="7"/>
        <v>0</v>
      </c>
      <c r="AP26">
        <f t="shared" si="7"/>
        <v>0</v>
      </c>
      <c r="AQ26">
        <f t="shared" si="7"/>
        <v>0</v>
      </c>
      <c r="AR26">
        <f t="shared" si="7"/>
        <v>0</v>
      </c>
      <c r="AS26">
        <f t="shared" si="7"/>
        <v>0</v>
      </c>
      <c r="AT26">
        <f t="shared" si="7"/>
        <v>0</v>
      </c>
      <c r="AU26">
        <f t="shared" si="7"/>
        <v>0</v>
      </c>
      <c r="AV26">
        <f t="shared" si="7"/>
        <v>0</v>
      </c>
      <c r="AW26">
        <f t="shared" si="7"/>
        <v>0</v>
      </c>
      <c r="AX26">
        <f t="shared" si="7"/>
        <v>0</v>
      </c>
      <c r="AY26">
        <f t="shared" si="8"/>
        <v>0</v>
      </c>
      <c r="AZ26">
        <f t="shared" si="8"/>
        <v>0</v>
      </c>
      <c r="BA26">
        <f t="shared" si="8"/>
        <v>0</v>
      </c>
      <c r="BB26">
        <f t="shared" si="8"/>
        <v>0</v>
      </c>
      <c r="BC26">
        <f t="shared" si="8"/>
        <v>0</v>
      </c>
      <c r="BD26">
        <f t="shared" si="8"/>
        <v>0</v>
      </c>
      <c r="BE26">
        <f t="shared" si="8"/>
        <v>0</v>
      </c>
      <c r="BF26">
        <f t="shared" si="8"/>
        <v>0</v>
      </c>
      <c r="BG26">
        <f t="shared" si="8"/>
        <v>0</v>
      </c>
      <c r="BH26">
        <f t="shared" si="8"/>
        <v>0</v>
      </c>
      <c r="BI26">
        <f t="shared" si="8"/>
        <v>0</v>
      </c>
      <c r="BJ26" s="16"/>
      <c r="BK26" s="16">
        <v>410</v>
      </c>
      <c r="BL26" s="16">
        <f t="shared" ref="BL26:BL64" si="12">BL25+BM26</f>
        <v>0.99388275202556653</v>
      </c>
      <c r="BM26" s="32">
        <v>0.88842778272120149</v>
      </c>
      <c r="BN26" s="16"/>
      <c r="BO26" s="16" cm="1">
        <f t="array" ref="BO26">INDEX($BK$21:$BK$70,_xlfn.XMATCH($A26,$BK$21:$BK$70,-1))</f>
        <v>300</v>
      </c>
      <c r="BP26" s="16" cm="1">
        <f t="array" ref="BP26">INDEX($BK$21:$BK$70,_xlfn.XMATCH($A26,$BK$21:$BK$70,1))</f>
        <v>370</v>
      </c>
      <c r="BQ26" s="16" cm="1">
        <f t="array" ref="BQ26">INDEX($BL$21:$BL$70,_xlfn.XMATCH($A26,$BK$21:$BK$70,-1))</f>
        <v>0</v>
      </c>
      <c r="BR26" s="16" cm="1">
        <f t="array" ref="BR26">INDEX($BL$21:$BL$70,_xlfn.XMATCH($A26,$BK$21:$BK$70,1))</f>
        <v>0</v>
      </c>
      <c r="BS26">
        <f t="shared" si="9"/>
        <v>0</v>
      </c>
      <c r="BV26" s="16">
        <v>410</v>
      </c>
      <c r="BW26" s="16">
        <v>0.99388275202556653</v>
      </c>
      <c r="BY26" s="16">
        <v>426</v>
      </c>
      <c r="BZ26" s="16">
        <v>1.5387591979197084</v>
      </c>
    </row>
    <row r="27" spans="1:78" x14ac:dyDescent="0.2">
      <c r="A27">
        <v>366</v>
      </c>
      <c r="B27">
        <v>4.1137234270344769E-3</v>
      </c>
      <c r="C27">
        <v>8.4314209503163931E-4</v>
      </c>
      <c r="D27">
        <v>2.41543870236357E-4</v>
      </c>
      <c r="E27">
        <v>2.3292409565530954E-4</v>
      </c>
      <c r="F27">
        <v>1.7937221297994877E-4</v>
      </c>
      <c r="G27">
        <v>1.1072201663953349E-4</v>
      </c>
      <c r="H27">
        <v>8.9172492706709246E-5</v>
      </c>
      <c r="I27">
        <v>8.5686563976925673E-5</v>
      </c>
      <c r="J27">
        <v>7.2402922201313783E-5</v>
      </c>
      <c r="K27">
        <v>5.9745393753400665E-5</v>
      </c>
      <c r="L27">
        <v>6.5337635882139195E-5</v>
      </c>
      <c r="M27">
        <v>5.4729786148059456E-5</v>
      </c>
      <c r="N27">
        <v>5.8093784967242988E-5</v>
      </c>
      <c r="O27">
        <v>0</v>
      </c>
      <c r="P27">
        <v>0</v>
      </c>
      <c r="Q27">
        <v>3.7565907363830139E-5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E27">
        <f t="shared" si="10"/>
        <v>0</v>
      </c>
      <c r="AG27">
        <v>366</v>
      </c>
      <c r="AH27">
        <f t="shared" si="11"/>
        <v>0</v>
      </c>
      <c r="AI27">
        <f t="shared" si="7"/>
        <v>0</v>
      </c>
      <c r="AJ27">
        <f t="shared" si="7"/>
        <v>0</v>
      </c>
      <c r="AK27">
        <f t="shared" si="7"/>
        <v>0</v>
      </c>
      <c r="AL27">
        <f t="shared" si="7"/>
        <v>0</v>
      </c>
      <c r="AM27">
        <f t="shared" si="7"/>
        <v>0</v>
      </c>
      <c r="AN27">
        <f t="shared" si="7"/>
        <v>0</v>
      </c>
      <c r="AO27">
        <f t="shared" si="7"/>
        <v>0</v>
      </c>
      <c r="AP27">
        <f t="shared" si="7"/>
        <v>0</v>
      </c>
      <c r="AQ27">
        <f t="shared" si="7"/>
        <v>0</v>
      </c>
      <c r="AR27">
        <f t="shared" si="7"/>
        <v>0</v>
      </c>
      <c r="AS27">
        <f t="shared" si="7"/>
        <v>0</v>
      </c>
      <c r="AT27">
        <f t="shared" si="7"/>
        <v>0</v>
      </c>
      <c r="AU27">
        <f t="shared" si="7"/>
        <v>0</v>
      </c>
      <c r="AV27">
        <f t="shared" si="7"/>
        <v>0</v>
      </c>
      <c r="AW27">
        <f t="shared" si="7"/>
        <v>0</v>
      </c>
      <c r="AX27">
        <f t="shared" si="7"/>
        <v>0</v>
      </c>
      <c r="AY27">
        <f t="shared" si="8"/>
        <v>0</v>
      </c>
      <c r="AZ27">
        <f t="shared" si="8"/>
        <v>0</v>
      </c>
      <c r="BA27">
        <f t="shared" si="8"/>
        <v>0</v>
      </c>
      <c r="BB27">
        <f t="shared" si="8"/>
        <v>0</v>
      </c>
      <c r="BC27">
        <f t="shared" si="8"/>
        <v>0</v>
      </c>
      <c r="BD27">
        <f t="shared" si="8"/>
        <v>0</v>
      </c>
      <c r="BE27">
        <f t="shared" si="8"/>
        <v>0</v>
      </c>
      <c r="BF27">
        <f t="shared" si="8"/>
        <v>0</v>
      </c>
      <c r="BG27">
        <f t="shared" si="8"/>
        <v>0</v>
      </c>
      <c r="BH27">
        <f t="shared" si="8"/>
        <v>0</v>
      </c>
      <c r="BI27">
        <f t="shared" si="8"/>
        <v>0</v>
      </c>
      <c r="BJ27" s="16"/>
      <c r="BK27" s="16">
        <v>420</v>
      </c>
      <c r="BL27" s="16">
        <f t="shared" si="12"/>
        <v>1.6243015539383849</v>
      </c>
      <c r="BM27" s="32">
        <v>0.63041880191281829</v>
      </c>
      <c r="BN27" s="16"/>
      <c r="BO27" s="16" cm="1">
        <f t="array" ref="BO27">INDEX($BK$21:$BK$70,_xlfn.XMATCH($A27,$BK$21:$BK$70,-1))</f>
        <v>300</v>
      </c>
      <c r="BP27" s="16" cm="1">
        <f t="array" ref="BP27">INDEX($BK$21:$BK$70,_xlfn.XMATCH($A27,$BK$21:$BK$70,1))</f>
        <v>370</v>
      </c>
      <c r="BQ27" s="16" cm="1">
        <f t="array" ref="BQ27">INDEX($BL$21:$BL$70,_xlfn.XMATCH($A27,$BK$21:$BK$70,-1))</f>
        <v>0</v>
      </c>
      <c r="BR27" s="16" cm="1">
        <f t="array" ref="BR27">INDEX($BL$21:$BL$70,_xlfn.XMATCH($A27,$BK$21:$BK$70,1))</f>
        <v>0</v>
      </c>
      <c r="BS27">
        <f t="shared" si="9"/>
        <v>0</v>
      </c>
      <c r="BV27" s="16">
        <v>420</v>
      </c>
      <c r="BW27" s="16">
        <v>1.6243015539383849</v>
      </c>
      <c r="BY27" s="16">
        <v>447</v>
      </c>
      <c r="BZ27" s="16">
        <v>1.6714903758926236</v>
      </c>
    </row>
    <row r="28" spans="1:78" x14ac:dyDescent="0.2">
      <c r="A28">
        <v>367</v>
      </c>
      <c r="B28">
        <v>4.6320220724176912E-3</v>
      </c>
      <c r="C28">
        <v>9.2663781081580166E-4</v>
      </c>
      <c r="D28">
        <v>2.5113952354817627E-4</v>
      </c>
      <c r="E28">
        <v>2.4417854349918587E-4</v>
      </c>
      <c r="F28">
        <v>1.5823657678679353E-4</v>
      </c>
      <c r="G28">
        <v>1.0794178261144741E-4</v>
      </c>
      <c r="H28">
        <v>9.3012372053040946E-5</v>
      </c>
      <c r="I28">
        <v>7.1873377772561803E-5</v>
      </c>
      <c r="J28">
        <v>6.4002239442100521E-5</v>
      </c>
      <c r="K28">
        <v>6.092163513355005E-5</v>
      </c>
      <c r="L28">
        <v>5.5535267373821172E-5</v>
      </c>
      <c r="M28">
        <v>5.3358037992665301E-5</v>
      </c>
      <c r="N28">
        <v>5.2189850013226152E-5</v>
      </c>
      <c r="O28">
        <v>0</v>
      </c>
      <c r="P28">
        <v>0</v>
      </c>
      <c r="Q28">
        <v>3.2879896248482705E-5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E28">
        <f t="shared" si="10"/>
        <v>0</v>
      </c>
      <c r="AG28">
        <v>367</v>
      </c>
      <c r="AH28">
        <f t="shared" si="11"/>
        <v>0</v>
      </c>
      <c r="AI28">
        <f t="shared" si="7"/>
        <v>0</v>
      </c>
      <c r="AJ28">
        <f t="shared" si="7"/>
        <v>0</v>
      </c>
      <c r="AK28">
        <f t="shared" si="7"/>
        <v>0</v>
      </c>
      <c r="AL28">
        <f t="shared" si="7"/>
        <v>0</v>
      </c>
      <c r="AM28">
        <f t="shared" si="7"/>
        <v>0</v>
      </c>
      <c r="AN28">
        <f t="shared" si="7"/>
        <v>0</v>
      </c>
      <c r="AO28">
        <f t="shared" si="7"/>
        <v>0</v>
      </c>
      <c r="AP28">
        <f t="shared" si="7"/>
        <v>0</v>
      </c>
      <c r="AQ28">
        <f t="shared" si="7"/>
        <v>0</v>
      </c>
      <c r="AR28">
        <f t="shared" si="7"/>
        <v>0</v>
      </c>
      <c r="AS28">
        <f t="shared" si="7"/>
        <v>0</v>
      </c>
      <c r="AT28">
        <f t="shared" si="7"/>
        <v>0</v>
      </c>
      <c r="AU28">
        <f t="shared" si="7"/>
        <v>0</v>
      </c>
      <c r="AV28">
        <f t="shared" si="7"/>
        <v>0</v>
      </c>
      <c r="AW28">
        <f t="shared" si="7"/>
        <v>0</v>
      </c>
      <c r="AX28">
        <f t="shared" si="7"/>
        <v>0</v>
      </c>
      <c r="AY28">
        <f t="shared" si="8"/>
        <v>0</v>
      </c>
      <c r="AZ28">
        <f t="shared" si="8"/>
        <v>0</v>
      </c>
      <c r="BA28">
        <f t="shared" si="8"/>
        <v>0</v>
      </c>
      <c r="BB28">
        <f t="shared" si="8"/>
        <v>0</v>
      </c>
      <c r="BC28">
        <f t="shared" si="8"/>
        <v>0</v>
      </c>
      <c r="BD28">
        <f t="shared" si="8"/>
        <v>0</v>
      </c>
      <c r="BE28">
        <f t="shared" si="8"/>
        <v>0</v>
      </c>
      <c r="BF28">
        <f t="shared" si="8"/>
        <v>0</v>
      </c>
      <c r="BG28">
        <f t="shared" si="8"/>
        <v>0</v>
      </c>
      <c r="BH28">
        <f t="shared" si="8"/>
        <v>0</v>
      </c>
      <c r="BI28">
        <f t="shared" si="8"/>
        <v>0</v>
      </c>
      <c r="BJ28" s="16"/>
      <c r="BK28" s="16">
        <v>430</v>
      </c>
      <c r="BL28" s="16">
        <f t="shared" si="12"/>
        <v>1.624305941231061</v>
      </c>
      <c r="BM28" s="32">
        <v>4.3872926761092033E-6</v>
      </c>
      <c r="BN28" s="16"/>
      <c r="BO28" s="16" cm="1">
        <f t="array" ref="BO28">INDEX($BK$21:$BK$70,_xlfn.XMATCH($A28,$BK$21:$BK$70,-1))</f>
        <v>300</v>
      </c>
      <c r="BP28" s="16" cm="1">
        <f t="array" ref="BP28">INDEX($BK$21:$BK$70,_xlfn.XMATCH($A28,$BK$21:$BK$70,1))</f>
        <v>370</v>
      </c>
      <c r="BQ28" s="16" cm="1">
        <f t="array" ref="BQ28">INDEX($BL$21:$BL$70,_xlfn.XMATCH($A28,$BK$21:$BK$70,-1))</f>
        <v>0</v>
      </c>
      <c r="BR28" s="16" cm="1">
        <f t="array" ref="BR28">INDEX($BL$21:$BL$70,_xlfn.XMATCH($A28,$BK$21:$BK$70,1))</f>
        <v>0</v>
      </c>
      <c r="BS28">
        <f t="shared" si="9"/>
        <v>0</v>
      </c>
      <c r="BV28" s="16">
        <v>430</v>
      </c>
      <c r="BW28" s="16">
        <v>1.624305941231061</v>
      </c>
      <c r="BY28" s="16">
        <v>466</v>
      </c>
      <c r="BZ28" s="16">
        <v>1.9163608036793387</v>
      </c>
    </row>
    <row r="29" spans="1:78" x14ac:dyDescent="0.2">
      <c r="A29">
        <v>368</v>
      </c>
      <c r="B29">
        <v>5.3252559268488616E-3</v>
      </c>
      <c r="C29">
        <v>1.0193429341793959E-3</v>
      </c>
      <c r="D29">
        <v>2.6394989520755704E-4</v>
      </c>
      <c r="E29">
        <v>2.5805753957640999E-4</v>
      </c>
      <c r="F29">
        <v>1.5302104643847704E-4</v>
      </c>
      <c r="G29">
        <v>8.4547642842836378E-5</v>
      </c>
      <c r="H29">
        <v>7.9496540689165355E-5</v>
      </c>
      <c r="I29">
        <v>6.2993717254181895E-5</v>
      </c>
      <c r="J29">
        <v>5.7102794138560823E-5</v>
      </c>
      <c r="K29">
        <v>4.7145902808596934E-5</v>
      </c>
      <c r="L29">
        <v>5.5492838854088646E-5</v>
      </c>
      <c r="M29">
        <v>4.2740638051017932E-5</v>
      </c>
      <c r="N29">
        <v>4.3459551208635889E-5</v>
      </c>
      <c r="O29">
        <v>0</v>
      </c>
      <c r="P29">
        <v>0</v>
      </c>
      <c r="Q29">
        <v>2.7375231943653779E-5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E29">
        <f t="shared" si="10"/>
        <v>0</v>
      </c>
      <c r="AG29">
        <v>368</v>
      </c>
      <c r="AH29">
        <f t="shared" si="11"/>
        <v>0</v>
      </c>
      <c r="AI29">
        <f t="shared" si="7"/>
        <v>0</v>
      </c>
      <c r="AJ29">
        <f t="shared" si="7"/>
        <v>0</v>
      </c>
      <c r="AK29">
        <f t="shared" si="7"/>
        <v>0</v>
      </c>
      <c r="AL29">
        <f t="shared" si="7"/>
        <v>0</v>
      </c>
      <c r="AM29">
        <f t="shared" si="7"/>
        <v>0</v>
      </c>
      <c r="AN29">
        <f t="shared" si="7"/>
        <v>0</v>
      </c>
      <c r="AO29">
        <f t="shared" si="7"/>
        <v>0</v>
      </c>
      <c r="AP29">
        <f t="shared" si="7"/>
        <v>0</v>
      </c>
      <c r="AQ29">
        <f t="shared" si="7"/>
        <v>0</v>
      </c>
      <c r="AR29">
        <f t="shared" si="7"/>
        <v>0</v>
      </c>
      <c r="AS29">
        <f t="shared" si="7"/>
        <v>0</v>
      </c>
      <c r="AT29">
        <f t="shared" si="7"/>
        <v>0</v>
      </c>
      <c r="AU29">
        <f t="shared" si="7"/>
        <v>0</v>
      </c>
      <c r="AV29">
        <f t="shared" si="7"/>
        <v>0</v>
      </c>
      <c r="AW29">
        <f t="shared" si="7"/>
        <v>0</v>
      </c>
      <c r="AX29">
        <f t="shared" si="7"/>
        <v>0</v>
      </c>
      <c r="AY29">
        <f t="shared" si="8"/>
        <v>0</v>
      </c>
      <c r="AZ29">
        <f t="shared" si="8"/>
        <v>0</v>
      </c>
      <c r="BA29">
        <f t="shared" si="8"/>
        <v>0</v>
      </c>
      <c r="BB29">
        <f t="shared" si="8"/>
        <v>0</v>
      </c>
      <c r="BC29">
        <f t="shared" si="8"/>
        <v>0</v>
      </c>
      <c r="BD29">
        <f t="shared" si="8"/>
        <v>0</v>
      </c>
      <c r="BE29">
        <f t="shared" si="8"/>
        <v>0</v>
      </c>
      <c r="BF29">
        <f t="shared" si="8"/>
        <v>0</v>
      </c>
      <c r="BG29">
        <f t="shared" si="8"/>
        <v>0</v>
      </c>
      <c r="BH29">
        <f t="shared" si="8"/>
        <v>0</v>
      </c>
      <c r="BI29">
        <f t="shared" si="8"/>
        <v>0</v>
      </c>
      <c r="BJ29" s="16"/>
      <c r="BK29" s="16">
        <v>440</v>
      </c>
      <c r="BL29" s="16">
        <f t="shared" si="12"/>
        <v>1.624305941231061</v>
      </c>
      <c r="BM29" s="32">
        <v>0</v>
      </c>
      <c r="BN29" s="16"/>
      <c r="BO29" s="16" cm="1">
        <f t="array" ref="BO29">INDEX($BK$21:$BK$70,_xlfn.XMATCH($A29,$BK$21:$BK$70,-1))</f>
        <v>300</v>
      </c>
      <c r="BP29" s="16" cm="1">
        <f t="array" ref="BP29">INDEX($BK$21:$BK$70,_xlfn.XMATCH($A29,$BK$21:$BK$70,1))</f>
        <v>370</v>
      </c>
      <c r="BQ29" s="16" cm="1">
        <f t="array" ref="BQ29">INDEX($BL$21:$BL$70,_xlfn.XMATCH($A29,$BK$21:$BK$70,-1))</f>
        <v>0</v>
      </c>
      <c r="BR29" s="16" cm="1">
        <f t="array" ref="BR29">INDEX($BL$21:$BL$70,_xlfn.XMATCH($A29,$BK$21:$BK$70,1))</f>
        <v>0</v>
      </c>
      <c r="BS29">
        <f t="shared" si="9"/>
        <v>0</v>
      </c>
      <c r="BV29" s="16">
        <v>440</v>
      </c>
      <c r="BW29" s="16">
        <v>1.624305941231061</v>
      </c>
      <c r="BY29" s="16">
        <v>480</v>
      </c>
      <c r="BZ29" s="16">
        <v>2.0948792299156933</v>
      </c>
    </row>
    <row r="30" spans="1:78" x14ac:dyDescent="0.2">
      <c r="A30">
        <v>369</v>
      </c>
      <c r="B30">
        <v>6.0659387932064796E-3</v>
      </c>
      <c r="C30">
        <v>1.1200025228543559E-3</v>
      </c>
      <c r="D30">
        <v>2.7081173061134386E-4</v>
      </c>
      <c r="E30">
        <v>2.6715511090738569E-4</v>
      </c>
      <c r="F30">
        <v>1.5548581700724318E-4</v>
      </c>
      <c r="G30">
        <v>9.1215161440685446E-5</v>
      </c>
      <c r="H30">
        <v>6.530315704949092E-5</v>
      </c>
      <c r="I30">
        <v>5.8486608339224449E-5</v>
      </c>
      <c r="J30">
        <v>5.5511648743252435E-5</v>
      </c>
      <c r="K30">
        <v>4.6655880364502252E-5</v>
      </c>
      <c r="L30">
        <v>4.9209701132202951E-5</v>
      </c>
      <c r="M30">
        <v>4.0772156340923201E-5</v>
      </c>
      <c r="N30">
        <v>4.3265542595733731E-5</v>
      </c>
      <c r="O30">
        <v>0</v>
      </c>
      <c r="P30">
        <v>0</v>
      </c>
      <c r="Q30">
        <v>2.3964326775164897E-5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E30">
        <f t="shared" si="10"/>
        <v>0</v>
      </c>
      <c r="AG30">
        <v>369</v>
      </c>
      <c r="AH30">
        <f t="shared" si="11"/>
        <v>0</v>
      </c>
      <c r="AI30">
        <f t="shared" si="7"/>
        <v>0</v>
      </c>
      <c r="AJ30">
        <f t="shared" si="7"/>
        <v>0</v>
      </c>
      <c r="AK30">
        <f t="shared" si="7"/>
        <v>0</v>
      </c>
      <c r="AL30">
        <f t="shared" si="7"/>
        <v>0</v>
      </c>
      <c r="AM30">
        <f t="shared" si="7"/>
        <v>0</v>
      </c>
      <c r="AN30">
        <f t="shared" si="7"/>
        <v>0</v>
      </c>
      <c r="AO30">
        <f t="shared" si="7"/>
        <v>0</v>
      </c>
      <c r="AP30">
        <f t="shared" si="7"/>
        <v>0</v>
      </c>
      <c r="AQ30">
        <f t="shared" si="7"/>
        <v>0</v>
      </c>
      <c r="AR30">
        <f t="shared" si="7"/>
        <v>0</v>
      </c>
      <c r="AS30">
        <f t="shared" si="7"/>
        <v>0</v>
      </c>
      <c r="AT30">
        <f t="shared" si="7"/>
        <v>0</v>
      </c>
      <c r="AU30">
        <f t="shared" si="7"/>
        <v>0</v>
      </c>
      <c r="AV30">
        <f t="shared" si="7"/>
        <v>0</v>
      </c>
      <c r="AW30">
        <f t="shared" si="7"/>
        <v>0</v>
      </c>
      <c r="AX30">
        <f t="shared" si="7"/>
        <v>0</v>
      </c>
      <c r="AY30">
        <f t="shared" si="8"/>
        <v>0</v>
      </c>
      <c r="AZ30">
        <f t="shared" si="8"/>
        <v>0</v>
      </c>
      <c r="BA30">
        <f t="shared" si="8"/>
        <v>0</v>
      </c>
      <c r="BB30">
        <f t="shared" si="8"/>
        <v>0</v>
      </c>
      <c r="BC30">
        <f t="shared" si="8"/>
        <v>0</v>
      </c>
      <c r="BD30">
        <f t="shared" si="8"/>
        <v>0</v>
      </c>
      <c r="BE30">
        <f t="shared" si="8"/>
        <v>0</v>
      </c>
      <c r="BF30">
        <f t="shared" si="8"/>
        <v>0</v>
      </c>
      <c r="BG30">
        <f t="shared" si="8"/>
        <v>0</v>
      </c>
      <c r="BH30">
        <f t="shared" si="8"/>
        <v>0</v>
      </c>
      <c r="BI30">
        <f t="shared" si="8"/>
        <v>0</v>
      </c>
      <c r="BJ30" s="16"/>
      <c r="BK30" s="16">
        <v>450</v>
      </c>
      <c r="BL30" s="16">
        <f t="shared" si="12"/>
        <v>1.6243090763558308</v>
      </c>
      <c r="BM30" s="32">
        <v>3.1351247698228292E-6</v>
      </c>
      <c r="BN30" s="16"/>
      <c r="BO30" s="16" cm="1">
        <f t="array" ref="BO30">INDEX($BK$21:$BK$70,_xlfn.XMATCH($A30,$BK$21:$BK$70,-1))</f>
        <v>300</v>
      </c>
      <c r="BP30" s="16" cm="1">
        <f t="array" ref="BP30">INDEX($BK$21:$BK$70,_xlfn.XMATCH($A30,$BK$21:$BK$70,1))</f>
        <v>370</v>
      </c>
      <c r="BQ30" s="16" cm="1">
        <f t="array" ref="BQ30">INDEX($BL$21:$BL$70,_xlfn.XMATCH($A30,$BK$21:$BK$70,-1))</f>
        <v>0</v>
      </c>
      <c r="BR30" s="16" cm="1">
        <f t="array" ref="BR30">INDEX($BL$21:$BL$70,_xlfn.XMATCH($A30,$BK$21:$BK$70,1))</f>
        <v>0</v>
      </c>
      <c r="BS30">
        <f t="shared" si="9"/>
        <v>0</v>
      </c>
      <c r="BV30" s="16">
        <v>450</v>
      </c>
      <c r="BW30" s="16">
        <v>1.6243090763558308</v>
      </c>
      <c r="BY30" s="16">
        <v>499</v>
      </c>
      <c r="BZ30" s="16">
        <v>2.2830951509200288</v>
      </c>
    </row>
    <row r="31" spans="1:78" x14ac:dyDescent="0.2">
      <c r="A31">
        <v>370</v>
      </c>
      <c r="B31">
        <v>6.7728213601366341E-3</v>
      </c>
      <c r="C31">
        <v>1.2396245527135365E-3</v>
      </c>
      <c r="D31">
        <v>2.8616567895953319E-4</v>
      </c>
      <c r="E31">
        <v>2.8193095397955671E-4</v>
      </c>
      <c r="F31">
        <v>1.4017899068629282E-4</v>
      </c>
      <c r="G31">
        <v>8.3987293376095275E-5</v>
      </c>
      <c r="H31">
        <v>6.8257218439145916E-5</v>
      </c>
      <c r="I31">
        <v>5.7728038857078993E-5</v>
      </c>
      <c r="J31">
        <v>5.1740657198711029E-5</v>
      </c>
      <c r="K31">
        <v>4.7463422745668667E-5</v>
      </c>
      <c r="L31">
        <v>4.7003057537152218E-5</v>
      </c>
      <c r="M31">
        <v>4.2314107412064766E-5</v>
      </c>
      <c r="N31">
        <v>4.2239292832672261E-5</v>
      </c>
      <c r="O31">
        <v>0</v>
      </c>
      <c r="P31">
        <v>0</v>
      </c>
      <c r="Q31">
        <v>2.8649204426156947E-5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E31">
        <f t="shared" si="10"/>
        <v>0</v>
      </c>
      <c r="AG31">
        <v>370</v>
      </c>
      <c r="AH31">
        <f t="shared" si="11"/>
        <v>0</v>
      </c>
      <c r="AI31">
        <f t="shared" si="11"/>
        <v>0</v>
      </c>
      <c r="AJ31">
        <f t="shared" si="11"/>
        <v>0</v>
      </c>
      <c r="AK31">
        <f t="shared" si="11"/>
        <v>0</v>
      </c>
      <c r="AL31">
        <f t="shared" si="11"/>
        <v>0</v>
      </c>
      <c r="AM31">
        <f t="shared" si="11"/>
        <v>0</v>
      </c>
      <c r="AN31">
        <f t="shared" si="11"/>
        <v>0</v>
      </c>
      <c r="AO31">
        <f t="shared" si="11"/>
        <v>0</v>
      </c>
      <c r="AP31">
        <f t="shared" si="11"/>
        <v>0</v>
      </c>
      <c r="AQ31">
        <f t="shared" si="11"/>
        <v>0</v>
      </c>
      <c r="AR31">
        <f t="shared" si="11"/>
        <v>0</v>
      </c>
      <c r="AS31">
        <f t="shared" si="11"/>
        <v>0</v>
      </c>
      <c r="AT31">
        <f t="shared" si="11"/>
        <v>0</v>
      </c>
      <c r="AU31">
        <f t="shared" si="7"/>
        <v>0</v>
      </c>
      <c r="AV31">
        <f t="shared" si="7"/>
        <v>0</v>
      </c>
      <c r="AW31">
        <f t="shared" si="7"/>
        <v>0</v>
      </c>
      <c r="AX31">
        <f t="shared" si="7"/>
        <v>0</v>
      </c>
      <c r="AY31">
        <f t="shared" si="8"/>
        <v>0</v>
      </c>
      <c r="AZ31">
        <f t="shared" si="8"/>
        <v>0</v>
      </c>
      <c r="BA31">
        <f t="shared" si="8"/>
        <v>0</v>
      </c>
      <c r="BB31">
        <f t="shared" si="8"/>
        <v>0</v>
      </c>
      <c r="BC31">
        <f t="shared" si="8"/>
        <v>0</v>
      </c>
      <c r="BD31">
        <f t="shared" si="8"/>
        <v>0</v>
      </c>
      <c r="BE31">
        <f t="shared" si="8"/>
        <v>0</v>
      </c>
      <c r="BF31">
        <f t="shared" si="8"/>
        <v>0</v>
      </c>
      <c r="BG31">
        <f t="shared" si="8"/>
        <v>0</v>
      </c>
      <c r="BH31">
        <f t="shared" si="8"/>
        <v>0</v>
      </c>
      <c r="BI31">
        <f t="shared" si="8"/>
        <v>0</v>
      </c>
      <c r="BJ31" s="16"/>
      <c r="BK31" s="16">
        <v>460</v>
      </c>
      <c r="BL31" s="16">
        <f t="shared" si="12"/>
        <v>1.7499926328072515</v>
      </c>
      <c r="BM31" s="32">
        <v>0.12568355645142079</v>
      </c>
      <c r="BN31" s="16"/>
      <c r="BO31" s="16" cm="1">
        <f t="array" ref="BO31">INDEX($BK$21:$BK$70,_xlfn.XMATCH($A31,$BK$21:$BK$70,-1))</f>
        <v>370</v>
      </c>
      <c r="BP31" s="16" cm="1">
        <f t="array" ref="BP31">INDEX($BK$21:$BK$70,_xlfn.XMATCH($A31,$BK$21:$BK$70,1))</f>
        <v>370</v>
      </c>
      <c r="BQ31" s="16" cm="1">
        <f t="array" ref="BQ31">INDEX($BL$21:$BL$70,_xlfn.XMATCH($A31,$BK$21:$BK$70,-1))</f>
        <v>0</v>
      </c>
      <c r="BR31" s="16" cm="1">
        <f t="array" ref="BR31">INDEX($BL$21:$BL$70,_xlfn.XMATCH($A31,$BK$21:$BK$70,1))</f>
        <v>0</v>
      </c>
      <c r="BS31">
        <f t="shared" si="9"/>
        <v>0</v>
      </c>
      <c r="BV31" s="16">
        <v>460</v>
      </c>
      <c r="BW31" s="16">
        <v>1.7499926328072515</v>
      </c>
      <c r="BY31" s="16">
        <v>507</v>
      </c>
      <c r="BZ31" s="16">
        <v>2.3382061796422384</v>
      </c>
    </row>
    <row r="32" spans="1:78" x14ac:dyDescent="0.2">
      <c r="A32">
        <v>371</v>
      </c>
      <c r="B32">
        <v>7.6793121368810714E-3</v>
      </c>
      <c r="C32">
        <v>1.3763838384604908E-3</v>
      </c>
      <c r="D32">
        <v>2.9642115949102347E-4</v>
      </c>
      <c r="E32">
        <v>2.9713440295392566E-4</v>
      </c>
      <c r="F32">
        <v>1.406696685633834E-4</v>
      </c>
      <c r="G32">
        <v>8.5125450425647608E-5</v>
      </c>
      <c r="H32">
        <v>6.8079559149202657E-5</v>
      </c>
      <c r="I32">
        <v>5.7314219290492212E-5</v>
      </c>
      <c r="J32">
        <v>5.351844634532577E-5</v>
      </c>
      <c r="K32">
        <v>4.6056807677109439E-5</v>
      </c>
      <c r="L32">
        <v>5.1999823423800432E-5</v>
      </c>
      <c r="M32">
        <v>3.768170492872901E-5</v>
      </c>
      <c r="N32">
        <v>4.4695753692647543E-5</v>
      </c>
      <c r="O32">
        <v>0</v>
      </c>
      <c r="P32">
        <v>0</v>
      </c>
      <c r="Q32">
        <v>2.6158552605781063E-5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E32">
        <f t="shared" si="10"/>
        <v>0</v>
      </c>
      <c r="AG32">
        <v>371</v>
      </c>
      <c r="AH32">
        <f t="shared" si="11"/>
        <v>0</v>
      </c>
      <c r="AI32">
        <f t="shared" si="11"/>
        <v>0</v>
      </c>
      <c r="AJ32">
        <f t="shared" si="11"/>
        <v>0</v>
      </c>
      <c r="AK32">
        <f t="shared" si="11"/>
        <v>0</v>
      </c>
      <c r="AL32">
        <f t="shared" si="11"/>
        <v>0</v>
      </c>
      <c r="AM32">
        <f t="shared" si="11"/>
        <v>0</v>
      </c>
      <c r="AN32">
        <f t="shared" si="11"/>
        <v>0</v>
      </c>
      <c r="AO32">
        <f t="shared" si="11"/>
        <v>0</v>
      </c>
      <c r="AP32">
        <f t="shared" si="11"/>
        <v>0</v>
      </c>
      <c r="AQ32">
        <f t="shared" si="11"/>
        <v>0</v>
      </c>
      <c r="AR32">
        <f t="shared" si="11"/>
        <v>0</v>
      </c>
      <c r="AS32">
        <f t="shared" si="11"/>
        <v>0</v>
      </c>
      <c r="AT32">
        <f t="shared" si="11"/>
        <v>0</v>
      </c>
      <c r="AU32">
        <f t="shared" si="7"/>
        <v>0</v>
      </c>
      <c r="AV32">
        <f t="shared" si="7"/>
        <v>0</v>
      </c>
      <c r="AW32">
        <f t="shared" si="7"/>
        <v>0</v>
      </c>
      <c r="AX32">
        <f t="shared" si="7"/>
        <v>0</v>
      </c>
      <c r="AY32">
        <f t="shared" si="8"/>
        <v>0</v>
      </c>
      <c r="AZ32">
        <f t="shared" si="8"/>
        <v>0</v>
      </c>
      <c r="BA32">
        <f t="shared" si="8"/>
        <v>0</v>
      </c>
      <c r="BB32">
        <f t="shared" si="8"/>
        <v>0</v>
      </c>
      <c r="BC32">
        <f t="shared" si="8"/>
        <v>0</v>
      </c>
      <c r="BD32">
        <f t="shared" si="8"/>
        <v>0</v>
      </c>
      <c r="BE32">
        <f t="shared" si="8"/>
        <v>0</v>
      </c>
      <c r="BF32">
        <f t="shared" si="8"/>
        <v>0</v>
      </c>
      <c r="BG32">
        <f t="shared" si="8"/>
        <v>0</v>
      </c>
      <c r="BH32">
        <f t="shared" si="8"/>
        <v>0</v>
      </c>
      <c r="BI32">
        <f t="shared" si="8"/>
        <v>0</v>
      </c>
      <c r="BJ32" s="16"/>
      <c r="BK32" s="16">
        <v>470</v>
      </c>
      <c r="BL32" s="16">
        <f t="shared" si="12"/>
        <v>1.9706138983212762</v>
      </c>
      <c r="BM32" s="32">
        <v>0.22062126551402475</v>
      </c>
      <c r="BN32" s="16"/>
      <c r="BO32" s="16" cm="1">
        <f t="array" ref="BO32">INDEX($BK$21:$BK$70,_xlfn.XMATCH($A32,$BK$21:$BK$70,-1))</f>
        <v>370</v>
      </c>
      <c r="BP32" s="16" cm="1">
        <f t="array" ref="BP32">INDEX($BK$21:$BK$70,_xlfn.XMATCH($A32,$BK$21:$BK$70,1))</f>
        <v>390</v>
      </c>
      <c r="BQ32" s="16" cm="1">
        <f t="array" ref="BQ32">INDEX($BL$21:$BL$70,_xlfn.XMATCH($A32,$BK$21:$BK$70,-1))</f>
        <v>0</v>
      </c>
      <c r="BR32" s="16" cm="1">
        <f t="array" ref="BR32">INDEX($BL$21:$BL$70,_xlfn.XMATCH($A32,$BK$21:$BK$70,1))</f>
        <v>0</v>
      </c>
      <c r="BS32">
        <f t="shared" si="9"/>
        <v>0</v>
      </c>
      <c r="BV32" s="16">
        <v>470</v>
      </c>
      <c r="BW32" s="16">
        <v>1.9706138983212762</v>
      </c>
      <c r="BY32" s="16">
        <v>518</v>
      </c>
      <c r="BZ32" s="16">
        <v>2.4449435049397819</v>
      </c>
    </row>
    <row r="33" spans="1:78" x14ac:dyDescent="0.2">
      <c r="A33">
        <v>372</v>
      </c>
      <c r="B33">
        <v>8.6778554782688724E-3</v>
      </c>
      <c r="C33">
        <v>1.5353333372138153E-3</v>
      </c>
      <c r="D33">
        <v>3.1221075016234402E-4</v>
      </c>
      <c r="E33">
        <v>3.1289158156634346E-4</v>
      </c>
      <c r="F33">
        <v>1.3536342573723976E-4</v>
      </c>
      <c r="G33">
        <v>8.6253588311776806E-5</v>
      </c>
      <c r="H33">
        <v>6.4089870015686016E-5</v>
      </c>
      <c r="I33">
        <v>5.4023057513680078E-5</v>
      </c>
      <c r="J33">
        <v>5.2064809438830587E-5</v>
      </c>
      <c r="K33">
        <v>4.5129647224998389E-5</v>
      </c>
      <c r="L33">
        <v>3.7032160024062036E-5</v>
      </c>
      <c r="M33">
        <v>3.8305152771233015E-5</v>
      </c>
      <c r="N33">
        <v>4.3738061972587395E-5</v>
      </c>
      <c r="O33">
        <v>0</v>
      </c>
      <c r="P33">
        <v>0</v>
      </c>
      <c r="Q33">
        <v>2.7184070488835952E-5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E33">
        <f t="shared" si="10"/>
        <v>0</v>
      </c>
      <c r="AG33">
        <v>372</v>
      </c>
      <c r="AH33">
        <f t="shared" si="11"/>
        <v>0</v>
      </c>
      <c r="AI33">
        <f t="shared" si="11"/>
        <v>0</v>
      </c>
      <c r="AJ33">
        <f t="shared" si="11"/>
        <v>0</v>
      </c>
      <c r="AK33">
        <f t="shared" si="11"/>
        <v>0</v>
      </c>
      <c r="AL33">
        <f t="shared" si="11"/>
        <v>0</v>
      </c>
      <c r="AM33">
        <f t="shared" si="11"/>
        <v>0</v>
      </c>
      <c r="AN33">
        <f t="shared" si="11"/>
        <v>0</v>
      </c>
      <c r="AO33">
        <f t="shared" si="11"/>
        <v>0</v>
      </c>
      <c r="AP33">
        <f t="shared" si="11"/>
        <v>0</v>
      </c>
      <c r="AQ33">
        <f t="shared" si="11"/>
        <v>0</v>
      </c>
      <c r="AR33">
        <f t="shared" si="11"/>
        <v>0</v>
      </c>
      <c r="AS33">
        <f t="shared" si="11"/>
        <v>0</v>
      </c>
      <c r="AT33">
        <f t="shared" si="11"/>
        <v>0</v>
      </c>
      <c r="AU33">
        <f t="shared" si="7"/>
        <v>0</v>
      </c>
      <c r="AV33">
        <f t="shared" si="7"/>
        <v>0</v>
      </c>
      <c r="AW33">
        <f t="shared" si="7"/>
        <v>0</v>
      </c>
      <c r="AX33">
        <f t="shared" si="7"/>
        <v>0</v>
      </c>
      <c r="AY33">
        <f t="shared" si="8"/>
        <v>0</v>
      </c>
      <c r="AZ33">
        <f t="shared" si="8"/>
        <v>0</v>
      </c>
      <c r="BA33">
        <f t="shared" si="8"/>
        <v>0</v>
      </c>
      <c r="BB33">
        <f t="shared" si="8"/>
        <v>0</v>
      </c>
      <c r="BC33">
        <f t="shared" si="8"/>
        <v>0</v>
      </c>
      <c r="BD33">
        <f t="shared" si="8"/>
        <v>0</v>
      </c>
      <c r="BE33">
        <f t="shared" si="8"/>
        <v>0</v>
      </c>
      <c r="BF33">
        <f t="shared" si="8"/>
        <v>0</v>
      </c>
      <c r="BG33">
        <f t="shared" si="8"/>
        <v>0</v>
      </c>
      <c r="BH33">
        <f t="shared" si="8"/>
        <v>0</v>
      </c>
      <c r="BI33">
        <f t="shared" si="8"/>
        <v>0</v>
      </c>
      <c r="BJ33" s="16"/>
      <c r="BK33" s="16">
        <v>480</v>
      </c>
      <c r="BL33" s="16">
        <f t="shared" si="12"/>
        <v>2.0355287288879889</v>
      </c>
      <c r="BM33" s="32">
        <v>6.4914830566712864E-2</v>
      </c>
      <c r="BN33" s="16"/>
      <c r="BO33" s="16" cm="1">
        <f t="array" ref="BO33">INDEX($BK$21:$BK$70,_xlfn.XMATCH($A33,$BK$21:$BK$70,-1))</f>
        <v>370</v>
      </c>
      <c r="BP33" s="16" cm="1">
        <f t="array" ref="BP33">INDEX($BK$21:$BK$70,_xlfn.XMATCH($A33,$BK$21:$BK$70,1))</f>
        <v>390</v>
      </c>
      <c r="BQ33" s="16" cm="1">
        <f t="array" ref="BQ33">INDEX($BL$21:$BL$70,_xlfn.XMATCH($A33,$BK$21:$BK$70,-1))</f>
        <v>0</v>
      </c>
      <c r="BR33" s="16" cm="1">
        <f t="array" ref="BR33">INDEX($BL$21:$BL$70,_xlfn.XMATCH($A33,$BK$21:$BK$70,1))</f>
        <v>0</v>
      </c>
      <c r="BS33">
        <f t="shared" si="9"/>
        <v>0</v>
      </c>
      <c r="BV33" s="16">
        <v>480</v>
      </c>
      <c r="BW33" s="16">
        <v>2.0355287288879889</v>
      </c>
      <c r="BY33" s="16">
        <v>522</v>
      </c>
      <c r="BZ33" s="16">
        <v>2.4891400515132052</v>
      </c>
    </row>
    <row r="34" spans="1:78" x14ac:dyDescent="0.2">
      <c r="A34">
        <v>373</v>
      </c>
      <c r="B34">
        <v>9.917733316487062E-3</v>
      </c>
      <c r="C34">
        <v>1.7061910370998032E-3</v>
      </c>
      <c r="D34">
        <v>3.3132827973134869E-4</v>
      </c>
      <c r="E34">
        <v>3.3459515689618482E-4</v>
      </c>
      <c r="F34">
        <v>1.3233027999156978E-4</v>
      </c>
      <c r="G34">
        <v>6.9463109143227085E-5</v>
      </c>
      <c r="H34">
        <v>6.5326526658050007E-5</v>
      </c>
      <c r="I34">
        <v>5.4810318361509659E-5</v>
      </c>
      <c r="J34">
        <v>4.247901006948554E-5</v>
      </c>
      <c r="K34">
        <v>4.2795151051315213E-5</v>
      </c>
      <c r="L34">
        <v>4.3090285583099841E-5</v>
      </c>
      <c r="M34">
        <v>3.6517250758189999E-5</v>
      </c>
      <c r="N34">
        <v>4.2815252501026932E-5</v>
      </c>
      <c r="O34">
        <v>0</v>
      </c>
      <c r="P34">
        <v>0</v>
      </c>
      <c r="Q34">
        <v>2.4753516905991336E-5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E34">
        <f t="shared" si="10"/>
        <v>0</v>
      </c>
      <c r="AG34">
        <v>373</v>
      </c>
      <c r="AH34">
        <f t="shared" si="11"/>
        <v>0</v>
      </c>
      <c r="AI34">
        <f t="shared" si="11"/>
        <v>0</v>
      </c>
      <c r="AJ34">
        <f t="shared" si="11"/>
        <v>0</v>
      </c>
      <c r="AK34">
        <f t="shared" si="11"/>
        <v>0</v>
      </c>
      <c r="AL34">
        <f t="shared" si="11"/>
        <v>0</v>
      </c>
      <c r="AM34">
        <f t="shared" si="11"/>
        <v>0</v>
      </c>
      <c r="AN34">
        <f t="shared" si="11"/>
        <v>0</v>
      </c>
      <c r="AO34">
        <f t="shared" si="11"/>
        <v>0</v>
      </c>
      <c r="AP34">
        <f t="shared" si="11"/>
        <v>0</v>
      </c>
      <c r="AQ34">
        <f t="shared" si="11"/>
        <v>0</v>
      </c>
      <c r="AR34">
        <f t="shared" si="11"/>
        <v>0</v>
      </c>
      <c r="AS34">
        <f t="shared" si="11"/>
        <v>0</v>
      </c>
      <c r="AT34">
        <f t="shared" si="11"/>
        <v>0</v>
      </c>
      <c r="AU34">
        <f t="shared" si="7"/>
        <v>0</v>
      </c>
      <c r="AV34">
        <f t="shared" si="7"/>
        <v>0</v>
      </c>
      <c r="AW34">
        <f t="shared" si="7"/>
        <v>0</v>
      </c>
      <c r="AX34">
        <f t="shared" si="7"/>
        <v>0</v>
      </c>
      <c r="AY34">
        <f t="shared" si="8"/>
        <v>0</v>
      </c>
      <c r="AZ34">
        <f t="shared" si="8"/>
        <v>0</v>
      </c>
      <c r="BA34">
        <f t="shared" si="8"/>
        <v>0</v>
      </c>
      <c r="BB34">
        <f t="shared" si="8"/>
        <v>0</v>
      </c>
      <c r="BC34">
        <f t="shared" si="8"/>
        <v>0</v>
      </c>
      <c r="BD34">
        <f t="shared" si="8"/>
        <v>0</v>
      </c>
      <c r="BE34">
        <f t="shared" si="8"/>
        <v>0</v>
      </c>
      <c r="BF34">
        <f t="shared" si="8"/>
        <v>0</v>
      </c>
      <c r="BG34">
        <f t="shared" si="8"/>
        <v>0</v>
      </c>
      <c r="BH34">
        <f t="shared" si="8"/>
        <v>0</v>
      </c>
      <c r="BI34">
        <f t="shared" si="8"/>
        <v>0</v>
      </c>
      <c r="BJ34" s="16"/>
      <c r="BK34" s="16">
        <v>490</v>
      </c>
      <c r="BL34" s="16">
        <f t="shared" si="12"/>
        <v>2.2803508614028121</v>
      </c>
      <c r="BM34" s="32">
        <v>0.24482213251482315</v>
      </c>
      <c r="BN34" s="16"/>
      <c r="BO34" s="16" cm="1">
        <f t="array" ref="BO34">INDEX($BK$21:$BK$70,_xlfn.XMATCH($A34,$BK$21:$BK$70,-1))</f>
        <v>370</v>
      </c>
      <c r="BP34" s="16" cm="1">
        <f t="array" ref="BP34">INDEX($BK$21:$BK$70,_xlfn.XMATCH($A34,$BK$21:$BK$70,1))</f>
        <v>390</v>
      </c>
      <c r="BQ34" s="16" cm="1">
        <f t="array" ref="BQ34">INDEX($BL$21:$BL$70,_xlfn.XMATCH($A34,$BK$21:$BK$70,-1))</f>
        <v>0</v>
      </c>
      <c r="BR34" s="16" cm="1">
        <f t="array" ref="BR34">INDEX($BL$21:$BL$70,_xlfn.XMATCH($A34,$BK$21:$BK$70,1))</f>
        <v>0</v>
      </c>
      <c r="BS34">
        <f t="shared" si="9"/>
        <v>0</v>
      </c>
      <c r="BV34" s="16">
        <v>490</v>
      </c>
      <c r="BW34" s="16">
        <v>2.2803508614028121</v>
      </c>
      <c r="BY34" s="16">
        <v>530</v>
      </c>
      <c r="BZ34" s="16">
        <v>2.5533482912040499</v>
      </c>
    </row>
    <row r="35" spans="1:78" x14ac:dyDescent="0.2">
      <c r="A35">
        <v>374</v>
      </c>
      <c r="B35">
        <v>1.1371450952787522E-2</v>
      </c>
      <c r="C35">
        <v>1.9056953648775522E-3</v>
      </c>
      <c r="D35">
        <v>3.5392752383184913E-4</v>
      </c>
      <c r="E35">
        <v>3.5675403150243508E-4</v>
      </c>
      <c r="F35">
        <v>1.3966128648573261E-4</v>
      </c>
      <c r="G35">
        <v>8.1157134063488889E-5</v>
      </c>
      <c r="H35">
        <v>5.9372017055190993E-5</v>
      </c>
      <c r="I35">
        <v>5.0128173535697597E-5</v>
      </c>
      <c r="J35">
        <v>4.6748781278492124E-5</v>
      </c>
      <c r="K35">
        <v>3.9213328871579064E-5</v>
      </c>
      <c r="L35">
        <v>3.6499269355783037E-5</v>
      </c>
      <c r="M35">
        <v>3.6175037466221699E-5</v>
      </c>
      <c r="N35">
        <v>4.2605155466964988E-5</v>
      </c>
      <c r="O35">
        <v>0</v>
      </c>
      <c r="P35">
        <v>0</v>
      </c>
      <c r="Q35">
        <v>2.4932447994622313E-5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E35">
        <f t="shared" si="10"/>
        <v>0</v>
      </c>
      <c r="AG35">
        <v>374</v>
      </c>
      <c r="AH35">
        <f t="shared" si="11"/>
        <v>0</v>
      </c>
      <c r="AI35">
        <f t="shared" si="11"/>
        <v>0</v>
      </c>
      <c r="AJ35">
        <f t="shared" si="11"/>
        <v>0</v>
      </c>
      <c r="AK35">
        <f t="shared" si="11"/>
        <v>0</v>
      </c>
      <c r="AL35">
        <f t="shared" si="11"/>
        <v>0</v>
      </c>
      <c r="AM35">
        <f t="shared" si="11"/>
        <v>0</v>
      </c>
      <c r="AN35">
        <f t="shared" si="11"/>
        <v>0</v>
      </c>
      <c r="AO35">
        <f t="shared" si="11"/>
        <v>0</v>
      </c>
      <c r="AP35">
        <f t="shared" si="11"/>
        <v>0</v>
      </c>
      <c r="AQ35">
        <f t="shared" si="11"/>
        <v>0</v>
      </c>
      <c r="AR35">
        <f t="shared" si="11"/>
        <v>0</v>
      </c>
      <c r="AS35">
        <f t="shared" si="11"/>
        <v>0</v>
      </c>
      <c r="AT35">
        <f t="shared" si="11"/>
        <v>0</v>
      </c>
      <c r="AU35">
        <f t="shared" si="7"/>
        <v>0</v>
      </c>
      <c r="AV35">
        <f t="shared" si="7"/>
        <v>0</v>
      </c>
      <c r="AW35">
        <f t="shared" si="7"/>
        <v>0</v>
      </c>
      <c r="AX35">
        <f t="shared" si="7"/>
        <v>0</v>
      </c>
      <c r="AY35">
        <f t="shared" si="8"/>
        <v>0</v>
      </c>
      <c r="AZ35">
        <f t="shared" si="8"/>
        <v>0</v>
      </c>
      <c r="BA35">
        <f t="shared" si="8"/>
        <v>0</v>
      </c>
      <c r="BB35">
        <f t="shared" si="8"/>
        <v>0</v>
      </c>
      <c r="BC35">
        <f t="shared" si="8"/>
        <v>0</v>
      </c>
      <c r="BD35">
        <f t="shared" si="8"/>
        <v>0</v>
      </c>
      <c r="BE35">
        <f t="shared" si="8"/>
        <v>0</v>
      </c>
      <c r="BF35">
        <f t="shared" si="8"/>
        <v>0</v>
      </c>
      <c r="BG35">
        <f t="shared" si="8"/>
        <v>0</v>
      </c>
      <c r="BH35">
        <f t="shared" si="8"/>
        <v>0</v>
      </c>
      <c r="BI35">
        <f t="shared" si="8"/>
        <v>0</v>
      </c>
      <c r="BJ35" s="16"/>
      <c r="BK35" s="16">
        <v>500</v>
      </c>
      <c r="BL35" s="16">
        <f t="shared" si="12"/>
        <v>2.2803604922361274</v>
      </c>
      <c r="BM35" s="32">
        <v>9.6308333150733963E-6</v>
      </c>
      <c r="BN35" s="16"/>
      <c r="BO35" s="16" cm="1">
        <f t="array" ref="BO35">INDEX($BK$21:$BK$70,_xlfn.XMATCH($A35,$BK$21:$BK$70,-1))</f>
        <v>370</v>
      </c>
      <c r="BP35" s="16" cm="1">
        <f t="array" ref="BP35">INDEX($BK$21:$BK$70,_xlfn.XMATCH($A35,$BK$21:$BK$70,1))</f>
        <v>390</v>
      </c>
      <c r="BQ35" s="16" cm="1">
        <f t="array" ref="BQ35">INDEX($BL$21:$BL$70,_xlfn.XMATCH($A35,$BK$21:$BK$70,-1))</f>
        <v>0</v>
      </c>
      <c r="BR35" s="16" cm="1">
        <f t="array" ref="BR35">INDEX($BL$21:$BL$70,_xlfn.XMATCH($A35,$BK$21:$BK$70,1))</f>
        <v>0</v>
      </c>
      <c r="BS35">
        <f t="shared" si="9"/>
        <v>0</v>
      </c>
      <c r="BV35" s="16">
        <v>500</v>
      </c>
      <c r="BW35" s="16">
        <v>2.2803604922361274</v>
      </c>
      <c r="BY35" s="16">
        <v>563</v>
      </c>
      <c r="BZ35" s="16">
        <v>2.7325539802212218</v>
      </c>
    </row>
    <row r="36" spans="1:78" x14ac:dyDescent="0.2">
      <c r="A36">
        <v>375</v>
      </c>
      <c r="B36">
        <v>1.3009334489833817E-2</v>
      </c>
      <c r="C36">
        <v>2.1235303478515481E-3</v>
      </c>
      <c r="D36">
        <v>3.7663378655060879E-4</v>
      </c>
      <c r="E36">
        <v>3.8503633539963949E-4</v>
      </c>
      <c r="F36">
        <v>1.4632672241950636E-4</v>
      </c>
      <c r="G36">
        <v>7.6220291649807629E-5</v>
      </c>
      <c r="H36">
        <v>6.0906827533022064E-5</v>
      </c>
      <c r="I36">
        <v>4.6491468041834909E-5</v>
      </c>
      <c r="J36">
        <v>4.8923815910524899E-5</v>
      </c>
      <c r="K36">
        <v>3.6269354564168412E-5</v>
      </c>
      <c r="L36">
        <v>3.5070340923886698E-5</v>
      </c>
      <c r="M36">
        <v>2.9754073134326079E-5</v>
      </c>
      <c r="N36">
        <v>3.898959569032306E-5</v>
      </c>
      <c r="O36">
        <v>0</v>
      </c>
      <c r="P36">
        <v>0</v>
      </c>
      <c r="Q36">
        <v>2.1482481223078613E-5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E36">
        <f t="shared" si="10"/>
        <v>0</v>
      </c>
      <c r="AG36">
        <v>375</v>
      </c>
      <c r="AH36">
        <f t="shared" si="11"/>
        <v>0</v>
      </c>
      <c r="AI36">
        <f t="shared" si="11"/>
        <v>0</v>
      </c>
      <c r="AJ36">
        <f t="shared" si="11"/>
        <v>0</v>
      </c>
      <c r="AK36">
        <f t="shared" si="11"/>
        <v>0</v>
      </c>
      <c r="AL36">
        <f t="shared" si="11"/>
        <v>0</v>
      </c>
      <c r="AM36">
        <f t="shared" si="11"/>
        <v>0</v>
      </c>
      <c r="AN36">
        <f t="shared" si="11"/>
        <v>0</v>
      </c>
      <c r="AO36">
        <f t="shared" si="11"/>
        <v>0</v>
      </c>
      <c r="AP36">
        <f t="shared" si="11"/>
        <v>0</v>
      </c>
      <c r="AQ36">
        <f t="shared" si="11"/>
        <v>0</v>
      </c>
      <c r="AR36">
        <f t="shared" si="11"/>
        <v>0</v>
      </c>
      <c r="AS36">
        <f t="shared" si="11"/>
        <v>0</v>
      </c>
      <c r="AT36">
        <f t="shared" si="11"/>
        <v>0</v>
      </c>
      <c r="AU36">
        <f t="shared" si="7"/>
        <v>0</v>
      </c>
      <c r="AV36">
        <f t="shared" si="7"/>
        <v>0</v>
      </c>
      <c r="AW36">
        <f t="shared" si="7"/>
        <v>0</v>
      </c>
      <c r="AX36">
        <f t="shared" si="7"/>
        <v>0</v>
      </c>
      <c r="AY36">
        <f t="shared" si="8"/>
        <v>0</v>
      </c>
      <c r="AZ36">
        <f t="shared" si="8"/>
        <v>0</v>
      </c>
      <c r="BA36">
        <f t="shared" si="8"/>
        <v>0</v>
      </c>
      <c r="BB36">
        <f t="shared" si="8"/>
        <v>0</v>
      </c>
      <c r="BC36">
        <f t="shared" si="8"/>
        <v>0</v>
      </c>
      <c r="BD36">
        <f t="shared" si="8"/>
        <v>0</v>
      </c>
      <c r="BE36">
        <f t="shared" si="8"/>
        <v>0</v>
      </c>
      <c r="BF36">
        <f t="shared" si="8"/>
        <v>0</v>
      </c>
      <c r="BG36">
        <f t="shared" si="8"/>
        <v>0</v>
      </c>
      <c r="BH36">
        <f t="shared" si="8"/>
        <v>0</v>
      </c>
      <c r="BI36">
        <f t="shared" si="8"/>
        <v>0</v>
      </c>
      <c r="BJ36" s="16"/>
      <c r="BK36" s="16">
        <v>510</v>
      </c>
      <c r="BL36" s="16">
        <f t="shared" si="12"/>
        <v>2.2803640021152156</v>
      </c>
      <c r="BM36" s="32">
        <v>3.5098790880943781E-6</v>
      </c>
      <c r="BN36" s="16"/>
      <c r="BO36" s="16" cm="1">
        <f t="array" ref="BO36">INDEX($BK$21:$BK$70,_xlfn.XMATCH($A36,$BK$21:$BK$70,-1))</f>
        <v>370</v>
      </c>
      <c r="BP36" s="16" cm="1">
        <f t="array" ref="BP36">INDEX($BK$21:$BK$70,_xlfn.XMATCH($A36,$BK$21:$BK$70,1))</f>
        <v>390</v>
      </c>
      <c r="BQ36" s="16" cm="1">
        <f t="array" ref="BQ36">INDEX($BL$21:$BL$70,_xlfn.XMATCH($A36,$BK$21:$BK$70,-1))</f>
        <v>0</v>
      </c>
      <c r="BR36" s="16" cm="1">
        <f t="array" ref="BR36">INDEX($BL$21:$BL$70,_xlfn.XMATCH($A36,$BK$21:$BK$70,1))</f>
        <v>0</v>
      </c>
      <c r="BS36">
        <f t="shared" si="9"/>
        <v>0</v>
      </c>
      <c r="BV36" s="16">
        <v>510</v>
      </c>
      <c r="BW36" s="16">
        <v>2.2803640021152156</v>
      </c>
      <c r="BY36" s="16">
        <v>592</v>
      </c>
      <c r="BZ36" s="16">
        <v>2.8858962157221595</v>
      </c>
    </row>
    <row r="37" spans="1:78" x14ac:dyDescent="0.2">
      <c r="A37">
        <v>376</v>
      </c>
      <c r="B37">
        <v>1.5111890940228086E-2</v>
      </c>
      <c r="C37">
        <v>2.3782673258077084E-3</v>
      </c>
      <c r="D37">
        <v>4.0103263134888312E-4</v>
      </c>
      <c r="E37">
        <v>4.1678174332726174E-4</v>
      </c>
      <c r="F37">
        <v>1.4290309197655373E-4</v>
      </c>
      <c r="G37">
        <v>6.6561000281727131E-5</v>
      </c>
      <c r="H37">
        <v>5.8651194675880232E-5</v>
      </c>
      <c r="I37">
        <v>4.5830214523784458E-5</v>
      </c>
      <c r="J37">
        <v>4.3529803703497772E-5</v>
      </c>
      <c r="K37">
        <v>3.6232959411943101E-5</v>
      </c>
      <c r="L37">
        <v>4.2014087551564219E-5</v>
      </c>
      <c r="M37">
        <v>3.5845248357395881E-5</v>
      </c>
      <c r="N37">
        <v>3.946764135274477E-5</v>
      </c>
      <c r="O37">
        <v>0</v>
      </c>
      <c r="P37">
        <v>0</v>
      </c>
      <c r="Q37">
        <v>2.1086598514066244E-5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E37">
        <f t="shared" si="10"/>
        <v>0</v>
      </c>
      <c r="AG37">
        <v>376</v>
      </c>
      <c r="AH37">
        <f t="shared" si="11"/>
        <v>0</v>
      </c>
      <c r="AI37">
        <f t="shared" si="11"/>
        <v>0</v>
      </c>
      <c r="AJ37">
        <f t="shared" si="11"/>
        <v>0</v>
      </c>
      <c r="AK37">
        <f t="shared" si="11"/>
        <v>0</v>
      </c>
      <c r="AL37">
        <f t="shared" si="11"/>
        <v>0</v>
      </c>
      <c r="AM37">
        <f t="shared" si="11"/>
        <v>0</v>
      </c>
      <c r="AN37">
        <f t="shared" si="11"/>
        <v>0</v>
      </c>
      <c r="AO37">
        <f t="shared" si="11"/>
        <v>0</v>
      </c>
      <c r="AP37">
        <f t="shared" si="11"/>
        <v>0</v>
      </c>
      <c r="AQ37">
        <f t="shared" si="11"/>
        <v>0</v>
      </c>
      <c r="AR37">
        <f t="shared" si="11"/>
        <v>0</v>
      </c>
      <c r="AS37">
        <f t="shared" si="11"/>
        <v>0</v>
      </c>
      <c r="AT37">
        <f t="shared" si="11"/>
        <v>0</v>
      </c>
      <c r="AU37">
        <f t="shared" si="11"/>
        <v>0</v>
      </c>
      <c r="AV37">
        <f t="shared" si="11"/>
        <v>0</v>
      </c>
      <c r="AW37">
        <f t="shared" si="11"/>
        <v>0</v>
      </c>
      <c r="AX37">
        <f t="shared" ref="AX37:BI58" si="13">R37*$AE37</f>
        <v>0</v>
      </c>
      <c r="AY37">
        <f t="shared" si="13"/>
        <v>0</v>
      </c>
      <c r="AZ37">
        <f t="shared" si="13"/>
        <v>0</v>
      </c>
      <c r="BA37">
        <f t="shared" si="13"/>
        <v>0</v>
      </c>
      <c r="BB37">
        <f t="shared" si="13"/>
        <v>0</v>
      </c>
      <c r="BC37">
        <f t="shared" si="13"/>
        <v>0</v>
      </c>
      <c r="BD37">
        <f t="shared" si="13"/>
        <v>0</v>
      </c>
      <c r="BE37">
        <f t="shared" si="13"/>
        <v>0</v>
      </c>
      <c r="BF37">
        <f t="shared" si="13"/>
        <v>0</v>
      </c>
      <c r="BG37">
        <f t="shared" si="13"/>
        <v>0</v>
      </c>
      <c r="BH37">
        <f t="shared" si="13"/>
        <v>0</v>
      </c>
      <c r="BI37">
        <f t="shared" si="13"/>
        <v>0</v>
      </c>
      <c r="BJ37" s="16"/>
      <c r="BK37" s="16">
        <v>520</v>
      </c>
      <c r="BL37" s="16">
        <f t="shared" si="12"/>
        <v>2.4012719176230068</v>
      </c>
      <c r="BM37" s="32">
        <v>0.12090791550779108</v>
      </c>
      <c r="BN37" s="16"/>
      <c r="BO37" s="16" cm="1">
        <f t="array" ref="BO37">INDEX($BK$21:$BK$70,_xlfn.XMATCH($A37,$BK$21:$BK$70,-1))</f>
        <v>370</v>
      </c>
      <c r="BP37" s="16" cm="1">
        <f t="array" ref="BP37">INDEX($BK$21:$BK$70,_xlfn.XMATCH($A37,$BK$21:$BK$70,1))</f>
        <v>390</v>
      </c>
      <c r="BQ37" s="16" cm="1">
        <f t="array" ref="BQ37">INDEX($BL$21:$BL$70,_xlfn.XMATCH($A37,$BK$21:$BK$70,-1))</f>
        <v>0</v>
      </c>
      <c r="BR37" s="16" cm="1">
        <f t="array" ref="BR37">INDEX($BL$21:$BL$70,_xlfn.XMATCH($A37,$BK$21:$BK$70,1))</f>
        <v>0</v>
      </c>
      <c r="BS37">
        <f t="shared" si="9"/>
        <v>0</v>
      </c>
      <c r="BV37" s="16">
        <v>520</v>
      </c>
      <c r="BW37" s="16">
        <v>2.4012719176230068</v>
      </c>
      <c r="BY37" s="16">
        <v>616</v>
      </c>
      <c r="BZ37" s="16">
        <v>3.0726828243073787</v>
      </c>
    </row>
    <row r="38" spans="1:78" x14ac:dyDescent="0.2">
      <c r="A38">
        <v>377</v>
      </c>
      <c r="B38">
        <v>1.7592042375646582E-2</v>
      </c>
      <c r="C38">
        <v>2.6396010400880979E-3</v>
      </c>
      <c r="D38">
        <v>4.311084685478993E-4</v>
      </c>
      <c r="E38">
        <v>4.4937057853739317E-4</v>
      </c>
      <c r="F38">
        <v>1.426804512272846E-4</v>
      </c>
      <c r="G38">
        <v>6.6285021976536293E-5</v>
      </c>
      <c r="H38">
        <v>5.5594859945954706E-5</v>
      </c>
      <c r="I38">
        <v>4.2724783246936025E-5</v>
      </c>
      <c r="J38">
        <v>3.6840080739319093E-5</v>
      </c>
      <c r="K38">
        <v>3.4073297333423877E-5</v>
      </c>
      <c r="L38">
        <v>3.9634487213245924E-5</v>
      </c>
      <c r="M38">
        <v>3.0923677637924677E-5</v>
      </c>
      <c r="N38">
        <v>4.0079336596533944E-5</v>
      </c>
      <c r="O38">
        <v>0</v>
      </c>
      <c r="P38">
        <v>0</v>
      </c>
      <c r="Q38">
        <v>1.9637658962070693E-5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E38">
        <f t="shared" si="10"/>
        <v>0</v>
      </c>
      <c r="AG38">
        <v>377</v>
      </c>
      <c r="AH38">
        <f t="shared" si="11"/>
        <v>0</v>
      </c>
      <c r="AI38">
        <f t="shared" si="11"/>
        <v>0</v>
      </c>
      <c r="AJ38">
        <f t="shared" si="11"/>
        <v>0</v>
      </c>
      <c r="AK38">
        <f t="shared" si="11"/>
        <v>0</v>
      </c>
      <c r="AL38">
        <f t="shared" si="11"/>
        <v>0</v>
      </c>
      <c r="AM38">
        <f t="shared" si="11"/>
        <v>0</v>
      </c>
      <c r="AN38">
        <f t="shared" si="11"/>
        <v>0</v>
      </c>
      <c r="AO38">
        <f t="shared" si="11"/>
        <v>0</v>
      </c>
      <c r="AP38">
        <f t="shared" si="11"/>
        <v>0</v>
      </c>
      <c r="AQ38">
        <f t="shared" si="11"/>
        <v>0</v>
      </c>
      <c r="AR38">
        <f t="shared" si="11"/>
        <v>0</v>
      </c>
      <c r="AS38">
        <f t="shared" si="11"/>
        <v>0</v>
      </c>
      <c r="AT38">
        <f t="shared" si="11"/>
        <v>0</v>
      </c>
      <c r="AU38">
        <f t="shared" si="11"/>
        <v>0</v>
      </c>
      <c r="AV38">
        <f t="shared" si="11"/>
        <v>0</v>
      </c>
      <c r="AW38">
        <f t="shared" si="11"/>
        <v>0</v>
      </c>
      <c r="AX38">
        <f t="shared" si="13"/>
        <v>0</v>
      </c>
      <c r="AY38">
        <f t="shared" si="13"/>
        <v>0</v>
      </c>
      <c r="AZ38">
        <f t="shared" si="13"/>
        <v>0</v>
      </c>
      <c r="BA38">
        <f t="shared" si="13"/>
        <v>0</v>
      </c>
      <c r="BB38">
        <f t="shared" si="13"/>
        <v>0</v>
      </c>
      <c r="BC38">
        <f t="shared" si="13"/>
        <v>0</v>
      </c>
      <c r="BD38">
        <f t="shared" si="13"/>
        <v>0</v>
      </c>
      <c r="BE38">
        <f t="shared" si="13"/>
        <v>0</v>
      </c>
      <c r="BF38">
        <f t="shared" si="13"/>
        <v>0</v>
      </c>
      <c r="BG38">
        <f t="shared" si="13"/>
        <v>0</v>
      </c>
      <c r="BH38">
        <f t="shared" si="13"/>
        <v>0</v>
      </c>
      <c r="BI38">
        <f t="shared" si="13"/>
        <v>0</v>
      </c>
      <c r="BJ38" s="16"/>
      <c r="BK38" s="16">
        <v>530</v>
      </c>
      <c r="BL38" s="16">
        <f t="shared" si="12"/>
        <v>2.6203289781470258</v>
      </c>
      <c r="BM38" s="32">
        <v>0.21905706052401891</v>
      </c>
      <c r="BN38" s="16"/>
      <c r="BO38" s="16" cm="1">
        <f t="array" ref="BO38">INDEX($BK$21:$BK$70,_xlfn.XMATCH($A38,$BK$21:$BK$70,-1))</f>
        <v>370</v>
      </c>
      <c r="BP38" s="16" cm="1">
        <f t="array" ref="BP38">INDEX($BK$21:$BK$70,_xlfn.XMATCH($A38,$BK$21:$BK$70,1))</f>
        <v>390</v>
      </c>
      <c r="BQ38" s="16" cm="1">
        <f t="array" ref="BQ38">INDEX($BL$21:$BL$70,_xlfn.XMATCH($A38,$BK$21:$BK$70,-1))</f>
        <v>0</v>
      </c>
      <c r="BR38" s="16" cm="1">
        <f t="array" ref="BR38">INDEX($BL$21:$BL$70,_xlfn.XMATCH($A38,$BK$21:$BK$70,1))</f>
        <v>0</v>
      </c>
      <c r="BS38">
        <f t="shared" si="9"/>
        <v>0</v>
      </c>
      <c r="BV38" s="16">
        <v>530</v>
      </c>
      <c r="BW38" s="16">
        <v>2.6203289781470258</v>
      </c>
      <c r="BY38" s="16">
        <v>604</v>
      </c>
      <c r="BZ38" s="16">
        <v>2.9465882845384761</v>
      </c>
    </row>
    <row r="39" spans="1:78" x14ac:dyDescent="0.2">
      <c r="A39">
        <v>378</v>
      </c>
      <c r="B39">
        <v>2.0399270858573314E-2</v>
      </c>
      <c r="C39">
        <v>2.9562006983022346E-3</v>
      </c>
      <c r="D39">
        <v>4.6857237720462225E-4</v>
      </c>
      <c r="E39">
        <v>4.8272851037766507E-4</v>
      </c>
      <c r="F39">
        <v>1.5064190305585321E-4</v>
      </c>
      <c r="G39">
        <v>6.9018829954175097E-5</v>
      </c>
      <c r="H39">
        <v>5.8166557393667001E-5</v>
      </c>
      <c r="I39">
        <v>4.2902022988971902E-5</v>
      </c>
      <c r="J39">
        <v>3.8044261142480704E-5</v>
      </c>
      <c r="K39">
        <v>3.7533639598683818E-5</v>
      </c>
      <c r="L39">
        <v>3.2827845353679143E-5</v>
      </c>
      <c r="M39">
        <v>3.2447206822813741E-5</v>
      </c>
      <c r="N39">
        <v>3.8773740305623223E-5</v>
      </c>
      <c r="O39">
        <v>0</v>
      </c>
      <c r="P39">
        <v>0</v>
      </c>
      <c r="Q39">
        <v>1.8980120588536204E-5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E39">
        <f t="shared" si="10"/>
        <v>0</v>
      </c>
      <c r="AG39">
        <v>378</v>
      </c>
      <c r="AH39">
        <f t="shared" si="11"/>
        <v>0</v>
      </c>
      <c r="AI39">
        <f t="shared" si="11"/>
        <v>0</v>
      </c>
      <c r="AJ39">
        <f t="shared" si="11"/>
        <v>0</v>
      </c>
      <c r="AK39">
        <f t="shared" si="11"/>
        <v>0</v>
      </c>
      <c r="AL39">
        <f t="shared" si="11"/>
        <v>0</v>
      </c>
      <c r="AM39">
        <f t="shared" si="11"/>
        <v>0</v>
      </c>
      <c r="AN39">
        <f t="shared" si="11"/>
        <v>0</v>
      </c>
      <c r="AO39">
        <f t="shared" si="11"/>
        <v>0</v>
      </c>
      <c r="AP39">
        <f t="shared" si="11"/>
        <v>0</v>
      </c>
      <c r="AQ39">
        <f t="shared" si="11"/>
        <v>0</v>
      </c>
      <c r="AR39">
        <f t="shared" si="11"/>
        <v>0</v>
      </c>
      <c r="AS39">
        <f t="shared" si="11"/>
        <v>0</v>
      </c>
      <c r="AT39">
        <f t="shared" si="11"/>
        <v>0</v>
      </c>
      <c r="AU39">
        <f t="shared" si="11"/>
        <v>0</v>
      </c>
      <c r="AV39">
        <f t="shared" si="11"/>
        <v>0</v>
      </c>
      <c r="AW39">
        <f t="shared" si="11"/>
        <v>0</v>
      </c>
      <c r="AX39">
        <f t="shared" si="13"/>
        <v>0</v>
      </c>
      <c r="AY39">
        <f t="shared" si="13"/>
        <v>0</v>
      </c>
      <c r="AZ39">
        <f t="shared" si="13"/>
        <v>0</v>
      </c>
      <c r="BA39">
        <f t="shared" si="13"/>
        <v>0</v>
      </c>
      <c r="BB39">
        <f t="shared" si="13"/>
        <v>0</v>
      </c>
      <c r="BC39">
        <f t="shared" si="13"/>
        <v>0</v>
      </c>
      <c r="BD39">
        <f t="shared" si="13"/>
        <v>0</v>
      </c>
      <c r="BE39">
        <f t="shared" si="13"/>
        <v>0</v>
      </c>
      <c r="BF39">
        <f t="shared" si="13"/>
        <v>0</v>
      </c>
      <c r="BG39">
        <f t="shared" si="13"/>
        <v>0</v>
      </c>
      <c r="BH39">
        <f t="shared" si="13"/>
        <v>0</v>
      </c>
      <c r="BI39">
        <f t="shared" si="13"/>
        <v>0</v>
      </c>
      <c r="BJ39" s="16"/>
      <c r="BK39" s="16">
        <v>540</v>
      </c>
      <c r="BL39" s="16">
        <f t="shared" si="12"/>
        <v>2.648979977509597</v>
      </c>
      <c r="BM39" s="32">
        <v>2.8650999362571296E-2</v>
      </c>
      <c r="BN39" s="16"/>
      <c r="BO39" s="16" cm="1">
        <f t="array" ref="BO39">INDEX($BK$21:$BK$70,_xlfn.XMATCH($A39,$BK$21:$BK$70,-1))</f>
        <v>370</v>
      </c>
      <c r="BP39" s="16" cm="1">
        <f t="array" ref="BP39">INDEX($BK$21:$BK$70,_xlfn.XMATCH($A39,$BK$21:$BK$70,1))</f>
        <v>390</v>
      </c>
      <c r="BQ39" s="16" cm="1">
        <f t="array" ref="BQ39">INDEX($BL$21:$BL$70,_xlfn.XMATCH($A39,$BK$21:$BK$70,-1))</f>
        <v>0</v>
      </c>
      <c r="BR39" s="16" cm="1">
        <f t="array" ref="BR39">INDEX($BL$21:$BL$70,_xlfn.XMATCH($A39,$BK$21:$BK$70,1))</f>
        <v>0</v>
      </c>
      <c r="BS39">
        <f t="shared" si="9"/>
        <v>0</v>
      </c>
      <c r="BV39" s="16">
        <v>540</v>
      </c>
      <c r="BW39" s="16">
        <v>2.648979977509597</v>
      </c>
      <c r="BY39" s="16">
        <v>626</v>
      </c>
      <c r="BZ39" s="16">
        <v>3.1194993586872291</v>
      </c>
    </row>
    <row r="40" spans="1:78" x14ac:dyDescent="0.2">
      <c r="A40">
        <v>379</v>
      </c>
      <c r="B40">
        <v>2.3539996649075887E-2</v>
      </c>
      <c r="C40">
        <v>3.3092979304579569E-3</v>
      </c>
      <c r="D40">
        <v>5.006086955175286E-4</v>
      </c>
      <c r="E40">
        <v>5.3163366138615276E-4</v>
      </c>
      <c r="F40">
        <v>1.5322666857772062E-4</v>
      </c>
      <c r="G40">
        <v>7.1519564617350423E-5</v>
      </c>
      <c r="H40">
        <v>5.2458418651378259E-5</v>
      </c>
      <c r="I40">
        <v>4.4191908854372306E-5</v>
      </c>
      <c r="J40">
        <v>3.96922163962097E-5</v>
      </c>
      <c r="K40">
        <v>3.5261563400731769E-5</v>
      </c>
      <c r="L40">
        <v>3.3146980811527662E-5</v>
      </c>
      <c r="M40">
        <v>3.0443111325521385E-5</v>
      </c>
      <c r="N40">
        <v>3.8747545183710968E-5</v>
      </c>
      <c r="O40">
        <v>0</v>
      </c>
      <c r="P40">
        <v>0</v>
      </c>
      <c r="Q40">
        <v>1.748023755707893E-5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E40">
        <f t="shared" si="10"/>
        <v>0</v>
      </c>
      <c r="AG40">
        <v>379</v>
      </c>
      <c r="AH40">
        <f t="shared" si="11"/>
        <v>0</v>
      </c>
      <c r="AI40">
        <f t="shared" si="11"/>
        <v>0</v>
      </c>
      <c r="AJ40">
        <f t="shared" si="11"/>
        <v>0</v>
      </c>
      <c r="AK40">
        <f t="shared" si="11"/>
        <v>0</v>
      </c>
      <c r="AL40">
        <f t="shared" si="11"/>
        <v>0</v>
      </c>
      <c r="AM40">
        <f t="shared" si="11"/>
        <v>0</v>
      </c>
      <c r="AN40">
        <f t="shared" si="11"/>
        <v>0</v>
      </c>
      <c r="AO40">
        <f t="shared" si="11"/>
        <v>0</v>
      </c>
      <c r="AP40">
        <f t="shared" si="11"/>
        <v>0</v>
      </c>
      <c r="AQ40">
        <f t="shared" si="11"/>
        <v>0</v>
      </c>
      <c r="AR40">
        <f t="shared" si="11"/>
        <v>0</v>
      </c>
      <c r="AS40">
        <f t="shared" si="11"/>
        <v>0</v>
      </c>
      <c r="AT40">
        <f t="shared" si="11"/>
        <v>0</v>
      </c>
      <c r="AU40">
        <f t="shared" si="11"/>
        <v>0</v>
      </c>
      <c r="AV40">
        <f t="shared" si="11"/>
        <v>0</v>
      </c>
      <c r="AW40">
        <f t="shared" si="11"/>
        <v>0</v>
      </c>
      <c r="AX40">
        <f t="shared" si="13"/>
        <v>0</v>
      </c>
      <c r="AY40">
        <f t="shared" si="13"/>
        <v>0</v>
      </c>
      <c r="AZ40">
        <f t="shared" si="13"/>
        <v>0</v>
      </c>
      <c r="BA40">
        <f t="shared" si="13"/>
        <v>0</v>
      </c>
      <c r="BB40">
        <f t="shared" si="13"/>
        <v>0</v>
      </c>
      <c r="BC40">
        <f t="shared" si="13"/>
        <v>0</v>
      </c>
      <c r="BD40">
        <f t="shared" si="13"/>
        <v>0</v>
      </c>
      <c r="BE40">
        <f t="shared" si="13"/>
        <v>0</v>
      </c>
      <c r="BF40">
        <f t="shared" si="13"/>
        <v>0</v>
      </c>
      <c r="BG40">
        <f t="shared" si="13"/>
        <v>0</v>
      </c>
      <c r="BH40">
        <f t="shared" si="13"/>
        <v>0</v>
      </c>
      <c r="BI40">
        <f t="shared" si="13"/>
        <v>0</v>
      </c>
      <c r="BJ40" s="16"/>
      <c r="BK40" s="16">
        <v>550</v>
      </c>
      <c r="BL40" s="16">
        <f t="shared" si="12"/>
        <v>2.6489865167147748</v>
      </c>
      <c r="BM40" s="32">
        <v>6.5392051776954721E-6</v>
      </c>
      <c r="BN40" s="16"/>
      <c r="BO40" s="16" cm="1">
        <f t="array" ref="BO40">INDEX($BK$21:$BK$70,_xlfn.XMATCH($A40,$BK$21:$BK$70,-1))</f>
        <v>370</v>
      </c>
      <c r="BP40" s="16" cm="1">
        <f t="array" ref="BP40">INDEX($BK$21:$BK$70,_xlfn.XMATCH($A40,$BK$21:$BK$70,1))</f>
        <v>390</v>
      </c>
      <c r="BQ40" s="16" cm="1">
        <f t="array" ref="BQ40">INDEX($BL$21:$BL$70,_xlfn.XMATCH($A40,$BK$21:$BK$70,-1))</f>
        <v>0</v>
      </c>
      <c r="BR40" s="16" cm="1">
        <f t="array" ref="BR40">INDEX($BL$21:$BL$70,_xlfn.XMATCH($A40,$BK$21:$BK$70,1))</f>
        <v>0</v>
      </c>
      <c r="BS40">
        <f t="shared" si="9"/>
        <v>0</v>
      </c>
      <c r="BV40" s="16">
        <v>550</v>
      </c>
      <c r="BW40" s="16">
        <v>2.6489865167147748</v>
      </c>
      <c r="BY40" s="16">
        <v>632</v>
      </c>
      <c r="BZ40" s="16">
        <v>3.1315907245324026</v>
      </c>
    </row>
    <row r="41" spans="1:78" x14ac:dyDescent="0.2">
      <c r="A41">
        <v>380</v>
      </c>
      <c r="B41">
        <v>2.708312888032478E-2</v>
      </c>
      <c r="C41">
        <v>3.6977091091617235E-3</v>
      </c>
      <c r="D41">
        <v>5.4836669260849931E-4</v>
      </c>
      <c r="E41">
        <v>5.8081636808325957E-4</v>
      </c>
      <c r="F41">
        <v>1.5663991758658097E-4</v>
      </c>
      <c r="G41">
        <v>6.688408129253239E-5</v>
      </c>
      <c r="H41">
        <v>5.4657978265005571E-5</v>
      </c>
      <c r="I41">
        <v>3.9461661109402608E-5</v>
      </c>
      <c r="J41">
        <v>3.7410298171641352E-5</v>
      </c>
      <c r="K41">
        <v>2.9709065946362903E-5</v>
      </c>
      <c r="L41">
        <v>2.758672518618721E-5</v>
      </c>
      <c r="M41">
        <v>2.683622992830656E-5</v>
      </c>
      <c r="N41">
        <v>3.8641070923971697E-5</v>
      </c>
      <c r="O41">
        <v>0</v>
      </c>
      <c r="P41">
        <v>0</v>
      </c>
      <c r="Q41">
        <v>1.7923146599453613E-5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E41">
        <f t="shared" si="10"/>
        <v>0</v>
      </c>
      <c r="AG41">
        <v>380</v>
      </c>
      <c r="AH41">
        <f t="shared" si="11"/>
        <v>0</v>
      </c>
      <c r="AI41">
        <f t="shared" si="11"/>
        <v>0</v>
      </c>
      <c r="AJ41">
        <f t="shared" si="11"/>
        <v>0</v>
      </c>
      <c r="AK41">
        <f t="shared" si="11"/>
        <v>0</v>
      </c>
      <c r="AL41">
        <f t="shared" si="11"/>
        <v>0</v>
      </c>
      <c r="AM41">
        <f t="shared" si="11"/>
        <v>0</v>
      </c>
      <c r="AN41">
        <f t="shared" si="11"/>
        <v>0</v>
      </c>
      <c r="AO41">
        <f t="shared" si="11"/>
        <v>0</v>
      </c>
      <c r="AP41">
        <f t="shared" si="11"/>
        <v>0</v>
      </c>
      <c r="AQ41">
        <f t="shared" si="11"/>
        <v>0</v>
      </c>
      <c r="AR41">
        <f t="shared" si="11"/>
        <v>0</v>
      </c>
      <c r="AS41">
        <f t="shared" si="11"/>
        <v>0</v>
      </c>
      <c r="AT41">
        <f t="shared" si="11"/>
        <v>0</v>
      </c>
      <c r="AU41">
        <f t="shared" si="11"/>
        <v>0</v>
      </c>
      <c r="AV41">
        <f t="shared" si="11"/>
        <v>0</v>
      </c>
      <c r="AW41">
        <f t="shared" si="11"/>
        <v>0</v>
      </c>
      <c r="AX41">
        <f t="shared" si="13"/>
        <v>0</v>
      </c>
      <c r="AY41">
        <f t="shared" si="13"/>
        <v>0</v>
      </c>
      <c r="AZ41">
        <f t="shared" si="13"/>
        <v>0</v>
      </c>
      <c r="BA41">
        <f t="shared" si="13"/>
        <v>0</v>
      </c>
      <c r="BB41">
        <f t="shared" si="13"/>
        <v>0</v>
      </c>
      <c r="BC41">
        <f t="shared" si="13"/>
        <v>0</v>
      </c>
      <c r="BD41">
        <f t="shared" si="13"/>
        <v>0</v>
      </c>
      <c r="BE41">
        <f t="shared" si="13"/>
        <v>0</v>
      </c>
      <c r="BF41">
        <f t="shared" si="13"/>
        <v>0</v>
      </c>
      <c r="BG41">
        <f t="shared" si="13"/>
        <v>0</v>
      </c>
      <c r="BH41">
        <f t="shared" si="13"/>
        <v>0</v>
      </c>
      <c r="BI41">
        <f t="shared" si="13"/>
        <v>0</v>
      </c>
      <c r="BJ41" s="16"/>
      <c r="BK41" s="16">
        <v>560</v>
      </c>
      <c r="BL41" s="16">
        <f t="shared" si="12"/>
        <v>2.648994550576075</v>
      </c>
      <c r="BM41" s="32">
        <v>8.0338613004136935E-6</v>
      </c>
      <c r="BN41" s="16"/>
      <c r="BO41" s="16" cm="1">
        <f t="array" ref="BO41">INDEX($BK$21:$BK$70,_xlfn.XMATCH($A41,$BK$21:$BK$70,-1))</f>
        <v>370</v>
      </c>
      <c r="BP41" s="16" cm="1">
        <f t="array" ref="BP41">INDEX($BK$21:$BK$70,_xlfn.XMATCH($A41,$BK$21:$BK$70,1))</f>
        <v>390</v>
      </c>
      <c r="BQ41" s="16" cm="1">
        <f t="array" ref="BQ41">INDEX($BL$21:$BL$70,_xlfn.XMATCH($A41,$BK$21:$BK$70,-1))</f>
        <v>0</v>
      </c>
      <c r="BR41" s="16" cm="1">
        <f t="array" ref="BR41">INDEX($BL$21:$BL$70,_xlfn.XMATCH($A41,$BK$21:$BK$70,1))</f>
        <v>0</v>
      </c>
      <c r="BS41">
        <f t="shared" si="9"/>
        <v>0</v>
      </c>
      <c r="BV41" s="16">
        <v>560</v>
      </c>
      <c r="BW41" s="16">
        <v>2.648994550576075</v>
      </c>
      <c r="BY41" s="16">
        <v>658</v>
      </c>
      <c r="BZ41" s="16">
        <v>3.1332340126935727</v>
      </c>
    </row>
    <row r="42" spans="1:78" x14ac:dyDescent="0.2">
      <c r="A42">
        <v>381</v>
      </c>
      <c r="B42">
        <v>3.0874750329823484E-2</v>
      </c>
      <c r="C42">
        <v>4.1561137306432971E-3</v>
      </c>
      <c r="D42">
        <v>5.9154847617736816E-4</v>
      </c>
      <c r="E42">
        <v>6.2691559355782021E-4</v>
      </c>
      <c r="F42">
        <v>1.6367684723779955E-4</v>
      </c>
      <c r="G42">
        <v>6.9133605091733382E-5</v>
      </c>
      <c r="H42">
        <v>5.558748294795302E-5</v>
      </c>
      <c r="I42">
        <v>3.9172024972715705E-5</v>
      </c>
      <c r="J42">
        <v>3.5387079842769466E-5</v>
      </c>
      <c r="K42">
        <v>3.4622849667104275E-5</v>
      </c>
      <c r="L42">
        <v>3.2113737679058269E-5</v>
      </c>
      <c r="M42">
        <v>2.6163955192816143E-5</v>
      </c>
      <c r="N42">
        <v>3.8196407197814934E-5</v>
      </c>
      <c r="O42">
        <v>0</v>
      </c>
      <c r="P42">
        <v>0</v>
      </c>
      <c r="Q42">
        <v>1.6460520552652095E-5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E42">
        <f t="shared" si="10"/>
        <v>0</v>
      </c>
      <c r="AG42">
        <v>381</v>
      </c>
      <c r="AH42">
        <f t="shared" si="11"/>
        <v>0</v>
      </c>
      <c r="AI42">
        <f t="shared" si="11"/>
        <v>0</v>
      </c>
      <c r="AJ42">
        <f t="shared" si="11"/>
        <v>0</v>
      </c>
      <c r="AK42">
        <f t="shared" si="11"/>
        <v>0</v>
      </c>
      <c r="AL42">
        <f t="shared" si="11"/>
        <v>0</v>
      </c>
      <c r="AM42">
        <f t="shared" si="11"/>
        <v>0</v>
      </c>
      <c r="AN42">
        <f t="shared" si="11"/>
        <v>0</v>
      </c>
      <c r="AO42">
        <f t="shared" si="11"/>
        <v>0</v>
      </c>
      <c r="AP42">
        <f t="shared" si="11"/>
        <v>0</v>
      </c>
      <c r="AQ42">
        <f t="shared" si="11"/>
        <v>0</v>
      </c>
      <c r="AR42">
        <f t="shared" si="11"/>
        <v>0</v>
      </c>
      <c r="AS42">
        <f t="shared" si="11"/>
        <v>0</v>
      </c>
      <c r="AT42">
        <f t="shared" si="11"/>
        <v>0</v>
      </c>
      <c r="AU42">
        <f t="shared" si="11"/>
        <v>0</v>
      </c>
      <c r="AV42">
        <f t="shared" si="11"/>
        <v>0</v>
      </c>
      <c r="AW42">
        <f t="shared" si="11"/>
        <v>0</v>
      </c>
      <c r="AX42">
        <f t="shared" si="13"/>
        <v>0</v>
      </c>
      <c r="AY42">
        <f t="shared" si="13"/>
        <v>0</v>
      </c>
      <c r="AZ42">
        <f t="shared" si="13"/>
        <v>0</v>
      </c>
      <c r="BA42">
        <f t="shared" si="13"/>
        <v>0</v>
      </c>
      <c r="BB42">
        <f t="shared" si="13"/>
        <v>0</v>
      </c>
      <c r="BC42">
        <f t="shared" si="13"/>
        <v>0</v>
      </c>
      <c r="BD42">
        <f t="shared" si="13"/>
        <v>0</v>
      </c>
      <c r="BE42">
        <f t="shared" si="13"/>
        <v>0</v>
      </c>
      <c r="BF42">
        <f t="shared" si="13"/>
        <v>0</v>
      </c>
      <c r="BG42">
        <f t="shared" si="13"/>
        <v>0</v>
      </c>
      <c r="BH42">
        <f t="shared" si="13"/>
        <v>0</v>
      </c>
      <c r="BI42">
        <f t="shared" si="13"/>
        <v>0</v>
      </c>
      <c r="BJ42" s="16"/>
      <c r="BK42" s="16">
        <v>570</v>
      </c>
      <c r="BL42" s="16">
        <f t="shared" si="12"/>
        <v>2.6528713846241514</v>
      </c>
      <c r="BM42" s="32">
        <v>3.876834048076358E-3</v>
      </c>
      <c r="BN42" s="16"/>
      <c r="BO42" s="16" cm="1">
        <f t="array" ref="BO42">INDEX($BK$21:$BK$70,_xlfn.XMATCH($A42,$BK$21:$BK$70,-1))</f>
        <v>370</v>
      </c>
      <c r="BP42" s="16" cm="1">
        <f t="array" ref="BP42">INDEX($BK$21:$BK$70,_xlfn.XMATCH($A42,$BK$21:$BK$70,1))</f>
        <v>390</v>
      </c>
      <c r="BQ42" s="16" cm="1">
        <f t="array" ref="BQ42">INDEX($BL$21:$BL$70,_xlfn.XMATCH($A42,$BK$21:$BK$70,-1))</f>
        <v>0</v>
      </c>
      <c r="BR42" s="16" cm="1">
        <f t="array" ref="BR42">INDEX($BL$21:$BL$70,_xlfn.XMATCH($A42,$BK$21:$BK$70,1))</f>
        <v>0</v>
      </c>
      <c r="BS42">
        <f t="shared" si="9"/>
        <v>0</v>
      </c>
      <c r="BV42" s="16">
        <v>570</v>
      </c>
      <c r="BW42" s="16">
        <v>2.6528713846241514</v>
      </c>
      <c r="BY42" s="16">
        <v>663</v>
      </c>
      <c r="BZ42" s="16">
        <v>3.1848702773188382</v>
      </c>
    </row>
    <row r="43" spans="1:78" x14ac:dyDescent="0.2">
      <c r="A43">
        <v>382</v>
      </c>
      <c r="B43">
        <v>3.4887350543407643E-2</v>
      </c>
      <c r="C43">
        <v>4.685088656266218E-3</v>
      </c>
      <c r="D43">
        <v>6.498737492223321E-4</v>
      </c>
      <c r="E43">
        <v>6.8610690055402265E-4</v>
      </c>
      <c r="F43">
        <v>1.8639266590822585E-4</v>
      </c>
      <c r="G43">
        <v>7.5536660268522518E-5</v>
      </c>
      <c r="H43">
        <v>4.6834327221872854E-5</v>
      </c>
      <c r="I43">
        <v>4.0387108639067663E-5</v>
      </c>
      <c r="J43">
        <v>3.7413064861565096E-5</v>
      </c>
      <c r="K43">
        <v>2.7421974496601005E-5</v>
      </c>
      <c r="L43">
        <v>2.9881382310303509E-5</v>
      </c>
      <c r="M43">
        <v>2.7669863334032796E-5</v>
      </c>
      <c r="N43">
        <v>3.7738616661592317E-5</v>
      </c>
      <c r="O43">
        <v>0</v>
      </c>
      <c r="P43">
        <v>0</v>
      </c>
      <c r="Q43">
        <v>1.4986317497476904E-5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E43">
        <f t="shared" si="10"/>
        <v>0</v>
      </c>
      <c r="AG43">
        <v>382</v>
      </c>
      <c r="AH43">
        <f t="shared" si="11"/>
        <v>0</v>
      </c>
      <c r="AI43">
        <f t="shared" si="11"/>
        <v>0</v>
      </c>
      <c r="AJ43">
        <f t="shared" si="11"/>
        <v>0</v>
      </c>
      <c r="AK43">
        <f t="shared" si="11"/>
        <v>0</v>
      </c>
      <c r="AL43">
        <f t="shared" si="11"/>
        <v>0</v>
      </c>
      <c r="AM43">
        <f t="shared" si="11"/>
        <v>0</v>
      </c>
      <c r="AN43">
        <f t="shared" si="11"/>
        <v>0</v>
      </c>
      <c r="AO43">
        <f t="shared" si="11"/>
        <v>0</v>
      </c>
      <c r="AP43">
        <f t="shared" si="11"/>
        <v>0</v>
      </c>
      <c r="AQ43">
        <f t="shared" si="11"/>
        <v>0</v>
      </c>
      <c r="AR43">
        <f t="shared" si="11"/>
        <v>0</v>
      </c>
      <c r="AS43">
        <f t="shared" si="11"/>
        <v>0</v>
      </c>
      <c r="AT43">
        <f t="shared" si="11"/>
        <v>0</v>
      </c>
      <c r="AU43">
        <f t="shared" si="11"/>
        <v>0</v>
      </c>
      <c r="AV43">
        <f t="shared" si="11"/>
        <v>0</v>
      </c>
      <c r="AW43">
        <f t="shared" si="11"/>
        <v>0</v>
      </c>
      <c r="AX43">
        <f t="shared" si="13"/>
        <v>0</v>
      </c>
      <c r="AY43">
        <f t="shared" si="13"/>
        <v>0</v>
      </c>
      <c r="AZ43">
        <f t="shared" si="13"/>
        <v>0</v>
      </c>
      <c r="BA43">
        <f t="shared" si="13"/>
        <v>0</v>
      </c>
      <c r="BB43">
        <f t="shared" si="13"/>
        <v>0</v>
      </c>
      <c r="BC43">
        <f t="shared" si="13"/>
        <v>0</v>
      </c>
      <c r="BD43">
        <f t="shared" si="13"/>
        <v>0</v>
      </c>
      <c r="BE43">
        <f t="shared" si="13"/>
        <v>0</v>
      </c>
      <c r="BF43">
        <f t="shared" si="13"/>
        <v>0</v>
      </c>
      <c r="BG43">
        <f t="shared" si="13"/>
        <v>0</v>
      </c>
      <c r="BH43">
        <f t="shared" si="13"/>
        <v>0</v>
      </c>
      <c r="BI43">
        <f t="shared" si="13"/>
        <v>0</v>
      </c>
      <c r="BJ43" s="16"/>
      <c r="BK43" s="16">
        <v>580</v>
      </c>
      <c r="BL43" s="16">
        <f t="shared" si="12"/>
        <v>2.6976779993149016</v>
      </c>
      <c r="BM43" s="32">
        <v>4.4806614690750257E-2</v>
      </c>
      <c r="BN43" s="16"/>
      <c r="BO43" s="16" cm="1">
        <f t="array" ref="BO43">INDEX($BK$21:$BK$70,_xlfn.XMATCH($A43,$BK$21:$BK$70,-1))</f>
        <v>370</v>
      </c>
      <c r="BP43" s="16" cm="1">
        <f t="array" ref="BP43">INDEX($BK$21:$BK$70,_xlfn.XMATCH($A43,$BK$21:$BK$70,1))</f>
        <v>390</v>
      </c>
      <c r="BQ43" s="16" cm="1">
        <f t="array" ref="BQ43">INDEX($BL$21:$BL$70,_xlfn.XMATCH($A43,$BK$21:$BK$70,-1))</f>
        <v>0</v>
      </c>
      <c r="BR43" s="16" cm="1">
        <f t="array" ref="BR43">INDEX($BL$21:$BL$70,_xlfn.XMATCH($A43,$BK$21:$BK$70,1))</f>
        <v>0</v>
      </c>
      <c r="BS43">
        <f t="shared" si="9"/>
        <v>0</v>
      </c>
      <c r="BV43" s="16">
        <v>580</v>
      </c>
      <c r="BW43" s="16">
        <v>2.6976779993149016</v>
      </c>
      <c r="BY43" s="16">
        <v>684</v>
      </c>
      <c r="BZ43" s="16">
        <v>3.2570701653877432</v>
      </c>
    </row>
    <row r="44" spans="1:78" x14ac:dyDescent="0.2">
      <c r="A44">
        <v>383</v>
      </c>
      <c r="B44">
        <v>3.9172175805367249E-2</v>
      </c>
      <c r="C44">
        <v>5.2719711186921085E-3</v>
      </c>
      <c r="D44">
        <v>7.0748472540415469E-4</v>
      </c>
      <c r="E44">
        <v>7.4472919057665392E-4</v>
      </c>
      <c r="F44">
        <v>1.8680439747320194E-4</v>
      </c>
      <c r="G44">
        <v>6.5453123560444725E-5</v>
      </c>
      <c r="H44">
        <v>5.6909072290086962E-5</v>
      </c>
      <c r="I44">
        <v>3.5956739684779037E-5</v>
      </c>
      <c r="J44">
        <v>3.4663573468353442E-5</v>
      </c>
      <c r="K44">
        <v>3.1151488092160717E-5</v>
      </c>
      <c r="L44">
        <v>2.8404541893494877E-5</v>
      </c>
      <c r="M44">
        <v>2.7180792466488465E-5</v>
      </c>
      <c r="N44">
        <v>3.7411642357069599E-5</v>
      </c>
      <c r="O44">
        <v>0</v>
      </c>
      <c r="P44">
        <v>0</v>
      </c>
      <c r="Q44">
        <v>1.442504374260979E-5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E44">
        <f t="shared" si="10"/>
        <v>0</v>
      </c>
      <c r="AG44">
        <v>383</v>
      </c>
      <c r="AH44">
        <f t="shared" si="11"/>
        <v>0</v>
      </c>
      <c r="AI44">
        <f t="shared" si="11"/>
        <v>0</v>
      </c>
      <c r="AJ44">
        <f t="shared" si="11"/>
        <v>0</v>
      </c>
      <c r="AK44">
        <f t="shared" si="11"/>
        <v>0</v>
      </c>
      <c r="AL44">
        <f t="shared" si="11"/>
        <v>0</v>
      </c>
      <c r="AM44">
        <f t="shared" si="11"/>
        <v>0</v>
      </c>
      <c r="AN44">
        <f t="shared" si="11"/>
        <v>0</v>
      </c>
      <c r="AO44">
        <f t="shared" si="11"/>
        <v>0</v>
      </c>
      <c r="AP44">
        <f t="shared" si="11"/>
        <v>0</v>
      </c>
      <c r="AQ44">
        <f t="shared" si="11"/>
        <v>0</v>
      </c>
      <c r="AR44">
        <f t="shared" si="11"/>
        <v>0</v>
      </c>
      <c r="AS44">
        <f t="shared" si="11"/>
        <v>0</v>
      </c>
      <c r="AT44">
        <f t="shared" si="11"/>
        <v>0</v>
      </c>
      <c r="AU44">
        <f t="shared" si="11"/>
        <v>0</v>
      </c>
      <c r="AV44">
        <f t="shared" si="11"/>
        <v>0</v>
      </c>
      <c r="AW44">
        <f t="shared" si="11"/>
        <v>0</v>
      </c>
      <c r="AX44">
        <f t="shared" si="13"/>
        <v>0</v>
      </c>
      <c r="AY44">
        <f t="shared" si="13"/>
        <v>0</v>
      </c>
      <c r="AZ44">
        <f t="shared" si="13"/>
        <v>0</v>
      </c>
      <c r="BA44">
        <f t="shared" si="13"/>
        <v>0</v>
      </c>
      <c r="BB44">
        <f t="shared" si="13"/>
        <v>0</v>
      </c>
      <c r="BC44">
        <f t="shared" si="13"/>
        <v>0</v>
      </c>
      <c r="BD44">
        <f t="shared" si="13"/>
        <v>0</v>
      </c>
      <c r="BE44">
        <f t="shared" si="13"/>
        <v>0</v>
      </c>
      <c r="BF44">
        <f t="shared" si="13"/>
        <v>0</v>
      </c>
      <c r="BG44">
        <f t="shared" si="13"/>
        <v>0</v>
      </c>
      <c r="BH44">
        <f t="shared" si="13"/>
        <v>0</v>
      </c>
      <c r="BI44">
        <f t="shared" si="13"/>
        <v>0</v>
      </c>
      <c r="BJ44" s="16"/>
      <c r="BK44" s="16">
        <v>590</v>
      </c>
      <c r="BL44" s="16">
        <f t="shared" si="12"/>
        <v>2.854893401152518</v>
      </c>
      <c r="BM44" s="32">
        <v>0.15721540183761629</v>
      </c>
      <c r="BN44" s="16"/>
      <c r="BO44" s="16" cm="1">
        <f t="array" ref="BO44">INDEX($BK$21:$BK$70,_xlfn.XMATCH($A44,$BK$21:$BK$70,-1))</f>
        <v>370</v>
      </c>
      <c r="BP44" s="16" cm="1">
        <f t="array" ref="BP44">INDEX($BK$21:$BK$70,_xlfn.XMATCH($A44,$BK$21:$BK$70,1))</f>
        <v>390</v>
      </c>
      <c r="BQ44" s="16" cm="1">
        <f t="array" ref="BQ44">INDEX($BL$21:$BL$70,_xlfn.XMATCH($A44,$BK$21:$BK$70,-1))</f>
        <v>0</v>
      </c>
      <c r="BR44" s="16" cm="1">
        <f t="array" ref="BR44">INDEX($BL$21:$BL$70,_xlfn.XMATCH($A44,$BK$21:$BK$70,1))</f>
        <v>0</v>
      </c>
      <c r="BS44">
        <f t="shared" si="9"/>
        <v>0</v>
      </c>
      <c r="BV44" s="16">
        <v>590</v>
      </c>
      <c r="BW44" s="16">
        <v>2.854893401152518</v>
      </c>
      <c r="BY44" s="16">
        <v>694</v>
      </c>
      <c r="BZ44" s="16">
        <v>3.3038595286943577</v>
      </c>
    </row>
    <row r="45" spans="1:78" x14ac:dyDescent="0.2">
      <c r="A45">
        <v>384</v>
      </c>
      <c r="B45">
        <v>4.4183691513849446E-2</v>
      </c>
      <c r="C45">
        <v>5.9298799762697941E-3</v>
      </c>
      <c r="D45">
        <v>7.7438372512447578E-4</v>
      </c>
      <c r="E45">
        <v>8.2136285441058597E-4</v>
      </c>
      <c r="F45">
        <v>2.1080917979728969E-4</v>
      </c>
      <c r="G45">
        <v>6.2395337784232295E-5</v>
      </c>
      <c r="H45">
        <v>4.7698138593959588E-5</v>
      </c>
      <c r="I45">
        <v>3.5555769668488842E-5</v>
      </c>
      <c r="J45">
        <v>3.4601623951370493E-5</v>
      </c>
      <c r="K45">
        <v>2.8794476067995063E-5</v>
      </c>
      <c r="L45">
        <v>3.111698313805479E-5</v>
      </c>
      <c r="M45">
        <v>2.7524024935971358E-5</v>
      </c>
      <c r="N45">
        <v>3.5719816319259586E-5</v>
      </c>
      <c r="O45">
        <v>0</v>
      </c>
      <c r="P45">
        <v>0</v>
      </c>
      <c r="Q45">
        <v>1.7713465673381527E-5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E45">
        <f t="shared" si="10"/>
        <v>0</v>
      </c>
      <c r="AG45">
        <v>384</v>
      </c>
      <c r="AH45">
        <f t="shared" si="11"/>
        <v>0</v>
      </c>
      <c r="AI45">
        <f t="shared" si="11"/>
        <v>0</v>
      </c>
      <c r="AJ45">
        <f t="shared" si="11"/>
        <v>0</v>
      </c>
      <c r="AK45">
        <f t="shared" si="11"/>
        <v>0</v>
      </c>
      <c r="AL45">
        <f t="shared" si="11"/>
        <v>0</v>
      </c>
      <c r="AM45">
        <f t="shared" si="11"/>
        <v>0</v>
      </c>
      <c r="AN45">
        <f t="shared" si="11"/>
        <v>0</v>
      </c>
      <c r="AO45">
        <f t="shared" si="11"/>
        <v>0</v>
      </c>
      <c r="AP45">
        <f t="shared" si="11"/>
        <v>0</v>
      </c>
      <c r="AQ45">
        <f t="shared" si="11"/>
        <v>0</v>
      </c>
      <c r="AR45">
        <f t="shared" si="11"/>
        <v>0</v>
      </c>
      <c r="AS45">
        <f t="shared" si="11"/>
        <v>0</v>
      </c>
      <c r="AT45">
        <f t="shared" si="11"/>
        <v>0</v>
      </c>
      <c r="AU45">
        <f t="shared" si="11"/>
        <v>0</v>
      </c>
      <c r="AV45">
        <f t="shared" si="11"/>
        <v>0</v>
      </c>
      <c r="AW45">
        <f t="shared" si="11"/>
        <v>0</v>
      </c>
      <c r="AX45">
        <f t="shared" si="13"/>
        <v>0</v>
      </c>
      <c r="AY45">
        <f t="shared" si="13"/>
        <v>0</v>
      </c>
      <c r="AZ45">
        <f t="shared" si="13"/>
        <v>0</v>
      </c>
      <c r="BA45">
        <f t="shared" si="13"/>
        <v>0</v>
      </c>
      <c r="BB45">
        <f t="shared" si="13"/>
        <v>0</v>
      </c>
      <c r="BC45">
        <f t="shared" si="13"/>
        <v>0</v>
      </c>
      <c r="BD45">
        <f t="shared" si="13"/>
        <v>0</v>
      </c>
      <c r="BE45">
        <f t="shared" si="13"/>
        <v>0</v>
      </c>
      <c r="BF45">
        <f t="shared" si="13"/>
        <v>0</v>
      </c>
      <c r="BG45">
        <f t="shared" si="13"/>
        <v>0</v>
      </c>
      <c r="BH45">
        <f t="shared" si="13"/>
        <v>0</v>
      </c>
      <c r="BI45">
        <f t="shared" si="13"/>
        <v>0</v>
      </c>
      <c r="BJ45" s="16"/>
      <c r="BK45" s="16">
        <v>600</v>
      </c>
      <c r="BL45" s="16">
        <f t="shared" si="12"/>
        <v>2.9423921726657452</v>
      </c>
      <c r="BM45" s="32">
        <v>8.7498771513227172E-2</v>
      </c>
      <c r="BN45" s="16"/>
      <c r="BO45" s="16" cm="1">
        <f t="array" ref="BO45">INDEX($BK$21:$BK$70,_xlfn.XMATCH($A45,$BK$21:$BK$70,-1))</f>
        <v>370</v>
      </c>
      <c r="BP45" s="16" cm="1">
        <f t="array" ref="BP45">INDEX($BK$21:$BK$70,_xlfn.XMATCH($A45,$BK$21:$BK$70,1))</f>
        <v>390</v>
      </c>
      <c r="BQ45" s="16" cm="1">
        <f t="array" ref="BQ45">INDEX($BL$21:$BL$70,_xlfn.XMATCH($A45,$BK$21:$BK$70,-1))</f>
        <v>0</v>
      </c>
      <c r="BR45" s="16" cm="1">
        <f t="array" ref="BR45">INDEX($BL$21:$BL$70,_xlfn.XMATCH($A45,$BK$21:$BK$70,1))</f>
        <v>0</v>
      </c>
      <c r="BS45">
        <f t="shared" si="9"/>
        <v>0</v>
      </c>
      <c r="BV45" s="16">
        <v>600</v>
      </c>
      <c r="BW45" s="16">
        <v>2.9423921726657452</v>
      </c>
      <c r="BY45" s="16">
        <v>716</v>
      </c>
      <c r="BZ45" s="16">
        <v>3.3437222658093222</v>
      </c>
    </row>
    <row r="46" spans="1:78" x14ac:dyDescent="0.2">
      <c r="A46">
        <v>385</v>
      </c>
      <c r="B46">
        <v>5.0054339776701338E-2</v>
      </c>
      <c r="C46">
        <v>6.6981624604637371E-3</v>
      </c>
      <c r="D46">
        <v>8.4861930417032933E-4</v>
      </c>
      <c r="E46">
        <v>9.0105779164606991E-4</v>
      </c>
      <c r="F46">
        <v>2.2194881062808562E-4</v>
      </c>
      <c r="G46">
        <v>6.2551312689547518E-5</v>
      </c>
      <c r="H46">
        <v>5.0868325000376371E-5</v>
      </c>
      <c r="I46">
        <v>3.8752605320433092E-5</v>
      </c>
      <c r="J46">
        <v>3.4885852148944855E-5</v>
      </c>
      <c r="K46">
        <v>3.116025597349001E-5</v>
      </c>
      <c r="L46">
        <v>2.4992686881195047E-5</v>
      </c>
      <c r="M46">
        <v>2.3462379484368761E-5</v>
      </c>
      <c r="N46">
        <v>3.7556349360768299E-5</v>
      </c>
      <c r="O46">
        <v>0</v>
      </c>
      <c r="P46">
        <v>0</v>
      </c>
      <c r="Q46">
        <v>1.5310377570928716E-5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E46">
        <f t="shared" si="10"/>
        <v>0</v>
      </c>
      <c r="AG46">
        <v>385</v>
      </c>
      <c r="AH46">
        <f t="shared" si="11"/>
        <v>0</v>
      </c>
      <c r="AI46">
        <f t="shared" si="11"/>
        <v>0</v>
      </c>
      <c r="AJ46">
        <f t="shared" si="11"/>
        <v>0</v>
      </c>
      <c r="AK46">
        <f t="shared" si="11"/>
        <v>0</v>
      </c>
      <c r="AL46">
        <f t="shared" si="11"/>
        <v>0</v>
      </c>
      <c r="AM46">
        <f t="shared" si="11"/>
        <v>0</v>
      </c>
      <c r="AN46">
        <f t="shared" si="11"/>
        <v>0</v>
      </c>
      <c r="AO46">
        <f t="shared" si="11"/>
        <v>0</v>
      </c>
      <c r="AP46">
        <f t="shared" si="11"/>
        <v>0</v>
      </c>
      <c r="AQ46">
        <f t="shared" si="11"/>
        <v>0</v>
      </c>
      <c r="AR46">
        <f t="shared" si="11"/>
        <v>0</v>
      </c>
      <c r="AS46">
        <f t="shared" si="11"/>
        <v>0</v>
      </c>
      <c r="AT46">
        <f t="shared" si="11"/>
        <v>0</v>
      </c>
      <c r="AU46">
        <f t="shared" si="11"/>
        <v>0</v>
      </c>
      <c r="AV46">
        <f t="shared" si="11"/>
        <v>0</v>
      </c>
      <c r="AW46">
        <f t="shared" si="11"/>
        <v>0</v>
      </c>
      <c r="AX46">
        <f t="shared" si="13"/>
        <v>0</v>
      </c>
      <c r="AY46">
        <f t="shared" si="13"/>
        <v>0</v>
      </c>
      <c r="AZ46">
        <f t="shared" si="13"/>
        <v>0</v>
      </c>
      <c r="BA46">
        <f t="shared" si="13"/>
        <v>0</v>
      </c>
      <c r="BB46">
        <f t="shared" si="13"/>
        <v>0</v>
      </c>
      <c r="BC46">
        <f t="shared" si="13"/>
        <v>0</v>
      </c>
      <c r="BD46">
        <f t="shared" si="13"/>
        <v>0</v>
      </c>
      <c r="BE46">
        <f t="shared" si="13"/>
        <v>0</v>
      </c>
      <c r="BF46">
        <f t="shared" si="13"/>
        <v>0</v>
      </c>
      <c r="BG46">
        <f t="shared" si="13"/>
        <v>0</v>
      </c>
      <c r="BH46">
        <f t="shared" si="13"/>
        <v>0</v>
      </c>
      <c r="BI46">
        <f t="shared" si="13"/>
        <v>0</v>
      </c>
      <c r="BJ46" s="16"/>
      <c r="BK46" s="16">
        <v>610</v>
      </c>
      <c r="BL46" s="16">
        <f t="shared" si="12"/>
        <v>3.0178506443762005</v>
      </c>
      <c r="BM46" s="32">
        <v>7.545847171045561E-2</v>
      </c>
      <c r="BN46" s="16"/>
      <c r="BO46" s="16" cm="1">
        <f t="array" ref="BO46">INDEX($BK$21:$BK$70,_xlfn.XMATCH($A46,$BK$21:$BK$70,-1))</f>
        <v>370</v>
      </c>
      <c r="BP46" s="16" cm="1">
        <f t="array" ref="BP46">INDEX($BK$21:$BK$70,_xlfn.XMATCH($A46,$BK$21:$BK$70,1))</f>
        <v>390</v>
      </c>
      <c r="BQ46" s="16" cm="1">
        <f t="array" ref="BQ46">INDEX($BL$21:$BL$70,_xlfn.XMATCH($A46,$BK$21:$BK$70,-1))</f>
        <v>0</v>
      </c>
      <c r="BR46" s="16" cm="1">
        <f t="array" ref="BR46">INDEX($BL$21:$BL$70,_xlfn.XMATCH($A46,$BK$21:$BK$70,1))</f>
        <v>0</v>
      </c>
      <c r="BS46">
        <f t="shared" si="9"/>
        <v>0</v>
      </c>
      <c r="BV46" s="16">
        <v>610</v>
      </c>
      <c r="BW46" s="16">
        <v>3.0178506443762005</v>
      </c>
      <c r="BY46" s="16">
        <v>731</v>
      </c>
      <c r="BZ46" s="16">
        <v>3.3070228115111258</v>
      </c>
    </row>
    <row r="47" spans="1:78" x14ac:dyDescent="0.2">
      <c r="A47">
        <v>386</v>
      </c>
      <c r="B47">
        <v>5.7464564717834093E-2</v>
      </c>
      <c r="C47">
        <v>7.5523101710649803E-3</v>
      </c>
      <c r="D47">
        <v>9.3390838855399476E-4</v>
      </c>
      <c r="E47">
        <v>9.8161403734343348E-4</v>
      </c>
      <c r="F47">
        <v>2.3976554787522372E-4</v>
      </c>
      <c r="G47">
        <v>6.2714369460823924E-5</v>
      </c>
      <c r="H47">
        <v>5.2026183138013827E-5</v>
      </c>
      <c r="I47">
        <v>3.5441623222914961E-5</v>
      </c>
      <c r="J47">
        <v>3.4454537303729367E-5</v>
      </c>
      <c r="K47">
        <v>2.7188823255603907E-5</v>
      </c>
      <c r="L47">
        <v>2.4550780992115641E-5</v>
      </c>
      <c r="M47">
        <v>2.1181350799471041E-5</v>
      </c>
      <c r="N47">
        <v>3.7686416522090803E-5</v>
      </c>
      <c r="O47">
        <v>0</v>
      </c>
      <c r="P47">
        <v>0</v>
      </c>
      <c r="Q47">
        <v>1.5759771048757021E-5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E47">
        <f t="shared" si="10"/>
        <v>0</v>
      </c>
      <c r="AG47">
        <v>386</v>
      </c>
      <c r="AH47">
        <f t="shared" si="11"/>
        <v>0</v>
      </c>
      <c r="AI47">
        <f t="shared" si="11"/>
        <v>0</v>
      </c>
      <c r="AJ47">
        <f t="shared" si="11"/>
        <v>0</v>
      </c>
      <c r="AK47">
        <f t="shared" si="11"/>
        <v>0</v>
      </c>
      <c r="AL47">
        <f t="shared" si="11"/>
        <v>0</v>
      </c>
      <c r="AM47">
        <f t="shared" si="11"/>
        <v>0</v>
      </c>
      <c r="AN47">
        <f t="shared" si="11"/>
        <v>0</v>
      </c>
      <c r="AO47">
        <f t="shared" si="11"/>
        <v>0</v>
      </c>
      <c r="AP47">
        <f t="shared" ref="AP47:AW47" si="14">J47*$AE47</f>
        <v>0</v>
      </c>
      <c r="AQ47">
        <f t="shared" si="14"/>
        <v>0</v>
      </c>
      <c r="AR47">
        <f t="shared" si="14"/>
        <v>0</v>
      </c>
      <c r="AS47">
        <f t="shared" si="14"/>
        <v>0</v>
      </c>
      <c r="AT47">
        <f t="shared" si="14"/>
        <v>0</v>
      </c>
      <c r="AU47">
        <f t="shared" si="14"/>
        <v>0</v>
      </c>
      <c r="AV47">
        <f t="shared" si="14"/>
        <v>0</v>
      </c>
      <c r="AW47">
        <f t="shared" si="14"/>
        <v>0</v>
      </c>
      <c r="AX47">
        <f t="shared" si="13"/>
        <v>0</v>
      </c>
      <c r="AY47">
        <f t="shared" si="13"/>
        <v>0</v>
      </c>
      <c r="AZ47">
        <f t="shared" si="13"/>
        <v>0</v>
      </c>
      <c r="BA47">
        <f t="shared" si="13"/>
        <v>0</v>
      </c>
      <c r="BB47">
        <f t="shared" si="13"/>
        <v>0</v>
      </c>
      <c r="BC47">
        <f t="shared" si="13"/>
        <v>0</v>
      </c>
      <c r="BD47">
        <f t="shared" si="13"/>
        <v>0</v>
      </c>
      <c r="BE47">
        <f t="shared" si="13"/>
        <v>0</v>
      </c>
      <c r="BF47">
        <f t="shared" si="13"/>
        <v>0</v>
      </c>
      <c r="BG47">
        <f t="shared" si="13"/>
        <v>0</v>
      </c>
      <c r="BH47">
        <f t="shared" si="13"/>
        <v>0</v>
      </c>
      <c r="BI47">
        <f t="shared" si="13"/>
        <v>0</v>
      </c>
      <c r="BJ47" s="16"/>
      <c r="BK47" s="16">
        <v>620</v>
      </c>
      <c r="BL47" s="16">
        <f t="shared" si="12"/>
        <v>3.099227883528533</v>
      </c>
      <c r="BM47" s="32">
        <v>8.1377239152332262E-2</v>
      </c>
      <c r="BN47" s="16"/>
      <c r="BO47" s="16" cm="1">
        <f t="array" ref="BO47">INDEX($BK$21:$BK$70,_xlfn.XMATCH($A47,$BK$21:$BK$70,-1))</f>
        <v>370</v>
      </c>
      <c r="BP47" s="16" cm="1">
        <f t="array" ref="BP47">INDEX($BK$21:$BK$70,_xlfn.XMATCH($A47,$BK$21:$BK$70,1))</f>
        <v>390</v>
      </c>
      <c r="BQ47" s="16" cm="1">
        <f t="array" ref="BQ47">INDEX($BL$21:$BL$70,_xlfn.XMATCH($A47,$BK$21:$BK$70,-1))</f>
        <v>0</v>
      </c>
      <c r="BR47" s="16" cm="1">
        <f t="array" ref="BR47">INDEX($BL$21:$BL$70,_xlfn.XMATCH($A47,$BK$21:$BK$70,1))</f>
        <v>0</v>
      </c>
      <c r="BS47">
        <f t="shared" si="9"/>
        <v>0</v>
      </c>
      <c r="BV47" s="16">
        <v>620</v>
      </c>
      <c r="BW47" s="16">
        <v>3.099227883528533</v>
      </c>
      <c r="BY47" s="16">
        <v>743</v>
      </c>
      <c r="BZ47" s="16">
        <v>3.2417119785389006</v>
      </c>
    </row>
    <row r="48" spans="1:78" x14ac:dyDescent="0.2">
      <c r="A48">
        <v>387</v>
      </c>
      <c r="B48">
        <v>6.6539393689169724E-2</v>
      </c>
      <c r="C48">
        <v>8.7098207565627032E-3</v>
      </c>
      <c r="D48">
        <v>1.0122601229003987E-3</v>
      </c>
      <c r="E48">
        <v>1.084279545771334E-3</v>
      </c>
      <c r="F48">
        <v>2.5313954800507832E-4</v>
      </c>
      <c r="G48">
        <v>5.8145278239270186E-5</v>
      </c>
      <c r="H48">
        <v>4.9014031484615779E-5</v>
      </c>
      <c r="I48">
        <v>3.6434963601002759E-5</v>
      </c>
      <c r="J48">
        <v>3.0671226341841786E-5</v>
      </c>
      <c r="K48">
        <v>2.6759082057568394E-5</v>
      </c>
      <c r="L48">
        <v>2.5384451332970606E-5</v>
      </c>
      <c r="M48">
        <v>2.4158028633508899E-5</v>
      </c>
      <c r="N48">
        <v>3.6326687539418503E-5</v>
      </c>
      <c r="O48">
        <v>0</v>
      </c>
      <c r="P48">
        <v>0</v>
      </c>
      <c r="Q48">
        <v>1.5992594705279771E-5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E48">
        <f t="shared" si="10"/>
        <v>0</v>
      </c>
      <c r="AG48">
        <v>387</v>
      </c>
      <c r="AH48">
        <f t="shared" ref="AH48:AW63" si="15">B48*$AE48</f>
        <v>0</v>
      </c>
      <c r="AI48">
        <f t="shared" si="15"/>
        <v>0</v>
      </c>
      <c r="AJ48">
        <f t="shared" si="15"/>
        <v>0</v>
      </c>
      <c r="AK48">
        <f t="shared" si="15"/>
        <v>0</v>
      </c>
      <c r="AL48">
        <f t="shared" si="15"/>
        <v>0</v>
      </c>
      <c r="AM48">
        <f t="shared" si="15"/>
        <v>0</v>
      </c>
      <c r="AN48">
        <f t="shared" si="15"/>
        <v>0</v>
      </c>
      <c r="AO48">
        <f t="shared" si="15"/>
        <v>0</v>
      </c>
      <c r="AP48">
        <f t="shared" si="15"/>
        <v>0</v>
      </c>
      <c r="AQ48">
        <f t="shared" si="15"/>
        <v>0</v>
      </c>
      <c r="AR48">
        <f t="shared" si="15"/>
        <v>0</v>
      </c>
      <c r="AS48">
        <f t="shared" si="15"/>
        <v>0</v>
      </c>
      <c r="AT48">
        <f t="shared" si="15"/>
        <v>0</v>
      </c>
      <c r="AU48">
        <f t="shared" si="15"/>
        <v>0</v>
      </c>
      <c r="AV48">
        <f t="shared" si="15"/>
        <v>0</v>
      </c>
      <c r="AW48">
        <f t="shared" si="15"/>
        <v>0</v>
      </c>
      <c r="AX48">
        <f t="shared" si="13"/>
        <v>0</v>
      </c>
      <c r="AY48">
        <f t="shared" si="13"/>
        <v>0</v>
      </c>
      <c r="AZ48">
        <f t="shared" si="13"/>
        <v>0</v>
      </c>
      <c r="BA48">
        <f t="shared" si="13"/>
        <v>0</v>
      </c>
      <c r="BB48">
        <f t="shared" si="13"/>
        <v>0</v>
      </c>
      <c r="BC48">
        <f t="shared" si="13"/>
        <v>0</v>
      </c>
      <c r="BD48">
        <f t="shared" si="13"/>
        <v>0</v>
      </c>
      <c r="BE48">
        <f t="shared" si="13"/>
        <v>0</v>
      </c>
      <c r="BF48">
        <f t="shared" si="13"/>
        <v>0</v>
      </c>
      <c r="BG48">
        <f t="shared" si="13"/>
        <v>0</v>
      </c>
      <c r="BH48">
        <f t="shared" si="13"/>
        <v>0</v>
      </c>
      <c r="BI48">
        <f t="shared" si="13"/>
        <v>0</v>
      </c>
      <c r="BJ48" s="16"/>
      <c r="BK48" s="16">
        <v>630</v>
      </c>
      <c r="BL48" s="16">
        <f t="shared" si="12"/>
        <v>3.0992363692139966</v>
      </c>
      <c r="BM48" s="32">
        <v>8.4856854636343102E-6</v>
      </c>
      <c r="BN48" s="16"/>
      <c r="BO48" s="16" cm="1">
        <f t="array" ref="BO48">INDEX($BK$21:$BK$70,_xlfn.XMATCH($A48,$BK$21:$BK$70,-1))</f>
        <v>370</v>
      </c>
      <c r="BP48" s="16" cm="1">
        <f t="array" ref="BP48">INDEX($BK$21:$BK$70,_xlfn.XMATCH($A48,$BK$21:$BK$70,1))</f>
        <v>390</v>
      </c>
      <c r="BQ48" s="16" cm="1">
        <f t="array" ref="BQ48">INDEX($BL$21:$BL$70,_xlfn.XMATCH($A48,$BK$21:$BK$70,-1))</f>
        <v>0</v>
      </c>
      <c r="BR48" s="16" cm="1">
        <f t="array" ref="BR48">INDEX($BL$21:$BL$70,_xlfn.XMATCH($A48,$BK$21:$BK$70,1))</f>
        <v>0</v>
      </c>
      <c r="BS48">
        <f t="shared" si="9"/>
        <v>0</v>
      </c>
      <c r="BV48" s="16">
        <v>630</v>
      </c>
      <c r="BW48" s="16">
        <v>3.0992363692139966</v>
      </c>
      <c r="BY48" s="16">
        <v>748</v>
      </c>
      <c r="BZ48" s="16">
        <v>3.1352004001971046</v>
      </c>
    </row>
    <row r="49" spans="1:78" x14ac:dyDescent="0.2">
      <c r="A49">
        <v>388</v>
      </c>
      <c r="B49">
        <v>7.7312559774470879E-2</v>
      </c>
      <c r="C49">
        <v>1.0278193561592704E-2</v>
      </c>
      <c r="D49">
        <v>1.1072354040055636E-3</v>
      </c>
      <c r="E49">
        <v>1.1940928349186758E-3</v>
      </c>
      <c r="F49">
        <v>2.6696701623356382E-4</v>
      </c>
      <c r="G49">
        <v>5.5607252562963868E-5</v>
      </c>
      <c r="H49">
        <v>4.6468278174568195E-5</v>
      </c>
      <c r="I49">
        <v>3.6387826360009144E-5</v>
      </c>
      <c r="J49">
        <v>3.3087278397922171E-5</v>
      </c>
      <c r="K49">
        <v>2.7329274244214081E-5</v>
      </c>
      <c r="L49">
        <v>2.5012703283242038E-5</v>
      </c>
      <c r="M49">
        <v>2.4118267896721373E-5</v>
      </c>
      <c r="N49">
        <v>3.6420311865073317E-5</v>
      </c>
      <c r="O49">
        <v>0</v>
      </c>
      <c r="P49">
        <v>0</v>
      </c>
      <c r="Q49">
        <v>1.5612910551936255E-5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E49">
        <f t="shared" si="10"/>
        <v>0</v>
      </c>
      <c r="AG49">
        <v>388</v>
      </c>
      <c r="AH49">
        <f t="shared" si="15"/>
        <v>0</v>
      </c>
      <c r="AI49">
        <f t="shared" si="15"/>
        <v>0</v>
      </c>
      <c r="AJ49">
        <f t="shared" si="15"/>
        <v>0</v>
      </c>
      <c r="AK49">
        <f t="shared" si="15"/>
        <v>0</v>
      </c>
      <c r="AL49">
        <f t="shared" si="15"/>
        <v>0</v>
      </c>
      <c r="AM49">
        <f t="shared" si="15"/>
        <v>0</v>
      </c>
      <c r="AN49">
        <f t="shared" si="15"/>
        <v>0</v>
      </c>
      <c r="AO49">
        <f t="shared" si="15"/>
        <v>0</v>
      </c>
      <c r="AP49">
        <f t="shared" si="15"/>
        <v>0</v>
      </c>
      <c r="AQ49">
        <f t="shared" si="15"/>
        <v>0</v>
      </c>
      <c r="AR49">
        <f t="shared" si="15"/>
        <v>0</v>
      </c>
      <c r="AS49">
        <f t="shared" si="15"/>
        <v>0</v>
      </c>
      <c r="AT49">
        <f t="shared" si="15"/>
        <v>0</v>
      </c>
      <c r="AU49">
        <f t="shared" si="15"/>
        <v>0</v>
      </c>
      <c r="AV49">
        <f t="shared" si="15"/>
        <v>0</v>
      </c>
      <c r="AW49">
        <f t="shared" si="15"/>
        <v>0</v>
      </c>
      <c r="AX49">
        <f t="shared" si="13"/>
        <v>0</v>
      </c>
      <c r="AY49">
        <f t="shared" si="13"/>
        <v>0</v>
      </c>
      <c r="AZ49">
        <f t="shared" si="13"/>
        <v>0</v>
      </c>
      <c r="BA49">
        <f t="shared" si="13"/>
        <v>0</v>
      </c>
      <c r="BB49">
        <f t="shared" si="13"/>
        <v>0</v>
      </c>
      <c r="BC49">
        <f t="shared" si="13"/>
        <v>0</v>
      </c>
      <c r="BD49">
        <f t="shared" si="13"/>
        <v>0</v>
      </c>
      <c r="BE49">
        <f t="shared" si="13"/>
        <v>0</v>
      </c>
      <c r="BF49">
        <f t="shared" si="13"/>
        <v>0</v>
      </c>
      <c r="BG49">
        <f t="shared" si="13"/>
        <v>0</v>
      </c>
      <c r="BH49">
        <f t="shared" si="13"/>
        <v>0</v>
      </c>
      <c r="BI49">
        <f t="shared" si="13"/>
        <v>0</v>
      </c>
      <c r="BJ49" s="16"/>
      <c r="BK49" s="16">
        <v>640</v>
      </c>
      <c r="BL49" s="16">
        <f t="shared" si="12"/>
        <v>3.0992363692139966</v>
      </c>
      <c r="BM49" s="32">
        <v>0</v>
      </c>
      <c r="BN49" s="16"/>
      <c r="BO49" s="16" cm="1">
        <f t="array" ref="BO49">INDEX($BK$21:$BK$70,_xlfn.XMATCH($A49,$BK$21:$BK$70,-1))</f>
        <v>370</v>
      </c>
      <c r="BP49" s="16" cm="1">
        <f t="array" ref="BP49">INDEX($BK$21:$BK$70,_xlfn.XMATCH($A49,$BK$21:$BK$70,1))</f>
        <v>390</v>
      </c>
      <c r="BQ49" s="16" cm="1">
        <f t="array" ref="BQ49">INDEX($BL$21:$BL$70,_xlfn.XMATCH($A49,$BK$21:$BK$70,-1))</f>
        <v>0</v>
      </c>
      <c r="BR49" s="16" cm="1">
        <f t="array" ref="BR49">INDEX($BL$21:$BL$70,_xlfn.XMATCH($A49,$BK$21:$BK$70,1))</f>
        <v>0</v>
      </c>
      <c r="BS49">
        <f t="shared" si="9"/>
        <v>0</v>
      </c>
      <c r="BV49" s="16">
        <v>640</v>
      </c>
      <c r="BW49" s="16">
        <v>3.0992363692139966</v>
      </c>
      <c r="BY49" s="16">
        <v>773</v>
      </c>
      <c r="BZ49" s="16">
        <v>2.2020294560715614</v>
      </c>
    </row>
    <row r="50" spans="1:78" x14ac:dyDescent="0.2">
      <c r="A50">
        <v>389</v>
      </c>
      <c r="B50">
        <v>8.9023633219894927E-2</v>
      </c>
      <c r="C50">
        <v>1.2356013854900205E-2</v>
      </c>
      <c r="D50">
        <v>1.2092016692489094E-3</v>
      </c>
      <c r="E50">
        <v>1.3284346909455823E-3</v>
      </c>
      <c r="F50">
        <v>2.9313024339029431E-4</v>
      </c>
      <c r="G50">
        <v>5.5332634732680327E-5</v>
      </c>
      <c r="H50">
        <v>5.1221154190232261E-5</v>
      </c>
      <c r="I50">
        <v>3.5412134545015875E-5</v>
      </c>
      <c r="J50">
        <v>3.024159122023266E-5</v>
      </c>
      <c r="K50">
        <v>2.4013790392378976E-5</v>
      </c>
      <c r="L50">
        <v>2.5715429434121794E-5</v>
      </c>
      <c r="M50">
        <v>2.2958235009758045E-5</v>
      </c>
      <c r="N50">
        <v>3.6941739069403493E-5</v>
      </c>
      <c r="O50">
        <v>0</v>
      </c>
      <c r="P50">
        <v>0</v>
      </c>
      <c r="Q50">
        <v>1.3886261402568771E-5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E50">
        <f t="shared" si="10"/>
        <v>0</v>
      </c>
      <c r="AG50">
        <v>389</v>
      </c>
      <c r="AH50">
        <f t="shared" si="15"/>
        <v>0</v>
      </c>
      <c r="AI50">
        <f t="shared" si="15"/>
        <v>0</v>
      </c>
      <c r="AJ50">
        <f t="shared" si="15"/>
        <v>0</v>
      </c>
      <c r="AK50">
        <f t="shared" si="15"/>
        <v>0</v>
      </c>
      <c r="AL50">
        <f t="shared" si="15"/>
        <v>0</v>
      </c>
      <c r="AM50">
        <f t="shared" si="15"/>
        <v>0</v>
      </c>
      <c r="AN50">
        <f t="shared" si="15"/>
        <v>0</v>
      </c>
      <c r="AO50">
        <f t="shared" si="15"/>
        <v>0</v>
      </c>
      <c r="AP50">
        <f t="shared" si="15"/>
        <v>0</v>
      </c>
      <c r="AQ50">
        <f t="shared" si="15"/>
        <v>0</v>
      </c>
      <c r="AR50">
        <f t="shared" si="15"/>
        <v>0</v>
      </c>
      <c r="AS50">
        <f t="shared" si="15"/>
        <v>0</v>
      </c>
      <c r="AT50">
        <f t="shared" si="15"/>
        <v>0</v>
      </c>
      <c r="AU50">
        <f t="shared" si="15"/>
        <v>0</v>
      </c>
      <c r="AV50">
        <f t="shared" si="15"/>
        <v>0</v>
      </c>
      <c r="AW50">
        <f t="shared" si="15"/>
        <v>0</v>
      </c>
      <c r="AX50">
        <f t="shared" si="13"/>
        <v>0</v>
      </c>
      <c r="AY50">
        <f t="shared" si="13"/>
        <v>0</v>
      </c>
      <c r="AZ50">
        <f t="shared" si="13"/>
        <v>0</v>
      </c>
      <c r="BA50">
        <f t="shared" si="13"/>
        <v>0</v>
      </c>
      <c r="BB50">
        <f t="shared" si="13"/>
        <v>0</v>
      </c>
      <c r="BC50">
        <f t="shared" si="13"/>
        <v>0</v>
      </c>
      <c r="BD50">
        <f t="shared" si="13"/>
        <v>0</v>
      </c>
      <c r="BE50">
        <f t="shared" si="13"/>
        <v>0</v>
      </c>
      <c r="BF50">
        <f t="shared" si="13"/>
        <v>0</v>
      </c>
      <c r="BG50">
        <f t="shared" si="13"/>
        <v>0</v>
      </c>
      <c r="BH50">
        <f t="shared" si="13"/>
        <v>0</v>
      </c>
      <c r="BI50">
        <f t="shared" si="13"/>
        <v>0</v>
      </c>
      <c r="BJ50" s="16"/>
      <c r="BK50" s="16">
        <v>650</v>
      </c>
      <c r="BL50" s="16">
        <f t="shared" si="12"/>
        <v>3.0992415049279183</v>
      </c>
      <c r="BM50" s="32">
        <v>5.135713921733654E-6</v>
      </c>
      <c r="BN50" s="16"/>
      <c r="BO50" s="16" cm="1">
        <f t="array" ref="BO50">INDEX($BK$21:$BK$70,_xlfn.XMATCH($A50,$BK$21:$BK$70,-1))</f>
        <v>370</v>
      </c>
      <c r="BP50" s="16" cm="1">
        <f t="array" ref="BP50">INDEX($BK$21:$BK$70,_xlfn.XMATCH($A50,$BK$21:$BK$70,1))</f>
        <v>390</v>
      </c>
      <c r="BQ50" s="16" cm="1">
        <f t="array" ref="BQ50">INDEX($BL$21:$BL$70,_xlfn.XMATCH($A50,$BK$21:$BK$70,-1))</f>
        <v>0</v>
      </c>
      <c r="BR50" s="16" cm="1">
        <f t="array" ref="BR50">INDEX($BL$21:$BL$70,_xlfn.XMATCH($A50,$BK$21:$BK$70,1))</f>
        <v>0</v>
      </c>
      <c r="BS50">
        <f t="shared" si="9"/>
        <v>0</v>
      </c>
      <c r="BV50" s="16">
        <v>650</v>
      </c>
      <c r="BW50" s="16">
        <v>3.0992415049279183</v>
      </c>
      <c r="BY50" s="16">
        <v>807</v>
      </c>
      <c r="BZ50" s="16">
        <v>0.26616724464388752</v>
      </c>
    </row>
    <row r="51" spans="1:78" x14ac:dyDescent="0.2">
      <c r="A51">
        <v>390</v>
      </c>
      <c r="B51">
        <v>0.10060172369333061</v>
      </c>
      <c r="C51">
        <v>1.4851439845804854E-2</v>
      </c>
      <c r="D51">
        <v>1.3365817742768931E-3</v>
      </c>
      <c r="E51">
        <v>1.4642220501134232E-3</v>
      </c>
      <c r="F51">
        <v>3.1541335347595018E-4</v>
      </c>
      <c r="G51">
        <v>6.2374495314246564E-5</v>
      </c>
      <c r="H51">
        <v>4.7971017929456407E-5</v>
      </c>
      <c r="I51">
        <v>3.2408030275370581E-5</v>
      </c>
      <c r="J51">
        <v>3.0736075978448656E-5</v>
      </c>
      <c r="K51">
        <v>2.7708330299999933E-5</v>
      </c>
      <c r="L51">
        <v>2.5231168173829822E-5</v>
      </c>
      <c r="M51">
        <v>2.2500120509230688E-5</v>
      </c>
      <c r="N51">
        <v>3.8942189846621063E-5</v>
      </c>
      <c r="O51">
        <v>0</v>
      </c>
      <c r="P51">
        <v>0</v>
      </c>
      <c r="Q51">
        <v>1.3993566830600911E-5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E51">
        <f t="shared" si="10"/>
        <v>0</v>
      </c>
      <c r="AG51">
        <v>390</v>
      </c>
      <c r="AH51">
        <f t="shared" si="15"/>
        <v>0</v>
      </c>
      <c r="AI51">
        <f t="shared" si="15"/>
        <v>0</v>
      </c>
      <c r="AJ51">
        <f t="shared" si="15"/>
        <v>0</v>
      </c>
      <c r="AK51">
        <f t="shared" si="15"/>
        <v>0</v>
      </c>
      <c r="AL51">
        <f t="shared" si="15"/>
        <v>0</v>
      </c>
      <c r="AM51">
        <f t="shared" si="15"/>
        <v>0</v>
      </c>
      <c r="AN51">
        <f t="shared" si="15"/>
        <v>0</v>
      </c>
      <c r="AO51">
        <f t="shared" si="15"/>
        <v>0</v>
      </c>
      <c r="AP51">
        <f t="shared" si="15"/>
        <v>0</v>
      </c>
      <c r="AQ51">
        <f t="shared" si="15"/>
        <v>0</v>
      </c>
      <c r="AR51">
        <f t="shared" si="15"/>
        <v>0</v>
      </c>
      <c r="AS51">
        <f t="shared" si="15"/>
        <v>0</v>
      </c>
      <c r="AT51">
        <f t="shared" si="15"/>
        <v>0</v>
      </c>
      <c r="AU51">
        <f t="shared" si="15"/>
        <v>0</v>
      </c>
      <c r="AV51">
        <f t="shared" si="15"/>
        <v>0</v>
      </c>
      <c r="AW51">
        <f t="shared" si="15"/>
        <v>0</v>
      </c>
      <c r="AX51">
        <f t="shared" si="13"/>
        <v>0</v>
      </c>
      <c r="AY51">
        <f t="shared" si="13"/>
        <v>0</v>
      </c>
      <c r="AZ51">
        <f t="shared" si="13"/>
        <v>0</v>
      </c>
      <c r="BA51">
        <f t="shared" si="13"/>
        <v>0</v>
      </c>
      <c r="BB51">
        <f t="shared" si="13"/>
        <v>0</v>
      </c>
      <c r="BC51">
        <f t="shared" si="13"/>
        <v>0</v>
      </c>
      <c r="BD51">
        <f t="shared" si="13"/>
        <v>0</v>
      </c>
      <c r="BE51">
        <f t="shared" si="13"/>
        <v>0</v>
      </c>
      <c r="BF51">
        <f t="shared" si="13"/>
        <v>0</v>
      </c>
      <c r="BG51">
        <f t="shared" si="13"/>
        <v>0</v>
      </c>
      <c r="BH51">
        <f t="shared" si="13"/>
        <v>0</v>
      </c>
      <c r="BI51">
        <f t="shared" si="13"/>
        <v>0</v>
      </c>
      <c r="BJ51" s="16"/>
      <c r="BK51" s="16">
        <v>660</v>
      </c>
      <c r="BL51" s="16">
        <f t="shared" si="12"/>
        <v>3.0992441871162644</v>
      </c>
      <c r="BM51" s="32">
        <v>2.6821883462274188E-6</v>
      </c>
      <c r="BN51" s="16"/>
      <c r="BO51" s="16" cm="1">
        <f t="array" ref="BO51">INDEX($BK$21:$BK$70,_xlfn.XMATCH($A51,$BK$21:$BK$70,-1))</f>
        <v>390</v>
      </c>
      <c r="BP51" s="16" cm="1">
        <f t="array" ref="BP51">INDEX($BK$21:$BK$70,_xlfn.XMATCH($A51,$BK$21:$BK$70,1))</f>
        <v>390</v>
      </c>
      <c r="BQ51" s="16" cm="1">
        <f t="array" ref="BQ51">INDEX($BL$21:$BL$70,_xlfn.XMATCH($A51,$BK$21:$BK$70,-1))</f>
        <v>0</v>
      </c>
      <c r="BR51" s="16" cm="1">
        <f t="array" ref="BR51">INDEX($BL$21:$BL$70,_xlfn.XMATCH($A51,$BK$21:$BK$70,1))</f>
        <v>0</v>
      </c>
      <c r="BS51">
        <f t="shared" si="9"/>
        <v>0</v>
      </c>
      <c r="BV51" s="16">
        <v>660</v>
      </c>
      <c r="BW51" s="16">
        <v>3.0992441871162644</v>
      </c>
      <c r="BY51" s="16">
        <v>808</v>
      </c>
      <c r="BZ51" s="16">
        <v>0</v>
      </c>
    </row>
    <row r="52" spans="1:78" x14ac:dyDescent="0.2">
      <c r="A52">
        <v>391</v>
      </c>
      <c r="B52">
        <v>0.1111916569273682</v>
      </c>
      <c r="C52">
        <v>1.7781710907446971E-2</v>
      </c>
      <c r="D52">
        <v>1.4798810105080831E-3</v>
      </c>
      <c r="E52">
        <v>1.6382682245656814E-3</v>
      </c>
      <c r="F52">
        <v>3.4322657281232163E-4</v>
      </c>
      <c r="G52">
        <v>6.4933887543514875E-5</v>
      </c>
      <c r="H52">
        <v>4.4908682365757971E-5</v>
      </c>
      <c r="I52">
        <v>3.5253372307547682E-5</v>
      </c>
      <c r="J52">
        <v>3.2080193018698143E-5</v>
      </c>
      <c r="K52">
        <v>2.5356336591126738E-5</v>
      </c>
      <c r="L52">
        <v>2.60712478215921E-5</v>
      </c>
      <c r="M52">
        <v>2.4327410323377854E-5</v>
      </c>
      <c r="N52">
        <v>3.8343017965770624E-5</v>
      </c>
      <c r="O52">
        <v>0</v>
      </c>
      <c r="P52">
        <v>0</v>
      </c>
      <c r="Q52">
        <v>1.3715092573692224E-5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E52">
        <f t="shared" si="10"/>
        <v>0</v>
      </c>
      <c r="AG52">
        <v>391</v>
      </c>
      <c r="AH52">
        <f t="shared" si="15"/>
        <v>0</v>
      </c>
      <c r="AI52">
        <f t="shared" si="15"/>
        <v>0</v>
      </c>
      <c r="AJ52">
        <f t="shared" si="15"/>
        <v>0</v>
      </c>
      <c r="AK52">
        <f t="shared" si="15"/>
        <v>0</v>
      </c>
      <c r="AL52">
        <f t="shared" si="15"/>
        <v>0</v>
      </c>
      <c r="AM52">
        <f t="shared" si="15"/>
        <v>0</v>
      </c>
      <c r="AN52">
        <f t="shared" si="15"/>
        <v>0</v>
      </c>
      <c r="AO52">
        <f t="shared" si="15"/>
        <v>0</v>
      </c>
      <c r="AP52">
        <f t="shared" si="15"/>
        <v>0</v>
      </c>
      <c r="AQ52">
        <f t="shared" si="15"/>
        <v>0</v>
      </c>
      <c r="AR52">
        <f t="shared" si="15"/>
        <v>0</v>
      </c>
      <c r="AS52">
        <f t="shared" si="15"/>
        <v>0</v>
      </c>
      <c r="AT52">
        <f t="shared" si="15"/>
        <v>0</v>
      </c>
      <c r="AU52">
        <f t="shared" si="15"/>
        <v>0</v>
      </c>
      <c r="AV52">
        <f t="shared" si="15"/>
        <v>0</v>
      </c>
      <c r="AW52">
        <f t="shared" si="15"/>
        <v>0</v>
      </c>
      <c r="AX52">
        <f t="shared" si="13"/>
        <v>0</v>
      </c>
      <c r="AY52">
        <f t="shared" si="13"/>
        <v>0</v>
      </c>
      <c r="AZ52">
        <f t="shared" si="13"/>
        <v>0</v>
      </c>
      <c r="BA52">
        <f t="shared" si="13"/>
        <v>0</v>
      </c>
      <c r="BB52">
        <f t="shared" si="13"/>
        <v>0</v>
      </c>
      <c r="BC52">
        <f t="shared" si="13"/>
        <v>0</v>
      </c>
      <c r="BD52">
        <f t="shared" si="13"/>
        <v>0</v>
      </c>
      <c r="BE52">
        <f t="shared" si="13"/>
        <v>0</v>
      </c>
      <c r="BF52">
        <f t="shared" si="13"/>
        <v>0</v>
      </c>
      <c r="BG52">
        <f t="shared" si="13"/>
        <v>0</v>
      </c>
      <c r="BH52">
        <f t="shared" si="13"/>
        <v>0</v>
      </c>
      <c r="BI52">
        <f t="shared" si="13"/>
        <v>0</v>
      </c>
      <c r="BJ52" s="16"/>
      <c r="BK52" s="16">
        <v>670</v>
      </c>
      <c r="BL52" s="16">
        <f t="shared" si="12"/>
        <v>3.1907506578888052</v>
      </c>
      <c r="BM52" s="32">
        <v>9.1506470772540746E-2</v>
      </c>
      <c r="BN52" s="16"/>
      <c r="BO52" s="16" cm="1">
        <f t="array" ref="BO52">INDEX($BK$21:$BK$70,_xlfn.XMATCH($A52,$BK$21:$BK$70,-1))</f>
        <v>391</v>
      </c>
      <c r="BP52" s="16" cm="1">
        <f t="array" ref="BP52">INDEX($BK$21:$BK$70,_xlfn.XMATCH($A52,$BK$21:$BK$70,1))</f>
        <v>391</v>
      </c>
      <c r="BQ52" s="16" cm="1">
        <f t="array" ref="BQ52">INDEX($BL$21:$BL$70,_xlfn.XMATCH($A52,$BK$21:$BK$70,-1))</f>
        <v>0</v>
      </c>
      <c r="BR52" s="16" cm="1">
        <f t="array" ref="BR52">INDEX($BL$21:$BL$70,_xlfn.XMATCH($A52,$BK$21:$BK$70,1))</f>
        <v>0</v>
      </c>
      <c r="BS52">
        <f t="shared" si="9"/>
        <v>0</v>
      </c>
      <c r="BV52" s="16">
        <v>670</v>
      </c>
      <c r="BW52" s="16">
        <v>3.1907506578888052</v>
      </c>
      <c r="BY52" s="16">
        <v>1200</v>
      </c>
      <c r="BZ52" s="16">
        <v>0</v>
      </c>
    </row>
    <row r="53" spans="1:78" x14ac:dyDescent="0.2">
      <c r="A53">
        <v>392</v>
      </c>
      <c r="B53">
        <v>0.12081964684116954</v>
      </c>
      <c r="C53">
        <v>2.1230614642292103E-2</v>
      </c>
      <c r="D53">
        <v>1.6476830138429288E-3</v>
      </c>
      <c r="E53">
        <v>1.835587268929762E-3</v>
      </c>
      <c r="F53">
        <v>3.6462914873009291E-4</v>
      </c>
      <c r="G53">
        <v>6.323900534167271E-5</v>
      </c>
      <c r="H53">
        <v>4.7229251298417823E-5</v>
      </c>
      <c r="I53">
        <v>3.4914045324451615E-5</v>
      </c>
      <c r="J53">
        <v>2.4485515265133261E-5</v>
      </c>
      <c r="K53">
        <v>2.4946227364886976E-5</v>
      </c>
      <c r="L53">
        <v>2.2822556946918051E-5</v>
      </c>
      <c r="M53">
        <v>2.2148865420902433E-5</v>
      </c>
      <c r="N53">
        <v>3.8945610693012816E-5</v>
      </c>
      <c r="O53">
        <v>0</v>
      </c>
      <c r="P53">
        <v>0</v>
      </c>
      <c r="Q53">
        <v>1.3684212887526577E-5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E53">
        <f t="shared" si="10"/>
        <v>1.171721881159612E-2</v>
      </c>
      <c r="AG53">
        <v>392</v>
      </c>
      <c r="AH53">
        <f t="shared" si="15"/>
        <v>1.4156702387777514E-3</v>
      </c>
      <c r="AI53">
        <f t="shared" si="15"/>
        <v>2.4876375726841306E-4</v>
      </c>
      <c r="AJ53">
        <f t="shared" si="15"/>
        <v>1.9306262405347757E-5</v>
      </c>
      <c r="AK53">
        <f t="shared" si="15"/>
        <v>2.1507977677830152E-5</v>
      </c>
      <c r="AL53">
        <f t="shared" si="15"/>
        <v>4.2724395207565243E-6</v>
      </c>
      <c r="AM53">
        <f t="shared" si="15"/>
        <v>7.4098526301607498E-7</v>
      </c>
      <c r="AN53">
        <f t="shared" si="15"/>
        <v>5.5339547177142176E-7</v>
      </c>
      <c r="AO53">
        <f t="shared" si="15"/>
        <v>4.09095508664584E-7</v>
      </c>
      <c r="AP53">
        <f t="shared" si="15"/>
        <v>2.8690214007624338E-7</v>
      </c>
      <c r="AQ53">
        <f t="shared" si="15"/>
        <v>2.923004045582076E-7</v>
      </c>
      <c r="AR53">
        <f t="shared" si="15"/>
        <v>2.6741689358715191E-7</v>
      </c>
      <c r="AS53">
        <f t="shared" si="15"/>
        <v>2.595231025653088E-7</v>
      </c>
      <c r="AT53">
        <f t="shared" si="15"/>
        <v>4.5633424224126875E-7</v>
      </c>
      <c r="AU53">
        <f t="shared" si="15"/>
        <v>0</v>
      </c>
      <c r="AV53">
        <f t="shared" si="15"/>
        <v>0</v>
      </c>
      <c r="AW53">
        <f t="shared" si="15"/>
        <v>1.6034091666761248E-7</v>
      </c>
      <c r="AX53">
        <f t="shared" si="13"/>
        <v>0</v>
      </c>
      <c r="AY53">
        <f t="shared" si="13"/>
        <v>0</v>
      </c>
      <c r="AZ53">
        <f t="shared" si="13"/>
        <v>0</v>
      </c>
      <c r="BA53">
        <f t="shared" si="13"/>
        <v>0</v>
      </c>
      <c r="BB53">
        <f t="shared" si="13"/>
        <v>0</v>
      </c>
      <c r="BC53">
        <f t="shared" si="13"/>
        <v>0</v>
      </c>
      <c r="BD53">
        <f t="shared" si="13"/>
        <v>0</v>
      </c>
      <c r="BE53">
        <f t="shared" si="13"/>
        <v>0</v>
      </c>
      <c r="BF53">
        <f t="shared" si="13"/>
        <v>0</v>
      </c>
      <c r="BG53">
        <f t="shared" si="13"/>
        <v>0</v>
      </c>
      <c r="BH53">
        <f t="shared" si="13"/>
        <v>0</v>
      </c>
      <c r="BI53">
        <f t="shared" si="13"/>
        <v>0</v>
      </c>
      <c r="BJ53" s="16"/>
      <c r="BK53" s="16">
        <v>680</v>
      </c>
      <c r="BL53" s="16">
        <f t="shared" si="12"/>
        <v>3.2271826208889869</v>
      </c>
      <c r="BM53" s="32">
        <v>3.6431963000181776E-2</v>
      </c>
      <c r="BN53" s="16"/>
      <c r="BO53" s="16" cm="1">
        <f t="array" ref="BO53">INDEX($BK$21:$BK$70,_xlfn.XMATCH($A53,$BK$21:$BK$70,-1))</f>
        <v>391</v>
      </c>
      <c r="BP53" s="16" cm="1">
        <f t="array" ref="BP53">INDEX($BK$21:$BK$70,_xlfn.XMATCH($A53,$BK$21:$BK$70,1))</f>
        <v>400</v>
      </c>
      <c r="BQ53" s="16" cm="1">
        <f t="array" ref="BQ53">INDEX($BL$21:$BL$70,_xlfn.XMATCH($A53,$BK$21:$BK$70,-1))</f>
        <v>0</v>
      </c>
      <c r="BR53" s="16" cm="1">
        <f t="array" ref="BR53">INDEX($BL$21:$BL$70,_xlfn.XMATCH($A53,$BK$21:$BK$70,1))</f>
        <v>0.10545496930436508</v>
      </c>
      <c r="BS53">
        <f t="shared" si="9"/>
        <v>1.171721881159612E-2</v>
      </c>
      <c r="BV53" s="16">
        <v>680</v>
      </c>
      <c r="BW53" s="16">
        <v>3.2271826208889869</v>
      </c>
    </row>
    <row r="54" spans="1:78" x14ac:dyDescent="0.2">
      <c r="A54">
        <v>393</v>
      </c>
      <c r="B54">
        <v>0.12705697750320566</v>
      </c>
      <c r="C54">
        <v>2.5057496491642559E-2</v>
      </c>
      <c r="D54">
        <v>1.8385950820382954E-3</v>
      </c>
      <c r="E54">
        <v>2.0490079001070074E-3</v>
      </c>
      <c r="F54">
        <v>4.0966205670405522E-4</v>
      </c>
      <c r="G54">
        <v>5.8337510017369592E-5</v>
      </c>
      <c r="H54">
        <v>4.552503579218311E-5</v>
      </c>
      <c r="I54">
        <v>3.2011362624819904E-5</v>
      </c>
      <c r="J54">
        <v>3.1333183315959654E-5</v>
      </c>
      <c r="K54">
        <v>2.845082698079187E-5</v>
      </c>
      <c r="L54">
        <v>2.581164230449282E-5</v>
      </c>
      <c r="M54">
        <v>2.0686577196408848E-5</v>
      </c>
      <c r="N54">
        <v>4.0364455657865546E-5</v>
      </c>
      <c r="O54">
        <v>0</v>
      </c>
      <c r="P54">
        <v>0</v>
      </c>
      <c r="Q54">
        <v>1.2175659980423501E-5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E54">
        <f t="shared" si="10"/>
        <v>2.343443762319224E-2</v>
      </c>
      <c r="AG54">
        <v>393</v>
      </c>
      <c r="AH54">
        <f t="shared" si="15"/>
        <v>2.9775088138902128E-3</v>
      </c>
      <c r="AI54">
        <f t="shared" si="15"/>
        <v>5.8720833852675598E-4</v>
      </c>
      <c r="AJ54">
        <f t="shared" si="15"/>
        <v>4.3086441764334451E-5</v>
      </c>
      <c r="AK54">
        <f t="shared" si="15"/>
        <v>4.8017347824485784E-5</v>
      </c>
      <c r="AL54">
        <f t="shared" si="15"/>
        <v>9.6001999144198246E-6</v>
      </c>
      <c r="AM54">
        <f t="shared" si="15"/>
        <v>1.3671067395944001E-6</v>
      </c>
      <c r="AN54">
        <f t="shared" si="15"/>
        <v>1.0668536115655091E-6</v>
      </c>
      <c r="AO54">
        <f t="shared" si="15"/>
        <v>7.5016828066472949E-7</v>
      </c>
      <c r="AP54">
        <f t="shared" si="15"/>
        <v>7.3427552995390433E-7</v>
      </c>
      <c r="AQ54">
        <f t="shared" si="15"/>
        <v>6.6672913020960191E-7</v>
      </c>
      <c r="AR54">
        <f t="shared" si="15"/>
        <v>6.0488132153678704E-7</v>
      </c>
      <c r="AS54">
        <f t="shared" si="15"/>
        <v>4.8477830294659411E-7</v>
      </c>
      <c r="AT54">
        <f t="shared" si="15"/>
        <v>9.4591831830835925E-7</v>
      </c>
      <c r="AU54">
        <f t="shared" si="15"/>
        <v>0</v>
      </c>
      <c r="AV54">
        <f t="shared" si="15"/>
        <v>0</v>
      </c>
      <c r="AW54">
        <f t="shared" si="15"/>
        <v>2.8532974433243258E-7</v>
      </c>
      <c r="AX54">
        <f t="shared" si="13"/>
        <v>0</v>
      </c>
      <c r="AY54">
        <f t="shared" si="13"/>
        <v>0</v>
      </c>
      <c r="AZ54">
        <f t="shared" si="13"/>
        <v>0</v>
      </c>
      <c r="BA54">
        <f t="shared" si="13"/>
        <v>0</v>
      </c>
      <c r="BB54">
        <f t="shared" si="13"/>
        <v>0</v>
      </c>
      <c r="BC54">
        <f t="shared" si="13"/>
        <v>0</v>
      </c>
      <c r="BD54">
        <f t="shared" si="13"/>
        <v>0</v>
      </c>
      <c r="BE54">
        <f t="shared" si="13"/>
        <v>0</v>
      </c>
      <c r="BF54">
        <f t="shared" si="13"/>
        <v>0</v>
      </c>
      <c r="BG54">
        <f t="shared" si="13"/>
        <v>0</v>
      </c>
      <c r="BH54">
        <f t="shared" si="13"/>
        <v>0</v>
      </c>
      <c r="BI54">
        <f t="shared" si="13"/>
        <v>0</v>
      </c>
      <c r="BJ54" s="16"/>
      <c r="BK54" s="16">
        <v>690</v>
      </c>
      <c r="BL54" s="16">
        <f t="shared" si="12"/>
        <v>3.2587912933117056</v>
      </c>
      <c r="BM54" s="32">
        <v>3.1608672422718566E-2</v>
      </c>
      <c r="BN54" s="16"/>
      <c r="BO54" s="16" cm="1">
        <f t="array" ref="BO54">INDEX($BK$21:$BK$70,_xlfn.XMATCH($A54,$BK$21:$BK$70,-1))</f>
        <v>391</v>
      </c>
      <c r="BP54" s="16" cm="1">
        <f t="array" ref="BP54">INDEX($BK$21:$BK$70,_xlfn.XMATCH($A54,$BK$21:$BK$70,1))</f>
        <v>400</v>
      </c>
      <c r="BQ54" s="16" cm="1">
        <f t="array" ref="BQ54">INDEX($BL$21:$BL$70,_xlfn.XMATCH($A54,$BK$21:$BK$70,-1))</f>
        <v>0</v>
      </c>
      <c r="BR54" s="16" cm="1">
        <f t="array" ref="BR54">INDEX($BL$21:$BL$70,_xlfn.XMATCH($A54,$BK$21:$BK$70,1))</f>
        <v>0.10545496930436508</v>
      </c>
      <c r="BS54">
        <f t="shared" si="9"/>
        <v>2.343443762319224E-2</v>
      </c>
      <c r="BV54" s="16">
        <v>690</v>
      </c>
      <c r="BW54" s="16">
        <v>3.2587912933117056</v>
      </c>
    </row>
    <row r="55" spans="1:78" x14ac:dyDescent="0.2">
      <c r="A55">
        <v>394</v>
      </c>
      <c r="B55">
        <v>0.12791935539120283</v>
      </c>
      <c r="C55">
        <v>2.939205138186065E-2</v>
      </c>
      <c r="D55">
        <v>2.0596298949007398E-3</v>
      </c>
      <c r="E55">
        <v>2.3056085636434412E-3</v>
      </c>
      <c r="F55">
        <v>4.4020826780848587E-4</v>
      </c>
      <c r="G55">
        <v>6.8543813156870381E-5</v>
      </c>
      <c r="H55">
        <v>4.6664286492798756E-5</v>
      </c>
      <c r="I55">
        <v>3.2861320358116001E-5</v>
      </c>
      <c r="J55">
        <v>2.8939274425846636E-5</v>
      </c>
      <c r="K55">
        <v>2.2802293499416116E-5</v>
      </c>
      <c r="L55">
        <v>2.345672713117945E-5</v>
      </c>
      <c r="M55">
        <v>2.0884448423511097E-5</v>
      </c>
      <c r="N55">
        <v>4.3310112884390817E-5</v>
      </c>
      <c r="O55">
        <v>0</v>
      </c>
      <c r="P55">
        <v>0</v>
      </c>
      <c r="Q55">
        <v>1.3396467107824059E-5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E55">
        <f t="shared" si="10"/>
        <v>3.5151656434788361E-2</v>
      </c>
      <c r="AG55">
        <v>394</v>
      </c>
      <c r="AH55">
        <f t="shared" si="15"/>
        <v>4.4965772320711547E-3</v>
      </c>
      <c r="AI55">
        <f t="shared" si="15"/>
        <v>1.0331792920888121E-3</v>
      </c>
      <c r="AJ55">
        <f t="shared" si="15"/>
        <v>7.2399402448370062E-5</v>
      </c>
      <c r="AK55">
        <f t="shared" si="15"/>
        <v>8.104596010230012E-5</v>
      </c>
      <c r="AL55">
        <f t="shared" si="15"/>
        <v>1.5474049789757201E-5</v>
      </c>
      <c r="AM55">
        <f t="shared" si="15"/>
        <v>2.4094285708206337E-6</v>
      </c>
      <c r="AN55">
        <f t="shared" si="15"/>
        <v>1.6403269665693969E-6</v>
      </c>
      <c r="AO55">
        <f t="shared" si="15"/>
        <v>1.15512984322201E-6</v>
      </c>
      <c r="AP55">
        <f t="shared" si="15"/>
        <v>1.0172634320894182E-6</v>
      </c>
      <c r="AQ55">
        <f t="shared" si="15"/>
        <v>8.0153838701668336E-7</v>
      </c>
      <c r="AR55">
        <f t="shared" si="15"/>
        <v>8.2454281319979886E-7</v>
      </c>
      <c r="AS55">
        <f t="shared" si="15"/>
        <v>7.3412295581331949E-7</v>
      </c>
      <c r="AT55">
        <f t="shared" si="15"/>
        <v>1.5224222082640067E-6</v>
      </c>
      <c r="AU55">
        <f t="shared" si="15"/>
        <v>0</v>
      </c>
      <c r="AV55">
        <f t="shared" si="15"/>
        <v>0</v>
      </c>
      <c r="AW55">
        <f t="shared" si="15"/>
        <v>4.7090800921417424E-7</v>
      </c>
      <c r="AX55">
        <f t="shared" si="13"/>
        <v>0</v>
      </c>
      <c r="AY55">
        <f t="shared" si="13"/>
        <v>0</v>
      </c>
      <c r="AZ55">
        <f t="shared" si="13"/>
        <v>0</v>
      </c>
      <c r="BA55">
        <f t="shared" si="13"/>
        <v>0</v>
      </c>
      <c r="BB55">
        <f t="shared" si="13"/>
        <v>0</v>
      </c>
      <c r="BC55">
        <f t="shared" si="13"/>
        <v>0</v>
      </c>
      <c r="BD55">
        <f t="shared" si="13"/>
        <v>0</v>
      </c>
      <c r="BE55">
        <f t="shared" si="13"/>
        <v>0</v>
      </c>
      <c r="BF55">
        <f t="shared" si="13"/>
        <v>0</v>
      </c>
      <c r="BG55">
        <f t="shared" si="13"/>
        <v>0</v>
      </c>
      <c r="BH55">
        <f t="shared" si="13"/>
        <v>0</v>
      </c>
      <c r="BI55">
        <f t="shared" si="13"/>
        <v>0</v>
      </c>
      <c r="BJ55" s="16"/>
      <c r="BK55" s="16">
        <v>700</v>
      </c>
      <c r="BL55" s="16">
        <f t="shared" si="12"/>
        <v>3.323205524156867</v>
      </c>
      <c r="BM55" s="32">
        <v>6.4414230845161263E-2</v>
      </c>
      <c r="BN55" s="16"/>
      <c r="BO55" s="16" cm="1">
        <f t="array" ref="BO55">INDEX($BK$21:$BK$70,_xlfn.XMATCH($A55,$BK$21:$BK$70,-1))</f>
        <v>391</v>
      </c>
      <c r="BP55" s="16" cm="1">
        <f t="array" ref="BP55">INDEX($BK$21:$BK$70,_xlfn.XMATCH($A55,$BK$21:$BK$70,1))</f>
        <v>400</v>
      </c>
      <c r="BQ55" s="16" cm="1">
        <f t="array" ref="BQ55">INDEX($BL$21:$BL$70,_xlfn.XMATCH($A55,$BK$21:$BK$70,-1))</f>
        <v>0</v>
      </c>
      <c r="BR55" s="16" cm="1">
        <f t="array" ref="BR55">INDEX($BL$21:$BL$70,_xlfn.XMATCH($A55,$BK$21:$BK$70,1))</f>
        <v>0.10545496930436508</v>
      </c>
      <c r="BS55">
        <f t="shared" si="9"/>
        <v>3.5151656434788361E-2</v>
      </c>
      <c r="BV55" s="16">
        <v>700</v>
      </c>
      <c r="BW55" s="16">
        <v>3.323205524156867</v>
      </c>
    </row>
    <row r="56" spans="1:78" x14ac:dyDescent="0.2">
      <c r="A56">
        <v>395</v>
      </c>
      <c r="B56">
        <v>0.12605817102553069</v>
      </c>
      <c r="C56">
        <v>3.4750591257079404E-2</v>
      </c>
      <c r="D56">
        <v>2.3281052267268179E-3</v>
      </c>
      <c r="E56">
        <v>2.5894651772428003E-3</v>
      </c>
      <c r="F56">
        <v>4.8753789711133977E-4</v>
      </c>
      <c r="G56">
        <v>7.4678682128455899E-5</v>
      </c>
      <c r="H56">
        <v>4.9621526789829848E-5</v>
      </c>
      <c r="I56">
        <v>3.4029248335951421E-5</v>
      </c>
      <c r="J56">
        <v>2.8399063210568531E-5</v>
      </c>
      <c r="K56">
        <v>2.4633255772481665E-5</v>
      </c>
      <c r="L56">
        <v>2.414504135432185E-5</v>
      </c>
      <c r="M56">
        <v>2.3368231579712743E-5</v>
      </c>
      <c r="N56">
        <v>4.6913115076004365E-5</v>
      </c>
      <c r="O56">
        <v>0</v>
      </c>
      <c r="P56">
        <v>0</v>
      </c>
      <c r="Q56">
        <v>1.3862807928761038E-5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E56">
        <f t="shared" si="10"/>
        <v>4.686887524638448E-2</v>
      </c>
      <c r="AG56">
        <v>395</v>
      </c>
      <c r="AH56">
        <f t="shared" si="15"/>
        <v>5.908204691582996E-3</v>
      </c>
      <c r="AI56">
        <f t="shared" si="15"/>
        <v>1.6287211263661537E-3</v>
      </c>
      <c r="AJ56">
        <f t="shared" si="15"/>
        <v>1.0911567343191488E-4</v>
      </c>
      <c r="AK56">
        <f t="shared" si="15"/>
        <v>1.2136532034704968E-4</v>
      </c>
      <c r="AL56">
        <f t="shared" si="15"/>
        <v>2.2850352877596016E-5</v>
      </c>
      <c r="AM56">
        <f t="shared" si="15"/>
        <v>3.5001058362430016E-6</v>
      </c>
      <c r="AN56">
        <f t="shared" si="15"/>
        <v>2.3257051486476605E-6</v>
      </c>
      <c r="AO56">
        <f t="shared" si="15"/>
        <v>1.5949125949859437E-6</v>
      </c>
      <c r="AP56">
        <f t="shared" si="15"/>
        <v>1.3310321507303237E-6</v>
      </c>
      <c r="AQ56">
        <f t="shared" si="15"/>
        <v>1.1545329917127234E-6</v>
      </c>
      <c r="AR56">
        <f t="shared" si="15"/>
        <v>1.131650931054505E-6</v>
      </c>
      <c r="AS56">
        <f t="shared" si="15"/>
        <v>1.0952427306381787E-6</v>
      </c>
      <c r="AT56">
        <f t="shared" si="15"/>
        <v>2.1987649379165275E-6</v>
      </c>
      <c r="AU56">
        <f t="shared" si="15"/>
        <v>0</v>
      </c>
      <c r="AV56">
        <f t="shared" si="15"/>
        <v>0</v>
      </c>
      <c r="AW56">
        <f t="shared" si="15"/>
        <v>6.4973421537769075E-7</v>
      </c>
      <c r="AX56">
        <f t="shared" si="13"/>
        <v>0</v>
      </c>
      <c r="AY56">
        <f t="shared" si="13"/>
        <v>0</v>
      </c>
      <c r="AZ56">
        <f t="shared" si="13"/>
        <v>0</v>
      </c>
      <c r="BA56">
        <f t="shared" si="13"/>
        <v>0</v>
      </c>
      <c r="BB56">
        <f t="shared" si="13"/>
        <v>0</v>
      </c>
      <c r="BC56">
        <f t="shared" si="13"/>
        <v>0</v>
      </c>
      <c r="BD56">
        <f t="shared" si="13"/>
        <v>0</v>
      </c>
      <c r="BE56">
        <f t="shared" si="13"/>
        <v>0</v>
      </c>
      <c r="BF56">
        <f t="shared" si="13"/>
        <v>0</v>
      </c>
      <c r="BG56">
        <f t="shared" si="13"/>
        <v>0</v>
      </c>
      <c r="BH56">
        <f t="shared" si="13"/>
        <v>0</v>
      </c>
      <c r="BI56">
        <f t="shared" si="13"/>
        <v>0</v>
      </c>
      <c r="BJ56" s="16"/>
      <c r="BK56" s="16">
        <v>710</v>
      </c>
      <c r="BL56" s="16">
        <f t="shared" si="12"/>
        <v>3.2715343885167725</v>
      </c>
      <c r="BM56" s="32">
        <v>-5.1671135640094457E-2</v>
      </c>
      <c r="BN56" s="16"/>
      <c r="BO56" s="16" cm="1">
        <f t="array" ref="BO56">INDEX($BK$21:$BK$70,_xlfn.XMATCH($A56,$BK$21:$BK$70,-1))</f>
        <v>391</v>
      </c>
      <c r="BP56" s="16" cm="1">
        <f t="array" ref="BP56">INDEX($BK$21:$BK$70,_xlfn.XMATCH($A56,$BK$21:$BK$70,1))</f>
        <v>400</v>
      </c>
      <c r="BQ56" s="16" cm="1">
        <f t="array" ref="BQ56">INDEX($BL$21:$BL$70,_xlfn.XMATCH($A56,$BK$21:$BK$70,-1))</f>
        <v>0</v>
      </c>
      <c r="BR56" s="16" cm="1">
        <f t="array" ref="BR56">INDEX($BL$21:$BL$70,_xlfn.XMATCH($A56,$BK$21:$BK$70,1))</f>
        <v>0.10545496930436508</v>
      </c>
      <c r="BS56">
        <f t="shared" si="9"/>
        <v>4.686887524638448E-2</v>
      </c>
      <c r="BV56" s="16">
        <v>710</v>
      </c>
      <c r="BW56" s="16">
        <v>3.2715343885167725</v>
      </c>
    </row>
    <row r="57" spans="1:78" x14ac:dyDescent="0.2">
      <c r="A57">
        <v>396</v>
      </c>
      <c r="B57">
        <v>0.11928107397952784</v>
      </c>
      <c r="C57">
        <v>4.0518608295843972E-2</v>
      </c>
      <c r="D57">
        <v>2.6513120573072443E-3</v>
      </c>
      <c r="E57">
        <v>2.9261396711627282E-3</v>
      </c>
      <c r="F57">
        <v>5.4272934405719174E-4</v>
      </c>
      <c r="G57">
        <v>7.8902317230648269E-5</v>
      </c>
      <c r="H57">
        <v>5.0032532212036972E-5</v>
      </c>
      <c r="I57">
        <v>3.3246994790639702E-5</v>
      </c>
      <c r="J57">
        <v>3.221850961852759E-5</v>
      </c>
      <c r="K57">
        <v>2.4283396459291565E-5</v>
      </c>
      <c r="L57">
        <v>2.2631598859286895E-5</v>
      </c>
      <c r="M57">
        <v>2.2441915151909894E-5</v>
      </c>
      <c r="N57">
        <v>5.1034220199740521E-5</v>
      </c>
      <c r="O57">
        <v>0</v>
      </c>
      <c r="P57">
        <v>0</v>
      </c>
      <c r="Q57">
        <v>1.34673277518311E-5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E57">
        <f t="shared" si="10"/>
        <v>5.8586094057980605E-2</v>
      </c>
      <c r="AG57">
        <v>396</v>
      </c>
      <c r="AH57">
        <f t="shared" si="15"/>
        <v>6.9882122195015607E-3</v>
      </c>
      <c r="AI57">
        <f t="shared" si="15"/>
        <v>2.3738269967187881E-3</v>
      </c>
      <c r="AJ57">
        <f t="shared" si="15"/>
        <v>1.5533001756646027E-4</v>
      </c>
      <c r="AK57">
        <f t="shared" si="15"/>
        <v>1.7143109400152802E-4</v>
      </c>
      <c r="AL57">
        <f t="shared" si="15"/>
        <v>3.1796392398960756E-5</v>
      </c>
      <c r="AM57">
        <f t="shared" si="15"/>
        <v>4.6225785786673836E-6</v>
      </c>
      <c r="AN57">
        <f t="shared" si="15"/>
        <v>2.9312106381333423E-6</v>
      </c>
      <c r="AO57">
        <f t="shared" si="15"/>
        <v>1.9478115639496086E-6</v>
      </c>
      <c r="AP57">
        <f t="shared" si="15"/>
        <v>1.8875566349190102E-6</v>
      </c>
      <c r="AQ57">
        <f t="shared" si="15"/>
        <v>1.4226693490112889E-6</v>
      </c>
      <c r="AR57">
        <f t="shared" si="15"/>
        <v>1.3258969794526686E-6</v>
      </c>
      <c r="AS57">
        <f t="shared" si="15"/>
        <v>1.3147841519310132E-6</v>
      </c>
      <c r="AT57">
        <f t="shared" si="15"/>
        <v>2.9898956247976918E-6</v>
      </c>
      <c r="AU57">
        <f t="shared" si="15"/>
        <v>0</v>
      </c>
      <c r="AV57">
        <f t="shared" si="15"/>
        <v>0</v>
      </c>
      <c r="AW57">
        <f t="shared" si="15"/>
        <v>7.8899813037842931E-7</v>
      </c>
      <c r="AX57">
        <f t="shared" si="13"/>
        <v>0</v>
      </c>
      <c r="AY57">
        <f t="shared" si="13"/>
        <v>0</v>
      </c>
      <c r="AZ57">
        <f t="shared" si="13"/>
        <v>0</v>
      </c>
      <c r="BA57">
        <f t="shared" si="13"/>
        <v>0</v>
      </c>
      <c r="BB57">
        <f t="shared" si="13"/>
        <v>0</v>
      </c>
      <c r="BC57">
        <f t="shared" si="13"/>
        <v>0</v>
      </c>
      <c r="BD57">
        <f t="shared" si="13"/>
        <v>0</v>
      </c>
      <c r="BE57">
        <f t="shared" si="13"/>
        <v>0</v>
      </c>
      <c r="BF57">
        <f t="shared" si="13"/>
        <v>0</v>
      </c>
      <c r="BG57">
        <f t="shared" si="13"/>
        <v>0</v>
      </c>
      <c r="BH57">
        <f t="shared" si="13"/>
        <v>0</v>
      </c>
      <c r="BI57">
        <f t="shared" si="13"/>
        <v>0</v>
      </c>
      <c r="BJ57" s="16"/>
      <c r="BK57" s="16">
        <v>720</v>
      </c>
      <c r="BL57" s="16">
        <f t="shared" si="12"/>
        <v>3.3799526563325113</v>
      </c>
      <c r="BM57" s="32">
        <v>0.10841826781573875</v>
      </c>
      <c r="BN57" s="16"/>
      <c r="BO57" s="16" cm="1">
        <f t="array" ref="BO57">INDEX($BK$21:$BK$70,_xlfn.XMATCH($A57,$BK$21:$BK$70,-1))</f>
        <v>391</v>
      </c>
      <c r="BP57" s="16" cm="1">
        <f t="array" ref="BP57">INDEX($BK$21:$BK$70,_xlfn.XMATCH($A57,$BK$21:$BK$70,1))</f>
        <v>400</v>
      </c>
      <c r="BQ57" s="16" cm="1">
        <f t="array" ref="BQ57">INDEX($BL$21:$BL$70,_xlfn.XMATCH($A57,$BK$21:$BK$70,-1))</f>
        <v>0</v>
      </c>
      <c r="BR57" s="16" cm="1">
        <f t="array" ref="BR57">INDEX($BL$21:$BL$70,_xlfn.XMATCH($A57,$BK$21:$BK$70,1))</f>
        <v>0.10545496930436508</v>
      </c>
      <c r="BS57">
        <f t="shared" si="9"/>
        <v>5.8586094057980605E-2</v>
      </c>
      <c r="BV57" s="16">
        <v>720</v>
      </c>
      <c r="BW57" s="16">
        <v>3.3799526563325113</v>
      </c>
    </row>
    <row r="58" spans="1:78" x14ac:dyDescent="0.2">
      <c r="A58">
        <v>397</v>
      </c>
      <c r="B58">
        <v>0.1085012355180138</v>
      </c>
      <c r="C58">
        <v>4.6590970231799651E-2</v>
      </c>
      <c r="D58">
        <v>3.0150734061235858E-3</v>
      </c>
      <c r="E58">
        <v>3.2892536312041794E-3</v>
      </c>
      <c r="F58">
        <v>5.8635614869660517E-4</v>
      </c>
      <c r="G58">
        <v>8.068245336427315E-5</v>
      </c>
      <c r="H58">
        <v>4.7645029786818312E-5</v>
      </c>
      <c r="I58">
        <v>3.0662068715112463E-5</v>
      </c>
      <c r="J58">
        <v>3.0761024034608504E-5</v>
      </c>
      <c r="K58">
        <v>2.4560125896925984E-5</v>
      </c>
      <c r="L58">
        <v>2.1368829659011905E-5</v>
      </c>
      <c r="M58">
        <v>2.3042013568370129E-5</v>
      </c>
      <c r="N58">
        <v>5.4090197703847378E-5</v>
      </c>
      <c r="O58">
        <v>0</v>
      </c>
      <c r="P58">
        <v>0</v>
      </c>
      <c r="Q58">
        <v>1.4021099004713783E-5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E58">
        <f t="shared" si="10"/>
        <v>7.0303312869576723E-2</v>
      </c>
      <c r="AG58">
        <v>397</v>
      </c>
      <c r="AH58">
        <f t="shared" si="15"/>
        <v>7.627996307358555E-3</v>
      </c>
      <c r="AI58">
        <f t="shared" si="15"/>
        <v>3.2754995571033464E-3</v>
      </c>
      <c r="AJ58">
        <f t="shared" si="15"/>
        <v>2.1196964899544682E-4</v>
      </c>
      <c r="AK58">
        <f t="shared" si="15"/>
        <v>2.3124542714193875E-4</v>
      </c>
      <c r="AL58">
        <f t="shared" si="15"/>
        <v>4.1222779774817483E-5</v>
      </c>
      <c r="AM58">
        <f t="shared" si="15"/>
        <v>5.6722437619535282E-6</v>
      </c>
      <c r="AN58">
        <f t="shared" si="15"/>
        <v>3.34960343578299E-6</v>
      </c>
      <c r="AO58">
        <f t="shared" si="15"/>
        <v>2.1556450101070118E-6</v>
      </c>
      <c r="AP58">
        <f t="shared" si="15"/>
        <v>2.162601896893651E-6</v>
      </c>
      <c r="AQ58">
        <f t="shared" si="15"/>
        <v>1.726658215047781E-6</v>
      </c>
      <c r="AR58">
        <f t="shared" si="15"/>
        <v>1.5022995171742044E-6</v>
      </c>
      <c r="AS58">
        <f t="shared" si="15"/>
        <v>1.6199298890421571E-6</v>
      </c>
      <c r="AT58">
        <f t="shared" si="15"/>
        <v>3.8027200923508428E-6</v>
      </c>
      <c r="AU58">
        <f t="shared" si="15"/>
        <v>0</v>
      </c>
      <c r="AV58">
        <f t="shared" si="15"/>
        <v>0</v>
      </c>
      <c r="AW58">
        <f t="shared" si="15"/>
        <v>9.8572971010370386E-7</v>
      </c>
      <c r="AX58">
        <f t="shared" si="13"/>
        <v>0</v>
      </c>
      <c r="AY58">
        <f t="shared" si="13"/>
        <v>0</v>
      </c>
      <c r="AZ58">
        <f t="shared" si="13"/>
        <v>0</v>
      </c>
      <c r="BA58">
        <f t="shared" ref="BA58:BI58" si="16">U58*$AE58</f>
        <v>0</v>
      </c>
      <c r="BB58">
        <f t="shared" si="16"/>
        <v>0</v>
      </c>
      <c r="BC58">
        <f t="shared" si="16"/>
        <v>0</v>
      </c>
      <c r="BD58">
        <f t="shared" si="16"/>
        <v>0</v>
      </c>
      <c r="BE58">
        <f t="shared" si="16"/>
        <v>0</v>
      </c>
      <c r="BF58">
        <f t="shared" si="16"/>
        <v>0</v>
      </c>
      <c r="BG58">
        <f t="shared" si="16"/>
        <v>0</v>
      </c>
      <c r="BH58">
        <f t="shared" si="16"/>
        <v>0</v>
      </c>
      <c r="BI58">
        <f t="shared" si="16"/>
        <v>0</v>
      </c>
      <c r="BJ58" s="16"/>
      <c r="BK58" s="16">
        <v>730</v>
      </c>
      <c r="BL58" s="16">
        <f t="shared" si="12"/>
        <v>3.3571945775129173</v>
      </c>
      <c r="BM58" s="32">
        <v>-2.2758078819594064E-2</v>
      </c>
      <c r="BN58" s="16"/>
      <c r="BO58" s="16" cm="1">
        <f t="array" ref="BO58">INDEX($BK$21:$BK$70,_xlfn.XMATCH($A58,$BK$21:$BK$70,-1))</f>
        <v>391</v>
      </c>
      <c r="BP58" s="16" cm="1">
        <f t="array" ref="BP58">INDEX($BK$21:$BK$70,_xlfn.XMATCH($A58,$BK$21:$BK$70,1))</f>
        <v>400</v>
      </c>
      <c r="BQ58" s="16" cm="1">
        <f t="array" ref="BQ58">INDEX($BL$21:$BL$70,_xlfn.XMATCH($A58,$BK$21:$BK$70,-1))</f>
        <v>0</v>
      </c>
      <c r="BR58" s="16" cm="1">
        <f t="array" ref="BR58">INDEX($BL$21:$BL$70,_xlfn.XMATCH($A58,$BK$21:$BK$70,1))</f>
        <v>0.10545496930436508</v>
      </c>
      <c r="BS58">
        <f t="shared" si="9"/>
        <v>7.0303312869576723E-2</v>
      </c>
      <c r="BV58" s="16">
        <v>730</v>
      </c>
      <c r="BW58" s="16">
        <v>3.3571945775129173</v>
      </c>
    </row>
    <row r="59" spans="1:78" x14ac:dyDescent="0.2">
      <c r="A59">
        <v>398</v>
      </c>
      <c r="B59">
        <v>9.6770322090609623E-2</v>
      </c>
      <c r="C59">
        <v>5.3484227979832398E-2</v>
      </c>
      <c r="D59">
        <v>3.3914832269027564E-3</v>
      </c>
      <c r="E59">
        <v>3.6953941694350375E-3</v>
      </c>
      <c r="F59">
        <v>6.2589894298738658E-4</v>
      </c>
      <c r="G59">
        <v>8.1608463164996531E-5</v>
      </c>
      <c r="H59">
        <v>5.0795745623721366E-5</v>
      </c>
      <c r="I59">
        <v>3.4809046549119592E-5</v>
      </c>
      <c r="J59">
        <v>2.8039715877026892E-5</v>
      </c>
      <c r="K59">
        <v>2.4152783880745157E-5</v>
      </c>
      <c r="L59">
        <v>2.2706376787489805E-5</v>
      </c>
      <c r="M59">
        <v>2.0629797147684703E-5</v>
      </c>
      <c r="N59">
        <v>6.1796608024787897E-5</v>
      </c>
      <c r="O59">
        <v>0</v>
      </c>
      <c r="P59">
        <v>0</v>
      </c>
      <c r="Q59">
        <v>1.3853003164564364E-5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E59">
        <f t="shared" si="10"/>
        <v>8.2020531681172848E-2</v>
      </c>
      <c r="AG59">
        <v>398</v>
      </c>
      <c r="AH59">
        <f t="shared" si="15"/>
        <v>7.937153268830148E-3</v>
      </c>
      <c r="AI59">
        <f t="shared" si="15"/>
        <v>4.3868048154629144E-3</v>
      </c>
      <c r="AJ59">
        <f t="shared" si="15"/>
        <v>2.7817125745834383E-4</v>
      </c>
      <c r="AK59">
        <f t="shared" si="15"/>
        <v>3.0309819454856792E-4</v>
      </c>
      <c r="AL59">
        <f t="shared" si="15"/>
        <v>5.1336564082509541E-5</v>
      </c>
      <c r="AM59">
        <f t="shared" si="15"/>
        <v>6.6935695384764255E-6</v>
      </c>
      <c r="AN59">
        <f t="shared" si="15"/>
        <v>4.1662940631992353E-6</v>
      </c>
      <c r="AO59">
        <f t="shared" si="15"/>
        <v>2.8550565052734837E-6</v>
      </c>
      <c r="AP59">
        <f t="shared" si="15"/>
        <v>2.2998324044227696E-6</v>
      </c>
      <c r="AQ59">
        <f t="shared" si="15"/>
        <v>1.9810241754791791E-6</v>
      </c>
      <c r="AR59">
        <f t="shared" si="15"/>
        <v>1.8623890966629553E-6</v>
      </c>
      <c r="AS59">
        <f t="shared" si="15"/>
        <v>1.6920669305278423E-6</v>
      </c>
      <c r="AT59">
        <f t="shared" si="15"/>
        <v>5.0685906462861356E-6</v>
      </c>
      <c r="AU59">
        <f t="shared" si="15"/>
        <v>0</v>
      </c>
      <c r="AV59">
        <f t="shared" si="15"/>
        <v>0</v>
      </c>
      <c r="AW59">
        <f t="shared" si="15"/>
        <v>1.1362306849385391E-6</v>
      </c>
      <c r="AX59">
        <f t="shared" ref="AX59:BI80" si="17">R59*$AE59</f>
        <v>0</v>
      </c>
      <c r="AY59">
        <f t="shared" si="17"/>
        <v>0</v>
      </c>
      <c r="AZ59">
        <f t="shared" si="17"/>
        <v>0</v>
      </c>
      <c r="BA59">
        <f t="shared" si="17"/>
        <v>0</v>
      </c>
      <c r="BB59">
        <f t="shared" si="17"/>
        <v>0</v>
      </c>
      <c r="BC59">
        <f t="shared" si="17"/>
        <v>0</v>
      </c>
      <c r="BD59">
        <f t="shared" si="17"/>
        <v>0</v>
      </c>
      <c r="BE59">
        <f t="shared" si="17"/>
        <v>0</v>
      </c>
      <c r="BF59">
        <f t="shared" si="17"/>
        <v>0</v>
      </c>
      <c r="BG59">
        <f t="shared" si="17"/>
        <v>0</v>
      </c>
      <c r="BH59">
        <f t="shared" si="17"/>
        <v>0</v>
      </c>
      <c r="BI59">
        <f t="shared" si="17"/>
        <v>0</v>
      </c>
      <c r="BJ59" s="16"/>
      <c r="BK59" s="16">
        <v>740</v>
      </c>
      <c r="BL59" s="16">
        <f t="shared" si="12"/>
        <v>3.2104658560039971</v>
      </c>
      <c r="BM59" s="32">
        <v>-0.14672872150892022</v>
      </c>
      <c r="BN59" s="16"/>
      <c r="BO59" s="16" cm="1">
        <f t="array" ref="BO59">INDEX($BK$21:$BK$70,_xlfn.XMATCH($A59,$BK$21:$BK$70,-1))</f>
        <v>391</v>
      </c>
      <c r="BP59" s="16" cm="1">
        <f t="array" ref="BP59">INDEX($BK$21:$BK$70,_xlfn.XMATCH($A59,$BK$21:$BK$70,1))</f>
        <v>400</v>
      </c>
      <c r="BQ59" s="16" cm="1">
        <f t="array" ref="BQ59">INDEX($BL$21:$BL$70,_xlfn.XMATCH($A59,$BK$21:$BK$70,-1))</f>
        <v>0</v>
      </c>
      <c r="BR59" s="16" cm="1">
        <f t="array" ref="BR59">INDEX($BL$21:$BL$70,_xlfn.XMATCH($A59,$BK$21:$BK$70,1))</f>
        <v>0.10545496930436508</v>
      </c>
      <c r="BS59">
        <f t="shared" si="9"/>
        <v>8.2020531681172848E-2</v>
      </c>
      <c r="BV59" s="16">
        <v>740</v>
      </c>
      <c r="BW59" s="16">
        <v>3.2104658560039971</v>
      </c>
    </row>
    <row r="60" spans="1:78" x14ac:dyDescent="0.2">
      <c r="A60">
        <v>399</v>
      </c>
      <c r="B60">
        <v>8.4204628248451138E-2</v>
      </c>
      <c r="C60">
        <v>6.0253389297176413E-2</v>
      </c>
      <c r="D60">
        <v>3.8088073420579635E-3</v>
      </c>
      <c r="E60">
        <v>4.1411266173833712E-3</v>
      </c>
      <c r="F60">
        <v>6.6523075316067385E-4</v>
      </c>
      <c r="G60">
        <v>8.6214448572823388E-5</v>
      </c>
      <c r="H60">
        <v>5.5519778656207845E-5</v>
      </c>
      <c r="I60">
        <v>3.2985440939053448E-5</v>
      </c>
      <c r="J60">
        <v>2.6409399741048663E-5</v>
      </c>
      <c r="K60">
        <v>2.1544313659544839E-5</v>
      </c>
      <c r="L60">
        <v>2.0390022077736811E-5</v>
      </c>
      <c r="M60">
        <v>1.914890483840427E-5</v>
      </c>
      <c r="N60">
        <v>6.9812094009187521E-5</v>
      </c>
      <c r="O60">
        <v>0</v>
      </c>
      <c r="P60">
        <v>0</v>
      </c>
      <c r="Q60">
        <v>1.2692117972959729E-5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E60">
        <f t="shared" si="10"/>
        <v>9.3737750492768959E-2</v>
      </c>
      <c r="AG60">
        <v>399</v>
      </c>
      <c r="AH60">
        <f t="shared" si="15"/>
        <v>7.8931524330896775E-3</v>
      </c>
      <c r="AI60">
        <f t="shared" si="15"/>
        <v>5.6480171722823984E-3</v>
      </c>
      <c r="AJ60">
        <f t="shared" si="15"/>
        <v>3.5702903230485592E-4</v>
      </c>
      <c r="AK60">
        <f t="shared" si="15"/>
        <v>3.8817989361924674E-4</v>
      </c>
      <c r="AL60">
        <f t="shared" si="15"/>
        <v>6.235723435989202E-5</v>
      </c>
      <c r="AM60">
        <f t="shared" si="15"/>
        <v>8.0815484691909788E-6</v>
      </c>
      <c r="AN60">
        <f t="shared" si="15"/>
        <v>5.2042991590893708E-6</v>
      </c>
      <c r="AO60">
        <f t="shared" si="15"/>
        <v>3.0919810326389589E-6</v>
      </c>
      <c r="AP60">
        <f t="shared" si="15"/>
        <v>2.4755577235902169E-6</v>
      </c>
      <c r="AQ60">
        <f t="shared" si="15"/>
        <v>2.0195154983563684E-6</v>
      </c>
      <c r="AR60">
        <f t="shared" si="15"/>
        <v>1.9113148020649436E-6</v>
      </c>
      <c r="AS60">
        <f t="shared" si="15"/>
        <v>1.7949752639521158E-6</v>
      </c>
      <c r="AT60">
        <f t="shared" si="15"/>
        <v>6.5440286496109509E-6</v>
      </c>
      <c r="AU60">
        <f t="shared" si="15"/>
        <v>0</v>
      </c>
      <c r="AV60">
        <f t="shared" si="15"/>
        <v>0</v>
      </c>
      <c r="AW60">
        <f t="shared" si="15"/>
        <v>1.1897305877740876E-6</v>
      </c>
      <c r="AX60">
        <f t="shared" si="17"/>
        <v>0</v>
      </c>
      <c r="AY60">
        <f t="shared" si="17"/>
        <v>0</v>
      </c>
      <c r="AZ60">
        <f t="shared" si="17"/>
        <v>0</v>
      </c>
      <c r="BA60">
        <f t="shared" si="17"/>
        <v>0</v>
      </c>
      <c r="BB60">
        <f t="shared" si="17"/>
        <v>0</v>
      </c>
      <c r="BC60">
        <f t="shared" si="17"/>
        <v>0</v>
      </c>
      <c r="BD60">
        <f t="shared" si="17"/>
        <v>0</v>
      </c>
      <c r="BE60">
        <f t="shared" si="17"/>
        <v>0</v>
      </c>
      <c r="BF60">
        <f t="shared" si="17"/>
        <v>0</v>
      </c>
      <c r="BG60">
        <f t="shared" si="17"/>
        <v>0</v>
      </c>
      <c r="BH60">
        <f t="shared" si="17"/>
        <v>0</v>
      </c>
      <c r="BI60">
        <f t="shared" si="17"/>
        <v>0</v>
      </c>
      <c r="BJ60" s="16"/>
      <c r="BK60" s="16">
        <v>750</v>
      </c>
      <c r="BL60" s="16">
        <f t="shared" si="12"/>
        <v>3.1278348377618892</v>
      </c>
      <c r="BM60" s="32">
        <v>-8.2631018242108042E-2</v>
      </c>
      <c r="BN60" s="16"/>
      <c r="BO60" s="16" cm="1">
        <f t="array" ref="BO60">INDEX($BK$21:$BK$70,_xlfn.XMATCH($A60,$BK$21:$BK$70,-1))</f>
        <v>391</v>
      </c>
      <c r="BP60" s="16" cm="1">
        <f t="array" ref="BP60">INDEX($BK$21:$BK$70,_xlfn.XMATCH($A60,$BK$21:$BK$70,1))</f>
        <v>400</v>
      </c>
      <c r="BQ60" s="16" cm="1">
        <f t="array" ref="BQ60">INDEX($BL$21:$BL$70,_xlfn.XMATCH($A60,$BK$21:$BK$70,-1))</f>
        <v>0</v>
      </c>
      <c r="BR60" s="16" cm="1">
        <f t="array" ref="BR60">INDEX($BL$21:$BL$70,_xlfn.XMATCH($A60,$BK$21:$BK$70,1))</f>
        <v>0.10545496930436508</v>
      </c>
      <c r="BS60">
        <f t="shared" si="9"/>
        <v>9.3737750492768959E-2</v>
      </c>
      <c r="BV60" s="16">
        <v>750</v>
      </c>
      <c r="BW60" s="16">
        <v>3.1278348377618892</v>
      </c>
    </row>
    <row r="61" spans="1:78" x14ac:dyDescent="0.2">
      <c r="A61">
        <v>400</v>
      </c>
      <c r="B61">
        <v>7.3291800297825796E-2</v>
      </c>
      <c r="C61">
        <v>6.767359468509701E-2</v>
      </c>
      <c r="D61">
        <v>4.2624028798100601E-3</v>
      </c>
      <c r="E61">
        <v>4.6172455323705052E-3</v>
      </c>
      <c r="F61">
        <v>7.2452599299829823E-4</v>
      </c>
      <c r="G61">
        <v>9.4242024875058485E-5</v>
      </c>
      <c r="H61">
        <v>5.4840118750827588E-5</v>
      </c>
      <c r="I61">
        <v>3.2921143386187627E-5</v>
      </c>
      <c r="J61">
        <v>3.1363681804208575E-5</v>
      </c>
      <c r="K61">
        <v>2.5229970660196878E-5</v>
      </c>
      <c r="L61">
        <v>2.2784703467823968E-5</v>
      </c>
      <c r="M61">
        <v>2.0063373669853327E-5</v>
      </c>
      <c r="N61">
        <v>8.0548344476474555E-5</v>
      </c>
      <c r="O61">
        <v>0</v>
      </c>
      <c r="P61">
        <v>0</v>
      </c>
      <c r="Q61">
        <v>1.1904222574432636E-5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E61">
        <f t="shared" si="10"/>
        <v>0.10545496930436508</v>
      </c>
      <c r="AG61">
        <v>400</v>
      </c>
      <c r="AH61">
        <f t="shared" si="15"/>
        <v>7.7289845506688755E-3</v>
      </c>
      <c r="AI61">
        <f t="shared" si="15"/>
        <v>7.136516850232949E-3</v>
      </c>
      <c r="AJ61">
        <f t="shared" si="15"/>
        <v>4.4949156485320723E-4</v>
      </c>
      <c r="AK61">
        <f t="shared" si="15"/>
        <v>4.8691148588684847E-4</v>
      </c>
      <c r="AL61">
        <f t="shared" si="15"/>
        <v>7.6404866351850173E-5</v>
      </c>
      <c r="AM61">
        <f t="shared" si="15"/>
        <v>9.9382898403805039E-6</v>
      </c>
      <c r="AN61">
        <f t="shared" si="15"/>
        <v>5.7831630395162592E-6</v>
      </c>
      <c r="AO61">
        <f t="shared" si="15"/>
        <v>3.4716981652550176E-6</v>
      </c>
      <c r="AP61">
        <f t="shared" si="15"/>
        <v>3.307456101934689E-6</v>
      </c>
      <c r="AQ61">
        <f t="shared" si="15"/>
        <v>2.6606257815210936E-6</v>
      </c>
      <c r="AR61">
        <f t="shared" si="15"/>
        <v>2.4027602048084372E-6</v>
      </c>
      <c r="AS61">
        <f t="shared" si="15"/>
        <v>2.1157824544963895E-6</v>
      </c>
      <c r="AT61">
        <f t="shared" si="15"/>
        <v>8.4942231942840491E-6</v>
      </c>
      <c r="AU61">
        <f t="shared" si="15"/>
        <v>0</v>
      </c>
      <c r="AV61">
        <f t="shared" si="15"/>
        <v>0</v>
      </c>
      <c r="AW61">
        <f t="shared" si="15"/>
        <v>1.2553594261791236E-6</v>
      </c>
      <c r="AX61">
        <f t="shared" si="17"/>
        <v>0</v>
      </c>
      <c r="AY61">
        <f t="shared" si="17"/>
        <v>0</v>
      </c>
      <c r="AZ61">
        <f t="shared" si="17"/>
        <v>0</v>
      </c>
      <c r="BA61">
        <f t="shared" si="17"/>
        <v>0</v>
      </c>
      <c r="BB61">
        <f t="shared" si="17"/>
        <v>0</v>
      </c>
      <c r="BC61">
        <f t="shared" si="17"/>
        <v>0</v>
      </c>
      <c r="BD61">
        <f t="shared" si="17"/>
        <v>0</v>
      </c>
      <c r="BE61">
        <f t="shared" si="17"/>
        <v>0</v>
      </c>
      <c r="BF61">
        <f t="shared" si="17"/>
        <v>0</v>
      </c>
      <c r="BG61">
        <f t="shared" si="17"/>
        <v>0</v>
      </c>
      <c r="BH61">
        <f t="shared" si="17"/>
        <v>0</v>
      </c>
      <c r="BI61">
        <f t="shared" si="17"/>
        <v>0</v>
      </c>
      <c r="BJ61" s="16"/>
      <c r="BK61" s="16">
        <v>760</v>
      </c>
      <c r="BL61" s="16">
        <f t="shared" si="12"/>
        <v>3.1278302784629144</v>
      </c>
      <c r="BM61" s="32">
        <v>-4.5592989747158271E-6</v>
      </c>
      <c r="BN61" s="16"/>
      <c r="BO61" s="16" cm="1">
        <f t="array" ref="BO61">INDEX($BK$21:$BK$70,_xlfn.XMATCH($A61,$BK$21:$BK$70,-1))</f>
        <v>400</v>
      </c>
      <c r="BP61" s="16" cm="1">
        <f t="array" ref="BP61">INDEX($BK$21:$BK$70,_xlfn.XMATCH($A61,$BK$21:$BK$70,1))</f>
        <v>400</v>
      </c>
      <c r="BQ61" s="16" cm="1">
        <f t="array" ref="BQ61">INDEX($BL$21:$BL$70,_xlfn.XMATCH($A61,$BK$21:$BK$70,-1))</f>
        <v>0.10545496930436508</v>
      </c>
      <c r="BR61" s="16" cm="1">
        <f t="array" ref="BR61">INDEX($BL$21:$BL$70,_xlfn.XMATCH($A61,$BK$21:$BK$70,1))</f>
        <v>0.10545496930436508</v>
      </c>
      <c r="BS61">
        <f t="shared" si="9"/>
        <v>0.10545496930436508</v>
      </c>
      <c r="BV61" s="16">
        <v>760</v>
      </c>
      <c r="BW61" s="16">
        <v>3.1278302784629144</v>
      </c>
    </row>
    <row r="62" spans="1:78" x14ac:dyDescent="0.2">
      <c r="A62">
        <v>401</v>
      </c>
      <c r="B62">
        <v>6.3177660301928285E-2</v>
      </c>
      <c r="C62">
        <v>7.4234069411104345E-2</v>
      </c>
      <c r="D62">
        <v>4.7739432097246744E-3</v>
      </c>
      <c r="E62">
        <v>5.124997405400988E-3</v>
      </c>
      <c r="F62">
        <v>7.9120263697707543E-4</v>
      </c>
      <c r="G62">
        <v>9.4188404391358358E-5</v>
      </c>
      <c r="H62">
        <v>5.7388827260573195E-5</v>
      </c>
      <c r="I62">
        <v>3.3199856434309916E-5</v>
      </c>
      <c r="J62">
        <v>3.0251370511560491E-5</v>
      </c>
      <c r="K62">
        <v>2.2600856750159682E-5</v>
      </c>
      <c r="L62">
        <v>2.2302129265996972E-5</v>
      </c>
      <c r="M62">
        <v>2.3210645129669734E-5</v>
      </c>
      <c r="N62">
        <v>9.4157349407118581E-5</v>
      </c>
      <c r="O62">
        <v>0</v>
      </c>
      <c r="P62">
        <v>0</v>
      </c>
      <c r="Q62">
        <v>1.41911925706773E-5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E62">
        <f t="shared" si="10"/>
        <v>0.19429774757648524</v>
      </c>
      <c r="AG62">
        <v>401</v>
      </c>
      <c r="AH62">
        <f t="shared" si="15"/>
        <v>1.2275277093816993E-2</v>
      </c>
      <c r="AI62">
        <f t="shared" si="15"/>
        <v>1.4423512480014037E-2</v>
      </c>
      <c r="AJ62">
        <f t="shared" si="15"/>
        <v>9.2756641270756051E-4</v>
      </c>
      <c r="AK62">
        <f t="shared" si="15"/>
        <v>9.9577545220474301E-4</v>
      </c>
      <c r="AL62">
        <f t="shared" si="15"/>
        <v>1.5372889024122129E-4</v>
      </c>
      <c r="AM62">
        <f t="shared" si="15"/>
        <v>1.8300594821064061E-5</v>
      </c>
      <c r="AN62">
        <f t="shared" si="15"/>
        <v>1.1150519872785366E-5</v>
      </c>
      <c r="AO62">
        <f t="shared" si="15"/>
        <v>6.4506573250490974E-6</v>
      </c>
      <c r="AP62">
        <f t="shared" si="15"/>
        <v>5.8777731514979092E-6</v>
      </c>
      <c r="AQ62">
        <f t="shared" si="15"/>
        <v>4.3912955598548285E-6</v>
      </c>
      <c r="AR62">
        <f t="shared" si="15"/>
        <v>4.3332534825428237E-6</v>
      </c>
      <c r="AS62">
        <f t="shared" si="15"/>
        <v>4.5097760684919462E-6</v>
      </c>
      <c r="AT62">
        <f t="shared" si="15"/>
        <v>1.8294560907575247E-5</v>
      </c>
      <c r="AU62">
        <f t="shared" si="15"/>
        <v>0</v>
      </c>
      <c r="AV62">
        <f t="shared" si="15"/>
        <v>0</v>
      </c>
      <c r="AW62">
        <f t="shared" si="15"/>
        <v>2.7573167519067506E-6</v>
      </c>
      <c r="AX62">
        <f t="shared" si="17"/>
        <v>0</v>
      </c>
      <c r="AY62">
        <f t="shared" si="17"/>
        <v>0</v>
      </c>
      <c r="AZ62">
        <f t="shared" si="17"/>
        <v>0</v>
      </c>
      <c r="BA62">
        <f t="shared" si="17"/>
        <v>0</v>
      </c>
      <c r="BB62">
        <f t="shared" si="17"/>
        <v>0</v>
      </c>
      <c r="BC62">
        <f t="shared" si="17"/>
        <v>0</v>
      </c>
      <c r="BD62">
        <f t="shared" si="17"/>
        <v>0</v>
      </c>
      <c r="BE62">
        <f t="shared" si="17"/>
        <v>0</v>
      </c>
      <c r="BF62">
        <f t="shared" si="17"/>
        <v>0</v>
      </c>
      <c r="BG62">
        <f t="shared" si="17"/>
        <v>0</v>
      </c>
      <c r="BH62">
        <f t="shared" si="17"/>
        <v>0</v>
      </c>
      <c r="BI62">
        <f t="shared" si="17"/>
        <v>0</v>
      </c>
      <c r="BJ62" s="16"/>
      <c r="BK62" s="16">
        <v>770</v>
      </c>
      <c r="BL62" s="16">
        <f t="shared" si="12"/>
        <v>2.9315514666238909</v>
      </c>
      <c r="BM62" s="32">
        <v>-0.19627881183902338</v>
      </c>
      <c r="BN62" s="16"/>
      <c r="BO62" s="16" cm="1">
        <f t="array" ref="BO62">INDEX($BK$21:$BK$70,_xlfn.XMATCH($A62,$BK$21:$BK$70,-1))</f>
        <v>400</v>
      </c>
      <c r="BP62" s="16" cm="1">
        <f t="array" ref="BP62">INDEX($BK$21:$BK$70,_xlfn.XMATCH($A62,$BK$21:$BK$70,1))</f>
        <v>410</v>
      </c>
      <c r="BQ62" s="16" cm="1">
        <f t="array" ref="BQ62">INDEX($BL$21:$BL$70,_xlfn.XMATCH($A62,$BK$21:$BK$70,-1))</f>
        <v>0.10545496930436508</v>
      </c>
      <c r="BR62" s="16" cm="1">
        <f t="array" ref="BR62">INDEX($BL$21:$BL$70,_xlfn.XMATCH($A62,$BK$21:$BK$70,1))</f>
        <v>0.99388275202556653</v>
      </c>
      <c r="BS62">
        <f t="shared" si="9"/>
        <v>0.19429774757648524</v>
      </c>
      <c r="BV62" s="16">
        <v>770</v>
      </c>
      <c r="BW62" s="16">
        <v>2.9315514666238909</v>
      </c>
    </row>
    <row r="63" spans="1:78" x14ac:dyDescent="0.2">
      <c r="A63">
        <v>402</v>
      </c>
      <c r="B63">
        <v>5.5274831891507115E-2</v>
      </c>
      <c r="C63">
        <v>8.0893753508680027E-2</v>
      </c>
      <c r="D63">
        <v>5.3166768175017757E-3</v>
      </c>
      <c r="E63">
        <v>5.7348732597442909E-3</v>
      </c>
      <c r="F63">
        <v>8.4272555255490418E-4</v>
      </c>
      <c r="G63">
        <v>1.0375529292377525E-4</v>
      </c>
      <c r="H63">
        <v>5.5063062078703544E-5</v>
      </c>
      <c r="I63">
        <v>3.3501504367138633E-5</v>
      </c>
      <c r="J63">
        <v>2.8945755416190591E-5</v>
      </c>
      <c r="K63">
        <v>2.4177164270941792E-5</v>
      </c>
      <c r="L63">
        <v>2.4153095264004707E-5</v>
      </c>
      <c r="M63">
        <v>2.0648773816236717E-5</v>
      </c>
      <c r="N63">
        <v>1.1207234337746239E-4</v>
      </c>
      <c r="O63">
        <v>0</v>
      </c>
      <c r="P63">
        <v>0</v>
      </c>
      <c r="Q63">
        <v>1.344175055687646E-5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E63">
        <f t="shared" si="10"/>
        <v>0.28314052584860538</v>
      </c>
      <c r="AG63">
        <v>402</v>
      </c>
      <c r="AH63">
        <f t="shared" si="15"/>
        <v>1.5650544967954587E-2</v>
      </c>
      <c r="AI63">
        <f t="shared" si="15"/>
        <v>2.290429990631513E-2</v>
      </c>
      <c r="AJ63">
        <f t="shared" si="15"/>
        <v>1.5053666698745425E-3</v>
      </c>
      <c r="AK63">
        <f t="shared" si="15"/>
        <v>1.6237750304391042E-3</v>
      </c>
      <c r="AL63">
        <f t="shared" si="15"/>
        <v>2.3860975609645211E-4</v>
      </c>
      <c r="AM63">
        <f t="shared" si="15"/>
        <v>2.937732819801381E-5</v>
      </c>
      <c r="AN63">
        <f t="shared" si="15"/>
        <v>1.5590584351798525E-5</v>
      </c>
      <c r="AO63">
        <f t="shared" si="15"/>
        <v>9.4856335632309818E-6</v>
      </c>
      <c r="AP63">
        <f t="shared" si="15"/>
        <v>8.1957164096253219E-6</v>
      </c>
      <c r="AQ63">
        <f t="shared" si="15"/>
        <v>6.8455350052025728E-6</v>
      </c>
      <c r="AR63">
        <f t="shared" si="15"/>
        <v>6.8387200939217533E-6</v>
      </c>
      <c r="AS63">
        <f t="shared" si="15"/>
        <v>5.8465046764581782E-6</v>
      </c>
      <c r="AT63">
        <f t="shared" si="15"/>
        <v>3.1732222236980169E-5</v>
      </c>
      <c r="AU63">
        <f t="shared" si="15"/>
        <v>0</v>
      </c>
      <c r="AV63">
        <f t="shared" si="15"/>
        <v>0</v>
      </c>
      <c r="AW63">
        <f t="shared" ref="AW63" si="18">Q63*$AE63</f>
        <v>3.805904320999785E-6</v>
      </c>
      <c r="AX63">
        <f t="shared" si="17"/>
        <v>0</v>
      </c>
      <c r="AY63">
        <f t="shared" si="17"/>
        <v>0</v>
      </c>
      <c r="AZ63">
        <f t="shared" si="17"/>
        <v>0</v>
      </c>
      <c r="BA63">
        <f t="shared" si="17"/>
        <v>0</v>
      </c>
      <c r="BB63">
        <f t="shared" si="17"/>
        <v>0</v>
      </c>
      <c r="BC63">
        <f t="shared" si="17"/>
        <v>0</v>
      </c>
      <c r="BD63">
        <f t="shared" si="17"/>
        <v>0</v>
      </c>
      <c r="BE63">
        <f t="shared" si="17"/>
        <v>0</v>
      </c>
      <c r="BF63">
        <f t="shared" si="17"/>
        <v>0</v>
      </c>
      <c r="BG63">
        <f t="shared" si="17"/>
        <v>0</v>
      </c>
      <c r="BH63">
        <f t="shared" si="17"/>
        <v>0</v>
      </c>
      <c r="BI63">
        <f t="shared" si="17"/>
        <v>0</v>
      </c>
      <c r="BJ63" s="16"/>
      <c r="BK63" s="16">
        <v>780</v>
      </c>
      <c r="BL63" s="16">
        <f t="shared" si="12"/>
        <v>1.6313304303096481</v>
      </c>
      <c r="BM63" s="32">
        <v>-1.3002210363142428</v>
      </c>
      <c r="BN63" s="16"/>
      <c r="BO63" s="16" cm="1">
        <f t="array" ref="BO63">INDEX($BK$21:$BK$70,_xlfn.XMATCH($A63,$BK$21:$BK$70,-1))</f>
        <v>400</v>
      </c>
      <c r="BP63" s="16" cm="1">
        <f t="array" ref="BP63">INDEX($BK$21:$BK$70,_xlfn.XMATCH($A63,$BK$21:$BK$70,1))</f>
        <v>410</v>
      </c>
      <c r="BQ63" s="16" cm="1">
        <f t="array" ref="BQ63">INDEX($BL$21:$BL$70,_xlfn.XMATCH($A63,$BK$21:$BK$70,-1))</f>
        <v>0.10545496930436508</v>
      </c>
      <c r="BR63" s="16" cm="1">
        <f t="array" ref="BR63">INDEX($BL$21:$BL$70,_xlfn.XMATCH($A63,$BK$21:$BK$70,1))</f>
        <v>0.99388275202556653</v>
      </c>
      <c r="BS63">
        <f t="shared" si="9"/>
        <v>0.28314052584860538</v>
      </c>
      <c r="BV63" s="16">
        <v>780</v>
      </c>
      <c r="BW63" s="16">
        <v>1.6313304303096481</v>
      </c>
    </row>
    <row r="64" spans="1:78" ht="17" thickBot="1" x14ac:dyDescent="0.25">
      <c r="A64">
        <v>403</v>
      </c>
      <c r="B64">
        <v>4.84338182003691E-2</v>
      </c>
      <c r="C64">
        <v>8.6177155292091384E-2</v>
      </c>
      <c r="D64">
        <v>5.913331395114416E-3</v>
      </c>
      <c r="E64">
        <v>6.4239598454034087E-3</v>
      </c>
      <c r="F64">
        <v>9.2302128372990697E-4</v>
      </c>
      <c r="G64">
        <v>1.1657963117615992E-4</v>
      </c>
      <c r="H64">
        <v>5.8120884596348353E-5</v>
      </c>
      <c r="I64">
        <v>3.1804337778804597E-5</v>
      </c>
      <c r="J64">
        <v>2.7149448723917585E-5</v>
      </c>
      <c r="K64">
        <v>2.4331573647179977E-5</v>
      </c>
      <c r="L64">
        <v>2.2310848065960391E-5</v>
      </c>
      <c r="M64">
        <v>1.8124091077669117E-5</v>
      </c>
      <c r="N64">
        <v>1.3283216348669385E-4</v>
      </c>
      <c r="O64">
        <v>0</v>
      </c>
      <c r="P64">
        <v>0</v>
      </c>
      <c r="Q64">
        <v>1.2163866534729085E-5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E64">
        <f t="shared" si="10"/>
        <v>0.37198330412072556</v>
      </c>
      <c r="AG64">
        <v>403</v>
      </c>
      <c r="AH64">
        <f t="shared" ref="AH64:AW79" si="19">B64*$AE64</f>
        <v>1.8016571725355833E-2</v>
      </c>
      <c r="AI64">
        <f t="shared" si="19"/>
        <v>3.2056462965277026E-2</v>
      </c>
      <c r="AJ64">
        <f t="shared" si="19"/>
        <v>2.1996605507154801E-3</v>
      </c>
      <c r="AK64">
        <f t="shared" si="19"/>
        <v>2.3896058088320252E-3</v>
      </c>
      <c r="AL64">
        <f t="shared" si="19"/>
        <v>3.4334850689560448E-4</v>
      </c>
      <c r="AM64">
        <f t="shared" si="19"/>
        <v>4.3365676398083515E-5</v>
      </c>
      <c r="AN64">
        <f t="shared" si="19"/>
        <v>2.1619998690569042E-5</v>
      </c>
      <c r="AO64">
        <f t="shared" si="19"/>
        <v>1.1830682652331351E-5</v>
      </c>
      <c r="AP64">
        <f t="shared" si="19"/>
        <v>1.0099141641379079E-5</v>
      </c>
      <c r="AQ64">
        <f t="shared" si="19"/>
        <v>9.0509391597347811E-6</v>
      </c>
      <c r="AR64">
        <f t="shared" si="19"/>
        <v>8.2992629813114453E-6</v>
      </c>
      <c r="AS64">
        <f t="shared" si="19"/>
        <v>6.7418592832563194E-6</v>
      </c>
      <c r="AT64">
        <f t="shared" si="19"/>
        <v>4.9411347067284775E-5</v>
      </c>
      <c r="AU64">
        <f t="shared" si="19"/>
        <v>0</v>
      </c>
      <c r="AV64">
        <f t="shared" si="19"/>
        <v>0</v>
      </c>
      <c r="AW64">
        <f t="shared" si="19"/>
        <v>4.5247552644720453E-6</v>
      </c>
      <c r="AX64">
        <f t="shared" si="17"/>
        <v>0</v>
      </c>
      <c r="AY64">
        <f t="shared" si="17"/>
        <v>0</v>
      </c>
      <c r="AZ64">
        <f t="shared" si="17"/>
        <v>0</v>
      </c>
      <c r="BA64">
        <f t="shared" si="17"/>
        <v>0</v>
      </c>
      <c r="BB64">
        <f t="shared" si="17"/>
        <v>0</v>
      </c>
      <c r="BC64">
        <f t="shared" si="17"/>
        <v>0</v>
      </c>
      <c r="BD64">
        <f t="shared" si="17"/>
        <v>0</v>
      </c>
      <c r="BE64">
        <f t="shared" si="17"/>
        <v>0</v>
      </c>
      <c r="BF64">
        <f t="shared" si="17"/>
        <v>0</v>
      </c>
      <c r="BG64">
        <f t="shared" si="17"/>
        <v>0</v>
      </c>
      <c r="BH64">
        <f t="shared" si="17"/>
        <v>0</v>
      </c>
      <c r="BI64">
        <f t="shared" si="17"/>
        <v>0</v>
      </c>
      <c r="BJ64" s="16"/>
      <c r="BK64" s="16">
        <v>790</v>
      </c>
      <c r="BL64" s="16">
        <f t="shared" si="12"/>
        <v>0.13133043030964808</v>
      </c>
      <c r="BM64" s="33">
        <v>-1.5</v>
      </c>
      <c r="BN64" s="16"/>
      <c r="BO64" s="16" cm="1">
        <f t="array" ref="BO64">INDEX($BK$21:$BK$70,_xlfn.XMATCH($A64,$BK$21:$BK$70,-1))</f>
        <v>400</v>
      </c>
      <c r="BP64" s="16" cm="1">
        <f t="array" ref="BP64">INDEX($BK$21:$BK$70,_xlfn.XMATCH($A64,$BK$21:$BK$70,1))</f>
        <v>410</v>
      </c>
      <c r="BQ64" s="16" cm="1">
        <f t="array" ref="BQ64">INDEX($BL$21:$BL$70,_xlfn.XMATCH($A64,$BK$21:$BK$70,-1))</f>
        <v>0.10545496930436508</v>
      </c>
      <c r="BR64" s="16" cm="1">
        <f t="array" ref="BR64">INDEX($BL$21:$BL$70,_xlfn.XMATCH($A64,$BK$21:$BK$70,1))</f>
        <v>0.99388275202556653</v>
      </c>
      <c r="BS64">
        <f t="shared" si="9"/>
        <v>0.37198330412072556</v>
      </c>
      <c r="BV64" s="16">
        <v>790</v>
      </c>
      <c r="BW64" s="16">
        <v>0.13133043030964808</v>
      </c>
    </row>
    <row r="65" spans="1:75" x14ac:dyDescent="0.2">
      <c r="A65">
        <v>404</v>
      </c>
      <c r="B65">
        <v>4.2686953960918067E-2</v>
      </c>
      <c r="C65">
        <v>9.0067375771818045E-2</v>
      </c>
      <c r="D65">
        <v>6.5998851554399289E-3</v>
      </c>
      <c r="E65">
        <v>7.2141431299603707E-3</v>
      </c>
      <c r="F65">
        <v>9.8075561314763318E-4</v>
      </c>
      <c r="G65">
        <v>1.2529450686688031E-4</v>
      </c>
      <c r="H65">
        <v>6.1740691723890246E-5</v>
      </c>
      <c r="I65">
        <v>3.443838280803161E-5</v>
      </c>
      <c r="J65">
        <v>3.0347459572673963E-5</v>
      </c>
      <c r="K65">
        <v>2.3240295177284787E-5</v>
      </c>
      <c r="L65">
        <v>2.3680803846972723E-5</v>
      </c>
      <c r="M65">
        <v>2.010518686821982E-5</v>
      </c>
      <c r="N65">
        <v>1.5735080492492958E-4</v>
      </c>
      <c r="O65">
        <v>0</v>
      </c>
      <c r="P65">
        <v>0</v>
      </c>
      <c r="Q65">
        <v>1.2951784273565507E-5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E65">
        <f t="shared" si="10"/>
        <v>0.46082608239284573</v>
      </c>
      <c r="AG65">
        <v>404</v>
      </c>
      <c r="AH65">
        <f t="shared" si="19"/>
        <v>1.9671261763093643E-2</v>
      </c>
      <c r="AI65">
        <f t="shared" si="19"/>
        <v>4.1505395928331218E-2</v>
      </c>
      <c r="AJ65">
        <f t="shared" si="19"/>
        <v>3.0413992204240802E-3</v>
      </c>
      <c r="AK65">
        <f t="shared" si="19"/>
        <v>3.3244653164008998E-3</v>
      </c>
      <c r="AL65">
        <f t="shared" si="19"/>
        <v>4.5195776699161715E-4</v>
      </c>
      <c r="AM65">
        <f t="shared" si="19"/>
        <v>5.7738976744807961E-5</v>
      </c>
      <c r="AN65">
        <f t="shared" si="19"/>
        <v>2.8451721091344736E-5</v>
      </c>
      <c r="AO65">
        <f t="shared" si="19"/>
        <v>1.5870105033370336E-5</v>
      </c>
      <c r="AP65">
        <f t="shared" si="19"/>
        <v>1.3984900905450606E-5</v>
      </c>
      <c r="AQ65">
        <f t="shared" si="19"/>
        <v>1.0709734180201494E-5</v>
      </c>
      <c r="AR65">
        <f t="shared" si="19"/>
        <v>1.091273206471387E-5</v>
      </c>
      <c r="AS65">
        <f t="shared" si="19"/>
        <v>9.2649945002578269E-6</v>
      </c>
      <c r="AT65">
        <f t="shared" si="19"/>
        <v>7.2511354994916192E-5</v>
      </c>
      <c r="AU65">
        <f t="shared" si="19"/>
        <v>0</v>
      </c>
      <c r="AV65">
        <f t="shared" si="19"/>
        <v>0</v>
      </c>
      <c r="AW65">
        <f t="shared" si="19"/>
        <v>5.9685200067844623E-6</v>
      </c>
      <c r="AX65">
        <f t="shared" si="17"/>
        <v>0</v>
      </c>
      <c r="AY65">
        <f t="shared" si="17"/>
        <v>0</v>
      </c>
      <c r="AZ65">
        <f t="shared" si="17"/>
        <v>0</v>
      </c>
      <c r="BA65">
        <f t="shared" si="17"/>
        <v>0</v>
      </c>
      <c r="BB65">
        <f t="shared" si="17"/>
        <v>0</v>
      </c>
      <c r="BC65">
        <f t="shared" si="17"/>
        <v>0</v>
      </c>
      <c r="BD65">
        <f t="shared" si="17"/>
        <v>0</v>
      </c>
      <c r="BE65">
        <f t="shared" si="17"/>
        <v>0</v>
      </c>
      <c r="BF65">
        <f t="shared" si="17"/>
        <v>0</v>
      </c>
      <c r="BG65">
        <f t="shared" si="17"/>
        <v>0</v>
      </c>
      <c r="BH65">
        <f t="shared" si="17"/>
        <v>0</v>
      </c>
      <c r="BI65">
        <f t="shared" si="17"/>
        <v>0</v>
      </c>
      <c r="BJ65" s="16"/>
      <c r="BK65" s="16">
        <v>800</v>
      </c>
      <c r="BL65" s="16">
        <v>0</v>
      </c>
      <c r="BM65" s="16"/>
      <c r="BN65" s="16"/>
      <c r="BO65" s="16" cm="1">
        <f t="array" ref="BO65">INDEX($BK$21:$BK$70,_xlfn.XMATCH($A65,$BK$21:$BK$70,-1))</f>
        <v>400</v>
      </c>
      <c r="BP65" s="16" cm="1">
        <f t="array" ref="BP65">INDEX($BK$21:$BK$70,_xlfn.XMATCH($A65,$BK$21:$BK$70,1))</f>
        <v>410</v>
      </c>
      <c r="BQ65" s="16" cm="1">
        <f t="array" ref="BQ65">INDEX($BL$21:$BL$70,_xlfn.XMATCH($A65,$BK$21:$BK$70,-1))</f>
        <v>0.10545496930436508</v>
      </c>
      <c r="BR65" s="16" cm="1">
        <f t="array" ref="BR65">INDEX($BL$21:$BL$70,_xlfn.XMATCH($A65,$BK$21:$BK$70,1))</f>
        <v>0.99388275202556653</v>
      </c>
      <c r="BS65">
        <f t="shared" si="9"/>
        <v>0.46082608239284573</v>
      </c>
      <c r="BV65" s="16">
        <v>800</v>
      </c>
      <c r="BW65" s="16">
        <v>0</v>
      </c>
    </row>
    <row r="66" spans="1:75" x14ac:dyDescent="0.2">
      <c r="A66">
        <v>405</v>
      </c>
      <c r="B66">
        <v>3.827411016283129E-2</v>
      </c>
      <c r="C66">
        <v>9.3739845890855156E-2</v>
      </c>
      <c r="D66">
        <v>7.3933980687510368E-3</v>
      </c>
      <c r="E66">
        <v>8.1479490284532066E-3</v>
      </c>
      <c r="F66">
        <v>1.0807963079165516E-3</v>
      </c>
      <c r="G66">
        <v>1.3978711497933028E-4</v>
      </c>
      <c r="H66">
        <v>6.6655485666686017E-5</v>
      </c>
      <c r="I66">
        <v>3.3045749763460863E-5</v>
      </c>
      <c r="J66">
        <v>2.8475560000426016E-5</v>
      </c>
      <c r="K66">
        <v>2.4388163431229142E-5</v>
      </c>
      <c r="L66">
        <v>1.9150326841976496E-5</v>
      </c>
      <c r="M66">
        <v>1.9521528559620813E-5</v>
      </c>
      <c r="N66">
        <v>1.8866635530179974E-4</v>
      </c>
      <c r="O66">
        <v>0</v>
      </c>
      <c r="P66">
        <v>0</v>
      </c>
      <c r="Q66">
        <v>1.3493809087637402E-5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E66">
        <f t="shared" si="10"/>
        <v>0.54966886066496579</v>
      </c>
      <c r="AG66">
        <v>405</v>
      </c>
      <c r="AH66">
        <f t="shared" si="19"/>
        <v>2.1038086526168863E-2</v>
      </c>
      <c r="AI66">
        <f t="shared" si="19"/>
        <v>5.1525874289735825E-2</v>
      </c>
      <c r="AJ66">
        <f t="shared" si="19"/>
        <v>4.0639206928929405E-3</v>
      </c>
      <c r="AK66">
        <f t="shared" si="19"/>
        <v>4.4786738592260886E-3</v>
      </c>
      <c r="AL66">
        <f t="shared" si="19"/>
        <v>5.9408007518339247E-4</v>
      </c>
      <c r="AM66">
        <f t="shared" si="19"/>
        <v>7.6836624226331047E-5</v>
      </c>
      <c r="AN66">
        <f t="shared" si="19"/>
        <v>3.6638444863477264E-5</v>
      </c>
      <c r="AO66">
        <f t="shared" si="19"/>
        <v>1.8164219622301096E-5</v>
      </c>
      <c r="AP66">
        <f t="shared" si="19"/>
        <v>1.5652128622231042E-5</v>
      </c>
      <c r="AQ66">
        <f t="shared" si="19"/>
        <v>1.3405414006954705E-5</v>
      </c>
      <c r="AR66">
        <f t="shared" si="19"/>
        <v>1.0526338336590932E-5</v>
      </c>
      <c r="AS66">
        <f t="shared" si="19"/>
        <v>1.0730376361805364E-5</v>
      </c>
      <c r="AT66">
        <f t="shared" si="19"/>
        <v>1.0370402056455189E-4</v>
      </c>
      <c r="AU66">
        <f t="shared" si="19"/>
        <v>0</v>
      </c>
      <c r="AV66">
        <f t="shared" si="19"/>
        <v>0</v>
      </c>
      <c r="AW66">
        <f t="shared" si="19"/>
        <v>7.4171266672322123E-6</v>
      </c>
      <c r="AX66">
        <f t="shared" si="17"/>
        <v>0</v>
      </c>
      <c r="AY66">
        <f t="shared" si="17"/>
        <v>0</v>
      </c>
      <c r="AZ66">
        <f t="shared" si="17"/>
        <v>0</v>
      </c>
      <c r="BA66">
        <f t="shared" si="17"/>
        <v>0</v>
      </c>
      <c r="BB66">
        <f t="shared" si="17"/>
        <v>0</v>
      </c>
      <c r="BC66">
        <f t="shared" si="17"/>
        <v>0</v>
      </c>
      <c r="BD66">
        <f t="shared" si="17"/>
        <v>0</v>
      </c>
      <c r="BE66">
        <f t="shared" si="17"/>
        <v>0</v>
      </c>
      <c r="BF66">
        <f t="shared" si="17"/>
        <v>0</v>
      </c>
      <c r="BG66">
        <f t="shared" si="17"/>
        <v>0</v>
      </c>
      <c r="BH66">
        <f t="shared" si="17"/>
        <v>0</v>
      </c>
      <c r="BI66">
        <f t="shared" si="17"/>
        <v>0</v>
      </c>
      <c r="BJ66" s="16"/>
      <c r="BK66" s="16">
        <v>810</v>
      </c>
      <c r="BL66" s="16">
        <v>0</v>
      </c>
      <c r="BM66" s="16" t="s">
        <v>102</v>
      </c>
      <c r="BN66" s="16"/>
      <c r="BO66" s="16" cm="1">
        <f t="array" ref="BO66">INDEX($BK$21:$BK$70,_xlfn.XMATCH($A66,$BK$21:$BK$70,-1))</f>
        <v>400</v>
      </c>
      <c r="BP66" s="16" cm="1">
        <f t="array" ref="BP66">INDEX($BK$21:$BK$70,_xlfn.XMATCH($A66,$BK$21:$BK$70,1))</f>
        <v>410</v>
      </c>
      <c r="BQ66" s="16" cm="1">
        <f t="array" ref="BQ66">INDEX($BL$21:$BL$70,_xlfn.XMATCH($A66,$BK$21:$BK$70,-1))</f>
        <v>0.10545496930436508</v>
      </c>
      <c r="BR66" s="16" cm="1">
        <f t="array" ref="BR66">INDEX($BL$21:$BL$70,_xlfn.XMATCH($A66,$BK$21:$BK$70,1))</f>
        <v>0.99388275202556653</v>
      </c>
      <c r="BS66">
        <f t="shared" si="9"/>
        <v>0.54966886066496579</v>
      </c>
      <c r="BV66" s="16">
        <v>810</v>
      </c>
      <c r="BW66" s="16">
        <v>0</v>
      </c>
    </row>
    <row r="67" spans="1:75" x14ac:dyDescent="0.2">
      <c r="A67">
        <v>406</v>
      </c>
      <c r="B67">
        <v>3.4020714711838033E-2</v>
      </c>
      <c r="C67">
        <v>9.5213490852103094E-2</v>
      </c>
      <c r="D67">
        <v>8.3051443181666653E-3</v>
      </c>
      <c r="E67">
        <v>9.2187483400375352E-3</v>
      </c>
      <c r="F67">
        <v>1.1576669657180829E-3</v>
      </c>
      <c r="G67">
        <v>1.5811086202801108E-4</v>
      </c>
      <c r="H67">
        <v>6.6895258445622205E-5</v>
      </c>
      <c r="I67">
        <v>3.3020801693926392E-5</v>
      </c>
      <c r="J67">
        <v>3.1177686675844553E-5</v>
      </c>
      <c r="K67">
        <v>2.5114047836584764E-5</v>
      </c>
      <c r="L67">
        <v>2.0717756530646036E-5</v>
      </c>
      <c r="M67">
        <v>2.2110287070754053E-5</v>
      </c>
      <c r="N67">
        <v>2.2442816481004312E-4</v>
      </c>
      <c r="O67">
        <v>0</v>
      </c>
      <c r="P67">
        <v>0</v>
      </c>
      <c r="Q67">
        <v>1.2439111392263347E-5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E67">
        <f t="shared" si="10"/>
        <v>0.63851163893708596</v>
      </c>
      <c r="AG67">
        <v>406</v>
      </c>
      <c r="AH67">
        <f t="shared" si="19"/>
        <v>2.1722622308466735E-2</v>
      </c>
      <c r="AI67">
        <f t="shared" si="19"/>
        <v>6.0794922092897587E-2</v>
      </c>
      <c r="AJ67">
        <f t="shared" si="19"/>
        <v>5.3029313102016251E-3</v>
      </c>
      <c r="AK67">
        <f t="shared" si="19"/>
        <v>5.8862781115459071E-3</v>
      </c>
      <c r="AL67">
        <f t="shared" si="19"/>
        <v>7.3918383162397642E-4</v>
      </c>
      <c r="AM67">
        <f t="shared" si="19"/>
        <v>1.0095562564726083E-4</v>
      </c>
      <c r="AN67">
        <f t="shared" si="19"/>
        <v>4.2713401107234174E-5</v>
      </c>
      <c r="AO67">
        <f t="shared" si="19"/>
        <v>2.1084166208605445E-5</v>
      </c>
      <c r="AP67">
        <f t="shared" si="19"/>
        <v>1.9907315817660453E-5</v>
      </c>
      <c r="AQ67">
        <f t="shared" si="19"/>
        <v>1.6035611844482117E-5</v>
      </c>
      <c r="AR67">
        <f t="shared" si="19"/>
        <v>1.3228528677482317E-5</v>
      </c>
      <c r="AS67">
        <f t="shared" si="19"/>
        <v>1.4117675634916633E-5</v>
      </c>
      <c r="AT67">
        <f t="shared" si="19"/>
        <v>1.4329999533650308E-4</v>
      </c>
      <c r="AU67">
        <f t="shared" si="19"/>
        <v>0</v>
      </c>
      <c r="AV67">
        <f t="shared" si="19"/>
        <v>0</v>
      </c>
      <c r="AW67">
        <f t="shared" si="19"/>
        <v>7.9425174019950474E-6</v>
      </c>
      <c r="AX67">
        <f t="shared" si="17"/>
        <v>0</v>
      </c>
      <c r="AY67">
        <f t="shared" si="17"/>
        <v>0</v>
      </c>
      <c r="AZ67">
        <f t="shared" si="17"/>
        <v>0</v>
      </c>
      <c r="BA67">
        <f t="shared" si="17"/>
        <v>0</v>
      </c>
      <c r="BB67">
        <f t="shared" si="17"/>
        <v>0</v>
      </c>
      <c r="BC67">
        <f t="shared" si="17"/>
        <v>0</v>
      </c>
      <c r="BD67">
        <f t="shared" si="17"/>
        <v>0</v>
      </c>
      <c r="BE67">
        <f t="shared" si="17"/>
        <v>0</v>
      </c>
      <c r="BF67">
        <f t="shared" si="17"/>
        <v>0</v>
      </c>
      <c r="BG67">
        <f t="shared" si="17"/>
        <v>0</v>
      </c>
      <c r="BH67">
        <f t="shared" si="17"/>
        <v>0</v>
      </c>
      <c r="BI67">
        <f t="shared" si="17"/>
        <v>0</v>
      </c>
      <c r="BJ67" s="16"/>
      <c r="BK67" s="16">
        <v>811</v>
      </c>
      <c r="BL67" s="16">
        <v>0</v>
      </c>
      <c r="BM67" s="16"/>
      <c r="BN67" s="16"/>
      <c r="BO67" s="16" cm="1">
        <f t="array" ref="BO67">INDEX($BK$21:$BK$70,_xlfn.XMATCH($A67,$BK$21:$BK$70,-1))</f>
        <v>400</v>
      </c>
      <c r="BP67" s="16" cm="1">
        <f t="array" ref="BP67">INDEX($BK$21:$BK$70,_xlfn.XMATCH($A67,$BK$21:$BK$70,1))</f>
        <v>410</v>
      </c>
      <c r="BQ67" s="16" cm="1">
        <f t="array" ref="BQ67">INDEX($BL$21:$BL$70,_xlfn.XMATCH($A67,$BK$21:$BK$70,-1))</f>
        <v>0.10545496930436508</v>
      </c>
      <c r="BR67" s="16" cm="1">
        <f t="array" ref="BR67">INDEX($BL$21:$BL$70,_xlfn.XMATCH($A67,$BK$21:$BK$70,1))</f>
        <v>0.99388275202556653</v>
      </c>
      <c r="BS67">
        <f t="shared" si="9"/>
        <v>0.63851163893708596</v>
      </c>
      <c r="BV67" s="16">
        <v>811</v>
      </c>
      <c r="BW67" s="16">
        <v>0</v>
      </c>
    </row>
    <row r="68" spans="1:75" x14ac:dyDescent="0.2">
      <c r="A68">
        <v>407</v>
      </c>
      <c r="B68">
        <v>3.026967105603829E-2</v>
      </c>
      <c r="C68">
        <v>9.5767716897491362E-2</v>
      </c>
      <c r="D68">
        <v>9.6120810298144267E-3</v>
      </c>
      <c r="E68">
        <v>1.0708135577111961E-2</v>
      </c>
      <c r="F68">
        <v>1.259244604636935E-3</v>
      </c>
      <c r="G68">
        <v>1.719490593551163E-4</v>
      </c>
      <c r="H68">
        <v>6.8939926518159298E-5</v>
      </c>
      <c r="I68">
        <v>3.4785024173290729E-5</v>
      </c>
      <c r="J68">
        <v>3.1153065844773181E-5</v>
      </c>
      <c r="K68">
        <v>2.32649111189215E-5</v>
      </c>
      <c r="L68">
        <v>2.2989290045755303E-5</v>
      </c>
      <c r="M68">
        <v>2.2237559214764831E-5</v>
      </c>
      <c r="N68">
        <v>2.6816955444496429E-4</v>
      </c>
      <c r="O68">
        <v>0</v>
      </c>
      <c r="P68">
        <v>0</v>
      </c>
      <c r="Q68">
        <v>1.2118513449159933E-5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E68">
        <f t="shared" si="10"/>
        <v>0.72735441720920602</v>
      </c>
      <c r="AG68">
        <v>407</v>
      </c>
      <c r="AH68">
        <f t="shared" si="19"/>
        <v>2.2016778950079103E-2</v>
      </c>
      <c r="AI68">
        <f t="shared" si="19"/>
        <v>6.9657071911431057E-2</v>
      </c>
      <c r="AJ68">
        <f t="shared" si="19"/>
        <v>6.9913895956083367E-3</v>
      </c>
      <c r="AK68">
        <f t="shared" si="19"/>
        <v>7.7886097120874352E-3</v>
      </c>
      <c r="AL68">
        <f t="shared" si="19"/>
        <v>9.1591712552953493E-4</v>
      </c>
      <c r="AM68">
        <f t="shared" si="19"/>
        <v>1.250679078569118E-4</v>
      </c>
      <c r="AN68">
        <f t="shared" si="19"/>
        <v>5.0143760075061244E-5</v>
      </c>
      <c r="AO68">
        <f t="shared" si="19"/>
        <v>2.530104098517202E-5</v>
      </c>
      <c r="AP68">
        <f t="shared" si="19"/>
        <v>2.2659320051805019E-5</v>
      </c>
      <c r="AQ68">
        <f t="shared" si="19"/>
        <v>1.6921835868327125E-5</v>
      </c>
      <c r="AR68">
        <f t="shared" si="19"/>
        <v>1.6721361663283751E-5</v>
      </c>
      <c r="AS68">
        <f t="shared" si="19"/>
        <v>1.6174586922810484E-5</v>
      </c>
      <c r="AT68">
        <f t="shared" si="19"/>
        <v>1.9505430998656943E-4</v>
      </c>
      <c r="AU68">
        <f t="shared" si="19"/>
        <v>0</v>
      </c>
      <c r="AV68">
        <f t="shared" si="19"/>
        <v>0</v>
      </c>
      <c r="AW68">
        <f t="shared" si="19"/>
        <v>8.814454287255648E-6</v>
      </c>
      <c r="AX68">
        <f t="shared" si="17"/>
        <v>0</v>
      </c>
      <c r="AY68">
        <f t="shared" si="17"/>
        <v>0</v>
      </c>
      <c r="AZ68">
        <f t="shared" si="17"/>
        <v>0</v>
      </c>
      <c r="BA68">
        <f t="shared" si="17"/>
        <v>0</v>
      </c>
      <c r="BB68">
        <f t="shared" si="17"/>
        <v>0</v>
      </c>
      <c r="BC68">
        <f t="shared" si="17"/>
        <v>0</v>
      </c>
      <c r="BD68">
        <f t="shared" si="17"/>
        <v>0</v>
      </c>
      <c r="BE68">
        <f t="shared" si="17"/>
        <v>0</v>
      </c>
      <c r="BF68">
        <f t="shared" si="17"/>
        <v>0</v>
      </c>
      <c r="BG68">
        <f t="shared" si="17"/>
        <v>0</v>
      </c>
      <c r="BH68">
        <f t="shared" si="17"/>
        <v>0</v>
      </c>
      <c r="BI68">
        <f t="shared" si="17"/>
        <v>0</v>
      </c>
      <c r="BJ68" s="16"/>
      <c r="BK68" s="16">
        <v>830</v>
      </c>
      <c r="BL68" s="16">
        <v>0</v>
      </c>
      <c r="BM68" s="16"/>
      <c r="BN68" s="16"/>
      <c r="BO68" s="16" cm="1">
        <f t="array" ref="BO68">INDEX($BK$21:$BK$70,_xlfn.XMATCH($A68,$BK$21:$BK$70,-1))</f>
        <v>400</v>
      </c>
      <c r="BP68" s="16" cm="1">
        <f t="array" ref="BP68">INDEX($BK$21:$BK$70,_xlfn.XMATCH($A68,$BK$21:$BK$70,1))</f>
        <v>410</v>
      </c>
      <c r="BQ68" s="16" cm="1">
        <f t="array" ref="BQ68">INDEX($BL$21:$BL$70,_xlfn.XMATCH($A68,$BK$21:$BK$70,-1))</f>
        <v>0.10545496930436508</v>
      </c>
      <c r="BR68" s="16" cm="1">
        <f t="array" ref="BR68">INDEX($BL$21:$BL$70,_xlfn.XMATCH($A68,$BK$21:$BK$70,1))</f>
        <v>0.99388275202556653</v>
      </c>
      <c r="BS68">
        <f t="shared" si="9"/>
        <v>0.72735441720920602</v>
      </c>
      <c r="BV68" s="16">
        <v>830</v>
      </c>
      <c r="BW68" s="16">
        <v>0</v>
      </c>
    </row>
    <row r="69" spans="1:75" x14ac:dyDescent="0.2">
      <c r="A69">
        <v>408</v>
      </c>
      <c r="B69">
        <v>2.6506233517495398E-2</v>
      </c>
      <c r="C69">
        <v>9.4123878453038684E-2</v>
      </c>
      <c r="D69">
        <v>1.1378554917127073E-2</v>
      </c>
      <c r="E69">
        <v>1.2656883904235729E-2</v>
      </c>
      <c r="F69">
        <v>1.3676345561694293E-3</v>
      </c>
      <c r="G69">
        <v>1.8999711233885823E-4</v>
      </c>
      <c r="H69">
        <v>7.3451851197053406E-5</v>
      </c>
      <c r="I69">
        <v>3.4859952117863724E-5</v>
      </c>
      <c r="J69">
        <v>3.2212741068139968E-5</v>
      </c>
      <c r="K69">
        <v>2.5088789686924495E-5</v>
      </c>
      <c r="L69">
        <v>2.2339988950276245E-5</v>
      </c>
      <c r="M69">
        <v>2.0510069981583796E-5</v>
      </c>
      <c r="N69">
        <v>3.1416509023941071E-4</v>
      </c>
      <c r="O69">
        <v>0</v>
      </c>
      <c r="P69">
        <v>0</v>
      </c>
      <c r="Q69">
        <v>1.2738518232044201E-5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E69">
        <f t="shared" si="10"/>
        <v>0.8161971954813263</v>
      </c>
      <c r="AG69">
        <v>408</v>
      </c>
      <c r="AH69">
        <f t="shared" si="19"/>
        <v>2.1634313459752873E-2</v>
      </c>
      <c r="AI69">
        <f t="shared" si="19"/>
        <v>7.6823645621195411E-2</v>
      </c>
      <c r="AJ69">
        <f t="shared" si="19"/>
        <v>9.287144611989373E-3</v>
      </c>
      <c r="AK69">
        <f t="shared" si="19"/>
        <v>1.0330513146169942E-2</v>
      </c>
      <c r="AL69">
        <f t="shared" si="19"/>
        <v>1.1162594891888367E-3</v>
      </c>
      <c r="AM69">
        <f t="shared" si="19"/>
        <v>1.5507511024052658E-4</v>
      </c>
      <c r="AN69">
        <f t="shared" si="19"/>
        <v>5.9951194949946691E-5</v>
      </c>
      <c r="AO69">
        <f t="shared" si="19"/>
        <v>2.8452595153213694E-5</v>
      </c>
      <c r="AP69">
        <f t="shared" si="19"/>
        <v>2.6291948918581986E-5</v>
      </c>
      <c r="AQ69">
        <f t="shared" si="19"/>
        <v>2.0477399780488594E-5</v>
      </c>
      <c r="AR69">
        <f t="shared" si="19"/>
        <v>1.8233836328299291E-5</v>
      </c>
      <c r="AS69">
        <f t="shared" si="19"/>
        <v>1.6740261598094433E-5</v>
      </c>
      <c r="AT69">
        <f t="shared" si="19"/>
        <v>2.5642066557154481E-4</v>
      </c>
      <c r="AU69">
        <f t="shared" si="19"/>
        <v>0</v>
      </c>
      <c r="AV69">
        <f t="shared" si="19"/>
        <v>0</v>
      </c>
      <c r="AW69">
        <f t="shared" si="19"/>
        <v>1.0397142855582219E-5</v>
      </c>
      <c r="AX69">
        <f t="shared" si="17"/>
        <v>0</v>
      </c>
      <c r="AY69">
        <f t="shared" si="17"/>
        <v>0</v>
      </c>
      <c r="AZ69">
        <f t="shared" si="17"/>
        <v>0</v>
      </c>
      <c r="BA69">
        <f t="shared" si="17"/>
        <v>0</v>
      </c>
      <c r="BB69">
        <f t="shared" si="17"/>
        <v>0</v>
      </c>
      <c r="BC69">
        <f t="shared" si="17"/>
        <v>0</v>
      </c>
      <c r="BD69">
        <f t="shared" si="17"/>
        <v>0</v>
      </c>
      <c r="BE69">
        <f t="shared" si="17"/>
        <v>0</v>
      </c>
      <c r="BF69">
        <f t="shared" si="17"/>
        <v>0</v>
      </c>
      <c r="BG69">
        <f t="shared" si="17"/>
        <v>0</v>
      </c>
      <c r="BH69">
        <f t="shared" si="17"/>
        <v>0</v>
      </c>
      <c r="BI69">
        <f t="shared" si="17"/>
        <v>0</v>
      </c>
      <c r="BJ69" s="16"/>
      <c r="BK69" s="16">
        <v>840</v>
      </c>
      <c r="BL69" s="16">
        <v>0</v>
      </c>
      <c r="BM69" s="16"/>
      <c r="BN69" s="16"/>
      <c r="BO69" s="16" cm="1">
        <f t="array" ref="BO69">INDEX($BK$21:$BK$70,_xlfn.XMATCH($A69,$BK$21:$BK$70,-1))</f>
        <v>400</v>
      </c>
      <c r="BP69" s="16" cm="1">
        <f t="array" ref="BP69">INDEX($BK$21:$BK$70,_xlfn.XMATCH($A69,$BK$21:$BK$70,1))</f>
        <v>410</v>
      </c>
      <c r="BQ69" s="16" cm="1">
        <f t="array" ref="BQ69">INDEX($BL$21:$BL$70,_xlfn.XMATCH($A69,$BK$21:$BK$70,-1))</f>
        <v>0.10545496930436508</v>
      </c>
      <c r="BR69" s="16" cm="1">
        <f t="array" ref="BR69">INDEX($BL$21:$BL$70,_xlfn.XMATCH($A69,$BK$21:$BK$70,1))</f>
        <v>0.99388275202556653</v>
      </c>
      <c r="BS69">
        <f t="shared" si="9"/>
        <v>0.8161971954813263</v>
      </c>
      <c r="BV69" s="16">
        <v>840</v>
      </c>
      <c r="BW69" s="16">
        <v>0</v>
      </c>
    </row>
    <row r="70" spans="1:75" x14ac:dyDescent="0.2">
      <c r="A70">
        <v>409</v>
      </c>
      <c r="B70">
        <v>2.3024700143767386E-2</v>
      </c>
      <c r="C70">
        <v>9.1269297058409263E-2</v>
      </c>
      <c r="D70">
        <v>1.3744441666914686E-2</v>
      </c>
      <c r="E70">
        <v>1.5186307925532305E-2</v>
      </c>
      <c r="F70">
        <v>1.4854514991662583E-3</v>
      </c>
      <c r="G70">
        <v>2.1559533700569108E-4</v>
      </c>
      <c r="H70">
        <v>8.1370480532339087E-5</v>
      </c>
      <c r="I70">
        <v>3.4907523150483582E-5</v>
      </c>
      <c r="J70">
        <v>3.1309279882089403E-5</v>
      </c>
      <c r="K70">
        <v>2.6293385601452706E-5</v>
      </c>
      <c r="L70">
        <v>2.2685398619506615E-5</v>
      </c>
      <c r="M70">
        <v>2.3261667257349898E-5</v>
      </c>
      <c r="N70">
        <v>3.6770114487478389E-4</v>
      </c>
      <c r="O70">
        <v>0</v>
      </c>
      <c r="P70">
        <v>0</v>
      </c>
      <c r="Q70">
        <v>1.3143981506520603E-5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E70">
        <f t="shared" si="10"/>
        <v>0.90503997375344636</v>
      </c>
      <c r="AG70">
        <v>409</v>
      </c>
      <c r="AH70">
        <f t="shared" si="19"/>
        <v>2.0838274013796208E-2</v>
      </c>
      <c r="AI70">
        <f t="shared" si="19"/>
        <v>8.2602362214238223E-2</v>
      </c>
      <c r="AJ70">
        <f t="shared" si="19"/>
        <v>1.2439269125480242E-2</v>
      </c>
      <c r="AK70">
        <f t="shared" si="19"/>
        <v>1.3744215726335511E-2</v>
      </c>
      <c r="AL70">
        <f t="shared" si="19"/>
        <v>1.3443929858174479E-3</v>
      </c>
      <c r="AM70">
        <f t="shared" si="19"/>
        <v>1.9512239814499608E-4</v>
      </c>
      <c r="AN70">
        <f t="shared" si="19"/>
        <v>7.364353756529348E-5</v>
      </c>
      <c r="AO70">
        <f t="shared" si="19"/>
        <v>3.1592703835911481E-5</v>
      </c>
      <c r="AP70">
        <f t="shared" si="19"/>
        <v>2.8336149842725499E-5</v>
      </c>
      <c r="AQ70">
        <f t="shared" si="19"/>
        <v>2.3796565014628001E-5</v>
      </c>
      <c r="AR70">
        <f t="shared" si="19"/>
        <v>2.0531192571184734E-5</v>
      </c>
      <c r="AS70">
        <f t="shared" si="19"/>
        <v>2.1052738724053355E-5</v>
      </c>
      <c r="AT70">
        <f t="shared" si="19"/>
        <v>3.327842345065866E-4</v>
      </c>
      <c r="AU70">
        <f t="shared" si="19"/>
        <v>0</v>
      </c>
      <c r="AV70">
        <f t="shared" si="19"/>
        <v>0</v>
      </c>
      <c r="AW70">
        <f t="shared" si="19"/>
        <v>1.189582867767719E-5</v>
      </c>
      <c r="AX70">
        <f t="shared" si="17"/>
        <v>0</v>
      </c>
      <c r="AY70">
        <f t="shared" si="17"/>
        <v>0</v>
      </c>
      <c r="AZ70">
        <f t="shared" si="17"/>
        <v>0</v>
      </c>
      <c r="BA70">
        <f t="shared" si="17"/>
        <v>0</v>
      </c>
      <c r="BB70">
        <f t="shared" si="17"/>
        <v>0</v>
      </c>
      <c r="BC70">
        <f t="shared" si="17"/>
        <v>0</v>
      </c>
      <c r="BD70">
        <f t="shared" si="17"/>
        <v>0</v>
      </c>
      <c r="BE70">
        <f t="shared" si="17"/>
        <v>0</v>
      </c>
      <c r="BF70">
        <f t="shared" si="17"/>
        <v>0</v>
      </c>
      <c r="BG70">
        <f t="shared" si="17"/>
        <v>0</v>
      </c>
      <c r="BH70">
        <f t="shared" si="17"/>
        <v>0</v>
      </c>
      <c r="BI70">
        <f t="shared" si="17"/>
        <v>0</v>
      </c>
      <c r="BJ70" s="16"/>
      <c r="BK70" s="16">
        <v>1200</v>
      </c>
      <c r="BL70" s="16">
        <v>0</v>
      </c>
      <c r="BM70" s="16"/>
      <c r="BN70" s="16"/>
      <c r="BO70" s="16" cm="1">
        <f t="array" ref="BO70">INDEX($BK$21:$BK$70,_xlfn.XMATCH($A70,$BK$21:$BK$70,-1))</f>
        <v>400</v>
      </c>
      <c r="BP70" s="16" cm="1">
        <f t="array" ref="BP70">INDEX($BK$21:$BK$70,_xlfn.XMATCH($A70,$BK$21:$BK$70,1))</f>
        <v>410</v>
      </c>
      <c r="BQ70" s="16" cm="1">
        <f t="array" ref="BQ70">INDEX($BL$21:$BL$70,_xlfn.XMATCH($A70,$BK$21:$BK$70,-1))</f>
        <v>0.10545496930436508</v>
      </c>
      <c r="BR70" s="16" cm="1">
        <f t="array" ref="BR70">INDEX($BL$21:$BL$70,_xlfn.XMATCH($A70,$BK$21:$BK$70,1))</f>
        <v>0.99388275202556653</v>
      </c>
      <c r="BS70">
        <f t="shared" si="9"/>
        <v>0.90503997375344636</v>
      </c>
      <c r="BV70" s="16">
        <v>1200</v>
      </c>
      <c r="BW70" s="16">
        <v>0</v>
      </c>
    </row>
    <row r="71" spans="1:75" x14ac:dyDescent="0.2">
      <c r="A71">
        <v>410</v>
      </c>
      <c r="B71">
        <v>1.9940721769111134E-2</v>
      </c>
      <c r="C71">
        <v>8.7749707437706922E-2</v>
      </c>
      <c r="D71">
        <v>1.6587066327686244E-2</v>
      </c>
      <c r="E71">
        <v>1.8157001323312945E-2</v>
      </c>
      <c r="F71">
        <v>1.636209502075931E-3</v>
      </c>
      <c r="G71">
        <v>2.3628783482720393E-4</v>
      </c>
      <c r="H71">
        <v>8.8326033284629509E-5</v>
      </c>
      <c r="I71">
        <v>3.5517806921387563E-5</v>
      </c>
      <c r="J71">
        <v>2.9656841688229685E-5</v>
      </c>
      <c r="K71">
        <v>2.7067553125093535E-5</v>
      </c>
      <c r="L71">
        <v>2.2395288551415419E-5</v>
      </c>
      <c r="M71">
        <v>2.1481624381977111E-5</v>
      </c>
      <c r="N71">
        <v>4.2834323290713816E-4</v>
      </c>
      <c r="O71">
        <v>0</v>
      </c>
      <c r="P71">
        <v>0</v>
      </c>
      <c r="Q71">
        <v>1.3252964102835229E-5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E71">
        <f t="shared" si="10"/>
        <v>0.99388275202556653</v>
      </c>
      <c r="AG71">
        <v>410</v>
      </c>
      <c r="AH71">
        <f t="shared" si="19"/>
        <v>1.9818739429260296E-2</v>
      </c>
      <c r="AI71">
        <f t="shared" si="19"/>
        <v>8.7212920717626485E-2</v>
      </c>
      <c r="AJ71">
        <f t="shared" si="19"/>
        <v>1.648559912979141E-2</v>
      </c>
      <c r="AK71">
        <f t="shared" si="19"/>
        <v>1.8045930443746121E-2</v>
      </c>
      <c r="AL71">
        <f t="shared" si="19"/>
        <v>1.6262004028136082E-3</v>
      </c>
      <c r="AM71">
        <f t="shared" si="19"/>
        <v>2.3484240354822394E-4</v>
      </c>
      <c r="AN71">
        <f t="shared" si="19"/>
        <v>8.7785721036429362E-5</v>
      </c>
      <c r="AO71">
        <f t="shared" si="19"/>
        <v>3.5300535688941384E-5</v>
      </c>
      <c r="AP71">
        <f t="shared" si="19"/>
        <v>2.9475423433484268E-5</v>
      </c>
      <c r="AQ71">
        <f t="shared" si="19"/>
        <v>2.6901974190566187E-5</v>
      </c>
      <c r="AR71">
        <f t="shared" si="19"/>
        <v>2.225829101788742E-5</v>
      </c>
      <c r="AS71">
        <f t="shared" si="19"/>
        <v>2.1350215958738919E-5</v>
      </c>
      <c r="AT71">
        <f t="shared" si="19"/>
        <v>4.2572295113327469E-4</v>
      </c>
      <c r="AU71">
        <f t="shared" si="19"/>
        <v>0</v>
      </c>
      <c r="AV71">
        <f t="shared" si="19"/>
        <v>0</v>
      </c>
      <c r="AW71">
        <f t="shared" si="19"/>
        <v>1.317189243502192E-5</v>
      </c>
      <c r="AX71">
        <f t="shared" si="17"/>
        <v>0</v>
      </c>
      <c r="AY71">
        <f t="shared" si="17"/>
        <v>0</v>
      </c>
      <c r="AZ71">
        <f t="shared" si="17"/>
        <v>0</v>
      </c>
      <c r="BA71">
        <f t="shared" si="17"/>
        <v>0</v>
      </c>
      <c r="BB71">
        <f t="shared" si="17"/>
        <v>0</v>
      </c>
      <c r="BC71">
        <f t="shared" si="17"/>
        <v>0</v>
      </c>
      <c r="BD71">
        <f t="shared" si="17"/>
        <v>0</v>
      </c>
      <c r="BE71">
        <f t="shared" si="17"/>
        <v>0</v>
      </c>
      <c r="BF71">
        <f t="shared" si="17"/>
        <v>0</v>
      </c>
      <c r="BG71">
        <f t="shared" si="17"/>
        <v>0</v>
      </c>
      <c r="BH71">
        <f t="shared" si="17"/>
        <v>0</v>
      </c>
      <c r="BI71">
        <f t="shared" si="17"/>
        <v>0</v>
      </c>
      <c r="BJ71" s="16"/>
      <c r="BK71" s="16"/>
      <c r="BL71" s="16">
        <v>0</v>
      </c>
      <c r="BO71" s="16" cm="1">
        <f t="array" ref="BO71">INDEX($BK$21:$BK$70,_xlfn.XMATCH($A71,$BK$21:$BK$70,-1))</f>
        <v>410</v>
      </c>
      <c r="BP71" s="16" cm="1">
        <f t="array" ref="BP71">INDEX($BK$21:$BK$70,_xlfn.XMATCH($A71,$BK$21:$BK$70,1))</f>
        <v>410</v>
      </c>
      <c r="BQ71" s="16" cm="1">
        <f t="array" ref="BQ71">INDEX($BL$21:$BL$70,_xlfn.XMATCH($A71,$BK$21:$BK$70,-1))</f>
        <v>0.99388275202556653</v>
      </c>
      <c r="BR71" s="16" cm="1">
        <f t="array" ref="BR71">INDEX($BL$21:$BL$70,_xlfn.XMATCH($A71,$BK$21:$BK$70,1))</f>
        <v>0.99388275202556653</v>
      </c>
      <c r="BS71">
        <f t="shared" si="9"/>
        <v>0.99388275202556653</v>
      </c>
    </row>
    <row r="72" spans="1:75" x14ac:dyDescent="0.2">
      <c r="A72">
        <v>411</v>
      </c>
      <c r="B72">
        <v>1.7186259880611753E-2</v>
      </c>
      <c r="C72">
        <v>8.3621309122897586E-2</v>
      </c>
      <c r="D72">
        <v>1.9965791388147452E-2</v>
      </c>
      <c r="E72">
        <v>2.1563418127499425E-2</v>
      </c>
      <c r="F72">
        <v>1.8028467674189499E-3</v>
      </c>
      <c r="G72">
        <v>2.528686310963263E-4</v>
      </c>
      <c r="H72">
        <v>9.1056570737634064E-5</v>
      </c>
      <c r="I72">
        <v>3.6153013315048992E-5</v>
      </c>
      <c r="J72">
        <v>3.2064936515513132E-5</v>
      </c>
      <c r="K72">
        <v>2.6963396506509093E-5</v>
      </c>
      <c r="L72">
        <v>2.2062979481721621E-5</v>
      </c>
      <c r="M72">
        <v>2.1119506731741873E-5</v>
      </c>
      <c r="N72">
        <v>4.9137235180542248E-4</v>
      </c>
      <c r="O72">
        <v>0</v>
      </c>
      <c r="P72">
        <v>0</v>
      </c>
      <c r="Q72">
        <v>1.4103282693374877E-5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E72">
        <f t="shared" si="10"/>
        <v>1.0569246322168484</v>
      </c>
      <c r="AG72">
        <v>411</v>
      </c>
      <c r="AH72">
        <f t="shared" si="19"/>
        <v>1.8164581403498754E-2</v>
      </c>
      <c r="AI72">
        <f t="shared" si="19"/>
        <v>8.8381421390209922E-2</v>
      </c>
      <c r="AJ72">
        <f t="shared" si="19"/>
        <v>2.1102336719836065E-2</v>
      </c>
      <c r="AK72">
        <f t="shared" si="19"/>
        <v>2.2790907773745452E-2</v>
      </c>
      <c r="AL72">
        <f t="shared" si="19"/>
        <v>1.9054731565976077E-3</v>
      </c>
      <c r="AM72">
        <f t="shared" si="19"/>
        <v>2.6726308492066258E-4</v>
      </c>
      <c r="AN72">
        <f t="shared" si="19"/>
        <v>9.6239932537801317E-5</v>
      </c>
      <c r="AO72">
        <f t="shared" si="19"/>
        <v>3.8211010301538977E-5</v>
      </c>
      <c r="AP72">
        <f t="shared" si="19"/>
        <v>3.389022123371531E-5</v>
      </c>
      <c r="AQ72">
        <f t="shared" si="19"/>
        <v>2.8498277935959177E-5</v>
      </c>
      <c r="AR72">
        <f t="shared" si="19"/>
        <v>2.3318906474326498E-5</v>
      </c>
      <c r="AS72">
        <f t="shared" si="19"/>
        <v>2.2321726885047533E-5</v>
      </c>
      <c r="AT72">
        <f t="shared" si="19"/>
        <v>5.1934354221347401E-4</v>
      </c>
      <c r="AU72">
        <f t="shared" si="19"/>
        <v>0</v>
      </c>
      <c r="AV72">
        <f t="shared" si="19"/>
        <v>0</v>
      </c>
      <c r="AW72">
        <f t="shared" si="19"/>
        <v>1.4906106873745486E-5</v>
      </c>
      <c r="AX72">
        <f t="shared" si="17"/>
        <v>0</v>
      </c>
      <c r="AY72">
        <f t="shared" si="17"/>
        <v>0</v>
      </c>
      <c r="AZ72">
        <f t="shared" si="17"/>
        <v>0</v>
      </c>
      <c r="BA72">
        <f t="shared" si="17"/>
        <v>0</v>
      </c>
      <c r="BB72">
        <f t="shared" si="17"/>
        <v>0</v>
      </c>
      <c r="BC72">
        <f t="shared" si="17"/>
        <v>0</v>
      </c>
      <c r="BD72">
        <f t="shared" si="17"/>
        <v>0</v>
      </c>
      <c r="BE72">
        <f t="shared" si="17"/>
        <v>0</v>
      </c>
      <c r="BF72">
        <f t="shared" si="17"/>
        <v>0</v>
      </c>
      <c r="BG72">
        <f t="shared" si="17"/>
        <v>0</v>
      </c>
      <c r="BH72">
        <f t="shared" si="17"/>
        <v>0</v>
      </c>
      <c r="BI72">
        <f t="shared" si="17"/>
        <v>0</v>
      </c>
      <c r="BJ72" s="16"/>
      <c r="BL72">
        <v>0</v>
      </c>
      <c r="BO72" s="16" cm="1">
        <f t="array" ref="BO72">INDEX($BK$21:$BK$70,_xlfn.XMATCH($A72,$BK$21:$BK$70,-1))</f>
        <v>410</v>
      </c>
      <c r="BP72" s="16" cm="1">
        <f t="array" ref="BP72">INDEX($BK$21:$BK$70,_xlfn.XMATCH($A72,$BK$21:$BK$70,1))</f>
        <v>420</v>
      </c>
      <c r="BQ72" s="16" cm="1">
        <f t="array" ref="BQ72">INDEX($BL$21:$BL$70,_xlfn.XMATCH($A72,$BK$21:$BK$70,-1))</f>
        <v>0.99388275202556653</v>
      </c>
      <c r="BR72" s="16" cm="1">
        <f t="array" ref="BR72">INDEX($BL$21:$BL$70,_xlfn.XMATCH($A72,$BK$21:$BK$70,1))</f>
        <v>1.6243015539383849</v>
      </c>
      <c r="BS72">
        <f t="shared" si="9"/>
        <v>1.0569246322168484</v>
      </c>
    </row>
    <row r="73" spans="1:75" x14ac:dyDescent="0.2">
      <c r="A73">
        <v>412</v>
      </c>
      <c r="B73">
        <v>1.4754450680671275E-2</v>
      </c>
      <c r="C73">
        <v>7.8327989360920627E-2</v>
      </c>
      <c r="D73">
        <v>2.3958830160885944E-2</v>
      </c>
      <c r="E73">
        <v>2.5415451787694783E-2</v>
      </c>
      <c r="F73">
        <v>2.0014755593982829E-3</v>
      </c>
      <c r="G73">
        <v>2.8240434465075036E-4</v>
      </c>
      <c r="H73">
        <v>1.0113556660402355E-4</v>
      </c>
      <c r="I73">
        <v>3.5546124828767387E-5</v>
      </c>
      <c r="J73">
        <v>3.0978173783769588E-5</v>
      </c>
      <c r="K73">
        <v>2.7046661853630202E-5</v>
      </c>
      <c r="L73">
        <v>2.5417808341689599E-5</v>
      </c>
      <c r="M73">
        <v>2.3555842474146889E-5</v>
      </c>
      <c r="N73">
        <v>5.5575816567134616E-4</v>
      </c>
      <c r="O73">
        <v>0</v>
      </c>
      <c r="P73">
        <v>0</v>
      </c>
      <c r="Q73">
        <v>1.3508062491363809E-5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E73">
        <f t="shared" si="10"/>
        <v>1.1199665124081302</v>
      </c>
      <c r="AG73">
        <v>412</v>
      </c>
      <c r="AH73">
        <f t="shared" si="19"/>
        <v>1.6524490671329169E-2</v>
      </c>
      <c r="AI73">
        <f t="shared" si="19"/>
        <v>8.7724725068491397E-2</v>
      </c>
      <c r="AJ73">
        <f t="shared" si="19"/>
        <v>2.6833087456666151E-2</v>
      </c>
      <c r="AK73">
        <f t="shared" si="19"/>
        <v>2.8464454899941503E-2</v>
      </c>
      <c r="AL73">
        <f t="shared" si="19"/>
        <v>2.2415856019294064E-3</v>
      </c>
      <c r="AM73">
        <f t="shared" si="19"/>
        <v>3.1628340896740448E-4</v>
      </c>
      <c r="AN73">
        <f t="shared" si="19"/>
        <v>1.1326844780992841E-4</v>
      </c>
      <c r="AO73">
        <f t="shared" si="19"/>
        <v>3.9810469454098655E-5</v>
      </c>
      <c r="AP73">
        <f t="shared" si="19"/>
        <v>3.4694517253381393E-5</v>
      </c>
      <c r="AQ73">
        <f t="shared" si="19"/>
        <v>3.0291355548492231E-5</v>
      </c>
      <c r="AR73">
        <f t="shared" si="19"/>
        <v>2.8467094161500378E-5</v>
      </c>
      <c r="AS73">
        <f t="shared" si="19"/>
        <v>2.6381754742605592E-5</v>
      </c>
      <c r="AT73">
        <f t="shared" si="19"/>
        <v>6.2243053454927734E-4</v>
      </c>
      <c r="AU73">
        <f t="shared" si="19"/>
        <v>0</v>
      </c>
      <c r="AV73">
        <f t="shared" si="19"/>
        <v>0</v>
      </c>
      <c r="AW73">
        <f t="shared" si="19"/>
        <v>1.5128577637843804E-5</v>
      </c>
      <c r="AX73">
        <f t="shared" si="17"/>
        <v>0</v>
      </c>
      <c r="AY73">
        <f t="shared" si="17"/>
        <v>0</v>
      </c>
      <c r="AZ73">
        <f t="shared" si="17"/>
        <v>0</v>
      </c>
      <c r="BA73">
        <f t="shared" si="17"/>
        <v>0</v>
      </c>
      <c r="BB73">
        <f t="shared" si="17"/>
        <v>0</v>
      </c>
      <c r="BC73">
        <f t="shared" si="17"/>
        <v>0</v>
      </c>
      <c r="BD73">
        <f t="shared" si="17"/>
        <v>0</v>
      </c>
      <c r="BE73">
        <f t="shared" si="17"/>
        <v>0</v>
      </c>
      <c r="BF73">
        <f t="shared" si="17"/>
        <v>0</v>
      </c>
      <c r="BG73">
        <f t="shared" si="17"/>
        <v>0</v>
      </c>
      <c r="BH73">
        <f t="shared" si="17"/>
        <v>0</v>
      </c>
      <c r="BI73">
        <f t="shared" si="17"/>
        <v>0</v>
      </c>
      <c r="BJ73" s="16"/>
      <c r="BL73">
        <v>0</v>
      </c>
      <c r="BO73" s="16" cm="1">
        <f t="array" ref="BO73">INDEX($BK$21:$BK$70,_xlfn.XMATCH($A73,$BK$21:$BK$70,-1))</f>
        <v>410</v>
      </c>
      <c r="BP73" s="16" cm="1">
        <f t="array" ref="BP73">INDEX($BK$21:$BK$70,_xlfn.XMATCH($A73,$BK$21:$BK$70,1))</f>
        <v>420</v>
      </c>
      <c r="BQ73" s="16" cm="1">
        <f t="array" ref="BQ73">INDEX($BL$21:$BL$70,_xlfn.XMATCH($A73,$BK$21:$BK$70,-1))</f>
        <v>0.99388275202556653</v>
      </c>
      <c r="BR73" s="16" cm="1">
        <f t="array" ref="BR73">INDEX($BL$21:$BL$70,_xlfn.XMATCH($A73,$BK$21:$BK$70,1))</f>
        <v>1.6243015539383849</v>
      </c>
      <c r="BS73">
        <f t="shared" si="9"/>
        <v>1.1199665124081302</v>
      </c>
    </row>
    <row r="74" spans="1:75" x14ac:dyDescent="0.2">
      <c r="A74">
        <v>413</v>
      </c>
      <c r="B74">
        <v>1.2694005310313811E-2</v>
      </c>
      <c r="C74">
        <v>7.3056154825479308E-2</v>
      </c>
      <c r="D74">
        <v>2.8367270693199911E-2</v>
      </c>
      <c r="E74">
        <v>2.953912092396236E-2</v>
      </c>
      <c r="F74">
        <v>2.2467799184194928E-3</v>
      </c>
      <c r="G74">
        <v>3.0966841795474425E-4</v>
      </c>
      <c r="H74">
        <v>1.0687494536517107E-4</v>
      </c>
      <c r="I74">
        <v>3.6848085276725538E-5</v>
      </c>
      <c r="J74">
        <v>2.9987462581487901E-5</v>
      </c>
      <c r="K74">
        <v>2.7328256154924695E-5</v>
      </c>
      <c r="L74">
        <v>2.2999565861766066E-5</v>
      </c>
      <c r="M74">
        <v>2.1741543689566269E-5</v>
      </c>
      <c r="N74">
        <v>6.2271029276682018E-4</v>
      </c>
      <c r="O74">
        <v>0</v>
      </c>
      <c r="P74">
        <v>0</v>
      </c>
      <c r="Q74">
        <v>1.2244303757136311E-5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E74">
        <f t="shared" si="10"/>
        <v>1.1830083925994122</v>
      </c>
      <c r="AG74">
        <v>413</v>
      </c>
      <c r="AH74">
        <f t="shared" si="19"/>
        <v>1.5017114817802744E-2</v>
      </c>
      <c r="AI74">
        <f t="shared" si="19"/>
        <v>8.6426044289584059E-2</v>
      </c>
      <c r="AJ74">
        <f t="shared" si="19"/>
        <v>3.3558719305194835E-2</v>
      </c>
      <c r="AK74">
        <f t="shared" si="19"/>
        <v>3.4945027963056374E-2</v>
      </c>
      <c r="AL74">
        <f t="shared" si="19"/>
        <v>2.6579594998140826E-3</v>
      </c>
      <c r="AM74">
        <f t="shared" si="19"/>
        <v>3.6634033736344495E-4</v>
      </c>
      <c r="AN74">
        <f t="shared" si="19"/>
        <v>1.2643395732560102E-4</v>
      </c>
      <c r="AO74">
        <f t="shared" si="19"/>
        <v>4.3591594133585141E-5</v>
      </c>
      <c r="AP74">
        <f t="shared" si="19"/>
        <v>3.5475419906661019E-5</v>
      </c>
      <c r="AQ74">
        <f t="shared" si="19"/>
        <v>3.2329556386382457E-5</v>
      </c>
      <c r="AR74">
        <f t="shared" si="19"/>
        <v>2.7208679440612185E-5</v>
      </c>
      <c r="AS74">
        <f t="shared" si="19"/>
        <v>2.5720428652823683E-5</v>
      </c>
      <c r="AT74">
        <f t="shared" si="19"/>
        <v>7.3667150250118524E-4</v>
      </c>
      <c r="AU74">
        <f t="shared" si="19"/>
        <v>0</v>
      </c>
      <c r="AV74">
        <f t="shared" si="19"/>
        <v>0</v>
      </c>
      <c r="AW74">
        <f t="shared" si="19"/>
        <v>1.448511410622877E-5</v>
      </c>
      <c r="AX74">
        <f t="shared" si="17"/>
        <v>0</v>
      </c>
      <c r="AY74">
        <f t="shared" si="17"/>
        <v>0</v>
      </c>
      <c r="AZ74">
        <f t="shared" si="17"/>
        <v>0</v>
      </c>
      <c r="BA74">
        <f t="shared" si="17"/>
        <v>0</v>
      </c>
      <c r="BB74">
        <f t="shared" si="17"/>
        <v>0</v>
      </c>
      <c r="BC74">
        <f t="shared" si="17"/>
        <v>0</v>
      </c>
      <c r="BD74">
        <f t="shared" si="17"/>
        <v>0</v>
      </c>
      <c r="BE74">
        <f t="shared" si="17"/>
        <v>0</v>
      </c>
      <c r="BF74">
        <f t="shared" si="17"/>
        <v>0</v>
      </c>
      <c r="BG74">
        <f t="shared" si="17"/>
        <v>0</v>
      </c>
      <c r="BH74">
        <f t="shared" si="17"/>
        <v>0</v>
      </c>
      <c r="BI74">
        <f t="shared" si="17"/>
        <v>0</v>
      </c>
      <c r="BJ74" s="16"/>
      <c r="BL74">
        <v>0</v>
      </c>
      <c r="BO74" s="16" cm="1">
        <f t="array" ref="BO74">INDEX($BK$21:$BK$70,_xlfn.XMATCH($A74,$BK$21:$BK$70,-1))</f>
        <v>410</v>
      </c>
      <c r="BP74" s="16" cm="1">
        <f t="array" ref="BP74">INDEX($BK$21:$BK$70,_xlfn.XMATCH($A74,$BK$21:$BK$70,1))</f>
        <v>420</v>
      </c>
      <c r="BQ74" s="16" cm="1">
        <f t="array" ref="BQ74">INDEX($BL$21:$BL$70,_xlfn.XMATCH($A74,$BK$21:$BK$70,-1))</f>
        <v>0.99388275202556653</v>
      </c>
      <c r="BR74" s="16" cm="1">
        <f t="array" ref="BR74">INDEX($BL$21:$BL$70,_xlfn.XMATCH($A74,$BK$21:$BK$70,1))</f>
        <v>1.6243015539383849</v>
      </c>
      <c r="BS74">
        <f t="shared" si="9"/>
        <v>1.1830083925994122</v>
      </c>
    </row>
    <row r="75" spans="1:75" x14ac:dyDescent="0.2">
      <c r="A75">
        <v>414</v>
      </c>
      <c r="B75">
        <v>1.108917092698254E-2</v>
      </c>
      <c r="C75">
        <v>6.8160869782415034E-2</v>
      </c>
      <c r="D75">
        <v>3.4115794372665417E-2</v>
      </c>
      <c r="E75">
        <v>3.4611878570078608E-2</v>
      </c>
      <c r="F75">
        <v>2.5489217148859846E-3</v>
      </c>
      <c r="G75">
        <v>3.4727047029829494E-4</v>
      </c>
      <c r="H75">
        <v>1.1760263358882449E-4</v>
      </c>
      <c r="I75">
        <v>3.5492999538244875E-5</v>
      </c>
      <c r="J75">
        <v>3.0639372260408808E-5</v>
      </c>
      <c r="K75">
        <v>2.5522473716312573E-5</v>
      </c>
      <c r="L75">
        <v>2.4969220784129797E-5</v>
      </c>
      <c r="M75">
        <v>2.1003311519202028E-5</v>
      </c>
      <c r="N75">
        <v>6.9308891239398774E-4</v>
      </c>
      <c r="O75">
        <v>0</v>
      </c>
      <c r="P75">
        <v>0</v>
      </c>
      <c r="Q75">
        <v>1.3541921635896603E-5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E75">
        <f t="shared" si="10"/>
        <v>1.2460502727906939</v>
      </c>
      <c r="AG75">
        <v>414</v>
      </c>
      <c r="AH75">
        <f t="shared" si="19"/>
        <v>1.3817664458589226E-2</v>
      </c>
      <c r="AI75">
        <f t="shared" si="19"/>
        <v>8.4931870386029215E-2</v>
      </c>
      <c r="AJ75">
        <f t="shared" si="19"/>
        <v>4.2509994884530965E-2</v>
      </c>
      <c r="AK75">
        <f t="shared" si="19"/>
        <v>4.312814073404482E-2</v>
      </c>
      <c r="AL75">
        <f t="shared" si="19"/>
        <v>3.1760845981558044E-3</v>
      </c>
      <c r="AM75">
        <f t="shared" si="19"/>
        <v>4.3271646424734297E-4</v>
      </c>
      <c r="AN75">
        <f t="shared" si="19"/>
        <v>1.4653879366425878E-4</v>
      </c>
      <c r="AO75">
        <f t="shared" si="19"/>
        <v>4.4226061756790003E-5</v>
      </c>
      <c r="AP75">
        <f t="shared" si="19"/>
        <v>3.8178198163218012E-5</v>
      </c>
      <c r="AQ75">
        <f t="shared" si="19"/>
        <v>3.1802285336504598E-5</v>
      </c>
      <c r="AR75">
        <f t="shared" si="19"/>
        <v>3.1112904369435997E-5</v>
      </c>
      <c r="AS75">
        <f t="shared" si="19"/>
        <v>2.6171182048009609E-5</v>
      </c>
      <c r="AT75">
        <f t="shared" si="19"/>
        <v>8.6362362835673383E-4</v>
      </c>
      <c r="AU75">
        <f t="shared" si="19"/>
        <v>0</v>
      </c>
      <c r="AV75">
        <f t="shared" si="19"/>
        <v>0</v>
      </c>
      <c r="AW75">
        <f t="shared" si="19"/>
        <v>1.6873915148519162E-5</v>
      </c>
      <c r="AX75">
        <f t="shared" si="17"/>
        <v>0</v>
      </c>
      <c r="AY75">
        <f t="shared" si="17"/>
        <v>0</v>
      </c>
      <c r="AZ75">
        <f t="shared" si="17"/>
        <v>0</v>
      </c>
      <c r="BA75">
        <f t="shared" si="17"/>
        <v>0</v>
      </c>
      <c r="BB75">
        <f t="shared" si="17"/>
        <v>0</v>
      </c>
      <c r="BC75">
        <f t="shared" si="17"/>
        <v>0</v>
      </c>
      <c r="BD75">
        <f t="shared" si="17"/>
        <v>0</v>
      </c>
      <c r="BE75">
        <f t="shared" si="17"/>
        <v>0</v>
      </c>
      <c r="BF75">
        <f t="shared" si="17"/>
        <v>0</v>
      </c>
      <c r="BG75">
        <f t="shared" si="17"/>
        <v>0</v>
      </c>
      <c r="BH75">
        <f t="shared" si="17"/>
        <v>0</v>
      </c>
      <c r="BI75">
        <f t="shared" si="17"/>
        <v>0</v>
      </c>
      <c r="BJ75" s="16"/>
      <c r="BL75">
        <v>0</v>
      </c>
      <c r="BO75" s="16" cm="1">
        <f t="array" ref="BO75">INDEX($BK$21:$BK$70,_xlfn.XMATCH($A75,$BK$21:$BK$70,-1))</f>
        <v>410</v>
      </c>
      <c r="BP75" s="16" cm="1">
        <f t="array" ref="BP75">INDEX($BK$21:$BK$70,_xlfn.XMATCH($A75,$BK$21:$BK$70,1))</f>
        <v>420</v>
      </c>
      <c r="BQ75" s="16" cm="1">
        <f t="array" ref="BQ75">INDEX($BL$21:$BL$70,_xlfn.XMATCH($A75,$BK$21:$BK$70,-1))</f>
        <v>0.99388275202556653</v>
      </c>
      <c r="BR75" s="16" cm="1">
        <f t="array" ref="BR75">INDEX($BL$21:$BL$70,_xlfn.XMATCH($A75,$BK$21:$BK$70,1))</f>
        <v>1.6243015539383849</v>
      </c>
      <c r="BS75">
        <f t="shared" si="9"/>
        <v>1.2460502727906939</v>
      </c>
    </row>
    <row r="76" spans="1:75" x14ac:dyDescent="0.2">
      <c r="A76">
        <v>415</v>
      </c>
      <c r="B76">
        <v>9.6657477993585868E-3</v>
      </c>
      <c r="C76">
        <v>6.277652235158987E-2</v>
      </c>
      <c r="D76">
        <v>4.0568871491800627E-2</v>
      </c>
      <c r="E76">
        <v>3.9930875502050413E-2</v>
      </c>
      <c r="F76">
        <v>2.8882523190794547E-3</v>
      </c>
      <c r="G76">
        <v>3.7779526021645287E-4</v>
      </c>
      <c r="H76">
        <v>1.2318882635290262E-4</v>
      </c>
      <c r="I76">
        <v>3.8511642279038505E-5</v>
      </c>
      <c r="J76">
        <v>3.4555453130388806E-5</v>
      </c>
      <c r="K76">
        <v>2.6132460932003628E-5</v>
      </c>
      <c r="L76">
        <v>2.2912034798278818E-5</v>
      </c>
      <c r="M76">
        <v>2.3435946643107996E-5</v>
      </c>
      <c r="N76">
        <v>7.5693490183737216E-4</v>
      </c>
      <c r="O76">
        <v>0</v>
      </c>
      <c r="P76">
        <v>0</v>
      </c>
      <c r="Q76">
        <v>1.3340999228599773E-5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E76">
        <f t="shared" si="10"/>
        <v>1.3090921529819757</v>
      </c>
      <c r="AG76">
        <v>415</v>
      </c>
      <c r="AH76">
        <f t="shared" si="19"/>
        <v>1.2653354596843126E-2</v>
      </c>
      <c r="AI76">
        <f t="shared" si="19"/>
        <v>8.2180252801963907E-2</v>
      </c>
      <c r="AJ76">
        <f t="shared" si="19"/>
        <v>5.310839132525038E-2</v>
      </c>
      <c r="AK76">
        <f t="shared" si="19"/>
        <v>5.2273195781434405E-2</v>
      </c>
      <c r="AL76">
        <f t="shared" si="19"/>
        <v>3.7809884467389075E-3</v>
      </c>
      <c r="AM76">
        <f t="shared" si="19"/>
        <v>4.9456881058314208E-4</v>
      </c>
      <c r="AN76">
        <f t="shared" si="19"/>
        <v>1.6126552591364405E-4</v>
      </c>
      <c r="AO76">
        <f t="shared" si="19"/>
        <v>5.0415288705938196E-5</v>
      </c>
      <c r="AP76">
        <f t="shared" si="19"/>
        <v>4.5236272535728433E-5</v>
      </c>
      <c r="AQ76">
        <f t="shared" si="19"/>
        <v>3.4209799544193999E-5</v>
      </c>
      <c r="AR76">
        <f t="shared" si="19"/>
        <v>2.9993964963276763E-5</v>
      </c>
      <c r="AS76">
        <f t="shared" si="19"/>
        <v>3.0679813848196953E-5</v>
      </c>
      <c r="AT76">
        <f t="shared" si="19"/>
        <v>9.9089754031348593E-4</v>
      </c>
      <c r="AU76">
        <f t="shared" si="19"/>
        <v>0</v>
      </c>
      <c r="AV76">
        <f t="shared" si="19"/>
        <v>0</v>
      </c>
      <c r="AW76">
        <f t="shared" si="19"/>
        <v>1.7464597403098552E-5</v>
      </c>
      <c r="AX76">
        <f t="shared" si="17"/>
        <v>0</v>
      </c>
      <c r="AY76">
        <f t="shared" si="17"/>
        <v>0</v>
      </c>
      <c r="AZ76">
        <f t="shared" si="17"/>
        <v>0</v>
      </c>
      <c r="BA76">
        <f t="shared" si="17"/>
        <v>0</v>
      </c>
      <c r="BB76">
        <f t="shared" si="17"/>
        <v>0</v>
      </c>
      <c r="BC76">
        <f t="shared" si="17"/>
        <v>0</v>
      </c>
      <c r="BD76">
        <f t="shared" si="17"/>
        <v>0</v>
      </c>
      <c r="BE76">
        <f t="shared" si="17"/>
        <v>0</v>
      </c>
      <c r="BF76">
        <f t="shared" si="17"/>
        <v>0</v>
      </c>
      <c r="BG76">
        <f t="shared" si="17"/>
        <v>0</v>
      </c>
      <c r="BH76">
        <f t="shared" si="17"/>
        <v>0</v>
      </c>
      <c r="BI76">
        <f t="shared" si="17"/>
        <v>0</v>
      </c>
      <c r="BJ76" s="16"/>
      <c r="BL76">
        <v>0</v>
      </c>
      <c r="BO76" s="16" cm="1">
        <f t="array" ref="BO76">INDEX($BK$21:$BK$70,_xlfn.XMATCH($A76,$BK$21:$BK$70,-1))</f>
        <v>410</v>
      </c>
      <c r="BP76" s="16" cm="1">
        <f t="array" ref="BP76">INDEX($BK$21:$BK$70,_xlfn.XMATCH($A76,$BK$21:$BK$70,1))</f>
        <v>420</v>
      </c>
      <c r="BQ76" s="16" cm="1">
        <f t="array" ref="BQ76">INDEX($BL$21:$BL$70,_xlfn.XMATCH($A76,$BK$21:$BK$70,-1))</f>
        <v>0.99388275202556653</v>
      </c>
      <c r="BR76" s="16" cm="1">
        <f t="array" ref="BR76">INDEX($BL$21:$BL$70,_xlfn.XMATCH($A76,$BK$21:$BK$70,1))</f>
        <v>1.6243015539383849</v>
      </c>
      <c r="BS76">
        <f t="shared" si="9"/>
        <v>1.3090921529819757</v>
      </c>
    </row>
    <row r="77" spans="1:75" x14ac:dyDescent="0.2">
      <c r="A77">
        <v>416</v>
      </c>
      <c r="B77">
        <v>8.4523120433868202E-3</v>
      </c>
      <c r="C77">
        <v>5.7391403686883079E-2</v>
      </c>
      <c r="D77">
        <v>4.7907013310695593E-2</v>
      </c>
      <c r="E77">
        <v>4.5566901087244781E-2</v>
      </c>
      <c r="F77">
        <v>3.2831939218775294E-3</v>
      </c>
      <c r="G77">
        <v>4.1740220541887314E-4</v>
      </c>
      <c r="H77">
        <v>1.2900974918922864E-4</v>
      </c>
      <c r="I77">
        <v>4.0059139075028841E-5</v>
      </c>
      <c r="J77">
        <v>3.2722349569692037E-5</v>
      </c>
      <c r="K77">
        <v>2.7331336158867886E-5</v>
      </c>
      <c r="L77">
        <v>2.2021242659208941E-5</v>
      </c>
      <c r="M77">
        <v>2.2061923151237061E-5</v>
      </c>
      <c r="N77">
        <v>8.1101734982357183E-4</v>
      </c>
      <c r="O77">
        <v>0</v>
      </c>
      <c r="P77">
        <v>0</v>
      </c>
      <c r="Q77">
        <v>1.4771361477750386E-5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E77">
        <f t="shared" si="10"/>
        <v>1.3721340331732574</v>
      </c>
      <c r="AG77">
        <v>416</v>
      </c>
      <c r="AH77">
        <f t="shared" si="19"/>
        <v>1.1597705013731254E-2</v>
      </c>
      <c r="AI77">
        <f t="shared" si="19"/>
        <v>7.8748698210357432E-2</v>
      </c>
      <c r="AJ77">
        <f t="shared" si="19"/>
        <v>6.5734843391289668E-2</v>
      </c>
      <c r="AK77">
        <f t="shared" si="19"/>
        <v>6.2523895768048066E-2</v>
      </c>
      <c r="AL77">
        <f t="shared" si="19"/>
        <v>4.5049821177157393E-3</v>
      </c>
      <c r="AM77">
        <f t="shared" si="19"/>
        <v>5.7273177157681084E-4</v>
      </c>
      <c r="AN77">
        <f t="shared" si="19"/>
        <v>1.7701866747368668E-4</v>
      </c>
      <c r="AO77">
        <f t="shared" si="19"/>
        <v>5.4966508064467757E-5</v>
      </c>
      <c r="AP77">
        <f t="shared" si="19"/>
        <v>4.4899449489966737E-5</v>
      </c>
      <c r="AQ77">
        <f t="shared" si="19"/>
        <v>3.7502256515681479E-5</v>
      </c>
      <c r="AR77">
        <f t="shared" si="19"/>
        <v>3.0216096505467354E-5</v>
      </c>
      <c r="AS77">
        <f t="shared" si="19"/>
        <v>3.027191559306537E-5</v>
      </c>
      <c r="AT77">
        <f t="shared" si="19"/>
        <v>1.1128245071869043E-3</v>
      </c>
      <c r="AU77">
        <f t="shared" si="19"/>
        <v>0</v>
      </c>
      <c r="AV77">
        <f t="shared" si="19"/>
        <v>0</v>
      </c>
      <c r="AW77">
        <f t="shared" si="19"/>
        <v>2.0268287799925726E-5</v>
      </c>
      <c r="AX77">
        <f t="shared" si="17"/>
        <v>0</v>
      </c>
      <c r="AY77">
        <f t="shared" si="17"/>
        <v>0</v>
      </c>
      <c r="AZ77">
        <f t="shared" si="17"/>
        <v>0</v>
      </c>
      <c r="BA77">
        <f t="shared" si="17"/>
        <v>0</v>
      </c>
      <c r="BB77">
        <f t="shared" si="17"/>
        <v>0</v>
      </c>
      <c r="BC77">
        <f t="shared" si="17"/>
        <v>0</v>
      </c>
      <c r="BD77">
        <f t="shared" si="17"/>
        <v>0</v>
      </c>
      <c r="BE77">
        <f t="shared" si="17"/>
        <v>0</v>
      </c>
      <c r="BF77">
        <f t="shared" si="17"/>
        <v>0</v>
      </c>
      <c r="BG77">
        <f t="shared" si="17"/>
        <v>0</v>
      </c>
      <c r="BH77">
        <f t="shared" si="17"/>
        <v>0</v>
      </c>
      <c r="BI77">
        <f t="shared" si="17"/>
        <v>0</v>
      </c>
      <c r="BJ77" s="16"/>
      <c r="BL77">
        <v>0</v>
      </c>
      <c r="BO77" s="16" cm="1">
        <f t="array" ref="BO77">INDEX($BK$21:$BK$70,_xlfn.XMATCH($A77,$BK$21:$BK$70,-1))</f>
        <v>410</v>
      </c>
      <c r="BP77" s="16" cm="1">
        <f t="array" ref="BP77">INDEX($BK$21:$BK$70,_xlfn.XMATCH($A77,$BK$21:$BK$70,1))</f>
        <v>420</v>
      </c>
      <c r="BQ77" s="16" cm="1">
        <f t="array" ref="BQ77">INDEX($BL$21:$BL$70,_xlfn.XMATCH($A77,$BK$21:$BK$70,-1))</f>
        <v>0.99388275202556653</v>
      </c>
      <c r="BR77" s="16" cm="1">
        <f t="array" ref="BR77">INDEX($BL$21:$BL$70,_xlfn.XMATCH($A77,$BK$21:$BK$70,1))</f>
        <v>1.6243015539383849</v>
      </c>
      <c r="BS77">
        <f t="shared" si="9"/>
        <v>1.3721340331732574</v>
      </c>
    </row>
    <row r="78" spans="1:75" x14ac:dyDescent="0.2">
      <c r="A78">
        <v>417</v>
      </c>
      <c r="B78">
        <v>7.4752503622021373E-3</v>
      </c>
      <c r="C78">
        <v>5.2309427510283404E-2</v>
      </c>
      <c r="D78">
        <v>5.6354297445905165E-2</v>
      </c>
      <c r="E78">
        <v>5.1665970206308004E-2</v>
      </c>
      <c r="F78">
        <v>3.7699023934789195E-3</v>
      </c>
      <c r="G78">
        <v>4.6013441097965071E-4</v>
      </c>
      <c r="H78">
        <v>1.4146637204001718E-4</v>
      </c>
      <c r="I78">
        <v>4.0031853584567331E-5</v>
      </c>
      <c r="J78">
        <v>3.3542765506376622E-5</v>
      </c>
      <c r="K78">
        <v>2.7019896089397417E-5</v>
      </c>
      <c r="L78">
        <v>2.4725174368759897E-5</v>
      </c>
      <c r="M78">
        <v>2.303690487932143E-5</v>
      </c>
      <c r="N78">
        <v>8.5878169525793724E-4</v>
      </c>
      <c r="O78">
        <v>0</v>
      </c>
      <c r="P78">
        <v>0</v>
      </c>
      <c r="Q78">
        <v>1.5416180975864292E-5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E78">
        <f t="shared" si="10"/>
        <v>1.4351759133645394</v>
      </c>
      <c r="AG78">
        <v>417</v>
      </c>
      <c r="AH78">
        <f t="shared" si="19"/>
        <v>1.0728299266202057E-2</v>
      </c>
      <c r="AI78">
        <f t="shared" si="19"/>
        <v>7.5073230404647154E-2</v>
      </c>
      <c r="AJ78">
        <f t="shared" si="19"/>
        <v>8.0878330308943883E-2</v>
      </c>
      <c r="AK78">
        <f t="shared" si="19"/>
        <v>7.4149755980703169E-2</v>
      </c>
      <c r="AL78">
        <f t="shared" si="19"/>
        <v>5.4104731108562719E-3</v>
      </c>
      <c r="AM78">
        <f t="shared" si="19"/>
        <v>6.6037382354817455E-4</v>
      </c>
      <c r="AN78">
        <f t="shared" si="19"/>
        <v>2.0302912970289941E-4</v>
      </c>
      <c r="AO78">
        <f t="shared" si="19"/>
        <v>5.7452752031906933E-5</v>
      </c>
      <c r="AP78">
        <f t="shared" si="19"/>
        <v>4.8139769122386637E-5</v>
      </c>
      <c r="AQ78">
        <f t="shared" si="19"/>
        <v>3.8778304049115882E-5</v>
      </c>
      <c r="AR78">
        <f t="shared" si="19"/>
        <v>3.5484974707782485E-5</v>
      </c>
      <c r="AS78">
        <f t="shared" si="19"/>
        <v>3.3062011001272148E-5</v>
      </c>
      <c r="AT78">
        <f t="shared" si="19"/>
        <v>1.2325028038725576E-3</v>
      </c>
      <c r="AU78">
        <f t="shared" si="19"/>
        <v>0</v>
      </c>
      <c r="AV78">
        <f t="shared" si="19"/>
        <v>0</v>
      </c>
      <c r="AW78">
        <f t="shared" si="19"/>
        <v>2.2124931612629071E-5</v>
      </c>
      <c r="AX78">
        <f t="shared" si="17"/>
        <v>0</v>
      </c>
      <c r="AY78">
        <f t="shared" si="17"/>
        <v>0</v>
      </c>
      <c r="AZ78">
        <f t="shared" si="17"/>
        <v>0</v>
      </c>
      <c r="BA78">
        <f t="shared" si="17"/>
        <v>0</v>
      </c>
      <c r="BB78">
        <f t="shared" si="17"/>
        <v>0</v>
      </c>
      <c r="BC78">
        <f t="shared" si="17"/>
        <v>0</v>
      </c>
      <c r="BD78">
        <f t="shared" si="17"/>
        <v>0</v>
      </c>
      <c r="BE78">
        <f t="shared" si="17"/>
        <v>0</v>
      </c>
      <c r="BF78">
        <f t="shared" si="17"/>
        <v>0</v>
      </c>
      <c r="BG78">
        <f t="shared" si="17"/>
        <v>0</v>
      </c>
      <c r="BH78">
        <f t="shared" si="17"/>
        <v>0</v>
      </c>
      <c r="BI78">
        <f t="shared" si="17"/>
        <v>0</v>
      </c>
      <c r="BJ78" s="16"/>
      <c r="BL78">
        <v>0</v>
      </c>
      <c r="BO78" s="16" cm="1">
        <f t="array" ref="BO78">INDEX($BK$21:$BK$70,_xlfn.XMATCH($A78,$BK$21:$BK$70,-1))</f>
        <v>410</v>
      </c>
      <c r="BP78" s="16" cm="1">
        <f t="array" ref="BP78">INDEX($BK$21:$BK$70,_xlfn.XMATCH($A78,$BK$21:$BK$70,1))</f>
        <v>420</v>
      </c>
      <c r="BQ78" s="16" cm="1">
        <f t="array" ref="BQ78">INDEX($BL$21:$BL$70,_xlfn.XMATCH($A78,$BK$21:$BK$70,-1))</f>
        <v>0.99388275202556653</v>
      </c>
      <c r="BR78" s="16" cm="1">
        <f t="array" ref="BR78">INDEX($BL$21:$BL$70,_xlfn.XMATCH($A78,$BK$21:$BK$70,1))</f>
        <v>1.6243015539383849</v>
      </c>
      <c r="BS78">
        <f t="shared" si="9"/>
        <v>1.4351759133645394</v>
      </c>
    </row>
    <row r="79" spans="1:75" x14ac:dyDescent="0.2">
      <c r="A79">
        <v>418</v>
      </c>
      <c r="B79">
        <v>6.5889102729529197E-3</v>
      </c>
      <c r="C79">
        <v>4.7313475154656184E-2</v>
      </c>
      <c r="D79">
        <v>6.5492028718900586E-2</v>
      </c>
      <c r="E79">
        <v>5.8123784972802697E-2</v>
      </c>
      <c r="F79">
        <v>4.3186121686940426E-3</v>
      </c>
      <c r="G79">
        <v>5.0218365372760245E-4</v>
      </c>
      <c r="H79">
        <v>1.625720679531431E-4</v>
      </c>
      <c r="I79">
        <v>4.1756102036456952E-5</v>
      </c>
      <c r="J79">
        <v>3.7538758249566717E-5</v>
      </c>
      <c r="K79">
        <v>3.0402083029860475E-5</v>
      </c>
      <c r="L79">
        <v>2.4494641970071533E-5</v>
      </c>
      <c r="M79">
        <v>2.3354278129127778E-5</v>
      </c>
      <c r="N79">
        <v>8.9375269367166128E-4</v>
      </c>
      <c r="O79">
        <v>0</v>
      </c>
      <c r="P79">
        <v>0</v>
      </c>
      <c r="Q79">
        <v>1.4338259541966207E-5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E79">
        <f t="shared" si="10"/>
        <v>1.4982177935558214</v>
      </c>
      <c r="AG79">
        <v>418</v>
      </c>
      <c r="AH79">
        <f t="shared" si="19"/>
        <v>9.8716226110808075E-3</v>
      </c>
      <c r="AI79">
        <f t="shared" si="19"/>
        <v>7.0885890351667161E-2</v>
      </c>
      <c r="AJ79">
        <f t="shared" si="19"/>
        <v>9.8121322762725727E-2</v>
      </c>
      <c r="AK79">
        <f t="shared" si="19"/>
        <v>8.7082088875065466E-2</v>
      </c>
      <c r="AL79">
        <f t="shared" si="19"/>
        <v>6.470221594604109E-3</v>
      </c>
      <c r="AM79">
        <f t="shared" si="19"/>
        <v>7.5238048564756923E-4</v>
      </c>
      <c r="AN79">
        <f t="shared" si="19"/>
        <v>2.4356836494256512E-4</v>
      </c>
      <c r="AO79">
        <f t="shared" si="19"/>
        <v>6.255973506055227E-5</v>
      </c>
      <c r="AP79">
        <f t="shared" si="19"/>
        <v>5.6241235557491236E-5</v>
      </c>
      <c r="AQ79">
        <f t="shared" si="19"/>
        <v>4.554894175649844E-5</v>
      </c>
      <c r="AR79">
        <f t="shared" si="19"/>
        <v>3.6698308446340389E-5</v>
      </c>
      <c r="AS79">
        <f t="shared" si="19"/>
        <v>3.4989795048710799E-5</v>
      </c>
      <c r="AT79">
        <f t="shared" si="19"/>
        <v>1.3390361886973282E-3</v>
      </c>
      <c r="AU79">
        <f t="shared" si="19"/>
        <v>0</v>
      </c>
      <c r="AV79">
        <f t="shared" si="19"/>
        <v>0</v>
      </c>
      <c r="AW79">
        <f t="shared" ref="AW79:BI107" si="20">Q79*$AE79</f>
        <v>2.1481835574395312E-5</v>
      </c>
      <c r="AX79">
        <f t="shared" si="20"/>
        <v>0</v>
      </c>
      <c r="AY79">
        <f t="shared" si="20"/>
        <v>0</v>
      </c>
      <c r="AZ79">
        <f t="shared" si="20"/>
        <v>0</v>
      </c>
      <c r="BA79">
        <f t="shared" si="17"/>
        <v>0</v>
      </c>
      <c r="BB79">
        <f t="shared" si="17"/>
        <v>0</v>
      </c>
      <c r="BC79">
        <f t="shared" si="17"/>
        <v>0</v>
      </c>
      <c r="BD79">
        <f t="shared" si="17"/>
        <v>0</v>
      </c>
      <c r="BE79">
        <f t="shared" si="17"/>
        <v>0</v>
      </c>
      <c r="BF79">
        <f t="shared" si="17"/>
        <v>0</v>
      </c>
      <c r="BG79">
        <f t="shared" si="17"/>
        <v>0</v>
      </c>
      <c r="BH79">
        <f t="shared" si="17"/>
        <v>0</v>
      </c>
      <c r="BI79">
        <f t="shared" si="17"/>
        <v>0</v>
      </c>
      <c r="BJ79" s="16"/>
      <c r="BL79">
        <v>0</v>
      </c>
      <c r="BO79" s="16" cm="1">
        <f t="array" ref="BO79">INDEX($BK$21:$BK$70,_xlfn.XMATCH($A79,$BK$21:$BK$70,-1))</f>
        <v>410</v>
      </c>
      <c r="BP79" s="16" cm="1">
        <f t="array" ref="BP79">INDEX($BK$21:$BK$70,_xlfn.XMATCH($A79,$BK$21:$BK$70,1))</f>
        <v>420</v>
      </c>
      <c r="BQ79" s="16" cm="1">
        <f t="array" ref="BQ79">INDEX($BL$21:$BL$70,_xlfn.XMATCH($A79,$BK$21:$BK$70,-1))</f>
        <v>0.99388275202556653</v>
      </c>
      <c r="BR79" s="16" cm="1">
        <f t="array" ref="BR79">INDEX($BL$21:$BL$70,_xlfn.XMATCH($A79,$BK$21:$BK$70,1))</f>
        <v>1.6243015539383849</v>
      </c>
      <c r="BS79">
        <f t="shared" si="9"/>
        <v>1.4982177935558214</v>
      </c>
    </row>
    <row r="80" spans="1:75" x14ac:dyDescent="0.2">
      <c r="A80">
        <v>419</v>
      </c>
      <c r="B80">
        <v>5.8977014421151613E-3</v>
      </c>
      <c r="C80">
        <v>4.3223065500620911E-2</v>
      </c>
      <c r="D80">
        <v>7.6578780192458715E-2</v>
      </c>
      <c r="E80">
        <v>6.5901015256923795E-2</v>
      </c>
      <c r="F80">
        <v>5.0609275134772796E-3</v>
      </c>
      <c r="G80">
        <v>5.6263843852672889E-4</v>
      </c>
      <c r="H80">
        <v>1.8125414581809387E-4</v>
      </c>
      <c r="I80">
        <v>4.1807772757284311E-5</v>
      </c>
      <c r="J80">
        <v>3.6058599998618653E-5</v>
      </c>
      <c r="K80">
        <v>3.0102839442285547E-5</v>
      </c>
      <c r="L80">
        <v>2.5477492761713059E-5</v>
      </c>
      <c r="M80">
        <v>2.1858353572490774E-5</v>
      </c>
      <c r="N80">
        <v>9.2936793055380324E-4</v>
      </c>
      <c r="O80">
        <v>0</v>
      </c>
      <c r="P80">
        <v>0</v>
      </c>
      <c r="Q80">
        <v>1.5309250525605945E-5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E80">
        <f t="shared" si="10"/>
        <v>1.5612596737471032</v>
      </c>
      <c r="AG80">
        <v>419</v>
      </c>
      <c r="AH80">
        <f t="shared" ref="AH80:AW95" si="21">B80*$AE80</f>
        <v>9.2078434293745362E-3</v>
      </c>
      <c r="AI80">
        <f t="shared" si="21"/>
        <v>6.7482429141849071E-2</v>
      </c>
      <c r="AJ80">
        <f t="shared" si="21"/>
        <v>0.11955936137922922</v>
      </c>
      <c r="AK80">
        <f t="shared" si="21"/>
        <v>0.10288859757962772</v>
      </c>
      <c r="AL80">
        <f t="shared" si="21"/>
        <v>7.9014220385492748E-3</v>
      </c>
      <c r="AM80">
        <f t="shared" si="21"/>
        <v>8.7842470497182033E-4</v>
      </c>
      <c r="AN80">
        <f t="shared" si="21"/>
        <v>2.8298478856526708E-4</v>
      </c>
      <c r="AO80">
        <f t="shared" si="21"/>
        <v>6.5272789655130734E-5</v>
      </c>
      <c r="AP80">
        <f t="shared" si="21"/>
        <v>5.629683806962065E-5</v>
      </c>
      <c r="AQ80">
        <f t="shared" si="21"/>
        <v>4.6998349286524162E-5</v>
      </c>
      <c r="AR80">
        <f t="shared" si="21"/>
        <v>3.9776982037046314E-5</v>
      </c>
      <c r="AS80">
        <f t="shared" si="21"/>
        <v>3.4126565967235769E-5</v>
      </c>
      <c r="AT80">
        <f t="shared" si="21"/>
        <v>1.4509846720474513E-3</v>
      </c>
      <c r="AU80">
        <f t="shared" si="21"/>
        <v>0</v>
      </c>
      <c r="AV80">
        <f t="shared" si="21"/>
        <v>0</v>
      </c>
      <c r="AW80">
        <f t="shared" si="21"/>
        <v>2.3901715480920208E-5</v>
      </c>
      <c r="AX80">
        <f t="shared" si="20"/>
        <v>0</v>
      </c>
      <c r="AY80">
        <f t="shared" si="20"/>
        <v>0</v>
      </c>
      <c r="AZ80">
        <f t="shared" si="20"/>
        <v>0</v>
      </c>
      <c r="BA80">
        <f t="shared" si="17"/>
        <v>0</v>
      </c>
      <c r="BB80">
        <f t="shared" si="17"/>
        <v>0</v>
      </c>
      <c r="BC80">
        <f t="shared" si="17"/>
        <v>0</v>
      </c>
      <c r="BD80">
        <f t="shared" si="17"/>
        <v>0</v>
      </c>
      <c r="BE80">
        <f t="shared" si="17"/>
        <v>0</v>
      </c>
      <c r="BF80">
        <f t="shared" si="17"/>
        <v>0</v>
      </c>
      <c r="BG80">
        <f t="shared" ref="BG80:BI80" si="22">AA80*$AE80</f>
        <v>0</v>
      </c>
      <c r="BH80">
        <f t="shared" si="22"/>
        <v>0</v>
      </c>
      <c r="BI80">
        <f t="shared" si="22"/>
        <v>0</v>
      </c>
      <c r="BJ80" s="16"/>
      <c r="BL80">
        <v>0</v>
      </c>
      <c r="BO80" s="16" cm="1">
        <f t="array" ref="BO80">INDEX($BK$21:$BK$70,_xlfn.XMATCH($A80,$BK$21:$BK$70,-1))</f>
        <v>410</v>
      </c>
      <c r="BP80" s="16" cm="1">
        <f t="array" ref="BP80">INDEX($BK$21:$BK$70,_xlfn.XMATCH($A80,$BK$21:$BK$70,1))</f>
        <v>420</v>
      </c>
      <c r="BQ80" s="16" cm="1">
        <f t="array" ref="BQ80">INDEX($BL$21:$BL$70,_xlfn.XMATCH($A80,$BK$21:$BK$70,-1))</f>
        <v>0.99388275202556653</v>
      </c>
      <c r="BR80" s="16" cm="1">
        <f t="array" ref="BR80">INDEX($BL$21:$BL$70,_xlfn.XMATCH($A80,$BK$21:$BK$70,1))</f>
        <v>1.6243015539383849</v>
      </c>
      <c r="BS80">
        <f t="shared" si="9"/>
        <v>1.5612596737471032</v>
      </c>
    </row>
    <row r="81" spans="1:71" x14ac:dyDescent="0.2">
      <c r="A81">
        <v>420</v>
      </c>
      <c r="B81">
        <v>5.1744746972628135E-3</v>
      </c>
      <c r="C81">
        <v>3.8586479788574699E-2</v>
      </c>
      <c r="D81">
        <v>8.6326538962802846E-2</v>
      </c>
      <c r="E81">
        <v>7.2429907678107613E-2</v>
      </c>
      <c r="F81">
        <v>5.8432834974843362E-3</v>
      </c>
      <c r="G81">
        <v>6.1810990355132061E-4</v>
      </c>
      <c r="H81">
        <v>1.9877215841830357E-4</v>
      </c>
      <c r="I81">
        <v>4.2067266369922778E-5</v>
      </c>
      <c r="J81">
        <v>3.9220447282118347E-5</v>
      </c>
      <c r="K81">
        <v>3.1104043944220203E-5</v>
      </c>
      <c r="L81">
        <v>2.2440093133385968E-5</v>
      </c>
      <c r="M81">
        <v>2.3417177475592104E-5</v>
      </c>
      <c r="N81">
        <v>9.3031652948256981E-4</v>
      </c>
      <c r="O81">
        <v>0</v>
      </c>
      <c r="P81">
        <v>0</v>
      </c>
      <c r="Q81">
        <v>1.6690539116511868E-5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E81">
        <f t="shared" si="10"/>
        <v>1.6243015539383849</v>
      </c>
      <c r="AG81">
        <v>420</v>
      </c>
      <c r="AH81">
        <f t="shared" si="21"/>
        <v>8.4049072915788423E-3</v>
      </c>
      <c r="AI81">
        <f t="shared" si="21"/>
        <v>6.2676079081593963E-2</v>
      </c>
      <c r="AJ81">
        <f t="shared" si="21"/>
        <v>0.1402203313834032</v>
      </c>
      <c r="AK81">
        <f t="shared" si="21"/>
        <v>0.11764801159316396</v>
      </c>
      <c r="AL81">
        <f t="shared" si="21"/>
        <v>9.4912544650663285E-3</v>
      </c>
      <c r="AM81">
        <f t="shared" si="21"/>
        <v>1.0039968768431153E-3</v>
      </c>
      <c r="AN81">
        <f t="shared" si="21"/>
        <v>3.2286592579853731E-4</v>
      </c>
      <c r="AO81">
        <f t="shared" si="21"/>
        <v>6.8329926134605532E-5</v>
      </c>
      <c r="AP81">
        <f t="shared" si="21"/>
        <v>6.3705833466503334E-5</v>
      </c>
      <c r="AQ81">
        <f t="shared" si="21"/>
        <v>5.0522346912364688E-5</v>
      </c>
      <c r="AR81">
        <f t="shared" si="21"/>
        <v>3.6449478147080905E-5</v>
      </c>
      <c r="AS81">
        <f t="shared" si="21"/>
        <v>3.80365577624552E-5</v>
      </c>
      <c r="AT81">
        <f t="shared" si="21"/>
        <v>1.5111145844931035E-3</v>
      </c>
      <c r="AU81">
        <f t="shared" si="21"/>
        <v>0</v>
      </c>
      <c r="AV81">
        <f t="shared" si="21"/>
        <v>0</v>
      </c>
      <c r="AW81">
        <f t="shared" si="21"/>
        <v>2.7110468623019624E-5</v>
      </c>
      <c r="AX81">
        <f t="shared" si="20"/>
        <v>0</v>
      </c>
      <c r="AY81">
        <f t="shared" si="20"/>
        <v>0</v>
      </c>
      <c r="AZ81">
        <f t="shared" si="20"/>
        <v>0</v>
      </c>
      <c r="BA81">
        <f t="shared" si="20"/>
        <v>0</v>
      </c>
      <c r="BB81">
        <f t="shared" si="20"/>
        <v>0</v>
      </c>
      <c r="BC81">
        <f t="shared" si="20"/>
        <v>0</v>
      </c>
      <c r="BD81">
        <f t="shared" si="20"/>
        <v>0</v>
      </c>
      <c r="BE81">
        <f t="shared" si="20"/>
        <v>0</v>
      </c>
      <c r="BF81">
        <f t="shared" si="20"/>
        <v>0</v>
      </c>
      <c r="BG81">
        <f t="shared" si="20"/>
        <v>0</v>
      </c>
      <c r="BH81">
        <f t="shared" si="20"/>
        <v>0</v>
      </c>
      <c r="BI81">
        <f t="shared" si="20"/>
        <v>0</v>
      </c>
      <c r="BJ81" s="16"/>
      <c r="BL81">
        <v>0</v>
      </c>
      <c r="BO81" s="16" cm="1">
        <f t="array" ref="BO81">INDEX($BK$21:$BK$70,_xlfn.XMATCH($A81,$BK$21:$BK$70,-1))</f>
        <v>420</v>
      </c>
      <c r="BP81" s="16" cm="1">
        <f t="array" ref="BP81">INDEX($BK$21:$BK$70,_xlfn.XMATCH($A81,$BK$21:$BK$70,1))</f>
        <v>420</v>
      </c>
      <c r="BQ81" s="16" cm="1">
        <f t="array" ref="BQ81">INDEX($BL$21:$BL$70,_xlfn.XMATCH($A81,$BK$21:$BK$70,-1))</f>
        <v>1.6243015539383849</v>
      </c>
      <c r="BR81" s="16" cm="1">
        <f t="array" ref="BR81">INDEX($BL$21:$BL$70,_xlfn.XMATCH($A81,$BK$21:$BK$70,1))</f>
        <v>1.6243015539383849</v>
      </c>
      <c r="BS81">
        <f t="shared" si="9"/>
        <v>1.6243015539383849</v>
      </c>
    </row>
    <row r="82" spans="1:71" x14ac:dyDescent="0.2">
      <c r="A82">
        <v>421</v>
      </c>
      <c r="B82">
        <v>4.4981886243895567E-3</v>
      </c>
      <c r="C82">
        <v>3.4224859934569016E-2</v>
      </c>
      <c r="D82">
        <v>9.5383626432268762E-2</v>
      </c>
      <c r="E82">
        <v>7.8698687396043937E-2</v>
      </c>
      <c r="F82">
        <v>6.7612972096653418E-3</v>
      </c>
      <c r="G82">
        <v>6.6424496544873618E-4</v>
      </c>
      <c r="H82">
        <v>2.1690026863591789E-4</v>
      </c>
      <c r="I82">
        <v>4.4305849730705656E-5</v>
      </c>
      <c r="J82">
        <v>3.8840257762507357E-5</v>
      </c>
      <c r="K82">
        <v>3.0036825704662171E-5</v>
      </c>
      <c r="L82">
        <v>2.4480946130618827E-5</v>
      </c>
      <c r="M82">
        <v>2.5057017727822344E-5</v>
      </c>
      <c r="N82">
        <v>9.0833066582277425E-4</v>
      </c>
      <c r="O82">
        <v>0</v>
      </c>
      <c r="P82">
        <v>0</v>
      </c>
      <c r="Q82">
        <v>1.7242521877737248E-5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E82">
        <f t="shared" si="10"/>
        <v>1.6243019926676525</v>
      </c>
      <c r="AG82">
        <v>421</v>
      </c>
      <c r="AH82">
        <f t="shared" si="21"/>
        <v>7.306416745990924E-3</v>
      </c>
      <c r="AI82">
        <f t="shared" si="21"/>
        <v>5.5591508190491759E-2</v>
      </c>
      <c r="AJ82">
        <f t="shared" si="21"/>
        <v>0.15493181448180113</v>
      </c>
      <c r="AK82">
        <f t="shared" si="21"/>
        <v>0.12783043475772285</v>
      </c>
      <c r="AL82">
        <f t="shared" si="21"/>
        <v>1.0982388530677654E-2</v>
      </c>
      <c r="AM82">
        <f t="shared" si="21"/>
        <v>1.0789344209978381E-3</v>
      </c>
      <c r="AN82">
        <f t="shared" si="21"/>
        <v>3.5231153855547057E-4</v>
      </c>
      <c r="AO82">
        <f t="shared" si="21"/>
        <v>7.1966080004418775E-5</v>
      </c>
      <c r="AP82">
        <f t="shared" si="21"/>
        <v>6.3088308079365963E-5</v>
      </c>
      <c r="AQ82">
        <f t="shared" si="21"/>
        <v>4.8788875845493727E-5</v>
      </c>
      <c r="AR82">
        <f t="shared" si="21"/>
        <v>3.9764449582353619E-5</v>
      </c>
      <c r="AS82">
        <f t="shared" si="21"/>
        <v>4.0700163825610528E-5</v>
      </c>
      <c r="AT82">
        <f t="shared" si="21"/>
        <v>1.4754033104970679E-3</v>
      </c>
      <c r="AU82">
        <f t="shared" si="21"/>
        <v>0</v>
      </c>
      <c r="AV82">
        <f t="shared" si="21"/>
        <v>0</v>
      </c>
      <c r="AW82">
        <f t="shared" si="21"/>
        <v>2.8007062644624207E-5</v>
      </c>
      <c r="AX82">
        <f t="shared" si="20"/>
        <v>0</v>
      </c>
      <c r="AY82">
        <f t="shared" si="20"/>
        <v>0</v>
      </c>
      <c r="AZ82">
        <f t="shared" si="20"/>
        <v>0</v>
      </c>
      <c r="BA82">
        <f t="shared" si="20"/>
        <v>0</v>
      </c>
      <c r="BB82">
        <f t="shared" si="20"/>
        <v>0</v>
      </c>
      <c r="BC82">
        <f t="shared" si="20"/>
        <v>0</v>
      </c>
      <c r="BD82">
        <f t="shared" si="20"/>
        <v>0</v>
      </c>
      <c r="BE82">
        <f t="shared" si="20"/>
        <v>0</v>
      </c>
      <c r="BF82">
        <f t="shared" si="20"/>
        <v>0</v>
      </c>
      <c r="BG82">
        <f t="shared" si="20"/>
        <v>0</v>
      </c>
      <c r="BH82">
        <f t="shared" si="20"/>
        <v>0</v>
      </c>
      <c r="BI82">
        <f t="shared" si="20"/>
        <v>0</v>
      </c>
      <c r="BJ82" s="16"/>
      <c r="BL82">
        <v>0</v>
      </c>
      <c r="BO82" s="16" cm="1">
        <f t="array" ref="BO82">INDEX($BK$21:$BK$70,_xlfn.XMATCH($A82,$BK$21:$BK$70,-1))</f>
        <v>420</v>
      </c>
      <c r="BP82" s="16" cm="1">
        <f t="array" ref="BP82">INDEX($BK$21:$BK$70,_xlfn.XMATCH($A82,$BK$21:$BK$70,1))</f>
        <v>430</v>
      </c>
      <c r="BQ82" s="16" cm="1">
        <f t="array" ref="BQ82">INDEX($BL$21:$BL$70,_xlfn.XMATCH($A82,$BK$21:$BK$70,-1))</f>
        <v>1.6243015539383849</v>
      </c>
      <c r="BR82" s="16" cm="1">
        <f t="array" ref="BR82">INDEX($BL$21:$BL$70,_xlfn.XMATCH($A82,$BK$21:$BK$70,1))</f>
        <v>1.624305941231061</v>
      </c>
      <c r="BS82">
        <f t="shared" si="9"/>
        <v>1.6243019926676525</v>
      </c>
    </row>
    <row r="83" spans="1:71" x14ac:dyDescent="0.2">
      <c r="A83">
        <v>422</v>
      </c>
      <c r="B83">
        <v>3.9924880763488766E-3</v>
      </c>
      <c r="C83">
        <v>3.0853127414654753E-2</v>
      </c>
      <c r="D83">
        <v>0.10514665906283935</v>
      </c>
      <c r="E83">
        <v>8.6299993333831537E-2</v>
      </c>
      <c r="F83">
        <v>7.9725261116019228E-3</v>
      </c>
      <c r="G83">
        <v>7.2382283931896724E-4</v>
      </c>
      <c r="H83">
        <v>2.4766106708509712E-4</v>
      </c>
      <c r="I83">
        <v>4.7032916910238246E-5</v>
      </c>
      <c r="J83">
        <v>4.3125723162078761E-5</v>
      </c>
      <c r="K83">
        <v>3.0811168806433533E-5</v>
      </c>
      <c r="L83">
        <v>2.6641288020968415E-5</v>
      </c>
      <c r="M83">
        <v>2.5539021289251663E-5</v>
      </c>
      <c r="N83">
        <v>8.9408818857492035E-4</v>
      </c>
      <c r="O83">
        <v>0</v>
      </c>
      <c r="P83">
        <v>0</v>
      </c>
      <c r="Q83">
        <v>1.9330098175813981E-5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E83">
        <f t="shared" si="10"/>
        <v>1.6243024313969201</v>
      </c>
      <c r="AG83">
        <v>422</v>
      </c>
      <c r="AH83">
        <f t="shared" si="21"/>
        <v>6.4850080897366925E-3</v>
      </c>
      <c r="AI83">
        <f t="shared" si="21"/>
        <v>5.0114809875822688E-2</v>
      </c>
      <c r="AJ83">
        <f t="shared" si="21"/>
        <v>0.17078997396903295</v>
      </c>
      <c r="AK83">
        <f t="shared" si="21"/>
        <v>0.14017728900168056</v>
      </c>
      <c r="AL83">
        <f t="shared" si="21"/>
        <v>1.2949793547450437E-2</v>
      </c>
      <c r="AM83">
        <f t="shared" si="21"/>
        <v>1.1757071978064208E-3</v>
      </c>
      <c r="AN83">
        <f t="shared" si="21"/>
        <v>4.0227647342867899E-4</v>
      </c>
      <c r="AO83">
        <f t="shared" si="21"/>
        <v>7.6395681292989299E-5</v>
      </c>
      <c r="AP83">
        <f t="shared" si="21"/>
        <v>7.0049216987915001E-5</v>
      </c>
      <c r="AQ83">
        <f t="shared" si="21"/>
        <v>5.0046656406470928E-5</v>
      </c>
      <c r="AR83">
        <f t="shared" si="21"/>
        <v>4.3273508908004635E-5</v>
      </c>
      <c r="AS83">
        <f t="shared" si="21"/>
        <v>4.1483094375629181E-5</v>
      </c>
      <c r="AT83">
        <f t="shared" si="21"/>
        <v>1.4522696185855111E-3</v>
      </c>
      <c r="AU83">
        <f t="shared" si="21"/>
        <v>0</v>
      </c>
      <c r="AV83">
        <f t="shared" si="21"/>
        <v>0</v>
      </c>
      <c r="AW83">
        <f t="shared" si="21"/>
        <v>3.1397925466115822E-5</v>
      </c>
      <c r="AX83">
        <f t="shared" si="20"/>
        <v>0</v>
      </c>
      <c r="AY83">
        <f t="shared" si="20"/>
        <v>0</v>
      </c>
      <c r="AZ83">
        <f t="shared" si="20"/>
        <v>0</v>
      </c>
      <c r="BA83">
        <f t="shared" si="20"/>
        <v>0</v>
      </c>
      <c r="BB83">
        <f t="shared" si="20"/>
        <v>0</v>
      </c>
      <c r="BC83">
        <f t="shared" si="20"/>
        <v>0</v>
      </c>
      <c r="BD83">
        <f t="shared" si="20"/>
        <v>0</v>
      </c>
      <c r="BE83">
        <f t="shared" si="20"/>
        <v>0</v>
      </c>
      <c r="BF83">
        <f t="shared" si="20"/>
        <v>0</v>
      </c>
      <c r="BG83">
        <f t="shared" si="20"/>
        <v>0</v>
      </c>
      <c r="BH83">
        <f t="shared" si="20"/>
        <v>0</v>
      </c>
      <c r="BI83">
        <f t="shared" si="20"/>
        <v>0</v>
      </c>
      <c r="BJ83" s="16"/>
      <c r="BL83">
        <v>0</v>
      </c>
      <c r="BO83" s="16" cm="1">
        <f t="array" ref="BO83">INDEX($BK$21:$BK$70,_xlfn.XMATCH($A83,$BK$21:$BK$70,-1))</f>
        <v>420</v>
      </c>
      <c r="BP83" s="16" cm="1">
        <f t="array" ref="BP83">INDEX($BK$21:$BK$70,_xlfn.XMATCH($A83,$BK$21:$BK$70,1))</f>
        <v>430</v>
      </c>
      <c r="BQ83" s="16" cm="1">
        <f t="array" ref="BQ83">INDEX($BL$21:$BL$70,_xlfn.XMATCH($A83,$BK$21:$BK$70,-1))</f>
        <v>1.6243015539383849</v>
      </c>
      <c r="BR83" s="16" cm="1">
        <f t="array" ref="BR83">INDEX($BL$21:$BL$70,_xlfn.XMATCH($A83,$BK$21:$BK$70,1))</f>
        <v>1.624305941231061</v>
      </c>
      <c r="BS83">
        <f t="shared" si="9"/>
        <v>1.6243024313969201</v>
      </c>
    </row>
    <row r="84" spans="1:71" x14ac:dyDescent="0.2">
      <c r="A84">
        <v>423</v>
      </c>
      <c r="B84">
        <v>3.4734284725474233E-3</v>
      </c>
      <c r="C84">
        <v>2.7424285050222329E-2</v>
      </c>
      <c r="D84">
        <v>0.11150619647837939</v>
      </c>
      <c r="E84">
        <v>9.182749352757949E-2</v>
      </c>
      <c r="F84">
        <v>9.2404171506179512E-3</v>
      </c>
      <c r="G84">
        <v>7.8872041298012961E-4</v>
      </c>
      <c r="H84">
        <v>2.6979990298244612E-4</v>
      </c>
      <c r="I84">
        <v>4.9317125063810025E-5</v>
      </c>
      <c r="J84">
        <v>4.2556443600886375E-5</v>
      </c>
      <c r="K84">
        <v>2.9297180782346583E-5</v>
      </c>
      <c r="L84">
        <v>2.4980247828513934E-5</v>
      </c>
      <c r="M84">
        <v>2.5887926331407595E-5</v>
      </c>
      <c r="N84">
        <v>8.4852689201120996E-4</v>
      </c>
      <c r="O84">
        <v>0</v>
      </c>
      <c r="P84">
        <v>0</v>
      </c>
      <c r="Q84">
        <v>2.0185257729563708E-5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E84">
        <f t="shared" si="10"/>
        <v>1.6243028701261877</v>
      </c>
      <c r="AG84">
        <v>423</v>
      </c>
      <c r="AH84">
        <f t="shared" si="21"/>
        <v>5.6418998371367997E-3</v>
      </c>
      <c r="AI84">
        <f t="shared" si="21"/>
        <v>4.4545344918234829E-2</v>
      </c>
      <c r="AJ84">
        <f t="shared" si="21"/>
        <v>0.18111983497668624</v>
      </c>
      <c r="AK84">
        <f t="shared" si="21"/>
        <v>0.14915566129334129</v>
      </c>
      <c r="AL84">
        <f t="shared" si="21"/>
        <v>1.5009236098911987E-2</v>
      </c>
      <c r="AM84">
        <f t="shared" si="21"/>
        <v>1.2811208305307366E-3</v>
      </c>
      <c r="AN84">
        <f t="shared" si="21"/>
        <v>4.3823675677415424E-4</v>
      </c>
      <c r="AO84">
        <f t="shared" si="21"/>
        <v>8.0105947787518776E-5</v>
      </c>
      <c r="AP84">
        <f t="shared" si="21"/>
        <v>6.9124553483282966E-5</v>
      </c>
      <c r="AQ84">
        <f t="shared" si="21"/>
        <v>4.7587494831371344E-5</v>
      </c>
      <c r="AR84">
        <f t="shared" si="21"/>
        <v>4.0575488244318649E-5</v>
      </c>
      <c r="AS84">
        <f t="shared" si="21"/>
        <v>4.2049833041720664E-5</v>
      </c>
      <c r="AT84">
        <f t="shared" si="21"/>
        <v>1.3782646660730621E-3</v>
      </c>
      <c r="AU84">
        <f t="shared" si="21"/>
        <v>0</v>
      </c>
      <c r="AV84">
        <f t="shared" si="21"/>
        <v>0</v>
      </c>
      <c r="AW84">
        <f t="shared" si="21"/>
        <v>3.2786972064367145E-5</v>
      </c>
      <c r="AX84">
        <f t="shared" si="20"/>
        <v>0</v>
      </c>
      <c r="AY84">
        <f t="shared" si="20"/>
        <v>0</v>
      </c>
      <c r="AZ84">
        <f t="shared" si="20"/>
        <v>0</v>
      </c>
      <c r="BA84">
        <f t="shared" si="20"/>
        <v>0</v>
      </c>
      <c r="BB84">
        <f t="shared" si="20"/>
        <v>0</v>
      </c>
      <c r="BC84">
        <f t="shared" si="20"/>
        <v>0</v>
      </c>
      <c r="BD84">
        <f t="shared" si="20"/>
        <v>0</v>
      </c>
      <c r="BE84">
        <f t="shared" si="20"/>
        <v>0</v>
      </c>
      <c r="BF84">
        <f t="shared" si="20"/>
        <v>0</v>
      </c>
      <c r="BG84">
        <f t="shared" si="20"/>
        <v>0</v>
      </c>
      <c r="BH84">
        <f t="shared" si="20"/>
        <v>0</v>
      </c>
      <c r="BI84">
        <f t="shared" si="20"/>
        <v>0</v>
      </c>
      <c r="BJ84" s="16"/>
      <c r="BL84">
        <v>0</v>
      </c>
      <c r="BO84" s="16" cm="1">
        <f t="array" ref="BO84">INDEX($BK$21:$BK$70,_xlfn.XMATCH($A84,$BK$21:$BK$70,-1))</f>
        <v>420</v>
      </c>
      <c r="BP84" s="16" cm="1">
        <f t="array" ref="BP84">INDEX($BK$21:$BK$70,_xlfn.XMATCH($A84,$BK$21:$BK$70,1))</f>
        <v>430</v>
      </c>
      <c r="BQ84" s="16" cm="1">
        <f t="array" ref="BQ84">INDEX($BL$21:$BL$70,_xlfn.XMATCH($A84,$BK$21:$BK$70,-1))</f>
        <v>1.6243015539383849</v>
      </c>
      <c r="BR84" s="16" cm="1">
        <f t="array" ref="BR84">INDEX($BL$21:$BL$70,_xlfn.XMATCH($A84,$BK$21:$BK$70,1))</f>
        <v>1.624305941231061</v>
      </c>
      <c r="BS84">
        <f t="shared" si="9"/>
        <v>1.6243028701261877</v>
      </c>
    </row>
    <row r="85" spans="1:71" x14ac:dyDescent="0.2">
      <c r="A85">
        <v>424</v>
      </c>
      <c r="B85">
        <v>3.0347276712635002E-3</v>
      </c>
      <c r="C85">
        <v>2.4327841077872382E-2</v>
      </c>
      <c r="D85">
        <v>0.11511029844426077</v>
      </c>
      <c r="E85">
        <v>9.6124381426987121E-2</v>
      </c>
      <c r="F85">
        <v>1.0686963312179507E-2</v>
      </c>
      <c r="G85">
        <v>8.4858753554826007E-4</v>
      </c>
      <c r="H85">
        <v>2.9848166724537827E-4</v>
      </c>
      <c r="I85">
        <v>5.0873548660162956E-5</v>
      </c>
      <c r="J85">
        <v>4.4073124115016458E-5</v>
      </c>
      <c r="K85">
        <v>3.1647350881535413E-5</v>
      </c>
      <c r="L85">
        <v>2.425750298705049E-5</v>
      </c>
      <c r="M85">
        <v>2.6042028420942716E-5</v>
      </c>
      <c r="N85">
        <v>7.9636035657325104E-4</v>
      </c>
      <c r="O85">
        <v>0</v>
      </c>
      <c r="P85">
        <v>0</v>
      </c>
      <c r="Q85">
        <v>2.145683758521866E-5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E85">
        <f t="shared" si="10"/>
        <v>1.6243033088554553</v>
      </c>
      <c r="AG85">
        <v>424</v>
      </c>
      <c r="AH85">
        <f t="shared" si="21"/>
        <v>4.9293181979085136E-3</v>
      </c>
      <c r="AI85">
        <f t="shared" si="21"/>
        <v>3.9515792760097777E-2</v>
      </c>
      <c r="AJ85">
        <f t="shared" si="21"/>
        <v>0.18697403864635173</v>
      </c>
      <c r="AK85">
        <f t="shared" si="21"/>
        <v>0.15613515081353904</v>
      </c>
      <c r="AL85">
        <f t="shared" si="21"/>
        <v>1.7358869869590027E-2</v>
      </c>
      <c r="AM85">
        <f t="shared" si="21"/>
        <v>1.378363541844535E-3</v>
      </c>
      <c r="AN85">
        <f t="shared" si="21"/>
        <v>4.8482475973936091E-4</v>
      </c>
      <c r="AO85">
        <f t="shared" si="21"/>
        <v>8.2634073421921695E-5</v>
      </c>
      <c r="AP85">
        <f t="shared" si="21"/>
        <v>7.1588121331618397E-5</v>
      </c>
      <c r="AQ85">
        <f t="shared" si="21"/>
        <v>5.1404896753387582E-5</v>
      </c>
      <c r="AR85">
        <f t="shared" si="21"/>
        <v>3.94015423664372E-5</v>
      </c>
      <c r="AS85">
        <f t="shared" si="21"/>
        <v>4.230015293344506E-5</v>
      </c>
      <c r="AT85">
        <f t="shared" si="21"/>
        <v>1.293530762223242E-3</v>
      </c>
      <c r="AU85">
        <f t="shared" si="21"/>
        <v>0</v>
      </c>
      <c r="AV85">
        <f t="shared" si="21"/>
        <v>0</v>
      </c>
      <c r="AW85">
        <f t="shared" si="21"/>
        <v>3.4852412287244768E-5</v>
      </c>
      <c r="AX85">
        <f t="shared" si="20"/>
        <v>0</v>
      </c>
      <c r="AY85">
        <f t="shared" si="20"/>
        <v>0</v>
      </c>
      <c r="AZ85">
        <f t="shared" si="20"/>
        <v>0</v>
      </c>
      <c r="BA85">
        <f t="shared" si="20"/>
        <v>0</v>
      </c>
      <c r="BB85">
        <f t="shared" si="20"/>
        <v>0</v>
      </c>
      <c r="BC85">
        <f t="shared" si="20"/>
        <v>0</v>
      </c>
      <c r="BD85">
        <f t="shared" si="20"/>
        <v>0</v>
      </c>
      <c r="BE85">
        <f t="shared" si="20"/>
        <v>0</v>
      </c>
      <c r="BF85">
        <f t="shared" si="20"/>
        <v>0</v>
      </c>
      <c r="BG85">
        <f t="shared" si="20"/>
        <v>0</v>
      </c>
      <c r="BH85">
        <f t="shared" si="20"/>
        <v>0</v>
      </c>
      <c r="BI85">
        <f t="shared" si="20"/>
        <v>0</v>
      </c>
      <c r="BJ85" s="16"/>
      <c r="BL85">
        <v>0</v>
      </c>
      <c r="BO85" s="16" cm="1">
        <f t="array" ref="BO85">INDEX($BK$21:$BK$70,_xlfn.XMATCH($A85,$BK$21:$BK$70,-1))</f>
        <v>420</v>
      </c>
      <c r="BP85" s="16" cm="1">
        <f t="array" ref="BP85">INDEX($BK$21:$BK$70,_xlfn.XMATCH($A85,$BK$21:$BK$70,1))</f>
        <v>430</v>
      </c>
      <c r="BQ85" s="16" cm="1">
        <f t="array" ref="BQ85">INDEX($BL$21:$BL$70,_xlfn.XMATCH($A85,$BK$21:$BK$70,-1))</f>
        <v>1.6243015539383849</v>
      </c>
      <c r="BR85" s="16" cm="1">
        <f t="array" ref="BR85">INDEX($BL$21:$BL$70,_xlfn.XMATCH($A85,$BK$21:$BK$70,1))</f>
        <v>1.624305941231061</v>
      </c>
      <c r="BS85">
        <f t="shared" ref="BS85:BS148" si="23">IF(BO85=BP85,BQ85,($A85-BO85)/(BP85-BO85)*(BR85-BQ85)+BQ85)</f>
        <v>1.6243033088554553</v>
      </c>
    </row>
    <row r="86" spans="1:71" x14ac:dyDescent="0.2">
      <c r="A86">
        <v>425</v>
      </c>
      <c r="B86">
        <v>2.6338371185994081E-3</v>
      </c>
      <c r="C86">
        <v>2.1585409705899547E-2</v>
      </c>
      <c r="D86">
        <v>0.11536255472233692</v>
      </c>
      <c r="E86">
        <v>9.8729262133295415E-2</v>
      </c>
      <c r="F86">
        <v>1.2276247010573999E-2</v>
      </c>
      <c r="G86">
        <v>9.2173740827320783E-4</v>
      </c>
      <c r="H86">
        <v>3.3499191079180507E-4</v>
      </c>
      <c r="I86">
        <v>5.3264542852412751E-5</v>
      </c>
      <c r="J86">
        <v>4.3557153825826131E-5</v>
      </c>
      <c r="K86">
        <v>3.3919230584339408E-5</v>
      </c>
      <c r="L86">
        <v>2.4549979730075661E-5</v>
      </c>
      <c r="M86">
        <v>2.4802716948205042E-5</v>
      </c>
      <c r="N86">
        <v>7.3541399962786733E-4</v>
      </c>
      <c r="O86">
        <v>0</v>
      </c>
      <c r="P86">
        <v>0</v>
      </c>
      <c r="Q86">
        <v>2.3087579702448209E-5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E86">
        <f t="shared" ref="AE86:AE149" si="24">BS86</f>
        <v>1.6243037475847228</v>
      </c>
      <c r="AG86">
        <v>425</v>
      </c>
      <c r="AH86">
        <f t="shared" si="21"/>
        <v>4.2781515022687665E-3</v>
      </c>
      <c r="AI86">
        <f t="shared" si="21"/>
        <v>3.5061261878444286E-2</v>
      </c>
      <c r="AJ86">
        <f t="shared" si="21"/>
        <v>0.18738382996643951</v>
      </c>
      <c r="AK86">
        <f t="shared" si="21"/>
        <v>0.16036631047938621</v>
      </c>
      <c r="AL86">
        <f t="shared" si="21"/>
        <v>1.9940354025551096E-2</v>
      </c>
      <c r="AM86">
        <f t="shared" si="21"/>
        <v>1.4971815265472012E-3</v>
      </c>
      <c r="AN86">
        <f t="shared" si="21"/>
        <v>5.4412861610969609E-4</v>
      </c>
      <c r="AO86">
        <f t="shared" si="21"/>
        <v>8.6517796568561097E-5</v>
      </c>
      <c r="AP86">
        <f t="shared" si="21"/>
        <v>7.0750048193413627E-5</v>
      </c>
      <c r="AQ86">
        <f t="shared" si="21"/>
        <v>5.5095133353332852E-5</v>
      </c>
      <c r="AR86">
        <f t="shared" si="21"/>
        <v>3.9876624078690881E-5</v>
      </c>
      <c r="AS86">
        <f t="shared" si="21"/>
        <v>4.0287146089252568E-5</v>
      </c>
      <c r="AT86">
        <f t="shared" si="21"/>
        <v>1.1945357156218149E-3</v>
      </c>
      <c r="AU86">
        <f t="shared" si="21"/>
        <v>0</v>
      </c>
      <c r="AV86">
        <f t="shared" si="21"/>
        <v>0</v>
      </c>
      <c r="AW86">
        <f t="shared" si="21"/>
        <v>3.750124223334761E-5</v>
      </c>
      <c r="AX86">
        <f t="shared" si="20"/>
        <v>0</v>
      </c>
      <c r="AY86">
        <f t="shared" si="20"/>
        <v>0</v>
      </c>
      <c r="AZ86">
        <f t="shared" si="20"/>
        <v>0</v>
      </c>
      <c r="BA86">
        <f t="shared" si="20"/>
        <v>0</v>
      </c>
      <c r="BB86">
        <f t="shared" si="20"/>
        <v>0</v>
      </c>
      <c r="BC86">
        <f t="shared" si="20"/>
        <v>0</v>
      </c>
      <c r="BD86">
        <f t="shared" si="20"/>
        <v>0</v>
      </c>
      <c r="BE86">
        <f t="shared" si="20"/>
        <v>0</v>
      </c>
      <c r="BF86">
        <f t="shared" si="20"/>
        <v>0</v>
      </c>
      <c r="BG86">
        <f t="shared" si="20"/>
        <v>0</v>
      </c>
      <c r="BH86">
        <f t="shared" si="20"/>
        <v>0</v>
      </c>
      <c r="BI86">
        <f t="shared" si="20"/>
        <v>0</v>
      </c>
      <c r="BJ86" s="16"/>
      <c r="BL86">
        <v>0</v>
      </c>
      <c r="BO86" s="16" cm="1">
        <f t="array" ref="BO86">INDEX($BK$21:$BK$70,_xlfn.XMATCH($A86,$BK$21:$BK$70,-1))</f>
        <v>420</v>
      </c>
      <c r="BP86" s="16" cm="1">
        <f t="array" ref="BP86">INDEX($BK$21:$BK$70,_xlfn.XMATCH($A86,$BK$21:$BK$70,1))</f>
        <v>430</v>
      </c>
      <c r="BQ86" s="16" cm="1">
        <f t="array" ref="BQ86">INDEX($BL$21:$BL$70,_xlfn.XMATCH($A86,$BK$21:$BK$70,-1))</f>
        <v>1.6243015539383849</v>
      </c>
      <c r="BR86" s="16" cm="1">
        <f t="array" ref="BR86">INDEX($BL$21:$BL$70,_xlfn.XMATCH($A86,$BK$21:$BK$70,1))</f>
        <v>1.624305941231061</v>
      </c>
      <c r="BS86">
        <f t="shared" si="23"/>
        <v>1.6243037475847228</v>
      </c>
    </row>
    <row r="87" spans="1:71" x14ac:dyDescent="0.2">
      <c r="A87">
        <v>426</v>
      </c>
      <c r="B87">
        <v>2.2917809045352364E-3</v>
      </c>
      <c r="C87">
        <v>1.9081041479475022E-2</v>
      </c>
      <c r="D87">
        <v>0.1118591649691484</v>
      </c>
      <c r="E87">
        <v>9.8993836468358187E-2</v>
      </c>
      <c r="F87">
        <v>1.3951901211375739E-2</v>
      </c>
      <c r="G87">
        <v>9.9456759865605097E-4</v>
      </c>
      <c r="H87">
        <v>3.6644502993873646E-4</v>
      </c>
      <c r="I87">
        <v>5.4762606037225525E-5</v>
      </c>
      <c r="J87">
        <v>4.8399494986559921E-5</v>
      </c>
      <c r="K87">
        <v>3.4256110511553642E-5</v>
      </c>
      <c r="L87">
        <v>2.7810643443033165E-5</v>
      </c>
      <c r="M87">
        <v>2.5987036195599849E-5</v>
      </c>
      <c r="N87">
        <v>6.7110775446732769E-4</v>
      </c>
      <c r="O87">
        <v>0</v>
      </c>
      <c r="P87">
        <v>0</v>
      </c>
      <c r="Q87">
        <v>2.5221551706968232E-5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E87">
        <f t="shared" si="24"/>
        <v>1.6243041863139906</v>
      </c>
      <c r="AG87">
        <v>426</v>
      </c>
      <c r="AH87">
        <f t="shared" si="21"/>
        <v>3.7225493173510486E-3</v>
      </c>
      <c r="AI87">
        <f t="shared" si="21"/>
        <v>3.099341555434218E-2</v>
      </c>
      <c r="AJ87">
        <f t="shared" si="21"/>
        <v>0.18169330993697502</v>
      </c>
      <c r="AK87">
        <f t="shared" si="21"/>
        <v>0.16079610299483679</v>
      </c>
      <c r="AL87">
        <f t="shared" si="21"/>
        <v>2.2662131544676851E-2</v>
      </c>
      <c r="AM87">
        <f t="shared" si="21"/>
        <v>1.6154803140692765E-3</v>
      </c>
      <c r="AN87">
        <f t="shared" si="21"/>
        <v>5.9521819618344525E-4</v>
      </c>
      <c r="AO87">
        <f t="shared" si="21"/>
        <v>8.8951130239729235E-5</v>
      </c>
      <c r="AP87">
        <f t="shared" si="21"/>
        <v>7.8615502322152277E-5</v>
      </c>
      <c r="AQ87">
        <f t="shared" si="21"/>
        <v>5.5642343710751281E-5</v>
      </c>
      <c r="AR87">
        <f t="shared" si="21"/>
        <v>4.5172944568604506E-5</v>
      </c>
      <c r="AS87">
        <f t="shared" si="21"/>
        <v>4.2210851682406035E-5</v>
      </c>
      <c r="AT87">
        <f t="shared" si="21"/>
        <v>1.0900831350490621E-3</v>
      </c>
      <c r="AU87">
        <f t="shared" si="21"/>
        <v>0</v>
      </c>
      <c r="AV87">
        <f t="shared" si="21"/>
        <v>0</v>
      </c>
      <c r="AW87">
        <f t="shared" si="21"/>
        <v>4.0967472022963274E-5</v>
      </c>
      <c r="AX87">
        <f t="shared" si="20"/>
        <v>0</v>
      </c>
      <c r="AY87">
        <f t="shared" si="20"/>
        <v>0</v>
      </c>
      <c r="AZ87">
        <f t="shared" si="20"/>
        <v>0</v>
      </c>
      <c r="BA87">
        <f t="shared" si="20"/>
        <v>0</v>
      </c>
      <c r="BB87">
        <f t="shared" si="20"/>
        <v>0</v>
      </c>
      <c r="BC87">
        <f t="shared" si="20"/>
        <v>0</v>
      </c>
      <c r="BD87">
        <f t="shared" si="20"/>
        <v>0</v>
      </c>
      <c r="BE87">
        <f t="shared" si="20"/>
        <v>0</v>
      </c>
      <c r="BF87">
        <f t="shared" si="20"/>
        <v>0</v>
      </c>
      <c r="BG87">
        <f t="shared" si="20"/>
        <v>0</v>
      </c>
      <c r="BH87">
        <f t="shared" si="20"/>
        <v>0</v>
      </c>
      <c r="BI87">
        <f t="shared" si="20"/>
        <v>0</v>
      </c>
      <c r="BJ87" s="16"/>
      <c r="BL87">
        <v>0</v>
      </c>
      <c r="BO87" s="16" cm="1">
        <f t="array" ref="BO87">INDEX($BK$21:$BK$70,_xlfn.XMATCH($A87,$BK$21:$BK$70,-1))</f>
        <v>420</v>
      </c>
      <c r="BP87" s="16" cm="1">
        <f t="array" ref="BP87">INDEX($BK$21:$BK$70,_xlfn.XMATCH($A87,$BK$21:$BK$70,1))</f>
        <v>430</v>
      </c>
      <c r="BQ87" s="16" cm="1">
        <f t="array" ref="BQ87">INDEX($BL$21:$BL$70,_xlfn.XMATCH($A87,$BK$21:$BK$70,-1))</f>
        <v>1.6243015539383849</v>
      </c>
      <c r="BR87" s="16" cm="1">
        <f t="array" ref="BR87">INDEX($BL$21:$BL$70,_xlfn.XMATCH($A87,$BK$21:$BK$70,1))</f>
        <v>1.624305941231061</v>
      </c>
      <c r="BS87">
        <f t="shared" si="23"/>
        <v>1.6243041863139906</v>
      </c>
    </row>
    <row r="88" spans="1:71" x14ac:dyDescent="0.2">
      <c r="A88">
        <v>427</v>
      </c>
      <c r="B88">
        <v>2.0246307757222554E-3</v>
      </c>
      <c r="C88">
        <v>1.7028393648030923E-2</v>
      </c>
      <c r="D88">
        <v>0.10636553910047966</v>
      </c>
      <c r="E88">
        <v>9.7966704764081564E-2</v>
      </c>
      <c r="F88">
        <v>1.5934537705377134E-2</v>
      </c>
      <c r="G88">
        <v>1.0919113408333495E-3</v>
      </c>
      <c r="H88">
        <v>4.0523051430379808E-4</v>
      </c>
      <c r="I88">
        <v>5.9170870320731713E-5</v>
      </c>
      <c r="J88">
        <v>5.0486743881200342E-5</v>
      </c>
      <c r="K88">
        <v>3.4633098416716988E-5</v>
      </c>
      <c r="L88">
        <v>2.68249179776624E-5</v>
      </c>
      <c r="M88">
        <v>2.6944486433562187E-5</v>
      </c>
      <c r="N88">
        <v>6.0849009180894331E-4</v>
      </c>
      <c r="O88">
        <v>0</v>
      </c>
      <c r="P88">
        <v>0</v>
      </c>
      <c r="Q88">
        <v>2.7728393952351467E-5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E88">
        <f t="shared" si="24"/>
        <v>1.6243046250432582</v>
      </c>
      <c r="AG88">
        <v>427</v>
      </c>
      <c r="AH88">
        <f t="shared" si="21"/>
        <v>3.2886171330105793E-3</v>
      </c>
      <c r="AI88">
        <f t="shared" si="21"/>
        <v>2.7659298559553871E-2</v>
      </c>
      <c r="AJ88">
        <f t="shared" si="21"/>
        <v>0.17277003710612865</v>
      </c>
      <c r="AK88">
        <f t="shared" si="21"/>
        <v>0.15912777164854508</v>
      </c>
      <c r="AL88">
        <f t="shared" si="21"/>
        <v>2.5882543292770267E-2</v>
      </c>
      <c r="AM88">
        <f t="shared" si="21"/>
        <v>1.7735966410527952E-3</v>
      </c>
      <c r="AN88">
        <f t="shared" si="21"/>
        <v>6.5821779859231739E-4</v>
      </c>
      <c r="AO88">
        <f t="shared" si="21"/>
        <v>9.6111518329799385E-5</v>
      </c>
      <c r="AP88">
        <f t="shared" si="21"/>
        <v>8.2005851589608128E-5</v>
      </c>
      <c r="AQ88">
        <f t="shared" si="21"/>
        <v>5.625470193785175E-5</v>
      </c>
      <c r="AR88">
        <f t="shared" si="21"/>
        <v>4.3571838337523079E-5</v>
      </c>
      <c r="AS88">
        <f t="shared" si="21"/>
        <v>4.3766053933450385E-5</v>
      </c>
      <c r="AT88">
        <f t="shared" si="21"/>
        <v>9.8837327041826338E-4</v>
      </c>
      <c r="AU88">
        <f t="shared" si="21"/>
        <v>0</v>
      </c>
      <c r="AV88">
        <f t="shared" si="21"/>
        <v>0</v>
      </c>
      <c r="AW88">
        <f t="shared" si="21"/>
        <v>4.5039358541825997E-5</v>
      </c>
      <c r="AX88">
        <f t="shared" si="20"/>
        <v>0</v>
      </c>
      <c r="AY88">
        <f t="shared" si="20"/>
        <v>0</v>
      </c>
      <c r="AZ88">
        <f t="shared" si="20"/>
        <v>0</v>
      </c>
      <c r="BA88">
        <f t="shared" si="20"/>
        <v>0</v>
      </c>
      <c r="BB88">
        <f t="shared" si="20"/>
        <v>0</v>
      </c>
      <c r="BC88">
        <f t="shared" si="20"/>
        <v>0</v>
      </c>
      <c r="BD88">
        <f t="shared" si="20"/>
        <v>0</v>
      </c>
      <c r="BE88">
        <f t="shared" si="20"/>
        <v>0</v>
      </c>
      <c r="BF88">
        <f t="shared" si="20"/>
        <v>0</v>
      </c>
      <c r="BG88">
        <f t="shared" si="20"/>
        <v>0</v>
      </c>
      <c r="BH88">
        <f t="shared" si="20"/>
        <v>0</v>
      </c>
      <c r="BI88">
        <f t="shared" si="20"/>
        <v>0</v>
      </c>
      <c r="BJ88" s="16"/>
      <c r="BL88">
        <v>0</v>
      </c>
      <c r="BO88" s="16" cm="1">
        <f t="array" ref="BO88">INDEX($BK$21:$BK$70,_xlfn.XMATCH($A88,$BK$21:$BK$70,-1))</f>
        <v>420</v>
      </c>
      <c r="BP88" s="16" cm="1">
        <f t="array" ref="BP88">INDEX($BK$21:$BK$70,_xlfn.XMATCH($A88,$BK$21:$BK$70,1))</f>
        <v>430</v>
      </c>
      <c r="BQ88" s="16" cm="1">
        <f t="array" ref="BQ88">INDEX($BL$21:$BL$70,_xlfn.XMATCH($A88,$BK$21:$BK$70,-1))</f>
        <v>1.6243015539383849</v>
      </c>
      <c r="BR88" s="16" cm="1">
        <f t="array" ref="BR88">INDEX($BL$21:$BL$70,_xlfn.XMATCH($A88,$BK$21:$BK$70,1))</f>
        <v>1.624305941231061</v>
      </c>
      <c r="BS88">
        <f t="shared" si="23"/>
        <v>1.6243046250432582</v>
      </c>
    </row>
    <row r="89" spans="1:71" x14ac:dyDescent="0.2">
      <c r="A89">
        <v>428</v>
      </c>
      <c r="B89">
        <v>1.7927863941176992E-3</v>
      </c>
      <c r="C89">
        <v>1.5250451020212635E-2</v>
      </c>
      <c r="D89">
        <v>9.8672784318157805E-2</v>
      </c>
      <c r="E89">
        <v>9.5069630360389706E-2</v>
      </c>
      <c r="F89">
        <v>1.8083602781498082E-2</v>
      </c>
      <c r="G89">
        <v>1.22377211413569E-3</v>
      </c>
      <c r="H89">
        <v>4.545689226605154E-4</v>
      </c>
      <c r="I89">
        <v>6.251524975812383E-5</v>
      </c>
      <c r="J89">
        <v>5.1962128951033955E-5</v>
      </c>
      <c r="K89">
        <v>3.7712577447587936E-5</v>
      </c>
      <c r="L89">
        <v>2.4964750841726765E-5</v>
      </c>
      <c r="M89">
        <v>2.8539707622141081E-5</v>
      </c>
      <c r="N89">
        <v>5.4831051525736389E-4</v>
      </c>
      <c r="O89">
        <v>0</v>
      </c>
      <c r="P89">
        <v>0</v>
      </c>
      <c r="Q89">
        <v>3.1032616842655639E-5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E89">
        <f t="shared" si="24"/>
        <v>1.6243050637725258</v>
      </c>
      <c r="AG89">
        <v>428</v>
      </c>
      <c r="AH89">
        <f t="shared" si="21"/>
        <v>2.912032018227866E-3</v>
      </c>
      <c r="AI89">
        <f t="shared" si="21"/>
        <v>2.4771384816946265E-2</v>
      </c>
      <c r="AJ89">
        <f t="shared" si="21"/>
        <v>0.16027470322451801</v>
      </c>
      <c r="AK89">
        <f t="shared" si="21"/>
        <v>0.15442208200536325</v>
      </c>
      <c r="AL89">
        <f t="shared" si="21"/>
        <v>2.9373287569238269E-2</v>
      </c>
      <c r="AM89">
        <f t="shared" si="21"/>
        <v>1.9877792418942107E-3</v>
      </c>
      <c r="AN89">
        <f t="shared" si="21"/>
        <v>7.3835860291109686E-4</v>
      </c>
      <c r="AO89">
        <f t="shared" si="21"/>
        <v>1.0154383674512471E-4</v>
      </c>
      <c r="AP89">
        <f t="shared" si="21"/>
        <v>8.4402349179565412E-5</v>
      </c>
      <c r="AQ89">
        <f t="shared" si="21"/>
        <v>6.125673051603064E-5</v>
      </c>
      <c r="AR89">
        <f t="shared" si="21"/>
        <v>4.0550371208036209E-5</v>
      </c>
      <c r="AS89">
        <f t="shared" si="21"/>
        <v>4.635719160923111E-5</v>
      </c>
      <c r="AT89">
        <f t="shared" si="21"/>
        <v>8.9062354645225899E-4</v>
      </c>
      <c r="AU89">
        <f t="shared" si="21"/>
        <v>0</v>
      </c>
      <c r="AV89">
        <f t="shared" si="21"/>
        <v>0</v>
      </c>
      <c r="AW89">
        <f t="shared" si="21"/>
        <v>5.0406436679638126E-5</v>
      </c>
      <c r="AX89">
        <f t="shared" si="20"/>
        <v>0</v>
      </c>
      <c r="AY89">
        <f t="shared" si="20"/>
        <v>0</v>
      </c>
      <c r="AZ89">
        <f t="shared" si="20"/>
        <v>0</v>
      </c>
      <c r="BA89">
        <f t="shared" si="20"/>
        <v>0</v>
      </c>
      <c r="BB89">
        <f t="shared" si="20"/>
        <v>0</v>
      </c>
      <c r="BC89">
        <f t="shared" si="20"/>
        <v>0</v>
      </c>
      <c r="BD89">
        <f t="shared" si="20"/>
        <v>0</v>
      </c>
      <c r="BE89">
        <f t="shared" si="20"/>
        <v>0</v>
      </c>
      <c r="BF89">
        <f t="shared" si="20"/>
        <v>0</v>
      </c>
      <c r="BG89">
        <f t="shared" si="20"/>
        <v>0</v>
      </c>
      <c r="BH89">
        <f t="shared" si="20"/>
        <v>0</v>
      </c>
      <c r="BI89">
        <f t="shared" si="20"/>
        <v>0</v>
      </c>
      <c r="BJ89" s="16"/>
      <c r="BL89">
        <v>0</v>
      </c>
      <c r="BO89" s="16" cm="1">
        <f t="array" ref="BO89">INDEX($BK$21:$BK$70,_xlfn.XMATCH($A89,$BK$21:$BK$70,-1))</f>
        <v>420</v>
      </c>
      <c r="BP89" s="16" cm="1">
        <f t="array" ref="BP89">INDEX($BK$21:$BK$70,_xlfn.XMATCH($A89,$BK$21:$BK$70,1))</f>
        <v>430</v>
      </c>
      <c r="BQ89" s="16" cm="1">
        <f t="array" ref="BQ89">INDEX($BL$21:$BL$70,_xlfn.XMATCH($A89,$BK$21:$BK$70,-1))</f>
        <v>1.6243015539383849</v>
      </c>
      <c r="BR89" s="16" cm="1">
        <f t="array" ref="BR89">INDEX($BL$21:$BL$70,_xlfn.XMATCH($A89,$BK$21:$BK$70,1))</f>
        <v>1.624305941231061</v>
      </c>
      <c r="BS89">
        <f t="shared" si="23"/>
        <v>1.6243050637725258</v>
      </c>
    </row>
    <row r="90" spans="1:71" x14ac:dyDescent="0.2">
      <c r="A90">
        <v>429</v>
      </c>
      <c r="B90">
        <v>1.5880712349055251E-3</v>
      </c>
      <c r="C90">
        <v>1.3542276022626894E-2</v>
      </c>
      <c r="D90">
        <v>8.9060364841308651E-2</v>
      </c>
      <c r="E90">
        <v>8.9794609960574479E-2</v>
      </c>
      <c r="F90">
        <v>2.0211060335711198E-2</v>
      </c>
      <c r="G90">
        <v>1.3320464062026149E-3</v>
      </c>
      <c r="H90">
        <v>5.1067187473463572E-4</v>
      </c>
      <c r="I90">
        <v>7.0336493830351217E-5</v>
      </c>
      <c r="J90">
        <v>5.8927671351151842E-5</v>
      </c>
      <c r="K90">
        <v>3.9233929735360472E-5</v>
      </c>
      <c r="L90">
        <v>2.708093462202827E-5</v>
      </c>
      <c r="M90">
        <v>2.9943883716821195E-5</v>
      </c>
      <c r="N90">
        <v>4.9006497174277134E-4</v>
      </c>
      <c r="O90">
        <v>0</v>
      </c>
      <c r="P90">
        <v>0</v>
      </c>
      <c r="Q90">
        <v>3.5603434148657059E-5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E90">
        <f t="shared" si="24"/>
        <v>1.6243055025017934</v>
      </c>
      <c r="AG90">
        <v>429</v>
      </c>
      <c r="AH90">
        <f t="shared" si="21"/>
        <v>2.5795128452218625E-3</v>
      </c>
      <c r="AI90">
        <f t="shared" si="21"/>
        <v>2.1996793459950967E-2</v>
      </c>
      <c r="AJ90">
        <f t="shared" si="21"/>
        <v>0.14466124066655489</v>
      </c>
      <c r="AK90">
        <f t="shared" si="21"/>
        <v>0.14585387905396346</v>
      </c>
      <c r="AL90">
        <f t="shared" si="21"/>
        <v>3.2828936514691445E-2</v>
      </c>
      <c r="AM90">
        <f t="shared" si="21"/>
        <v>2.1636503071826465E-3</v>
      </c>
      <c r="AN90">
        <f t="shared" si="21"/>
        <v>8.2948713610437534E-4</v>
      </c>
      <c r="AO90">
        <f t="shared" si="21"/>
        <v>1.1424795395532293E-4</v>
      </c>
      <c r="AP90">
        <f t="shared" si="21"/>
        <v>9.571654082529323E-5</v>
      </c>
      <c r="AQ90">
        <f t="shared" si="21"/>
        <v>6.3727887953914751E-5</v>
      </c>
      <c r="AR90">
        <f t="shared" si="21"/>
        <v>4.3987711119451841E-5</v>
      </c>
      <c r="AS90">
        <f t="shared" si="21"/>
        <v>4.8638015087506518E-5</v>
      </c>
      <c r="AT90">
        <f t="shared" si="21"/>
        <v>7.9601523018516939E-4</v>
      </c>
      <c r="AU90">
        <f t="shared" si="21"/>
        <v>0</v>
      </c>
      <c r="AV90">
        <f t="shared" si="21"/>
        <v>0</v>
      </c>
      <c r="AW90">
        <f t="shared" si="21"/>
        <v>5.7830853995623912E-5</v>
      </c>
      <c r="AX90">
        <f t="shared" si="20"/>
        <v>0</v>
      </c>
      <c r="AY90">
        <f t="shared" si="20"/>
        <v>0</v>
      </c>
      <c r="AZ90">
        <f t="shared" si="20"/>
        <v>0</v>
      </c>
      <c r="BA90">
        <f t="shared" si="20"/>
        <v>0</v>
      </c>
      <c r="BB90">
        <f t="shared" si="20"/>
        <v>0</v>
      </c>
      <c r="BC90">
        <f t="shared" si="20"/>
        <v>0</v>
      </c>
      <c r="BD90">
        <f t="shared" si="20"/>
        <v>0</v>
      </c>
      <c r="BE90">
        <f t="shared" si="20"/>
        <v>0</v>
      </c>
      <c r="BF90">
        <f t="shared" si="20"/>
        <v>0</v>
      </c>
      <c r="BG90">
        <f t="shared" si="20"/>
        <v>0</v>
      </c>
      <c r="BH90">
        <f t="shared" si="20"/>
        <v>0</v>
      </c>
      <c r="BI90">
        <f t="shared" si="20"/>
        <v>0</v>
      </c>
      <c r="BJ90" s="16"/>
      <c r="BL90">
        <v>0</v>
      </c>
      <c r="BO90" s="16" cm="1">
        <f t="array" ref="BO90">INDEX($BK$21:$BK$70,_xlfn.XMATCH($A90,$BK$21:$BK$70,-1))</f>
        <v>420</v>
      </c>
      <c r="BP90" s="16" cm="1">
        <f t="array" ref="BP90">INDEX($BK$21:$BK$70,_xlfn.XMATCH($A90,$BK$21:$BK$70,1))</f>
        <v>430</v>
      </c>
      <c r="BQ90" s="16" cm="1">
        <f t="array" ref="BQ90">INDEX($BL$21:$BL$70,_xlfn.XMATCH($A90,$BK$21:$BK$70,-1))</f>
        <v>1.6243015539383849</v>
      </c>
      <c r="BR90" s="16" cm="1">
        <f t="array" ref="BR90">INDEX($BL$21:$BL$70,_xlfn.XMATCH($A90,$BK$21:$BK$70,1))</f>
        <v>1.624305941231061</v>
      </c>
      <c r="BS90">
        <f t="shared" si="23"/>
        <v>1.6243055025017934</v>
      </c>
    </row>
    <row r="91" spans="1:71" x14ac:dyDescent="0.2">
      <c r="A91">
        <v>430</v>
      </c>
      <c r="B91">
        <v>1.4220174214665713E-3</v>
      </c>
      <c r="C91">
        <v>1.2032204654413068E-2</v>
      </c>
      <c r="D91">
        <v>7.9169871776823872E-2</v>
      </c>
      <c r="E91">
        <v>8.32979205484803E-2</v>
      </c>
      <c r="F91">
        <v>2.2530237324725314E-2</v>
      </c>
      <c r="G91">
        <v>1.4814514627063992E-3</v>
      </c>
      <c r="H91">
        <v>5.6684434322416995E-4</v>
      </c>
      <c r="I91">
        <v>7.6833477780938281E-5</v>
      </c>
      <c r="J91">
        <v>6.3084712114406174E-5</v>
      </c>
      <c r="K91">
        <v>3.9947865843536173E-5</v>
      </c>
      <c r="L91">
        <v>2.8469356982931918E-5</v>
      </c>
      <c r="M91">
        <v>2.9090417500147065E-5</v>
      </c>
      <c r="N91">
        <v>4.3819900783217296E-4</v>
      </c>
      <c r="O91">
        <v>0</v>
      </c>
      <c r="P91">
        <v>0</v>
      </c>
      <c r="Q91">
        <v>3.8185845289383961E-5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E91">
        <f t="shared" si="24"/>
        <v>1.624305941231061</v>
      </c>
      <c r="AG91">
        <v>430</v>
      </c>
      <c r="AH91">
        <f t="shared" si="21"/>
        <v>2.3097913462222256E-3</v>
      </c>
      <c r="AI91">
        <f t="shared" si="21"/>
        <v>1.9543981506271173E-2</v>
      </c>
      <c r="AJ91">
        <f t="shared" si="21"/>
        <v>0.12859609309359632</v>
      </c>
      <c r="AK91">
        <f t="shared" si="21"/>
        <v>0.13530130723908942</v>
      </c>
      <c r="AL91">
        <f t="shared" si="21"/>
        <v>3.6595998343897131E-2</v>
      </c>
      <c r="AM91">
        <f t="shared" si="21"/>
        <v>2.40633041251945E-3</v>
      </c>
      <c r="AN91">
        <f t="shared" si="21"/>
        <v>9.2072863445223792E-4</v>
      </c>
      <c r="AO91">
        <f t="shared" si="21"/>
        <v>1.2480107444502278E-4</v>
      </c>
      <c r="AP91">
        <f t="shared" si="21"/>
        <v>1.0246887268828104E-4</v>
      </c>
      <c r="AQ91">
        <f t="shared" si="21"/>
        <v>6.4887555829157173E-5</v>
      </c>
      <c r="AR91">
        <f t="shared" si="21"/>
        <v>4.6242945690404304E-5</v>
      </c>
      <c r="AS91">
        <f t="shared" si="21"/>
        <v>4.7251737978380905E-5</v>
      </c>
      <c r="AT91">
        <f t="shared" si="21"/>
        <v>7.1176925186335472E-4</v>
      </c>
      <c r="AU91">
        <f t="shared" si="21"/>
        <v>0</v>
      </c>
      <c r="AV91">
        <f t="shared" si="21"/>
        <v>0</v>
      </c>
      <c r="AW91">
        <f t="shared" si="21"/>
        <v>6.2025495374476496E-5</v>
      </c>
      <c r="AX91">
        <f t="shared" si="20"/>
        <v>0</v>
      </c>
      <c r="AY91">
        <f t="shared" si="20"/>
        <v>0</v>
      </c>
      <c r="AZ91">
        <f t="shared" si="20"/>
        <v>0</v>
      </c>
      <c r="BA91">
        <f t="shared" si="20"/>
        <v>0</v>
      </c>
      <c r="BB91">
        <f t="shared" si="20"/>
        <v>0</v>
      </c>
      <c r="BC91">
        <f t="shared" si="20"/>
        <v>0</v>
      </c>
      <c r="BD91">
        <f t="shared" si="20"/>
        <v>0</v>
      </c>
      <c r="BE91">
        <f t="shared" si="20"/>
        <v>0</v>
      </c>
      <c r="BF91">
        <f t="shared" si="20"/>
        <v>0</v>
      </c>
      <c r="BG91">
        <f t="shared" si="20"/>
        <v>0</v>
      </c>
      <c r="BH91">
        <f t="shared" si="20"/>
        <v>0</v>
      </c>
      <c r="BI91">
        <f t="shared" si="20"/>
        <v>0</v>
      </c>
      <c r="BJ91" s="16"/>
      <c r="BL91">
        <v>0</v>
      </c>
      <c r="BO91" s="16" cm="1">
        <f t="array" ref="BO91">INDEX($BK$21:$BK$70,_xlfn.XMATCH($A91,$BK$21:$BK$70,-1))</f>
        <v>430</v>
      </c>
      <c r="BP91" s="16" cm="1">
        <f t="array" ref="BP91">INDEX($BK$21:$BK$70,_xlfn.XMATCH($A91,$BK$21:$BK$70,1))</f>
        <v>430</v>
      </c>
      <c r="BQ91" s="16" cm="1">
        <f t="array" ref="BQ91">INDEX($BL$21:$BL$70,_xlfn.XMATCH($A91,$BK$21:$BK$70,-1))</f>
        <v>1.624305941231061</v>
      </c>
      <c r="BR91" s="16" cm="1">
        <f t="array" ref="BR91">INDEX($BL$21:$BL$70,_xlfn.XMATCH($A91,$BK$21:$BK$70,1))</f>
        <v>1.624305941231061</v>
      </c>
      <c r="BS91">
        <f t="shared" si="23"/>
        <v>1.624305941231061</v>
      </c>
    </row>
    <row r="92" spans="1:71" x14ac:dyDescent="0.2">
      <c r="A92">
        <v>431</v>
      </c>
      <c r="B92">
        <v>1.2686627231036857E-3</v>
      </c>
      <c r="C92">
        <v>1.0751144721551954E-2</v>
      </c>
      <c r="D92">
        <v>7.0120328076039184E-2</v>
      </c>
      <c r="E92">
        <v>7.6511938800345097E-2</v>
      </c>
      <c r="F92">
        <v>2.510374970820603E-2</v>
      </c>
      <c r="G92">
        <v>1.6447804219665864E-3</v>
      </c>
      <c r="H92">
        <v>6.2966353377340582E-4</v>
      </c>
      <c r="I92">
        <v>8.0815563612138329E-5</v>
      </c>
      <c r="J92">
        <v>6.3771772814967114E-5</v>
      </c>
      <c r="K92">
        <v>4.2895841735656852E-5</v>
      </c>
      <c r="L92">
        <v>2.5992236261905735E-5</v>
      </c>
      <c r="M92">
        <v>3.0361328503971583E-5</v>
      </c>
      <c r="N92">
        <v>3.9092949240548681E-4</v>
      </c>
      <c r="O92">
        <v>0</v>
      </c>
      <c r="P92">
        <v>0</v>
      </c>
      <c r="Q92">
        <v>4.389623508380436E-5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E92">
        <f t="shared" si="24"/>
        <v>1.624305941231061</v>
      </c>
      <c r="AG92">
        <v>431</v>
      </c>
      <c r="AH92">
        <f t="shared" si="21"/>
        <v>2.0606963985556931E-3</v>
      </c>
      <c r="AI92">
        <f t="shared" si="21"/>
        <v>1.7463148246251801E-2</v>
      </c>
      <c r="AJ92">
        <f t="shared" si="21"/>
        <v>0.11389686549498163</v>
      </c>
      <c r="AK92">
        <f t="shared" si="21"/>
        <v>0.12427879676850788</v>
      </c>
      <c r="AL92">
        <f t="shared" si="21"/>
        <v>4.077616979821657E-2</v>
      </c>
      <c r="AM92">
        <f t="shared" si="21"/>
        <v>2.6716266114208578E-3</v>
      </c>
      <c r="AN92">
        <f t="shared" si="21"/>
        <v>1.022766218884688E-3</v>
      </c>
      <c r="AO92">
        <f t="shared" si="21"/>
        <v>1.3126920011913304E-4</v>
      </c>
      <c r="AP92">
        <f t="shared" si="21"/>
        <v>1.0358486946618854E-4</v>
      </c>
      <c r="AQ92">
        <f t="shared" si="21"/>
        <v>6.9675970585334732E-5</v>
      </c>
      <c r="AR92">
        <f t="shared" si="21"/>
        <v>4.2219343786094912E-5</v>
      </c>
      <c r="AS92">
        <f t="shared" si="21"/>
        <v>4.9316086272669002E-5</v>
      </c>
      <c r="AT92">
        <f t="shared" si="21"/>
        <v>6.3498909711667514E-4</v>
      </c>
      <c r="AU92">
        <f t="shared" si="21"/>
        <v>0</v>
      </c>
      <c r="AV92">
        <f t="shared" si="21"/>
        <v>0</v>
      </c>
      <c r="AW92">
        <f t="shared" si="21"/>
        <v>7.130091544429876E-5</v>
      </c>
      <c r="AX92">
        <f t="shared" si="20"/>
        <v>0</v>
      </c>
      <c r="AY92">
        <f t="shared" si="20"/>
        <v>0</v>
      </c>
      <c r="AZ92">
        <f t="shared" si="20"/>
        <v>0</v>
      </c>
      <c r="BA92">
        <f t="shared" si="20"/>
        <v>0</v>
      </c>
      <c r="BB92">
        <f t="shared" si="20"/>
        <v>0</v>
      </c>
      <c r="BC92">
        <f t="shared" si="20"/>
        <v>0</v>
      </c>
      <c r="BD92">
        <f t="shared" si="20"/>
        <v>0</v>
      </c>
      <c r="BE92">
        <f t="shared" si="20"/>
        <v>0</v>
      </c>
      <c r="BF92">
        <f t="shared" si="20"/>
        <v>0</v>
      </c>
      <c r="BG92">
        <f t="shared" si="20"/>
        <v>0</v>
      </c>
      <c r="BH92">
        <f t="shared" si="20"/>
        <v>0</v>
      </c>
      <c r="BI92">
        <f t="shared" si="20"/>
        <v>0</v>
      </c>
      <c r="BJ92" s="16"/>
      <c r="BL92">
        <v>0</v>
      </c>
      <c r="BO92" s="16" cm="1">
        <f t="array" ref="BO92">INDEX($BK$21:$BK$70,_xlfn.XMATCH($A92,$BK$21:$BK$70,-1))</f>
        <v>430</v>
      </c>
      <c r="BP92" s="16" cm="1">
        <f t="array" ref="BP92">INDEX($BK$21:$BK$70,_xlfn.XMATCH($A92,$BK$21:$BK$70,1))</f>
        <v>440</v>
      </c>
      <c r="BQ92" s="16" cm="1">
        <f t="array" ref="BQ92">INDEX($BL$21:$BL$70,_xlfn.XMATCH($A92,$BK$21:$BK$70,-1))</f>
        <v>1.624305941231061</v>
      </c>
      <c r="BR92" s="16" cm="1">
        <f t="array" ref="BR92">INDEX($BL$21:$BL$70,_xlfn.XMATCH($A92,$BK$21:$BK$70,1))</f>
        <v>1.624305941231061</v>
      </c>
      <c r="BS92">
        <f t="shared" si="23"/>
        <v>1.624305941231061</v>
      </c>
    </row>
    <row r="93" spans="1:71" x14ac:dyDescent="0.2">
      <c r="A93">
        <v>432</v>
      </c>
      <c r="B93">
        <v>1.1432150581526417E-3</v>
      </c>
      <c r="C93">
        <v>9.4644882349136979E-3</v>
      </c>
      <c r="D93">
        <v>6.127738972723553E-2</v>
      </c>
      <c r="E93">
        <v>6.8583447482417403E-2</v>
      </c>
      <c r="F93">
        <v>2.7562541922456062E-2</v>
      </c>
      <c r="G93">
        <v>1.8456832610938359E-3</v>
      </c>
      <c r="H93">
        <v>6.9497465774300145E-4</v>
      </c>
      <c r="I93">
        <v>8.7109771538579006E-5</v>
      </c>
      <c r="J93">
        <v>7.1608417236011972E-5</v>
      </c>
      <c r="K93">
        <v>4.3032943109431748E-5</v>
      </c>
      <c r="L93">
        <v>2.8657720976580118E-5</v>
      </c>
      <c r="M93">
        <v>2.9951476172267223E-5</v>
      </c>
      <c r="N93">
        <v>3.4554034388639129E-4</v>
      </c>
      <c r="O93">
        <v>0</v>
      </c>
      <c r="P93">
        <v>0</v>
      </c>
      <c r="Q93">
        <v>4.9081011823920281E-5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E93">
        <f t="shared" si="24"/>
        <v>1.624305941231061</v>
      </c>
      <c r="AG93">
        <v>432</v>
      </c>
      <c r="AH93">
        <f t="shared" si="21"/>
        <v>1.8569310110621488E-3</v>
      </c>
      <c r="AI93">
        <f t="shared" si="21"/>
        <v>1.5373224470681797E-2</v>
      </c>
      <c r="AJ93">
        <f t="shared" si="21"/>
        <v>9.9533228197079854E-2</v>
      </c>
      <c r="AK93">
        <f t="shared" si="21"/>
        <v>0.11140050121579904</v>
      </c>
      <c r="AL93">
        <f t="shared" si="21"/>
        <v>4.477000060007557E-2</v>
      </c>
      <c r="AM93">
        <f t="shared" si="21"/>
        <v>2.9979542866254371E-3</v>
      </c>
      <c r="AN93">
        <f t="shared" si="21"/>
        <v>1.1288514655769803E-3</v>
      </c>
      <c r="AO93">
        <f t="shared" si="21"/>
        <v>1.4149291944939426E-4</v>
      </c>
      <c r="AP93">
        <f t="shared" si="21"/>
        <v>1.1631397755860696E-4</v>
      </c>
      <c r="AQ93">
        <f t="shared" si="21"/>
        <v>6.9898665161308236E-5</v>
      </c>
      <c r="AR93">
        <f t="shared" si="21"/>
        <v>4.6548906444401088E-5</v>
      </c>
      <c r="AS93">
        <f t="shared" si="21"/>
        <v>4.8650360695254206E-5</v>
      </c>
      <c r="AT93">
        <f t="shared" si="21"/>
        <v>5.6126323350968934E-4</v>
      </c>
      <c r="AU93">
        <f t="shared" si="21"/>
        <v>0</v>
      </c>
      <c r="AV93">
        <f t="shared" si="21"/>
        <v>0</v>
      </c>
      <c r="AW93">
        <f t="shared" si="21"/>
        <v>7.9722579107225668E-5</v>
      </c>
      <c r="AX93">
        <f t="shared" si="20"/>
        <v>0</v>
      </c>
      <c r="AY93">
        <f t="shared" si="20"/>
        <v>0</v>
      </c>
      <c r="AZ93">
        <f t="shared" si="20"/>
        <v>0</v>
      </c>
      <c r="BA93">
        <f t="shared" si="20"/>
        <v>0</v>
      </c>
      <c r="BB93">
        <f t="shared" si="20"/>
        <v>0</v>
      </c>
      <c r="BC93">
        <f t="shared" si="20"/>
        <v>0</v>
      </c>
      <c r="BD93">
        <f t="shared" si="20"/>
        <v>0</v>
      </c>
      <c r="BE93">
        <f t="shared" si="20"/>
        <v>0</v>
      </c>
      <c r="BF93">
        <f t="shared" si="20"/>
        <v>0</v>
      </c>
      <c r="BG93">
        <f t="shared" si="20"/>
        <v>0</v>
      </c>
      <c r="BH93">
        <f t="shared" si="20"/>
        <v>0</v>
      </c>
      <c r="BI93">
        <f t="shared" si="20"/>
        <v>0</v>
      </c>
      <c r="BJ93" s="16"/>
      <c r="BL93">
        <v>0</v>
      </c>
      <c r="BO93" s="16" cm="1">
        <f t="array" ref="BO93">INDEX($BK$21:$BK$70,_xlfn.XMATCH($A93,$BK$21:$BK$70,-1))</f>
        <v>430</v>
      </c>
      <c r="BP93" s="16" cm="1">
        <f t="array" ref="BP93">INDEX($BK$21:$BK$70,_xlfn.XMATCH($A93,$BK$21:$BK$70,1))</f>
        <v>440</v>
      </c>
      <c r="BQ93" s="16" cm="1">
        <f t="array" ref="BQ93">INDEX($BL$21:$BL$70,_xlfn.XMATCH($A93,$BK$21:$BK$70,-1))</f>
        <v>1.624305941231061</v>
      </c>
      <c r="BR93" s="16" cm="1">
        <f t="array" ref="BR93">INDEX($BL$21:$BL$70,_xlfn.XMATCH($A93,$BK$21:$BK$70,1))</f>
        <v>1.624305941231061</v>
      </c>
      <c r="BS93">
        <f t="shared" si="23"/>
        <v>1.624305941231061</v>
      </c>
    </row>
    <row r="94" spans="1:71" x14ac:dyDescent="0.2">
      <c r="A94">
        <v>433</v>
      </c>
      <c r="B94">
        <v>1.0274241235290228E-3</v>
      </c>
      <c r="C94">
        <v>8.412490568018266E-3</v>
      </c>
      <c r="D94">
        <v>5.4317922177662563E-2</v>
      </c>
      <c r="E94">
        <v>6.1662484512952226E-2</v>
      </c>
      <c r="F94">
        <v>3.0508828383771253E-2</v>
      </c>
      <c r="G94">
        <v>2.0569493081019404E-3</v>
      </c>
      <c r="H94">
        <v>7.7133604644760289E-4</v>
      </c>
      <c r="I94">
        <v>9.6333342684638858E-5</v>
      </c>
      <c r="J94">
        <v>7.5658847581080895E-5</v>
      </c>
      <c r="K94">
        <v>4.4853179687295004E-5</v>
      </c>
      <c r="L94">
        <v>2.9124802048784668E-5</v>
      </c>
      <c r="M94">
        <v>3.3387666437317018E-5</v>
      </c>
      <c r="N94">
        <v>3.0853108464150389E-4</v>
      </c>
      <c r="O94">
        <v>0</v>
      </c>
      <c r="P94">
        <v>0</v>
      </c>
      <c r="Q94">
        <v>5.4310658956599227E-5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E94">
        <f t="shared" si="24"/>
        <v>1.624305941231061</v>
      </c>
      <c r="AG94">
        <v>433</v>
      </c>
      <c r="AH94">
        <f t="shared" si="21"/>
        <v>1.6688511080123073E-3</v>
      </c>
      <c r="AI94">
        <f t="shared" si="21"/>
        <v>1.3664458410182332E-2</v>
      </c>
      <c r="AJ94">
        <f t="shared" si="21"/>
        <v>8.8228923708503715E-2</v>
      </c>
      <c r="AK94">
        <f t="shared" si="21"/>
        <v>0.10015873994545658</v>
      </c>
      <c r="AL94">
        <f t="shared" si="21"/>
        <v>4.9555671203758471E-2</v>
      </c>
      <c r="AM94">
        <f t="shared" si="21"/>
        <v>3.3411149819611019E-3</v>
      </c>
      <c r="AN94">
        <f t="shared" si="21"/>
        <v>1.2528857229305191E-3</v>
      </c>
      <c r="AO94">
        <f t="shared" si="21"/>
        <v>1.5647482086130667E-4</v>
      </c>
      <c r="AP94">
        <f t="shared" si="21"/>
        <v>1.2289311563264498E-4</v>
      </c>
      <c r="AQ94">
        <f t="shared" si="21"/>
        <v>7.285528624917762E-5</v>
      </c>
      <c r="AR94">
        <f t="shared" si="21"/>
        <v>4.7307589005019515E-5</v>
      </c>
      <c r="AS94">
        <f t="shared" si="21"/>
        <v>5.4231784957974925E-5</v>
      </c>
      <c r="AT94">
        <f t="shared" si="21"/>
        <v>5.0114887383765814E-4</v>
      </c>
      <c r="AU94">
        <f t="shared" si="21"/>
        <v>0</v>
      </c>
      <c r="AV94">
        <f t="shared" si="21"/>
        <v>0</v>
      </c>
      <c r="AW94">
        <f t="shared" si="21"/>
        <v>8.8217126015378063E-5</v>
      </c>
      <c r="AX94">
        <f t="shared" si="20"/>
        <v>0</v>
      </c>
      <c r="AY94">
        <f t="shared" si="20"/>
        <v>0</v>
      </c>
      <c r="AZ94">
        <f t="shared" si="20"/>
        <v>0</v>
      </c>
      <c r="BA94">
        <f t="shared" si="20"/>
        <v>0</v>
      </c>
      <c r="BB94">
        <f t="shared" si="20"/>
        <v>0</v>
      </c>
      <c r="BC94">
        <f t="shared" si="20"/>
        <v>0</v>
      </c>
      <c r="BD94">
        <f t="shared" si="20"/>
        <v>0</v>
      </c>
      <c r="BE94">
        <f t="shared" si="20"/>
        <v>0</v>
      </c>
      <c r="BF94">
        <f t="shared" si="20"/>
        <v>0</v>
      </c>
      <c r="BG94">
        <f t="shared" si="20"/>
        <v>0</v>
      </c>
      <c r="BH94">
        <f t="shared" si="20"/>
        <v>0</v>
      </c>
      <c r="BI94">
        <f t="shared" si="20"/>
        <v>0</v>
      </c>
      <c r="BJ94" s="16"/>
      <c r="BL94">
        <v>0</v>
      </c>
      <c r="BO94" s="16" cm="1">
        <f t="array" ref="BO94">INDEX($BK$21:$BK$70,_xlfn.XMATCH($A94,$BK$21:$BK$70,-1))</f>
        <v>430</v>
      </c>
      <c r="BP94" s="16" cm="1">
        <f t="array" ref="BP94">INDEX($BK$21:$BK$70,_xlfn.XMATCH($A94,$BK$21:$BK$70,1))</f>
        <v>440</v>
      </c>
      <c r="BQ94" s="16" cm="1">
        <f t="array" ref="BQ94">INDEX($BL$21:$BL$70,_xlfn.XMATCH($A94,$BK$21:$BK$70,-1))</f>
        <v>1.624305941231061</v>
      </c>
      <c r="BR94" s="16" cm="1">
        <f t="array" ref="BR94">INDEX($BL$21:$BL$70,_xlfn.XMATCH($A94,$BK$21:$BK$70,1))</f>
        <v>1.624305941231061</v>
      </c>
      <c r="BS94">
        <f t="shared" si="23"/>
        <v>1.624305941231061</v>
      </c>
    </row>
    <row r="95" spans="1:71" x14ac:dyDescent="0.2">
      <c r="A95">
        <v>434</v>
      </c>
      <c r="B95">
        <v>9.3214120138463872E-4</v>
      </c>
      <c r="C95">
        <v>7.4696556220079516E-3</v>
      </c>
      <c r="D95">
        <v>4.857452911922653E-2</v>
      </c>
      <c r="E95">
        <v>5.526007564713644E-2</v>
      </c>
      <c r="F95">
        <v>3.3796377897957225E-2</v>
      </c>
      <c r="G95">
        <v>2.3283225538981208E-3</v>
      </c>
      <c r="H95">
        <v>8.5773368863404763E-4</v>
      </c>
      <c r="I95">
        <v>1.0538490872422524E-4</v>
      </c>
      <c r="J95">
        <v>8.1812061288565242E-5</v>
      </c>
      <c r="K95">
        <v>4.840683627174281E-5</v>
      </c>
      <c r="L95">
        <v>3.0540173068051259E-5</v>
      </c>
      <c r="M95">
        <v>3.406180792803138E-5</v>
      </c>
      <c r="N95">
        <v>2.7784528921062347E-4</v>
      </c>
      <c r="O95">
        <v>0</v>
      </c>
      <c r="P95">
        <v>0</v>
      </c>
      <c r="Q95">
        <v>6.253114360467473E-5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E95">
        <f t="shared" si="24"/>
        <v>1.624305941231061</v>
      </c>
      <c r="AG95">
        <v>434</v>
      </c>
      <c r="AH95">
        <f t="shared" si="21"/>
        <v>1.5140824914753276E-3</v>
      </c>
      <c r="AI95">
        <f t="shared" si="21"/>
        <v>1.2133006005777512E-2</v>
      </c>
      <c r="AJ95">
        <f t="shared" si="21"/>
        <v>7.8899896240860828E-2</v>
      </c>
      <c r="AK95">
        <f t="shared" si="21"/>
        <v>8.9759269186521592E-2</v>
      </c>
      <c r="AL95">
        <f t="shared" si="21"/>
        <v>5.4895657411742037E-2</v>
      </c>
      <c r="AM95">
        <f t="shared" si="21"/>
        <v>3.7819081573989949E-3</v>
      </c>
      <c r="AN95">
        <f t="shared" si="21"/>
        <v>1.3932219264423166E-3</v>
      </c>
      <c r="AO95">
        <f t="shared" si="21"/>
        <v>1.7117733335685214E-4</v>
      </c>
      <c r="AP95">
        <f t="shared" si="21"/>
        <v>1.3288781721537622E-4</v>
      </c>
      <c r="AQ95">
        <f t="shared" si="21"/>
        <v>7.8627511752391065E-5</v>
      </c>
      <c r="AR95">
        <f t="shared" si="21"/>
        <v>4.9606584560660503E-5</v>
      </c>
      <c r="AS95">
        <f t="shared" si="21"/>
        <v>5.5326796986572622E-5</v>
      </c>
      <c r="AT95">
        <f t="shared" si="21"/>
        <v>4.513057540078781E-4</v>
      </c>
      <c r="AU95">
        <f t="shared" si="21"/>
        <v>0</v>
      </c>
      <c r="AV95">
        <f t="shared" si="21"/>
        <v>0</v>
      </c>
      <c r="AW95">
        <f t="shared" ref="AW95:BI135" si="25">Q95*$AE95</f>
        <v>1.0156970806904582E-4</v>
      </c>
      <c r="AX95">
        <f t="shared" si="25"/>
        <v>0</v>
      </c>
      <c r="AY95">
        <f t="shared" si="25"/>
        <v>0</v>
      </c>
      <c r="AZ95">
        <f t="shared" si="25"/>
        <v>0</v>
      </c>
      <c r="BA95">
        <f t="shared" si="20"/>
        <v>0</v>
      </c>
      <c r="BB95">
        <f t="shared" si="20"/>
        <v>0</v>
      </c>
      <c r="BC95">
        <f t="shared" si="20"/>
        <v>0</v>
      </c>
      <c r="BD95">
        <f t="shared" si="20"/>
        <v>0</v>
      </c>
      <c r="BE95">
        <f t="shared" si="20"/>
        <v>0</v>
      </c>
      <c r="BF95">
        <f t="shared" si="20"/>
        <v>0</v>
      </c>
      <c r="BG95">
        <f t="shared" si="20"/>
        <v>0</v>
      </c>
      <c r="BH95">
        <f t="shared" si="20"/>
        <v>0</v>
      </c>
      <c r="BI95">
        <f t="shared" si="20"/>
        <v>0</v>
      </c>
      <c r="BJ95" s="16"/>
      <c r="BL95">
        <v>0</v>
      </c>
      <c r="BO95" s="16" cm="1">
        <f t="array" ref="BO95">INDEX($BK$21:$BK$70,_xlfn.XMATCH($A95,$BK$21:$BK$70,-1))</f>
        <v>430</v>
      </c>
      <c r="BP95" s="16" cm="1">
        <f t="array" ref="BP95">INDEX($BK$21:$BK$70,_xlfn.XMATCH($A95,$BK$21:$BK$70,1))</f>
        <v>440</v>
      </c>
      <c r="BQ95" s="16" cm="1">
        <f t="array" ref="BQ95">INDEX($BL$21:$BL$70,_xlfn.XMATCH($A95,$BK$21:$BK$70,-1))</f>
        <v>1.624305941231061</v>
      </c>
      <c r="BR95" s="16" cm="1">
        <f t="array" ref="BR95">INDEX($BL$21:$BL$70,_xlfn.XMATCH($A95,$BK$21:$BK$70,1))</f>
        <v>1.624305941231061</v>
      </c>
      <c r="BS95">
        <f t="shared" si="23"/>
        <v>1.624305941231061</v>
      </c>
    </row>
    <row r="96" spans="1:71" x14ac:dyDescent="0.2">
      <c r="A96">
        <v>435</v>
      </c>
      <c r="B96">
        <v>8.3633035321316763E-4</v>
      </c>
      <c r="C96">
        <v>6.5679316124195516E-3</v>
      </c>
      <c r="D96">
        <v>4.3503434418652599E-2</v>
      </c>
      <c r="E96">
        <v>4.9211129771276188E-2</v>
      </c>
      <c r="F96">
        <v>3.7172589805345838E-2</v>
      </c>
      <c r="G96">
        <v>2.6087737219259634E-3</v>
      </c>
      <c r="H96">
        <v>9.5121506497159835E-4</v>
      </c>
      <c r="I96">
        <v>1.1640761007723771E-4</v>
      </c>
      <c r="J96">
        <v>8.7912437108687117E-5</v>
      </c>
      <c r="K96">
        <v>4.7104897861447153E-5</v>
      </c>
      <c r="L96">
        <v>3.2817725413297256E-5</v>
      </c>
      <c r="M96">
        <v>3.5171767328658064E-5</v>
      </c>
      <c r="N96">
        <v>2.4920712717103123E-4</v>
      </c>
      <c r="O96">
        <v>0</v>
      </c>
      <c r="P96">
        <v>0</v>
      </c>
      <c r="Q96">
        <v>7.1966839927691534E-5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E96">
        <f t="shared" si="24"/>
        <v>1.624305941231061</v>
      </c>
      <c r="AG96">
        <v>435</v>
      </c>
      <c r="AH96">
        <f t="shared" ref="AH96:AW111" si="26">B96*$AE96</f>
        <v>1.35845636155602E-3</v>
      </c>
      <c r="AI96">
        <f t="shared" si="26"/>
        <v>1.0668330339652379E-2</v>
      </c>
      <c r="AJ96">
        <f t="shared" si="26"/>
        <v>7.0662886990173243E-2</v>
      </c>
      <c r="AK96">
        <f t="shared" si="26"/>
        <v>7.9933930462176658E-2</v>
      </c>
      <c r="AL96">
        <f t="shared" si="26"/>
        <v>6.0379658471768412E-2</v>
      </c>
      <c r="AM96">
        <f t="shared" si="26"/>
        <v>4.2374466558518101E-3</v>
      </c>
      <c r="AN96">
        <f t="shared" si="26"/>
        <v>1.5450642814218568E-3</v>
      </c>
      <c r="AO96">
        <f t="shared" si="26"/>
        <v>1.8908157265296594E-4</v>
      </c>
      <c r="AP96">
        <f t="shared" si="26"/>
        <v>1.4279669390374248E-4</v>
      </c>
      <c r="AQ96">
        <f t="shared" si="26"/>
        <v>7.6512765457430908E-5</v>
      </c>
      <c r="AR96">
        <f t="shared" si="26"/>
        <v>5.3306026366508309E-5</v>
      </c>
      <c r="AS96">
        <f t="shared" si="26"/>
        <v>5.7129710635535817E-5</v>
      </c>
      <c r="AT96">
        <f t="shared" si="26"/>
        <v>4.0478861726103059E-4</v>
      </c>
      <c r="AU96">
        <f t="shared" si="26"/>
        <v>0</v>
      </c>
      <c r="AV96">
        <f t="shared" si="26"/>
        <v>0</v>
      </c>
      <c r="AW96">
        <f t="shared" si="26"/>
        <v>1.168961656661741E-4</v>
      </c>
      <c r="AX96">
        <f t="shared" si="25"/>
        <v>0</v>
      </c>
      <c r="AY96">
        <f t="shared" si="25"/>
        <v>0</v>
      </c>
      <c r="AZ96">
        <f t="shared" si="25"/>
        <v>0</v>
      </c>
      <c r="BA96">
        <f t="shared" si="20"/>
        <v>0</v>
      </c>
      <c r="BB96">
        <f t="shared" si="20"/>
        <v>0</v>
      </c>
      <c r="BC96">
        <f t="shared" si="20"/>
        <v>0</v>
      </c>
      <c r="BD96">
        <f t="shared" si="20"/>
        <v>0</v>
      </c>
      <c r="BE96">
        <f t="shared" si="20"/>
        <v>0</v>
      </c>
      <c r="BF96">
        <f t="shared" si="20"/>
        <v>0</v>
      </c>
      <c r="BG96">
        <f t="shared" si="20"/>
        <v>0</v>
      </c>
      <c r="BH96">
        <f t="shared" si="20"/>
        <v>0</v>
      </c>
      <c r="BI96">
        <f t="shared" si="20"/>
        <v>0</v>
      </c>
      <c r="BJ96" s="16"/>
      <c r="BL96">
        <v>0</v>
      </c>
      <c r="BO96" s="16" cm="1">
        <f t="array" ref="BO96">INDEX($BK$21:$BK$70,_xlfn.XMATCH($A96,$BK$21:$BK$70,-1))</f>
        <v>430</v>
      </c>
      <c r="BP96" s="16" cm="1">
        <f t="array" ref="BP96">INDEX($BK$21:$BK$70,_xlfn.XMATCH($A96,$BK$21:$BK$70,1))</f>
        <v>440</v>
      </c>
      <c r="BQ96" s="16" cm="1">
        <f t="array" ref="BQ96">INDEX($BL$21:$BL$70,_xlfn.XMATCH($A96,$BK$21:$BK$70,-1))</f>
        <v>1.624305941231061</v>
      </c>
      <c r="BR96" s="16" cm="1">
        <f t="array" ref="BR96">INDEX($BL$21:$BL$70,_xlfn.XMATCH($A96,$BK$21:$BK$70,1))</f>
        <v>1.624305941231061</v>
      </c>
      <c r="BS96">
        <f t="shared" si="23"/>
        <v>1.624305941231061</v>
      </c>
    </row>
    <row r="97" spans="1:71" x14ac:dyDescent="0.2">
      <c r="A97">
        <v>436</v>
      </c>
      <c r="B97">
        <v>7.5945440142055414E-4</v>
      </c>
      <c r="C97">
        <v>5.8431938751536596E-3</v>
      </c>
      <c r="D97">
        <v>3.9639523469455082E-2</v>
      </c>
      <c r="E97">
        <v>4.4434340143373968E-2</v>
      </c>
      <c r="F97">
        <v>4.1567994443785214E-2</v>
      </c>
      <c r="G97">
        <v>2.972460955152073E-3</v>
      </c>
      <c r="H97">
        <v>1.0541115603903606E-3</v>
      </c>
      <c r="I97">
        <v>1.2887043023598253E-4</v>
      </c>
      <c r="J97">
        <v>9.7641895821997307E-5</v>
      </c>
      <c r="K97">
        <v>5.2267825999815468E-5</v>
      </c>
      <c r="L97">
        <v>3.2255174622848735E-5</v>
      </c>
      <c r="M97">
        <v>3.6433857413731765E-5</v>
      </c>
      <c r="N97">
        <v>2.2866471885617368E-4</v>
      </c>
      <c r="O97">
        <v>0</v>
      </c>
      <c r="P97">
        <v>0</v>
      </c>
      <c r="Q97">
        <v>8.4494801925130976E-5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E97">
        <f t="shared" si="24"/>
        <v>1.624305941231061</v>
      </c>
      <c r="AG97">
        <v>436</v>
      </c>
      <c r="AH97">
        <f t="shared" si="26"/>
        <v>1.2335862963214852E-3</v>
      </c>
      <c r="AI97">
        <f t="shared" si="26"/>
        <v>9.4911345271770364E-3</v>
      </c>
      <c r="AJ97">
        <f t="shared" si="26"/>
        <v>6.4386713479003974E-2</v>
      </c>
      <c r="AK97">
        <f t="shared" si="26"/>
        <v>7.2174962689564165E-2</v>
      </c>
      <c r="AL97">
        <f t="shared" si="26"/>
        <v>6.7519140340100051E-2</v>
      </c>
      <c r="AM97">
        <f t="shared" si="26"/>
        <v>4.8281859895308666E-3</v>
      </c>
      <c r="AN97">
        <f t="shared" si="26"/>
        <v>1.712199670262407E-3</v>
      </c>
      <c r="AO97">
        <f t="shared" si="26"/>
        <v>2.093250054813094E-4</v>
      </c>
      <c r="AP97">
        <f t="shared" si="26"/>
        <v>1.5860031149673453E-4</v>
      </c>
      <c r="AQ97">
        <f t="shared" si="26"/>
        <v>8.489894030673158E-5</v>
      </c>
      <c r="AR97">
        <f t="shared" si="26"/>
        <v>5.2392271775338544E-5</v>
      </c>
      <c r="AS97">
        <f t="shared" si="26"/>
        <v>5.9179731059089842E-5</v>
      </c>
      <c r="AT97">
        <f t="shared" si="26"/>
        <v>3.7142146138801312E-4</v>
      </c>
      <c r="AU97">
        <f t="shared" si="26"/>
        <v>0</v>
      </c>
      <c r="AV97">
        <f t="shared" si="26"/>
        <v>0</v>
      </c>
      <c r="AW97">
        <f t="shared" si="26"/>
        <v>1.3724540877013192E-4</v>
      </c>
      <c r="AX97">
        <f t="shared" si="25"/>
        <v>0</v>
      </c>
      <c r="AY97">
        <f t="shared" si="25"/>
        <v>0</v>
      </c>
      <c r="AZ97">
        <f t="shared" si="25"/>
        <v>0</v>
      </c>
      <c r="BA97">
        <f t="shared" si="25"/>
        <v>0</v>
      </c>
      <c r="BB97">
        <f t="shared" si="25"/>
        <v>0</v>
      </c>
      <c r="BC97">
        <f t="shared" si="25"/>
        <v>0</v>
      </c>
      <c r="BD97">
        <f t="shared" si="20"/>
        <v>0</v>
      </c>
      <c r="BE97">
        <f t="shared" si="20"/>
        <v>0</v>
      </c>
      <c r="BF97">
        <f t="shared" si="20"/>
        <v>0</v>
      </c>
      <c r="BG97">
        <f t="shared" si="20"/>
        <v>0</v>
      </c>
      <c r="BH97">
        <f t="shared" si="20"/>
        <v>0</v>
      </c>
      <c r="BI97">
        <f t="shared" si="20"/>
        <v>0</v>
      </c>
      <c r="BJ97" s="16"/>
      <c r="BL97">
        <v>0</v>
      </c>
      <c r="BO97" s="16" cm="1">
        <f t="array" ref="BO97">INDEX($BK$21:$BK$70,_xlfn.XMATCH($A97,$BK$21:$BK$70,-1))</f>
        <v>430</v>
      </c>
      <c r="BP97" s="16" cm="1">
        <f t="array" ref="BP97">INDEX($BK$21:$BK$70,_xlfn.XMATCH($A97,$BK$21:$BK$70,1))</f>
        <v>440</v>
      </c>
      <c r="BQ97" s="16" cm="1">
        <f t="array" ref="BQ97">INDEX($BL$21:$BL$70,_xlfn.XMATCH($A97,$BK$21:$BK$70,-1))</f>
        <v>1.624305941231061</v>
      </c>
      <c r="BR97" s="16" cm="1">
        <f t="array" ref="BR97">INDEX($BL$21:$BL$70,_xlfn.XMATCH($A97,$BK$21:$BK$70,1))</f>
        <v>1.624305941231061</v>
      </c>
      <c r="BS97">
        <f t="shared" si="23"/>
        <v>1.624305941231061</v>
      </c>
    </row>
    <row r="98" spans="1:71" x14ac:dyDescent="0.2">
      <c r="A98">
        <v>437</v>
      </c>
      <c r="B98">
        <v>6.8331247176296912E-4</v>
      </c>
      <c r="C98">
        <v>5.1574277777254604E-3</v>
      </c>
      <c r="D98">
        <v>3.5866083801168652E-2</v>
      </c>
      <c r="E98">
        <v>3.9982533293482891E-2</v>
      </c>
      <c r="F98">
        <v>4.6136621114445303E-2</v>
      </c>
      <c r="G98">
        <v>3.3807305885462926E-3</v>
      </c>
      <c r="H98">
        <v>1.1763911272020088E-3</v>
      </c>
      <c r="I98">
        <v>1.4208113900353254E-4</v>
      </c>
      <c r="J98">
        <v>1.0722350882037715E-4</v>
      </c>
      <c r="K98">
        <v>5.6440961342292245E-5</v>
      </c>
      <c r="L98">
        <v>3.2676167771869317E-5</v>
      </c>
      <c r="M98">
        <v>3.9461311413882895E-5</v>
      </c>
      <c r="N98">
        <v>2.0911749285924659E-4</v>
      </c>
      <c r="O98">
        <v>0</v>
      </c>
      <c r="P98">
        <v>0</v>
      </c>
      <c r="Q98">
        <v>9.7240653713579251E-5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E98">
        <f t="shared" si="24"/>
        <v>1.624305941231061</v>
      </c>
      <c r="AG98">
        <v>437</v>
      </c>
      <c r="AH98">
        <f t="shared" si="26"/>
        <v>1.1099085076018724E-3</v>
      </c>
      <c r="AI98">
        <f t="shared" si="26"/>
        <v>8.377240580829573E-3</v>
      </c>
      <c r="AJ98">
        <f t="shared" si="26"/>
        <v>5.825749300692936E-2</v>
      </c>
      <c r="AK98">
        <f t="shared" si="26"/>
        <v>6.4943866374072956E-2</v>
      </c>
      <c r="AL98">
        <f t="shared" si="26"/>
        <v>7.4939987784519921E-2</v>
      </c>
      <c r="AM98">
        <f t="shared" si="26"/>
        <v>5.4913407806773248E-3</v>
      </c>
      <c r="AN98">
        <f t="shared" si="26"/>
        <v>1.9108190971257278E-3</v>
      </c>
      <c r="AO98">
        <f t="shared" si="26"/>
        <v>2.3078323822031414E-4</v>
      </c>
      <c r="AP98">
        <f t="shared" si="26"/>
        <v>1.7416378241657968E-4</v>
      </c>
      <c r="AQ98">
        <f t="shared" si="26"/>
        <v>9.167738883707793E-5</v>
      </c>
      <c r="AR98">
        <f t="shared" si="26"/>
        <v>5.3076093448510253E-5</v>
      </c>
      <c r="AS98">
        <f t="shared" si="26"/>
        <v>6.4097242578339068E-5</v>
      </c>
      <c r="AT98">
        <f t="shared" si="26"/>
        <v>3.3967078606661819E-4</v>
      </c>
      <c r="AU98">
        <f t="shared" si="26"/>
        <v>0</v>
      </c>
      <c r="AV98">
        <f t="shared" si="26"/>
        <v>0</v>
      </c>
      <c r="AW98">
        <f t="shared" si="26"/>
        <v>1.5794857155615902E-4</v>
      </c>
      <c r="AX98">
        <f t="shared" si="25"/>
        <v>0</v>
      </c>
      <c r="AY98">
        <f t="shared" si="25"/>
        <v>0</v>
      </c>
      <c r="AZ98">
        <f t="shared" si="25"/>
        <v>0</v>
      </c>
      <c r="BA98">
        <f t="shared" si="25"/>
        <v>0</v>
      </c>
      <c r="BB98">
        <f t="shared" si="25"/>
        <v>0</v>
      </c>
      <c r="BC98">
        <f t="shared" si="25"/>
        <v>0</v>
      </c>
      <c r="BD98">
        <f t="shared" si="20"/>
        <v>0</v>
      </c>
      <c r="BE98">
        <f t="shared" si="20"/>
        <v>0</v>
      </c>
      <c r="BF98">
        <f t="shared" si="20"/>
        <v>0</v>
      </c>
      <c r="BG98">
        <f t="shared" si="20"/>
        <v>0</v>
      </c>
      <c r="BH98">
        <f t="shared" si="20"/>
        <v>0</v>
      </c>
      <c r="BI98">
        <f t="shared" si="20"/>
        <v>0</v>
      </c>
      <c r="BJ98" s="16"/>
      <c r="BL98">
        <v>0</v>
      </c>
      <c r="BO98" s="16" cm="1">
        <f t="array" ref="BO98">INDEX($BK$21:$BK$70,_xlfn.XMATCH($A98,$BK$21:$BK$70,-1))</f>
        <v>430</v>
      </c>
      <c r="BP98" s="16" cm="1">
        <f t="array" ref="BP98">INDEX($BK$21:$BK$70,_xlfn.XMATCH($A98,$BK$21:$BK$70,1))</f>
        <v>440</v>
      </c>
      <c r="BQ98" s="16" cm="1">
        <f t="array" ref="BQ98">INDEX($BL$21:$BL$70,_xlfn.XMATCH($A98,$BK$21:$BK$70,-1))</f>
        <v>1.624305941231061</v>
      </c>
      <c r="BR98" s="16" cm="1">
        <f t="array" ref="BR98">INDEX($BL$21:$BL$70,_xlfn.XMATCH($A98,$BK$21:$BK$70,1))</f>
        <v>1.624305941231061</v>
      </c>
      <c r="BS98">
        <f t="shared" si="23"/>
        <v>1.624305941231061</v>
      </c>
    </row>
    <row r="99" spans="1:71" x14ac:dyDescent="0.2">
      <c r="A99">
        <v>438</v>
      </c>
      <c r="B99">
        <v>6.1817387580080456E-4</v>
      </c>
      <c r="C99">
        <v>4.5939569558821102E-3</v>
      </c>
      <c r="D99">
        <v>3.2597947962695453E-2</v>
      </c>
      <c r="E99">
        <v>3.6389866675457266E-2</v>
      </c>
      <c r="F99">
        <v>5.1690952975947245E-2</v>
      </c>
      <c r="G99">
        <v>3.8367103684685466E-3</v>
      </c>
      <c r="H99">
        <v>1.307316275998216E-3</v>
      </c>
      <c r="I99">
        <v>1.595517521260266E-4</v>
      </c>
      <c r="J99">
        <v>1.2051677407666257E-4</v>
      </c>
      <c r="K99">
        <v>5.946340834964303E-5</v>
      </c>
      <c r="L99">
        <v>3.3226941154664155E-5</v>
      </c>
      <c r="M99">
        <v>3.9673419162021855E-5</v>
      </c>
      <c r="N99">
        <v>1.9450630090435969E-4</v>
      </c>
      <c r="O99">
        <v>0</v>
      </c>
      <c r="P99">
        <v>0</v>
      </c>
      <c r="Q99">
        <v>1.1357561656064649E-4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E99">
        <f t="shared" si="24"/>
        <v>1.624305941231061</v>
      </c>
      <c r="AG99">
        <v>438</v>
      </c>
      <c r="AH99">
        <f t="shared" si="26"/>
        <v>1.0041034991770789E-3</v>
      </c>
      <c r="AI99">
        <f t="shared" si="26"/>
        <v>7.4619915771990709E-3</v>
      </c>
      <c r="AJ99">
        <f t="shared" si="26"/>
        <v>5.2949040547747184E-2</v>
      </c>
      <c r="AK99">
        <f t="shared" si="26"/>
        <v>5.9108276641551438E-2</v>
      </c>
      <c r="AL99">
        <f t="shared" si="26"/>
        <v>8.3961922026726504E-2</v>
      </c>
      <c r="AM99">
        <f t="shared" si="26"/>
        <v>6.2319914462862737E-3</v>
      </c>
      <c r="AN99">
        <f t="shared" si="26"/>
        <v>2.1234815941719677E-3</v>
      </c>
      <c r="AO99">
        <f t="shared" si="26"/>
        <v>2.5916085891213058E-4</v>
      </c>
      <c r="AP99">
        <f t="shared" si="26"/>
        <v>1.9575611215072453E-4</v>
      </c>
      <c r="AQ99">
        <f t="shared" si="26"/>
        <v>9.6586767468173851E-5</v>
      </c>
      <c r="AR99">
        <f t="shared" si="26"/>
        <v>5.3970717926455833E-5</v>
      </c>
      <c r="AS99">
        <f t="shared" si="26"/>
        <v>6.4441770453822325E-5</v>
      </c>
      <c r="AT99">
        <f t="shared" si="26"/>
        <v>3.1593774016582795E-4</v>
      </c>
      <c r="AU99">
        <f t="shared" si="26"/>
        <v>0</v>
      </c>
      <c r="AV99">
        <f t="shared" si="26"/>
        <v>0</v>
      </c>
      <c r="AW99">
        <f t="shared" si="26"/>
        <v>1.8448154875843898E-4</v>
      </c>
      <c r="AX99">
        <f t="shared" si="25"/>
        <v>0</v>
      </c>
      <c r="AY99">
        <f t="shared" si="25"/>
        <v>0</v>
      </c>
      <c r="AZ99">
        <f t="shared" si="25"/>
        <v>0</v>
      </c>
      <c r="BA99">
        <f t="shared" si="25"/>
        <v>0</v>
      </c>
      <c r="BB99">
        <f t="shared" si="25"/>
        <v>0</v>
      </c>
      <c r="BC99">
        <f t="shared" si="25"/>
        <v>0</v>
      </c>
      <c r="BD99">
        <f t="shared" si="20"/>
        <v>0</v>
      </c>
      <c r="BE99">
        <f t="shared" si="20"/>
        <v>0</v>
      </c>
      <c r="BF99">
        <f t="shared" si="20"/>
        <v>0</v>
      </c>
      <c r="BG99">
        <f t="shared" si="20"/>
        <v>0</v>
      </c>
      <c r="BH99">
        <f t="shared" si="20"/>
        <v>0</v>
      </c>
      <c r="BI99">
        <f t="shared" si="20"/>
        <v>0</v>
      </c>
      <c r="BJ99" s="16"/>
      <c r="BL99">
        <v>0</v>
      </c>
      <c r="BO99" s="16" cm="1">
        <f t="array" ref="BO99">INDEX($BK$21:$BK$70,_xlfn.XMATCH($A99,$BK$21:$BK$70,-1))</f>
        <v>430</v>
      </c>
      <c r="BP99" s="16" cm="1">
        <f t="array" ref="BP99">INDEX($BK$21:$BK$70,_xlfn.XMATCH($A99,$BK$21:$BK$70,1))</f>
        <v>440</v>
      </c>
      <c r="BQ99" s="16" cm="1">
        <f t="array" ref="BQ99">INDEX($BL$21:$BL$70,_xlfn.XMATCH($A99,$BK$21:$BK$70,-1))</f>
        <v>1.624305941231061</v>
      </c>
      <c r="BR99" s="16" cm="1">
        <f t="array" ref="BR99">INDEX($BL$21:$BL$70,_xlfn.XMATCH($A99,$BK$21:$BK$70,1))</f>
        <v>1.624305941231061</v>
      </c>
      <c r="BS99">
        <f t="shared" si="23"/>
        <v>1.624305941231061</v>
      </c>
    </row>
    <row r="100" spans="1:71" x14ac:dyDescent="0.2">
      <c r="A100">
        <v>439</v>
      </c>
      <c r="B100">
        <v>5.7544423204378115E-4</v>
      </c>
      <c r="C100">
        <v>4.0906349068463186E-3</v>
      </c>
      <c r="D100">
        <v>2.9537281607381762E-2</v>
      </c>
      <c r="E100">
        <v>3.3152965454512399E-2</v>
      </c>
      <c r="F100">
        <v>5.8081166579075187E-2</v>
      </c>
      <c r="G100">
        <v>4.4313311677515741E-3</v>
      </c>
      <c r="H100">
        <v>1.4705358717249199E-3</v>
      </c>
      <c r="I100">
        <v>1.8035735155070597E-4</v>
      </c>
      <c r="J100">
        <v>1.2955885188200504E-4</v>
      </c>
      <c r="K100">
        <v>6.3250179793493291E-5</v>
      </c>
      <c r="L100">
        <v>3.2786737064671511E-5</v>
      </c>
      <c r="M100">
        <v>4.4262267850795936E-5</v>
      </c>
      <c r="N100">
        <v>1.8397587873308083E-4</v>
      </c>
      <c r="O100">
        <v>0</v>
      </c>
      <c r="P100">
        <v>0</v>
      </c>
      <c r="Q100">
        <v>1.3246775409644972E-4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E100">
        <f t="shared" si="24"/>
        <v>1.624305941231061</v>
      </c>
      <c r="AG100">
        <v>439</v>
      </c>
      <c r="AH100">
        <f t="shared" si="26"/>
        <v>9.3469748495585896E-4</v>
      </c>
      <c r="AI100">
        <f t="shared" si="26"/>
        <v>6.6444425825976433E-3</v>
      </c>
      <c r="AJ100">
        <f t="shared" si="26"/>
        <v>4.7977582002685135E-2</v>
      </c>
      <c r="AK100">
        <f t="shared" si="26"/>
        <v>5.3850558757192614E-2</v>
      </c>
      <c r="AL100">
        <f t="shared" si="26"/>
        <v>9.4341583948022764E-2</v>
      </c>
      <c r="AM100">
        <f t="shared" si="26"/>
        <v>7.1978375433412569E-3</v>
      </c>
      <c r="AN100">
        <f t="shared" si="26"/>
        <v>2.3886001532361849E-3</v>
      </c>
      <c r="AO100">
        <f t="shared" si="26"/>
        <v>2.9295551766851083E-4</v>
      </c>
      <c r="AP100">
        <f t="shared" si="26"/>
        <v>2.104432128510158E-4</v>
      </c>
      <c r="AQ100">
        <f t="shared" si="26"/>
        <v>1.0273764282250396E-4</v>
      </c>
      <c r="AR100">
        <f t="shared" si="26"/>
        <v>5.3255691807726574E-5</v>
      </c>
      <c r="AS100">
        <f t="shared" si="26"/>
        <v>7.1895464642408427E-5</v>
      </c>
      <c r="AT100">
        <f t="shared" si="26"/>
        <v>2.9883311286934839E-4</v>
      </c>
      <c r="AU100">
        <f t="shared" si="26"/>
        <v>0</v>
      </c>
      <c r="AV100">
        <f t="shared" si="26"/>
        <v>0</v>
      </c>
      <c r="AW100">
        <f t="shared" si="26"/>
        <v>2.1516816000039849E-4</v>
      </c>
      <c r="AX100">
        <f t="shared" si="25"/>
        <v>0</v>
      </c>
      <c r="AY100">
        <f t="shared" si="25"/>
        <v>0</v>
      </c>
      <c r="AZ100">
        <f t="shared" si="25"/>
        <v>0</v>
      </c>
      <c r="BA100">
        <f t="shared" si="25"/>
        <v>0</v>
      </c>
      <c r="BB100">
        <f t="shared" si="25"/>
        <v>0</v>
      </c>
      <c r="BC100">
        <f t="shared" si="25"/>
        <v>0</v>
      </c>
      <c r="BD100">
        <f t="shared" si="20"/>
        <v>0</v>
      </c>
      <c r="BE100">
        <f t="shared" si="20"/>
        <v>0</v>
      </c>
      <c r="BF100">
        <f t="shared" si="20"/>
        <v>0</v>
      </c>
      <c r="BG100">
        <f t="shared" si="20"/>
        <v>0</v>
      </c>
      <c r="BH100">
        <f t="shared" si="20"/>
        <v>0</v>
      </c>
      <c r="BI100">
        <f t="shared" si="20"/>
        <v>0</v>
      </c>
      <c r="BJ100" s="16"/>
      <c r="BL100">
        <v>0</v>
      </c>
      <c r="BO100" s="16" cm="1">
        <f t="array" ref="BO100">INDEX($BK$21:$BK$70,_xlfn.XMATCH($A100,$BK$21:$BK$70,-1))</f>
        <v>430</v>
      </c>
      <c r="BP100" s="16" cm="1">
        <f t="array" ref="BP100">INDEX($BK$21:$BK$70,_xlfn.XMATCH($A100,$BK$21:$BK$70,1))</f>
        <v>440</v>
      </c>
      <c r="BQ100" s="16" cm="1">
        <f t="array" ref="BQ100">INDEX($BL$21:$BL$70,_xlfn.XMATCH($A100,$BK$21:$BK$70,-1))</f>
        <v>1.624305941231061</v>
      </c>
      <c r="BR100" s="16" cm="1">
        <f t="array" ref="BR100">INDEX($BL$21:$BL$70,_xlfn.XMATCH($A100,$BK$21:$BK$70,1))</f>
        <v>1.624305941231061</v>
      </c>
      <c r="BS100">
        <f t="shared" si="23"/>
        <v>1.624305941231061</v>
      </c>
    </row>
    <row r="101" spans="1:71" x14ac:dyDescent="0.2">
      <c r="A101">
        <v>440</v>
      </c>
      <c r="B101">
        <v>5.1967045589183683E-4</v>
      </c>
      <c r="C101">
        <v>3.6372558958043381E-3</v>
      </c>
      <c r="D101">
        <v>2.6349842867545048E-2</v>
      </c>
      <c r="E101">
        <v>2.9908079068921532E-2</v>
      </c>
      <c r="F101">
        <v>6.4600166829522215E-2</v>
      </c>
      <c r="G101">
        <v>5.041767788010406E-3</v>
      </c>
      <c r="H101">
        <v>1.6420453933602475E-3</v>
      </c>
      <c r="I101">
        <v>2.0164683736913883E-4</v>
      </c>
      <c r="J101">
        <v>1.4430196040400562E-4</v>
      </c>
      <c r="K101">
        <v>6.8239135806366839E-5</v>
      </c>
      <c r="L101">
        <v>3.3849510724075723E-5</v>
      </c>
      <c r="M101">
        <v>4.7148502818481245E-5</v>
      </c>
      <c r="N101">
        <v>1.7037272091400001E-4</v>
      </c>
      <c r="O101">
        <v>0</v>
      </c>
      <c r="P101">
        <v>0</v>
      </c>
      <c r="Q101">
        <v>1.525552987750787E-4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E101">
        <f t="shared" si="24"/>
        <v>1.624305941231061</v>
      </c>
      <c r="AG101">
        <v>440</v>
      </c>
      <c r="AH101">
        <f t="shared" si="26"/>
        <v>8.4410380898736453E-4</v>
      </c>
      <c r="AI101">
        <f t="shared" si="26"/>
        <v>5.9080163613326915E-3</v>
      </c>
      <c r="AJ101">
        <f t="shared" si="26"/>
        <v>4.280020632025832E-2</v>
      </c>
      <c r="AK101">
        <f t="shared" si="26"/>
        <v>4.8579870522457581E-2</v>
      </c>
      <c r="AL101">
        <f t="shared" si="26"/>
        <v>0.10493043478571065</v>
      </c>
      <c r="AM101">
        <f t="shared" si="26"/>
        <v>8.1893733723726863E-3</v>
      </c>
      <c r="AN101">
        <f t="shared" si="26"/>
        <v>2.6671840882061446E-3</v>
      </c>
      <c r="AO101">
        <f t="shared" si="26"/>
        <v>3.2753615596914571E-4</v>
      </c>
      <c r="AP101">
        <f t="shared" si="26"/>
        <v>2.3439053161551564E-4</v>
      </c>
      <c r="AQ101">
        <f t="shared" si="26"/>
        <v>1.1084123371475488E-4</v>
      </c>
      <c r="AR101">
        <f t="shared" si="26"/>
        <v>5.4981961376880706E-5</v>
      </c>
      <c r="AS101">
        <f t="shared" si="26"/>
        <v>7.6583593248208515E-5</v>
      </c>
      <c r="AT101">
        <f t="shared" si="26"/>
        <v>2.7673742280431163E-4</v>
      </c>
      <c r="AU101">
        <f t="shared" si="26"/>
        <v>0</v>
      </c>
      <c r="AV101">
        <f t="shared" si="26"/>
        <v>0</v>
      </c>
      <c r="AW101">
        <f t="shared" si="26"/>
        <v>2.4779647816663991E-4</v>
      </c>
      <c r="AX101">
        <f t="shared" si="25"/>
        <v>0</v>
      </c>
      <c r="AY101">
        <f t="shared" si="25"/>
        <v>0</v>
      </c>
      <c r="AZ101">
        <f t="shared" si="25"/>
        <v>0</v>
      </c>
      <c r="BA101">
        <f t="shared" si="25"/>
        <v>0</v>
      </c>
      <c r="BB101">
        <f t="shared" si="25"/>
        <v>0</v>
      </c>
      <c r="BC101">
        <f t="shared" si="25"/>
        <v>0</v>
      </c>
      <c r="BD101">
        <f t="shared" si="20"/>
        <v>0</v>
      </c>
      <c r="BE101">
        <f t="shared" si="20"/>
        <v>0</v>
      </c>
      <c r="BF101">
        <f t="shared" si="20"/>
        <v>0</v>
      </c>
      <c r="BG101">
        <f t="shared" si="20"/>
        <v>0</v>
      </c>
      <c r="BH101">
        <f t="shared" si="20"/>
        <v>0</v>
      </c>
      <c r="BI101">
        <f t="shared" si="20"/>
        <v>0</v>
      </c>
      <c r="BJ101" s="16"/>
      <c r="BL101">
        <v>0</v>
      </c>
      <c r="BO101" s="16" cm="1">
        <f t="array" ref="BO101">INDEX($BK$21:$BK$70,_xlfn.XMATCH($A101,$BK$21:$BK$70,-1))</f>
        <v>440</v>
      </c>
      <c r="BP101" s="16" cm="1">
        <f t="array" ref="BP101">INDEX($BK$21:$BK$70,_xlfn.XMATCH($A101,$BK$21:$BK$70,1))</f>
        <v>440</v>
      </c>
      <c r="BQ101" s="16" cm="1">
        <f t="array" ref="BQ101">INDEX($BL$21:$BL$70,_xlfn.XMATCH($A101,$BK$21:$BK$70,-1))</f>
        <v>1.624305941231061</v>
      </c>
      <c r="BR101" s="16" cm="1">
        <f t="array" ref="BR101">INDEX($BL$21:$BL$70,_xlfn.XMATCH($A101,$BK$21:$BK$70,1))</f>
        <v>1.624305941231061</v>
      </c>
      <c r="BS101">
        <f t="shared" si="23"/>
        <v>1.624305941231061</v>
      </c>
    </row>
    <row r="102" spans="1:71" x14ac:dyDescent="0.2">
      <c r="A102">
        <v>441</v>
      </c>
      <c r="B102">
        <v>4.8296371531169805E-4</v>
      </c>
      <c r="C102">
        <v>3.2532320213936971E-3</v>
      </c>
      <c r="D102">
        <v>2.3395393012139162E-2</v>
      </c>
      <c r="E102">
        <v>2.7117093564750935E-2</v>
      </c>
      <c r="F102">
        <v>7.2052266442884455E-2</v>
      </c>
      <c r="G102">
        <v>5.8255179026245538E-3</v>
      </c>
      <c r="H102">
        <v>1.8347974697777714E-3</v>
      </c>
      <c r="I102">
        <v>2.2488117692429928E-4</v>
      </c>
      <c r="J102">
        <v>1.5503848550117786E-4</v>
      </c>
      <c r="K102">
        <v>7.3464571423297216E-5</v>
      </c>
      <c r="L102">
        <v>3.6465209104751415E-5</v>
      </c>
      <c r="M102">
        <v>5.1186024093898244E-5</v>
      </c>
      <c r="N102">
        <v>1.6124324997152516E-4</v>
      </c>
      <c r="O102">
        <v>0</v>
      </c>
      <c r="P102">
        <v>0</v>
      </c>
      <c r="Q102">
        <v>1.7217265522513571E-4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E102">
        <f t="shared" si="24"/>
        <v>1.6243062547435381</v>
      </c>
      <c r="AG102">
        <v>441</v>
      </c>
      <c r="AH102">
        <f t="shared" si="26"/>
        <v>7.8448098359496865E-4</v>
      </c>
      <c r="AI102">
        <f t="shared" si="26"/>
        <v>5.284245120481746E-3</v>
      </c>
      <c r="AJ102">
        <f t="shared" si="26"/>
        <v>3.8001283201800906E-2</v>
      </c>
      <c r="AK102">
        <f t="shared" si="26"/>
        <v>4.404646468769069E-2</v>
      </c>
      <c r="AL102">
        <f t="shared" si="26"/>
        <v>0.11703494705162516</v>
      </c>
      <c r="AM102">
        <f t="shared" si="26"/>
        <v>9.4624251663535195E-3</v>
      </c>
      <c r="AN102">
        <f t="shared" si="26"/>
        <v>2.9802730063476519E-3</v>
      </c>
      <c r="AO102">
        <f t="shared" si="26"/>
        <v>3.6527590225222755E-4</v>
      </c>
      <c r="AP102">
        <f t="shared" si="26"/>
        <v>2.5182998172552852E-4</v>
      </c>
      <c r="AQ102">
        <f t="shared" si="26"/>
        <v>1.1932896286491506E-4</v>
      </c>
      <c r="AR102">
        <f t="shared" si="26"/>
        <v>5.9230667229378736E-5</v>
      </c>
      <c r="AS102">
        <f t="shared" si="26"/>
        <v>8.3141779091172363E-5</v>
      </c>
      <c r="AT102">
        <f t="shared" si="26"/>
        <v>2.6190841946392414E-4</v>
      </c>
      <c r="AU102">
        <f t="shared" si="26"/>
        <v>0</v>
      </c>
      <c r="AV102">
        <f t="shared" si="26"/>
        <v>0</v>
      </c>
      <c r="AW102">
        <f t="shared" si="26"/>
        <v>2.7966112077799064E-4</v>
      </c>
      <c r="AX102">
        <f t="shared" si="25"/>
        <v>0</v>
      </c>
      <c r="AY102">
        <f t="shared" si="25"/>
        <v>0</v>
      </c>
      <c r="AZ102">
        <f t="shared" si="25"/>
        <v>0</v>
      </c>
      <c r="BA102">
        <f t="shared" si="25"/>
        <v>0</v>
      </c>
      <c r="BB102">
        <f t="shared" si="25"/>
        <v>0</v>
      </c>
      <c r="BC102">
        <f t="shared" si="25"/>
        <v>0</v>
      </c>
      <c r="BD102">
        <f t="shared" si="20"/>
        <v>0</v>
      </c>
      <c r="BE102">
        <f t="shared" si="20"/>
        <v>0</v>
      </c>
      <c r="BF102">
        <f t="shared" si="20"/>
        <v>0</v>
      </c>
      <c r="BG102">
        <f t="shared" si="20"/>
        <v>0</v>
      </c>
      <c r="BH102">
        <f t="shared" si="20"/>
        <v>0</v>
      </c>
      <c r="BI102">
        <f t="shared" si="20"/>
        <v>0</v>
      </c>
      <c r="BJ102" s="16"/>
      <c r="BL102">
        <v>0</v>
      </c>
      <c r="BO102" s="16" cm="1">
        <f t="array" ref="BO102">INDEX($BK$21:$BK$70,_xlfn.XMATCH($A102,$BK$21:$BK$70,-1))</f>
        <v>440</v>
      </c>
      <c r="BP102" s="16" cm="1">
        <f t="array" ref="BP102">INDEX($BK$21:$BK$70,_xlfn.XMATCH($A102,$BK$21:$BK$70,1))</f>
        <v>450</v>
      </c>
      <c r="BQ102" s="16" cm="1">
        <f t="array" ref="BQ102">INDEX($BL$21:$BL$70,_xlfn.XMATCH($A102,$BK$21:$BK$70,-1))</f>
        <v>1.624305941231061</v>
      </c>
      <c r="BR102" s="16" cm="1">
        <f t="array" ref="BR102">INDEX($BL$21:$BL$70,_xlfn.XMATCH($A102,$BK$21:$BK$70,1))</f>
        <v>1.6243090763558308</v>
      </c>
      <c r="BS102">
        <f t="shared" si="23"/>
        <v>1.6243062547435381</v>
      </c>
    </row>
    <row r="103" spans="1:71" x14ac:dyDescent="0.2">
      <c r="A103">
        <v>442</v>
      </c>
      <c r="B103">
        <v>4.4641454866062411E-4</v>
      </c>
      <c r="C103">
        <v>2.904366263494287E-3</v>
      </c>
      <c r="D103">
        <v>2.0584375504331787E-2</v>
      </c>
      <c r="E103">
        <v>2.436089772548659E-2</v>
      </c>
      <c r="F103">
        <v>7.9465025098909542E-2</v>
      </c>
      <c r="G103">
        <v>6.7089536974840507E-3</v>
      </c>
      <c r="H103">
        <v>2.0480280750972699E-3</v>
      </c>
      <c r="I103">
        <v>2.5352923620778142E-4</v>
      </c>
      <c r="J103">
        <v>1.7549275020160743E-4</v>
      </c>
      <c r="K103">
        <v>8.2457830169467322E-5</v>
      </c>
      <c r="L103">
        <v>3.7643701679644305E-5</v>
      </c>
      <c r="M103">
        <v>5.1921614682482207E-5</v>
      </c>
      <c r="N103">
        <v>1.512720082003294E-4</v>
      </c>
      <c r="O103">
        <v>0</v>
      </c>
      <c r="P103">
        <v>0</v>
      </c>
      <c r="Q103">
        <v>1.9313690458295455E-4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E103">
        <f t="shared" si="24"/>
        <v>1.6243065682560149</v>
      </c>
      <c r="AG103">
        <v>442</v>
      </c>
      <c r="AH103">
        <f t="shared" si="26"/>
        <v>7.2511408355449612E-4</v>
      </c>
      <c r="AI103">
        <f t="shared" si="26"/>
        <v>4.7175811984149505E-3</v>
      </c>
      <c r="AJ103">
        <f t="shared" si="26"/>
        <v>3.343533633513434E-2</v>
      </c>
      <c r="AK103">
        <f t="shared" si="26"/>
        <v>3.9569566184120886E-2</v>
      </c>
      <c r="AL103">
        <f t="shared" si="26"/>
        <v>0.12907556221478786</v>
      </c>
      <c r="AM103">
        <f t="shared" si="26"/>
        <v>1.0897397556948822E-2</v>
      </c>
      <c r="AN103">
        <f t="shared" si="26"/>
        <v>3.3266254543532184E-3</v>
      </c>
      <c r="AO103">
        <f t="shared" si="26"/>
        <v>4.1180920361723002E-4</v>
      </c>
      <c r="AP103">
        <f t="shared" si="26"/>
        <v>2.8505402683378305E-4</v>
      </c>
      <c r="AQ103">
        <f t="shared" si="26"/>
        <v>1.3393679514840475E-4</v>
      </c>
      <c r="AR103">
        <f t="shared" si="26"/>
        <v>6.1144911891716227E-5</v>
      </c>
      <c r="AS103">
        <f t="shared" si="26"/>
        <v>8.4336619763213799E-5</v>
      </c>
      <c r="AT103">
        <f t="shared" si="26"/>
        <v>2.4571211651307277E-4</v>
      </c>
      <c r="AU103">
        <f t="shared" si="26"/>
        <v>0</v>
      </c>
      <c r="AV103">
        <f t="shared" si="26"/>
        <v>0</v>
      </c>
      <c r="AW103">
        <f t="shared" si="26"/>
        <v>3.1371354268672832E-4</v>
      </c>
      <c r="AX103">
        <f t="shared" si="25"/>
        <v>0</v>
      </c>
      <c r="AY103">
        <f t="shared" si="25"/>
        <v>0</v>
      </c>
      <c r="AZ103">
        <f t="shared" si="25"/>
        <v>0</v>
      </c>
      <c r="BA103">
        <f t="shared" si="25"/>
        <v>0</v>
      </c>
      <c r="BB103">
        <f t="shared" si="25"/>
        <v>0</v>
      </c>
      <c r="BC103">
        <f t="shared" si="25"/>
        <v>0</v>
      </c>
      <c r="BD103">
        <f t="shared" si="20"/>
        <v>0</v>
      </c>
      <c r="BE103">
        <f t="shared" si="20"/>
        <v>0</v>
      </c>
      <c r="BF103">
        <f t="shared" si="20"/>
        <v>0</v>
      </c>
      <c r="BG103">
        <f t="shared" si="20"/>
        <v>0</v>
      </c>
      <c r="BH103">
        <f t="shared" si="20"/>
        <v>0</v>
      </c>
      <c r="BI103">
        <f t="shared" si="20"/>
        <v>0</v>
      </c>
      <c r="BJ103" s="16"/>
      <c r="BL103">
        <v>0</v>
      </c>
      <c r="BO103" s="16" cm="1">
        <f t="array" ref="BO103">INDEX($BK$21:$BK$70,_xlfn.XMATCH($A103,$BK$21:$BK$70,-1))</f>
        <v>440</v>
      </c>
      <c r="BP103" s="16" cm="1">
        <f t="array" ref="BP103">INDEX($BK$21:$BK$70,_xlfn.XMATCH($A103,$BK$21:$BK$70,1))</f>
        <v>450</v>
      </c>
      <c r="BQ103" s="16" cm="1">
        <f t="array" ref="BQ103">INDEX($BL$21:$BL$70,_xlfn.XMATCH($A103,$BK$21:$BK$70,-1))</f>
        <v>1.624305941231061</v>
      </c>
      <c r="BR103" s="16" cm="1">
        <f t="array" ref="BR103">INDEX($BL$21:$BL$70,_xlfn.XMATCH($A103,$BK$21:$BK$70,1))</f>
        <v>1.6243090763558308</v>
      </c>
      <c r="BS103">
        <f t="shared" si="23"/>
        <v>1.6243065682560149</v>
      </c>
    </row>
    <row r="104" spans="1:71" x14ac:dyDescent="0.2">
      <c r="A104">
        <v>443</v>
      </c>
      <c r="B104">
        <v>4.1636187165501257E-4</v>
      </c>
      <c r="C104">
        <v>2.5917570965979147E-3</v>
      </c>
      <c r="D104">
        <v>1.7901389156854242E-2</v>
      </c>
      <c r="E104">
        <v>2.1719274096148163E-2</v>
      </c>
      <c r="F104">
        <v>8.6700937158395636E-2</v>
      </c>
      <c r="G104">
        <v>7.7192018865696616E-3</v>
      </c>
      <c r="H104">
        <v>2.2910512530785283E-3</v>
      </c>
      <c r="I104">
        <v>2.7592054705362725E-4</v>
      </c>
      <c r="J104">
        <v>1.8907115230363771E-4</v>
      </c>
      <c r="K104">
        <v>8.7741520270280321E-5</v>
      </c>
      <c r="L104">
        <v>3.9711758357690555E-5</v>
      </c>
      <c r="M104">
        <v>5.617063515078004E-5</v>
      </c>
      <c r="N104">
        <v>1.406571281718145E-4</v>
      </c>
      <c r="O104">
        <v>0</v>
      </c>
      <c r="P104">
        <v>0</v>
      </c>
      <c r="Q104">
        <v>2.0953833295973525E-4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E104">
        <f t="shared" si="24"/>
        <v>1.6243068817684918</v>
      </c>
      <c r="AG104">
        <v>443</v>
      </c>
      <c r="AH104">
        <f t="shared" si="26"/>
        <v>6.7629945343524649E-4</v>
      </c>
      <c r="AI104">
        <f t="shared" si="26"/>
        <v>4.2098088878763183E-3</v>
      </c>
      <c r="AJ104">
        <f t="shared" si="26"/>
        <v>2.9077349600694205E-2</v>
      </c>
      <c r="AK104">
        <f t="shared" si="26"/>
        <v>3.5278766381389604E-2</v>
      </c>
      <c r="AL104">
        <f t="shared" si="26"/>
        <v>0.14082892888215959</v>
      </c>
      <c r="AM104">
        <f t="shared" si="26"/>
        <v>1.2538352746115426E-2</v>
      </c>
      <c r="AN104">
        <f t="shared" si="26"/>
        <v>3.7213703168597801E-3</v>
      </c>
      <c r="AO104">
        <f t="shared" si="26"/>
        <v>4.4817964340053369E-4</v>
      </c>
      <c r="AP104">
        <f t="shared" si="26"/>
        <v>3.0710957383069739E-4</v>
      </c>
      <c r="AQ104">
        <f t="shared" si="26"/>
        <v>1.4251915519184594E-4</v>
      </c>
      <c r="AR104">
        <f t="shared" si="26"/>
        <v>6.4504082387524189E-5</v>
      </c>
      <c r="AS104">
        <f t="shared" si="26"/>
        <v>9.1238349228719168E-5</v>
      </c>
      <c r="AT104">
        <f t="shared" si="26"/>
        <v>2.284703412592711E-4</v>
      </c>
      <c r="AU104">
        <f t="shared" si="26"/>
        <v>0</v>
      </c>
      <c r="AV104">
        <f t="shared" si="26"/>
        <v>0</v>
      </c>
      <c r="AW104">
        <f t="shared" si="26"/>
        <v>3.4035455622079557E-4</v>
      </c>
      <c r="AX104">
        <f t="shared" si="25"/>
        <v>0</v>
      </c>
      <c r="AY104">
        <f t="shared" si="25"/>
        <v>0</v>
      </c>
      <c r="AZ104">
        <f t="shared" si="25"/>
        <v>0</v>
      </c>
      <c r="BA104">
        <f t="shared" si="25"/>
        <v>0</v>
      </c>
      <c r="BB104">
        <f t="shared" si="25"/>
        <v>0</v>
      </c>
      <c r="BC104">
        <f t="shared" si="25"/>
        <v>0</v>
      </c>
      <c r="BD104">
        <f t="shared" si="20"/>
        <v>0</v>
      </c>
      <c r="BE104">
        <f t="shared" si="20"/>
        <v>0</v>
      </c>
      <c r="BF104">
        <f t="shared" si="20"/>
        <v>0</v>
      </c>
      <c r="BG104">
        <f t="shared" si="20"/>
        <v>0</v>
      </c>
      <c r="BH104">
        <f t="shared" si="20"/>
        <v>0</v>
      </c>
      <c r="BI104">
        <f t="shared" si="20"/>
        <v>0</v>
      </c>
      <c r="BJ104" s="16"/>
      <c r="BL104">
        <v>0</v>
      </c>
      <c r="BO104" s="16" cm="1">
        <f t="array" ref="BO104">INDEX($BK$21:$BK$70,_xlfn.XMATCH($A104,$BK$21:$BK$70,-1))</f>
        <v>440</v>
      </c>
      <c r="BP104" s="16" cm="1">
        <f t="array" ref="BP104">INDEX($BK$21:$BK$70,_xlfn.XMATCH($A104,$BK$21:$BK$70,1))</f>
        <v>450</v>
      </c>
      <c r="BQ104" s="16" cm="1">
        <f t="array" ref="BQ104">INDEX($BL$21:$BL$70,_xlfn.XMATCH($A104,$BK$21:$BK$70,-1))</f>
        <v>1.624305941231061</v>
      </c>
      <c r="BR104" s="16" cm="1">
        <f t="array" ref="BR104">INDEX($BL$21:$BL$70,_xlfn.XMATCH($A104,$BK$21:$BK$70,1))</f>
        <v>1.6243090763558308</v>
      </c>
      <c r="BS104">
        <f t="shared" si="23"/>
        <v>1.6243068817684918</v>
      </c>
    </row>
    <row r="105" spans="1:71" x14ac:dyDescent="0.2">
      <c r="A105">
        <v>444</v>
      </c>
      <c r="B105">
        <v>3.9130332747254747E-4</v>
      </c>
      <c r="C105">
        <v>2.3337560222752626E-3</v>
      </c>
      <c r="D105">
        <v>1.5681198830103146E-2</v>
      </c>
      <c r="E105">
        <v>1.9406274391301406E-2</v>
      </c>
      <c r="F105">
        <v>9.3902520454672622E-2</v>
      </c>
      <c r="G105">
        <v>8.9537105944862052E-3</v>
      </c>
      <c r="H105">
        <v>2.581124853740918E-3</v>
      </c>
      <c r="I105">
        <v>3.0622310329338079E-4</v>
      </c>
      <c r="J105">
        <v>2.1061749933913923E-4</v>
      </c>
      <c r="K105">
        <v>9.4547868973558815E-5</v>
      </c>
      <c r="L105">
        <v>4.2827003704213072E-5</v>
      </c>
      <c r="M105">
        <v>6.2553294215628581E-5</v>
      </c>
      <c r="N105">
        <v>1.2937671886973617E-4</v>
      </c>
      <c r="O105">
        <v>0</v>
      </c>
      <c r="P105">
        <v>0</v>
      </c>
      <c r="Q105">
        <v>2.2403207209257243E-4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E105">
        <f t="shared" si="24"/>
        <v>1.6243071952809689</v>
      </c>
      <c r="AG105">
        <v>444</v>
      </c>
      <c r="AH105">
        <f t="shared" si="26"/>
        <v>6.3559681035104407E-4</v>
      </c>
      <c r="AI105">
        <f t="shared" si="26"/>
        <v>3.7907366990120022E-3</v>
      </c>
      <c r="AJ105">
        <f t="shared" si="26"/>
        <v>2.5471084090368051E-2</v>
      </c>
      <c r="AK105">
        <f t="shared" si="26"/>
        <v>3.1521751127387677E-2</v>
      </c>
      <c r="AL105">
        <f t="shared" si="26"/>
        <v>0.1525265396295431</v>
      </c>
      <c r="AM105">
        <f t="shared" si="26"/>
        <v>1.4543576543087385E-2</v>
      </c>
      <c r="AN105">
        <f t="shared" si="26"/>
        <v>4.192539671849912E-3</v>
      </c>
      <c r="AO105">
        <f t="shared" si="26"/>
        <v>4.9740039004070574E-4</v>
      </c>
      <c r="AP105">
        <f t="shared" si="26"/>
        <v>3.4210751962864856E-4</v>
      </c>
      <c r="AQ105">
        <f t="shared" si="26"/>
        <v>1.5357478387223385E-4</v>
      </c>
      <c r="AR105">
        <f t="shared" si="26"/>
        <v>6.9564210269078001E-5</v>
      </c>
      <c r="AS105">
        <f t="shared" si="26"/>
        <v>1.0160576588297291E-4</v>
      </c>
      <c r="AT105">
        <f t="shared" si="26"/>
        <v>2.1014753536195558E-4</v>
      </c>
      <c r="AU105">
        <f t="shared" si="26"/>
        <v>0</v>
      </c>
      <c r="AV105">
        <f t="shared" si="26"/>
        <v>0</v>
      </c>
      <c r="AW105">
        <f t="shared" si="26"/>
        <v>3.6389690667367017E-4</v>
      </c>
      <c r="AX105">
        <f t="shared" si="25"/>
        <v>0</v>
      </c>
      <c r="AY105">
        <f t="shared" si="25"/>
        <v>0</v>
      </c>
      <c r="AZ105">
        <f t="shared" si="25"/>
        <v>0</v>
      </c>
      <c r="BA105">
        <f t="shared" si="25"/>
        <v>0</v>
      </c>
      <c r="BB105">
        <f t="shared" si="25"/>
        <v>0</v>
      </c>
      <c r="BC105">
        <f t="shared" si="25"/>
        <v>0</v>
      </c>
      <c r="BD105">
        <f t="shared" si="20"/>
        <v>0</v>
      </c>
      <c r="BE105">
        <f t="shared" si="20"/>
        <v>0</v>
      </c>
      <c r="BF105">
        <f t="shared" si="20"/>
        <v>0</v>
      </c>
      <c r="BG105">
        <f t="shared" si="20"/>
        <v>0</v>
      </c>
      <c r="BH105">
        <f t="shared" si="20"/>
        <v>0</v>
      </c>
      <c r="BI105">
        <f t="shared" si="20"/>
        <v>0</v>
      </c>
      <c r="BJ105" s="16"/>
      <c r="BL105">
        <v>0</v>
      </c>
      <c r="BO105" s="16" cm="1">
        <f t="array" ref="BO105">INDEX($BK$21:$BK$70,_xlfn.XMATCH($A105,$BK$21:$BK$70,-1))</f>
        <v>440</v>
      </c>
      <c r="BP105" s="16" cm="1">
        <f t="array" ref="BP105">INDEX($BK$21:$BK$70,_xlfn.XMATCH($A105,$BK$21:$BK$70,1))</f>
        <v>450</v>
      </c>
      <c r="BQ105" s="16" cm="1">
        <f t="array" ref="BQ105">INDEX($BL$21:$BL$70,_xlfn.XMATCH($A105,$BK$21:$BK$70,-1))</f>
        <v>1.624305941231061</v>
      </c>
      <c r="BR105" s="16" cm="1">
        <f t="array" ref="BR105">INDEX($BL$21:$BL$70,_xlfn.XMATCH($A105,$BK$21:$BK$70,1))</f>
        <v>1.6243090763558308</v>
      </c>
      <c r="BS105">
        <f t="shared" si="23"/>
        <v>1.6243071952809689</v>
      </c>
    </row>
    <row r="106" spans="1:71" x14ac:dyDescent="0.2">
      <c r="A106">
        <v>445</v>
      </c>
      <c r="B106">
        <v>3.6361275065620487E-4</v>
      </c>
      <c r="C106">
        <v>2.0825348137376272E-3</v>
      </c>
      <c r="D106">
        <v>1.3579000423880438E-2</v>
      </c>
      <c r="E106">
        <v>1.7091626016433756E-2</v>
      </c>
      <c r="F106">
        <v>9.9133612275629182E-2</v>
      </c>
      <c r="G106">
        <v>1.0337467573977221E-2</v>
      </c>
      <c r="H106">
        <v>2.8938924044901353E-3</v>
      </c>
      <c r="I106">
        <v>3.371227838957932E-4</v>
      </c>
      <c r="J106">
        <v>2.3125801140218345E-4</v>
      </c>
      <c r="K106">
        <v>1.0005050777266897E-4</v>
      </c>
      <c r="L106">
        <v>4.5573619053814374E-5</v>
      </c>
      <c r="M106">
        <v>6.6000660779592303E-5</v>
      </c>
      <c r="N106">
        <v>1.1901520667085705E-4</v>
      </c>
      <c r="O106">
        <v>0</v>
      </c>
      <c r="P106">
        <v>0</v>
      </c>
      <c r="Q106">
        <v>2.3329197812408406E-4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E106">
        <f t="shared" si="24"/>
        <v>1.624307508793446</v>
      </c>
      <c r="AG106">
        <v>445</v>
      </c>
      <c r="AH106">
        <f t="shared" si="26"/>
        <v>5.9061892118391257E-4</v>
      </c>
      <c r="AI106">
        <f t="shared" si="26"/>
        <v>3.3826769352777882E-3</v>
      </c>
      <c r="AJ106">
        <f t="shared" si="26"/>
        <v>2.2056472350418382E-2</v>
      </c>
      <c r="AK106">
        <f t="shared" si="26"/>
        <v>2.7762056475982764E-2</v>
      </c>
      <c r="AL106">
        <f t="shared" si="26"/>
        <v>0.16102347079312263</v>
      </c>
      <c r="AM106">
        <f t="shared" si="26"/>
        <v>1.6791226202319969E-2</v>
      </c>
      <c r="AN106">
        <f t="shared" si="26"/>
        <v>4.7005711622536469E-3</v>
      </c>
      <c r="AO106">
        <f t="shared" si="26"/>
        <v>5.4759106926728705E-4</v>
      </c>
      <c r="AP106">
        <f t="shared" si="26"/>
        <v>3.756341243892069E-4</v>
      </c>
      <c r="AQ106">
        <f t="shared" si="26"/>
        <v>1.6251279103374325E-4</v>
      </c>
      <c r="AR106">
        <f t="shared" si="26"/>
        <v>7.4025571632002743E-5</v>
      </c>
      <c r="AS106">
        <f t="shared" si="26"/>
        <v>1.0720536888962086E-4</v>
      </c>
      <c r="AT106">
        <f t="shared" si="26"/>
        <v>1.9331729385607693E-4</v>
      </c>
      <c r="AU106">
        <f t="shared" si="26"/>
        <v>0</v>
      </c>
      <c r="AV106">
        <f t="shared" si="26"/>
        <v>0</v>
      </c>
      <c r="AW106">
        <f t="shared" si="26"/>
        <v>3.7893791180822607E-4</v>
      </c>
      <c r="AX106">
        <f t="shared" si="25"/>
        <v>0</v>
      </c>
      <c r="AY106">
        <f t="shared" si="25"/>
        <v>0</v>
      </c>
      <c r="AZ106">
        <f t="shared" si="25"/>
        <v>0</v>
      </c>
      <c r="BA106">
        <f t="shared" si="25"/>
        <v>0</v>
      </c>
      <c r="BB106">
        <f t="shared" si="25"/>
        <v>0</v>
      </c>
      <c r="BC106">
        <f t="shared" si="25"/>
        <v>0</v>
      </c>
      <c r="BD106">
        <f t="shared" si="20"/>
        <v>0</v>
      </c>
      <c r="BE106">
        <f t="shared" si="20"/>
        <v>0</v>
      </c>
      <c r="BF106">
        <f t="shared" si="20"/>
        <v>0</v>
      </c>
      <c r="BG106">
        <f t="shared" si="20"/>
        <v>0</v>
      </c>
      <c r="BH106">
        <f t="shared" si="20"/>
        <v>0</v>
      </c>
      <c r="BI106">
        <f t="shared" si="20"/>
        <v>0</v>
      </c>
      <c r="BJ106" s="16"/>
      <c r="BL106">
        <v>0</v>
      </c>
      <c r="BO106" s="16" cm="1">
        <f t="array" ref="BO106">INDEX($BK$21:$BK$70,_xlfn.XMATCH($A106,$BK$21:$BK$70,-1))</f>
        <v>440</v>
      </c>
      <c r="BP106" s="16" cm="1">
        <f t="array" ref="BP106">INDEX($BK$21:$BK$70,_xlfn.XMATCH($A106,$BK$21:$BK$70,1))</f>
        <v>450</v>
      </c>
      <c r="BQ106" s="16" cm="1">
        <f t="array" ref="BQ106">INDEX($BL$21:$BL$70,_xlfn.XMATCH($A106,$BK$21:$BK$70,-1))</f>
        <v>1.624305941231061</v>
      </c>
      <c r="BR106" s="16" cm="1">
        <f t="array" ref="BR106">INDEX($BL$21:$BL$70,_xlfn.XMATCH($A106,$BK$21:$BK$70,1))</f>
        <v>1.6243090763558308</v>
      </c>
      <c r="BS106">
        <f t="shared" si="23"/>
        <v>1.624307508793446</v>
      </c>
    </row>
    <row r="107" spans="1:71" x14ac:dyDescent="0.2">
      <c r="A107">
        <v>446</v>
      </c>
      <c r="B107">
        <v>3.3843044125012593E-4</v>
      </c>
      <c r="C107">
        <v>1.8677834828627179E-3</v>
      </c>
      <c r="D107">
        <v>1.1850178005335887E-2</v>
      </c>
      <c r="E107">
        <v>1.5033925805573532E-2</v>
      </c>
      <c r="F107">
        <v>0.10285725639046982</v>
      </c>
      <c r="G107">
        <v>1.1997669313476754E-2</v>
      </c>
      <c r="H107">
        <v>3.2556764879317292E-3</v>
      </c>
      <c r="I107">
        <v>3.724521991880467E-4</v>
      </c>
      <c r="J107">
        <v>2.595824524258475E-4</v>
      </c>
      <c r="K107">
        <v>1.1000234883011378E-4</v>
      </c>
      <c r="L107">
        <v>4.8936052018300346E-5</v>
      </c>
      <c r="M107">
        <v>7.0646550313582126E-5</v>
      </c>
      <c r="N107">
        <v>1.0864482268523334E-4</v>
      </c>
      <c r="O107">
        <v>0</v>
      </c>
      <c r="P107">
        <v>0</v>
      </c>
      <c r="Q107">
        <v>2.36655779788303E-4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E107">
        <f t="shared" si="24"/>
        <v>1.6243078223059229</v>
      </c>
      <c r="AG107">
        <v>446</v>
      </c>
      <c r="AH107">
        <f t="shared" si="26"/>
        <v>5.4971521302902464E-4</v>
      </c>
      <c r="AI107">
        <f t="shared" si="26"/>
        <v>3.0338553215877133E-3</v>
      </c>
      <c r="AJ107">
        <f t="shared" si="26"/>
        <v>1.924833682978468E-2</v>
      </c>
      <c r="AK107">
        <f t="shared" si="26"/>
        <v>2.4419723285959961E-2</v>
      </c>
      <c r="AL107">
        <f t="shared" si="26"/>
        <v>0.16707184613596598</v>
      </c>
      <c r="AM107">
        <f t="shared" si="26"/>
        <v>1.9487908115320023E-2</v>
      </c>
      <c r="AN107">
        <f t="shared" si="26"/>
        <v>5.288220786244982E-3</v>
      </c>
      <c r="AO107">
        <f t="shared" si="26"/>
        <v>6.0497702057618792E-4</v>
      </c>
      <c r="AP107">
        <f t="shared" si="26"/>
        <v>4.2164180800865916E-4</v>
      </c>
      <c r="AQ107">
        <f t="shared" si="26"/>
        <v>1.786776756767786E-4</v>
      </c>
      <c r="AR107">
        <f t="shared" si="26"/>
        <v>7.94872120860948E-5</v>
      </c>
      <c r="AS107">
        <f t="shared" si="26"/>
        <v>1.147517442932804E-4</v>
      </c>
      <c r="AT107">
        <f t="shared" si="26"/>
        <v>1.7647263534066449E-4</v>
      </c>
      <c r="AU107">
        <f t="shared" si="26"/>
        <v>0</v>
      </c>
      <c r="AV107">
        <f t="shared" si="26"/>
        <v>0</v>
      </c>
      <c r="AW107">
        <f t="shared" si="26"/>
        <v>3.8440183430404846E-4</v>
      </c>
      <c r="AX107">
        <f t="shared" si="25"/>
        <v>0</v>
      </c>
      <c r="AY107">
        <f t="shared" si="25"/>
        <v>0</v>
      </c>
      <c r="AZ107">
        <f t="shared" si="25"/>
        <v>0</v>
      </c>
      <c r="BA107">
        <f t="shared" si="25"/>
        <v>0</v>
      </c>
      <c r="BB107">
        <f t="shared" si="25"/>
        <v>0</v>
      </c>
      <c r="BC107">
        <f t="shared" si="25"/>
        <v>0</v>
      </c>
      <c r="BD107">
        <f t="shared" si="20"/>
        <v>0</v>
      </c>
      <c r="BE107">
        <f t="shared" si="20"/>
        <v>0</v>
      </c>
      <c r="BF107">
        <f t="shared" ref="BF107:BI107" si="27">Z107*$AE107</f>
        <v>0</v>
      </c>
      <c r="BG107">
        <f t="shared" si="27"/>
        <v>0</v>
      </c>
      <c r="BH107">
        <f t="shared" si="27"/>
        <v>0</v>
      </c>
      <c r="BI107">
        <f t="shared" si="27"/>
        <v>0</v>
      </c>
      <c r="BJ107" s="16"/>
      <c r="BL107">
        <v>0</v>
      </c>
      <c r="BO107" s="16" cm="1">
        <f t="array" ref="BO107">INDEX($BK$21:$BK$70,_xlfn.XMATCH($A107,$BK$21:$BK$70,-1))</f>
        <v>440</v>
      </c>
      <c r="BP107" s="16" cm="1">
        <f t="array" ref="BP107">INDEX($BK$21:$BK$70,_xlfn.XMATCH($A107,$BK$21:$BK$70,1))</f>
        <v>450</v>
      </c>
      <c r="BQ107" s="16" cm="1">
        <f t="array" ref="BQ107">INDEX($BL$21:$BL$70,_xlfn.XMATCH($A107,$BK$21:$BK$70,-1))</f>
        <v>1.624305941231061</v>
      </c>
      <c r="BR107" s="16" cm="1">
        <f t="array" ref="BR107">INDEX($BL$21:$BL$70,_xlfn.XMATCH($A107,$BK$21:$BK$70,1))</f>
        <v>1.6243090763558308</v>
      </c>
      <c r="BS107">
        <f t="shared" si="23"/>
        <v>1.6243078223059229</v>
      </c>
    </row>
    <row r="108" spans="1:71" x14ac:dyDescent="0.2">
      <c r="A108">
        <v>447</v>
      </c>
      <c r="B108">
        <v>3.144524377770201E-4</v>
      </c>
      <c r="C108">
        <v>1.6712453119672689E-3</v>
      </c>
      <c r="D108">
        <v>1.0328378793044664E-2</v>
      </c>
      <c r="E108">
        <v>1.3162061029662461E-2</v>
      </c>
      <c r="F108">
        <v>0.10393658370269349</v>
      </c>
      <c r="G108">
        <v>1.38386345039209E-2</v>
      </c>
      <c r="H108">
        <v>3.6512632117286052E-3</v>
      </c>
      <c r="I108">
        <v>4.1397306512103648E-4</v>
      </c>
      <c r="J108">
        <v>2.8599914763041256E-4</v>
      </c>
      <c r="K108">
        <v>1.2009918172519604E-4</v>
      </c>
      <c r="L108">
        <v>4.8637470167064436E-5</v>
      </c>
      <c r="M108">
        <v>7.7313467439481758E-5</v>
      </c>
      <c r="N108">
        <v>9.6896420047732683E-5</v>
      </c>
      <c r="O108">
        <v>0</v>
      </c>
      <c r="P108">
        <v>0</v>
      </c>
      <c r="Q108">
        <v>2.3237828162291167E-4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E108">
        <f t="shared" si="24"/>
        <v>1.6243081358183997</v>
      </c>
      <c r="AG108">
        <v>447</v>
      </c>
      <c r="AH108">
        <f t="shared" si="26"/>
        <v>5.1076765300914282E-4</v>
      </c>
      <c r="AI108">
        <f t="shared" si="26"/>
        <v>2.7146173571767945E-3</v>
      </c>
      <c r="AJ108">
        <f t="shared" si="26"/>
        <v>1.677646970335667E-2</v>
      </c>
      <c r="AK108">
        <f t="shared" si="26"/>
        <v>2.1379242814619039E-2</v>
      </c>
      <c r="AL108">
        <f t="shared" si="26"/>
        <v>0.16882503851745512</v>
      </c>
      <c r="AM108">
        <f t="shared" si="26"/>
        <v>2.2478206613335942E-2</v>
      </c>
      <c r="AN108">
        <f t="shared" si="26"/>
        <v>5.9307765408251932E-3</v>
      </c>
      <c r="AO108">
        <f t="shared" si="26"/>
        <v>6.7241981768577971E-4</v>
      </c>
      <c r="AP108">
        <f t="shared" si="26"/>
        <v>4.6455074233320672E-4</v>
      </c>
      <c r="AQ108">
        <f t="shared" si="26"/>
        <v>1.9507807798136838E-4</v>
      </c>
      <c r="AR108">
        <f t="shared" si="26"/>
        <v>7.9002238497987459E-5</v>
      </c>
      <c r="AS108">
        <f t="shared" si="26"/>
        <v>1.2558089417028117E-4</v>
      </c>
      <c r="AT108">
        <f t="shared" si="26"/>
        <v>1.5738964341520929E-4</v>
      </c>
      <c r="AU108">
        <f t="shared" si="26"/>
        <v>0</v>
      </c>
      <c r="AV108">
        <f t="shared" si="26"/>
        <v>0</v>
      </c>
      <c r="AW108">
        <f t="shared" si="26"/>
        <v>3.7745393342759475E-4</v>
      </c>
      <c r="AX108">
        <f t="shared" si="25"/>
        <v>0</v>
      </c>
      <c r="AY108">
        <f t="shared" si="25"/>
        <v>0</v>
      </c>
      <c r="AZ108">
        <f t="shared" si="25"/>
        <v>0</v>
      </c>
      <c r="BA108">
        <f t="shared" si="25"/>
        <v>0</v>
      </c>
      <c r="BB108">
        <f t="shared" si="25"/>
        <v>0</v>
      </c>
      <c r="BC108">
        <f t="shared" si="25"/>
        <v>0</v>
      </c>
      <c r="BD108">
        <f t="shared" si="25"/>
        <v>0</v>
      </c>
      <c r="BE108">
        <f t="shared" si="25"/>
        <v>0</v>
      </c>
      <c r="BF108">
        <f t="shared" si="25"/>
        <v>0</v>
      </c>
      <c r="BG108">
        <f t="shared" si="25"/>
        <v>0</v>
      </c>
      <c r="BH108">
        <f t="shared" si="25"/>
        <v>0</v>
      </c>
      <c r="BI108">
        <f t="shared" si="25"/>
        <v>0</v>
      </c>
      <c r="BJ108" s="16"/>
      <c r="BL108">
        <v>0</v>
      </c>
      <c r="BO108" s="16" cm="1">
        <f t="array" ref="BO108">INDEX($BK$21:$BK$70,_xlfn.XMATCH($A108,$BK$21:$BK$70,-1))</f>
        <v>440</v>
      </c>
      <c r="BP108" s="16" cm="1">
        <f t="array" ref="BP108">INDEX($BK$21:$BK$70,_xlfn.XMATCH($A108,$BK$21:$BK$70,1))</f>
        <v>450</v>
      </c>
      <c r="BQ108" s="16" cm="1">
        <f t="array" ref="BQ108">INDEX($BL$21:$BL$70,_xlfn.XMATCH($A108,$BK$21:$BK$70,-1))</f>
        <v>1.624305941231061</v>
      </c>
      <c r="BR108" s="16" cm="1">
        <f t="array" ref="BR108">INDEX($BL$21:$BL$70,_xlfn.XMATCH($A108,$BK$21:$BK$70,1))</f>
        <v>1.6243090763558308</v>
      </c>
      <c r="BS108">
        <f t="shared" si="23"/>
        <v>1.6243081358183997</v>
      </c>
    </row>
    <row r="109" spans="1:71" x14ac:dyDescent="0.2">
      <c r="A109">
        <v>448</v>
      </c>
      <c r="B109">
        <v>3.0544611943140386E-4</v>
      </c>
      <c r="C109">
        <v>1.5029117493692466E-3</v>
      </c>
      <c r="D109">
        <v>9.0948422780560718E-3</v>
      </c>
      <c r="E109">
        <v>1.1547269671195152E-2</v>
      </c>
      <c r="F109">
        <v>0.10267875171365627</v>
      </c>
      <c r="G109">
        <v>1.6077924599779692E-2</v>
      </c>
      <c r="H109">
        <v>4.1058001107031391E-3</v>
      </c>
      <c r="I109">
        <v>4.6358827614676487E-4</v>
      </c>
      <c r="J109">
        <v>3.1645327127645623E-4</v>
      </c>
      <c r="K109">
        <v>1.3418217811980382E-4</v>
      </c>
      <c r="L109">
        <v>5.4667018530252552E-5</v>
      </c>
      <c r="M109">
        <v>8.4918145069107486E-5</v>
      </c>
      <c r="N109">
        <v>8.6486264828870407E-5</v>
      </c>
      <c r="O109">
        <v>0</v>
      </c>
      <c r="P109">
        <v>0</v>
      </c>
      <c r="Q109">
        <v>2.2486891230559416E-4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E109">
        <f t="shared" si="24"/>
        <v>1.6243084493308768</v>
      </c>
      <c r="AG109">
        <v>448</v>
      </c>
      <c r="AH109">
        <f t="shared" si="26"/>
        <v>4.9613871260775744E-4</v>
      </c>
      <c r="AI109">
        <f t="shared" si="26"/>
        <v>2.4411922530991163E-3</v>
      </c>
      <c r="AJ109">
        <f t="shared" si="26"/>
        <v>1.4772829157578157E-2</v>
      </c>
      <c r="AK109">
        <f t="shared" si="26"/>
        <v>1.875632769362446E-2</v>
      </c>
      <c r="AL109">
        <f t="shared" si="26"/>
        <v>0.16678196397523912</v>
      </c>
      <c r="AM109">
        <f t="shared" si="26"/>
        <v>2.611550877512691E-2</v>
      </c>
      <c r="AN109">
        <f t="shared" si="26"/>
        <v>6.6690858110787579E-3</v>
      </c>
      <c r="AO109">
        <f t="shared" si="26"/>
        <v>7.530103539559259E-4</v>
      </c>
      <c r="AP109">
        <f t="shared" si="26"/>
        <v>5.1401772235274389E-4</v>
      </c>
      <c r="AQ109">
        <f t="shared" si="26"/>
        <v>2.1795324566961804E-4</v>
      </c>
      <c r="AR109">
        <f t="shared" si="26"/>
        <v>8.8796100098416828E-5</v>
      </c>
      <c r="AS109">
        <f t="shared" si="26"/>
        <v>1.3793326053725642E-4</v>
      </c>
      <c r="AT109">
        <f t="shared" si="26"/>
        <v>1.4048037071260204E-4</v>
      </c>
      <c r="AU109">
        <f t="shared" si="26"/>
        <v>0</v>
      </c>
      <c r="AV109">
        <f t="shared" si="26"/>
        <v>0</v>
      </c>
      <c r="AW109">
        <f t="shared" si="26"/>
        <v>3.6525647424982057E-4</v>
      </c>
      <c r="AX109">
        <f t="shared" si="25"/>
        <v>0</v>
      </c>
      <c r="AY109">
        <f t="shared" si="25"/>
        <v>0</v>
      </c>
      <c r="AZ109">
        <f t="shared" si="25"/>
        <v>0</v>
      </c>
      <c r="BA109">
        <f t="shared" si="25"/>
        <v>0</v>
      </c>
      <c r="BB109">
        <f t="shared" si="25"/>
        <v>0</v>
      </c>
      <c r="BC109">
        <f t="shared" si="25"/>
        <v>0</v>
      </c>
      <c r="BD109">
        <f t="shared" si="25"/>
        <v>0</v>
      </c>
      <c r="BE109">
        <f t="shared" si="25"/>
        <v>0</v>
      </c>
      <c r="BF109">
        <f t="shared" si="25"/>
        <v>0</v>
      </c>
      <c r="BG109">
        <f t="shared" si="25"/>
        <v>0</v>
      </c>
      <c r="BH109">
        <f t="shared" si="25"/>
        <v>0</v>
      </c>
      <c r="BI109">
        <f t="shared" si="25"/>
        <v>0</v>
      </c>
      <c r="BJ109" s="16"/>
      <c r="BL109">
        <v>0</v>
      </c>
      <c r="BO109" s="16" cm="1">
        <f t="array" ref="BO109">INDEX($BK$21:$BK$70,_xlfn.XMATCH($A109,$BK$21:$BK$70,-1))</f>
        <v>440</v>
      </c>
      <c r="BP109" s="16" cm="1">
        <f t="array" ref="BP109">INDEX($BK$21:$BK$70,_xlfn.XMATCH($A109,$BK$21:$BK$70,1))</f>
        <v>450</v>
      </c>
      <c r="BQ109" s="16" cm="1">
        <f t="array" ref="BQ109">INDEX($BL$21:$BL$70,_xlfn.XMATCH($A109,$BK$21:$BK$70,-1))</f>
        <v>1.624305941231061</v>
      </c>
      <c r="BR109" s="16" cm="1">
        <f t="array" ref="BR109">INDEX($BL$21:$BL$70,_xlfn.XMATCH($A109,$BK$21:$BK$70,1))</f>
        <v>1.6243090763558308</v>
      </c>
      <c r="BS109">
        <f t="shared" si="23"/>
        <v>1.6243084493308768</v>
      </c>
    </row>
    <row r="110" spans="1:71" x14ac:dyDescent="0.2">
      <c r="A110">
        <v>449</v>
      </c>
      <c r="B110">
        <v>2.8271379419339608E-4</v>
      </c>
      <c r="C110">
        <v>1.3464457544126516E-3</v>
      </c>
      <c r="D110">
        <v>8.1111039441370079E-3</v>
      </c>
      <c r="E110">
        <v>1.0174790748721445E-2</v>
      </c>
      <c r="F110">
        <v>9.8917550304492632E-2</v>
      </c>
      <c r="G110">
        <v>1.8672602582286445E-2</v>
      </c>
      <c r="H110">
        <v>4.627520518922605E-3</v>
      </c>
      <c r="I110">
        <v>5.1542039987935689E-4</v>
      </c>
      <c r="J110">
        <v>3.5371476360775259E-4</v>
      </c>
      <c r="K110">
        <v>1.4810581033439113E-4</v>
      </c>
      <c r="L110">
        <v>5.782931273256576E-5</v>
      </c>
      <c r="M110">
        <v>9.41660327467282E-5</v>
      </c>
      <c r="N110">
        <v>7.990481310760837E-5</v>
      </c>
      <c r="O110">
        <v>0</v>
      </c>
      <c r="P110">
        <v>0</v>
      </c>
      <c r="Q110">
        <v>2.1386211133258147E-4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E110">
        <f t="shared" si="24"/>
        <v>1.6243087628433539</v>
      </c>
      <c r="AG110">
        <v>449</v>
      </c>
      <c r="AH110">
        <f t="shared" si="26"/>
        <v>4.5921449328502578E-4</v>
      </c>
      <c r="AI110">
        <f t="shared" si="26"/>
        <v>2.1870436375857004E-3</v>
      </c>
      <c r="AJ110">
        <f t="shared" si="26"/>
        <v>1.3174937212795031E-2</v>
      </c>
      <c r="AK110">
        <f t="shared" si="26"/>
        <v>1.6527001773245734E-2</v>
      </c>
      <c r="AL110">
        <f t="shared" si="26"/>
        <v>0.16067264375858564</v>
      </c>
      <c r="AM110">
        <f t="shared" si="26"/>
        <v>3.033007199949931E-2</v>
      </c>
      <c r="AN110">
        <f t="shared" si="26"/>
        <v>7.5165221291234119E-3</v>
      </c>
      <c r="AO110">
        <f t="shared" si="26"/>
        <v>8.3720187207226497E-4</v>
      </c>
      <c r="AP110">
        <f t="shared" si="26"/>
        <v>5.74541990075138E-4</v>
      </c>
      <c r="AQ110">
        <f t="shared" si="26"/>
        <v>2.4056956555416729E-4</v>
      </c>
      <c r="AR110">
        <f t="shared" si="26"/>
        <v>9.3932659420715306E-5</v>
      </c>
      <c r="AS110">
        <f t="shared" si="26"/>
        <v>1.5295471215270482E-4</v>
      </c>
      <c r="AT110">
        <f t="shared" si="26"/>
        <v>1.2979008812404876E-4</v>
      </c>
      <c r="AU110">
        <f t="shared" si="26"/>
        <v>0</v>
      </c>
      <c r="AV110">
        <f t="shared" si="26"/>
        <v>0</v>
      </c>
      <c r="AW110">
        <f t="shared" si="26"/>
        <v>3.4737810147769302E-4</v>
      </c>
      <c r="AX110">
        <f t="shared" si="25"/>
        <v>0</v>
      </c>
      <c r="AY110">
        <f t="shared" si="25"/>
        <v>0</v>
      </c>
      <c r="AZ110">
        <f t="shared" si="25"/>
        <v>0</v>
      </c>
      <c r="BA110">
        <f t="shared" si="25"/>
        <v>0</v>
      </c>
      <c r="BB110">
        <f t="shared" si="25"/>
        <v>0</v>
      </c>
      <c r="BC110">
        <f t="shared" si="25"/>
        <v>0</v>
      </c>
      <c r="BD110">
        <f t="shared" si="25"/>
        <v>0</v>
      </c>
      <c r="BE110">
        <f t="shared" si="25"/>
        <v>0</v>
      </c>
      <c r="BF110">
        <f t="shared" si="25"/>
        <v>0</v>
      </c>
      <c r="BG110">
        <f t="shared" si="25"/>
        <v>0</v>
      </c>
      <c r="BH110">
        <f t="shared" si="25"/>
        <v>0</v>
      </c>
      <c r="BI110">
        <f t="shared" si="25"/>
        <v>0</v>
      </c>
      <c r="BJ110" s="16"/>
      <c r="BL110">
        <v>0</v>
      </c>
      <c r="BO110" s="16" cm="1">
        <f t="array" ref="BO110">INDEX($BK$21:$BK$70,_xlfn.XMATCH($A110,$BK$21:$BK$70,-1))</f>
        <v>440</v>
      </c>
      <c r="BP110" s="16" cm="1">
        <f t="array" ref="BP110">INDEX($BK$21:$BK$70,_xlfn.XMATCH($A110,$BK$21:$BK$70,1))</f>
        <v>450</v>
      </c>
      <c r="BQ110" s="16" cm="1">
        <f t="array" ref="BQ110">INDEX($BL$21:$BL$70,_xlfn.XMATCH($A110,$BK$21:$BK$70,-1))</f>
        <v>1.624305941231061</v>
      </c>
      <c r="BR110" s="16" cm="1">
        <f t="array" ref="BR110">INDEX($BL$21:$BL$70,_xlfn.XMATCH($A110,$BK$21:$BK$70,1))</f>
        <v>1.6243090763558308</v>
      </c>
      <c r="BS110">
        <f t="shared" si="23"/>
        <v>1.6243087628433539</v>
      </c>
    </row>
    <row r="111" spans="1:71" x14ac:dyDescent="0.2">
      <c r="A111">
        <v>450</v>
      </c>
      <c r="B111">
        <v>2.6583662507277922E-4</v>
      </c>
      <c r="C111">
        <v>1.2118760600828764E-3</v>
      </c>
      <c r="D111">
        <v>7.2554629882766383E-3</v>
      </c>
      <c r="E111">
        <v>8.9807679130582997E-3</v>
      </c>
      <c r="F111">
        <v>9.2842583631094419E-2</v>
      </c>
      <c r="G111">
        <v>2.1661377210522172E-2</v>
      </c>
      <c r="H111">
        <v>5.2004828864643709E-3</v>
      </c>
      <c r="I111">
        <v>5.758056421227935E-4</v>
      </c>
      <c r="J111">
        <v>3.9598571728080985E-4</v>
      </c>
      <c r="K111">
        <v>1.6263223935744444E-4</v>
      </c>
      <c r="L111">
        <v>6.4027549241522192E-5</v>
      </c>
      <c r="M111">
        <v>1.0659506485535941E-4</v>
      </c>
      <c r="N111">
        <v>7.231435453067218E-5</v>
      </c>
      <c r="O111">
        <v>0</v>
      </c>
      <c r="P111">
        <v>0</v>
      </c>
      <c r="Q111">
        <v>2.009501724487922E-4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E111">
        <f t="shared" si="24"/>
        <v>1.6243090763558308</v>
      </c>
      <c r="AG111">
        <v>450</v>
      </c>
      <c r="AH111">
        <f t="shared" si="26"/>
        <v>4.3180084293351729E-4</v>
      </c>
      <c r="AI111">
        <f t="shared" si="26"/>
        <v>1.9684612838109603E-3</v>
      </c>
      <c r="AJ111">
        <f t="shared" si="26"/>
        <v>1.1785114385021542E-2</v>
      </c>
      <c r="AK111">
        <f t="shared" si="26"/>
        <v>1.4587542833825809E-2</v>
      </c>
      <c r="AL111">
        <f t="shared" si="26"/>
        <v>0.15080505126431196</v>
      </c>
      <c r="AM111">
        <f t="shared" si="26"/>
        <v>3.5184771609418512E-2</v>
      </c>
      <c r="AN111">
        <f t="shared" si="26"/>
        <v>8.4471915539172469E-3</v>
      </c>
      <c r="AO111">
        <f t="shared" si="26"/>
        <v>9.352863307169508E-4</v>
      </c>
      <c r="AP111">
        <f t="shared" si="26"/>
        <v>6.4320319468649334E-4</v>
      </c>
      <c r="AQ111">
        <f t="shared" si="26"/>
        <v>2.6416502249637094E-4</v>
      </c>
      <c r="AR111">
        <f t="shared" si="26"/>
        <v>1.0400052936982439E-4</v>
      </c>
      <c r="AS111">
        <f t="shared" si="26"/>
        <v>1.7314333133929872E-4</v>
      </c>
      <c r="AT111">
        <f t="shared" si="26"/>
        <v>1.1746086241498421E-4</v>
      </c>
      <c r="AU111">
        <f t="shared" si="26"/>
        <v>0</v>
      </c>
      <c r="AV111">
        <f t="shared" si="26"/>
        <v>0</v>
      </c>
      <c r="AW111">
        <f t="shared" ref="AW111:BC126" si="28">Q111*$AE111</f>
        <v>3.2640518900384257E-4</v>
      </c>
      <c r="AX111">
        <f t="shared" si="28"/>
        <v>0</v>
      </c>
      <c r="AY111">
        <f t="shared" si="28"/>
        <v>0</v>
      </c>
      <c r="AZ111">
        <f t="shared" si="28"/>
        <v>0</v>
      </c>
      <c r="BA111">
        <f t="shared" si="28"/>
        <v>0</v>
      </c>
      <c r="BB111">
        <f t="shared" si="28"/>
        <v>0</v>
      </c>
      <c r="BC111">
        <f t="shared" si="28"/>
        <v>0</v>
      </c>
      <c r="BD111">
        <f t="shared" si="25"/>
        <v>0</v>
      </c>
      <c r="BE111">
        <f t="shared" si="25"/>
        <v>0</v>
      </c>
      <c r="BF111">
        <f t="shared" si="25"/>
        <v>0</v>
      </c>
      <c r="BG111">
        <f t="shared" si="25"/>
        <v>0</v>
      </c>
      <c r="BH111">
        <f t="shared" si="25"/>
        <v>0</v>
      </c>
      <c r="BI111">
        <f t="shared" si="25"/>
        <v>0</v>
      </c>
      <c r="BJ111" s="16"/>
      <c r="BL111">
        <v>0</v>
      </c>
      <c r="BO111" s="16" cm="1">
        <f t="array" ref="BO111">INDEX($BK$21:$BK$70,_xlfn.XMATCH($A111,$BK$21:$BK$70,-1))</f>
        <v>450</v>
      </c>
      <c r="BP111" s="16" cm="1">
        <f t="array" ref="BP111">INDEX($BK$21:$BK$70,_xlfn.XMATCH($A111,$BK$21:$BK$70,1))</f>
        <v>450</v>
      </c>
      <c r="BQ111" s="16" cm="1">
        <f t="array" ref="BQ111">INDEX($BL$21:$BL$70,_xlfn.XMATCH($A111,$BK$21:$BK$70,-1))</f>
        <v>1.6243090763558308</v>
      </c>
      <c r="BR111" s="16" cm="1">
        <f t="array" ref="BR111">INDEX($BL$21:$BL$70,_xlfn.XMATCH($A111,$BK$21:$BK$70,1))</f>
        <v>1.6243090763558308</v>
      </c>
      <c r="BS111">
        <f t="shared" si="23"/>
        <v>1.6243090763558308</v>
      </c>
    </row>
    <row r="112" spans="1:71" x14ac:dyDescent="0.2">
      <c r="A112">
        <v>451</v>
      </c>
      <c r="B112">
        <v>2.5848651318419045E-4</v>
      </c>
      <c r="C112">
        <v>1.0942234562354111E-3</v>
      </c>
      <c r="D112">
        <v>6.5228359029609996E-3</v>
      </c>
      <c r="E112">
        <v>7.9894118122164209E-3</v>
      </c>
      <c r="F112">
        <v>8.5033971900653038E-2</v>
      </c>
      <c r="G112">
        <v>2.5157047694930362E-2</v>
      </c>
      <c r="H112">
        <v>5.8438510780770532E-3</v>
      </c>
      <c r="I112">
        <v>6.3882910966455971E-4</v>
      </c>
      <c r="J112">
        <v>4.4298156916782491E-4</v>
      </c>
      <c r="K112">
        <v>1.784992932623462E-4</v>
      </c>
      <c r="L112">
        <v>7.1034558368695733E-5</v>
      </c>
      <c r="M112">
        <v>1.1499683932964408E-4</v>
      </c>
      <c r="N112">
        <v>6.881302561095229E-5</v>
      </c>
      <c r="O112">
        <v>0</v>
      </c>
      <c r="P112">
        <v>0</v>
      </c>
      <c r="Q112">
        <v>1.9257644227753149E-4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E112">
        <f t="shared" si="24"/>
        <v>1.6368774320009729</v>
      </c>
      <c r="AG112">
        <v>451</v>
      </c>
      <c r="AH112">
        <f t="shared" ref="AH112:AW127" si="29">B112*$AE112</f>
        <v>4.231107399078233E-4</v>
      </c>
      <c r="AI112">
        <f t="shared" si="29"/>
        <v>1.7911096810778486E-3</v>
      </c>
      <c r="AJ112">
        <f t="shared" si="29"/>
        <v>1.0677082882202548E-2</v>
      </c>
      <c r="AK112">
        <f t="shared" si="29"/>
        <v>1.3077687890379055E-2</v>
      </c>
      <c r="AL112">
        <f t="shared" si="29"/>
        <v>0.13919018955758383</v>
      </c>
      <c r="AM112">
        <f t="shared" si="29"/>
        <v>4.1179003627603607E-2</v>
      </c>
      <c r="AN112">
        <f t="shared" si="29"/>
        <v>9.5656679456788841E-3</v>
      </c>
      <c r="AO112">
        <f t="shared" si="29"/>
        <v>1.0456849525151924E-3</v>
      </c>
      <c r="AP112">
        <f t="shared" si="29"/>
        <v>7.2510653336319063E-4</v>
      </c>
      <c r="AQ112">
        <f t="shared" si="29"/>
        <v>2.9218146476925783E-4</v>
      </c>
      <c r="AR112">
        <f t="shared" si="29"/>
        <v>1.1627486548587389E-4</v>
      </c>
      <c r="AS112">
        <f t="shared" si="29"/>
        <v>1.8823573105013628E-4</v>
      </c>
      <c r="AT112">
        <f t="shared" si="29"/>
        <v>1.1263848865027277E-4</v>
      </c>
      <c r="AU112">
        <f t="shared" si="29"/>
        <v>0</v>
      </c>
      <c r="AV112">
        <f t="shared" si="29"/>
        <v>0</v>
      </c>
      <c r="AW112">
        <f t="shared" si="29"/>
        <v>3.1522403229912932E-4</v>
      </c>
      <c r="AX112">
        <f t="shared" si="28"/>
        <v>0</v>
      </c>
      <c r="AY112">
        <f t="shared" si="28"/>
        <v>0</v>
      </c>
      <c r="AZ112">
        <f t="shared" si="28"/>
        <v>0</v>
      </c>
      <c r="BA112">
        <f t="shared" si="28"/>
        <v>0</v>
      </c>
      <c r="BB112">
        <f t="shared" si="28"/>
        <v>0</v>
      </c>
      <c r="BC112">
        <f t="shared" si="28"/>
        <v>0</v>
      </c>
      <c r="BD112">
        <f t="shared" si="25"/>
        <v>0</v>
      </c>
      <c r="BE112">
        <f t="shared" si="25"/>
        <v>0</v>
      </c>
      <c r="BF112">
        <f t="shared" si="25"/>
        <v>0</v>
      </c>
      <c r="BG112">
        <f t="shared" si="25"/>
        <v>0</v>
      </c>
      <c r="BH112">
        <f t="shared" si="25"/>
        <v>0</v>
      </c>
      <c r="BI112">
        <f t="shared" si="25"/>
        <v>0</v>
      </c>
      <c r="BJ112" s="16"/>
      <c r="BL112">
        <v>0</v>
      </c>
      <c r="BO112" s="16" cm="1">
        <f t="array" ref="BO112">INDEX($BK$21:$BK$70,_xlfn.XMATCH($A112,$BK$21:$BK$70,-1))</f>
        <v>450</v>
      </c>
      <c r="BP112" s="16" cm="1">
        <f t="array" ref="BP112">INDEX($BK$21:$BK$70,_xlfn.XMATCH($A112,$BK$21:$BK$70,1))</f>
        <v>460</v>
      </c>
      <c r="BQ112" s="16" cm="1">
        <f t="array" ref="BQ112">INDEX($BL$21:$BL$70,_xlfn.XMATCH($A112,$BK$21:$BK$70,-1))</f>
        <v>1.6243090763558308</v>
      </c>
      <c r="BR112" s="16" cm="1">
        <f t="array" ref="BR112">INDEX($BL$21:$BL$70,_xlfn.XMATCH($A112,$BK$21:$BK$70,1))</f>
        <v>1.7499926328072515</v>
      </c>
      <c r="BS112">
        <f t="shared" si="23"/>
        <v>1.6368774320009729</v>
      </c>
    </row>
    <row r="113" spans="1:71" x14ac:dyDescent="0.2">
      <c r="A113">
        <v>452</v>
      </c>
      <c r="B113">
        <v>2.4643811529282165E-4</v>
      </c>
      <c r="C113">
        <v>9.9523710867056533E-4</v>
      </c>
      <c r="D113">
        <v>5.898757565501323E-3</v>
      </c>
      <c r="E113">
        <v>7.1459340453460607E-3</v>
      </c>
      <c r="F113">
        <v>7.6834974688557253E-2</v>
      </c>
      <c r="G113">
        <v>2.9277638430066345E-2</v>
      </c>
      <c r="H113">
        <v>6.6184647006215722E-3</v>
      </c>
      <c r="I113">
        <v>7.0432023175273401E-4</v>
      </c>
      <c r="J113">
        <v>4.8882614777465963E-4</v>
      </c>
      <c r="K113">
        <v>1.9821970045110016E-4</v>
      </c>
      <c r="L113">
        <v>7.672185550893019E-5</v>
      </c>
      <c r="M113">
        <v>1.264437900377665E-4</v>
      </c>
      <c r="N113">
        <v>6.4967728883526957E-5</v>
      </c>
      <c r="O113">
        <v>0</v>
      </c>
      <c r="P113">
        <v>0</v>
      </c>
      <c r="Q113">
        <v>1.8068690987175113E-4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E113">
        <f t="shared" si="24"/>
        <v>1.6494457876461148</v>
      </c>
      <c r="AG113">
        <v>452</v>
      </c>
      <c r="AH113">
        <f t="shared" si="29"/>
        <v>4.0648631118519226E-4</v>
      </c>
      <c r="AI113">
        <f t="shared" si="29"/>
        <v>1.6415896566057625E-3</v>
      </c>
      <c r="AJ113">
        <f t="shared" si="29"/>
        <v>9.7296808187618076E-3</v>
      </c>
      <c r="AK113">
        <f t="shared" si="29"/>
        <v>1.1786830809893021E-2</v>
      </c>
      <c r="AL113">
        <f t="shared" si="29"/>
        <v>0.12673512534393661</v>
      </c>
      <c r="AM113">
        <f t="shared" si="29"/>
        <v>4.8291877380698942E-2</v>
      </c>
      <c r="AN113">
        <f t="shared" si="29"/>
        <v>1.0916798721124757E-2</v>
      </c>
      <c r="AO113">
        <f t="shared" si="29"/>
        <v>1.1617380394184824E-3</v>
      </c>
      <c r="AP113">
        <f t="shared" si="29"/>
        <v>8.0629223033818961E-4</v>
      </c>
      <c r="AQ113">
        <f t="shared" si="29"/>
        <v>3.2695264993754187E-4</v>
      </c>
      <c r="AR113">
        <f t="shared" si="29"/>
        <v>1.2654854138959877E-4</v>
      </c>
      <c r="AS113">
        <f t="shared" si="29"/>
        <v>2.0856217685180374E-4</v>
      </c>
      <c r="AT113">
        <f t="shared" si="29"/>
        <v>1.0716074673986837E-4</v>
      </c>
      <c r="AU113">
        <f t="shared" si="29"/>
        <v>0</v>
      </c>
      <c r="AV113">
        <f t="shared" si="29"/>
        <v>0</v>
      </c>
      <c r="AW113">
        <f t="shared" si="29"/>
        <v>2.9803326237075312E-4</v>
      </c>
      <c r="AX113">
        <f t="shared" si="28"/>
        <v>0</v>
      </c>
      <c r="AY113">
        <f t="shared" si="28"/>
        <v>0</v>
      </c>
      <c r="AZ113">
        <f t="shared" si="28"/>
        <v>0</v>
      </c>
      <c r="BA113">
        <f t="shared" si="28"/>
        <v>0</v>
      </c>
      <c r="BB113">
        <f t="shared" si="28"/>
        <v>0</v>
      </c>
      <c r="BC113">
        <f t="shared" si="28"/>
        <v>0</v>
      </c>
      <c r="BD113">
        <f t="shared" si="25"/>
        <v>0</v>
      </c>
      <c r="BE113">
        <f t="shared" si="25"/>
        <v>0</v>
      </c>
      <c r="BF113">
        <f t="shared" si="25"/>
        <v>0</v>
      </c>
      <c r="BG113">
        <f t="shared" si="25"/>
        <v>0</v>
      </c>
      <c r="BH113">
        <f t="shared" si="25"/>
        <v>0</v>
      </c>
      <c r="BI113">
        <f t="shared" si="25"/>
        <v>0</v>
      </c>
      <c r="BJ113" s="16"/>
      <c r="BL113">
        <v>0</v>
      </c>
      <c r="BO113" s="16" cm="1">
        <f t="array" ref="BO113">INDEX($BK$21:$BK$70,_xlfn.XMATCH($A113,$BK$21:$BK$70,-1))</f>
        <v>450</v>
      </c>
      <c r="BP113" s="16" cm="1">
        <f t="array" ref="BP113">INDEX($BK$21:$BK$70,_xlfn.XMATCH($A113,$BK$21:$BK$70,1))</f>
        <v>460</v>
      </c>
      <c r="BQ113" s="16" cm="1">
        <f t="array" ref="BQ113">INDEX($BL$21:$BL$70,_xlfn.XMATCH($A113,$BK$21:$BK$70,-1))</f>
        <v>1.6243090763558308</v>
      </c>
      <c r="BR113" s="16" cm="1">
        <f t="array" ref="BR113">INDEX($BL$21:$BL$70,_xlfn.XMATCH($A113,$BK$21:$BK$70,1))</f>
        <v>1.7499926328072515</v>
      </c>
      <c r="BS113">
        <f t="shared" si="23"/>
        <v>1.6494457876461148</v>
      </c>
    </row>
    <row r="114" spans="1:71" x14ac:dyDescent="0.2">
      <c r="A114">
        <v>453</v>
      </c>
      <c r="B114">
        <v>2.3699432469249121E-4</v>
      </c>
      <c r="C114">
        <v>9.0414009274305618E-4</v>
      </c>
      <c r="D114">
        <v>5.304344063521203E-3</v>
      </c>
      <c r="E114">
        <v>6.3687255433921668E-3</v>
      </c>
      <c r="F114">
        <v>6.7763191199349565E-2</v>
      </c>
      <c r="G114">
        <v>3.3715259073146417E-2</v>
      </c>
      <c r="H114">
        <v>7.4130514541687412E-3</v>
      </c>
      <c r="I114">
        <v>7.8264721825382238E-4</v>
      </c>
      <c r="J114">
        <v>5.4885202720763703E-4</v>
      </c>
      <c r="K114">
        <v>2.2086355387762591E-4</v>
      </c>
      <c r="L114">
        <v>8.0268999354297243E-5</v>
      </c>
      <c r="M114">
        <v>1.4285267820661433E-4</v>
      </c>
      <c r="N114">
        <v>6.2039447435809994E-5</v>
      </c>
      <c r="O114">
        <v>0</v>
      </c>
      <c r="P114">
        <v>0</v>
      </c>
      <c r="Q114">
        <v>1.7327366889768937E-4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E114">
        <f t="shared" si="24"/>
        <v>1.662014143291257</v>
      </c>
      <c r="AG114">
        <v>453</v>
      </c>
      <c r="AH114">
        <f t="shared" si="29"/>
        <v>3.9388791951868075E-4</v>
      </c>
      <c r="AI114">
        <f t="shared" si="29"/>
        <v>1.5026936216556281E-3</v>
      </c>
      <c r="AJ114">
        <f t="shared" si="29"/>
        <v>8.815894854455256E-3</v>
      </c>
      <c r="AK114">
        <f t="shared" si="29"/>
        <v>1.0584911927858077E-2</v>
      </c>
      <c r="AL114">
        <f t="shared" si="29"/>
        <v>0.11262338216786862</v>
      </c>
      <c r="AM114">
        <f t="shared" si="29"/>
        <v>5.6035237424298223E-2</v>
      </c>
      <c r="AN114">
        <f t="shared" si="29"/>
        <v>1.2320596361774266E-2</v>
      </c>
      <c r="AO114">
        <f t="shared" si="29"/>
        <v>1.3007707459454119E-3</v>
      </c>
      <c r="AP114">
        <f t="shared" si="29"/>
        <v>9.1219983179317051E-4</v>
      </c>
      <c r="AQ114">
        <f t="shared" si="29"/>
        <v>3.6707835028218478E-4</v>
      </c>
      <c r="AR114">
        <f t="shared" si="29"/>
        <v>1.334082121946788E-4</v>
      </c>
      <c r="AS114">
        <f t="shared" si="29"/>
        <v>2.3742317158642772E-4</v>
      </c>
      <c r="AT114">
        <f t="shared" si="29"/>
        <v>1.0311043908029072E-4</v>
      </c>
      <c r="AU114">
        <f t="shared" si="29"/>
        <v>0</v>
      </c>
      <c r="AV114">
        <f t="shared" si="29"/>
        <v>0</v>
      </c>
      <c r="AW114">
        <f t="shared" si="29"/>
        <v>2.8798328836792612E-4</v>
      </c>
      <c r="AX114">
        <f t="shared" si="28"/>
        <v>0</v>
      </c>
      <c r="AY114">
        <f t="shared" si="28"/>
        <v>0</v>
      </c>
      <c r="AZ114">
        <f t="shared" si="28"/>
        <v>0</v>
      </c>
      <c r="BA114">
        <f t="shared" si="28"/>
        <v>0</v>
      </c>
      <c r="BB114">
        <f t="shared" si="28"/>
        <v>0</v>
      </c>
      <c r="BC114">
        <f t="shared" si="28"/>
        <v>0</v>
      </c>
      <c r="BD114">
        <f t="shared" si="25"/>
        <v>0</v>
      </c>
      <c r="BE114">
        <f t="shared" si="25"/>
        <v>0</v>
      </c>
      <c r="BF114">
        <f t="shared" si="25"/>
        <v>0</v>
      </c>
      <c r="BG114">
        <f t="shared" si="25"/>
        <v>0</v>
      </c>
      <c r="BH114">
        <f t="shared" si="25"/>
        <v>0</v>
      </c>
      <c r="BI114">
        <f t="shared" si="25"/>
        <v>0</v>
      </c>
      <c r="BJ114" s="16"/>
      <c r="BL114">
        <v>0</v>
      </c>
      <c r="BO114" s="16" cm="1">
        <f t="array" ref="BO114">INDEX($BK$21:$BK$70,_xlfn.XMATCH($A114,$BK$21:$BK$70,-1))</f>
        <v>450</v>
      </c>
      <c r="BP114" s="16" cm="1">
        <f t="array" ref="BP114">INDEX($BK$21:$BK$70,_xlfn.XMATCH($A114,$BK$21:$BK$70,1))</f>
        <v>460</v>
      </c>
      <c r="BQ114" s="16" cm="1">
        <f t="array" ref="BQ114">INDEX($BL$21:$BL$70,_xlfn.XMATCH($A114,$BK$21:$BK$70,-1))</f>
        <v>1.6243090763558308</v>
      </c>
      <c r="BR114" s="16" cm="1">
        <f t="array" ref="BR114">INDEX($BL$21:$BL$70,_xlfn.XMATCH($A114,$BK$21:$BK$70,1))</f>
        <v>1.7499926328072515</v>
      </c>
      <c r="BS114">
        <f t="shared" si="23"/>
        <v>1.662014143291257</v>
      </c>
    </row>
    <row r="115" spans="1:71" x14ac:dyDescent="0.2">
      <c r="A115">
        <v>454</v>
      </c>
      <c r="B115">
        <v>2.2746200021768199E-4</v>
      </c>
      <c r="C115">
        <v>8.2214078052138771E-4</v>
      </c>
      <c r="D115">
        <v>4.7809897554092675E-3</v>
      </c>
      <c r="E115">
        <v>5.741370536835478E-3</v>
      </c>
      <c r="F115">
        <v>5.9613794287550134E-2</v>
      </c>
      <c r="G115">
        <v>3.8918440180440078E-2</v>
      </c>
      <c r="H115">
        <v>8.3587785867449953E-3</v>
      </c>
      <c r="I115">
        <v>8.6984548461800692E-4</v>
      </c>
      <c r="J115">
        <v>6.1779012070340149E-4</v>
      </c>
      <c r="K115">
        <v>2.4780651043038101E-4</v>
      </c>
      <c r="L115">
        <v>8.7338514380655118E-5</v>
      </c>
      <c r="M115">
        <v>1.5816621102284344E-4</v>
      </c>
      <c r="N115">
        <v>6.1477284615122317E-5</v>
      </c>
      <c r="O115">
        <v>0</v>
      </c>
      <c r="P115">
        <v>0</v>
      </c>
      <c r="Q115">
        <v>1.6768302865876361E-4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E115">
        <f t="shared" si="24"/>
        <v>1.6745824989363991</v>
      </c>
      <c r="AG115">
        <v>454</v>
      </c>
      <c r="AH115">
        <f t="shared" si="29"/>
        <v>3.8090388473759767E-4</v>
      </c>
      <c r="AI115">
        <f t="shared" si="29"/>
        <v>1.3767425627230271E-3</v>
      </c>
      <c r="AJ115">
        <f t="shared" si="29"/>
        <v>8.0061617720025742E-3</v>
      </c>
      <c r="AK115">
        <f t="shared" si="29"/>
        <v>9.6143986208937701E-3</v>
      </c>
      <c r="AL115">
        <f t="shared" si="29"/>
        <v>9.9828216609126136E-2</v>
      </c>
      <c r="AM115">
        <f t="shared" si="29"/>
        <v>6.5172138812068112E-2</v>
      </c>
      <c r="AN115">
        <f t="shared" si="29"/>
        <v>1.3997464333847496E-2</v>
      </c>
      <c r="AO115">
        <f t="shared" si="29"/>
        <v>1.4566280253201652E-3</v>
      </c>
      <c r="AP115">
        <f t="shared" si="29"/>
        <v>1.0345405241457216E-3</v>
      </c>
      <c r="AQ115">
        <f t="shared" si="29"/>
        <v>4.1497244548921626E-4</v>
      </c>
      <c r="AR115">
        <f t="shared" si="29"/>
        <v>1.4625554766495007E-4</v>
      </c>
      <c r="AS115">
        <f t="shared" si="29"/>
        <v>2.6486236890193497E-4</v>
      </c>
      <c r="AT115">
        <f t="shared" si="29"/>
        <v>1.0294878489861578E-4</v>
      </c>
      <c r="AU115">
        <f t="shared" si="29"/>
        <v>0</v>
      </c>
      <c r="AV115">
        <f t="shared" si="29"/>
        <v>0</v>
      </c>
      <c r="AW115">
        <f t="shared" si="29"/>
        <v>2.8079906516061619E-4</v>
      </c>
      <c r="AX115">
        <f t="shared" si="28"/>
        <v>0</v>
      </c>
      <c r="AY115">
        <f t="shared" si="28"/>
        <v>0</v>
      </c>
      <c r="AZ115">
        <f t="shared" si="28"/>
        <v>0</v>
      </c>
      <c r="BA115">
        <f t="shared" si="28"/>
        <v>0</v>
      </c>
      <c r="BB115">
        <f t="shared" si="28"/>
        <v>0</v>
      </c>
      <c r="BC115">
        <f t="shared" si="28"/>
        <v>0</v>
      </c>
      <c r="BD115">
        <f t="shared" si="25"/>
        <v>0</v>
      </c>
      <c r="BE115">
        <f t="shared" si="25"/>
        <v>0</v>
      </c>
      <c r="BF115">
        <f t="shared" si="25"/>
        <v>0</v>
      </c>
      <c r="BG115">
        <f t="shared" si="25"/>
        <v>0</v>
      </c>
      <c r="BH115">
        <f t="shared" si="25"/>
        <v>0</v>
      </c>
      <c r="BI115">
        <f t="shared" si="25"/>
        <v>0</v>
      </c>
      <c r="BJ115" s="16"/>
      <c r="BL115">
        <v>0</v>
      </c>
      <c r="BO115" s="16" cm="1">
        <f t="array" ref="BO115">INDEX($BK$21:$BK$70,_xlfn.XMATCH($A115,$BK$21:$BK$70,-1))</f>
        <v>450</v>
      </c>
      <c r="BP115" s="16" cm="1">
        <f t="array" ref="BP115">INDEX($BK$21:$BK$70,_xlfn.XMATCH($A115,$BK$21:$BK$70,1))</f>
        <v>460</v>
      </c>
      <c r="BQ115" s="16" cm="1">
        <f t="array" ref="BQ115">INDEX($BL$21:$BL$70,_xlfn.XMATCH($A115,$BK$21:$BK$70,-1))</f>
        <v>1.6243090763558308</v>
      </c>
      <c r="BR115" s="16" cm="1">
        <f t="array" ref="BR115">INDEX($BL$21:$BL$70,_xlfn.XMATCH($A115,$BK$21:$BK$70,1))</f>
        <v>1.7499926328072515</v>
      </c>
      <c r="BS115">
        <f t="shared" si="23"/>
        <v>1.6745824989363991</v>
      </c>
    </row>
    <row r="116" spans="1:71" x14ac:dyDescent="0.2">
      <c r="A116">
        <v>455</v>
      </c>
      <c r="B116">
        <v>2.2202456502924277E-4</v>
      </c>
      <c r="C116">
        <v>7.4878519291877554E-4</v>
      </c>
      <c r="D116">
        <v>4.2658558061318139E-3</v>
      </c>
      <c r="E116">
        <v>5.1331144432846375E-3</v>
      </c>
      <c r="F116">
        <v>5.1993801446667876E-2</v>
      </c>
      <c r="G116">
        <v>4.4304639169136337E-2</v>
      </c>
      <c r="H116">
        <v>9.3682772759841552E-3</v>
      </c>
      <c r="I116">
        <v>9.6310742374570513E-4</v>
      </c>
      <c r="J116">
        <v>6.8100949756877947E-4</v>
      </c>
      <c r="K116">
        <v>2.733708435259251E-4</v>
      </c>
      <c r="L116">
        <v>9.7692122392929232E-5</v>
      </c>
      <c r="M116">
        <v>1.7749373388234671E-4</v>
      </c>
      <c r="N116">
        <v>6.0225452517506336E-5</v>
      </c>
      <c r="O116">
        <v>0</v>
      </c>
      <c r="P116">
        <v>0</v>
      </c>
      <c r="Q116">
        <v>1.6286409334207553E-4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E116">
        <f t="shared" si="24"/>
        <v>1.687150854581541</v>
      </c>
      <c r="AG116">
        <v>455</v>
      </c>
      <c r="AH116">
        <f t="shared" si="29"/>
        <v>3.7458893462718188E-4</v>
      </c>
      <c r="AI116">
        <f t="shared" si="29"/>
        <v>1.2633135781309163E-3</v>
      </c>
      <c r="AJ116">
        <f t="shared" si="29"/>
        <v>7.1971422688369181E-3</v>
      </c>
      <c r="AK116">
        <f t="shared" si="29"/>
        <v>8.6603384196525281E-3</v>
      </c>
      <c r="AL116">
        <f t="shared" si="29"/>
        <v>8.7721386543688676E-2</v>
      </c>
      <c r="AM116">
        <f t="shared" si="29"/>
        <v>7.4748609836135183E-2</v>
      </c>
      <c r="AN116">
        <f t="shared" si="29"/>
        <v>1.58056970121335E-2</v>
      </c>
      <c r="AO116">
        <f t="shared" si="29"/>
        <v>1.6249075130263927E-3</v>
      </c>
      <c r="AP116">
        <f t="shared" si="29"/>
        <v>1.1489657558013122E-3</v>
      </c>
      <c r="AQ116">
        <f t="shared" si="29"/>
        <v>4.6121785227244125E-4</v>
      </c>
      <c r="AR116">
        <f t="shared" si="29"/>
        <v>1.6482134778111505E-4</v>
      </c>
      <c r="AS116">
        <f t="shared" si="29"/>
        <v>2.9945870480246986E-4</v>
      </c>
      <c r="AT116">
        <f t="shared" si="29"/>
        <v>1.0160942368247083E-4</v>
      </c>
      <c r="AU116">
        <f t="shared" si="29"/>
        <v>0</v>
      </c>
      <c r="AV116">
        <f t="shared" si="29"/>
        <v>0</v>
      </c>
      <c r="AW116">
        <f t="shared" si="29"/>
        <v>2.7477629426273057E-4</v>
      </c>
      <c r="AX116">
        <f t="shared" si="28"/>
        <v>0</v>
      </c>
      <c r="AY116">
        <f t="shared" si="28"/>
        <v>0</v>
      </c>
      <c r="AZ116">
        <f t="shared" si="28"/>
        <v>0</v>
      </c>
      <c r="BA116">
        <f t="shared" si="28"/>
        <v>0</v>
      </c>
      <c r="BB116">
        <f t="shared" si="28"/>
        <v>0</v>
      </c>
      <c r="BC116">
        <f t="shared" si="28"/>
        <v>0</v>
      </c>
      <c r="BD116">
        <f t="shared" si="25"/>
        <v>0</v>
      </c>
      <c r="BE116">
        <f t="shared" si="25"/>
        <v>0</v>
      </c>
      <c r="BF116">
        <f t="shared" si="25"/>
        <v>0</v>
      </c>
      <c r="BG116">
        <f t="shared" si="25"/>
        <v>0</v>
      </c>
      <c r="BH116">
        <f t="shared" si="25"/>
        <v>0</v>
      </c>
      <c r="BI116">
        <f t="shared" si="25"/>
        <v>0</v>
      </c>
      <c r="BJ116" s="16"/>
      <c r="BL116">
        <v>0</v>
      </c>
      <c r="BO116" s="16" cm="1">
        <f t="array" ref="BO116">INDEX($BK$21:$BK$70,_xlfn.XMATCH($A116,$BK$21:$BK$70,-1))</f>
        <v>450</v>
      </c>
      <c r="BP116" s="16" cm="1">
        <f t="array" ref="BP116">INDEX($BK$21:$BK$70,_xlfn.XMATCH($A116,$BK$21:$BK$70,1))</f>
        <v>460</v>
      </c>
      <c r="BQ116" s="16" cm="1">
        <f t="array" ref="BQ116">INDEX($BL$21:$BL$70,_xlfn.XMATCH($A116,$BK$21:$BK$70,-1))</f>
        <v>1.6243090763558308</v>
      </c>
      <c r="BR116" s="16" cm="1">
        <f t="array" ref="BR116">INDEX($BL$21:$BL$70,_xlfn.XMATCH($A116,$BK$21:$BK$70,1))</f>
        <v>1.7499926328072515</v>
      </c>
      <c r="BS116">
        <f t="shared" si="23"/>
        <v>1.687150854581541</v>
      </c>
    </row>
    <row r="117" spans="1:71" x14ac:dyDescent="0.2">
      <c r="A117">
        <v>456</v>
      </c>
      <c r="B117">
        <v>2.2053027830260425E-4</v>
      </c>
      <c r="C117">
        <v>6.8996710106218335E-4</v>
      </c>
      <c r="D117">
        <v>3.8093602413123849E-3</v>
      </c>
      <c r="E117">
        <v>4.6214831291405481E-3</v>
      </c>
      <c r="F117">
        <v>4.5695115644260258E-2</v>
      </c>
      <c r="G117">
        <v>5.043961765296754E-2</v>
      </c>
      <c r="H117">
        <v>1.0528889211833509E-2</v>
      </c>
      <c r="I117">
        <v>1.0718245765821287E-3</v>
      </c>
      <c r="J117">
        <v>7.6602557571664584E-4</v>
      </c>
      <c r="K117">
        <v>3.0692146516824451E-4</v>
      </c>
      <c r="L117">
        <v>1.0902401238637253E-4</v>
      </c>
      <c r="M117">
        <v>1.9917564236932511E-4</v>
      </c>
      <c r="N117">
        <v>6.0975902365391154E-5</v>
      </c>
      <c r="O117">
        <v>0</v>
      </c>
      <c r="P117">
        <v>0</v>
      </c>
      <c r="Q117">
        <v>1.5975212964357833E-4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E117">
        <f t="shared" si="24"/>
        <v>1.6997192102266832</v>
      </c>
      <c r="AG117">
        <v>456</v>
      </c>
      <c r="AH117">
        <f t="shared" si="29"/>
        <v>3.7483955046757313E-4</v>
      </c>
      <c r="AI117">
        <f t="shared" si="29"/>
        <v>1.1727503360998083E-3</v>
      </c>
      <c r="AJ117">
        <f t="shared" si="29"/>
        <v>6.4748427808324141E-3</v>
      </c>
      <c r="AK117">
        <f t="shared" si="29"/>
        <v>7.8552236543387131E-3</v>
      </c>
      <c r="AL117">
        <f t="shared" si="29"/>
        <v>7.7668865874078993E-2</v>
      </c>
      <c r="AM117">
        <f t="shared" si="29"/>
        <v>8.5733187081237852E-2</v>
      </c>
      <c r="AN117">
        <f t="shared" si="29"/>
        <v>1.7896155255701898E-2</v>
      </c>
      <c r="AO117">
        <f t="shared" si="29"/>
        <v>1.8218008228097248E-3</v>
      </c>
      <c r="AP117">
        <f t="shared" si="29"/>
        <v>1.3020283865705375E-3</v>
      </c>
      <c r="AQ117">
        <f t="shared" si="29"/>
        <v>5.2168031037738499E-4</v>
      </c>
      <c r="AR117">
        <f t="shared" si="29"/>
        <v>1.8531020822910925E-4</v>
      </c>
      <c r="AS117">
        <f t="shared" si="29"/>
        <v>3.3854266554438154E-4</v>
      </c>
      <c r="AT117">
        <f t="shared" si="29"/>
        <v>1.0364191261136199E-4</v>
      </c>
      <c r="AU117">
        <f t="shared" si="29"/>
        <v>0</v>
      </c>
      <c r="AV117">
        <f t="shared" si="29"/>
        <v>0</v>
      </c>
      <c r="AW117">
        <f t="shared" si="29"/>
        <v>2.7153376362981364E-4</v>
      </c>
      <c r="AX117">
        <f t="shared" si="28"/>
        <v>0</v>
      </c>
      <c r="AY117">
        <f t="shared" si="28"/>
        <v>0</v>
      </c>
      <c r="AZ117">
        <f t="shared" si="28"/>
        <v>0</v>
      </c>
      <c r="BA117">
        <f t="shared" si="28"/>
        <v>0</v>
      </c>
      <c r="BB117">
        <f t="shared" si="28"/>
        <v>0</v>
      </c>
      <c r="BC117">
        <f t="shared" si="28"/>
        <v>0</v>
      </c>
      <c r="BD117">
        <f t="shared" si="25"/>
        <v>0</v>
      </c>
      <c r="BE117">
        <f t="shared" si="25"/>
        <v>0</v>
      </c>
      <c r="BF117">
        <f t="shared" si="25"/>
        <v>0</v>
      </c>
      <c r="BG117">
        <f t="shared" si="25"/>
        <v>0</v>
      </c>
      <c r="BH117">
        <f t="shared" si="25"/>
        <v>0</v>
      </c>
      <c r="BI117">
        <f t="shared" si="25"/>
        <v>0</v>
      </c>
      <c r="BJ117" s="16"/>
      <c r="BL117">
        <v>0</v>
      </c>
      <c r="BO117" s="16" cm="1">
        <f t="array" ref="BO117">INDEX($BK$21:$BK$70,_xlfn.XMATCH($A117,$BK$21:$BK$70,-1))</f>
        <v>450</v>
      </c>
      <c r="BP117" s="16" cm="1">
        <f t="array" ref="BP117">INDEX($BK$21:$BK$70,_xlfn.XMATCH($A117,$BK$21:$BK$70,1))</f>
        <v>460</v>
      </c>
      <c r="BQ117" s="16" cm="1">
        <f t="array" ref="BQ117">INDEX($BL$21:$BL$70,_xlfn.XMATCH($A117,$BK$21:$BK$70,-1))</f>
        <v>1.6243090763558308</v>
      </c>
      <c r="BR117" s="16" cm="1">
        <f t="array" ref="BR117">INDEX($BL$21:$BL$70,_xlfn.XMATCH($A117,$BK$21:$BK$70,1))</f>
        <v>1.7499926328072515</v>
      </c>
      <c r="BS117">
        <f t="shared" si="23"/>
        <v>1.6997192102266832</v>
      </c>
    </row>
    <row r="118" spans="1:71" x14ac:dyDescent="0.2">
      <c r="A118">
        <v>457</v>
      </c>
      <c r="B118">
        <v>2.0808952188622825E-4</v>
      </c>
      <c r="C118">
        <v>6.359534850114084E-4</v>
      </c>
      <c r="D118">
        <v>3.3897239400456332E-3</v>
      </c>
      <c r="E118">
        <v>4.1421733575493702E-3</v>
      </c>
      <c r="F118">
        <v>4.0289608754491314E-2</v>
      </c>
      <c r="G118">
        <v>5.6557125820241791E-2</v>
      </c>
      <c r="H118">
        <v>1.1817155026882421E-2</v>
      </c>
      <c r="I118">
        <v>1.1921727119515325E-3</v>
      </c>
      <c r="J118">
        <v>8.5036842731254386E-4</v>
      </c>
      <c r="K118">
        <v>3.4228809866505795E-4</v>
      </c>
      <c r="L118">
        <v>1.1919834527787245E-4</v>
      </c>
      <c r="M118">
        <v>2.2202780293215129E-4</v>
      </c>
      <c r="N118">
        <v>6.1731085918854397E-5</v>
      </c>
      <c r="O118">
        <v>0</v>
      </c>
      <c r="P118">
        <v>0</v>
      </c>
      <c r="Q118">
        <v>1.5603777125809744E-4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E118">
        <f t="shared" si="24"/>
        <v>1.7122875658718253</v>
      </c>
      <c r="AG118">
        <v>457</v>
      </c>
      <c r="AH118">
        <f t="shared" si="29"/>
        <v>3.5630910091400168E-4</v>
      </c>
      <c r="AI118">
        <f t="shared" si="29"/>
        <v>1.0889352448578888E-3</v>
      </c>
      <c r="AJ118">
        <f t="shared" si="29"/>
        <v>5.8041821542781907E-3</v>
      </c>
      <c r="AK118">
        <f t="shared" si="29"/>
        <v>7.0925919358173373E-3</v>
      </c>
      <c r="AL118">
        <f t="shared" si="29"/>
        <v>6.8987396104156121E-2</v>
      </c>
      <c r="AM118">
        <f t="shared" si="29"/>
        <v>9.684206330344837E-2</v>
      </c>
      <c r="AN118">
        <f t="shared" si="29"/>
        <v>2.0234367616510505E-2</v>
      </c>
      <c r="AO118">
        <f t="shared" si="29"/>
        <v>2.0413425110463023E-3</v>
      </c>
      <c r="AP118">
        <f t="shared" si="29"/>
        <v>1.4560752844972478E-3</v>
      </c>
      <c r="AQ118">
        <f t="shared" si="29"/>
        <v>5.8609565529008729E-4</v>
      </c>
      <c r="AR118">
        <f t="shared" si="29"/>
        <v>2.0410184449179761E-4</v>
      </c>
      <c r="AS118">
        <f t="shared" si="29"/>
        <v>3.8017544623856266E-4</v>
      </c>
      <c r="AT118">
        <f t="shared" si="29"/>
        <v>1.057013708466197E-4</v>
      </c>
      <c r="AU118">
        <f t="shared" si="29"/>
        <v>0</v>
      </c>
      <c r="AV118">
        <f t="shared" si="29"/>
        <v>0</v>
      </c>
      <c r="AW118">
        <f t="shared" si="29"/>
        <v>2.6718153553159234E-4</v>
      </c>
      <c r="AX118">
        <f t="shared" si="28"/>
        <v>0</v>
      </c>
      <c r="AY118">
        <f t="shared" si="28"/>
        <v>0</v>
      </c>
      <c r="AZ118">
        <f t="shared" si="28"/>
        <v>0</v>
      </c>
      <c r="BA118">
        <f t="shared" si="28"/>
        <v>0</v>
      </c>
      <c r="BB118">
        <f t="shared" si="28"/>
        <v>0</v>
      </c>
      <c r="BC118">
        <f t="shared" si="28"/>
        <v>0</v>
      </c>
      <c r="BD118">
        <f t="shared" si="25"/>
        <v>0</v>
      </c>
      <c r="BE118">
        <f t="shared" si="25"/>
        <v>0</v>
      </c>
      <c r="BF118">
        <f t="shared" si="25"/>
        <v>0</v>
      </c>
      <c r="BG118">
        <f t="shared" si="25"/>
        <v>0</v>
      </c>
      <c r="BH118">
        <f t="shared" si="25"/>
        <v>0</v>
      </c>
      <c r="BI118">
        <f t="shared" si="25"/>
        <v>0</v>
      </c>
      <c r="BJ118" s="16"/>
      <c r="BL118">
        <v>0</v>
      </c>
      <c r="BO118" s="16" cm="1">
        <f t="array" ref="BO118">INDEX($BK$21:$BK$70,_xlfn.XMATCH($A118,$BK$21:$BK$70,-1))</f>
        <v>450</v>
      </c>
      <c r="BP118" s="16" cm="1">
        <f t="array" ref="BP118">INDEX($BK$21:$BK$70,_xlfn.XMATCH($A118,$BK$21:$BK$70,1))</f>
        <v>460</v>
      </c>
      <c r="BQ118" s="16" cm="1">
        <f t="array" ref="BQ118">INDEX($BL$21:$BL$70,_xlfn.XMATCH($A118,$BK$21:$BK$70,-1))</f>
        <v>1.6243090763558308</v>
      </c>
      <c r="BR118" s="16" cm="1">
        <f t="array" ref="BR118">INDEX($BL$21:$BL$70,_xlfn.XMATCH($A118,$BK$21:$BK$70,1))</f>
        <v>1.7499926328072515</v>
      </c>
      <c r="BS118">
        <f t="shared" si="23"/>
        <v>1.7122875658718253</v>
      </c>
    </row>
    <row r="119" spans="1:71" x14ac:dyDescent="0.2">
      <c r="A119">
        <v>458</v>
      </c>
      <c r="B119">
        <v>2.0377179088620201E-4</v>
      </c>
      <c r="C119">
        <v>5.8260120673240808E-4</v>
      </c>
      <c r="D119">
        <v>3.0115107549109586E-3</v>
      </c>
      <c r="E119">
        <v>3.6938745640063978E-3</v>
      </c>
      <c r="F119">
        <v>3.5973061604290681E-2</v>
      </c>
      <c r="G119">
        <v>6.2819658096724254E-2</v>
      </c>
      <c r="H119">
        <v>1.3309660549529223E-2</v>
      </c>
      <c r="I119">
        <v>1.3316330562275426E-3</v>
      </c>
      <c r="J119">
        <v>9.5707190237614374E-4</v>
      </c>
      <c r="K119">
        <v>3.8263736503711069E-4</v>
      </c>
      <c r="L119">
        <v>1.3131799232159243E-4</v>
      </c>
      <c r="M119">
        <v>2.474735164153268E-4</v>
      </c>
      <c r="N119">
        <v>6.1949347733483676E-5</v>
      </c>
      <c r="O119">
        <v>0</v>
      </c>
      <c r="P119">
        <v>0</v>
      </c>
      <c r="Q119">
        <v>1.5369390524508898E-4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E119">
        <f t="shared" si="24"/>
        <v>1.7248559215169674</v>
      </c>
      <c r="AG119">
        <v>458</v>
      </c>
      <c r="AH119">
        <f t="shared" si="29"/>
        <v>3.5147698014818276E-4</v>
      </c>
      <c r="AI119">
        <f t="shared" si="29"/>
        <v>1.004903141315325E-3</v>
      </c>
      <c r="AJ119">
        <f t="shared" si="29"/>
        <v>5.1944221583201996E-3</v>
      </c>
      <c r="AK119">
        <f t="shared" si="29"/>
        <v>6.3714014150673412E-3</v>
      </c>
      <c r="AL119">
        <f t="shared" si="29"/>
        <v>6.2048348323255439E-2</v>
      </c>
      <c r="AM119">
        <f t="shared" si="29"/>
        <v>0.10835485925580614</v>
      </c>
      <c r="AN119">
        <f t="shared" si="29"/>
        <v>2.2957246812236255E-2</v>
      </c>
      <c r="AO119">
        <f t="shared" si="29"/>
        <v>2.2968751623218138E-3</v>
      </c>
      <c r="AP119">
        <f t="shared" si="29"/>
        <v>1.6508111381310004E-3</v>
      </c>
      <c r="AQ119">
        <f t="shared" si="29"/>
        <v>6.5999432487790985E-4</v>
      </c>
      <c r="AR119">
        <f t="shared" si="29"/>
        <v>2.2650461665761835E-4</v>
      </c>
      <c r="AS119">
        <f t="shared" si="29"/>
        <v>4.2685616020760286E-4</v>
      </c>
      <c r="AT119">
        <f t="shared" si="29"/>
        <v>1.0685369927221304E-4</v>
      </c>
      <c r="AU119">
        <f t="shared" si="29"/>
        <v>0</v>
      </c>
      <c r="AV119">
        <f t="shared" si="29"/>
        <v>0</v>
      </c>
      <c r="AW119">
        <f t="shared" si="29"/>
        <v>2.6509984256305945E-4</v>
      </c>
      <c r="AX119">
        <f t="shared" si="28"/>
        <v>0</v>
      </c>
      <c r="AY119">
        <f t="shared" si="28"/>
        <v>0</v>
      </c>
      <c r="AZ119">
        <f t="shared" si="28"/>
        <v>0</v>
      </c>
      <c r="BA119">
        <f t="shared" si="28"/>
        <v>0</v>
      </c>
      <c r="BB119">
        <f t="shared" si="28"/>
        <v>0</v>
      </c>
      <c r="BC119">
        <f t="shared" si="28"/>
        <v>0</v>
      </c>
      <c r="BD119">
        <f t="shared" si="25"/>
        <v>0</v>
      </c>
      <c r="BE119">
        <f t="shared" si="25"/>
        <v>0</v>
      </c>
      <c r="BF119">
        <f t="shared" si="25"/>
        <v>0</v>
      </c>
      <c r="BG119">
        <f t="shared" si="25"/>
        <v>0</v>
      </c>
      <c r="BH119">
        <f t="shared" si="25"/>
        <v>0</v>
      </c>
      <c r="BI119">
        <f t="shared" si="25"/>
        <v>0</v>
      </c>
      <c r="BJ119" s="16"/>
      <c r="BL119">
        <v>0</v>
      </c>
      <c r="BO119" s="16" cm="1">
        <f t="array" ref="BO119">INDEX($BK$21:$BK$70,_xlfn.XMATCH($A119,$BK$21:$BK$70,-1))</f>
        <v>450</v>
      </c>
      <c r="BP119" s="16" cm="1">
        <f t="array" ref="BP119">INDEX($BK$21:$BK$70,_xlfn.XMATCH($A119,$BK$21:$BK$70,1))</f>
        <v>460</v>
      </c>
      <c r="BQ119" s="16" cm="1">
        <f t="array" ref="BQ119">INDEX($BL$21:$BL$70,_xlfn.XMATCH($A119,$BK$21:$BK$70,-1))</f>
        <v>1.6243090763558308</v>
      </c>
      <c r="BR119" s="16" cm="1">
        <f t="array" ref="BR119">INDEX($BL$21:$BL$70,_xlfn.XMATCH($A119,$BK$21:$BK$70,1))</f>
        <v>1.7499926328072515</v>
      </c>
      <c r="BS119">
        <f t="shared" si="23"/>
        <v>1.7248559215169674</v>
      </c>
    </row>
    <row r="120" spans="1:71" x14ac:dyDescent="0.2">
      <c r="A120">
        <v>459</v>
      </c>
      <c r="B120">
        <v>1.9563247742138519E-4</v>
      </c>
      <c r="C120">
        <v>5.3660596425817591E-4</v>
      </c>
      <c r="D120">
        <v>2.6464244453303248E-3</v>
      </c>
      <c r="E120">
        <v>3.2857203950798588E-3</v>
      </c>
      <c r="F120">
        <v>3.2276911872852664E-2</v>
      </c>
      <c r="G120">
        <v>6.8776662248682063E-2</v>
      </c>
      <c r="H120">
        <v>1.4899221003750419E-2</v>
      </c>
      <c r="I120">
        <v>1.4794213332109411E-3</v>
      </c>
      <c r="J120">
        <v>1.0663041040362973E-3</v>
      </c>
      <c r="K120">
        <v>4.2774913790553096E-4</v>
      </c>
      <c r="L120">
        <v>1.4465741319415662E-4</v>
      </c>
      <c r="M120">
        <v>2.7451625181882543E-4</v>
      </c>
      <c r="N120">
        <v>6.4308519078916279E-5</v>
      </c>
      <c r="O120">
        <v>0</v>
      </c>
      <c r="P120">
        <v>0</v>
      </c>
      <c r="Q120">
        <v>1.5198936160822464E-4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E120">
        <f t="shared" si="24"/>
        <v>1.7374242771621093</v>
      </c>
      <c r="AG120">
        <v>459</v>
      </c>
      <c r="AH120">
        <f t="shared" si="29"/>
        <v>3.3989661567328282E-4</v>
      </c>
      <c r="AI120">
        <f t="shared" si="29"/>
        <v>9.3231222957213802E-4</v>
      </c>
      <c r="AJ120">
        <f t="shared" si="29"/>
        <v>4.5979620789921754E-3</v>
      </c>
      <c r="AK120">
        <f t="shared" si="29"/>
        <v>5.7086903823784238E-3</v>
      </c>
      <c r="AL120">
        <f t="shared" si="29"/>
        <v>5.6078690279716147E-2</v>
      </c>
      <c r="AM120">
        <f t="shared" si="29"/>
        <v>0.11949424269303897</v>
      </c>
      <c r="AN120">
        <f t="shared" si="29"/>
        <v>2.5886268282719588E-2</v>
      </c>
      <c r="AO120">
        <f t="shared" si="29"/>
        <v>2.5703825404722234E-3</v>
      </c>
      <c r="AP120">
        <f t="shared" si="29"/>
        <v>1.8526226371902545E-3</v>
      </c>
      <c r="AQ120">
        <f t="shared" si="29"/>
        <v>7.4318173673223261E-4</v>
      </c>
      <c r="AR120">
        <f t="shared" si="29"/>
        <v>2.5133130155499813E-4</v>
      </c>
      <c r="AS120">
        <f t="shared" si="29"/>
        <v>4.7695120038557438E-4</v>
      </c>
      <c r="AT120">
        <f t="shared" si="29"/>
        <v>1.1173118227605183E-4</v>
      </c>
      <c r="AU120">
        <f t="shared" si="29"/>
        <v>0</v>
      </c>
      <c r="AV120">
        <f t="shared" si="29"/>
        <v>0</v>
      </c>
      <c r="AW120">
        <f t="shared" si="29"/>
        <v>2.6407000672850017E-4</v>
      </c>
      <c r="AX120">
        <f t="shared" si="28"/>
        <v>0</v>
      </c>
      <c r="AY120">
        <f t="shared" si="28"/>
        <v>0</v>
      </c>
      <c r="AZ120">
        <f t="shared" si="28"/>
        <v>0</v>
      </c>
      <c r="BA120">
        <f t="shared" si="28"/>
        <v>0</v>
      </c>
      <c r="BB120">
        <f t="shared" si="28"/>
        <v>0</v>
      </c>
      <c r="BC120">
        <f t="shared" si="28"/>
        <v>0</v>
      </c>
      <c r="BD120">
        <f t="shared" si="25"/>
        <v>0</v>
      </c>
      <c r="BE120">
        <f t="shared" si="25"/>
        <v>0</v>
      </c>
      <c r="BF120">
        <f t="shared" si="25"/>
        <v>0</v>
      </c>
      <c r="BG120">
        <f t="shared" si="25"/>
        <v>0</v>
      </c>
      <c r="BH120">
        <f t="shared" si="25"/>
        <v>0</v>
      </c>
      <c r="BI120">
        <f t="shared" si="25"/>
        <v>0</v>
      </c>
      <c r="BJ120" s="16"/>
      <c r="BL120">
        <v>0</v>
      </c>
      <c r="BO120" s="16" cm="1">
        <f t="array" ref="BO120">INDEX($BK$21:$BK$70,_xlfn.XMATCH($A120,$BK$21:$BK$70,-1))</f>
        <v>450</v>
      </c>
      <c r="BP120" s="16" cm="1">
        <f t="array" ref="BP120">INDEX($BK$21:$BK$70,_xlfn.XMATCH($A120,$BK$21:$BK$70,1))</f>
        <v>460</v>
      </c>
      <c r="BQ120" s="16" cm="1">
        <f t="array" ref="BQ120">INDEX($BL$21:$BL$70,_xlfn.XMATCH($A120,$BK$21:$BK$70,-1))</f>
        <v>1.6243090763558308</v>
      </c>
      <c r="BR120" s="16" cm="1">
        <f t="array" ref="BR120">INDEX($BL$21:$BL$70,_xlfn.XMATCH($A120,$BK$21:$BK$70,1))</f>
        <v>1.7499926328072515</v>
      </c>
      <c r="BS120">
        <f t="shared" si="23"/>
        <v>1.7374242771621093</v>
      </c>
    </row>
    <row r="121" spans="1:71" x14ac:dyDescent="0.2">
      <c r="A121">
        <v>460</v>
      </c>
      <c r="B121">
        <v>1.8975317940675068E-4</v>
      </c>
      <c r="C121">
        <v>4.9114316829185114E-4</v>
      </c>
      <c r="D121">
        <v>2.3222749382884405E-3</v>
      </c>
      <c r="E121">
        <v>2.9210595588135E-3</v>
      </c>
      <c r="F121">
        <v>2.9167524803954983E-2</v>
      </c>
      <c r="G121">
        <v>7.4205515410842096E-2</v>
      </c>
      <c r="H121">
        <v>1.6662310988407765E-2</v>
      </c>
      <c r="I121">
        <v>1.6510153157858838E-3</v>
      </c>
      <c r="J121">
        <v>1.1902991043641316E-3</v>
      </c>
      <c r="K121">
        <v>4.7591304538015656E-4</v>
      </c>
      <c r="L121">
        <v>1.63859170770542E-4</v>
      </c>
      <c r="M121">
        <v>3.0311213740197735E-4</v>
      </c>
      <c r="N121">
        <v>6.4561517858847568E-5</v>
      </c>
      <c r="O121">
        <v>0</v>
      </c>
      <c r="P121">
        <v>0</v>
      </c>
      <c r="Q121">
        <v>1.4690184624957373E-4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E121">
        <f t="shared" si="24"/>
        <v>1.7499926328072515</v>
      </c>
      <c r="AG121">
        <v>460</v>
      </c>
      <c r="AH121">
        <f t="shared" si="29"/>
        <v>3.3206666601356635E-4</v>
      </c>
      <c r="AI121">
        <f t="shared" si="29"/>
        <v>8.5949692616435155E-4</v>
      </c>
      <c r="AJ121">
        <f t="shared" si="29"/>
        <v>4.0639640333576853E-3</v>
      </c>
      <c r="AK121">
        <f t="shared" si="29"/>
        <v>5.111832707914825E-3</v>
      </c>
      <c r="AL121">
        <f t="shared" si="29"/>
        <v>5.1042953524143994E-2</v>
      </c>
      <c r="AM121">
        <f t="shared" si="29"/>
        <v>0.12985910528263864</v>
      </c>
      <c r="AN121">
        <f t="shared" si="29"/>
        <v>2.9158921475256901E-2</v>
      </c>
      <c r="AO121">
        <f t="shared" si="29"/>
        <v>2.8892646392772343E-3</v>
      </c>
      <c r="AP121">
        <f t="shared" si="29"/>
        <v>2.0830146634743E-3</v>
      </c>
      <c r="AQ121">
        <f t="shared" si="29"/>
        <v>8.3284432327213715E-4</v>
      </c>
      <c r="AR121">
        <f t="shared" si="29"/>
        <v>2.8675234166635383E-4</v>
      </c>
      <c r="AS121">
        <f t="shared" si="29"/>
        <v>5.3044400736791968E-4</v>
      </c>
      <c r="AT121">
        <f t="shared" si="29"/>
        <v>1.1298218061583703E-4</v>
      </c>
      <c r="AU121">
        <f t="shared" si="29"/>
        <v>0</v>
      </c>
      <c r="AV121">
        <f t="shared" si="29"/>
        <v>0</v>
      </c>
      <c r="AW121">
        <f t="shared" si="29"/>
        <v>2.5707714868253761E-4</v>
      </c>
      <c r="AX121">
        <f t="shared" si="28"/>
        <v>0</v>
      </c>
      <c r="AY121">
        <f t="shared" si="28"/>
        <v>0</v>
      </c>
      <c r="AZ121">
        <f t="shared" si="28"/>
        <v>0</v>
      </c>
      <c r="BA121">
        <f t="shared" si="28"/>
        <v>0</v>
      </c>
      <c r="BB121">
        <f t="shared" si="28"/>
        <v>0</v>
      </c>
      <c r="BC121">
        <f t="shared" si="28"/>
        <v>0</v>
      </c>
      <c r="BD121">
        <f t="shared" si="25"/>
        <v>0</v>
      </c>
      <c r="BE121">
        <f t="shared" si="25"/>
        <v>0</v>
      </c>
      <c r="BF121">
        <f t="shared" si="25"/>
        <v>0</v>
      </c>
      <c r="BG121">
        <f t="shared" si="25"/>
        <v>0</v>
      </c>
      <c r="BH121">
        <f t="shared" si="25"/>
        <v>0</v>
      </c>
      <c r="BI121">
        <f t="shared" si="25"/>
        <v>0</v>
      </c>
      <c r="BJ121" s="16"/>
      <c r="BL121">
        <v>0</v>
      </c>
      <c r="BO121" s="16" cm="1">
        <f t="array" ref="BO121">INDEX($BK$21:$BK$70,_xlfn.XMATCH($A121,$BK$21:$BK$70,-1))</f>
        <v>460</v>
      </c>
      <c r="BP121" s="16" cm="1">
        <f t="array" ref="BP121">INDEX($BK$21:$BK$70,_xlfn.XMATCH($A121,$BK$21:$BK$70,1))</f>
        <v>460</v>
      </c>
      <c r="BQ121" s="16" cm="1">
        <f t="array" ref="BQ121">INDEX($BL$21:$BL$70,_xlfn.XMATCH($A121,$BK$21:$BK$70,-1))</f>
        <v>1.7499926328072515</v>
      </c>
      <c r="BR121" s="16" cm="1">
        <f t="array" ref="BR121">INDEX($BL$21:$BL$70,_xlfn.XMATCH($A121,$BK$21:$BK$70,1))</f>
        <v>1.7499926328072515</v>
      </c>
      <c r="BS121">
        <f t="shared" si="23"/>
        <v>1.7499926328072515</v>
      </c>
    </row>
    <row r="122" spans="1:71" x14ac:dyDescent="0.2">
      <c r="A122">
        <v>461</v>
      </c>
      <c r="B122">
        <v>1.8408005041831667E-4</v>
      </c>
      <c r="C122">
        <v>4.5699755507881115E-4</v>
      </c>
      <c r="D122">
        <v>2.0531129642529294E-3</v>
      </c>
      <c r="E122">
        <v>2.5832581416769373E-3</v>
      </c>
      <c r="F122">
        <v>2.6444412812295089E-2</v>
      </c>
      <c r="G122">
        <v>7.8932703652338065E-2</v>
      </c>
      <c r="H122">
        <v>1.861790165910461E-2</v>
      </c>
      <c r="I122">
        <v>1.8417685486112919E-3</v>
      </c>
      <c r="J122">
        <v>1.3296575096173509E-3</v>
      </c>
      <c r="K122">
        <v>5.324280208187991E-4</v>
      </c>
      <c r="L122">
        <v>1.8008631227674465E-4</v>
      </c>
      <c r="M122">
        <v>3.3385137704109715E-4</v>
      </c>
      <c r="N122">
        <v>6.6043712821212163E-5</v>
      </c>
      <c r="O122">
        <v>0</v>
      </c>
      <c r="P122">
        <v>0</v>
      </c>
      <c r="Q122">
        <v>1.4138635456581596E-4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E122">
        <f t="shared" si="24"/>
        <v>1.772054759358654</v>
      </c>
      <c r="AG122">
        <v>461</v>
      </c>
      <c r="AH122">
        <f t="shared" si="29"/>
        <v>3.2619992944675903E-4</v>
      </c>
      <c r="AI122">
        <f t="shared" si="29"/>
        <v>8.0982469249267594E-4</v>
      </c>
      <c r="AJ122">
        <f t="shared" si="29"/>
        <v>3.6382285998053576E-3</v>
      </c>
      <c r="AK122">
        <f t="shared" si="29"/>
        <v>4.577674884610609E-3</v>
      </c>
      <c r="AL122">
        <f t="shared" si="29"/>
        <v>4.686094758247248E-2</v>
      </c>
      <c r="AM122">
        <f t="shared" si="29"/>
        <v>0.13987307317617187</v>
      </c>
      <c r="AN122">
        <f t="shared" si="29"/>
        <v>3.2991941244287705E-2</v>
      </c>
      <c r="AO122">
        <f t="shared" si="29"/>
        <v>3.2637147222037205E-3</v>
      </c>
      <c r="AP122">
        <f t="shared" si="29"/>
        <v>2.3562259182344017E-3</v>
      </c>
      <c r="AQ122">
        <f t="shared" si="29"/>
        <v>9.4349160830786141E-4</v>
      </c>
      <c r="AR122">
        <f t="shared" si="29"/>
        <v>3.1912280676535415E-4</v>
      </c>
      <c r="AS122">
        <f t="shared" si="29"/>
        <v>5.9160292160411669E-4</v>
      </c>
      <c r="AT122">
        <f t="shared" si="29"/>
        <v>1.1703307563054516E-4</v>
      </c>
      <c r="AU122">
        <f t="shared" si="29"/>
        <v>0</v>
      </c>
      <c r="AV122">
        <f t="shared" si="29"/>
        <v>0</v>
      </c>
      <c r="AW122">
        <f t="shared" si="29"/>
        <v>2.5054436251672433E-4</v>
      </c>
      <c r="AX122">
        <f t="shared" si="28"/>
        <v>0</v>
      </c>
      <c r="AY122">
        <f t="shared" si="28"/>
        <v>0</v>
      </c>
      <c r="AZ122">
        <f t="shared" si="28"/>
        <v>0</v>
      </c>
      <c r="BA122">
        <f t="shared" si="28"/>
        <v>0</v>
      </c>
      <c r="BB122">
        <f t="shared" si="28"/>
        <v>0</v>
      </c>
      <c r="BC122">
        <f t="shared" si="28"/>
        <v>0</v>
      </c>
      <c r="BD122">
        <f t="shared" si="25"/>
        <v>0</v>
      </c>
      <c r="BE122">
        <f t="shared" si="25"/>
        <v>0</v>
      </c>
      <c r="BF122">
        <f t="shared" si="25"/>
        <v>0</v>
      </c>
      <c r="BG122">
        <f t="shared" si="25"/>
        <v>0</v>
      </c>
      <c r="BH122">
        <f t="shared" si="25"/>
        <v>0</v>
      </c>
      <c r="BI122">
        <f t="shared" si="25"/>
        <v>0</v>
      </c>
      <c r="BJ122" s="16"/>
      <c r="BL122">
        <v>0</v>
      </c>
      <c r="BO122" s="16" cm="1">
        <f t="array" ref="BO122">INDEX($BK$21:$BK$70,_xlfn.XMATCH($A122,$BK$21:$BK$70,-1))</f>
        <v>460</v>
      </c>
      <c r="BP122" s="16" cm="1">
        <f t="array" ref="BP122">INDEX($BK$21:$BK$70,_xlfn.XMATCH($A122,$BK$21:$BK$70,1))</f>
        <v>470</v>
      </c>
      <c r="BQ122" s="16" cm="1">
        <f t="array" ref="BQ122">INDEX($BL$21:$BL$70,_xlfn.XMATCH($A122,$BK$21:$BK$70,-1))</f>
        <v>1.7499926328072515</v>
      </c>
      <c r="BR122" s="16" cm="1">
        <f t="array" ref="BR122">INDEX($BL$21:$BL$70,_xlfn.XMATCH($A122,$BK$21:$BK$70,1))</f>
        <v>1.9706138983212762</v>
      </c>
      <c r="BS122">
        <f t="shared" si="23"/>
        <v>1.772054759358654</v>
      </c>
    </row>
    <row r="123" spans="1:71" x14ac:dyDescent="0.2">
      <c r="A123">
        <v>462</v>
      </c>
      <c r="B123">
        <v>1.804167822130136E-4</v>
      </c>
      <c r="C123">
        <v>4.2530149879356895E-4</v>
      </c>
      <c r="D123">
        <v>1.8315662545568979E-3</v>
      </c>
      <c r="E123">
        <v>2.2985604632956525E-3</v>
      </c>
      <c r="F123">
        <v>2.4120080046683614E-2</v>
      </c>
      <c r="G123">
        <v>8.3232069945448295E-2</v>
      </c>
      <c r="H123">
        <v>2.0942179478874334E-2</v>
      </c>
      <c r="I123">
        <v>2.0705503876314603E-3</v>
      </c>
      <c r="J123">
        <v>1.4949794320071328E-3</v>
      </c>
      <c r="K123">
        <v>5.9872182850323865E-4</v>
      </c>
      <c r="L123">
        <v>2.0131034936662369E-4</v>
      </c>
      <c r="M123">
        <v>3.6756518476749962E-4</v>
      </c>
      <c r="N123">
        <v>6.7659392429646678E-5</v>
      </c>
      <c r="O123">
        <v>0</v>
      </c>
      <c r="P123">
        <v>0</v>
      </c>
      <c r="Q123">
        <v>1.3608835194733659E-4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E123">
        <f t="shared" si="24"/>
        <v>1.7941168859100565</v>
      </c>
      <c r="AG123">
        <v>462</v>
      </c>
      <c r="AH123">
        <f t="shared" si="29"/>
        <v>3.2368879546992483E-4</v>
      </c>
      <c r="AI123">
        <f t="shared" si="29"/>
        <v>7.6304060058839758E-4</v>
      </c>
      <c r="AJ123">
        <f t="shared" si="29"/>
        <v>3.2860439449635672E-3</v>
      </c>
      <c r="AK123">
        <f t="shared" si="29"/>
        <v>4.1238861404839728E-3</v>
      </c>
      <c r="AL123">
        <f t="shared" si="29"/>
        <v>4.3274242901257295E-2</v>
      </c>
      <c r="AM123">
        <f t="shared" si="29"/>
        <v>0.14932806213837571</v>
      </c>
      <c r="AN123">
        <f t="shared" si="29"/>
        <v>3.7572717830807512E-2</v>
      </c>
      <c r="AO123">
        <f t="shared" si="29"/>
        <v>3.7148094135772158E-3</v>
      </c>
      <c r="AP123">
        <f t="shared" si="29"/>
        <v>2.6821678430522218E-3</v>
      </c>
      <c r="AQ123">
        <f t="shared" si="29"/>
        <v>1.0741769424806053E-3</v>
      </c>
      <c r="AR123">
        <f t="shared" si="29"/>
        <v>3.6117429710711243E-4</v>
      </c>
      <c r="AS123">
        <f t="shared" si="29"/>
        <v>6.5945490466402096E-4</v>
      </c>
      <c r="AT123">
        <f t="shared" si="29"/>
        <v>1.2138885844844415E-4</v>
      </c>
      <c r="AU123">
        <f t="shared" si="29"/>
        <v>0</v>
      </c>
      <c r="AV123">
        <f t="shared" si="29"/>
        <v>0</v>
      </c>
      <c r="AW123">
        <f t="shared" si="29"/>
        <v>2.4415841020438729E-4</v>
      </c>
      <c r="AX123">
        <f t="shared" si="28"/>
        <v>0</v>
      </c>
      <c r="AY123">
        <f t="shared" si="28"/>
        <v>0</v>
      </c>
      <c r="AZ123">
        <f t="shared" si="28"/>
        <v>0</v>
      </c>
      <c r="BA123">
        <f t="shared" si="28"/>
        <v>0</v>
      </c>
      <c r="BB123">
        <f t="shared" si="28"/>
        <v>0</v>
      </c>
      <c r="BC123">
        <f t="shared" si="28"/>
        <v>0</v>
      </c>
      <c r="BD123">
        <f t="shared" si="25"/>
        <v>0</v>
      </c>
      <c r="BE123">
        <f t="shared" si="25"/>
        <v>0</v>
      </c>
      <c r="BF123">
        <f t="shared" si="25"/>
        <v>0</v>
      </c>
      <c r="BG123">
        <f t="shared" si="25"/>
        <v>0</v>
      </c>
      <c r="BH123">
        <f t="shared" si="25"/>
        <v>0</v>
      </c>
      <c r="BI123">
        <f t="shared" si="25"/>
        <v>0</v>
      </c>
      <c r="BJ123" s="16"/>
      <c r="BL123">
        <v>0</v>
      </c>
      <c r="BO123" s="16" cm="1">
        <f t="array" ref="BO123">INDEX($BK$21:$BK$70,_xlfn.XMATCH($A123,$BK$21:$BK$70,-1))</f>
        <v>460</v>
      </c>
      <c r="BP123" s="16" cm="1">
        <f t="array" ref="BP123">INDEX($BK$21:$BK$70,_xlfn.XMATCH($A123,$BK$21:$BK$70,1))</f>
        <v>470</v>
      </c>
      <c r="BQ123" s="16" cm="1">
        <f t="array" ref="BQ123">INDEX($BL$21:$BL$70,_xlfn.XMATCH($A123,$BK$21:$BK$70,-1))</f>
        <v>1.7499926328072515</v>
      </c>
      <c r="BR123" s="16" cm="1">
        <f t="array" ref="BR123">INDEX($BL$21:$BL$70,_xlfn.XMATCH($A123,$BK$21:$BK$70,1))</f>
        <v>1.9706138983212762</v>
      </c>
      <c r="BS123">
        <f t="shared" si="23"/>
        <v>1.7941168859100565</v>
      </c>
    </row>
    <row r="124" spans="1:71" x14ac:dyDescent="0.2">
      <c r="A124">
        <v>463</v>
      </c>
      <c r="B124">
        <v>1.7863492312937649E-4</v>
      </c>
      <c r="C124">
        <v>3.9948207420073935E-4</v>
      </c>
      <c r="D124">
        <v>1.6403001925043919E-3</v>
      </c>
      <c r="E124">
        <v>2.0413941426211009E-3</v>
      </c>
      <c r="F124">
        <v>2.1892294111044073E-2</v>
      </c>
      <c r="G124">
        <v>8.6297623392168635E-2</v>
      </c>
      <c r="H124">
        <v>2.3511154424191546E-2</v>
      </c>
      <c r="I124">
        <v>2.3309546128143918E-3</v>
      </c>
      <c r="J124">
        <v>1.6710296616433676E-3</v>
      </c>
      <c r="K124">
        <v>6.710660038920502E-4</v>
      </c>
      <c r="L124">
        <v>2.2408371047758906E-4</v>
      </c>
      <c r="M124">
        <v>4.0073636264260774E-4</v>
      </c>
      <c r="N124">
        <v>7.0505901372708383E-5</v>
      </c>
      <c r="O124">
        <v>0</v>
      </c>
      <c r="P124">
        <v>0</v>
      </c>
      <c r="Q124">
        <v>1.2997379122872346E-4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E124">
        <f t="shared" si="24"/>
        <v>1.816179012461459</v>
      </c>
      <c r="AG124">
        <v>463</v>
      </c>
      <c r="AH124">
        <f t="shared" si="29"/>
        <v>3.244329982802396E-4</v>
      </c>
      <c r="AI124">
        <f t="shared" si="29"/>
        <v>7.2553095901795408E-4</v>
      </c>
      <c r="AJ124">
        <f t="shared" si="29"/>
        <v>2.9790787837629673E-3</v>
      </c>
      <c r="AK124">
        <f t="shared" si="29"/>
        <v>3.7075371979901979E-3</v>
      </c>
      <c r="AL124">
        <f t="shared" si="29"/>
        <v>3.9760325099111836E-2</v>
      </c>
      <c r="AM124">
        <f t="shared" si="29"/>
        <v>0.15673193243015973</v>
      </c>
      <c r="AN124">
        <f t="shared" si="29"/>
        <v>4.2700465223957061E-2</v>
      </c>
      <c r="AO124">
        <f t="shared" si="29"/>
        <v>4.2334308467937244E-3</v>
      </c>
      <c r="AP124">
        <f t="shared" si="29"/>
        <v>3.0348890006772571E-3</v>
      </c>
      <c r="AQ124">
        <f t="shared" si="29"/>
        <v>1.2187759922451214E-3</v>
      </c>
      <c r="AR124">
        <f t="shared" si="29"/>
        <v>4.0697613200388718E-4</v>
      </c>
      <c r="AS124">
        <f t="shared" si="29"/>
        <v>7.2780897136164838E-4</v>
      </c>
      <c r="AT124">
        <f t="shared" si="29"/>
        <v>1.2805133832779054E-4</v>
      </c>
      <c r="AU124">
        <f t="shared" si="29"/>
        <v>0</v>
      </c>
      <c r="AV124">
        <f t="shared" si="29"/>
        <v>0</v>
      </c>
      <c r="AW124">
        <f t="shared" si="29"/>
        <v>2.3605567179965482E-4</v>
      </c>
      <c r="AX124">
        <f t="shared" si="28"/>
        <v>0</v>
      </c>
      <c r="AY124">
        <f t="shared" si="28"/>
        <v>0</v>
      </c>
      <c r="AZ124">
        <f t="shared" si="28"/>
        <v>0</v>
      </c>
      <c r="BA124">
        <f t="shared" si="28"/>
        <v>0</v>
      </c>
      <c r="BB124">
        <f t="shared" si="28"/>
        <v>0</v>
      </c>
      <c r="BC124">
        <f t="shared" si="28"/>
        <v>0</v>
      </c>
      <c r="BD124">
        <f t="shared" si="25"/>
        <v>0</v>
      </c>
      <c r="BE124">
        <f t="shared" si="25"/>
        <v>0</v>
      </c>
      <c r="BF124">
        <f t="shared" si="25"/>
        <v>0</v>
      </c>
      <c r="BG124">
        <f t="shared" si="25"/>
        <v>0</v>
      </c>
      <c r="BH124">
        <f t="shared" si="25"/>
        <v>0</v>
      </c>
      <c r="BI124">
        <f t="shared" si="25"/>
        <v>0</v>
      </c>
      <c r="BJ124" s="16"/>
      <c r="BL124">
        <v>0</v>
      </c>
      <c r="BO124" s="16" cm="1">
        <f t="array" ref="BO124">INDEX($BK$21:$BK$70,_xlfn.XMATCH($A124,$BK$21:$BK$70,-1))</f>
        <v>460</v>
      </c>
      <c r="BP124" s="16" cm="1">
        <f t="array" ref="BP124">INDEX($BK$21:$BK$70,_xlfn.XMATCH($A124,$BK$21:$BK$70,1))</f>
        <v>470</v>
      </c>
      <c r="BQ124" s="16" cm="1">
        <f t="array" ref="BQ124">INDEX($BL$21:$BL$70,_xlfn.XMATCH($A124,$BK$21:$BK$70,-1))</f>
        <v>1.7499926328072515</v>
      </c>
      <c r="BR124" s="16" cm="1">
        <f t="array" ref="BR124">INDEX($BL$21:$BL$70,_xlfn.XMATCH($A124,$BK$21:$BK$70,1))</f>
        <v>1.9706138983212762</v>
      </c>
      <c r="BS124">
        <f t="shared" si="23"/>
        <v>1.816179012461459</v>
      </c>
    </row>
    <row r="125" spans="1:71" x14ac:dyDescent="0.2">
      <c r="A125">
        <v>464</v>
      </c>
      <c r="B125">
        <v>1.7384786758635148E-4</v>
      </c>
      <c r="C125">
        <v>3.7155249216082222E-4</v>
      </c>
      <c r="D125">
        <v>1.4722780993967836E-3</v>
      </c>
      <c r="E125">
        <v>1.8275589538933607E-3</v>
      </c>
      <c r="F125">
        <v>1.9724606412179692E-2</v>
      </c>
      <c r="G125">
        <v>8.7877705377534102E-2</v>
      </c>
      <c r="H125">
        <v>2.6293719727503981E-2</v>
      </c>
      <c r="I125">
        <v>2.610079984395078E-3</v>
      </c>
      <c r="J125">
        <v>1.8740622781609785E-3</v>
      </c>
      <c r="K125">
        <v>7.4959997650607098E-4</v>
      </c>
      <c r="L125">
        <v>2.5230747564583371E-4</v>
      </c>
      <c r="M125">
        <v>4.3166472931889088E-4</v>
      </c>
      <c r="N125">
        <v>7.3735342366440195E-5</v>
      </c>
      <c r="O125">
        <v>0</v>
      </c>
      <c r="P125">
        <v>0</v>
      </c>
      <c r="Q125">
        <v>1.2378454297463863E-4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E125">
        <f t="shared" si="24"/>
        <v>1.8382411390128615</v>
      </c>
      <c r="AG125">
        <v>464</v>
      </c>
      <c r="AH125">
        <f t="shared" si="29"/>
        <v>3.1957430212689185E-4</v>
      </c>
      <c r="AI125">
        <f t="shared" si="29"/>
        <v>6.8300307639277715E-4</v>
      </c>
      <c r="AJ125">
        <f t="shared" si="29"/>
        <v>2.7064021703788344E-3</v>
      </c>
      <c r="AK125">
        <f t="shared" si="29"/>
        <v>3.3594940530180849E-3</v>
      </c>
      <c r="AL125">
        <f t="shared" si="29"/>
        <v>3.6258582957705586E-2</v>
      </c>
      <c r="AM125">
        <f t="shared" si="29"/>
        <v>0.16154041322703494</v>
      </c>
      <c r="AN125">
        <f t="shared" si="29"/>
        <v>4.8334197300771861E-2</v>
      </c>
      <c r="AO125">
        <f t="shared" si="29"/>
        <v>4.79795640342908E-3</v>
      </c>
      <c r="AP125">
        <f t="shared" si="29"/>
        <v>3.4449783767876753E-3</v>
      </c>
      <c r="AQ125">
        <f t="shared" si="29"/>
        <v>1.3779455146165341E-3</v>
      </c>
      <c r="AR125">
        <f t="shared" si="29"/>
        <v>4.6380198141265716E-4</v>
      </c>
      <c r="AS125">
        <f t="shared" si="29"/>
        <v>7.9350386369483644E-4</v>
      </c>
      <c r="AT125">
        <f t="shared" si="29"/>
        <v>1.3554333973718832E-4</v>
      </c>
      <c r="AU125">
        <f t="shared" si="29"/>
        <v>0</v>
      </c>
      <c r="AV125">
        <f t="shared" si="29"/>
        <v>0</v>
      </c>
      <c r="AW125">
        <f t="shared" si="29"/>
        <v>2.275458392698862E-4</v>
      </c>
      <c r="AX125">
        <f t="shared" si="28"/>
        <v>0</v>
      </c>
      <c r="AY125">
        <f t="shared" si="28"/>
        <v>0</v>
      </c>
      <c r="AZ125">
        <f t="shared" si="28"/>
        <v>0</v>
      </c>
      <c r="BA125">
        <f t="shared" si="28"/>
        <v>0</v>
      </c>
      <c r="BB125">
        <f t="shared" si="28"/>
        <v>0</v>
      </c>
      <c r="BC125">
        <f t="shared" si="28"/>
        <v>0</v>
      </c>
      <c r="BD125">
        <f t="shared" si="25"/>
        <v>0</v>
      </c>
      <c r="BE125">
        <f t="shared" si="25"/>
        <v>0</v>
      </c>
      <c r="BF125">
        <f t="shared" si="25"/>
        <v>0</v>
      </c>
      <c r="BG125">
        <f t="shared" si="25"/>
        <v>0</v>
      </c>
      <c r="BH125">
        <f t="shared" si="25"/>
        <v>0</v>
      </c>
      <c r="BI125">
        <f t="shared" si="25"/>
        <v>0</v>
      </c>
      <c r="BJ125" s="16"/>
      <c r="BL125">
        <v>0</v>
      </c>
      <c r="BO125" s="16" cm="1">
        <f t="array" ref="BO125">INDEX($BK$21:$BK$70,_xlfn.XMATCH($A125,$BK$21:$BK$70,-1))</f>
        <v>460</v>
      </c>
      <c r="BP125" s="16" cm="1">
        <f t="array" ref="BP125">INDEX($BK$21:$BK$70,_xlfn.XMATCH($A125,$BK$21:$BK$70,1))</f>
        <v>470</v>
      </c>
      <c r="BQ125" s="16" cm="1">
        <f t="array" ref="BQ125">INDEX($BL$21:$BL$70,_xlfn.XMATCH($A125,$BK$21:$BK$70,-1))</f>
        <v>1.7499926328072515</v>
      </c>
      <c r="BR125" s="16" cm="1">
        <f t="array" ref="BR125">INDEX($BL$21:$BL$70,_xlfn.XMATCH($A125,$BK$21:$BK$70,1))</f>
        <v>1.9706138983212762</v>
      </c>
      <c r="BS125">
        <f t="shared" si="23"/>
        <v>1.8382411390128615</v>
      </c>
    </row>
    <row r="126" spans="1:71" x14ac:dyDescent="0.2">
      <c r="A126">
        <v>465</v>
      </c>
      <c r="B126">
        <v>1.6989272335387749E-4</v>
      </c>
      <c r="C126">
        <v>3.4788717644837236E-4</v>
      </c>
      <c r="D126">
        <v>1.3288385628681572E-3</v>
      </c>
      <c r="E126">
        <v>1.6300267984683565E-3</v>
      </c>
      <c r="F126">
        <v>1.7711884154842757E-2</v>
      </c>
      <c r="G126">
        <v>8.8490005876367017E-2</v>
      </c>
      <c r="H126">
        <v>2.9506968129245439E-2</v>
      </c>
      <c r="I126">
        <v>2.9429884114978082E-3</v>
      </c>
      <c r="J126">
        <v>2.105742944058327E-3</v>
      </c>
      <c r="K126">
        <v>8.5046880051404389E-4</v>
      </c>
      <c r="L126">
        <v>2.8289867396994394E-4</v>
      </c>
      <c r="M126">
        <v>4.6451411148469633E-4</v>
      </c>
      <c r="N126">
        <v>7.7359795010621777E-5</v>
      </c>
      <c r="O126">
        <v>0</v>
      </c>
      <c r="P126">
        <v>0</v>
      </c>
      <c r="Q126">
        <v>1.1775294579558858E-4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E126">
        <f t="shared" si="24"/>
        <v>1.860303265564264</v>
      </c>
      <c r="AG126">
        <v>465</v>
      </c>
      <c r="AH126">
        <f t="shared" si="29"/>
        <v>3.160519880508244E-4</v>
      </c>
      <c r="AI126">
        <f t="shared" si="29"/>
        <v>6.4717565039483841E-4</v>
      </c>
      <c r="AJ126">
        <f t="shared" si="29"/>
        <v>2.4720427179113565E-3</v>
      </c>
      <c r="AK126">
        <f t="shared" si="29"/>
        <v>3.0323441761479458E-3</v>
      </c>
      <c r="AL126">
        <f t="shared" si="29"/>
        <v>3.2949475932549925E-2</v>
      </c>
      <c r="AM126">
        <f t="shared" si="29"/>
        <v>0.16461824690160648</v>
      </c>
      <c r="AN126">
        <f t="shared" si="29"/>
        <v>5.4891909167735953E-2</v>
      </c>
      <c r="AO126">
        <f t="shared" si="29"/>
        <v>5.4748509524271587E-3</v>
      </c>
      <c r="AP126">
        <f t="shared" si="29"/>
        <v>3.917320475270613E-3</v>
      </c>
      <c r="AQ126">
        <f t="shared" si="29"/>
        <v>1.5821298868567983E-3</v>
      </c>
      <c r="AR126">
        <f t="shared" si="29"/>
        <v>5.2627732701008678E-4</v>
      </c>
      <c r="AS126">
        <f t="shared" si="29"/>
        <v>8.6413711849566311E-4</v>
      </c>
      <c r="AT126">
        <f t="shared" si="29"/>
        <v>1.4391267928164173E-4</v>
      </c>
      <c r="AU126">
        <f t="shared" si="29"/>
        <v>0</v>
      </c>
      <c r="AV126">
        <f t="shared" si="29"/>
        <v>0</v>
      </c>
      <c r="AW126">
        <f t="shared" si="29"/>
        <v>2.190561895933452E-4</v>
      </c>
      <c r="AX126">
        <f t="shared" si="28"/>
        <v>0</v>
      </c>
      <c r="AY126">
        <f t="shared" si="28"/>
        <v>0</v>
      </c>
      <c r="AZ126">
        <f t="shared" si="28"/>
        <v>0</v>
      </c>
      <c r="BA126">
        <f t="shared" si="28"/>
        <v>0</v>
      </c>
      <c r="BB126">
        <f t="shared" si="28"/>
        <v>0</v>
      </c>
      <c r="BC126">
        <f t="shared" si="28"/>
        <v>0</v>
      </c>
      <c r="BD126">
        <f t="shared" si="25"/>
        <v>0</v>
      </c>
      <c r="BE126">
        <f t="shared" si="25"/>
        <v>0</v>
      </c>
      <c r="BF126">
        <f t="shared" si="25"/>
        <v>0</v>
      </c>
      <c r="BG126">
        <f t="shared" si="25"/>
        <v>0</v>
      </c>
      <c r="BH126">
        <f t="shared" si="25"/>
        <v>0</v>
      </c>
      <c r="BI126">
        <f t="shared" si="25"/>
        <v>0</v>
      </c>
      <c r="BJ126" s="16"/>
      <c r="BL126">
        <v>0</v>
      </c>
      <c r="BO126" s="16" cm="1">
        <f t="array" ref="BO126">INDEX($BK$21:$BK$70,_xlfn.XMATCH($A126,$BK$21:$BK$70,-1))</f>
        <v>460</v>
      </c>
      <c r="BP126" s="16" cm="1">
        <f t="array" ref="BP126">INDEX($BK$21:$BK$70,_xlfn.XMATCH($A126,$BK$21:$BK$70,1))</f>
        <v>470</v>
      </c>
      <c r="BQ126" s="16" cm="1">
        <f t="array" ref="BQ126">INDEX($BL$21:$BL$70,_xlfn.XMATCH($A126,$BK$21:$BK$70,-1))</f>
        <v>1.7499926328072515</v>
      </c>
      <c r="BR126" s="16" cm="1">
        <f t="array" ref="BR126">INDEX($BL$21:$BL$70,_xlfn.XMATCH($A126,$BK$21:$BK$70,1))</f>
        <v>1.9706138983212762</v>
      </c>
      <c r="BS126">
        <f t="shared" si="23"/>
        <v>1.860303265564264</v>
      </c>
    </row>
    <row r="127" spans="1:71" x14ac:dyDescent="0.2">
      <c r="A127">
        <v>466</v>
      </c>
      <c r="B127">
        <v>1.6797597250124566E-4</v>
      </c>
      <c r="C127">
        <v>3.2901807943297727E-4</v>
      </c>
      <c r="D127">
        <v>1.2014046539825321E-3</v>
      </c>
      <c r="E127">
        <v>1.455895849662985E-3</v>
      </c>
      <c r="F127">
        <v>1.5667820105641366E-2</v>
      </c>
      <c r="G127">
        <v>8.7203297149151496E-2</v>
      </c>
      <c r="H127">
        <v>3.2882880784442264E-2</v>
      </c>
      <c r="I127">
        <v>3.3122100940229196E-3</v>
      </c>
      <c r="J127">
        <v>2.3566721375593365E-3</v>
      </c>
      <c r="K127">
        <v>9.4683795465393724E-4</v>
      </c>
      <c r="L127">
        <v>3.1050789886962653E-4</v>
      </c>
      <c r="M127">
        <v>4.9542316607831271E-4</v>
      </c>
      <c r="N127">
        <v>8.107562946969492E-5</v>
      </c>
      <c r="O127">
        <v>0</v>
      </c>
      <c r="P127">
        <v>0</v>
      </c>
      <c r="Q127">
        <v>1.1089934841616609E-4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E127">
        <f t="shared" si="24"/>
        <v>1.8823653921156662</v>
      </c>
      <c r="AG127">
        <v>466</v>
      </c>
      <c r="AH127">
        <f t="shared" si="29"/>
        <v>3.1619215734331765E-4</v>
      </c>
      <c r="AI127">
        <f t="shared" si="29"/>
        <v>6.1933224610499966E-4</v>
      </c>
      <c r="AJ127">
        <f t="shared" si="29"/>
        <v>2.2614825425834153E-3</v>
      </c>
      <c r="AK127">
        <f t="shared" si="29"/>
        <v>2.7405279619304359E-3</v>
      </c>
      <c r="AL127">
        <f t="shared" si="29"/>
        <v>2.949256233675333E-2</v>
      </c>
      <c r="AM127">
        <f t="shared" si="29"/>
        <v>0.16414846863194152</v>
      </c>
      <c r="AN127">
        <f t="shared" si="29"/>
        <v>6.1897596781699371E-2</v>
      </c>
      <c r="AO127">
        <f t="shared" si="29"/>
        <v>6.234789652404921E-3</v>
      </c>
      <c r="AP127">
        <f t="shared" si="29"/>
        <v>4.4361180723049461E-3</v>
      </c>
      <c r="AQ127">
        <f t="shared" si="29"/>
        <v>1.782294997782154E-3</v>
      </c>
      <c r="AR127">
        <f t="shared" si="29"/>
        <v>5.8448932281073614E-4</v>
      </c>
      <c r="AS127">
        <f t="shared" si="29"/>
        <v>9.3256742227818793E-4</v>
      </c>
      <c r="AT127">
        <f t="shared" si="29"/>
        <v>1.5261395905774675E-4</v>
      </c>
      <c r="AU127">
        <f t="shared" si="29"/>
        <v>0</v>
      </c>
      <c r="AV127">
        <f t="shared" si="29"/>
        <v>0</v>
      </c>
      <c r="AW127">
        <f t="shared" ref="AW127:BI181" si="30">Q127*$AE127</f>
        <v>2.0875309546676836E-4</v>
      </c>
      <c r="AX127">
        <f t="shared" si="30"/>
        <v>0</v>
      </c>
      <c r="AY127">
        <f t="shared" si="30"/>
        <v>0</v>
      </c>
      <c r="AZ127">
        <f t="shared" si="30"/>
        <v>0</v>
      </c>
      <c r="BA127">
        <f t="shared" si="30"/>
        <v>0</v>
      </c>
      <c r="BB127">
        <f t="shared" si="30"/>
        <v>0</v>
      </c>
      <c r="BC127">
        <f t="shared" si="30"/>
        <v>0</v>
      </c>
      <c r="BD127">
        <f t="shared" si="25"/>
        <v>0</v>
      </c>
      <c r="BE127">
        <f t="shared" si="25"/>
        <v>0</v>
      </c>
      <c r="BF127">
        <f t="shared" si="25"/>
        <v>0</v>
      </c>
      <c r="BG127">
        <f t="shared" si="25"/>
        <v>0</v>
      </c>
      <c r="BH127">
        <f t="shared" si="25"/>
        <v>0</v>
      </c>
      <c r="BI127">
        <f t="shared" si="25"/>
        <v>0</v>
      </c>
      <c r="BJ127" s="16"/>
      <c r="BL127">
        <v>0</v>
      </c>
      <c r="BO127" s="16" cm="1">
        <f t="array" ref="BO127">INDEX($BK$21:$BK$70,_xlfn.XMATCH($A127,$BK$21:$BK$70,-1))</f>
        <v>460</v>
      </c>
      <c r="BP127" s="16" cm="1">
        <f t="array" ref="BP127">INDEX($BK$21:$BK$70,_xlfn.XMATCH($A127,$BK$21:$BK$70,1))</f>
        <v>470</v>
      </c>
      <c r="BQ127" s="16" cm="1">
        <f t="array" ref="BQ127">INDEX($BL$21:$BL$70,_xlfn.XMATCH($A127,$BK$21:$BK$70,-1))</f>
        <v>1.7499926328072515</v>
      </c>
      <c r="BR127" s="16" cm="1">
        <f t="array" ref="BR127">INDEX($BL$21:$BL$70,_xlfn.XMATCH($A127,$BK$21:$BK$70,1))</f>
        <v>1.9706138983212762</v>
      </c>
      <c r="BS127">
        <f t="shared" si="23"/>
        <v>1.8823653921156662</v>
      </c>
    </row>
    <row r="128" spans="1:71" x14ac:dyDescent="0.2">
      <c r="A128">
        <v>467</v>
      </c>
      <c r="B128">
        <v>1.6109091761126688E-4</v>
      </c>
      <c r="C128">
        <v>3.0714187384930084E-4</v>
      </c>
      <c r="D128">
        <v>1.0993719946497409E-3</v>
      </c>
      <c r="E128">
        <v>1.3200107024574461E-3</v>
      </c>
      <c r="F128">
        <v>1.3880755019538922E-2</v>
      </c>
      <c r="G128">
        <v>8.5274511075559223E-2</v>
      </c>
      <c r="H128">
        <v>3.6756665970783364E-2</v>
      </c>
      <c r="I128">
        <v>3.7576088184846155E-3</v>
      </c>
      <c r="J128">
        <v>2.6519030611870209E-3</v>
      </c>
      <c r="K128">
        <v>1.0666062107582148E-3</v>
      </c>
      <c r="L128">
        <v>3.5479577555141728E-4</v>
      </c>
      <c r="M128">
        <v>5.3124130965931404E-4</v>
      </c>
      <c r="N128">
        <v>8.7527426725064847E-5</v>
      </c>
      <c r="O128">
        <v>0</v>
      </c>
      <c r="P128">
        <v>0</v>
      </c>
      <c r="Q128">
        <v>1.0516535150148173E-4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E128">
        <f t="shared" si="24"/>
        <v>1.9044275186670687</v>
      </c>
      <c r="AG128">
        <v>467</v>
      </c>
      <c r="AH128">
        <f t="shared" ref="AH128:AW143" si="31">B128*$AE128</f>
        <v>3.0678597650622621E-4</v>
      </c>
      <c r="AI128">
        <f t="shared" si="31"/>
        <v>5.8492943669357787E-4</v>
      </c>
      <c r="AJ128">
        <f t="shared" si="31"/>
        <v>2.0936742798628718E-3</v>
      </c>
      <c r="AK128">
        <f t="shared" si="31"/>
        <v>2.5138647066950083E-3</v>
      </c>
      <c r="AL128">
        <f t="shared" si="31"/>
        <v>2.6434891839085969E-2</v>
      </c>
      <c r="AM128">
        <f t="shared" si="31"/>
        <v>0.16239912553317473</v>
      </c>
      <c r="AN128">
        <f t="shared" si="31"/>
        <v>7.0000406169213242E-2</v>
      </c>
      <c r="AO128">
        <f t="shared" si="31"/>
        <v>7.1560936383081525E-3</v>
      </c>
      <c r="AP128">
        <f t="shared" si="31"/>
        <v>5.0503571665620021E-3</v>
      </c>
      <c r="AQ128">
        <f t="shared" si="31"/>
        <v>2.0312742193491517E-3</v>
      </c>
      <c r="AR128">
        <f t="shared" si="31"/>
        <v>6.7568283846694381E-4</v>
      </c>
      <c r="AS128">
        <f t="shared" si="31"/>
        <v>1.0117105691679314E-3</v>
      </c>
      <c r="AT128">
        <f t="shared" si="31"/>
        <v>1.6668964009332893E-4</v>
      </c>
      <c r="AU128">
        <f t="shared" si="31"/>
        <v>0</v>
      </c>
      <c r="AV128">
        <f t="shared" si="31"/>
        <v>0</v>
      </c>
      <c r="AW128">
        <f t="shared" si="31"/>
        <v>2.0027978940971694E-4</v>
      </c>
      <c r="AX128">
        <f t="shared" si="30"/>
        <v>0</v>
      </c>
      <c r="AY128">
        <f t="shared" si="30"/>
        <v>0</v>
      </c>
      <c r="AZ128">
        <f t="shared" si="30"/>
        <v>0</v>
      </c>
      <c r="BA128">
        <f t="shared" si="30"/>
        <v>0</v>
      </c>
      <c r="BB128">
        <f t="shared" si="30"/>
        <v>0</v>
      </c>
      <c r="BC128">
        <f t="shared" si="30"/>
        <v>0</v>
      </c>
      <c r="BD128">
        <f t="shared" si="25"/>
        <v>0</v>
      </c>
      <c r="BE128">
        <f t="shared" si="25"/>
        <v>0</v>
      </c>
      <c r="BF128">
        <f t="shared" si="25"/>
        <v>0</v>
      </c>
      <c r="BG128">
        <f t="shared" si="25"/>
        <v>0</v>
      </c>
      <c r="BH128">
        <f t="shared" si="25"/>
        <v>0</v>
      </c>
      <c r="BI128">
        <f t="shared" si="25"/>
        <v>0</v>
      </c>
      <c r="BJ128" s="16"/>
      <c r="BL128">
        <v>0</v>
      </c>
      <c r="BO128" s="16" cm="1">
        <f t="array" ref="BO128">INDEX($BK$21:$BK$70,_xlfn.XMATCH($A128,$BK$21:$BK$70,-1))</f>
        <v>460</v>
      </c>
      <c r="BP128" s="16" cm="1">
        <f t="array" ref="BP128">INDEX($BK$21:$BK$70,_xlfn.XMATCH($A128,$BK$21:$BK$70,1))</f>
        <v>470</v>
      </c>
      <c r="BQ128" s="16" cm="1">
        <f t="array" ref="BQ128">INDEX($BL$21:$BL$70,_xlfn.XMATCH($A128,$BK$21:$BK$70,-1))</f>
        <v>1.7499926328072515</v>
      </c>
      <c r="BR128" s="16" cm="1">
        <f t="array" ref="BR128">INDEX($BL$21:$BL$70,_xlfn.XMATCH($A128,$BK$21:$BK$70,1))</f>
        <v>1.9706138983212762</v>
      </c>
      <c r="BS128">
        <f t="shared" si="23"/>
        <v>1.9044275186670687</v>
      </c>
    </row>
    <row r="129" spans="1:71" x14ac:dyDescent="0.2">
      <c r="A129">
        <v>468</v>
      </c>
      <c r="B129">
        <v>1.5711520904141191E-4</v>
      </c>
      <c r="C129">
        <v>2.9287223494977552E-4</v>
      </c>
      <c r="D129">
        <v>1.0044104377743967E-3</v>
      </c>
      <c r="E129">
        <v>1.1857399848724057E-3</v>
      </c>
      <c r="F129">
        <v>1.2078324535812627E-2</v>
      </c>
      <c r="G129">
        <v>8.1503614429436849E-2</v>
      </c>
      <c r="H129">
        <v>4.061484627894775E-2</v>
      </c>
      <c r="I129">
        <v>4.2305090482047756E-3</v>
      </c>
      <c r="J129">
        <v>2.9458287977130243E-3</v>
      </c>
      <c r="K129">
        <v>1.1965779415562946E-3</v>
      </c>
      <c r="L129">
        <v>3.9661723918539663E-4</v>
      </c>
      <c r="M129">
        <v>5.5711030539746609E-4</v>
      </c>
      <c r="N129">
        <v>9.3140663678827057E-5</v>
      </c>
      <c r="O129">
        <v>0</v>
      </c>
      <c r="P129">
        <v>0</v>
      </c>
      <c r="Q129">
        <v>9.9205234455663593E-5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E129">
        <f t="shared" si="24"/>
        <v>1.9264896452184712</v>
      </c>
      <c r="AG129">
        <v>468</v>
      </c>
      <c r="AH129">
        <f t="shared" si="31"/>
        <v>3.0268082332461557E-4</v>
      </c>
      <c r="AI129">
        <f t="shared" si="31"/>
        <v>5.6421532800273377E-4</v>
      </c>
      <c r="AJ129">
        <f t="shared" si="31"/>
        <v>1.9349863079217268E-3</v>
      </c>
      <c r="AK129">
        <f t="shared" si="31"/>
        <v>2.2843158027781962E-3</v>
      </c>
      <c r="AL129">
        <f t="shared" si="31"/>
        <v>2.3268767149831223E-2</v>
      </c>
      <c r="AM129">
        <f t="shared" si="31"/>
        <v>0.15701586924618888</v>
      </c>
      <c r="AN129">
        <f t="shared" si="31"/>
        <v>7.8244080798532803E-2</v>
      </c>
      <c r="AO129">
        <f t="shared" si="31"/>
        <v>8.1500318753695497E-3</v>
      </c>
      <c r="AP129">
        <f t="shared" si="31"/>
        <v>5.6751086753805196E-3</v>
      </c>
      <c r="AQ129">
        <f t="shared" si="31"/>
        <v>2.3051950141050347E-3</v>
      </c>
      <c r="AR129">
        <f t="shared" si="31"/>
        <v>7.6407900440580425E-4</v>
      </c>
      <c r="AS129">
        <f t="shared" si="31"/>
        <v>1.0732672345927187E-3</v>
      </c>
      <c r="AT129">
        <f t="shared" si="31"/>
        <v>1.7943452412603648E-4</v>
      </c>
      <c r="AU129">
        <f t="shared" si="31"/>
        <v>0</v>
      </c>
      <c r="AV129">
        <f t="shared" si="31"/>
        <v>0</v>
      </c>
      <c r="AW129">
        <f t="shared" si="31"/>
        <v>1.9111785693030661E-4</v>
      </c>
      <c r="AX129">
        <f t="shared" si="30"/>
        <v>0</v>
      </c>
      <c r="AY129">
        <f t="shared" si="30"/>
        <v>0</v>
      </c>
      <c r="AZ129">
        <f t="shared" si="30"/>
        <v>0</v>
      </c>
      <c r="BA129">
        <f t="shared" si="30"/>
        <v>0</v>
      </c>
      <c r="BB129">
        <f t="shared" si="30"/>
        <v>0</v>
      </c>
      <c r="BC129">
        <f t="shared" si="30"/>
        <v>0</v>
      </c>
      <c r="BD129">
        <f t="shared" si="25"/>
        <v>0</v>
      </c>
      <c r="BE129">
        <f t="shared" si="25"/>
        <v>0</v>
      </c>
      <c r="BF129">
        <f t="shared" si="25"/>
        <v>0</v>
      </c>
      <c r="BG129">
        <f t="shared" si="25"/>
        <v>0</v>
      </c>
      <c r="BH129">
        <f t="shared" si="25"/>
        <v>0</v>
      </c>
      <c r="BI129">
        <f t="shared" si="25"/>
        <v>0</v>
      </c>
      <c r="BJ129" s="16"/>
      <c r="BL129">
        <v>0</v>
      </c>
      <c r="BO129" s="16" cm="1">
        <f t="array" ref="BO129">INDEX($BK$21:$BK$70,_xlfn.XMATCH($A129,$BK$21:$BK$70,-1))</f>
        <v>460</v>
      </c>
      <c r="BP129" s="16" cm="1">
        <f t="array" ref="BP129">INDEX($BK$21:$BK$70,_xlfn.XMATCH($A129,$BK$21:$BK$70,1))</f>
        <v>470</v>
      </c>
      <c r="BQ129" s="16" cm="1">
        <f t="array" ref="BQ129">INDEX($BL$21:$BL$70,_xlfn.XMATCH($A129,$BK$21:$BK$70,-1))</f>
        <v>1.7499926328072515</v>
      </c>
      <c r="BR129" s="16" cm="1">
        <f t="array" ref="BR129">INDEX($BL$21:$BL$70,_xlfn.XMATCH($A129,$BK$21:$BK$70,1))</f>
        <v>1.9706138983212762</v>
      </c>
      <c r="BS129">
        <f t="shared" si="23"/>
        <v>1.9264896452184712</v>
      </c>
    </row>
    <row r="130" spans="1:71" x14ac:dyDescent="0.2">
      <c r="A130">
        <v>469</v>
      </c>
      <c r="B130">
        <v>1.5499078695481116E-4</v>
      </c>
      <c r="C130">
        <v>2.7502458777833123E-4</v>
      </c>
      <c r="D130">
        <v>9.2605759331742166E-4</v>
      </c>
      <c r="E130">
        <v>1.0759869795536198E-3</v>
      </c>
      <c r="F130">
        <v>1.062601437221012E-2</v>
      </c>
      <c r="G130">
        <v>7.7486097724566549E-2</v>
      </c>
      <c r="H130">
        <v>4.5074490356421582E-2</v>
      </c>
      <c r="I130">
        <v>4.8109587833932137E-3</v>
      </c>
      <c r="J130">
        <v>3.3192911976710612E-3</v>
      </c>
      <c r="K130">
        <v>1.3436154631015751E-3</v>
      </c>
      <c r="L130">
        <v>4.3484301460830298E-4</v>
      </c>
      <c r="M130">
        <v>5.9187527875370399E-4</v>
      </c>
      <c r="N130">
        <v>1.0082894633585975E-4</v>
      </c>
      <c r="O130">
        <v>0</v>
      </c>
      <c r="P130">
        <v>0</v>
      </c>
      <c r="Q130">
        <v>9.6951609222901118E-5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E130">
        <f t="shared" si="24"/>
        <v>1.9485517717698737</v>
      </c>
      <c r="AG130">
        <v>469</v>
      </c>
      <c r="AH130">
        <f t="shared" si="31"/>
        <v>3.0200757252880434E-4</v>
      </c>
      <c r="AI130">
        <f t="shared" si="31"/>
        <v>5.3589964779574646E-4</v>
      </c>
      <c r="AJ130">
        <f t="shared" si="31"/>
        <v>1.8044711642196071E-3</v>
      </c>
      <c r="AK130">
        <f t="shared" si="31"/>
        <v>2.0966163354105205E-3</v>
      </c>
      <c r="AL130">
        <f t="shared" si="31"/>
        <v>2.0705339131822171E-2</v>
      </c>
      <c r="AM130">
        <f t="shared" si="31"/>
        <v>0.15098567300873772</v>
      </c>
      <c r="AN130">
        <f t="shared" si="31"/>
        <v>8.7829978045629364E-2</v>
      </c>
      <c r="AO130">
        <f t="shared" si="31"/>
        <v>9.3744022612926824E-3</v>
      </c>
      <c r="AP130">
        <f t="shared" si="31"/>
        <v>6.4678107442420925E-3</v>
      </c>
      <c r="AQ130">
        <f t="shared" si="31"/>
        <v>2.6181042912039737E-3</v>
      </c>
      <c r="AR130">
        <f t="shared" si="31"/>
        <v>8.4731412655676187E-4</v>
      </c>
      <c r="AS130">
        <f t="shared" si="31"/>
        <v>1.1532996230823177E-3</v>
      </c>
      <c r="AT130">
        <f t="shared" si="31"/>
        <v>1.9647042202842904E-4</v>
      </c>
      <c r="AU130">
        <f t="shared" si="31"/>
        <v>0</v>
      </c>
      <c r="AV130">
        <f t="shared" si="31"/>
        <v>0</v>
      </c>
      <c r="AW130">
        <f t="shared" si="31"/>
        <v>1.889152299272244E-4</v>
      </c>
      <c r="AX130">
        <f t="shared" si="30"/>
        <v>0</v>
      </c>
      <c r="AY130">
        <f t="shared" si="30"/>
        <v>0</v>
      </c>
      <c r="AZ130">
        <f t="shared" si="30"/>
        <v>0</v>
      </c>
      <c r="BA130">
        <f t="shared" si="30"/>
        <v>0</v>
      </c>
      <c r="BB130">
        <f t="shared" si="30"/>
        <v>0</v>
      </c>
      <c r="BC130">
        <f t="shared" si="30"/>
        <v>0</v>
      </c>
      <c r="BD130">
        <f t="shared" si="25"/>
        <v>0</v>
      </c>
      <c r="BE130">
        <f t="shared" si="25"/>
        <v>0</v>
      </c>
      <c r="BF130">
        <f t="shared" si="25"/>
        <v>0</v>
      </c>
      <c r="BG130">
        <f t="shared" si="25"/>
        <v>0</v>
      </c>
      <c r="BH130">
        <f t="shared" si="25"/>
        <v>0</v>
      </c>
      <c r="BI130">
        <f t="shared" si="25"/>
        <v>0</v>
      </c>
      <c r="BJ130" s="16"/>
      <c r="BL130">
        <v>0</v>
      </c>
      <c r="BO130" s="16" cm="1">
        <f t="array" ref="BO130">INDEX($BK$21:$BK$70,_xlfn.XMATCH($A130,$BK$21:$BK$70,-1))</f>
        <v>460</v>
      </c>
      <c r="BP130" s="16" cm="1">
        <f t="array" ref="BP130">INDEX($BK$21:$BK$70,_xlfn.XMATCH($A130,$BK$21:$BK$70,1))</f>
        <v>470</v>
      </c>
      <c r="BQ130" s="16" cm="1">
        <f t="array" ref="BQ130">INDEX($BL$21:$BL$70,_xlfn.XMATCH($A130,$BK$21:$BK$70,-1))</f>
        <v>1.7499926328072515</v>
      </c>
      <c r="BR130" s="16" cm="1">
        <f t="array" ref="BR130">INDEX($BL$21:$BL$70,_xlfn.XMATCH($A130,$BK$21:$BK$70,1))</f>
        <v>1.9706138983212762</v>
      </c>
      <c r="BS130">
        <f t="shared" si="23"/>
        <v>1.9485517717698737</v>
      </c>
    </row>
    <row r="131" spans="1:71" x14ac:dyDescent="0.2">
      <c r="A131">
        <v>470</v>
      </c>
      <c r="B131">
        <v>1.4967385485457251E-4</v>
      </c>
      <c r="C131">
        <v>2.6369039509559629E-4</v>
      </c>
      <c r="D131">
        <v>8.4093321851084406E-4</v>
      </c>
      <c r="E131">
        <v>9.7346678582443719E-4</v>
      </c>
      <c r="F131">
        <v>9.2891791447192347E-3</v>
      </c>
      <c r="G131">
        <v>7.2708270389729546E-2</v>
      </c>
      <c r="H131">
        <v>4.9595452291169406E-2</v>
      </c>
      <c r="I131">
        <v>5.4785722728107169E-3</v>
      </c>
      <c r="J131">
        <v>3.7284570838207109E-3</v>
      </c>
      <c r="K131">
        <v>1.5063740163051731E-3</v>
      </c>
      <c r="L131">
        <v>4.887252732014998E-4</v>
      </c>
      <c r="M131">
        <v>6.2779288461276136E-4</v>
      </c>
      <c r="N131">
        <v>1.0888148635605434E-4</v>
      </c>
      <c r="O131">
        <v>0</v>
      </c>
      <c r="P131">
        <v>0</v>
      </c>
      <c r="Q131">
        <v>9.3126329348527294E-5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E131">
        <f t="shared" si="24"/>
        <v>1.9706138983212762</v>
      </c>
      <c r="AG131">
        <v>470</v>
      </c>
      <c r="AH131">
        <f t="shared" si="31"/>
        <v>2.9494937859174202E-4</v>
      </c>
      <c r="AI131">
        <f t="shared" si="31"/>
        <v>5.1963195742921056E-4</v>
      </c>
      <c r="AJ131">
        <f t="shared" si="31"/>
        <v>1.657154687957512E-3</v>
      </c>
      <c r="AK131">
        <f t="shared" si="31"/>
        <v>1.918327177699777E-3</v>
      </c>
      <c r="AL131">
        <f t="shared" si="31"/>
        <v>1.830538552657987E-2</v>
      </c>
      <c r="AM131">
        <f t="shared" si="31"/>
        <v>0.14327992815290236</v>
      </c>
      <c r="AN131">
        <f t="shared" si="31"/>
        <v>9.7733487578508207E-2</v>
      </c>
      <c r="AO131">
        <f t="shared" si="31"/>
        <v>1.0796150663758381E-2</v>
      </c>
      <c r="AP131">
        <f t="shared" si="31"/>
        <v>7.3473493486715087E-3</v>
      </c>
      <c r="AQ131">
        <f t="shared" si="31"/>
        <v>2.968481572601015E-3</v>
      </c>
      <c r="AR131">
        <f t="shared" si="31"/>
        <v>9.6308881583173829E-4</v>
      </c>
      <c r="AS131">
        <f t="shared" si="31"/>
        <v>1.2371373836851129E-3</v>
      </c>
      <c r="AT131">
        <f t="shared" si="31"/>
        <v>2.1456337028311908E-4</v>
      </c>
      <c r="AU131">
        <f t="shared" si="31"/>
        <v>0</v>
      </c>
      <c r="AV131">
        <f t="shared" si="31"/>
        <v>0</v>
      </c>
      <c r="AW131">
        <f t="shared" si="31"/>
        <v>1.8351603891385244E-4</v>
      </c>
      <c r="AX131">
        <f t="shared" si="30"/>
        <v>0</v>
      </c>
      <c r="AY131">
        <f t="shared" si="30"/>
        <v>0</v>
      </c>
      <c r="AZ131">
        <f t="shared" si="30"/>
        <v>0</v>
      </c>
      <c r="BA131">
        <f t="shared" si="30"/>
        <v>0</v>
      </c>
      <c r="BB131">
        <f t="shared" si="30"/>
        <v>0</v>
      </c>
      <c r="BC131">
        <f t="shared" si="30"/>
        <v>0</v>
      </c>
      <c r="BD131">
        <f t="shared" si="25"/>
        <v>0</v>
      </c>
      <c r="BE131">
        <f t="shared" si="25"/>
        <v>0</v>
      </c>
      <c r="BF131">
        <f t="shared" si="25"/>
        <v>0</v>
      </c>
      <c r="BG131">
        <f t="shared" si="25"/>
        <v>0</v>
      </c>
      <c r="BH131">
        <f t="shared" si="25"/>
        <v>0</v>
      </c>
      <c r="BI131">
        <f t="shared" si="25"/>
        <v>0</v>
      </c>
      <c r="BJ131" s="16"/>
      <c r="BL131">
        <v>0</v>
      </c>
      <c r="BO131" s="16" cm="1">
        <f t="array" ref="BO131">INDEX($BK$21:$BK$70,_xlfn.XMATCH($A131,$BK$21:$BK$70,-1))</f>
        <v>470</v>
      </c>
      <c r="BP131" s="16" cm="1">
        <f t="array" ref="BP131">INDEX($BK$21:$BK$70,_xlfn.XMATCH($A131,$BK$21:$BK$70,1))</f>
        <v>470</v>
      </c>
      <c r="BQ131" s="16" cm="1">
        <f t="array" ref="BQ131">INDEX($BL$21:$BL$70,_xlfn.XMATCH($A131,$BK$21:$BK$70,-1))</f>
        <v>1.9706138983212762</v>
      </c>
      <c r="BR131" s="16" cm="1">
        <f t="array" ref="BR131">INDEX($BL$21:$BL$70,_xlfn.XMATCH($A131,$BK$21:$BK$70,1))</f>
        <v>1.9706138983212762</v>
      </c>
      <c r="BS131">
        <f t="shared" si="23"/>
        <v>1.9706138983212762</v>
      </c>
    </row>
    <row r="132" spans="1:71" x14ac:dyDescent="0.2">
      <c r="A132">
        <v>471</v>
      </c>
      <c r="B132">
        <v>1.4818332219570393E-4</v>
      </c>
      <c r="C132">
        <v>2.5142620774738366E-4</v>
      </c>
      <c r="D132">
        <v>7.668668199847877E-4</v>
      </c>
      <c r="E132">
        <v>8.929926824411856E-4</v>
      </c>
      <c r="F132">
        <v>8.1328686368905469E-3</v>
      </c>
      <c r="G132">
        <v>6.7439607886910155E-2</v>
      </c>
      <c r="H132">
        <v>5.4034285882136907E-2</v>
      </c>
      <c r="I132">
        <v>6.2057577797476927E-3</v>
      </c>
      <c r="J132">
        <v>4.182625432190717E-3</v>
      </c>
      <c r="K132">
        <v>1.6822137552414157E-3</v>
      </c>
      <c r="L132">
        <v>5.5191240498308331E-4</v>
      </c>
      <c r="M132">
        <v>6.5398426965301935E-4</v>
      </c>
      <c r="N132">
        <v>1.1866012791103873E-4</v>
      </c>
      <c r="O132">
        <v>0</v>
      </c>
      <c r="P132">
        <v>0</v>
      </c>
      <c r="Q132">
        <v>9.0576204858244295E-5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E132">
        <f t="shared" si="24"/>
        <v>1.9771053813779476</v>
      </c>
      <c r="AG132">
        <v>471</v>
      </c>
      <c r="AH132">
        <f t="shared" si="31"/>
        <v>2.9297404374358849E-4</v>
      </c>
      <c r="AI132">
        <f t="shared" si="31"/>
        <v>4.9709610835680209E-4</v>
      </c>
      <c r="AJ132">
        <f t="shared" si="31"/>
        <v>1.5161765165921175E-3</v>
      </c>
      <c r="AK132">
        <f t="shared" si="31"/>
        <v>1.7655406379855968E-3</v>
      </c>
      <c r="AL132">
        <f t="shared" si="31"/>
        <v>1.6079538348036233E-2</v>
      </c>
      <c r="AM132">
        <f t="shared" si="31"/>
        <v>0.13333521167122875</v>
      </c>
      <c r="AN132">
        <f t="shared" si="31"/>
        <v>0.10683147739648734</v>
      </c>
      <c r="AO132">
        <f t="shared" si="31"/>
        <v>1.2269437101867228E-2</v>
      </c>
      <c r="AP132">
        <f t="shared" si="31"/>
        <v>8.2694912502725305E-3</v>
      </c>
      <c r="AQ132">
        <f t="shared" si="31"/>
        <v>3.3259138681158086E-3</v>
      </c>
      <c r="AR132">
        <f t="shared" si="31"/>
        <v>1.0911889859412992E-3</v>
      </c>
      <c r="AS132">
        <f t="shared" si="31"/>
        <v>1.2929958188675113E-3</v>
      </c>
      <c r="AT132">
        <f t="shared" si="31"/>
        <v>2.3460357744791027E-4</v>
      </c>
      <c r="AU132">
        <f t="shared" si="31"/>
        <v>0</v>
      </c>
      <c r="AV132">
        <f t="shared" si="31"/>
        <v>0</v>
      </c>
      <c r="AW132">
        <f t="shared" si="31"/>
        <v>1.7907870205002618E-4</v>
      </c>
      <c r="AX132">
        <f t="shared" si="30"/>
        <v>0</v>
      </c>
      <c r="AY132">
        <f t="shared" si="30"/>
        <v>0</v>
      </c>
      <c r="AZ132">
        <f t="shared" si="30"/>
        <v>0</v>
      </c>
      <c r="BA132">
        <f t="shared" si="30"/>
        <v>0</v>
      </c>
      <c r="BB132">
        <f t="shared" si="30"/>
        <v>0</v>
      </c>
      <c r="BC132">
        <f t="shared" si="30"/>
        <v>0</v>
      </c>
      <c r="BD132">
        <f t="shared" si="25"/>
        <v>0</v>
      </c>
      <c r="BE132">
        <f t="shared" si="25"/>
        <v>0</v>
      </c>
      <c r="BF132">
        <f t="shared" si="25"/>
        <v>0</v>
      </c>
      <c r="BG132">
        <f t="shared" si="25"/>
        <v>0</v>
      </c>
      <c r="BH132">
        <f t="shared" si="25"/>
        <v>0</v>
      </c>
      <c r="BI132">
        <f t="shared" si="25"/>
        <v>0</v>
      </c>
      <c r="BJ132" s="16"/>
      <c r="BL132">
        <v>0</v>
      </c>
      <c r="BO132" s="16" cm="1">
        <f t="array" ref="BO132">INDEX($BK$21:$BK$70,_xlfn.XMATCH($A132,$BK$21:$BK$70,-1))</f>
        <v>470</v>
      </c>
      <c r="BP132" s="16" cm="1">
        <f t="array" ref="BP132">INDEX($BK$21:$BK$70,_xlfn.XMATCH($A132,$BK$21:$BK$70,1))</f>
        <v>480</v>
      </c>
      <c r="BQ132" s="16" cm="1">
        <f t="array" ref="BQ132">INDEX($BL$21:$BL$70,_xlfn.XMATCH($A132,$BK$21:$BK$70,-1))</f>
        <v>1.9706138983212762</v>
      </c>
      <c r="BR132" s="16" cm="1">
        <f t="array" ref="BR132">INDEX($BL$21:$BL$70,_xlfn.XMATCH($A132,$BK$21:$BK$70,1))</f>
        <v>2.0355287288879889</v>
      </c>
      <c r="BS132">
        <f t="shared" si="23"/>
        <v>1.9771053813779476</v>
      </c>
    </row>
    <row r="133" spans="1:71" x14ac:dyDescent="0.2">
      <c r="A133">
        <v>472</v>
      </c>
      <c r="B133">
        <v>1.4619942705683324E-4</v>
      </c>
      <c r="C133">
        <v>2.4151739876471953E-4</v>
      </c>
      <c r="D133">
        <v>7.001581932387414E-4</v>
      </c>
      <c r="E133">
        <v>8.1347729516903066E-4</v>
      </c>
      <c r="F133">
        <v>7.1289696654777144E-3</v>
      </c>
      <c r="G133">
        <v>6.209077247633029E-2</v>
      </c>
      <c r="H133">
        <v>5.8500429771302626E-2</v>
      </c>
      <c r="I133">
        <v>7.0429938426132266E-3</v>
      </c>
      <c r="J133">
        <v>4.6638507979490634E-3</v>
      </c>
      <c r="K133">
        <v>1.8777849255160097E-3</v>
      </c>
      <c r="L133">
        <v>6.1108455368616996E-4</v>
      </c>
      <c r="M133">
        <v>6.8658355811849179E-4</v>
      </c>
      <c r="N133">
        <v>1.2989051530986901E-4</v>
      </c>
      <c r="O133">
        <v>0</v>
      </c>
      <c r="P133">
        <v>0</v>
      </c>
      <c r="Q133">
        <v>8.7461315107923012E-5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E133">
        <f t="shared" si="24"/>
        <v>1.9835968644346187</v>
      </c>
      <c r="AG133">
        <v>472</v>
      </c>
      <c r="AH133">
        <f t="shared" si="31"/>
        <v>2.9000072509207216E-4</v>
      </c>
      <c r="AI133">
        <f t="shared" si="31"/>
        <v>4.790731548961031E-4</v>
      </c>
      <c r="AJ133">
        <f t="shared" si="31"/>
        <v>1.3888315967165753E-3</v>
      </c>
      <c r="AK133">
        <f t="shared" si="31"/>
        <v>1.6136110119860439E-3</v>
      </c>
      <c r="AL133">
        <f t="shared" si="31"/>
        <v>1.4141001875091107E-2</v>
      </c>
      <c r="AM133">
        <f t="shared" si="31"/>
        <v>0.12316306159437208</v>
      </c>
      <c r="AN133">
        <f t="shared" si="31"/>
        <v>0.11604126906243351</v>
      </c>
      <c r="AO133">
        <f t="shared" si="31"/>
        <v>1.3970460502439922E-2</v>
      </c>
      <c r="AP133">
        <f t="shared" si="31"/>
        <v>9.2511998190026572E-3</v>
      </c>
      <c r="AQ133">
        <f t="shared" si="31"/>
        <v>3.7247682903361508E-3</v>
      </c>
      <c r="AR133">
        <f t="shared" si="31"/>
        <v>1.2121454045963152E-3</v>
      </c>
      <c r="AS133">
        <f t="shared" si="31"/>
        <v>1.361904993056204E-3</v>
      </c>
      <c r="AT133">
        <f t="shared" si="31"/>
        <v>2.5765041888845301E-4</v>
      </c>
      <c r="AU133">
        <f t="shared" si="31"/>
        <v>0</v>
      </c>
      <c r="AV133">
        <f t="shared" si="31"/>
        <v>0</v>
      </c>
      <c r="AW133">
        <f t="shared" si="31"/>
        <v>1.7348799040740423E-4</v>
      </c>
      <c r="AX133">
        <f t="shared" si="30"/>
        <v>0</v>
      </c>
      <c r="AY133">
        <f t="shared" si="30"/>
        <v>0</v>
      </c>
      <c r="AZ133">
        <f t="shared" si="30"/>
        <v>0</v>
      </c>
      <c r="BA133">
        <f t="shared" si="30"/>
        <v>0</v>
      </c>
      <c r="BB133">
        <f t="shared" si="30"/>
        <v>0</v>
      </c>
      <c r="BC133">
        <f t="shared" si="30"/>
        <v>0</v>
      </c>
      <c r="BD133">
        <f t="shared" si="25"/>
        <v>0</v>
      </c>
      <c r="BE133">
        <f t="shared" si="25"/>
        <v>0</v>
      </c>
      <c r="BF133">
        <f t="shared" si="25"/>
        <v>0</v>
      </c>
      <c r="BG133">
        <f t="shared" si="25"/>
        <v>0</v>
      </c>
      <c r="BH133">
        <f t="shared" si="25"/>
        <v>0</v>
      </c>
      <c r="BI133">
        <f t="shared" si="25"/>
        <v>0</v>
      </c>
      <c r="BJ133" s="16"/>
      <c r="BL133">
        <v>0</v>
      </c>
      <c r="BO133" s="16" cm="1">
        <f t="array" ref="BO133">INDEX($BK$21:$BK$70,_xlfn.XMATCH($A133,$BK$21:$BK$70,-1))</f>
        <v>470</v>
      </c>
      <c r="BP133" s="16" cm="1">
        <f t="array" ref="BP133">INDEX($BK$21:$BK$70,_xlfn.XMATCH($A133,$BK$21:$BK$70,1))</f>
        <v>480</v>
      </c>
      <c r="BQ133" s="16" cm="1">
        <f t="array" ref="BQ133">INDEX($BL$21:$BL$70,_xlfn.XMATCH($A133,$BK$21:$BK$70,-1))</f>
        <v>1.9706138983212762</v>
      </c>
      <c r="BR133" s="16" cm="1">
        <f t="array" ref="BR133">INDEX($BL$21:$BL$70,_xlfn.XMATCH($A133,$BK$21:$BK$70,1))</f>
        <v>2.0355287288879889</v>
      </c>
      <c r="BS133">
        <f t="shared" si="23"/>
        <v>1.9835968644346187</v>
      </c>
    </row>
    <row r="134" spans="1:71" x14ac:dyDescent="0.2">
      <c r="A134">
        <v>473</v>
      </c>
      <c r="B134">
        <v>1.4419352829867017E-4</v>
      </c>
      <c r="C134">
        <v>2.2982035690419345E-4</v>
      </c>
      <c r="D134">
        <v>6.4272282952608181E-4</v>
      </c>
      <c r="E134">
        <v>7.3709612212751374E-4</v>
      </c>
      <c r="F134">
        <v>6.3239857101943337E-3</v>
      </c>
      <c r="G134">
        <v>5.7141786880327256E-2</v>
      </c>
      <c r="H134">
        <v>6.2904741377429185E-2</v>
      </c>
      <c r="I134">
        <v>8.0368368325946047E-3</v>
      </c>
      <c r="J134">
        <v>5.2299763832253611E-3</v>
      </c>
      <c r="K134">
        <v>2.0889712124104991E-3</v>
      </c>
      <c r="L134">
        <v>6.8218897572451347E-4</v>
      </c>
      <c r="M134">
        <v>7.2175136747357584E-4</v>
      </c>
      <c r="N134">
        <v>1.4207164726218874E-4</v>
      </c>
      <c r="O134">
        <v>0</v>
      </c>
      <c r="P134">
        <v>0</v>
      </c>
      <c r="Q134">
        <v>8.479877496760987E-5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E134">
        <f t="shared" si="24"/>
        <v>1.99008834749129</v>
      </c>
      <c r="AG134">
        <v>473</v>
      </c>
      <c r="AH134">
        <f t="shared" si="31"/>
        <v>2.8695786045083906E-4</v>
      </c>
      <c r="AI134">
        <f t="shared" si="31"/>
        <v>4.573628142913248E-4</v>
      </c>
      <c r="AJ134">
        <f t="shared" si="31"/>
        <v>1.2790752137064863E-3</v>
      </c>
      <c r="AK134">
        <f t="shared" si="31"/>
        <v>1.466886403626982E-3</v>
      </c>
      <c r="AL134">
        <f t="shared" si="31"/>
        <v>1.2585290271559173E-2</v>
      </c>
      <c r="AM134">
        <f t="shared" si="31"/>
        <v>0.11371720422536995</v>
      </c>
      <c r="AN134">
        <f t="shared" si="31"/>
        <v>0.12518599281717502</v>
      </c>
      <c r="AO134">
        <f t="shared" si="31"/>
        <v>1.5994015331235331E-2</v>
      </c>
      <c r="AP134">
        <f t="shared" si="31"/>
        <v>1.0408115057911433E-2</v>
      </c>
      <c r="AQ134">
        <f t="shared" si="31"/>
        <v>4.1572372680628873E-3</v>
      </c>
      <c r="AR134">
        <f t="shared" si="31"/>
        <v>1.3576163313763728E-3</v>
      </c>
      <c r="AS134">
        <f t="shared" si="31"/>
        <v>1.4363489861950673E-3</v>
      </c>
      <c r="AT134">
        <f t="shared" si="31"/>
        <v>2.8273512972537464E-4</v>
      </c>
      <c r="AU134">
        <f t="shared" si="31"/>
        <v>0</v>
      </c>
      <c r="AV134">
        <f t="shared" si="31"/>
        <v>0</v>
      </c>
      <c r="AW134">
        <f t="shared" si="31"/>
        <v>1.6875705394457649E-4</v>
      </c>
      <c r="AX134">
        <f t="shared" si="30"/>
        <v>0</v>
      </c>
      <c r="AY134">
        <f t="shared" si="30"/>
        <v>0</v>
      </c>
      <c r="AZ134">
        <f t="shared" si="30"/>
        <v>0</v>
      </c>
      <c r="BA134">
        <f t="shared" si="30"/>
        <v>0</v>
      </c>
      <c r="BB134">
        <f t="shared" si="30"/>
        <v>0</v>
      </c>
      <c r="BC134">
        <f t="shared" si="30"/>
        <v>0</v>
      </c>
      <c r="BD134">
        <f t="shared" si="25"/>
        <v>0</v>
      </c>
      <c r="BE134">
        <f t="shared" si="25"/>
        <v>0</v>
      </c>
      <c r="BF134">
        <f t="shared" si="25"/>
        <v>0</v>
      </c>
      <c r="BG134">
        <f t="shared" si="25"/>
        <v>0</v>
      </c>
      <c r="BH134">
        <f t="shared" si="25"/>
        <v>0</v>
      </c>
      <c r="BI134">
        <f t="shared" si="25"/>
        <v>0</v>
      </c>
      <c r="BJ134" s="16"/>
      <c r="BL134">
        <v>0</v>
      </c>
      <c r="BO134" s="16" cm="1">
        <f t="array" ref="BO134">INDEX($BK$21:$BK$70,_xlfn.XMATCH($A134,$BK$21:$BK$70,-1))</f>
        <v>470</v>
      </c>
      <c r="BP134" s="16" cm="1">
        <f t="array" ref="BP134">INDEX($BK$21:$BK$70,_xlfn.XMATCH($A134,$BK$21:$BK$70,1))</f>
        <v>480</v>
      </c>
      <c r="BQ134" s="16" cm="1">
        <f t="array" ref="BQ134">INDEX($BL$21:$BL$70,_xlfn.XMATCH($A134,$BK$21:$BK$70,-1))</f>
        <v>1.9706138983212762</v>
      </c>
      <c r="BR134" s="16" cm="1">
        <f t="array" ref="BR134">INDEX($BL$21:$BL$70,_xlfn.XMATCH($A134,$BK$21:$BK$70,1))</f>
        <v>2.0355287288879889</v>
      </c>
      <c r="BS134">
        <f t="shared" si="23"/>
        <v>1.99008834749129</v>
      </c>
    </row>
    <row r="135" spans="1:71" x14ac:dyDescent="0.2">
      <c r="A135">
        <v>474</v>
      </c>
      <c r="B135">
        <v>1.4183942606467505E-4</v>
      </c>
      <c r="C135">
        <v>2.1862601232133E-4</v>
      </c>
      <c r="D135">
        <v>5.8465671645466645E-4</v>
      </c>
      <c r="E135">
        <v>6.7863015884759561E-4</v>
      </c>
      <c r="F135">
        <v>5.6275721998216522E-3</v>
      </c>
      <c r="G135">
        <v>5.2096575211781009E-2</v>
      </c>
      <c r="H135">
        <v>6.6569921484958883E-2</v>
      </c>
      <c r="I135">
        <v>9.1296400346193088E-3</v>
      </c>
      <c r="J135">
        <v>5.8327596593931068E-3</v>
      </c>
      <c r="K135">
        <v>2.3014953454588349E-3</v>
      </c>
      <c r="L135">
        <v>7.5671471213774213E-4</v>
      </c>
      <c r="M135">
        <v>7.5900946615174724E-4</v>
      </c>
      <c r="N135">
        <v>1.5479500678250134E-4</v>
      </c>
      <c r="O135">
        <v>0</v>
      </c>
      <c r="P135">
        <v>0</v>
      </c>
      <c r="Q135">
        <v>8.2525779381310737E-5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E135">
        <f t="shared" si="24"/>
        <v>1.9965798305479612</v>
      </c>
      <c r="AG135">
        <v>474</v>
      </c>
      <c r="AH135">
        <f t="shared" si="31"/>
        <v>2.8319373725722895E-4</v>
      </c>
      <c r="AI135">
        <f t="shared" si="31"/>
        <v>4.3650428663389749E-4</v>
      </c>
      <c r="AJ135">
        <f t="shared" si="31"/>
        <v>1.1673138078677854E-3</v>
      </c>
      <c r="AK135">
        <f t="shared" si="31"/>
        <v>1.3549392875566685E-3</v>
      </c>
      <c r="AL135">
        <f t="shared" si="31"/>
        <v>1.1235897149116332E-2</v>
      </c>
      <c r="AM135">
        <f t="shared" si="31"/>
        <v>0.10401497130846685</v>
      </c>
      <c r="AN135">
        <f t="shared" si="31"/>
        <v>0.13291216255803029</v>
      </c>
      <c r="AO135">
        <f t="shared" si="31"/>
        <v>1.8228055153284101E-2</v>
      </c>
      <c r="AP135">
        <f t="shared" si="31"/>
        <v>1.1645570292378072E-2</v>
      </c>
      <c r="AQ135">
        <f t="shared" si="31"/>
        <v>4.5951191868431216E-3</v>
      </c>
      <c r="AR135">
        <f t="shared" si="31"/>
        <v>1.5108413317331225E-3</v>
      </c>
      <c r="AS135">
        <f t="shared" si="31"/>
        <v>1.515422991313554E-3</v>
      </c>
      <c r="AT135">
        <f t="shared" si="31"/>
        <v>3.0906058841147704E-4</v>
      </c>
      <c r="AU135">
        <f t="shared" si="31"/>
        <v>0</v>
      </c>
      <c r="AV135">
        <f t="shared" si="31"/>
        <v>0</v>
      </c>
      <c r="AW135">
        <f t="shared" si="31"/>
        <v>1.6476930661297581E-4</v>
      </c>
      <c r="AX135">
        <f t="shared" si="30"/>
        <v>0</v>
      </c>
      <c r="AY135">
        <f t="shared" si="30"/>
        <v>0</v>
      </c>
      <c r="AZ135">
        <f t="shared" si="30"/>
        <v>0</v>
      </c>
      <c r="BA135">
        <f t="shared" si="30"/>
        <v>0</v>
      </c>
      <c r="BB135">
        <f t="shared" si="30"/>
        <v>0</v>
      </c>
      <c r="BC135">
        <f t="shared" si="30"/>
        <v>0</v>
      </c>
      <c r="BD135">
        <f t="shared" si="25"/>
        <v>0</v>
      </c>
      <c r="BE135">
        <f t="shared" si="25"/>
        <v>0</v>
      </c>
      <c r="BF135">
        <f t="shared" ref="BF135:BI135" si="32">Z135*$AE135</f>
        <v>0</v>
      </c>
      <c r="BG135">
        <f t="shared" si="32"/>
        <v>0</v>
      </c>
      <c r="BH135">
        <f t="shared" si="32"/>
        <v>0</v>
      </c>
      <c r="BI135">
        <f t="shared" si="32"/>
        <v>0</v>
      </c>
      <c r="BJ135" s="16"/>
      <c r="BL135">
        <v>0</v>
      </c>
      <c r="BO135" s="16" cm="1">
        <f t="array" ref="BO135">INDEX($BK$21:$BK$70,_xlfn.XMATCH($A135,$BK$21:$BK$70,-1))</f>
        <v>470</v>
      </c>
      <c r="BP135" s="16" cm="1">
        <f t="array" ref="BP135">INDEX($BK$21:$BK$70,_xlfn.XMATCH($A135,$BK$21:$BK$70,1))</f>
        <v>480</v>
      </c>
      <c r="BQ135" s="16" cm="1">
        <f t="array" ref="BQ135">INDEX($BL$21:$BL$70,_xlfn.XMATCH($A135,$BK$21:$BK$70,-1))</f>
        <v>1.9706138983212762</v>
      </c>
      <c r="BR135" s="16" cm="1">
        <f t="array" ref="BR135">INDEX($BL$21:$BL$70,_xlfn.XMATCH($A135,$BK$21:$BK$70,1))</f>
        <v>2.0355287288879889</v>
      </c>
      <c r="BS135">
        <f t="shared" si="23"/>
        <v>1.9965798305479612</v>
      </c>
    </row>
    <row r="136" spans="1:71" x14ac:dyDescent="0.2">
      <c r="A136">
        <v>475</v>
      </c>
      <c r="B136">
        <v>1.3745293078863842E-4</v>
      </c>
      <c r="C136">
        <v>2.1452047109549139E-4</v>
      </c>
      <c r="D136">
        <v>5.416238620052973E-4</v>
      </c>
      <c r="E136">
        <v>6.1967832772954904E-4</v>
      </c>
      <c r="F136">
        <v>5.0460975591282171E-3</v>
      </c>
      <c r="G136">
        <v>4.7904055806341578E-2</v>
      </c>
      <c r="H136">
        <v>7.0369274985444069E-2</v>
      </c>
      <c r="I136">
        <v>1.0447371312754061E-2</v>
      </c>
      <c r="J136">
        <v>6.5618408661124008E-3</v>
      </c>
      <c r="K136">
        <v>2.551586670408348E-3</v>
      </c>
      <c r="L136">
        <v>8.4764016251147323E-4</v>
      </c>
      <c r="M136">
        <v>8.0804328325421516E-4</v>
      </c>
      <c r="N136">
        <v>1.7262978832909316E-4</v>
      </c>
      <c r="O136">
        <v>0</v>
      </c>
      <c r="P136">
        <v>0</v>
      </c>
      <c r="Q136">
        <v>8.0670478948831508E-5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E136">
        <f t="shared" si="24"/>
        <v>2.0030713136046323</v>
      </c>
      <c r="AG136">
        <v>475</v>
      </c>
      <c r="AH136">
        <f t="shared" si="31"/>
        <v>2.7532802263360455E-4</v>
      </c>
      <c r="AI136">
        <f t="shared" si="31"/>
        <v>4.2969980183233048E-4</v>
      </c>
      <c r="AJ136">
        <f t="shared" si="31"/>
        <v>1.0849112207465649E-3</v>
      </c>
      <c r="AK136">
        <f t="shared" si="31"/>
        <v>1.2412598819375497E-3</v>
      </c>
      <c r="AL136">
        <f t="shared" si="31"/>
        <v>1.0107693266340086E-2</v>
      </c>
      <c r="AM136">
        <f t="shared" si="31"/>
        <v>9.595523999099824E-2</v>
      </c>
      <c r="AN136">
        <f t="shared" si="31"/>
        <v>0.14095467608249904</v>
      </c>
      <c r="AO136">
        <f t="shared" si="31"/>
        <v>2.0926829779153628E-2</v>
      </c>
      <c r="AP136">
        <f t="shared" si="31"/>
        <v>1.3143835203348326E-2</v>
      </c>
      <c r="AQ136">
        <f t="shared" si="31"/>
        <v>5.1110100636709193E-3</v>
      </c>
      <c r="AR136">
        <f t="shared" si="31"/>
        <v>1.6978836937859008E-3</v>
      </c>
      <c r="AS136">
        <f t="shared" si="31"/>
        <v>1.6185683208374208E-3</v>
      </c>
      <c r="AT136">
        <f t="shared" si="31"/>
        <v>3.4578977687564627E-4</v>
      </c>
      <c r="AU136">
        <f t="shared" si="31"/>
        <v>0</v>
      </c>
      <c r="AV136">
        <f t="shared" si="31"/>
        <v>0</v>
      </c>
      <c r="AW136">
        <f t="shared" si="31"/>
        <v>1.6158872223715075E-4</v>
      </c>
      <c r="AX136">
        <f t="shared" si="30"/>
        <v>0</v>
      </c>
      <c r="AY136">
        <f t="shared" si="30"/>
        <v>0</v>
      </c>
      <c r="AZ136">
        <f t="shared" si="30"/>
        <v>0</v>
      </c>
      <c r="BA136">
        <f t="shared" si="30"/>
        <v>0</v>
      </c>
      <c r="BB136">
        <f t="shared" si="30"/>
        <v>0</v>
      </c>
      <c r="BC136">
        <f t="shared" si="30"/>
        <v>0</v>
      </c>
      <c r="BD136">
        <f t="shared" si="30"/>
        <v>0</v>
      </c>
      <c r="BE136">
        <f t="shared" si="30"/>
        <v>0</v>
      </c>
      <c r="BF136">
        <f t="shared" si="30"/>
        <v>0</v>
      </c>
      <c r="BG136">
        <f t="shared" si="30"/>
        <v>0</v>
      </c>
      <c r="BH136">
        <f t="shared" si="30"/>
        <v>0</v>
      </c>
      <c r="BI136">
        <f t="shared" si="30"/>
        <v>0</v>
      </c>
      <c r="BJ136" s="16"/>
      <c r="BL136">
        <v>0</v>
      </c>
      <c r="BO136" s="16" cm="1">
        <f t="array" ref="BO136">INDEX($BK$21:$BK$70,_xlfn.XMATCH($A136,$BK$21:$BK$70,-1))</f>
        <v>470</v>
      </c>
      <c r="BP136" s="16" cm="1">
        <f t="array" ref="BP136">INDEX($BK$21:$BK$70,_xlfn.XMATCH($A136,$BK$21:$BK$70,1))</f>
        <v>480</v>
      </c>
      <c r="BQ136" s="16" cm="1">
        <f t="array" ref="BQ136">INDEX($BL$21:$BL$70,_xlfn.XMATCH($A136,$BK$21:$BK$70,-1))</f>
        <v>1.9706138983212762</v>
      </c>
      <c r="BR136" s="16" cm="1">
        <f t="array" ref="BR136">INDEX($BL$21:$BL$70,_xlfn.XMATCH($A136,$BK$21:$BK$70,1))</f>
        <v>2.0355287288879889</v>
      </c>
      <c r="BS136">
        <f t="shared" si="23"/>
        <v>2.0030713136046323</v>
      </c>
    </row>
    <row r="137" spans="1:71" x14ac:dyDescent="0.2">
      <c r="A137">
        <v>476</v>
      </c>
      <c r="B137">
        <v>1.3457503149361366E-4</v>
      </c>
      <c r="C137">
        <v>2.0353138082299538E-4</v>
      </c>
      <c r="D137">
        <v>4.9413028779144428E-4</v>
      </c>
      <c r="E137">
        <v>5.7373612414172884E-4</v>
      </c>
      <c r="F137">
        <v>4.5491648639093551E-3</v>
      </c>
      <c r="G137">
        <v>4.380094334810769E-2</v>
      </c>
      <c r="H137">
        <v>7.3076524317186309E-2</v>
      </c>
      <c r="I137">
        <v>1.1871706815966837E-2</v>
      </c>
      <c r="J137">
        <v>7.3093436842298432E-3</v>
      </c>
      <c r="K137">
        <v>2.8167750722022577E-3</v>
      </c>
      <c r="L137">
        <v>9.3734156254032266E-4</v>
      </c>
      <c r="M137">
        <v>8.5552649553358238E-4</v>
      </c>
      <c r="N137">
        <v>1.9195031976972887E-4</v>
      </c>
      <c r="O137">
        <v>0</v>
      </c>
      <c r="P137">
        <v>0</v>
      </c>
      <c r="Q137">
        <v>7.9302796049463578E-5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E137">
        <f t="shared" si="24"/>
        <v>2.0095627966613039</v>
      </c>
      <c r="AG137">
        <v>476</v>
      </c>
      <c r="AH137">
        <f t="shared" si="31"/>
        <v>2.7043697664908933E-4</v>
      </c>
      <c r="AI137">
        <f t="shared" si="31"/>
        <v>4.0900909085499546E-4</v>
      </c>
      <c r="AJ137">
        <f t="shared" si="31"/>
        <v>9.9298584304922965E-4</v>
      </c>
      <c r="AK137">
        <f t="shared" si="31"/>
        <v>1.1529587701758696E-3</v>
      </c>
      <c r="AL137">
        <f t="shared" si="31"/>
        <v>9.1418324663910238E-3</v>
      </c>
      <c r="AM137">
        <f t="shared" si="31"/>
        <v>8.8020746211026624E-2</v>
      </c>
      <c r="AN137">
        <f t="shared" si="31"/>
        <v>0.1468518645771327</v>
      </c>
      <c r="AO137">
        <f t="shared" si="31"/>
        <v>2.3856940350237381E-2</v>
      </c>
      <c r="AP137">
        <f t="shared" si="31"/>
        <v>1.4688585135839562E-2</v>
      </c>
      <c r="AQ137">
        <f t="shared" si="31"/>
        <v>5.6604863916606156E-3</v>
      </c>
      <c r="AR137">
        <f t="shared" si="31"/>
        <v>1.8836467318454073E-3</v>
      </c>
      <c r="AS137">
        <f t="shared" si="31"/>
        <v>1.7192342169823104E-3</v>
      </c>
      <c r="AT137">
        <f t="shared" si="31"/>
        <v>3.8573622141648792E-4</v>
      </c>
      <c r="AU137">
        <f t="shared" si="31"/>
        <v>0</v>
      </c>
      <c r="AV137">
        <f t="shared" si="31"/>
        <v>0</v>
      </c>
      <c r="AW137">
        <f t="shared" si="31"/>
        <v>1.5936394861222104E-4</v>
      </c>
      <c r="AX137">
        <f t="shared" si="30"/>
        <v>0</v>
      </c>
      <c r="AY137">
        <f t="shared" si="30"/>
        <v>0</v>
      </c>
      <c r="AZ137">
        <f t="shared" si="30"/>
        <v>0</v>
      </c>
      <c r="BA137">
        <f t="shared" si="30"/>
        <v>0</v>
      </c>
      <c r="BB137">
        <f t="shared" si="30"/>
        <v>0</v>
      </c>
      <c r="BC137">
        <f t="shared" si="30"/>
        <v>0</v>
      </c>
      <c r="BD137">
        <f t="shared" si="30"/>
        <v>0</v>
      </c>
      <c r="BE137">
        <f t="shared" si="30"/>
        <v>0</v>
      </c>
      <c r="BF137">
        <f t="shared" si="30"/>
        <v>0</v>
      </c>
      <c r="BG137">
        <f t="shared" si="30"/>
        <v>0</v>
      </c>
      <c r="BH137">
        <f t="shared" si="30"/>
        <v>0</v>
      </c>
      <c r="BI137">
        <f t="shared" si="30"/>
        <v>0</v>
      </c>
      <c r="BJ137" s="16"/>
      <c r="BL137">
        <v>0</v>
      </c>
      <c r="BO137" s="16" cm="1">
        <f t="array" ref="BO137">INDEX($BK$21:$BK$70,_xlfn.XMATCH($A137,$BK$21:$BK$70,-1))</f>
        <v>470</v>
      </c>
      <c r="BP137" s="16" cm="1">
        <f t="array" ref="BP137">INDEX($BK$21:$BK$70,_xlfn.XMATCH($A137,$BK$21:$BK$70,1))</f>
        <v>480</v>
      </c>
      <c r="BQ137" s="16" cm="1">
        <f t="array" ref="BQ137">INDEX($BL$21:$BL$70,_xlfn.XMATCH($A137,$BK$21:$BK$70,-1))</f>
        <v>1.9706138983212762</v>
      </c>
      <c r="BR137" s="16" cm="1">
        <f t="array" ref="BR137">INDEX($BL$21:$BL$70,_xlfn.XMATCH($A137,$BK$21:$BK$70,1))</f>
        <v>2.0355287288879889</v>
      </c>
      <c r="BS137">
        <f t="shared" si="23"/>
        <v>2.0095627966613039</v>
      </c>
    </row>
    <row r="138" spans="1:71" x14ac:dyDescent="0.2">
      <c r="A138">
        <v>477</v>
      </c>
      <c r="B138">
        <v>1.325554483516482E-4</v>
      </c>
      <c r="C138">
        <v>1.9794499006005906E-4</v>
      </c>
      <c r="D138">
        <v>4.6220685184505174E-4</v>
      </c>
      <c r="E138">
        <v>5.2481009368197376E-4</v>
      </c>
      <c r="F138">
        <v>4.1113340979307038E-3</v>
      </c>
      <c r="G138">
        <v>4.0264596802958331E-2</v>
      </c>
      <c r="H138">
        <v>7.5190230677437034E-2</v>
      </c>
      <c r="I138">
        <v>1.3529596491646763E-2</v>
      </c>
      <c r="J138">
        <v>8.1769909244931594E-3</v>
      </c>
      <c r="K138">
        <v>3.0947924779039541E-3</v>
      </c>
      <c r="L138">
        <v>1.051981867161477E-3</v>
      </c>
      <c r="M138">
        <v>9.1275426719819456E-4</v>
      </c>
      <c r="N138">
        <v>2.1467000653046213E-4</v>
      </c>
      <c r="O138">
        <v>0</v>
      </c>
      <c r="P138">
        <v>0</v>
      </c>
      <c r="Q138">
        <v>7.5374663691678167E-5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E138">
        <f t="shared" si="24"/>
        <v>2.016054279717975</v>
      </c>
      <c r="AG138">
        <v>477</v>
      </c>
      <c r="AH138">
        <f t="shared" si="31"/>
        <v>2.6723897894927537E-4</v>
      </c>
      <c r="AI138">
        <f t="shared" si="31"/>
        <v>3.990678443593141E-4</v>
      </c>
      <c r="AJ138">
        <f t="shared" si="31"/>
        <v>9.3183410177718855E-4</v>
      </c>
      <c r="AK138">
        <f t="shared" si="31"/>
        <v>1.0580456354067347E-3</v>
      </c>
      <c r="AL138">
        <f t="shared" si="31"/>
        <v>8.2886727034836363E-3</v>
      </c>
      <c r="AM138">
        <f t="shared" si="31"/>
        <v>8.1175612705722835E-2</v>
      </c>
      <c r="AN138">
        <f t="shared" si="31"/>
        <v>0.1515875863502287</v>
      </c>
      <c r="AO138">
        <f t="shared" si="31"/>
        <v>2.7276400909841757E-2</v>
      </c>
      <c r="AP138">
        <f t="shared" si="31"/>
        <v>1.6485257548539474E-2</v>
      </c>
      <c r="AQ138">
        <f t="shared" si="31"/>
        <v>6.2392696199172629E-3</v>
      </c>
      <c r="AR138">
        <f t="shared" si="31"/>
        <v>2.1208525454766017E-3</v>
      </c>
      <c r="AS138">
        <f t="shared" si="31"/>
        <v>1.8401621467157643E-3</v>
      </c>
      <c r="AT138">
        <f t="shared" si="31"/>
        <v>4.3278638539282383E-4</v>
      </c>
      <c r="AU138">
        <f t="shared" si="31"/>
        <v>0</v>
      </c>
      <c r="AV138">
        <f t="shared" si="31"/>
        <v>0</v>
      </c>
      <c r="AW138">
        <f t="shared" si="31"/>
        <v>1.5195941331791083E-4</v>
      </c>
      <c r="AX138">
        <f t="shared" si="30"/>
        <v>0</v>
      </c>
      <c r="AY138">
        <f t="shared" si="30"/>
        <v>0</v>
      </c>
      <c r="AZ138">
        <f t="shared" si="30"/>
        <v>0</v>
      </c>
      <c r="BA138">
        <f t="shared" si="30"/>
        <v>0</v>
      </c>
      <c r="BB138">
        <f t="shared" si="30"/>
        <v>0</v>
      </c>
      <c r="BC138">
        <f t="shared" si="30"/>
        <v>0</v>
      </c>
      <c r="BD138">
        <f t="shared" si="30"/>
        <v>0</v>
      </c>
      <c r="BE138">
        <f t="shared" si="30"/>
        <v>0</v>
      </c>
      <c r="BF138">
        <f t="shared" si="30"/>
        <v>0</v>
      </c>
      <c r="BG138">
        <f t="shared" si="30"/>
        <v>0</v>
      </c>
      <c r="BH138">
        <f t="shared" si="30"/>
        <v>0</v>
      </c>
      <c r="BI138">
        <f t="shared" si="30"/>
        <v>0</v>
      </c>
      <c r="BJ138" s="16"/>
      <c r="BL138">
        <v>0</v>
      </c>
      <c r="BO138" s="16" cm="1">
        <f t="array" ref="BO138">INDEX($BK$21:$BK$70,_xlfn.XMATCH($A138,$BK$21:$BK$70,-1))</f>
        <v>470</v>
      </c>
      <c r="BP138" s="16" cm="1">
        <f t="array" ref="BP138">INDEX($BK$21:$BK$70,_xlfn.XMATCH($A138,$BK$21:$BK$70,1))</f>
        <v>480</v>
      </c>
      <c r="BQ138" s="16" cm="1">
        <f t="array" ref="BQ138">INDEX($BL$21:$BL$70,_xlfn.XMATCH($A138,$BK$21:$BK$70,-1))</f>
        <v>1.9706138983212762</v>
      </c>
      <c r="BR138" s="16" cm="1">
        <f t="array" ref="BR138">INDEX($BL$21:$BL$70,_xlfn.XMATCH($A138,$BK$21:$BK$70,1))</f>
        <v>2.0355287288879889</v>
      </c>
      <c r="BS138">
        <f t="shared" si="23"/>
        <v>2.016054279717975</v>
      </c>
    </row>
    <row r="139" spans="1:71" x14ac:dyDescent="0.2">
      <c r="A139">
        <v>478</v>
      </c>
      <c r="B139">
        <v>1.3292053816648728E-4</v>
      </c>
      <c r="C139">
        <v>1.9209604149597395E-4</v>
      </c>
      <c r="D139">
        <v>4.2497472978310423E-4</v>
      </c>
      <c r="E139">
        <v>4.7622178964567597E-4</v>
      </c>
      <c r="F139">
        <v>3.733626640772111E-3</v>
      </c>
      <c r="G139">
        <v>3.7004511331007857E-2</v>
      </c>
      <c r="H139">
        <v>7.6328007068373074E-2</v>
      </c>
      <c r="I139">
        <v>1.5411189826850934E-2</v>
      </c>
      <c r="J139">
        <v>9.1051990439298056E-3</v>
      </c>
      <c r="K139">
        <v>3.388726906580289E-3</v>
      </c>
      <c r="L139">
        <v>1.1750282133730218E-3</v>
      </c>
      <c r="M139">
        <v>9.7941227719583403E-4</v>
      </c>
      <c r="N139">
        <v>2.3969629274305621E-4</v>
      </c>
      <c r="O139">
        <v>0</v>
      </c>
      <c r="P139">
        <v>0</v>
      </c>
      <c r="Q139">
        <v>7.160010382622143E-5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E139">
        <f t="shared" si="24"/>
        <v>2.0225457627746461</v>
      </c>
      <c r="AG139">
        <v>478</v>
      </c>
      <c r="AH139">
        <f t="shared" si="31"/>
        <v>2.6883787125435448E-4</v>
      </c>
      <c r="AI139">
        <f t="shared" si="31"/>
        <v>3.885230347734647E-4</v>
      </c>
      <c r="AJ139">
        <f t="shared" si="31"/>
        <v>8.5953083900911767E-4</v>
      </c>
      <c r="AK139">
        <f t="shared" si="31"/>
        <v>9.631803627888208E-4</v>
      </c>
      <c r="AL139">
        <f t="shared" si="31"/>
        <v>7.5514307420761692E-3</v>
      </c>
      <c r="AM139">
        <f t="shared" si="31"/>
        <v>7.484331759607632E-2</v>
      </c>
      <c r="AN139">
        <f t="shared" si="31"/>
        <v>0.15437688727717119</v>
      </c>
      <c r="AO139">
        <f t="shared" si="31"/>
        <v>3.1169836683613089E-2</v>
      </c>
      <c r="AP139">
        <f t="shared" si="31"/>
        <v>1.8415681745519986E-2</v>
      </c>
      <c r="AQ139">
        <f t="shared" si="31"/>
        <v>6.853855246104398E-3</v>
      </c>
      <c r="AR139">
        <f t="shared" si="31"/>
        <v>2.3765483340982682E-3</v>
      </c>
      <c r="AS139">
        <f t="shared" si="31"/>
        <v>1.9809061512519014E-3</v>
      </c>
      <c r="AT139">
        <f t="shared" si="31"/>
        <v>4.8479672124025953E-4</v>
      </c>
      <c r="AU139">
        <f t="shared" si="31"/>
        <v>0</v>
      </c>
      <c r="AV139">
        <f t="shared" si="31"/>
        <v>0</v>
      </c>
      <c r="AW139">
        <f t="shared" si="31"/>
        <v>1.4481448660794889E-4</v>
      </c>
      <c r="AX139">
        <f t="shared" si="30"/>
        <v>0</v>
      </c>
      <c r="AY139">
        <f t="shared" si="30"/>
        <v>0</v>
      </c>
      <c r="AZ139">
        <f t="shared" si="30"/>
        <v>0</v>
      </c>
      <c r="BA139">
        <f t="shared" si="30"/>
        <v>0</v>
      </c>
      <c r="BB139">
        <f t="shared" si="30"/>
        <v>0</v>
      </c>
      <c r="BC139">
        <f t="shared" si="30"/>
        <v>0</v>
      </c>
      <c r="BD139">
        <f t="shared" si="30"/>
        <v>0</v>
      </c>
      <c r="BE139">
        <f t="shared" si="30"/>
        <v>0</v>
      </c>
      <c r="BF139">
        <f t="shared" si="30"/>
        <v>0</v>
      </c>
      <c r="BG139">
        <f t="shared" si="30"/>
        <v>0</v>
      </c>
      <c r="BH139">
        <f t="shared" si="30"/>
        <v>0</v>
      </c>
      <c r="BI139">
        <f t="shared" si="30"/>
        <v>0</v>
      </c>
      <c r="BJ139" s="16"/>
      <c r="BL139">
        <v>0</v>
      </c>
      <c r="BO139" s="16" cm="1">
        <f t="array" ref="BO139">INDEX($BK$21:$BK$70,_xlfn.XMATCH($A139,$BK$21:$BK$70,-1))</f>
        <v>470</v>
      </c>
      <c r="BP139" s="16" cm="1">
        <f t="array" ref="BP139">INDEX($BK$21:$BK$70,_xlfn.XMATCH($A139,$BK$21:$BK$70,1))</f>
        <v>480</v>
      </c>
      <c r="BQ139" s="16" cm="1">
        <f t="array" ref="BQ139">INDEX($BL$21:$BL$70,_xlfn.XMATCH($A139,$BK$21:$BK$70,-1))</f>
        <v>1.9706138983212762</v>
      </c>
      <c r="BR139" s="16" cm="1">
        <f t="array" ref="BR139">INDEX($BL$21:$BL$70,_xlfn.XMATCH($A139,$BK$21:$BK$70,1))</f>
        <v>2.0355287288879889</v>
      </c>
      <c r="BS139">
        <f t="shared" si="23"/>
        <v>2.0225457627746461</v>
      </c>
    </row>
    <row r="140" spans="1:71" x14ac:dyDescent="0.2">
      <c r="A140">
        <v>479</v>
      </c>
      <c r="B140">
        <v>1.282682501508037E-4</v>
      </c>
      <c r="C140">
        <v>1.8478017874059093E-4</v>
      </c>
      <c r="D140">
        <v>3.9506937510031686E-4</v>
      </c>
      <c r="E140">
        <v>4.4302455602821943E-4</v>
      </c>
      <c r="F140">
        <v>3.3869643389545976E-3</v>
      </c>
      <c r="G140">
        <v>3.4326873397151736E-2</v>
      </c>
      <c r="H140">
        <v>7.7063843520679715E-2</v>
      </c>
      <c r="I140">
        <v>1.7607777229929955E-2</v>
      </c>
      <c r="J140">
        <v>1.0209744730572517E-2</v>
      </c>
      <c r="K140">
        <v>3.7323732220619428E-3</v>
      </c>
      <c r="L140">
        <v>1.3303684317973181E-3</v>
      </c>
      <c r="M140">
        <v>1.063128790957013E-3</v>
      </c>
      <c r="N140">
        <v>2.7382721523249988E-4</v>
      </c>
      <c r="O140">
        <v>0</v>
      </c>
      <c r="P140">
        <v>0</v>
      </c>
      <c r="Q140">
        <v>6.9713916907340772E-5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E140">
        <f t="shared" si="24"/>
        <v>2.0290372458313177</v>
      </c>
      <c r="AG140">
        <v>479</v>
      </c>
      <c r="AH140">
        <f t="shared" si="31"/>
        <v>2.6026105701358924E-4</v>
      </c>
      <c r="AI140">
        <f t="shared" si="31"/>
        <v>3.7492586495602723E-4</v>
      </c>
      <c r="AJ140">
        <f t="shared" si="31"/>
        <v>8.0161047676584665E-4</v>
      </c>
      <c r="AK140">
        <f t="shared" si="31"/>
        <v>8.9891332499914065E-4</v>
      </c>
      <c r="AL140">
        <f t="shared" si="31"/>
        <v>6.8722767940413267E-3</v>
      </c>
      <c r="AM140">
        <f t="shared" si="31"/>
        <v>6.9650504655757089E-2</v>
      </c>
      <c r="AN140">
        <f t="shared" si="31"/>
        <v>0.15636540881037561</v>
      </c>
      <c r="AO140">
        <f t="shared" si="31"/>
        <v>3.5726835815828466E-2</v>
      </c>
      <c r="AP140">
        <f t="shared" si="31"/>
        <v>2.071595232876167E-2</v>
      </c>
      <c r="AQ140">
        <f t="shared" si="31"/>
        <v>7.5731242829071253E-3</v>
      </c>
      <c r="AR140">
        <f t="shared" si="31"/>
        <v>2.6993670987949595E-3</v>
      </c>
      <c r="AS140">
        <f t="shared" si="31"/>
        <v>2.1571279139673966E-3</v>
      </c>
      <c r="AT140">
        <f t="shared" si="31"/>
        <v>5.55605618629011E-4</v>
      </c>
      <c r="AU140">
        <f t="shared" si="31"/>
        <v>0</v>
      </c>
      <c r="AV140">
        <f t="shared" si="31"/>
        <v>0</v>
      </c>
      <c r="AW140">
        <f t="shared" si="31"/>
        <v>1.4145213395778405E-4</v>
      </c>
      <c r="AX140">
        <f t="shared" si="30"/>
        <v>0</v>
      </c>
      <c r="AY140">
        <f t="shared" si="30"/>
        <v>0</v>
      </c>
      <c r="AZ140">
        <f t="shared" si="30"/>
        <v>0</v>
      </c>
      <c r="BA140">
        <f t="shared" si="30"/>
        <v>0</v>
      </c>
      <c r="BB140">
        <f t="shared" si="30"/>
        <v>0</v>
      </c>
      <c r="BC140">
        <f t="shared" si="30"/>
        <v>0</v>
      </c>
      <c r="BD140">
        <f t="shared" si="30"/>
        <v>0</v>
      </c>
      <c r="BE140">
        <f t="shared" si="30"/>
        <v>0</v>
      </c>
      <c r="BF140">
        <f t="shared" si="30"/>
        <v>0</v>
      </c>
      <c r="BG140">
        <f t="shared" si="30"/>
        <v>0</v>
      </c>
      <c r="BH140">
        <f t="shared" si="30"/>
        <v>0</v>
      </c>
      <c r="BI140">
        <f t="shared" si="30"/>
        <v>0</v>
      </c>
      <c r="BJ140" s="16"/>
      <c r="BL140">
        <v>0</v>
      </c>
      <c r="BO140" s="16" cm="1">
        <f t="array" ref="BO140">INDEX($BK$21:$BK$70,_xlfn.XMATCH($A140,$BK$21:$BK$70,-1))</f>
        <v>470</v>
      </c>
      <c r="BP140" s="16" cm="1">
        <f t="array" ref="BP140">INDEX($BK$21:$BK$70,_xlfn.XMATCH($A140,$BK$21:$BK$70,1))</f>
        <v>480</v>
      </c>
      <c r="BQ140" s="16" cm="1">
        <f t="array" ref="BQ140">INDEX($BL$21:$BL$70,_xlfn.XMATCH($A140,$BK$21:$BK$70,-1))</f>
        <v>1.9706138983212762</v>
      </c>
      <c r="BR140" s="16" cm="1">
        <f t="array" ref="BR140">INDEX($BL$21:$BL$70,_xlfn.XMATCH($A140,$BK$21:$BK$70,1))</f>
        <v>2.0355287288879889</v>
      </c>
      <c r="BS140">
        <f t="shared" si="23"/>
        <v>2.0290372458313177</v>
      </c>
    </row>
    <row r="141" spans="1:71" x14ac:dyDescent="0.2">
      <c r="A141">
        <v>480</v>
      </c>
      <c r="B141">
        <v>1.2448029899446601E-4</v>
      </c>
      <c r="C141">
        <v>1.8093206760995544E-4</v>
      </c>
      <c r="D141">
        <v>3.7079193226415539E-4</v>
      </c>
      <c r="E141">
        <v>4.1062836658711165E-4</v>
      </c>
      <c r="F141">
        <v>3.0603584966560848E-3</v>
      </c>
      <c r="G141">
        <v>3.1675399635185779E-2</v>
      </c>
      <c r="H141">
        <v>7.6480366435259156E-2</v>
      </c>
      <c r="I141">
        <v>2.002437214980721E-2</v>
      </c>
      <c r="J141">
        <v>1.138962959445565E-2</v>
      </c>
      <c r="K141">
        <v>4.0838739286894439E-3</v>
      </c>
      <c r="L141">
        <v>1.4935642458024057E-3</v>
      </c>
      <c r="M141">
        <v>1.1541024913346782E-3</v>
      </c>
      <c r="N141">
        <v>3.1129484135172667E-4</v>
      </c>
      <c r="O141">
        <v>0</v>
      </c>
      <c r="P141">
        <v>0</v>
      </c>
      <c r="Q141">
        <v>6.5986026285242119E-5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E141">
        <f t="shared" si="24"/>
        <v>2.0355287288879889</v>
      </c>
      <c r="AG141">
        <v>480</v>
      </c>
      <c r="AH141">
        <f t="shared" si="31"/>
        <v>2.5338322478380218E-4</v>
      </c>
      <c r="AI141">
        <f t="shared" si="31"/>
        <v>3.6829242159716825E-4</v>
      </c>
      <c r="AJ141">
        <f t="shared" si="31"/>
        <v>7.5475763056357748E-4</v>
      </c>
      <c r="AK141">
        <f t="shared" si="31"/>
        <v>8.3584583708441447E-4</v>
      </c>
      <c r="AL141">
        <f t="shared" si="31"/>
        <v>6.2294476406399169E-3</v>
      </c>
      <c r="AM141">
        <f t="shared" si="31"/>
        <v>6.4476185956428775E-2</v>
      </c>
      <c r="AN141">
        <f t="shared" si="31"/>
        <v>0.15567798307485067</v>
      </c>
      <c r="AO141">
        <f t="shared" si="31"/>
        <v>4.0760184788877114E-2</v>
      </c>
      <c r="AP141">
        <f t="shared" si="31"/>
        <v>2.3183918250907327E-2</v>
      </c>
      <c r="AQ141">
        <f t="shared" si="31"/>
        <v>8.3128427070040204E-3</v>
      </c>
      <c r="AR141">
        <f t="shared" si="31"/>
        <v>3.0401929307707189E-3</v>
      </c>
      <c r="AS141">
        <f t="shared" si="31"/>
        <v>2.3492087771929387E-3</v>
      </c>
      <c r="AT141">
        <f t="shared" si="31"/>
        <v>6.3364959272606833E-4</v>
      </c>
      <c r="AU141">
        <f t="shared" si="31"/>
        <v>0</v>
      </c>
      <c r="AV141">
        <f t="shared" si="31"/>
        <v>0</v>
      </c>
      <c r="AW141">
        <f t="shared" si="31"/>
        <v>1.3431645220876831E-4</v>
      </c>
      <c r="AX141">
        <f t="shared" si="30"/>
        <v>0</v>
      </c>
      <c r="AY141">
        <f t="shared" si="30"/>
        <v>0</v>
      </c>
      <c r="AZ141">
        <f t="shared" si="30"/>
        <v>0</v>
      </c>
      <c r="BA141">
        <f t="shared" si="30"/>
        <v>0</v>
      </c>
      <c r="BB141">
        <f t="shared" si="30"/>
        <v>0</v>
      </c>
      <c r="BC141">
        <f t="shared" si="30"/>
        <v>0</v>
      </c>
      <c r="BD141">
        <f t="shared" si="30"/>
        <v>0</v>
      </c>
      <c r="BE141">
        <f t="shared" si="30"/>
        <v>0</v>
      </c>
      <c r="BF141">
        <f t="shared" si="30"/>
        <v>0</v>
      </c>
      <c r="BG141">
        <f t="shared" si="30"/>
        <v>0</v>
      </c>
      <c r="BH141">
        <f t="shared" si="30"/>
        <v>0</v>
      </c>
      <c r="BI141">
        <f t="shared" si="30"/>
        <v>0</v>
      </c>
      <c r="BJ141" s="16"/>
      <c r="BL141">
        <v>0</v>
      </c>
      <c r="BO141" s="16" cm="1">
        <f t="array" ref="BO141">INDEX($BK$21:$BK$70,_xlfn.XMATCH($A141,$BK$21:$BK$70,-1))</f>
        <v>480</v>
      </c>
      <c r="BP141" s="16" cm="1">
        <f t="array" ref="BP141">INDEX($BK$21:$BK$70,_xlfn.XMATCH($A141,$BK$21:$BK$70,1))</f>
        <v>480</v>
      </c>
      <c r="BQ141" s="16" cm="1">
        <f t="array" ref="BQ141">INDEX($BL$21:$BL$70,_xlfn.XMATCH($A141,$BK$21:$BK$70,-1))</f>
        <v>2.0355287288879889</v>
      </c>
      <c r="BR141" s="16" cm="1">
        <f t="array" ref="BR141">INDEX($BL$21:$BL$70,_xlfn.XMATCH($A141,$BK$21:$BK$70,1))</f>
        <v>2.0355287288879889</v>
      </c>
      <c r="BS141">
        <f t="shared" si="23"/>
        <v>2.0355287288879889</v>
      </c>
    </row>
    <row r="142" spans="1:71" x14ac:dyDescent="0.2">
      <c r="A142">
        <v>481</v>
      </c>
      <c r="B142">
        <v>1.2821878812714716E-4</v>
      </c>
      <c r="C142">
        <v>1.7599870648587668E-4</v>
      </c>
      <c r="D142">
        <v>3.4821135389860689E-4</v>
      </c>
      <c r="E142">
        <v>3.7910482941592966E-4</v>
      </c>
      <c r="F142">
        <v>2.7515297238847034E-3</v>
      </c>
      <c r="G142">
        <v>2.9235928315455392E-2</v>
      </c>
      <c r="H142">
        <v>7.4945319953840808E-2</v>
      </c>
      <c r="I142">
        <v>2.2673597020115895E-2</v>
      </c>
      <c r="J142">
        <v>1.2641762116813957E-2</v>
      </c>
      <c r="K142">
        <v>4.462854774056486E-3</v>
      </c>
      <c r="L142">
        <v>1.6636930461328624E-3</v>
      </c>
      <c r="M142">
        <v>1.2549410198641438E-3</v>
      </c>
      <c r="N142">
        <v>3.5603601286160095E-4</v>
      </c>
      <c r="O142">
        <v>0</v>
      </c>
      <c r="P142">
        <v>0</v>
      </c>
      <c r="Q142">
        <v>6.27290856912061E-5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E142">
        <f t="shared" si="24"/>
        <v>2.060010942139471</v>
      </c>
      <c r="AG142">
        <v>481</v>
      </c>
      <c r="AH142">
        <f t="shared" si="31"/>
        <v>2.6413210652978563E-4</v>
      </c>
      <c r="AI142">
        <f t="shared" si="31"/>
        <v>3.6255926116329903E-4</v>
      </c>
      <c r="AJ142">
        <f t="shared" si="31"/>
        <v>7.1731919920832996E-4</v>
      </c>
      <c r="AK142">
        <f t="shared" si="31"/>
        <v>7.8096009681473269E-4</v>
      </c>
      <c r="AL142">
        <f t="shared" si="31"/>
        <v>5.6681813388244863E-3</v>
      </c>
      <c r="AM142">
        <f t="shared" si="31"/>
        <v>6.02263322334433E-2</v>
      </c>
      <c r="AN142">
        <f t="shared" si="31"/>
        <v>0.15438817916705569</v>
      </c>
      <c r="AO142">
        <f t="shared" si="31"/>
        <v>4.6707857959099645E-2</v>
      </c>
      <c r="AP142">
        <f t="shared" si="31"/>
        <v>2.6042168288560992E-2</v>
      </c>
      <c r="AQ142">
        <f t="shared" si="31"/>
        <v>9.1935296677357371E-3</v>
      </c>
      <c r="AR142">
        <f t="shared" si="31"/>
        <v>3.4272258793950445E-3</v>
      </c>
      <c r="AS142">
        <f t="shared" si="31"/>
        <v>2.5851922326598034E-3</v>
      </c>
      <c r="AT142">
        <f t="shared" si="31"/>
        <v>7.3343808229060737E-4</v>
      </c>
      <c r="AU142">
        <f t="shared" si="31"/>
        <v>0</v>
      </c>
      <c r="AV142">
        <f t="shared" si="31"/>
        <v>0</v>
      </c>
      <c r="AW142">
        <f t="shared" si="31"/>
        <v>1.292226029142891E-4</v>
      </c>
      <c r="AX142">
        <f t="shared" si="30"/>
        <v>0</v>
      </c>
      <c r="AY142">
        <f t="shared" si="30"/>
        <v>0</v>
      </c>
      <c r="AZ142">
        <f t="shared" si="30"/>
        <v>0</v>
      </c>
      <c r="BA142">
        <f t="shared" si="30"/>
        <v>0</v>
      </c>
      <c r="BB142">
        <f t="shared" si="30"/>
        <v>0</v>
      </c>
      <c r="BC142">
        <f t="shared" si="30"/>
        <v>0</v>
      </c>
      <c r="BD142">
        <f t="shared" si="30"/>
        <v>0</v>
      </c>
      <c r="BE142">
        <f t="shared" si="30"/>
        <v>0</v>
      </c>
      <c r="BF142">
        <f t="shared" si="30"/>
        <v>0</v>
      </c>
      <c r="BG142">
        <f t="shared" si="30"/>
        <v>0</v>
      </c>
      <c r="BH142">
        <f t="shared" si="30"/>
        <v>0</v>
      </c>
      <c r="BI142">
        <f t="shared" si="30"/>
        <v>0</v>
      </c>
      <c r="BJ142" s="16"/>
      <c r="BL142">
        <v>0</v>
      </c>
      <c r="BO142" s="16" cm="1">
        <f t="array" ref="BO142">INDEX($BK$21:$BK$70,_xlfn.XMATCH($A142,$BK$21:$BK$70,-1))</f>
        <v>480</v>
      </c>
      <c r="BP142" s="16" cm="1">
        <f t="array" ref="BP142">INDEX($BK$21:$BK$70,_xlfn.XMATCH($A142,$BK$21:$BK$70,1))</f>
        <v>490</v>
      </c>
      <c r="BQ142" s="16" cm="1">
        <f t="array" ref="BQ142">INDEX($BL$21:$BL$70,_xlfn.XMATCH($A142,$BK$21:$BK$70,-1))</f>
        <v>2.0355287288879889</v>
      </c>
      <c r="BR142" s="16" cm="1">
        <f t="array" ref="BR142">INDEX($BL$21:$BL$70,_xlfn.XMATCH($A142,$BK$21:$BK$70,1))</f>
        <v>2.2803508614028121</v>
      </c>
      <c r="BS142">
        <f t="shared" si="23"/>
        <v>2.060010942139471</v>
      </c>
    </row>
    <row r="143" spans="1:71" x14ac:dyDescent="0.2">
      <c r="A143">
        <v>482</v>
      </c>
      <c r="B143">
        <v>1.2324205377534144E-4</v>
      </c>
      <c r="C143">
        <v>1.69860905904954E-4</v>
      </c>
      <c r="D143">
        <v>3.2576538115345233E-4</v>
      </c>
      <c r="E143">
        <v>3.5102987281334367E-4</v>
      </c>
      <c r="F143">
        <v>2.4594485109758943E-3</v>
      </c>
      <c r="G143">
        <v>2.6900775821553112E-2</v>
      </c>
      <c r="H143">
        <v>7.2442175967111541E-2</v>
      </c>
      <c r="I143">
        <v>2.5545550466836233E-2</v>
      </c>
      <c r="J143">
        <v>1.3989683720658798E-2</v>
      </c>
      <c r="K143">
        <v>4.8514480417792168E-3</v>
      </c>
      <c r="L143">
        <v>1.8544935992289308E-3</v>
      </c>
      <c r="M143">
        <v>1.3663044618794076E-3</v>
      </c>
      <c r="N143">
        <v>4.0494508001783365E-4</v>
      </c>
      <c r="O143">
        <v>0</v>
      </c>
      <c r="P143">
        <v>0</v>
      </c>
      <c r="Q143">
        <v>6.0539142986965222E-5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E143">
        <f t="shared" si="24"/>
        <v>2.0844931553909536</v>
      </c>
      <c r="AG143">
        <v>482</v>
      </c>
      <c r="AH143">
        <f t="shared" si="31"/>
        <v>2.5689721755102306E-4</v>
      </c>
      <c r="AI143">
        <f t="shared" si="31"/>
        <v>3.5407389572738343E-4</v>
      </c>
      <c r="AJ143">
        <f t="shared" si="31"/>
        <v>6.790557072776965E-4</v>
      </c>
      <c r="AK143">
        <f t="shared" si="31"/>
        <v>7.3171936721717185E-4</v>
      </c>
      <c r="AL143">
        <f t="shared" si="31"/>
        <v>5.1267035871657247E-3</v>
      </c>
      <c r="AM143">
        <f t="shared" si="31"/>
        <v>5.6074483074733922E-2</v>
      </c>
      <c r="AN143">
        <f t="shared" si="31"/>
        <v>0.15100521996507105</v>
      </c>
      <c r="AO143">
        <f t="shared" si="31"/>
        <v>5.324952509881431E-2</v>
      </c>
      <c r="AP143">
        <f t="shared" si="31"/>
        <v>2.9161399961797514E-2</v>
      </c>
      <c r="AQ143">
        <f t="shared" si="31"/>
        <v>1.0112810236823623E-2</v>
      </c>
      <c r="AR143">
        <f t="shared" si="31"/>
        <v>3.8656792143090405E-3</v>
      </c>
      <c r="AS143">
        <f t="shared" si="31"/>
        <v>2.8480522989677453E-3</v>
      </c>
      <c r="AT143">
        <f t="shared" si="31"/>
        <v>8.4410524760641622E-4</v>
      </c>
      <c r="AU143">
        <f t="shared" si="31"/>
        <v>0</v>
      </c>
      <c r="AV143">
        <f t="shared" si="31"/>
        <v>0</v>
      </c>
      <c r="AW143">
        <f t="shared" ref="AW143:BF180" si="33">Q143*$AE143</f>
        <v>1.2619342918956326E-4</v>
      </c>
      <c r="AX143">
        <f t="shared" si="33"/>
        <v>0</v>
      </c>
      <c r="AY143">
        <f t="shared" si="33"/>
        <v>0</v>
      </c>
      <c r="AZ143">
        <f t="shared" si="33"/>
        <v>0</v>
      </c>
      <c r="BA143">
        <f t="shared" si="33"/>
        <v>0</v>
      </c>
      <c r="BB143">
        <f t="shared" si="33"/>
        <v>0</v>
      </c>
      <c r="BC143">
        <f t="shared" si="33"/>
        <v>0</v>
      </c>
      <c r="BD143">
        <f t="shared" si="33"/>
        <v>0</v>
      </c>
      <c r="BE143">
        <f t="shared" si="33"/>
        <v>0</v>
      </c>
      <c r="BF143">
        <f t="shared" si="33"/>
        <v>0</v>
      </c>
      <c r="BG143">
        <f t="shared" si="30"/>
        <v>0</v>
      </c>
      <c r="BH143">
        <f t="shared" si="30"/>
        <v>0</v>
      </c>
      <c r="BI143">
        <f t="shared" si="30"/>
        <v>0</v>
      </c>
      <c r="BJ143" s="16"/>
      <c r="BL143">
        <v>0</v>
      </c>
      <c r="BO143" s="16" cm="1">
        <f t="array" ref="BO143">INDEX($BK$21:$BK$70,_xlfn.XMATCH($A143,$BK$21:$BK$70,-1))</f>
        <v>480</v>
      </c>
      <c r="BP143" s="16" cm="1">
        <f t="array" ref="BP143">INDEX($BK$21:$BK$70,_xlfn.XMATCH($A143,$BK$21:$BK$70,1))</f>
        <v>490</v>
      </c>
      <c r="BQ143" s="16" cm="1">
        <f t="array" ref="BQ143">INDEX($BL$21:$BL$70,_xlfn.XMATCH($A143,$BK$21:$BK$70,-1))</f>
        <v>2.0355287288879889</v>
      </c>
      <c r="BR143" s="16" cm="1">
        <f t="array" ref="BR143">INDEX($BL$21:$BL$70,_xlfn.XMATCH($A143,$BK$21:$BK$70,1))</f>
        <v>2.2803508614028121</v>
      </c>
      <c r="BS143">
        <f t="shared" si="23"/>
        <v>2.0844931553909536</v>
      </c>
    </row>
    <row r="144" spans="1:71" x14ac:dyDescent="0.2">
      <c r="A144">
        <v>483</v>
      </c>
      <c r="B144">
        <v>1.1577564008812176E-4</v>
      </c>
      <c r="C144">
        <v>1.6586791771932102E-4</v>
      </c>
      <c r="D144">
        <v>3.0676962514621374E-4</v>
      </c>
      <c r="E144">
        <v>3.2901270376878446E-4</v>
      </c>
      <c r="F144">
        <v>2.2057551351464737E-3</v>
      </c>
      <c r="G144">
        <v>2.4742177684177365E-2</v>
      </c>
      <c r="H144">
        <v>6.9500850035406028E-2</v>
      </c>
      <c r="I144">
        <v>2.8778598052925555E-2</v>
      </c>
      <c r="J144">
        <v>1.5494296098927305E-2</v>
      </c>
      <c r="K144">
        <v>5.3099955185816495E-3</v>
      </c>
      <c r="L144">
        <v>2.0870080980880668E-3</v>
      </c>
      <c r="M144">
        <v>1.4975790074326606E-3</v>
      </c>
      <c r="N144">
        <v>4.6839979948070959E-4</v>
      </c>
      <c r="O144">
        <v>0</v>
      </c>
      <c r="P144">
        <v>0</v>
      </c>
      <c r="Q144">
        <v>5.7927737243567806E-5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E144">
        <f t="shared" si="24"/>
        <v>2.1089753686424357</v>
      </c>
      <c r="AG144">
        <v>483</v>
      </c>
      <c r="AH144">
        <f t="shared" ref="AH144:AW159" si="34">B144*$AE144</f>
        <v>2.4416797323466055E-4</v>
      </c>
      <c r="AI144">
        <f t="shared" si="34"/>
        <v>3.4981135291805822E-4</v>
      </c>
      <c r="AJ144">
        <f t="shared" si="34"/>
        <v>6.46969583281038E-4</v>
      </c>
      <c r="AK144">
        <f t="shared" si="34"/>
        <v>6.9387968821881668E-4</v>
      </c>
      <c r="AL144">
        <f t="shared" si="34"/>
        <v>4.6518832492804798E-3</v>
      </c>
      <c r="AM144">
        <f t="shared" si="34"/>
        <v>5.2180643302504603E-2</v>
      </c>
      <c r="AN144">
        <f t="shared" si="34"/>
        <v>0.14657558082438307</v>
      </c>
      <c r="AO144">
        <f t="shared" si="34"/>
        <v>6.0693354437681153E-2</v>
      </c>
      <c r="AP144">
        <f t="shared" si="34"/>
        <v>3.2677088827090264E-2</v>
      </c>
      <c r="AQ144">
        <f t="shared" si="34"/>
        <v>1.1198649756290415E-2</v>
      </c>
      <c r="AR144">
        <f t="shared" si="34"/>
        <v>4.4014486730250294E-3</v>
      </c>
      <c r="AS144">
        <f t="shared" si="34"/>
        <v>3.1583572392714682E-3</v>
      </c>
      <c r="AT144">
        <f t="shared" si="34"/>
        <v>9.8784363978187241E-4</v>
      </c>
      <c r="AU144">
        <f t="shared" si="34"/>
        <v>0</v>
      </c>
      <c r="AV144">
        <f t="shared" si="34"/>
        <v>0</v>
      </c>
      <c r="AW144">
        <f t="shared" si="34"/>
        <v>1.2216817100787556E-4</v>
      </c>
      <c r="AX144">
        <f t="shared" si="33"/>
        <v>0</v>
      </c>
      <c r="AY144">
        <f t="shared" si="33"/>
        <v>0</v>
      </c>
      <c r="AZ144">
        <f t="shared" si="33"/>
        <v>0</v>
      </c>
      <c r="BA144">
        <f t="shared" si="33"/>
        <v>0</v>
      </c>
      <c r="BB144">
        <f t="shared" si="33"/>
        <v>0</v>
      </c>
      <c r="BC144">
        <f t="shared" si="33"/>
        <v>0</v>
      </c>
      <c r="BD144">
        <f t="shared" si="33"/>
        <v>0</v>
      </c>
      <c r="BE144">
        <f t="shared" si="33"/>
        <v>0</v>
      </c>
      <c r="BF144">
        <f t="shared" si="33"/>
        <v>0</v>
      </c>
      <c r="BG144">
        <f t="shared" si="30"/>
        <v>0</v>
      </c>
      <c r="BH144">
        <f t="shared" si="30"/>
        <v>0</v>
      </c>
      <c r="BI144">
        <f t="shared" si="30"/>
        <v>0</v>
      </c>
      <c r="BJ144" s="16"/>
      <c r="BL144">
        <v>0</v>
      </c>
      <c r="BO144" s="16" cm="1">
        <f t="array" ref="BO144">INDEX($BK$21:$BK$70,_xlfn.XMATCH($A144,$BK$21:$BK$70,-1))</f>
        <v>480</v>
      </c>
      <c r="BP144" s="16" cm="1">
        <f t="array" ref="BP144">INDEX($BK$21:$BK$70,_xlfn.XMATCH($A144,$BK$21:$BK$70,1))</f>
        <v>490</v>
      </c>
      <c r="BQ144" s="16" cm="1">
        <f t="array" ref="BQ144">INDEX($BL$21:$BL$70,_xlfn.XMATCH($A144,$BK$21:$BK$70,-1))</f>
        <v>2.0355287288879889</v>
      </c>
      <c r="BR144" s="16" cm="1">
        <f t="array" ref="BR144">INDEX($BL$21:$BL$70,_xlfn.XMATCH($A144,$BK$21:$BK$70,1))</f>
        <v>2.2803508614028121</v>
      </c>
      <c r="BS144">
        <f t="shared" si="23"/>
        <v>2.1089753686424357</v>
      </c>
    </row>
    <row r="145" spans="1:71" x14ac:dyDescent="0.2">
      <c r="A145">
        <v>484</v>
      </c>
      <c r="B145">
        <v>1.210561039397832E-4</v>
      </c>
      <c r="C145">
        <v>1.5779348589525013E-4</v>
      </c>
      <c r="D145">
        <v>2.9106636764929537E-4</v>
      </c>
      <c r="E145">
        <v>3.0747157211046666E-4</v>
      </c>
      <c r="F145">
        <v>1.9739816302027304E-3</v>
      </c>
      <c r="G145">
        <v>2.2677763508615459E-2</v>
      </c>
      <c r="H145">
        <v>6.5962268459702503E-2</v>
      </c>
      <c r="I145">
        <v>3.2203705092711539E-2</v>
      </c>
      <c r="J145">
        <v>1.7090518951191982E-2</v>
      </c>
      <c r="K145">
        <v>5.7896212244485743E-3</v>
      </c>
      <c r="L145">
        <v>2.3338928283458751E-3</v>
      </c>
      <c r="M145">
        <v>1.6461286227097461E-3</v>
      </c>
      <c r="N145">
        <v>5.437490650344874E-4</v>
      </c>
      <c r="O145">
        <v>0</v>
      </c>
      <c r="P145">
        <v>0</v>
      </c>
      <c r="Q145">
        <v>5.4337389724094445E-5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E145">
        <f t="shared" si="24"/>
        <v>2.1334575818939183</v>
      </c>
      <c r="AG145">
        <v>484</v>
      </c>
      <c r="AH145">
        <f t="shared" si="34"/>
        <v>2.582680627848687E-4</v>
      </c>
      <c r="AI145">
        <f t="shared" si="34"/>
        <v>3.3664570885669242E-4</v>
      </c>
      <c r="AJ145">
        <f t="shared" si="34"/>
        <v>6.2097774889571192E-4</v>
      </c>
      <c r="AK145">
        <f t="shared" si="34"/>
        <v>6.5597755673591775E-4</v>
      </c>
      <c r="AL145">
        <f t="shared" si="34"/>
        <v>4.2114060754753317E-3</v>
      </c>
      <c r="AM145">
        <f t="shared" si="34"/>
        <v>4.8382046497852875E-2</v>
      </c>
      <c r="AN145">
        <f t="shared" si="34"/>
        <v>0.14072770176427438</v>
      </c>
      <c r="AO145">
        <f t="shared" si="34"/>
        <v>6.8705238795121221E-2</v>
      </c>
      <c r="AP145">
        <f t="shared" si="34"/>
        <v>3.6461897234922228E-2</v>
      </c>
      <c r="AQ145">
        <f t="shared" si="34"/>
        <v>1.2351911297593762E-2</v>
      </c>
      <c r="AR145">
        <f t="shared" si="34"/>
        <v>4.9792613499623486E-3</v>
      </c>
      <c r="AS145">
        <f t="shared" si="34"/>
        <v>3.5119455908927013E-3</v>
      </c>
      <c r="AT145">
        <f t="shared" si="34"/>
        <v>1.1600655654455563E-3</v>
      </c>
      <c r="AU145">
        <f t="shared" si="34"/>
        <v>0</v>
      </c>
      <c r="AV145">
        <f t="shared" si="34"/>
        <v>0</v>
      </c>
      <c r="AW145">
        <f t="shared" si="34"/>
        <v>1.1592651608719398E-4</v>
      </c>
      <c r="AX145">
        <f t="shared" si="33"/>
        <v>0</v>
      </c>
      <c r="AY145">
        <f t="shared" si="33"/>
        <v>0</v>
      </c>
      <c r="AZ145">
        <f t="shared" si="33"/>
        <v>0</v>
      </c>
      <c r="BA145">
        <f t="shared" si="33"/>
        <v>0</v>
      </c>
      <c r="BB145">
        <f t="shared" si="33"/>
        <v>0</v>
      </c>
      <c r="BC145">
        <f t="shared" si="33"/>
        <v>0</v>
      </c>
      <c r="BD145">
        <f t="shared" si="33"/>
        <v>0</v>
      </c>
      <c r="BE145">
        <f t="shared" si="33"/>
        <v>0</v>
      </c>
      <c r="BF145">
        <f t="shared" si="33"/>
        <v>0</v>
      </c>
      <c r="BG145">
        <f t="shared" si="30"/>
        <v>0</v>
      </c>
      <c r="BH145">
        <f t="shared" si="30"/>
        <v>0</v>
      </c>
      <c r="BI145">
        <f t="shared" si="30"/>
        <v>0</v>
      </c>
      <c r="BJ145" s="16"/>
      <c r="BL145">
        <v>0</v>
      </c>
      <c r="BO145" s="16" cm="1">
        <f t="array" ref="BO145">INDEX($BK$21:$BK$70,_xlfn.XMATCH($A145,$BK$21:$BK$70,-1))</f>
        <v>480</v>
      </c>
      <c r="BP145" s="16" cm="1">
        <f t="array" ref="BP145">INDEX($BK$21:$BK$70,_xlfn.XMATCH($A145,$BK$21:$BK$70,1))</f>
        <v>490</v>
      </c>
      <c r="BQ145" s="16" cm="1">
        <f t="array" ref="BQ145">INDEX($BL$21:$BL$70,_xlfn.XMATCH($A145,$BK$21:$BK$70,-1))</f>
        <v>2.0355287288879889</v>
      </c>
      <c r="BR145" s="16" cm="1">
        <f t="array" ref="BR145">INDEX($BL$21:$BL$70,_xlfn.XMATCH($A145,$BK$21:$BK$70,1))</f>
        <v>2.2803508614028121</v>
      </c>
      <c r="BS145">
        <f t="shared" si="23"/>
        <v>2.1334575818939183</v>
      </c>
    </row>
    <row r="146" spans="1:71" x14ac:dyDescent="0.2">
      <c r="A146">
        <v>485</v>
      </c>
      <c r="B146">
        <v>1.1438860578772047E-4</v>
      </c>
      <c r="C146">
        <v>1.5685885183823315E-4</v>
      </c>
      <c r="D146">
        <v>2.8081411569146807E-4</v>
      </c>
      <c r="E146">
        <v>2.9179802283301381E-4</v>
      </c>
      <c r="F146">
        <v>1.7495683685383803E-3</v>
      </c>
      <c r="G146">
        <v>2.0797514401111983E-2</v>
      </c>
      <c r="H146">
        <v>6.2257386148076174E-2</v>
      </c>
      <c r="I146">
        <v>3.5974422695061452E-2</v>
      </c>
      <c r="J146">
        <v>1.8888318292638123E-2</v>
      </c>
      <c r="K146">
        <v>6.3747708358467218E-3</v>
      </c>
      <c r="L146">
        <v>2.6305763503370102E-3</v>
      </c>
      <c r="M146">
        <v>1.8246681740407536E-3</v>
      </c>
      <c r="N146">
        <v>6.309949881874679E-4</v>
      </c>
      <c r="O146">
        <v>0</v>
      </c>
      <c r="P146">
        <v>0</v>
      </c>
      <c r="Q146">
        <v>5.297454762831433E-5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E146">
        <f t="shared" si="24"/>
        <v>2.1579397951454005</v>
      </c>
      <c r="AG146">
        <v>485</v>
      </c>
      <c r="AH146">
        <f t="shared" si="34"/>
        <v>2.468437245405215E-4</v>
      </c>
      <c r="AI146">
        <f t="shared" si="34"/>
        <v>3.3849195860253959E-4</v>
      </c>
      <c r="AJ146">
        <f t="shared" si="34"/>
        <v>6.0597995528918335E-4</v>
      </c>
      <c r="AK146">
        <f t="shared" si="34"/>
        <v>6.2968256561610669E-4</v>
      </c>
      <c r="AL146">
        <f t="shared" si="34"/>
        <v>3.7754632067965848E-3</v>
      </c>
      <c r="AM146">
        <f t="shared" si="34"/>
        <v>4.4879783966269113E-2</v>
      </c>
      <c r="AN146">
        <f t="shared" si="34"/>
        <v>0.13434769111066761</v>
      </c>
      <c r="AO146">
        <f t="shared" si="34"/>
        <v>7.763063834105495E-2</v>
      </c>
      <c r="AP146">
        <f t="shared" si="34"/>
        <v>4.0759853707056634E-2</v>
      </c>
      <c r="AQ146">
        <f t="shared" si="34"/>
        <v>1.3756371671605948E-2</v>
      </c>
      <c r="AR146">
        <f t="shared" si="34"/>
        <v>5.6766253905605833E-3</v>
      </c>
      <c r="AS146">
        <f t="shared" si="34"/>
        <v>3.9375240656978356E-3</v>
      </c>
      <c r="AT146">
        <f t="shared" si="34"/>
        <v>1.3616491955470388E-3</v>
      </c>
      <c r="AU146">
        <f t="shared" si="34"/>
        <v>0</v>
      </c>
      <c r="AV146">
        <f t="shared" si="34"/>
        <v>0</v>
      </c>
      <c r="AW146">
        <f t="shared" si="34"/>
        <v>1.1431588445696488E-4</v>
      </c>
      <c r="AX146">
        <f t="shared" si="33"/>
        <v>0</v>
      </c>
      <c r="AY146">
        <f t="shared" si="33"/>
        <v>0</v>
      </c>
      <c r="AZ146">
        <f t="shared" si="33"/>
        <v>0</v>
      </c>
      <c r="BA146">
        <f t="shared" si="33"/>
        <v>0</v>
      </c>
      <c r="BB146">
        <f t="shared" si="33"/>
        <v>0</v>
      </c>
      <c r="BC146">
        <f t="shared" si="33"/>
        <v>0</v>
      </c>
      <c r="BD146">
        <f t="shared" si="33"/>
        <v>0</v>
      </c>
      <c r="BE146">
        <f t="shared" si="33"/>
        <v>0</v>
      </c>
      <c r="BF146">
        <f t="shared" si="33"/>
        <v>0</v>
      </c>
      <c r="BG146">
        <f t="shared" si="30"/>
        <v>0</v>
      </c>
      <c r="BH146">
        <f t="shared" si="30"/>
        <v>0</v>
      </c>
      <c r="BI146">
        <f t="shared" si="30"/>
        <v>0</v>
      </c>
      <c r="BJ146" s="16"/>
      <c r="BL146">
        <v>0</v>
      </c>
      <c r="BO146" s="16" cm="1">
        <f t="array" ref="BO146">INDEX($BK$21:$BK$70,_xlfn.XMATCH($A146,$BK$21:$BK$70,-1))</f>
        <v>480</v>
      </c>
      <c r="BP146" s="16" cm="1">
        <f t="array" ref="BP146">INDEX($BK$21:$BK$70,_xlfn.XMATCH($A146,$BK$21:$BK$70,1))</f>
        <v>490</v>
      </c>
      <c r="BQ146" s="16" cm="1">
        <f t="array" ref="BQ146">INDEX($BL$21:$BL$70,_xlfn.XMATCH($A146,$BK$21:$BK$70,-1))</f>
        <v>2.0355287288879889</v>
      </c>
      <c r="BR146" s="16" cm="1">
        <f t="array" ref="BR146">INDEX($BL$21:$BL$70,_xlfn.XMATCH($A146,$BK$21:$BK$70,1))</f>
        <v>2.2803508614028121</v>
      </c>
      <c r="BS146">
        <f t="shared" si="23"/>
        <v>2.1579397951454005</v>
      </c>
    </row>
    <row r="147" spans="1:71" x14ac:dyDescent="0.2">
      <c r="A147">
        <v>486</v>
      </c>
      <c r="B147">
        <v>1.2037449483464012E-4</v>
      </c>
      <c r="C147">
        <v>1.4911496931469464E-4</v>
      </c>
      <c r="D147">
        <v>2.6557529249914724E-4</v>
      </c>
      <c r="E147">
        <v>2.7668825656324545E-4</v>
      </c>
      <c r="F147">
        <v>1.5570148390385246E-3</v>
      </c>
      <c r="G147">
        <v>1.8983488557790629E-2</v>
      </c>
      <c r="H147">
        <v>5.8429717667916728E-2</v>
      </c>
      <c r="I147">
        <v>3.9962486515513068E-2</v>
      </c>
      <c r="J147">
        <v>2.0870788816910981E-2</v>
      </c>
      <c r="K147">
        <v>6.9990377579270272E-3</v>
      </c>
      <c r="L147">
        <v>2.9684535465393752E-3</v>
      </c>
      <c r="M147">
        <v>2.0159871367200787E-3</v>
      </c>
      <c r="N147">
        <v>7.3909017286055126E-4</v>
      </c>
      <c r="O147">
        <v>0</v>
      </c>
      <c r="P147">
        <v>0</v>
      </c>
      <c r="Q147">
        <v>5.1393607023525325E-5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E147">
        <f t="shared" si="24"/>
        <v>2.1824220083968826</v>
      </c>
      <c r="AG147">
        <v>486</v>
      </c>
      <c r="AH147">
        <f t="shared" si="34"/>
        <v>2.6270794677677546E-4</v>
      </c>
      <c r="AI147">
        <f t="shared" si="34"/>
        <v>3.2543179081381541E-4</v>
      </c>
      <c r="AJ147">
        <f t="shared" si="34"/>
        <v>5.7959736323657846E-4</v>
      </c>
      <c r="AK147">
        <f t="shared" si="34"/>
        <v>6.0385054058859013E-4</v>
      </c>
      <c r="AL147">
        <f t="shared" si="34"/>
        <v>3.3980634521182059E-3</v>
      </c>
      <c r="AM147">
        <f t="shared" si="34"/>
        <v>4.1429983224672666E-2</v>
      </c>
      <c r="AN147">
        <f t="shared" si="34"/>
        <v>0.12751830178287765</v>
      </c>
      <c r="AO147">
        <f t="shared" si="34"/>
        <v>8.7215010081719363E-2</v>
      </c>
      <c r="AP147">
        <f t="shared" si="34"/>
        <v>4.5548868846630064E-2</v>
      </c>
      <c r="AQ147">
        <f t="shared" si="34"/>
        <v>1.5274854040500717E-2</v>
      </c>
      <c r="AR147">
        <f t="shared" si="34"/>
        <v>6.4784183508713126E-3</v>
      </c>
      <c r="AS147">
        <f t="shared" si="34"/>
        <v>4.3997346958229147E-3</v>
      </c>
      <c r="AT147">
        <f t="shared" si="34"/>
        <v>1.6130066594407233E-3</v>
      </c>
      <c r="AU147">
        <f t="shared" si="34"/>
        <v>0</v>
      </c>
      <c r="AV147">
        <f t="shared" si="34"/>
        <v>0</v>
      </c>
      <c r="AW147">
        <f t="shared" si="34"/>
        <v>1.1216253905904228E-4</v>
      </c>
      <c r="AX147">
        <f t="shared" si="33"/>
        <v>0</v>
      </c>
      <c r="AY147">
        <f t="shared" si="33"/>
        <v>0</v>
      </c>
      <c r="AZ147">
        <f t="shared" si="33"/>
        <v>0</v>
      </c>
      <c r="BA147">
        <f t="shared" si="33"/>
        <v>0</v>
      </c>
      <c r="BB147">
        <f t="shared" si="33"/>
        <v>0</v>
      </c>
      <c r="BC147">
        <f t="shared" si="33"/>
        <v>0</v>
      </c>
      <c r="BD147">
        <f t="shared" si="33"/>
        <v>0</v>
      </c>
      <c r="BE147">
        <f t="shared" si="33"/>
        <v>0</v>
      </c>
      <c r="BF147">
        <f t="shared" si="33"/>
        <v>0</v>
      </c>
      <c r="BG147">
        <f t="shared" si="30"/>
        <v>0</v>
      </c>
      <c r="BH147">
        <f t="shared" si="30"/>
        <v>0</v>
      </c>
      <c r="BI147">
        <f t="shared" si="30"/>
        <v>0</v>
      </c>
      <c r="BJ147" s="16"/>
      <c r="BL147">
        <v>0</v>
      </c>
      <c r="BO147" s="16" cm="1">
        <f t="array" ref="BO147">INDEX($BK$21:$BK$70,_xlfn.XMATCH($A147,$BK$21:$BK$70,-1))</f>
        <v>480</v>
      </c>
      <c r="BP147" s="16" cm="1">
        <f t="array" ref="BP147">INDEX($BK$21:$BK$70,_xlfn.XMATCH($A147,$BK$21:$BK$70,1))</f>
        <v>490</v>
      </c>
      <c r="BQ147" s="16" cm="1">
        <f t="array" ref="BQ147">INDEX($BL$21:$BL$70,_xlfn.XMATCH($A147,$BK$21:$BK$70,-1))</f>
        <v>2.0355287288879889</v>
      </c>
      <c r="BR147" s="16" cm="1">
        <f t="array" ref="BR147">INDEX($BL$21:$BL$70,_xlfn.XMATCH($A147,$BK$21:$BK$70,1))</f>
        <v>2.2803508614028121</v>
      </c>
      <c r="BS147">
        <f t="shared" si="23"/>
        <v>2.1824220083968826</v>
      </c>
    </row>
    <row r="148" spans="1:71" x14ac:dyDescent="0.2">
      <c r="A148">
        <v>487</v>
      </c>
      <c r="B148">
        <v>1.1612827309397029E-4</v>
      </c>
      <c r="C148">
        <v>1.4886324231949412E-4</v>
      </c>
      <c r="D148">
        <v>2.5867874132549988E-4</v>
      </c>
      <c r="E148">
        <v>2.6201747373390293E-4</v>
      </c>
      <c r="F148">
        <v>1.3932719867817125E-3</v>
      </c>
      <c r="G148">
        <v>1.7297890256759919E-2</v>
      </c>
      <c r="H148">
        <v>5.4452600886464288E-2</v>
      </c>
      <c r="I148">
        <v>4.4086128668467506E-2</v>
      </c>
      <c r="J148">
        <v>2.2961802134857948E-2</v>
      </c>
      <c r="K148">
        <v>7.7176800188832537E-3</v>
      </c>
      <c r="L148">
        <v>3.344478157832616E-3</v>
      </c>
      <c r="M148">
        <v>2.2440181908783305E-3</v>
      </c>
      <c r="N148">
        <v>8.6612635631671305E-4</v>
      </c>
      <c r="O148">
        <v>0</v>
      </c>
      <c r="P148">
        <v>0</v>
      </c>
      <c r="Q148">
        <v>4.9426114506018963E-5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E148">
        <f t="shared" si="24"/>
        <v>2.2069042216483652</v>
      </c>
      <c r="AG148">
        <v>487</v>
      </c>
      <c r="AH148">
        <f t="shared" si="34"/>
        <v>2.5628397614381731E-4</v>
      </c>
      <c r="AI148">
        <f t="shared" si="34"/>
        <v>3.2852691792315512E-4</v>
      </c>
      <c r="AJ148">
        <f t="shared" si="34"/>
        <v>5.7087920628193115E-4</v>
      </c>
      <c r="AK148">
        <f t="shared" si="34"/>
        <v>5.7824746892898998E-4</v>
      </c>
      <c r="AL148">
        <f t="shared" si="34"/>
        <v>3.0748178295329667E-3</v>
      </c>
      <c r="AM148">
        <f t="shared" si="34"/>
        <v>3.8174787033253589E-2</v>
      </c>
      <c r="AN148">
        <f t="shared" si="34"/>
        <v>0.12017167477607155</v>
      </c>
      <c r="AO148">
        <f t="shared" si="34"/>
        <v>9.7293863474573958E-2</v>
      </c>
      <c r="AP148">
        <f t="shared" si="34"/>
        <v>5.0674498068072449E-2</v>
      </c>
      <c r="AQ148">
        <f t="shared" si="34"/>
        <v>1.7032180615004687E-2</v>
      </c>
      <c r="AR148">
        <f t="shared" si="34"/>
        <v>7.3809429657315474E-3</v>
      </c>
      <c r="AS148">
        <f t="shared" si="34"/>
        <v>4.9523332189051143E-3</v>
      </c>
      <c r="AT148">
        <f t="shared" si="34"/>
        <v>1.9114579122362703E-3</v>
      </c>
      <c r="AU148">
        <f t="shared" si="34"/>
        <v>0</v>
      </c>
      <c r="AV148">
        <f t="shared" si="34"/>
        <v>0</v>
      </c>
      <c r="AW148">
        <f t="shared" si="34"/>
        <v>1.0907870076300875E-4</v>
      </c>
      <c r="AX148">
        <f t="shared" si="33"/>
        <v>0</v>
      </c>
      <c r="AY148">
        <f t="shared" si="33"/>
        <v>0</v>
      </c>
      <c r="AZ148">
        <f t="shared" si="33"/>
        <v>0</v>
      </c>
      <c r="BA148">
        <f t="shared" si="33"/>
        <v>0</v>
      </c>
      <c r="BB148">
        <f t="shared" si="33"/>
        <v>0</v>
      </c>
      <c r="BC148">
        <f t="shared" si="33"/>
        <v>0</v>
      </c>
      <c r="BD148">
        <f t="shared" si="33"/>
        <v>0</v>
      </c>
      <c r="BE148">
        <f t="shared" si="33"/>
        <v>0</v>
      </c>
      <c r="BF148">
        <f t="shared" si="33"/>
        <v>0</v>
      </c>
      <c r="BG148">
        <f t="shared" si="30"/>
        <v>0</v>
      </c>
      <c r="BH148">
        <f t="shared" si="30"/>
        <v>0</v>
      </c>
      <c r="BI148">
        <f t="shared" si="30"/>
        <v>0</v>
      </c>
      <c r="BJ148" s="16"/>
      <c r="BL148">
        <v>0</v>
      </c>
      <c r="BO148" s="16" cm="1">
        <f t="array" ref="BO148">INDEX($BK$21:$BK$70,_xlfn.XMATCH($A148,$BK$21:$BK$70,-1))</f>
        <v>480</v>
      </c>
      <c r="BP148" s="16" cm="1">
        <f t="array" ref="BP148">INDEX($BK$21:$BK$70,_xlfn.XMATCH($A148,$BK$21:$BK$70,1))</f>
        <v>490</v>
      </c>
      <c r="BQ148" s="16" cm="1">
        <f t="array" ref="BQ148">INDEX($BL$21:$BL$70,_xlfn.XMATCH($A148,$BK$21:$BK$70,-1))</f>
        <v>2.0355287288879889</v>
      </c>
      <c r="BR148" s="16" cm="1">
        <f t="array" ref="BR148">INDEX($BL$21:$BL$70,_xlfn.XMATCH($A148,$BK$21:$BK$70,1))</f>
        <v>2.2803508614028121</v>
      </c>
      <c r="BS148">
        <f t="shared" si="23"/>
        <v>2.2069042216483652</v>
      </c>
    </row>
    <row r="149" spans="1:71" x14ac:dyDescent="0.2">
      <c r="A149">
        <v>488</v>
      </c>
      <c r="B149">
        <v>1.125390248768652E-4</v>
      </c>
      <c r="C149">
        <v>1.4686035745652891E-4</v>
      </c>
      <c r="D149">
        <v>2.4596516389886926E-4</v>
      </c>
      <c r="E149">
        <v>2.5293117670014911E-4</v>
      </c>
      <c r="F149">
        <v>1.2542704749901631E-3</v>
      </c>
      <c r="G149">
        <v>1.5657370146240371E-2</v>
      </c>
      <c r="H149">
        <v>5.0450195786146949E-2</v>
      </c>
      <c r="I149">
        <v>4.813855072989056E-2</v>
      </c>
      <c r="J149">
        <v>2.5099785687272117E-2</v>
      </c>
      <c r="K149">
        <v>8.4967976673135798E-3</v>
      </c>
      <c r="L149">
        <v>3.7746515748904971E-3</v>
      </c>
      <c r="M149">
        <v>2.4970663689055537E-3</v>
      </c>
      <c r="N149">
        <v>1.0135022103989074E-3</v>
      </c>
      <c r="O149">
        <v>0</v>
      </c>
      <c r="P149">
        <v>0</v>
      </c>
      <c r="Q149">
        <v>4.865132310498563E-5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E149">
        <f t="shared" si="24"/>
        <v>2.2313864348998473</v>
      </c>
      <c r="AG149">
        <v>488</v>
      </c>
      <c r="AH149">
        <f t="shared" si="34"/>
        <v>2.5111805350709349E-4</v>
      </c>
      <c r="AI149">
        <f t="shared" si="34"/>
        <v>3.2770220945304126E-4</v>
      </c>
      <c r="AJ149">
        <f t="shared" si="34"/>
        <v>5.4884333018185454E-4</v>
      </c>
      <c r="AK149">
        <f t="shared" si="34"/>
        <v>5.6438719665196908E-4</v>
      </c>
      <c r="AL149">
        <f t="shared" si="34"/>
        <v>2.7987621235884383E-3</v>
      </c>
      <c r="AM149">
        <f t="shared" si="34"/>
        <v>3.4937643350526605E-2</v>
      </c>
      <c r="AN149">
        <f t="shared" si="34"/>
        <v>0.11257388251524975</v>
      </c>
      <c r="AO149">
        <f t="shared" si="34"/>
        <v>0.10741570909441595</v>
      </c>
      <c r="AP149">
        <f t="shared" si="34"/>
        <v>5.6007321301472346E-2</v>
      </c>
      <c r="AQ149">
        <f t="shared" si="34"/>
        <v>1.8959639054932188E-2</v>
      </c>
      <c r="AR149">
        <f t="shared" si="34"/>
        <v>8.4227063206840005E-3</v>
      </c>
      <c r="AS149">
        <f t="shared" si="34"/>
        <v>5.5719200226204708E-3</v>
      </c>
      <c r="AT149">
        <f t="shared" si="34"/>
        <v>2.2615150840251327E-3</v>
      </c>
      <c r="AU149">
        <f t="shared" si="34"/>
        <v>0</v>
      </c>
      <c r="AV149">
        <f t="shared" si="34"/>
        <v>0</v>
      </c>
      <c r="AW149">
        <f t="shared" si="34"/>
        <v>1.0855990241639446E-4</v>
      </c>
      <c r="AX149">
        <f t="shared" si="33"/>
        <v>0</v>
      </c>
      <c r="AY149">
        <f t="shared" si="33"/>
        <v>0</v>
      </c>
      <c r="AZ149">
        <f t="shared" si="33"/>
        <v>0</v>
      </c>
      <c r="BA149">
        <f t="shared" si="33"/>
        <v>0</v>
      </c>
      <c r="BB149">
        <f t="shared" si="33"/>
        <v>0</v>
      </c>
      <c r="BC149">
        <f t="shared" si="33"/>
        <v>0</v>
      </c>
      <c r="BD149">
        <f t="shared" si="33"/>
        <v>0</v>
      </c>
      <c r="BE149">
        <f t="shared" si="33"/>
        <v>0</v>
      </c>
      <c r="BF149">
        <f t="shared" si="33"/>
        <v>0</v>
      </c>
      <c r="BG149">
        <f t="shared" si="30"/>
        <v>0</v>
      </c>
      <c r="BH149">
        <f t="shared" si="30"/>
        <v>0</v>
      </c>
      <c r="BI149">
        <f t="shared" si="30"/>
        <v>0</v>
      </c>
      <c r="BJ149" s="16"/>
      <c r="BL149">
        <v>0</v>
      </c>
      <c r="BO149" s="16" cm="1">
        <f t="array" ref="BO149">INDEX($BK$21:$BK$70,_xlfn.XMATCH($A149,$BK$21:$BK$70,-1))</f>
        <v>480</v>
      </c>
      <c r="BP149" s="16" cm="1">
        <f t="array" ref="BP149">INDEX($BK$21:$BK$70,_xlfn.XMATCH($A149,$BK$21:$BK$70,1))</f>
        <v>490</v>
      </c>
      <c r="BQ149" s="16" cm="1">
        <f t="array" ref="BQ149">INDEX($BL$21:$BL$70,_xlfn.XMATCH($A149,$BK$21:$BK$70,-1))</f>
        <v>2.0355287288879889</v>
      </c>
      <c r="BR149" s="16" cm="1">
        <f t="array" ref="BR149">INDEX($BL$21:$BL$70,_xlfn.XMATCH($A149,$BK$21:$BK$70,1))</f>
        <v>2.2803508614028121</v>
      </c>
      <c r="BS149">
        <f t="shared" ref="BS149:BS212" si="35">IF(BO149=BP149,BQ149,($A149-BO149)/(BP149-BO149)*(BR149-BQ149)+BQ149)</f>
        <v>2.2313864348998473</v>
      </c>
    </row>
    <row r="150" spans="1:71" x14ac:dyDescent="0.2">
      <c r="A150">
        <v>489</v>
      </c>
      <c r="B150">
        <v>1.1287239815048895E-4</v>
      </c>
      <c r="C150">
        <v>1.4220416375567129E-4</v>
      </c>
      <c r="D150">
        <v>2.3641448902934735E-4</v>
      </c>
      <c r="E150">
        <v>2.3917324572372695E-4</v>
      </c>
      <c r="F150">
        <v>1.1250298847071765E-3</v>
      </c>
      <c r="G150">
        <v>1.4183518218836033E-2</v>
      </c>
      <c r="H150">
        <v>4.6775995528337937E-2</v>
      </c>
      <c r="I150">
        <v>5.2284535679928579E-2</v>
      </c>
      <c r="J150">
        <v>2.7477216676020828E-2</v>
      </c>
      <c r="K150">
        <v>9.3926298342993375E-3</v>
      </c>
      <c r="L150">
        <v>4.2682538303128788E-3</v>
      </c>
      <c r="M150">
        <v>2.7972696913110711E-3</v>
      </c>
      <c r="N150">
        <v>1.18722880286396E-3</v>
      </c>
      <c r="O150">
        <v>0</v>
      </c>
      <c r="P150">
        <v>0</v>
      </c>
      <c r="Q150">
        <v>4.745431403498642E-5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E150">
        <f t="shared" ref="AE150:AE213" si="36">BS150</f>
        <v>2.2558686481513299</v>
      </c>
      <c r="AG150">
        <v>489</v>
      </c>
      <c r="AH150">
        <f t="shared" si="34"/>
        <v>2.5462530422934215E-4</v>
      </c>
      <c r="AI150">
        <f t="shared" si="34"/>
        <v>3.2079391465299656E-4</v>
      </c>
      <c r="AJ150">
        <f t="shared" si="34"/>
        <v>5.3332003377002117E-4</v>
      </c>
      <c r="AK150">
        <f t="shared" si="34"/>
        <v>5.3954342650474978E-4</v>
      </c>
      <c r="AL150">
        <f t="shared" si="34"/>
        <v>2.537919645144225E-3</v>
      </c>
      <c r="AM150">
        <f t="shared" si="34"/>
        <v>3.1996154070355401E-2</v>
      </c>
      <c r="AN150">
        <f t="shared" si="34"/>
        <v>0.10552050179844435</v>
      </c>
      <c r="AO150">
        <f t="shared" si="34"/>
        <v>0.11794704482350046</v>
      </c>
      <c r="AP150">
        <f t="shared" si="34"/>
        <v>6.1984991637896288E-2</v>
      </c>
      <c r="AQ150">
        <f t="shared" si="34"/>
        <v>2.1188539166886698E-2</v>
      </c>
      <c r="AR150">
        <f t="shared" si="34"/>
        <v>9.6286199981546507E-3</v>
      </c>
      <c r="AS150">
        <f t="shared" si="34"/>
        <v>6.3102729970525937E-3</v>
      </c>
      <c r="AT150">
        <f t="shared" si="34"/>
        <v>2.678232234563043E-3</v>
      </c>
      <c r="AU150">
        <f t="shared" si="34"/>
        <v>0</v>
      </c>
      <c r="AV150">
        <f t="shared" si="34"/>
        <v>0</v>
      </c>
      <c r="AW150">
        <f t="shared" si="34"/>
        <v>1.070506992510535E-4</v>
      </c>
      <c r="AX150">
        <f t="shared" si="33"/>
        <v>0</v>
      </c>
      <c r="AY150">
        <f t="shared" si="33"/>
        <v>0</v>
      </c>
      <c r="AZ150">
        <f t="shared" si="33"/>
        <v>0</v>
      </c>
      <c r="BA150">
        <f t="shared" si="33"/>
        <v>0</v>
      </c>
      <c r="BB150">
        <f t="shared" si="33"/>
        <v>0</v>
      </c>
      <c r="BC150">
        <f t="shared" si="33"/>
        <v>0</v>
      </c>
      <c r="BD150">
        <f t="shared" si="33"/>
        <v>0</v>
      </c>
      <c r="BE150">
        <f t="shared" si="33"/>
        <v>0</v>
      </c>
      <c r="BF150">
        <f t="shared" si="33"/>
        <v>0</v>
      </c>
      <c r="BG150">
        <f t="shared" si="30"/>
        <v>0</v>
      </c>
      <c r="BH150">
        <f t="shared" si="30"/>
        <v>0</v>
      </c>
      <c r="BI150">
        <f t="shared" si="30"/>
        <v>0</v>
      </c>
      <c r="BJ150" s="16"/>
      <c r="BL150">
        <v>0</v>
      </c>
      <c r="BO150" s="16" cm="1">
        <f t="array" ref="BO150">INDEX($BK$21:$BK$70,_xlfn.XMATCH($A150,$BK$21:$BK$70,-1))</f>
        <v>480</v>
      </c>
      <c r="BP150" s="16" cm="1">
        <f t="array" ref="BP150">INDEX($BK$21:$BK$70,_xlfn.XMATCH($A150,$BK$21:$BK$70,1))</f>
        <v>490</v>
      </c>
      <c r="BQ150" s="16" cm="1">
        <f t="array" ref="BQ150">INDEX($BL$21:$BL$70,_xlfn.XMATCH($A150,$BK$21:$BK$70,-1))</f>
        <v>2.0355287288879889</v>
      </c>
      <c r="BR150" s="16" cm="1">
        <f t="array" ref="BR150">INDEX($BL$21:$BL$70,_xlfn.XMATCH($A150,$BK$21:$BK$70,1))</f>
        <v>2.2803508614028121</v>
      </c>
      <c r="BS150">
        <f t="shared" si="35"/>
        <v>2.2558686481513299</v>
      </c>
    </row>
    <row r="151" spans="1:71" x14ac:dyDescent="0.2">
      <c r="A151">
        <v>490</v>
      </c>
      <c r="B151">
        <v>1.1155174469904779E-4</v>
      </c>
      <c r="C151">
        <v>1.3925151812059042E-4</v>
      </c>
      <c r="D151">
        <v>2.2734352448267687E-4</v>
      </c>
      <c r="E151">
        <v>2.2800220329932558E-4</v>
      </c>
      <c r="F151">
        <v>1.0148622125967096E-3</v>
      </c>
      <c r="G151">
        <v>1.2772703651603745E-2</v>
      </c>
      <c r="H151">
        <v>4.3048736735555544E-2</v>
      </c>
      <c r="I151">
        <v>5.5914073304046699E-2</v>
      </c>
      <c r="J151">
        <v>2.9792149060295266E-2</v>
      </c>
      <c r="K151">
        <v>1.0324677417162774E-2</v>
      </c>
      <c r="L151">
        <v>4.8052041160271631E-3</v>
      </c>
      <c r="M151">
        <v>3.1129955536730522E-3</v>
      </c>
      <c r="N151">
        <v>1.3768721587321963E-3</v>
      </c>
      <c r="O151">
        <v>0</v>
      </c>
      <c r="P151">
        <v>0</v>
      </c>
      <c r="Q151">
        <v>4.5936373706889695E-5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E151">
        <f t="shared" si="36"/>
        <v>2.2803508614028121</v>
      </c>
      <c r="AG151">
        <v>490</v>
      </c>
      <c r="AH151">
        <f t="shared" si="34"/>
        <v>2.543771171154602E-4</v>
      </c>
      <c r="AI151">
        <f t="shared" si="34"/>
        <v>3.1754231929793768E-4</v>
      </c>
      <c r="AJ151">
        <f t="shared" si="34"/>
        <v>5.1842300188842351E-4</v>
      </c>
      <c r="AK151">
        <f t="shared" si="34"/>
        <v>5.199250206953562E-4</v>
      </c>
      <c r="AL151">
        <f t="shared" si="34"/>
        <v>2.3142419207000707E-3</v>
      </c>
      <c r="AM151">
        <f t="shared" si="34"/>
        <v>2.9126245774377443E-2</v>
      </c>
      <c r="AN151">
        <f t="shared" si="34"/>
        <v>9.816622389722697E-2</v>
      </c>
      <c r="AO151">
        <f t="shared" si="34"/>
        <v>0.12750370522342286</v>
      </c>
      <c r="AP151">
        <f t="shared" si="34"/>
        <v>6.7936552772685288E-2</v>
      </c>
      <c r="AQ151">
        <f t="shared" si="34"/>
        <v>2.3543887041933293E-2</v>
      </c>
      <c r="AR151">
        <f t="shared" si="34"/>
        <v>1.0957551345198879E-2</v>
      </c>
      <c r="AS151">
        <f t="shared" si="34"/>
        <v>7.0987220923614683E-3</v>
      </c>
      <c r="AT151">
        <f t="shared" si="34"/>
        <v>3.1397516132065134E-3</v>
      </c>
      <c r="AU151">
        <f t="shared" si="34"/>
        <v>0</v>
      </c>
      <c r="AV151">
        <f t="shared" si="34"/>
        <v>0</v>
      </c>
      <c r="AW151">
        <f t="shared" si="34"/>
        <v>1.047510493522274E-4</v>
      </c>
      <c r="AX151">
        <f t="shared" si="33"/>
        <v>0</v>
      </c>
      <c r="AY151">
        <f t="shared" si="33"/>
        <v>0</v>
      </c>
      <c r="AZ151">
        <f t="shared" si="33"/>
        <v>0</v>
      </c>
      <c r="BA151">
        <f t="shared" si="33"/>
        <v>0</v>
      </c>
      <c r="BB151">
        <f t="shared" si="33"/>
        <v>0</v>
      </c>
      <c r="BC151">
        <f t="shared" si="33"/>
        <v>0</v>
      </c>
      <c r="BD151">
        <f t="shared" si="33"/>
        <v>0</v>
      </c>
      <c r="BE151">
        <f t="shared" si="33"/>
        <v>0</v>
      </c>
      <c r="BF151">
        <f t="shared" si="33"/>
        <v>0</v>
      </c>
      <c r="BG151">
        <f t="shared" si="30"/>
        <v>0</v>
      </c>
      <c r="BH151">
        <f t="shared" si="30"/>
        <v>0</v>
      </c>
      <c r="BI151">
        <f t="shared" si="30"/>
        <v>0</v>
      </c>
      <c r="BJ151" s="16"/>
      <c r="BL151">
        <v>0</v>
      </c>
      <c r="BO151" s="16" cm="1">
        <f t="array" ref="BO151">INDEX($BK$21:$BK$70,_xlfn.XMATCH($A151,$BK$21:$BK$70,-1))</f>
        <v>490</v>
      </c>
      <c r="BP151" s="16" cm="1">
        <f t="array" ref="BP151">INDEX($BK$21:$BK$70,_xlfn.XMATCH($A151,$BK$21:$BK$70,1))</f>
        <v>490</v>
      </c>
      <c r="BQ151" s="16" cm="1">
        <f t="array" ref="BQ151">INDEX($BL$21:$BL$70,_xlfn.XMATCH($A151,$BK$21:$BK$70,-1))</f>
        <v>2.2803508614028121</v>
      </c>
      <c r="BR151" s="16" cm="1">
        <f t="array" ref="BR151">INDEX($BL$21:$BL$70,_xlfn.XMATCH($A151,$BK$21:$BK$70,1))</f>
        <v>2.2803508614028121</v>
      </c>
      <c r="BS151">
        <f t="shared" si="35"/>
        <v>2.2803508614028121</v>
      </c>
    </row>
    <row r="152" spans="1:71" x14ac:dyDescent="0.2">
      <c r="A152">
        <v>491</v>
      </c>
      <c r="B152">
        <v>1.1062216707597873E-4</v>
      </c>
      <c r="C152">
        <v>1.3768781038264816E-4</v>
      </c>
      <c r="D152">
        <v>2.1847529139500083E-4</v>
      </c>
      <c r="E152">
        <v>2.1670012783970172E-4</v>
      </c>
      <c r="F152">
        <v>9.187714903826469E-4</v>
      </c>
      <c r="G152">
        <v>1.1527135194314021E-2</v>
      </c>
      <c r="H152">
        <v>3.9734922569173006E-2</v>
      </c>
      <c r="I152">
        <v>5.9419814688032632E-2</v>
      </c>
      <c r="J152">
        <v>3.2283003834351752E-2</v>
      </c>
      <c r="K152">
        <v>1.1392942832384781E-2</v>
      </c>
      <c r="L152">
        <v>5.4338092139840973E-3</v>
      </c>
      <c r="M152">
        <v>3.4720513729706989E-3</v>
      </c>
      <c r="N152">
        <v>1.5987454580398096E-3</v>
      </c>
      <c r="O152">
        <v>0</v>
      </c>
      <c r="P152">
        <v>0</v>
      </c>
      <c r="Q152">
        <v>4.5754772125154012E-5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E152">
        <f t="shared" si="36"/>
        <v>2.2803518244861438</v>
      </c>
      <c r="AG152">
        <v>491</v>
      </c>
      <c r="AH152">
        <f t="shared" si="34"/>
        <v>2.5225746052031912E-4</v>
      </c>
      <c r="AI152">
        <f t="shared" si="34"/>
        <v>3.1397664961557394E-4</v>
      </c>
      <c r="AJ152">
        <f t="shared" si="34"/>
        <v>4.9820052933773203E-4</v>
      </c>
      <c r="AK152">
        <f t="shared" si="34"/>
        <v>4.9415253188564445E-4</v>
      </c>
      <c r="AL152">
        <f t="shared" si="34"/>
        <v>2.0951222443799226E-3</v>
      </c>
      <c r="AM152">
        <f t="shared" si="34"/>
        <v>2.6285923771452415E-2</v>
      </c>
      <c r="AN152">
        <f t="shared" si="34"/>
        <v>9.0609603176429312E-2</v>
      </c>
      <c r="AO152">
        <f t="shared" si="34"/>
        <v>0.13549808283448378</v>
      </c>
      <c r="AP152">
        <f t="shared" si="34"/>
        <v>7.3616606693557199E-2</v>
      </c>
      <c r="AQ152">
        <f t="shared" si="34"/>
        <v>2.597991797409497E-2</v>
      </c>
      <c r="AR152">
        <f t="shared" si="34"/>
        <v>1.2390996755018256E-2</v>
      </c>
      <c r="AS152">
        <f t="shared" si="34"/>
        <v>7.9174986830633544E-3</v>
      </c>
      <c r="AT152">
        <f t="shared" si="34"/>
        <v>3.6457021221300155E-3</v>
      </c>
      <c r="AU152">
        <f t="shared" si="34"/>
        <v>0</v>
      </c>
      <c r="AV152">
        <f t="shared" si="34"/>
        <v>0</v>
      </c>
      <c r="AW152">
        <f t="shared" si="34"/>
        <v>1.0433697809454271E-4</v>
      </c>
      <c r="AX152">
        <f t="shared" si="33"/>
        <v>0</v>
      </c>
      <c r="AY152">
        <f t="shared" si="33"/>
        <v>0</v>
      </c>
      <c r="AZ152">
        <f t="shared" si="33"/>
        <v>0</v>
      </c>
      <c r="BA152">
        <f t="shared" si="33"/>
        <v>0</v>
      </c>
      <c r="BB152">
        <f t="shared" si="33"/>
        <v>0</v>
      </c>
      <c r="BC152">
        <f t="shared" si="33"/>
        <v>0</v>
      </c>
      <c r="BD152">
        <f t="shared" si="33"/>
        <v>0</v>
      </c>
      <c r="BE152">
        <f t="shared" si="33"/>
        <v>0</v>
      </c>
      <c r="BF152">
        <f t="shared" si="33"/>
        <v>0</v>
      </c>
      <c r="BG152">
        <f t="shared" si="30"/>
        <v>0</v>
      </c>
      <c r="BH152">
        <f t="shared" si="30"/>
        <v>0</v>
      </c>
      <c r="BI152">
        <f t="shared" si="30"/>
        <v>0</v>
      </c>
      <c r="BJ152" s="16"/>
      <c r="BL152">
        <v>0</v>
      </c>
      <c r="BO152" s="16" cm="1">
        <f t="array" ref="BO152">INDEX($BK$21:$BK$70,_xlfn.XMATCH($A152,$BK$21:$BK$70,-1))</f>
        <v>490</v>
      </c>
      <c r="BP152" s="16" cm="1">
        <f t="array" ref="BP152">INDEX($BK$21:$BK$70,_xlfn.XMATCH($A152,$BK$21:$BK$70,1))</f>
        <v>500</v>
      </c>
      <c r="BQ152" s="16" cm="1">
        <f t="array" ref="BQ152">INDEX($BL$21:$BL$70,_xlfn.XMATCH($A152,$BK$21:$BK$70,-1))</f>
        <v>2.2803508614028121</v>
      </c>
      <c r="BR152" s="16" cm="1">
        <f t="array" ref="BR152">INDEX($BL$21:$BL$70,_xlfn.XMATCH($A152,$BK$21:$BK$70,1))</f>
        <v>2.2803604922361274</v>
      </c>
      <c r="BS152">
        <f t="shared" si="35"/>
        <v>2.2803518244861438</v>
      </c>
    </row>
    <row r="153" spans="1:71" x14ac:dyDescent="0.2">
      <c r="A153">
        <v>492</v>
      </c>
      <c r="B153">
        <v>1.0830098574706898E-4</v>
      </c>
      <c r="C153">
        <v>1.3533794233785285E-4</v>
      </c>
      <c r="D153">
        <v>2.0958922110467064E-4</v>
      </c>
      <c r="E153">
        <v>2.117767228749767E-4</v>
      </c>
      <c r="F153">
        <v>8.3437552841668936E-4</v>
      </c>
      <c r="G153">
        <v>1.043891775695663E-2</v>
      </c>
      <c r="H153">
        <v>3.6765035626426017E-2</v>
      </c>
      <c r="I153">
        <v>6.2519263105510134E-2</v>
      </c>
      <c r="J153">
        <v>3.4854560313671949E-2</v>
      </c>
      <c r="K153">
        <v>1.2566742012247873E-2</v>
      </c>
      <c r="L153">
        <v>6.1260087752104588E-3</v>
      </c>
      <c r="M153">
        <v>3.8801964643709447E-3</v>
      </c>
      <c r="N153">
        <v>1.8498556474074821E-3</v>
      </c>
      <c r="O153">
        <v>0</v>
      </c>
      <c r="P153">
        <v>0</v>
      </c>
      <c r="Q153">
        <v>4.5122560009441556E-5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E153">
        <f t="shared" si="36"/>
        <v>2.2803527875694751</v>
      </c>
      <c r="AG153">
        <v>492</v>
      </c>
      <c r="AH153">
        <f t="shared" si="34"/>
        <v>2.4696445474485073E-4</v>
      </c>
      <c r="AI153">
        <f t="shared" si="34"/>
        <v>3.0861825407403962E-4</v>
      </c>
      <c r="AJ153">
        <f t="shared" si="34"/>
        <v>4.7793736459055079E-4</v>
      </c>
      <c r="AK153">
        <f t="shared" si="34"/>
        <v>4.8292564035028136E-4</v>
      </c>
      <c r="AL153">
        <f t="shared" si="34"/>
        <v>1.9026705621047514E-3</v>
      </c>
      <c r="AM153">
        <f t="shared" si="34"/>
        <v>2.3804415206284544E-2</v>
      </c>
      <c r="AN153">
        <f t="shared" si="34"/>
        <v>8.3837251475811628E-2</v>
      </c>
      <c r="AO153">
        <f t="shared" si="34"/>
        <v>0.14256597589943948</v>
      </c>
      <c r="AP153">
        <f t="shared" si="34"/>
        <v>7.9480693770790228E-2</v>
      </c>
      <c r="AQ153">
        <f t="shared" si="34"/>
        <v>2.8656605178295873E-2</v>
      </c>
      <c r="AR153">
        <f t="shared" si="34"/>
        <v>1.3969461187226235E-2</v>
      </c>
      <c r="AS153">
        <f t="shared" si="34"/>
        <v>8.8482168238455047E-3</v>
      </c>
      <c r="AT153">
        <f t="shared" si="34"/>
        <v>4.2183234821667878E-3</v>
      </c>
      <c r="AU153">
        <f t="shared" si="34"/>
        <v>0</v>
      </c>
      <c r="AV153">
        <f t="shared" si="34"/>
        <v>0</v>
      </c>
      <c r="AW153">
        <f t="shared" si="34"/>
        <v>1.0289535549980097E-4</v>
      </c>
      <c r="AX153">
        <f t="shared" si="33"/>
        <v>0</v>
      </c>
      <c r="AY153">
        <f t="shared" si="33"/>
        <v>0</v>
      </c>
      <c r="AZ153">
        <f t="shared" si="33"/>
        <v>0</v>
      </c>
      <c r="BA153">
        <f t="shared" si="33"/>
        <v>0</v>
      </c>
      <c r="BB153">
        <f t="shared" si="33"/>
        <v>0</v>
      </c>
      <c r="BC153">
        <f t="shared" si="33"/>
        <v>0</v>
      </c>
      <c r="BD153">
        <f t="shared" si="33"/>
        <v>0</v>
      </c>
      <c r="BE153">
        <f t="shared" si="33"/>
        <v>0</v>
      </c>
      <c r="BF153">
        <f t="shared" si="33"/>
        <v>0</v>
      </c>
      <c r="BG153">
        <f t="shared" si="30"/>
        <v>0</v>
      </c>
      <c r="BH153">
        <f t="shared" si="30"/>
        <v>0</v>
      </c>
      <c r="BI153">
        <f t="shared" si="30"/>
        <v>0</v>
      </c>
      <c r="BJ153" s="16"/>
      <c r="BL153">
        <v>0</v>
      </c>
      <c r="BO153" s="16" cm="1">
        <f t="array" ref="BO153">INDEX($BK$21:$BK$70,_xlfn.XMATCH($A153,$BK$21:$BK$70,-1))</f>
        <v>490</v>
      </c>
      <c r="BP153" s="16" cm="1">
        <f t="array" ref="BP153">INDEX($BK$21:$BK$70,_xlfn.XMATCH($A153,$BK$21:$BK$70,1))</f>
        <v>500</v>
      </c>
      <c r="BQ153" s="16" cm="1">
        <f t="array" ref="BQ153">INDEX($BL$21:$BL$70,_xlfn.XMATCH($A153,$BK$21:$BK$70,-1))</f>
        <v>2.2803508614028121</v>
      </c>
      <c r="BR153" s="16" cm="1">
        <f t="array" ref="BR153">INDEX($BL$21:$BL$70,_xlfn.XMATCH($A153,$BK$21:$BK$70,1))</f>
        <v>2.2803604922361274</v>
      </c>
      <c r="BS153">
        <f t="shared" si="35"/>
        <v>2.2803527875694751</v>
      </c>
    </row>
    <row r="154" spans="1:71" x14ac:dyDescent="0.2">
      <c r="A154">
        <v>493</v>
      </c>
      <c r="B154">
        <v>1.0554556036769895E-4</v>
      </c>
      <c r="C154">
        <v>1.3293759386241421E-4</v>
      </c>
      <c r="D154">
        <v>2.0443838109575354E-4</v>
      </c>
      <c r="E154">
        <v>2.0524923117312246E-4</v>
      </c>
      <c r="F154">
        <v>7.6659870104644622E-4</v>
      </c>
      <c r="G154">
        <v>9.4894454409504402E-3</v>
      </c>
      <c r="H154">
        <v>3.4158425773558126E-2</v>
      </c>
      <c r="I154">
        <v>6.5259879941251944E-2</v>
      </c>
      <c r="J154">
        <v>3.7619160629442094E-2</v>
      </c>
      <c r="K154">
        <v>1.3891467078916286E-2</v>
      </c>
      <c r="L154">
        <v>6.965039412101014E-3</v>
      </c>
      <c r="M154">
        <v>4.3480768941750302E-3</v>
      </c>
      <c r="N154">
        <v>2.1381618003619256E-3</v>
      </c>
      <c r="O154">
        <v>0</v>
      </c>
      <c r="P154">
        <v>0</v>
      </c>
      <c r="Q154">
        <v>4.4537032654409955E-5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E154">
        <f t="shared" si="36"/>
        <v>2.2803537506528064</v>
      </c>
      <c r="AG154">
        <v>493</v>
      </c>
      <c r="AH154">
        <f t="shared" si="34"/>
        <v>2.4068121444923449E-4</v>
      </c>
      <c r="AI154">
        <f t="shared" si="34"/>
        <v>3.0314474076691573E-4</v>
      </c>
      <c r="AJ154">
        <f t="shared" si="34"/>
        <v>4.661918291090894E-4</v>
      </c>
      <c r="AK154">
        <f t="shared" si="34"/>
        <v>4.6804085412423474E-4</v>
      </c>
      <c r="AL154">
        <f t="shared" si="34"/>
        <v>1.7481162231768332E-3</v>
      </c>
      <c r="AM154">
        <f t="shared" si="34"/>
        <v>2.1639292502886511E-2</v>
      </c>
      <c r="AN154">
        <f t="shared" si="34"/>
        <v>7.7893294329128768E-2</v>
      </c>
      <c r="AO154">
        <f t="shared" si="34"/>
        <v>0.14881561199118573</v>
      </c>
      <c r="AP154">
        <f t="shared" si="34"/>
        <v>8.5784994037758674E-2</v>
      </c>
      <c r="AQ154">
        <f t="shared" si="34"/>
        <v>3.1677459055476739E-2</v>
      </c>
      <c r="AR154">
        <f t="shared" si="34"/>
        <v>1.5882753746829164E-2</v>
      </c>
      <c r="AS154">
        <f t="shared" si="34"/>
        <v>9.9151534537588355E-3</v>
      </c>
      <c r="AT154">
        <f t="shared" si="34"/>
        <v>4.8757652809578739E-3</v>
      </c>
      <c r="AU154">
        <f t="shared" si="34"/>
        <v>0</v>
      </c>
      <c r="AV154">
        <f t="shared" si="34"/>
        <v>0</v>
      </c>
      <c r="AW154">
        <f t="shared" si="34"/>
        <v>1.0156018945643026E-4</v>
      </c>
      <c r="AX154">
        <f t="shared" si="33"/>
        <v>0</v>
      </c>
      <c r="AY154">
        <f t="shared" si="33"/>
        <v>0</v>
      </c>
      <c r="AZ154">
        <f t="shared" si="33"/>
        <v>0</v>
      </c>
      <c r="BA154">
        <f t="shared" si="33"/>
        <v>0</v>
      </c>
      <c r="BB154">
        <f t="shared" si="33"/>
        <v>0</v>
      </c>
      <c r="BC154">
        <f t="shared" si="33"/>
        <v>0</v>
      </c>
      <c r="BD154">
        <f t="shared" si="33"/>
        <v>0</v>
      </c>
      <c r="BE154">
        <f t="shared" si="33"/>
        <v>0</v>
      </c>
      <c r="BF154">
        <f t="shared" si="33"/>
        <v>0</v>
      </c>
      <c r="BG154">
        <f t="shared" si="30"/>
        <v>0</v>
      </c>
      <c r="BH154">
        <f t="shared" si="30"/>
        <v>0</v>
      </c>
      <c r="BI154">
        <f t="shared" si="30"/>
        <v>0</v>
      </c>
      <c r="BJ154" s="16"/>
      <c r="BL154">
        <v>0</v>
      </c>
      <c r="BO154" s="16" cm="1">
        <f t="array" ref="BO154">INDEX($BK$21:$BK$70,_xlfn.XMATCH($A154,$BK$21:$BK$70,-1))</f>
        <v>490</v>
      </c>
      <c r="BP154" s="16" cm="1">
        <f t="array" ref="BP154">INDEX($BK$21:$BK$70,_xlfn.XMATCH($A154,$BK$21:$BK$70,1))</f>
        <v>500</v>
      </c>
      <c r="BQ154" s="16" cm="1">
        <f t="array" ref="BQ154">INDEX($BL$21:$BL$70,_xlfn.XMATCH($A154,$BK$21:$BK$70,-1))</f>
        <v>2.2803508614028121</v>
      </c>
      <c r="BR154" s="16" cm="1">
        <f t="array" ref="BR154">INDEX($BL$21:$BL$70,_xlfn.XMATCH($A154,$BK$21:$BK$70,1))</f>
        <v>2.2803604922361274</v>
      </c>
      <c r="BS154">
        <f t="shared" si="35"/>
        <v>2.2803537506528064</v>
      </c>
    </row>
    <row r="155" spans="1:71" x14ac:dyDescent="0.2">
      <c r="A155">
        <v>494</v>
      </c>
      <c r="B155">
        <v>1.0971019421175465E-4</v>
      </c>
      <c r="C155">
        <v>1.2929249728212098E-4</v>
      </c>
      <c r="D155">
        <v>1.9809495637703551E-4</v>
      </c>
      <c r="E155">
        <v>1.9342328779406716E-4</v>
      </c>
      <c r="F155">
        <v>6.9921271120144653E-4</v>
      </c>
      <c r="G155">
        <v>8.5868955722415864E-3</v>
      </c>
      <c r="H155">
        <v>3.1555351369036637E-2</v>
      </c>
      <c r="I155">
        <v>6.6905932301660045E-2</v>
      </c>
      <c r="J155">
        <v>4.0165092987227501E-2</v>
      </c>
      <c r="K155">
        <v>1.5240649681816962E-2</v>
      </c>
      <c r="L155">
        <v>7.8665717713026686E-3</v>
      </c>
      <c r="M155">
        <v>4.8245232625298241E-3</v>
      </c>
      <c r="N155">
        <v>2.4429009305515443E-3</v>
      </c>
      <c r="O155">
        <v>0</v>
      </c>
      <c r="P155">
        <v>0</v>
      </c>
      <c r="Q155">
        <v>4.5028932900154659E-5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E155">
        <f t="shared" si="36"/>
        <v>2.2803547137361382</v>
      </c>
      <c r="AG155">
        <v>494</v>
      </c>
      <c r="AH155">
        <f t="shared" si="34"/>
        <v>2.5017815851568191E-4</v>
      </c>
      <c r="AI155">
        <f t="shared" si="34"/>
        <v>2.9483275562800139E-4</v>
      </c>
      <c r="AJ155">
        <f t="shared" si="34"/>
        <v>4.5172676754172761E-4</v>
      </c>
      <c r="AK155">
        <f t="shared" si="34"/>
        <v>4.410737060675427E-4</v>
      </c>
      <c r="AL155">
        <f t="shared" si="34"/>
        <v>1.5944530018924437E-3</v>
      </c>
      <c r="AM155">
        <f t="shared" si="34"/>
        <v>1.9581167794521074E-2</v>
      </c>
      <c r="AN155">
        <f t="shared" si="34"/>
        <v>7.1957394237982794E-2</v>
      </c>
      <c r="AO155">
        <f t="shared" si="34"/>
        <v>0.15256925810100144</v>
      </c>
      <c r="AP155">
        <f t="shared" si="34"/>
        <v>9.1590659121074544E-2</v>
      </c>
      <c r="AQ155">
        <f t="shared" si="34"/>
        <v>3.4754087342332485E-2</v>
      </c>
      <c r="AR155">
        <f t="shared" si="34"/>
        <v>1.7938574019633682E-2</v>
      </c>
      <c r="AS155">
        <f t="shared" si="34"/>
        <v>1.1001624363239537E-2</v>
      </c>
      <c r="AT155">
        <f t="shared" si="34"/>
        <v>5.5706806521736126E-3</v>
      </c>
      <c r="AU155">
        <f t="shared" si="34"/>
        <v>0</v>
      </c>
      <c r="AV155">
        <f t="shared" si="34"/>
        <v>0</v>
      </c>
      <c r="AW155">
        <f t="shared" si="34"/>
        <v>1.0268193939337596E-4</v>
      </c>
      <c r="AX155">
        <f t="shared" si="33"/>
        <v>0</v>
      </c>
      <c r="AY155">
        <f t="shared" si="33"/>
        <v>0</v>
      </c>
      <c r="AZ155">
        <f t="shared" si="33"/>
        <v>0</v>
      </c>
      <c r="BA155">
        <f t="shared" si="33"/>
        <v>0</v>
      </c>
      <c r="BB155">
        <f t="shared" si="33"/>
        <v>0</v>
      </c>
      <c r="BC155">
        <f t="shared" si="33"/>
        <v>0</v>
      </c>
      <c r="BD155">
        <f t="shared" si="33"/>
        <v>0</v>
      </c>
      <c r="BE155">
        <f t="shared" si="33"/>
        <v>0</v>
      </c>
      <c r="BF155">
        <f t="shared" si="33"/>
        <v>0</v>
      </c>
      <c r="BG155">
        <f t="shared" si="30"/>
        <v>0</v>
      </c>
      <c r="BH155">
        <f t="shared" si="30"/>
        <v>0</v>
      </c>
      <c r="BI155">
        <f t="shared" si="30"/>
        <v>0</v>
      </c>
      <c r="BJ155" s="16"/>
      <c r="BL155">
        <v>0</v>
      </c>
      <c r="BO155" s="16" cm="1">
        <f t="array" ref="BO155">INDEX($BK$21:$BK$70,_xlfn.XMATCH($A155,$BK$21:$BK$70,-1))</f>
        <v>490</v>
      </c>
      <c r="BP155" s="16" cm="1">
        <f t="array" ref="BP155">INDEX($BK$21:$BK$70,_xlfn.XMATCH($A155,$BK$21:$BK$70,1))</f>
        <v>500</v>
      </c>
      <c r="BQ155" s="16" cm="1">
        <f t="array" ref="BQ155">INDEX($BL$21:$BL$70,_xlfn.XMATCH($A155,$BK$21:$BK$70,-1))</f>
        <v>2.2803508614028121</v>
      </c>
      <c r="BR155" s="16" cm="1">
        <f t="array" ref="BR155">INDEX($BL$21:$BL$70,_xlfn.XMATCH($A155,$BK$21:$BK$70,1))</f>
        <v>2.2803604922361274</v>
      </c>
      <c r="BS155">
        <f t="shared" si="35"/>
        <v>2.2803547137361382</v>
      </c>
    </row>
    <row r="156" spans="1:71" x14ac:dyDescent="0.2">
      <c r="A156">
        <v>495</v>
      </c>
      <c r="B156">
        <v>1.0511864813239249E-4</v>
      </c>
      <c r="C156">
        <v>1.2974065056203915E-4</v>
      </c>
      <c r="D156">
        <v>1.9404769723832218E-4</v>
      </c>
      <c r="E156">
        <v>1.8925335187390142E-4</v>
      </c>
      <c r="F156">
        <v>6.4537947722730614E-4</v>
      </c>
      <c r="G156">
        <v>7.8350045636654368E-3</v>
      </c>
      <c r="H156">
        <v>2.9427143167667605E-2</v>
      </c>
      <c r="I156">
        <v>6.8419912662802465E-2</v>
      </c>
      <c r="J156">
        <v>4.2959555227779306E-2</v>
      </c>
      <c r="K156">
        <v>1.686639698203464E-2</v>
      </c>
      <c r="L156">
        <v>8.938408267093273E-3</v>
      </c>
      <c r="M156">
        <v>5.393209290356412E-3</v>
      </c>
      <c r="N156">
        <v>2.8019049468908132E-3</v>
      </c>
      <c r="O156">
        <v>0</v>
      </c>
      <c r="P156">
        <v>0</v>
      </c>
      <c r="Q156">
        <v>4.4797527557502083E-5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E156">
        <f t="shared" si="36"/>
        <v>2.2803556768194699</v>
      </c>
      <c r="AG156">
        <v>495</v>
      </c>
      <c r="AH156">
        <f t="shared" si="34"/>
        <v>2.3970790600828958E-4</v>
      </c>
      <c r="AI156">
        <f t="shared" si="34"/>
        <v>2.9585482902339715E-4</v>
      </c>
      <c r="AJ156">
        <f t="shared" si="34"/>
        <v>4.4249776797115377E-4</v>
      </c>
      <c r="AK156">
        <f t="shared" si="34"/>
        <v>4.3156495530276376E-4</v>
      </c>
      <c r="AL156">
        <f t="shared" si="34"/>
        <v>1.4716947545980693E-3</v>
      </c>
      <c r="AM156">
        <f t="shared" si="34"/>
        <v>1.7866597134660933E-2</v>
      </c>
      <c r="AN156">
        <f t="shared" si="34"/>
        <v>6.7104352974970097E-2</v>
      </c>
      <c r="AO156">
        <f t="shared" si="34"/>
        <v>0.15602173624811394</v>
      </c>
      <c r="AP156">
        <f t="shared" si="34"/>
        <v>9.7963065637306071E-2</v>
      </c>
      <c r="AQ156">
        <f t="shared" si="34"/>
        <v>3.8461384105473465E-2</v>
      </c>
      <c r="AR156">
        <f t="shared" si="34"/>
        <v>2.0382750033596225E-2</v>
      </c>
      <c r="AS156">
        <f t="shared" si="34"/>
        <v>1.2298435421539749E-2</v>
      </c>
      <c r="AT156">
        <f t="shared" si="34"/>
        <v>6.3893398515510215E-3</v>
      </c>
      <c r="AU156">
        <f t="shared" si="34"/>
        <v>0</v>
      </c>
      <c r="AV156">
        <f t="shared" si="34"/>
        <v>0</v>
      </c>
      <c r="AW156">
        <f t="shared" si="34"/>
        <v>1.0215429627322652E-4</v>
      </c>
      <c r="AX156">
        <f t="shared" si="33"/>
        <v>0</v>
      </c>
      <c r="AY156">
        <f t="shared" si="33"/>
        <v>0</v>
      </c>
      <c r="AZ156">
        <f t="shared" si="33"/>
        <v>0</v>
      </c>
      <c r="BA156">
        <f t="shared" si="33"/>
        <v>0</v>
      </c>
      <c r="BB156">
        <f t="shared" si="33"/>
        <v>0</v>
      </c>
      <c r="BC156">
        <f t="shared" si="33"/>
        <v>0</v>
      </c>
      <c r="BD156">
        <f t="shared" si="33"/>
        <v>0</v>
      </c>
      <c r="BE156">
        <f t="shared" si="33"/>
        <v>0</v>
      </c>
      <c r="BF156">
        <f t="shared" si="33"/>
        <v>0</v>
      </c>
      <c r="BG156">
        <f t="shared" si="30"/>
        <v>0</v>
      </c>
      <c r="BH156">
        <f t="shared" si="30"/>
        <v>0</v>
      </c>
      <c r="BI156">
        <f t="shared" si="30"/>
        <v>0</v>
      </c>
      <c r="BJ156" s="16"/>
      <c r="BL156">
        <v>0</v>
      </c>
      <c r="BO156" s="16" cm="1">
        <f t="array" ref="BO156">INDEX($BK$21:$BK$70,_xlfn.XMATCH($A156,$BK$21:$BK$70,-1))</f>
        <v>490</v>
      </c>
      <c r="BP156" s="16" cm="1">
        <f t="array" ref="BP156">INDEX($BK$21:$BK$70,_xlfn.XMATCH($A156,$BK$21:$BK$70,1))</f>
        <v>500</v>
      </c>
      <c r="BQ156" s="16" cm="1">
        <f t="array" ref="BQ156">INDEX($BL$21:$BL$70,_xlfn.XMATCH($A156,$BK$21:$BK$70,-1))</f>
        <v>2.2803508614028121</v>
      </c>
      <c r="BR156" s="16" cm="1">
        <f t="array" ref="BR156">INDEX($BL$21:$BL$70,_xlfn.XMATCH($A156,$BK$21:$BK$70,1))</f>
        <v>2.2803604922361274</v>
      </c>
      <c r="BS156">
        <f t="shared" si="35"/>
        <v>2.2803556768194699</v>
      </c>
    </row>
    <row r="157" spans="1:71" x14ac:dyDescent="0.2">
      <c r="A157">
        <v>496</v>
      </c>
      <c r="B157">
        <v>1.0299099779092011E-4</v>
      </c>
      <c r="C157">
        <v>1.2600316783052245E-4</v>
      </c>
      <c r="D157">
        <v>1.8810006249573782E-4</v>
      </c>
      <c r="E157">
        <v>1.8621375443363285E-4</v>
      </c>
      <c r="F157">
        <v>6.0019299507723669E-4</v>
      </c>
      <c r="G157">
        <v>7.1183254481628029E-3</v>
      </c>
      <c r="H157">
        <v>2.7228317906842509E-2</v>
      </c>
      <c r="I157">
        <v>6.8641785547221154E-2</v>
      </c>
      <c r="J157">
        <v>4.5482971207742057E-2</v>
      </c>
      <c r="K157">
        <v>1.8449933398725346E-2</v>
      </c>
      <c r="L157">
        <v>1.009412336890554E-2</v>
      </c>
      <c r="M157">
        <v>5.9872278186157406E-3</v>
      </c>
      <c r="N157">
        <v>3.1790863020010954E-3</v>
      </c>
      <c r="O157">
        <v>0</v>
      </c>
      <c r="P157">
        <v>0</v>
      </c>
      <c r="Q157">
        <v>4.3665452466626371E-5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E157">
        <f t="shared" si="36"/>
        <v>2.2803566399028012</v>
      </c>
      <c r="AG157">
        <v>496</v>
      </c>
      <c r="AH157">
        <f t="shared" si="34"/>
        <v>2.3485620566273939E-4</v>
      </c>
      <c r="AI157">
        <f t="shared" si="34"/>
        <v>2.8733216041111891E-4</v>
      </c>
      <c r="AJ157">
        <f t="shared" si="34"/>
        <v>4.2893522647828765E-4</v>
      </c>
      <c r="AK157">
        <f t="shared" si="34"/>
        <v>4.2463377136396435E-4</v>
      </c>
      <c r="AL157">
        <f t="shared" si="34"/>
        <v>1.3686540815475261E-3</v>
      </c>
      <c r="AM157">
        <f t="shared" si="34"/>
        <v>1.6232320700707129E-2</v>
      </c>
      <c r="AN157">
        <f t="shared" si="34"/>
        <v>6.2090275532252659E-2</v>
      </c>
      <c r="AO157">
        <f t="shared" si="34"/>
        <v>0.1565277514473899</v>
      </c>
      <c r="AP157">
        <f t="shared" si="34"/>
        <v>0.10371739539608253</v>
      </c>
      <c r="AQ157">
        <f t="shared" si="34"/>
        <v>4.2072428131547802E-2</v>
      </c>
      <c r="AR157">
        <f t="shared" si="34"/>
        <v>2.3018201248281783E-2</v>
      </c>
      <c r="AS157">
        <f t="shared" si="34"/>
        <v>1.3653014710791169E-2</v>
      </c>
      <c r="AT157">
        <f t="shared" si="34"/>
        <v>7.2494505575922399E-3</v>
      </c>
      <c r="AU157">
        <f t="shared" si="34"/>
        <v>0</v>
      </c>
      <c r="AV157">
        <f t="shared" si="34"/>
        <v>0</v>
      </c>
      <c r="AW157">
        <f t="shared" si="34"/>
        <v>9.957280446663159E-5</v>
      </c>
      <c r="AX157">
        <f t="shared" si="33"/>
        <v>0</v>
      </c>
      <c r="AY157">
        <f t="shared" si="33"/>
        <v>0</v>
      </c>
      <c r="AZ157">
        <f t="shared" si="33"/>
        <v>0</v>
      </c>
      <c r="BA157">
        <f t="shared" si="33"/>
        <v>0</v>
      </c>
      <c r="BB157">
        <f t="shared" si="33"/>
        <v>0</v>
      </c>
      <c r="BC157">
        <f t="shared" si="33"/>
        <v>0</v>
      </c>
      <c r="BD157">
        <f t="shared" si="33"/>
        <v>0</v>
      </c>
      <c r="BE157">
        <f t="shared" si="33"/>
        <v>0</v>
      </c>
      <c r="BF157">
        <f t="shared" si="33"/>
        <v>0</v>
      </c>
      <c r="BG157">
        <f t="shared" si="30"/>
        <v>0</v>
      </c>
      <c r="BH157">
        <f t="shared" si="30"/>
        <v>0</v>
      </c>
      <c r="BI157">
        <f t="shared" si="30"/>
        <v>0</v>
      </c>
      <c r="BJ157" s="16"/>
      <c r="BL157">
        <v>0</v>
      </c>
      <c r="BO157" s="16" cm="1">
        <f t="array" ref="BO157">INDEX($BK$21:$BK$70,_xlfn.XMATCH($A157,$BK$21:$BK$70,-1))</f>
        <v>490</v>
      </c>
      <c r="BP157" s="16" cm="1">
        <f t="array" ref="BP157">INDEX($BK$21:$BK$70,_xlfn.XMATCH($A157,$BK$21:$BK$70,1))</f>
        <v>500</v>
      </c>
      <c r="BQ157" s="16" cm="1">
        <f t="array" ref="BQ157">INDEX($BL$21:$BL$70,_xlfn.XMATCH($A157,$BK$21:$BK$70,-1))</f>
        <v>2.2803508614028121</v>
      </c>
      <c r="BR157" s="16" cm="1">
        <f t="array" ref="BR157">INDEX($BL$21:$BL$70,_xlfn.XMATCH($A157,$BK$21:$BK$70,1))</f>
        <v>2.2803604922361274</v>
      </c>
      <c r="BS157">
        <f t="shared" si="35"/>
        <v>2.2803566399028012</v>
      </c>
    </row>
    <row r="158" spans="1:71" x14ac:dyDescent="0.2">
      <c r="A158">
        <v>497</v>
      </c>
      <c r="B158">
        <v>1.036392144037345E-4</v>
      </c>
      <c r="C158">
        <v>1.2669045896823917E-4</v>
      </c>
      <c r="D158">
        <v>1.8453503829106419E-4</v>
      </c>
      <c r="E158">
        <v>1.7970298775210437E-4</v>
      </c>
      <c r="F158">
        <v>5.5279768784914261E-4</v>
      </c>
      <c r="G158">
        <v>6.5163011487319239E-3</v>
      </c>
      <c r="H158">
        <v>2.5313925542238144E-2</v>
      </c>
      <c r="I158">
        <v>6.8309457420860628E-2</v>
      </c>
      <c r="J158">
        <v>4.8036217721419298E-2</v>
      </c>
      <c r="K158">
        <v>2.0254043811796758E-2</v>
      </c>
      <c r="L158">
        <v>1.144571083033909E-2</v>
      </c>
      <c r="M158">
        <v>6.6333823520155141E-3</v>
      </c>
      <c r="N158">
        <v>3.5969631330483292E-3</v>
      </c>
      <c r="O158">
        <v>0</v>
      </c>
      <c r="P158">
        <v>0</v>
      </c>
      <c r="Q158">
        <v>4.3567089433239709E-5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E158">
        <f t="shared" si="36"/>
        <v>2.2803576029861325</v>
      </c>
      <c r="AG158">
        <v>497</v>
      </c>
      <c r="AH158">
        <f t="shared" si="34"/>
        <v>2.3633447053306587E-4</v>
      </c>
      <c r="AI158">
        <f t="shared" si="34"/>
        <v>2.8889955133402684E-4</v>
      </c>
      <c r="AJ158">
        <f t="shared" si="34"/>
        <v>4.2080587758436532E-4</v>
      </c>
      <c r="AK158">
        <f t="shared" si="34"/>
        <v>4.0978707439983509E-4</v>
      </c>
      <c r="AL158">
        <f t="shared" si="34"/>
        <v>1.2605764103999471E-3</v>
      </c>
      <c r="AM158">
        <f t="shared" si="34"/>
        <v>1.4859496867858112E-2</v>
      </c>
      <c r="AN158">
        <f t="shared" si="34"/>
        <v>5.7724802571667608E-2</v>
      </c>
      <c r="AO158">
        <f t="shared" si="34"/>
        <v>0.15576999058551702</v>
      </c>
      <c r="AP158">
        <f t="shared" si="34"/>
        <v>0.1095397542997357</v>
      </c>
      <c r="AQ158">
        <f t="shared" si="34"/>
        <v>4.6186462797444969E-2</v>
      </c>
      <c r="AR158">
        <f t="shared" si="34"/>
        <v>2.6100313713544467E-2</v>
      </c>
      <c r="AS158">
        <f t="shared" si="34"/>
        <v>1.5126483879932612E-2</v>
      </c>
      <c r="AT158">
        <f t="shared" si="34"/>
        <v>8.2023622281075775E-3</v>
      </c>
      <c r="AU158">
        <f t="shared" si="34"/>
        <v>0</v>
      </c>
      <c r="AV158">
        <f t="shared" si="34"/>
        <v>0</v>
      </c>
      <c r="AW158">
        <f t="shared" si="34"/>
        <v>9.9348543629064966E-5</v>
      </c>
      <c r="AX158">
        <f t="shared" si="33"/>
        <v>0</v>
      </c>
      <c r="AY158">
        <f t="shared" si="33"/>
        <v>0</v>
      </c>
      <c r="AZ158">
        <f t="shared" si="33"/>
        <v>0</v>
      </c>
      <c r="BA158">
        <f t="shared" si="33"/>
        <v>0</v>
      </c>
      <c r="BB158">
        <f t="shared" si="33"/>
        <v>0</v>
      </c>
      <c r="BC158">
        <f t="shared" si="33"/>
        <v>0</v>
      </c>
      <c r="BD158">
        <f t="shared" si="33"/>
        <v>0</v>
      </c>
      <c r="BE158">
        <f t="shared" si="33"/>
        <v>0</v>
      </c>
      <c r="BF158">
        <f t="shared" si="33"/>
        <v>0</v>
      </c>
      <c r="BG158">
        <f t="shared" si="30"/>
        <v>0</v>
      </c>
      <c r="BH158">
        <f t="shared" si="30"/>
        <v>0</v>
      </c>
      <c r="BI158">
        <f t="shared" si="30"/>
        <v>0</v>
      </c>
      <c r="BJ158" s="16"/>
      <c r="BL158">
        <v>0</v>
      </c>
      <c r="BO158" s="16" cm="1">
        <f t="array" ref="BO158">INDEX($BK$21:$BK$70,_xlfn.XMATCH($A158,$BK$21:$BK$70,-1))</f>
        <v>490</v>
      </c>
      <c r="BP158" s="16" cm="1">
        <f t="array" ref="BP158">INDEX($BK$21:$BK$70,_xlfn.XMATCH($A158,$BK$21:$BK$70,1))</f>
        <v>500</v>
      </c>
      <c r="BQ158" s="16" cm="1">
        <f t="array" ref="BQ158">INDEX($BL$21:$BL$70,_xlfn.XMATCH($A158,$BK$21:$BK$70,-1))</f>
        <v>2.2803508614028121</v>
      </c>
      <c r="BR158" s="16" cm="1">
        <f t="array" ref="BR158">INDEX($BL$21:$BL$70,_xlfn.XMATCH($A158,$BK$21:$BK$70,1))</f>
        <v>2.2803604922361274</v>
      </c>
      <c r="BS158">
        <f t="shared" si="35"/>
        <v>2.2803576029861325</v>
      </c>
    </row>
    <row r="159" spans="1:71" x14ac:dyDescent="0.2">
      <c r="A159">
        <v>498</v>
      </c>
      <c r="B159">
        <v>9.871543289071292E-5</v>
      </c>
      <c r="C159">
        <v>1.2496514144037324E-4</v>
      </c>
      <c r="D159">
        <v>1.7811560880956717E-4</v>
      </c>
      <c r="E159">
        <v>1.7421036993364597E-4</v>
      </c>
      <c r="F159">
        <v>5.0637062279367321E-4</v>
      </c>
      <c r="G159">
        <v>5.9460951490728723E-3</v>
      </c>
      <c r="H159">
        <v>2.3395060008392518E-2</v>
      </c>
      <c r="I159">
        <v>6.7016113730755986E-2</v>
      </c>
      <c r="J159">
        <v>5.023023728054752E-2</v>
      </c>
      <c r="K159">
        <v>2.206767646227277E-2</v>
      </c>
      <c r="L159">
        <v>1.2864254186157494E-2</v>
      </c>
      <c r="M159">
        <v>7.3071230917411811E-3</v>
      </c>
      <c r="N159">
        <v>4.0339765161687873E-3</v>
      </c>
      <c r="O159">
        <v>0</v>
      </c>
      <c r="P159">
        <v>0</v>
      </c>
      <c r="Q159">
        <v>4.4240204551653512E-5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E159">
        <f t="shared" si="36"/>
        <v>2.2803585660694643</v>
      </c>
      <c r="AG159">
        <v>498</v>
      </c>
      <c r="AH159">
        <f t="shared" si="34"/>
        <v>2.2510658299559254E-4</v>
      </c>
      <c r="AI159">
        <f t="shared" si="34"/>
        <v>2.8496533074363732E-4</v>
      </c>
      <c r="AJ159">
        <f t="shared" si="34"/>
        <v>4.0616745429957423E-4</v>
      </c>
      <c r="AK159">
        <f t="shared" si="34"/>
        <v>3.9726210937631986E-4</v>
      </c>
      <c r="AL159">
        <f t="shared" si="34"/>
        <v>1.1547065872934822E-3</v>
      </c>
      <c r="AM159">
        <f t="shared" si="34"/>
        <v>1.3559229007852412E-2</v>
      </c>
      <c r="AN159">
        <f t="shared" si="34"/>
        <v>5.334912549384703E-2</v>
      </c>
      <c r="AO159">
        <f t="shared" si="34"/>
        <v>0.15282076901061487</v>
      </c>
      <c r="AP159">
        <f t="shared" si="34"/>
        <v>0.11454295185839829</v>
      </c>
      <c r="AQ159">
        <f t="shared" si="34"/>
        <v>5.0322215053993202E-2</v>
      </c>
      <c r="AR159">
        <f t="shared" si="34"/>
        <v>2.9335112229499208E-2</v>
      </c>
      <c r="AS159">
        <f t="shared" si="34"/>
        <v>1.6662860735575991E-2</v>
      </c>
      <c r="AT159">
        <f t="shared" si="34"/>
        <v>9.1989129039685494E-3</v>
      </c>
      <c r="AU159">
        <f t="shared" si="34"/>
        <v>0</v>
      </c>
      <c r="AV159">
        <f t="shared" si="34"/>
        <v>0</v>
      </c>
      <c r="AW159">
        <f t="shared" ref="AW159:BA174" si="37">Q159*$AE159</f>
        <v>1.0088352941402839E-4</v>
      </c>
      <c r="AX159">
        <f t="shared" si="37"/>
        <v>0</v>
      </c>
      <c r="AY159">
        <f t="shared" si="37"/>
        <v>0</v>
      </c>
      <c r="AZ159">
        <f t="shared" si="37"/>
        <v>0</v>
      </c>
      <c r="BA159">
        <f t="shared" si="37"/>
        <v>0</v>
      </c>
      <c r="BB159">
        <f t="shared" si="33"/>
        <v>0</v>
      </c>
      <c r="BC159">
        <f t="shared" si="33"/>
        <v>0</v>
      </c>
      <c r="BD159">
        <f t="shared" si="33"/>
        <v>0</v>
      </c>
      <c r="BE159">
        <f t="shared" si="33"/>
        <v>0</v>
      </c>
      <c r="BF159">
        <f t="shared" si="33"/>
        <v>0</v>
      </c>
      <c r="BG159">
        <f t="shared" si="30"/>
        <v>0</v>
      </c>
      <c r="BH159">
        <f t="shared" si="30"/>
        <v>0</v>
      </c>
      <c r="BI159">
        <f t="shared" si="30"/>
        <v>0</v>
      </c>
      <c r="BJ159" s="16"/>
      <c r="BL159">
        <v>0</v>
      </c>
      <c r="BO159" s="16" cm="1">
        <f t="array" ref="BO159">INDEX($BK$21:$BK$70,_xlfn.XMATCH($A159,$BK$21:$BK$70,-1))</f>
        <v>490</v>
      </c>
      <c r="BP159" s="16" cm="1">
        <f t="array" ref="BP159">INDEX($BK$21:$BK$70,_xlfn.XMATCH($A159,$BK$21:$BK$70,1))</f>
        <v>500</v>
      </c>
      <c r="BQ159" s="16" cm="1">
        <f t="array" ref="BQ159">INDEX($BL$21:$BL$70,_xlfn.XMATCH($A159,$BK$21:$BK$70,-1))</f>
        <v>2.2803508614028121</v>
      </c>
      <c r="BR159" s="16" cm="1">
        <f t="array" ref="BR159">INDEX($BL$21:$BL$70,_xlfn.XMATCH($A159,$BK$21:$BK$70,1))</f>
        <v>2.2803604922361274</v>
      </c>
      <c r="BS159">
        <f t="shared" si="35"/>
        <v>2.2803585660694643</v>
      </c>
    </row>
    <row r="160" spans="1:71" x14ac:dyDescent="0.2">
      <c r="A160">
        <v>499</v>
      </c>
      <c r="B160">
        <v>9.9924840000000005E-5</v>
      </c>
      <c r="C160">
        <v>1.2343313142857142E-4</v>
      </c>
      <c r="D160">
        <v>1.7549742857142861E-4</v>
      </c>
      <c r="E160">
        <v>1.6727122285714287E-4</v>
      </c>
      <c r="F160">
        <v>4.735527428571429E-4</v>
      </c>
      <c r="G160">
        <v>5.4386297142857152E-3</v>
      </c>
      <c r="H160">
        <v>2.1709885714285716E-2</v>
      </c>
      <c r="I160">
        <v>6.546166285714286E-2</v>
      </c>
      <c r="J160">
        <v>5.250324E-2</v>
      </c>
      <c r="K160">
        <v>2.4118645714285715E-2</v>
      </c>
      <c r="L160">
        <v>1.4588046857142857E-2</v>
      </c>
      <c r="M160">
        <v>8.0812834285714299E-3</v>
      </c>
      <c r="N160">
        <v>4.5165068571428576E-3</v>
      </c>
      <c r="O160">
        <v>0</v>
      </c>
      <c r="P160">
        <v>0</v>
      </c>
      <c r="Q160">
        <v>4.5471960000000005E-5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E160">
        <f t="shared" si="36"/>
        <v>2.280359529152796</v>
      </c>
      <c r="AG160">
        <v>499</v>
      </c>
      <c r="AH160">
        <f t="shared" ref="AH160:AW175" si="38">B160*$AE160</f>
        <v>2.278645610930685E-4</v>
      </c>
      <c r="AI160">
        <f t="shared" si="38"/>
        <v>2.8147191746631233E-4</v>
      </c>
      <c r="AJ160">
        <f t="shared" si="38"/>
        <v>4.0019723358466938E-4</v>
      </c>
      <c r="AK160">
        <f t="shared" si="38"/>
        <v>3.8143852699532672E-4</v>
      </c>
      <c r="AL160">
        <f t="shared" si="38"/>
        <v>1.0798705097307295E-3</v>
      </c>
      <c r="AM160">
        <f t="shared" si="38"/>
        <v>1.2402031094504979E-2</v>
      </c>
      <c r="AN160">
        <f t="shared" si="38"/>
        <v>4.9506344765389586E-2</v>
      </c>
      <c r="AO160">
        <f t="shared" si="38"/>
        <v>0.14927612669047338</v>
      </c>
      <c r="AP160">
        <f t="shared" si="38"/>
        <v>0.11972626364539625</v>
      </c>
      <c r="AQ160">
        <f t="shared" si="38"/>
        <v>5.4999183584831676E-2</v>
      </c>
      <c r="AR160">
        <f t="shared" si="38"/>
        <v>3.3265991662413209E-2</v>
      </c>
      <c r="AS160">
        <f t="shared" si="38"/>
        <v>1.8428231674127438E-2</v>
      </c>
      <c r="AT160">
        <f t="shared" si="38"/>
        <v>1.0299259450169662E-2</v>
      </c>
      <c r="AU160">
        <f t="shared" si="38"/>
        <v>0</v>
      </c>
      <c r="AV160">
        <f t="shared" si="38"/>
        <v>0</v>
      </c>
      <c r="AW160">
        <f t="shared" si="38"/>
        <v>1.0369241729525478E-4</v>
      </c>
      <c r="AX160">
        <f t="shared" si="37"/>
        <v>0</v>
      </c>
      <c r="AY160">
        <f t="shared" si="37"/>
        <v>0</v>
      </c>
      <c r="AZ160">
        <f t="shared" si="37"/>
        <v>0</v>
      </c>
      <c r="BA160">
        <f t="shared" si="37"/>
        <v>0</v>
      </c>
      <c r="BB160">
        <f t="shared" si="33"/>
        <v>0</v>
      </c>
      <c r="BC160">
        <f t="shared" si="33"/>
        <v>0</v>
      </c>
      <c r="BD160">
        <f t="shared" si="33"/>
        <v>0</v>
      </c>
      <c r="BE160">
        <f t="shared" si="33"/>
        <v>0</v>
      </c>
      <c r="BF160">
        <f t="shared" si="33"/>
        <v>0</v>
      </c>
      <c r="BG160">
        <f t="shared" si="30"/>
        <v>0</v>
      </c>
      <c r="BH160">
        <f t="shared" si="30"/>
        <v>0</v>
      </c>
      <c r="BI160">
        <f t="shared" si="30"/>
        <v>0</v>
      </c>
      <c r="BJ160" s="16"/>
      <c r="BL160">
        <v>0</v>
      </c>
      <c r="BO160" s="16" cm="1">
        <f t="array" ref="BO160">INDEX($BK$21:$BK$70,_xlfn.XMATCH($A160,$BK$21:$BK$70,-1))</f>
        <v>490</v>
      </c>
      <c r="BP160" s="16" cm="1">
        <f t="array" ref="BP160">INDEX($BK$21:$BK$70,_xlfn.XMATCH($A160,$BK$21:$BK$70,1))</f>
        <v>500</v>
      </c>
      <c r="BQ160" s="16" cm="1">
        <f t="array" ref="BQ160">INDEX($BL$21:$BL$70,_xlfn.XMATCH($A160,$BK$21:$BK$70,-1))</f>
        <v>2.2803508614028121</v>
      </c>
      <c r="BR160" s="16" cm="1">
        <f t="array" ref="BR160">INDEX($BL$21:$BL$70,_xlfn.XMATCH($A160,$BK$21:$BK$70,1))</f>
        <v>2.2803604922361274</v>
      </c>
      <c r="BS160">
        <f t="shared" si="35"/>
        <v>2.280359529152796</v>
      </c>
    </row>
    <row r="161" spans="1:71" x14ac:dyDescent="0.2">
      <c r="A161">
        <v>500</v>
      </c>
      <c r="B161">
        <v>9.789714009569183E-5</v>
      </c>
      <c r="C161">
        <v>1.2186876674961423E-4</v>
      </c>
      <c r="D161">
        <v>1.7314882771926634E-4</v>
      </c>
      <c r="E161">
        <v>1.6172612447499656E-4</v>
      </c>
      <c r="F161">
        <v>4.3421278309632542E-4</v>
      </c>
      <c r="G161">
        <v>4.9820492666104209E-3</v>
      </c>
      <c r="H161">
        <v>2.0041403753873463E-2</v>
      </c>
      <c r="I161">
        <v>6.3260447659141392E-2</v>
      </c>
      <c r="J161">
        <v>5.4454018069979557E-2</v>
      </c>
      <c r="K161">
        <v>2.6234954551179916E-2</v>
      </c>
      <c r="L161">
        <v>1.6434893066999964E-2</v>
      </c>
      <c r="M161">
        <v>8.8870387310592287E-3</v>
      </c>
      <c r="N161">
        <v>5.0312147735638389E-3</v>
      </c>
      <c r="O161">
        <v>0</v>
      </c>
      <c r="P161">
        <v>0</v>
      </c>
      <c r="Q161">
        <v>4.6722457053061763E-5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E161">
        <f t="shared" si="36"/>
        <v>2.2803604922361274</v>
      </c>
      <c r="AG161">
        <v>500</v>
      </c>
      <c r="AH161">
        <f t="shared" si="38"/>
        <v>2.2324077057712095E-4</v>
      </c>
      <c r="AI161">
        <f t="shared" si="38"/>
        <v>2.7790472093336009E-4</v>
      </c>
      <c r="AJ161">
        <f t="shared" si="38"/>
        <v>3.9484174600801458E-4</v>
      </c>
      <c r="AK161">
        <f t="shared" si="38"/>
        <v>3.6879386481524434E-4</v>
      </c>
      <c r="AL161">
        <f t="shared" si="38"/>
        <v>9.901616757967554E-4</v>
      </c>
      <c r="AM161">
        <f t="shared" si="38"/>
        <v>1.1360868317952376E-2</v>
      </c>
      <c r="AN161">
        <f t="shared" si="38"/>
        <v>4.5701625329285858E-2</v>
      </c>
      <c r="AO161">
        <f t="shared" si="38"/>
        <v>0.14425662556307745</v>
      </c>
      <c r="AP161">
        <f t="shared" si="38"/>
        <v>0.12417479145029356</v>
      </c>
      <c r="AQ161">
        <f t="shared" si="38"/>
        <v>5.9825153874121059E-2</v>
      </c>
      <c r="AR161">
        <f t="shared" si="38"/>
        <v>3.7477480844112156E-2</v>
      </c>
      <c r="AS161">
        <f t="shared" si="38"/>
        <v>2.0265652015279752E-2</v>
      </c>
      <c r="AT161">
        <f t="shared" si="38"/>
        <v>1.1472983397589712E-2</v>
      </c>
      <c r="AU161">
        <f t="shared" si="38"/>
        <v>0</v>
      </c>
      <c r="AV161">
        <f t="shared" si="38"/>
        <v>0</v>
      </c>
      <c r="AW161">
        <f t="shared" si="38"/>
        <v>1.0654404516400124E-4</v>
      </c>
      <c r="AX161">
        <f t="shared" si="37"/>
        <v>0</v>
      </c>
      <c r="AY161">
        <f t="shared" si="37"/>
        <v>0</v>
      </c>
      <c r="AZ161">
        <f t="shared" si="37"/>
        <v>0</v>
      </c>
      <c r="BA161">
        <f t="shared" si="37"/>
        <v>0</v>
      </c>
      <c r="BB161">
        <f t="shared" si="33"/>
        <v>0</v>
      </c>
      <c r="BC161">
        <f t="shared" si="33"/>
        <v>0</v>
      </c>
      <c r="BD161">
        <f t="shared" si="33"/>
        <v>0</v>
      </c>
      <c r="BE161">
        <f t="shared" si="33"/>
        <v>0</v>
      </c>
      <c r="BF161">
        <f t="shared" si="33"/>
        <v>0</v>
      </c>
      <c r="BG161">
        <f t="shared" si="30"/>
        <v>0</v>
      </c>
      <c r="BH161">
        <f t="shared" si="30"/>
        <v>0</v>
      </c>
      <c r="BI161">
        <f t="shared" si="30"/>
        <v>0</v>
      </c>
      <c r="BJ161" s="16"/>
      <c r="BL161">
        <v>0</v>
      </c>
      <c r="BO161" s="16" cm="1">
        <f t="array" ref="BO161">INDEX($BK$21:$BK$70,_xlfn.XMATCH($A161,$BK$21:$BK$70,-1))</f>
        <v>500</v>
      </c>
      <c r="BP161" s="16" cm="1">
        <f t="array" ref="BP161">INDEX($BK$21:$BK$70,_xlfn.XMATCH($A161,$BK$21:$BK$70,1))</f>
        <v>500</v>
      </c>
      <c r="BQ161" s="16" cm="1">
        <f t="array" ref="BQ161">INDEX($BL$21:$BL$70,_xlfn.XMATCH($A161,$BK$21:$BK$70,-1))</f>
        <v>2.2803604922361274</v>
      </c>
      <c r="BR161" s="16" cm="1">
        <f t="array" ref="BR161">INDEX($BL$21:$BL$70,_xlfn.XMATCH($A161,$BK$21:$BK$70,1))</f>
        <v>2.2803604922361274</v>
      </c>
      <c r="BS161">
        <f t="shared" si="35"/>
        <v>2.2803604922361274</v>
      </c>
    </row>
    <row r="162" spans="1:71" x14ac:dyDescent="0.2">
      <c r="A162">
        <v>501</v>
      </c>
      <c r="B162">
        <v>9.9279704853027896E-5</v>
      </c>
      <c r="C162">
        <v>1.1868845598226048E-4</v>
      </c>
      <c r="D162">
        <v>1.6938050063405638E-4</v>
      </c>
      <c r="E162">
        <v>1.628921734051989E-4</v>
      </c>
      <c r="F162">
        <v>4.0667743110439224E-4</v>
      </c>
      <c r="G162">
        <v>4.5861035502703582E-3</v>
      </c>
      <c r="H162">
        <v>1.8561811584890037E-2</v>
      </c>
      <c r="I162">
        <v>6.0956393567853068E-2</v>
      </c>
      <c r="J162">
        <v>5.6429070585253864E-2</v>
      </c>
      <c r="K162">
        <v>2.8595922177420369E-2</v>
      </c>
      <c r="L162">
        <v>1.8594188313239408E-2</v>
      </c>
      <c r="M162">
        <v>9.811095297595003E-3</v>
      </c>
      <c r="N162">
        <v>5.6013249129207498E-3</v>
      </c>
      <c r="O162">
        <v>0</v>
      </c>
      <c r="P162">
        <v>0</v>
      </c>
      <c r="Q162">
        <v>4.8497286600383901E-5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E162">
        <f t="shared" si="36"/>
        <v>2.2803608432240363</v>
      </c>
      <c r="AG162">
        <v>501</v>
      </c>
      <c r="AH162">
        <f t="shared" si="38"/>
        <v>2.2639355147368415E-4</v>
      </c>
      <c r="AI162">
        <f t="shared" si="38"/>
        <v>2.7065250756466643E-4</v>
      </c>
      <c r="AJ162">
        <f t="shared" si="38"/>
        <v>3.8624866125158621E-4</v>
      </c>
      <c r="AK162">
        <f t="shared" si="38"/>
        <v>3.7145293390087529E-4</v>
      </c>
      <c r="AL162">
        <f t="shared" si="38"/>
        <v>9.273712897133968E-4</v>
      </c>
      <c r="AM162">
        <f t="shared" si="38"/>
        <v>1.0457970959007261E-2</v>
      </c>
      <c r="AN162">
        <f t="shared" si="38"/>
        <v>4.232762831748553E-2</v>
      </c>
      <c r="AO162">
        <f t="shared" si="38"/>
        <v>0.13900257303628563</v>
      </c>
      <c r="AP162">
        <f t="shared" si="38"/>
        <v>0.12867864298213816</v>
      </c>
      <c r="AQ162">
        <f t="shared" si="38"/>
        <v>6.5209021209271231E-2</v>
      </c>
      <c r="AR162">
        <f t="shared" si="38"/>
        <v>4.2401458941045141E-2</v>
      </c>
      <c r="AS162">
        <f t="shared" si="38"/>
        <v>2.2372837545775119E-2</v>
      </c>
      <c r="AT162">
        <f t="shared" si="38"/>
        <v>1.2773042001599762E-2</v>
      </c>
      <c r="AU162">
        <f t="shared" si="38"/>
        <v>0</v>
      </c>
      <c r="AV162">
        <f t="shared" si="38"/>
        <v>0</v>
      </c>
      <c r="AW162">
        <f t="shared" si="38"/>
        <v>1.1059131336612919E-4</v>
      </c>
      <c r="AX162">
        <f t="shared" si="37"/>
        <v>0</v>
      </c>
      <c r="AY162">
        <f t="shared" si="37"/>
        <v>0</v>
      </c>
      <c r="AZ162">
        <f t="shared" si="37"/>
        <v>0</v>
      </c>
      <c r="BA162">
        <f t="shared" si="37"/>
        <v>0</v>
      </c>
      <c r="BB162">
        <f t="shared" si="33"/>
        <v>0</v>
      </c>
      <c r="BC162">
        <f t="shared" si="33"/>
        <v>0</v>
      </c>
      <c r="BD162">
        <f t="shared" si="33"/>
        <v>0</v>
      </c>
      <c r="BE162">
        <f t="shared" si="33"/>
        <v>0</v>
      </c>
      <c r="BF162">
        <f t="shared" si="33"/>
        <v>0</v>
      </c>
      <c r="BG162">
        <f t="shared" si="30"/>
        <v>0</v>
      </c>
      <c r="BH162">
        <f t="shared" si="30"/>
        <v>0</v>
      </c>
      <c r="BI162">
        <f t="shared" si="30"/>
        <v>0</v>
      </c>
      <c r="BJ162" s="16"/>
      <c r="BL162">
        <v>0</v>
      </c>
      <c r="BO162" s="16" cm="1">
        <f t="array" ref="BO162">INDEX($BK$21:$BK$70,_xlfn.XMATCH($A162,$BK$21:$BK$70,-1))</f>
        <v>500</v>
      </c>
      <c r="BP162" s="16" cm="1">
        <f t="array" ref="BP162">INDEX($BK$21:$BK$70,_xlfn.XMATCH($A162,$BK$21:$BK$70,1))</f>
        <v>510</v>
      </c>
      <c r="BQ162" s="16" cm="1">
        <f t="array" ref="BQ162">INDEX($BL$21:$BL$70,_xlfn.XMATCH($A162,$BK$21:$BK$70,-1))</f>
        <v>2.2803604922361274</v>
      </c>
      <c r="BR162" s="16" cm="1">
        <f t="array" ref="BR162">INDEX($BL$21:$BL$70,_xlfn.XMATCH($A162,$BK$21:$BK$70,1))</f>
        <v>2.2803640021152156</v>
      </c>
      <c r="BS162">
        <f t="shared" si="35"/>
        <v>2.2803608432240363</v>
      </c>
    </row>
    <row r="163" spans="1:71" x14ac:dyDescent="0.2">
      <c r="A163">
        <v>502</v>
      </c>
      <c r="B163">
        <v>9.4623018583221461E-5</v>
      </c>
      <c r="C163">
        <v>1.1758276098762373E-4</v>
      </c>
      <c r="D163">
        <v>1.662802916993376E-4</v>
      </c>
      <c r="E163">
        <v>1.5646456381227338E-4</v>
      </c>
      <c r="F163">
        <v>3.7254458283882624E-4</v>
      </c>
      <c r="G163">
        <v>4.183928884755799E-3</v>
      </c>
      <c r="H163">
        <v>1.6955961048956202E-2</v>
      </c>
      <c r="I163">
        <v>5.7754094137738521E-2</v>
      </c>
      <c r="J163">
        <v>5.7478039011435347E-2</v>
      </c>
      <c r="K163">
        <v>3.0703058681892888E-2</v>
      </c>
      <c r="L163">
        <v>2.0695918852638974E-2</v>
      </c>
      <c r="M163">
        <v>1.0663272867540053E-2</v>
      </c>
      <c r="N163">
        <v>6.1314527778544457E-3</v>
      </c>
      <c r="O163">
        <v>0</v>
      </c>
      <c r="P163">
        <v>0</v>
      </c>
      <c r="Q163">
        <v>4.999537571651256E-5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E163">
        <f t="shared" si="36"/>
        <v>2.2803611942119448</v>
      </c>
      <c r="AG163">
        <v>502</v>
      </c>
      <c r="AH163">
        <f t="shared" si="38"/>
        <v>2.1577465965637394E-4</v>
      </c>
      <c r="AI163">
        <f t="shared" si="38"/>
        <v>2.6813116526447535E-4</v>
      </c>
      <c r="AJ163">
        <f t="shared" si="38"/>
        <v>3.7917912455341201E-4</v>
      </c>
      <c r="AK163">
        <f t="shared" si="38"/>
        <v>3.5679571958680678E-4</v>
      </c>
      <c r="AL163">
        <f t="shared" si="38"/>
        <v>8.4953620981953666E-4</v>
      </c>
      <c r="AM163">
        <f t="shared" si="38"/>
        <v>9.5408690681395847E-3</v>
      </c>
      <c r="AN163">
        <f t="shared" si="38"/>
        <v>3.8665715586608987E-2</v>
      </c>
      <c r="AO163">
        <f t="shared" si="38"/>
        <v>0.13170019507856248</v>
      </c>
      <c r="AP163">
        <f t="shared" si="38"/>
        <v>0.13107068968107746</v>
      </c>
      <c r="AQ163">
        <f t="shared" si="38"/>
        <v>7.0014063561800691E-2</v>
      </c>
      <c r="AR163">
        <f t="shared" si="38"/>
        <v>4.7194170230117315E-2</v>
      </c>
      <c r="AS163">
        <f t="shared" si="38"/>
        <v>2.4316113650431466E-2</v>
      </c>
      <c r="AT163">
        <f t="shared" si="38"/>
        <v>1.3981926978762309E-2</v>
      </c>
      <c r="AU163">
        <f t="shared" si="38"/>
        <v>0</v>
      </c>
      <c r="AV163">
        <f t="shared" si="38"/>
        <v>0</v>
      </c>
      <c r="AW163">
        <f t="shared" si="38"/>
        <v>1.1400751467398145E-4</v>
      </c>
      <c r="AX163">
        <f t="shared" si="37"/>
        <v>0</v>
      </c>
      <c r="AY163">
        <f t="shared" si="37"/>
        <v>0</v>
      </c>
      <c r="AZ163">
        <f t="shared" si="37"/>
        <v>0</v>
      </c>
      <c r="BA163">
        <f t="shared" si="37"/>
        <v>0</v>
      </c>
      <c r="BB163">
        <f t="shared" si="33"/>
        <v>0</v>
      </c>
      <c r="BC163">
        <f t="shared" si="33"/>
        <v>0</v>
      </c>
      <c r="BD163">
        <f t="shared" si="33"/>
        <v>0</v>
      </c>
      <c r="BE163">
        <f t="shared" si="33"/>
        <v>0</v>
      </c>
      <c r="BF163">
        <f t="shared" si="33"/>
        <v>0</v>
      </c>
      <c r="BG163">
        <f t="shared" si="30"/>
        <v>0</v>
      </c>
      <c r="BH163">
        <f t="shared" si="30"/>
        <v>0</v>
      </c>
      <c r="BI163">
        <f t="shared" si="30"/>
        <v>0</v>
      </c>
      <c r="BJ163" s="16"/>
      <c r="BL163">
        <v>0</v>
      </c>
      <c r="BO163" s="16" cm="1">
        <f t="array" ref="BO163">INDEX($BK$21:$BK$70,_xlfn.XMATCH($A163,$BK$21:$BK$70,-1))</f>
        <v>500</v>
      </c>
      <c r="BP163" s="16" cm="1">
        <f t="array" ref="BP163">INDEX($BK$21:$BK$70,_xlfn.XMATCH($A163,$BK$21:$BK$70,1))</f>
        <v>510</v>
      </c>
      <c r="BQ163" s="16" cm="1">
        <f t="array" ref="BQ163">INDEX($BL$21:$BL$70,_xlfn.XMATCH($A163,$BK$21:$BK$70,-1))</f>
        <v>2.2803604922361274</v>
      </c>
      <c r="BR163" s="16" cm="1">
        <f t="array" ref="BR163">INDEX($BL$21:$BL$70,_xlfn.XMATCH($A163,$BK$21:$BK$70,1))</f>
        <v>2.2803640021152156</v>
      </c>
      <c r="BS163">
        <f t="shared" si="35"/>
        <v>2.2803611942119448</v>
      </c>
    </row>
    <row r="164" spans="1:71" x14ac:dyDescent="0.2">
      <c r="A164">
        <v>503</v>
      </c>
      <c r="B164">
        <v>9.2311395896699244E-5</v>
      </c>
      <c r="C164">
        <v>1.1674110289201972E-4</v>
      </c>
      <c r="D164">
        <v>1.6403691627595379E-4</v>
      </c>
      <c r="E164">
        <v>1.5594629353774352E-4</v>
      </c>
      <c r="F164">
        <v>3.4986292642361587E-4</v>
      </c>
      <c r="G164">
        <v>3.8189471245154249E-3</v>
      </c>
      <c r="H164">
        <v>1.5586386604712139E-2</v>
      </c>
      <c r="I164">
        <v>5.4925408273971577E-2</v>
      </c>
      <c r="J164">
        <v>5.8662126900350026E-2</v>
      </c>
      <c r="K164">
        <v>3.316873645372543E-2</v>
      </c>
      <c r="L164">
        <v>2.3224412943582282E-2</v>
      </c>
      <c r="M164">
        <v>1.1702077310629916E-2</v>
      </c>
      <c r="N164">
        <v>6.7321387819443222E-3</v>
      </c>
      <c r="O164">
        <v>4.7318817601400098E-6</v>
      </c>
      <c r="P164">
        <v>0</v>
      </c>
      <c r="Q164">
        <v>5.2524615404032164E-5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E164">
        <f t="shared" si="36"/>
        <v>2.2803615451998538</v>
      </c>
      <c r="AG164">
        <v>503</v>
      </c>
      <c r="AH164">
        <f t="shared" si="38"/>
        <v>2.1050335738655252E-4</v>
      </c>
      <c r="AI164">
        <f t="shared" si="38"/>
        <v>2.6621192177918123E-4</v>
      </c>
      <c r="AJ164">
        <f t="shared" si="38"/>
        <v>3.7406347586885306E-4</v>
      </c>
      <c r="AK164">
        <f t="shared" si="38"/>
        <v>3.5561393089991879E-4</v>
      </c>
      <c r="AL164">
        <f t="shared" si="38"/>
        <v>7.9781396350749945E-4</v>
      </c>
      <c r="AM164">
        <f t="shared" si="38"/>
        <v>8.7085801658965331E-3</v>
      </c>
      <c r="AN164">
        <f t="shared" si="38"/>
        <v>3.5542596642003675E-2</v>
      </c>
      <c r="AO164">
        <f t="shared" si="38"/>
        <v>0.12524978888236665</v>
      </c>
      <c r="AP164">
        <f t="shared" si="38"/>
        <v>0.13377085834319211</v>
      </c>
      <c r="AQ164">
        <f t="shared" si="38"/>
        <v>7.5636711111944033E-2</v>
      </c>
      <c r="AR164">
        <f t="shared" si="38"/>
        <v>5.2960058186386778E-2</v>
      </c>
      <c r="AS164">
        <f t="shared" si="38"/>
        <v>2.6684967098116186E-2</v>
      </c>
      <c r="AT164">
        <f t="shared" si="38"/>
        <v>1.5351710395294416E-2</v>
      </c>
      <c r="AU164">
        <f t="shared" si="38"/>
        <v>1.0790401202255876E-5</v>
      </c>
      <c r="AV164">
        <f t="shared" si="38"/>
        <v>0</v>
      </c>
      <c r="AW164">
        <f t="shared" si="38"/>
        <v>1.1977511314376683E-4</v>
      </c>
      <c r="AX164">
        <f t="shared" si="37"/>
        <v>0</v>
      </c>
      <c r="AY164">
        <f t="shared" si="37"/>
        <v>0</v>
      </c>
      <c r="AZ164">
        <f t="shared" si="37"/>
        <v>0</v>
      </c>
      <c r="BA164">
        <f t="shared" si="37"/>
        <v>0</v>
      </c>
      <c r="BB164">
        <f t="shared" si="33"/>
        <v>0</v>
      </c>
      <c r="BC164">
        <f t="shared" si="33"/>
        <v>0</v>
      </c>
      <c r="BD164">
        <f t="shared" si="33"/>
        <v>0</v>
      </c>
      <c r="BE164">
        <f t="shared" si="33"/>
        <v>0</v>
      </c>
      <c r="BF164">
        <f t="shared" si="33"/>
        <v>0</v>
      </c>
      <c r="BG164">
        <f t="shared" si="30"/>
        <v>0</v>
      </c>
      <c r="BH164">
        <f t="shared" si="30"/>
        <v>0</v>
      </c>
      <c r="BI164">
        <f t="shared" si="30"/>
        <v>0</v>
      </c>
      <c r="BJ164" s="16"/>
      <c r="BL164">
        <v>0</v>
      </c>
      <c r="BO164" s="16" cm="1">
        <f t="array" ref="BO164">INDEX($BK$21:$BK$70,_xlfn.XMATCH($A164,$BK$21:$BK$70,-1))</f>
        <v>500</v>
      </c>
      <c r="BP164" s="16" cm="1">
        <f t="array" ref="BP164">INDEX($BK$21:$BK$70,_xlfn.XMATCH($A164,$BK$21:$BK$70,1))</f>
        <v>510</v>
      </c>
      <c r="BQ164" s="16" cm="1">
        <f t="array" ref="BQ164">INDEX($BL$21:$BL$70,_xlfn.XMATCH($A164,$BK$21:$BK$70,-1))</f>
        <v>2.2803604922361274</v>
      </c>
      <c r="BR164" s="16" cm="1">
        <f t="array" ref="BR164">INDEX($BL$21:$BL$70,_xlfn.XMATCH($A164,$BK$21:$BK$70,1))</f>
        <v>2.2803640021152156</v>
      </c>
      <c r="BS164">
        <f t="shared" si="35"/>
        <v>2.2803615451998538</v>
      </c>
    </row>
    <row r="165" spans="1:71" x14ac:dyDescent="0.2">
      <c r="A165">
        <v>504</v>
      </c>
      <c r="B165">
        <v>9.0324835754745383E-5</v>
      </c>
      <c r="C165">
        <v>1.1636109872790401E-4</v>
      </c>
      <c r="D165">
        <v>1.6088357835432636E-4</v>
      </c>
      <c r="E165">
        <v>1.5070149472982977E-4</v>
      </c>
      <c r="F165">
        <v>3.2403166446009856E-4</v>
      </c>
      <c r="G165">
        <v>3.4901993375246209E-3</v>
      </c>
      <c r="H165">
        <v>1.4259510121369605E-2</v>
      </c>
      <c r="I165">
        <v>5.1804749757712432E-2</v>
      </c>
      <c r="J165">
        <v>5.9186052641012926E-2</v>
      </c>
      <c r="K165">
        <v>3.5514102256175586E-2</v>
      </c>
      <c r="L165">
        <v>2.5863350278293541E-2</v>
      </c>
      <c r="M165">
        <v>1.2768499292300744E-2</v>
      </c>
      <c r="N165">
        <v>7.3304276379329803E-3</v>
      </c>
      <c r="O165">
        <v>5.9292892028880045E-6</v>
      </c>
      <c r="P165">
        <v>0</v>
      </c>
      <c r="Q165">
        <v>5.5290421246440176E-5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E165">
        <f t="shared" si="36"/>
        <v>2.2803618961877627</v>
      </c>
      <c r="AG165">
        <v>504</v>
      </c>
      <c r="AH165">
        <f t="shared" si="38"/>
        <v>2.0597331373453941E-4</v>
      </c>
      <c r="AI165">
        <f t="shared" si="38"/>
        <v>2.6534541573765464E-4</v>
      </c>
      <c r="AJ165">
        <f t="shared" si="38"/>
        <v>3.6687278180154415E-4</v>
      </c>
      <c r="AK165">
        <f t="shared" si="38"/>
        <v>3.4365394628044476E-4</v>
      </c>
      <c r="AL165">
        <f t="shared" si="38"/>
        <v>7.3890946079310728E-4</v>
      </c>
      <c r="AM165">
        <f t="shared" si="38"/>
        <v>7.9589175793909183E-3</v>
      </c>
      <c r="AN165">
        <f t="shared" si="38"/>
        <v>3.251684353907499E-2</v>
      </c>
      <c r="AO165">
        <f t="shared" si="38"/>
        <v>0.11813357738902966</v>
      </c>
      <c r="AP165">
        <f t="shared" si="38"/>
        <v>0.13496561922832898</v>
      </c>
      <c r="AQ165">
        <f t="shared" si="38"/>
        <v>8.0985005562298665E-2</v>
      </c>
      <c r="AR165">
        <f t="shared" si="38"/>
        <v>5.8977798482377761E-2</v>
      </c>
      <c r="AS165">
        <f t="shared" si="38"/>
        <v>2.9116799257663029E-2</v>
      </c>
      <c r="AT165">
        <f t="shared" si="38"/>
        <v>1.6716027868304034E-2</v>
      </c>
      <c r="AU165">
        <f t="shared" si="38"/>
        <v>1.3520925169743319E-5</v>
      </c>
      <c r="AV165">
        <f t="shared" si="38"/>
        <v>0</v>
      </c>
      <c r="AW165">
        <f t="shared" si="38"/>
        <v>1.2608216983455247E-4</v>
      </c>
      <c r="AX165">
        <f t="shared" si="37"/>
        <v>0</v>
      </c>
      <c r="AY165">
        <f t="shared" si="37"/>
        <v>0</v>
      </c>
      <c r="AZ165">
        <f t="shared" si="37"/>
        <v>0</v>
      </c>
      <c r="BA165">
        <f t="shared" si="37"/>
        <v>0</v>
      </c>
      <c r="BB165">
        <f t="shared" si="33"/>
        <v>0</v>
      </c>
      <c r="BC165">
        <f t="shared" si="33"/>
        <v>0</v>
      </c>
      <c r="BD165">
        <f t="shared" si="33"/>
        <v>0</v>
      </c>
      <c r="BE165">
        <f t="shared" si="33"/>
        <v>0</v>
      </c>
      <c r="BF165">
        <f t="shared" si="33"/>
        <v>0</v>
      </c>
      <c r="BG165">
        <f t="shared" si="30"/>
        <v>0</v>
      </c>
      <c r="BH165">
        <f t="shared" si="30"/>
        <v>0</v>
      </c>
      <c r="BI165">
        <f t="shared" si="30"/>
        <v>0</v>
      </c>
      <c r="BJ165" s="16"/>
      <c r="BL165">
        <v>0</v>
      </c>
      <c r="BO165" s="16" cm="1">
        <f t="array" ref="BO165">INDEX($BK$21:$BK$70,_xlfn.XMATCH($A165,$BK$21:$BK$70,-1))</f>
        <v>500</v>
      </c>
      <c r="BP165" s="16" cm="1">
        <f t="array" ref="BP165">INDEX($BK$21:$BK$70,_xlfn.XMATCH($A165,$BK$21:$BK$70,1))</f>
        <v>510</v>
      </c>
      <c r="BQ165" s="16" cm="1">
        <f t="array" ref="BQ165">INDEX($BL$21:$BL$70,_xlfn.XMATCH($A165,$BK$21:$BK$70,-1))</f>
        <v>2.2803604922361274</v>
      </c>
      <c r="BR165" s="16" cm="1">
        <f t="array" ref="BR165">INDEX($BL$21:$BL$70,_xlfn.XMATCH($A165,$BK$21:$BK$70,1))</f>
        <v>2.2803640021152156</v>
      </c>
      <c r="BS165">
        <f t="shared" si="35"/>
        <v>2.2803618961877627</v>
      </c>
    </row>
    <row r="166" spans="1:71" x14ac:dyDescent="0.2">
      <c r="A166">
        <v>505</v>
      </c>
      <c r="B166">
        <v>9.0083798563712997E-5</v>
      </c>
      <c r="C166">
        <v>1.1638196186177219E-4</v>
      </c>
      <c r="D166">
        <v>1.6127304733467988E-4</v>
      </c>
      <c r="E166">
        <v>1.5263215483533855E-4</v>
      </c>
      <c r="F166">
        <v>3.0454384918767011E-4</v>
      </c>
      <c r="G166">
        <v>3.1804064259682093E-3</v>
      </c>
      <c r="H166">
        <v>1.3047260663036795E-2</v>
      </c>
      <c r="I166">
        <v>4.8959480379819093E-2</v>
      </c>
      <c r="J166">
        <v>5.9580884151664175E-2</v>
      </c>
      <c r="K166">
        <v>3.801825901027487E-2</v>
      </c>
      <c r="L166">
        <v>2.8743531516641784E-2</v>
      </c>
      <c r="M166">
        <v>1.395872966224642E-2</v>
      </c>
      <c r="N166">
        <v>7.9604911567577059E-3</v>
      </c>
      <c r="O166">
        <v>1.1516681972995519E-5</v>
      </c>
      <c r="P166">
        <v>0</v>
      </c>
      <c r="Q166">
        <v>5.912706131597435E-5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E166">
        <f t="shared" si="36"/>
        <v>2.2803622471756713</v>
      </c>
      <c r="AG166">
        <v>505</v>
      </c>
      <c r="AH166">
        <f t="shared" si="38"/>
        <v>2.0542369332686908E-4</v>
      </c>
      <c r="AI166">
        <f t="shared" si="38"/>
        <v>2.6539303208182412E-4</v>
      </c>
      <c r="AJ166">
        <f t="shared" si="38"/>
        <v>3.6776096862897902E-4</v>
      </c>
      <c r="AK166">
        <f t="shared" si="38"/>
        <v>3.4805660359157761E-4</v>
      </c>
      <c r="AL166">
        <f t="shared" si="38"/>
        <v>6.9447029629712408E-4</v>
      </c>
      <c r="AM166">
        <f t="shared" si="38"/>
        <v>7.2524787444528107E-3</v>
      </c>
      <c r="AN166">
        <f t="shared" si="38"/>
        <v>2.9752480645049324E-2</v>
      </c>
      <c r="AO166">
        <f t="shared" si="38"/>
        <v>0.11164535069947745</v>
      </c>
      <c r="AP166">
        <f t="shared" si="38"/>
        <v>0.13586599887280226</v>
      </c>
      <c r="AQ166">
        <f t="shared" si="38"/>
        <v>8.669540255037711E-2</v>
      </c>
      <c r="AR166">
        <f t="shared" si="38"/>
        <v>6.554566412105399E-2</v>
      </c>
      <c r="AS166">
        <f t="shared" si="38"/>
        <v>3.1830960140317943E-2</v>
      </c>
      <c r="AT166">
        <f t="shared" si="38"/>
        <v>1.8152803502846062E-2</v>
      </c>
      <c r="AU166">
        <f t="shared" si="38"/>
        <v>2.6262206783947604E-5</v>
      </c>
      <c r="AV166">
        <f t="shared" si="38"/>
        <v>0</v>
      </c>
      <c r="AW166">
        <f t="shared" si="38"/>
        <v>1.3483111841138898E-4</v>
      </c>
      <c r="AX166">
        <f t="shared" si="37"/>
        <v>0</v>
      </c>
      <c r="AY166">
        <f t="shared" si="37"/>
        <v>0</v>
      </c>
      <c r="AZ166">
        <f t="shared" si="37"/>
        <v>0</v>
      </c>
      <c r="BA166">
        <f t="shared" si="37"/>
        <v>0</v>
      </c>
      <c r="BB166">
        <f t="shared" si="33"/>
        <v>0</v>
      </c>
      <c r="BC166">
        <f t="shared" si="33"/>
        <v>0</v>
      </c>
      <c r="BD166">
        <f t="shared" si="33"/>
        <v>0</v>
      </c>
      <c r="BE166">
        <f t="shared" si="33"/>
        <v>0</v>
      </c>
      <c r="BF166">
        <f t="shared" si="33"/>
        <v>0</v>
      </c>
      <c r="BG166">
        <f t="shared" si="30"/>
        <v>0</v>
      </c>
      <c r="BH166">
        <f t="shared" si="30"/>
        <v>0</v>
      </c>
      <c r="BI166">
        <f t="shared" si="30"/>
        <v>0</v>
      </c>
      <c r="BJ166" s="16"/>
      <c r="BL166">
        <v>0</v>
      </c>
      <c r="BO166" s="16" cm="1">
        <f t="array" ref="BO166">INDEX($BK$21:$BK$70,_xlfn.XMATCH($A166,$BK$21:$BK$70,-1))</f>
        <v>500</v>
      </c>
      <c r="BP166" s="16" cm="1">
        <f t="array" ref="BP166">INDEX($BK$21:$BK$70,_xlfn.XMATCH($A166,$BK$21:$BK$70,1))</f>
        <v>510</v>
      </c>
      <c r="BQ166" s="16" cm="1">
        <f t="array" ref="BQ166">INDEX($BL$21:$BL$70,_xlfn.XMATCH($A166,$BK$21:$BK$70,-1))</f>
        <v>2.2803604922361274</v>
      </c>
      <c r="BR166" s="16" cm="1">
        <f t="array" ref="BR166">INDEX($BL$21:$BL$70,_xlfn.XMATCH($A166,$BK$21:$BK$70,1))</f>
        <v>2.2803640021152156</v>
      </c>
      <c r="BS166">
        <f t="shared" si="35"/>
        <v>2.2803622471756713</v>
      </c>
    </row>
    <row r="167" spans="1:71" x14ac:dyDescent="0.2">
      <c r="A167">
        <v>506</v>
      </c>
      <c r="B167">
        <v>9.1155836393820011E-5</v>
      </c>
      <c r="C167">
        <v>1.1221273783424707E-4</v>
      </c>
      <c r="D167">
        <v>1.5788096918506692E-4</v>
      </c>
      <c r="E167">
        <v>1.4735243264847757E-4</v>
      </c>
      <c r="F167">
        <v>2.8566589508524756E-4</v>
      </c>
      <c r="G167">
        <v>2.8848204527405935E-3</v>
      </c>
      <c r="H167">
        <v>1.1864000679088936E-2</v>
      </c>
      <c r="I167">
        <v>4.5959629436544171E-2</v>
      </c>
      <c r="J167">
        <v>5.9254971745850524E-2</v>
      </c>
      <c r="K167">
        <v>4.0347907825841495E-2</v>
      </c>
      <c r="L167">
        <v>3.1638747109673931E-2</v>
      </c>
      <c r="M167">
        <v>1.5196911338158174E-2</v>
      </c>
      <c r="N167">
        <v>8.5616475151206253E-3</v>
      </c>
      <c r="O167">
        <v>9.6721920855863182E-6</v>
      </c>
      <c r="P167">
        <v>0</v>
      </c>
      <c r="Q167">
        <v>6.353968041074408E-5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E167">
        <f t="shared" si="36"/>
        <v>2.2803625981635802</v>
      </c>
      <c r="AG167">
        <v>506</v>
      </c>
      <c r="AH167">
        <f t="shared" si="38"/>
        <v>2.0786835991678563E-4</v>
      </c>
      <c r="AI167">
        <f t="shared" si="38"/>
        <v>2.5588573039475235E-4</v>
      </c>
      <c r="AJ167">
        <f t="shared" si="38"/>
        <v>3.6002585709144332E-4</v>
      </c>
      <c r="AK167">
        <f t="shared" si="38"/>
        <v>3.3601697616000631E-4</v>
      </c>
      <c r="AL167">
        <f t="shared" si="38"/>
        <v>6.5142182272331982E-4</v>
      </c>
      <c r="AM167">
        <f t="shared" si="38"/>
        <v>6.5784366628469752E-3</v>
      </c>
      <c r="AN167">
        <f t="shared" si="38"/>
        <v>2.7054223413181727E-2</v>
      </c>
      <c r="AO167">
        <f t="shared" si="38"/>
        <v>0.10480461999255322</v>
      </c>
      <c r="AP167">
        <f t="shared" si="38"/>
        <v>0.13512282132447723</v>
      </c>
      <c r="AQ167">
        <f t="shared" si="38"/>
        <v>9.2007859920200566E-2</v>
      </c>
      <c r="AR167">
        <f t="shared" si="38"/>
        <v>7.2147815561656517E-2</v>
      </c>
      <c r="AS167">
        <f t="shared" si="38"/>
        <v>3.4654468223143942E-2</v>
      </c>
      <c r="AT167">
        <f t="shared" si="38"/>
        <v>1.9523660772141231E-2</v>
      </c>
      <c r="AU167">
        <f t="shared" si="38"/>
        <v>2.2056105074224834E-5</v>
      </c>
      <c r="AV167">
        <f t="shared" si="38"/>
        <v>0</v>
      </c>
      <c r="AW167">
        <f t="shared" si="38"/>
        <v>1.448935107079279E-4</v>
      </c>
      <c r="AX167">
        <f t="shared" si="37"/>
        <v>0</v>
      </c>
      <c r="AY167">
        <f t="shared" si="37"/>
        <v>0</v>
      </c>
      <c r="AZ167">
        <f t="shared" si="37"/>
        <v>0</v>
      </c>
      <c r="BA167">
        <f t="shared" si="37"/>
        <v>0</v>
      </c>
      <c r="BB167">
        <f t="shared" si="33"/>
        <v>0</v>
      </c>
      <c r="BC167">
        <f t="shared" si="33"/>
        <v>0</v>
      </c>
      <c r="BD167">
        <f t="shared" si="33"/>
        <v>0</v>
      </c>
      <c r="BE167">
        <f t="shared" si="33"/>
        <v>0</v>
      </c>
      <c r="BF167">
        <f t="shared" si="33"/>
        <v>0</v>
      </c>
      <c r="BG167">
        <f t="shared" si="30"/>
        <v>0</v>
      </c>
      <c r="BH167">
        <f t="shared" si="30"/>
        <v>0</v>
      </c>
      <c r="BI167">
        <f t="shared" si="30"/>
        <v>0</v>
      </c>
      <c r="BJ167" s="16"/>
      <c r="BL167">
        <v>0</v>
      </c>
      <c r="BO167" s="16" cm="1">
        <f t="array" ref="BO167">INDEX($BK$21:$BK$70,_xlfn.XMATCH($A167,$BK$21:$BK$70,-1))</f>
        <v>500</v>
      </c>
      <c r="BP167" s="16" cm="1">
        <f t="array" ref="BP167">INDEX($BK$21:$BK$70,_xlfn.XMATCH($A167,$BK$21:$BK$70,1))</f>
        <v>510</v>
      </c>
      <c r="BQ167" s="16" cm="1">
        <f t="array" ref="BQ167">INDEX($BL$21:$BL$70,_xlfn.XMATCH($A167,$BK$21:$BK$70,-1))</f>
        <v>2.2803604922361274</v>
      </c>
      <c r="BR167" s="16" cm="1">
        <f t="array" ref="BR167">INDEX($BL$21:$BL$70,_xlfn.XMATCH($A167,$BK$21:$BK$70,1))</f>
        <v>2.2803640021152156</v>
      </c>
      <c r="BS167">
        <f t="shared" si="35"/>
        <v>2.2803625981635802</v>
      </c>
    </row>
    <row r="168" spans="1:71" x14ac:dyDescent="0.2">
      <c r="A168">
        <v>507</v>
      </c>
      <c r="B168">
        <v>8.6460684705616677E-5</v>
      </c>
      <c r="C168">
        <v>1.1266245639639187E-4</v>
      </c>
      <c r="D168">
        <v>1.5395864956153004E-4</v>
      </c>
      <c r="E168">
        <v>1.462617753791918E-4</v>
      </c>
      <c r="F168">
        <v>2.693423593822529E-4</v>
      </c>
      <c r="G168">
        <v>2.6205994574012969E-3</v>
      </c>
      <c r="H168">
        <v>1.0816278547842777E-2</v>
      </c>
      <c r="I168">
        <v>4.3291436830219923E-2</v>
      </c>
      <c r="J168">
        <v>5.8722470163971439E-2</v>
      </c>
      <c r="K168">
        <v>4.266751441493432E-2</v>
      </c>
      <c r="L168">
        <v>3.4744784644143066E-2</v>
      </c>
      <c r="M168">
        <v>1.6593879764518434E-2</v>
      </c>
      <c r="N168">
        <v>9.1892651512376269E-3</v>
      </c>
      <c r="O168">
        <v>1.9304842056731357E-5</v>
      </c>
      <c r="P168">
        <v>0</v>
      </c>
      <c r="Q168">
        <v>6.83005358315874E-5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E168">
        <f t="shared" si="36"/>
        <v>2.2803629491514892</v>
      </c>
      <c r="AG168">
        <v>507</v>
      </c>
      <c r="AH168">
        <f t="shared" si="38"/>
        <v>1.9716174196095709E-4</v>
      </c>
      <c r="AI168">
        <f t="shared" si="38"/>
        <v>2.5691129132672725E-4</v>
      </c>
      <c r="AJ168">
        <f t="shared" si="38"/>
        <v>3.510816001615113E-4</v>
      </c>
      <c r="AK168">
        <f t="shared" si="38"/>
        <v>3.3352993345182647E-4</v>
      </c>
      <c r="AL168">
        <f t="shared" si="38"/>
        <v>6.1419833697233452E-4</v>
      </c>
      <c r="AM168">
        <f t="shared" si="38"/>
        <v>5.9759179072244135E-3</v>
      </c>
      <c r="AN168">
        <f t="shared" si="38"/>
        <v>2.466504084820274E-2</v>
      </c>
      <c r="AO168">
        <f t="shared" si="38"/>
        <v>9.8720188563165695E-2</v>
      </c>
      <c r="AP168">
        <f t="shared" si="38"/>
        <v>0.13390854524457424</v>
      </c>
      <c r="AQ168">
        <f t="shared" si="38"/>
        <v>9.72974190042033E-2</v>
      </c>
      <c r="AR168">
        <f t="shared" si="38"/>
        <v>7.9230719578751455E-2</v>
      </c>
      <c r="AS168">
        <f t="shared" si="38"/>
        <v>3.7840068597682477E-2</v>
      </c>
      <c r="AT168">
        <f t="shared" si="38"/>
        <v>2.0954859780811241E-2</v>
      </c>
      <c r="AU168">
        <f t="shared" si="38"/>
        <v>4.4022046565391618E-5</v>
      </c>
      <c r="AV168">
        <f t="shared" si="38"/>
        <v>0</v>
      </c>
      <c r="AW168">
        <f t="shared" si="38"/>
        <v>1.5575001131754561E-4</v>
      </c>
      <c r="AX168">
        <f t="shared" si="37"/>
        <v>0</v>
      </c>
      <c r="AY168">
        <f t="shared" si="37"/>
        <v>0</v>
      </c>
      <c r="AZ168">
        <f t="shared" si="37"/>
        <v>0</v>
      </c>
      <c r="BA168">
        <f t="shared" si="37"/>
        <v>0</v>
      </c>
      <c r="BB168">
        <f t="shared" si="33"/>
        <v>0</v>
      </c>
      <c r="BC168">
        <f t="shared" si="33"/>
        <v>0</v>
      </c>
      <c r="BD168">
        <f t="shared" si="33"/>
        <v>0</v>
      </c>
      <c r="BE168">
        <f t="shared" si="33"/>
        <v>0</v>
      </c>
      <c r="BF168">
        <f t="shared" si="33"/>
        <v>0</v>
      </c>
      <c r="BG168">
        <f t="shared" si="30"/>
        <v>0</v>
      </c>
      <c r="BH168">
        <f t="shared" si="30"/>
        <v>0</v>
      </c>
      <c r="BI168">
        <f t="shared" si="30"/>
        <v>0</v>
      </c>
      <c r="BJ168" s="16"/>
      <c r="BL168">
        <v>0</v>
      </c>
      <c r="BO168" s="16" cm="1">
        <f t="array" ref="BO168">INDEX($BK$21:$BK$70,_xlfn.XMATCH($A168,$BK$21:$BK$70,-1))</f>
        <v>500</v>
      </c>
      <c r="BP168" s="16" cm="1">
        <f t="array" ref="BP168">INDEX($BK$21:$BK$70,_xlfn.XMATCH($A168,$BK$21:$BK$70,1))</f>
        <v>510</v>
      </c>
      <c r="BQ168" s="16" cm="1">
        <f t="array" ref="BQ168">INDEX($BL$21:$BL$70,_xlfn.XMATCH($A168,$BK$21:$BK$70,-1))</f>
        <v>2.2803604922361274</v>
      </c>
      <c r="BR168" s="16" cm="1">
        <f t="array" ref="BR168">INDEX($BL$21:$BL$70,_xlfn.XMATCH($A168,$BK$21:$BK$70,1))</f>
        <v>2.2803640021152156</v>
      </c>
      <c r="BS168">
        <f t="shared" si="35"/>
        <v>2.2803629491514892</v>
      </c>
    </row>
    <row r="169" spans="1:71" x14ac:dyDescent="0.2">
      <c r="A169">
        <v>508</v>
      </c>
      <c r="B169">
        <v>8.5326934314882883E-5</v>
      </c>
      <c r="C169">
        <v>1.1393121912638471E-4</v>
      </c>
      <c r="D169">
        <v>1.5105819808036106E-4</v>
      </c>
      <c r="E169">
        <v>1.432373084326111E-4</v>
      </c>
      <c r="F169">
        <v>2.5349416656682429E-4</v>
      </c>
      <c r="G169">
        <v>2.3929891903298243E-3</v>
      </c>
      <c r="H169">
        <v>9.8546358376218474E-3</v>
      </c>
      <c r="I169">
        <v>4.0748871149399686E-2</v>
      </c>
      <c r="J169">
        <v>5.7743541886706634E-2</v>
      </c>
      <c r="K169">
        <v>4.4877595439065845E-2</v>
      </c>
      <c r="L169">
        <v>3.7869731773388191E-2</v>
      </c>
      <c r="M169">
        <v>1.8071191033415295E-2</v>
      </c>
      <c r="N169">
        <v>9.8015918757260786E-3</v>
      </c>
      <c r="O169">
        <v>1.9829136092003409E-5</v>
      </c>
      <c r="P169">
        <v>0</v>
      </c>
      <c r="Q169">
        <v>7.4302323287677669E-5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E169">
        <f t="shared" si="36"/>
        <v>2.2803633001393981</v>
      </c>
      <c r="AG169">
        <v>508</v>
      </c>
      <c r="AH169">
        <f t="shared" si="38"/>
        <v>1.9457640952506399E-4</v>
      </c>
      <c r="AI169">
        <f t="shared" si="38"/>
        <v>2.5980457083594756E-4</v>
      </c>
      <c r="AJ169">
        <f t="shared" si="38"/>
        <v>3.4446757108764304E-4</v>
      </c>
      <c r="AK169">
        <f t="shared" si="38"/>
        <v>3.2663310136047389E-4</v>
      </c>
      <c r="AL169">
        <f t="shared" si="38"/>
        <v>5.7805879423840974E-4</v>
      </c>
      <c r="AM169">
        <f t="shared" si="38"/>
        <v>5.456884727258424E-3</v>
      </c>
      <c r="AN169">
        <f t="shared" si="38"/>
        <v>2.2472149900351339E-2</v>
      </c>
      <c r="AO169">
        <f t="shared" si="38"/>
        <v>9.2922230291200184E-2</v>
      </c>
      <c r="AP169">
        <f t="shared" si="38"/>
        <v>0.13167625373850791</v>
      </c>
      <c r="AQ169">
        <f t="shared" si="38"/>
        <v>0.102337221637749</v>
      </c>
      <c r="AR169">
        <f t="shared" si="38"/>
        <v>8.6356746522157316E-2</v>
      </c>
      <c r="AS169">
        <f t="shared" si="38"/>
        <v>4.1208880822408402E-2</v>
      </c>
      <c r="AT169">
        <f t="shared" si="38"/>
        <v>2.2351190396350234E-2</v>
      </c>
      <c r="AU169">
        <f t="shared" si="38"/>
        <v>4.5217634217674144E-5</v>
      </c>
      <c r="AV169">
        <f t="shared" si="38"/>
        <v>0</v>
      </c>
      <c r="AW169">
        <f t="shared" si="38"/>
        <v>1.6943629114031311E-4</v>
      </c>
      <c r="AX169">
        <f t="shared" si="37"/>
        <v>0</v>
      </c>
      <c r="AY169">
        <f t="shared" si="37"/>
        <v>0</v>
      </c>
      <c r="AZ169">
        <f t="shared" si="37"/>
        <v>0</v>
      </c>
      <c r="BA169">
        <f t="shared" si="37"/>
        <v>0</v>
      </c>
      <c r="BB169">
        <f t="shared" si="33"/>
        <v>0</v>
      </c>
      <c r="BC169">
        <f t="shared" si="33"/>
        <v>0</v>
      </c>
      <c r="BD169">
        <f t="shared" si="33"/>
        <v>0</v>
      </c>
      <c r="BE169">
        <f t="shared" si="33"/>
        <v>0</v>
      </c>
      <c r="BF169">
        <f t="shared" si="33"/>
        <v>0</v>
      </c>
      <c r="BG169">
        <f t="shared" si="30"/>
        <v>0</v>
      </c>
      <c r="BH169">
        <f t="shared" si="30"/>
        <v>0</v>
      </c>
      <c r="BI169">
        <f t="shared" si="30"/>
        <v>0</v>
      </c>
      <c r="BJ169" s="16"/>
      <c r="BL169">
        <v>0</v>
      </c>
      <c r="BO169" s="16" cm="1">
        <f t="array" ref="BO169">INDEX($BK$21:$BK$70,_xlfn.XMATCH($A169,$BK$21:$BK$70,-1))</f>
        <v>500</v>
      </c>
      <c r="BP169" s="16" cm="1">
        <f t="array" ref="BP169">INDEX($BK$21:$BK$70,_xlfn.XMATCH($A169,$BK$21:$BK$70,1))</f>
        <v>510</v>
      </c>
      <c r="BQ169" s="16" cm="1">
        <f t="array" ref="BQ169">INDEX($BL$21:$BL$70,_xlfn.XMATCH($A169,$BK$21:$BK$70,-1))</f>
        <v>2.2803604922361274</v>
      </c>
      <c r="BR169" s="16" cm="1">
        <f t="array" ref="BR169">INDEX($BL$21:$BL$70,_xlfn.XMATCH($A169,$BK$21:$BK$70,1))</f>
        <v>2.2803640021152156</v>
      </c>
      <c r="BS169">
        <f t="shared" si="35"/>
        <v>2.2803633001393981</v>
      </c>
    </row>
    <row r="170" spans="1:71" x14ac:dyDescent="0.2">
      <c r="A170">
        <v>509</v>
      </c>
      <c r="B170">
        <v>8.8143784905782269E-5</v>
      </c>
      <c r="C170">
        <v>1.1073696766061547E-4</v>
      </c>
      <c r="D170">
        <v>1.5021269014910485E-4</v>
      </c>
      <c r="E170">
        <v>1.4122979741829653E-4</v>
      </c>
      <c r="F170">
        <v>2.4096112791968281E-4</v>
      </c>
      <c r="G170">
        <v>2.1756664692757399E-3</v>
      </c>
      <c r="H170">
        <v>8.9628684315886508E-3</v>
      </c>
      <c r="I170">
        <v>3.8382499813571856E-2</v>
      </c>
      <c r="J170">
        <v>5.6384552593559067E-2</v>
      </c>
      <c r="K170">
        <v>4.6968529857418853E-2</v>
      </c>
      <c r="L170">
        <v>4.0990964868082645E-2</v>
      </c>
      <c r="M170">
        <v>1.970153382378401E-2</v>
      </c>
      <c r="N170">
        <v>1.0405109095340551E-2</v>
      </c>
      <c r="O170">
        <v>2.0801848545333648E-5</v>
      </c>
      <c r="P170">
        <v>0</v>
      </c>
      <c r="Q170">
        <v>8.0086017889886938E-5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E170">
        <f t="shared" si="36"/>
        <v>2.2803636511273067</v>
      </c>
      <c r="AG170">
        <v>509</v>
      </c>
      <c r="AH170">
        <f t="shared" si="38"/>
        <v>2.0099988317192965E-4</v>
      </c>
      <c r="AI170">
        <f t="shared" si="38"/>
        <v>2.5252055588932757E-4</v>
      </c>
      <c r="AJ170">
        <f t="shared" si="38"/>
        <v>3.4253955855406752E-4</v>
      </c>
      <c r="AK170">
        <f t="shared" si="38"/>
        <v>3.2205529648875653E-4</v>
      </c>
      <c r="AL170">
        <f t="shared" si="38"/>
        <v>5.4947899744268189E-4</v>
      </c>
      <c r="AM170">
        <f t="shared" si="38"/>
        <v>4.9613107335128824E-3</v>
      </c>
      <c r="AN170">
        <f t="shared" si="38"/>
        <v>2.0438599381231173E-2</v>
      </c>
      <c r="AO170">
        <f t="shared" si="38"/>
        <v>8.7526057414269887E-2</v>
      </c>
      <c r="AP170">
        <f t="shared" si="38"/>
        <v>0.12857728421942799</v>
      </c>
      <c r="AQ170">
        <f t="shared" si="38"/>
        <v>0.10710532823374558</v>
      </c>
      <c r="AR170">
        <f t="shared" si="38"/>
        <v>9.34743063098121E-2</v>
      </c>
      <c r="AS170">
        <f t="shared" si="38"/>
        <v>4.492666160321223E-2</v>
      </c>
      <c r="AT170">
        <f t="shared" si="38"/>
        <v>2.3727432567028726E-2</v>
      </c>
      <c r="AU170">
        <f t="shared" si="38"/>
        <v>4.7435779299034289E-5</v>
      </c>
      <c r="AV170">
        <f t="shared" si="38"/>
        <v>0</v>
      </c>
      <c r="AW170">
        <f t="shared" si="38"/>
        <v>1.8262524415962937E-4</v>
      </c>
      <c r="AX170">
        <f t="shared" si="37"/>
        <v>0</v>
      </c>
      <c r="AY170">
        <f t="shared" si="37"/>
        <v>0</v>
      </c>
      <c r="AZ170">
        <f t="shared" si="37"/>
        <v>0</v>
      </c>
      <c r="BA170">
        <f t="shared" si="37"/>
        <v>0</v>
      </c>
      <c r="BB170">
        <f t="shared" si="33"/>
        <v>0</v>
      </c>
      <c r="BC170">
        <f t="shared" si="33"/>
        <v>0</v>
      </c>
      <c r="BD170">
        <f t="shared" si="33"/>
        <v>0</v>
      </c>
      <c r="BE170">
        <f t="shared" si="33"/>
        <v>0</v>
      </c>
      <c r="BF170">
        <f t="shared" si="33"/>
        <v>0</v>
      </c>
      <c r="BG170">
        <f t="shared" si="30"/>
        <v>0</v>
      </c>
      <c r="BH170">
        <f t="shared" si="30"/>
        <v>0</v>
      </c>
      <c r="BI170">
        <f t="shared" si="30"/>
        <v>0</v>
      </c>
      <c r="BJ170" s="16"/>
      <c r="BL170">
        <v>0</v>
      </c>
      <c r="BO170" s="16" cm="1">
        <f t="array" ref="BO170">INDEX($BK$21:$BK$70,_xlfn.XMATCH($A170,$BK$21:$BK$70,-1))</f>
        <v>500</v>
      </c>
      <c r="BP170" s="16" cm="1">
        <f t="array" ref="BP170">INDEX($BK$21:$BK$70,_xlfn.XMATCH($A170,$BK$21:$BK$70,1))</f>
        <v>510</v>
      </c>
      <c r="BQ170" s="16" cm="1">
        <f t="array" ref="BQ170">INDEX($BL$21:$BL$70,_xlfn.XMATCH($A170,$BK$21:$BK$70,-1))</f>
        <v>2.2803604922361274</v>
      </c>
      <c r="BR170" s="16" cm="1">
        <f t="array" ref="BR170">INDEX($BL$21:$BL$70,_xlfn.XMATCH($A170,$BK$21:$BK$70,1))</f>
        <v>2.2803640021152156</v>
      </c>
      <c r="BS170">
        <f t="shared" si="35"/>
        <v>2.2803636511273067</v>
      </c>
    </row>
    <row r="171" spans="1:71" x14ac:dyDescent="0.2">
      <c r="A171">
        <v>510</v>
      </c>
      <c r="B171">
        <v>8.672133463931299E-5</v>
      </c>
      <c r="C171">
        <v>1.1095691332236633E-4</v>
      </c>
      <c r="D171">
        <v>1.4786959194030785E-4</v>
      </c>
      <c r="E171">
        <v>1.3933799072673723E-4</v>
      </c>
      <c r="F171">
        <v>2.290110281768683E-4</v>
      </c>
      <c r="G171">
        <v>1.9876320626089901E-3</v>
      </c>
      <c r="H171">
        <v>8.1939298195216337E-3</v>
      </c>
      <c r="I171">
        <v>3.6236793101657269E-2</v>
      </c>
      <c r="J171">
        <v>5.485424195972223E-2</v>
      </c>
      <c r="K171">
        <v>4.8973988160715846E-2</v>
      </c>
      <c r="L171">
        <v>4.4152088674835957E-2</v>
      </c>
      <c r="M171">
        <v>2.1482538433332494E-2</v>
      </c>
      <c r="N171">
        <v>1.1019115133143683E-2</v>
      </c>
      <c r="O171">
        <v>2.0944310082017082E-5</v>
      </c>
      <c r="P171">
        <v>0</v>
      </c>
      <c r="Q171">
        <v>8.7734175354539629E-5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E171">
        <f t="shared" si="36"/>
        <v>2.2803640021152156</v>
      </c>
      <c r="AG171">
        <v>510</v>
      </c>
      <c r="AH171">
        <f t="shared" si="38"/>
        <v>1.9775620972687665E-4</v>
      </c>
      <c r="AI171">
        <f t="shared" si="38"/>
        <v>2.530221509261424E-4</v>
      </c>
      <c r="AJ171">
        <f t="shared" si="38"/>
        <v>3.3719649446814422E-4</v>
      </c>
      <c r="AK171">
        <f t="shared" si="38"/>
        <v>3.1774133818031531E-4</v>
      </c>
      <c r="AL171">
        <f t="shared" si="38"/>
        <v>5.2222850474192384E-4</v>
      </c>
      <c r="AM171">
        <f t="shared" si="38"/>
        <v>4.5325246050235577E-3</v>
      </c>
      <c r="AN171">
        <f t="shared" si="38"/>
        <v>1.868514259629556E-2</v>
      </c>
      <c r="AO171">
        <f t="shared" si="38"/>
        <v>8.2633078541116206E-2</v>
      </c>
      <c r="AP171">
        <f t="shared" si="38"/>
        <v>0.12508763872826859</v>
      </c>
      <c r="AQ171">
        <f t="shared" si="38"/>
        <v>0.11167851964171317</v>
      </c>
      <c r="AR171">
        <f t="shared" si="38"/>
        <v>0.10068283363229481</v>
      </c>
      <c r="AS171">
        <f t="shared" si="38"/>
        <v>4.8988007317428021E-2</v>
      </c>
      <c r="AT171">
        <f t="shared" si="38"/>
        <v>2.5127593484783866E-2</v>
      </c>
      <c r="AU171">
        <f t="shared" si="38"/>
        <v>4.7760650760170533E-5</v>
      </c>
      <c r="AV171">
        <f t="shared" si="38"/>
        <v>0</v>
      </c>
      <c r="AW171">
        <f t="shared" si="38"/>
        <v>2.000658552337561E-4</v>
      </c>
      <c r="AX171">
        <f t="shared" si="37"/>
        <v>0</v>
      </c>
      <c r="AY171">
        <f t="shared" si="37"/>
        <v>0</v>
      </c>
      <c r="AZ171">
        <f t="shared" si="37"/>
        <v>0</v>
      </c>
      <c r="BA171">
        <f t="shared" si="37"/>
        <v>0</v>
      </c>
      <c r="BB171">
        <f t="shared" si="33"/>
        <v>0</v>
      </c>
      <c r="BC171">
        <f t="shared" si="33"/>
        <v>0</v>
      </c>
      <c r="BD171">
        <f t="shared" si="33"/>
        <v>0</v>
      </c>
      <c r="BE171">
        <f t="shared" si="33"/>
        <v>0</v>
      </c>
      <c r="BF171">
        <f t="shared" si="33"/>
        <v>0</v>
      </c>
      <c r="BG171">
        <f t="shared" si="30"/>
        <v>0</v>
      </c>
      <c r="BH171">
        <f t="shared" si="30"/>
        <v>0</v>
      </c>
      <c r="BI171">
        <f t="shared" si="30"/>
        <v>0</v>
      </c>
      <c r="BJ171" s="16"/>
      <c r="BL171">
        <v>0</v>
      </c>
      <c r="BO171" s="16" cm="1">
        <f t="array" ref="BO171">INDEX($BK$21:$BK$70,_xlfn.XMATCH($A171,$BK$21:$BK$70,-1))</f>
        <v>510</v>
      </c>
      <c r="BP171" s="16" cm="1">
        <f t="array" ref="BP171">INDEX($BK$21:$BK$70,_xlfn.XMATCH($A171,$BK$21:$BK$70,1))</f>
        <v>510</v>
      </c>
      <c r="BQ171" s="16" cm="1">
        <f t="array" ref="BQ171">INDEX($BL$21:$BL$70,_xlfn.XMATCH($A171,$BK$21:$BK$70,-1))</f>
        <v>2.2803640021152156</v>
      </c>
      <c r="BR171" s="16" cm="1">
        <f t="array" ref="BR171">INDEX($BL$21:$BL$70,_xlfn.XMATCH($A171,$BK$21:$BK$70,1))</f>
        <v>2.2803640021152156</v>
      </c>
      <c r="BS171">
        <f t="shared" si="35"/>
        <v>2.2803640021152156</v>
      </c>
    </row>
    <row r="172" spans="1:71" x14ac:dyDescent="0.2">
      <c r="A172">
        <v>511</v>
      </c>
      <c r="B172">
        <v>8.5797550371601678E-5</v>
      </c>
      <c r="C172">
        <v>1.0907461497233685E-4</v>
      </c>
      <c r="D172">
        <v>1.4961681974080715E-4</v>
      </c>
      <c r="E172">
        <v>1.3886325640429561E-4</v>
      </c>
      <c r="F172">
        <v>2.177886323188096E-4</v>
      </c>
      <c r="G172">
        <v>1.8081483583033281E-3</v>
      </c>
      <c r="H172">
        <v>7.4934220513116446E-3</v>
      </c>
      <c r="I172">
        <v>3.4180934207554976E-2</v>
      </c>
      <c r="J172">
        <v>5.2950511307129675E-2</v>
      </c>
      <c r="K172">
        <v>5.0647578755974851E-2</v>
      </c>
      <c r="L172">
        <v>4.7108458726367153E-2</v>
      </c>
      <c r="M172">
        <v>2.3345037390633424E-2</v>
      </c>
      <c r="N172">
        <v>1.1589431106876259E-2</v>
      </c>
      <c r="O172">
        <v>1.8410147568154157E-5</v>
      </c>
      <c r="P172">
        <v>0</v>
      </c>
      <c r="Q172">
        <v>9.6227293879361153E-5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E172">
        <f t="shared" si="36"/>
        <v>2.2924547936659949</v>
      </c>
      <c r="AG172">
        <v>511</v>
      </c>
      <c r="AH172">
        <f t="shared" si="38"/>
        <v>1.9668700563417793E-4</v>
      </c>
      <c r="AI172">
        <f t="shared" si="38"/>
        <v>2.5004862396060633E-4</v>
      </c>
      <c r="AJ172">
        <f t="shared" si="38"/>
        <v>3.4298979562787438E-4</v>
      </c>
      <c r="AK172">
        <f t="shared" si="38"/>
        <v>3.1833773780809763E-4</v>
      </c>
      <c r="AL172">
        <f t="shared" si="38"/>
        <v>4.9927059416521584E-4</v>
      </c>
      <c r="AM172">
        <f t="shared" si="38"/>
        <v>4.145098371651763E-3</v>
      </c>
      <c r="AN172">
        <f t="shared" si="38"/>
        <v>1.7178331302491853E-2</v>
      </c>
      <c r="AO172">
        <f t="shared" si="38"/>
        <v>7.8358246476091395E-2</v>
      </c>
      <c r="AP172">
        <f t="shared" si="38"/>
        <v>0.12138665347309489</v>
      </c>
      <c r="AQ172">
        <f t="shared" si="38"/>
        <v>0.11610728470671056</v>
      </c>
      <c r="AR172">
        <f t="shared" si="38"/>
        <v>0.10799401202947705</v>
      </c>
      <c r="AS172">
        <f t="shared" si="38"/>
        <v>5.3517442874469481E-2</v>
      </c>
      <c r="AT172">
        <f t="shared" si="38"/>
        <v>2.6568246896820278E-2</v>
      </c>
      <c r="AU172">
        <f t="shared" si="38"/>
        <v>4.2204431044713355E-5</v>
      </c>
      <c r="AV172">
        <f t="shared" si="38"/>
        <v>0</v>
      </c>
      <c r="AW172">
        <f t="shared" si="38"/>
        <v>2.2059672113524794E-4</v>
      </c>
      <c r="AX172">
        <f t="shared" si="37"/>
        <v>0</v>
      </c>
      <c r="AY172">
        <f t="shared" si="37"/>
        <v>0</v>
      </c>
      <c r="AZ172">
        <f t="shared" si="37"/>
        <v>0</v>
      </c>
      <c r="BA172">
        <f t="shared" si="37"/>
        <v>0</v>
      </c>
      <c r="BB172">
        <f t="shared" si="33"/>
        <v>0</v>
      </c>
      <c r="BC172">
        <f t="shared" si="33"/>
        <v>0</v>
      </c>
      <c r="BD172">
        <f t="shared" si="33"/>
        <v>0</v>
      </c>
      <c r="BE172">
        <f t="shared" si="33"/>
        <v>0</v>
      </c>
      <c r="BF172">
        <f t="shared" si="33"/>
        <v>0</v>
      </c>
      <c r="BG172">
        <f t="shared" si="30"/>
        <v>0</v>
      </c>
      <c r="BH172">
        <f t="shared" si="30"/>
        <v>0</v>
      </c>
      <c r="BI172">
        <f t="shared" si="30"/>
        <v>0</v>
      </c>
      <c r="BJ172" s="16"/>
      <c r="BL172">
        <v>0</v>
      </c>
      <c r="BO172" s="16" cm="1">
        <f t="array" ref="BO172">INDEX($BK$21:$BK$70,_xlfn.XMATCH($A172,$BK$21:$BK$70,-1))</f>
        <v>510</v>
      </c>
      <c r="BP172" s="16" cm="1">
        <f t="array" ref="BP172">INDEX($BK$21:$BK$70,_xlfn.XMATCH($A172,$BK$21:$BK$70,1))</f>
        <v>520</v>
      </c>
      <c r="BQ172" s="16" cm="1">
        <f t="array" ref="BQ172">INDEX($BL$21:$BL$70,_xlfn.XMATCH($A172,$BK$21:$BK$70,-1))</f>
        <v>2.2803640021152156</v>
      </c>
      <c r="BR172" s="16" cm="1">
        <f t="array" ref="BR172">INDEX($BL$21:$BL$70,_xlfn.XMATCH($A172,$BK$21:$BK$70,1))</f>
        <v>2.4012719176230068</v>
      </c>
      <c r="BS172">
        <f t="shared" si="35"/>
        <v>2.2924547936659949</v>
      </c>
    </row>
    <row r="173" spans="1:71" x14ac:dyDescent="0.2">
      <c r="A173">
        <v>512</v>
      </c>
      <c r="B173">
        <v>8.2474409676604879E-5</v>
      </c>
      <c r="C173">
        <v>1.0685085592122594E-4</v>
      </c>
      <c r="D173">
        <v>1.5004470206156139E-4</v>
      </c>
      <c r="E173">
        <v>1.3886740440853602E-4</v>
      </c>
      <c r="F173">
        <v>2.1392523374242552E-4</v>
      </c>
      <c r="G173">
        <v>1.647247133068411E-3</v>
      </c>
      <c r="H173">
        <v>6.8493226508298914E-3</v>
      </c>
      <c r="I173">
        <v>3.2287729860806177E-2</v>
      </c>
      <c r="J173">
        <v>5.0871093221436715E-2</v>
      </c>
      <c r="K173">
        <v>5.2165063390269592E-2</v>
      </c>
      <c r="L173">
        <v>4.9923504684069545E-2</v>
      </c>
      <c r="M173">
        <v>2.5392809429612712E-2</v>
      </c>
      <c r="N173">
        <v>1.2152481953323963E-2</v>
      </c>
      <c r="O173">
        <v>2.0437787633924645E-5</v>
      </c>
      <c r="P173">
        <v>0</v>
      </c>
      <c r="Q173">
        <v>1.0551762767849299E-4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E173">
        <f t="shared" si="36"/>
        <v>2.3045455852167738</v>
      </c>
      <c r="AG173">
        <v>512</v>
      </c>
      <c r="AH173">
        <f t="shared" si="38"/>
        <v>1.9006603671357935E-4</v>
      </c>
      <c r="AI173">
        <f t="shared" si="38"/>
        <v>2.4624266828989481E-4</v>
      </c>
      <c r="AJ173">
        <f t="shared" si="38"/>
        <v>3.4578485572113747E-4</v>
      </c>
      <c r="AK173">
        <f t="shared" si="38"/>
        <v>3.2002626376020406E-4</v>
      </c>
      <c r="AL173">
        <f t="shared" si="38"/>
        <v>4.9300045298757318E-4</v>
      </c>
      <c r="AM173">
        <f t="shared" si="38"/>
        <v>3.7961561082737942E-3</v>
      </c>
      <c r="AN173">
        <f t="shared" si="38"/>
        <v>1.5784576276695276E-2</v>
      </c>
      <c r="AO173">
        <f t="shared" si="38"/>
        <v>7.4408545307392673E-2</v>
      </c>
      <c r="AP173">
        <f t="shared" si="38"/>
        <v>0.11723475329861292</v>
      </c>
      <c r="AQ173">
        <f t="shared" si="38"/>
        <v>0.12021676653859893</v>
      </c>
      <c r="AR173">
        <f t="shared" si="38"/>
        <v>0.1150509923182214</v>
      </c>
      <c r="AS173">
        <f t="shared" si="38"/>
        <v>5.8518886867264842E-2</v>
      </c>
      <c r="AT173">
        <f t="shared" si="38"/>
        <v>2.8005948634959255E-2</v>
      </c>
      <c r="AU173">
        <f t="shared" si="38"/>
        <v>4.7099813263359011E-5</v>
      </c>
      <c r="AV173">
        <f t="shared" si="38"/>
        <v>0</v>
      </c>
      <c r="AW173">
        <f t="shared" si="38"/>
        <v>2.4317018302901828E-4</v>
      </c>
      <c r="AX173">
        <f t="shared" si="37"/>
        <v>0</v>
      </c>
      <c r="AY173">
        <f t="shared" si="37"/>
        <v>0</v>
      </c>
      <c r="AZ173">
        <f t="shared" si="37"/>
        <v>0</v>
      </c>
      <c r="BA173">
        <f t="shared" si="37"/>
        <v>0</v>
      </c>
      <c r="BB173">
        <f t="shared" si="33"/>
        <v>0</v>
      </c>
      <c r="BC173">
        <f t="shared" si="33"/>
        <v>0</v>
      </c>
      <c r="BD173">
        <f t="shared" si="33"/>
        <v>0</v>
      </c>
      <c r="BE173">
        <f t="shared" si="33"/>
        <v>0</v>
      </c>
      <c r="BF173">
        <f t="shared" si="33"/>
        <v>0</v>
      </c>
      <c r="BG173">
        <f t="shared" si="30"/>
        <v>0</v>
      </c>
      <c r="BH173">
        <f t="shared" si="30"/>
        <v>0</v>
      </c>
      <c r="BI173">
        <f t="shared" si="30"/>
        <v>0</v>
      </c>
      <c r="BJ173" s="16"/>
      <c r="BL173">
        <v>0</v>
      </c>
      <c r="BO173" s="16" cm="1">
        <f t="array" ref="BO173">INDEX($BK$21:$BK$70,_xlfn.XMATCH($A173,$BK$21:$BK$70,-1))</f>
        <v>510</v>
      </c>
      <c r="BP173" s="16" cm="1">
        <f t="array" ref="BP173">INDEX($BK$21:$BK$70,_xlfn.XMATCH($A173,$BK$21:$BK$70,1))</f>
        <v>520</v>
      </c>
      <c r="BQ173" s="16" cm="1">
        <f t="array" ref="BQ173">INDEX($BL$21:$BL$70,_xlfn.XMATCH($A173,$BK$21:$BK$70,-1))</f>
        <v>2.2803640021152156</v>
      </c>
      <c r="BR173" s="16" cm="1">
        <f t="array" ref="BR173">INDEX($BL$21:$BL$70,_xlfn.XMATCH($A173,$BK$21:$BK$70,1))</f>
        <v>2.4012719176230068</v>
      </c>
      <c r="BS173">
        <f t="shared" si="35"/>
        <v>2.3045455852167738</v>
      </c>
    </row>
    <row r="174" spans="1:71" x14ac:dyDescent="0.2">
      <c r="A174">
        <v>513</v>
      </c>
      <c r="B174">
        <v>8.6074803160370828E-5</v>
      </c>
      <c r="C174">
        <v>1.0849957431651379E-4</v>
      </c>
      <c r="D174">
        <v>1.4335229691471473E-4</v>
      </c>
      <c r="E174">
        <v>1.385266175415574E-4</v>
      </c>
      <c r="F174">
        <v>2.0167967995521203E-4</v>
      </c>
      <c r="G174">
        <v>1.510780166354489E-3</v>
      </c>
      <c r="H174">
        <v>6.3107542810410351E-3</v>
      </c>
      <c r="I174">
        <v>3.0473613043508253E-2</v>
      </c>
      <c r="J174">
        <v>4.8652688838838762E-2</v>
      </c>
      <c r="K174">
        <v>5.3394133748008367E-2</v>
      </c>
      <c r="L174">
        <v>5.251496445363759E-2</v>
      </c>
      <c r="M174">
        <v>2.7560220966327507E-2</v>
      </c>
      <c r="N174">
        <v>1.2695326271261711E-2</v>
      </c>
      <c r="O174">
        <v>2.0213178292288191E-5</v>
      </c>
      <c r="P174">
        <v>0</v>
      </c>
      <c r="Q174">
        <v>1.1842542537774902E-4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E174">
        <f t="shared" si="36"/>
        <v>2.3166363767675531</v>
      </c>
      <c r="AG174">
        <v>513</v>
      </c>
      <c r="AH174">
        <f t="shared" si="38"/>
        <v>1.994040201244218E-4</v>
      </c>
      <c r="AI174">
        <f t="shared" si="38"/>
        <v>2.5135406072543035E-4</v>
      </c>
      <c r="AJ174">
        <f t="shared" si="38"/>
        <v>3.3209514572581122E-4</v>
      </c>
      <c r="AK174">
        <f t="shared" si="38"/>
        <v>3.2091580134733811E-4</v>
      </c>
      <c r="AL174">
        <f t="shared" si="38"/>
        <v>4.6721848303908208E-4</v>
      </c>
      <c r="AM174">
        <f t="shared" si="38"/>
        <v>3.4999282906757446E-3</v>
      </c>
      <c r="AN174">
        <f t="shared" si="38"/>
        <v>1.4619722932301227E-2</v>
      </c>
      <c r="AO174">
        <f t="shared" si="38"/>
        <v>7.0596280508129411E-2</v>
      </c>
      <c r="AP174">
        <f t="shared" si="38"/>
        <v>0.1127105887916066</v>
      </c>
      <c r="AQ174">
        <f t="shared" si="38"/>
        <v>0.12369479254662823</v>
      </c>
      <c r="AR174">
        <f t="shared" si="38"/>
        <v>0.12165807697795183</v>
      </c>
      <c r="AS174">
        <f t="shared" si="38"/>
        <v>6.3847010442346114E-2</v>
      </c>
      <c r="AT174">
        <f t="shared" si="38"/>
        <v>2.9410454654937659E-2</v>
      </c>
      <c r="AU174">
        <f t="shared" si="38"/>
        <v>4.6826584122003074E-5</v>
      </c>
      <c r="AV174">
        <f t="shared" si="38"/>
        <v>0</v>
      </c>
      <c r="AW174">
        <f t="shared" si="38"/>
        <v>2.7434864836426473E-4</v>
      </c>
      <c r="AX174">
        <f t="shared" si="37"/>
        <v>0</v>
      </c>
      <c r="AY174">
        <f t="shared" si="37"/>
        <v>0</v>
      </c>
      <c r="AZ174">
        <f t="shared" si="37"/>
        <v>0</v>
      </c>
      <c r="BA174">
        <f t="shared" si="37"/>
        <v>0</v>
      </c>
      <c r="BB174">
        <f t="shared" si="33"/>
        <v>0</v>
      </c>
      <c r="BC174">
        <f t="shared" si="33"/>
        <v>0</v>
      </c>
      <c r="BD174">
        <f t="shared" si="33"/>
        <v>0</v>
      </c>
      <c r="BE174">
        <f t="shared" si="33"/>
        <v>0</v>
      </c>
      <c r="BF174">
        <f t="shared" si="33"/>
        <v>0</v>
      </c>
      <c r="BG174">
        <f t="shared" si="30"/>
        <v>0</v>
      </c>
      <c r="BH174">
        <f t="shared" si="30"/>
        <v>0</v>
      </c>
      <c r="BI174">
        <f t="shared" si="30"/>
        <v>0</v>
      </c>
      <c r="BJ174" s="16"/>
      <c r="BL174">
        <v>0</v>
      </c>
      <c r="BO174" s="16" cm="1">
        <f t="array" ref="BO174">INDEX($BK$21:$BK$70,_xlfn.XMATCH($A174,$BK$21:$BK$70,-1))</f>
        <v>510</v>
      </c>
      <c r="BP174" s="16" cm="1">
        <f t="array" ref="BP174">INDEX($BK$21:$BK$70,_xlfn.XMATCH($A174,$BK$21:$BK$70,1))</f>
        <v>520</v>
      </c>
      <c r="BQ174" s="16" cm="1">
        <f t="array" ref="BQ174">INDEX($BL$21:$BL$70,_xlfn.XMATCH($A174,$BK$21:$BK$70,-1))</f>
        <v>2.2803640021152156</v>
      </c>
      <c r="BR174" s="16" cm="1">
        <f t="array" ref="BR174">INDEX($BL$21:$BL$70,_xlfn.XMATCH($A174,$BK$21:$BK$70,1))</f>
        <v>2.4012719176230068</v>
      </c>
      <c r="BS174">
        <f t="shared" si="35"/>
        <v>2.3166363767675531</v>
      </c>
    </row>
    <row r="175" spans="1:71" x14ac:dyDescent="0.2">
      <c r="A175">
        <v>514</v>
      </c>
      <c r="B175">
        <v>7.9759018361006895E-5</v>
      </c>
      <c r="C175">
        <v>1.0562051826493869E-4</v>
      </c>
      <c r="D175">
        <v>1.4560547589136731E-4</v>
      </c>
      <c r="E175">
        <v>1.3799902601807821E-4</v>
      </c>
      <c r="F175">
        <v>1.9579725186396764E-4</v>
      </c>
      <c r="G175">
        <v>1.3782178050869408E-3</v>
      </c>
      <c r="H175">
        <v>5.7747508159649453E-3</v>
      </c>
      <c r="I175">
        <v>2.8698510810510725E-2</v>
      </c>
      <c r="J175">
        <v>4.6294987130876049E-2</v>
      </c>
      <c r="K175">
        <v>5.4307178494084715E-2</v>
      </c>
      <c r="L175">
        <v>5.4718832177859444E-2</v>
      </c>
      <c r="M175">
        <v>2.976968346811526E-2</v>
      </c>
      <c r="N175">
        <v>1.3207138140050053E-2</v>
      </c>
      <c r="O175">
        <v>2.036285025966327E-5</v>
      </c>
      <c r="P175">
        <v>0</v>
      </c>
      <c r="Q175">
        <v>1.3050219234364999E-4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E175">
        <f t="shared" si="36"/>
        <v>2.3287271683183319</v>
      </c>
      <c r="AG175">
        <v>514</v>
      </c>
      <c r="AH175">
        <f t="shared" si="38"/>
        <v>1.8573699297567742E-4</v>
      </c>
      <c r="AI175">
        <f t="shared" si="38"/>
        <v>2.4596137041542533E-4</v>
      </c>
      <c r="AJ175">
        <f t="shared" si="38"/>
        <v>3.3907542756414694E-4</v>
      </c>
      <c r="AK175">
        <f t="shared" si="38"/>
        <v>3.2136208108976707E-4</v>
      </c>
      <c r="AL175">
        <f t="shared" si="38"/>
        <v>4.5595837989768857E-4</v>
      </c>
      <c r="AM175">
        <f t="shared" si="38"/>
        <v>3.2094932465660184E-3</v>
      </c>
      <c r="AN175">
        <f t="shared" si="38"/>
        <v>1.3447819115406023E-2</v>
      </c>
      <c r="AO175">
        <f t="shared" si="38"/>
        <v>6.6831001814713673E-2</v>
      </c>
      <c r="AP175">
        <f t="shared" si="38"/>
        <v>0.1078083942886186</v>
      </c>
      <c r="AQ175">
        <f t="shared" si="38"/>
        <v>0.12646660199388812</v>
      </c>
      <c r="AR175">
        <f t="shared" si="38"/>
        <v>0.12742523111123263</v>
      </c>
      <c r="AS175">
        <f t="shared" si="38"/>
        <v>6.9325470684437104E-2</v>
      </c>
      <c r="AT175">
        <f t="shared" si="38"/>
        <v>3.0755821402467801E-2</v>
      </c>
      <c r="AU175">
        <f t="shared" si="38"/>
        <v>4.741952262407586E-5</v>
      </c>
      <c r="AV175">
        <f t="shared" si="38"/>
        <v>0</v>
      </c>
      <c r="AW175">
        <f t="shared" ref="AW175:BI205" si="39">Q175*$AE175</f>
        <v>3.0390400083576236E-4</v>
      </c>
      <c r="AX175">
        <f t="shared" si="39"/>
        <v>0</v>
      </c>
      <c r="AY175">
        <f t="shared" si="39"/>
        <v>0</v>
      </c>
      <c r="AZ175">
        <f t="shared" si="39"/>
        <v>0</v>
      </c>
      <c r="BA175">
        <f t="shared" si="39"/>
        <v>0</v>
      </c>
      <c r="BB175">
        <f t="shared" si="33"/>
        <v>0</v>
      </c>
      <c r="BC175">
        <f t="shared" si="33"/>
        <v>0</v>
      </c>
      <c r="BD175">
        <f t="shared" si="33"/>
        <v>0</v>
      </c>
      <c r="BE175">
        <f t="shared" si="33"/>
        <v>0</v>
      </c>
      <c r="BF175">
        <f t="shared" si="33"/>
        <v>0</v>
      </c>
      <c r="BG175">
        <f t="shared" si="30"/>
        <v>0</v>
      </c>
      <c r="BH175">
        <f t="shared" si="30"/>
        <v>0</v>
      </c>
      <c r="BI175">
        <f t="shared" si="30"/>
        <v>0</v>
      </c>
      <c r="BJ175" s="16"/>
      <c r="BL175">
        <v>0</v>
      </c>
      <c r="BO175" s="16" cm="1">
        <f t="array" ref="BO175">INDEX($BK$21:$BK$70,_xlfn.XMATCH($A175,$BK$21:$BK$70,-1))</f>
        <v>510</v>
      </c>
      <c r="BP175" s="16" cm="1">
        <f t="array" ref="BP175">INDEX($BK$21:$BK$70,_xlfn.XMATCH($A175,$BK$21:$BK$70,1))</f>
        <v>520</v>
      </c>
      <c r="BQ175" s="16" cm="1">
        <f t="array" ref="BQ175">INDEX($BL$21:$BL$70,_xlfn.XMATCH($A175,$BK$21:$BK$70,-1))</f>
        <v>2.2803640021152156</v>
      </c>
      <c r="BR175" s="16" cm="1">
        <f t="array" ref="BR175">INDEX($BL$21:$BL$70,_xlfn.XMATCH($A175,$BK$21:$BK$70,1))</f>
        <v>2.4012719176230068</v>
      </c>
      <c r="BS175">
        <f t="shared" si="35"/>
        <v>2.3287271683183319</v>
      </c>
    </row>
    <row r="176" spans="1:71" x14ac:dyDescent="0.2">
      <c r="A176">
        <v>515</v>
      </c>
      <c r="B176">
        <v>8.1272856731360297E-5</v>
      </c>
      <c r="C176">
        <v>1.0578046373483542E-4</v>
      </c>
      <c r="D176">
        <v>1.4290681649098592E-4</v>
      </c>
      <c r="E176">
        <v>1.3466002063204904E-4</v>
      </c>
      <c r="F176">
        <v>1.8521869944924656E-4</v>
      </c>
      <c r="G176">
        <v>1.2678683914037307E-3</v>
      </c>
      <c r="H176">
        <v>5.3125986228907632E-3</v>
      </c>
      <c r="I176">
        <v>2.696815026358378E-2</v>
      </c>
      <c r="J176">
        <v>4.390595373571364E-2</v>
      </c>
      <c r="K176">
        <v>5.4811419341855988E-2</v>
      </c>
      <c r="L176">
        <v>5.6493362980842794E-2</v>
      </c>
      <c r="M176">
        <v>3.203933573272779E-2</v>
      </c>
      <c r="N176">
        <v>1.3668867702869182E-2</v>
      </c>
      <c r="O176">
        <v>2.1990286736002202E-5</v>
      </c>
      <c r="P176">
        <v>0</v>
      </c>
      <c r="Q176">
        <v>1.4476356042906064E-4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E176">
        <f t="shared" si="36"/>
        <v>2.3408179598691112</v>
      </c>
      <c r="AG176">
        <v>515</v>
      </c>
      <c r="AH176">
        <f t="shared" ref="AH176:AW191" si="40">B176*$AE176</f>
        <v>1.9024496268663739E-4</v>
      </c>
      <c r="AI176">
        <f t="shared" si="40"/>
        <v>2.4761280931378594E-4</v>
      </c>
      <c r="AJ176">
        <f t="shared" si="40"/>
        <v>3.3451884262981912E-4</v>
      </c>
      <c r="AK176">
        <f t="shared" si="40"/>
        <v>3.1521459477184546E-4</v>
      </c>
      <c r="AL176">
        <f t="shared" si="40"/>
        <v>4.3356325817439542E-4</v>
      </c>
      <c r="AM176">
        <f t="shared" si="40"/>
        <v>2.9678491013482126E-3</v>
      </c>
      <c r="AN176">
        <f t="shared" si="40"/>
        <v>1.2435826270038607E-2</v>
      </c>
      <c r="AO176">
        <f t="shared" si="40"/>
        <v>6.3127530481445815E-2</v>
      </c>
      <c r="AP176">
        <f t="shared" si="40"/>
        <v>0.10277584504974079</v>
      </c>
      <c r="AQ176">
        <f t="shared" si="40"/>
        <v>0.12830355480133368</v>
      </c>
      <c r="AR176">
        <f t="shared" si="40"/>
        <v>0.13224067867896161</v>
      </c>
      <c r="AS176">
        <f t="shared" si="40"/>
        <v>7.4998252505445381E-2</v>
      </c>
      <c r="AT176">
        <f t="shared" si="40"/>
        <v>3.1996331009951022E-2</v>
      </c>
      <c r="AU176">
        <f t="shared" si="40"/>
        <v>5.1475258134305453E-5</v>
      </c>
      <c r="AV176">
        <f t="shared" si="40"/>
        <v>0</v>
      </c>
      <c r="AW176">
        <f t="shared" si="40"/>
        <v>3.3886514218694255E-4</v>
      </c>
      <c r="AX176">
        <f t="shared" si="39"/>
        <v>0</v>
      </c>
      <c r="AY176">
        <f t="shared" si="39"/>
        <v>0</v>
      </c>
      <c r="AZ176">
        <f t="shared" si="39"/>
        <v>0</v>
      </c>
      <c r="BA176">
        <f t="shared" si="39"/>
        <v>0</v>
      </c>
      <c r="BB176">
        <f t="shared" si="33"/>
        <v>0</v>
      </c>
      <c r="BC176">
        <f t="shared" si="33"/>
        <v>0</v>
      </c>
      <c r="BD176">
        <f t="shared" si="33"/>
        <v>0</v>
      </c>
      <c r="BE176">
        <f t="shared" si="33"/>
        <v>0</v>
      </c>
      <c r="BF176">
        <f t="shared" si="33"/>
        <v>0</v>
      </c>
      <c r="BG176">
        <f t="shared" si="30"/>
        <v>0</v>
      </c>
      <c r="BH176">
        <f t="shared" si="30"/>
        <v>0</v>
      </c>
      <c r="BI176">
        <f t="shared" si="30"/>
        <v>0</v>
      </c>
      <c r="BJ176" s="16"/>
      <c r="BL176">
        <v>0</v>
      </c>
      <c r="BO176" s="16" cm="1">
        <f t="array" ref="BO176">INDEX($BK$21:$BK$70,_xlfn.XMATCH($A176,$BK$21:$BK$70,-1))</f>
        <v>510</v>
      </c>
      <c r="BP176" s="16" cm="1">
        <f t="array" ref="BP176">INDEX($BK$21:$BK$70,_xlfn.XMATCH($A176,$BK$21:$BK$70,1))</f>
        <v>520</v>
      </c>
      <c r="BQ176" s="16" cm="1">
        <f t="array" ref="BQ176">INDEX($BL$21:$BL$70,_xlfn.XMATCH($A176,$BK$21:$BK$70,-1))</f>
        <v>2.2803640021152156</v>
      </c>
      <c r="BR176" s="16" cm="1">
        <f t="array" ref="BR176">INDEX($BL$21:$BL$70,_xlfn.XMATCH($A176,$BK$21:$BK$70,1))</f>
        <v>2.4012719176230068</v>
      </c>
      <c r="BS176">
        <f t="shared" si="35"/>
        <v>2.3408179598691112</v>
      </c>
    </row>
    <row r="177" spans="1:71" x14ac:dyDescent="0.2">
      <c r="A177">
        <v>516</v>
      </c>
      <c r="B177">
        <v>7.9526983965361484E-5</v>
      </c>
      <c r="C177">
        <v>1.0295557408636411E-4</v>
      </c>
      <c r="D177">
        <v>1.4311528312803442E-4</v>
      </c>
      <c r="E177">
        <v>1.3142920086775016E-4</v>
      </c>
      <c r="F177">
        <v>1.8161203585416948E-4</v>
      </c>
      <c r="G177">
        <v>1.1602944759973777E-3</v>
      </c>
      <c r="H177">
        <v>4.863840337819442E-3</v>
      </c>
      <c r="I177">
        <v>2.5228604598226036E-2</v>
      </c>
      <c r="J177">
        <v>4.1400694017457232E-2</v>
      </c>
      <c r="K177">
        <v>5.4916843146664729E-2</v>
      </c>
      <c r="L177">
        <v>5.7780193078259649E-2</v>
      </c>
      <c r="M177">
        <v>3.4261686476370283E-2</v>
      </c>
      <c r="N177">
        <v>1.4081923226332655E-2</v>
      </c>
      <c r="O177">
        <v>2.3763670849966746E-5</v>
      </c>
      <c r="P177">
        <v>0</v>
      </c>
      <c r="Q177">
        <v>1.6054869618402557E-4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E177">
        <f t="shared" si="36"/>
        <v>2.3529087514198905</v>
      </c>
      <c r="AG177">
        <v>516</v>
      </c>
      <c r="AH177">
        <f t="shared" si="40"/>
        <v>1.8711973654612834E-4</v>
      </c>
      <c r="AI177">
        <f t="shared" si="40"/>
        <v>2.42245071275265E-4</v>
      </c>
      <c r="AJ177">
        <f t="shared" si="40"/>
        <v>3.3673720213388757E-4</v>
      </c>
      <c r="AK177">
        <f t="shared" si="40"/>
        <v>3.0924091691385204E-4</v>
      </c>
      <c r="AL177">
        <f t="shared" si="40"/>
        <v>4.2731654852445829E-4</v>
      </c>
      <c r="AM177">
        <f t="shared" si="40"/>
        <v>2.7300670267983861E-3</v>
      </c>
      <c r="AN177">
        <f t="shared" si="40"/>
        <v>1.1444172496364442E-2</v>
      </c>
      <c r="AO177">
        <f t="shared" si="40"/>
        <v>5.9360604545278133E-2</v>
      </c>
      <c r="AP177">
        <f t="shared" si="40"/>
        <v>9.7412055268532222E-2</v>
      </c>
      <c r="AQ177">
        <f t="shared" si="40"/>
        <v>0.12921432084014087</v>
      </c>
      <c r="AR177">
        <f t="shared" si="40"/>
        <v>0.1359515219525681</v>
      </c>
      <c r="AS177">
        <f t="shared" si="40"/>
        <v>8.0614621948656151E-2</v>
      </c>
      <c r="AT177">
        <f t="shared" si="40"/>
        <v>3.3133480396061128E-2</v>
      </c>
      <c r="AU177">
        <f t="shared" si="40"/>
        <v>5.5913749108748507E-5</v>
      </c>
      <c r="AV177">
        <f t="shared" si="40"/>
        <v>0</v>
      </c>
      <c r="AW177">
        <f t="shared" si="40"/>
        <v>3.7775643228044693E-4</v>
      </c>
      <c r="AX177">
        <f t="shared" si="39"/>
        <v>0</v>
      </c>
      <c r="AY177">
        <f t="shared" si="39"/>
        <v>0</v>
      </c>
      <c r="AZ177">
        <f t="shared" si="39"/>
        <v>0</v>
      </c>
      <c r="BA177">
        <f t="shared" si="39"/>
        <v>0</v>
      </c>
      <c r="BB177">
        <f t="shared" si="33"/>
        <v>0</v>
      </c>
      <c r="BC177">
        <f t="shared" si="33"/>
        <v>0</v>
      </c>
      <c r="BD177">
        <f t="shared" si="33"/>
        <v>0</v>
      </c>
      <c r="BE177">
        <f t="shared" si="33"/>
        <v>0</v>
      </c>
      <c r="BF177">
        <f t="shared" si="33"/>
        <v>0</v>
      </c>
      <c r="BG177">
        <f t="shared" si="30"/>
        <v>0</v>
      </c>
      <c r="BH177">
        <f t="shared" si="30"/>
        <v>0</v>
      </c>
      <c r="BI177">
        <f t="shared" si="30"/>
        <v>0</v>
      </c>
      <c r="BJ177" s="16"/>
      <c r="BL177">
        <v>0</v>
      </c>
      <c r="BO177" s="16" cm="1">
        <f t="array" ref="BO177">INDEX($BK$21:$BK$70,_xlfn.XMATCH($A177,$BK$21:$BK$70,-1))</f>
        <v>510</v>
      </c>
      <c r="BP177" s="16" cm="1">
        <f t="array" ref="BP177">INDEX($BK$21:$BK$70,_xlfn.XMATCH($A177,$BK$21:$BK$70,1))</f>
        <v>520</v>
      </c>
      <c r="BQ177" s="16" cm="1">
        <f t="array" ref="BQ177">INDEX($BL$21:$BL$70,_xlfn.XMATCH($A177,$BK$21:$BK$70,-1))</f>
        <v>2.2803640021152156</v>
      </c>
      <c r="BR177" s="16" cm="1">
        <f t="array" ref="BR177">INDEX($BL$21:$BL$70,_xlfn.XMATCH($A177,$BK$21:$BK$70,1))</f>
        <v>2.4012719176230068</v>
      </c>
      <c r="BS177">
        <f t="shared" si="35"/>
        <v>2.3529087514198905</v>
      </c>
    </row>
    <row r="178" spans="1:71" x14ac:dyDescent="0.2">
      <c r="A178">
        <v>517</v>
      </c>
      <c r="B178">
        <v>7.740799381970665E-5</v>
      </c>
      <c r="C178">
        <v>1.021995081719128E-4</v>
      </c>
      <c r="D178">
        <v>1.4217153396260139E-4</v>
      </c>
      <c r="E178">
        <v>1.2944913371607967E-4</v>
      </c>
      <c r="F178">
        <v>1.7365663475893555E-4</v>
      </c>
      <c r="G178">
        <v>1.0762884011686256E-3</v>
      </c>
      <c r="H178">
        <v>4.4786761156205678E-3</v>
      </c>
      <c r="I178">
        <v>2.3619805283907707E-2</v>
      </c>
      <c r="J178">
        <v>3.9073344658382352E-2</v>
      </c>
      <c r="K178">
        <v>5.4842178165263628E-2</v>
      </c>
      <c r="L178">
        <v>5.8724787422060221E-2</v>
      </c>
      <c r="M178">
        <v>3.6613531125719793E-2</v>
      </c>
      <c r="N178">
        <v>1.4513983150428426E-2</v>
      </c>
      <c r="O178">
        <v>2.5269493791478994E-5</v>
      </c>
      <c r="P178">
        <v>0</v>
      </c>
      <c r="Q178">
        <v>1.7881042824524201E-4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E178">
        <f t="shared" si="36"/>
        <v>2.3649995429706694</v>
      </c>
      <c r="AG178">
        <v>517</v>
      </c>
      <c r="AH178">
        <f t="shared" si="40"/>
        <v>1.8306987000588264E-4</v>
      </c>
      <c r="AI178">
        <f t="shared" si="40"/>
        <v>2.4170179011840095E-4</v>
      </c>
      <c r="AJ178">
        <f t="shared" si="40"/>
        <v>3.3623561284499128E-4</v>
      </c>
      <c r="AK178">
        <f t="shared" si="40"/>
        <v>3.0614714207647748E-4</v>
      </c>
      <c r="AL178">
        <f t="shared" si="40"/>
        <v>4.1069786183870702E-4</v>
      </c>
      <c r="AM178">
        <f t="shared" si="40"/>
        <v>2.5454215768684319E-3</v>
      </c>
      <c r="AN178">
        <f t="shared" si="40"/>
        <v>1.0592066966556296E-2</v>
      </c>
      <c r="AO178">
        <f t="shared" si="40"/>
        <v>5.586082870149793E-2</v>
      </c>
      <c r="AP178">
        <f t="shared" si="40"/>
        <v>9.2408442259409709E-2</v>
      </c>
      <c r="AQ178">
        <f t="shared" si="40"/>
        <v>0.12970172629636451</v>
      </c>
      <c r="AR178">
        <f t="shared" si="40"/>
        <v>0.13888409541422214</v>
      </c>
      <c r="AS178">
        <f t="shared" si="40"/>
        <v>8.6590984378869695E-2</v>
      </c>
      <c r="AT178">
        <f t="shared" si="40"/>
        <v>3.4325563517447227E-2</v>
      </c>
      <c r="AU178">
        <f t="shared" si="40"/>
        <v>5.9762341267947991E-5</v>
      </c>
      <c r="AV178">
        <f t="shared" si="40"/>
        <v>0</v>
      </c>
      <c r="AW178">
        <f t="shared" si="40"/>
        <v>4.2288658107838704E-4</v>
      </c>
      <c r="AX178">
        <f t="shared" si="39"/>
        <v>0</v>
      </c>
      <c r="AY178">
        <f t="shared" si="39"/>
        <v>0</v>
      </c>
      <c r="AZ178">
        <f t="shared" si="39"/>
        <v>0</v>
      </c>
      <c r="BA178">
        <f t="shared" si="39"/>
        <v>0</v>
      </c>
      <c r="BB178">
        <f t="shared" si="33"/>
        <v>0</v>
      </c>
      <c r="BC178">
        <f t="shared" si="33"/>
        <v>0</v>
      </c>
      <c r="BD178">
        <f t="shared" si="33"/>
        <v>0</v>
      </c>
      <c r="BE178">
        <f t="shared" si="33"/>
        <v>0</v>
      </c>
      <c r="BF178">
        <f t="shared" si="33"/>
        <v>0</v>
      </c>
      <c r="BG178">
        <f t="shared" si="30"/>
        <v>0</v>
      </c>
      <c r="BH178">
        <f t="shared" si="30"/>
        <v>0</v>
      </c>
      <c r="BI178">
        <f t="shared" si="30"/>
        <v>0</v>
      </c>
      <c r="BJ178" s="16"/>
      <c r="BL178">
        <v>0</v>
      </c>
      <c r="BO178" s="16" cm="1">
        <f t="array" ref="BO178">INDEX($BK$21:$BK$70,_xlfn.XMATCH($A178,$BK$21:$BK$70,-1))</f>
        <v>510</v>
      </c>
      <c r="BP178" s="16" cm="1">
        <f t="array" ref="BP178">INDEX($BK$21:$BK$70,_xlfn.XMATCH($A178,$BK$21:$BK$70,1))</f>
        <v>520</v>
      </c>
      <c r="BQ178" s="16" cm="1">
        <f t="array" ref="BQ178">INDEX($BL$21:$BL$70,_xlfn.XMATCH($A178,$BK$21:$BK$70,-1))</f>
        <v>2.2803640021152156</v>
      </c>
      <c r="BR178" s="16" cm="1">
        <f t="array" ref="BR178">INDEX($BL$21:$BL$70,_xlfn.XMATCH($A178,$BK$21:$BK$70,1))</f>
        <v>2.4012719176230068</v>
      </c>
      <c r="BS178">
        <f t="shared" si="35"/>
        <v>2.3649995429706694</v>
      </c>
    </row>
    <row r="179" spans="1:71" x14ac:dyDescent="0.2">
      <c r="A179">
        <v>518</v>
      </c>
      <c r="B179">
        <v>7.9167368890119022E-5</v>
      </c>
      <c r="C179">
        <v>1.0093366365880889E-4</v>
      </c>
      <c r="D179">
        <v>1.3974118124186096E-4</v>
      </c>
      <c r="E179">
        <v>1.302653775031991E-4</v>
      </c>
      <c r="F179">
        <v>1.6858585706617187E-4</v>
      </c>
      <c r="G179">
        <v>9.9134517454616119E-4</v>
      </c>
      <c r="H179">
        <v>4.1250962856641017E-3</v>
      </c>
      <c r="I179">
        <v>2.2066077943519544E-2</v>
      </c>
      <c r="J179">
        <v>3.6860741364933683E-2</v>
      </c>
      <c r="K179">
        <v>5.4497127769919315E-2</v>
      </c>
      <c r="L179">
        <v>5.9297528179628377E-2</v>
      </c>
      <c r="M179">
        <v>3.8962542856296016E-2</v>
      </c>
      <c r="N179">
        <v>1.4921382049746572E-2</v>
      </c>
      <c r="O179">
        <v>2.6563324316011983E-5</v>
      </c>
      <c r="P179">
        <v>0</v>
      </c>
      <c r="Q179">
        <v>2.0041617106004333E-4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E179">
        <f t="shared" si="36"/>
        <v>2.3770903345214487</v>
      </c>
      <c r="AG179">
        <v>518</v>
      </c>
      <c r="AH179">
        <f t="shared" si="40"/>
        <v>1.8818798739819595E-4</v>
      </c>
      <c r="AI179">
        <f t="shared" si="40"/>
        <v>2.399284363111934E-4</v>
      </c>
      <c r="AJ179">
        <f t="shared" si="40"/>
        <v>3.3217741126463765E-4</v>
      </c>
      <c r="AK179">
        <f t="shared" si="40"/>
        <v>3.0965256978564233E-4</v>
      </c>
      <c r="AL179">
        <f t="shared" si="40"/>
        <v>4.0074381136901165E-4</v>
      </c>
      <c r="AM179">
        <f t="shared" si="40"/>
        <v>2.3565170325881581E-3</v>
      </c>
      <c r="AN179">
        <f t="shared" si="40"/>
        <v>9.8057265096224647E-3</v>
      </c>
      <c r="AO179">
        <f t="shared" si="40"/>
        <v>5.2453060600337234E-2</v>
      </c>
      <c r="AP179">
        <f t="shared" si="40"/>
        <v>8.7621312021878811E-2</v>
      </c>
      <c r="AQ179">
        <f t="shared" si="40"/>
        <v>0.12954459568105564</v>
      </c>
      <c r="AR179">
        <f t="shared" si="40"/>
        <v>0.14095558109680784</v>
      </c>
      <c r="AS179">
        <f t="shared" si="40"/>
        <v>9.2617484032078978E-2</v>
      </c>
      <c r="AT179">
        <f t="shared" si="40"/>
        <v>3.5469473048154419E-2</v>
      </c>
      <c r="AU179">
        <f t="shared" si="40"/>
        <v>6.3143421484350651E-5</v>
      </c>
      <c r="AV179">
        <f t="shared" si="40"/>
        <v>0</v>
      </c>
      <c r="AW179">
        <f t="shared" si="40"/>
        <v>4.7640734310862629E-4</v>
      </c>
      <c r="AX179">
        <f t="shared" si="39"/>
        <v>0</v>
      </c>
      <c r="AY179">
        <f t="shared" si="39"/>
        <v>0</v>
      </c>
      <c r="AZ179">
        <f t="shared" si="39"/>
        <v>0</v>
      </c>
      <c r="BA179">
        <f t="shared" si="39"/>
        <v>0</v>
      </c>
      <c r="BB179">
        <f t="shared" si="33"/>
        <v>0</v>
      </c>
      <c r="BC179">
        <f t="shared" si="33"/>
        <v>0</v>
      </c>
      <c r="BD179">
        <f t="shared" si="33"/>
        <v>0</v>
      </c>
      <c r="BE179">
        <f t="shared" si="33"/>
        <v>0</v>
      </c>
      <c r="BF179">
        <f t="shared" si="33"/>
        <v>0</v>
      </c>
      <c r="BG179">
        <f t="shared" si="30"/>
        <v>0</v>
      </c>
      <c r="BH179">
        <f t="shared" si="30"/>
        <v>0</v>
      </c>
      <c r="BI179">
        <f t="shared" si="30"/>
        <v>0</v>
      </c>
      <c r="BJ179" s="16"/>
      <c r="BL179">
        <v>0</v>
      </c>
      <c r="BO179" s="16" cm="1">
        <f t="array" ref="BO179">INDEX($BK$21:$BK$70,_xlfn.XMATCH($A179,$BK$21:$BK$70,-1))</f>
        <v>510</v>
      </c>
      <c r="BP179" s="16" cm="1">
        <f t="array" ref="BP179">INDEX($BK$21:$BK$70,_xlfn.XMATCH($A179,$BK$21:$BK$70,1))</f>
        <v>520</v>
      </c>
      <c r="BQ179" s="16" cm="1">
        <f t="array" ref="BQ179">INDEX($BL$21:$BL$70,_xlfn.XMATCH($A179,$BK$21:$BK$70,-1))</f>
        <v>2.2803640021152156</v>
      </c>
      <c r="BR179" s="16" cm="1">
        <f t="array" ref="BR179">INDEX($BL$21:$BL$70,_xlfn.XMATCH($A179,$BK$21:$BK$70,1))</f>
        <v>2.4012719176230068</v>
      </c>
      <c r="BS179">
        <f t="shared" si="35"/>
        <v>2.3770903345214487</v>
      </c>
    </row>
    <row r="180" spans="1:71" x14ac:dyDescent="0.2">
      <c r="A180">
        <v>519</v>
      </c>
      <c r="B180">
        <v>7.5507343162378119E-5</v>
      </c>
      <c r="C180">
        <v>9.8832644326863923E-5</v>
      </c>
      <c r="D180">
        <v>1.4135121015280578E-4</v>
      </c>
      <c r="E180">
        <v>1.3010199027663118E-4</v>
      </c>
      <c r="F180">
        <v>1.6500722147975755E-4</v>
      </c>
      <c r="G180">
        <v>9.127168734082723E-4</v>
      </c>
      <c r="H180">
        <v>3.7833975356986022E-3</v>
      </c>
      <c r="I180">
        <v>2.0468492405374541E-2</v>
      </c>
      <c r="J180">
        <v>3.4563993909721598E-2</v>
      </c>
      <c r="K180">
        <v>5.361603676560988E-2</v>
      </c>
      <c r="L180">
        <v>5.9091331736190369E-2</v>
      </c>
      <c r="M180">
        <v>4.1035702465091757E-2</v>
      </c>
      <c r="N180">
        <v>1.5239398129445855E-2</v>
      </c>
      <c r="O180">
        <v>2.7684823462720637E-5</v>
      </c>
      <c r="P180">
        <v>0</v>
      </c>
      <c r="Q180">
        <v>2.2265569983314298E-4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E180">
        <f t="shared" si="36"/>
        <v>2.3891811260722275</v>
      </c>
      <c r="AG180">
        <v>519</v>
      </c>
      <c r="AH180">
        <f t="shared" si="40"/>
        <v>1.8040071916341265E-4</v>
      </c>
      <c r="AI180">
        <f t="shared" si="40"/>
        <v>2.3612908846555269E-4</v>
      </c>
      <c r="AJ180">
        <f t="shared" si="40"/>
        <v>3.3771364344455259E-4</v>
      </c>
      <c r="AK180">
        <f t="shared" si="40"/>
        <v>3.1083721963335968E-4</v>
      </c>
      <c r="AL180">
        <f t="shared" si="40"/>
        <v>3.9423213922505662E-4</v>
      </c>
      <c r="AM180">
        <f t="shared" si="40"/>
        <v>2.1806459273946989E-3</v>
      </c>
      <c r="AN180">
        <f t="shared" si="40"/>
        <v>9.0392219847192767E-3</v>
      </c>
      <c r="AO180">
        <f t="shared" si="40"/>
        <v>4.8902935734073581E-2</v>
      </c>
      <c r="AP180">
        <f t="shared" si="40"/>
        <v>8.2579641890782263E-2</v>
      </c>
      <c r="AQ180">
        <f t="shared" si="40"/>
        <v>0.12809842309518976</v>
      </c>
      <c r="AR180">
        <f t="shared" si="40"/>
        <v>0.14117989449857887</v>
      </c>
      <c r="AS180">
        <f t="shared" si="40"/>
        <v>9.8041725824712808E-2</v>
      </c>
      <c r="AT180">
        <f t="shared" si="40"/>
        <v>3.6409682383572443E-2</v>
      </c>
      <c r="AU180">
        <f t="shared" si="40"/>
        <v>6.6144057695773718E-5</v>
      </c>
      <c r="AV180">
        <f t="shared" si="40"/>
        <v>0</v>
      </c>
      <c r="AW180">
        <f t="shared" si="40"/>
        <v>5.319647956537484E-4</v>
      </c>
      <c r="AX180">
        <f t="shared" si="39"/>
        <v>0</v>
      </c>
      <c r="AY180">
        <f t="shared" si="39"/>
        <v>0</v>
      </c>
      <c r="AZ180">
        <f t="shared" si="39"/>
        <v>0</v>
      </c>
      <c r="BA180">
        <f t="shared" si="39"/>
        <v>0</v>
      </c>
      <c r="BB180">
        <f t="shared" si="33"/>
        <v>0</v>
      </c>
      <c r="BC180">
        <f t="shared" si="33"/>
        <v>0</v>
      </c>
      <c r="BD180">
        <f t="shared" si="33"/>
        <v>0</v>
      </c>
      <c r="BE180">
        <f t="shared" si="33"/>
        <v>0</v>
      </c>
      <c r="BF180">
        <f t="shared" si="33"/>
        <v>0</v>
      </c>
      <c r="BG180">
        <f t="shared" si="30"/>
        <v>0</v>
      </c>
      <c r="BH180">
        <f t="shared" si="30"/>
        <v>0</v>
      </c>
      <c r="BI180">
        <f t="shared" si="30"/>
        <v>0</v>
      </c>
      <c r="BJ180" s="16"/>
      <c r="BL180">
        <v>0</v>
      </c>
      <c r="BO180" s="16" cm="1">
        <f t="array" ref="BO180">INDEX($BK$21:$BK$70,_xlfn.XMATCH($A180,$BK$21:$BK$70,-1))</f>
        <v>510</v>
      </c>
      <c r="BP180" s="16" cm="1">
        <f t="array" ref="BP180">INDEX($BK$21:$BK$70,_xlfn.XMATCH($A180,$BK$21:$BK$70,1))</f>
        <v>520</v>
      </c>
      <c r="BQ180" s="16" cm="1">
        <f t="array" ref="BQ180">INDEX($BL$21:$BL$70,_xlfn.XMATCH($A180,$BK$21:$BK$70,-1))</f>
        <v>2.2803640021152156</v>
      </c>
      <c r="BR180" s="16" cm="1">
        <f t="array" ref="BR180">INDEX($BL$21:$BL$70,_xlfn.XMATCH($A180,$BK$21:$BK$70,1))</f>
        <v>2.4012719176230068</v>
      </c>
      <c r="BS180">
        <f t="shared" si="35"/>
        <v>2.3891811260722275</v>
      </c>
    </row>
    <row r="181" spans="1:71" x14ac:dyDescent="0.2">
      <c r="A181">
        <v>520</v>
      </c>
      <c r="B181">
        <v>7.7278338526295606E-5</v>
      </c>
      <c r="C181">
        <v>9.9209984652799514E-5</v>
      </c>
      <c r="D181">
        <v>1.3881992169682841E-4</v>
      </c>
      <c r="E181">
        <v>1.2830127649405957E-4</v>
      </c>
      <c r="F181">
        <v>1.5905434784478534E-4</v>
      </c>
      <c r="G181">
        <v>8.4339783174296472E-4</v>
      </c>
      <c r="H181">
        <v>3.4846239080279498E-3</v>
      </c>
      <c r="I181">
        <v>1.9001407497929959E-2</v>
      </c>
      <c r="J181">
        <v>3.2501181090215644E-2</v>
      </c>
      <c r="K181">
        <v>5.2615969848856442E-2</v>
      </c>
      <c r="L181">
        <v>5.8667171882817476E-2</v>
      </c>
      <c r="M181">
        <v>4.3109872611028846E-2</v>
      </c>
      <c r="N181">
        <v>1.5569125377830603E-2</v>
      </c>
      <c r="O181">
        <v>2.821954232241653E-5</v>
      </c>
      <c r="P181">
        <v>0</v>
      </c>
      <c r="Q181">
        <v>2.4941092483063383E-4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E181">
        <f t="shared" si="36"/>
        <v>2.4012719176230068</v>
      </c>
      <c r="AG181">
        <v>520</v>
      </c>
      <c r="AH181">
        <f t="shared" si="40"/>
        <v>1.8556630414375775E-4</v>
      </c>
      <c r="AI181">
        <f t="shared" si="40"/>
        <v>2.3823015009457696E-4</v>
      </c>
      <c r="AJ181">
        <f t="shared" si="40"/>
        <v>3.3334437957721879E-4</v>
      </c>
      <c r="AK181">
        <f t="shared" si="40"/>
        <v>3.0808625224037003E-4</v>
      </c>
      <c r="AL181">
        <f t="shared" si="40"/>
        <v>3.8193273885552443E-4</v>
      </c>
      <c r="AM181">
        <f t="shared" si="40"/>
        <v>2.0252275287485151E-3</v>
      </c>
      <c r="AN181">
        <f t="shared" si="40"/>
        <v>8.3675295338252517E-3</v>
      </c>
      <c r="AO181">
        <f t="shared" si="40"/>
        <v>4.5627546220090451E-2</v>
      </c>
      <c r="AP181">
        <f t="shared" si="40"/>
        <v>7.8044173441514722E-2</v>
      </c>
      <c r="AQ181">
        <f t="shared" si="40"/>
        <v>0.12634525081655781</v>
      </c>
      <c r="AR181">
        <f t="shared" si="40"/>
        <v>0.14087583232857168</v>
      </c>
      <c r="AS181">
        <f t="shared" si="40"/>
        <v>0.10351852647316878</v>
      </c>
      <c r="AT181">
        <f t="shared" si="40"/>
        <v>3.7385703551736316E-2</v>
      </c>
      <c r="AU181">
        <f t="shared" si="40"/>
        <v>6.7762794506992741E-5</v>
      </c>
      <c r="AV181">
        <f t="shared" si="40"/>
        <v>0</v>
      </c>
      <c r="AW181">
        <f t="shared" si="40"/>
        <v>5.9890344974418376E-4</v>
      </c>
      <c r="AX181">
        <f t="shared" si="39"/>
        <v>0</v>
      </c>
      <c r="AY181">
        <f t="shared" si="39"/>
        <v>0</v>
      </c>
      <c r="AZ181">
        <f t="shared" si="39"/>
        <v>0</v>
      </c>
      <c r="BA181">
        <f t="shared" si="39"/>
        <v>0</v>
      </c>
      <c r="BB181">
        <f t="shared" si="39"/>
        <v>0</v>
      </c>
      <c r="BC181">
        <f t="shared" si="39"/>
        <v>0</v>
      </c>
      <c r="BD181">
        <f t="shared" si="39"/>
        <v>0</v>
      </c>
      <c r="BE181">
        <f t="shared" si="39"/>
        <v>0</v>
      </c>
      <c r="BF181">
        <f t="shared" si="39"/>
        <v>0</v>
      </c>
      <c r="BG181">
        <f t="shared" si="30"/>
        <v>0</v>
      </c>
      <c r="BH181">
        <f t="shared" si="30"/>
        <v>0</v>
      </c>
      <c r="BI181">
        <f t="shared" ref="BI181" si="41">AC181*$AE181</f>
        <v>0</v>
      </c>
      <c r="BJ181" s="16"/>
      <c r="BL181">
        <v>0</v>
      </c>
      <c r="BO181" s="16" cm="1">
        <f t="array" ref="BO181">INDEX($BK$21:$BK$70,_xlfn.XMATCH($A181,$BK$21:$BK$70,-1))</f>
        <v>520</v>
      </c>
      <c r="BP181" s="16" cm="1">
        <f t="array" ref="BP181">INDEX($BK$21:$BK$70,_xlfn.XMATCH($A181,$BK$21:$BK$70,1))</f>
        <v>520</v>
      </c>
      <c r="BQ181" s="16" cm="1">
        <f t="array" ref="BQ181">INDEX($BL$21:$BL$70,_xlfn.XMATCH($A181,$BK$21:$BK$70,-1))</f>
        <v>2.4012719176230068</v>
      </c>
      <c r="BR181" s="16" cm="1">
        <f t="array" ref="BR181">INDEX($BL$21:$BL$70,_xlfn.XMATCH($A181,$BK$21:$BK$70,1))</f>
        <v>2.4012719176230068</v>
      </c>
      <c r="BS181">
        <f t="shared" si="35"/>
        <v>2.4012719176230068</v>
      </c>
    </row>
    <row r="182" spans="1:71" x14ac:dyDescent="0.2">
      <c r="A182">
        <v>521</v>
      </c>
      <c r="B182">
        <v>7.6021510340739404E-5</v>
      </c>
      <c r="C182">
        <v>9.9045701176090481E-5</v>
      </c>
      <c r="D182">
        <v>1.3701552082669453E-4</v>
      </c>
      <c r="E182">
        <v>1.2399504872536346E-4</v>
      </c>
      <c r="F182">
        <v>1.5496081643039049E-4</v>
      </c>
      <c r="G182">
        <v>7.8419361322623507E-4</v>
      </c>
      <c r="H182">
        <v>3.194994088220902E-3</v>
      </c>
      <c r="I182">
        <v>1.7615763809231067E-2</v>
      </c>
      <c r="J182">
        <v>3.0605659021691385E-2</v>
      </c>
      <c r="K182">
        <v>5.141339536501522E-2</v>
      </c>
      <c r="L182">
        <v>5.7839514858987036E-2</v>
      </c>
      <c r="M182">
        <v>4.5103905107265155E-2</v>
      </c>
      <c r="N182">
        <v>1.5902217405744639E-2</v>
      </c>
      <c r="O182">
        <v>3.1213221975623816E-5</v>
      </c>
      <c r="P182">
        <v>0</v>
      </c>
      <c r="Q182">
        <v>2.7937175902407498E-4</v>
      </c>
      <c r="R182">
        <v>0</v>
      </c>
      <c r="S182">
        <v>0</v>
      </c>
      <c r="T182">
        <v>1.146257531160847E-5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E182">
        <f t="shared" si="36"/>
        <v>2.4231776236754086</v>
      </c>
      <c r="AG182">
        <v>521</v>
      </c>
      <c r="AH182">
        <f t="shared" si="40"/>
        <v>1.8421362277568841E-4</v>
      </c>
      <c r="AI182">
        <f t="shared" si="40"/>
        <v>2.4000532681114355E-4</v>
      </c>
      <c r="AJ182">
        <f t="shared" si="40"/>
        <v>3.3201294416347811E-4</v>
      </c>
      <c r="AK182">
        <f t="shared" si="40"/>
        <v>3.0046202751784275E-4</v>
      </c>
      <c r="AL182">
        <f t="shared" si="40"/>
        <v>3.7549758292059485E-4</v>
      </c>
      <c r="AM182">
        <f t="shared" si="40"/>
        <v>1.9002404161989808E-3</v>
      </c>
      <c r="AN182">
        <f t="shared" si="40"/>
        <v>7.7420381823521036E-3</v>
      </c>
      <c r="AO182">
        <f t="shared" si="40"/>
        <v>4.2686124686479802E-2</v>
      </c>
      <c r="AP182">
        <f t="shared" si="40"/>
        <v>7.4162948099201959E-2</v>
      </c>
      <c r="AQ182">
        <f t="shared" si="40"/>
        <v>0.12458378920568185</v>
      </c>
      <c r="AR182">
        <f t="shared" si="40"/>
        <v>0.1401554181705387</v>
      </c>
      <c r="AS182">
        <f t="shared" si="40"/>
        <v>0.10929477359630391</v>
      </c>
      <c r="AT182">
        <f t="shared" si="40"/>
        <v>3.8533897384422013E-2</v>
      </c>
      <c r="AU182">
        <f t="shared" si="40"/>
        <v>7.5635181054145163E-5</v>
      </c>
      <c r="AV182">
        <f t="shared" si="40"/>
        <v>0</v>
      </c>
      <c r="AW182">
        <f t="shared" si="40"/>
        <v>6.7696739515397692E-4</v>
      </c>
      <c r="AX182">
        <f t="shared" si="39"/>
        <v>0</v>
      </c>
      <c r="AY182">
        <f t="shared" si="39"/>
        <v>0</v>
      </c>
      <c r="AZ182">
        <f t="shared" si="39"/>
        <v>2.7775856004783818E-5</v>
      </c>
      <c r="BA182">
        <f t="shared" si="39"/>
        <v>0</v>
      </c>
      <c r="BB182">
        <f t="shared" si="39"/>
        <v>0</v>
      </c>
      <c r="BC182">
        <f t="shared" si="39"/>
        <v>0</v>
      </c>
      <c r="BD182">
        <f t="shared" si="39"/>
        <v>0</v>
      </c>
      <c r="BE182">
        <f t="shared" si="39"/>
        <v>0</v>
      </c>
      <c r="BF182">
        <f t="shared" si="39"/>
        <v>0</v>
      </c>
      <c r="BG182">
        <f t="shared" si="39"/>
        <v>0</v>
      </c>
      <c r="BH182">
        <f t="shared" si="39"/>
        <v>0</v>
      </c>
      <c r="BI182">
        <f t="shared" si="39"/>
        <v>0</v>
      </c>
      <c r="BJ182" s="16"/>
      <c r="BL182">
        <v>0</v>
      </c>
      <c r="BO182" s="16" cm="1">
        <f t="array" ref="BO182">INDEX($BK$21:$BK$70,_xlfn.XMATCH($A182,$BK$21:$BK$70,-1))</f>
        <v>520</v>
      </c>
      <c r="BP182" s="16" cm="1">
        <f t="array" ref="BP182">INDEX($BK$21:$BK$70,_xlfn.XMATCH($A182,$BK$21:$BK$70,1))</f>
        <v>530</v>
      </c>
      <c r="BQ182" s="16" cm="1">
        <f t="array" ref="BQ182">INDEX($BL$21:$BL$70,_xlfn.XMATCH($A182,$BK$21:$BK$70,-1))</f>
        <v>2.4012719176230068</v>
      </c>
      <c r="BR182" s="16" cm="1">
        <f t="array" ref="BR182">INDEX($BL$21:$BL$70,_xlfn.XMATCH($A182,$BK$21:$BK$70,1))</f>
        <v>2.6203289781470258</v>
      </c>
      <c r="BS182">
        <f t="shared" si="35"/>
        <v>2.4231776236754086</v>
      </c>
    </row>
    <row r="183" spans="1:71" x14ac:dyDescent="0.2">
      <c r="A183">
        <v>522</v>
      </c>
      <c r="B183">
        <v>7.1595023041312735E-5</v>
      </c>
      <c r="C183">
        <v>9.6310087268062532E-5</v>
      </c>
      <c r="D183">
        <v>1.3548145360169485E-4</v>
      </c>
      <c r="E183">
        <v>1.2437095409756108E-4</v>
      </c>
      <c r="F183">
        <v>1.5107862016757825E-4</v>
      </c>
      <c r="G183">
        <v>7.2029470890990952E-4</v>
      </c>
      <c r="H183">
        <v>2.9286696786592469E-3</v>
      </c>
      <c r="I183">
        <v>1.6223806475507776E-2</v>
      </c>
      <c r="J183">
        <v>2.8656812802349781E-2</v>
      </c>
      <c r="K183">
        <v>4.9783982131095583E-2</v>
      </c>
      <c r="L183">
        <v>5.6423286313967029E-2</v>
      </c>
      <c r="M183">
        <v>4.6670651464389194E-2</v>
      </c>
      <c r="N183">
        <v>1.61176899551023E-2</v>
      </c>
      <c r="O183">
        <v>3.2175059053243655E-5</v>
      </c>
      <c r="P183">
        <v>0</v>
      </c>
      <c r="Q183">
        <v>3.1323837967324881E-4</v>
      </c>
      <c r="R183">
        <v>0</v>
      </c>
      <c r="S183">
        <v>0</v>
      </c>
      <c r="T183">
        <v>1.0492924072501217E-5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E183">
        <f t="shared" si="36"/>
        <v>2.4450833297278107</v>
      </c>
      <c r="AG183">
        <v>522</v>
      </c>
      <c r="AH183">
        <f t="shared" si="40"/>
        <v>1.7505579732979228E-4</v>
      </c>
      <c r="AI183">
        <f t="shared" si="40"/>
        <v>2.3548618886377035E-4</v>
      </c>
      <c r="AJ183">
        <f t="shared" si="40"/>
        <v>3.3126344368879593E-4</v>
      </c>
      <c r="AK183">
        <f t="shared" si="40"/>
        <v>3.0409734656628936E-4</v>
      </c>
      <c r="AL183">
        <f t="shared" si="40"/>
        <v>3.693998156500254E-4</v>
      </c>
      <c r="AM183">
        <f t="shared" si="40"/>
        <v>1.7611805852467658E-3</v>
      </c>
      <c r="AN183">
        <f t="shared" si="40"/>
        <v>7.1608414095690291E-3</v>
      </c>
      <c r="AO183">
        <f t="shared" si="40"/>
        <v>3.9668558757994167E-2</v>
      </c>
      <c r="AP183">
        <f t="shared" si="40"/>
        <v>7.0068295266155961E-2</v>
      </c>
      <c r="AQ183">
        <f t="shared" si="40"/>
        <v>0.12172598479620902</v>
      </c>
      <c r="AR183">
        <f t="shared" si="40"/>
        <v>0.1379596367747401</v>
      </c>
      <c r="AS183">
        <f t="shared" si="40"/>
        <v>0.11411363188311485</v>
      </c>
      <c r="AT183">
        <f t="shared" si="40"/>
        <v>3.9409095022942021E-2</v>
      </c>
      <c r="AU183">
        <f t="shared" si="40"/>
        <v>7.8670700524093937E-5</v>
      </c>
      <c r="AV183">
        <f t="shared" si="40"/>
        <v>0</v>
      </c>
      <c r="AW183">
        <f t="shared" si="40"/>
        <v>7.6589394037001137E-4</v>
      </c>
      <c r="AX183">
        <f t="shared" si="39"/>
        <v>0</v>
      </c>
      <c r="AY183">
        <f t="shared" si="39"/>
        <v>0</v>
      </c>
      <c r="AZ183">
        <f t="shared" si="39"/>
        <v>2.5656073729772375E-5</v>
      </c>
      <c r="BA183">
        <f t="shared" si="39"/>
        <v>0</v>
      </c>
      <c r="BB183">
        <f t="shared" si="39"/>
        <v>0</v>
      </c>
      <c r="BC183">
        <f t="shared" si="39"/>
        <v>0</v>
      </c>
      <c r="BD183">
        <f t="shared" si="39"/>
        <v>0</v>
      </c>
      <c r="BE183">
        <f t="shared" si="39"/>
        <v>0</v>
      </c>
      <c r="BF183">
        <f t="shared" si="39"/>
        <v>0</v>
      </c>
      <c r="BG183">
        <f t="shared" si="39"/>
        <v>0</v>
      </c>
      <c r="BH183">
        <f t="shared" si="39"/>
        <v>0</v>
      </c>
      <c r="BI183">
        <f t="shared" si="39"/>
        <v>0</v>
      </c>
      <c r="BJ183" s="16"/>
      <c r="BL183">
        <v>0</v>
      </c>
      <c r="BO183" s="16" cm="1">
        <f t="array" ref="BO183">INDEX($BK$21:$BK$70,_xlfn.XMATCH($A183,$BK$21:$BK$70,-1))</f>
        <v>520</v>
      </c>
      <c r="BP183" s="16" cm="1">
        <f t="array" ref="BP183">INDEX($BK$21:$BK$70,_xlfn.XMATCH($A183,$BK$21:$BK$70,1))</f>
        <v>530</v>
      </c>
      <c r="BQ183" s="16" cm="1">
        <f t="array" ref="BQ183">INDEX($BL$21:$BL$70,_xlfn.XMATCH($A183,$BK$21:$BK$70,-1))</f>
        <v>2.4012719176230068</v>
      </c>
      <c r="BR183" s="16" cm="1">
        <f t="array" ref="BR183">INDEX($BL$21:$BL$70,_xlfn.XMATCH($A183,$BK$21:$BK$70,1))</f>
        <v>2.6203289781470258</v>
      </c>
      <c r="BS183">
        <f t="shared" si="35"/>
        <v>2.4450833297278107</v>
      </c>
    </row>
    <row r="184" spans="1:71" x14ac:dyDescent="0.2">
      <c r="A184">
        <v>523</v>
      </c>
      <c r="B184">
        <v>7.3612335367147965E-5</v>
      </c>
      <c r="C184">
        <v>9.5124195446938181E-5</v>
      </c>
      <c r="D184">
        <v>1.3744666361740826E-4</v>
      </c>
      <c r="E184">
        <v>1.2892447247061178E-4</v>
      </c>
      <c r="F184">
        <v>1.5243803346021143E-4</v>
      </c>
      <c r="G184">
        <v>6.6843945494737074E-4</v>
      </c>
      <c r="H184">
        <v>2.6889605635750029E-3</v>
      </c>
      <c r="I184">
        <v>1.5016784633228359E-2</v>
      </c>
      <c r="J184">
        <v>2.7012281701689882E-2</v>
      </c>
      <c r="K184">
        <v>4.8260044843116807E-2</v>
      </c>
      <c r="L184">
        <v>5.5057076917537515E-2</v>
      </c>
      <c r="M184">
        <v>4.8298326247726078E-2</v>
      </c>
      <c r="N184">
        <v>1.6417300525913E-2</v>
      </c>
      <c r="O184">
        <v>3.926283034964682E-5</v>
      </c>
      <c r="P184">
        <v>0</v>
      </c>
      <c r="Q184">
        <v>3.5086387630505947E-4</v>
      </c>
      <c r="R184">
        <v>0</v>
      </c>
      <c r="S184">
        <v>0</v>
      </c>
      <c r="T184">
        <v>1.3653815155954779E-5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E184">
        <f t="shared" si="36"/>
        <v>2.4669890357802124</v>
      </c>
      <c r="AG184">
        <v>523</v>
      </c>
      <c r="AH184">
        <f t="shared" si="40"/>
        <v>1.8160082424892998E-4</v>
      </c>
      <c r="AI184">
        <f t="shared" si="40"/>
        <v>2.3467034720501048E-4</v>
      </c>
      <c r="AJ184">
        <f t="shared" si="40"/>
        <v>3.3907941214871722E-4</v>
      </c>
      <c r="AK184">
        <f t="shared" si="40"/>
        <v>3.180552600287471E-4</v>
      </c>
      <c r="AL184">
        <f t="shared" si="40"/>
        <v>3.7606295718223878E-4</v>
      </c>
      <c r="AM184">
        <f t="shared" si="40"/>
        <v>1.6490328064380649E-3</v>
      </c>
      <c r="AN184">
        <f t="shared" si="40"/>
        <v>6.6336362279849131E-3</v>
      </c>
      <c r="AO184">
        <f t="shared" si="40"/>
        <v>3.7046243042847142E-2</v>
      </c>
      <c r="AP184">
        <f t="shared" si="40"/>
        <v>6.6639002789475404E-2</v>
      </c>
      <c r="AQ184">
        <f t="shared" si="40"/>
        <v>0.11905700149423054</v>
      </c>
      <c r="AR184">
        <f t="shared" si="40"/>
        <v>0.13582520509767287</v>
      </c>
      <c r="AS184">
        <f t="shared" si="40"/>
        <v>0.11915144129967588</v>
      </c>
      <c r="AT184">
        <f t="shared" si="40"/>
        <v>4.0501300394536088E-2</v>
      </c>
      <c r="AU184">
        <f t="shared" si="40"/>
        <v>9.6860971986277277E-5</v>
      </c>
      <c r="AV184">
        <f t="shared" si="40"/>
        <v>0</v>
      </c>
      <c r="AW184">
        <f t="shared" si="40"/>
        <v>8.6557733589592639E-4</v>
      </c>
      <c r="AX184">
        <f t="shared" si="39"/>
        <v>0</v>
      </c>
      <c r="AY184">
        <f t="shared" si="39"/>
        <v>0</v>
      </c>
      <c r="AZ184">
        <f t="shared" si="39"/>
        <v>3.368381228631013E-5</v>
      </c>
      <c r="BA184">
        <f t="shared" si="39"/>
        <v>0</v>
      </c>
      <c r="BB184">
        <f t="shared" si="39"/>
        <v>0</v>
      </c>
      <c r="BC184">
        <f t="shared" si="39"/>
        <v>0</v>
      </c>
      <c r="BD184">
        <f t="shared" si="39"/>
        <v>0</v>
      </c>
      <c r="BE184">
        <f t="shared" si="39"/>
        <v>0</v>
      </c>
      <c r="BF184">
        <f t="shared" si="39"/>
        <v>0</v>
      </c>
      <c r="BG184">
        <f t="shared" si="39"/>
        <v>0</v>
      </c>
      <c r="BH184">
        <f t="shared" si="39"/>
        <v>0</v>
      </c>
      <c r="BI184">
        <f t="shared" si="39"/>
        <v>0</v>
      </c>
      <c r="BJ184" s="16"/>
      <c r="BL184">
        <v>0</v>
      </c>
      <c r="BO184" s="16" cm="1">
        <f t="array" ref="BO184">INDEX($BK$21:$BK$70,_xlfn.XMATCH($A184,$BK$21:$BK$70,-1))</f>
        <v>520</v>
      </c>
      <c r="BP184" s="16" cm="1">
        <f t="array" ref="BP184">INDEX($BK$21:$BK$70,_xlfn.XMATCH($A184,$BK$21:$BK$70,1))</f>
        <v>530</v>
      </c>
      <c r="BQ184" s="16" cm="1">
        <f t="array" ref="BQ184">INDEX($BL$21:$BL$70,_xlfn.XMATCH($A184,$BK$21:$BK$70,-1))</f>
        <v>2.4012719176230068</v>
      </c>
      <c r="BR184" s="16" cm="1">
        <f t="array" ref="BR184">INDEX($BL$21:$BL$70,_xlfn.XMATCH($A184,$BK$21:$BK$70,1))</f>
        <v>2.6203289781470258</v>
      </c>
      <c r="BS184">
        <f t="shared" si="35"/>
        <v>2.4669890357802124</v>
      </c>
    </row>
    <row r="185" spans="1:71" x14ac:dyDescent="0.2">
      <c r="A185">
        <v>524</v>
      </c>
      <c r="B185">
        <v>7.2990821314500206E-5</v>
      </c>
      <c r="C185">
        <v>9.4011872376299988E-5</v>
      </c>
      <c r="D185">
        <v>1.3465419396984648E-4</v>
      </c>
      <c r="E185">
        <v>1.2694269580991476E-4</v>
      </c>
      <c r="F185">
        <v>1.4418643287925445E-4</v>
      </c>
      <c r="G185">
        <v>6.2089359882133732E-4</v>
      </c>
      <c r="H185">
        <v>2.4616222116197657E-3</v>
      </c>
      <c r="I185">
        <v>1.3815672691935657E-2</v>
      </c>
      <c r="J185">
        <v>2.5320330246992172E-2</v>
      </c>
      <c r="K185">
        <v>4.6422295468422616E-2</v>
      </c>
      <c r="L185">
        <v>5.3192434852055576E-2</v>
      </c>
      <c r="M185">
        <v>4.9427344062433327E-2</v>
      </c>
      <c r="N185">
        <v>1.6625248170479487E-2</v>
      </c>
      <c r="O185">
        <v>3.6650826098966221E-5</v>
      </c>
      <c r="P185">
        <v>0</v>
      </c>
      <c r="Q185">
        <v>3.9161385882961752E-4</v>
      </c>
      <c r="R185">
        <v>0</v>
      </c>
      <c r="S185">
        <v>0</v>
      </c>
      <c r="T185">
        <v>1.1645921626726587E-5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E185">
        <f t="shared" si="36"/>
        <v>2.4888947418326146</v>
      </c>
      <c r="AG185">
        <v>524</v>
      </c>
      <c r="AH185">
        <f t="shared" si="40"/>
        <v>1.816664713717035E-4</v>
      </c>
      <c r="AI185">
        <f t="shared" si="40"/>
        <v>2.3398565482721188E-4</v>
      </c>
      <c r="AJ185">
        <f t="shared" si="40"/>
        <v>3.3514011533725986E-4</v>
      </c>
      <c r="AK185">
        <f t="shared" si="40"/>
        <v>3.1594700811535395E-4</v>
      </c>
      <c r="AL185">
        <f t="shared" si="40"/>
        <v>3.5886485463677761E-4</v>
      </c>
      <c r="AM185">
        <f t="shared" si="40"/>
        <v>1.5453388133439554E-3</v>
      </c>
      <c r="AN185">
        <f t="shared" si="40"/>
        <v>6.1267185788788066E-3</v>
      </c>
      <c r="AO185">
        <f t="shared" si="40"/>
        <v>3.4385755117839104E-2</v>
      </c>
      <c r="AP185">
        <f t="shared" si="40"/>
        <v>6.3019636813204119E-2</v>
      </c>
      <c r="AQ185">
        <f t="shared" si="40"/>
        <v>0.11554020709515705</v>
      </c>
      <c r="AR185">
        <f t="shared" si="40"/>
        <v>0.13239037140855503</v>
      </c>
      <c r="AS185">
        <f t="shared" si="40"/>
        <v>0.12301945673974181</v>
      </c>
      <c r="AT185">
        <f t="shared" si="40"/>
        <v>4.137849275316869E-2</v>
      </c>
      <c r="AU185">
        <f t="shared" si="40"/>
        <v>9.122004836153858E-5</v>
      </c>
      <c r="AV185">
        <f t="shared" si="40"/>
        <v>0</v>
      </c>
      <c r="AW185">
        <f t="shared" si="40"/>
        <v>9.7468567406981492E-4</v>
      </c>
      <c r="AX185">
        <f t="shared" si="39"/>
        <v>0</v>
      </c>
      <c r="AY185">
        <f t="shared" si="39"/>
        <v>0</v>
      </c>
      <c r="AZ185">
        <f t="shared" si="39"/>
        <v>2.8985473100554532E-5</v>
      </c>
      <c r="BA185">
        <f t="shared" si="39"/>
        <v>0</v>
      </c>
      <c r="BB185">
        <f t="shared" si="39"/>
        <v>0</v>
      </c>
      <c r="BC185">
        <f t="shared" si="39"/>
        <v>0</v>
      </c>
      <c r="BD185">
        <f t="shared" si="39"/>
        <v>0</v>
      </c>
      <c r="BE185">
        <f t="shared" si="39"/>
        <v>0</v>
      </c>
      <c r="BF185">
        <f t="shared" si="39"/>
        <v>0</v>
      </c>
      <c r="BG185">
        <f t="shared" si="39"/>
        <v>0</v>
      </c>
      <c r="BH185">
        <f t="shared" si="39"/>
        <v>0</v>
      </c>
      <c r="BI185">
        <f t="shared" si="39"/>
        <v>0</v>
      </c>
      <c r="BJ185" s="16"/>
      <c r="BL185">
        <v>0</v>
      </c>
      <c r="BO185" s="16" cm="1">
        <f t="array" ref="BO185">INDEX($BK$21:$BK$70,_xlfn.XMATCH($A185,$BK$21:$BK$70,-1))</f>
        <v>520</v>
      </c>
      <c r="BP185" s="16" cm="1">
        <f t="array" ref="BP185">INDEX($BK$21:$BK$70,_xlfn.XMATCH($A185,$BK$21:$BK$70,1))</f>
        <v>530</v>
      </c>
      <c r="BQ185" s="16" cm="1">
        <f t="array" ref="BQ185">INDEX($BL$21:$BL$70,_xlfn.XMATCH($A185,$BK$21:$BK$70,-1))</f>
        <v>2.4012719176230068</v>
      </c>
      <c r="BR185" s="16" cm="1">
        <f t="array" ref="BR185">INDEX($BL$21:$BL$70,_xlfn.XMATCH($A185,$BK$21:$BK$70,1))</f>
        <v>2.6203289781470258</v>
      </c>
      <c r="BS185">
        <f t="shared" si="35"/>
        <v>2.4888947418326146</v>
      </c>
    </row>
    <row r="186" spans="1:71" x14ac:dyDescent="0.2">
      <c r="A186">
        <v>525</v>
      </c>
      <c r="B186">
        <v>7.2053318772409601E-5</v>
      </c>
      <c r="C186">
        <v>9.3297607536790025E-5</v>
      </c>
      <c r="D186">
        <v>1.3349425616298027E-4</v>
      </c>
      <c r="E186">
        <v>1.2597405977599763E-4</v>
      </c>
      <c r="F186">
        <v>1.4341516917073345E-4</v>
      </c>
      <c r="G186">
        <v>5.7748129859112494E-4</v>
      </c>
      <c r="H186">
        <v>2.2600243816695716E-3</v>
      </c>
      <c r="I186">
        <v>1.2738576896435778E-2</v>
      </c>
      <c r="J186">
        <v>2.3794205381700923E-2</v>
      </c>
      <c r="K186">
        <v>4.4467746046180458E-2</v>
      </c>
      <c r="L186">
        <v>5.1183209480046142E-2</v>
      </c>
      <c r="M186">
        <v>5.0324409823043793E-2</v>
      </c>
      <c r="N186">
        <v>1.6814546893355823E-2</v>
      </c>
      <c r="O186">
        <v>4.0367974646463988E-5</v>
      </c>
      <c r="P186">
        <v>1.0215848599317512E-5</v>
      </c>
      <c r="Q186">
        <v>4.389758338192673E-4</v>
      </c>
      <c r="R186">
        <v>0</v>
      </c>
      <c r="S186">
        <v>0</v>
      </c>
      <c r="T186">
        <v>1.5589371277139335E-5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E186">
        <f t="shared" si="36"/>
        <v>2.5108004478850163</v>
      </c>
      <c r="AG186">
        <v>525</v>
      </c>
      <c r="AH186">
        <f t="shared" si="40"/>
        <v>1.8091150504536788E-4</v>
      </c>
      <c r="AI186">
        <f t="shared" si="40"/>
        <v>2.3425167478997286E-4</v>
      </c>
      <c r="AJ186">
        <f t="shared" si="40"/>
        <v>3.3517743816408795E-4</v>
      </c>
      <c r="AK186">
        <f t="shared" si="40"/>
        <v>3.1629572570746864E-4</v>
      </c>
      <c r="AL186">
        <f t="shared" si="40"/>
        <v>3.6008687098738293E-4</v>
      </c>
      <c r="AM186">
        <f t="shared" si="40"/>
        <v>1.4499403031478174E-3</v>
      </c>
      <c r="AN186">
        <f t="shared" si="40"/>
        <v>5.6744702297270178E-3</v>
      </c>
      <c r="AO186">
        <f t="shared" si="40"/>
        <v>3.1984024576988672E-2</v>
      </c>
      <c r="AP186">
        <f t="shared" si="40"/>
        <v>5.9742501529442743E-2</v>
      </c>
      <c r="AQ186">
        <f t="shared" si="40"/>
        <v>0.11164963668918705</v>
      </c>
      <c r="AR186">
        <f t="shared" si="40"/>
        <v>0.12851082528669247</v>
      </c>
      <c r="AS186">
        <f t="shared" si="40"/>
        <v>0.12635455072324747</v>
      </c>
      <c r="AT186">
        <f t="shared" si="40"/>
        <v>4.2217971870821408E-2</v>
      </c>
      <c r="AU186">
        <f t="shared" si="40"/>
        <v>1.0135592882255276E-4</v>
      </c>
      <c r="AV186">
        <f t="shared" si="40"/>
        <v>2.5649957238691925E-5</v>
      </c>
      <c r="AW186">
        <f t="shared" si="40"/>
        <v>1.1021807201641149E-3</v>
      </c>
      <c r="AX186">
        <f t="shared" si="39"/>
        <v>0</v>
      </c>
      <c r="AY186">
        <f t="shared" si="39"/>
        <v>0</v>
      </c>
      <c r="AZ186">
        <f t="shared" si="39"/>
        <v>3.914180038488725E-5</v>
      </c>
      <c r="BA186">
        <f t="shared" si="39"/>
        <v>0</v>
      </c>
      <c r="BB186">
        <f t="shared" si="39"/>
        <v>0</v>
      </c>
      <c r="BC186">
        <f t="shared" si="39"/>
        <v>0</v>
      </c>
      <c r="BD186">
        <f t="shared" si="39"/>
        <v>0</v>
      </c>
      <c r="BE186">
        <f t="shared" si="39"/>
        <v>0</v>
      </c>
      <c r="BF186">
        <f t="shared" si="39"/>
        <v>0</v>
      </c>
      <c r="BG186">
        <f t="shared" si="39"/>
        <v>0</v>
      </c>
      <c r="BH186">
        <f t="shared" si="39"/>
        <v>0</v>
      </c>
      <c r="BI186">
        <f t="shared" si="39"/>
        <v>0</v>
      </c>
      <c r="BJ186" s="16"/>
      <c r="BL186">
        <v>0</v>
      </c>
      <c r="BO186" s="16" cm="1">
        <f t="array" ref="BO186">INDEX($BK$21:$BK$70,_xlfn.XMATCH($A186,$BK$21:$BK$70,-1))</f>
        <v>520</v>
      </c>
      <c r="BP186" s="16" cm="1">
        <f t="array" ref="BP186">INDEX($BK$21:$BK$70,_xlfn.XMATCH($A186,$BK$21:$BK$70,1))</f>
        <v>530</v>
      </c>
      <c r="BQ186" s="16" cm="1">
        <f t="array" ref="BQ186">INDEX($BL$21:$BL$70,_xlfn.XMATCH($A186,$BK$21:$BK$70,-1))</f>
        <v>2.4012719176230068</v>
      </c>
      <c r="BR186" s="16" cm="1">
        <f t="array" ref="BR186">INDEX($BL$21:$BL$70,_xlfn.XMATCH($A186,$BK$21:$BK$70,1))</f>
        <v>2.6203289781470258</v>
      </c>
      <c r="BS186">
        <f t="shared" si="35"/>
        <v>2.5108004478850163</v>
      </c>
    </row>
    <row r="187" spans="1:71" x14ac:dyDescent="0.2">
      <c r="A187">
        <v>526</v>
      </c>
      <c r="B187">
        <v>7.037720389105994E-5</v>
      </c>
      <c r="C187">
        <v>9.0717185271801121E-5</v>
      </c>
      <c r="D187">
        <v>1.303555504742249E-4</v>
      </c>
      <c r="E187">
        <v>1.2332577441490287E-4</v>
      </c>
      <c r="F187">
        <v>1.3867424366777897E-4</v>
      </c>
      <c r="G187">
        <v>5.3612050361816069E-4</v>
      </c>
      <c r="H187">
        <v>2.0677335545358729E-3</v>
      </c>
      <c r="I187">
        <v>1.1735746965530862E-2</v>
      </c>
      <c r="J187">
        <v>2.2327682658294531E-2</v>
      </c>
      <c r="K187">
        <v>4.2468427205585295E-2</v>
      </c>
      <c r="L187">
        <v>4.9055177286818276E-2</v>
      </c>
      <c r="M187">
        <v>5.0910823240756971E-2</v>
      </c>
      <c r="N187">
        <v>1.6994237139084035E-2</v>
      </c>
      <c r="O187">
        <v>4.1236565273118444E-5</v>
      </c>
      <c r="P187">
        <v>8.4906096611486745E-6</v>
      </c>
      <c r="Q187">
        <v>4.9042261077544543E-4</v>
      </c>
      <c r="R187">
        <v>0</v>
      </c>
      <c r="S187">
        <v>0</v>
      </c>
      <c r="T187">
        <v>1.6718074807521727E-5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E187">
        <f t="shared" si="36"/>
        <v>2.532706153937418</v>
      </c>
      <c r="AG187">
        <v>526</v>
      </c>
      <c r="AH187">
        <f t="shared" si="40"/>
        <v>1.7824477739179591E-4</v>
      </c>
      <c r="AI187">
        <f t="shared" si="40"/>
        <v>2.297599734057716E-4</v>
      </c>
      <c r="AJ187">
        <f t="shared" si="40"/>
        <v>3.3015230488596913E-4</v>
      </c>
      <c r="AK187">
        <f t="shared" si="40"/>
        <v>3.1234794779972226E-4</v>
      </c>
      <c r="AL187">
        <f t="shared" si="40"/>
        <v>3.5122111033000081E-4</v>
      </c>
      <c r="AM187">
        <f t="shared" si="40"/>
        <v>1.3578356987657433E-3</v>
      </c>
      <c r="AN187">
        <f t="shared" si="40"/>
        <v>5.2369614982758972E-3</v>
      </c>
      <c r="AO187">
        <f t="shared" si="40"/>
        <v>2.9723198560652395E-2</v>
      </c>
      <c r="AP187">
        <f t="shared" si="40"/>
        <v>5.654945927182433E-2</v>
      </c>
      <c r="AQ187">
        <f t="shared" si="40"/>
        <v>0.10756004693162914</v>
      </c>
      <c r="AR187">
        <f t="shared" si="40"/>
        <v>0.12424234939681571</v>
      </c>
      <c r="AS187">
        <f t="shared" si="40"/>
        <v>0.12894215532388531</v>
      </c>
      <c r="AT187">
        <f t="shared" si="40"/>
        <v>4.3041408983629958E-2</v>
      </c>
      <c r="AU187">
        <f t="shared" si="40"/>
        <v>1.044401026344691E-4</v>
      </c>
      <c r="AV187">
        <f t="shared" si="40"/>
        <v>2.1504219339471742E-5</v>
      </c>
      <c r="AW187">
        <f t="shared" si="40"/>
        <v>1.2420963643410257E-3</v>
      </c>
      <c r="AX187">
        <f t="shared" si="39"/>
        <v>0</v>
      </c>
      <c r="AY187">
        <f t="shared" si="39"/>
        <v>0</v>
      </c>
      <c r="AZ187">
        <f t="shared" si="39"/>
        <v>4.2341970946996394E-5</v>
      </c>
      <c r="BA187">
        <f t="shared" si="39"/>
        <v>0</v>
      </c>
      <c r="BB187">
        <f t="shared" si="39"/>
        <v>0</v>
      </c>
      <c r="BC187">
        <f t="shared" si="39"/>
        <v>0</v>
      </c>
      <c r="BD187">
        <f t="shared" si="39"/>
        <v>0</v>
      </c>
      <c r="BE187">
        <f t="shared" si="39"/>
        <v>0</v>
      </c>
      <c r="BF187">
        <f t="shared" si="39"/>
        <v>0</v>
      </c>
      <c r="BG187">
        <f t="shared" si="39"/>
        <v>0</v>
      </c>
      <c r="BH187">
        <f t="shared" si="39"/>
        <v>0</v>
      </c>
      <c r="BI187">
        <f t="shared" si="39"/>
        <v>0</v>
      </c>
      <c r="BJ187" s="16"/>
      <c r="BL187">
        <v>0</v>
      </c>
      <c r="BO187" s="16" cm="1">
        <f t="array" ref="BO187">INDEX($BK$21:$BK$70,_xlfn.XMATCH($A187,$BK$21:$BK$70,-1))</f>
        <v>520</v>
      </c>
      <c r="BP187" s="16" cm="1">
        <f t="array" ref="BP187">INDEX($BK$21:$BK$70,_xlfn.XMATCH($A187,$BK$21:$BK$70,1))</f>
        <v>530</v>
      </c>
      <c r="BQ187" s="16" cm="1">
        <f t="array" ref="BQ187">INDEX($BL$21:$BL$70,_xlfn.XMATCH($A187,$BK$21:$BK$70,-1))</f>
        <v>2.4012719176230068</v>
      </c>
      <c r="BR187" s="16" cm="1">
        <f t="array" ref="BR187">INDEX($BL$21:$BL$70,_xlfn.XMATCH($A187,$BK$21:$BK$70,1))</f>
        <v>2.6203289781470258</v>
      </c>
      <c r="BS187">
        <f t="shared" si="35"/>
        <v>2.532706153937418</v>
      </c>
    </row>
    <row r="188" spans="1:71" x14ac:dyDescent="0.2">
      <c r="A188">
        <v>527</v>
      </c>
      <c r="B188">
        <v>6.8851283405261588E-5</v>
      </c>
      <c r="C188">
        <v>9.040950418334184E-5</v>
      </c>
      <c r="D188">
        <v>1.3189256085761951E-4</v>
      </c>
      <c r="E188">
        <v>1.2303500172439742E-4</v>
      </c>
      <c r="F188">
        <v>1.3333620032555913E-4</v>
      </c>
      <c r="G188">
        <v>4.9610450789120395E-4</v>
      </c>
      <c r="H188">
        <v>1.8837503039807288E-3</v>
      </c>
      <c r="I188">
        <v>1.0813345863327849E-2</v>
      </c>
      <c r="J188">
        <v>2.092323850819856E-2</v>
      </c>
      <c r="K188">
        <v>4.0458334981620624E-2</v>
      </c>
      <c r="L188">
        <v>4.683077348731006E-2</v>
      </c>
      <c r="M188">
        <v>5.1151081581126322E-2</v>
      </c>
      <c r="N188">
        <v>1.7137605638321885E-2</v>
      </c>
      <c r="O188">
        <v>4.7993739251527397E-5</v>
      </c>
      <c r="P188">
        <v>1.127709908818326E-5</v>
      </c>
      <c r="Q188">
        <v>5.4866860372730782E-4</v>
      </c>
      <c r="R188">
        <v>0</v>
      </c>
      <c r="S188">
        <v>0</v>
      </c>
      <c r="T188">
        <v>1.2458312518661623E-5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E188">
        <f t="shared" si="36"/>
        <v>2.5546118599898202</v>
      </c>
      <c r="AG188">
        <v>527</v>
      </c>
      <c r="AH188">
        <f t="shared" si="40"/>
        <v>1.7588830516260154E-4</v>
      </c>
      <c r="AI188">
        <f t="shared" si="40"/>
        <v>2.3096119164256433E-4</v>
      </c>
      <c r="AJ188">
        <f t="shared" si="40"/>
        <v>3.3693430021130395E-4</v>
      </c>
      <c r="AK188">
        <f t="shared" si="40"/>
        <v>3.1430667459901362E-4</v>
      </c>
      <c r="AL188">
        <f t="shared" si="40"/>
        <v>3.4062223871765188E-4</v>
      </c>
      <c r="AM188">
        <f t="shared" si="40"/>
        <v>1.2673544596532829E-3</v>
      </c>
      <c r="AN188">
        <f t="shared" si="40"/>
        <v>4.812250867808599E-3</v>
      </c>
      <c r="AO188">
        <f t="shared" si="40"/>
        <v>2.7623901588629183E-2</v>
      </c>
      <c r="AP188">
        <f t="shared" si="40"/>
        <v>5.3450753242439752E-2</v>
      </c>
      <c r="AQ188">
        <f t="shared" si="40"/>
        <v>0.10335534237948907</v>
      </c>
      <c r="AR188">
        <f t="shared" si="40"/>
        <v>0.11963444936317912</v>
      </c>
      <c r="AS188">
        <f t="shared" si="40"/>
        <v>0.13067115965845214</v>
      </c>
      <c r="AT188">
        <f t="shared" si="40"/>
        <v>4.3779930615485504E-2</v>
      </c>
      <c r="AU188">
        <f t="shared" si="40"/>
        <v>1.2260537549721085E-4</v>
      </c>
      <c r="AV188">
        <f t="shared" si="40"/>
        <v>2.8808611076953344E-5</v>
      </c>
      <c r="AW188">
        <f t="shared" si="40"/>
        <v>1.4016353222858354E-3</v>
      </c>
      <c r="AX188">
        <f t="shared" si="39"/>
        <v>0</v>
      </c>
      <c r="AY188">
        <f t="shared" si="39"/>
        <v>0</v>
      </c>
      <c r="AZ188">
        <f t="shared" si="39"/>
        <v>3.1826152915632634E-5</v>
      </c>
      <c r="BA188">
        <f t="shared" si="39"/>
        <v>0</v>
      </c>
      <c r="BB188">
        <f t="shared" si="39"/>
        <v>0</v>
      </c>
      <c r="BC188">
        <f t="shared" si="39"/>
        <v>0</v>
      </c>
      <c r="BD188">
        <f t="shared" si="39"/>
        <v>0</v>
      </c>
      <c r="BE188">
        <f t="shared" si="39"/>
        <v>0</v>
      </c>
      <c r="BF188">
        <f t="shared" si="39"/>
        <v>0</v>
      </c>
      <c r="BG188">
        <f t="shared" si="39"/>
        <v>0</v>
      </c>
      <c r="BH188">
        <f t="shared" si="39"/>
        <v>0</v>
      </c>
      <c r="BI188">
        <f t="shared" si="39"/>
        <v>0</v>
      </c>
      <c r="BJ188" s="16"/>
      <c r="BL188">
        <v>0</v>
      </c>
      <c r="BO188" s="16" cm="1">
        <f t="array" ref="BO188">INDEX($BK$21:$BK$70,_xlfn.XMATCH($A188,$BK$21:$BK$70,-1))</f>
        <v>520</v>
      </c>
      <c r="BP188" s="16" cm="1">
        <f t="array" ref="BP188">INDEX($BK$21:$BK$70,_xlfn.XMATCH($A188,$BK$21:$BK$70,1))</f>
        <v>530</v>
      </c>
      <c r="BQ188" s="16" cm="1">
        <f t="array" ref="BQ188">INDEX($BL$21:$BL$70,_xlfn.XMATCH($A188,$BK$21:$BK$70,-1))</f>
        <v>2.4012719176230068</v>
      </c>
      <c r="BR188" s="16" cm="1">
        <f t="array" ref="BR188">INDEX($BL$21:$BL$70,_xlfn.XMATCH($A188,$BK$21:$BK$70,1))</f>
        <v>2.6203289781470258</v>
      </c>
      <c r="BS188">
        <f t="shared" si="35"/>
        <v>2.5546118599898202</v>
      </c>
    </row>
    <row r="189" spans="1:71" x14ac:dyDescent="0.2">
      <c r="A189">
        <v>528</v>
      </c>
      <c r="B189">
        <v>6.922642479958344E-5</v>
      </c>
      <c r="C189">
        <v>8.8280634812693611E-5</v>
      </c>
      <c r="D189">
        <v>1.2948596391185429E-4</v>
      </c>
      <c r="E189">
        <v>1.2234897754770469E-4</v>
      </c>
      <c r="F189">
        <v>1.3261052303576126E-4</v>
      </c>
      <c r="G189">
        <v>4.6580791873659152E-4</v>
      </c>
      <c r="H189">
        <v>1.7316546436286981E-3</v>
      </c>
      <c r="I189">
        <v>9.9863869964401698E-3</v>
      </c>
      <c r="J189">
        <v>1.962476580000375E-2</v>
      </c>
      <c r="K189">
        <v>3.8468146327924051E-2</v>
      </c>
      <c r="L189">
        <v>4.4681190303635696E-2</v>
      </c>
      <c r="M189">
        <v>5.1179072872918958E-2</v>
      </c>
      <c r="N189">
        <v>1.7282332728361906E-2</v>
      </c>
      <c r="O189">
        <v>4.8031963022086563E-5</v>
      </c>
      <c r="P189">
        <v>9.8716056914087417E-6</v>
      </c>
      <c r="Q189">
        <v>6.13686593186779E-4</v>
      </c>
      <c r="R189">
        <v>0</v>
      </c>
      <c r="S189">
        <v>0</v>
      </c>
      <c r="T189">
        <v>1.244586505952903E-5</v>
      </c>
      <c r="U189">
        <v>6.1344799305849992E-6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E189">
        <f t="shared" si="36"/>
        <v>2.5765175660422219</v>
      </c>
      <c r="AG189">
        <v>528</v>
      </c>
      <c r="AH189">
        <f t="shared" si="40"/>
        <v>1.7836309953042764E-4</v>
      </c>
      <c r="AI189">
        <f t="shared" si="40"/>
        <v>2.274566063362636E-4</v>
      </c>
      <c r="AJ189">
        <f t="shared" si="40"/>
        <v>3.3362286057480179E-4</v>
      </c>
      <c r="AK189">
        <f t="shared" si="40"/>
        <v>3.1523428983896653E-4</v>
      </c>
      <c r="AL189">
        <f t="shared" si="40"/>
        <v>3.416733420436856E-4</v>
      </c>
      <c r="AM189">
        <f t="shared" si="40"/>
        <v>1.2001622850263958E-3</v>
      </c>
      <c r="AN189">
        <f t="shared" si="40"/>
        <v>4.4616386076279241E-3</v>
      </c>
      <c r="AO189">
        <f t="shared" si="40"/>
        <v>2.573010151762372E-2</v>
      </c>
      <c r="AP189">
        <f t="shared" si="40"/>
        <v>5.0563553813174296E-2</v>
      </c>
      <c r="AQ189">
        <f t="shared" si="40"/>
        <v>9.9113854746978911E-2</v>
      </c>
      <c r="AR189">
        <f t="shared" si="40"/>
        <v>0.11512187168899277</v>
      </c>
      <c r="AS189">
        <f t="shared" si="40"/>
        <v>0.13186378027083065</v>
      </c>
      <c r="AT189">
        <f t="shared" si="40"/>
        <v>4.4528233856810852E-2</v>
      </c>
      <c r="AU189">
        <f t="shared" si="40"/>
        <v>1.2375519645789647E-4</v>
      </c>
      <c r="AV189">
        <f t="shared" si="40"/>
        <v>2.5434365468956995E-5</v>
      </c>
      <c r="AW189">
        <f t="shared" si="40"/>
        <v>1.5811742873903429E-3</v>
      </c>
      <c r="AX189">
        <f t="shared" si="39"/>
        <v>0</v>
      </c>
      <c r="AY189">
        <f t="shared" si="39"/>
        <v>0</v>
      </c>
      <c r="AZ189">
        <f t="shared" si="39"/>
        <v>3.2066989950467671E-5</v>
      </c>
      <c r="BA189">
        <f t="shared" si="39"/>
        <v>1.5805595299685721E-5</v>
      </c>
      <c r="BB189">
        <f t="shared" si="39"/>
        <v>0</v>
      </c>
      <c r="BC189">
        <f t="shared" si="39"/>
        <v>0</v>
      </c>
      <c r="BD189">
        <f t="shared" si="39"/>
        <v>0</v>
      </c>
      <c r="BE189">
        <f t="shared" si="39"/>
        <v>0</v>
      </c>
      <c r="BF189">
        <f t="shared" si="39"/>
        <v>0</v>
      </c>
      <c r="BG189">
        <f t="shared" si="39"/>
        <v>0</v>
      </c>
      <c r="BH189">
        <f t="shared" si="39"/>
        <v>0</v>
      </c>
      <c r="BI189">
        <f t="shared" si="39"/>
        <v>0</v>
      </c>
      <c r="BJ189" s="16"/>
      <c r="BL189">
        <v>0</v>
      </c>
      <c r="BO189" s="16" cm="1">
        <f t="array" ref="BO189">INDEX($BK$21:$BK$70,_xlfn.XMATCH($A189,$BK$21:$BK$70,-1))</f>
        <v>520</v>
      </c>
      <c r="BP189" s="16" cm="1">
        <f t="array" ref="BP189">INDEX($BK$21:$BK$70,_xlfn.XMATCH($A189,$BK$21:$BK$70,1))</f>
        <v>530</v>
      </c>
      <c r="BQ189" s="16" cm="1">
        <f t="array" ref="BQ189">INDEX($BL$21:$BL$70,_xlfn.XMATCH($A189,$BK$21:$BK$70,-1))</f>
        <v>2.4012719176230068</v>
      </c>
      <c r="BR189" s="16" cm="1">
        <f t="array" ref="BR189">INDEX($BL$21:$BL$70,_xlfn.XMATCH($A189,$BK$21:$BK$70,1))</f>
        <v>2.6203289781470258</v>
      </c>
      <c r="BS189">
        <f t="shared" si="35"/>
        <v>2.5765175660422219</v>
      </c>
    </row>
    <row r="190" spans="1:71" x14ac:dyDescent="0.2">
      <c r="A190">
        <v>529</v>
      </c>
      <c r="B190">
        <v>6.8982240501323512E-5</v>
      </c>
      <c r="C190">
        <v>8.788558553670219E-5</v>
      </c>
      <c r="D190">
        <v>1.2839826964727939E-4</v>
      </c>
      <c r="E190">
        <v>1.2058852149054678E-4</v>
      </c>
      <c r="F190">
        <v>1.3129858772039537E-4</v>
      </c>
      <c r="G190">
        <v>4.3220831945765191E-4</v>
      </c>
      <c r="H190">
        <v>1.591653054027775E-3</v>
      </c>
      <c r="I190">
        <v>9.2587562050458483E-3</v>
      </c>
      <c r="J190">
        <v>1.8407179504008317E-2</v>
      </c>
      <c r="K190">
        <v>3.652287295807246E-2</v>
      </c>
      <c r="L190">
        <v>4.2581034108883531E-2</v>
      </c>
      <c r="M190">
        <v>5.0962864776123114E-2</v>
      </c>
      <c r="N190">
        <v>1.7441555503832678E-2</v>
      </c>
      <c r="O190">
        <v>5.7139984352707936E-5</v>
      </c>
      <c r="P190">
        <v>1.0694731206827329E-5</v>
      </c>
      <c r="Q190">
        <v>6.853195942647626E-4</v>
      </c>
      <c r="R190">
        <v>0</v>
      </c>
      <c r="S190">
        <v>0</v>
      </c>
      <c r="T190">
        <v>1.4507279831424297E-5</v>
      </c>
      <c r="U190">
        <v>7.227279183442267E-6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E190">
        <f t="shared" si="36"/>
        <v>2.5984232720946241</v>
      </c>
      <c r="AG190">
        <v>529</v>
      </c>
      <c r="AH190">
        <f t="shared" si="40"/>
        <v>1.7924505907986735E-4</v>
      </c>
      <c r="AI190">
        <f t="shared" si="40"/>
        <v>2.2836395074022966E-4</v>
      </c>
      <c r="AJ190">
        <f t="shared" si="40"/>
        <v>3.3363305194817158E-4</v>
      </c>
      <c r="AK190">
        <f t="shared" si="40"/>
        <v>3.1334002058851945E-4</v>
      </c>
      <c r="AL190">
        <f t="shared" si="40"/>
        <v>3.4116930592583279E-4</v>
      </c>
      <c r="AM190">
        <f t="shared" si="40"/>
        <v>1.1230601556716704E-3</v>
      </c>
      <c r="AN190">
        <f t="shared" si="40"/>
        <v>4.1357883366862531E-3</v>
      </c>
      <c r="AO190">
        <f t="shared" si="40"/>
        <v>2.4058167593841637E-2</v>
      </c>
      <c r="AP190">
        <f t="shared" si="40"/>
        <v>4.7829643596838389E-2</v>
      </c>
      <c r="AQ190">
        <f t="shared" si="40"/>
        <v>9.4901883058010908E-2</v>
      </c>
      <c r="AR190">
        <f t="shared" si="40"/>
        <v>0.11064354997837794</v>
      </c>
      <c r="AS190">
        <f t="shared" si="40"/>
        <v>0.13242309384688969</v>
      </c>
      <c r="AT190">
        <f t="shared" si="40"/>
        <v>4.5320543722688907E-2</v>
      </c>
      <c r="AU190">
        <f t="shared" si="40"/>
        <v>1.4847386510919897E-4</v>
      </c>
      <c r="AV190">
        <f t="shared" si="40"/>
        <v>2.7789438456616755E-5</v>
      </c>
      <c r="AW190">
        <f t="shared" si="40"/>
        <v>1.7807503825600047E-3</v>
      </c>
      <c r="AX190">
        <f t="shared" si="39"/>
        <v>0</v>
      </c>
      <c r="AY190">
        <f t="shared" si="39"/>
        <v>0</v>
      </c>
      <c r="AZ190">
        <f t="shared" si="39"/>
        <v>3.7696053528761867E-5</v>
      </c>
      <c r="BA190">
        <f t="shared" si="39"/>
        <v>1.8779530424181419E-5</v>
      </c>
      <c r="BB190">
        <f t="shared" si="39"/>
        <v>0</v>
      </c>
      <c r="BC190">
        <f t="shared" si="39"/>
        <v>0</v>
      </c>
      <c r="BD190">
        <f t="shared" si="39"/>
        <v>0</v>
      </c>
      <c r="BE190">
        <f t="shared" si="39"/>
        <v>0</v>
      </c>
      <c r="BF190">
        <f t="shared" si="39"/>
        <v>0</v>
      </c>
      <c r="BG190">
        <f t="shared" si="39"/>
        <v>0</v>
      </c>
      <c r="BH190">
        <f t="shared" si="39"/>
        <v>0</v>
      </c>
      <c r="BI190">
        <f t="shared" si="39"/>
        <v>0</v>
      </c>
      <c r="BJ190" s="16"/>
      <c r="BL190">
        <v>0</v>
      </c>
      <c r="BO190" s="16" cm="1">
        <f t="array" ref="BO190">INDEX($BK$21:$BK$70,_xlfn.XMATCH($A190,$BK$21:$BK$70,-1))</f>
        <v>520</v>
      </c>
      <c r="BP190" s="16" cm="1">
        <f t="array" ref="BP190">INDEX($BK$21:$BK$70,_xlfn.XMATCH($A190,$BK$21:$BK$70,1))</f>
        <v>530</v>
      </c>
      <c r="BQ190" s="16" cm="1">
        <f t="array" ref="BQ190">INDEX($BL$21:$BL$70,_xlfn.XMATCH($A190,$BK$21:$BK$70,-1))</f>
        <v>2.4012719176230068</v>
      </c>
      <c r="BR190" s="16" cm="1">
        <f t="array" ref="BR190">INDEX($BL$21:$BL$70,_xlfn.XMATCH($A190,$BK$21:$BK$70,1))</f>
        <v>2.6203289781470258</v>
      </c>
      <c r="BS190">
        <f t="shared" si="35"/>
        <v>2.5984232720946241</v>
      </c>
    </row>
    <row r="191" spans="1:71" x14ac:dyDescent="0.2">
      <c r="A191">
        <v>530</v>
      </c>
      <c r="B191">
        <v>6.5840210794671818E-5</v>
      </c>
      <c r="C191">
        <v>8.8820169016955359E-5</v>
      </c>
      <c r="D191">
        <v>1.2958354503575498E-4</v>
      </c>
      <c r="E191">
        <v>1.1691934193852003E-4</v>
      </c>
      <c r="F191">
        <v>1.2473668509051667E-4</v>
      </c>
      <c r="G191">
        <v>4.0288978292319532E-4</v>
      </c>
      <c r="H191">
        <v>1.4592071152445135E-3</v>
      </c>
      <c r="I191">
        <v>8.5769240860065939E-3</v>
      </c>
      <c r="J191">
        <v>1.7182953458276341E-2</v>
      </c>
      <c r="K191">
        <v>3.4576542402300847E-2</v>
      </c>
      <c r="L191">
        <v>4.0448523996756927E-2</v>
      </c>
      <c r="M191">
        <v>5.037194627375826E-2</v>
      </c>
      <c r="N191">
        <v>1.7533380139821086E-2</v>
      </c>
      <c r="O191">
        <v>6.5267342107384316E-5</v>
      </c>
      <c r="P191">
        <v>1.1785092134495469E-5</v>
      </c>
      <c r="Q191">
        <v>7.6431629463485874E-4</v>
      </c>
      <c r="R191">
        <v>0</v>
      </c>
      <c r="S191">
        <v>0</v>
      </c>
      <c r="T191">
        <v>1.6188538067015634E-5</v>
      </c>
      <c r="U191">
        <v>8.6901415643434181E-6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E191">
        <f t="shared" si="36"/>
        <v>2.6203289781470258</v>
      </c>
      <c r="AG191">
        <v>530</v>
      </c>
      <c r="AH191">
        <f t="shared" si="40"/>
        <v>1.7252301227258719E-4</v>
      </c>
      <c r="AI191">
        <f t="shared" si="40"/>
        <v>2.3273806271904477E-4</v>
      </c>
      <c r="AJ191">
        <f t="shared" si="40"/>
        <v>3.3955151814820897E-4</v>
      </c>
      <c r="AK191">
        <f t="shared" si="40"/>
        <v>3.0636713978738489E-4</v>
      </c>
      <c r="AL191">
        <f t="shared" si="40"/>
        <v>3.2685115058068092E-4</v>
      </c>
      <c r="AM191">
        <f t="shared" si="40"/>
        <v>1.0557037731930134E-3</v>
      </c>
      <c r="AN191">
        <f t="shared" si="40"/>
        <v>3.8236026891935253E-3</v>
      </c>
      <c r="AO191">
        <f t="shared" si="40"/>
        <v>2.2474362725930272E-2</v>
      </c>
      <c r="AP191">
        <f t="shared" si="40"/>
        <v>4.5024990876873151E-2</v>
      </c>
      <c r="AQ191">
        <f t="shared" si="40"/>
        <v>9.060191602087829E-2</v>
      </c>
      <c r="AR191">
        <f t="shared" si="40"/>
        <v>0.10598843955197754</v>
      </c>
      <c r="AS191">
        <f t="shared" si="40"/>
        <v>0.13199107050679387</v>
      </c>
      <c r="AT191">
        <f t="shared" si="40"/>
        <v>4.5943224065240741E-2</v>
      </c>
      <c r="AU191">
        <f t="shared" si="40"/>
        <v>1.7102190785061469E-4</v>
      </c>
      <c r="AV191">
        <f t="shared" si="40"/>
        <v>3.0880818430151066E-5</v>
      </c>
      <c r="AW191">
        <f t="shared" ref="AW191:BI210" si="42">Q191*$AE191</f>
        <v>2.0027601353016806E-3</v>
      </c>
      <c r="AX191">
        <f t="shared" si="42"/>
        <v>0</v>
      </c>
      <c r="AY191">
        <f t="shared" si="42"/>
        <v>0</v>
      </c>
      <c r="AZ191">
        <f t="shared" si="42"/>
        <v>4.2419295410837307E-5</v>
      </c>
      <c r="BA191">
        <f t="shared" si="42"/>
        <v>2.2771029765248984E-5</v>
      </c>
      <c r="BB191">
        <f t="shared" si="39"/>
        <v>0</v>
      </c>
      <c r="BC191">
        <f t="shared" si="39"/>
        <v>0</v>
      </c>
      <c r="BD191">
        <f t="shared" si="39"/>
        <v>0</v>
      </c>
      <c r="BE191">
        <f t="shared" si="39"/>
        <v>0</v>
      </c>
      <c r="BF191">
        <f t="shared" si="39"/>
        <v>0</v>
      </c>
      <c r="BG191">
        <f t="shared" si="39"/>
        <v>0</v>
      </c>
      <c r="BH191">
        <f t="shared" si="39"/>
        <v>0</v>
      </c>
      <c r="BI191">
        <f t="shared" si="39"/>
        <v>0</v>
      </c>
      <c r="BJ191" s="16"/>
      <c r="BL191">
        <v>0</v>
      </c>
      <c r="BO191" s="16" cm="1">
        <f t="array" ref="BO191">INDEX($BK$21:$BK$70,_xlfn.XMATCH($A191,$BK$21:$BK$70,-1))</f>
        <v>530</v>
      </c>
      <c r="BP191" s="16" cm="1">
        <f t="array" ref="BP191">INDEX($BK$21:$BK$70,_xlfn.XMATCH($A191,$BK$21:$BK$70,1))</f>
        <v>530</v>
      </c>
      <c r="BQ191" s="16" cm="1">
        <f t="array" ref="BQ191">INDEX($BL$21:$BL$70,_xlfn.XMATCH($A191,$BK$21:$BK$70,-1))</f>
        <v>2.6203289781470258</v>
      </c>
      <c r="BR191" s="16" cm="1">
        <f t="array" ref="BR191">INDEX($BL$21:$BL$70,_xlfn.XMATCH($A191,$BK$21:$BK$70,1))</f>
        <v>2.6203289781470258</v>
      </c>
      <c r="BS191">
        <f t="shared" si="35"/>
        <v>2.6203289781470258</v>
      </c>
    </row>
    <row r="192" spans="1:71" x14ac:dyDescent="0.2">
      <c r="A192">
        <v>531</v>
      </c>
      <c r="B192">
        <v>6.5383529887465605E-5</v>
      </c>
      <c r="C192">
        <v>8.5416558004742195E-5</v>
      </c>
      <c r="D192">
        <v>1.2738714502603211E-4</v>
      </c>
      <c r="E192">
        <v>1.1700957573774596E-4</v>
      </c>
      <c r="F192">
        <v>1.2541415206614051E-4</v>
      </c>
      <c r="G192">
        <v>3.7824626747795076E-4</v>
      </c>
      <c r="H192">
        <v>1.3446301742588657E-3</v>
      </c>
      <c r="I192">
        <v>7.9127276675908555E-3</v>
      </c>
      <c r="J192">
        <v>1.5998461935590701E-2</v>
      </c>
      <c r="K192">
        <v>3.2588925176328873E-2</v>
      </c>
      <c r="L192">
        <v>3.8245741504723402E-2</v>
      </c>
      <c r="M192">
        <v>4.9311827905004414E-2</v>
      </c>
      <c r="N192">
        <v>1.7552308512213163E-2</v>
      </c>
      <c r="O192">
        <v>6.9141882570349601E-5</v>
      </c>
      <c r="P192">
        <v>1.1065110831549755E-5</v>
      </c>
      <c r="Q192">
        <v>8.5085829863127055E-4</v>
      </c>
      <c r="R192">
        <v>0</v>
      </c>
      <c r="S192">
        <v>0</v>
      </c>
      <c r="T192">
        <v>1.4923236962450905E-5</v>
      </c>
      <c r="U192">
        <v>7.9072327680939357E-6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E192">
        <f t="shared" si="36"/>
        <v>2.6231940780832828</v>
      </c>
      <c r="AG192">
        <v>531</v>
      </c>
      <c r="AH192">
        <f t="shared" ref="AH192:AW207" si="43">B192*$AE192</f>
        <v>1.7151368840498111E-4</v>
      </c>
      <c r="AI192">
        <f t="shared" si="43"/>
        <v>2.2406420912829696E-4</v>
      </c>
      <c r="AJ192">
        <f t="shared" si="43"/>
        <v>3.3416120445622374E-4</v>
      </c>
      <c r="AK192">
        <f t="shared" si="43"/>
        <v>3.0693882615429258E-4</v>
      </c>
      <c r="AL192">
        <f t="shared" si="43"/>
        <v>3.2898566100773608E-4</v>
      </c>
      <c r="AM192">
        <f t="shared" si="43"/>
        <v>9.9221336890526575E-4</v>
      </c>
      <c r="AN192">
        <f t="shared" si="43"/>
        <v>3.527225910327949E-3</v>
      </c>
      <c r="AO192">
        <f t="shared" si="43"/>
        <v>2.0756620359110078E-2</v>
      </c>
      <c r="AP192">
        <f t="shared" si="43"/>
        <v>4.1967070607882337E-2</v>
      </c>
      <c r="AQ192">
        <f t="shared" si="43"/>
        <v>8.5487075533645096E-2</v>
      </c>
      <c r="AR192">
        <f t="shared" si="43"/>
        <v>0.10032600262709444</v>
      </c>
      <c r="AS192">
        <f t="shared" si="43"/>
        <v>0.12935449493986956</v>
      </c>
      <c r="AT192">
        <f t="shared" si="43"/>
        <v>4.6043111745928365E-2</v>
      </c>
      <c r="AU192">
        <f t="shared" si="43"/>
        <v>1.8137257690607083E-4</v>
      </c>
      <c r="AV192">
        <f t="shared" si="43"/>
        <v>2.9025933206656506E-5</v>
      </c>
      <c r="AW192">
        <f t="shared" si="43"/>
        <v>2.2319664502575662E-3</v>
      </c>
      <c r="AX192">
        <f t="shared" si="42"/>
        <v>0</v>
      </c>
      <c r="AY192">
        <f t="shared" si="42"/>
        <v>0</v>
      </c>
      <c r="AZ192">
        <f t="shared" si="42"/>
        <v>3.9146546825734773E-5</v>
      </c>
      <c r="BA192">
        <f t="shared" si="42"/>
        <v>2.0742206171290095E-5</v>
      </c>
      <c r="BB192">
        <f t="shared" si="39"/>
        <v>0</v>
      </c>
      <c r="BC192">
        <f t="shared" si="39"/>
        <v>0</v>
      </c>
      <c r="BD192">
        <f t="shared" si="39"/>
        <v>0</v>
      </c>
      <c r="BE192">
        <f t="shared" si="39"/>
        <v>0</v>
      </c>
      <c r="BF192">
        <f t="shared" si="39"/>
        <v>0</v>
      </c>
      <c r="BG192">
        <f t="shared" si="39"/>
        <v>0</v>
      </c>
      <c r="BH192">
        <f t="shared" si="39"/>
        <v>0</v>
      </c>
      <c r="BI192">
        <f t="shared" si="39"/>
        <v>0</v>
      </c>
      <c r="BJ192" s="16"/>
      <c r="BL192">
        <v>0</v>
      </c>
      <c r="BO192" s="16" cm="1">
        <f t="array" ref="BO192">INDEX($BK$21:$BK$70,_xlfn.XMATCH($A192,$BK$21:$BK$70,-1))</f>
        <v>530</v>
      </c>
      <c r="BP192" s="16" cm="1">
        <f t="array" ref="BP192">INDEX($BK$21:$BK$70,_xlfn.XMATCH($A192,$BK$21:$BK$70,1))</f>
        <v>540</v>
      </c>
      <c r="BQ192" s="16" cm="1">
        <f t="array" ref="BQ192">INDEX($BL$21:$BL$70,_xlfn.XMATCH($A192,$BK$21:$BK$70,-1))</f>
        <v>2.6203289781470258</v>
      </c>
      <c r="BR192" s="16" cm="1">
        <f t="array" ref="BR192">INDEX($BL$21:$BL$70,_xlfn.XMATCH($A192,$BK$21:$BK$70,1))</f>
        <v>2.648979977509597</v>
      </c>
      <c r="BS192">
        <f t="shared" si="35"/>
        <v>2.6231940780832828</v>
      </c>
    </row>
    <row r="193" spans="1:71" x14ac:dyDescent="0.2">
      <c r="A193">
        <v>532</v>
      </c>
      <c r="B193">
        <v>6.6570043616467352E-5</v>
      </c>
      <c r="C193">
        <v>8.4852278662227537E-5</v>
      </c>
      <c r="D193">
        <v>1.253384919287658E-4</v>
      </c>
      <c r="E193">
        <v>1.1819727534641625E-4</v>
      </c>
      <c r="F193">
        <v>1.2545666605198275E-4</v>
      </c>
      <c r="G193">
        <v>3.5348836762159826E-4</v>
      </c>
      <c r="H193">
        <v>1.2354421051481003E-3</v>
      </c>
      <c r="I193">
        <v>7.3613514425127603E-3</v>
      </c>
      <c r="J193">
        <v>1.4964783136706633E-2</v>
      </c>
      <c r="K193">
        <v>3.0889388397169679E-2</v>
      </c>
      <c r="L193">
        <v>3.6423971316287967E-2</v>
      </c>
      <c r="M193">
        <v>4.837160790155437E-2</v>
      </c>
      <c r="N193">
        <v>1.767117742773713E-2</v>
      </c>
      <c r="O193">
        <v>7.8420934296628939E-5</v>
      </c>
      <c r="P193">
        <v>8.1486186594361926E-6</v>
      </c>
      <c r="Q193">
        <v>9.4835518261269039E-4</v>
      </c>
      <c r="R193">
        <v>0</v>
      </c>
      <c r="S193">
        <v>0</v>
      </c>
      <c r="T193">
        <v>1.4239087137650694E-5</v>
      </c>
      <c r="U193">
        <v>8.646303247359137E-6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E193">
        <f t="shared" si="36"/>
        <v>2.6260591780195401</v>
      </c>
      <c r="AG193">
        <v>532</v>
      </c>
      <c r="AH193">
        <f t="shared" si="43"/>
        <v>1.7481687402018519E-4</v>
      </c>
      <c r="AI193">
        <f t="shared" si="43"/>
        <v>2.228271051568142E-4</v>
      </c>
      <c r="AJ193">
        <f t="shared" si="43"/>
        <v>3.2914629708866351E-4</v>
      </c>
      <c r="AK193">
        <f t="shared" si="43"/>
        <v>3.1039303974035912E-4</v>
      </c>
      <c r="AL193">
        <f t="shared" si="43"/>
        <v>3.2945662932954176E-4</v>
      </c>
      <c r="AM193">
        <f t="shared" si="43"/>
        <v>9.2828137211584333E-4</v>
      </c>
      <c r="AN193">
        <f t="shared" si="43"/>
        <v>3.2443440791359505E-3</v>
      </c>
      <c r="AO193">
        <f t="shared" si="43"/>
        <v>1.9331344518238015E-2</v>
      </c>
      <c r="AP193">
        <f t="shared" si="43"/>
        <v>3.9298406103220496E-2</v>
      </c>
      <c r="AQ193">
        <f t="shared" si="43"/>
        <v>8.111736190379773E-2</v>
      </c>
      <c r="AR193">
        <f t="shared" si="43"/>
        <v>9.5651504175058494E-2</v>
      </c>
      <c r="AS193">
        <f t="shared" si="43"/>
        <v>0.12702670488543935</v>
      </c>
      <c r="AT193">
        <f t="shared" si="43"/>
        <v>4.6405557670520819E-2</v>
      </c>
      <c r="AU193">
        <f t="shared" si="43"/>
        <v>2.0593801425852976E-4</v>
      </c>
      <c r="AV193">
        <f t="shared" si="43"/>
        <v>2.1398754818793695E-5</v>
      </c>
      <c r="AW193">
        <f t="shared" si="43"/>
        <v>2.4904368313224527E-3</v>
      </c>
      <c r="AX193">
        <f t="shared" si="42"/>
        <v>0</v>
      </c>
      <c r="AY193">
        <f t="shared" si="42"/>
        <v>0</v>
      </c>
      <c r="AZ193">
        <f t="shared" si="42"/>
        <v>3.739268546444759E-5</v>
      </c>
      <c r="BA193">
        <f t="shared" si="42"/>
        <v>2.2705703998667617E-5</v>
      </c>
      <c r="BB193">
        <f t="shared" si="39"/>
        <v>0</v>
      </c>
      <c r="BC193">
        <f t="shared" si="39"/>
        <v>0</v>
      </c>
      <c r="BD193">
        <f t="shared" si="39"/>
        <v>0</v>
      </c>
      <c r="BE193">
        <f t="shared" si="39"/>
        <v>0</v>
      </c>
      <c r="BF193">
        <f t="shared" si="39"/>
        <v>0</v>
      </c>
      <c r="BG193">
        <f t="shared" si="39"/>
        <v>0</v>
      </c>
      <c r="BH193">
        <f t="shared" si="39"/>
        <v>0</v>
      </c>
      <c r="BI193">
        <f t="shared" si="39"/>
        <v>0</v>
      </c>
      <c r="BJ193" s="16"/>
      <c r="BL193">
        <v>0</v>
      </c>
      <c r="BO193" s="16" cm="1">
        <f t="array" ref="BO193">INDEX($BK$21:$BK$70,_xlfn.XMATCH($A193,$BK$21:$BK$70,-1))</f>
        <v>530</v>
      </c>
      <c r="BP193" s="16" cm="1">
        <f t="array" ref="BP193">INDEX($BK$21:$BK$70,_xlfn.XMATCH($A193,$BK$21:$BK$70,1))</f>
        <v>540</v>
      </c>
      <c r="BQ193" s="16" cm="1">
        <f t="array" ref="BQ193">INDEX($BL$21:$BL$70,_xlfn.XMATCH($A193,$BK$21:$BK$70,-1))</f>
        <v>2.6203289781470258</v>
      </c>
      <c r="BR193" s="16" cm="1">
        <f t="array" ref="BR193">INDEX($BL$21:$BL$70,_xlfn.XMATCH($A193,$BK$21:$BK$70,1))</f>
        <v>2.648979977509597</v>
      </c>
      <c r="BS193">
        <f t="shared" si="35"/>
        <v>2.6260591780195401</v>
      </c>
    </row>
    <row r="194" spans="1:71" x14ac:dyDescent="0.2">
      <c r="A194">
        <v>533</v>
      </c>
      <c r="B194">
        <v>6.4231528890840387E-5</v>
      </c>
      <c r="C194">
        <v>8.4399531832791717E-5</v>
      </c>
      <c r="D194">
        <v>1.2476659061341872E-4</v>
      </c>
      <c r="E194">
        <v>1.1346195684333002E-4</v>
      </c>
      <c r="F194">
        <v>1.2122428443883367E-4</v>
      </c>
      <c r="G194">
        <v>3.2851154283393316E-4</v>
      </c>
      <c r="H194">
        <v>1.1353689070738554E-3</v>
      </c>
      <c r="I194">
        <v>6.8310941553964997E-3</v>
      </c>
      <c r="J194">
        <v>1.3935708984016852E-2</v>
      </c>
      <c r="K194">
        <v>2.9131410374110805E-2</v>
      </c>
      <c r="L194">
        <v>3.4542442285940084E-2</v>
      </c>
      <c r="M194">
        <v>4.7095243877667475E-2</v>
      </c>
      <c r="N194">
        <v>1.7729048775796948E-2</v>
      </c>
      <c r="O194">
        <v>8.9924843922016269E-5</v>
      </c>
      <c r="P194">
        <v>1.0991815061210144E-5</v>
      </c>
      <c r="Q194">
        <v>1.0530320048520235E-3</v>
      </c>
      <c r="R194">
        <v>0</v>
      </c>
      <c r="S194">
        <v>0</v>
      </c>
      <c r="T194">
        <v>1.6660965340519879E-5</v>
      </c>
      <c r="U194">
        <v>1.028719362645999E-5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E194">
        <f t="shared" si="36"/>
        <v>2.6289242779557971</v>
      </c>
      <c r="AG194">
        <v>533</v>
      </c>
      <c r="AH194">
        <f t="shared" si="43"/>
        <v>1.6885982571134949E-4</v>
      </c>
      <c r="AI194">
        <f t="shared" si="43"/>
        <v>2.2187997828332929E-4</v>
      </c>
      <c r="AJ194">
        <f t="shared" si="43"/>
        <v>3.2800191914138835E-4</v>
      </c>
      <c r="AK194">
        <f t="shared" si="43"/>
        <v>2.9828289296980316E-4</v>
      </c>
      <c r="AL194">
        <f t="shared" si="43"/>
        <v>3.1868946443906895E-4</v>
      </c>
      <c r="AM194">
        <f t="shared" si="43"/>
        <v>8.6363197054484264E-4</v>
      </c>
      <c r="AN194">
        <f t="shared" si="43"/>
        <v>2.9847988842425979E-3</v>
      </c>
      <c r="AO194">
        <f t="shared" si="43"/>
        <v>1.795842927012381E-2</v>
      </c>
      <c r="AP194">
        <f t="shared" si="43"/>
        <v>3.6635923678608615E-2</v>
      </c>
      <c r="AQ194">
        <f t="shared" si="43"/>
        <v>7.6584271983593258E-2</v>
      </c>
      <c r="AR194">
        <f t="shared" si="43"/>
        <v>9.0809465145394827E-2</v>
      </c>
      <c r="AS194">
        <f t="shared" si="43"/>
        <v>0.12380983000624914</v>
      </c>
      <c r="AT194">
        <f t="shared" si="43"/>
        <v>4.6608326751755101E-2</v>
      </c>
      <c r="AU194">
        <f t="shared" si="43"/>
        <v>2.3640560537797436E-4</v>
      </c>
      <c r="AV194">
        <f t="shared" si="43"/>
        <v>2.8896649473215533E-5</v>
      </c>
      <c r="AW194">
        <f t="shared" si="43"/>
        <v>2.7683414030199513E-3</v>
      </c>
      <c r="AX194">
        <f t="shared" si="42"/>
        <v>0</v>
      </c>
      <c r="AY194">
        <f t="shared" si="42"/>
        <v>0</v>
      </c>
      <c r="AZ194">
        <f t="shared" si="42"/>
        <v>4.3800416277872782E-5</v>
      </c>
      <c r="BA194">
        <f t="shared" si="42"/>
        <v>2.7044253076632808E-5</v>
      </c>
      <c r="BB194">
        <f t="shared" si="39"/>
        <v>0</v>
      </c>
      <c r="BC194">
        <f t="shared" si="39"/>
        <v>0</v>
      </c>
      <c r="BD194">
        <f t="shared" si="39"/>
        <v>0</v>
      </c>
      <c r="BE194">
        <f t="shared" si="39"/>
        <v>0</v>
      </c>
      <c r="BF194">
        <f t="shared" si="39"/>
        <v>0</v>
      </c>
      <c r="BG194">
        <f t="shared" si="39"/>
        <v>0</v>
      </c>
      <c r="BH194">
        <f t="shared" si="39"/>
        <v>0</v>
      </c>
      <c r="BI194">
        <f t="shared" si="39"/>
        <v>0</v>
      </c>
      <c r="BJ194" s="16"/>
      <c r="BL194">
        <v>0</v>
      </c>
      <c r="BO194" s="16" cm="1">
        <f t="array" ref="BO194">INDEX($BK$21:$BK$70,_xlfn.XMATCH($A194,$BK$21:$BK$70,-1))</f>
        <v>530</v>
      </c>
      <c r="BP194" s="16" cm="1">
        <f t="array" ref="BP194">INDEX($BK$21:$BK$70,_xlfn.XMATCH($A194,$BK$21:$BK$70,1))</f>
        <v>540</v>
      </c>
      <c r="BQ194" s="16" cm="1">
        <f t="array" ref="BQ194">INDEX($BL$21:$BL$70,_xlfn.XMATCH($A194,$BK$21:$BK$70,-1))</f>
        <v>2.6203289781470258</v>
      </c>
      <c r="BR194" s="16" cm="1">
        <f t="array" ref="BR194">INDEX($BL$21:$BL$70,_xlfn.XMATCH($A194,$BK$21:$BK$70,1))</f>
        <v>2.648979977509597</v>
      </c>
      <c r="BS194">
        <f t="shared" si="35"/>
        <v>2.6289242779557971</v>
      </c>
    </row>
    <row r="195" spans="1:71" x14ac:dyDescent="0.2">
      <c r="A195">
        <v>534</v>
      </c>
      <c r="B195">
        <v>6.3395168021459253E-5</v>
      </c>
      <c r="C195">
        <v>8.1936055807625173E-5</v>
      </c>
      <c r="D195">
        <v>1.2452319456338046E-4</v>
      </c>
      <c r="E195">
        <v>1.1598132382400347E-4</v>
      </c>
      <c r="F195">
        <v>1.2180909854113077E-4</v>
      </c>
      <c r="G195">
        <v>3.1197040794452295E-4</v>
      </c>
      <c r="H195">
        <v>1.0506394435659705E-3</v>
      </c>
      <c r="I195">
        <v>6.3327550583309241E-3</v>
      </c>
      <c r="J195">
        <v>1.2929897576368405E-2</v>
      </c>
      <c r="K195">
        <v>2.7449696513034891E-2</v>
      </c>
      <c r="L195">
        <v>3.2731737629627743E-2</v>
      </c>
      <c r="M195">
        <v>4.55663585969589E-2</v>
      </c>
      <c r="N195">
        <v>1.7735203850851207E-2</v>
      </c>
      <c r="O195">
        <v>1.0090917095155495E-4</v>
      </c>
      <c r="P195">
        <v>1.1002262546738753E-5</v>
      </c>
      <c r="Q195">
        <v>1.1701859015587942E-3</v>
      </c>
      <c r="R195">
        <v>0</v>
      </c>
      <c r="S195">
        <v>0</v>
      </c>
      <c r="T195">
        <v>1.6908056854194619E-5</v>
      </c>
      <c r="U195">
        <v>8.1341053392810029E-6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E195">
        <f t="shared" si="36"/>
        <v>2.6317893778920545</v>
      </c>
      <c r="AG195">
        <v>534</v>
      </c>
      <c r="AH195">
        <f t="shared" si="43"/>
        <v>1.668427298085585E-4</v>
      </c>
      <c r="AI195">
        <f t="shared" si="43"/>
        <v>2.1563844134087851E-4</v>
      </c>
      <c r="AJ195">
        <f t="shared" si="43"/>
        <v>3.2771882075309034E-4</v>
      </c>
      <c r="AK195">
        <f t="shared" si="43"/>
        <v>3.0523841607387104E-4</v>
      </c>
      <c r="AL195">
        <f t="shared" si="43"/>
        <v>3.2057589167115447E-4</v>
      </c>
      <c r="AM195">
        <f t="shared" si="43"/>
        <v>8.2104040584504647E-4</v>
      </c>
      <c r="AN195">
        <f t="shared" si="43"/>
        <v>2.7650617275713401E-3</v>
      </c>
      <c r="AO195">
        <f t="shared" si="43"/>
        <v>1.6666477495307502E-2</v>
      </c>
      <c r="AP195">
        <f t="shared" si="43"/>
        <v>3.402876709871859E-2</v>
      </c>
      <c r="AQ195">
        <f t="shared" si="43"/>
        <v>7.2241819709365787E-2</v>
      </c>
      <c r="AR195">
        <f t="shared" si="43"/>
        <v>8.6143039413603947E-2</v>
      </c>
      <c r="AS195">
        <f t="shared" si="43"/>
        <v>0.11992105854469673</v>
      </c>
      <c r="AT195">
        <f t="shared" si="43"/>
        <v>4.6675321109420465E-2</v>
      </c>
      <c r="AU195">
        <f t="shared" si="43"/>
        <v>2.6557168424219576E-4</v>
      </c>
      <c r="AV195">
        <f t="shared" si="43"/>
        <v>2.8955637703286634E-5</v>
      </c>
      <c r="AW195">
        <f t="shared" si="43"/>
        <v>3.079682825881472E-3</v>
      </c>
      <c r="AX195">
        <f t="shared" si="42"/>
        <v>0</v>
      </c>
      <c r="AY195">
        <f t="shared" si="42"/>
        <v>0</v>
      </c>
      <c r="AZ195">
        <f t="shared" si="42"/>
        <v>4.4498444429664341E-5</v>
      </c>
      <c r="BA195">
        <f t="shared" si="42"/>
        <v>2.1407252030574789E-5</v>
      </c>
      <c r="BB195">
        <f t="shared" si="39"/>
        <v>0</v>
      </c>
      <c r="BC195">
        <f t="shared" si="39"/>
        <v>0</v>
      </c>
      <c r="BD195">
        <f t="shared" si="39"/>
        <v>0</v>
      </c>
      <c r="BE195">
        <f t="shared" si="39"/>
        <v>0</v>
      </c>
      <c r="BF195">
        <f t="shared" si="39"/>
        <v>0</v>
      </c>
      <c r="BG195">
        <f t="shared" si="39"/>
        <v>0</v>
      </c>
      <c r="BH195">
        <f t="shared" si="39"/>
        <v>0</v>
      </c>
      <c r="BI195">
        <f t="shared" si="39"/>
        <v>0</v>
      </c>
      <c r="BJ195" s="16"/>
      <c r="BL195">
        <v>0</v>
      </c>
      <c r="BO195" s="16" cm="1">
        <f t="array" ref="BO195">INDEX($BK$21:$BK$70,_xlfn.XMATCH($A195,$BK$21:$BK$70,-1))</f>
        <v>530</v>
      </c>
      <c r="BP195" s="16" cm="1">
        <f t="array" ref="BP195">INDEX($BK$21:$BK$70,_xlfn.XMATCH($A195,$BK$21:$BK$70,1))</f>
        <v>540</v>
      </c>
      <c r="BQ195" s="16" cm="1">
        <f t="array" ref="BQ195">INDEX($BL$21:$BL$70,_xlfn.XMATCH($A195,$BK$21:$BK$70,-1))</f>
        <v>2.6203289781470258</v>
      </c>
      <c r="BR195" s="16" cm="1">
        <f t="array" ref="BR195">INDEX($BL$21:$BL$70,_xlfn.XMATCH($A195,$BK$21:$BK$70,1))</f>
        <v>2.648979977509597</v>
      </c>
      <c r="BS195">
        <f t="shared" si="35"/>
        <v>2.6317893778920545</v>
      </c>
    </row>
    <row r="196" spans="1:71" x14ac:dyDescent="0.2">
      <c r="A196">
        <v>535</v>
      </c>
      <c r="B196">
        <v>6.0964766160282977E-5</v>
      </c>
      <c r="C196">
        <v>8.3077614559209055E-5</v>
      </c>
      <c r="D196">
        <v>1.2100287357362397E-4</v>
      </c>
      <c r="E196">
        <v>1.1481304634269646E-4</v>
      </c>
      <c r="F196">
        <v>1.191878980816469E-4</v>
      </c>
      <c r="G196">
        <v>2.9459196661732028E-4</v>
      </c>
      <c r="H196">
        <v>9.7131622676987453E-4</v>
      </c>
      <c r="I196">
        <v>5.8921497939003076E-3</v>
      </c>
      <c r="J196">
        <v>1.2037056687550958E-2</v>
      </c>
      <c r="K196">
        <v>2.5907033544894532E-2</v>
      </c>
      <c r="L196">
        <v>3.1108351188197041E-2</v>
      </c>
      <c r="M196">
        <v>4.4064567251376849E-2</v>
      </c>
      <c r="N196">
        <v>1.779389698754217E-2</v>
      </c>
      <c r="O196">
        <v>1.1191114495050737E-4</v>
      </c>
      <c r="P196">
        <v>1.5329660147034824E-5</v>
      </c>
      <c r="Q196">
        <v>1.3001836663739342E-3</v>
      </c>
      <c r="R196">
        <v>0</v>
      </c>
      <c r="S196">
        <v>0</v>
      </c>
      <c r="T196">
        <v>1.6476153270722238E-5</v>
      </c>
      <c r="U196">
        <v>8.0422495606644093E-6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E196">
        <f t="shared" si="36"/>
        <v>2.6346544778283114</v>
      </c>
      <c r="AG196">
        <v>535</v>
      </c>
      <c r="AH196">
        <f t="shared" si="43"/>
        <v>1.6062109415394547E-4</v>
      </c>
      <c r="AI196">
        <f t="shared" si="43"/>
        <v>2.1888080920571466E-4</v>
      </c>
      <c r="AJ196">
        <f t="shared" si="43"/>
        <v>3.1880076269084142E-4</v>
      </c>
      <c r="AK196">
        <f t="shared" si="43"/>
        <v>3.0249270665989468E-4</v>
      </c>
      <c r="AL196">
        <f t="shared" si="43"/>
        <v>3.1401892938375539E-4</v>
      </c>
      <c r="AM196">
        <f t="shared" si="43"/>
        <v>7.761480439805713E-4</v>
      </c>
      <c r="AN196">
        <f t="shared" si="43"/>
        <v>2.5590826462465496E-3</v>
      </c>
      <c r="AO196">
        <f t="shared" si="43"/>
        <v>1.5523778838534608E-2</v>
      </c>
      <c r="AP196">
        <f t="shared" si="43"/>
        <v>3.1713485301729356E-2</v>
      </c>
      <c r="AQ196">
        <f t="shared" si="43"/>
        <v>6.8256081936304655E-2</v>
      </c>
      <c r="AR196">
        <f t="shared" si="43"/>
        <v>8.1959756755839011E-2</v>
      </c>
      <c r="AS196">
        <f t="shared" si="43"/>
        <v>0.11609490942240679</v>
      </c>
      <c r="AT196">
        <f t="shared" si="43"/>
        <v>4.6880770376243677E-2</v>
      </c>
      <c r="AU196">
        <f t="shared" si="43"/>
        <v>2.9484719916274748E-4</v>
      </c>
      <c r="AV196">
        <f t="shared" si="43"/>
        <v>4.0388357749971506E-5</v>
      </c>
      <c r="AW196">
        <f t="shared" si="43"/>
        <v>3.4255347186113172E-3</v>
      </c>
      <c r="AX196">
        <f t="shared" si="42"/>
        <v>0</v>
      </c>
      <c r="AY196">
        <f t="shared" si="42"/>
        <v>0</v>
      </c>
      <c r="AZ196">
        <f t="shared" si="42"/>
        <v>4.3408970992093921E-5</v>
      </c>
      <c r="BA196">
        <f t="shared" si="42"/>
        <v>2.1188548816817256E-5</v>
      </c>
      <c r="BB196">
        <f t="shared" si="39"/>
        <v>0</v>
      </c>
      <c r="BC196">
        <f t="shared" si="39"/>
        <v>0</v>
      </c>
      <c r="BD196">
        <f t="shared" si="39"/>
        <v>0</v>
      </c>
      <c r="BE196">
        <f t="shared" si="39"/>
        <v>0</v>
      </c>
      <c r="BF196">
        <f t="shared" si="39"/>
        <v>0</v>
      </c>
      <c r="BG196">
        <f t="shared" si="39"/>
        <v>0</v>
      </c>
      <c r="BH196">
        <f t="shared" si="39"/>
        <v>0</v>
      </c>
      <c r="BI196">
        <f t="shared" si="39"/>
        <v>0</v>
      </c>
      <c r="BJ196" s="16"/>
      <c r="BL196">
        <v>0</v>
      </c>
      <c r="BO196" s="16" cm="1">
        <f t="array" ref="BO196">INDEX($BK$21:$BK$70,_xlfn.XMATCH($A196,$BK$21:$BK$70,-1))</f>
        <v>530</v>
      </c>
      <c r="BP196" s="16" cm="1">
        <f t="array" ref="BP196">INDEX($BK$21:$BK$70,_xlfn.XMATCH($A196,$BK$21:$BK$70,1))</f>
        <v>540</v>
      </c>
      <c r="BQ196" s="16" cm="1">
        <f t="array" ref="BQ196">INDEX($BL$21:$BL$70,_xlfn.XMATCH($A196,$BK$21:$BK$70,-1))</f>
        <v>2.6203289781470258</v>
      </c>
      <c r="BR196" s="16" cm="1">
        <f t="array" ref="BR196">INDEX($BL$21:$BL$70,_xlfn.XMATCH($A196,$BK$21:$BK$70,1))</f>
        <v>2.648979977509597</v>
      </c>
      <c r="BS196">
        <f t="shared" si="35"/>
        <v>2.6346544778283114</v>
      </c>
    </row>
    <row r="197" spans="1:71" x14ac:dyDescent="0.2">
      <c r="A197">
        <v>536</v>
      </c>
      <c r="B197">
        <v>6.1995408114453777E-5</v>
      </c>
      <c r="C197">
        <v>8.1736080550910117E-5</v>
      </c>
      <c r="D197">
        <v>1.2140777054099903E-4</v>
      </c>
      <c r="E197">
        <v>1.1170934698048518E-4</v>
      </c>
      <c r="F197">
        <v>1.1698473930450126E-4</v>
      </c>
      <c r="G197">
        <v>2.7981474008487097E-4</v>
      </c>
      <c r="H197">
        <v>8.9819020226323165E-4</v>
      </c>
      <c r="I197">
        <v>5.4692358995721887E-3</v>
      </c>
      <c r="J197">
        <v>1.1155300315259247E-2</v>
      </c>
      <c r="K197">
        <v>2.4416186103169008E-2</v>
      </c>
      <c r="L197">
        <v>2.9487087669616958E-2</v>
      </c>
      <c r="M197">
        <v>4.238232245402021E-2</v>
      </c>
      <c r="N197">
        <v>1.7806877140975282E-2</v>
      </c>
      <c r="O197">
        <v>1.2491497506680538E-4</v>
      </c>
      <c r="P197">
        <v>1.3293293105032043E-5</v>
      </c>
      <c r="Q197">
        <v>1.4387948311526916E-3</v>
      </c>
      <c r="R197">
        <v>0</v>
      </c>
      <c r="S197">
        <v>1.9621849057164169E-6</v>
      </c>
      <c r="T197">
        <v>1.6532084104401622E-5</v>
      </c>
      <c r="U197">
        <v>1.0244077838007619E-5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E197">
        <f t="shared" si="36"/>
        <v>2.6375195777645684</v>
      </c>
      <c r="AG197">
        <v>536</v>
      </c>
      <c r="AH197">
        <f t="shared" si="43"/>
        <v>1.6351410263337621E-4</v>
      </c>
      <c r="AI197">
        <f t="shared" si="43"/>
        <v>2.1558051266276721E-4</v>
      </c>
      <c r="AJ197">
        <f t="shared" si="43"/>
        <v>3.2021537169463335E-4</v>
      </c>
      <c r="AK197">
        <f t="shared" si="43"/>
        <v>2.9463558968032493E-4</v>
      </c>
      <c r="AL197">
        <f t="shared" si="43"/>
        <v>3.0854954021530628E-4</v>
      </c>
      <c r="AM197">
        <f t="shared" si="43"/>
        <v>7.3801685512095135E-4</v>
      </c>
      <c r="AN197">
        <f t="shared" si="43"/>
        <v>2.3689942430255911E-3</v>
      </c>
      <c r="AO197">
        <f t="shared" si="43"/>
        <v>1.4425216760534458E-2</v>
      </c>
      <c r="AP197">
        <f t="shared" si="43"/>
        <v>2.9422322977339526E-2</v>
      </c>
      <c r="AQ197">
        <f t="shared" si="43"/>
        <v>6.4398168861451444E-2</v>
      </c>
      <c r="AR197">
        <f t="shared" si="43"/>
        <v>7.7772771019874926E-2</v>
      </c>
      <c r="AS197">
        <f t="shared" si="43"/>
        <v>0.11178420522360917</v>
      </c>
      <c r="AT197">
        <f t="shared" si="43"/>
        <v>4.6965987078170672E-2</v>
      </c>
      <c r="AU197">
        <f t="shared" si="43"/>
        <v>3.2946569229467209E-4</v>
      </c>
      <c r="AV197">
        <f t="shared" si="43"/>
        <v>3.5061320817484763E-5</v>
      </c>
      <c r="AW197">
        <f t="shared" si="43"/>
        <v>3.7948495355516905E-3</v>
      </c>
      <c r="AX197">
        <f t="shared" si="42"/>
        <v>0</v>
      </c>
      <c r="AY197">
        <f t="shared" si="42"/>
        <v>5.1753011040211733E-6</v>
      </c>
      <c r="AZ197">
        <f t="shared" si="42"/>
        <v>4.3603695486609698E-5</v>
      </c>
      <c r="BA197">
        <f t="shared" si="42"/>
        <v>2.7018955853889229E-5</v>
      </c>
      <c r="BB197">
        <f t="shared" si="39"/>
        <v>0</v>
      </c>
      <c r="BC197">
        <f t="shared" si="39"/>
        <v>0</v>
      </c>
      <c r="BD197">
        <f t="shared" si="39"/>
        <v>0</v>
      </c>
      <c r="BE197">
        <f t="shared" si="39"/>
        <v>0</v>
      </c>
      <c r="BF197">
        <f t="shared" si="39"/>
        <v>0</v>
      </c>
      <c r="BG197">
        <f t="shared" si="39"/>
        <v>0</v>
      </c>
      <c r="BH197">
        <f t="shared" si="39"/>
        <v>0</v>
      </c>
      <c r="BI197">
        <f t="shared" si="39"/>
        <v>0</v>
      </c>
      <c r="BJ197" s="16"/>
      <c r="BL197">
        <v>0</v>
      </c>
      <c r="BO197" s="16" cm="1">
        <f t="array" ref="BO197">INDEX($BK$21:$BK$70,_xlfn.XMATCH($A197,$BK$21:$BK$70,-1))</f>
        <v>530</v>
      </c>
      <c r="BP197" s="16" cm="1">
        <f t="array" ref="BP197">INDEX($BK$21:$BK$70,_xlfn.XMATCH($A197,$BK$21:$BK$70,1))</f>
        <v>540</v>
      </c>
      <c r="BQ197" s="16" cm="1">
        <f t="array" ref="BQ197">INDEX($BL$21:$BL$70,_xlfn.XMATCH($A197,$BK$21:$BK$70,-1))</f>
        <v>2.6203289781470258</v>
      </c>
      <c r="BR197" s="16" cm="1">
        <f t="array" ref="BR197">INDEX($BL$21:$BL$70,_xlfn.XMATCH($A197,$BK$21:$BK$70,1))</f>
        <v>2.648979977509597</v>
      </c>
      <c r="BS197">
        <f t="shared" si="35"/>
        <v>2.6375195777645684</v>
      </c>
    </row>
    <row r="198" spans="1:71" x14ac:dyDescent="0.2">
      <c r="A198">
        <v>537</v>
      </c>
      <c r="B198">
        <v>6.2309158897050468E-5</v>
      </c>
      <c r="C198">
        <v>7.8831938321895827E-5</v>
      </c>
      <c r="D198">
        <v>1.2145302340576336E-4</v>
      </c>
      <c r="E198">
        <v>1.1157681697957562E-4</v>
      </c>
      <c r="F198">
        <v>1.1729576216832469E-4</v>
      </c>
      <c r="G198">
        <v>2.6258005886098162E-4</v>
      </c>
      <c r="H198">
        <v>8.2912455111405162E-4</v>
      </c>
      <c r="I198">
        <v>5.0607028137349564E-3</v>
      </c>
      <c r="J198">
        <v>1.0321705530899889E-2</v>
      </c>
      <c r="K198">
        <v>2.2944329696458345E-2</v>
      </c>
      <c r="L198">
        <v>2.7876109429299054E-2</v>
      </c>
      <c r="M198">
        <v>4.0602902795481025E-2</v>
      </c>
      <c r="N198">
        <v>1.7792237496079472E-2</v>
      </c>
      <c r="O198">
        <v>1.4116452774059378E-4</v>
      </c>
      <c r="P198">
        <v>1.4607363611449134E-5</v>
      </c>
      <c r="Q198">
        <v>1.5898975430691628E-3</v>
      </c>
      <c r="R198">
        <v>7.9521654892483843E-6</v>
      </c>
      <c r="S198">
        <v>2.0209687605853777E-6</v>
      </c>
      <c r="T198">
        <v>1.7968190706507408E-5</v>
      </c>
      <c r="U198">
        <v>8.2456836712918167E-6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E198">
        <f t="shared" si="36"/>
        <v>2.6403846777008257</v>
      </c>
      <c r="AG198">
        <v>537</v>
      </c>
      <c r="AH198">
        <f t="shared" si="43"/>
        <v>1.6452014843219815E-4</v>
      </c>
      <c r="AI198">
        <f t="shared" si="43"/>
        <v>2.0814664205859028E-4</v>
      </c>
      <c r="AJ198">
        <f t="shared" si="43"/>
        <v>3.2068270206101732E-4</v>
      </c>
      <c r="AK198">
        <f t="shared" si="43"/>
        <v>2.9460571793950079E-4</v>
      </c>
      <c r="AL198">
        <f t="shared" si="43"/>
        <v>3.0970593318848467E-4</v>
      </c>
      <c r="AM198">
        <f t="shared" si="43"/>
        <v>6.9331236408631683E-4</v>
      </c>
      <c r="AN198">
        <f t="shared" si="43"/>
        <v>2.1892077606671168E-3</v>
      </c>
      <c r="AO198">
        <f t="shared" si="43"/>
        <v>1.3362202167783235E-2</v>
      </c>
      <c r="AP198">
        <f t="shared" si="43"/>
        <v>2.7253273131527932E-2</v>
      </c>
      <c r="AQ198">
        <f t="shared" si="43"/>
        <v>6.0581856570644653E-2</v>
      </c>
      <c r="AR198">
        <f t="shared" si="43"/>
        <v>7.3603652211032738E-2</v>
      </c>
      <c r="AS198">
        <f t="shared" si="43"/>
        <v>0.10720728241136412</v>
      </c>
      <c r="AT198">
        <f t="shared" si="43"/>
        <v>4.697835126666234E-2</v>
      </c>
      <c r="AU198">
        <f t="shared" si="43"/>
        <v>3.7272865608113697E-4</v>
      </c>
      <c r="AV198">
        <f t="shared" si="43"/>
        <v>3.8569059061274896E-5</v>
      </c>
      <c r="AW198">
        <f t="shared" si="43"/>
        <v>4.1979411118340066E-3</v>
      </c>
      <c r="AX198">
        <f t="shared" si="42"/>
        <v>2.0996775912352723E-5</v>
      </c>
      <c r="AY198">
        <f t="shared" si="42"/>
        <v>5.33613494956166E-6</v>
      </c>
      <c r="AZ198">
        <f t="shared" si="42"/>
        <v>4.7442935427468535E-5</v>
      </c>
      <c r="BA198">
        <f t="shared" si="42"/>
        <v>2.1771776822846804E-5</v>
      </c>
      <c r="BB198">
        <f t="shared" si="39"/>
        <v>0</v>
      </c>
      <c r="BC198">
        <f t="shared" si="39"/>
        <v>0</v>
      </c>
      <c r="BD198">
        <f t="shared" si="39"/>
        <v>0</v>
      </c>
      <c r="BE198">
        <f t="shared" si="39"/>
        <v>0</v>
      </c>
      <c r="BF198">
        <f t="shared" si="39"/>
        <v>0</v>
      </c>
      <c r="BG198">
        <f t="shared" si="39"/>
        <v>0</v>
      </c>
      <c r="BH198">
        <f t="shared" si="39"/>
        <v>0</v>
      </c>
      <c r="BI198">
        <f t="shared" si="39"/>
        <v>0</v>
      </c>
      <c r="BJ198" s="16"/>
      <c r="BL198">
        <v>0</v>
      </c>
      <c r="BO198" s="16" cm="1">
        <f t="array" ref="BO198">INDEX($BK$21:$BK$70,_xlfn.XMATCH($A198,$BK$21:$BK$70,-1))</f>
        <v>530</v>
      </c>
      <c r="BP198" s="16" cm="1">
        <f t="array" ref="BP198">INDEX($BK$21:$BK$70,_xlfn.XMATCH($A198,$BK$21:$BK$70,1))</f>
        <v>540</v>
      </c>
      <c r="BQ198" s="16" cm="1">
        <f t="array" ref="BQ198">INDEX($BL$21:$BL$70,_xlfn.XMATCH($A198,$BK$21:$BK$70,-1))</f>
        <v>2.6203289781470258</v>
      </c>
      <c r="BR198" s="16" cm="1">
        <f t="array" ref="BR198">INDEX($BL$21:$BL$70,_xlfn.XMATCH($A198,$BK$21:$BK$70,1))</f>
        <v>2.648979977509597</v>
      </c>
      <c r="BS198">
        <f t="shared" si="35"/>
        <v>2.6403846777008257</v>
      </c>
    </row>
    <row r="199" spans="1:71" x14ac:dyDescent="0.2">
      <c r="A199">
        <v>538</v>
      </c>
      <c r="B199">
        <v>6.0715655854326303E-5</v>
      </c>
      <c r="C199">
        <v>8.0770706717403227E-5</v>
      </c>
      <c r="D199">
        <v>1.1909157360646216E-4</v>
      </c>
      <c r="E199">
        <v>1.121899631289753E-4</v>
      </c>
      <c r="F199">
        <v>1.1490561932548384E-4</v>
      </c>
      <c r="G199">
        <v>2.4970355963755639E-4</v>
      </c>
      <c r="H199">
        <v>7.7634282485007893E-4</v>
      </c>
      <c r="I199">
        <v>4.7060600193045907E-3</v>
      </c>
      <c r="J199">
        <v>9.5996286881249206E-3</v>
      </c>
      <c r="K199">
        <v>2.1682677503638215E-2</v>
      </c>
      <c r="L199">
        <v>2.6445641209869628E-2</v>
      </c>
      <c r="M199">
        <v>3.8920120090642177E-2</v>
      </c>
      <c r="N199">
        <v>1.7836782071660649E-2</v>
      </c>
      <c r="O199">
        <v>1.6351567369456382E-4</v>
      </c>
      <c r="P199">
        <v>2.0341061994881363E-5</v>
      </c>
      <c r="Q199">
        <v>1.7633050478678678E-3</v>
      </c>
      <c r="R199">
        <v>7.2925780654725256E-6</v>
      </c>
      <c r="S199">
        <v>2.2978217851183661E-6</v>
      </c>
      <c r="T199">
        <v>1.6625455729443963E-5</v>
      </c>
      <c r="U199">
        <v>1.5667532419921198E-5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E199">
        <f t="shared" si="36"/>
        <v>2.6432497776370827</v>
      </c>
      <c r="AG199">
        <v>538</v>
      </c>
      <c r="AH199">
        <f t="shared" si="43"/>
        <v>1.6048664383603765E-4</v>
      </c>
      <c r="AI199">
        <f t="shared" si="43"/>
        <v>2.1349715257036611E-4</v>
      </c>
      <c r="AJ199">
        <f t="shared" si="43"/>
        <v>3.1478877545373137E-4</v>
      </c>
      <c r="AK199">
        <f t="shared" si="43"/>
        <v>2.9654609509377646E-4</v>
      </c>
      <c r="AL199">
        <f t="shared" si="43"/>
        <v>3.0372425273133641E-4</v>
      </c>
      <c r="AM199">
        <f t="shared" si="43"/>
        <v>6.60028878487159E-4</v>
      </c>
      <c r="AN199">
        <f t="shared" si="43"/>
        <v>2.0520679991551157E-3</v>
      </c>
      <c r="AO199">
        <f t="shared" si="43"/>
        <v>1.2439292099573625E-2</v>
      </c>
      <c r="AP199">
        <f t="shared" si="43"/>
        <v>2.5374216395284754E-2</v>
      </c>
      <c r="AQ199">
        <f t="shared" si="43"/>
        <v>5.731273249006829E-2</v>
      </c>
      <c r="AR199">
        <f t="shared" si="43"/>
        <v>6.990243524745797E-2</v>
      </c>
      <c r="AS199">
        <f t="shared" si="43"/>
        <v>0.10287559877519849</v>
      </c>
      <c r="AT199">
        <f t="shared" si="43"/>
        <v>4.714707024467811E-2</v>
      </c>
      <c r="AU199">
        <f t="shared" si="43"/>
        <v>4.3221276813333359E-4</v>
      </c>
      <c r="AV199">
        <f t="shared" si="43"/>
        <v>5.3766507594872276E-5</v>
      </c>
      <c r="AW199">
        <f t="shared" si="43"/>
        <v>4.6608556756830869E-3</v>
      </c>
      <c r="AX199">
        <f t="shared" si="42"/>
        <v>1.9276105349961319E-5</v>
      </c>
      <c r="AY199">
        <f t="shared" si="42"/>
        <v>6.0737169225637658E-6</v>
      </c>
      <c r="AZ199">
        <f t="shared" si="42"/>
        <v>4.394523215996792E-5</v>
      </c>
      <c r="BA199">
        <f t="shared" si="42"/>
        <v>4.1413201585078489E-5</v>
      </c>
      <c r="BB199">
        <f t="shared" si="39"/>
        <v>0</v>
      </c>
      <c r="BC199">
        <f t="shared" si="39"/>
        <v>0</v>
      </c>
      <c r="BD199">
        <f t="shared" si="39"/>
        <v>0</v>
      </c>
      <c r="BE199">
        <f t="shared" si="39"/>
        <v>0</v>
      </c>
      <c r="BF199">
        <f t="shared" si="39"/>
        <v>0</v>
      </c>
      <c r="BG199">
        <f t="shared" si="39"/>
        <v>0</v>
      </c>
      <c r="BH199">
        <f t="shared" si="39"/>
        <v>0</v>
      </c>
      <c r="BI199">
        <f t="shared" si="39"/>
        <v>0</v>
      </c>
      <c r="BJ199" s="16"/>
      <c r="BL199">
        <v>0</v>
      </c>
      <c r="BO199" s="16" cm="1">
        <f t="array" ref="BO199">INDEX($BK$21:$BK$70,_xlfn.XMATCH($A199,$BK$21:$BK$70,-1))</f>
        <v>530</v>
      </c>
      <c r="BP199" s="16" cm="1">
        <f t="array" ref="BP199">INDEX($BK$21:$BK$70,_xlfn.XMATCH($A199,$BK$21:$BK$70,1))</f>
        <v>540</v>
      </c>
      <c r="BQ199" s="16" cm="1">
        <f t="array" ref="BQ199">INDEX($BL$21:$BL$70,_xlfn.XMATCH($A199,$BK$21:$BK$70,-1))</f>
        <v>2.6203289781470258</v>
      </c>
      <c r="BR199" s="16" cm="1">
        <f t="array" ref="BR199">INDEX($BL$21:$BL$70,_xlfn.XMATCH($A199,$BK$21:$BK$70,1))</f>
        <v>2.648979977509597</v>
      </c>
      <c r="BS199">
        <f t="shared" si="35"/>
        <v>2.6432497776370827</v>
      </c>
    </row>
    <row r="200" spans="1:71" x14ac:dyDescent="0.2">
      <c r="A200">
        <v>539</v>
      </c>
      <c r="B200">
        <v>6.1608208525009662E-5</v>
      </c>
      <c r="C200">
        <v>7.8639413728186209E-5</v>
      </c>
      <c r="D200">
        <v>1.1692469645836721E-4</v>
      </c>
      <c r="E200">
        <v>1.0976925712955868E-4</v>
      </c>
      <c r="F200">
        <v>1.1686546174610133E-4</v>
      </c>
      <c r="G200">
        <v>2.3668565173568838E-4</v>
      </c>
      <c r="H200">
        <v>7.1570375614296935E-4</v>
      </c>
      <c r="I200">
        <v>4.3532818922831758E-3</v>
      </c>
      <c r="J200">
        <v>8.8738828612327254E-3</v>
      </c>
      <c r="K200">
        <v>2.0332625656826687E-2</v>
      </c>
      <c r="L200">
        <v>2.4975301566447932E-2</v>
      </c>
      <c r="M200">
        <v>3.7121748670539051E-2</v>
      </c>
      <c r="N200">
        <v>1.7806779512727529E-2</v>
      </c>
      <c r="O200">
        <v>1.8405219250021938E-4</v>
      </c>
      <c r="P200">
        <v>1.9900999291924354E-5</v>
      </c>
      <c r="Q200">
        <v>1.9427915532248537E-3</v>
      </c>
      <c r="R200">
        <v>1.106977854076703E-5</v>
      </c>
      <c r="S200">
        <v>2.2458706531257426E-6</v>
      </c>
      <c r="T200">
        <v>1.6349707422223321E-5</v>
      </c>
      <c r="U200">
        <v>1.4981592683260345E-5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E200">
        <f t="shared" si="36"/>
        <v>2.6461148775733401</v>
      </c>
      <c r="AG200">
        <v>539</v>
      </c>
      <c r="AH200">
        <f t="shared" si="43"/>
        <v>1.6302239715866874E-4</v>
      </c>
      <c r="AI200">
        <f t="shared" si="43"/>
        <v>2.080889226297987E-4</v>
      </c>
      <c r="AJ200">
        <f t="shared" si="43"/>
        <v>3.0939617885423229E-4</v>
      </c>
      <c r="AK200">
        <f t="shared" si="43"/>
        <v>2.9046206439069862E-4</v>
      </c>
      <c r="AL200">
        <f t="shared" si="43"/>
        <v>3.0923943700083677E-4</v>
      </c>
      <c r="AM200">
        <f t="shared" si="43"/>
        <v>6.2629742436594727E-4</v>
      </c>
      <c r="AN200">
        <f t="shared" si="43"/>
        <v>1.893834357065033E-3</v>
      </c>
      <c r="AO200">
        <f t="shared" si="43"/>
        <v>1.1519283981441133E-2</v>
      </c>
      <c r="AP200">
        <f t="shared" si="43"/>
        <v>2.3481313460950993E-2</v>
      </c>
      <c r="AQ200">
        <f t="shared" si="43"/>
        <v>5.3802463250658503E-2</v>
      </c>
      <c r="AR200">
        <f t="shared" si="43"/>
        <v>6.6087517046858613E-2</v>
      </c>
      <c r="AS200">
        <f t="shared" si="43"/>
        <v>9.8228411438651742E-2</v>
      </c>
      <c r="AT200">
        <f t="shared" si="43"/>
        <v>4.7118784190296463E-2</v>
      </c>
      <c r="AU200">
        <f t="shared" si="43"/>
        <v>4.8702324482482285E-4</v>
      </c>
      <c r="AV200">
        <f t="shared" si="43"/>
        <v>5.2660330304937543E-5</v>
      </c>
      <c r="AW200">
        <f t="shared" si="43"/>
        <v>5.1408496330121031E-3</v>
      </c>
      <c r="AX200">
        <f t="shared" si="42"/>
        <v>2.9291905688165735E-5</v>
      </c>
      <c r="AY200">
        <f t="shared" si="42"/>
        <v>5.9428317483413819E-6</v>
      </c>
      <c r="AZ200">
        <f t="shared" si="42"/>
        <v>4.3263204053916392E-5</v>
      </c>
      <c r="BA200">
        <f t="shared" si="42"/>
        <v>3.9643015288919097E-5</v>
      </c>
      <c r="BB200">
        <f t="shared" si="39"/>
        <v>0</v>
      </c>
      <c r="BC200">
        <f t="shared" si="39"/>
        <v>0</v>
      </c>
      <c r="BD200">
        <f t="shared" si="39"/>
        <v>0</v>
      </c>
      <c r="BE200">
        <f t="shared" si="39"/>
        <v>0</v>
      </c>
      <c r="BF200">
        <f t="shared" si="39"/>
        <v>0</v>
      </c>
      <c r="BG200">
        <f t="shared" si="39"/>
        <v>0</v>
      </c>
      <c r="BH200">
        <f t="shared" si="39"/>
        <v>0</v>
      </c>
      <c r="BI200">
        <f t="shared" si="39"/>
        <v>0</v>
      </c>
      <c r="BJ200" s="16"/>
      <c r="BL200">
        <v>0</v>
      </c>
      <c r="BO200" s="16" cm="1">
        <f t="array" ref="BO200">INDEX($BK$21:$BK$70,_xlfn.XMATCH($A200,$BK$21:$BK$70,-1))</f>
        <v>530</v>
      </c>
      <c r="BP200" s="16" cm="1">
        <f t="array" ref="BP200">INDEX($BK$21:$BK$70,_xlfn.XMATCH($A200,$BK$21:$BK$70,1))</f>
        <v>540</v>
      </c>
      <c r="BQ200" s="16" cm="1">
        <f t="array" ref="BQ200">INDEX($BL$21:$BL$70,_xlfn.XMATCH($A200,$BK$21:$BK$70,-1))</f>
        <v>2.6203289781470258</v>
      </c>
      <c r="BR200" s="16" cm="1">
        <f t="array" ref="BR200">INDEX($BL$21:$BL$70,_xlfn.XMATCH($A200,$BK$21:$BK$70,1))</f>
        <v>2.648979977509597</v>
      </c>
      <c r="BS200">
        <f t="shared" si="35"/>
        <v>2.6461148775733401</v>
      </c>
    </row>
    <row r="201" spans="1:71" x14ac:dyDescent="0.2">
      <c r="A201">
        <v>540</v>
      </c>
      <c r="B201">
        <v>6.0307675452709176E-5</v>
      </c>
      <c r="C201">
        <v>7.8217103162597619E-5</v>
      </c>
      <c r="D201">
        <v>1.1992060640686736E-4</v>
      </c>
      <c r="E201">
        <v>1.0839326123474128E-4</v>
      </c>
      <c r="F201">
        <v>1.1280547399754095E-4</v>
      </c>
      <c r="G201">
        <v>2.2474154204355824E-4</v>
      </c>
      <c r="H201">
        <v>6.7006454868929414E-4</v>
      </c>
      <c r="I201">
        <v>4.033528158360407E-3</v>
      </c>
      <c r="J201">
        <v>8.2248903349872587E-3</v>
      </c>
      <c r="K201">
        <v>1.9120060479055047E-2</v>
      </c>
      <c r="L201">
        <v>2.3595143078949658E-2</v>
      </c>
      <c r="M201">
        <v>3.5402536951567545E-2</v>
      </c>
      <c r="N201">
        <v>1.7808373336919276E-2</v>
      </c>
      <c r="O201">
        <v>2.0520303981513989E-4</v>
      </c>
      <c r="P201">
        <v>1.9089281533547011E-5</v>
      </c>
      <c r="Q201">
        <v>2.144389675858433E-3</v>
      </c>
      <c r="R201">
        <v>9.9177444216430912E-6</v>
      </c>
      <c r="S201">
        <v>2.3278981336392355E-6</v>
      </c>
      <c r="T201">
        <v>1.8166275679722474E-5</v>
      </c>
      <c r="U201">
        <v>1.5018673636010349E-5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E201">
        <f t="shared" si="36"/>
        <v>2.648979977509597</v>
      </c>
      <c r="AG201">
        <v>540</v>
      </c>
      <c r="AH201">
        <f t="shared" si="43"/>
        <v>1.5975382476437363E-4</v>
      </c>
      <c r="AI201">
        <f t="shared" si="43"/>
        <v>2.0719554017652368E-4</v>
      </c>
      <c r="AJ201">
        <f t="shared" si="43"/>
        <v>3.1766728526260075E-4</v>
      </c>
      <c r="AK201">
        <f t="shared" si="43"/>
        <v>2.8713157870779684E-4</v>
      </c>
      <c r="AL201">
        <f t="shared" si="43"/>
        <v>2.9881944197296547E-4</v>
      </c>
      <c r="AM201">
        <f t="shared" si="43"/>
        <v>5.9533584498801706E-4</v>
      </c>
      <c r="AN201">
        <f t="shared" si="43"/>
        <v>1.7749875731169447E-3</v>
      </c>
      <c r="AO201">
        <f t="shared" si="43"/>
        <v>1.0684735330217878E-2</v>
      </c>
      <c r="AP201">
        <f t="shared" si="43"/>
        <v>2.1787569814593451E-2</v>
      </c>
      <c r="AQ201">
        <f t="shared" si="43"/>
        <v>5.0648657377789376E-2</v>
      </c>
      <c r="AR201">
        <f t="shared" si="43"/>
        <v>6.2503061582611791E-2</v>
      </c>
      <c r="AS201">
        <f t="shared" si="43"/>
        <v>9.378061153774607E-2</v>
      </c>
      <c r="AT201">
        <f t="shared" si="43"/>
        <v>4.7174024401514934E-2</v>
      </c>
      <c r="AU201">
        <f t="shared" si="43"/>
        <v>5.4357874379441025E-4</v>
      </c>
      <c r="AV201">
        <f t="shared" si="43"/>
        <v>5.0567124567409724E-5</v>
      </c>
      <c r="AW201">
        <f t="shared" si="43"/>
        <v>5.6804453153272844E-3</v>
      </c>
      <c r="AX201">
        <f t="shared" si="42"/>
        <v>2.6271906394990045E-5</v>
      </c>
      <c r="AY201">
        <f t="shared" si="42"/>
        <v>6.1665555456922948E-6</v>
      </c>
      <c r="AZ201">
        <f t="shared" si="42"/>
        <v>4.812210054150438E-5</v>
      </c>
      <c r="BA201">
        <f t="shared" si="42"/>
        <v>3.9784165750542669E-5</v>
      </c>
      <c r="BB201">
        <f t="shared" si="39"/>
        <v>0</v>
      </c>
      <c r="BC201">
        <f t="shared" si="39"/>
        <v>0</v>
      </c>
      <c r="BD201">
        <f t="shared" si="39"/>
        <v>0</v>
      </c>
      <c r="BE201">
        <f t="shared" si="39"/>
        <v>0</v>
      </c>
      <c r="BF201">
        <f t="shared" si="39"/>
        <v>0</v>
      </c>
      <c r="BG201">
        <f t="shared" si="39"/>
        <v>0</v>
      </c>
      <c r="BH201">
        <f t="shared" si="39"/>
        <v>0</v>
      </c>
      <c r="BI201">
        <f t="shared" si="39"/>
        <v>0</v>
      </c>
      <c r="BJ201" s="16"/>
      <c r="BL201">
        <v>0</v>
      </c>
      <c r="BO201" s="16" cm="1">
        <f t="array" ref="BO201">INDEX($BK$21:$BK$70,_xlfn.XMATCH($A201,$BK$21:$BK$70,-1))</f>
        <v>540</v>
      </c>
      <c r="BP201" s="16" cm="1">
        <f t="array" ref="BP201">INDEX($BK$21:$BK$70,_xlfn.XMATCH($A201,$BK$21:$BK$70,1))</f>
        <v>540</v>
      </c>
      <c r="BQ201" s="16" cm="1">
        <f t="array" ref="BQ201">INDEX($BL$21:$BL$70,_xlfn.XMATCH($A201,$BK$21:$BK$70,-1))</f>
        <v>2.648979977509597</v>
      </c>
      <c r="BR201" s="16" cm="1">
        <f t="array" ref="BR201">INDEX($BL$21:$BL$70,_xlfn.XMATCH($A201,$BK$21:$BK$70,1))</f>
        <v>2.648979977509597</v>
      </c>
      <c r="BS201">
        <f t="shared" si="35"/>
        <v>2.648979977509597</v>
      </c>
    </row>
    <row r="202" spans="1:71" x14ac:dyDescent="0.2">
      <c r="A202">
        <v>541</v>
      </c>
      <c r="B202">
        <v>5.8685149193315632E-5</v>
      </c>
      <c r="C202">
        <v>7.7813533698515783E-5</v>
      </c>
      <c r="D202">
        <v>1.1539391475924915E-4</v>
      </c>
      <c r="E202">
        <v>1.0633619336404913E-4</v>
      </c>
      <c r="F202">
        <v>1.1034194802481515E-4</v>
      </c>
      <c r="G202">
        <v>2.134529193610506E-4</v>
      </c>
      <c r="H202">
        <v>6.2301328152216122E-4</v>
      </c>
      <c r="I202">
        <v>3.746915757768881E-3</v>
      </c>
      <c r="J202">
        <v>7.6427970870541519E-3</v>
      </c>
      <c r="K202">
        <v>1.8015234610395295E-2</v>
      </c>
      <c r="L202">
        <v>2.2354435270546591E-2</v>
      </c>
      <c r="M202">
        <v>3.3781655394873822E-2</v>
      </c>
      <c r="N202">
        <v>1.7849711553588662E-2</v>
      </c>
      <c r="O202">
        <v>2.3418396139708169E-4</v>
      </c>
      <c r="P202">
        <v>1.9011567043809336E-5</v>
      </c>
      <c r="Q202">
        <v>2.3702946624659677E-3</v>
      </c>
      <c r="R202">
        <v>1.0799009449898996E-5</v>
      </c>
      <c r="S202">
        <v>2.0380917693798673E-6</v>
      </c>
      <c r="T202">
        <v>1.7562105098985039E-5</v>
      </c>
      <c r="U202">
        <v>1.7065399532179537E-5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E202">
        <f t="shared" si="36"/>
        <v>2.6489806314301148</v>
      </c>
      <c r="AG202">
        <v>541</v>
      </c>
      <c r="AH202">
        <f t="shared" si="43"/>
        <v>1.5545582356567972E-4</v>
      </c>
      <c r="AI202">
        <f t="shared" si="43"/>
        <v>2.0612654363050286E-4</v>
      </c>
      <c r="AJ202">
        <f t="shared" si="43"/>
        <v>3.0567624518214868E-4</v>
      </c>
      <c r="AK202">
        <f t="shared" si="43"/>
        <v>2.8168251664137362E-4</v>
      </c>
      <c r="AL202">
        <f t="shared" si="43"/>
        <v>2.9229368315200372E-4</v>
      </c>
      <c r="AM202">
        <f t="shared" si="43"/>
        <v>5.6543264910963718E-4</v>
      </c>
      <c r="AN202">
        <f t="shared" si="43"/>
        <v>1.6503501158759224E-3</v>
      </c>
      <c r="AO202">
        <f t="shared" si="43"/>
        <v>9.9255072699300576E-3</v>
      </c>
      <c r="AP202">
        <f t="shared" si="43"/>
        <v>2.0245621453556947E-2</v>
      </c>
      <c r="AQ202">
        <f t="shared" si="43"/>
        <v>4.7722007553606588E-2</v>
      </c>
      <c r="AR202">
        <f t="shared" si="43"/>
        <v>5.9216466058236134E-2</v>
      </c>
      <c r="AS202">
        <f t="shared" si="43"/>
        <v>8.9486950838667395E-2</v>
      </c>
      <c r="AT202">
        <f t="shared" si="43"/>
        <v>4.7283540182070705E-2</v>
      </c>
      <c r="AU202">
        <f t="shared" si="43"/>
        <v>6.2034877793244703E-4</v>
      </c>
      <c r="AV202">
        <f t="shared" si="43"/>
        <v>5.0361272872186016E-5</v>
      </c>
      <c r="AW202">
        <f t="shared" si="43"/>
        <v>6.2788646516545301E-3</v>
      </c>
      <c r="AX202">
        <f t="shared" si="42"/>
        <v>2.860636687141322E-5</v>
      </c>
      <c r="AY202">
        <f t="shared" si="42"/>
        <v>5.3988656221644007E-6</v>
      </c>
      <c r="AZ202">
        <f t="shared" si="42"/>
        <v>4.6521676254351424E-5</v>
      </c>
      <c r="BA202">
        <f t="shared" si="42"/>
        <v>4.5205912828360133E-5</v>
      </c>
      <c r="BB202">
        <f t="shared" si="39"/>
        <v>0</v>
      </c>
      <c r="BC202">
        <f t="shared" si="39"/>
        <v>0</v>
      </c>
      <c r="BD202">
        <f t="shared" si="39"/>
        <v>0</v>
      </c>
      <c r="BE202">
        <f t="shared" si="39"/>
        <v>0</v>
      </c>
      <c r="BF202">
        <f t="shared" si="39"/>
        <v>0</v>
      </c>
      <c r="BG202">
        <f t="shared" si="39"/>
        <v>0</v>
      </c>
      <c r="BH202">
        <f t="shared" si="39"/>
        <v>0</v>
      </c>
      <c r="BI202">
        <f t="shared" si="39"/>
        <v>0</v>
      </c>
      <c r="BJ202" s="16"/>
      <c r="BL202">
        <v>0</v>
      </c>
      <c r="BO202" s="16" cm="1">
        <f t="array" ref="BO202">INDEX($BK$21:$BK$70,_xlfn.XMATCH($A202,$BK$21:$BK$70,-1))</f>
        <v>540</v>
      </c>
      <c r="BP202" s="16" cm="1">
        <f t="array" ref="BP202">INDEX($BK$21:$BK$70,_xlfn.XMATCH($A202,$BK$21:$BK$70,1))</f>
        <v>550</v>
      </c>
      <c r="BQ202" s="16" cm="1">
        <f t="array" ref="BQ202">INDEX($BL$21:$BL$70,_xlfn.XMATCH($A202,$BK$21:$BK$70,-1))</f>
        <v>2.648979977509597</v>
      </c>
      <c r="BR202" s="16" cm="1">
        <f t="array" ref="BR202">INDEX($BL$21:$BL$70,_xlfn.XMATCH($A202,$BK$21:$BK$70,1))</f>
        <v>2.6489865167147748</v>
      </c>
      <c r="BS202">
        <f t="shared" si="35"/>
        <v>2.6489806314301148</v>
      </c>
    </row>
    <row r="203" spans="1:71" x14ac:dyDescent="0.2">
      <c r="A203">
        <v>542</v>
      </c>
      <c r="B203">
        <v>5.9456715749632978E-5</v>
      </c>
      <c r="C203">
        <v>7.6180373525887838E-5</v>
      </c>
      <c r="D203">
        <v>1.1390170978261539E-4</v>
      </c>
      <c r="E203">
        <v>1.0615008154584164E-4</v>
      </c>
      <c r="F203">
        <v>1.1242188707752565E-4</v>
      </c>
      <c r="G203">
        <v>2.0429621071648099E-4</v>
      </c>
      <c r="H203">
        <v>5.7878619250962822E-4</v>
      </c>
      <c r="I203">
        <v>3.4652399888971102E-3</v>
      </c>
      <c r="J203">
        <v>7.0960931643540802E-3</v>
      </c>
      <c r="K203">
        <v>1.6897307621316273E-2</v>
      </c>
      <c r="L203">
        <v>2.1033527434166761E-2</v>
      </c>
      <c r="M203">
        <v>3.2124237044279788E-2</v>
      </c>
      <c r="N203">
        <v>1.784088109325796E-2</v>
      </c>
      <c r="O203">
        <v>2.6378855093214039E-4</v>
      </c>
      <c r="P203">
        <v>2.4396870743893389E-5</v>
      </c>
      <c r="Q203">
        <v>2.6073154694733315E-3</v>
      </c>
      <c r="R203">
        <v>8.0523191066096583E-6</v>
      </c>
      <c r="S203">
        <v>2.0590906826707126E-6</v>
      </c>
      <c r="T203">
        <v>1.9174596863277654E-5</v>
      </c>
      <c r="U203">
        <v>1.4066461147031687E-5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E203">
        <f t="shared" si="36"/>
        <v>2.6489812853506325</v>
      </c>
      <c r="AG203">
        <v>542</v>
      </c>
      <c r="AH203">
        <f t="shared" si="43"/>
        <v>1.5749972730918997E-4</v>
      </c>
      <c r="AI203">
        <f t="shared" si="43"/>
        <v>2.0180038378109767E-4</v>
      </c>
      <c r="AJ203">
        <f t="shared" si="43"/>
        <v>3.0172349758358723E-4</v>
      </c>
      <c r="AK203">
        <f t="shared" si="43"/>
        <v>2.8118957945337807E-4</v>
      </c>
      <c r="AL203">
        <f t="shared" si="43"/>
        <v>2.9780347493216756E-4</v>
      </c>
      <c r="AM203">
        <f t="shared" si="43"/>
        <v>5.4117683885600743E-4</v>
      </c>
      <c r="AN203">
        <f t="shared" si="43"/>
        <v>1.5331937921773536E-3</v>
      </c>
      <c r="AO203">
        <f t="shared" si="43"/>
        <v>9.1793558798370783E-3</v>
      </c>
      <c r="AP203">
        <f t="shared" si="43"/>
        <v>1.8797417991478507E-2</v>
      </c>
      <c r="AQ203">
        <f t="shared" si="43"/>
        <v>4.4760651661679418E-2</v>
      </c>
      <c r="AR203">
        <f t="shared" si="43"/>
        <v>5.5717420538016857E-2</v>
      </c>
      <c r="AS203">
        <f t="shared" si="43"/>
        <v>8.5096502736464671E-2</v>
      </c>
      <c r="AT203">
        <f t="shared" si="43"/>
        <v>4.7260160130206265E-2</v>
      </c>
      <c r="AU203">
        <f t="shared" si="43"/>
        <v>6.9877093470900207E-4</v>
      </c>
      <c r="AV203">
        <f t="shared" si="43"/>
        <v>6.4626854021691948E-5</v>
      </c>
      <c r="AW203">
        <f t="shared" si="43"/>
        <v>6.9067298836400538E-3</v>
      </c>
      <c r="AX203">
        <f t="shared" si="42"/>
        <v>2.133044261708031E-5</v>
      </c>
      <c r="AY203">
        <f t="shared" si="42"/>
        <v>5.4544926832345755E-6</v>
      </c>
      <c r="AZ203">
        <f t="shared" si="42"/>
        <v>5.0793148244965443E-5</v>
      </c>
      <c r="BA203">
        <f t="shared" si="42"/>
        <v>3.7261792329598729E-5</v>
      </c>
      <c r="BB203">
        <f t="shared" si="39"/>
        <v>0</v>
      </c>
      <c r="BC203">
        <f t="shared" si="39"/>
        <v>0</v>
      </c>
      <c r="BD203">
        <f t="shared" si="39"/>
        <v>0</v>
      </c>
      <c r="BE203">
        <f t="shared" si="39"/>
        <v>0</v>
      </c>
      <c r="BF203">
        <f t="shared" si="39"/>
        <v>0</v>
      </c>
      <c r="BG203">
        <f t="shared" si="39"/>
        <v>0</v>
      </c>
      <c r="BH203">
        <f t="shared" si="39"/>
        <v>0</v>
      </c>
      <c r="BI203">
        <f t="shared" si="39"/>
        <v>0</v>
      </c>
      <c r="BJ203" s="16"/>
      <c r="BL203">
        <v>0</v>
      </c>
      <c r="BO203" s="16" cm="1">
        <f t="array" ref="BO203">INDEX($BK$21:$BK$70,_xlfn.XMATCH($A203,$BK$21:$BK$70,-1))</f>
        <v>540</v>
      </c>
      <c r="BP203" s="16" cm="1">
        <f t="array" ref="BP203">INDEX($BK$21:$BK$70,_xlfn.XMATCH($A203,$BK$21:$BK$70,1))</f>
        <v>550</v>
      </c>
      <c r="BQ203" s="16" cm="1">
        <f t="array" ref="BQ203">INDEX($BL$21:$BL$70,_xlfn.XMATCH($A203,$BK$21:$BK$70,-1))</f>
        <v>2.648979977509597</v>
      </c>
      <c r="BR203" s="16" cm="1">
        <f t="array" ref="BR203">INDEX($BL$21:$BL$70,_xlfn.XMATCH($A203,$BK$21:$BK$70,1))</f>
        <v>2.6489865167147748</v>
      </c>
      <c r="BS203">
        <f t="shared" si="35"/>
        <v>2.6489812853506325</v>
      </c>
    </row>
    <row r="204" spans="1:71" x14ac:dyDescent="0.2">
      <c r="A204">
        <v>543</v>
      </c>
      <c r="B204">
        <v>5.7698809827121088E-5</v>
      </c>
      <c r="C204">
        <v>7.5810373542510801E-5</v>
      </c>
      <c r="D204">
        <v>1.1333671656400143E-4</v>
      </c>
      <c r="E204">
        <v>1.0342610534807852E-4</v>
      </c>
      <c r="F204">
        <v>1.093441680367335E-4</v>
      </c>
      <c r="G204">
        <v>1.9503950506467255E-4</v>
      </c>
      <c r="H204">
        <v>5.4121616364275003E-4</v>
      </c>
      <c r="I204">
        <v>3.19715109187168E-3</v>
      </c>
      <c r="J204">
        <v>6.5824857136584257E-3</v>
      </c>
      <c r="K204">
        <v>1.5851242180293299E-2</v>
      </c>
      <c r="L204">
        <v>1.9772569464301375E-2</v>
      </c>
      <c r="M204">
        <v>3.0480281055840591E-2</v>
      </c>
      <c r="N204">
        <v>1.7817314298259904E-2</v>
      </c>
      <c r="O204">
        <v>3.0317137310215879E-4</v>
      </c>
      <c r="P204">
        <v>2.4211906638146234E-5</v>
      </c>
      <c r="Q204">
        <v>2.8619620246647152E-3</v>
      </c>
      <c r="R204">
        <v>1.0939763966879512E-5</v>
      </c>
      <c r="S204">
        <v>3.6818949253409235E-6</v>
      </c>
      <c r="T204">
        <v>1.9204139763263853E-5</v>
      </c>
      <c r="U204">
        <v>1.5655003363171021E-5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E204">
        <f t="shared" si="36"/>
        <v>2.6489819392711502</v>
      </c>
      <c r="AG204">
        <v>543</v>
      </c>
      <c r="AH204">
        <f t="shared" si="43"/>
        <v>1.5284310514948452E-4</v>
      </c>
      <c r="AI204">
        <f t="shared" si="43"/>
        <v>2.0082031032351056E-4</v>
      </c>
      <c r="AJ204">
        <f t="shared" si="43"/>
        <v>3.0022691523433321E-4</v>
      </c>
      <c r="AK204">
        <f t="shared" si="43"/>
        <v>2.7397388511621535E-4</v>
      </c>
      <c r="AL204">
        <f t="shared" si="43"/>
        <v>2.896507262939368E-4</v>
      </c>
      <c r="AM204">
        <f t="shared" si="43"/>
        <v>5.1665612636070163E-4</v>
      </c>
      <c r="AN204">
        <f t="shared" si="43"/>
        <v>1.4336718427312642E-3</v>
      </c>
      <c r="AO204">
        <f t="shared" si="43"/>
        <v>8.469195499489119E-3</v>
      </c>
      <c r="AP204">
        <f t="shared" si="43"/>
        <v>1.7436885770991537E-2</v>
      </c>
      <c r="AQ204">
        <f t="shared" si="43"/>
        <v>4.1989654250609999E-2</v>
      </c>
      <c r="AR204">
        <f t="shared" si="43"/>
        <v>5.2377179403918582E-2</v>
      </c>
      <c r="AS204">
        <f t="shared" si="43"/>
        <v>8.0741714020830316E-2</v>
      </c>
      <c r="AT204">
        <f t="shared" si="43"/>
        <v>4.7197743782408111E-2</v>
      </c>
      <c r="AU204">
        <f t="shared" si="43"/>
        <v>8.03095491851654E-4</v>
      </c>
      <c r="AV204">
        <f t="shared" si="43"/>
        <v>6.4136903399768645E-5</v>
      </c>
      <c r="AW204">
        <f t="shared" si="43"/>
        <v>7.5812857142167249E-3</v>
      </c>
      <c r="AX204">
        <f t="shared" si="42"/>
        <v>2.8979237168153143E-5</v>
      </c>
      <c r="AY204">
        <f t="shared" si="42"/>
        <v>9.753273159522206E-6</v>
      </c>
      <c r="AZ204">
        <f t="shared" si="42"/>
        <v>5.0871419392124891E-5</v>
      </c>
      <c r="BA204">
        <f t="shared" si="42"/>
        <v>4.1469821168269151E-5</v>
      </c>
      <c r="BB204">
        <f t="shared" si="39"/>
        <v>0</v>
      </c>
      <c r="BC204">
        <f t="shared" si="39"/>
        <v>0</v>
      </c>
      <c r="BD204">
        <f t="shared" si="39"/>
        <v>0</v>
      </c>
      <c r="BE204">
        <f t="shared" si="39"/>
        <v>0</v>
      </c>
      <c r="BF204">
        <f t="shared" si="39"/>
        <v>0</v>
      </c>
      <c r="BG204">
        <f t="shared" si="39"/>
        <v>0</v>
      </c>
      <c r="BH204">
        <f t="shared" si="39"/>
        <v>0</v>
      </c>
      <c r="BI204">
        <f t="shared" si="39"/>
        <v>0</v>
      </c>
      <c r="BJ204" s="16"/>
      <c r="BL204">
        <v>0</v>
      </c>
      <c r="BO204" s="16" cm="1">
        <f t="array" ref="BO204">INDEX($BK$21:$BK$70,_xlfn.XMATCH($A204,$BK$21:$BK$70,-1))</f>
        <v>540</v>
      </c>
      <c r="BP204" s="16" cm="1">
        <f t="array" ref="BP204">INDEX($BK$21:$BK$70,_xlfn.XMATCH($A204,$BK$21:$BK$70,1))</f>
        <v>550</v>
      </c>
      <c r="BQ204" s="16" cm="1">
        <f t="array" ref="BQ204">INDEX($BL$21:$BL$70,_xlfn.XMATCH($A204,$BK$21:$BK$70,-1))</f>
        <v>2.648979977509597</v>
      </c>
      <c r="BR204" s="16" cm="1">
        <f t="array" ref="BR204">INDEX($BL$21:$BL$70,_xlfn.XMATCH($A204,$BK$21:$BK$70,1))</f>
        <v>2.6489865167147748</v>
      </c>
      <c r="BS204">
        <f t="shared" si="35"/>
        <v>2.6489819392711502</v>
      </c>
    </row>
    <row r="205" spans="1:71" x14ac:dyDescent="0.2">
      <c r="A205">
        <v>544</v>
      </c>
      <c r="B205">
        <v>5.7398570327315548E-5</v>
      </c>
      <c r="C205">
        <v>7.4702449475310111E-5</v>
      </c>
      <c r="D205">
        <v>1.1190422719972013E-4</v>
      </c>
      <c r="E205">
        <v>1.050700514732965E-4</v>
      </c>
      <c r="F205">
        <v>1.0997961430857859E-4</v>
      </c>
      <c r="G205">
        <v>1.8813740517664235E-4</v>
      </c>
      <c r="H205">
        <v>5.0308063995847341E-4</v>
      </c>
      <c r="I205">
        <v>2.9489955994178793E-3</v>
      </c>
      <c r="J205">
        <v>6.0875176156676095E-3</v>
      </c>
      <c r="K205">
        <v>1.4807898964059877E-2</v>
      </c>
      <c r="L205">
        <v>1.8524295432542102E-2</v>
      </c>
      <c r="M205">
        <v>2.8860141730419366E-2</v>
      </c>
      <c r="N205">
        <v>1.7760123095729448E-2</v>
      </c>
      <c r="O205">
        <v>3.4104442382572824E-4</v>
      </c>
      <c r="P205">
        <v>2.5760059804162616E-5</v>
      </c>
      <c r="Q205">
        <v>3.1295101100126681E-3</v>
      </c>
      <c r="R205">
        <v>1.0810981218701766E-5</v>
      </c>
      <c r="S205">
        <v>7.4117789750373156E-6</v>
      </c>
      <c r="T205">
        <v>1.7973492974664073E-5</v>
      </c>
      <c r="U205">
        <v>1.6476315988260405E-5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E205">
        <f t="shared" si="36"/>
        <v>2.648982593191668</v>
      </c>
      <c r="AG205">
        <v>544</v>
      </c>
      <c r="AH205">
        <f t="shared" si="43"/>
        <v>1.5204781367114667E-4</v>
      </c>
      <c r="AI205">
        <f t="shared" si="43"/>
        <v>1.9788548832887654E-4</v>
      </c>
      <c r="AJ205">
        <f t="shared" si="43"/>
        <v>2.9643234995662424E-4</v>
      </c>
      <c r="AK205">
        <f t="shared" si="43"/>
        <v>2.7832873741851497E-4</v>
      </c>
      <c r="AL205">
        <f t="shared" si="43"/>
        <v>2.9133408390935795E-4</v>
      </c>
      <c r="AM205">
        <f t="shared" si="43"/>
        <v>4.9837271144117362E-4</v>
      </c>
      <c r="AN205">
        <f t="shared" si="43"/>
        <v>1.3326518582217207E-3</v>
      </c>
      <c r="AO205">
        <f t="shared" si="43"/>
        <v>7.8118380102567908E-3</v>
      </c>
      <c r="AP205">
        <f t="shared" si="43"/>
        <v>1.6125728199651145E-2</v>
      </c>
      <c r="AQ205">
        <f t="shared" si="43"/>
        <v>3.9225866597535547E-2</v>
      </c>
      <c r="AR205">
        <f t="shared" si="43"/>
        <v>4.9070536151943948E-2</v>
      </c>
      <c r="AS205">
        <f t="shared" si="43"/>
        <v>7.6450013080925361E-2</v>
      </c>
      <c r="AT205">
        <f t="shared" si="43"/>
        <v>4.7046256933528624E-2</v>
      </c>
      <c r="AU205">
        <f t="shared" si="43"/>
        <v>9.0342074221943581E-4</v>
      </c>
      <c r="AV205">
        <f t="shared" si="43"/>
        <v>6.8237950020803132E-5</v>
      </c>
      <c r="AW205">
        <f t="shared" si="43"/>
        <v>8.2900178066409001E-3</v>
      </c>
      <c r="AX205">
        <f t="shared" si="42"/>
        <v>2.8638101063663022E-5</v>
      </c>
      <c r="AY205">
        <f t="shared" si="42"/>
        <v>1.963367348945783E-5</v>
      </c>
      <c r="AZ205">
        <f t="shared" si="42"/>
        <v>4.7611470028737864E-5</v>
      </c>
      <c r="BA205">
        <f t="shared" si="42"/>
        <v>4.3645474252827384E-5</v>
      </c>
      <c r="BB205">
        <f t="shared" si="39"/>
        <v>0</v>
      </c>
      <c r="BC205">
        <f t="shared" ref="BC205:BI209" si="44">W205*$AE205</f>
        <v>0</v>
      </c>
      <c r="BD205">
        <f t="shared" si="44"/>
        <v>0</v>
      </c>
      <c r="BE205">
        <f t="shared" si="44"/>
        <v>0</v>
      </c>
      <c r="BF205">
        <f t="shared" si="44"/>
        <v>0</v>
      </c>
      <c r="BG205">
        <f t="shared" si="44"/>
        <v>0</v>
      </c>
      <c r="BH205">
        <f t="shared" si="44"/>
        <v>0</v>
      </c>
      <c r="BI205">
        <f t="shared" si="44"/>
        <v>0</v>
      </c>
      <c r="BJ205" s="16"/>
      <c r="BL205">
        <v>0</v>
      </c>
      <c r="BO205" s="16" cm="1">
        <f t="array" ref="BO205">INDEX($BK$21:$BK$70,_xlfn.XMATCH($A205,$BK$21:$BK$70,-1))</f>
        <v>540</v>
      </c>
      <c r="BP205" s="16" cm="1">
        <f t="array" ref="BP205">INDEX($BK$21:$BK$70,_xlfn.XMATCH($A205,$BK$21:$BK$70,1))</f>
        <v>550</v>
      </c>
      <c r="BQ205" s="16" cm="1">
        <f t="array" ref="BQ205">INDEX($BL$21:$BL$70,_xlfn.XMATCH($A205,$BK$21:$BK$70,-1))</f>
        <v>2.648979977509597</v>
      </c>
      <c r="BR205" s="16" cm="1">
        <f t="array" ref="BR205">INDEX($BL$21:$BL$70,_xlfn.XMATCH($A205,$BK$21:$BK$70,1))</f>
        <v>2.6489865167147748</v>
      </c>
      <c r="BS205">
        <f t="shared" si="35"/>
        <v>2.648982593191668</v>
      </c>
    </row>
    <row r="206" spans="1:71" x14ac:dyDescent="0.2">
      <c r="A206">
        <v>545</v>
      </c>
      <c r="B206">
        <v>5.8531960700548186E-5</v>
      </c>
      <c r="C206">
        <v>7.4565980011918271E-5</v>
      </c>
      <c r="D206">
        <v>1.1065187897571152E-4</v>
      </c>
      <c r="E206">
        <v>1.0451182887622466E-4</v>
      </c>
      <c r="F206">
        <v>1.1089900965154489E-4</v>
      </c>
      <c r="G206">
        <v>1.8024143431795637E-4</v>
      </c>
      <c r="H206">
        <v>4.6792355192763627E-4</v>
      </c>
      <c r="I206">
        <v>2.7209978904138774E-3</v>
      </c>
      <c r="J206">
        <v>5.6543287850869981E-3</v>
      </c>
      <c r="K206">
        <v>1.383016965784916E-2</v>
      </c>
      <c r="L206">
        <v>1.7326859668795224E-2</v>
      </c>
      <c r="M206">
        <v>2.7301512623417651E-2</v>
      </c>
      <c r="N206">
        <v>1.7693270978434032E-2</v>
      </c>
      <c r="O206">
        <v>3.8588390766161872E-4</v>
      </c>
      <c r="P206">
        <v>2.9439579974908703E-5</v>
      </c>
      <c r="Q206">
        <v>3.4155881640153523E-3</v>
      </c>
      <c r="R206">
        <v>9.5546742050772093E-6</v>
      </c>
      <c r="S206">
        <v>1.4623923188372689E-5</v>
      </c>
      <c r="T206">
        <v>1.9114237810410345E-5</v>
      </c>
      <c r="U206">
        <v>1.3610055078058923E-5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E206">
        <f t="shared" si="36"/>
        <v>2.6489832471121861</v>
      </c>
      <c r="AG206">
        <v>545</v>
      </c>
      <c r="AH206">
        <f t="shared" si="43"/>
        <v>1.5505018331638101E-4</v>
      </c>
      <c r="AI206">
        <f t="shared" si="43"/>
        <v>1.9752403185607363E-4</v>
      </c>
      <c r="AJ206">
        <f t="shared" si="43"/>
        <v>2.9311497366814494E-4</v>
      </c>
      <c r="AK206">
        <f t="shared" si="43"/>
        <v>2.7685008381817471E-4</v>
      </c>
      <c r="AL206">
        <f t="shared" si="43"/>
        <v>2.9376961868827502E-4</v>
      </c>
      <c r="AM206">
        <f t="shared" si="43"/>
        <v>4.7745653994373785E-4</v>
      </c>
      <c r="AN206">
        <f t="shared" si="43"/>
        <v>1.2395216499855376E-3</v>
      </c>
      <c r="AO206">
        <f t="shared" si="43"/>
        <v>7.2078778271339608E-3</v>
      </c>
      <c r="AP206">
        <f t="shared" si="43"/>
        <v>1.4978222225359659E-2</v>
      </c>
      <c r="AQ206">
        <f t="shared" si="43"/>
        <v>3.6635887728361703E-2</v>
      </c>
      <c r="AR206">
        <f t="shared" si="43"/>
        <v>4.5898560987702348E-2</v>
      </c>
      <c r="AS206">
        <f t="shared" si="43"/>
        <v>7.2321249560255221E-2</v>
      </c>
      <c r="AT206">
        <f t="shared" si="43"/>
        <v>4.6869178408487991E-2</v>
      </c>
      <c r="AU206">
        <f t="shared" si="43"/>
        <v>1.0222000067258137E-3</v>
      </c>
      <c r="AV206">
        <f t="shared" si="43"/>
        <v>7.7984954155552546E-5</v>
      </c>
      <c r="AW206">
        <f t="shared" si="43"/>
        <v>9.0478358255113387E-3</v>
      </c>
      <c r="AX206">
        <f t="shared" si="42"/>
        <v>2.531017190086447E-5</v>
      </c>
      <c r="AY206">
        <f t="shared" si="42"/>
        <v>3.8738527533054682E-5</v>
      </c>
      <c r="AZ206">
        <f t="shared" si="42"/>
        <v>5.0633295741095317E-5</v>
      </c>
      <c r="BA206">
        <f t="shared" si="42"/>
        <v>3.6052807894052221E-5</v>
      </c>
      <c r="BB206">
        <f t="shared" si="42"/>
        <v>0</v>
      </c>
      <c r="BC206">
        <f t="shared" si="42"/>
        <v>0</v>
      </c>
      <c r="BD206">
        <f t="shared" si="44"/>
        <v>0</v>
      </c>
      <c r="BE206">
        <f t="shared" si="44"/>
        <v>0</v>
      </c>
      <c r="BF206">
        <f t="shared" si="44"/>
        <v>0</v>
      </c>
      <c r="BG206">
        <f t="shared" si="44"/>
        <v>0</v>
      </c>
      <c r="BH206">
        <f t="shared" si="44"/>
        <v>0</v>
      </c>
      <c r="BI206">
        <f t="shared" si="44"/>
        <v>0</v>
      </c>
      <c r="BJ206" s="16"/>
      <c r="BL206">
        <v>0</v>
      </c>
      <c r="BO206" s="16" cm="1">
        <f t="array" ref="BO206">INDEX($BK$21:$BK$70,_xlfn.XMATCH($A206,$BK$21:$BK$70,-1))</f>
        <v>540</v>
      </c>
      <c r="BP206" s="16" cm="1">
        <f t="array" ref="BP206">INDEX($BK$21:$BK$70,_xlfn.XMATCH($A206,$BK$21:$BK$70,1))</f>
        <v>550</v>
      </c>
      <c r="BQ206" s="16" cm="1">
        <f t="array" ref="BQ206">INDEX($BL$21:$BL$70,_xlfn.XMATCH($A206,$BK$21:$BK$70,-1))</f>
        <v>2.648979977509597</v>
      </c>
      <c r="BR206" s="16" cm="1">
        <f t="array" ref="BR206">INDEX($BL$21:$BL$70,_xlfn.XMATCH($A206,$BK$21:$BK$70,1))</f>
        <v>2.6489865167147748</v>
      </c>
      <c r="BS206">
        <f t="shared" si="35"/>
        <v>2.6489832471121861</v>
      </c>
    </row>
    <row r="207" spans="1:71" x14ac:dyDescent="0.2">
      <c r="A207">
        <v>546</v>
      </c>
      <c r="B207">
        <v>5.8455321871651824E-5</v>
      </c>
      <c r="C207">
        <v>7.3761227279667201E-5</v>
      </c>
      <c r="D207">
        <v>1.1203325701849841E-4</v>
      </c>
      <c r="E207">
        <v>1.0464079091423166E-4</v>
      </c>
      <c r="F207">
        <v>1.0636382652536089E-4</v>
      </c>
      <c r="G207">
        <v>1.7232507465013341E-4</v>
      </c>
      <c r="H207">
        <v>4.394546918026818E-4</v>
      </c>
      <c r="I207">
        <v>2.5138784229666636E-3</v>
      </c>
      <c r="J207">
        <v>5.2508634587719021E-3</v>
      </c>
      <c r="K207">
        <v>1.2949103454603606E-2</v>
      </c>
      <c r="L207">
        <v>1.6276027696605761E-2</v>
      </c>
      <c r="M207">
        <v>2.5935614544028877E-2</v>
      </c>
      <c r="N207">
        <v>1.7716942211136743E-2</v>
      </c>
      <c r="O207">
        <v>4.3890138781756095E-4</v>
      </c>
      <c r="P207">
        <v>3.0366349132437957E-5</v>
      </c>
      <c r="Q207">
        <v>3.7405440268068811E-3</v>
      </c>
      <c r="R207">
        <v>1.5463025077444188E-5</v>
      </c>
      <c r="S207">
        <v>1.6318427508857201E-5</v>
      </c>
      <c r="T207">
        <v>1.9476887794540118E-5</v>
      </c>
      <c r="U207">
        <v>1.6383154743943576E-5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E207">
        <f t="shared" si="36"/>
        <v>2.6489839010327039</v>
      </c>
      <c r="AG207">
        <v>546</v>
      </c>
      <c r="AH207">
        <f t="shared" si="43"/>
        <v>1.5484720656769058E-4</v>
      </c>
      <c r="AI207">
        <f t="shared" si="43"/>
        <v>1.9539230358425272E-4</v>
      </c>
      <c r="AJ207">
        <f t="shared" si="43"/>
        <v>2.9677429422226144E-4</v>
      </c>
      <c r="AK207">
        <f t="shared" si="43"/>
        <v>2.771917705231289E-4</v>
      </c>
      <c r="AL207">
        <f t="shared" si="43"/>
        <v>2.8175606411791625E-4</v>
      </c>
      <c r="AM207">
        <f t="shared" si="43"/>
        <v>4.564863484924623E-4</v>
      </c>
      <c r="AN207">
        <f t="shared" si="43"/>
        <v>1.1641084038185926E-3</v>
      </c>
      <c r="AO207">
        <f t="shared" si="43"/>
        <v>6.6592234715921739E-3</v>
      </c>
      <c r="AP207">
        <f t="shared" si="43"/>
        <v>1.390945276880767E-2</v>
      </c>
      <c r="AQ207">
        <f t="shared" si="43"/>
        <v>3.4301966584051921E-2</v>
      </c>
      <c r="AR207">
        <f t="shared" si="43"/>
        <v>4.311493534107106E-2</v>
      </c>
      <c r="AS207">
        <f t="shared" si="43"/>
        <v>6.8703025390522143E-2</v>
      </c>
      <c r="AT207">
        <f t="shared" si="43"/>
        <v>4.6931894692827984E-2</v>
      </c>
      <c r="AU207">
        <f t="shared" si="43"/>
        <v>1.1626427104696301E-3</v>
      </c>
      <c r="AV207">
        <f t="shared" si="43"/>
        <v>8.0439969984966568E-5</v>
      </c>
      <c r="AW207">
        <f t="shared" ref="AW207:BI231" si="45">Q207*$AE207</f>
        <v>9.9086409081154715E-3</v>
      </c>
      <c r="AX207">
        <f t="shared" si="45"/>
        <v>4.0961304491414629E-5</v>
      </c>
      <c r="AY207">
        <f t="shared" si="45"/>
        <v>4.3227251761131939E-5</v>
      </c>
      <c r="AZ207">
        <f t="shared" si="45"/>
        <v>5.1593962209957137E-5</v>
      </c>
      <c r="BA207">
        <f t="shared" si="45"/>
        <v>4.33987131648341E-5</v>
      </c>
      <c r="BB207">
        <f t="shared" si="42"/>
        <v>0</v>
      </c>
      <c r="BC207">
        <f t="shared" si="42"/>
        <v>0</v>
      </c>
      <c r="BD207">
        <f t="shared" si="44"/>
        <v>0</v>
      </c>
      <c r="BE207">
        <f t="shared" si="44"/>
        <v>0</v>
      </c>
      <c r="BF207">
        <f t="shared" si="44"/>
        <v>0</v>
      </c>
      <c r="BG207">
        <f t="shared" si="44"/>
        <v>0</v>
      </c>
      <c r="BH207">
        <f t="shared" si="44"/>
        <v>0</v>
      </c>
      <c r="BI207">
        <f t="shared" si="44"/>
        <v>0</v>
      </c>
      <c r="BJ207" s="16"/>
      <c r="BL207">
        <v>0</v>
      </c>
      <c r="BO207" s="16" cm="1">
        <f t="array" ref="BO207">INDEX($BK$21:$BK$70,_xlfn.XMATCH($A207,$BK$21:$BK$70,-1))</f>
        <v>540</v>
      </c>
      <c r="BP207" s="16" cm="1">
        <f t="array" ref="BP207">INDEX($BK$21:$BK$70,_xlfn.XMATCH($A207,$BK$21:$BK$70,1))</f>
        <v>550</v>
      </c>
      <c r="BQ207" s="16" cm="1">
        <f t="array" ref="BQ207">INDEX($BL$21:$BL$70,_xlfn.XMATCH($A207,$BK$21:$BK$70,-1))</f>
        <v>2.648979977509597</v>
      </c>
      <c r="BR207" s="16" cm="1">
        <f t="array" ref="BR207">INDEX($BL$21:$BL$70,_xlfn.XMATCH($A207,$BK$21:$BK$70,1))</f>
        <v>2.6489865167147748</v>
      </c>
      <c r="BS207">
        <f t="shared" si="35"/>
        <v>2.6489839010327039</v>
      </c>
    </row>
    <row r="208" spans="1:71" x14ac:dyDescent="0.2">
      <c r="A208">
        <v>547</v>
      </c>
      <c r="B208">
        <v>5.6782079915693278E-5</v>
      </c>
      <c r="C208">
        <v>7.3005593044700014E-5</v>
      </c>
      <c r="D208">
        <v>1.0944129747958186E-4</v>
      </c>
      <c r="E208">
        <v>1.0308227417230163E-4</v>
      </c>
      <c r="F208">
        <v>1.0817928529024313E-4</v>
      </c>
      <c r="G208">
        <v>1.6398287844032649E-4</v>
      </c>
      <c r="H208">
        <v>4.1195008342847058E-4</v>
      </c>
      <c r="I208">
        <v>2.3231196979011126E-3</v>
      </c>
      <c r="J208">
        <v>4.872824687801874E-3</v>
      </c>
      <c r="K208">
        <v>1.2085732206902596E-2</v>
      </c>
      <c r="L208">
        <v>1.5187370720997613E-2</v>
      </c>
      <c r="M208">
        <v>2.4488819320277484E-2</v>
      </c>
      <c r="N208">
        <v>1.7640587195925157E-2</v>
      </c>
      <c r="O208">
        <v>4.9168182242908523E-4</v>
      </c>
      <c r="P208">
        <v>3.3117739738298023E-5</v>
      </c>
      <c r="Q208">
        <v>4.0642630648985642E-3</v>
      </c>
      <c r="R208">
        <v>1.8692076789321134E-5</v>
      </c>
      <c r="S208">
        <v>1.5077667726354597E-5</v>
      </c>
      <c r="T208">
        <v>2.1067122859401048E-5</v>
      </c>
      <c r="U208">
        <v>1.7416030912443995E-5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E208">
        <f t="shared" si="36"/>
        <v>2.6489845549532216</v>
      </c>
      <c r="AG208">
        <v>547</v>
      </c>
      <c r="AH208">
        <f t="shared" ref="AH208:AW223" si="46">B208*$AE208</f>
        <v>1.5041485269479102E-4</v>
      </c>
      <c r="AI208">
        <f t="shared" si="46"/>
        <v>1.9339068840061068E-4</v>
      </c>
      <c r="AJ208">
        <f t="shared" si="46"/>
        <v>2.8990830669745326E-4</v>
      </c>
      <c r="AK208">
        <f t="shared" si="46"/>
        <v>2.730633521718804E-4</v>
      </c>
      <c r="AL208">
        <f t="shared" si="46"/>
        <v>2.865652558997323E-4</v>
      </c>
      <c r="AM208">
        <f t="shared" si="46"/>
        <v>4.343881122651965E-4</v>
      </c>
      <c r="AN208">
        <f t="shared" si="46"/>
        <v>1.0912494084137096E-3</v>
      </c>
      <c r="AO208">
        <f t="shared" si="46"/>
        <v>6.1539081990476417E-3</v>
      </c>
      <c r="AP208">
        <f t="shared" si="46"/>
        <v>1.2908037336981919E-2</v>
      </c>
      <c r="AQ208">
        <f t="shared" si="46"/>
        <v>3.2014917951385689E-2</v>
      </c>
      <c r="AR208">
        <f t="shared" si="46"/>
        <v>4.0231110470271447E-2</v>
      </c>
      <c r="AS208">
        <f t="shared" si="46"/>
        <v>6.4870504148455105E-2</v>
      </c>
      <c r="AT208">
        <f t="shared" si="46"/>
        <v>4.67296430223113E-2</v>
      </c>
      <c r="AU208">
        <f t="shared" si="46"/>
        <v>1.3024575535658992E-3</v>
      </c>
      <c r="AV208">
        <f t="shared" si="46"/>
        <v>8.7728381061712008E-5</v>
      </c>
      <c r="AW208">
        <f t="shared" si="46"/>
        <v>1.0766170086183139E-2</v>
      </c>
      <c r="AX208">
        <f t="shared" si="45"/>
        <v>4.9515022714911287E-5</v>
      </c>
      <c r="AY208">
        <f t="shared" si="45"/>
        <v>3.9940508931829988E-5</v>
      </c>
      <c r="AZ208">
        <f t="shared" si="45"/>
        <v>5.5806483071855325E-5</v>
      </c>
      <c r="BA208">
        <f t="shared" si="45"/>
        <v>4.6134796895652008E-5</v>
      </c>
      <c r="BB208">
        <f t="shared" si="42"/>
        <v>0</v>
      </c>
      <c r="BC208">
        <f t="shared" si="42"/>
        <v>0</v>
      </c>
      <c r="BD208">
        <f t="shared" si="44"/>
        <v>0</v>
      </c>
      <c r="BE208">
        <f t="shared" si="44"/>
        <v>0</v>
      </c>
      <c r="BF208">
        <f t="shared" si="44"/>
        <v>0</v>
      </c>
      <c r="BG208">
        <f t="shared" si="44"/>
        <v>0</v>
      </c>
      <c r="BH208">
        <f t="shared" si="44"/>
        <v>0</v>
      </c>
      <c r="BI208">
        <f t="shared" si="44"/>
        <v>0</v>
      </c>
      <c r="BJ208" s="16"/>
      <c r="BL208">
        <v>0</v>
      </c>
      <c r="BO208" s="16" cm="1">
        <f t="array" ref="BO208">INDEX($BK$21:$BK$70,_xlfn.XMATCH($A208,$BK$21:$BK$70,-1))</f>
        <v>540</v>
      </c>
      <c r="BP208" s="16" cm="1">
        <f t="array" ref="BP208">INDEX($BK$21:$BK$70,_xlfn.XMATCH($A208,$BK$21:$BK$70,1))</f>
        <v>550</v>
      </c>
      <c r="BQ208" s="16" cm="1">
        <f t="array" ref="BQ208">INDEX($BL$21:$BL$70,_xlfn.XMATCH($A208,$BK$21:$BK$70,-1))</f>
        <v>2.648979977509597</v>
      </c>
      <c r="BR208" s="16" cm="1">
        <f t="array" ref="BR208">INDEX($BL$21:$BL$70,_xlfn.XMATCH($A208,$BK$21:$BK$70,1))</f>
        <v>2.6489865167147748</v>
      </c>
      <c r="BS208">
        <f t="shared" si="35"/>
        <v>2.6489845549532216</v>
      </c>
    </row>
    <row r="209" spans="1:71" x14ac:dyDescent="0.2">
      <c r="A209">
        <v>548</v>
      </c>
      <c r="B209">
        <v>5.5800582743479347E-5</v>
      </c>
      <c r="C209">
        <v>7.2024742363848427E-5</v>
      </c>
      <c r="D209">
        <v>1.0935978711130474E-4</v>
      </c>
      <c r="E209">
        <v>1.0140862065773616E-4</v>
      </c>
      <c r="F209">
        <v>1.0718139812994756E-4</v>
      </c>
      <c r="G209">
        <v>1.5977159605828683E-4</v>
      </c>
      <c r="H209">
        <v>3.8440384159724709E-4</v>
      </c>
      <c r="I209">
        <v>2.1462979246854156E-3</v>
      </c>
      <c r="J209">
        <v>4.5223325521427894E-3</v>
      </c>
      <c r="K209">
        <v>1.1263393918098948E-2</v>
      </c>
      <c r="L209">
        <v>1.416272452015141E-2</v>
      </c>
      <c r="M209">
        <v>2.3131005476671365E-2</v>
      </c>
      <c r="N209">
        <v>1.7582770329354257E-2</v>
      </c>
      <c r="O209">
        <v>5.5762813306997887E-4</v>
      </c>
      <c r="P209">
        <v>3.557877459396049E-5</v>
      </c>
      <c r="Q209">
        <v>4.4236566582506317E-3</v>
      </c>
      <c r="R209">
        <v>1.5955963778362526E-5</v>
      </c>
      <c r="S209">
        <v>1.6040014171015804E-5</v>
      </c>
      <c r="T209">
        <v>2.1026115645849252E-5</v>
      </c>
      <c r="U209">
        <v>1.7583980334184325E-5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E209">
        <f t="shared" si="36"/>
        <v>2.6489852088737393</v>
      </c>
      <c r="AG209">
        <v>548</v>
      </c>
      <c r="AH209">
        <f t="shared" si="46"/>
        <v>1.4781491833401202E-4</v>
      </c>
      <c r="AI209">
        <f t="shared" si="46"/>
        <v>1.907924771947763E-4</v>
      </c>
      <c r="AJ209">
        <f t="shared" si="46"/>
        <v>2.8969245850342726E-4</v>
      </c>
      <c r="AK209">
        <f t="shared" si="46"/>
        <v>2.6862993617463103E-4</v>
      </c>
      <c r="AL209">
        <f t="shared" si="46"/>
        <v>2.8392193831263855E-4</v>
      </c>
      <c r="AM209">
        <f t="shared" si="46"/>
        <v>4.2323259475655168E-4</v>
      </c>
      <c r="AN209">
        <f t="shared" si="46"/>
        <v>1.0182800906253515E-3</v>
      </c>
      <c r="AO209">
        <f t="shared" si="46"/>
        <v>5.6855114563280689E-3</v>
      </c>
      <c r="AP209">
        <f t="shared" si="46"/>
        <v>1.1979592040234478E-2</v>
      </c>
      <c r="AQ209">
        <f t="shared" si="46"/>
        <v>2.9836563890762547E-2</v>
      </c>
      <c r="AR209">
        <f t="shared" si="46"/>
        <v>3.7516847771234513E-2</v>
      </c>
      <c r="AS209">
        <f t="shared" si="46"/>
        <v>6.1273691374079904E-2</v>
      </c>
      <c r="AT209">
        <f t="shared" si="46"/>
        <v>4.6576498533483474E-2</v>
      </c>
      <c r="AU209">
        <f t="shared" si="46"/>
        <v>1.4771486765542514E-3</v>
      </c>
      <c r="AV209">
        <f t="shared" si="46"/>
        <v>9.4247647649254112E-5</v>
      </c>
      <c r="AW209">
        <f t="shared" si="46"/>
        <v>1.1718201056841758E-2</v>
      </c>
      <c r="AX209">
        <f t="shared" si="45"/>
        <v>4.2267112042207476E-5</v>
      </c>
      <c r="AY209">
        <f t="shared" si="45"/>
        <v>4.2489760289146038E-5</v>
      </c>
      <c r="AZ209">
        <f t="shared" si="45"/>
        <v>5.5697869345923379E-5</v>
      </c>
      <c r="BA209">
        <f t="shared" si="45"/>
        <v>4.6579703818380986E-5</v>
      </c>
      <c r="BB209">
        <f t="shared" si="42"/>
        <v>0</v>
      </c>
      <c r="BC209">
        <f t="shared" si="42"/>
        <v>0</v>
      </c>
      <c r="BD209">
        <f t="shared" si="44"/>
        <v>0</v>
      </c>
      <c r="BE209">
        <f t="shared" si="44"/>
        <v>0</v>
      </c>
      <c r="BF209">
        <f t="shared" si="44"/>
        <v>0</v>
      </c>
      <c r="BG209">
        <f t="shared" si="44"/>
        <v>0</v>
      </c>
      <c r="BH209">
        <f t="shared" si="44"/>
        <v>0</v>
      </c>
      <c r="BI209">
        <f t="shared" si="44"/>
        <v>0</v>
      </c>
      <c r="BJ209" s="16"/>
      <c r="BL209">
        <v>0</v>
      </c>
      <c r="BO209" s="16" cm="1">
        <f t="array" ref="BO209">INDEX($BK$21:$BK$70,_xlfn.XMATCH($A209,$BK$21:$BK$70,-1))</f>
        <v>540</v>
      </c>
      <c r="BP209" s="16" cm="1">
        <f t="array" ref="BP209">INDEX($BK$21:$BK$70,_xlfn.XMATCH($A209,$BK$21:$BK$70,1))</f>
        <v>550</v>
      </c>
      <c r="BQ209" s="16" cm="1">
        <f t="array" ref="BQ209">INDEX($BL$21:$BL$70,_xlfn.XMATCH($A209,$BK$21:$BK$70,-1))</f>
        <v>2.648979977509597</v>
      </c>
      <c r="BR209" s="16" cm="1">
        <f t="array" ref="BR209">INDEX($BL$21:$BL$70,_xlfn.XMATCH($A209,$BK$21:$BK$70,1))</f>
        <v>2.6489865167147748</v>
      </c>
      <c r="BS209">
        <f t="shared" si="35"/>
        <v>2.6489852088737393</v>
      </c>
    </row>
    <row r="210" spans="1:71" x14ac:dyDescent="0.2">
      <c r="A210">
        <v>549</v>
      </c>
      <c r="B210">
        <v>5.4655355589832947E-5</v>
      </c>
      <c r="C210">
        <v>7.2783664170545273E-5</v>
      </c>
      <c r="D210">
        <v>1.0812977193873954E-4</v>
      </c>
      <c r="E210">
        <v>9.9755333052039177E-5</v>
      </c>
      <c r="F210">
        <v>1.0485828307606406E-4</v>
      </c>
      <c r="G210">
        <v>1.5419459717873747E-4</v>
      </c>
      <c r="H210">
        <v>3.5810793450739522E-4</v>
      </c>
      <c r="I210">
        <v>1.9837123703220442E-3</v>
      </c>
      <c r="J210">
        <v>4.1977793813998366E-3</v>
      </c>
      <c r="K210">
        <v>1.0491372793743479E-2</v>
      </c>
      <c r="L210">
        <v>1.3202372370880311E-2</v>
      </c>
      <c r="M210">
        <v>2.1849078894102269E-2</v>
      </c>
      <c r="N210">
        <v>1.7522962033772828E-2</v>
      </c>
      <c r="O210">
        <v>6.226649836505281E-4</v>
      </c>
      <c r="P210">
        <v>3.632763914162763E-5</v>
      </c>
      <c r="Q210">
        <v>4.7918225761833617E-3</v>
      </c>
      <c r="R210">
        <v>1.8198258661506206E-5</v>
      </c>
      <c r="S210">
        <v>1.4468778300982308E-5</v>
      </c>
      <c r="T210">
        <v>1.8343276278337431E-5</v>
      </c>
      <c r="U210">
        <v>1.6469751709530899E-5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E210">
        <f t="shared" si="36"/>
        <v>2.6489858627942571</v>
      </c>
      <c r="AG210">
        <v>549</v>
      </c>
      <c r="AH210">
        <f t="shared" si="46"/>
        <v>1.4478126428346056E-4</v>
      </c>
      <c r="AI210">
        <f t="shared" si="46"/>
        <v>1.9280289743013932E-4</v>
      </c>
      <c r="AJ210">
        <f t="shared" si="46"/>
        <v>2.8643423721288824E-4</v>
      </c>
      <c r="AK210">
        <f t="shared" si="46"/>
        <v>2.6425046699318446E-4</v>
      </c>
      <c r="AL210">
        <f t="shared" si="46"/>
        <v>2.77768109465372E-4</v>
      </c>
      <c r="AM210">
        <f t="shared" si="46"/>
        <v>4.0845930804573081E-4</v>
      </c>
      <c r="AN210">
        <f t="shared" si="46"/>
        <v>9.4862285586454166E-4</v>
      </c>
      <c r="AO210">
        <f t="shared" si="46"/>
        <v>5.2548260248331813E-3</v>
      </c>
      <c r="AP210">
        <f t="shared" si="46"/>
        <v>1.1119858236457388E-2</v>
      </c>
      <c r="AQ210">
        <f t="shared" si="46"/>
        <v>2.7791498211930766E-2</v>
      </c>
      <c r="AR210">
        <f t="shared" si="46"/>
        <v>3.4972897765807441E-2</v>
      </c>
      <c r="AS210">
        <f t="shared" si="46"/>
        <v>5.7877901105553291E-2</v>
      </c>
      <c r="AT210">
        <f t="shared" si="46"/>
        <v>4.6418078701744726E-2</v>
      </c>
      <c r="AU210">
        <f t="shared" si="46"/>
        <v>1.6494307389472661E-3</v>
      </c>
      <c r="AV210">
        <f t="shared" si="46"/>
        <v>9.6231402514862892E-5</v>
      </c>
      <c r="AW210">
        <f t="shared" si="46"/>
        <v>1.2693470261328083E-2</v>
      </c>
      <c r="AX210">
        <f t="shared" si="45"/>
        <v>4.820692992180308E-5</v>
      </c>
      <c r="AY210">
        <f t="shared" si="45"/>
        <v>3.8327589171206445E-5</v>
      </c>
      <c r="AZ210">
        <f t="shared" si="45"/>
        <v>4.8591079538645109E-5</v>
      </c>
      <c r="BA210">
        <f t="shared" si="45"/>
        <v>4.36281394422789E-5</v>
      </c>
      <c r="BB210">
        <f t="shared" si="42"/>
        <v>0</v>
      </c>
      <c r="BC210">
        <f t="shared" si="42"/>
        <v>0</v>
      </c>
      <c r="BD210">
        <f t="shared" si="42"/>
        <v>0</v>
      </c>
      <c r="BE210">
        <f t="shared" si="42"/>
        <v>0</v>
      </c>
      <c r="BF210">
        <f t="shared" si="42"/>
        <v>0</v>
      </c>
      <c r="BG210">
        <f t="shared" si="42"/>
        <v>0</v>
      </c>
      <c r="BH210">
        <f t="shared" si="42"/>
        <v>0</v>
      </c>
      <c r="BI210">
        <f t="shared" si="42"/>
        <v>0</v>
      </c>
      <c r="BJ210" s="16"/>
      <c r="BL210">
        <v>0</v>
      </c>
      <c r="BO210" s="16" cm="1">
        <f t="array" ref="BO210">INDEX($BK$21:$BK$70,_xlfn.XMATCH($A210,$BK$21:$BK$70,-1))</f>
        <v>540</v>
      </c>
      <c r="BP210" s="16" cm="1">
        <f t="array" ref="BP210">INDEX($BK$21:$BK$70,_xlfn.XMATCH($A210,$BK$21:$BK$70,1))</f>
        <v>550</v>
      </c>
      <c r="BQ210" s="16" cm="1">
        <f t="array" ref="BQ210">INDEX($BL$21:$BL$70,_xlfn.XMATCH($A210,$BK$21:$BK$70,-1))</f>
        <v>2.648979977509597</v>
      </c>
      <c r="BR210" s="16" cm="1">
        <f t="array" ref="BR210">INDEX($BL$21:$BL$70,_xlfn.XMATCH($A210,$BK$21:$BK$70,1))</f>
        <v>2.6489865167147748</v>
      </c>
      <c r="BS210">
        <f t="shared" si="35"/>
        <v>2.6489858627942571</v>
      </c>
    </row>
    <row r="211" spans="1:71" x14ac:dyDescent="0.2">
      <c r="A211">
        <v>550</v>
      </c>
      <c r="B211">
        <v>5.4047698322052656E-5</v>
      </c>
      <c r="C211">
        <v>7.0780709641508395E-5</v>
      </c>
      <c r="D211">
        <v>1.0651039515440527E-4</v>
      </c>
      <c r="E211">
        <v>9.7986077552064265E-5</v>
      </c>
      <c r="F211">
        <v>1.0386894503205397E-4</v>
      </c>
      <c r="G211">
        <v>1.5099643447825825E-4</v>
      </c>
      <c r="H211">
        <v>3.3656057509816919E-4</v>
      </c>
      <c r="I211">
        <v>1.8421070846516682E-3</v>
      </c>
      <c r="J211">
        <v>3.9071809247983244E-3</v>
      </c>
      <c r="K211">
        <v>9.8170890354633607E-3</v>
      </c>
      <c r="L211">
        <v>1.2351782443575994E-2</v>
      </c>
      <c r="M211">
        <v>2.0672698755065274E-2</v>
      </c>
      <c r="N211">
        <v>1.7521906762159836E-2</v>
      </c>
      <c r="O211">
        <v>7.0258139683944008E-4</v>
      </c>
      <c r="P211">
        <v>4.475338501439606E-5</v>
      </c>
      <c r="Q211">
        <v>5.2059110491412455E-3</v>
      </c>
      <c r="R211">
        <v>1.9951603742645097E-5</v>
      </c>
      <c r="S211">
        <v>1.9311986829561255E-5</v>
      </c>
      <c r="T211">
        <v>2.1363395104787387E-5</v>
      </c>
      <c r="U211">
        <v>2.162086728201957E-5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E211">
        <f t="shared" si="36"/>
        <v>2.6489865167147748</v>
      </c>
      <c r="AG211">
        <v>550</v>
      </c>
      <c r="AH211">
        <f t="shared" si="46"/>
        <v>1.4317162411458525E-4</v>
      </c>
      <c r="AI211">
        <f t="shared" si="46"/>
        <v>1.8749714548385921E-4</v>
      </c>
      <c r="AJ211">
        <f t="shared" si="46"/>
        <v>2.8214460065398224E-4</v>
      </c>
      <c r="AK211">
        <f t="shared" si="46"/>
        <v>2.5956379826118652E-4</v>
      </c>
      <c r="AL211">
        <f t="shared" si="46"/>
        <v>2.7514743489529908E-4</v>
      </c>
      <c r="AM211">
        <f t="shared" si="46"/>
        <v>3.9998751900491205E-4</v>
      </c>
      <c r="AN211">
        <f t="shared" si="46"/>
        <v>8.9154442549282053E-4</v>
      </c>
      <c r="AO211">
        <f t="shared" si="46"/>
        <v>4.8797168295870311E-3</v>
      </c>
      <c r="AP211">
        <f t="shared" si="46"/>
        <v>1.0350069588155927E-2</v>
      </c>
      <c r="AQ211">
        <f t="shared" si="46"/>
        <v>2.6005336488330897E-2</v>
      </c>
      <c r="AR211">
        <f t="shared" si="46"/>
        <v>3.2719705150427082E-2</v>
      </c>
      <c r="AS211">
        <f t="shared" si="46"/>
        <v>5.4761700266274221E-2</v>
      </c>
      <c r="AT211">
        <f t="shared" si="46"/>
        <v>4.6415294760094844E-2</v>
      </c>
      <c r="AU211">
        <f t="shared" si="46"/>
        <v>1.8611286471223092E-3</v>
      </c>
      <c r="AV211">
        <f t="shared" si="46"/>
        <v>1.1855111348048022E-4</v>
      </c>
      <c r="AW211">
        <f t="shared" si="46"/>
        <v>1.3790388176391626E-2</v>
      </c>
      <c r="AX211">
        <f t="shared" si="45"/>
        <v>5.2851529301102899E-5</v>
      </c>
      <c r="AY211">
        <f t="shared" si="45"/>
        <v>5.1157192722481079E-5</v>
      </c>
      <c r="AZ211">
        <f t="shared" si="45"/>
        <v>5.6591345583832209E-5</v>
      </c>
      <c r="BA211">
        <f t="shared" si="45"/>
        <v>5.7273385909749461E-5</v>
      </c>
      <c r="BB211">
        <f t="shared" si="45"/>
        <v>0</v>
      </c>
      <c r="BC211">
        <f t="shared" si="45"/>
        <v>0</v>
      </c>
      <c r="BD211">
        <f t="shared" si="45"/>
        <v>0</v>
      </c>
      <c r="BE211">
        <f t="shared" si="45"/>
        <v>0</v>
      </c>
      <c r="BF211">
        <f t="shared" si="45"/>
        <v>0</v>
      </c>
      <c r="BG211">
        <f t="shared" si="45"/>
        <v>0</v>
      </c>
      <c r="BH211">
        <f t="shared" si="45"/>
        <v>0</v>
      </c>
      <c r="BI211">
        <f t="shared" si="45"/>
        <v>0</v>
      </c>
      <c r="BJ211" s="16"/>
      <c r="BL211">
        <v>0</v>
      </c>
      <c r="BO211" s="16" cm="1">
        <f t="array" ref="BO211">INDEX($BK$21:$BK$70,_xlfn.XMATCH($A211,$BK$21:$BK$70,-1))</f>
        <v>550</v>
      </c>
      <c r="BP211" s="16" cm="1">
        <f t="array" ref="BP211">INDEX($BK$21:$BK$70,_xlfn.XMATCH($A211,$BK$21:$BK$70,1))</f>
        <v>550</v>
      </c>
      <c r="BQ211" s="16" cm="1">
        <f t="array" ref="BQ211">INDEX($BL$21:$BL$70,_xlfn.XMATCH($A211,$BK$21:$BK$70,-1))</f>
        <v>2.6489865167147748</v>
      </c>
      <c r="BR211" s="16" cm="1">
        <f t="array" ref="BR211">INDEX($BL$21:$BL$70,_xlfn.XMATCH($A211,$BK$21:$BK$70,1))</f>
        <v>2.6489865167147748</v>
      </c>
      <c r="BS211">
        <f t="shared" si="35"/>
        <v>2.6489865167147748</v>
      </c>
    </row>
    <row r="212" spans="1:71" x14ac:dyDescent="0.2">
      <c r="A212">
        <v>551</v>
      </c>
      <c r="B212">
        <v>5.6294364929179818E-5</v>
      </c>
      <c r="C212">
        <v>6.9585871398210918E-5</v>
      </c>
      <c r="D212">
        <v>1.0585657313264487E-4</v>
      </c>
      <c r="E212">
        <v>9.8904637470548991E-5</v>
      </c>
      <c r="F212">
        <v>1.0202149295311683E-4</v>
      </c>
      <c r="G212">
        <v>1.4766610875597468E-4</v>
      </c>
      <c r="H212">
        <v>3.1928303698453085E-4</v>
      </c>
      <c r="I212">
        <v>1.705998193973075E-3</v>
      </c>
      <c r="J212">
        <v>3.6334328324530434E-3</v>
      </c>
      <c r="K212">
        <v>9.1378333044198172E-3</v>
      </c>
      <c r="L212">
        <v>1.1532875474250071E-2</v>
      </c>
      <c r="M212">
        <v>1.9515601673336738E-2</v>
      </c>
      <c r="N212">
        <v>1.7496620495176182E-2</v>
      </c>
      <c r="O212">
        <v>7.8534218871770972E-4</v>
      </c>
      <c r="P212">
        <v>4.8717007038853768E-5</v>
      </c>
      <c r="Q212">
        <v>5.6259845039581414E-3</v>
      </c>
      <c r="R212">
        <v>2.4267222969677169E-5</v>
      </c>
      <c r="S212">
        <v>1.7565936986914881E-5</v>
      </c>
      <c r="T212">
        <v>2.2591071336360983E-5</v>
      </c>
      <c r="U212">
        <v>1.9058022896285216E-5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E212">
        <f t="shared" si="36"/>
        <v>2.6489873201009049</v>
      </c>
      <c r="AG212">
        <v>551</v>
      </c>
      <c r="AH212">
        <f t="shared" si="46"/>
        <v>1.4912305889053042E-4</v>
      </c>
      <c r="AI212">
        <f t="shared" si="46"/>
        <v>1.8433209099203294E-4</v>
      </c>
      <c r="AJ212">
        <f t="shared" si="46"/>
        <v>2.8041271997771038E-4</v>
      </c>
      <c r="AK212">
        <f t="shared" si="46"/>
        <v>2.6199713055866108E-4</v>
      </c>
      <c r="AL212">
        <f t="shared" si="46"/>
        <v>2.7025364121057029E-4</v>
      </c>
      <c r="AM212">
        <f t="shared" si="46"/>
        <v>3.911656497032181E-4</v>
      </c>
      <c r="AN212">
        <f t="shared" si="46"/>
        <v>8.4577671649533042E-4</v>
      </c>
      <c r="AO212">
        <f t="shared" si="46"/>
        <v>4.5191675839497195E-3</v>
      </c>
      <c r="AP212">
        <f t="shared" si="46"/>
        <v>9.6249175016064267E-3</v>
      </c>
      <c r="AQ212">
        <f t="shared" si="46"/>
        <v>2.4206004556603846E-2</v>
      </c>
      <c r="AR212">
        <f t="shared" si="46"/>
        <v>3.0550440895591148E-2</v>
      </c>
      <c r="AS212">
        <f t="shared" si="46"/>
        <v>5.169658137680902E-2</v>
      </c>
      <c r="AT212">
        <f t="shared" si="46"/>
        <v>4.634832583633932E-2</v>
      </c>
      <c r="AU212">
        <f t="shared" si="46"/>
        <v>2.0803614998535051E-3</v>
      </c>
      <c r="AV212">
        <f t="shared" si="46"/>
        <v>1.2905073391919017E-4</v>
      </c>
      <c r="AW212">
        <f t="shared" si="46"/>
        <v>1.4903161614069295E-2</v>
      </c>
      <c r="AX212">
        <f t="shared" si="45"/>
        <v>6.4283565940736245E-5</v>
      </c>
      <c r="AY212">
        <f t="shared" si="45"/>
        <v>4.6531944344029012E-5</v>
      </c>
      <c r="AZ212">
        <f t="shared" si="45"/>
        <v>5.9843461517515247E-5</v>
      </c>
      <c r="BA212">
        <f t="shared" si="45"/>
        <v>5.0484460998452262E-5</v>
      </c>
      <c r="BB212">
        <f t="shared" si="45"/>
        <v>0</v>
      </c>
      <c r="BC212">
        <f t="shared" si="45"/>
        <v>0</v>
      </c>
      <c r="BD212">
        <f t="shared" si="45"/>
        <v>0</v>
      </c>
      <c r="BE212">
        <f t="shared" si="45"/>
        <v>0</v>
      </c>
      <c r="BF212">
        <f t="shared" si="45"/>
        <v>0</v>
      </c>
      <c r="BG212">
        <f t="shared" si="45"/>
        <v>0</v>
      </c>
      <c r="BH212">
        <f t="shared" si="45"/>
        <v>0</v>
      </c>
      <c r="BI212">
        <f t="shared" si="45"/>
        <v>0</v>
      </c>
      <c r="BJ212" s="16"/>
      <c r="BL212">
        <v>0</v>
      </c>
      <c r="BO212" s="16" cm="1">
        <f t="array" ref="BO212">INDEX($BK$21:$BK$70,_xlfn.XMATCH($A212,$BK$21:$BK$70,-1))</f>
        <v>550</v>
      </c>
      <c r="BP212" s="16" cm="1">
        <f t="array" ref="BP212">INDEX($BK$21:$BK$70,_xlfn.XMATCH($A212,$BK$21:$BK$70,1))</f>
        <v>560</v>
      </c>
      <c r="BQ212" s="16" cm="1">
        <f t="array" ref="BQ212">INDEX($BL$21:$BL$70,_xlfn.XMATCH($A212,$BK$21:$BK$70,-1))</f>
        <v>2.6489865167147748</v>
      </c>
      <c r="BR212" s="16" cm="1">
        <f t="array" ref="BR212">INDEX($BL$21:$BL$70,_xlfn.XMATCH($A212,$BK$21:$BK$70,1))</f>
        <v>2.648994550576075</v>
      </c>
      <c r="BS212">
        <f t="shared" si="35"/>
        <v>2.6489873201009049</v>
      </c>
    </row>
    <row r="213" spans="1:71" x14ac:dyDescent="0.2">
      <c r="A213">
        <v>552</v>
      </c>
      <c r="B213">
        <v>5.4827262538264114E-5</v>
      </c>
      <c r="C213">
        <v>7.0539661367913191E-5</v>
      </c>
      <c r="D213">
        <v>1.0328937456309814E-4</v>
      </c>
      <c r="E213">
        <v>9.9423498110313643E-5</v>
      </c>
      <c r="F213">
        <v>1.0383329290120928E-4</v>
      </c>
      <c r="G213">
        <v>1.4251642953712863E-4</v>
      </c>
      <c r="H213">
        <v>3.023321087361524E-4</v>
      </c>
      <c r="I213">
        <v>1.5853414566956033E-3</v>
      </c>
      <c r="J213">
        <v>3.3853204064315154E-3</v>
      </c>
      <c r="K213">
        <v>8.5092318018667786E-3</v>
      </c>
      <c r="L213">
        <v>1.0747912848329535E-2</v>
      </c>
      <c r="M213">
        <v>1.8393970723506733E-2</v>
      </c>
      <c r="N213">
        <v>1.7436003307342938E-2</v>
      </c>
      <c r="O213">
        <v>8.7888139574577413E-4</v>
      </c>
      <c r="P213">
        <v>5.6495290306772057E-5</v>
      </c>
      <c r="Q213">
        <v>6.070310276552829E-3</v>
      </c>
      <c r="R213">
        <v>2.3659366617163651E-5</v>
      </c>
      <c r="S213">
        <v>2.1763133581214139E-5</v>
      </c>
      <c r="T213">
        <v>2.2916337323733804E-5</v>
      </c>
      <c r="U213">
        <v>1.7040277418845406E-5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E213">
        <f t="shared" si="36"/>
        <v>2.6489881234870349</v>
      </c>
      <c r="AG213">
        <v>552</v>
      </c>
      <c r="AH213">
        <f t="shared" si="46"/>
        <v>1.4523676730716727E-4</v>
      </c>
      <c r="AI213">
        <f t="shared" si="46"/>
        <v>1.8685872519839925E-4</v>
      </c>
      <c r="AJ213">
        <f t="shared" si="46"/>
        <v>2.736123265000508E-4</v>
      </c>
      <c r="AK213">
        <f t="shared" si="46"/>
        <v>2.633716656897565E-4</v>
      </c>
      <c r="AL213">
        <f t="shared" si="46"/>
        <v>2.75053159717854E-4</v>
      </c>
      <c r="AM213">
        <f t="shared" si="46"/>
        <v>3.7752432924563061E-4</v>
      </c>
      <c r="AN213">
        <f t="shared" si="46"/>
        <v>8.0087416539085859E-4</v>
      </c>
      <c r="AO213">
        <f t="shared" si="46"/>
        <v>4.1995506904582884E-3</v>
      </c>
      <c r="AP213">
        <f t="shared" si="46"/>
        <v>8.9676735508353866E-3</v>
      </c>
      <c r="AQ213">
        <f t="shared" si="46"/>
        <v>2.2540853983143278E-2</v>
      </c>
      <c r="AR213">
        <f t="shared" si="46"/>
        <v>2.8471093487498648E-2</v>
      </c>
      <c r="AS213">
        <f t="shared" si="46"/>
        <v>4.8725409990337559E-2</v>
      </c>
      <c r="AT213">
        <f t="shared" si="46"/>
        <v>4.6187765682232103E-2</v>
      </c>
      <c r="AU213">
        <f t="shared" si="46"/>
        <v>2.3281463792842643E-3</v>
      </c>
      <c r="AV213">
        <f t="shared" si="46"/>
        <v>1.4965535305559138E-4</v>
      </c>
      <c r="AW213">
        <f t="shared" si="46"/>
        <v>1.6080179828469744E-2</v>
      </c>
      <c r="AX213">
        <f t="shared" si="45"/>
        <v>6.2673381178092143E-5</v>
      </c>
      <c r="AY213">
        <f t="shared" si="45"/>
        <v>5.7650282386498115E-5</v>
      </c>
      <c r="AZ213">
        <f t="shared" si="45"/>
        <v>6.0705105404393508E-5</v>
      </c>
      <c r="BA213">
        <f t="shared" si="45"/>
        <v>4.5139492503445784E-5</v>
      </c>
      <c r="BB213">
        <f t="shared" si="45"/>
        <v>0</v>
      </c>
      <c r="BC213">
        <f t="shared" si="45"/>
        <v>0</v>
      </c>
      <c r="BD213">
        <f t="shared" si="45"/>
        <v>0</v>
      </c>
      <c r="BE213">
        <f t="shared" si="45"/>
        <v>0</v>
      </c>
      <c r="BF213">
        <f t="shared" si="45"/>
        <v>0</v>
      </c>
      <c r="BG213">
        <f t="shared" si="45"/>
        <v>0</v>
      </c>
      <c r="BH213">
        <f t="shared" si="45"/>
        <v>0</v>
      </c>
      <c r="BI213">
        <f t="shared" si="45"/>
        <v>0</v>
      </c>
      <c r="BJ213" s="16"/>
      <c r="BL213">
        <v>0</v>
      </c>
      <c r="BO213" s="16" cm="1">
        <f t="array" ref="BO213">INDEX($BK$21:$BK$70,_xlfn.XMATCH($A213,$BK$21:$BK$70,-1))</f>
        <v>550</v>
      </c>
      <c r="BP213" s="16" cm="1">
        <f t="array" ref="BP213">INDEX($BK$21:$BK$70,_xlfn.XMATCH($A213,$BK$21:$BK$70,1))</f>
        <v>560</v>
      </c>
      <c r="BQ213" s="16" cm="1">
        <f t="array" ref="BQ213">INDEX($BL$21:$BL$70,_xlfn.XMATCH($A213,$BK$21:$BK$70,-1))</f>
        <v>2.6489865167147748</v>
      </c>
      <c r="BR213" s="16" cm="1">
        <f t="array" ref="BR213">INDEX($BL$21:$BL$70,_xlfn.XMATCH($A213,$BK$21:$BK$70,1))</f>
        <v>2.648994550576075</v>
      </c>
      <c r="BS213">
        <f t="shared" ref="BS213:BS276" si="47">IF(BO213=BP213,BQ213,($A213-BO213)/(BP213-BO213)*(BR213-BQ213)+BQ213)</f>
        <v>2.6489881234870349</v>
      </c>
    </row>
    <row r="214" spans="1:71" x14ac:dyDescent="0.2">
      <c r="A214">
        <v>553</v>
      </c>
      <c r="B214">
        <v>5.5712356440364255E-5</v>
      </c>
      <c r="C214">
        <v>6.8688099240612639E-5</v>
      </c>
      <c r="D214">
        <v>1.0523215010513229E-4</v>
      </c>
      <c r="E214">
        <v>9.7142048411847975E-5</v>
      </c>
      <c r="F214">
        <v>1.0387490166718928E-4</v>
      </c>
      <c r="G214">
        <v>1.3782737476752922E-4</v>
      </c>
      <c r="H214">
        <v>2.857157437046001E-4</v>
      </c>
      <c r="I214">
        <v>1.4802846731379123E-3</v>
      </c>
      <c r="J214">
        <v>3.1610297435295848E-3</v>
      </c>
      <c r="K214">
        <v>7.9548716400030008E-3</v>
      </c>
      <c r="L214">
        <v>1.006547842482027E-2</v>
      </c>
      <c r="M214">
        <v>1.740747416282977E-2</v>
      </c>
      <c r="N214">
        <v>1.7458977357136564E-2</v>
      </c>
      <c r="O214">
        <v>9.9681846175839499E-4</v>
      </c>
      <c r="P214">
        <v>6.7693656811338665E-5</v>
      </c>
      <c r="Q214">
        <v>6.5561784414683326E-3</v>
      </c>
      <c r="R214">
        <v>2.6813407214053587E-5</v>
      </c>
      <c r="S214">
        <v>2.1273864113399966E-5</v>
      </c>
      <c r="T214">
        <v>2.1285697564829539E-5</v>
      </c>
      <c r="U214">
        <v>1.8115803112948328E-5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E214">
        <f t="shared" ref="AE214:AE277" si="48">BS214</f>
        <v>2.648988926873165</v>
      </c>
      <c r="AG214">
        <v>553</v>
      </c>
      <c r="AH214">
        <f t="shared" si="46"/>
        <v>1.4758141530053578E-4</v>
      </c>
      <c r="AI214">
        <f t="shared" si="46"/>
        <v>1.8195401429634795E-4</v>
      </c>
      <c r="AJ214">
        <f t="shared" si="46"/>
        <v>2.7875880037955022E-4</v>
      </c>
      <c r="AK214">
        <f t="shared" si="46"/>
        <v>2.5732821057676222E-4</v>
      </c>
      <c r="AL214">
        <f t="shared" si="46"/>
        <v>2.7516346429642328E-4</v>
      </c>
      <c r="AM214">
        <f t="shared" si="46"/>
        <v>3.6510318957918279E-4</v>
      </c>
      <c r="AN214">
        <f t="shared" si="46"/>
        <v>7.5685784130681685E-4</v>
      </c>
      <c r="AO214">
        <f t="shared" si="46"/>
        <v>3.9212577077623921E-3</v>
      </c>
      <c r="AP214">
        <f t="shared" si="46"/>
        <v>8.3735327881265913E-3</v>
      </c>
      <c r="AQ214">
        <f t="shared" si="46"/>
        <v>2.1072366889065323E-2</v>
      </c>
      <c r="AR214">
        <f t="shared" si="46"/>
        <v>2.6663340891029643E-2</v>
      </c>
      <c r="AS214">
        <f t="shared" si="46"/>
        <v>4.6112206302166781E-2</v>
      </c>
      <c r="AT214">
        <f t="shared" si="46"/>
        <v>4.6248637693584074E-2</v>
      </c>
      <c r="AU214">
        <f t="shared" si="46"/>
        <v>2.6405610673007297E-3</v>
      </c>
      <c r="AV214">
        <f t="shared" si="46"/>
        <v>1.7931974731278833E-4</v>
      </c>
      <c r="AW214">
        <f t="shared" si="46"/>
        <v>1.7367244094054178E-2</v>
      </c>
      <c r="AX214">
        <f t="shared" si="45"/>
        <v>7.1028418801768992E-5</v>
      </c>
      <c r="AY214">
        <f t="shared" si="45"/>
        <v>5.6354230468200909E-5</v>
      </c>
      <c r="AZ214">
        <f t="shared" si="45"/>
        <v>5.6385577150004542E-5</v>
      </c>
      <c r="BA214">
        <f t="shared" si="45"/>
        <v>4.7988561847614537E-5</v>
      </c>
      <c r="BB214">
        <f t="shared" si="45"/>
        <v>0</v>
      </c>
      <c r="BC214">
        <f t="shared" si="45"/>
        <v>0</v>
      </c>
      <c r="BD214">
        <f t="shared" si="45"/>
        <v>0</v>
      </c>
      <c r="BE214">
        <f t="shared" si="45"/>
        <v>0</v>
      </c>
      <c r="BF214">
        <f t="shared" si="45"/>
        <v>0</v>
      </c>
      <c r="BG214">
        <f t="shared" si="45"/>
        <v>0</v>
      </c>
      <c r="BH214">
        <f t="shared" si="45"/>
        <v>0</v>
      </c>
      <c r="BI214">
        <f t="shared" si="45"/>
        <v>0</v>
      </c>
      <c r="BJ214" s="16"/>
      <c r="BL214">
        <v>0</v>
      </c>
      <c r="BO214" s="16" cm="1">
        <f t="array" ref="BO214">INDEX($BK$21:$BK$70,_xlfn.XMATCH($A214,$BK$21:$BK$70,-1))</f>
        <v>550</v>
      </c>
      <c r="BP214" s="16" cm="1">
        <f t="array" ref="BP214">INDEX($BK$21:$BK$70,_xlfn.XMATCH($A214,$BK$21:$BK$70,1))</f>
        <v>560</v>
      </c>
      <c r="BQ214" s="16" cm="1">
        <f t="array" ref="BQ214">INDEX($BL$21:$BL$70,_xlfn.XMATCH($A214,$BK$21:$BK$70,-1))</f>
        <v>2.6489865167147748</v>
      </c>
      <c r="BR214" s="16" cm="1">
        <f t="array" ref="BR214">INDEX($BL$21:$BL$70,_xlfn.XMATCH($A214,$BK$21:$BK$70,1))</f>
        <v>2.648994550576075</v>
      </c>
      <c r="BS214">
        <f t="shared" si="47"/>
        <v>2.648988926873165</v>
      </c>
    </row>
    <row r="215" spans="1:71" x14ac:dyDescent="0.2">
      <c r="A215">
        <v>554</v>
      </c>
      <c r="B215">
        <v>5.5503624398217186E-5</v>
      </c>
      <c r="C215">
        <v>7.0121369886054188E-5</v>
      </c>
      <c r="D215">
        <v>1.038439139780011E-4</v>
      </c>
      <c r="E215">
        <v>9.810915562681114E-5</v>
      </c>
      <c r="F215">
        <v>1.0018278123496079E-4</v>
      </c>
      <c r="G215">
        <v>1.3330433034820392E-4</v>
      </c>
      <c r="H215">
        <v>2.720057281483267E-4</v>
      </c>
      <c r="I215">
        <v>1.3816319644067779E-3</v>
      </c>
      <c r="J215">
        <v>2.9376218588082863E-3</v>
      </c>
      <c r="K215">
        <v>7.4136510525599272E-3</v>
      </c>
      <c r="L215">
        <v>9.3915497001624531E-3</v>
      </c>
      <c r="M215">
        <v>1.6370132159567907E-2</v>
      </c>
      <c r="N215">
        <v>1.740821156406426E-2</v>
      </c>
      <c r="O215">
        <v>1.1177911370905404E-3</v>
      </c>
      <c r="P215">
        <v>7.4349444744006219E-5</v>
      </c>
      <c r="Q215">
        <v>7.0401717700667339E-3</v>
      </c>
      <c r="R215">
        <v>2.9237826919074344E-5</v>
      </c>
      <c r="S215">
        <v>2.4019761944761542E-5</v>
      </c>
      <c r="T215">
        <v>2.3918226271625508E-5</v>
      </c>
      <c r="U215">
        <v>1.9412606731140748E-5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E215">
        <f t="shared" si="48"/>
        <v>2.6489897302592951</v>
      </c>
      <c r="AG215">
        <v>554</v>
      </c>
      <c r="AH215">
        <f t="shared" si="46"/>
        <v>1.4702853102304658E-4</v>
      </c>
      <c r="AI215">
        <f t="shared" si="46"/>
        <v>1.8575078869987094E-4</v>
      </c>
      <c r="AJ215">
        <f t="shared" si="46"/>
        <v>2.7508146167765459E-4</v>
      </c>
      <c r="AK215">
        <f t="shared" si="46"/>
        <v>2.5989014569983363E-4</v>
      </c>
      <c r="AL215">
        <f t="shared" si="46"/>
        <v>2.6538315864022477E-4</v>
      </c>
      <c r="AM215">
        <f t="shared" si="46"/>
        <v>3.5312180209148467E-4</v>
      </c>
      <c r="AN215">
        <f t="shared" si="46"/>
        <v>7.2054038043661915E-4</v>
      </c>
      <c r="AO215">
        <f t="shared" si="46"/>
        <v>3.6599288847115304E-3</v>
      </c>
      <c r="AP215">
        <f t="shared" si="46"/>
        <v>7.7817301353683716E-3</v>
      </c>
      <c r="AQ215">
        <f t="shared" si="46"/>
        <v>1.963868550195726E-2</v>
      </c>
      <c r="AR215">
        <f t="shared" si="46"/>
        <v>2.48781187069501E-2</v>
      </c>
      <c r="AS215">
        <f t="shared" si="46"/>
        <v>4.3364311973682804E-2</v>
      </c>
      <c r="AT215">
        <f t="shared" si="46"/>
        <v>4.6114173655387329E-2</v>
      </c>
      <c r="AU215">
        <f t="shared" si="46"/>
        <v>2.9610172427277015E-3</v>
      </c>
      <c r="AV215">
        <f t="shared" si="46"/>
        <v>1.969509155773534E-4</v>
      </c>
      <c r="AW215">
        <f t="shared" si="46"/>
        <v>1.864934271816818E-2</v>
      </c>
      <c r="AX215">
        <f t="shared" si="45"/>
        <v>7.7450703243726705E-5</v>
      </c>
      <c r="AY215">
        <f t="shared" si="45"/>
        <v>6.3628102714946352E-5</v>
      </c>
      <c r="AZ215">
        <f t="shared" si="45"/>
        <v>6.3359135759554044E-5</v>
      </c>
      <c r="BA215">
        <f t="shared" si="45"/>
        <v>5.1423795868354305E-5</v>
      </c>
      <c r="BB215">
        <f t="shared" si="45"/>
        <v>0</v>
      </c>
      <c r="BC215">
        <f t="shared" si="45"/>
        <v>0</v>
      </c>
      <c r="BD215">
        <f t="shared" si="45"/>
        <v>0</v>
      </c>
      <c r="BE215">
        <f t="shared" si="45"/>
        <v>0</v>
      </c>
      <c r="BF215">
        <f t="shared" si="45"/>
        <v>0</v>
      </c>
      <c r="BG215">
        <f t="shared" si="45"/>
        <v>0</v>
      </c>
      <c r="BH215">
        <f t="shared" si="45"/>
        <v>0</v>
      </c>
      <c r="BI215">
        <f t="shared" si="45"/>
        <v>0</v>
      </c>
      <c r="BJ215" s="16"/>
      <c r="BL215">
        <v>0</v>
      </c>
      <c r="BO215" s="16" cm="1">
        <f t="array" ref="BO215">INDEX($BK$21:$BK$70,_xlfn.XMATCH($A215,$BK$21:$BK$70,-1))</f>
        <v>550</v>
      </c>
      <c r="BP215" s="16" cm="1">
        <f t="array" ref="BP215">INDEX($BK$21:$BK$70,_xlfn.XMATCH($A215,$BK$21:$BK$70,1))</f>
        <v>560</v>
      </c>
      <c r="BQ215" s="16" cm="1">
        <f t="array" ref="BQ215">INDEX($BL$21:$BL$70,_xlfn.XMATCH($A215,$BK$21:$BK$70,-1))</f>
        <v>2.6489865167147748</v>
      </c>
      <c r="BR215" s="16" cm="1">
        <f t="array" ref="BR215">INDEX($BL$21:$BL$70,_xlfn.XMATCH($A215,$BK$21:$BK$70,1))</f>
        <v>2.648994550576075</v>
      </c>
      <c r="BS215">
        <f t="shared" si="47"/>
        <v>2.6489897302592951</v>
      </c>
    </row>
    <row r="216" spans="1:71" x14ac:dyDescent="0.2">
      <c r="A216">
        <v>555</v>
      </c>
      <c r="B216">
        <v>5.3345188707925003E-5</v>
      </c>
      <c r="C216">
        <v>6.9344702591677131E-5</v>
      </c>
      <c r="D216">
        <v>1.0324630490609578E-4</v>
      </c>
      <c r="E216">
        <v>9.6985890420404097E-5</v>
      </c>
      <c r="F216">
        <v>1.0022341341755623E-4</v>
      </c>
      <c r="G216">
        <v>1.3150951222220812E-4</v>
      </c>
      <c r="H216">
        <v>2.5488071405487428E-4</v>
      </c>
      <c r="I216">
        <v>1.2860746993739712E-3</v>
      </c>
      <c r="J216">
        <v>2.7275871225332106E-3</v>
      </c>
      <c r="K216">
        <v>6.9151080811451562E-3</v>
      </c>
      <c r="L216">
        <v>8.7696734950130986E-3</v>
      </c>
      <c r="M216">
        <v>1.5391993531821982E-2</v>
      </c>
      <c r="N216">
        <v>1.7356060473221319E-2</v>
      </c>
      <c r="O216">
        <v>1.266764613017349E-3</v>
      </c>
      <c r="P216">
        <v>8.9878735423352325E-5</v>
      </c>
      <c r="Q216">
        <v>7.5502543222220738E-3</v>
      </c>
      <c r="R216">
        <v>3.4794498464665173E-5</v>
      </c>
      <c r="S216">
        <v>2.5221330924738704E-5</v>
      </c>
      <c r="T216">
        <v>2.5315736252869781E-5</v>
      </c>
      <c r="U216">
        <v>2.0489002095873713E-5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E216">
        <f t="shared" si="48"/>
        <v>2.6489905336454251</v>
      </c>
      <c r="AG216">
        <v>555</v>
      </c>
      <c r="AH216">
        <f t="shared" si="46"/>
        <v>1.4131089990282217E-4</v>
      </c>
      <c r="AI216">
        <f t="shared" si="46"/>
        <v>1.8369346072381009E-4</v>
      </c>
      <c r="AJ216">
        <f t="shared" si="46"/>
        <v>2.7349848433011692E-4</v>
      </c>
      <c r="AK216">
        <f t="shared" si="46"/>
        <v>2.5691470562082296E-4</v>
      </c>
      <c r="AL216">
        <f t="shared" si="46"/>
        <v>2.6549087339273835E-4</v>
      </c>
      <c r="AM216">
        <f t="shared" si="46"/>
        <v>3.4836745296095665E-4</v>
      </c>
      <c r="AN216">
        <f t="shared" si="46"/>
        <v>6.7517659874014849E-4</v>
      </c>
      <c r="AO216">
        <f t="shared" si="46"/>
        <v>3.4067997042025355E-3</v>
      </c>
      <c r="AP216">
        <f t="shared" si="46"/>
        <v>7.2253524672836389E-3</v>
      </c>
      <c r="AQ216">
        <f t="shared" si="46"/>
        <v>1.8318055846088498E-2</v>
      </c>
      <c r="AR216">
        <f t="shared" si="46"/>
        <v>2.3230782071450889E-2</v>
      </c>
      <c r="AS216">
        <f t="shared" si="46"/>
        <v>4.0773245159728043E-2</v>
      </c>
      <c r="AT216">
        <f t="shared" si="46"/>
        <v>4.5976039894940812E-2</v>
      </c>
      <c r="AU216">
        <f t="shared" si="46"/>
        <v>3.3556474682399679E-3</v>
      </c>
      <c r="AV216">
        <f t="shared" si="46"/>
        <v>2.3808791931248204E-4</v>
      </c>
      <c r="AW216">
        <f t="shared" si="46"/>
        <v>2.0000552226181727E-2</v>
      </c>
      <c r="AX216">
        <f t="shared" si="45"/>
        <v>9.2170297055838322E-5</v>
      </c>
      <c r="AY216">
        <f t="shared" si="45"/>
        <v>6.6811066865571437E-5</v>
      </c>
      <c r="AZ216">
        <f t="shared" si="45"/>
        <v>6.7061145686116356E-5</v>
      </c>
      <c r="BA216">
        <f t="shared" si="45"/>
        <v>5.4275172595810742E-5</v>
      </c>
      <c r="BB216">
        <f t="shared" si="45"/>
        <v>0</v>
      </c>
      <c r="BC216">
        <f t="shared" si="45"/>
        <v>0</v>
      </c>
      <c r="BD216">
        <f t="shared" si="45"/>
        <v>0</v>
      </c>
      <c r="BE216">
        <f t="shared" si="45"/>
        <v>0</v>
      </c>
      <c r="BF216">
        <f t="shared" si="45"/>
        <v>0</v>
      </c>
      <c r="BG216">
        <f t="shared" si="45"/>
        <v>0</v>
      </c>
      <c r="BH216">
        <f t="shared" si="45"/>
        <v>0</v>
      </c>
      <c r="BI216">
        <f t="shared" si="45"/>
        <v>0</v>
      </c>
      <c r="BJ216" s="16"/>
      <c r="BL216">
        <v>0</v>
      </c>
      <c r="BO216" s="16" cm="1">
        <f t="array" ref="BO216">INDEX($BK$21:$BK$70,_xlfn.XMATCH($A216,$BK$21:$BK$70,-1))</f>
        <v>550</v>
      </c>
      <c r="BP216" s="16" cm="1">
        <f t="array" ref="BP216">INDEX($BK$21:$BK$70,_xlfn.XMATCH($A216,$BK$21:$BK$70,1))</f>
        <v>560</v>
      </c>
      <c r="BQ216" s="16" cm="1">
        <f t="array" ref="BQ216">INDEX($BL$21:$BL$70,_xlfn.XMATCH($A216,$BK$21:$BK$70,-1))</f>
        <v>2.6489865167147748</v>
      </c>
      <c r="BR216" s="16" cm="1">
        <f t="array" ref="BR216">INDEX($BL$21:$BL$70,_xlfn.XMATCH($A216,$BK$21:$BK$70,1))</f>
        <v>2.648994550576075</v>
      </c>
      <c r="BS216">
        <f t="shared" si="47"/>
        <v>2.6489905336454251</v>
      </c>
    </row>
    <row r="217" spans="1:71" x14ac:dyDescent="0.2">
      <c r="A217">
        <v>556</v>
      </c>
      <c r="B217">
        <v>5.5550949153859589E-5</v>
      </c>
      <c r="C217">
        <v>7.0288642035372324E-5</v>
      </c>
      <c r="D217">
        <v>1.0467311872918979E-4</v>
      </c>
      <c r="E217">
        <v>9.554683424810862E-5</v>
      </c>
      <c r="F217">
        <v>9.979958072711349E-5</v>
      </c>
      <c r="G217">
        <v>1.2923262838710167E-4</v>
      </c>
      <c r="H217">
        <v>2.4395021107967698E-4</v>
      </c>
      <c r="I217">
        <v>1.1967432562568201E-3</v>
      </c>
      <c r="J217">
        <v>2.5318047143358933E-3</v>
      </c>
      <c r="K217">
        <v>6.4370671843079121E-3</v>
      </c>
      <c r="L217">
        <v>8.1911074447364677E-3</v>
      </c>
      <c r="M217">
        <v>1.4463983795932686E-2</v>
      </c>
      <c r="N217">
        <v>1.7289861773372495E-2</v>
      </c>
      <c r="O217">
        <v>1.4303808678235812E-3</v>
      </c>
      <c r="P217">
        <v>1.0134943916781656E-4</v>
      </c>
      <c r="Q217">
        <v>8.0564650072482286E-3</v>
      </c>
      <c r="R217">
        <v>3.8371008935408751E-5</v>
      </c>
      <c r="S217">
        <v>2.6049807423001134E-5</v>
      </c>
      <c r="T217">
        <v>2.5604668831091812E-5</v>
      </c>
      <c r="U217">
        <v>2.162144263107049E-5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E217">
        <f t="shared" si="48"/>
        <v>2.6489913370315548</v>
      </c>
      <c r="AG217">
        <v>556</v>
      </c>
      <c r="AH217">
        <f t="shared" si="46"/>
        <v>1.4715398307245443E-4</v>
      </c>
      <c r="AI217">
        <f t="shared" si="46"/>
        <v>1.8619400384341329E-4</v>
      </c>
      <c r="AJ217">
        <f t="shared" si="46"/>
        <v>2.7727818473369915E-4</v>
      </c>
      <c r="AK217">
        <f t="shared" si="46"/>
        <v>2.531027362040296E-4</v>
      </c>
      <c r="AL217">
        <f t="shared" si="46"/>
        <v>2.6436822478550495E-4</v>
      </c>
      <c r="AM217">
        <f t="shared" si="46"/>
        <v>3.4233611305925049E-4</v>
      </c>
      <c r="AN217">
        <f t="shared" si="46"/>
        <v>6.4622199581708352E-4</v>
      </c>
      <c r="AO217">
        <f t="shared" si="46"/>
        <v>3.1701625184752504E-3</v>
      </c>
      <c r="AP217">
        <f t="shared" si="46"/>
        <v>6.7067287553314314E-3</v>
      </c>
      <c r="AQ217">
        <f t="shared" si="46"/>
        <v>1.7051735207121763E-2</v>
      </c>
      <c r="AR217">
        <f t="shared" si="46"/>
        <v>2.1698172661801577E-2</v>
      </c>
      <c r="AS217">
        <f t="shared" si="46"/>
        <v>3.8314967774390467E-2</v>
      </c>
      <c r="AT217">
        <f t="shared" si="46"/>
        <v>4.5800694056136772E-2</v>
      </c>
      <c r="AU217">
        <f t="shared" si="46"/>
        <v>3.789066527520344E-3</v>
      </c>
      <c r="AV217">
        <f t="shared" si="46"/>
        <v>2.6847378636855261E-4</v>
      </c>
      <c r="AW217">
        <f t="shared" si="46"/>
        <v>2.134150601129842E-2</v>
      </c>
      <c r="AX217">
        <f t="shared" si="45"/>
        <v>1.0164447026305817E-4</v>
      </c>
      <c r="AY217">
        <f t="shared" si="45"/>
        <v>6.9005714194870298E-5</v>
      </c>
      <c r="AZ217">
        <f t="shared" si="45"/>
        <v>6.7826545921124073E-5</v>
      </c>
      <c r="BA217">
        <f t="shared" si="45"/>
        <v>5.7275014223830477E-5</v>
      </c>
      <c r="BB217">
        <f t="shared" si="45"/>
        <v>0</v>
      </c>
      <c r="BC217">
        <f t="shared" si="45"/>
        <v>0</v>
      </c>
      <c r="BD217">
        <f t="shared" si="45"/>
        <v>0</v>
      </c>
      <c r="BE217">
        <f t="shared" si="45"/>
        <v>0</v>
      </c>
      <c r="BF217">
        <f t="shared" si="45"/>
        <v>0</v>
      </c>
      <c r="BG217">
        <f t="shared" si="45"/>
        <v>0</v>
      </c>
      <c r="BH217">
        <f t="shared" si="45"/>
        <v>0</v>
      </c>
      <c r="BI217">
        <f t="shared" si="45"/>
        <v>0</v>
      </c>
      <c r="BJ217" s="16"/>
      <c r="BL217">
        <v>0</v>
      </c>
      <c r="BO217" s="16" cm="1">
        <f t="array" ref="BO217">INDEX($BK$21:$BK$70,_xlfn.XMATCH($A217,$BK$21:$BK$70,-1))</f>
        <v>550</v>
      </c>
      <c r="BP217" s="16" cm="1">
        <f t="array" ref="BP217">INDEX($BK$21:$BK$70,_xlfn.XMATCH($A217,$BK$21:$BK$70,1))</f>
        <v>560</v>
      </c>
      <c r="BQ217" s="16" cm="1">
        <f t="array" ref="BQ217">INDEX($BL$21:$BL$70,_xlfn.XMATCH($A217,$BK$21:$BK$70,-1))</f>
        <v>2.6489865167147748</v>
      </c>
      <c r="BR217" s="16" cm="1">
        <f t="array" ref="BR217">INDEX($BL$21:$BL$70,_xlfn.XMATCH($A217,$BK$21:$BK$70,1))</f>
        <v>2.648994550576075</v>
      </c>
      <c r="BS217">
        <f t="shared" si="47"/>
        <v>2.6489913370315548</v>
      </c>
    </row>
    <row r="218" spans="1:71" x14ac:dyDescent="0.2">
      <c r="A218">
        <v>557</v>
      </c>
      <c r="B218">
        <v>5.4210525620067922E-5</v>
      </c>
      <c r="C218">
        <v>6.7272681104705787E-5</v>
      </c>
      <c r="D218">
        <v>1.045442806762723E-4</v>
      </c>
      <c r="E218">
        <v>9.4937347702580516E-5</v>
      </c>
      <c r="F218">
        <v>9.7727580324053617E-5</v>
      </c>
      <c r="G218">
        <v>1.2781375050935261E-4</v>
      </c>
      <c r="H218">
        <v>2.2985846763226204E-4</v>
      </c>
      <c r="I218">
        <v>1.1172470688441691E-3</v>
      </c>
      <c r="J218">
        <v>2.3449099508524728E-3</v>
      </c>
      <c r="K218">
        <v>5.9906046647806317E-3</v>
      </c>
      <c r="L218">
        <v>7.6406995522149213E-3</v>
      </c>
      <c r="M218">
        <v>1.3543708782163853E-2</v>
      </c>
      <c r="N218">
        <v>1.7191292239113504E-2</v>
      </c>
      <c r="O218">
        <v>1.6027790182601691E-3</v>
      </c>
      <c r="P218">
        <v>1.1257443349966738E-4</v>
      </c>
      <c r="Q218">
        <v>8.5755269380496432E-3</v>
      </c>
      <c r="R218">
        <v>4.2671032864231083E-5</v>
      </c>
      <c r="S218">
        <v>2.6836354969953166E-5</v>
      </c>
      <c r="T218">
        <v>2.3632399335394969E-5</v>
      </c>
      <c r="U218">
        <v>2.1961701395074554E-5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E218">
        <f t="shared" si="48"/>
        <v>2.6489921404176848</v>
      </c>
      <c r="AG218">
        <v>557</v>
      </c>
      <c r="AH218">
        <f t="shared" si="46"/>
        <v>1.4360325629547146E-4</v>
      </c>
      <c r="AI218">
        <f t="shared" si="46"/>
        <v>1.7820480351119094E-4</v>
      </c>
      <c r="AJ218">
        <f t="shared" si="46"/>
        <v>2.7693697783706575E-4</v>
      </c>
      <c r="AK218">
        <f t="shared" si="46"/>
        <v>2.5148828789623676E-4</v>
      </c>
      <c r="AL218">
        <f t="shared" si="46"/>
        <v>2.5887959218045604E-4</v>
      </c>
      <c r="AM218">
        <f t="shared" si="46"/>
        <v>3.3857762053658192E-4</v>
      </c>
      <c r="AN218">
        <f t="shared" si="46"/>
        <v>6.0889327416631498E-4</v>
      </c>
      <c r="AO218">
        <f t="shared" si="46"/>
        <v>2.9595787042729E-3</v>
      </c>
      <c r="AP218">
        <f t="shared" si="46"/>
        <v>6.2116480297954198E-3</v>
      </c>
      <c r="AQ218">
        <f t="shared" si="46"/>
        <v>1.5869064673353413E-2</v>
      </c>
      <c r="AR218">
        <f t="shared" si="46"/>
        <v>2.0240153061110249E-2</v>
      </c>
      <c r="AS218">
        <f t="shared" si="46"/>
        <v>3.587717811605802E-2</v>
      </c>
      <c r="AT218">
        <f t="shared" si="46"/>
        <v>4.5539598025035211E-2</v>
      </c>
      <c r="AU218">
        <f t="shared" si="46"/>
        <v>4.2457490221975607E-3</v>
      </c>
      <c r="AV218">
        <f t="shared" si="46"/>
        <v>2.982087895525922E-4</v>
      </c>
      <c r="AW218">
        <f t="shared" si="46"/>
        <v>2.271650345883364E-2</v>
      </c>
      <c r="AX218">
        <f t="shared" si="45"/>
        <v>1.1303523068085287E-4</v>
      </c>
      <c r="AY218">
        <f t="shared" si="45"/>
        <v>7.1089293392865012E-5</v>
      </c>
      <c r="AZ218">
        <f t="shared" si="45"/>
        <v>6.2602040098673386E-5</v>
      </c>
      <c r="BA218">
        <f t="shared" si="45"/>
        <v>5.8176374385752597E-5</v>
      </c>
      <c r="BB218">
        <f t="shared" si="45"/>
        <v>0</v>
      </c>
      <c r="BC218">
        <f t="shared" si="45"/>
        <v>0</v>
      </c>
      <c r="BD218">
        <f t="shared" si="45"/>
        <v>0</v>
      </c>
      <c r="BE218">
        <f t="shared" si="45"/>
        <v>0</v>
      </c>
      <c r="BF218">
        <f t="shared" si="45"/>
        <v>0</v>
      </c>
      <c r="BG218">
        <f t="shared" si="45"/>
        <v>0</v>
      </c>
      <c r="BH218">
        <f t="shared" si="45"/>
        <v>0</v>
      </c>
      <c r="BI218">
        <f t="shared" si="45"/>
        <v>0</v>
      </c>
      <c r="BJ218" s="16"/>
      <c r="BL218">
        <v>0</v>
      </c>
      <c r="BO218" s="16" cm="1">
        <f t="array" ref="BO218">INDEX($BK$21:$BK$70,_xlfn.XMATCH($A218,$BK$21:$BK$70,-1))</f>
        <v>550</v>
      </c>
      <c r="BP218" s="16" cm="1">
        <f t="array" ref="BP218">INDEX($BK$21:$BK$70,_xlfn.XMATCH($A218,$BK$21:$BK$70,1))</f>
        <v>560</v>
      </c>
      <c r="BQ218" s="16" cm="1">
        <f t="array" ref="BQ218">INDEX($BL$21:$BL$70,_xlfn.XMATCH($A218,$BK$21:$BK$70,-1))</f>
        <v>2.6489865167147748</v>
      </c>
      <c r="BR218" s="16" cm="1">
        <f t="array" ref="BR218">INDEX($BL$21:$BL$70,_xlfn.XMATCH($A218,$BK$21:$BK$70,1))</f>
        <v>2.648994550576075</v>
      </c>
      <c r="BS218">
        <f t="shared" si="47"/>
        <v>2.6489921404176848</v>
      </c>
    </row>
    <row r="219" spans="1:71" x14ac:dyDescent="0.2">
      <c r="A219">
        <v>558</v>
      </c>
      <c r="B219">
        <v>5.4374524341228651E-5</v>
      </c>
      <c r="C219">
        <v>6.8538414709474362E-5</v>
      </c>
      <c r="D219">
        <v>9.9861560917838502E-5</v>
      </c>
      <c r="E219">
        <v>9.4575132957068717E-5</v>
      </c>
      <c r="F219">
        <v>9.7814223691709709E-5</v>
      </c>
      <c r="G219">
        <v>1.2508229474278296E-4</v>
      </c>
      <c r="H219">
        <v>2.189868715581048E-4</v>
      </c>
      <c r="I219">
        <v>1.0415859521280518E-3</v>
      </c>
      <c r="J219">
        <v>2.1853945320133203E-3</v>
      </c>
      <c r="K219">
        <v>5.592791793486299E-3</v>
      </c>
      <c r="L219">
        <v>7.1468000679126478E-3</v>
      </c>
      <c r="M219">
        <v>1.2724801429496651E-2</v>
      </c>
      <c r="N219">
        <v>1.7149188927091021E-2</v>
      </c>
      <c r="O219">
        <v>1.8253526169504045E-3</v>
      </c>
      <c r="P219">
        <v>1.3104968513138397E-4</v>
      </c>
      <c r="Q219">
        <v>9.1440693791635698E-3</v>
      </c>
      <c r="R219">
        <v>4.5319410527387059E-5</v>
      </c>
      <c r="S219">
        <v>3.0683826239822312E-5</v>
      </c>
      <c r="T219">
        <v>2.5579516943005143E-5</v>
      </c>
      <c r="U219">
        <v>2.2012931208364144E-5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E219">
        <f t="shared" si="48"/>
        <v>2.6489929438038149</v>
      </c>
      <c r="AG219">
        <v>558</v>
      </c>
      <c r="AH219">
        <f t="shared" si="46"/>
        <v>1.4403773130260348E-4</v>
      </c>
      <c r="AI219">
        <f t="shared" si="46"/>
        <v>1.8155777694489717E-4</v>
      </c>
      <c r="AJ219">
        <f t="shared" si="46"/>
        <v>2.6453257022858901E-4</v>
      </c>
      <c r="AK219">
        <f t="shared" si="46"/>
        <v>2.5052885986258264E-4</v>
      </c>
      <c r="AL219">
        <f t="shared" si="46"/>
        <v>2.5910918836298698E-4</v>
      </c>
      <c r="AM219">
        <f t="shared" si="46"/>
        <v>3.3134211616842106E-4</v>
      </c>
      <c r="AN219">
        <f t="shared" si="46"/>
        <v>5.8009467754309191E-4</v>
      </c>
      <c r="AO219">
        <f t="shared" si="46"/>
        <v>2.7591538375523871E-3</v>
      </c>
      <c r="AP219">
        <f t="shared" si="46"/>
        <v>5.7890946947307259E-3</v>
      </c>
      <c r="AQ219">
        <f t="shared" si="46"/>
        <v>1.4815265997109089E-2</v>
      </c>
      <c r="AR219">
        <f t="shared" si="46"/>
        <v>1.8931822950677229E-2</v>
      </c>
      <c r="AS219">
        <f t="shared" si="46"/>
        <v>3.3707909198041328E-2</v>
      </c>
      <c r="AT219">
        <f t="shared" si="46"/>
        <v>4.5428080459822627E-2</v>
      </c>
      <c r="AU219">
        <f t="shared" si="46"/>
        <v>4.8353462022554493E-3</v>
      </c>
      <c r="AV219">
        <f t="shared" si="46"/>
        <v>3.4714969120074783E-4</v>
      </c>
      <c r="AW219">
        <f t="shared" si="46"/>
        <v>2.4222575263056826E-2</v>
      </c>
      <c r="AX219">
        <f t="shared" si="45"/>
        <v>1.2005079870439665E-4</v>
      </c>
      <c r="AY219">
        <f t="shared" si="45"/>
        <v>8.1281239198191646E-5</v>
      </c>
      <c r="AZ219">
        <f t="shared" si="45"/>
        <v>6.775995988793075E-5</v>
      </c>
      <c r="BA219">
        <f t="shared" si="45"/>
        <v>5.8312099443395399E-5</v>
      </c>
      <c r="BB219">
        <f t="shared" si="45"/>
        <v>0</v>
      </c>
      <c r="BC219">
        <f t="shared" si="45"/>
        <v>0</v>
      </c>
      <c r="BD219">
        <f t="shared" si="45"/>
        <v>0</v>
      </c>
      <c r="BE219">
        <f t="shared" si="45"/>
        <v>0</v>
      </c>
      <c r="BF219">
        <f t="shared" si="45"/>
        <v>0</v>
      </c>
      <c r="BG219">
        <f t="shared" si="45"/>
        <v>0</v>
      </c>
      <c r="BH219">
        <f t="shared" si="45"/>
        <v>0</v>
      </c>
      <c r="BI219">
        <f t="shared" si="45"/>
        <v>0</v>
      </c>
      <c r="BJ219" s="16"/>
      <c r="BL219">
        <v>0</v>
      </c>
      <c r="BO219" s="16" cm="1">
        <f t="array" ref="BO219">INDEX($BK$21:$BK$70,_xlfn.XMATCH($A219,$BK$21:$BK$70,-1))</f>
        <v>550</v>
      </c>
      <c r="BP219" s="16" cm="1">
        <f t="array" ref="BP219">INDEX($BK$21:$BK$70,_xlfn.XMATCH($A219,$BK$21:$BK$70,1))</f>
        <v>560</v>
      </c>
      <c r="BQ219" s="16" cm="1">
        <f t="array" ref="BQ219">INDEX($BL$21:$BL$70,_xlfn.XMATCH($A219,$BK$21:$BK$70,-1))</f>
        <v>2.6489865167147748</v>
      </c>
      <c r="BR219" s="16" cm="1">
        <f t="array" ref="BR219">INDEX($BL$21:$BL$70,_xlfn.XMATCH($A219,$BK$21:$BK$70,1))</f>
        <v>2.648994550576075</v>
      </c>
      <c r="BS219">
        <f t="shared" si="47"/>
        <v>2.6489929438038149</v>
      </c>
    </row>
    <row r="220" spans="1:71" x14ac:dyDescent="0.2">
      <c r="A220">
        <v>559</v>
      </c>
      <c r="B220">
        <v>5.457934150221423E-5</v>
      </c>
      <c r="C220">
        <v>6.7116439403329517E-5</v>
      </c>
      <c r="D220">
        <v>1.0169206657604522E-4</v>
      </c>
      <c r="E220">
        <v>9.4367041042542113E-5</v>
      </c>
      <c r="F220">
        <v>9.9203973737344451E-5</v>
      </c>
      <c r="G220">
        <v>1.2149485899233444E-4</v>
      </c>
      <c r="H220">
        <v>2.0913162206777122E-4</v>
      </c>
      <c r="I220">
        <v>9.7339878345356103E-4</v>
      </c>
      <c r="J220">
        <v>2.0296732668707391E-3</v>
      </c>
      <c r="K220">
        <v>5.2101639384761998E-3</v>
      </c>
      <c r="L220">
        <v>6.6887860853730345E-3</v>
      </c>
      <c r="M220">
        <v>1.1903542722641089E-2</v>
      </c>
      <c r="N220">
        <v>1.7062882179916923E-2</v>
      </c>
      <c r="O220">
        <v>2.0462308811802906E-3</v>
      </c>
      <c r="P220">
        <v>1.4815845415247942E-4</v>
      </c>
      <c r="Q220">
        <v>9.6924786349345607E-3</v>
      </c>
      <c r="R220">
        <v>5.080260873213808E-5</v>
      </c>
      <c r="S220">
        <v>3.1962412732313743E-5</v>
      </c>
      <c r="T220">
        <v>2.5614478671417244E-5</v>
      </c>
      <c r="U220">
        <v>2.2034113215069785E-5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E220">
        <f t="shared" si="48"/>
        <v>2.648993747189945</v>
      </c>
      <c r="AG220">
        <v>559</v>
      </c>
      <c r="AH220">
        <f t="shared" si="46"/>
        <v>1.4458033436511015E-4</v>
      </c>
      <c r="AI220">
        <f t="shared" si="46"/>
        <v>1.7779102831307273E-4</v>
      </c>
      <c r="AJ220">
        <f t="shared" si="46"/>
        <v>2.693816484987674E-4</v>
      </c>
      <c r="AK220">
        <f t="shared" si="46"/>
        <v>2.4997770166251094E-4</v>
      </c>
      <c r="AL220">
        <f t="shared" si="46"/>
        <v>2.6279070612662098E-4</v>
      </c>
      <c r="AM220">
        <f t="shared" si="46"/>
        <v>3.2183912178641801E-4</v>
      </c>
      <c r="AN220">
        <f t="shared" si="46"/>
        <v>5.5398835919721673E-4</v>
      </c>
      <c r="AO220">
        <f t="shared" si="46"/>
        <v>2.5785272908907825E-3</v>
      </c>
      <c r="AP220">
        <f t="shared" si="46"/>
        <v>5.3765917927791765E-3</v>
      </c>
      <c r="AQ220">
        <f t="shared" si="46"/>
        <v>1.380169169485799E-2</v>
      </c>
      <c r="AR220">
        <f t="shared" si="46"/>
        <v>1.7718552516444278E-2</v>
      </c>
      <c r="AS220">
        <f t="shared" si="46"/>
        <v>3.1532410241684621E-2</v>
      </c>
      <c r="AT220">
        <f t="shared" si="46"/>
        <v>4.5199468203638668E-2</v>
      </c>
      <c r="AU220">
        <f t="shared" si="46"/>
        <v>5.4204528095535614E-3</v>
      </c>
      <c r="AV220">
        <f t="shared" si="46"/>
        <v>3.9247081864324609E-4</v>
      </c>
      <c r="AW220">
        <f t="shared" si="46"/>
        <v>2.5675315298713784E-2</v>
      </c>
      <c r="AX220">
        <f t="shared" si="45"/>
        <v>1.3457579287237106E-4</v>
      </c>
      <c r="AY220">
        <f t="shared" si="45"/>
        <v>8.4668231473003386E-5</v>
      </c>
      <c r="AZ220">
        <f t="shared" si="45"/>
        <v>6.7852593838114492E-5</v>
      </c>
      <c r="BA220">
        <f t="shared" si="45"/>
        <v>5.8368228131595199E-5</v>
      </c>
      <c r="BB220">
        <f t="shared" si="45"/>
        <v>0</v>
      </c>
      <c r="BC220">
        <f t="shared" si="45"/>
        <v>0</v>
      </c>
      <c r="BD220">
        <f t="shared" si="45"/>
        <v>0</v>
      </c>
      <c r="BE220">
        <f t="shared" si="45"/>
        <v>0</v>
      </c>
      <c r="BF220">
        <f t="shared" si="45"/>
        <v>0</v>
      </c>
      <c r="BG220">
        <f t="shared" si="45"/>
        <v>0</v>
      </c>
      <c r="BH220">
        <f t="shared" si="45"/>
        <v>0</v>
      </c>
      <c r="BI220">
        <f t="shared" si="45"/>
        <v>0</v>
      </c>
      <c r="BJ220" s="16"/>
      <c r="BL220">
        <v>0</v>
      </c>
      <c r="BO220" s="16" cm="1">
        <f t="array" ref="BO220">INDEX($BK$21:$BK$70,_xlfn.XMATCH($A220,$BK$21:$BK$70,-1))</f>
        <v>550</v>
      </c>
      <c r="BP220" s="16" cm="1">
        <f t="array" ref="BP220">INDEX($BK$21:$BK$70,_xlfn.XMATCH($A220,$BK$21:$BK$70,1))</f>
        <v>560</v>
      </c>
      <c r="BQ220" s="16" cm="1">
        <f t="array" ref="BQ220">INDEX($BL$21:$BL$70,_xlfn.XMATCH($A220,$BK$21:$BK$70,-1))</f>
        <v>2.6489865167147748</v>
      </c>
      <c r="BR220" s="16" cm="1">
        <f t="array" ref="BR220">INDEX($BL$21:$BL$70,_xlfn.XMATCH($A220,$BK$21:$BK$70,1))</f>
        <v>2.648994550576075</v>
      </c>
      <c r="BS220">
        <f t="shared" si="47"/>
        <v>2.648993747189945</v>
      </c>
    </row>
    <row r="221" spans="1:71" x14ac:dyDescent="0.2">
      <c r="A221">
        <v>560</v>
      </c>
      <c r="B221">
        <v>5.4614567477543237E-5</v>
      </c>
      <c r="C221">
        <v>6.7285259093891433E-5</v>
      </c>
      <c r="D221">
        <v>9.9184655494141054E-5</v>
      </c>
      <c r="E221">
        <v>9.2410045902564198E-5</v>
      </c>
      <c r="F221">
        <v>9.4851514558675796E-5</v>
      </c>
      <c r="G221">
        <v>1.1759171417117247E-4</v>
      </c>
      <c r="H221">
        <v>1.9781151240857341E-4</v>
      </c>
      <c r="I221">
        <v>9.0750870528422004E-4</v>
      </c>
      <c r="J221">
        <v>1.8776511034042551E-3</v>
      </c>
      <c r="K221">
        <v>4.8659819951918778E-3</v>
      </c>
      <c r="L221">
        <v>6.2502020223625847E-3</v>
      </c>
      <c r="M221">
        <v>1.1136092528531894E-2</v>
      </c>
      <c r="N221">
        <v>1.6979564399098573E-2</v>
      </c>
      <c r="O221">
        <v>2.31644549351704E-3</v>
      </c>
      <c r="P221">
        <v>1.6603812472361942E-4</v>
      </c>
      <c r="Q221">
        <v>1.0246342824731195E-2</v>
      </c>
      <c r="R221">
        <v>5.9546453329893645E-5</v>
      </c>
      <c r="S221">
        <v>3.4440909914030986E-5</v>
      </c>
      <c r="T221">
        <v>2.6865976102667164E-5</v>
      </c>
      <c r="U221">
        <v>2.594258770113785E-5</v>
      </c>
      <c r="V221">
        <v>1.2347397420902891E-5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E221">
        <f t="shared" si="48"/>
        <v>2.648994550576075</v>
      </c>
      <c r="AG221">
        <v>560</v>
      </c>
      <c r="AH221">
        <f t="shared" si="46"/>
        <v>1.4467369163008136E-4</v>
      </c>
      <c r="AI221">
        <f t="shared" si="46"/>
        <v>1.7823828467381769E-4</v>
      </c>
      <c r="AJ221">
        <f t="shared" si="46"/>
        <v>2.6273961190474503E-4</v>
      </c>
      <c r="AK221">
        <f t="shared" si="46"/>
        <v>2.4479370801437753E-4</v>
      </c>
      <c r="AL221">
        <f t="shared" si="46"/>
        <v>2.5126114517981941E-4</v>
      </c>
      <c r="AM221">
        <f t="shared" si="46"/>
        <v>3.1149981003233528E-4</v>
      </c>
      <c r="AN221">
        <f t="shared" si="46"/>
        <v>5.2400161841152258E-4</v>
      </c>
      <c r="AO221">
        <f t="shared" si="46"/>
        <v>2.4039856148982482E-3</v>
      </c>
      <c r="AP221">
        <f t="shared" si="46"/>
        <v>4.9738875408010261E-3</v>
      </c>
      <c r="AQ221">
        <f t="shared" si="46"/>
        <v>1.2889959788464581E-2</v>
      </c>
      <c r="AR221">
        <f t="shared" si="46"/>
        <v>1.6556751097238049E-2</v>
      </c>
      <c r="AS221">
        <f t="shared" si="46"/>
        <v>2.9499448422791931E-2</v>
      </c>
      <c r="AT221">
        <f t="shared" si="46"/>
        <v>4.497877356436765E-2</v>
      </c>
      <c r="AU221">
        <f t="shared" si="46"/>
        <v>6.1362514890331461E-3</v>
      </c>
      <c r="AV221">
        <f t="shared" si="46"/>
        <v>4.3983408758073851E-4</v>
      </c>
      <c r="AW221">
        <f t="shared" si="46"/>
        <v>2.7142506306047202E-2</v>
      </c>
      <c r="AX221">
        <f t="shared" si="45"/>
        <v>1.5773823037702083E-4</v>
      </c>
      <c r="AY221">
        <f t="shared" si="45"/>
        <v>9.1233782679149599E-5</v>
      </c>
      <c r="AZ221">
        <f t="shared" si="45"/>
        <v>7.116782429187238E-5</v>
      </c>
      <c r="BA221">
        <f t="shared" si="45"/>
        <v>6.8721773448156075E-5</v>
      </c>
      <c r="BB221">
        <f t="shared" si="45"/>
        <v>3.270818848176884E-5</v>
      </c>
      <c r="BC221">
        <f t="shared" si="45"/>
        <v>0</v>
      </c>
      <c r="BD221">
        <f t="shared" si="45"/>
        <v>0</v>
      </c>
      <c r="BE221">
        <f t="shared" si="45"/>
        <v>0</v>
      </c>
      <c r="BF221">
        <f t="shared" si="45"/>
        <v>0</v>
      </c>
      <c r="BG221">
        <f t="shared" si="45"/>
        <v>0</v>
      </c>
      <c r="BH221">
        <f t="shared" si="45"/>
        <v>0</v>
      </c>
      <c r="BI221">
        <f t="shared" si="45"/>
        <v>0</v>
      </c>
      <c r="BJ221" s="16"/>
      <c r="BL221">
        <v>0</v>
      </c>
      <c r="BO221" s="16" cm="1">
        <f t="array" ref="BO221">INDEX($BK$21:$BK$70,_xlfn.XMATCH($A221,$BK$21:$BK$70,-1))</f>
        <v>560</v>
      </c>
      <c r="BP221" s="16" cm="1">
        <f t="array" ref="BP221">INDEX($BK$21:$BK$70,_xlfn.XMATCH($A221,$BK$21:$BK$70,1))</f>
        <v>560</v>
      </c>
      <c r="BQ221" s="16" cm="1">
        <f t="array" ref="BQ221">INDEX($BL$21:$BL$70,_xlfn.XMATCH($A221,$BK$21:$BK$70,-1))</f>
        <v>2.648994550576075</v>
      </c>
      <c r="BR221" s="16" cm="1">
        <f t="array" ref="BR221">INDEX($BL$21:$BL$70,_xlfn.XMATCH($A221,$BK$21:$BK$70,1))</f>
        <v>2.648994550576075</v>
      </c>
      <c r="BS221">
        <f t="shared" si="47"/>
        <v>2.648994550576075</v>
      </c>
    </row>
    <row r="222" spans="1:71" x14ac:dyDescent="0.2">
      <c r="A222">
        <v>561</v>
      </c>
      <c r="B222">
        <v>5.2896227762360509E-5</v>
      </c>
      <c r="C222">
        <v>6.7003958103978122E-5</v>
      </c>
      <c r="D222">
        <v>1.0267223150215143E-4</v>
      </c>
      <c r="E222">
        <v>9.2344914160445986E-5</v>
      </c>
      <c r="F222">
        <v>9.8763709722490416E-5</v>
      </c>
      <c r="G222">
        <v>1.1793683869456381E-4</v>
      </c>
      <c r="H222">
        <v>1.904146883331867E-4</v>
      </c>
      <c r="I222">
        <v>8.4981664987266066E-4</v>
      </c>
      <c r="J222">
        <v>1.7463037006674252E-3</v>
      </c>
      <c r="K222">
        <v>4.5242304185474603E-3</v>
      </c>
      <c r="L222">
        <v>5.8370136620707743E-3</v>
      </c>
      <c r="M222">
        <v>1.0424770097567386E-2</v>
      </c>
      <c r="N222">
        <v>1.6887188474795794E-2</v>
      </c>
      <c r="O222">
        <v>2.6136287236761184E-3</v>
      </c>
      <c r="P222">
        <v>1.8732171449459883E-4</v>
      </c>
      <c r="Q222">
        <v>1.0814766484631581E-2</v>
      </c>
      <c r="R222">
        <v>6.6436780085184761E-5</v>
      </c>
      <c r="S222">
        <v>3.8020139245191832E-5</v>
      </c>
      <c r="T222">
        <v>2.9872992535347281E-5</v>
      </c>
      <c r="U222">
        <v>2.4426437803196592E-5</v>
      </c>
      <c r="V222">
        <v>1.2739840400544461E-5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E222">
        <f t="shared" si="48"/>
        <v>2.6493822339808828</v>
      </c>
      <c r="AG222">
        <v>561</v>
      </c>
      <c r="AH222">
        <f t="shared" si="46"/>
        <v>1.4014232607820429E-4</v>
      </c>
      <c r="AI222">
        <f t="shared" si="46"/>
        <v>1.7751909620707904E-4</v>
      </c>
      <c r="AJ222">
        <f t="shared" si="46"/>
        <v>2.7201798606497235E-4</v>
      </c>
      <c r="AK222">
        <f t="shared" si="46"/>
        <v>2.4465697497517524E-4</v>
      </c>
      <c r="AL222">
        <f t="shared" si="46"/>
        <v>2.6166281790081111E-4</v>
      </c>
      <c r="AM222">
        <f t="shared" si="46"/>
        <v>3.124597651692465E-4</v>
      </c>
      <c r="AN222">
        <f t="shared" si="46"/>
        <v>5.044812923589517E-4</v>
      </c>
      <c r="AO222">
        <f t="shared" si="46"/>
        <v>2.2514891343137795E-3</v>
      </c>
      <c r="AP222">
        <f t="shared" si="46"/>
        <v>4.6266259996833453E-3</v>
      </c>
      <c r="AQ222">
        <f t="shared" si="46"/>
        <v>1.1986415693335535E-2</v>
      </c>
      <c r="AR222">
        <f t="shared" si="46"/>
        <v>1.5464480295794001E-2</v>
      </c>
      <c r="AS222">
        <f t="shared" si="46"/>
        <v>2.7619200689830186E-2</v>
      </c>
      <c r="AT222">
        <f t="shared" si="46"/>
        <v>4.4740617127010697E-2</v>
      </c>
      <c r="AU222">
        <f t="shared" si="46"/>
        <v>6.9245015067296379E-3</v>
      </c>
      <c r="AV222">
        <f t="shared" si="46"/>
        <v>4.9628682242082933E-4</v>
      </c>
      <c r="AW222">
        <f t="shared" si="46"/>
        <v>2.8652450189034798E-2</v>
      </c>
      <c r="AX222">
        <f t="shared" si="45"/>
        <v>1.7601642484058342E-4</v>
      </c>
      <c r="AY222">
        <f t="shared" si="45"/>
        <v>1.0072988144969057E-4</v>
      </c>
      <c r="AZ222">
        <f t="shared" si="45"/>
        <v>7.9144975698992615E-5</v>
      </c>
      <c r="BA222">
        <f t="shared" si="45"/>
        <v>6.4714970355228072E-5</v>
      </c>
      <c r="BB222">
        <f t="shared" si="45"/>
        <v>3.3752706820954391E-5</v>
      </c>
      <c r="BC222">
        <f t="shared" si="45"/>
        <v>0</v>
      </c>
      <c r="BD222">
        <f t="shared" si="45"/>
        <v>0</v>
      </c>
      <c r="BE222">
        <f t="shared" si="45"/>
        <v>0</v>
      </c>
      <c r="BF222">
        <f t="shared" si="45"/>
        <v>0</v>
      </c>
      <c r="BG222">
        <f t="shared" si="45"/>
        <v>0</v>
      </c>
      <c r="BH222">
        <f t="shared" si="45"/>
        <v>0</v>
      </c>
      <c r="BI222">
        <f t="shared" si="45"/>
        <v>0</v>
      </c>
      <c r="BJ222" s="16"/>
      <c r="BL222">
        <v>0</v>
      </c>
      <c r="BO222" s="16" cm="1">
        <f t="array" ref="BO222">INDEX($BK$21:$BK$70,_xlfn.XMATCH($A222,$BK$21:$BK$70,-1))</f>
        <v>560</v>
      </c>
      <c r="BP222" s="16" cm="1">
        <f t="array" ref="BP222">INDEX($BK$21:$BK$70,_xlfn.XMATCH($A222,$BK$21:$BK$70,1))</f>
        <v>570</v>
      </c>
      <c r="BQ222" s="16" cm="1">
        <f t="array" ref="BQ222">INDEX($BL$21:$BL$70,_xlfn.XMATCH($A222,$BK$21:$BK$70,-1))</f>
        <v>2.648994550576075</v>
      </c>
      <c r="BR222" s="16" cm="1">
        <f t="array" ref="BR222">INDEX($BL$21:$BL$70,_xlfn.XMATCH($A222,$BK$21:$BK$70,1))</f>
        <v>2.6528713846241514</v>
      </c>
      <c r="BS222">
        <f t="shared" si="47"/>
        <v>2.6493822339808828</v>
      </c>
    </row>
    <row r="223" spans="1:71" x14ac:dyDescent="0.2">
      <c r="A223">
        <v>562</v>
      </c>
      <c r="B223">
        <v>5.2700281488445393E-5</v>
      </c>
      <c r="C223">
        <v>6.6707293819236123E-5</v>
      </c>
      <c r="D223">
        <v>9.7116636969789966E-5</v>
      </c>
      <c r="E223">
        <v>9.146864421426677E-5</v>
      </c>
      <c r="F223">
        <v>9.3998867761325433E-5</v>
      </c>
      <c r="G223">
        <v>1.143332495914826E-4</v>
      </c>
      <c r="H223">
        <v>1.8301016418942627E-4</v>
      </c>
      <c r="I223">
        <v>7.8847224304501263E-4</v>
      </c>
      <c r="J223">
        <v>1.6182237705089741E-3</v>
      </c>
      <c r="K223">
        <v>4.2097707282897729E-3</v>
      </c>
      <c r="L223">
        <v>5.4447826987228456E-3</v>
      </c>
      <c r="M223">
        <v>9.7212678420724001E-3</v>
      </c>
      <c r="N223">
        <v>1.6760849761570187E-2</v>
      </c>
      <c r="O223">
        <v>2.957718027747803E-3</v>
      </c>
      <c r="P223">
        <v>2.0671679128611545E-4</v>
      </c>
      <c r="Q223">
        <v>1.1371865707730602E-2</v>
      </c>
      <c r="R223">
        <v>7.1614192412870463E-5</v>
      </c>
      <c r="S223">
        <v>3.8884087216311778E-5</v>
      </c>
      <c r="T223">
        <v>3.025671296089521E-5</v>
      </c>
      <c r="U223">
        <v>2.4155663763188563E-5</v>
      </c>
      <c r="V223">
        <v>1.4034166608601266E-5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E223">
        <f t="shared" si="48"/>
        <v>2.6497699173856901</v>
      </c>
      <c r="AG223">
        <v>562</v>
      </c>
      <c r="AH223">
        <f t="shared" si="46"/>
        <v>1.3964362052584057E-4</v>
      </c>
      <c r="AI223">
        <f t="shared" si="46"/>
        <v>1.7675898043242026E-4</v>
      </c>
      <c r="AJ223">
        <f t="shared" si="46"/>
        <v>2.5733674312021639E-4</v>
      </c>
      <c r="AK223">
        <f t="shared" si="46"/>
        <v>2.4237086182301874E-4</v>
      </c>
      <c r="AL223">
        <f t="shared" si="46"/>
        <v>2.4907537206227571E-4</v>
      </c>
      <c r="AM223">
        <f t="shared" si="46"/>
        <v>3.0295680532446033E-4</v>
      </c>
      <c r="AN223">
        <f t="shared" si="46"/>
        <v>4.8493482764495763E-4</v>
      </c>
      <c r="AO223">
        <f t="shared" si="46"/>
        <v>2.089270030314293E-3</v>
      </c>
      <c r="AP223">
        <f t="shared" si="46"/>
        <v>4.2879206666931241E-3</v>
      </c>
      <c r="AQ223">
        <f t="shared" si="46"/>
        <v>1.1154923834913089E-2</v>
      </c>
      <c r="AR223">
        <f t="shared" si="46"/>
        <v>1.4427421401777869E-2</v>
      </c>
      <c r="AS223">
        <f t="shared" si="46"/>
        <v>2.5759123086772348E-2</v>
      </c>
      <c r="AT223">
        <f t="shared" si="46"/>
        <v>4.4412395488029797E-2</v>
      </c>
      <c r="AU223">
        <f t="shared" si="46"/>
        <v>7.8372722540354621E-3</v>
      </c>
      <c r="AV223">
        <f t="shared" si="46"/>
        <v>5.4775193496844508E-4</v>
      </c>
      <c r="AW223">
        <f t="shared" ref="AW223:BI256" si="49">Q223*$AE223</f>
        <v>3.0132827656894477E-2</v>
      </c>
      <c r="AX223">
        <f t="shared" si="49"/>
        <v>1.897611327134947E-4</v>
      </c>
      <c r="AY223">
        <f t="shared" si="45"/>
        <v>1.0303388457078443E-4</v>
      </c>
      <c r="AZ223">
        <f t="shared" si="45"/>
        <v>8.0173327802753833E-5</v>
      </c>
      <c r="BA223">
        <f t="shared" si="45"/>
        <v>6.4006951174180662E-5</v>
      </c>
      <c r="BB223">
        <f t="shared" si="45"/>
        <v>3.7187312495050386E-5</v>
      </c>
      <c r="BC223">
        <f t="shared" si="45"/>
        <v>0</v>
      </c>
      <c r="BD223">
        <f t="shared" si="45"/>
        <v>0</v>
      </c>
      <c r="BE223">
        <f t="shared" si="45"/>
        <v>0</v>
      </c>
      <c r="BF223">
        <f t="shared" si="45"/>
        <v>0</v>
      </c>
      <c r="BG223">
        <f t="shared" si="45"/>
        <v>0</v>
      </c>
      <c r="BH223">
        <f t="shared" si="45"/>
        <v>0</v>
      </c>
      <c r="BI223">
        <f t="shared" si="45"/>
        <v>0</v>
      </c>
      <c r="BJ223" s="16"/>
      <c r="BL223">
        <v>0</v>
      </c>
      <c r="BO223" s="16" cm="1">
        <f t="array" ref="BO223">INDEX($BK$21:$BK$70,_xlfn.XMATCH($A223,$BK$21:$BK$70,-1))</f>
        <v>560</v>
      </c>
      <c r="BP223" s="16" cm="1">
        <f t="array" ref="BP223">INDEX($BK$21:$BK$70,_xlfn.XMATCH($A223,$BK$21:$BK$70,1))</f>
        <v>570</v>
      </c>
      <c r="BQ223" s="16" cm="1">
        <f t="array" ref="BQ223">INDEX($BL$21:$BL$70,_xlfn.XMATCH($A223,$BK$21:$BK$70,-1))</f>
        <v>2.648994550576075</v>
      </c>
      <c r="BR223" s="16" cm="1">
        <f t="array" ref="BR223">INDEX($BL$21:$BL$70,_xlfn.XMATCH($A223,$BK$21:$BK$70,1))</f>
        <v>2.6528713846241514</v>
      </c>
      <c r="BS223">
        <f t="shared" si="47"/>
        <v>2.6497699173856901</v>
      </c>
    </row>
    <row r="224" spans="1:71" x14ac:dyDescent="0.2">
      <c r="A224">
        <v>563</v>
      </c>
      <c r="B224">
        <v>5.3404487821380241E-5</v>
      </c>
      <c r="C224">
        <v>6.6522788565629229E-5</v>
      </c>
      <c r="D224">
        <v>9.6147922530446538E-5</v>
      </c>
      <c r="E224">
        <v>9.242079905277402E-5</v>
      </c>
      <c r="F224">
        <v>9.4800615020297684E-5</v>
      </c>
      <c r="G224">
        <v>1.1224175236806493E-4</v>
      </c>
      <c r="H224">
        <v>1.7574727672530445E-4</v>
      </c>
      <c r="I224">
        <v>7.3736269282814607E-4</v>
      </c>
      <c r="J224">
        <v>1.4984529803788902E-3</v>
      </c>
      <c r="K224">
        <v>3.919496650879567E-3</v>
      </c>
      <c r="L224">
        <v>5.0779437077131256E-3</v>
      </c>
      <c r="M224">
        <v>9.0509368741542619E-3</v>
      </c>
      <c r="N224">
        <v>1.6612014682002706E-2</v>
      </c>
      <c r="O224">
        <v>3.3289663396481729E-3</v>
      </c>
      <c r="P224">
        <v>2.3339521989174558E-4</v>
      </c>
      <c r="Q224">
        <v>1.1902842726657644E-2</v>
      </c>
      <c r="R224">
        <v>8.3184674898511489E-5</v>
      </c>
      <c r="S224">
        <v>4.4897080514208386E-5</v>
      </c>
      <c r="T224">
        <v>3.228470805142083E-5</v>
      </c>
      <c r="U224">
        <v>2.3720434709066304E-5</v>
      </c>
      <c r="V224">
        <v>1.3412289174560214E-5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E224">
        <f t="shared" si="48"/>
        <v>2.6501576007904979</v>
      </c>
      <c r="AG224">
        <v>563</v>
      </c>
      <c r="AH224">
        <f t="shared" ref="AH224:AW239" si="50">B224*$AE224</f>
        <v>1.4153030931615443E-4</v>
      </c>
      <c r="AI224">
        <f t="shared" si="50"/>
        <v>1.7629587374298154E-4</v>
      </c>
      <c r="AJ224">
        <f t="shared" si="50"/>
        <v>2.5480714769427886E-4</v>
      </c>
      <c r="AK224">
        <f t="shared" si="50"/>
        <v>2.4492968308084033E-4</v>
      </c>
      <c r="AL224">
        <f t="shared" si="50"/>
        <v>2.5123657045565575E-4</v>
      </c>
      <c r="AM224">
        <f t="shared" si="50"/>
        <v>2.9745833316427211E-4</v>
      </c>
      <c r="AN224">
        <f t="shared" si="50"/>
        <v>4.6575798123179657E-4</v>
      </c>
      <c r="AO224">
        <f t="shared" si="50"/>
        <v>1.9541273449378603E-3</v>
      </c>
      <c r="AP224">
        <f t="shared" si="50"/>
        <v>3.9711365553782903E-3</v>
      </c>
      <c r="AQ224">
        <f t="shared" si="50"/>
        <v>1.0387283840601384E-2</v>
      </c>
      <c r="AR224">
        <f t="shared" si="50"/>
        <v>1.3457351113382223E-2</v>
      </c>
      <c r="AS224">
        <f t="shared" si="50"/>
        <v>2.3986409151314909E-2</v>
      </c>
      <c r="AT224">
        <f t="shared" si="50"/>
        <v>4.4024456973952818E-2</v>
      </c>
      <c r="AU224">
        <f t="shared" si="50"/>
        <v>8.8222854477943268E-3</v>
      </c>
      <c r="AV224">
        <f t="shared" si="50"/>
        <v>6.1853411598427916E-4</v>
      </c>
      <c r="AW224">
        <f t="shared" si="50"/>
        <v>3.154440912306565E-2</v>
      </c>
      <c r="AX224">
        <f t="shared" si="49"/>
        <v>2.2045249845157675E-4</v>
      </c>
      <c r="AY224">
        <f t="shared" si="45"/>
        <v>1.1898433917803231E-4</v>
      </c>
      <c r="AZ224">
        <f t="shared" si="45"/>
        <v>8.5559564431775094E-5</v>
      </c>
      <c r="BA224">
        <f t="shared" si="45"/>
        <v>6.2862890338286802E-5</v>
      </c>
      <c r="BB224">
        <f t="shared" si="45"/>
        <v>3.5544680099960863E-5</v>
      </c>
      <c r="BC224">
        <f t="shared" si="45"/>
        <v>0</v>
      </c>
      <c r="BD224">
        <f t="shared" si="45"/>
        <v>0</v>
      </c>
      <c r="BE224">
        <f t="shared" si="45"/>
        <v>0</v>
      </c>
      <c r="BF224">
        <f t="shared" si="45"/>
        <v>0</v>
      </c>
      <c r="BG224">
        <f t="shared" si="45"/>
        <v>0</v>
      </c>
      <c r="BH224">
        <f t="shared" si="45"/>
        <v>0</v>
      </c>
      <c r="BI224">
        <f t="shared" si="45"/>
        <v>0</v>
      </c>
      <c r="BJ224" s="16"/>
      <c r="BL224">
        <v>0</v>
      </c>
      <c r="BO224" s="16" cm="1">
        <f t="array" ref="BO224">INDEX($BK$21:$BK$70,_xlfn.XMATCH($A224,$BK$21:$BK$70,-1))</f>
        <v>560</v>
      </c>
      <c r="BP224" s="16" cm="1">
        <f t="array" ref="BP224">INDEX($BK$21:$BK$70,_xlfn.XMATCH($A224,$BK$21:$BK$70,1))</f>
        <v>570</v>
      </c>
      <c r="BQ224" s="16" cm="1">
        <f t="array" ref="BQ224">INDEX($BL$21:$BL$70,_xlfn.XMATCH($A224,$BK$21:$BK$70,-1))</f>
        <v>2.648994550576075</v>
      </c>
      <c r="BR224" s="16" cm="1">
        <f t="array" ref="BR224">INDEX($BL$21:$BL$70,_xlfn.XMATCH($A224,$BK$21:$BK$70,1))</f>
        <v>2.6528713846241514</v>
      </c>
      <c r="BS224">
        <f t="shared" si="47"/>
        <v>2.6501576007904979</v>
      </c>
    </row>
    <row r="225" spans="1:71" x14ac:dyDescent="0.2">
      <c r="A225">
        <v>564</v>
      </c>
      <c r="B225">
        <v>5.2529336050258907E-5</v>
      </c>
      <c r="C225">
        <v>6.5857329900525304E-5</v>
      </c>
      <c r="D225">
        <v>9.6608217288315359E-5</v>
      </c>
      <c r="E225">
        <v>9.1632017820083143E-5</v>
      </c>
      <c r="F225">
        <v>9.2407357299985278E-5</v>
      </c>
      <c r="G225">
        <v>1.110062721203929E-4</v>
      </c>
      <c r="H225">
        <v>1.6716609455788136E-4</v>
      </c>
      <c r="I225">
        <v>6.8946814744052663E-4</v>
      </c>
      <c r="J225">
        <v>1.3920410300318118E-3</v>
      </c>
      <c r="K225">
        <v>3.6553145769939533E-3</v>
      </c>
      <c r="L225">
        <v>4.7511994992815365E-3</v>
      </c>
      <c r="M225">
        <v>8.4569746496202594E-3</v>
      </c>
      <c r="N225">
        <v>1.6528488503676643E-2</v>
      </c>
      <c r="O225">
        <v>3.7713946045405534E-3</v>
      </c>
      <c r="P225">
        <v>2.6586164349044083E-4</v>
      </c>
      <c r="Q225">
        <v>1.2486505114657072E-2</v>
      </c>
      <c r="R225">
        <v>9.3357013555316775E-5</v>
      </c>
      <c r="S225">
        <v>5.0262890079494451E-5</v>
      </c>
      <c r="T225">
        <v>3.1001706120003767E-5</v>
      </c>
      <c r="U225">
        <v>2.5645085010590949E-5</v>
      </c>
      <c r="V225">
        <v>1.3328439090619431E-5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E225">
        <f t="shared" si="48"/>
        <v>2.6505452841953057</v>
      </c>
      <c r="AG225">
        <v>564</v>
      </c>
      <c r="AH225">
        <f t="shared" si="50"/>
        <v>1.392313839499242E-4</v>
      </c>
      <c r="AI225">
        <f t="shared" si="50"/>
        <v>1.7455783519753184E-4</v>
      </c>
      <c r="AJ225">
        <f t="shared" si="50"/>
        <v>2.5606445474805965E-4</v>
      </c>
      <c r="AK225">
        <f t="shared" si="50"/>
        <v>2.4287481271432159E-4</v>
      </c>
      <c r="AL225">
        <f t="shared" si="50"/>
        <v>2.4492988511642662E-4</v>
      </c>
      <c r="AM225">
        <f t="shared" si="50"/>
        <v>2.9422715108480823E-4</v>
      </c>
      <c r="AN225">
        <f t="shared" si="50"/>
        <v>4.43081303607739E-4</v>
      </c>
      <c r="AO225">
        <f t="shared" si="50"/>
        <v>1.8274665468013616E-3</v>
      </c>
      <c r="AP225">
        <f t="shared" si="50"/>
        <v>3.6896677875571946E-3</v>
      </c>
      <c r="AQ225">
        <f t="shared" si="50"/>
        <v>9.6885768143016807E-3</v>
      </c>
      <c r="AR225">
        <f t="shared" si="50"/>
        <v>1.2593269427091774E-2</v>
      </c>
      <c r="AS225">
        <f t="shared" si="50"/>
        <v>2.2415594276110225E-2</v>
      </c>
      <c r="AT225">
        <f t="shared" si="50"/>
        <v>4.3809507258296451E-2</v>
      </c>
      <c r="AU225">
        <f t="shared" si="50"/>
        <v>9.9962521839045831E-3</v>
      </c>
      <c r="AV225">
        <f t="shared" si="50"/>
        <v>7.0467832540200149E-4</v>
      </c>
      <c r="AW225">
        <f t="shared" si="50"/>
        <v>3.3096047247734864E-2</v>
      </c>
      <c r="AX225">
        <f t="shared" si="49"/>
        <v>2.4744699202560209E-4</v>
      </c>
      <c r="AY225">
        <f t="shared" si="45"/>
        <v>1.3322406627023104E-4</v>
      </c>
      <c r="AZ225">
        <f t="shared" si="45"/>
        <v>8.2171425958384731E-5</v>
      </c>
      <c r="BA225">
        <f t="shared" si="45"/>
        <v>6.7973459137609559E-5</v>
      </c>
      <c r="BB225">
        <f t="shared" si="45"/>
        <v>3.5327631377325702E-5</v>
      </c>
      <c r="BC225">
        <f t="shared" si="45"/>
        <v>0</v>
      </c>
      <c r="BD225">
        <f t="shared" si="45"/>
        <v>0</v>
      </c>
      <c r="BE225">
        <f t="shared" si="45"/>
        <v>0</v>
      </c>
      <c r="BF225">
        <f t="shared" si="45"/>
        <v>0</v>
      </c>
      <c r="BG225">
        <f t="shared" si="45"/>
        <v>0</v>
      </c>
      <c r="BH225">
        <f t="shared" si="45"/>
        <v>0</v>
      </c>
      <c r="BI225">
        <f t="shared" si="45"/>
        <v>0</v>
      </c>
      <c r="BJ225" s="16"/>
      <c r="BL225">
        <v>0</v>
      </c>
      <c r="BO225" s="16" cm="1">
        <f t="array" ref="BO225">INDEX($BK$21:$BK$70,_xlfn.XMATCH($A225,$BK$21:$BK$70,-1))</f>
        <v>560</v>
      </c>
      <c r="BP225" s="16" cm="1">
        <f t="array" ref="BP225">INDEX($BK$21:$BK$70,_xlfn.XMATCH($A225,$BK$21:$BK$70,1))</f>
        <v>570</v>
      </c>
      <c r="BQ225" s="16" cm="1">
        <f t="array" ref="BQ225">INDEX($BL$21:$BL$70,_xlfn.XMATCH($A225,$BK$21:$BK$70,-1))</f>
        <v>2.648994550576075</v>
      </c>
      <c r="BR225" s="16" cm="1">
        <f t="array" ref="BR225">INDEX($BL$21:$BL$70,_xlfn.XMATCH($A225,$BK$21:$BK$70,1))</f>
        <v>2.6528713846241514</v>
      </c>
      <c r="BS225">
        <f t="shared" si="47"/>
        <v>2.6505452841953057</v>
      </c>
    </row>
    <row r="226" spans="1:71" x14ac:dyDescent="0.2">
      <c r="A226">
        <v>565</v>
      </c>
      <c r="B226">
        <v>5.148301971167217E-5</v>
      </c>
      <c r="C226">
        <v>6.5928517415862498E-5</v>
      </c>
      <c r="D226">
        <v>9.4903922592963922E-5</v>
      </c>
      <c r="E226">
        <v>9.0245763464510755E-5</v>
      </c>
      <c r="F226">
        <v>9.2612378620165412E-5</v>
      </c>
      <c r="G226">
        <v>1.097115882639293E-4</v>
      </c>
      <c r="H226">
        <v>1.6443772105075166E-4</v>
      </c>
      <c r="I226">
        <v>6.4526624786642392E-4</v>
      </c>
      <c r="J226">
        <v>1.2935620986997552E-3</v>
      </c>
      <c r="K226">
        <v>3.4111264906695241E-3</v>
      </c>
      <c r="L226">
        <v>4.4451547883543165E-3</v>
      </c>
      <c r="M226">
        <v>7.9233499324773329E-3</v>
      </c>
      <c r="N226">
        <v>1.6435871419769748E-2</v>
      </c>
      <c r="O226">
        <v>4.2872342954875303E-3</v>
      </c>
      <c r="P226">
        <v>3.0219335885347403E-4</v>
      </c>
      <c r="Q226">
        <v>1.3087548213668053E-2</v>
      </c>
      <c r="R226">
        <v>1.0575356414965064E-4</v>
      </c>
      <c r="S226">
        <v>5.4163832538135602E-5</v>
      </c>
      <c r="T226">
        <v>3.3511230556899383E-5</v>
      </c>
      <c r="U226">
        <v>2.3916291016369036E-5</v>
      </c>
      <c r="V226">
        <v>1.3618532265542289E-5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E226">
        <f t="shared" si="48"/>
        <v>2.650932967600113</v>
      </c>
      <c r="AG226">
        <v>565</v>
      </c>
      <c r="AH226">
        <f t="shared" si="50"/>
        <v>1.3647803422527823E-4</v>
      </c>
      <c r="AI226">
        <f t="shared" si="50"/>
        <v>1.7477208032270811E-4</v>
      </c>
      <c r="AJ226">
        <f t="shared" si="50"/>
        <v>2.5158393715625727E-4</v>
      </c>
      <c r="AK226">
        <f t="shared" si="50"/>
        <v>2.3923546955431334E-4</v>
      </c>
      <c r="AL226">
        <f t="shared" si="50"/>
        <v>2.4550920769206036E-4</v>
      </c>
      <c r="AM226">
        <f t="shared" si="50"/>
        <v>2.9083806625661984E-4</v>
      </c>
      <c r="AN226">
        <f t="shared" si="50"/>
        <v>4.3591337585046865E-4</v>
      </c>
      <c r="AO226">
        <f t="shared" si="50"/>
        <v>1.7105575693487293E-3</v>
      </c>
      <c r="AP226">
        <f t="shared" si="50"/>
        <v>3.4291464130811722E-3</v>
      </c>
      <c r="AQ226">
        <f t="shared" si="50"/>
        <v>9.0426676707699213E-3</v>
      </c>
      <c r="AR226">
        <f t="shared" si="50"/>
        <v>1.178380737453396E-2</v>
      </c>
      <c r="AS226">
        <f t="shared" si="50"/>
        <v>2.100426954983629E-2</v>
      </c>
      <c r="AT226">
        <f t="shared" si="50"/>
        <v>4.3570393397904097E-2</v>
      </c>
      <c r="AU226">
        <f t="shared" si="50"/>
        <v>1.1365170733733738E-2</v>
      </c>
      <c r="AV226">
        <f t="shared" si="50"/>
        <v>8.0109433757448575E-4</v>
      </c>
      <c r="AW226">
        <f t="shared" si="50"/>
        <v>3.4694213024668609E-2</v>
      </c>
      <c r="AX226">
        <f t="shared" si="49"/>
        <v>2.8034560964552226E-4</v>
      </c>
      <c r="AY226">
        <f t="shared" si="45"/>
        <v>1.4358468932691536E-4</v>
      </c>
      <c r="AZ226">
        <f t="shared" si="45"/>
        <v>8.8836025868132873E-5</v>
      </c>
      <c r="BA226">
        <f t="shared" si="45"/>
        <v>6.3400484318011093E-5</v>
      </c>
      <c r="BB226">
        <f t="shared" si="45"/>
        <v>3.6101816153051912E-5</v>
      </c>
      <c r="BC226">
        <f t="shared" si="45"/>
        <v>0</v>
      </c>
      <c r="BD226">
        <f t="shared" si="45"/>
        <v>0</v>
      </c>
      <c r="BE226">
        <f t="shared" si="45"/>
        <v>0</v>
      </c>
      <c r="BF226">
        <f t="shared" si="45"/>
        <v>0</v>
      </c>
      <c r="BG226">
        <f t="shared" si="45"/>
        <v>0</v>
      </c>
      <c r="BH226">
        <f t="shared" si="45"/>
        <v>0</v>
      </c>
      <c r="BI226">
        <f t="shared" si="45"/>
        <v>0</v>
      </c>
      <c r="BJ226" s="16"/>
      <c r="BL226">
        <v>0</v>
      </c>
      <c r="BO226" s="16" cm="1">
        <f t="array" ref="BO226">INDEX($BK$21:$BK$70,_xlfn.XMATCH($A226,$BK$21:$BK$70,-1))</f>
        <v>560</v>
      </c>
      <c r="BP226" s="16" cm="1">
        <f t="array" ref="BP226">INDEX($BK$21:$BK$70,_xlfn.XMATCH($A226,$BK$21:$BK$70,1))</f>
        <v>570</v>
      </c>
      <c r="BQ226" s="16" cm="1">
        <f t="array" ref="BQ226">INDEX($BL$21:$BL$70,_xlfn.XMATCH($A226,$BK$21:$BK$70,-1))</f>
        <v>2.648994550576075</v>
      </c>
      <c r="BR226" s="16" cm="1">
        <f t="array" ref="BR226">INDEX($BL$21:$BL$70,_xlfn.XMATCH($A226,$BK$21:$BK$70,1))</f>
        <v>2.6528713846241514</v>
      </c>
      <c r="BS226">
        <f t="shared" si="47"/>
        <v>2.650932967600113</v>
      </c>
    </row>
    <row r="227" spans="1:71" x14ac:dyDescent="0.2">
      <c r="A227">
        <v>566</v>
      </c>
      <c r="B227">
        <v>5.1590527372096445E-5</v>
      </c>
      <c r="C227">
        <v>6.8098005726183211E-5</v>
      </c>
      <c r="D227">
        <v>9.6865429091996379E-5</v>
      </c>
      <c r="E227">
        <v>9.0734187531842962E-5</v>
      </c>
      <c r="F227">
        <v>9.1669972626004658E-5</v>
      </c>
      <c r="G227">
        <v>1.0946541158932039E-4</v>
      </c>
      <c r="H227">
        <v>1.5640550246447026E-4</v>
      </c>
      <c r="I227">
        <v>6.0340872528664513E-4</v>
      </c>
      <c r="J227">
        <v>1.2097050238997526E-3</v>
      </c>
      <c r="K227">
        <v>3.1976991161093856E-3</v>
      </c>
      <c r="L227">
        <v>4.1617556319689351E-3</v>
      </c>
      <c r="M227">
        <v>7.409932029948163E-3</v>
      </c>
      <c r="N227">
        <v>1.6370610417236333E-2</v>
      </c>
      <c r="O227">
        <v>4.8701020248620528E-3</v>
      </c>
      <c r="P227">
        <v>3.4525355772107197E-4</v>
      </c>
      <c r="Q227">
        <v>1.3677356064974841E-2</v>
      </c>
      <c r="R227">
        <v>1.2066727611181613E-4</v>
      </c>
      <c r="S227">
        <v>6.3737103533897279E-5</v>
      </c>
      <c r="T227">
        <v>3.4521971627333302E-5</v>
      </c>
      <c r="U227">
        <v>2.6424766412127436E-5</v>
      </c>
      <c r="V227">
        <v>1.3284465489747734E-5</v>
      </c>
      <c r="W227">
        <v>2.3556720982294146E-6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E227">
        <f t="shared" si="48"/>
        <v>2.6513206510049208</v>
      </c>
      <c r="AG227">
        <v>566</v>
      </c>
      <c r="AH227">
        <f t="shared" si="50"/>
        <v>1.3678303061787393E-4</v>
      </c>
      <c r="AI227">
        <f t="shared" si="50"/>
        <v>1.8054964887408089E-4</v>
      </c>
      <c r="AJ227">
        <f t="shared" si="50"/>
        <v>2.5682131252006285E-4</v>
      </c>
      <c r="AK227">
        <f t="shared" si="50"/>
        <v>2.4056542515532844E-4</v>
      </c>
      <c r="AL227">
        <f t="shared" si="50"/>
        <v>2.4304649150038194E-4</v>
      </c>
      <c r="AM227">
        <f t="shared" si="50"/>
        <v>2.9022790631751854E-4</v>
      </c>
      <c r="AN227">
        <f t="shared" si="50"/>
        <v>4.1468113861485101E-4</v>
      </c>
      <c r="AO227">
        <f t="shared" si="50"/>
        <v>1.5998300143490374E-3</v>
      </c>
      <c r="AP227">
        <f t="shared" si="50"/>
        <v>3.2073159114898151E-3</v>
      </c>
      <c r="AQ227">
        <f t="shared" si="50"/>
        <v>8.4781257022409958E-3</v>
      </c>
      <c r="AR227">
        <f t="shared" si="50"/>
        <v>1.1034148651475272E-2</v>
      </c>
      <c r="AS227">
        <f t="shared" si="50"/>
        <v>1.9646105813544378E-2</v>
      </c>
      <c r="AT227">
        <f t="shared" si="50"/>
        <v>4.3403737468774975E-2</v>
      </c>
      <c r="AU227">
        <f t="shared" si="50"/>
        <v>1.2912202071017641E-2</v>
      </c>
      <c r="AV227">
        <f t="shared" si="50"/>
        <v>9.153778874187975E-4</v>
      </c>
      <c r="AW227">
        <f t="shared" si="50"/>
        <v>3.6263056586215196E-2</v>
      </c>
      <c r="AX227">
        <f t="shared" si="49"/>
        <v>3.1992764105577087E-4</v>
      </c>
      <c r="AY227">
        <f t="shared" si="45"/>
        <v>1.6898749883466056E-4</v>
      </c>
      <c r="AZ227">
        <f t="shared" si="45"/>
        <v>9.1528816288954733E-5</v>
      </c>
      <c r="BA227">
        <f t="shared" si="45"/>
        <v>7.0060528886454682E-5</v>
      </c>
      <c r="BB227">
        <f t="shared" si="45"/>
        <v>3.5221377690530368E-5</v>
      </c>
      <c r="BC227">
        <f t="shared" si="45"/>
        <v>6.2456420810317388E-6</v>
      </c>
      <c r="BD227">
        <f t="shared" si="45"/>
        <v>0</v>
      </c>
      <c r="BE227">
        <f t="shared" si="45"/>
        <v>0</v>
      </c>
      <c r="BF227">
        <f t="shared" si="45"/>
        <v>0</v>
      </c>
      <c r="BG227">
        <f t="shared" si="45"/>
        <v>0</v>
      </c>
      <c r="BH227">
        <f t="shared" si="45"/>
        <v>0</v>
      </c>
      <c r="BI227">
        <f t="shared" si="45"/>
        <v>0</v>
      </c>
      <c r="BJ227" s="16"/>
      <c r="BL227">
        <v>0</v>
      </c>
      <c r="BO227" s="16" cm="1">
        <f t="array" ref="BO227">INDEX($BK$21:$BK$70,_xlfn.XMATCH($A227,$BK$21:$BK$70,-1))</f>
        <v>560</v>
      </c>
      <c r="BP227" s="16" cm="1">
        <f t="array" ref="BP227">INDEX($BK$21:$BK$70,_xlfn.XMATCH($A227,$BK$21:$BK$70,1))</f>
        <v>570</v>
      </c>
      <c r="BQ227" s="16" cm="1">
        <f t="array" ref="BQ227">INDEX($BL$21:$BL$70,_xlfn.XMATCH($A227,$BK$21:$BK$70,-1))</f>
        <v>2.648994550576075</v>
      </c>
      <c r="BR227" s="16" cm="1">
        <f t="array" ref="BR227">INDEX($BL$21:$BL$70,_xlfn.XMATCH($A227,$BK$21:$BK$70,1))</f>
        <v>2.6528713846241514</v>
      </c>
      <c r="BS227">
        <f t="shared" si="47"/>
        <v>2.6513206510049208</v>
      </c>
    </row>
    <row r="228" spans="1:71" x14ac:dyDescent="0.2">
      <c r="A228">
        <v>567</v>
      </c>
      <c r="B228">
        <v>5.3735710802769928E-5</v>
      </c>
      <c r="C228">
        <v>6.4169678834379972E-5</v>
      </c>
      <c r="D228">
        <v>9.6784235289718414E-5</v>
      </c>
      <c r="E228">
        <v>9.0742366203064244E-5</v>
      </c>
      <c r="F228">
        <v>9.2391134662830708E-5</v>
      </c>
      <c r="G228">
        <v>1.1016249192649359E-4</v>
      </c>
      <c r="H228">
        <v>1.5390041536782423E-4</v>
      </c>
      <c r="I228">
        <v>5.6893184955630189E-4</v>
      </c>
      <c r="J228">
        <v>1.1347638389412008E-3</v>
      </c>
      <c r="K228">
        <v>2.9835441746653858E-3</v>
      </c>
      <c r="L228">
        <v>3.8990227410580672E-3</v>
      </c>
      <c r="M228">
        <v>6.9299637414764071E-3</v>
      </c>
      <c r="N228">
        <v>1.6297660354085988E-2</v>
      </c>
      <c r="O228">
        <v>5.523654120343429E-3</v>
      </c>
      <c r="P228">
        <v>3.8694921214854909E-4</v>
      </c>
      <c r="Q228">
        <v>1.4278694430850322E-2</v>
      </c>
      <c r="R228">
        <v>1.3552120987533138E-4</v>
      </c>
      <c r="S228">
        <v>6.6238272916223595E-5</v>
      </c>
      <c r="T228">
        <v>3.5225112273428045E-5</v>
      </c>
      <c r="U228">
        <v>2.6090032110952968E-5</v>
      </c>
      <c r="V228">
        <v>1.3708493899316242E-5</v>
      </c>
      <c r="W228">
        <v>2.2717075450105679E-6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E228">
        <f t="shared" si="48"/>
        <v>2.6517083344097285</v>
      </c>
      <c r="AG228">
        <v>567</v>
      </c>
      <c r="AH228">
        <f t="shared" si="50"/>
        <v>1.4249143219113589E-4</v>
      </c>
      <c r="AI228">
        <f t="shared" si="50"/>
        <v>1.7015927218152091E-4</v>
      </c>
      <c r="AJ228">
        <f t="shared" si="50"/>
        <v>2.5664356335721849E-4</v>
      </c>
      <c r="AK228">
        <f t="shared" si="50"/>
        <v>2.4062228874472514E-4</v>
      </c>
      <c r="AL228">
        <f t="shared" si="50"/>
        <v>2.4499434181099976E-4</v>
      </c>
      <c r="AM228">
        <f t="shared" si="50"/>
        <v>2.9211879798082748E-4</v>
      </c>
      <c r="AN228">
        <f t="shared" si="50"/>
        <v>4.080990140999786E-4</v>
      </c>
      <c r="AO228">
        <f t="shared" si="50"/>
        <v>1.5086413271795875E-3</v>
      </c>
      <c r="AP228">
        <f t="shared" si="50"/>
        <v>3.009062729307161E-3</v>
      </c>
      <c r="AQ228">
        <f t="shared" si="50"/>
        <v>7.9114889540397981E-3</v>
      </c>
      <c r="AR228">
        <f t="shared" si="50"/>
        <v>1.0339071098516742E-2</v>
      </c>
      <c r="AS228">
        <f t="shared" si="50"/>
        <v>1.8376242610430214E-2</v>
      </c>
      <c r="AT228">
        <f t="shared" si="50"/>
        <v>4.3216641792308823E-2</v>
      </c>
      <c r="AU228">
        <f t="shared" si="50"/>
        <v>1.4647119667311309E-2</v>
      </c>
      <c r="AV228">
        <f t="shared" si="50"/>
        <v>1.0260764508475857E-3</v>
      </c>
      <c r="AW228">
        <f t="shared" si="50"/>
        <v>3.7862933026775576E-2</v>
      </c>
      <c r="AX228">
        <f t="shared" si="49"/>
        <v>3.5936272171570625E-4</v>
      </c>
      <c r="AY228">
        <f t="shared" si="45"/>
        <v>1.7564458034885629E-4</v>
      </c>
      <c r="AZ228">
        <f t="shared" si="45"/>
        <v>9.3406723795967571E-5</v>
      </c>
      <c r="BA228">
        <f t="shared" si="45"/>
        <v>6.9183155593631422E-5</v>
      </c>
      <c r="BB228">
        <f t="shared" si="45"/>
        <v>3.6350927525021797E-5</v>
      </c>
      <c r="BC228">
        <f t="shared" si="45"/>
        <v>6.0239058304459868E-6</v>
      </c>
      <c r="BD228">
        <f t="shared" si="45"/>
        <v>0</v>
      </c>
      <c r="BE228">
        <f t="shared" si="45"/>
        <v>0</v>
      </c>
      <c r="BF228">
        <f t="shared" si="45"/>
        <v>0</v>
      </c>
      <c r="BG228">
        <f t="shared" si="45"/>
        <v>0</v>
      </c>
      <c r="BH228">
        <f t="shared" si="45"/>
        <v>0</v>
      </c>
      <c r="BI228">
        <f t="shared" si="45"/>
        <v>0</v>
      </c>
      <c r="BJ228" s="16"/>
      <c r="BL228">
        <v>0</v>
      </c>
      <c r="BO228" s="16" cm="1">
        <f t="array" ref="BO228">INDEX($BK$21:$BK$70,_xlfn.XMATCH($A228,$BK$21:$BK$70,-1))</f>
        <v>560</v>
      </c>
      <c r="BP228" s="16" cm="1">
        <f t="array" ref="BP228">INDEX($BK$21:$BK$70,_xlfn.XMATCH($A228,$BK$21:$BK$70,1))</f>
        <v>570</v>
      </c>
      <c r="BQ228" s="16" cm="1">
        <f t="array" ref="BQ228">INDEX($BL$21:$BL$70,_xlfn.XMATCH($A228,$BK$21:$BK$70,-1))</f>
        <v>2.648994550576075</v>
      </c>
      <c r="BR228" s="16" cm="1">
        <f t="array" ref="BR228">INDEX($BL$21:$BL$70,_xlfn.XMATCH($A228,$BK$21:$BK$70,1))</f>
        <v>2.6528713846241514</v>
      </c>
      <c r="BS228">
        <f t="shared" si="47"/>
        <v>2.6517083344097285</v>
      </c>
    </row>
    <row r="229" spans="1:71" x14ac:dyDescent="0.2">
      <c r="A229">
        <v>568</v>
      </c>
      <c r="B229">
        <v>5.1407157527735516E-5</v>
      </c>
      <c r="C229">
        <v>6.4809224207295181E-5</v>
      </c>
      <c r="D229">
        <v>9.4426907103892983E-5</v>
      </c>
      <c r="E229">
        <v>9.076404637528698E-5</v>
      </c>
      <c r="F229">
        <v>9.586093273003086E-5</v>
      </c>
      <c r="G229">
        <v>1.0762995183220725E-4</v>
      </c>
      <c r="H229">
        <v>1.4993238628784446E-4</v>
      </c>
      <c r="I229">
        <v>5.3097315301353252E-4</v>
      </c>
      <c r="J229">
        <v>1.0522431005748872E-3</v>
      </c>
      <c r="K229">
        <v>2.787452630808371E-3</v>
      </c>
      <c r="L229">
        <v>3.6390337190276038E-3</v>
      </c>
      <c r="M229">
        <v>6.4900227387501824E-3</v>
      </c>
      <c r="N229">
        <v>1.6231555593343515E-2</v>
      </c>
      <c r="O229">
        <v>6.28427401484486E-3</v>
      </c>
      <c r="P229">
        <v>4.3415236821345581E-4</v>
      </c>
      <c r="Q229">
        <v>1.4885922938503932E-2</v>
      </c>
      <c r="R229">
        <v>1.5000663299789154E-4</v>
      </c>
      <c r="S229">
        <v>7.696986101928262E-5</v>
      </c>
      <c r="T229">
        <v>3.6582846575284168E-5</v>
      </c>
      <c r="U229">
        <v>2.6539294757041093E-5</v>
      </c>
      <c r="V229">
        <v>1.2899336297879357E-5</v>
      </c>
      <c r="W229">
        <v>5.6916702190903163E-6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E229">
        <f t="shared" si="48"/>
        <v>2.6520960178145363</v>
      </c>
      <c r="AG229">
        <v>568</v>
      </c>
      <c r="AH229">
        <f t="shared" si="50"/>
        <v>1.3633671776647191E-4</v>
      </c>
      <c r="AI229">
        <f t="shared" si="50"/>
        <v>1.7188028543781701E-4</v>
      </c>
      <c r="AJ229">
        <f t="shared" si="50"/>
        <v>2.5042922430477775E-4</v>
      </c>
      <c r="AK229">
        <f t="shared" si="50"/>
        <v>2.407149659526325E-4</v>
      </c>
      <c r="AL229">
        <f t="shared" si="50"/>
        <v>2.54232397957302E-4</v>
      </c>
      <c r="AM229">
        <f t="shared" si="50"/>
        <v>2.8544496665176719E-4</v>
      </c>
      <c r="AN229">
        <f t="shared" si="50"/>
        <v>3.9763508461542309E-4</v>
      </c>
      <c r="AO229">
        <f t="shared" si="50"/>
        <v>1.408191784673618E-3</v>
      </c>
      <c r="AP229">
        <f t="shared" si="50"/>
        <v>2.7906497368074788E-3</v>
      </c>
      <c r="AQ229">
        <f t="shared" si="50"/>
        <v>7.3925920220135333E-3</v>
      </c>
      <c r="AR229">
        <f t="shared" si="50"/>
        <v>9.6510668349259303E-3</v>
      </c>
      <c r="AS229">
        <f t="shared" si="50"/>
        <v>1.7212163460965151E-2</v>
      </c>
      <c r="AT229">
        <f t="shared" si="50"/>
        <v>4.3047643952041602E-2</v>
      </c>
      <c r="AU229">
        <f t="shared" si="50"/>
        <v>1.666649808962542E-2</v>
      </c>
      <c r="AV229">
        <f t="shared" si="50"/>
        <v>1.1514137668636563E-3</v>
      </c>
      <c r="AW229">
        <f t="shared" si="50"/>
        <v>3.9478896946700336E-2</v>
      </c>
      <c r="AX229">
        <f t="shared" si="49"/>
        <v>3.9783199401947477E-4</v>
      </c>
      <c r="AY229">
        <f t="shared" si="45"/>
        <v>2.0413146190097775E-4</v>
      </c>
      <c r="AZ229">
        <f t="shared" si="45"/>
        <v>9.7021221722631295E-5</v>
      </c>
      <c r="BA229">
        <f t="shared" si="45"/>
        <v>7.0384757940754886E-5</v>
      </c>
      <c r="BB229">
        <f t="shared" si="45"/>
        <v>3.4210278428056346E-5</v>
      </c>
      <c r="BC229">
        <f t="shared" si="45"/>
        <v>1.5094855922763018E-5</v>
      </c>
      <c r="BD229">
        <f t="shared" si="45"/>
        <v>0</v>
      </c>
      <c r="BE229">
        <f t="shared" si="45"/>
        <v>0</v>
      </c>
      <c r="BF229">
        <f t="shared" si="45"/>
        <v>0</v>
      </c>
      <c r="BG229">
        <f t="shared" si="45"/>
        <v>0</v>
      </c>
      <c r="BH229">
        <f t="shared" si="45"/>
        <v>0</v>
      </c>
      <c r="BI229">
        <f t="shared" si="45"/>
        <v>0</v>
      </c>
      <c r="BJ229" s="16"/>
      <c r="BL229">
        <v>0</v>
      </c>
      <c r="BO229" s="16" cm="1">
        <f t="array" ref="BO229">INDEX($BK$21:$BK$70,_xlfn.XMATCH($A229,$BK$21:$BK$70,-1))</f>
        <v>560</v>
      </c>
      <c r="BP229" s="16" cm="1">
        <f t="array" ref="BP229">INDEX($BK$21:$BK$70,_xlfn.XMATCH($A229,$BK$21:$BK$70,1))</f>
        <v>570</v>
      </c>
      <c r="BQ229" s="16" cm="1">
        <f t="array" ref="BQ229">INDEX($BL$21:$BL$70,_xlfn.XMATCH($A229,$BK$21:$BK$70,-1))</f>
        <v>2.648994550576075</v>
      </c>
      <c r="BR229" s="16" cm="1">
        <f t="array" ref="BR229">INDEX($BL$21:$BL$70,_xlfn.XMATCH($A229,$BK$21:$BK$70,1))</f>
        <v>2.6528713846241514</v>
      </c>
      <c r="BS229">
        <f t="shared" si="47"/>
        <v>2.6520960178145363</v>
      </c>
    </row>
    <row r="230" spans="1:71" x14ac:dyDescent="0.2">
      <c r="A230">
        <v>569</v>
      </c>
      <c r="B230">
        <v>5.2330520471229153E-5</v>
      </c>
      <c r="C230">
        <v>6.5660646988298146E-5</v>
      </c>
      <c r="D230">
        <v>9.5545757283567174E-5</v>
      </c>
      <c r="E230">
        <v>8.888430534541147E-5</v>
      </c>
      <c r="F230">
        <v>8.9633611126399635E-5</v>
      </c>
      <c r="G230">
        <v>1.0578891331760466E-4</v>
      </c>
      <c r="H230">
        <v>1.4432603879963122E-4</v>
      </c>
      <c r="I230">
        <v>5.0096305410850218E-4</v>
      </c>
      <c r="J230">
        <v>9.9015545005796003E-4</v>
      </c>
      <c r="K230">
        <v>2.6073629460644432E-3</v>
      </c>
      <c r="L230">
        <v>3.4159652253488706E-3</v>
      </c>
      <c r="M230">
        <v>6.0915043708706391E-3</v>
      </c>
      <c r="N230">
        <v>1.6148551268372516E-2</v>
      </c>
      <c r="O230">
        <v>7.1365738350733033E-3</v>
      </c>
      <c r="P230">
        <v>4.9324225848717293E-4</v>
      </c>
      <c r="Q230">
        <v>1.547217515208668E-2</v>
      </c>
      <c r="R230">
        <v>1.7235567341912823E-4</v>
      </c>
      <c r="S230">
        <v>8.516452440193652E-5</v>
      </c>
      <c r="T230">
        <v>3.6810292295346139E-5</v>
      </c>
      <c r="U230">
        <v>2.7588310534354179E-5</v>
      </c>
      <c r="V230">
        <v>1.4047205151461504E-5</v>
      </c>
      <c r="W230">
        <v>4.9892188053746257E-6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E230">
        <f t="shared" si="48"/>
        <v>2.6524837012193436</v>
      </c>
      <c r="AG230">
        <v>569</v>
      </c>
      <c r="AH230">
        <f t="shared" si="50"/>
        <v>1.3880585262626054E-4</v>
      </c>
      <c r="AI230">
        <f t="shared" si="50"/>
        <v>1.7416379594797782E-4</v>
      </c>
      <c r="AJ230">
        <f t="shared" si="50"/>
        <v>2.534335639153213E-4</v>
      </c>
      <c r="AK230">
        <f t="shared" si="50"/>
        <v>2.3576417122290731E-4</v>
      </c>
      <c r="AL230">
        <f t="shared" si="50"/>
        <v>2.3775169259420784E-4</v>
      </c>
      <c r="AM230">
        <f t="shared" si="50"/>
        <v>2.8060336834465234E-4</v>
      </c>
      <c r="AN230">
        <f t="shared" si="50"/>
        <v>3.8282246557757243E-4</v>
      </c>
      <c r="AO230">
        <f t="shared" si="50"/>
        <v>1.3287963359358661E-3</v>
      </c>
      <c r="AP230">
        <f t="shared" si="50"/>
        <v>2.6263711929522429E-3</v>
      </c>
      <c r="AQ230">
        <f t="shared" si="50"/>
        <v>6.915987717599186E-3</v>
      </c>
      <c r="AR230">
        <f t="shared" si="50"/>
        <v>9.0607920841699417E-3</v>
      </c>
      <c r="AS230">
        <f t="shared" si="50"/>
        <v>1.6157616059640761E-2</v>
      </c>
      <c r="AT230">
        <f t="shared" si="50"/>
        <v>4.2833769037663054E-2</v>
      </c>
      <c r="AU230">
        <f t="shared" si="50"/>
        <v>1.892964578008036E-2</v>
      </c>
      <c r="AV230">
        <f t="shared" si="50"/>
        <v>1.3083170513898447E-3</v>
      </c>
      <c r="AW230">
        <f t="shared" si="50"/>
        <v>4.1039692413320839E-2</v>
      </c>
      <c r="AX230">
        <f t="shared" si="49"/>
        <v>4.571706145569217E-4</v>
      </c>
      <c r="AY230">
        <f t="shared" si="45"/>
        <v>2.258975128982337E-4</v>
      </c>
      <c r="AZ230">
        <f t="shared" si="45"/>
        <v>9.7638700350525609E-5</v>
      </c>
      <c r="BA230">
        <f t="shared" si="45"/>
        <v>7.3177544036552388E-5</v>
      </c>
      <c r="BB230">
        <f t="shared" si="45"/>
        <v>3.725998271193604E-5</v>
      </c>
      <c r="BC230">
        <f t="shared" si="45"/>
        <v>1.3233821563073239E-5</v>
      </c>
      <c r="BD230">
        <f t="shared" si="45"/>
        <v>0</v>
      </c>
      <c r="BE230">
        <f t="shared" si="45"/>
        <v>0</v>
      </c>
      <c r="BF230">
        <f t="shared" si="45"/>
        <v>0</v>
      </c>
      <c r="BG230">
        <f t="shared" si="45"/>
        <v>0</v>
      </c>
      <c r="BH230">
        <f t="shared" si="45"/>
        <v>0</v>
      </c>
      <c r="BI230">
        <f t="shared" si="45"/>
        <v>0</v>
      </c>
      <c r="BJ230" s="16"/>
      <c r="BL230">
        <v>0</v>
      </c>
      <c r="BO230" s="16" cm="1">
        <f t="array" ref="BO230">INDEX($BK$21:$BK$70,_xlfn.XMATCH($A230,$BK$21:$BK$70,-1))</f>
        <v>560</v>
      </c>
      <c r="BP230" s="16" cm="1">
        <f t="array" ref="BP230">INDEX($BK$21:$BK$70,_xlfn.XMATCH($A230,$BK$21:$BK$70,1))</f>
        <v>570</v>
      </c>
      <c r="BQ230" s="16" cm="1">
        <f t="array" ref="BQ230">INDEX($BL$21:$BL$70,_xlfn.XMATCH($A230,$BK$21:$BK$70,-1))</f>
        <v>2.648994550576075</v>
      </c>
      <c r="BR230" s="16" cm="1">
        <f t="array" ref="BR230">INDEX($BL$21:$BL$70,_xlfn.XMATCH($A230,$BK$21:$BK$70,1))</f>
        <v>2.6528713846241514</v>
      </c>
      <c r="BS230">
        <f t="shared" si="47"/>
        <v>2.6524837012193436</v>
      </c>
    </row>
    <row r="231" spans="1:71" x14ac:dyDescent="0.2">
      <c r="A231">
        <v>570</v>
      </c>
      <c r="B231">
        <v>5.0655386645810016E-5</v>
      </c>
      <c r="C231">
        <v>6.4005586503266493E-5</v>
      </c>
      <c r="D231">
        <v>9.4344120055284077E-5</v>
      </c>
      <c r="E231">
        <v>8.8307157018101991E-5</v>
      </c>
      <c r="F231">
        <v>9.3408864608335432E-5</v>
      </c>
      <c r="G231">
        <v>1.0493995433879396E-4</v>
      </c>
      <c r="H231">
        <v>1.3872102573632235E-4</v>
      </c>
      <c r="I231">
        <v>4.7014072667108384E-4</v>
      </c>
      <c r="J231">
        <v>9.2849695471988714E-4</v>
      </c>
      <c r="K231">
        <v>2.4347198633401191E-3</v>
      </c>
      <c r="L231">
        <v>3.1841945492000114E-3</v>
      </c>
      <c r="M231">
        <v>5.6855746740916294E-3</v>
      </c>
      <c r="N231">
        <v>1.604058409347946E-2</v>
      </c>
      <c r="O231">
        <v>8.1019361330603619E-3</v>
      </c>
      <c r="P231">
        <v>5.5288973936289143E-4</v>
      </c>
      <c r="Q231">
        <v>1.6017979163073379E-2</v>
      </c>
      <c r="R231">
        <v>1.9191117535210335E-4</v>
      </c>
      <c r="S231">
        <v>9.583519166319998E-5</v>
      </c>
      <c r="T231">
        <v>4.1953793334527205E-5</v>
      </c>
      <c r="U231">
        <v>2.8668717246296285E-5</v>
      </c>
      <c r="V231">
        <v>1.6035323033141809E-5</v>
      </c>
      <c r="W231">
        <v>8.8946365479099345E-6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E231">
        <f t="shared" si="48"/>
        <v>2.6528713846241514</v>
      </c>
      <c r="AG231">
        <v>570</v>
      </c>
      <c r="AH231">
        <f t="shared" si="50"/>
        <v>1.3438222570974178E-4</v>
      </c>
      <c r="AI231">
        <f t="shared" si="50"/>
        <v>1.6979858889060149E-4</v>
      </c>
      <c r="AJ231">
        <f t="shared" si="50"/>
        <v>2.5028281640220864E-4</v>
      </c>
      <c r="AK231">
        <f t="shared" si="50"/>
        <v>2.3426752991083458E-4</v>
      </c>
      <c r="AL231">
        <f t="shared" si="50"/>
        <v>2.4780170398968471E-4</v>
      </c>
      <c r="AM231">
        <f t="shared" si="50"/>
        <v>2.7839220196915155E-4</v>
      </c>
      <c r="AN231">
        <f t="shared" si="50"/>
        <v>3.6800903962160003E-4</v>
      </c>
      <c r="AO231">
        <f t="shared" si="50"/>
        <v>1.247222880532123E-3</v>
      </c>
      <c r="AP231">
        <f t="shared" si="50"/>
        <v>2.463183001887055E-3</v>
      </c>
      <c r="AQ231">
        <f t="shared" si="50"/>
        <v>6.4589986550310265E-3</v>
      </c>
      <c r="AR231">
        <f t="shared" si="50"/>
        <v>8.4472586026489091E-3</v>
      </c>
      <c r="AS231">
        <f t="shared" si="50"/>
        <v>1.5083098358041469E-2</v>
      </c>
      <c r="AT231">
        <f t="shared" si="50"/>
        <v>4.2553606534248993E-2</v>
      </c>
      <c r="AU231">
        <f t="shared" si="50"/>
        <v>2.1493394527448285E-2</v>
      </c>
      <c r="AV231">
        <f t="shared" si="50"/>
        <v>1.46674536840812E-3</v>
      </c>
      <c r="AW231">
        <f t="shared" si="50"/>
        <v>4.2493638561223283E-2</v>
      </c>
      <c r="AX231">
        <f t="shared" si="49"/>
        <v>5.0911566548118273E-4</v>
      </c>
      <c r="AY231">
        <f t="shared" si="45"/>
        <v>2.5423843760327426E-4</v>
      </c>
      <c r="AZ231">
        <f t="shared" si="45"/>
        <v>1.1129801781360267E-4</v>
      </c>
      <c r="BA231">
        <f t="shared" si="45"/>
        <v>7.6054419616580321E-5</v>
      </c>
      <c r="BB231">
        <f t="shared" si="45"/>
        <v>4.2539649617826458E-5</v>
      </c>
      <c r="BC231">
        <f t="shared" si="45"/>
        <v>2.3596326774582408E-5</v>
      </c>
      <c r="BD231">
        <f t="shared" si="45"/>
        <v>0</v>
      </c>
      <c r="BE231">
        <f t="shared" ref="BE231:BI231" si="51">Y231*$AE231</f>
        <v>0</v>
      </c>
      <c r="BF231">
        <f t="shared" si="51"/>
        <v>0</v>
      </c>
      <c r="BG231">
        <f t="shared" si="51"/>
        <v>0</v>
      </c>
      <c r="BH231">
        <f t="shared" si="51"/>
        <v>0</v>
      </c>
      <c r="BI231">
        <f t="shared" si="51"/>
        <v>0</v>
      </c>
      <c r="BJ231" s="16"/>
      <c r="BL231">
        <v>0</v>
      </c>
      <c r="BO231" s="16" cm="1">
        <f t="array" ref="BO231">INDEX($BK$21:$BK$70,_xlfn.XMATCH($A231,$BK$21:$BK$70,-1))</f>
        <v>570</v>
      </c>
      <c r="BP231" s="16" cm="1">
        <f t="array" ref="BP231">INDEX($BK$21:$BK$70,_xlfn.XMATCH($A231,$BK$21:$BK$70,1))</f>
        <v>570</v>
      </c>
      <c r="BQ231" s="16" cm="1">
        <f t="array" ref="BQ231">INDEX($BL$21:$BL$70,_xlfn.XMATCH($A231,$BK$21:$BK$70,-1))</f>
        <v>2.6528713846241514</v>
      </c>
      <c r="BR231" s="16" cm="1">
        <f t="array" ref="BR231">INDEX($BL$21:$BL$70,_xlfn.XMATCH($A231,$BK$21:$BK$70,1))</f>
        <v>2.6528713846241514</v>
      </c>
      <c r="BS231">
        <f t="shared" si="47"/>
        <v>2.6528713846241514</v>
      </c>
    </row>
    <row r="232" spans="1:71" x14ac:dyDescent="0.2">
      <c r="A232">
        <v>571</v>
      </c>
      <c r="B232">
        <v>5.1953359410482511E-5</v>
      </c>
      <c r="C232">
        <v>6.4020545159362857E-5</v>
      </c>
      <c r="D232">
        <v>9.5927731114686877E-5</v>
      </c>
      <c r="E232">
        <v>8.7528565577617772E-5</v>
      </c>
      <c r="F232">
        <v>8.9068796956202009E-5</v>
      </c>
      <c r="G232">
        <v>1.0085720106758656E-4</v>
      </c>
      <c r="H232">
        <v>1.3581933311773603E-4</v>
      </c>
      <c r="I232">
        <v>4.4034066172409317E-4</v>
      </c>
      <c r="J232">
        <v>8.6397724497777031E-4</v>
      </c>
      <c r="K232">
        <v>2.2679454975994104E-3</v>
      </c>
      <c r="L232">
        <v>2.9723661539851815E-3</v>
      </c>
      <c r="M232">
        <v>5.3087243127567406E-3</v>
      </c>
      <c r="N232">
        <v>1.5896566003359189E-2</v>
      </c>
      <c r="O232">
        <v>9.2137832535993287E-3</v>
      </c>
      <c r="P232">
        <v>6.2073136309121781E-4</v>
      </c>
      <c r="Q232">
        <v>1.6521846973516004E-2</v>
      </c>
      <c r="R232">
        <v>2.192175186364122E-4</v>
      </c>
      <c r="S232">
        <v>1.0939535980603642E-4</v>
      </c>
      <c r="T232">
        <v>4.359400747326165E-5</v>
      </c>
      <c r="U232">
        <v>2.7875864483933619E-5</v>
      </c>
      <c r="V232">
        <v>1.6671546454699633E-5</v>
      </c>
      <c r="W232">
        <v>8.0358539048629564E-6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E232">
        <f t="shared" si="48"/>
        <v>2.6573520460932265</v>
      </c>
      <c r="AG232">
        <v>571</v>
      </c>
      <c r="AH232">
        <f t="shared" si="50"/>
        <v>1.3805836593086247E-4</v>
      </c>
      <c r="AI232">
        <f t="shared" si="50"/>
        <v>1.7012512667123671E-4</v>
      </c>
      <c r="AJ232">
        <f t="shared" si="50"/>
        <v>2.5491375255469402E-4</v>
      </c>
      <c r="AK232">
        <f t="shared" si="50"/>
        <v>2.3259421282928775E-4</v>
      </c>
      <c r="AL232">
        <f t="shared" si="50"/>
        <v>2.3668714983462555E-4</v>
      </c>
      <c r="AM232">
        <f t="shared" si="50"/>
        <v>2.6801308962018708E-4</v>
      </c>
      <c r="AN232">
        <f t="shared" si="50"/>
        <v>3.6091978275943335E-4</v>
      </c>
      <c r="AO232">
        <f t="shared" si="50"/>
        <v>1.1701401584105642E-3</v>
      </c>
      <c r="AP232">
        <f t="shared" si="50"/>
        <v>2.2958916997196667E-3</v>
      </c>
      <c r="AQ232">
        <f t="shared" si="50"/>
        <v>6.0267296084737139E-3</v>
      </c>
      <c r="AR232">
        <f t="shared" si="50"/>
        <v>7.8986232810307772E-3</v>
      </c>
      <c r="AS232">
        <f t="shared" si="50"/>
        <v>1.4107149414648983E-2</v>
      </c>
      <c r="AT232">
        <f t="shared" si="50"/>
        <v>4.2242772194882566E-2</v>
      </c>
      <c r="AU232">
        <f t="shared" si="50"/>
        <v>2.448426578121168E-2</v>
      </c>
      <c r="AV232">
        <f t="shared" si="50"/>
        <v>1.6495017577846851E-3</v>
      </c>
      <c r="AW232">
        <f t="shared" si="50"/>
        <v>4.3904363860311935E-2</v>
      </c>
      <c r="AX232">
        <f t="shared" si="49"/>
        <v>5.8253812168794993E-4</v>
      </c>
      <c r="AY232">
        <f t="shared" si="49"/>
        <v>2.907019832136756E-4</v>
      </c>
      <c r="AZ232">
        <f t="shared" si="49"/>
        <v>1.1584462495647525E-4</v>
      </c>
      <c r="BA232">
        <f t="shared" si="49"/>
        <v>7.4075985522998507E-5</v>
      </c>
      <c r="BB232">
        <f t="shared" si="49"/>
        <v>4.4302168082934348E-5</v>
      </c>
      <c r="BC232">
        <f t="shared" si="49"/>
        <v>2.135409281619382E-5</v>
      </c>
      <c r="BD232">
        <f t="shared" si="49"/>
        <v>0</v>
      </c>
      <c r="BE232">
        <f t="shared" si="49"/>
        <v>0</v>
      </c>
      <c r="BF232">
        <f t="shared" si="49"/>
        <v>0</v>
      </c>
      <c r="BG232">
        <f t="shared" si="49"/>
        <v>0</v>
      </c>
      <c r="BH232">
        <f t="shared" si="49"/>
        <v>0</v>
      </c>
      <c r="BI232">
        <f t="shared" si="49"/>
        <v>0</v>
      </c>
      <c r="BJ232" s="16"/>
      <c r="BL232">
        <v>0</v>
      </c>
      <c r="BO232" s="16" cm="1">
        <f t="array" ref="BO232">INDEX($BK$21:$BK$70,_xlfn.XMATCH($A232,$BK$21:$BK$70,-1))</f>
        <v>570</v>
      </c>
      <c r="BP232" s="16" cm="1">
        <f t="array" ref="BP232">INDEX($BK$21:$BK$70,_xlfn.XMATCH($A232,$BK$21:$BK$70,1))</f>
        <v>580</v>
      </c>
      <c r="BQ232" s="16" cm="1">
        <f t="array" ref="BQ232">INDEX($BL$21:$BL$70,_xlfn.XMATCH($A232,$BK$21:$BK$70,-1))</f>
        <v>2.6528713846241514</v>
      </c>
      <c r="BR232" s="16" cm="1">
        <f t="array" ref="BR232">INDEX($BL$21:$BL$70,_xlfn.XMATCH($A232,$BK$21:$BK$70,1))</f>
        <v>2.6976779993149016</v>
      </c>
      <c r="BS232">
        <f t="shared" si="47"/>
        <v>2.6573520460932265</v>
      </c>
    </row>
    <row r="233" spans="1:71" x14ac:dyDescent="0.2">
      <c r="A233">
        <v>572</v>
      </c>
      <c r="B233">
        <v>5.2772589149494844E-5</v>
      </c>
      <c r="C233">
        <v>6.4139220955271444E-5</v>
      </c>
      <c r="D233">
        <v>9.401570730559433E-5</v>
      </c>
      <c r="E233">
        <v>8.6636897745956244E-5</v>
      </c>
      <c r="F233">
        <v>8.8751455466882151E-5</v>
      </c>
      <c r="G233">
        <v>1.0016852816787847E-4</v>
      </c>
      <c r="H233">
        <v>1.3169087135982317E-4</v>
      </c>
      <c r="I233">
        <v>4.1298746664814522E-4</v>
      </c>
      <c r="J233">
        <v>8.086339518245144E-4</v>
      </c>
      <c r="K233">
        <v>2.1157093711218775E-3</v>
      </c>
      <c r="L233">
        <v>2.7733621551757383E-3</v>
      </c>
      <c r="M233">
        <v>4.9588864287179154E-3</v>
      </c>
      <c r="N233">
        <v>1.5773262193825504E-2</v>
      </c>
      <c r="O233">
        <v>1.0483210623996509E-2</v>
      </c>
      <c r="P233">
        <v>6.9912325801741609E-4</v>
      </c>
      <c r="Q233">
        <v>1.7036235116992225E-2</v>
      </c>
      <c r="R233">
        <v>2.4695149867311243E-4</v>
      </c>
      <c r="S233">
        <v>1.2239494464889189E-4</v>
      </c>
      <c r="T233">
        <v>4.6742853063410161E-5</v>
      </c>
      <c r="U233">
        <v>3.1599794261430172E-5</v>
      </c>
      <c r="V233">
        <v>1.562329347528869E-5</v>
      </c>
      <c r="W233">
        <v>1.1109345197657176E-5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E233">
        <f t="shared" si="48"/>
        <v>2.6618327075623016</v>
      </c>
      <c r="AG233">
        <v>572</v>
      </c>
      <c r="AH233">
        <f t="shared" si="50"/>
        <v>1.4047180386087281E-4</v>
      </c>
      <c r="AI233">
        <f t="shared" si="50"/>
        <v>1.707278761763069E-4</v>
      </c>
      <c r="AJ233">
        <f t="shared" si="50"/>
        <v>2.5025408473063499E-4</v>
      </c>
      <c r="AK233">
        <f t="shared" si="50"/>
        <v>2.3061292810191698E-4</v>
      </c>
      <c r="AL233">
        <f t="shared" si="50"/>
        <v>2.3624152700550596E-4</v>
      </c>
      <c r="AM233">
        <f t="shared" si="50"/>
        <v>2.6663186454563466E-4</v>
      </c>
      <c r="AN233">
        <f t="shared" si="50"/>
        <v>3.5053906867295689E-4</v>
      </c>
      <c r="AO233">
        <f t="shared" si="50"/>
        <v>1.0993035465373282E-3</v>
      </c>
      <c r="AP233">
        <f t="shared" si="50"/>
        <v>2.1524483014118507E-3</v>
      </c>
      <c r="AQ233">
        <f t="shared" si="50"/>
        <v>5.631664403748282E-3</v>
      </c>
      <c r="AR233">
        <f t="shared" si="50"/>
        <v>7.3822260945622551E-3</v>
      </c>
      <c r="AS233">
        <f t="shared" si="50"/>
        <v>1.3199726089048161E-2</v>
      </c>
      <c r="AT233">
        <f t="shared" si="50"/>
        <v>4.1985785212480628E-2</v>
      </c>
      <c r="AU233">
        <f t="shared" si="50"/>
        <v>2.7904552919218513E-2</v>
      </c>
      <c r="AV233">
        <f t="shared" si="50"/>
        <v>1.8609491548082762E-3</v>
      </c>
      <c r="AW233">
        <f t="shared" si="50"/>
        <v>4.5347607848131376E-2</v>
      </c>
      <c r="AX233">
        <f t="shared" si="49"/>
        <v>6.5734357634961898E-4</v>
      </c>
      <c r="AY233">
        <f t="shared" si="49"/>
        <v>3.2579486690669792E-4</v>
      </c>
      <c r="AZ233">
        <f t="shared" si="49"/>
        <v>1.244216551289639E-4</v>
      </c>
      <c r="BA233">
        <f t="shared" si="49"/>
        <v>8.4113365917314352E-5</v>
      </c>
      <c r="BB233">
        <f t="shared" si="49"/>
        <v>4.1586593572368135E-5</v>
      </c>
      <c r="BC233">
        <f t="shared" si="49"/>
        <v>2.9571218406724054E-5</v>
      </c>
      <c r="BD233">
        <f t="shared" si="49"/>
        <v>0</v>
      </c>
      <c r="BE233">
        <f t="shared" si="49"/>
        <v>0</v>
      </c>
      <c r="BF233">
        <f t="shared" si="49"/>
        <v>0</v>
      </c>
      <c r="BG233">
        <f t="shared" si="49"/>
        <v>0</v>
      </c>
      <c r="BH233">
        <f t="shared" si="49"/>
        <v>0</v>
      </c>
      <c r="BI233">
        <f t="shared" si="49"/>
        <v>0</v>
      </c>
      <c r="BJ233" s="16"/>
      <c r="BL233">
        <v>0</v>
      </c>
      <c r="BO233" s="16" cm="1">
        <f t="array" ref="BO233">INDEX($BK$21:$BK$70,_xlfn.XMATCH($A233,$BK$21:$BK$70,-1))</f>
        <v>570</v>
      </c>
      <c r="BP233" s="16" cm="1">
        <f t="array" ref="BP233">INDEX($BK$21:$BK$70,_xlfn.XMATCH($A233,$BK$21:$BK$70,1))</f>
        <v>580</v>
      </c>
      <c r="BQ233" s="16" cm="1">
        <f t="array" ref="BQ233">INDEX($BL$21:$BL$70,_xlfn.XMATCH($A233,$BK$21:$BK$70,-1))</f>
        <v>2.6528713846241514</v>
      </c>
      <c r="BR233" s="16" cm="1">
        <f t="array" ref="BR233">INDEX($BL$21:$BL$70,_xlfn.XMATCH($A233,$BK$21:$BK$70,1))</f>
        <v>2.6976779993149016</v>
      </c>
      <c r="BS233">
        <f t="shared" si="47"/>
        <v>2.6618327075623016</v>
      </c>
    </row>
    <row r="234" spans="1:71" x14ac:dyDescent="0.2">
      <c r="A234">
        <v>573</v>
      </c>
      <c r="B234">
        <v>5.1420178356930244E-5</v>
      </c>
      <c r="C234">
        <v>6.3399407855903097E-5</v>
      </c>
      <c r="D234">
        <v>9.2634974593403316E-5</v>
      </c>
      <c r="E234">
        <v>8.430695867591303E-5</v>
      </c>
      <c r="F234">
        <v>8.6889619299037983E-5</v>
      </c>
      <c r="G234">
        <v>1.0013665603501131E-4</v>
      </c>
      <c r="H234">
        <v>1.2765624907596975E-4</v>
      </c>
      <c r="I234">
        <v>3.8951686203445978E-4</v>
      </c>
      <c r="J234">
        <v>7.5373604108774808E-4</v>
      </c>
      <c r="K234">
        <v>1.9729684750452426E-3</v>
      </c>
      <c r="L234">
        <v>2.5868428874110641E-3</v>
      </c>
      <c r="M234">
        <v>4.6414779424945258E-3</v>
      </c>
      <c r="N234">
        <v>1.5654685684356944E-2</v>
      </c>
      <c r="O234">
        <v>1.1954468003720662E-2</v>
      </c>
      <c r="P234">
        <v>7.8522202231656323E-4</v>
      </c>
      <c r="Q234">
        <v>1.7542920931481732E-2</v>
      </c>
      <c r="R234">
        <v>2.7918949120783585E-4</v>
      </c>
      <c r="S234">
        <v>1.3911698504101219E-4</v>
      </c>
      <c r="T234">
        <v>4.9246473303617133E-5</v>
      </c>
      <c r="U234">
        <v>3.2896016585024036E-5</v>
      </c>
      <c r="V234">
        <v>1.4232048186879065E-5</v>
      </c>
      <c r="W234">
        <v>1.1536981860104408E-5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E234">
        <f t="shared" si="48"/>
        <v>2.6663133690313763</v>
      </c>
      <c r="AG234">
        <v>573</v>
      </c>
      <c r="AH234">
        <f t="shared" si="50"/>
        <v>1.3710230899106093E-4</v>
      </c>
      <c r="AI234">
        <f t="shared" si="50"/>
        <v>1.6904268875486729E-4</v>
      </c>
      <c r="AJ234">
        <f t="shared" si="50"/>
        <v>2.4699387119827312E-4</v>
      </c>
      <c r="AK234">
        <f t="shared" si="50"/>
        <v>2.2478877101996268E-4</v>
      </c>
      <c r="AL234">
        <f t="shared" si="50"/>
        <v>2.3167495356707165E-4</v>
      </c>
      <c r="AM234">
        <f t="shared" si="50"/>
        <v>2.6699570471624712E-4</v>
      </c>
      <c r="AN234">
        <f t="shared" si="50"/>
        <v>3.4037156355165745E-4</v>
      </c>
      <c r="AO234">
        <f t="shared" si="50"/>
        <v>1.0385740167056302E-3</v>
      </c>
      <c r="AP234">
        <f t="shared" si="50"/>
        <v>2.0096964830730456E-3</v>
      </c>
      <c r="AQ234">
        <f t="shared" si="50"/>
        <v>5.2605522216905773E-3</v>
      </c>
      <c r="AR234">
        <f t="shared" si="50"/>
        <v>6.8973337742878477E-3</v>
      </c>
      <c r="AS234">
        <f t="shared" si="50"/>
        <v>1.23756346901374E-2</v>
      </c>
      <c r="AT234">
        <f t="shared" si="50"/>
        <v>4.1740297728185022E-2</v>
      </c>
      <c r="AU234">
        <f t="shared" si="50"/>
        <v>3.1874357857978229E-2</v>
      </c>
      <c r="AV234">
        <f t="shared" si="50"/>
        <v>2.0936479757605064E-3</v>
      </c>
      <c r="AW234">
        <f t="shared" si="50"/>
        <v>4.6774924611470106E-2</v>
      </c>
      <c r="AX234">
        <f t="shared" si="49"/>
        <v>7.4440667290052065E-4</v>
      </c>
      <c r="AY234">
        <f t="shared" si="49"/>
        <v>3.7092947707418879E-4</v>
      </c>
      <c r="AZ234">
        <f t="shared" si="49"/>
        <v>1.3130653014708113E-4</v>
      </c>
      <c r="BA234">
        <f t="shared" si="49"/>
        <v>8.7711088808527468E-5</v>
      </c>
      <c r="BB234">
        <f t="shared" si="49"/>
        <v>3.7947100349374407E-5</v>
      </c>
      <c r="BC234">
        <f t="shared" si="49"/>
        <v>3.0761208971868861E-5</v>
      </c>
      <c r="BD234">
        <f t="shared" si="49"/>
        <v>0</v>
      </c>
      <c r="BE234">
        <f t="shared" si="49"/>
        <v>0</v>
      </c>
      <c r="BF234">
        <f t="shared" si="49"/>
        <v>0</v>
      </c>
      <c r="BG234">
        <f t="shared" si="49"/>
        <v>0</v>
      </c>
      <c r="BH234">
        <f t="shared" si="49"/>
        <v>0</v>
      </c>
      <c r="BI234">
        <f t="shared" si="49"/>
        <v>0</v>
      </c>
      <c r="BJ234" s="16"/>
      <c r="BL234">
        <v>0</v>
      </c>
      <c r="BO234" s="16" cm="1">
        <f t="array" ref="BO234">INDEX($BK$21:$BK$70,_xlfn.XMATCH($A234,$BK$21:$BK$70,-1))</f>
        <v>570</v>
      </c>
      <c r="BP234" s="16" cm="1">
        <f t="array" ref="BP234">INDEX($BK$21:$BK$70,_xlfn.XMATCH($A234,$BK$21:$BK$70,1))</f>
        <v>580</v>
      </c>
      <c r="BQ234" s="16" cm="1">
        <f t="array" ref="BQ234">INDEX($BL$21:$BL$70,_xlfn.XMATCH($A234,$BK$21:$BK$70,-1))</f>
        <v>2.6528713846241514</v>
      </c>
      <c r="BR234" s="16" cm="1">
        <f t="array" ref="BR234">INDEX($BL$21:$BL$70,_xlfn.XMATCH($A234,$BK$21:$BK$70,1))</f>
        <v>2.6976779993149016</v>
      </c>
      <c r="BS234">
        <f t="shared" si="47"/>
        <v>2.6663133690313763</v>
      </c>
    </row>
    <row r="235" spans="1:71" x14ac:dyDescent="0.2">
      <c r="A235">
        <v>574</v>
      </c>
      <c r="B235">
        <v>5.1279949677353834E-5</v>
      </c>
      <c r="C235">
        <v>6.2637797721553043E-5</v>
      </c>
      <c r="D235">
        <v>9.1638548267314218E-5</v>
      </c>
      <c r="E235">
        <v>8.4688575556248914E-5</v>
      </c>
      <c r="F235">
        <v>8.5357230763683921E-5</v>
      </c>
      <c r="G235">
        <v>9.9399457239035711E-5</v>
      </c>
      <c r="H235">
        <v>1.2491264381184062E-4</v>
      </c>
      <c r="I235">
        <v>3.6854702745136312E-4</v>
      </c>
      <c r="J235">
        <v>7.0631522370949332E-4</v>
      </c>
      <c r="K235">
        <v>1.8398787897511227E-3</v>
      </c>
      <c r="L235">
        <v>2.4104216609972559E-3</v>
      </c>
      <c r="M235">
        <v>4.3351310305464611E-3</v>
      </c>
      <c r="N235">
        <v>1.5508525806625172E-2</v>
      </c>
      <c r="O235">
        <v>1.3630613132219202E-2</v>
      </c>
      <c r="P235">
        <v>8.7765524437139072E-4</v>
      </c>
      <c r="Q235">
        <v>1.8002601599023251E-2</v>
      </c>
      <c r="R235">
        <v>3.1458610758306637E-4</v>
      </c>
      <c r="S235">
        <v>1.6152207436686061E-4</v>
      </c>
      <c r="T235">
        <v>4.7395005656800613E-5</v>
      </c>
      <c r="U235">
        <v>3.3126451270670667E-5</v>
      </c>
      <c r="V235">
        <v>1.6417512120908034E-5</v>
      </c>
      <c r="W235">
        <v>1.1725375713715772E-5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E235">
        <f t="shared" si="48"/>
        <v>2.6707940305004514</v>
      </c>
      <c r="AG235">
        <v>574</v>
      </c>
      <c r="AH235">
        <f t="shared" si="50"/>
        <v>1.3695818348264017E-4</v>
      </c>
      <c r="AI235">
        <f t="shared" si="50"/>
        <v>1.6729265623841865E-4</v>
      </c>
      <c r="AJ235">
        <f t="shared" si="50"/>
        <v>2.447476876760703E-4</v>
      </c>
      <c r="AK235">
        <f t="shared" si="50"/>
        <v>2.2618574204721605E-4</v>
      </c>
      <c r="AL235">
        <f t="shared" si="50"/>
        <v>2.2797158238369651E-4</v>
      </c>
      <c r="AM235">
        <f t="shared" si="50"/>
        <v>2.6547547702900147E-4</v>
      </c>
      <c r="AN235">
        <f t="shared" si="50"/>
        <v>3.3361594342669305E-4</v>
      </c>
      <c r="AO235">
        <f t="shared" si="50"/>
        <v>9.8431320087578661E-4</v>
      </c>
      <c r="AP235">
        <f t="shared" si="50"/>
        <v>1.8864224831349056E-3</v>
      </c>
      <c r="AQ235">
        <f t="shared" si="50"/>
        <v>4.9139372885116939E-3</v>
      </c>
      <c r="AR235">
        <f t="shared" si="50"/>
        <v>6.4377397831804541E-3</v>
      </c>
      <c r="AS235">
        <f t="shared" si="50"/>
        <v>1.1578242077820758E-2</v>
      </c>
      <c r="AT235">
        <f t="shared" si="50"/>
        <v>4.1420078146196707E-2</v>
      </c>
      <c r="AU235">
        <f t="shared" si="50"/>
        <v>3.6404560185592107E-2</v>
      </c>
      <c r="AV235">
        <f t="shared" si="50"/>
        <v>2.3440363875045253E-3</v>
      </c>
      <c r="AW235">
        <f t="shared" si="50"/>
        <v>4.8081240884149182E-2</v>
      </c>
      <c r="AX235">
        <f t="shared" si="49"/>
        <v>8.4019469821122641E-4</v>
      </c>
      <c r="AY235">
        <f t="shared" si="49"/>
        <v>4.3139219201306133E-4</v>
      </c>
      <c r="AZ235">
        <f t="shared" si="49"/>
        <v>1.265822981837182E-4</v>
      </c>
      <c r="BA235">
        <f t="shared" si="49"/>
        <v>8.8473928305371312E-5</v>
      </c>
      <c r="BB235">
        <f t="shared" si="49"/>
        <v>4.384779336818998E-5</v>
      </c>
      <c r="BC235">
        <f t="shared" si="49"/>
        <v>3.1316063461567052E-5</v>
      </c>
      <c r="BD235">
        <f t="shared" si="49"/>
        <v>0</v>
      </c>
      <c r="BE235">
        <f t="shared" si="49"/>
        <v>0</v>
      </c>
      <c r="BF235">
        <f t="shared" si="49"/>
        <v>0</v>
      </c>
      <c r="BG235">
        <f t="shared" si="49"/>
        <v>0</v>
      </c>
      <c r="BH235">
        <f t="shared" si="49"/>
        <v>0</v>
      </c>
      <c r="BI235">
        <f t="shared" si="49"/>
        <v>0</v>
      </c>
      <c r="BJ235" s="16"/>
      <c r="BL235">
        <v>0</v>
      </c>
      <c r="BO235" s="16" cm="1">
        <f t="array" ref="BO235">INDEX($BK$21:$BK$70,_xlfn.XMATCH($A235,$BK$21:$BK$70,-1))</f>
        <v>570</v>
      </c>
      <c r="BP235" s="16" cm="1">
        <f t="array" ref="BP235">INDEX($BK$21:$BK$70,_xlfn.XMATCH($A235,$BK$21:$BK$70,1))</f>
        <v>580</v>
      </c>
      <c r="BQ235" s="16" cm="1">
        <f t="array" ref="BQ235">INDEX($BL$21:$BL$70,_xlfn.XMATCH($A235,$BK$21:$BK$70,-1))</f>
        <v>2.6528713846241514</v>
      </c>
      <c r="BR235" s="16" cm="1">
        <f t="array" ref="BR235">INDEX($BL$21:$BL$70,_xlfn.XMATCH($A235,$BK$21:$BK$70,1))</f>
        <v>2.6976779993149016</v>
      </c>
      <c r="BS235">
        <f t="shared" si="47"/>
        <v>2.6707940305004514</v>
      </c>
    </row>
    <row r="236" spans="1:71" x14ac:dyDescent="0.2">
      <c r="A236">
        <v>575</v>
      </c>
      <c r="B236">
        <v>5.1661772117714978E-5</v>
      </c>
      <c r="C236">
        <v>6.2220687652641749E-5</v>
      </c>
      <c r="D236">
        <v>9.3210458577267993E-5</v>
      </c>
      <c r="E236">
        <v>8.5750011366478068E-5</v>
      </c>
      <c r="F236">
        <v>8.7426662575575934E-5</v>
      </c>
      <c r="G236">
        <v>9.8736668982731202E-5</v>
      </c>
      <c r="H236">
        <v>1.222295309665538E-4</v>
      </c>
      <c r="I236">
        <v>3.4747769127397579E-4</v>
      </c>
      <c r="J236">
        <v>6.6490707529663629E-4</v>
      </c>
      <c r="K236">
        <v>1.7193088374571439E-3</v>
      </c>
      <c r="L236">
        <v>2.2468299483968681E-3</v>
      </c>
      <c r="M236">
        <v>4.0540667582809244E-3</v>
      </c>
      <c r="N236">
        <v>1.5384989773441686E-2</v>
      </c>
      <c r="O236">
        <v>1.5569612108039388E-2</v>
      </c>
      <c r="P236">
        <v>9.9301142248662622E-4</v>
      </c>
      <c r="Q236">
        <v>1.8472876062503363E-2</v>
      </c>
      <c r="R236">
        <v>3.4946431045080299E-4</v>
      </c>
      <c r="S236">
        <v>1.8443249825301897E-4</v>
      </c>
      <c r="T236">
        <v>5.2203091233310208E-5</v>
      </c>
      <c r="U236">
        <v>3.1702098495843476E-5</v>
      </c>
      <c r="V236">
        <v>1.6509348737850013E-5</v>
      </c>
      <c r="W236">
        <v>1.3147366109034991E-5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E236">
        <f t="shared" si="48"/>
        <v>2.6752746919695265</v>
      </c>
      <c r="AG236">
        <v>575</v>
      </c>
      <c r="AH236">
        <f t="shared" si="50"/>
        <v>1.382094314888198E-4</v>
      </c>
      <c r="AI236">
        <f t="shared" si="50"/>
        <v>1.6645743099405328E-4</v>
      </c>
      <c r="AJ236">
        <f t="shared" si="50"/>
        <v>2.4936358085863892E-4</v>
      </c>
      <c r="AK236">
        <f t="shared" si="50"/>
        <v>2.29404835244838E-4</v>
      </c>
      <c r="AL236">
        <f t="shared" si="50"/>
        <v>2.3389033779179762E-4</v>
      </c>
      <c r="AM236">
        <f t="shared" si="50"/>
        <v>2.6414771169887334E-4</v>
      </c>
      <c r="AN236">
        <f t="shared" si="50"/>
        <v>3.2699757080612691E-4</v>
      </c>
      <c r="AO236">
        <f t="shared" si="50"/>
        <v>9.2959827348926781E-4</v>
      </c>
      <c r="AP236">
        <f t="shared" si="50"/>
        <v>1.7788090710525674E-3</v>
      </c>
      <c r="AQ236">
        <f t="shared" si="50"/>
        <v>4.5996234205286455E-3</v>
      </c>
      <c r="AR236">
        <f t="shared" si="50"/>
        <v>6.0108872981053385E-3</v>
      </c>
      <c r="AS236">
        <f t="shared" si="50"/>
        <v>1.0845742197983897E-2</v>
      </c>
      <c r="AT236">
        <f t="shared" si="50"/>
        <v>4.1159073777098522E-2</v>
      </c>
      <c r="AU236">
        <f t="shared" si="50"/>
        <v>4.1652989236420086E-2</v>
      </c>
      <c r="AV236">
        <f t="shared" si="50"/>
        <v>2.6565783274151303E-3</v>
      </c>
      <c r="AW236">
        <f t="shared" si="50"/>
        <v>4.9420017817904921E-2</v>
      </c>
      <c r="AX236">
        <f t="shared" si="49"/>
        <v>9.3491302549561495E-4</v>
      </c>
      <c r="AY236">
        <f t="shared" si="49"/>
        <v>4.9340759495301552E-4</v>
      </c>
      <c r="AZ236">
        <f t="shared" si="49"/>
        <v>1.3965760881905106E-4</v>
      </c>
      <c r="BA236">
        <f t="shared" si="49"/>
        <v>8.4811821788255241E-5</v>
      </c>
      <c r="BB236">
        <f t="shared" si="49"/>
        <v>4.4167042859269186E-5</v>
      </c>
      <c r="BC236">
        <f t="shared" si="49"/>
        <v>3.517281581755918E-5</v>
      </c>
      <c r="BD236">
        <f t="shared" si="49"/>
        <v>0</v>
      </c>
      <c r="BE236">
        <f t="shared" si="49"/>
        <v>0</v>
      </c>
      <c r="BF236">
        <f t="shared" si="49"/>
        <v>0</v>
      </c>
      <c r="BG236">
        <f t="shared" si="49"/>
        <v>0</v>
      </c>
      <c r="BH236">
        <f t="shared" si="49"/>
        <v>0</v>
      </c>
      <c r="BI236">
        <f t="shared" si="49"/>
        <v>0</v>
      </c>
      <c r="BJ236" s="16"/>
      <c r="BL236">
        <v>0</v>
      </c>
      <c r="BO236" s="16" cm="1">
        <f t="array" ref="BO236">INDEX($BK$21:$BK$70,_xlfn.XMATCH($A236,$BK$21:$BK$70,-1))</f>
        <v>570</v>
      </c>
      <c r="BP236" s="16" cm="1">
        <f t="array" ref="BP236">INDEX($BK$21:$BK$70,_xlfn.XMATCH($A236,$BK$21:$BK$70,1))</f>
        <v>580</v>
      </c>
      <c r="BQ236" s="16" cm="1">
        <f t="array" ref="BQ236">INDEX($BL$21:$BL$70,_xlfn.XMATCH($A236,$BK$21:$BK$70,-1))</f>
        <v>2.6528713846241514</v>
      </c>
      <c r="BR236" s="16" cm="1">
        <f t="array" ref="BR236">INDEX($BL$21:$BL$70,_xlfn.XMATCH($A236,$BK$21:$BK$70,1))</f>
        <v>2.6976779993149016</v>
      </c>
      <c r="BS236">
        <f t="shared" si="47"/>
        <v>2.6752746919695265</v>
      </c>
    </row>
    <row r="237" spans="1:71" x14ac:dyDescent="0.2">
      <c r="A237">
        <v>576</v>
      </c>
      <c r="B237">
        <v>5.2167679881351369E-5</v>
      </c>
      <c r="C237">
        <v>6.3339464310998081E-5</v>
      </c>
      <c r="D237">
        <v>9.1906222081412068E-5</v>
      </c>
      <c r="E237">
        <v>8.4307162604302775E-5</v>
      </c>
      <c r="F237">
        <v>8.9675839428778113E-5</v>
      </c>
      <c r="G237">
        <v>9.8859174388585871E-5</v>
      </c>
      <c r="H237">
        <v>1.1829544273164348E-4</v>
      </c>
      <c r="I237">
        <v>3.2766307245277702E-4</v>
      </c>
      <c r="J237">
        <v>6.2317882103415836E-4</v>
      </c>
      <c r="K237">
        <v>1.6059677688836579E-3</v>
      </c>
      <c r="L237">
        <v>2.0962263148466909E-3</v>
      </c>
      <c r="M237">
        <v>3.7919915042334599E-3</v>
      </c>
      <c r="N237">
        <v>1.5252451362280053E-2</v>
      </c>
      <c r="O237">
        <v>1.7793037117309878E-2</v>
      </c>
      <c r="P237">
        <v>1.1123669550329612E-3</v>
      </c>
      <c r="Q237">
        <v>1.8908384228033034E-2</v>
      </c>
      <c r="R237">
        <v>3.9297862733739063E-4</v>
      </c>
      <c r="S237">
        <v>2.1059974589897662E-4</v>
      </c>
      <c r="T237">
        <v>5.3364034883287264E-5</v>
      </c>
      <c r="U237">
        <v>3.5978962507001564E-5</v>
      </c>
      <c r="V237">
        <v>2.1511662820922566E-5</v>
      </c>
      <c r="W237">
        <v>1.2450807292190082E-5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E237">
        <f t="shared" si="48"/>
        <v>2.6797553534386016</v>
      </c>
      <c r="AG237">
        <v>576</v>
      </c>
      <c r="AH237">
        <f t="shared" si="50"/>
        <v>1.3979661943852256E-4</v>
      </c>
      <c r="AI237">
        <f t="shared" si="50"/>
        <v>1.6973426857133035E-4</v>
      </c>
      <c r="AJ237">
        <f t="shared" si="50"/>
        <v>2.4628619063698099E-4</v>
      </c>
      <c r="AK237">
        <f t="shared" si="50"/>
        <v>2.2592257032209905E-4</v>
      </c>
      <c r="AL237">
        <f t="shared" si="50"/>
        <v>2.4030931078336857E-4</v>
      </c>
      <c r="AM237">
        <f t="shared" si="50"/>
        <v>2.649184018043333E-4</v>
      </c>
      <c r="AN237">
        <f t="shared" si="50"/>
        <v>3.1700284594751114E-4</v>
      </c>
      <c r="AO237">
        <f t="shared" si="50"/>
        <v>8.7805687252946957E-4</v>
      </c>
      <c r="AP237">
        <f t="shared" si="50"/>
        <v>1.669966781815842E-3</v>
      </c>
      <c r="AQ237">
        <f t="shared" si="50"/>
        <v>4.3036007261158292E-3</v>
      </c>
      <c r="AR237">
        <f t="shared" si="50"/>
        <v>5.6173736892292919E-3</v>
      </c>
      <c r="AS237">
        <f t="shared" si="50"/>
        <v>1.016160953366331E-2</v>
      </c>
      <c r="AT237">
        <f t="shared" si="50"/>
        <v>4.0872838191131862E-2</v>
      </c>
      <c r="AU237">
        <f t="shared" si="50"/>
        <v>4.7680986469042889E-2</v>
      </c>
      <c r="AV237">
        <f t="shared" si="50"/>
        <v>2.980871302737774E-3</v>
      </c>
      <c r="AW237">
        <f t="shared" si="50"/>
        <v>5.0669843859945544E-2</v>
      </c>
      <c r="AX237">
        <f t="shared" si="49"/>
        <v>1.0530865803943257E-3</v>
      </c>
      <c r="AY237">
        <f t="shared" si="49"/>
        <v>5.6435579650559184E-4</v>
      </c>
      <c r="AZ237">
        <f t="shared" si="49"/>
        <v>1.4300255815957334E-4</v>
      </c>
      <c r="BA237">
        <f t="shared" si="49"/>
        <v>9.6414817389304166E-5</v>
      </c>
      <c r="BB237">
        <f t="shared" si="49"/>
        <v>5.7645993605733377E-5</v>
      </c>
      <c r="BC237">
        <f t="shared" si="49"/>
        <v>3.3365117495878752E-5</v>
      </c>
      <c r="BD237">
        <f t="shared" si="49"/>
        <v>0</v>
      </c>
      <c r="BE237">
        <f t="shared" si="49"/>
        <v>0</v>
      </c>
      <c r="BF237">
        <f t="shared" si="49"/>
        <v>0</v>
      </c>
      <c r="BG237">
        <f t="shared" si="49"/>
        <v>0</v>
      </c>
      <c r="BH237">
        <f t="shared" si="49"/>
        <v>0</v>
      </c>
      <c r="BI237">
        <f t="shared" si="49"/>
        <v>0</v>
      </c>
      <c r="BJ237" s="16"/>
      <c r="BL237">
        <v>0</v>
      </c>
      <c r="BO237" s="16" cm="1">
        <f t="array" ref="BO237">INDEX($BK$21:$BK$70,_xlfn.XMATCH($A237,$BK$21:$BK$70,-1))</f>
        <v>570</v>
      </c>
      <c r="BP237" s="16" cm="1">
        <f t="array" ref="BP237">INDEX($BK$21:$BK$70,_xlfn.XMATCH($A237,$BK$21:$BK$70,1))</f>
        <v>580</v>
      </c>
      <c r="BQ237" s="16" cm="1">
        <f t="array" ref="BQ237">INDEX($BL$21:$BL$70,_xlfn.XMATCH($A237,$BK$21:$BK$70,-1))</f>
        <v>2.6528713846241514</v>
      </c>
      <c r="BR237" s="16" cm="1">
        <f t="array" ref="BR237">INDEX($BL$21:$BL$70,_xlfn.XMATCH($A237,$BK$21:$BK$70,1))</f>
        <v>2.6976779993149016</v>
      </c>
      <c r="BS237">
        <f t="shared" si="47"/>
        <v>2.6797553534386016</v>
      </c>
    </row>
    <row r="238" spans="1:71" x14ac:dyDescent="0.2">
      <c r="A238">
        <v>577</v>
      </c>
      <c r="B238">
        <v>4.998364724265237E-5</v>
      </c>
      <c r="C238">
        <v>6.3772529739382377E-5</v>
      </c>
      <c r="D238">
        <v>9.076931581853369E-5</v>
      </c>
      <c r="E238">
        <v>8.39368403448233E-5</v>
      </c>
      <c r="F238">
        <v>8.6201612362432568E-5</v>
      </c>
      <c r="G238">
        <v>9.8657425616487625E-5</v>
      </c>
      <c r="H238">
        <v>1.2003244946307115E-4</v>
      </c>
      <c r="I238">
        <v>3.1140286281602448E-4</v>
      </c>
      <c r="J238">
        <v>5.8581913558910083E-4</v>
      </c>
      <c r="K238">
        <v>1.4978403754587533E-3</v>
      </c>
      <c r="L238">
        <v>1.9657330495511608E-3</v>
      </c>
      <c r="M238">
        <v>3.544766076656439E-3</v>
      </c>
      <c r="N238">
        <v>1.513186557080123E-2</v>
      </c>
      <c r="O238">
        <v>2.037861973052477E-2</v>
      </c>
      <c r="P238">
        <v>1.2484723690075826E-3</v>
      </c>
      <c r="Q238">
        <v>1.9353076637449045E-2</v>
      </c>
      <c r="R238">
        <v>4.4814292300312478E-4</v>
      </c>
      <c r="S238">
        <v>2.4413874606588442E-4</v>
      </c>
      <c r="T238">
        <v>5.5654389965999121E-5</v>
      </c>
      <c r="U238">
        <v>3.6323838467646392E-5</v>
      </c>
      <c r="V238">
        <v>1.7590298380760854E-5</v>
      </c>
      <c r="W238">
        <v>1.1738383245409747E-5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E238">
        <f t="shared" si="48"/>
        <v>2.6842360149076767</v>
      </c>
      <c r="AG238">
        <v>577</v>
      </c>
      <c r="AH238">
        <f t="shared" si="50"/>
        <v>1.3416790608516827E-4</v>
      </c>
      <c r="AI238">
        <f t="shared" si="50"/>
        <v>1.7118052108822105E-4</v>
      </c>
      <c r="AJ238">
        <f t="shared" si="50"/>
        <v>2.436462665686372E-4</v>
      </c>
      <c r="AK238">
        <f t="shared" si="50"/>
        <v>2.2530628983113038E-4</v>
      </c>
      <c r="AL238">
        <f t="shared" si="50"/>
        <v>2.3138547244635233E-4</v>
      </c>
      <c r="AM238">
        <f t="shared" si="50"/>
        <v>2.6481981497785128E-4</v>
      </c>
      <c r="AN238">
        <f t="shared" si="50"/>
        <v>3.2219542380636121E-4</v>
      </c>
      <c r="AO238">
        <f t="shared" si="50"/>
        <v>8.3587877951612751E-4</v>
      </c>
      <c r="AP238">
        <f t="shared" si="50"/>
        <v>1.5724768219703479E-3</v>
      </c>
      <c r="AQ238">
        <f t="shared" si="50"/>
        <v>4.0205570803892223E-3</v>
      </c>
      <c r="AR238">
        <f t="shared" si="50"/>
        <v>5.2764914472995224E-3</v>
      </c>
      <c r="AS238">
        <f t="shared" si="50"/>
        <v>9.5149887673841999E-3</v>
      </c>
      <c r="AT238">
        <f t="shared" si="50"/>
        <v>4.0617498537886175E-2</v>
      </c>
      <c r="AU238">
        <f t="shared" si="50"/>
        <v>5.4701025014782759E-2</v>
      </c>
      <c r="AV238">
        <f t="shared" si="50"/>
        <v>3.3511944965072598E-3</v>
      </c>
      <c r="AW238">
        <f t="shared" si="50"/>
        <v>5.1948225309509086E-2</v>
      </c>
      <c r="AX238">
        <f t="shared" si="49"/>
        <v>1.2029213737509855E-3</v>
      </c>
      <c r="AY238">
        <f t="shared" si="49"/>
        <v>6.5532601482444681E-4</v>
      </c>
      <c r="AZ238">
        <f t="shared" si="49"/>
        <v>1.4938951793445128E-4</v>
      </c>
      <c r="BA238">
        <f t="shared" si="49"/>
        <v>9.7501755414545316E-5</v>
      </c>
      <c r="BB238">
        <f t="shared" si="49"/>
        <v>4.7216512426610472E-5</v>
      </c>
      <c r="BC238">
        <f t="shared" si="49"/>
        <v>3.1508591064117704E-5</v>
      </c>
      <c r="BD238">
        <f t="shared" si="49"/>
        <v>0</v>
      </c>
      <c r="BE238">
        <f t="shared" si="49"/>
        <v>0</v>
      </c>
      <c r="BF238">
        <f t="shared" si="49"/>
        <v>0</v>
      </c>
      <c r="BG238">
        <f t="shared" si="49"/>
        <v>0</v>
      </c>
      <c r="BH238">
        <f t="shared" si="49"/>
        <v>0</v>
      </c>
      <c r="BI238">
        <f t="shared" si="49"/>
        <v>0</v>
      </c>
      <c r="BJ238" s="16"/>
      <c r="BL238">
        <v>0</v>
      </c>
      <c r="BO238" s="16" cm="1">
        <f t="array" ref="BO238">INDEX($BK$21:$BK$70,_xlfn.XMATCH($A238,$BK$21:$BK$70,-1))</f>
        <v>570</v>
      </c>
      <c r="BP238" s="16" cm="1">
        <f t="array" ref="BP238">INDEX($BK$21:$BK$70,_xlfn.XMATCH($A238,$BK$21:$BK$70,1))</f>
        <v>580</v>
      </c>
      <c r="BQ238" s="16" cm="1">
        <f t="array" ref="BQ238">INDEX($BL$21:$BL$70,_xlfn.XMATCH($A238,$BK$21:$BK$70,-1))</f>
        <v>2.6528713846241514</v>
      </c>
      <c r="BR238" s="16" cm="1">
        <f t="array" ref="BR238">INDEX($BL$21:$BL$70,_xlfn.XMATCH($A238,$BK$21:$BK$70,1))</f>
        <v>2.6976779993149016</v>
      </c>
      <c r="BS238">
        <f t="shared" si="47"/>
        <v>2.6842360149076767</v>
      </c>
    </row>
    <row r="239" spans="1:71" x14ac:dyDescent="0.2">
      <c r="A239">
        <v>578</v>
      </c>
      <c r="B239">
        <v>5.1283303813443468E-5</v>
      </c>
      <c r="C239">
        <v>6.2633723820700163E-5</v>
      </c>
      <c r="D239">
        <v>9.0706292414684245E-5</v>
      </c>
      <c r="E239">
        <v>8.4745455891503736E-5</v>
      </c>
      <c r="F239">
        <v>8.8313163702057369E-5</v>
      </c>
      <c r="G239">
        <v>9.820166360535993E-5</v>
      </c>
      <c r="H239">
        <v>1.1555798168941835E-4</v>
      </c>
      <c r="I239">
        <v>2.9403235233335916E-4</v>
      </c>
      <c r="J239">
        <v>5.5193943555129825E-4</v>
      </c>
      <c r="K239">
        <v>1.3977236690063946E-3</v>
      </c>
      <c r="L239">
        <v>1.833213797717707E-3</v>
      </c>
      <c r="M239">
        <v>3.3004488097449999E-3</v>
      </c>
      <c r="N239">
        <v>1.496607628956708E-2</v>
      </c>
      <c r="O239">
        <v>2.3279834219823974E-2</v>
      </c>
      <c r="P239">
        <v>1.4047674375322816E-3</v>
      </c>
      <c r="Q239">
        <v>1.970788348819532E-2</v>
      </c>
      <c r="R239">
        <v>5.0554958786292229E-4</v>
      </c>
      <c r="S239">
        <v>2.766256387377566E-4</v>
      </c>
      <c r="T239">
        <v>6.5331390358242152E-5</v>
      </c>
      <c r="U239">
        <v>3.7435483143385674E-5</v>
      </c>
      <c r="V239">
        <v>1.7264286528234491E-5</v>
      </c>
      <c r="W239">
        <v>1.3440581641668482E-5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E239">
        <f t="shared" si="48"/>
        <v>2.6887166763767514</v>
      </c>
      <c r="AG239">
        <v>578</v>
      </c>
      <c r="AH239">
        <f t="shared" si="50"/>
        <v>1.378862741829009E-4</v>
      </c>
      <c r="AI239">
        <f t="shared" si="50"/>
        <v>1.6840433774029231E-4</v>
      </c>
      <c r="AJ239">
        <f t="shared" si="50"/>
        <v>2.4388352106766755E-4</v>
      </c>
      <c r="AK239">
        <f t="shared" si="50"/>
        <v>2.2785652050263651E-4</v>
      </c>
      <c r="AL239">
        <f t="shared" si="50"/>
        <v>2.3744907598931164E-4</v>
      </c>
      <c r="AM239">
        <f t="shared" si="50"/>
        <v>2.6403645058367111E-4</v>
      </c>
      <c r="AN239">
        <f t="shared" si="50"/>
        <v>3.1070267245677841E-4</v>
      </c>
      <c r="AO239">
        <f t="shared" si="50"/>
        <v>7.9056968911298735E-4</v>
      </c>
      <c r="AP239">
        <f t="shared" si="50"/>
        <v>1.4840087647167467E-3</v>
      </c>
      <c r="AQ239">
        <f t="shared" si="50"/>
        <v>3.7580829378239919E-3</v>
      </c>
      <c r="AR239">
        <f t="shared" si="50"/>
        <v>4.9289925092875549E-3</v>
      </c>
      <c r="AS239">
        <f t="shared" si="50"/>
        <v>8.8739717542891811E-3</v>
      </c>
      <c r="AT239">
        <f t="shared" si="50"/>
        <v>4.0239538899685706E-2</v>
      </c>
      <c r="AU239">
        <f t="shared" si="50"/>
        <v>6.2592878490126874E-2</v>
      </c>
      <c r="AV239">
        <f t="shared" si="50"/>
        <v>3.7770216357240816E-3</v>
      </c>
      <c r="AW239">
        <f t="shared" ref="AW239:AZ254" si="52">Q239*$AE239</f>
        <v>5.298891499080078E-2</v>
      </c>
      <c r="AX239">
        <f t="shared" si="52"/>
        <v>1.359279607622433E-3</v>
      </c>
      <c r="AY239">
        <f t="shared" si="52"/>
        <v>7.4376796798757681E-4</v>
      </c>
      <c r="AZ239">
        <f t="shared" si="52"/>
        <v>1.7565759874708497E-4</v>
      </c>
      <c r="BA239">
        <f t="shared" si="49"/>
        <v>1.0065340781584183E-4</v>
      </c>
      <c r="BB239">
        <f t="shared" si="49"/>
        <v>4.6418775094210564E-5</v>
      </c>
      <c r="BC239">
        <f t="shared" si="49"/>
        <v>3.6137916000157259E-5</v>
      </c>
      <c r="BD239">
        <f t="shared" si="49"/>
        <v>0</v>
      </c>
      <c r="BE239">
        <f t="shared" si="49"/>
        <v>0</v>
      </c>
      <c r="BF239">
        <f t="shared" si="49"/>
        <v>0</v>
      </c>
      <c r="BG239">
        <f t="shared" si="49"/>
        <v>0</v>
      </c>
      <c r="BH239">
        <f t="shared" si="49"/>
        <v>0</v>
      </c>
      <c r="BI239">
        <f t="shared" si="49"/>
        <v>0</v>
      </c>
      <c r="BJ239" s="16"/>
      <c r="BL239">
        <v>0</v>
      </c>
      <c r="BO239" s="16" cm="1">
        <f t="array" ref="BO239">INDEX($BK$21:$BK$70,_xlfn.XMATCH($A239,$BK$21:$BK$70,-1))</f>
        <v>570</v>
      </c>
      <c r="BP239" s="16" cm="1">
        <f t="array" ref="BP239">INDEX($BK$21:$BK$70,_xlfn.XMATCH($A239,$BK$21:$BK$70,1))</f>
        <v>580</v>
      </c>
      <c r="BQ239" s="16" cm="1">
        <f t="array" ref="BQ239">INDEX($BL$21:$BL$70,_xlfn.XMATCH($A239,$BK$21:$BK$70,-1))</f>
        <v>2.6528713846241514</v>
      </c>
      <c r="BR239" s="16" cm="1">
        <f t="array" ref="BR239">INDEX($BL$21:$BL$70,_xlfn.XMATCH($A239,$BK$21:$BK$70,1))</f>
        <v>2.6976779993149016</v>
      </c>
      <c r="BS239">
        <f t="shared" si="47"/>
        <v>2.6887166763767514</v>
      </c>
    </row>
    <row r="240" spans="1:71" x14ac:dyDescent="0.2">
      <c r="A240">
        <v>579</v>
      </c>
      <c r="B240">
        <v>4.863870996881533E-5</v>
      </c>
      <c r="C240">
        <v>6.1850089692578084E-5</v>
      </c>
      <c r="D240">
        <v>9.087337122354116E-5</v>
      </c>
      <c r="E240">
        <v>8.2325193134306056E-5</v>
      </c>
      <c r="F240">
        <v>8.7328242514079092E-5</v>
      </c>
      <c r="G240">
        <v>9.5621729671139114E-5</v>
      </c>
      <c r="H240">
        <v>1.137785098987803E-4</v>
      </c>
      <c r="I240">
        <v>2.802727940770916E-4</v>
      </c>
      <c r="J240">
        <v>5.1514398035902521E-4</v>
      </c>
      <c r="K240">
        <v>1.3120381804637275E-3</v>
      </c>
      <c r="L240">
        <v>1.711285054734845E-3</v>
      </c>
      <c r="M240">
        <v>3.1001271973204398E-3</v>
      </c>
      <c r="N240">
        <v>1.4848741181485043E-2</v>
      </c>
      <c r="O240">
        <v>2.668836347820228E-2</v>
      </c>
      <c r="P240">
        <v>1.5738080758668886E-3</v>
      </c>
      <c r="Q240">
        <v>2.0116911297572617E-2</v>
      </c>
      <c r="R240">
        <v>5.6744976858246431E-4</v>
      </c>
      <c r="S240">
        <v>3.1819979551752324E-4</v>
      </c>
      <c r="T240">
        <v>6.697016906199779E-5</v>
      </c>
      <c r="U240">
        <v>4.0499080178250506E-5</v>
      </c>
      <c r="V240">
        <v>1.9364444494692067E-5</v>
      </c>
      <c r="W240">
        <v>1.3277731362653016E-5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E240">
        <f t="shared" si="48"/>
        <v>2.6931973378458265</v>
      </c>
      <c r="AG240">
        <v>579</v>
      </c>
      <c r="AH240">
        <f t="shared" ref="AH240:AW255" si="53">B240*$AE240</f>
        <v>1.3099364420426872E-4</v>
      </c>
      <c r="AI240">
        <f t="shared" si="53"/>
        <v>1.6657449690557689E-4</v>
      </c>
      <c r="AJ240">
        <f t="shared" si="53"/>
        <v>2.4473992146031658E-4</v>
      </c>
      <c r="AK240">
        <f t="shared" si="53"/>
        <v>2.2171799098695658E-4</v>
      </c>
      <c r="AL240">
        <f t="shared" si="53"/>
        <v>2.3519219025767253E-4</v>
      </c>
      <c r="AM240">
        <f t="shared" si="53"/>
        <v>2.5752818779052513E-4</v>
      </c>
      <c r="AN240">
        <f t="shared" si="53"/>
        <v>3.0642797996346011E-4</v>
      </c>
      <c r="AO240">
        <f t="shared" si="53"/>
        <v>7.5482994287903466E-4</v>
      </c>
      <c r="AP240">
        <f t="shared" si="53"/>
        <v>1.3873843965102294E-3</v>
      </c>
      <c r="AQ240">
        <f t="shared" si="53"/>
        <v>3.5335777347769927E-3</v>
      </c>
      <c r="AR240">
        <f t="shared" si="53"/>
        <v>4.6088283537072342E-3</v>
      </c>
      <c r="AS240">
        <f t="shared" si="53"/>
        <v>8.3492543148068511E-3</v>
      </c>
      <c r="AT240">
        <f t="shared" si="53"/>
        <v>3.9990590220337206E-2</v>
      </c>
      <c r="AU240">
        <f t="shared" si="53"/>
        <v>7.1877029470956158E-2</v>
      </c>
      <c r="AV240">
        <f t="shared" si="53"/>
        <v>4.2385757202049673E-3</v>
      </c>
      <c r="AW240">
        <f t="shared" si="53"/>
        <v>5.4178811952303202E-2</v>
      </c>
      <c r="AX240">
        <f t="shared" si="52"/>
        <v>1.5282542061075231E-3</v>
      </c>
      <c r="AY240">
        <f t="shared" si="52"/>
        <v>8.569748421908799E-4</v>
      </c>
      <c r="AZ240">
        <f t="shared" si="52"/>
        <v>1.8036388103285738E-4</v>
      </c>
      <c r="BA240">
        <f t="shared" si="49"/>
        <v>1.0907201492126895E-4</v>
      </c>
      <c r="BB240">
        <f t="shared" si="49"/>
        <v>5.2152270361967946E-5</v>
      </c>
      <c r="BC240">
        <f t="shared" si="49"/>
        <v>3.5759550758529143E-5</v>
      </c>
      <c r="BD240">
        <f t="shared" si="49"/>
        <v>0</v>
      </c>
      <c r="BE240">
        <f t="shared" si="49"/>
        <v>0</v>
      </c>
      <c r="BF240">
        <f t="shared" si="49"/>
        <v>0</v>
      </c>
      <c r="BG240">
        <f t="shared" si="49"/>
        <v>0</v>
      </c>
      <c r="BH240">
        <f t="shared" si="49"/>
        <v>0</v>
      </c>
      <c r="BI240">
        <f t="shared" si="49"/>
        <v>0</v>
      </c>
      <c r="BJ240" s="16"/>
      <c r="BL240">
        <v>0</v>
      </c>
      <c r="BO240" s="16" cm="1">
        <f t="array" ref="BO240">INDEX($BK$21:$BK$70,_xlfn.XMATCH($A240,$BK$21:$BK$70,-1))</f>
        <v>570</v>
      </c>
      <c r="BP240" s="16" cm="1">
        <f t="array" ref="BP240">INDEX($BK$21:$BK$70,_xlfn.XMATCH($A240,$BK$21:$BK$70,1))</f>
        <v>580</v>
      </c>
      <c r="BQ240" s="16" cm="1">
        <f t="array" ref="BQ240">INDEX($BL$21:$BL$70,_xlfn.XMATCH($A240,$BK$21:$BK$70,-1))</f>
        <v>2.6528713846241514</v>
      </c>
      <c r="BR240" s="16" cm="1">
        <f t="array" ref="BR240">INDEX($BL$21:$BL$70,_xlfn.XMATCH($A240,$BK$21:$BK$70,1))</f>
        <v>2.6976779993149016</v>
      </c>
      <c r="BS240">
        <f t="shared" si="47"/>
        <v>2.6931973378458265</v>
      </c>
    </row>
    <row r="241" spans="1:71" x14ac:dyDescent="0.2">
      <c r="A241">
        <v>580</v>
      </c>
      <c r="B241">
        <v>4.9593450568713434E-5</v>
      </c>
      <c r="C241">
        <v>6.275397195253083E-5</v>
      </c>
      <c r="D241">
        <v>8.8100231232905125E-5</v>
      </c>
      <c r="E241">
        <v>8.170161512566191E-5</v>
      </c>
      <c r="F241">
        <v>8.2992281898374416E-5</v>
      </c>
      <c r="G241">
        <v>9.3131613827355074E-5</v>
      </c>
      <c r="H241">
        <v>1.1296789207596081E-4</v>
      </c>
      <c r="I241">
        <v>2.6694918557963558E-4</v>
      </c>
      <c r="J241">
        <v>4.8517496410411626E-4</v>
      </c>
      <c r="K241">
        <v>1.225977840203624E-3</v>
      </c>
      <c r="L241">
        <v>1.6069529042172361E-3</v>
      </c>
      <c r="M241">
        <v>2.8967698017088872E-3</v>
      </c>
      <c r="N241">
        <v>1.4689773514657119E-2</v>
      </c>
      <c r="O241">
        <v>3.0472730869973205E-2</v>
      </c>
      <c r="P241">
        <v>1.762717445587481E-3</v>
      </c>
      <c r="Q241">
        <v>2.04544780040576E-2</v>
      </c>
      <c r="R241">
        <v>6.4267286973724409E-4</v>
      </c>
      <c r="S241">
        <v>3.6593738398448802E-4</v>
      </c>
      <c r="T241">
        <v>6.8525413067535158E-5</v>
      </c>
      <c r="U241">
        <v>3.8709537847361E-5</v>
      </c>
      <c r="V241">
        <v>1.8550896123036162E-5</v>
      </c>
      <c r="W241">
        <v>1.2741975597425652E-5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E241">
        <f t="shared" si="48"/>
        <v>2.6976779993149016</v>
      </c>
      <c r="AG241">
        <v>580</v>
      </c>
      <c r="AH241">
        <f t="shared" si="53"/>
        <v>1.3378716050932934E-4</v>
      </c>
      <c r="AI241">
        <f t="shared" si="53"/>
        <v>1.6929000950596681E-4</v>
      </c>
      <c r="AJ241">
        <f t="shared" si="53"/>
        <v>2.3766605553156371E-4</v>
      </c>
      <c r="AK241">
        <f t="shared" si="53"/>
        <v>2.2040464963299171E-4</v>
      </c>
      <c r="AL241">
        <f t="shared" si="53"/>
        <v>2.2388645299018501E-4</v>
      </c>
      <c r="AM241">
        <f t="shared" si="53"/>
        <v>2.5123910566274727E-4</v>
      </c>
      <c r="AN241">
        <f t="shared" si="53"/>
        <v>3.0475099708229965E-4</v>
      </c>
      <c r="AO241">
        <f t="shared" si="53"/>
        <v>7.2014294487321375E-4</v>
      </c>
      <c r="AP241">
        <f t="shared" si="53"/>
        <v>1.3088458264820715E-3</v>
      </c>
      <c r="AQ241">
        <f t="shared" si="53"/>
        <v>3.3072934471649164E-3</v>
      </c>
      <c r="AR241">
        <f t="shared" si="53"/>
        <v>4.3350414956420244E-3</v>
      </c>
      <c r="AS241">
        <f t="shared" si="53"/>
        <v>7.8145521631498554E-3</v>
      </c>
      <c r="AT241">
        <f t="shared" si="53"/>
        <v>3.9628278825409244E-2</v>
      </c>
      <c r="AU241">
        <f t="shared" si="53"/>
        <v>8.2205615646970751E-2</v>
      </c>
      <c r="AV241">
        <f t="shared" si="53"/>
        <v>4.7552440719699097E-3</v>
      </c>
      <c r="AW241">
        <f t="shared" si="53"/>
        <v>5.5179595299016768E-2</v>
      </c>
      <c r="AX241">
        <f t="shared" si="52"/>
        <v>1.7337244614467351E-3</v>
      </c>
      <c r="AY241">
        <f t="shared" si="52"/>
        <v>9.8718122990180263E-4</v>
      </c>
      <c r="AZ241">
        <f t="shared" si="52"/>
        <v>1.8485949922625547E-4</v>
      </c>
      <c r="BA241">
        <f t="shared" si="49"/>
        <v>1.0442586861447328E-4</v>
      </c>
      <c r="BB241">
        <f t="shared" si="49"/>
        <v>5.0044344338690757E-5</v>
      </c>
      <c r="BC241">
        <f t="shared" si="49"/>
        <v>3.4373747236982534E-5</v>
      </c>
      <c r="BD241">
        <f t="shared" si="49"/>
        <v>0</v>
      </c>
      <c r="BE241">
        <f t="shared" si="49"/>
        <v>0</v>
      </c>
      <c r="BF241">
        <f t="shared" si="49"/>
        <v>0</v>
      </c>
      <c r="BG241">
        <f t="shared" si="49"/>
        <v>0</v>
      </c>
      <c r="BH241">
        <f t="shared" si="49"/>
        <v>0</v>
      </c>
      <c r="BI241">
        <f t="shared" si="49"/>
        <v>0</v>
      </c>
      <c r="BJ241" s="16"/>
      <c r="BL241">
        <v>0</v>
      </c>
      <c r="BO241" s="16" cm="1">
        <f t="array" ref="BO241">INDEX($BK$21:$BK$70,_xlfn.XMATCH($A241,$BK$21:$BK$70,-1))</f>
        <v>580</v>
      </c>
      <c r="BP241" s="16" cm="1">
        <f t="array" ref="BP241">INDEX($BK$21:$BK$70,_xlfn.XMATCH($A241,$BK$21:$BK$70,1))</f>
        <v>580</v>
      </c>
      <c r="BQ241" s="16" cm="1">
        <f t="array" ref="BQ241">INDEX($BL$21:$BL$70,_xlfn.XMATCH($A241,$BK$21:$BK$70,-1))</f>
        <v>2.6976779993149016</v>
      </c>
      <c r="BR241" s="16" cm="1">
        <f t="array" ref="BR241">INDEX($BL$21:$BL$70,_xlfn.XMATCH($A241,$BK$21:$BK$70,1))</f>
        <v>2.6976779993149016</v>
      </c>
      <c r="BS241">
        <f t="shared" si="47"/>
        <v>2.6976779993149016</v>
      </c>
    </row>
    <row r="242" spans="1:71" x14ac:dyDescent="0.2">
      <c r="A242">
        <v>581</v>
      </c>
      <c r="B242">
        <v>5.1858733685592509E-5</v>
      </c>
      <c r="C242">
        <v>6.1855557919433224E-5</v>
      </c>
      <c r="D242">
        <v>8.838961359875763E-5</v>
      </c>
      <c r="E242">
        <v>8.1524283949567771E-5</v>
      </c>
      <c r="F242">
        <v>8.5290441413617374E-5</v>
      </c>
      <c r="G242">
        <v>9.2347903031158221E-5</v>
      </c>
      <c r="H242">
        <v>1.0671469834778832E-4</v>
      </c>
      <c r="I242">
        <v>2.5367918964326537E-4</v>
      </c>
      <c r="J242">
        <v>4.5798275111830168E-4</v>
      </c>
      <c r="K242">
        <v>1.1460131183524162E-3</v>
      </c>
      <c r="L242">
        <v>1.5020487683783581E-3</v>
      </c>
      <c r="M242">
        <v>2.7029082326628208E-3</v>
      </c>
      <c r="N242">
        <v>1.449771403293206E-2</v>
      </c>
      <c r="O242">
        <v>3.4700877507414456E-2</v>
      </c>
      <c r="P242">
        <v>1.9779852692687928E-3</v>
      </c>
      <c r="Q242">
        <v>2.072550384920107E-2</v>
      </c>
      <c r="R242">
        <v>7.1897928140359142E-4</v>
      </c>
      <c r="S242">
        <v>4.1881736167591002E-4</v>
      </c>
      <c r="T242">
        <v>7.4652333841067993E-5</v>
      </c>
      <c r="U242">
        <v>3.9070068693164706E-5</v>
      </c>
      <c r="V242">
        <v>1.8410665450791233E-5</v>
      </c>
      <c r="W242">
        <v>1.3836801552300763E-5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E242">
        <f t="shared" si="48"/>
        <v>2.7133995394986634</v>
      </c>
      <c r="AG242">
        <v>581</v>
      </c>
      <c r="AH242">
        <f t="shared" si="53"/>
        <v>1.4071346410147054E-4</v>
      </c>
      <c r="AI242">
        <f t="shared" si="53"/>
        <v>1.6783884237402301E-4</v>
      </c>
      <c r="AJ242">
        <f t="shared" si="53"/>
        <v>2.3983633683533374E-4</v>
      </c>
      <c r="AK242">
        <f t="shared" si="53"/>
        <v>2.2120795452671547E-4</v>
      </c>
      <c r="AL242">
        <f t="shared" si="53"/>
        <v>2.3142704445534712E-4</v>
      </c>
      <c r="AM242">
        <f t="shared" si="53"/>
        <v>2.5057675755841196E-4</v>
      </c>
      <c r="AN242">
        <f t="shared" si="53"/>
        <v>2.8955961335462761E-4</v>
      </c>
      <c r="AO242">
        <f t="shared" si="53"/>
        <v>6.8833299635843038E-4</v>
      </c>
      <c r="AP242">
        <f t="shared" si="53"/>
        <v>1.2426901859827308E-3</v>
      </c>
      <c r="AQ242">
        <f t="shared" si="53"/>
        <v>3.1095914675968732E-3</v>
      </c>
      <c r="AR242">
        <f t="shared" si="53"/>
        <v>4.0756584364223716E-3</v>
      </c>
      <c r="AS242">
        <f t="shared" si="53"/>
        <v>7.3340699538144444E-3</v>
      </c>
      <c r="AT242">
        <f t="shared" si="53"/>
        <v>3.9338090580741163E-2</v>
      </c>
      <c r="AU242">
        <f t="shared" si="53"/>
        <v>9.4157345048817911E-2</v>
      </c>
      <c r="AV242">
        <f t="shared" si="53"/>
        <v>5.3670643187690818E-3</v>
      </c>
      <c r="AW242">
        <f t="shared" si="53"/>
        <v>5.6236572600299961E-2</v>
      </c>
      <c r="AX242">
        <f t="shared" si="52"/>
        <v>1.9508780510695848E-3</v>
      </c>
      <c r="AY242">
        <f t="shared" si="52"/>
        <v>1.1364188363054595E-3</v>
      </c>
      <c r="AZ242">
        <f t="shared" si="52"/>
        <v>2.0256160826685437E-4</v>
      </c>
      <c r="BA242">
        <f t="shared" si="49"/>
        <v>1.0601270640021426E-4</v>
      </c>
      <c r="BB242">
        <f t="shared" si="49"/>
        <v>4.9955491156040886E-5</v>
      </c>
      <c r="BC242">
        <f t="shared" si="49"/>
        <v>3.7544770960147284E-5</v>
      </c>
      <c r="BD242">
        <f t="shared" si="49"/>
        <v>0</v>
      </c>
      <c r="BE242">
        <f t="shared" si="49"/>
        <v>0</v>
      </c>
      <c r="BF242">
        <f t="shared" si="49"/>
        <v>0</v>
      </c>
      <c r="BG242">
        <f t="shared" si="49"/>
        <v>0</v>
      </c>
      <c r="BH242">
        <f t="shared" si="49"/>
        <v>0</v>
      </c>
      <c r="BI242">
        <f t="shared" si="49"/>
        <v>0</v>
      </c>
      <c r="BJ242" s="16"/>
      <c r="BL242">
        <v>0</v>
      </c>
      <c r="BO242" s="16" cm="1">
        <f t="array" ref="BO242">INDEX($BK$21:$BK$70,_xlfn.XMATCH($A242,$BK$21:$BK$70,-1))</f>
        <v>580</v>
      </c>
      <c r="BP242" s="16" cm="1">
        <f t="array" ref="BP242">INDEX($BK$21:$BK$70,_xlfn.XMATCH($A242,$BK$21:$BK$70,1))</f>
        <v>590</v>
      </c>
      <c r="BQ242" s="16" cm="1">
        <f t="array" ref="BQ242">INDEX($BL$21:$BL$70,_xlfn.XMATCH($A242,$BK$21:$BK$70,-1))</f>
        <v>2.6976779993149016</v>
      </c>
      <c r="BR242" s="16" cm="1">
        <f t="array" ref="BR242">INDEX($BL$21:$BL$70,_xlfn.XMATCH($A242,$BK$21:$BK$70,1))</f>
        <v>2.854893401152518</v>
      </c>
      <c r="BS242">
        <f t="shared" si="47"/>
        <v>2.7133995394986634</v>
      </c>
    </row>
    <row r="243" spans="1:71" x14ac:dyDescent="0.2">
      <c r="A243">
        <v>582</v>
      </c>
      <c r="B243">
        <v>5.05876686910321E-5</v>
      </c>
      <c r="C243">
        <v>6.1174921850058793E-5</v>
      </c>
      <c r="D243">
        <v>8.7220253529213379E-5</v>
      </c>
      <c r="E243">
        <v>8.1378560284917642E-5</v>
      </c>
      <c r="F243">
        <v>8.3470819144419476E-5</v>
      </c>
      <c r="G243">
        <v>9.0939541690475886E-5</v>
      </c>
      <c r="H243">
        <v>1.0619763928210573E-4</v>
      </c>
      <c r="I243">
        <v>2.4157491605093871E-4</v>
      </c>
      <c r="J243">
        <v>4.2896810602519563E-4</v>
      </c>
      <c r="K243">
        <v>1.06988669946833E-3</v>
      </c>
      <c r="L243">
        <v>1.4043886063697232E-3</v>
      </c>
      <c r="M243">
        <v>2.5285452689922361E-3</v>
      </c>
      <c r="N243">
        <v>1.4364770857288598E-2</v>
      </c>
      <c r="O243">
        <v>3.9624775211302921E-2</v>
      </c>
      <c r="P243">
        <v>2.2088132780833541E-3</v>
      </c>
      <c r="Q243">
        <v>2.1047299309270576E-2</v>
      </c>
      <c r="R243">
        <v>8.0706536994855685E-4</v>
      </c>
      <c r="S243">
        <v>4.7887267411918672E-4</v>
      </c>
      <c r="T243">
        <v>8.279279781333287E-5</v>
      </c>
      <c r="U243">
        <v>4.3704379218511309E-5</v>
      </c>
      <c r="V243">
        <v>1.9671494315397668E-5</v>
      </c>
      <c r="W243">
        <v>1.3612392886412934E-5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E243">
        <f t="shared" si="48"/>
        <v>2.7291210796824248</v>
      </c>
      <c r="AG243">
        <v>582</v>
      </c>
      <c r="AH243">
        <f t="shared" si="53"/>
        <v>1.3805987299668633E-4</v>
      </c>
      <c r="AI243">
        <f t="shared" si="53"/>
        <v>1.6695376876892042E-4</v>
      </c>
      <c r="AJ243">
        <f t="shared" si="53"/>
        <v>2.3803463248182164E-4</v>
      </c>
      <c r="AK243">
        <f t="shared" si="53"/>
        <v>2.2209194430777572E-4</v>
      </c>
      <c r="AL243">
        <f t="shared" si="53"/>
        <v>2.2780197206539448E-4</v>
      </c>
      <c r="AM243">
        <f t="shared" si="53"/>
        <v>2.4818502020413643E-4</v>
      </c>
      <c r="AN243">
        <f t="shared" si="53"/>
        <v>2.8982621597730508E-4</v>
      </c>
      <c r="AO243">
        <f t="shared" si="53"/>
        <v>6.5928719571712896E-4</v>
      </c>
      <c r="AP243">
        <f t="shared" si="53"/>
        <v>1.1707059006648068E-3</v>
      </c>
      <c r="AQ243">
        <f t="shared" si="53"/>
        <v>2.9198503443908746E-3</v>
      </c>
      <c r="AR243">
        <f t="shared" si="53"/>
        <v>3.8327465497094348E-3</v>
      </c>
      <c r="AS243">
        <f t="shared" si="53"/>
        <v>6.900706194537979E-3</v>
      </c>
      <c r="AT243">
        <f t="shared" si="53"/>
        <v>3.9203198951434093E-2</v>
      </c>
      <c r="AU243">
        <f t="shared" si="53"/>
        <v>0.1081408093068444</v>
      </c>
      <c r="AV243">
        <f t="shared" si="53"/>
        <v>6.0281188782997193E-3</v>
      </c>
      <c r="AW243">
        <f t="shared" si="53"/>
        <v>5.7440628215315669E-2</v>
      </c>
      <c r="AX243">
        <f t="shared" si="52"/>
        <v>2.202579113808301E-3</v>
      </c>
      <c r="AY243">
        <f t="shared" si="52"/>
        <v>1.3069015094225647E-3</v>
      </c>
      <c r="AZ243">
        <f t="shared" si="52"/>
        <v>2.2595156975825171E-4</v>
      </c>
      <c r="BA243">
        <f t="shared" si="49"/>
        <v>1.1927454259967371E-4</v>
      </c>
      <c r="BB243">
        <f t="shared" si="49"/>
        <v>5.3685889805004762E-5</v>
      </c>
      <c r="BC243">
        <f t="shared" si="49"/>
        <v>3.7149868371228622E-5</v>
      </c>
      <c r="BD243">
        <f t="shared" si="49"/>
        <v>0</v>
      </c>
      <c r="BE243">
        <f t="shared" si="49"/>
        <v>0</v>
      </c>
      <c r="BF243">
        <f t="shared" si="49"/>
        <v>0</v>
      </c>
      <c r="BG243">
        <f t="shared" si="49"/>
        <v>0</v>
      </c>
      <c r="BH243">
        <f t="shared" si="49"/>
        <v>0</v>
      </c>
      <c r="BI243">
        <f t="shared" si="49"/>
        <v>0</v>
      </c>
      <c r="BJ243" s="16"/>
      <c r="BL243">
        <v>0</v>
      </c>
      <c r="BO243" s="16" cm="1">
        <f t="array" ref="BO243">INDEX($BK$21:$BK$70,_xlfn.XMATCH($A243,$BK$21:$BK$70,-1))</f>
        <v>580</v>
      </c>
      <c r="BP243" s="16" cm="1">
        <f t="array" ref="BP243">INDEX($BK$21:$BK$70,_xlfn.XMATCH($A243,$BK$21:$BK$70,1))</f>
        <v>590</v>
      </c>
      <c r="BQ243" s="16" cm="1">
        <f t="array" ref="BQ243">INDEX($BL$21:$BL$70,_xlfn.XMATCH($A243,$BK$21:$BK$70,-1))</f>
        <v>2.6976779993149016</v>
      </c>
      <c r="BR243" s="16" cm="1">
        <f t="array" ref="BR243">INDEX($BL$21:$BL$70,_xlfn.XMATCH($A243,$BK$21:$BK$70,1))</f>
        <v>2.854893401152518</v>
      </c>
      <c r="BS243">
        <f t="shared" si="47"/>
        <v>2.7291210796824248</v>
      </c>
    </row>
    <row r="244" spans="1:71" x14ac:dyDescent="0.2">
      <c r="A244">
        <v>583</v>
      </c>
      <c r="B244">
        <v>5.1613907090990268E-5</v>
      </c>
      <c r="C244">
        <v>6.1748847408508469E-5</v>
      </c>
      <c r="D244">
        <v>8.7397714799208217E-5</v>
      </c>
      <c r="E244">
        <v>8.0752634288505483E-5</v>
      </c>
      <c r="F244">
        <v>8.3292295214479451E-5</v>
      </c>
      <c r="G244">
        <v>9.0938085187236675E-5</v>
      </c>
      <c r="H244">
        <v>1.0679887586034439E-4</v>
      </c>
      <c r="I244">
        <v>2.3075515404205073E-4</v>
      </c>
      <c r="J244">
        <v>4.0808266711227356E-4</v>
      </c>
      <c r="K244">
        <v>1.0083789900930402E-3</v>
      </c>
      <c r="L244">
        <v>1.3176795717968319E-3</v>
      </c>
      <c r="M244">
        <v>2.3607965942244076E-3</v>
      </c>
      <c r="N244">
        <v>1.4215045656619487E-2</v>
      </c>
      <c r="O244">
        <v>4.511980345314081E-2</v>
      </c>
      <c r="P244">
        <v>2.4774616448654347E-3</v>
      </c>
      <c r="Q244">
        <v>2.1339879586458239E-2</v>
      </c>
      <c r="R244">
        <v>9.041711353857735E-4</v>
      </c>
      <c r="S244">
        <v>5.4344426227541484E-4</v>
      </c>
      <c r="T244">
        <v>8.8062120545977373E-5</v>
      </c>
      <c r="U244">
        <v>4.88268084740072E-5</v>
      </c>
      <c r="V244">
        <v>2.3091537298142874E-5</v>
      </c>
      <c r="W244">
        <v>1.466884152681081E-5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E244">
        <f t="shared" si="48"/>
        <v>2.7448426198661866</v>
      </c>
      <c r="AG244">
        <v>583</v>
      </c>
      <c r="AH244">
        <f t="shared" si="53"/>
        <v>1.4167205196116367E-4</v>
      </c>
      <c r="AI244">
        <f t="shared" si="53"/>
        <v>1.6949086809448776E-4</v>
      </c>
      <c r="AJ244">
        <f t="shared" si="53"/>
        <v>2.3989297245977648E-4</v>
      </c>
      <c r="AK244">
        <f t="shared" si="53"/>
        <v>2.2165327226155744E-4</v>
      </c>
      <c r="AL244">
        <f t="shared" si="53"/>
        <v>2.2862424181117961E-4</v>
      </c>
      <c r="AM244">
        <f t="shared" si="53"/>
        <v>2.4961073199094918E-4</v>
      </c>
      <c r="AN244">
        <f t="shared" si="53"/>
        <v>2.9314610621527132E-4</v>
      </c>
      <c r="AO244">
        <f t="shared" si="53"/>
        <v>6.3338658156840801E-4</v>
      </c>
      <c r="AP244">
        <f t="shared" si="53"/>
        <v>1.1201226971184338E-3</v>
      </c>
      <c r="AQ244">
        <f t="shared" si="53"/>
        <v>2.767841628985E-3</v>
      </c>
      <c r="AR244">
        <f t="shared" si="53"/>
        <v>3.6168230479949708E-3</v>
      </c>
      <c r="AS244">
        <f t="shared" si="53"/>
        <v>6.4800151086620936E-3</v>
      </c>
      <c r="AT244">
        <f t="shared" si="53"/>
        <v>3.9018063161632886E-2</v>
      </c>
      <c r="AU244">
        <f t="shared" si="53"/>
        <v>0.12384675951816643</v>
      </c>
      <c r="AV244">
        <f t="shared" si="53"/>
        <v>6.8002423119104321E-3</v>
      </c>
      <c r="AW244">
        <f t="shared" si="53"/>
        <v>5.8574610991722988E-2</v>
      </c>
      <c r="AX244">
        <f t="shared" si="52"/>
        <v>2.4818074680596713E-3</v>
      </c>
      <c r="AY244">
        <f t="shared" si="52"/>
        <v>1.4916689726152967E-3</v>
      </c>
      <c r="AZ244">
        <f t="shared" si="52"/>
        <v>2.4171666167039247E-4</v>
      </c>
      <c r="BA244">
        <f t="shared" si="49"/>
        <v>1.3402190489149844E-4</v>
      </c>
      <c r="BB244">
        <f t="shared" si="49"/>
        <v>6.3382635734172252E-5</v>
      </c>
      <c r="BC244">
        <f t="shared" si="49"/>
        <v>4.0263661406853295E-5</v>
      </c>
      <c r="BD244">
        <f t="shared" si="49"/>
        <v>0</v>
      </c>
      <c r="BE244">
        <f t="shared" si="49"/>
        <v>0</v>
      </c>
      <c r="BF244">
        <f t="shared" si="49"/>
        <v>0</v>
      </c>
      <c r="BG244">
        <f t="shared" si="49"/>
        <v>0</v>
      </c>
      <c r="BH244">
        <f t="shared" si="49"/>
        <v>0</v>
      </c>
      <c r="BI244">
        <f t="shared" si="49"/>
        <v>0</v>
      </c>
      <c r="BJ244" s="16"/>
      <c r="BL244">
        <v>0</v>
      </c>
      <c r="BO244" s="16" cm="1">
        <f t="array" ref="BO244">INDEX($BK$21:$BK$70,_xlfn.XMATCH($A244,$BK$21:$BK$70,-1))</f>
        <v>580</v>
      </c>
      <c r="BP244" s="16" cm="1">
        <f t="array" ref="BP244">INDEX($BK$21:$BK$70,_xlfn.XMATCH($A244,$BK$21:$BK$70,1))</f>
        <v>590</v>
      </c>
      <c r="BQ244" s="16" cm="1">
        <f t="array" ref="BQ244">INDEX($BL$21:$BL$70,_xlfn.XMATCH($A244,$BK$21:$BK$70,-1))</f>
        <v>2.6976779993149016</v>
      </c>
      <c r="BR244" s="16" cm="1">
        <f t="array" ref="BR244">INDEX($BL$21:$BL$70,_xlfn.XMATCH($A244,$BK$21:$BK$70,1))</f>
        <v>2.854893401152518</v>
      </c>
      <c r="BS244">
        <f t="shared" si="47"/>
        <v>2.7448426198661866</v>
      </c>
    </row>
    <row r="245" spans="1:71" x14ac:dyDescent="0.2">
      <c r="A245">
        <v>584</v>
      </c>
      <c r="B245">
        <v>5.0204958430176873E-5</v>
      </c>
      <c r="C245">
        <v>6.1448183844047785E-5</v>
      </c>
      <c r="D245">
        <v>8.6243578062884338E-5</v>
      </c>
      <c r="E245">
        <v>7.8436398831976674E-5</v>
      </c>
      <c r="F245">
        <v>8.512989956217386E-5</v>
      </c>
      <c r="G245">
        <v>9.3565349494514874E-5</v>
      </c>
      <c r="H245">
        <v>1.0469668847135657E-4</v>
      </c>
      <c r="I245">
        <v>2.2058365098590505E-4</v>
      </c>
      <c r="J245">
        <v>3.8547713307993358E-4</v>
      </c>
      <c r="K245">
        <v>9.4605714715218761E-4</v>
      </c>
      <c r="L245">
        <v>1.2385946518643622E-3</v>
      </c>
      <c r="M245">
        <v>2.203533220626764E-3</v>
      </c>
      <c r="N245">
        <v>1.405947519599492E-2</v>
      </c>
      <c r="O245">
        <v>5.12773581027786E-2</v>
      </c>
      <c r="P245">
        <v>2.7984669323509351E-3</v>
      </c>
      <c r="Q245">
        <v>2.1585306259655147E-2</v>
      </c>
      <c r="R245">
        <v>1.0141148345144447E-3</v>
      </c>
      <c r="S245">
        <v>6.1417779732419781E-4</v>
      </c>
      <c r="T245">
        <v>9.6158006780652832E-5</v>
      </c>
      <c r="U245">
        <v>4.8611560977088274E-5</v>
      </c>
      <c r="V245">
        <v>2.3740754848748842E-5</v>
      </c>
      <c r="W245">
        <v>1.485250218812299E-5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E245">
        <f t="shared" si="48"/>
        <v>2.760564160049948</v>
      </c>
      <c r="AG245">
        <v>584</v>
      </c>
      <c r="AH245">
        <f t="shared" si="53"/>
        <v>1.3859400889914379E-4</v>
      </c>
      <c r="AI245">
        <f t="shared" si="53"/>
        <v>1.6963165402003857E-4</v>
      </c>
      <c r="AJ245">
        <f t="shared" si="53"/>
        <v>2.3808093063486843E-4</v>
      </c>
      <c r="AK245">
        <f t="shared" si="53"/>
        <v>2.165287114589384E-4</v>
      </c>
      <c r="AL245">
        <f t="shared" si="53"/>
        <v>2.3500654967998892E-4</v>
      </c>
      <c r="AM245">
        <f t="shared" si="53"/>
        <v>2.5829315043710525E-4</v>
      </c>
      <c r="AN245">
        <f t="shared" si="53"/>
        <v>2.8902192586994152E-4</v>
      </c>
      <c r="AO245">
        <f t="shared" si="53"/>
        <v>6.0893532120465587E-4</v>
      </c>
      <c r="AP245">
        <f t="shared" si="53"/>
        <v>1.0641343580992688E-3</v>
      </c>
      <c r="AQ245">
        <f t="shared" si="53"/>
        <v>2.6116514537874286E-3</v>
      </c>
      <c r="AR245">
        <f t="shared" si="53"/>
        <v>3.4192200047663008E-3</v>
      </c>
      <c r="AS245">
        <f t="shared" si="53"/>
        <v>6.0829948343416795E-3</v>
      </c>
      <c r="AT245">
        <f t="shared" si="53"/>
        <v>3.8812083335174795E-2</v>
      </c>
      <c r="AU245">
        <f t="shared" si="53"/>
        <v>0.1415544370005774</v>
      </c>
      <c r="AV245">
        <f t="shared" si="53"/>
        <v>7.7253475165329133E-3</v>
      </c>
      <c r="AW245">
        <f t="shared" si="53"/>
        <v>5.9587622844105792E-2</v>
      </c>
      <c r="AX245">
        <f t="shared" si="52"/>
        <v>2.7995290663355601E-3</v>
      </c>
      <c r="AY245">
        <f t="shared" si="52"/>
        <v>1.6954772151916012E-3</v>
      </c>
      <c r="AZ245">
        <f t="shared" si="52"/>
        <v>2.6545034722051008E-4</v>
      </c>
      <c r="BA245">
        <f t="shared" si="49"/>
        <v>1.3419533299743251E-4</v>
      </c>
      <c r="BB245">
        <f t="shared" si="49"/>
        <v>6.5537876967988076E-5</v>
      </c>
      <c r="BC245">
        <f t="shared" si="49"/>
        <v>4.1001285227595756E-5</v>
      </c>
      <c r="BD245">
        <f t="shared" si="49"/>
        <v>0</v>
      </c>
      <c r="BE245">
        <f t="shared" si="49"/>
        <v>0</v>
      </c>
      <c r="BF245">
        <f t="shared" si="49"/>
        <v>0</v>
      </c>
      <c r="BG245">
        <f t="shared" si="49"/>
        <v>0</v>
      </c>
      <c r="BH245">
        <f t="shared" si="49"/>
        <v>0</v>
      </c>
      <c r="BI245">
        <f t="shared" si="49"/>
        <v>0</v>
      </c>
      <c r="BJ245" s="16"/>
      <c r="BL245">
        <v>0</v>
      </c>
      <c r="BO245" s="16" cm="1">
        <f t="array" ref="BO245">INDEX($BK$21:$BK$70,_xlfn.XMATCH($A245,$BK$21:$BK$70,-1))</f>
        <v>580</v>
      </c>
      <c r="BP245" s="16" cm="1">
        <f t="array" ref="BP245">INDEX($BK$21:$BK$70,_xlfn.XMATCH($A245,$BK$21:$BK$70,1))</f>
        <v>590</v>
      </c>
      <c r="BQ245" s="16" cm="1">
        <f t="array" ref="BQ245">INDEX($BL$21:$BL$70,_xlfn.XMATCH($A245,$BK$21:$BK$70,-1))</f>
        <v>2.6976779993149016</v>
      </c>
      <c r="BR245" s="16" cm="1">
        <f t="array" ref="BR245">INDEX($BL$21:$BL$70,_xlfn.XMATCH($A245,$BK$21:$BK$70,1))</f>
        <v>2.854893401152518</v>
      </c>
      <c r="BS245">
        <f t="shared" si="47"/>
        <v>2.760564160049948</v>
      </c>
    </row>
    <row r="246" spans="1:71" x14ac:dyDescent="0.2">
      <c r="A246">
        <v>585</v>
      </c>
      <c r="B246">
        <v>4.8832771776888142E-5</v>
      </c>
      <c r="C246">
        <v>6.0369842687472317E-5</v>
      </c>
      <c r="D246">
        <v>8.5547059076296941E-5</v>
      </c>
      <c r="E246">
        <v>7.9291268380013021E-5</v>
      </c>
      <c r="F246">
        <v>8.1087554217079854E-5</v>
      </c>
      <c r="G246">
        <v>8.7686998948890025E-5</v>
      </c>
      <c r="H246">
        <v>1.0063813621495622E-4</v>
      </c>
      <c r="I246">
        <v>2.1063308583558677E-4</v>
      </c>
      <c r="J246">
        <v>3.631213453058991E-4</v>
      </c>
      <c r="K246">
        <v>8.8884817762707421E-4</v>
      </c>
      <c r="L246">
        <v>1.157955015089866E-3</v>
      </c>
      <c r="M246">
        <v>2.0542319420002301E-3</v>
      </c>
      <c r="N246">
        <v>1.3873231356362327E-2</v>
      </c>
      <c r="O246">
        <v>5.7989645116964007E-2</v>
      </c>
      <c r="P246">
        <v>3.1265786061915202E-3</v>
      </c>
      <c r="Q246">
        <v>2.1754398601188191E-2</v>
      </c>
      <c r="R246">
        <v>1.1395069225643348E-3</v>
      </c>
      <c r="S246">
        <v>6.9285920529890352E-4</v>
      </c>
      <c r="T246">
        <v>1.0177877477226928E-4</v>
      </c>
      <c r="U246">
        <v>5.4961485598507556E-5</v>
      </c>
      <c r="V246">
        <v>2.1034354139351838E-5</v>
      </c>
      <c r="W246">
        <v>1.5521839118947018E-5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E246">
        <f t="shared" si="48"/>
        <v>2.7762857002337098</v>
      </c>
      <c r="AG246">
        <v>585</v>
      </c>
      <c r="AH246">
        <f t="shared" si="53"/>
        <v>1.3557372598695084E-4</v>
      </c>
      <c r="AI246">
        <f t="shared" si="53"/>
        <v>1.6760393097858798E-4</v>
      </c>
      <c r="AJ246">
        <f t="shared" si="53"/>
        <v>2.3750307681057159E-4</v>
      </c>
      <c r="AK246">
        <f t="shared" si="53"/>
        <v>2.2013521455682347E-4</v>
      </c>
      <c r="AL246">
        <f t="shared" si="53"/>
        <v>2.2512221723980445E-4</v>
      </c>
      <c r="AM246">
        <f t="shared" si="53"/>
        <v>2.4344416127821173E-4</v>
      </c>
      <c r="AN246">
        <f t="shared" si="53"/>
        <v>2.7940021847175519E-4</v>
      </c>
      <c r="AO246">
        <f t="shared" si="53"/>
        <v>5.847776242014391E-4</v>
      </c>
      <c r="AP246">
        <f t="shared" si="53"/>
        <v>1.0081285984223948E-3</v>
      </c>
      <c r="AQ246">
        <f t="shared" si="53"/>
        <v>2.4676964852248387E-3</v>
      </c>
      <c r="AR246">
        <f t="shared" si="53"/>
        <v>3.2148139499079045E-3</v>
      </c>
      <c r="AS246">
        <f t="shared" si="53"/>
        <v>5.7031347655385626E-3</v>
      </c>
      <c r="AT246">
        <f t="shared" si="53"/>
        <v>3.851605383070264E-2</v>
      </c>
      <c r="AU246">
        <f t="shared" si="53"/>
        <v>0.16099582249985475</v>
      </c>
      <c r="AV246">
        <f t="shared" si="53"/>
        <v>8.680275475026162E-3</v>
      </c>
      <c r="AW246">
        <f t="shared" si="53"/>
        <v>6.039642575366299E-2</v>
      </c>
      <c r="AX246">
        <f t="shared" si="52"/>
        <v>3.1635967744326841E-3</v>
      </c>
      <c r="AY246">
        <f t="shared" si="52"/>
        <v>1.923575103946638E-3</v>
      </c>
      <c r="AZ246">
        <f t="shared" si="52"/>
        <v>2.8256695698755863E-4</v>
      </c>
      <c r="BA246">
        <f t="shared" si="49"/>
        <v>1.5258878653073751E-4</v>
      </c>
      <c r="BB246">
        <f t="shared" si="49"/>
        <v>5.8397376610734254E-5</v>
      </c>
      <c r="BC246">
        <f t="shared" si="49"/>
        <v>4.3093059987260814E-5</v>
      </c>
      <c r="BD246">
        <f t="shared" si="49"/>
        <v>0</v>
      </c>
      <c r="BE246">
        <f t="shared" si="49"/>
        <v>0</v>
      </c>
      <c r="BF246">
        <f t="shared" si="49"/>
        <v>0</v>
      </c>
      <c r="BG246">
        <f t="shared" si="49"/>
        <v>0</v>
      </c>
      <c r="BH246">
        <f t="shared" si="49"/>
        <v>0</v>
      </c>
      <c r="BI246">
        <f t="shared" si="49"/>
        <v>0</v>
      </c>
      <c r="BJ246" s="16"/>
      <c r="BL246">
        <v>0</v>
      </c>
      <c r="BO246" s="16" cm="1">
        <f t="array" ref="BO246">INDEX($BK$21:$BK$70,_xlfn.XMATCH($A246,$BK$21:$BK$70,-1))</f>
        <v>580</v>
      </c>
      <c r="BP246" s="16" cm="1">
        <f t="array" ref="BP246">INDEX($BK$21:$BK$70,_xlfn.XMATCH($A246,$BK$21:$BK$70,1))</f>
        <v>590</v>
      </c>
      <c r="BQ246" s="16" cm="1">
        <f t="array" ref="BQ246">INDEX($BL$21:$BL$70,_xlfn.XMATCH($A246,$BK$21:$BK$70,-1))</f>
        <v>2.6976779993149016</v>
      </c>
      <c r="BR246" s="16" cm="1">
        <f t="array" ref="BR246">INDEX($BL$21:$BL$70,_xlfn.XMATCH($A246,$BK$21:$BK$70,1))</f>
        <v>2.854893401152518</v>
      </c>
      <c r="BS246">
        <f t="shared" si="47"/>
        <v>2.7762857002337098</v>
      </c>
    </row>
    <row r="247" spans="1:71" x14ac:dyDescent="0.2">
      <c r="A247">
        <v>586</v>
      </c>
      <c r="B247">
        <v>5.0645591015667931E-5</v>
      </c>
      <c r="C247">
        <v>5.9801836352426285E-5</v>
      </c>
      <c r="D247">
        <v>8.3744535956453673E-5</v>
      </c>
      <c r="E247">
        <v>7.714165545102886E-5</v>
      </c>
      <c r="F247">
        <v>8.1497463847522291E-5</v>
      </c>
      <c r="G247">
        <v>8.990428025135302E-5</v>
      </c>
      <c r="H247">
        <v>1.002732545830987E-4</v>
      </c>
      <c r="I247">
        <v>2.0197602559424632E-4</v>
      </c>
      <c r="J247">
        <v>3.4194196074424524E-4</v>
      </c>
      <c r="K247">
        <v>8.3456880046915336E-4</v>
      </c>
      <c r="L247">
        <v>1.0852951885619683E-3</v>
      </c>
      <c r="M247">
        <v>1.9191683188004775E-3</v>
      </c>
      <c r="N247">
        <v>1.3721867111294774E-2</v>
      </c>
      <c r="O247">
        <v>6.5585078851508979E-2</v>
      </c>
      <c r="P247">
        <v>3.5167752637659008E-3</v>
      </c>
      <c r="Q247">
        <v>2.1964993646013738E-2</v>
      </c>
      <c r="R247">
        <v>1.2766112695469073E-3</v>
      </c>
      <c r="S247">
        <v>7.9032511084662987E-4</v>
      </c>
      <c r="T247">
        <v>1.1365722794786989E-4</v>
      </c>
      <c r="U247">
        <v>6.0676065991235513E-5</v>
      </c>
      <c r="V247">
        <v>2.2367680684485493E-5</v>
      </c>
      <c r="W247">
        <v>1.5537955114028988E-5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E247">
        <f t="shared" si="48"/>
        <v>2.7920072404174716</v>
      </c>
      <c r="AG247">
        <v>586</v>
      </c>
      <c r="AH247">
        <f t="shared" si="53"/>
        <v>1.414028568109669E-4</v>
      </c>
      <c r="AI247">
        <f t="shared" si="53"/>
        <v>1.6696716008623495E-4</v>
      </c>
      <c r="AJ247">
        <f t="shared" si="53"/>
        <v>2.3381535073581995E-4</v>
      </c>
      <c r="AK247">
        <f t="shared" si="53"/>
        <v>2.153800605570625E-4</v>
      </c>
      <c r="AL247">
        <f t="shared" si="53"/>
        <v>2.2754150913794336E-4</v>
      </c>
      <c r="AM247">
        <f t="shared" si="53"/>
        <v>2.5101340140629911E-4</v>
      </c>
      <c r="AN247">
        <f t="shared" si="53"/>
        <v>2.7996365281623595E-4</v>
      </c>
      <c r="AO247">
        <f t="shared" si="53"/>
        <v>5.639185258498803E-4</v>
      </c>
      <c r="AP247">
        <f t="shared" si="53"/>
        <v>9.5470443020047953E-4</v>
      </c>
      <c r="AQ247">
        <f t="shared" si="53"/>
        <v>2.3301221335364003E-3</v>
      </c>
      <c r="AR247">
        <f t="shared" si="53"/>
        <v>3.0301520244552607E-3</v>
      </c>
      <c r="AS247">
        <f t="shared" si="53"/>
        <v>5.35833184167076E-3</v>
      </c>
      <c r="AT247">
        <f t="shared" si="53"/>
        <v>3.8311552326781385E-2</v>
      </c>
      <c r="AU247">
        <f t="shared" si="53"/>
        <v>0.18311401501676386</v>
      </c>
      <c r="AV247">
        <f t="shared" si="53"/>
        <v>9.8188619993554594E-3</v>
      </c>
      <c r="AW247">
        <f t="shared" si="53"/>
        <v>6.1326421295394111E-2</v>
      </c>
      <c r="AX247">
        <f t="shared" si="52"/>
        <v>3.5643079077735057E-3</v>
      </c>
      <c r="AY247">
        <f t="shared" si="52"/>
        <v>2.2065934317675316E-3</v>
      </c>
      <c r="AZ247">
        <f t="shared" si="52"/>
        <v>3.1733180335623176E-4</v>
      </c>
      <c r="BA247">
        <f t="shared" si="49"/>
        <v>1.6940801556757787E-4</v>
      </c>
      <c r="BB247">
        <f t="shared" si="49"/>
        <v>6.245072642242952E-5</v>
      </c>
      <c r="BC247">
        <f t="shared" si="49"/>
        <v>4.3382083179650612E-5</v>
      </c>
      <c r="BD247">
        <f t="shared" si="49"/>
        <v>0</v>
      </c>
      <c r="BE247">
        <f t="shared" si="49"/>
        <v>0</v>
      </c>
      <c r="BF247">
        <f t="shared" si="49"/>
        <v>0</v>
      </c>
      <c r="BG247">
        <f t="shared" si="49"/>
        <v>0</v>
      </c>
      <c r="BH247">
        <f t="shared" si="49"/>
        <v>0</v>
      </c>
      <c r="BI247">
        <f t="shared" si="49"/>
        <v>0</v>
      </c>
      <c r="BJ247" s="16"/>
      <c r="BL247">
        <v>0</v>
      </c>
      <c r="BO247" s="16" cm="1">
        <f t="array" ref="BO247">INDEX($BK$21:$BK$70,_xlfn.XMATCH($A247,$BK$21:$BK$70,-1))</f>
        <v>580</v>
      </c>
      <c r="BP247" s="16" cm="1">
        <f t="array" ref="BP247">INDEX($BK$21:$BK$70,_xlfn.XMATCH($A247,$BK$21:$BK$70,1))</f>
        <v>590</v>
      </c>
      <c r="BQ247" s="16" cm="1">
        <f t="array" ref="BQ247">INDEX($BL$21:$BL$70,_xlfn.XMATCH($A247,$BK$21:$BK$70,-1))</f>
        <v>2.6976779993149016</v>
      </c>
      <c r="BR247" s="16" cm="1">
        <f t="array" ref="BR247">INDEX($BL$21:$BL$70,_xlfn.XMATCH($A247,$BK$21:$BK$70,1))</f>
        <v>2.854893401152518</v>
      </c>
      <c r="BS247">
        <f t="shared" si="47"/>
        <v>2.7920072404174716</v>
      </c>
    </row>
    <row r="248" spans="1:71" x14ac:dyDescent="0.2">
      <c r="A248">
        <v>587</v>
      </c>
      <c r="B248">
        <v>4.9568007636469043E-5</v>
      </c>
      <c r="C248">
        <v>5.8504942097218645E-5</v>
      </c>
      <c r="D248">
        <v>8.4846272111872267E-5</v>
      </c>
      <c r="E248">
        <v>7.5630201644849885E-5</v>
      </c>
      <c r="F248">
        <v>7.8638177635838034E-5</v>
      </c>
      <c r="G248">
        <v>8.7765414743818998E-5</v>
      </c>
      <c r="H248">
        <v>9.9920970300153598E-5</v>
      </c>
      <c r="I248">
        <v>1.9256565882803871E-4</v>
      </c>
      <c r="J248">
        <v>3.2483623931069632E-4</v>
      </c>
      <c r="K248">
        <v>7.8085720233546276E-4</v>
      </c>
      <c r="L248">
        <v>1.0223570589252625E-3</v>
      </c>
      <c r="M248">
        <v>1.795872751711341E-3</v>
      </c>
      <c r="N248">
        <v>1.3528272216457386E-2</v>
      </c>
      <c r="O248">
        <v>7.3673107975698884E-2</v>
      </c>
      <c r="P248">
        <v>3.9444215759171378E-3</v>
      </c>
      <c r="Q248">
        <v>2.2108745033081637E-2</v>
      </c>
      <c r="R248">
        <v>1.4344844837817063E-3</v>
      </c>
      <c r="S248">
        <v>8.85172351711107E-4</v>
      </c>
      <c r="T248">
        <v>1.2283362425417354E-4</v>
      </c>
      <c r="U248">
        <v>6.3431617972637278E-5</v>
      </c>
      <c r="V248">
        <v>2.3272031581794949E-5</v>
      </c>
      <c r="W248">
        <v>1.5293676410438888E-5</v>
      </c>
      <c r="X248">
        <v>4.6174219237358074E-6</v>
      </c>
      <c r="Y248">
        <v>0</v>
      </c>
      <c r="Z248">
        <v>0</v>
      </c>
      <c r="AA248">
        <v>0</v>
      </c>
      <c r="AB248">
        <v>0</v>
      </c>
      <c r="AC248">
        <v>0</v>
      </c>
      <c r="AE248">
        <f t="shared" si="48"/>
        <v>2.807728780601233</v>
      </c>
      <c r="AG248">
        <v>587</v>
      </c>
      <c r="AH248">
        <f t="shared" si="53"/>
        <v>1.3917352163797582E-4</v>
      </c>
      <c r="AI248">
        <f t="shared" si="53"/>
        <v>1.6426600973376944E-4</v>
      </c>
      <c r="AJ248">
        <f t="shared" si="53"/>
        <v>2.3822532013522752E-4</v>
      </c>
      <c r="AK248">
        <f t="shared" si="53"/>
        <v>2.1234909384091973E-4</v>
      </c>
      <c r="AL248">
        <f t="shared" si="53"/>
        <v>2.2079467460217467E-4</v>
      </c>
      <c r="AM248">
        <f t="shared" si="53"/>
        <v>2.4642148091762439E-4</v>
      </c>
      <c r="AN248">
        <f t="shared" si="53"/>
        <v>2.8055098409734226E-4</v>
      </c>
      <c r="AO248">
        <f t="shared" si="53"/>
        <v>5.4067214244692217E-4</v>
      </c>
      <c r="AP248">
        <f t="shared" si="53"/>
        <v>9.120520580949117E-4</v>
      </c>
      <c r="AQ248">
        <f t="shared" si="53"/>
        <v>2.192435240537039E-3</v>
      </c>
      <c r="AR248">
        <f t="shared" si="53"/>
        <v>2.8705013383952902E-3</v>
      </c>
      <c r="AS248">
        <f t="shared" si="53"/>
        <v>5.042323611277464E-3</v>
      </c>
      <c r="AT248">
        <f t="shared" si="53"/>
        <v>3.7983719253955432E-2</v>
      </c>
      <c r="AU248">
        <f t="shared" si="53"/>
        <v>0.20685410561971201</v>
      </c>
      <c r="AV248">
        <f t="shared" si="53"/>
        <v>1.1074865981527019E-2</v>
      </c>
      <c r="AW248">
        <f t="shared" si="53"/>
        <v>6.2075359732357872E-2</v>
      </c>
      <c r="AX248">
        <f t="shared" si="52"/>
        <v>4.0276433704397995E-3</v>
      </c>
      <c r="AY248">
        <f t="shared" si="52"/>
        <v>2.4853238876917524E-3</v>
      </c>
      <c r="AZ248">
        <f t="shared" si="52"/>
        <v>3.448835020440007E-4</v>
      </c>
      <c r="BA248">
        <f t="shared" si="49"/>
        <v>1.7809877938187611E-4</v>
      </c>
      <c r="BB248">
        <f t="shared" si="49"/>
        <v>6.5341552855266514E-5</v>
      </c>
      <c r="BC248">
        <f t="shared" si="49"/>
        <v>4.2940495418791419E-5</v>
      </c>
      <c r="BD248">
        <f t="shared" si="49"/>
        <v>1.2964468427452138E-5</v>
      </c>
      <c r="BE248">
        <f t="shared" si="49"/>
        <v>0</v>
      </c>
      <c r="BF248">
        <f t="shared" si="49"/>
        <v>0</v>
      </c>
      <c r="BG248">
        <f t="shared" si="49"/>
        <v>0</v>
      </c>
      <c r="BH248">
        <f t="shared" si="49"/>
        <v>0</v>
      </c>
      <c r="BI248">
        <f t="shared" si="49"/>
        <v>0</v>
      </c>
      <c r="BJ248" s="16"/>
      <c r="BL248">
        <v>0</v>
      </c>
      <c r="BO248" s="16" cm="1">
        <f t="array" ref="BO248">INDEX($BK$21:$BK$70,_xlfn.XMATCH($A248,$BK$21:$BK$70,-1))</f>
        <v>580</v>
      </c>
      <c r="BP248" s="16" cm="1">
        <f t="array" ref="BP248">INDEX($BK$21:$BK$70,_xlfn.XMATCH($A248,$BK$21:$BK$70,1))</f>
        <v>590</v>
      </c>
      <c r="BQ248" s="16" cm="1">
        <f t="array" ref="BQ248">INDEX($BL$21:$BL$70,_xlfn.XMATCH($A248,$BK$21:$BK$70,-1))</f>
        <v>2.6976779993149016</v>
      </c>
      <c r="BR248" s="16" cm="1">
        <f t="array" ref="BR248">INDEX($BL$21:$BL$70,_xlfn.XMATCH($A248,$BK$21:$BK$70,1))</f>
        <v>2.854893401152518</v>
      </c>
      <c r="BS248">
        <f t="shared" si="47"/>
        <v>2.807728780601233</v>
      </c>
    </row>
    <row r="249" spans="1:71" x14ac:dyDescent="0.2">
      <c r="A249">
        <v>588</v>
      </c>
      <c r="B249">
        <v>4.983073389748944E-5</v>
      </c>
      <c r="C249">
        <v>5.8938113958622091E-5</v>
      </c>
      <c r="D249">
        <v>8.3045239273886934E-5</v>
      </c>
      <c r="E249">
        <v>7.7581839030838447E-5</v>
      </c>
      <c r="F249">
        <v>7.8773662969815249E-5</v>
      </c>
      <c r="G249">
        <v>8.5166313657301958E-5</v>
      </c>
      <c r="H249">
        <v>9.6251067968664223E-5</v>
      </c>
      <c r="I249">
        <v>1.8384189818985893E-4</v>
      </c>
      <c r="J249">
        <v>3.0414149681998827E-4</v>
      </c>
      <c r="K249">
        <v>7.3321929573389984E-4</v>
      </c>
      <c r="L249">
        <v>9.4983305358362926E-4</v>
      </c>
      <c r="M249">
        <v>1.6683443099517357E-3</v>
      </c>
      <c r="N249">
        <v>1.3305142726657651E-2</v>
      </c>
      <c r="O249">
        <v>8.2029546523887512E-2</v>
      </c>
      <c r="P249">
        <v>4.4088666161658675E-3</v>
      </c>
      <c r="Q249">
        <v>2.2150619442477395E-2</v>
      </c>
      <c r="R249">
        <v>1.6022721102581683E-3</v>
      </c>
      <c r="S249">
        <v>9.9543983343937967E-4</v>
      </c>
      <c r="T249">
        <v>1.3183672103020473E-4</v>
      </c>
      <c r="U249">
        <v>7.2402036912180834E-5</v>
      </c>
      <c r="V249">
        <v>2.4921096203782917E-5</v>
      </c>
      <c r="W249">
        <v>1.6838780564981863E-5</v>
      </c>
      <c r="X249">
        <v>4.9170932053635649E-6</v>
      </c>
      <c r="Y249">
        <v>0</v>
      </c>
      <c r="Z249">
        <v>0</v>
      </c>
      <c r="AA249">
        <v>0</v>
      </c>
      <c r="AB249">
        <v>0</v>
      </c>
      <c r="AC249">
        <v>0</v>
      </c>
      <c r="AE249">
        <f t="shared" si="48"/>
        <v>2.8234503207849948</v>
      </c>
      <c r="AG249">
        <v>588</v>
      </c>
      <c r="AH249">
        <f t="shared" si="53"/>
        <v>1.4069460160781827E-4</v>
      </c>
      <c r="AI249">
        <f t="shared" si="53"/>
        <v>1.6640883676293411E-4</v>
      </c>
      <c r="AJ249">
        <f t="shared" si="53"/>
        <v>2.3447410746752271E-4</v>
      </c>
      <c r="AK249">
        <f t="shared" si="53"/>
        <v>2.1904846829871064E-4</v>
      </c>
      <c r="AL249">
        <f t="shared" si="53"/>
        <v>2.2241352398153394E-4</v>
      </c>
      <c r="AM249">
        <f t="shared" si="53"/>
        <v>2.404628556157847E-4</v>
      </c>
      <c r="AN249">
        <f t="shared" si="53"/>
        <v>2.7176010873202334E-4</v>
      </c>
      <c r="AO249">
        <f t="shared" si="53"/>
        <v>5.190684664178796E-4</v>
      </c>
      <c r="AP249">
        <f t="shared" si="53"/>
        <v>8.587284067604244E-4</v>
      </c>
      <c r="AQ249">
        <f t="shared" si="53"/>
        <v>2.0702082557456274E-3</v>
      </c>
      <c r="AR249">
        <f t="shared" si="53"/>
        <v>2.681806439832889E-3</v>
      </c>
      <c r="AS249">
        <f t="shared" si="53"/>
        <v>4.7104872771130488E-3</v>
      </c>
      <c r="AT249">
        <f t="shared" si="53"/>
        <v>3.7566409499671688E-2</v>
      </c>
      <c r="AU249">
        <f t="shared" si="53"/>
        <v>0.23160634944671785</v>
      </c>
      <c r="AV249">
        <f t="shared" si="53"/>
        <v>1.2448215861711773E-2</v>
      </c>
      <c r="AW249">
        <f t="shared" si="53"/>
        <v>6.2541173570449138E-2</v>
      </c>
      <c r="AX249">
        <f t="shared" si="52"/>
        <v>4.5239357036932762E-3</v>
      </c>
      <c r="AY249">
        <f t="shared" si="52"/>
        <v>2.8105749170465781E-3</v>
      </c>
      <c r="AZ249">
        <f t="shared" si="52"/>
        <v>3.7223443228397342E-4</v>
      </c>
      <c r="BA249">
        <f t="shared" si="49"/>
        <v>2.04423554345184E-4</v>
      </c>
      <c r="BB249">
        <f t="shared" si="49"/>
        <v>7.0363477070884591E-5</v>
      </c>
      <c r="BC249">
        <f t="shared" si="49"/>
        <v>4.7543460387826178E-5</v>
      </c>
      <c r="BD249">
        <f t="shared" si="49"/>
        <v>1.3883168388013476E-5</v>
      </c>
      <c r="BE249">
        <f t="shared" si="49"/>
        <v>0</v>
      </c>
      <c r="BF249">
        <f t="shared" si="49"/>
        <v>0</v>
      </c>
      <c r="BG249">
        <f t="shared" si="49"/>
        <v>0</v>
      </c>
      <c r="BH249">
        <f t="shared" si="49"/>
        <v>0</v>
      </c>
      <c r="BI249">
        <f t="shared" si="49"/>
        <v>0</v>
      </c>
      <c r="BJ249" s="16"/>
      <c r="BL249">
        <v>0</v>
      </c>
      <c r="BO249" s="16" cm="1">
        <f t="array" ref="BO249">INDEX($BK$21:$BK$70,_xlfn.XMATCH($A249,$BK$21:$BK$70,-1))</f>
        <v>580</v>
      </c>
      <c r="BP249" s="16" cm="1">
        <f t="array" ref="BP249">INDEX($BK$21:$BK$70,_xlfn.XMATCH($A249,$BK$21:$BK$70,1))</f>
        <v>590</v>
      </c>
      <c r="BQ249" s="16" cm="1">
        <f t="array" ref="BQ249">INDEX($BL$21:$BL$70,_xlfn.XMATCH($A249,$BK$21:$BK$70,-1))</f>
        <v>2.6976779993149016</v>
      </c>
      <c r="BR249" s="16" cm="1">
        <f t="array" ref="BR249">INDEX($BL$21:$BL$70,_xlfn.XMATCH($A249,$BK$21:$BK$70,1))</f>
        <v>2.854893401152518</v>
      </c>
      <c r="BS249">
        <f t="shared" si="47"/>
        <v>2.8234503207849948</v>
      </c>
    </row>
    <row r="250" spans="1:71" x14ac:dyDescent="0.2">
      <c r="A250">
        <v>589</v>
      </c>
      <c r="B250">
        <v>4.7895745856129803E-5</v>
      </c>
      <c r="C250">
        <v>5.9013448510800926E-5</v>
      </c>
      <c r="D250">
        <v>8.1708593686874033E-5</v>
      </c>
      <c r="E250">
        <v>7.9112107119152332E-5</v>
      </c>
      <c r="F250">
        <v>7.7038571610837321E-5</v>
      </c>
      <c r="G250">
        <v>8.6390823858639097E-5</v>
      </c>
      <c r="H250">
        <v>9.3604436542812187E-5</v>
      </c>
      <c r="I250">
        <v>1.766287434200943E-4</v>
      </c>
      <c r="J250">
        <v>2.9010099615800516E-4</v>
      </c>
      <c r="K250">
        <v>6.9163776797559798E-4</v>
      </c>
      <c r="L250">
        <v>8.9332610249208747E-4</v>
      </c>
      <c r="M250">
        <v>1.5652423256670672E-3</v>
      </c>
      <c r="N250">
        <v>1.3166630948694465E-2</v>
      </c>
      <c r="O250">
        <v>9.1154012981023588E-2</v>
      </c>
      <c r="P250">
        <v>4.9813632485336675E-3</v>
      </c>
      <c r="Q250">
        <v>2.2319021213939555E-2</v>
      </c>
      <c r="R250">
        <v>1.7960713673213667E-3</v>
      </c>
      <c r="S250">
        <v>1.121802437447562E-3</v>
      </c>
      <c r="T250">
        <v>1.3871687549858107E-4</v>
      </c>
      <c r="U250">
        <v>7.9496740280299936E-5</v>
      </c>
      <c r="V250">
        <v>2.1025813986638038E-5</v>
      </c>
      <c r="W250">
        <v>1.5623801089701349E-5</v>
      </c>
      <c r="X250">
        <v>5.7764610678358419E-6</v>
      </c>
      <c r="Y250">
        <v>0</v>
      </c>
      <c r="Z250">
        <v>0</v>
      </c>
      <c r="AA250">
        <v>0</v>
      </c>
      <c r="AB250">
        <v>0</v>
      </c>
      <c r="AC250">
        <v>0</v>
      </c>
      <c r="AE250">
        <f t="shared" si="48"/>
        <v>2.8391718609687562</v>
      </c>
      <c r="AG250">
        <v>589</v>
      </c>
      <c r="AH250">
        <f t="shared" si="53"/>
        <v>1.3598425389483464E-4</v>
      </c>
      <c r="AI250">
        <f t="shared" si="53"/>
        <v>1.6754932243059453E-4</v>
      </c>
      <c r="AJ250">
        <f t="shared" si="53"/>
        <v>2.3198473999510211E-4</v>
      </c>
      <c r="AK250">
        <f t="shared" si="53"/>
        <v>2.2461286839464331E-4</v>
      </c>
      <c r="AL250">
        <f t="shared" si="53"/>
        <v>2.1872574472671578E-4</v>
      </c>
      <c r="AM250">
        <f t="shared" si="53"/>
        <v>2.4527839614535641E-4</v>
      </c>
      <c r="AN250">
        <f t="shared" si="53"/>
        <v>2.6575908229418792E-4</v>
      </c>
      <c r="AO250">
        <f t="shared" si="53"/>
        <v>5.0147935815660213E-4</v>
      </c>
      <c r="AP250">
        <f t="shared" si="53"/>
        <v>8.2364658513081352E-4</v>
      </c>
      <c r="AQ250">
        <f t="shared" si="53"/>
        <v>1.9636784888195555E-3</v>
      </c>
      <c r="AR250">
        <f t="shared" si="53"/>
        <v>2.5363063328644256E-3</v>
      </c>
      <c r="AS250">
        <f t="shared" si="53"/>
        <v>4.4439919666312312E-3</v>
      </c>
      <c r="AT250">
        <f t="shared" si="53"/>
        <v>3.7382328093293685E-2</v>
      </c>
      <c r="AU250">
        <f t="shared" si="53"/>
        <v>0.25880190867010289</v>
      </c>
      <c r="AV250">
        <f t="shared" si="53"/>
        <v>1.4142946364500702E-2</v>
      </c>
      <c r="AW250">
        <f t="shared" si="53"/>
        <v>6.3367536994981918E-2</v>
      </c>
      <c r="AX250">
        <f t="shared" si="52"/>
        <v>5.0993552863905032E-3</v>
      </c>
      <c r="AY250">
        <f t="shared" si="52"/>
        <v>3.1849899139672812E-3</v>
      </c>
      <c r="AZ250">
        <f t="shared" si="52"/>
        <v>3.9384104955707765E-4</v>
      </c>
      <c r="BA250">
        <f t="shared" si="49"/>
        <v>2.2570490804256905E-4</v>
      </c>
      <c r="BB250">
        <f t="shared" si="49"/>
        <v>5.9695899424826023E-5</v>
      </c>
      <c r="BC250">
        <f t="shared" si="49"/>
        <v>4.4358656415253056E-5</v>
      </c>
      <c r="BD250">
        <f t="shared" si="49"/>
        <v>1.6400365719781057E-5</v>
      </c>
      <c r="BE250">
        <f t="shared" si="49"/>
        <v>0</v>
      </c>
      <c r="BF250">
        <f t="shared" si="49"/>
        <v>0</v>
      </c>
      <c r="BG250">
        <f t="shared" si="49"/>
        <v>0</v>
      </c>
      <c r="BH250">
        <f t="shared" si="49"/>
        <v>0</v>
      </c>
      <c r="BI250">
        <f t="shared" si="49"/>
        <v>0</v>
      </c>
      <c r="BJ250" s="16"/>
      <c r="BL250">
        <v>0</v>
      </c>
      <c r="BO250" s="16" cm="1">
        <f t="array" ref="BO250">INDEX($BK$21:$BK$70,_xlfn.XMATCH($A250,$BK$21:$BK$70,-1))</f>
        <v>580</v>
      </c>
      <c r="BP250" s="16" cm="1">
        <f t="array" ref="BP250">INDEX($BK$21:$BK$70,_xlfn.XMATCH($A250,$BK$21:$BK$70,1))</f>
        <v>590</v>
      </c>
      <c r="BQ250" s="16" cm="1">
        <f t="array" ref="BQ250">INDEX($BL$21:$BL$70,_xlfn.XMATCH($A250,$BK$21:$BK$70,-1))</f>
        <v>2.6976779993149016</v>
      </c>
      <c r="BR250" s="16" cm="1">
        <f t="array" ref="BR250">INDEX($BL$21:$BL$70,_xlfn.XMATCH($A250,$BK$21:$BK$70,1))</f>
        <v>2.854893401152518</v>
      </c>
      <c r="BS250">
        <f t="shared" si="47"/>
        <v>2.8391718609687562</v>
      </c>
    </row>
    <row r="251" spans="1:71" x14ac:dyDescent="0.2">
      <c r="A251">
        <v>590</v>
      </c>
      <c r="B251">
        <v>4.6933811218685833E-5</v>
      </c>
      <c r="C251">
        <v>5.9166005801408604E-5</v>
      </c>
      <c r="D251">
        <v>8.0811444999456672E-5</v>
      </c>
      <c r="E251">
        <v>7.6874003052980892E-5</v>
      </c>
      <c r="F251">
        <v>7.8366072603714627E-5</v>
      </c>
      <c r="G251">
        <v>8.719632637710607E-5</v>
      </c>
      <c r="H251">
        <v>9.2555958180691648E-5</v>
      </c>
      <c r="I251">
        <v>1.7056332197182169E-4</v>
      </c>
      <c r="J251">
        <v>2.7741821487604044E-4</v>
      </c>
      <c r="K251">
        <v>6.5288964260799181E-4</v>
      </c>
      <c r="L251">
        <v>8.4469194470980296E-4</v>
      </c>
      <c r="M251">
        <v>1.4662741644508061E-3</v>
      </c>
      <c r="N251">
        <v>1.30176767317461E-2</v>
      </c>
      <c r="O251">
        <v>0.10018460430660049</v>
      </c>
      <c r="P251">
        <v>5.6191107564223493E-3</v>
      </c>
      <c r="Q251">
        <v>2.246301250639782E-2</v>
      </c>
      <c r="R251">
        <v>2.0221599186602125E-3</v>
      </c>
      <c r="S251">
        <v>1.2676066992093019E-3</v>
      </c>
      <c r="T251">
        <v>1.5523658427752117E-4</v>
      </c>
      <c r="U251">
        <v>8.642695494541711E-5</v>
      </c>
      <c r="V251">
        <v>2.8444092432972034E-5</v>
      </c>
      <c r="W251">
        <v>1.6447444354198372E-5</v>
      </c>
      <c r="X251">
        <v>5.3911045892870937E-6</v>
      </c>
      <c r="Y251">
        <v>0</v>
      </c>
      <c r="Z251">
        <v>0</v>
      </c>
      <c r="AA251">
        <v>0</v>
      </c>
      <c r="AB251">
        <v>0</v>
      </c>
      <c r="AC251">
        <v>0</v>
      </c>
      <c r="AE251">
        <f t="shared" si="48"/>
        <v>2.854893401152518</v>
      </c>
      <c r="AG251">
        <v>590</v>
      </c>
      <c r="AH251">
        <f t="shared" si="53"/>
        <v>1.3399102793916419E-4</v>
      </c>
      <c r="AI251">
        <f t="shared" si="53"/>
        <v>1.6891263953499301E-4</v>
      </c>
      <c r="AJ251">
        <f t="shared" si="53"/>
        <v>2.3070806106654851E-4</v>
      </c>
      <c r="AK251">
        <f t="shared" si="53"/>
        <v>2.1946708403613367E-4</v>
      </c>
      <c r="AL251">
        <f t="shared" si="53"/>
        <v>2.23726783550584E-4</v>
      </c>
      <c r="AM251">
        <f t="shared" si="53"/>
        <v>2.4893621677874139E-4</v>
      </c>
      <c r="AN251">
        <f t="shared" si="53"/>
        <v>2.6423739424740502E-4</v>
      </c>
      <c r="AO251">
        <f t="shared" si="53"/>
        <v>4.8694010237600605E-4</v>
      </c>
      <c r="AP251">
        <f t="shared" si="53"/>
        <v>7.9199943100911917E-4</v>
      </c>
      <c r="AQ251">
        <f t="shared" si="53"/>
        <v>1.8639303323623817E-3</v>
      </c>
      <c r="AR251">
        <f t="shared" si="53"/>
        <v>2.4115054589587039E-3</v>
      </c>
      <c r="AS251">
        <f t="shared" si="53"/>
        <v>4.1860564363710284E-3</v>
      </c>
      <c r="AT251">
        <f t="shared" si="53"/>
        <v>3.716407939979862E-2</v>
      </c>
      <c r="AU251">
        <f t="shared" si="53"/>
        <v>0.28601636573198985</v>
      </c>
      <c r="AV251">
        <f t="shared" si="53"/>
        <v>1.6041962218855298E-2</v>
      </c>
      <c r="AW251">
        <f t="shared" si="53"/>
        <v>6.4129506174521622E-2</v>
      </c>
      <c r="AX251">
        <f t="shared" si="52"/>
        <v>5.7730510078581529E-3</v>
      </c>
      <c r="AY251">
        <f t="shared" si="52"/>
        <v>3.6188820008293608E-3</v>
      </c>
      <c r="AZ251">
        <f t="shared" si="52"/>
        <v>4.4318390007135191E-4</v>
      </c>
      <c r="BA251">
        <f t="shared" si="49"/>
        <v>2.467397433553773E-4</v>
      </c>
      <c r="BB251">
        <f t="shared" si="49"/>
        <v>8.1204851788664129E-5</v>
      </c>
      <c r="BC251">
        <f t="shared" si="49"/>
        <v>4.6955700352624168E-5</v>
      </c>
      <c r="BD251">
        <f t="shared" si="49"/>
        <v>1.5391028916878778E-5</v>
      </c>
      <c r="BE251">
        <f t="shared" si="49"/>
        <v>0</v>
      </c>
      <c r="BF251">
        <f t="shared" si="49"/>
        <v>0</v>
      </c>
      <c r="BG251">
        <f t="shared" si="49"/>
        <v>0</v>
      </c>
      <c r="BH251">
        <f t="shared" si="49"/>
        <v>0</v>
      </c>
      <c r="BI251">
        <f t="shared" si="49"/>
        <v>0</v>
      </c>
      <c r="BJ251" s="16"/>
      <c r="BL251">
        <v>0</v>
      </c>
      <c r="BO251" s="16" cm="1">
        <f t="array" ref="BO251">INDEX($BK$21:$BK$70,_xlfn.XMATCH($A251,$BK$21:$BK$70,-1))</f>
        <v>590</v>
      </c>
      <c r="BP251" s="16" cm="1">
        <f t="array" ref="BP251">INDEX($BK$21:$BK$70,_xlfn.XMATCH($A251,$BK$21:$BK$70,1))</f>
        <v>590</v>
      </c>
      <c r="BQ251" s="16" cm="1">
        <f t="array" ref="BQ251">INDEX($BL$21:$BL$70,_xlfn.XMATCH($A251,$BK$21:$BK$70,-1))</f>
        <v>2.854893401152518</v>
      </c>
      <c r="BR251" s="16" cm="1">
        <f t="array" ref="BR251">INDEX($BL$21:$BL$70,_xlfn.XMATCH($A251,$BK$21:$BK$70,1))</f>
        <v>2.854893401152518</v>
      </c>
      <c r="BS251">
        <f t="shared" si="47"/>
        <v>2.854893401152518</v>
      </c>
    </row>
    <row r="252" spans="1:71" x14ac:dyDescent="0.2">
      <c r="A252">
        <v>591</v>
      </c>
      <c r="B252">
        <v>4.8667268808383667E-5</v>
      </c>
      <c r="C252">
        <v>5.7547991522954619E-5</v>
      </c>
      <c r="D252">
        <v>8.2544197870825506E-5</v>
      </c>
      <c r="E252">
        <v>7.6156959160374071E-5</v>
      </c>
      <c r="F252">
        <v>7.8175983622393486E-5</v>
      </c>
      <c r="G252">
        <v>8.5601706340859618E-5</v>
      </c>
      <c r="H252">
        <v>9.1678378026445107E-5</v>
      </c>
      <c r="I252">
        <v>1.6508592857983109E-4</v>
      </c>
      <c r="J252">
        <v>2.6410602420221213E-4</v>
      </c>
      <c r="K252">
        <v>6.1334633182668426E-4</v>
      </c>
      <c r="L252">
        <v>7.9704268749177193E-4</v>
      </c>
      <c r="M252">
        <v>1.374552277677673E-3</v>
      </c>
      <c r="N252">
        <v>1.2872015447246633E-2</v>
      </c>
      <c r="O252">
        <v>0.10841159033119027</v>
      </c>
      <c r="P252">
        <v>6.3429236193396485E-3</v>
      </c>
      <c r="Q252">
        <v>2.2610790981215195E-2</v>
      </c>
      <c r="R252">
        <v>2.2734670303581304E-3</v>
      </c>
      <c r="S252">
        <v>1.4318376902105968E-3</v>
      </c>
      <c r="T252">
        <v>1.6887100654543367E-4</v>
      </c>
      <c r="U252">
        <v>9.5180948589288506E-5</v>
      </c>
      <c r="V252">
        <v>2.6222820131843525E-5</v>
      </c>
      <c r="W252">
        <v>1.6749021252209541E-5</v>
      </c>
      <c r="X252">
        <v>8.5620262177646015E-6</v>
      </c>
      <c r="Y252">
        <v>0</v>
      </c>
      <c r="Z252">
        <v>0</v>
      </c>
      <c r="AA252">
        <v>0</v>
      </c>
      <c r="AB252">
        <v>0</v>
      </c>
      <c r="AC252">
        <v>0</v>
      </c>
      <c r="AE252">
        <f t="shared" si="48"/>
        <v>2.8636432783038406</v>
      </c>
      <c r="AG252">
        <v>591</v>
      </c>
      <c r="AH252">
        <f t="shared" si="53"/>
        <v>1.3936569719653406E-4</v>
      </c>
      <c r="AI252">
        <f t="shared" si="53"/>
        <v>1.647969191045954E-4</v>
      </c>
      <c r="AJ252">
        <f t="shared" si="53"/>
        <v>2.3637713739577164E-4</v>
      </c>
      <c r="AK252">
        <f t="shared" si="53"/>
        <v>2.1808636419566531E-4</v>
      </c>
      <c r="AL252">
        <f t="shared" si="53"/>
        <v>2.2386813002505824E-4</v>
      </c>
      <c r="AM252">
        <f t="shared" si="53"/>
        <v>2.4513275097434191E-4</v>
      </c>
      <c r="AN252">
        <f t="shared" si="53"/>
        <v>2.6253417100122807E-4</v>
      </c>
      <c r="AO252">
        <f t="shared" si="53"/>
        <v>4.727472097201812E-4</v>
      </c>
      <c r="AP252">
        <f t="shared" si="53"/>
        <v>7.5630544096621621E-4</v>
      </c>
      <c r="AQ252">
        <f t="shared" si="53"/>
        <v>1.7564051004078014E-3</v>
      </c>
      <c r="AR252">
        <f t="shared" si="53"/>
        <v>2.2824459345570413E-3</v>
      </c>
      <c r="AS252">
        <f t="shared" si="53"/>
        <v>3.9362273906489026E-3</v>
      </c>
      <c r="AT252">
        <f t="shared" si="53"/>
        <v>3.6860860513731025E-2</v>
      </c>
      <c r="AU252">
        <f t="shared" si="53"/>
        <v>0.31045212194214267</v>
      </c>
      <c r="AV252">
        <f t="shared" si="53"/>
        <v>1.8163870587316652E-2</v>
      </c>
      <c r="AW252">
        <f t="shared" si="53"/>
        <v>6.4749239610489992E-2</v>
      </c>
      <c r="AX252">
        <f t="shared" si="52"/>
        <v>6.5103985799304541E-3</v>
      </c>
      <c r="AY252">
        <f t="shared" si="52"/>
        <v>4.1002723771936724E-3</v>
      </c>
      <c r="AZ252">
        <f t="shared" si="52"/>
        <v>4.8358632279423501E-4</v>
      </c>
      <c r="BA252">
        <f t="shared" si="49"/>
        <v>2.7256428365029947E-4</v>
      </c>
      <c r="BB252">
        <f t="shared" si="49"/>
        <v>7.5092802608724347E-5</v>
      </c>
      <c r="BC252">
        <f t="shared" si="49"/>
        <v>4.7963222127058027E-5</v>
      </c>
      <c r="BD252">
        <f t="shared" si="49"/>
        <v>2.4518588827162855E-5</v>
      </c>
      <c r="BE252">
        <f t="shared" si="49"/>
        <v>0</v>
      </c>
      <c r="BF252">
        <f t="shared" si="49"/>
        <v>0</v>
      </c>
      <c r="BG252">
        <f t="shared" si="49"/>
        <v>0</v>
      </c>
      <c r="BH252">
        <f t="shared" si="49"/>
        <v>0</v>
      </c>
      <c r="BI252">
        <f t="shared" si="49"/>
        <v>0</v>
      </c>
      <c r="BJ252" s="16"/>
      <c r="BL252">
        <v>0</v>
      </c>
      <c r="BO252" s="16" cm="1">
        <f t="array" ref="BO252">INDEX($BK$21:$BK$70,_xlfn.XMATCH($A252,$BK$21:$BK$70,-1))</f>
        <v>590</v>
      </c>
      <c r="BP252" s="16" cm="1">
        <f t="array" ref="BP252">INDEX($BK$21:$BK$70,_xlfn.XMATCH($A252,$BK$21:$BK$70,1))</f>
        <v>600</v>
      </c>
      <c r="BQ252" s="16" cm="1">
        <f t="array" ref="BQ252">INDEX($BL$21:$BL$70,_xlfn.XMATCH($A252,$BK$21:$BK$70,-1))</f>
        <v>2.854893401152518</v>
      </c>
      <c r="BR252" s="16" cm="1">
        <f t="array" ref="BR252">INDEX($BL$21:$BL$70,_xlfn.XMATCH($A252,$BK$21:$BK$70,1))</f>
        <v>2.9423921726657452</v>
      </c>
      <c r="BS252">
        <f t="shared" si="47"/>
        <v>2.8636432783038406</v>
      </c>
    </row>
    <row r="253" spans="1:71" x14ac:dyDescent="0.2">
      <c r="A253">
        <v>592</v>
      </c>
      <c r="B253">
        <v>5.0145979144269504E-5</v>
      </c>
      <c r="C253">
        <v>5.6694538651030738E-5</v>
      </c>
      <c r="D253">
        <v>8.0459302201722017E-5</v>
      </c>
      <c r="E253">
        <v>7.5364750045232634E-5</v>
      </c>
      <c r="F253">
        <v>7.5603029570721808E-5</v>
      </c>
      <c r="G253">
        <v>8.4568064276973874E-5</v>
      </c>
      <c r="H253">
        <v>9.0699326141984235E-5</v>
      </c>
      <c r="I253">
        <v>1.5954725020926776E-4</v>
      </c>
      <c r="J253">
        <v>2.5199949755451878E-4</v>
      </c>
      <c r="K253">
        <v>5.7883051412220955E-4</v>
      </c>
      <c r="L253">
        <v>7.4820761590206587E-4</v>
      </c>
      <c r="M253">
        <v>1.2887232828325329E-3</v>
      </c>
      <c r="N253">
        <v>1.2700005008333711E-2</v>
      </c>
      <c r="O253">
        <v>0.1145622794176419</v>
      </c>
      <c r="P253">
        <v>7.1709746150312084E-3</v>
      </c>
      <c r="Q253">
        <v>2.2655949564491462E-2</v>
      </c>
      <c r="R253">
        <v>2.5553154705932665E-3</v>
      </c>
      <c r="S253">
        <v>1.6062817136209221E-3</v>
      </c>
      <c r="T253">
        <v>1.8793999962509058E-4</v>
      </c>
      <c r="U253">
        <v>1.0722378791820434E-4</v>
      </c>
      <c r="V253">
        <v>2.7272135283914624E-5</v>
      </c>
      <c r="W253">
        <v>1.7998906492254869E-5</v>
      </c>
      <c r="X253">
        <v>1.0062649850191999E-5</v>
      </c>
      <c r="Y253">
        <v>0</v>
      </c>
      <c r="Z253">
        <v>0</v>
      </c>
      <c r="AA253">
        <v>0</v>
      </c>
      <c r="AB253">
        <v>0</v>
      </c>
      <c r="AC253">
        <v>0</v>
      </c>
      <c r="AE253">
        <f t="shared" si="48"/>
        <v>2.8723931554551636</v>
      </c>
      <c r="AG253">
        <v>592</v>
      </c>
      <c r="AH253">
        <f t="shared" si="53"/>
        <v>1.4403896726759711E-4</v>
      </c>
      <c r="AI253">
        <f t="shared" si="53"/>
        <v>1.6284900477290891E-4</v>
      </c>
      <c r="AJ253">
        <f t="shared" si="53"/>
        <v>2.311107489369249E-4</v>
      </c>
      <c r="AK253">
        <f t="shared" si="53"/>
        <v>2.1647719219251545E-4</v>
      </c>
      <c r="AL253">
        <f t="shared" si="53"/>
        <v>2.1716162467061567E-4</v>
      </c>
      <c r="AM253">
        <f t="shared" si="53"/>
        <v>2.4291272899927208E-4</v>
      </c>
      <c r="AN253">
        <f t="shared" si="53"/>
        <v>2.6052412361463111E-4</v>
      </c>
      <c r="AO253">
        <f t="shared" si="53"/>
        <v>4.5828242947279312E-4</v>
      </c>
      <c r="AP253">
        <f t="shared" si="53"/>
        <v>7.2384163195374001E-4</v>
      </c>
      <c r="AQ253">
        <f t="shared" si="53"/>
        <v>1.6626288069332281E-3</v>
      </c>
      <c r="AR253">
        <f t="shared" si="53"/>
        <v>2.1491464347765201E-3</v>
      </c>
      <c r="AS253">
        <f t="shared" si="53"/>
        <v>3.7017199368838765E-3</v>
      </c>
      <c r="AT253">
        <f t="shared" si="53"/>
        <v>3.6479407460184049E-2</v>
      </c>
      <c r="AU253">
        <f t="shared" si="53"/>
        <v>0.32906790727257657</v>
      </c>
      <c r="AV253">
        <f t="shared" si="53"/>
        <v>2.0597858402158369E-2</v>
      </c>
      <c r="AW253">
        <f t="shared" si="53"/>
        <v>6.5076794459382664E-2</v>
      </c>
      <c r="AX253">
        <f t="shared" si="52"/>
        <v>7.3398706677607886E-3</v>
      </c>
      <c r="AY253">
        <f t="shared" si="52"/>
        <v>4.6138725999375282E-3</v>
      </c>
      <c r="AZ253">
        <f t="shared" si="52"/>
        <v>5.3983756855935621E-4</v>
      </c>
      <c r="BA253">
        <f t="shared" si="49"/>
        <v>3.0798887451822621E-4</v>
      </c>
      <c r="BB253">
        <f t="shared" si="49"/>
        <v>7.833629472416363E-5</v>
      </c>
      <c r="BC253">
        <f t="shared" si="49"/>
        <v>5.1699935814030394E-5</v>
      </c>
      <c r="BD253">
        <f t="shared" si="49"/>
        <v>2.8903886555433423E-5</v>
      </c>
      <c r="BE253">
        <f t="shared" si="49"/>
        <v>0</v>
      </c>
      <c r="BF253">
        <f t="shared" si="49"/>
        <v>0</v>
      </c>
      <c r="BG253">
        <f t="shared" si="49"/>
        <v>0</v>
      </c>
      <c r="BH253">
        <f t="shared" si="49"/>
        <v>0</v>
      </c>
      <c r="BI253">
        <f t="shared" si="49"/>
        <v>0</v>
      </c>
      <c r="BJ253" s="16"/>
      <c r="BL253">
        <v>0</v>
      </c>
      <c r="BO253" s="16" cm="1">
        <f t="array" ref="BO253">INDEX($BK$21:$BK$70,_xlfn.XMATCH($A253,$BK$21:$BK$70,-1))</f>
        <v>590</v>
      </c>
      <c r="BP253" s="16" cm="1">
        <f t="array" ref="BP253">INDEX($BK$21:$BK$70,_xlfn.XMATCH($A253,$BK$21:$BK$70,1))</f>
        <v>600</v>
      </c>
      <c r="BQ253" s="16" cm="1">
        <f t="array" ref="BQ253">INDEX($BL$21:$BL$70,_xlfn.XMATCH($A253,$BK$21:$BK$70,-1))</f>
        <v>2.854893401152518</v>
      </c>
      <c r="BR253" s="16" cm="1">
        <f t="array" ref="BR253">INDEX($BL$21:$BL$70,_xlfn.XMATCH($A253,$BK$21:$BK$70,1))</f>
        <v>2.9423921726657452</v>
      </c>
      <c r="BS253">
        <f t="shared" si="47"/>
        <v>2.8723931554551636</v>
      </c>
    </row>
    <row r="254" spans="1:71" x14ac:dyDescent="0.2">
      <c r="A254">
        <v>593</v>
      </c>
      <c r="B254">
        <v>4.8195884994893465E-5</v>
      </c>
      <c r="C254">
        <v>5.780281644399966E-5</v>
      </c>
      <c r="D254">
        <v>7.889060644051739E-5</v>
      </c>
      <c r="E254">
        <v>7.5301980943007557E-5</v>
      </c>
      <c r="F254">
        <v>7.4146738488329737E-5</v>
      </c>
      <c r="G254">
        <v>8.408732011762621E-5</v>
      </c>
      <c r="H254">
        <v>8.7274292959958543E-5</v>
      </c>
      <c r="I254">
        <v>1.5275900760024409E-4</v>
      </c>
      <c r="J254">
        <v>2.4154141884367397E-4</v>
      </c>
      <c r="K254">
        <v>5.4790769191083531E-4</v>
      </c>
      <c r="L254">
        <v>7.0265382500333087E-4</v>
      </c>
      <c r="M254">
        <v>1.207723781942293E-3</v>
      </c>
      <c r="N254">
        <v>1.2539421716522826E-2</v>
      </c>
      <c r="O254">
        <v>0.11781774714143659</v>
      </c>
      <c r="P254">
        <v>8.107249157738956E-3</v>
      </c>
      <c r="Q254">
        <v>2.2697564331554815E-2</v>
      </c>
      <c r="R254">
        <v>2.8672673414454034E-3</v>
      </c>
      <c r="S254">
        <v>1.8042089167023088E-3</v>
      </c>
      <c r="T254">
        <v>2.0154998378345862E-4</v>
      </c>
      <c r="U254">
        <v>1.1485597165683924E-4</v>
      </c>
      <c r="V254">
        <v>3.0677268867687532E-5</v>
      </c>
      <c r="W254">
        <v>1.8390862597018809E-5</v>
      </c>
      <c r="X254">
        <v>1.1607992929138015E-5</v>
      </c>
      <c r="Y254">
        <v>0</v>
      </c>
      <c r="Z254">
        <v>0</v>
      </c>
      <c r="AA254">
        <v>0</v>
      </c>
      <c r="AB254">
        <v>0</v>
      </c>
      <c r="AC254">
        <v>0</v>
      </c>
      <c r="AE254">
        <f t="shared" si="48"/>
        <v>2.8811430326064862</v>
      </c>
      <c r="AG254">
        <v>593</v>
      </c>
      <c r="AH254">
        <f t="shared" si="53"/>
        <v>1.388592382533408E-4</v>
      </c>
      <c r="AI254">
        <f t="shared" si="53"/>
        <v>1.6653818186266125E-4</v>
      </c>
      <c r="AJ254">
        <f t="shared" si="53"/>
        <v>2.2729512108419706E-4</v>
      </c>
      <c r="AK254">
        <f t="shared" si="53"/>
        <v>2.1695577773541262E-4</v>
      </c>
      <c r="AL254">
        <f t="shared" si="53"/>
        <v>2.136273589861464E-4</v>
      </c>
      <c r="AM254">
        <f t="shared" si="53"/>
        <v>2.4226759648744999E-4</v>
      </c>
      <c r="AN254">
        <f t="shared" si="53"/>
        <v>2.5144972108724189E-4</v>
      </c>
      <c r="AO254">
        <f t="shared" si="53"/>
        <v>4.4012055041532455E-4</v>
      </c>
      <c r="AP254">
        <f t="shared" si="53"/>
        <v>6.9591537598733628E-4</v>
      </c>
      <c r="AQ254">
        <f t="shared" si="53"/>
        <v>1.5786004290604043E-3</v>
      </c>
      <c r="AR254">
        <f t="shared" si="53"/>
        <v>2.0244461722426438E-3</v>
      </c>
      <c r="AS254">
        <f t="shared" si="53"/>
        <v>3.4796249596561928E-3</v>
      </c>
      <c r="AT254">
        <f t="shared" si="53"/>
        <v>3.6127867511474204E-2</v>
      </c>
      <c r="AU254">
        <f t="shared" si="53"/>
        <v>0.33944978129394277</v>
      </c>
      <c r="AV254">
        <f t="shared" si="53"/>
        <v>2.3358144424424396E-2</v>
      </c>
      <c r="AW254">
        <f t="shared" si="53"/>
        <v>6.5394929330996651E-2</v>
      </c>
      <c r="AX254">
        <f t="shared" si="52"/>
        <v>8.2610073234255475E-3</v>
      </c>
      <c r="AY254">
        <f t="shared" si="52"/>
        <v>5.1981839497233532E-3</v>
      </c>
      <c r="AZ254">
        <f t="shared" si="52"/>
        <v>5.8069433149966212E-4</v>
      </c>
      <c r="BA254">
        <f t="shared" si="49"/>
        <v>3.3091648249235044E-4</v>
      </c>
      <c r="BB254">
        <f t="shared" si="49"/>
        <v>8.8385599457533798E-5</v>
      </c>
      <c r="BC254">
        <f t="shared" si="49"/>
        <v>5.2986705635023967E-5</v>
      </c>
      <c r="BD254">
        <f t="shared" si="49"/>
        <v>3.3444287950331351E-5</v>
      </c>
      <c r="BE254">
        <f t="shared" si="49"/>
        <v>0</v>
      </c>
      <c r="BF254">
        <f t="shared" si="49"/>
        <v>0</v>
      </c>
      <c r="BG254">
        <f t="shared" si="49"/>
        <v>0</v>
      </c>
      <c r="BH254">
        <f t="shared" si="49"/>
        <v>0</v>
      </c>
      <c r="BI254">
        <f t="shared" si="49"/>
        <v>0</v>
      </c>
      <c r="BJ254" s="16"/>
      <c r="BL254">
        <v>0</v>
      </c>
      <c r="BO254" s="16" cm="1">
        <f t="array" ref="BO254">INDEX($BK$21:$BK$70,_xlfn.XMATCH($A254,$BK$21:$BK$70,-1))</f>
        <v>590</v>
      </c>
      <c r="BP254" s="16" cm="1">
        <f t="array" ref="BP254">INDEX($BK$21:$BK$70,_xlfn.XMATCH($A254,$BK$21:$BK$70,1))</f>
        <v>600</v>
      </c>
      <c r="BQ254" s="16" cm="1">
        <f t="array" ref="BQ254">INDEX($BL$21:$BL$70,_xlfn.XMATCH($A254,$BK$21:$BK$70,-1))</f>
        <v>2.854893401152518</v>
      </c>
      <c r="BR254" s="16" cm="1">
        <f t="array" ref="BR254">INDEX($BL$21:$BL$70,_xlfn.XMATCH($A254,$BK$21:$BK$70,1))</f>
        <v>2.9423921726657452</v>
      </c>
      <c r="BS254">
        <f t="shared" si="47"/>
        <v>2.8811430326064862</v>
      </c>
    </row>
    <row r="255" spans="1:71" x14ac:dyDescent="0.2">
      <c r="A255">
        <v>594</v>
      </c>
      <c r="B255">
        <v>4.8698919196186201E-5</v>
      </c>
      <c r="C255">
        <v>5.8110290218542108E-5</v>
      </c>
      <c r="D255">
        <v>8.1330283056163248E-5</v>
      </c>
      <c r="E255">
        <v>7.5120432764405731E-5</v>
      </c>
      <c r="F255">
        <v>7.5362395532285894E-5</v>
      </c>
      <c r="G255">
        <v>8.3447266013944355E-5</v>
      </c>
      <c r="H255">
        <v>9.0011644966026444E-5</v>
      </c>
      <c r="I255">
        <v>1.5004391868548157E-4</v>
      </c>
      <c r="J255">
        <v>2.2884694618606979E-4</v>
      </c>
      <c r="K255">
        <v>5.1843287611606217E-4</v>
      </c>
      <c r="L255">
        <v>6.6325705142658477E-4</v>
      </c>
      <c r="M255">
        <v>1.1322929050746593E-3</v>
      </c>
      <c r="N255">
        <v>1.2399524268780347E-2</v>
      </c>
      <c r="O255">
        <v>0.11759437464899711</v>
      </c>
      <c r="P255">
        <v>9.2006342486433204E-3</v>
      </c>
      <c r="Q255">
        <v>2.2793636914138132E-2</v>
      </c>
      <c r="R255">
        <v>3.2265237817777235E-3</v>
      </c>
      <c r="S255">
        <v>2.0290636752440141E-3</v>
      </c>
      <c r="T255">
        <v>2.2045597089494524E-4</v>
      </c>
      <c r="U255">
        <v>1.3062007755709735E-4</v>
      </c>
      <c r="V255">
        <v>3.0709362971684901E-5</v>
      </c>
      <c r="W255">
        <v>1.7469864849884286E-5</v>
      </c>
      <c r="X255">
        <v>1.1272090092927908E-5</v>
      </c>
      <c r="Y255">
        <v>0</v>
      </c>
      <c r="Z255">
        <v>0</v>
      </c>
      <c r="AA255">
        <v>0</v>
      </c>
      <c r="AB255">
        <v>0</v>
      </c>
      <c r="AC255">
        <v>0</v>
      </c>
      <c r="AE255">
        <f t="shared" si="48"/>
        <v>2.8898929097578088</v>
      </c>
      <c r="AG255">
        <v>594</v>
      </c>
      <c r="AH255">
        <f t="shared" si="53"/>
        <v>1.4073466129792695E-4</v>
      </c>
      <c r="AI255">
        <f t="shared" si="53"/>
        <v>1.6793251568653338E-4</v>
      </c>
      <c r="AJ255">
        <f t="shared" si="53"/>
        <v>2.3503580835260182E-4</v>
      </c>
      <c r="AK255">
        <f t="shared" si="53"/>
        <v>2.1709000602379431E-4</v>
      </c>
      <c r="AL255">
        <f t="shared" si="53"/>
        <v>2.1778925251111656E-4</v>
      </c>
      <c r="AM255">
        <f t="shared" si="53"/>
        <v>2.4115366239237156E-4</v>
      </c>
      <c r="AN255">
        <f t="shared" si="53"/>
        <v>2.60124014582957E-4</v>
      </c>
      <c r="AO255">
        <f t="shared" si="53"/>
        <v>4.3361085676145038E-4</v>
      </c>
      <c r="AP255">
        <f t="shared" si="53"/>
        <v>6.6134316720284987E-4</v>
      </c>
      <c r="AQ255">
        <f t="shared" si="53"/>
        <v>1.4982154928731566E-3</v>
      </c>
      <c r="AR255">
        <f t="shared" si="53"/>
        <v>1.9167418502645578E-3</v>
      </c>
      <c r="AS255">
        <f t="shared" si="53"/>
        <v>3.2722052381443296E-3</v>
      </c>
      <c r="AT255">
        <f t="shared" si="53"/>
        <v>3.5833297268718201E-2</v>
      </c>
      <c r="AU255">
        <f t="shared" si="53"/>
        <v>0.33983514952554017</v>
      </c>
      <c r="AV255">
        <f t="shared" si="53"/>
        <v>2.6588847680429194E-2</v>
      </c>
      <c r="AW255">
        <f t="shared" ref="AW255:BI284" si="54">Q255*$AE255</f>
        <v>6.5871169705761651E-2</v>
      </c>
      <c r="AX255">
        <f t="shared" si="54"/>
        <v>9.3243082001243944E-3</v>
      </c>
      <c r="AY255">
        <f t="shared" si="54"/>
        <v>5.8637767285347978E-3</v>
      </c>
      <c r="AZ255">
        <f t="shared" si="54"/>
        <v>6.3709414720307606E-4</v>
      </c>
      <c r="BA255">
        <f t="shared" si="49"/>
        <v>3.7747803600427068E-4</v>
      </c>
      <c r="BB255">
        <f t="shared" si="49"/>
        <v>8.8746770315051188E-5</v>
      </c>
      <c r="BC255">
        <f t="shared" si="49"/>
        <v>5.0486038564107763E-5</v>
      </c>
      <c r="BD255">
        <f t="shared" si="49"/>
        <v>3.2575133237703597E-5</v>
      </c>
      <c r="BE255">
        <f t="shared" si="49"/>
        <v>0</v>
      </c>
      <c r="BF255">
        <f t="shared" si="49"/>
        <v>0</v>
      </c>
      <c r="BG255">
        <f t="shared" si="49"/>
        <v>0</v>
      </c>
      <c r="BH255">
        <f t="shared" si="49"/>
        <v>0</v>
      </c>
      <c r="BI255">
        <f t="shared" si="49"/>
        <v>0</v>
      </c>
      <c r="BJ255" s="16"/>
      <c r="BL255">
        <v>0</v>
      </c>
      <c r="BO255" s="16" cm="1">
        <f t="array" ref="BO255">INDEX($BK$21:$BK$70,_xlfn.XMATCH($A255,$BK$21:$BK$70,-1))</f>
        <v>590</v>
      </c>
      <c r="BP255" s="16" cm="1">
        <f t="array" ref="BP255">INDEX($BK$21:$BK$70,_xlfn.XMATCH($A255,$BK$21:$BK$70,1))</f>
        <v>600</v>
      </c>
      <c r="BQ255" s="16" cm="1">
        <f t="array" ref="BQ255">INDEX($BL$21:$BL$70,_xlfn.XMATCH($A255,$BK$21:$BK$70,-1))</f>
        <v>2.854893401152518</v>
      </c>
      <c r="BR255" s="16" cm="1">
        <f t="array" ref="BR255">INDEX($BL$21:$BL$70,_xlfn.XMATCH($A255,$BK$21:$BK$70,1))</f>
        <v>2.9423921726657452</v>
      </c>
      <c r="BS255">
        <f t="shared" si="47"/>
        <v>2.8898929097578088</v>
      </c>
    </row>
    <row r="256" spans="1:71" x14ac:dyDescent="0.2">
      <c r="A256">
        <v>595</v>
      </c>
      <c r="B256">
        <v>4.8099476615577722E-5</v>
      </c>
      <c r="C256">
        <v>5.6551988021007431E-5</v>
      </c>
      <c r="D256">
        <v>7.8947417940580108E-5</v>
      </c>
      <c r="E256">
        <v>7.458157635339426E-5</v>
      </c>
      <c r="F256">
        <v>7.6558770579904269E-5</v>
      </c>
      <c r="G256">
        <v>8.27124802113984E-5</v>
      </c>
      <c r="H256">
        <v>8.6347695956741921E-5</v>
      </c>
      <c r="I256">
        <v>1.4230255692100537E-4</v>
      </c>
      <c r="J256">
        <v>2.1844912652310664E-4</v>
      </c>
      <c r="K256">
        <v>4.9115500459434623E-4</v>
      </c>
      <c r="L256">
        <v>6.2840361682336954E-4</v>
      </c>
      <c r="M256">
        <v>1.0593392951583898E-3</v>
      </c>
      <c r="N256">
        <v>1.220676472693343E-2</v>
      </c>
      <c r="O256">
        <v>0.11253465833354764</v>
      </c>
      <c r="P256">
        <v>1.0395036992255642E-2</v>
      </c>
      <c r="Q256">
        <v>2.2757021014020266E-2</v>
      </c>
      <c r="R256">
        <v>3.6342644186701471E-3</v>
      </c>
      <c r="S256">
        <v>2.2753177445559254E-3</v>
      </c>
      <c r="T256">
        <v>2.4846791795499234E-4</v>
      </c>
      <c r="U256">
        <v>1.4503829068790943E-4</v>
      </c>
      <c r="V256">
        <v>3.4706379700197041E-5</v>
      </c>
      <c r="W256">
        <v>1.8540243794614249E-5</v>
      </c>
      <c r="X256">
        <v>1.1349438520406381E-5</v>
      </c>
      <c r="Y256">
        <v>0</v>
      </c>
      <c r="Z256">
        <v>0</v>
      </c>
      <c r="AA256">
        <v>0</v>
      </c>
      <c r="AB256">
        <v>0</v>
      </c>
      <c r="AC256">
        <v>0</v>
      </c>
      <c r="AE256">
        <f t="shared" si="48"/>
        <v>2.8986427869091314</v>
      </c>
      <c r="AG256">
        <v>595</v>
      </c>
      <c r="AH256">
        <f t="shared" ref="AH256:AW271" si="55">B256*$AE256</f>
        <v>1.3942320094584881E-4</v>
      </c>
      <c r="AI256">
        <f t="shared" si="55"/>
        <v>1.639240121624648E-4</v>
      </c>
      <c r="AJ256">
        <f t="shared" si="55"/>
        <v>2.2884036355856309E-4</v>
      </c>
      <c r="AK256">
        <f t="shared" si="55"/>
        <v>2.1618534833307891E-4</v>
      </c>
      <c r="AL256">
        <f t="shared" si="55"/>
        <v>2.2191652811607052E-4</v>
      </c>
      <c r="AM256">
        <f t="shared" si="55"/>
        <v>2.3975393415213425E-4</v>
      </c>
      <c r="AN256">
        <f t="shared" si="55"/>
        <v>2.5029112605123274E-4</v>
      </c>
      <c r="AO256">
        <f t="shared" si="55"/>
        <v>4.124842801777983E-4</v>
      </c>
      <c r="AP256">
        <f t="shared" si="55"/>
        <v>6.3320598490280327E-4</v>
      </c>
      <c r="AQ256">
        <f t="shared" si="55"/>
        <v>1.4236829113217231E-3</v>
      </c>
      <c r="AR256">
        <f t="shared" si="55"/>
        <v>1.8215176111726697E-3</v>
      </c>
      <c r="AS256">
        <f t="shared" si="55"/>
        <v>3.0706462068002698E-3</v>
      </c>
      <c r="AT256">
        <f t="shared" si="55"/>
        <v>3.5383050527222397E-2</v>
      </c>
      <c r="AU256">
        <f t="shared" si="55"/>
        <v>0.32619777565582142</v>
      </c>
      <c r="AV256">
        <f t="shared" si="55"/>
        <v>3.013149899725541E-2</v>
      </c>
      <c r="AW256">
        <f t="shared" si="55"/>
        <v>6.5964474813829374E-2</v>
      </c>
      <c r="AX256">
        <f t="shared" si="54"/>
        <v>1.0534434342898729E-2</v>
      </c>
      <c r="AY256">
        <f t="shared" si="54"/>
        <v>6.5953333681833867E-3</v>
      </c>
      <c r="AZ256">
        <f t="shared" si="54"/>
        <v>7.2021973815856836E-4</v>
      </c>
      <c r="BA256">
        <f t="shared" si="49"/>
        <v>4.204141951281385E-4</v>
      </c>
      <c r="BB256">
        <f t="shared" si="49"/>
        <v>1.0060139717770565E-4</v>
      </c>
      <c r="BC256">
        <f t="shared" si="49"/>
        <v>5.3741543942795373E-5</v>
      </c>
      <c r="BD256">
        <f t="shared" si="49"/>
        <v>3.2897968102644599E-5</v>
      </c>
      <c r="BE256">
        <f t="shared" si="49"/>
        <v>0</v>
      </c>
      <c r="BF256">
        <f t="shared" si="49"/>
        <v>0</v>
      </c>
      <c r="BG256">
        <f t="shared" si="49"/>
        <v>0</v>
      </c>
      <c r="BH256">
        <f t="shared" si="49"/>
        <v>0</v>
      </c>
      <c r="BI256">
        <f t="shared" ref="BI256" si="56">AC256*$AE256</f>
        <v>0</v>
      </c>
      <c r="BJ256" s="16"/>
      <c r="BL256">
        <v>0</v>
      </c>
      <c r="BO256" s="16" cm="1">
        <f t="array" ref="BO256">INDEX($BK$21:$BK$70,_xlfn.XMATCH($A256,$BK$21:$BK$70,-1))</f>
        <v>590</v>
      </c>
      <c r="BP256" s="16" cm="1">
        <f t="array" ref="BP256">INDEX($BK$21:$BK$70,_xlfn.XMATCH($A256,$BK$21:$BK$70,1))</f>
        <v>600</v>
      </c>
      <c r="BQ256" s="16" cm="1">
        <f t="array" ref="BQ256">INDEX($BL$21:$BL$70,_xlfn.XMATCH($A256,$BK$21:$BK$70,-1))</f>
        <v>2.854893401152518</v>
      </c>
      <c r="BR256" s="16" cm="1">
        <f t="array" ref="BR256">INDEX($BL$21:$BL$70,_xlfn.XMATCH($A256,$BK$21:$BK$70,1))</f>
        <v>2.9423921726657452</v>
      </c>
      <c r="BS256">
        <f t="shared" si="47"/>
        <v>2.8986427869091314</v>
      </c>
    </row>
    <row r="257" spans="1:71" x14ac:dyDescent="0.2">
      <c r="A257">
        <v>596</v>
      </c>
      <c r="B257">
        <v>4.7375295353001218E-5</v>
      </c>
      <c r="C257">
        <v>5.6221967496511917E-5</v>
      </c>
      <c r="D257">
        <v>7.8651054744923292E-5</v>
      </c>
      <c r="E257">
        <v>7.1772345081780957E-5</v>
      </c>
      <c r="F257">
        <v>7.4226387875659397E-5</v>
      </c>
      <c r="G257">
        <v>8.0680877564381277E-5</v>
      </c>
      <c r="H257">
        <v>8.5562782103114007E-5</v>
      </c>
      <c r="I257">
        <v>1.3976708661622635E-4</v>
      </c>
      <c r="J257">
        <v>2.1047075780853804E-4</v>
      </c>
      <c r="K257">
        <v>4.6269567885843285E-4</v>
      </c>
      <c r="L257">
        <v>5.8907551660829802E-4</v>
      </c>
      <c r="M257">
        <v>9.9675028576870733E-4</v>
      </c>
      <c r="N257">
        <v>1.2067438700392175E-2</v>
      </c>
      <c r="O257">
        <v>0.10372451492500258</v>
      </c>
      <c r="P257">
        <v>1.1815486549341414E-2</v>
      </c>
      <c r="Q257">
        <v>2.2797326747243992E-2</v>
      </c>
      <c r="R257">
        <v>4.0943855425048109E-3</v>
      </c>
      <c r="S257">
        <v>2.5532124325308922E-3</v>
      </c>
      <c r="T257">
        <v>2.675685814221713E-4</v>
      </c>
      <c r="U257">
        <v>1.596635009434575E-4</v>
      </c>
      <c r="V257">
        <v>3.7566447912795876E-5</v>
      </c>
      <c r="W257">
        <v>1.9456207386662427E-5</v>
      </c>
      <c r="X257">
        <v>1.0466842437354084E-5</v>
      </c>
      <c r="Y257">
        <v>0</v>
      </c>
      <c r="Z257">
        <v>0</v>
      </c>
      <c r="AA257">
        <v>0</v>
      </c>
      <c r="AB257">
        <v>0</v>
      </c>
      <c r="AC257">
        <v>0</v>
      </c>
      <c r="AE257">
        <f t="shared" si="48"/>
        <v>2.9073926640604544</v>
      </c>
      <c r="AG257">
        <v>596</v>
      </c>
      <c r="AH257">
        <f t="shared" si="55"/>
        <v>1.3773858616701308E-4</v>
      </c>
      <c r="AI257">
        <f t="shared" si="55"/>
        <v>1.6345933585840407E-4</v>
      </c>
      <c r="AJ257">
        <f t="shared" si="55"/>
        <v>2.2866949958600717E-4</v>
      </c>
      <c r="AK257">
        <f t="shared" si="55"/>
        <v>2.0867038957318539E-4</v>
      </c>
      <c r="AL257">
        <f t="shared" si="55"/>
        <v>2.1580525558939799E-4</v>
      </c>
      <c r="AM257">
        <f t="shared" si="55"/>
        <v>2.3457099156064183E-4</v>
      </c>
      <c r="AN257">
        <f t="shared" si="55"/>
        <v>2.487646050031968E-4</v>
      </c>
      <c r="AO257">
        <f t="shared" si="55"/>
        <v>4.0635780230511859E-4</v>
      </c>
      <c r="AP257">
        <f t="shared" si="55"/>
        <v>6.1192113725178814E-4</v>
      </c>
      <c r="AQ257">
        <f t="shared" si="55"/>
        <v>1.3452380224054795E-3</v>
      </c>
      <c r="AR257">
        <f t="shared" si="55"/>
        <v>1.7126738355645881E-3</v>
      </c>
      <c r="AS257">
        <f t="shared" si="55"/>
        <v>2.8979444687441012E-3</v>
      </c>
      <c r="AT257">
        <f t="shared" si="55"/>
        <v>3.5084782751519432E-2</v>
      </c>
      <c r="AU257">
        <f t="shared" si="55"/>
        <v>0.30156789377618159</v>
      </c>
      <c r="AV257">
        <f t="shared" si="55"/>
        <v>3.4352258915860197E-2</v>
      </c>
      <c r="AW257">
        <f t="shared" si="55"/>
        <v>6.6280780545126358E-2</v>
      </c>
      <c r="AX257">
        <f t="shared" si="54"/>
        <v>1.190398649011367E-2</v>
      </c>
      <c r="AY257">
        <f t="shared" si="54"/>
        <v>7.4231910961282642E-3</v>
      </c>
      <c r="AZ257">
        <f t="shared" si="54"/>
        <v>7.7792693075988319E-4</v>
      </c>
      <c r="BA257">
        <f t="shared" si="54"/>
        <v>4.6420449136121779E-4</v>
      </c>
      <c r="BB257">
        <f t="shared" si="54"/>
        <v>1.0922041507647189E-4</v>
      </c>
      <c r="BC257">
        <f t="shared" si="54"/>
        <v>5.6566834626421165E-5</v>
      </c>
      <c r="BD257">
        <f t="shared" si="54"/>
        <v>3.0431220918239909E-5</v>
      </c>
      <c r="BE257">
        <f t="shared" si="54"/>
        <v>0</v>
      </c>
      <c r="BF257">
        <f t="shared" si="54"/>
        <v>0</v>
      </c>
      <c r="BG257">
        <f t="shared" si="54"/>
        <v>0</v>
      </c>
      <c r="BH257">
        <f t="shared" si="54"/>
        <v>0</v>
      </c>
      <c r="BI257">
        <f t="shared" si="54"/>
        <v>0</v>
      </c>
      <c r="BJ257" s="16"/>
      <c r="BL257">
        <v>0</v>
      </c>
      <c r="BO257" s="16" cm="1">
        <f t="array" ref="BO257">INDEX($BK$21:$BK$70,_xlfn.XMATCH($A257,$BK$21:$BK$70,-1))</f>
        <v>590</v>
      </c>
      <c r="BP257" s="16" cm="1">
        <f t="array" ref="BP257">INDEX($BK$21:$BK$70,_xlfn.XMATCH($A257,$BK$21:$BK$70,1))</f>
        <v>600</v>
      </c>
      <c r="BQ257" s="16" cm="1">
        <f t="array" ref="BQ257">INDEX($BL$21:$BL$70,_xlfn.XMATCH($A257,$BK$21:$BK$70,-1))</f>
        <v>2.854893401152518</v>
      </c>
      <c r="BR257" s="16" cm="1">
        <f t="array" ref="BR257">INDEX($BL$21:$BL$70,_xlfn.XMATCH($A257,$BK$21:$BK$70,1))</f>
        <v>2.9423921726657452</v>
      </c>
      <c r="BS257">
        <f t="shared" si="47"/>
        <v>2.9073926640604544</v>
      </c>
    </row>
    <row r="258" spans="1:71" x14ac:dyDescent="0.2">
      <c r="A258">
        <v>597</v>
      </c>
      <c r="B258">
        <v>4.8657846275113129E-5</v>
      </c>
      <c r="C258">
        <v>5.5848274587151612E-5</v>
      </c>
      <c r="D258">
        <v>7.5994277059899103E-5</v>
      </c>
      <c r="E258">
        <v>7.0997270952476708E-5</v>
      </c>
      <c r="F258">
        <v>7.1921683499617938E-5</v>
      </c>
      <c r="G258">
        <v>7.8937063996570745E-5</v>
      </c>
      <c r="H258">
        <v>8.4502836299987674E-5</v>
      </c>
      <c r="I258">
        <v>1.3326181357920398E-4</v>
      </c>
      <c r="J258">
        <v>1.9934535663926822E-4</v>
      </c>
      <c r="K258">
        <v>4.386557302974817E-4</v>
      </c>
      <c r="L258">
        <v>5.5244603230415355E-4</v>
      </c>
      <c r="M258">
        <v>9.288158871099681E-4</v>
      </c>
      <c r="N258">
        <v>1.1845689231283549E-2</v>
      </c>
      <c r="O258">
        <v>9.1227108452369601E-2</v>
      </c>
      <c r="P258">
        <v>1.3364114184648701E-2</v>
      </c>
      <c r="Q258">
        <v>2.2672746341954125E-2</v>
      </c>
      <c r="R258">
        <v>4.5841821101155105E-3</v>
      </c>
      <c r="S258">
        <v>2.8503683024505276E-3</v>
      </c>
      <c r="T258">
        <v>2.9525363691559902E-4</v>
      </c>
      <c r="U258">
        <v>1.7764290764449317E-4</v>
      </c>
      <c r="V258">
        <v>4.469487510400091E-5</v>
      </c>
      <c r="W258">
        <v>1.8940991410092227E-5</v>
      </c>
      <c r="X258">
        <v>1.148412327112173E-5</v>
      </c>
      <c r="Y258">
        <v>0</v>
      </c>
      <c r="Z258">
        <v>0</v>
      </c>
      <c r="AA258">
        <v>0</v>
      </c>
      <c r="AB258">
        <v>0</v>
      </c>
      <c r="AC258">
        <v>0</v>
      </c>
      <c r="AE258">
        <f t="shared" si="48"/>
        <v>2.916142541211777</v>
      </c>
      <c r="AG258">
        <v>597</v>
      </c>
      <c r="AH258">
        <f t="shared" si="55"/>
        <v>1.4189321548660038E-4</v>
      </c>
      <c r="AI258">
        <f t="shared" si="55"/>
        <v>1.6286152937686939E-4</v>
      </c>
      <c r="AJ258">
        <f t="shared" si="55"/>
        <v>2.21610144223006E-4</v>
      </c>
      <c r="AK258">
        <f t="shared" si="55"/>
        <v>2.0703816213445651E-4</v>
      </c>
      <c r="AL258">
        <f t="shared" si="55"/>
        <v>2.0973388088880499E-4</v>
      </c>
      <c r="AM258">
        <f t="shared" si="55"/>
        <v>2.3019173039875648E-4</v>
      </c>
      <c r="AN258">
        <f t="shared" si="55"/>
        <v>2.4642231578744886E-4</v>
      </c>
      <c r="AO258">
        <f t="shared" si="55"/>
        <v>3.8861044369734997E-4</v>
      </c>
      <c r="AP258">
        <f t="shared" si="55"/>
        <v>5.8131947488880358E-4</v>
      </c>
      <c r="AQ258">
        <f t="shared" si="55"/>
        <v>1.2791826360668062E-3</v>
      </c>
      <c r="AR258">
        <f t="shared" si="55"/>
        <v>1.6110113765257978E-3</v>
      </c>
      <c r="AS258">
        <f t="shared" si="55"/>
        <v>2.7085595213547334E-3</v>
      </c>
      <c r="AT258">
        <f t="shared" si="55"/>
        <v>3.454371829732019E-2</v>
      </c>
      <c r="AU258">
        <f t="shared" si="55"/>
        <v>0.26603125186969545</v>
      </c>
      <c r="AV258">
        <f t="shared" si="55"/>
        <v>3.8971661899465819E-2</v>
      </c>
      <c r="AW258">
        <f t="shared" si="55"/>
        <v>6.6116960133876121E-2</v>
      </c>
      <c r="AX258">
        <f t="shared" si="54"/>
        <v>1.336812846796981E-2</v>
      </c>
      <c r="AY258">
        <f t="shared" si="54"/>
        <v>8.3120802648975808E-3</v>
      </c>
      <c r="AZ258">
        <f t="shared" si="54"/>
        <v>8.6100169105707421E-4</v>
      </c>
      <c r="BA258">
        <f t="shared" si="54"/>
        <v>5.180320401266613E-4</v>
      </c>
      <c r="BB258">
        <f t="shared" si="54"/>
        <v>1.3033662666492421E-4</v>
      </c>
      <c r="BC258">
        <f t="shared" si="54"/>
        <v>5.5234630823696786E-5</v>
      </c>
      <c r="BD258">
        <f t="shared" si="54"/>
        <v>3.3489340419438228E-5</v>
      </c>
      <c r="BE258">
        <f t="shared" si="54"/>
        <v>0</v>
      </c>
      <c r="BF258">
        <f t="shared" si="54"/>
        <v>0</v>
      </c>
      <c r="BG258">
        <f t="shared" si="54"/>
        <v>0</v>
      </c>
      <c r="BH258">
        <f t="shared" si="54"/>
        <v>0</v>
      </c>
      <c r="BI258">
        <f t="shared" si="54"/>
        <v>0</v>
      </c>
      <c r="BJ258" s="16"/>
      <c r="BL258">
        <v>0</v>
      </c>
      <c r="BO258" s="16" cm="1">
        <f t="array" ref="BO258">INDEX($BK$21:$BK$70,_xlfn.XMATCH($A258,$BK$21:$BK$70,-1))</f>
        <v>590</v>
      </c>
      <c r="BP258" s="16" cm="1">
        <f t="array" ref="BP258">INDEX($BK$21:$BK$70,_xlfn.XMATCH($A258,$BK$21:$BK$70,1))</f>
        <v>600</v>
      </c>
      <c r="BQ258" s="16" cm="1">
        <f t="array" ref="BQ258">INDEX($BL$21:$BL$70,_xlfn.XMATCH($A258,$BK$21:$BK$70,-1))</f>
        <v>2.854893401152518</v>
      </c>
      <c r="BR258" s="16" cm="1">
        <f t="array" ref="BR258">INDEX($BL$21:$BL$70,_xlfn.XMATCH($A258,$BK$21:$BK$70,1))</f>
        <v>2.9423921726657452</v>
      </c>
      <c r="BS258">
        <f t="shared" si="47"/>
        <v>2.916142541211777</v>
      </c>
    </row>
    <row r="259" spans="1:71" x14ac:dyDescent="0.2">
      <c r="A259">
        <v>598</v>
      </c>
      <c r="B259">
        <v>4.511839312346777E-5</v>
      </c>
      <c r="C259">
        <v>5.51694580093531E-5</v>
      </c>
      <c r="D259">
        <v>7.5164235513787767E-5</v>
      </c>
      <c r="E259">
        <v>7.1346720660845795E-5</v>
      </c>
      <c r="F259">
        <v>7.3066689169710796E-5</v>
      </c>
      <c r="G259">
        <v>7.8634648183285833E-5</v>
      </c>
      <c r="H259">
        <v>8.0523494618538863E-5</v>
      </c>
      <c r="I259">
        <v>1.2874490433316553E-4</v>
      </c>
      <c r="J259">
        <v>1.9194004082277952E-4</v>
      </c>
      <c r="K259">
        <v>4.1424991276098604E-4</v>
      </c>
      <c r="L259">
        <v>5.1874937365422127E-4</v>
      </c>
      <c r="M259">
        <v>8.6979198403148365E-4</v>
      </c>
      <c r="N259">
        <v>1.1649129047206863E-2</v>
      </c>
      <c r="O259">
        <v>7.7558114494645378E-2</v>
      </c>
      <c r="P259">
        <v>1.5149672755163442E-2</v>
      </c>
      <c r="Q259">
        <v>2.25939102610208E-2</v>
      </c>
      <c r="R259">
        <v>5.1369678558553693E-3</v>
      </c>
      <c r="S259">
        <v>3.1918798322966378E-3</v>
      </c>
      <c r="T259">
        <v>3.2249818551965015E-4</v>
      </c>
      <c r="U259">
        <v>1.9148403735257794E-4</v>
      </c>
      <c r="V259">
        <v>4.2131552988934646E-5</v>
      </c>
      <c r="W259">
        <v>1.9647153179612647E-5</v>
      </c>
      <c r="X259">
        <v>1.2040726378420644E-5</v>
      </c>
      <c r="Y259">
        <v>0</v>
      </c>
      <c r="Z259">
        <v>0</v>
      </c>
      <c r="AA259">
        <v>0</v>
      </c>
      <c r="AB259">
        <v>0</v>
      </c>
      <c r="AC259">
        <v>0</v>
      </c>
      <c r="AE259">
        <f t="shared" si="48"/>
        <v>2.9248924183630995</v>
      </c>
      <c r="AG259">
        <v>598</v>
      </c>
      <c r="AH259">
        <f t="shared" si="55"/>
        <v>1.3196644597555669E-4</v>
      </c>
      <c r="AI259">
        <f t="shared" si="55"/>
        <v>1.6136472945675826E-4</v>
      </c>
      <c r="AJ259">
        <f t="shared" si="55"/>
        <v>2.1984730258633626E-4</v>
      </c>
      <c r="AK259">
        <f t="shared" si="55"/>
        <v>2.0868148233597778E-4</v>
      </c>
      <c r="AL259">
        <f t="shared" si="55"/>
        <v>2.1371220518738031E-4</v>
      </c>
      <c r="AM259">
        <f t="shared" si="55"/>
        <v>2.2999788629194241E-4</v>
      </c>
      <c r="AN259">
        <f t="shared" si="55"/>
        <v>2.3552255890986617E-4</v>
      </c>
      <c r="AO259">
        <f t="shared" si="55"/>
        <v>3.7656499458695844E-4</v>
      </c>
      <c r="AP259">
        <f t="shared" si="55"/>
        <v>5.6140397018285162E-4</v>
      </c>
      <c r="AQ259">
        <f t="shared" si="55"/>
        <v>1.2116364291421835E-3</v>
      </c>
      <c r="AR259">
        <f t="shared" si="55"/>
        <v>1.5172861100318383E-3</v>
      </c>
      <c r="AS259">
        <f t="shared" si="55"/>
        <v>2.5440479796466848E-3</v>
      </c>
      <c r="AT259">
        <f t="shared" si="55"/>
        <v>3.4072449230708714E-2</v>
      </c>
      <c r="AU259">
        <f t="shared" si="55"/>
        <v>0.22684914106792547</v>
      </c>
      <c r="AV259">
        <f t="shared" si="55"/>
        <v>4.431116298225956E-2</v>
      </c>
      <c r="AW259">
        <f t="shared" si="55"/>
        <v>6.6084756823635973E-2</v>
      </c>
      <c r="AX259">
        <f t="shared" si="54"/>
        <v>1.5025078334966318E-2</v>
      </c>
      <c r="AY259">
        <f t="shared" si="54"/>
        <v>9.3359051218105168E-3</v>
      </c>
      <c r="AZ259">
        <f t="shared" si="54"/>
        <v>9.4327249776228104E-4</v>
      </c>
      <c r="BA259">
        <f t="shared" si="54"/>
        <v>5.6007020909011173E-4</v>
      </c>
      <c r="BB259">
        <f t="shared" si="54"/>
        <v>1.2323025991119814E-4</v>
      </c>
      <c r="BC259">
        <f t="shared" si="54"/>
        <v>5.74658093774675E-5</v>
      </c>
      <c r="BD259">
        <f t="shared" si="54"/>
        <v>3.5217829295827124E-5</v>
      </c>
      <c r="BE259">
        <f t="shared" si="54"/>
        <v>0</v>
      </c>
      <c r="BF259">
        <f t="shared" si="54"/>
        <v>0</v>
      </c>
      <c r="BG259">
        <f t="shared" si="54"/>
        <v>0</v>
      </c>
      <c r="BH259">
        <f t="shared" si="54"/>
        <v>0</v>
      </c>
      <c r="BI259">
        <f t="shared" si="54"/>
        <v>0</v>
      </c>
      <c r="BJ259" s="16"/>
      <c r="BL259">
        <v>0</v>
      </c>
      <c r="BO259" s="16" cm="1">
        <f t="array" ref="BO259">INDEX($BK$21:$BK$70,_xlfn.XMATCH($A259,$BK$21:$BK$70,-1))</f>
        <v>590</v>
      </c>
      <c r="BP259" s="16" cm="1">
        <f t="array" ref="BP259">INDEX($BK$21:$BK$70,_xlfn.XMATCH($A259,$BK$21:$BK$70,1))</f>
        <v>600</v>
      </c>
      <c r="BQ259" s="16" cm="1">
        <f t="array" ref="BQ259">INDEX($BL$21:$BL$70,_xlfn.XMATCH($A259,$BK$21:$BK$70,-1))</f>
        <v>2.854893401152518</v>
      </c>
      <c r="BR259" s="16" cm="1">
        <f t="array" ref="BR259">INDEX($BL$21:$BL$70,_xlfn.XMATCH($A259,$BK$21:$BK$70,1))</f>
        <v>2.9423921726657452</v>
      </c>
      <c r="BS259">
        <f t="shared" si="47"/>
        <v>2.9248924183630995</v>
      </c>
    </row>
    <row r="260" spans="1:71" x14ac:dyDescent="0.2">
      <c r="A260">
        <v>599</v>
      </c>
      <c r="B260">
        <v>4.5670264480077434E-5</v>
      </c>
      <c r="C260">
        <v>5.4978411317632753E-5</v>
      </c>
      <c r="D260">
        <v>7.5558967649884019E-5</v>
      </c>
      <c r="E260">
        <v>7.0131784613011616E-5</v>
      </c>
      <c r="F260">
        <v>7.2659717360668084E-5</v>
      </c>
      <c r="G260">
        <v>7.676802589271322E-5</v>
      </c>
      <c r="H260">
        <v>8.1661656488603201E-5</v>
      </c>
      <c r="I260">
        <v>1.2606449019470376E-4</v>
      </c>
      <c r="J260">
        <v>1.8437903181024644E-4</v>
      </c>
      <c r="K260">
        <v>3.9320088643805199E-4</v>
      </c>
      <c r="L260">
        <v>4.9098471222138904E-4</v>
      </c>
      <c r="M260">
        <v>8.1983375658185398E-4</v>
      </c>
      <c r="N260">
        <v>1.1513763285352712E-2</v>
      </c>
      <c r="O260">
        <v>6.4448131510864051E-2</v>
      </c>
      <c r="P260">
        <v>1.7247756384835985E-2</v>
      </c>
      <c r="Q260">
        <v>2.2580211579855163E-2</v>
      </c>
      <c r="R260">
        <v>5.8088798516409976E-3</v>
      </c>
      <c r="S260">
        <v>3.5730795999354983E-3</v>
      </c>
      <c r="T260">
        <v>3.5839341400997033E-4</v>
      </c>
      <c r="U260">
        <v>2.1277248943047265E-4</v>
      </c>
      <c r="V260">
        <v>4.693971470338719E-5</v>
      </c>
      <c r="W260">
        <v>2.0540654798881014E-5</v>
      </c>
      <c r="X260">
        <v>1.2185853432379573E-5</v>
      </c>
      <c r="Y260">
        <v>0</v>
      </c>
      <c r="Z260">
        <v>0</v>
      </c>
      <c r="AA260">
        <v>0</v>
      </c>
      <c r="AB260">
        <v>0</v>
      </c>
      <c r="AC260">
        <v>0</v>
      </c>
      <c r="AE260">
        <f t="shared" si="48"/>
        <v>2.9336422955144226</v>
      </c>
      <c r="AG260">
        <v>599</v>
      </c>
      <c r="AH260">
        <f t="shared" si="55"/>
        <v>1.3398021952608515E-4</v>
      </c>
      <c r="AI260">
        <f t="shared" si="55"/>
        <v>1.6128699278159626E-4</v>
      </c>
      <c r="AJ260">
        <f t="shared" si="55"/>
        <v>2.2166298330310573E-4</v>
      </c>
      <c r="AK260">
        <f t="shared" si="55"/>
        <v>2.0574156960063845E-4</v>
      </c>
      <c r="AL260">
        <f t="shared" si="55"/>
        <v>2.1315762002937946E-4</v>
      </c>
      <c r="AM260">
        <f t="shared" si="55"/>
        <v>2.2520992770200983E-4</v>
      </c>
      <c r="AN260">
        <f t="shared" si="55"/>
        <v>2.3956608939673614E-4</v>
      </c>
      <c r="AO260">
        <f t="shared" si="55"/>
        <v>3.6982812039764617E-4</v>
      </c>
      <c r="AP260">
        <f t="shared" si="55"/>
        <v>5.4090212612453812E-4</v>
      </c>
      <c r="AQ260">
        <f t="shared" si="55"/>
        <v>1.1535107510884327E-3</v>
      </c>
      <c r="AR260">
        <f t="shared" si="55"/>
        <v>1.4403735182236439E-3</v>
      </c>
      <c r="AS260">
        <f t="shared" si="55"/>
        <v>2.4050989835990026E-3</v>
      </c>
      <c r="AT260">
        <f t="shared" si="55"/>
        <v>3.3777262954451812E-2</v>
      </c>
      <c r="AU260">
        <f t="shared" si="55"/>
        <v>0.1890677644671466</v>
      </c>
      <c r="AV260">
        <f t="shared" si="55"/>
        <v>5.0598747633283779E-2</v>
      </c>
      <c r="AW260">
        <f t="shared" si="55"/>
        <v>6.6242263732327653E-2</v>
      </c>
      <c r="AX260">
        <f t="shared" si="54"/>
        <v>1.7041175622335574E-2</v>
      </c>
      <c r="AY260">
        <f t="shared" si="54"/>
        <v>1.0482137439610529E-2</v>
      </c>
      <c r="AZ260">
        <f t="shared" si="54"/>
        <v>1.0513980777734602E-3</v>
      </c>
      <c r="BA260">
        <f t="shared" si="54"/>
        <v>6.2419837431512996E-4</v>
      </c>
      <c r="BB260">
        <f t="shared" si="54"/>
        <v>1.377043323932369E-4</v>
      </c>
      <c r="BC260">
        <f t="shared" si="54"/>
        <v>6.0258933695558639E-5</v>
      </c>
      <c r="BD260">
        <f t="shared" si="54"/>
        <v>3.5748935036168315E-5</v>
      </c>
      <c r="BE260">
        <f t="shared" si="54"/>
        <v>0</v>
      </c>
      <c r="BF260">
        <f t="shared" si="54"/>
        <v>0</v>
      </c>
      <c r="BG260">
        <f t="shared" si="54"/>
        <v>0</v>
      </c>
      <c r="BH260">
        <f t="shared" si="54"/>
        <v>0</v>
      </c>
      <c r="BI260">
        <f t="shared" si="54"/>
        <v>0</v>
      </c>
      <c r="BJ260" s="16"/>
      <c r="BL260">
        <v>0</v>
      </c>
      <c r="BO260" s="16" cm="1">
        <f t="array" ref="BO260">INDEX($BK$21:$BK$70,_xlfn.XMATCH($A260,$BK$21:$BK$70,-1))</f>
        <v>590</v>
      </c>
      <c r="BP260" s="16" cm="1">
        <f t="array" ref="BP260">INDEX($BK$21:$BK$70,_xlfn.XMATCH($A260,$BK$21:$BK$70,1))</f>
        <v>600</v>
      </c>
      <c r="BQ260" s="16" cm="1">
        <f t="array" ref="BQ260">INDEX($BL$21:$BL$70,_xlfn.XMATCH($A260,$BK$21:$BK$70,-1))</f>
        <v>2.854893401152518</v>
      </c>
      <c r="BR260" s="16" cm="1">
        <f t="array" ref="BR260">INDEX($BL$21:$BL$70,_xlfn.XMATCH($A260,$BK$21:$BK$70,1))</f>
        <v>2.9423921726657452</v>
      </c>
      <c r="BS260">
        <f t="shared" si="47"/>
        <v>2.9336422955144226</v>
      </c>
    </row>
    <row r="261" spans="1:71" x14ac:dyDescent="0.2">
      <c r="A261">
        <v>600</v>
      </c>
      <c r="B261">
        <v>4.6415832800036725E-5</v>
      </c>
      <c r="C261">
        <v>5.4307454424633685E-5</v>
      </c>
      <c r="D261">
        <v>7.4187856872685843E-5</v>
      </c>
      <c r="E261">
        <v>6.8522257183023297E-5</v>
      </c>
      <c r="F261">
        <v>7.2079880236317713E-5</v>
      </c>
      <c r="G261">
        <v>7.9256195064262474E-5</v>
      </c>
      <c r="H261">
        <v>8.1281040227647083E-5</v>
      </c>
      <c r="I261">
        <v>1.2405744191823593E-4</v>
      </c>
      <c r="J261">
        <v>1.7754420377443352E-4</v>
      </c>
      <c r="K261">
        <v>3.7238999299649546E-4</v>
      </c>
      <c r="L261">
        <v>4.646206532219242E-4</v>
      </c>
      <c r="M261">
        <v>7.699900318030408E-4</v>
      </c>
      <c r="N261">
        <v>1.1320772247774506E-2</v>
      </c>
      <c r="O261">
        <v>5.2469123967392062E-2</v>
      </c>
      <c r="P261">
        <v>1.9500755951615847E-2</v>
      </c>
      <c r="Q261">
        <v>2.2454082501569765E-2</v>
      </c>
      <c r="R261">
        <v>6.5152036918218357E-3</v>
      </c>
      <c r="S261">
        <v>3.9916567574327551E-3</v>
      </c>
      <c r="T261">
        <v>3.9371720348064094E-4</v>
      </c>
      <c r="U261">
        <v>2.3568103445038862E-4</v>
      </c>
      <c r="V261">
        <v>4.8691656999892145E-5</v>
      </c>
      <c r="W261">
        <v>2.0159643399196677E-5</v>
      </c>
      <c r="X261">
        <v>1.2781343818900591E-5</v>
      </c>
      <c r="Y261">
        <v>0</v>
      </c>
      <c r="Z261">
        <v>0</v>
      </c>
      <c r="AA261">
        <v>0</v>
      </c>
      <c r="AB261">
        <v>0</v>
      </c>
      <c r="AC261">
        <v>0</v>
      </c>
      <c r="AE261">
        <f t="shared" si="48"/>
        <v>2.9423921726657452</v>
      </c>
      <c r="AG261">
        <v>600</v>
      </c>
      <c r="AH261">
        <f t="shared" si="55"/>
        <v>1.3657358311859E-4</v>
      </c>
      <c r="AI261">
        <f t="shared" si="55"/>
        <v>1.5979382881644384E-4</v>
      </c>
      <c r="AJ261">
        <f t="shared" si="55"/>
        <v>2.1828976936903743E-4</v>
      </c>
      <c r="AK261">
        <f t="shared" si="55"/>
        <v>2.0161935318871687E-4</v>
      </c>
      <c r="AL261">
        <f t="shared" si="55"/>
        <v>2.1208727541402559E-4</v>
      </c>
      <c r="AM261">
        <f t="shared" si="55"/>
        <v>2.3320280799235538E-4</v>
      </c>
      <c r="AN261">
        <f t="shared" si="55"/>
        <v>2.3916069655195835E-4</v>
      </c>
      <c r="AO261">
        <f t="shared" si="55"/>
        <v>3.6502564606115271E-4</v>
      </c>
      <c r="AP261">
        <f t="shared" si="55"/>
        <v>5.2240467548806519E-4</v>
      </c>
      <c r="AQ261">
        <f t="shared" si="55"/>
        <v>1.0957174005719399E-3</v>
      </c>
      <c r="AR261">
        <f t="shared" si="55"/>
        <v>1.3670961732990352E-3</v>
      </c>
      <c r="AS261">
        <f t="shared" si="55"/>
        <v>2.2656126426079154E-3</v>
      </c>
      <c r="AT261">
        <f t="shared" si="55"/>
        <v>3.3310151650383299E-2</v>
      </c>
      <c r="AU261">
        <f t="shared" si="55"/>
        <v>0.15438473966828306</v>
      </c>
      <c r="AV261">
        <f t="shared" si="55"/>
        <v>5.7378871673099414E-2</v>
      </c>
      <c r="AW261">
        <f t="shared" si="55"/>
        <v>6.6068716597009747E-2</v>
      </c>
      <c r="AX261">
        <f t="shared" si="54"/>
        <v>1.9170284346139536E-2</v>
      </c>
      <c r="AY261">
        <f t="shared" si="54"/>
        <v>1.1745019599038467E-2</v>
      </c>
      <c r="AZ261">
        <f t="shared" si="54"/>
        <v>1.1584704177652844E-3</v>
      </c>
      <c r="BA261">
        <f t="shared" si="54"/>
        <v>6.9346603101258931E-4</v>
      </c>
      <c r="BB261">
        <f t="shared" si="54"/>
        <v>1.4326995043060787E-4</v>
      </c>
      <c r="BC261">
        <f t="shared" si="54"/>
        <v>5.9317576941528956E-5</v>
      </c>
      <c r="BD261">
        <f t="shared" si="54"/>
        <v>3.7607726008882801E-5</v>
      </c>
      <c r="BE261">
        <f t="shared" si="54"/>
        <v>0</v>
      </c>
      <c r="BF261">
        <f t="shared" si="54"/>
        <v>0</v>
      </c>
      <c r="BG261">
        <f t="shared" si="54"/>
        <v>0</v>
      </c>
      <c r="BH261">
        <f t="shared" si="54"/>
        <v>0</v>
      </c>
      <c r="BI261">
        <f t="shared" si="54"/>
        <v>0</v>
      </c>
      <c r="BJ261" s="16"/>
      <c r="BL261">
        <v>0</v>
      </c>
      <c r="BO261" s="16" cm="1">
        <f t="array" ref="BO261">INDEX($BK$21:$BK$70,_xlfn.XMATCH($A261,$BK$21:$BK$70,-1))</f>
        <v>600</v>
      </c>
      <c r="BP261" s="16" cm="1">
        <f t="array" ref="BP261">INDEX($BK$21:$BK$70,_xlfn.XMATCH($A261,$BK$21:$BK$70,1))</f>
        <v>600</v>
      </c>
      <c r="BQ261" s="16" cm="1">
        <f t="array" ref="BQ261">INDEX($BL$21:$BL$70,_xlfn.XMATCH($A261,$BK$21:$BK$70,-1))</f>
        <v>2.9423921726657452</v>
      </c>
      <c r="BR261" s="16" cm="1">
        <f t="array" ref="BR261">INDEX($BL$21:$BL$70,_xlfn.XMATCH($A261,$BK$21:$BK$70,1))</f>
        <v>2.9423921726657452</v>
      </c>
      <c r="BS261">
        <f t="shared" si="47"/>
        <v>2.9423921726657452</v>
      </c>
    </row>
    <row r="262" spans="1:71" x14ac:dyDescent="0.2">
      <c r="A262">
        <v>601</v>
      </c>
      <c r="B262">
        <v>4.6919520987338417E-5</v>
      </c>
      <c r="C262">
        <v>5.3083248909061988E-5</v>
      </c>
      <c r="D262">
        <v>7.3097472309279193E-5</v>
      </c>
      <c r="E262">
        <v>6.7547335571007731E-5</v>
      </c>
      <c r="F262">
        <v>7.068841104623722E-5</v>
      </c>
      <c r="G262">
        <v>7.9416374633562508E-5</v>
      </c>
      <c r="H262">
        <v>7.891162673685369E-5</v>
      </c>
      <c r="I262">
        <v>1.1911221279203029E-4</v>
      </c>
      <c r="J262">
        <v>1.6674711407591532E-4</v>
      </c>
      <c r="K262">
        <v>3.5261236248610432E-4</v>
      </c>
      <c r="L262">
        <v>4.3685487179359871E-4</v>
      </c>
      <c r="M262">
        <v>7.2306446886420185E-4</v>
      </c>
      <c r="N262">
        <v>1.1120833344629317E-2</v>
      </c>
      <c r="O262">
        <v>4.2356376357659445E-2</v>
      </c>
      <c r="P262">
        <v>2.2050354016362041E-2</v>
      </c>
      <c r="Q262">
        <v>2.2293836222376486E-2</v>
      </c>
      <c r="R262">
        <v>7.2847458460997393E-3</v>
      </c>
      <c r="S262">
        <v>4.445357347457591E-3</v>
      </c>
      <c r="T262">
        <v>4.2842051858947577E-4</v>
      </c>
      <c r="U262">
        <v>2.5994403465371622E-4</v>
      </c>
      <c r="V262">
        <v>5.5829377748525138E-5</v>
      </c>
      <c r="W262">
        <v>2.0673431573264546E-5</v>
      </c>
      <c r="X262">
        <v>1.2009857786296511E-5</v>
      </c>
      <c r="Y262">
        <v>0</v>
      </c>
      <c r="Z262">
        <v>0</v>
      </c>
      <c r="AA262">
        <v>0</v>
      </c>
      <c r="AB262">
        <v>0</v>
      </c>
      <c r="AC262">
        <v>0</v>
      </c>
      <c r="AE262">
        <f t="shared" si="48"/>
        <v>2.9499380198367908</v>
      </c>
      <c r="AG262">
        <v>601</v>
      </c>
      <c r="AH262">
        <f t="shared" si="55"/>
        <v>1.3840967883307985E-4</v>
      </c>
      <c r="AI262">
        <f t="shared" si="55"/>
        <v>1.5659229417330181E-4</v>
      </c>
      <c r="AJ262">
        <f t="shared" si="55"/>
        <v>2.1563301271910971E-4</v>
      </c>
      <c r="AK262">
        <f t="shared" si="55"/>
        <v>1.9926045333958976E-4</v>
      </c>
      <c r="AL262">
        <f t="shared" si="55"/>
        <v>2.0852643130714617E-4</v>
      </c>
      <c r="AM262">
        <f t="shared" si="55"/>
        <v>2.3427338292914812E-4</v>
      </c>
      <c r="AN262">
        <f t="shared" si="55"/>
        <v>2.3278440791821414E-4</v>
      </c>
      <c r="AO262">
        <f t="shared" si="55"/>
        <v>3.5137364514210032E-4</v>
      </c>
      <c r="AP262">
        <f t="shared" si="55"/>
        <v>4.918936515106051E-4</v>
      </c>
      <c r="AQ262">
        <f t="shared" si="55"/>
        <v>1.0401846143622312E-3</v>
      </c>
      <c r="AR262">
        <f t="shared" si="55"/>
        <v>1.2886947954548636E-3</v>
      </c>
      <c r="AS262">
        <f t="shared" si="55"/>
        <v>2.1329953674956046E-3</v>
      </c>
      <c r="AT262">
        <f t="shared" si="55"/>
        <v>3.2805769095590763E-2</v>
      </c>
      <c r="AU262">
        <f t="shared" si="55"/>
        <v>0.12494868499997576</v>
      </c>
      <c r="AV262">
        <f t="shared" si="55"/>
        <v>6.5047177663727265E-2</v>
      </c>
      <c r="AW262">
        <f t="shared" si="55"/>
        <v>6.5765435080403015E-2</v>
      </c>
      <c r="AX262">
        <f t="shared" si="54"/>
        <v>2.1489548736257753E-2</v>
      </c>
      <c r="AY262">
        <f t="shared" si="54"/>
        <v>1.3113528651025975E-2</v>
      </c>
      <c r="AZ262">
        <f t="shared" si="54"/>
        <v>1.2638139762652892E-3</v>
      </c>
      <c r="BA262">
        <f t="shared" si="54"/>
        <v>7.6681879085476975E-4</v>
      </c>
      <c r="BB262">
        <f t="shared" si="54"/>
        <v>1.6469320404420443E-4</v>
      </c>
      <c r="BC262">
        <f t="shared" si="54"/>
        <v>6.0985341798467404E-5</v>
      </c>
      <c r="BD262">
        <f t="shared" si="54"/>
        <v>3.5428336096628996E-5</v>
      </c>
      <c r="BE262">
        <f t="shared" si="54"/>
        <v>0</v>
      </c>
      <c r="BF262">
        <f t="shared" si="54"/>
        <v>0</v>
      </c>
      <c r="BG262">
        <f t="shared" si="54"/>
        <v>0</v>
      </c>
      <c r="BH262">
        <f t="shared" si="54"/>
        <v>0</v>
      </c>
      <c r="BI262">
        <f t="shared" si="54"/>
        <v>0</v>
      </c>
      <c r="BJ262" s="16"/>
      <c r="BL262">
        <v>0</v>
      </c>
      <c r="BO262" s="16" cm="1">
        <f t="array" ref="BO262">INDEX($BK$21:$BK$70,_xlfn.XMATCH($A262,$BK$21:$BK$70,-1))</f>
        <v>600</v>
      </c>
      <c r="BP262" s="16" cm="1">
        <f t="array" ref="BP262">INDEX($BK$21:$BK$70,_xlfn.XMATCH($A262,$BK$21:$BK$70,1))</f>
        <v>610</v>
      </c>
      <c r="BQ262" s="16" cm="1">
        <f t="array" ref="BQ262">INDEX($BL$21:$BL$70,_xlfn.XMATCH($A262,$BK$21:$BK$70,-1))</f>
        <v>2.9423921726657452</v>
      </c>
      <c r="BR262" s="16" cm="1">
        <f t="array" ref="BR262">INDEX($BL$21:$BL$70,_xlfn.XMATCH($A262,$BK$21:$BK$70,1))</f>
        <v>3.0178506443762005</v>
      </c>
      <c r="BS262">
        <f t="shared" si="47"/>
        <v>2.9499380198367908</v>
      </c>
    </row>
    <row r="263" spans="1:71" x14ac:dyDescent="0.2">
      <c r="A263">
        <v>602</v>
      </c>
      <c r="B263">
        <v>4.4589688569806827E-5</v>
      </c>
      <c r="C263">
        <v>5.3589743355775363E-5</v>
      </c>
      <c r="D263">
        <v>7.2903788799193067E-5</v>
      </c>
      <c r="E263">
        <v>7.1197612982201893E-5</v>
      </c>
      <c r="F263">
        <v>6.8470261356107234E-5</v>
      </c>
      <c r="G263">
        <v>7.4618257510119696E-5</v>
      </c>
      <c r="H263">
        <v>7.711464507129325E-5</v>
      </c>
      <c r="I263">
        <v>1.1469262213048147E-4</v>
      </c>
      <c r="J263">
        <v>1.639730920758343E-4</v>
      </c>
      <c r="K263">
        <v>3.3351545477889905E-4</v>
      </c>
      <c r="L263">
        <v>4.130028431503155E-4</v>
      </c>
      <c r="M263">
        <v>6.8021486871057662E-4</v>
      </c>
      <c r="N263">
        <v>1.0942870770494609E-2</v>
      </c>
      <c r="O263">
        <v>3.4275523691896841E-2</v>
      </c>
      <c r="P263">
        <v>2.4975077987366836E-2</v>
      </c>
      <c r="Q263">
        <v>2.2164274760535074E-2</v>
      </c>
      <c r="R263">
        <v>8.146055704462812E-3</v>
      </c>
      <c r="S263">
        <v>4.9462129619859303E-3</v>
      </c>
      <c r="T263">
        <v>4.7270018093523701E-4</v>
      </c>
      <c r="U263">
        <v>2.8000329179433091E-4</v>
      </c>
      <c r="V263">
        <v>5.6747994447638525E-5</v>
      </c>
      <c r="W263">
        <v>2.2838455677805294E-5</v>
      </c>
      <c r="X263">
        <v>1.2527512136216036E-5</v>
      </c>
      <c r="Y263">
        <v>2.3594119504605273E-6</v>
      </c>
      <c r="Z263">
        <v>0</v>
      </c>
      <c r="AA263">
        <v>0</v>
      </c>
      <c r="AB263">
        <v>0</v>
      </c>
      <c r="AC263">
        <v>0</v>
      </c>
      <c r="AE263">
        <f t="shared" si="48"/>
        <v>2.9574838670078361</v>
      </c>
      <c r="AG263">
        <v>602</v>
      </c>
      <c r="AH263">
        <f t="shared" si="55"/>
        <v>1.3187328458010741E-4</v>
      </c>
      <c r="AI263">
        <f t="shared" si="55"/>
        <v>1.5849080141179601E-4</v>
      </c>
      <c r="AJ263">
        <f t="shared" si="55"/>
        <v>2.1561177921736009E-4</v>
      </c>
      <c r="AK263">
        <f t="shared" si="55"/>
        <v>2.1056579176432976E-4</v>
      </c>
      <c r="AL263">
        <f t="shared" si="55"/>
        <v>2.0249969333049724E-4</v>
      </c>
      <c r="AM263">
        <f t="shared" si="55"/>
        <v>2.2068229277041529E-4</v>
      </c>
      <c r="AN263">
        <f t="shared" si="55"/>
        <v>2.2806531870838513E-4</v>
      </c>
      <c r="AO263">
        <f t="shared" si="55"/>
        <v>3.3920157961572485E-4</v>
      </c>
      <c r="AP263">
        <f t="shared" si="55"/>
        <v>4.8494777443767041E-4</v>
      </c>
      <c r="AQ263">
        <f t="shared" si="55"/>
        <v>9.8636657690637534E-4</v>
      </c>
      <c r="AR263">
        <f t="shared" si="55"/>
        <v>1.221449245645426E-3</v>
      </c>
      <c r="AS263">
        <f t="shared" si="55"/>
        <v>2.0117245003103837E-3</v>
      </c>
      <c r="AT263">
        <f t="shared" si="55"/>
        <v>3.2363363762489418E-2</v>
      </c>
      <c r="AU263">
        <f t="shared" si="55"/>
        <v>0.10136930835202977</v>
      </c>
      <c r="AV263">
        <f t="shared" si="55"/>
        <v>7.3863390224899947E-2</v>
      </c>
      <c r="AW263">
        <f t="shared" si="55"/>
        <v>6.5550485028211453E-2</v>
      </c>
      <c r="AX263">
        <f t="shared" si="54"/>
        <v>2.4091828325695921E-2</v>
      </c>
      <c r="AY263">
        <f t="shared" si="54"/>
        <v>1.4628345037858433E-2</v>
      </c>
      <c r="AZ263">
        <f t="shared" si="54"/>
        <v>1.3980031590476486E-3</v>
      </c>
      <c r="BA263">
        <f t="shared" si="54"/>
        <v>8.281052181908213E-4</v>
      </c>
      <c r="BB263">
        <f t="shared" si="54"/>
        <v>1.6783127806394119E-4</v>
      </c>
      <c r="BC263">
        <f t="shared" si="54"/>
        <v>6.7544364214482672E-5</v>
      </c>
      <c r="BD263">
        <f t="shared" si="54"/>
        <v>3.7049915036603804E-5</v>
      </c>
      <c r="BE263">
        <f t="shared" si="54"/>
        <v>6.9779227791125015E-6</v>
      </c>
      <c r="BF263">
        <f t="shared" si="54"/>
        <v>0</v>
      </c>
      <c r="BG263">
        <f t="shared" si="54"/>
        <v>0</v>
      </c>
      <c r="BH263">
        <f t="shared" si="54"/>
        <v>0</v>
      </c>
      <c r="BI263">
        <f t="shared" si="54"/>
        <v>0</v>
      </c>
      <c r="BJ263" s="16"/>
      <c r="BL263">
        <v>0</v>
      </c>
      <c r="BO263" s="16" cm="1">
        <f t="array" ref="BO263">INDEX($BK$21:$BK$70,_xlfn.XMATCH($A263,$BK$21:$BK$70,-1))</f>
        <v>600</v>
      </c>
      <c r="BP263" s="16" cm="1">
        <f t="array" ref="BP263">INDEX($BK$21:$BK$70,_xlfn.XMATCH($A263,$BK$21:$BK$70,1))</f>
        <v>610</v>
      </c>
      <c r="BQ263" s="16" cm="1">
        <f t="array" ref="BQ263">INDEX($BL$21:$BL$70,_xlfn.XMATCH($A263,$BK$21:$BK$70,-1))</f>
        <v>2.9423921726657452</v>
      </c>
      <c r="BR263" s="16" cm="1">
        <f t="array" ref="BR263">INDEX($BL$21:$BL$70,_xlfn.XMATCH($A263,$BK$21:$BK$70,1))</f>
        <v>3.0178506443762005</v>
      </c>
      <c r="BS263">
        <f t="shared" si="47"/>
        <v>2.9574838670078361</v>
      </c>
    </row>
    <row r="264" spans="1:71" x14ac:dyDescent="0.2">
      <c r="A264">
        <v>603</v>
      </c>
      <c r="B264">
        <v>4.6038804155633652E-5</v>
      </c>
      <c r="C264">
        <v>5.2431357783083034E-5</v>
      </c>
      <c r="D264">
        <v>7.2509265427965624E-5</v>
      </c>
      <c r="E264">
        <v>6.7767059640219335E-5</v>
      </c>
      <c r="F264">
        <v>7.0293048194669446E-5</v>
      </c>
      <c r="G264">
        <v>7.7135672924247696E-5</v>
      </c>
      <c r="H264">
        <v>7.7361919608684104E-5</v>
      </c>
      <c r="I264">
        <v>1.1030568835084999E-4</v>
      </c>
      <c r="J264">
        <v>1.5671820121385011E-4</v>
      </c>
      <c r="K264">
        <v>3.1924447528830084E-4</v>
      </c>
      <c r="L264">
        <v>3.9146653655650396E-4</v>
      </c>
      <c r="M264">
        <v>6.376273903764525E-4</v>
      </c>
      <c r="N264">
        <v>1.0756246255014057E-2</v>
      </c>
      <c r="O264">
        <v>2.7803091361850631E-2</v>
      </c>
      <c r="P264">
        <v>2.8213325760550273E-2</v>
      </c>
      <c r="Q264">
        <v>2.2000682074572155E-2</v>
      </c>
      <c r="R264">
        <v>9.0942000867842605E-3</v>
      </c>
      <c r="S264">
        <v>5.5048956814316803E-3</v>
      </c>
      <c r="T264">
        <v>5.249456326135854E-4</v>
      </c>
      <c r="U264">
        <v>3.0864418293092421E-4</v>
      </c>
      <c r="V264">
        <v>6.1598556973395304E-5</v>
      </c>
      <c r="W264">
        <v>2.3968712811700783E-5</v>
      </c>
      <c r="X264">
        <v>1.2700575373448859E-5</v>
      </c>
      <c r="Y264">
        <v>2.499666008286574E-6</v>
      </c>
      <c r="Z264">
        <v>0</v>
      </c>
      <c r="AA264">
        <v>0</v>
      </c>
      <c r="AB264">
        <v>0</v>
      </c>
      <c r="AC264">
        <v>0</v>
      </c>
      <c r="AE264">
        <f t="shared" si="48"/>
        <v>2.9650297141788817</v>
      </c>
      <c r="AG264">
        <v>603</v>
      </c>
      <c r="AH264">
        <f t="shared" si="55"/>
        <v>1.3650642232671597E-4</v>
      </c>
      <c r="AI264">
        <f t="shared" si="55"/>
        <v>1.5546053378158537E-4</v>
      </c>
      <c r="AJ264">
        <f t="shared" si="55"/>
        <v>2.149921265472016E-4</v>
      </c>
      <c r="AK264">
        <f t="shared" si="55"/>
        <v>2.0093134547578275E-4</v>
      </c>
      <c r="AL264">
        <f t="shared" si="55"/>
        <v>2.0842097659740311E-4</v>
      </c>
      <c r="AM264">
        <f t="shared" si="55"/>
        <v>2.2870956224357785E-4</v>
      </c>
      <c r="AN264">
        <f t="shared" si="55"/>
        <v>2.2938039038566626E-4</v>
      </c>
      <c r="AO264">
        <f t="shared" si="55"/>
        <v>3.2705964360322555E-4</v>
      </c>
      <c r="AP264">
        <f t="shared" si="55"/>
        <v>4.6467412335173046E-4</v>
      </c>
      <c r="AQ264">
        <f t="shared" si="55"/>
        <v>9.4656935531725768E-4</v>
      </c>
      <c r="AR264">
        <f t="shared" si="55"/>
        <v>1.1607099129967277E-3</v>
      </c>
      <c r="AS264">
        <f t="shared" si="55"/>
        <v>1.8905841590405193E-3</v>
      </c>
      <c r="AT264">
        <f t="shared" si="55"/>
        <v>3.1892589759141998E-2</v>
      </c>
      <c r="AU264">
        <f t="shared" si="55"/>
        <v>8.2436992033917314E-2</v>
      </c>
      <c r="AV264">
        <f t="shared" si="55"/>
        <v>8.3653349215840056E-2</v>
      </c>
      <c r="AW264">
        <f t="shared" si="55"/>
        <v>6.5232676083309127E-2</v>
      </c>
      <c r="AX264">
        <f t="shared" si="54"/>
        <v>2.6964573484003499E-2</v>
      </c>
      <c r="AY264">
        <f t="shared" si="54"/>
        <v>1.6322179268899936E-2</v>
      </c>
      <c r="AZ264">
        <f t="shared" si="54"/>
        <v>1.5564793990277114E-3</v>
      </c>
      <c r="BA264">
        <f t="shared" si="54"/>
        <v>9.1513917349865276E-4</v>
      </c>
      <c r="BB264">
        <f t="shared" si="54"/>
        <v>1.8264155177665783E-4</v>
      </c>
      <c r="BC264">
        <f t="shared" si="54"/>
        <v>7.1067945697312875E-5</v>
      </c>
      <c r="BD264">
        <f t="shared" si="54"/>
        <v>3.7657583369444415E-5</v>
      </c>
      <c r="BE264">
        <f t="shared" si="54"/>
        <v>7.411583990092607E-6</v>
      </c>
      <c r="BF264">
        <f t="shared" si="54"/>
        <v>0</v>
      </c>
      <c r="BG264">
        <f t="shared" si="54"/>
        <v>0</v>
      </c>
      <c r="BH264">
        <f t="shared" si="54"/>
        <v>0</v>
      </c>
      <c r="BI264">
        <f t="shared" si="54"/>
        <v>0</v>
      </c>
      <c r="BJ264" s="16"/>
      <c r="BL264">
        <v>0</v>
      </c>
      <c r="BO264" s="16" cm="1">
        <f t="array" ref="BO264">INDEX($BK$21:$BK$70,_xlfn.XMATCH($A264,$BK$21:$BK$70,-1))</f>
        <v>600</v>
      </c>
      <c r="BP264" s="16" cm="1">
        <f t="array" ref="BP264">INDEX($BK$21:$BK$70,_xlfn.XMATCH($A264,$BK$21:$BK$70,1))</f>
        <v>610</v>
      </c>
      <c r="BQ264" s="16" cm="1">
        <f t="array" ref="BQ264">INDEX($BL$21:$BL$70,_xlfn.XMATCH($A264,$BK$21:$BK$70,-1))</f>
        <v>2.9423921726657452</v>
      </c>
      <c r="BR264" s="16" cm="1">
        <f t="array" ref="BR264">INDEX($BL$21:$BL$70,_xlfn.XMATCH($A264,$BK$21:$BK$70,1))</f>
        <v>3.0178506443762005</v>
      </c>
      <c r="BS264">
        <f t="shared" si="47"/>
        <v>2.9650297141788817</v>
      </c>
    </row>
    <row r="265" spans="1:71" x14ac:dyDescent="0.2">
      <c r="A265">
        <v>604</v>
      </c>
      <c r="B265">
        <v>4.4929056757797961E-5</v>
      </c>
      <c r="C265">
        <v>5.1402945515176387E-5</v>
      </c>
      <c r="D265">
        <v>7.1082255153545476E-5</v>
      </c>
      <c r="E265">
        <v>6.5511172736111266E-5</v>
      </c>
      <c r="F265">
        <v>6.8326755778378475E-5</v>
      </c>
      <c r="G265">
        <v>7.6885671542194811E-5</v>
      </c>
      <c r="H265">
        <v>7.5606309513139613E-5</v>
      </c>
      <c r="I265">
        <v>1.0856874615026344E-4</v>
      </c>
      <c r="J265">
        <v>1.5030106246849797E-4</v>
      </c>
      <c r="K265">
        <v>3.0231375121334383E-4</v>
      </c>
      <c r="L265">
        <v>3.6731497101511119E-4</v>
      </c>
      <c r="M265">
        <v>5.9718964295806985E-4</v>
      </c>
      <c r="N265">
        <v>1.0546804893835367E-2</v>
      </c>
      <c r="O265">
        <v>2.2643838121707144E-2</v>
      </c>
      <c r="P265">
        <v>3.1738173091301503E-2</v>
      </c>
      <c r="Q265">
        <v>2.1776660158772748E-2</v>
      </c>
      <c r="R265">
        <v>1.013877282350896E-2</v>
      </c>
      <c r="S265">
        <v>6.0808697600062923E-3</v>
      </c>
      <c r="T265">
        <v>5.6716820334197331E-4</v>
      </c>
      <c r="U265">
        <v>3.4270524480911E-4</v>
      </c>
      <c r="V265">
        <v>6.6274446219908933E-5</v>
      </c>
      <c r="W265">
        <v>2.2616053565467598E-5</v>
      </c>
      <c r="X265">
        <v>1.3131835383737935E-5</v>
      </c>
      <c r="Y265">
        <v>5.7831897894897613E-6</v>
      </c>
      <c r="Z265">
        <v>0</v>
      </c>
      <c r="AA265">
        <v>0</v>
      </c>
      <c r="AB265">
        <v>0</v>
      </c>
      <c r="AC265">
        <v>0</v>
      </c>
      <c r="AE265">
        <f t="shared" si="48"/>
        <v>2.9725755613499274</v>
      </c>
      <c r="AG265">
        <v>604</v>
      </c>
      <c r="AH265">
        <f t="shared" si="55"/>
        <v>1.3355501611273402E-4</v>
      </c>
      <c r="AI265">
        <f t="shared" si="55"/>
        <v>1.5279913961981518E-4</v>
      </c>
      <c r="AJ265">
        <f t="shared" si="55"/>
        <v>2.112973745150692E-4</v>
      </c>
      <c r="AK265">
        <f t="shared" si="55"/>
        <v>1.9473691107073802E-4</v>
      </c>
      <c r="AL265">
        <f t="shared" si="55"/>
        <v>2.031064444131328E-4</v>
      </c>
      <c r="AM265">
        <f t="shared" si="55"/>
        <v>2.2854846824430587E-4</v>
      </c>
      <c r="AN265">
        <f t="shared" si="55"/>
        <v>2.2474546794261734E-4</v>
      </c>
      <c r="AO265">
        <f t="shared" si="55"/>
        <v>3.2272880153267708E-4</v>
      </c>
      <c r="AP265">
        <f t="shared" si="55"/>
        <v>4.4678126513878586E-4</v>
      </c>
      <c r="AQ265">
        <f t="shared" si="55"/>
        <v>8.9865046871680785E-4</v>
      </c>
      <c r="AR265">
        <f t="shared" si="55"/>
        <v>1.0918715061574765E-3</v>
      </c>
      <c r="AS265">
        <f t="shared" si="55"/>
        <v>1.7751913381484471E-3</v>
      </c>
      <c r="AT265">
        <f t="shared" si="55"/>
        <v>3.1351174477740829E-2</v>
      </c>
      <c r="AU265">
        <f t="shared" si="55"/>
        <v>6.7310519815750494E-2</v>
      </c>
      <c r="AV265">
        <f t="shared" si="55"/>
        <v>9.4344117693096724E-2</v>
      </c>
      <c r="AW265">
        <f t="shared" si="55"/>
        <v>6.47327677957905E-2</v>
      </c>
      <c r="AX265">
        <f t="shared" si="54"/>
        <v>3.0138268317241534E-2</v>
      </c>
      <c r="AY265">
        <f t="shared" si="54"/>
        <v>1.8075844840346501E-2</v>
      </c>
      <c r="AZ265">
        <f t="shared" si="54"/>
        <v>1.685950340429096E-3</v>
      </c>
      <c r="BA265">
        <f t="shared" si="54"/>
        <v>1.0187172354660045E-3</v>
      </c>
      <c r="BB265">
        <f t="shared" si="54"/>
        <v>1.9700579917530136E-4</v>
      </c>
      <c r="BC265">
        <f t="shared" si="54"/>
        <v>6.7227928122889875E-5</v>
      </c>
      <c r="BD265">
        <f t="shared" si="54"/>
        <v>3.9035372937369634E-5</v>
      </c>
      <c r="BE265">
        <f t="shared" si="54"/>
        <v>1.7190968634885696E-5</v>
      </c>
      <c r="BF265">
        <f t="shared" si="54"/>
        <v>0</v>
      </c>
      <c r="BG265">
        <f t="shared" si="54"/>
        <v>0</v>
      </c>
      <c r="BH265">
        <f t="shared" si="54"/>
        <v>0</v>
      </c>
      <c r="BI265">
        <f t="shared" si="54"/>
        <v>0</v>
      </c>
      <c r="BJ265" s="16"/>
      <c r="BL265">
        <v>0</v>
      </c>
      <c r="BO265" s="16" cm="1">
        <f t="array" ref="BO265">INDEX($BK$21:$BK$70,_xlfn.XMATCH($A265,$BK$21:$BK$70,-1))</f>
        <v>600</v>
      </c>
      <c r="BP265" s="16" cm="1">
        <f t="array" ref="BP265">INDEX($BK$21:$BK$70,_xlfn.XMATCH($A265,$BK$21:$BK$70,1))</f>
        <v>610</v>
      </c>
      <c r="BQ265" s="16" cm="1">
        <f t="array" ref="BQ265">INDEX($BL$21:$BL$70,_xlfn.XMATCH($A265,$BK$21:$BK$70,-1))</f>
        <v>2.9423921726657452</v>
      </c>
      <c r="BR265" s="16" cm="1">
        <f t="array" ref="BR265">INDEX($BL$21:$BL$70,_xlfn.XMATCH($A265,$BK$21:$BK$70,1))</f>
        <v>3.0178506443762005</v>
      </c>
      <c r="BS265">
        <f t="shared" si="47"/>
        <v>2.9725755613499274</v>
      </c>
    </row>
    <row r="266" spans="1:71" x14ac:dyDescent="0.2">
      <c r="A266">
        <v>605</v>
      </c>
      <c r="B266">
        <v>4.4524557429226858E-5</v>
      </c>
      <c r="C266">
        <v>5.145547647213833E-5</v>
      </c>
      <c r="D266">
        <v>7.0934677220710956E-5</v>
      </c>
      <c r="E266">
        <v>6.5213645773299175E-5</v>
      </c>
      <c r="F266">
        <v>6.6230544842491322E-5</v>
      </c>
      <c r="G266">
        <v>7.4223920730296568E-5</v>
      </c>
      <c r="H266">
        <v>7.5003772911452071E-5</v>
      </c>
      <c r="I266">
        <v>1.0652478470883269E-4</v>
      </c>
      <c r="J266">
        <v>1.4684542123510988E-4</v>
      </c>
      <c r="K266">
        <v>2.8532086958465113E-4</v>
      </c>
      <c r="L266">
        <v>3.5035707889284666E-4</v>
      </c>
      <c r="M266">
        <v>5.6042567385266044E-4</v>
      </c>
      <c r="N266">
        <v>1.0357733784480974E-2</v>
      </c>
      <c r="O266">
        <v>1.8482351982502161E-2</v>
      </c>
      <c r="P266">
        <v>3.5769845379322783E-2</v>
      </c>
      <c r="Q266">
        <v>2.1591090458854233E-2</v>
      </c>
      <c r="R266">
        <v>1.1268336607549773E-2</v>
      </c>
      <c r="S266">
        <v>6.7421794373610953E-3</v>
      </c>
      <c r="T266">
        <v>6.3394595098871E-4</v>
      </c>
      <c r="U266">
        <v>3.7740389170119764E-4</v>
      </c>
      <c r="V266">
        <v>7.1656313782628874E-5</v>
      </c>
      <c r="W266">
        <v>2.3829523734402809E-5</v>
      </c>
      <c r="X266">
        <v>1.3216798912343631E-5</v>
      </c>
      <c r="Y266">
        <v>5.4089510945800397E-6</v>
      </c>
      <c r="Z266">
        <v>0</v>
      </c>
      <c r="AA266">
        <v>0</v>
      </c>
      <c r="AB266">
        <v>0</v>
      </c>
      <c r="AC266">
        <v>0</v>
      </c>
      <c r="AE266">
        <f t="shared" si="48"/>
        <v>2.9801214085209731</v>
      </c>
      <c r="AG266">
        <v>605</v>
      </c>
      <c r="AH266">
        <f t="shared" si="55"/>
        <v>1.326885867997605E-4</v>
      </c>
      <c r="AI266">
        <f t="shared" si="55"/>
        <v>1.5334356702026666E-4</v>
      </c>
      <c r="AJ266">
        <f t="shared" si="55"/>
        <v>2.1139395019196571E-4</v>
      </c>
      <c r="AK266">
        <f t="shared" si="55"/>
        <v>1.9434458189671215E-4</v>
      </c>
      <c r="AL266">
        <f t="shared" si="55"/>
        <v>1.973750645831167E-4</v>
      </c>
      <c r="AM266">
        <f t="shared" si="55"/>
        <v>2.2119629519272045E-4</v>
      </c>
      <c r="AN266">
        <f t="shared" si="55"/>
        <v>2.2352034937326375E-4</v>
      </c>
      <c r="AO266">
        <f t="shared" si="55"/>
        <v>3.1745679144887988E-4</v>
      </c>
      <c r="AP266">
        <f t="shared" si="55"/>
        <v>4.3761718356603125E-4</v>
      </c>
      <c r="AQ266">
        <f t="shared" si="55"/>
        <v>8.5029083174703937E-4</v>
      </c>
      <c r="AR266">
        <f t="shared" si="55"/>
        <v>1.0441066314354438E-3</v>
      </c>
      <c r="AS266">
        <f t="shared" si="55"/>
        <v>1.6701365485331059E-3</v>
      </c>
      <c r="AT266">
        <f t="shared" si="55"/>
        <v>3.0867304194892711E-2</v>
      </c>
      <c r="AU266">
        <f t="shared" si="55"/>
        <v>5.507965282287474E-2</v>
      </c>
      <c r="AV266">
        <f t="shared" si="55"/>
        <v>0.10659848199440483</v>
      </c>
      <c r="AW266">
        <f t="shared" si="55"/>
        <v>6.4344070909744422E-2</v>
      </c>
      <c r="AX266">
        <f t="shared" si="54"/>
        <v>3.3581011162579673E-2</v>
      </c>
      <c r="AY266">
        <f t="shared" si="54"/>
        <v>2.0092513281369691E-2</v>
      </c>
      <c r="AZ266">
        <f t="shared" si="54"/>
        <v>1.8892359003866422E-3</v>
      </c>
      <c r="BA266">
        <f t="shared" si="54"/>
        <v>1.1247094173178699E-3</v>
      </c>
      <c r="BB266">
        <f t="shared" si="54"/>
        <v>2.1354451475930877E-4</v>
      </c>
      <c r="BC266">
        <f t="shared" si="54"/>
        <v>7.1014873835752463E-5</v>
      </c>
      <c r="BD266">
        <f t="shared" si="54"/>
        <v>3.9387665390791966E-5</v>
      </c>
      <c r="BE266">
        <f t="shared" si="54"/>
        <v>1.6119330954600926E-5</v>
      </c>
      <c r="BF266">
        <f t="shared" si="54"/>
        <v>0</v>
      </c>
      <c r="BG266">
        <f t="shared" si="54"/>
        <v>0</v>
      </c>
      <c r="BH266">
        <f t="shared" si="54"/>
        <v>0</v>
      </c>
      <c r="BI266">
        <f t="shared" si="54"/>
        <v>0</v>
      </c>
      <c r="BJ266" s="16"/>
      <c r="BL266">
        <v>0</v>
      </c>
      <c r="BO266" s="16" cm="1">
        <f t="array" ref="BO266">INDEX($BK$21:$BK$70,_xlfn.XMATCH($A266,$BK$21:$BK$70,-1))</f>
        <v>600</v>
      </c>
      <c r="BP266" s="16" cm="1">
        <f t="array" ref="BP266">INDEX($BK$21:$BK$70,_xlfn.XMATCH($A266,$BK$21:$BK$70,1))</f>
        <v>610</v>
      </c>
      <c r="BQ266" s="16" cm="1">
        <f t="array" ref="BQ266">INDEX($BL$21:$BL$70,_xlfn.XMATCH($A266,$BK$21:$BK$70,-1))</f>
        <v>2.9423921726657452</v>
      </c>
      <c r="BR266" s="16" cm="1">
        <f t="array" ref="BR266">INDEX($BL$21:$BL$70,_xlfn.XMATCH($A266,$BK$21:$BK$70,1))</f>
        <v>3.0178506443762005</v>
      </c>
      <c r="BS266">
        <f t="shared" si="47"/>
        <v>2.9801214085209731</v>
      </c>
    </row>
    <row r="267" spans="1:71" x14ac:dyDescent="0.2">
      <c r="A267">
        <v>606</v>
      </c>
      <c r="B267">
        <v>4.4535030786159042E-5</v>
      </c>
      <c r="C267">
        <v>5.1755073440152412E-5</v>
      </c>
      <c r="D267">
        <v>7.088268958079667E-5</v>
      </c>
      <c r="E267">
        <v>6.4401535999495245E-5</v>
      </c>
      <c r="F267">
        <v>6.5762836528779865E-5</v>
      </c>
      <c r="G267">
        <v>7.2454204391330054E-5</v>
      </c>
      <c r="H267">
        <v>7.3140810204093033E-5</v>
      </c>
      <c r="I267">
        <v>1.0298773282612465E-4</v>
      </c>
      <c r="J267">
        <v>1.4120479030555041E-4</v>
      </c>
      <c r="K267">
        <v>2.749211807843967E-4</v>
      </c>
      <c r="L267">
        <v>3.2973646423207261E-4</v>
      </c>
      <c r="M267">
        <v>5.2602941195731647E-4</v>
      </c>
      <c r="N267">
        <v>1.0177961980691876E-2</v>
      </c>
      <c r="O267">
        <v>1.5100467525701279E-2</v>
      </c>
      <c r="P267">
        <v>4.018542281128791E-2</v>
      </c>
      <c r="Q267">
        <v>2.1399688267590773E-2</v>
      </c>
      <c r="R267">
        <v>1.2602811792297402E-2</v>
      </c>
      <c r="S267">
        <v>7.4698635101669696E-3</v>
      </c>
      <c r="T267">
        <v>7.0040803532407441E-4</v>
      </c>
      <c r="U267">
        <v>4.1696893837986923E-4</v>
      </c>
      <c r="V267">
        <v>8.0699089624704909E-5</v>
      </c>
      <c r="W267">
        <v>2.5956266799112002E-5</v>
      </c>
      <c r="X267">
        <v>1.2638857245915543E-5</v>
      </c>
      <c r="Y267">
        <v>6.6833893464002514E-6</v>
      </c>
      <c r="Z267">
        <v>0</v>
      </c>
      <c r="AA267">
        <v>0</v>
      </c>
      <c r="AB267">
        <v>0</v>
      </c>
      <c r="AC267">
        <v>0</v>
      </c>
      <c r="AE267">
        <f t="shared" si="48"/>
        <v>2.9876672556920183</v>
      </c>
      <c r="AG267">
        <v>606</v>
      </c>
      <c r="AH267">
        <f t="shared" si="55"/>
        <v>1.3305585321104333E-4</v>
      </c>
      <c r="AI267">
        <f t="shared" si="55"/>
        <v>1.5462693823307903E-4</v>
      </c>
      <c r="AJ267">
        <f t="shared" si="55"/>
        <v>2.11773890655928E-4</v>
      </c>
      <c r="AK267">
        <f t="shared" si="55"/>
        <v>1.9241036032196268E-4</v>
      </c>
      <c r="AL267">
        <f t="shared" si="55"/>
        <v>1.9647747333846255E-4</v>
      </c>
      <c r="AM267">
        <f t="shared" si="55"/>
        <v>2.1646905399719366E-4</v>
      </c>
      <c r="AN267">
        <f t="shared" si="55"/>
        <v>2.185204037015534E-4</v>
      </c>
      <c r="AO267">
        <f t="shared" si="55"/>
        <v>3.0769307710257064E-4</v>
      </c>
      <c r="AP267">
        <f t="shared" si="55"/>
        <v>4.2187292834275071E-4</v>
      </c>
      <c r="AQ267">
        <f t="shared" si="55"/>
        <v>8.2137300972572774E-4</v>
      </c>
      <c r="AR267">
        <f t="shared" si="55"/>
        <v>9.8514283719382582E-4</v>
      </c>
      <c r="AS267">
        <f t="shared" si="55"/>
        <v>1.5716008496358019E-3</v>
      </c>
      <c r="AT267">
        <f t="shared" si="55"/>
        <v>3.0408363739391396E-2</v>
      </c>
      <c r="AU267">
        <f t="shared" si="55"/>
        <v>4.511517237217838E-2</v>
      </c>
      <c r="AV267">
        <f t="shared" si="55"/>
        <v>0.12006067188942399</v>
      </c>
      <c r="AW267">
        <f t="shared" si="55"/>
        <v>6.3935147919097601E-2</v>
      </c>
      <c r="AX267">
        <f t="shared" si="54"/>
        <v>3.7653008121496183E-2</v>
      </c>
      <c r="AY267">
        <f t="shared" si="54"/>
        <v>2.2317466613814497E-2</v>
      </c>
      <c r="AZ267">
        <f t="shared" si="54"/>
        <v>2.0925861527613158E-3</v>
      </c>
      <c r="BA267">
        <f t="shared" si="54"/>
        <v>1.2457644438381983E-3</v>
      </c>
      <c r="BB267">
        <f t="shared" si="54"/>
        <v>2.4110202763588635E-4</v>
      </c>
      <c r="BC267">
        <f t="shared" si="54"/>
        <v>7.7548688395712799E-5</v>
      </c>
      <c r="BD267">
        <f t="shared" si="54"/>
        <v>3.7760699942987668E-5</v>
      </c>
      <c r="BE267">
        <f t="shared" si="54"/>
        <v>1.996774350728091E-5</v>
      </c>
      <c r="BF267">
        <f t="shared" si="54"/>
        <v>0</v>
      </c>
      <c r="BG267">
        <f t="shared" si="54"/>
        <v>0</v>
      </c>
      <c r="BH267">
        <f t="shared" si="54"/>
        <v>0</v>
      </c>
      <c r="BI267">
        <f t="shared" si="54"/>
        <v>0</v>
      </c>
      <c r="BJ267" s="16"/>
      <c r="BL267">
        <v>0</v>
      </c>
      <c r="BO267" s="16" cm="1">
        <f t="array" ref="BO267">INDEX($BK$21:$BK$70,_xlfn.XMATCH($A267,$BK$21:$BK$70,-1))</f>
        <v>600</v>
      </c>
      <c r="BP267" s="16" cm="1">
        <f t="array" ref="BP267">INDEX($BK$21:$BK$70,_xlfn.XMATCH($A267,$BK$21:$BK$70,1))</f>
        <v>610</v>
      </c>
      <c r="BQ267" s="16" cm="1">
        <f t="array" ref="BQ267">INDEX($BL$21:$BL$70,_xlfn.XMATCH($A267,$BK$21:$BK$70,-1))</f>
        <v>2.9423921726657452</v>
      </c>
      <c r="BR267" s="16" cm="1">
        <f t="array" ref="BR267">INDEX($BL$21:$BL$70,_xlfn.XMATCH($A267,$BK$21:$BK$70,1))</f>
        <v>3.0178506443762005</v>
      </c>
      <c r="BS267">
        <f t="shared" si="47"/>
        <v>2.9876672556920183</v>
      </c>
    </row>
    <row r="268" spans="1:71" x14ac:dyDescent="0.2">
      <c r="A268">
        <v>607</v>
      </c>
      <c r="B268">
        <v>4.4699060853368148E-5</v>
      </c>
      <c r="C268">
        <v>5.1976438339164443E-5</v>
      </c>
      <c r="D268">
        <v>6.759895786679013E-5</v>
      </c>
      <c r="E268">
        <v>6.484595620433413E-5</v>
      </c>
      <c r="F268">
        <v>6.6371391456581064E-5</v>
      </c>
      <c r="G268">
        <v>7.1111912326869762E-5</v>
      </c>
      <c r="H268">
        <v>7.2850405088876026E-5</v>
      </c>
      <c r="I268">
        <v>1.006999033157974E-4</v>
      </c>
      <c r="J268">
        <v>1.3663501602353628E-4</v>
      </c>
      <c r="K268">
        <v>2.6196915751108395E-4</v>
      </c>
      <c r="L268">
        <v>3.1722578140495482E-4</v>
      </c>
      <c r="M268">
        <v>4.9891373888612375E-4</v>
      </c>
      <c r="N268">
        <v>1.0017223099958486E-2</v>
      </c>
      <c r="O268">
        <v>1.237580322492314E-2</v>
      </c>
      <c r="P268">
        <v>4.515184730996083E-2</v>
      </c>
      <c r="Q268">
        <v>2.1221026862219501E-2</v>
      </c>
      <c r="R268">
        <v>1.4096390015604041E-2</v>
      </c>
      <c r="S268">
        <v>8.2789693168194029E-3</v>
      </c>
      <c r="T268">
        <v>7.7174596862601274E-4</v>
      </c>
      <c r="U268">
        <v>4.6023998069167249E-4</v>
      </c>
      <c r="V268">
        <v>8.7545512174724672E-5</v>
      </c>
      <c r="W268">
        <v>2.8217194251828609E-5</v>
      </c>
      <c r="X268">
        <v>1.2725307201612921E-5</v>
      </c>
      <c r="Y268">
        <v>5.9624442393640649E-6</v>
      </c>
      <c r="Z268">
        <v>0</v>
      </c>
      <c r="AA268">
        <v>0</v>
      </c>
      <c r="AB268">
        <v>0</v>
      </c>
      <c r="AC268">
        <v>0</v>
      </c>
      <c r="AE268">
        <f t="shared" si="48"/>
        <v>2.995213102863064</v>
      </c>
      <c r="AG268">
        <v>607</v>
      </c>
      <c r="AH268">
        <f t="shared" si="55"/>
        <v>1.3388321275368173E-4</v>
      </c>
      <c r="AI268">
        <f t="shared" si="55"/>
        <v>1.5568050915361944E-4</v>
      </c>
      <c r="AJ268">
        <f t="shared" si="55"/>
        <v>2.02473284342498E-4</v>
      </c>
      <c r="AK268">
        <f t="shared" si="55"/>
        <v>1.9422745769090598E-4</v>
      </c>
      <c r="AL268">
        <f t="shared" si="55"/>
        <v>1.9879646134600523E-4</v>
      </c>
      <c r="AM268">
        <f t="shared" si="55"/>
        <v>2.1299533157108976E-4</v>
      </c>
      <c r="AN268">
        <f t="shared" si="55"/>
        <v>2.1820248787108351E-4</v>
      </c>
      <c r="AO268">
        <f t="shared" si="55"/>
        <v>3.0161766986852009E-4</v>
      </c>
      <c r="AP268">
        <f t="shared" si="55"/>
        <v>4.0925099030360057E-4</v>
      </c>
      <c r="AQ268">
        <f t="shared" si="55"/>
        <v>7.8465345312319647E-4</v>
      </c>
      <c r="AR268">
        <f t="shared" si="55"/>
        <v>9.5015881703009483E-4</v>
      </c>
      <c r="AS268">
        <f t="shared" si="55"/>
        <v>1.4943529679101192E-3</v>
      </c>
      <c r="AT268">
        <f t="shared" si="55"/>
        <v>3.0003717883298218E-2</v>
      </c>
      <c r="AU268">
        <f t="shared" si="55"/>
        <v>3.7068167977744752E-2</v>
      </c>
      <c r="AV268">
        <f t="shared" si="55"/>
        <v>0.13523940468126708</v>
      </c>
      <c r="AW268">
        <f t="shared" si="55"/>
        <v>6.3561497713928897E-2</v>
      </c>
      <c r="AX268">
        <f t="shared" si="54"/>
        <v>4.2221692077805295E-2</v>
      </c>
      <c r="AY268">
        <f t="shared" si="54"/>
        <v>2.4797277375938745E-2</v>
      </c>
      <c r="AZ268">
        <f t="shared" si="54"/>
        <v>2.3115436373103804E-3</v>
      </c>
      <c r="BA268">
        <f t="shared" si="54"/>
        <v>1.378516820629141E-3</v>
      </c>
      <c r="BB268">
        <f t="shared" si="54"/>
        <v>2.622174651625932E-4</v>
      </c>
      <c r="BC268">
        <f t="shared" si="54"/>
        <v>8.4516509949109377E-5</v>
      </c>
      <c r="BD268">
        <f t="shared" si="54"/>
        <v>3.8115006868228727E-5</v>
      </c>
      <c r="BE268">
        <f t="shared" si="54"/>
        <v>1.7858791110833642E-5</v>
      </c>
      <c r="BF268">
        <f t="shared" si="54"/>
        <v>0</v>
      </c>
      <c r="BG268">
        <f t="shared" si="54"/>
        <v>0</v>
      </c>
      <c r="BH268">
        <f t="shared" si="54"/>
        <v>0</v>
      </c>
      <c r="BI268">
        <f t="shared" si="54"/>
        <v>0</v>
      </c>
      <c r="BJ268" s="16"/>
      <c r="BL268">
        <v>0</v>
      </c>
      <c r="BO268" s="16" cm="1">
        <f t="array" ref="BO268">INDEX($BK$21:$BK$70,_xlfn.XMATCH($A268,$BK$21:$BK$70,-1))</f>
        <v>600</v>
      </c>
      <c r="BP268" s="16" cm="1">
        <f t="array" ref="BP268">INDEX($BK$21:$BK$70,_xlfn.XMATCH($A268,$BK$21:$BK$70,1))</f>
        <v>610</v>
      </c>
      <c r="BQ268" s="16" cm="1">
        <f t="array" ref="BQ268">INDEX($BL$21:$BL$70,_xlfn.XMATCH($A268,$BK$21:$BK$70,-1))</f>
        <v>2.9423921726657452</v>
      </c>
      <c r="BR268" s="16" cm="1">
        <f t="array" ref="BR268">INDEX($BL$21:$BL$70,_xlfn.XMATCH($A268,$BK$21:$BK$70,1))</f>
        <v>3.0178506443762005</v>
      </c>
      <c r="BS268">
        <f t="shared" si="47"/>
        <v>2.995213102863064</v>
      </c>
    </row>
    <row r="269" spans="1:71" x14ac:dyDescent="0.2">
      <c r="A269">
        <v>608</v>
      </c>
      <c r="B269">
        <v>4.3015837568886013E-5</v>
      </c>
      <c r="C269">
        <v>5.066471210701695E-5</v>
      </c>
      <c r="D269">
        <v>6.7739300426549736E-5</v>
      </c>
      <c r="E269">
        <v>6.3806371205574747E-5</v>
      </c>
      <c r="F269">
        <v>6.3339775551350786E-5</v>
      </c>
      <c r="G269">
        <v>6.9816472890827188E-5</v>
      </c>
      <c r="H269">
        <v>7.1604025234527888E-5</v>
      </c>
      <c r="I269">
        <v>9.7993881202367106E-5</v>
      </c>
      <c r="J269">
        <v>1.3026435690384721E-4</v>
      </c>
      <c r="K269">
        <v>2.4944651740641693E-4</v>
      </c>
      <c r="L269">
        <v>2.9798610981791694E-4</v>
      </c>
      <c r="M269">
        <v>4.6878852468326519E-4</v>
      </c>
      <c r="N269">
        <v>9.8172217683625915E-3</v>
      </c>
      <c r="O269">
        <v>1.0090250541710205E-2</v>
      </c>
      <c r="P269">
        <v>5.0378668835932235E-2</v>
      </c>
      <c r="Q269">
        <v>2.0979234257451275E-2</v>
      </c>
      <c r="R269">
        <v>1.5717641544947675E-2</v>
      </c>
      <c r="S269">
        <v>9.1366991080317986E-3</v>
      </c>
      <c r="T269">
        <v>8.5071997695036782E-4</v>
      </c>
      <c r="U269">
        <v>5.0777234557622375E-4</v>
      </c>
      <c r="V269">
        <v>9.5833481557226294E-5</v>
      </c>
      <c r="W269">
        <v>2.9412049515957732E-5</v>
      </c>
      <c r="X269">
        <v>1.4252040551622427E-5</v>
      </c>
      <c r="Y269">
        <v>6.4394213333555411E-6</v>
      </c>
      <c r="Z269">
        <v>0</v>
      </c>
      <c r="AA269">
        <v>0</v>
      </c>
      <c r="AB269">
        <v>0</v>
      </c>
      <c r="AC269">
        <v>0</v>
      </c>
      <c r="AE269">
        <f t="shared" si="48"/>
        <v>3.0027589500341096</v>
      </c>
      <c r="AG269">
        <v>608</v>
      </c>
      <c r="AH269">
        <f t="shared" si="55"/>
        <v>1.2916619125318598E-4</v>
      </c>
      <c r="AI269">
        <f t="shared" si="55"/>
        <v>1.5213391773024666E-4</v>
      </c>
      <c r="AJ269">
        <f t="shared" si="55"/>
        <v>2.0340479062487161E-4</v>
      </c>
      <c r="AK269">
        <f t="shared" si="55"/>
        <v>1.9159515220673829E-4</v>
      </c>
      <c r="AL269">
        <f t="shared" si="55"/>
        <v>1.9019407792997026E-4</v>
      </c>
      <c r="AM269">
        <f t="shared" si="55"/>
        <v>2.0964203883274513E-4</v>
      </c>
      <c r="AN269">
        <f t="shared" si="55"/>
        <v>2.1500962763144684E-4</v>
      </c>
      <c r="AO269">
        <f t="shared" si="55"/>
        <v>2.9425200382898715E-4</v>
      </c>
      <c r="AP269">
        <f t="shared" si="55"/>
        <v>3.9115246356346477E-4</v>
      </c>
      <c r="AQ269">
        <f t="shared" si="55"/>
        <v>7.4902776269695776E-4</v>
      </c>
      <c r="AR269">
        <f t="shared" si="55"/>
        <v>8.947804582415972E-4</v>
      </c>
      <c r="AS269">
        <f t="shared" si="55"/>
        <v>1.4076589381659607E-3</v>
      </c>
      <c r="AT269">
        <f t="shared" si="55"/>
        <v>2.947875052942046E-2</v>
      </c>
      <c r="AU269">
        <f t="shared" si="55"/>
        <v>3.0298590122206842E-2</v>
      </c>
      <c r="AV269">
        <f t="shared" si="55"/>
        <v>0.15127499873789998</v>
      </c>
      <c r="AW269">
        <f t="shared" si="55"/>
        <v>6.2995583431424015E-2</v>
      </c>
      <c r="AX269">
        <f t="shared" si="54"/>
        <v>4.7196288822519583E-2</v>
      </c>
      <c r="AY269">
        <f t="shared" si="54"/>
        <v>2.7435305020411149E-2</v>
      </c>
      <c r="AZ269">
        <f t="shared" si="54"/>
        <v>2.5545070247605284E-3</v>
      </c>
      <c r="BA269">
        <f t="shared" si="54"/>
        <v>1.5247179552588187E-3</v>
      </c>
      <c r="BB269">
        <f t="shared" si="54"/>
        <v>2.8776484445889005E-4</v>
      </c>
      <c r="BC269">
        <f t="shared" si="54"/>
        <v>8.8317294922888481E-5</v>
      </c>
      <c r="BD269">
        <f t="shared" si="54"/>
        <v>4.2795442322633313E-5</v>
      </c>
      <c r="BE269">
        <f t="shared" si="54"/>
        <v>1.9336030041773932E-5</v>
      </c>
      <c r="BF269">
        <f t="shared" si="54"/>
        <v>0</v>
      </c>
      <c r="BG269">
        <f t="shared" si="54"/>
        <v>0</v>
      </c>
      <c r="BH269">
        <f t="shared" si="54"/>
        <v>0</v>
      </c>
      <c r="BI269">
        <f t="shared" si="54"/>
        <v>0</v>
      </c>
      <c r="BJ269" s="16"/>
      <c r="BL269">
        <v>0</v>
      </c>
      <c r="BO269" s="16" cm="1">
        <f t="array" ref="BO269">INDEX($BK$21:$BK$70,_xlfn.XMATCH($A269,$BK$21:$BK$70,-1))</f>
        <v>600</v>
      </c>
      <c r="BP269" s="16" cm="1">
        <f t="array" ref="BP269">INDEX($BK$21:$BK$70,_xlfn.XMATCH($A269,$BK$21:$BK$70,1))</f>
        <v>610</v>
      </c>
      <c r="BQ269" s="16" cm="1">
        <f t="array" ref="BQ269">INDEX($BL$21:$BL$70,_xlfn.XMATCH($A269,$BK$21:$BK$70,-1))</f>
        <v>2.9423921726657452</v>
      </c>
      <c r="BR269" s="16" cm="1">
        <f t="array" ref="BR269">INDEX($BL$21:$BL$70,_xlfn.XMATCH($A269,$BK$21:$BK$70,1))</f>
        <v>3.0178506443762005</v>
      </c>
      <c r="BS269">
        <f t="shared" si="47"/>
        <v>3.0027589500341096</v>
      </c>
    </row>
    <row r="270" spans="1:71" x14ac:dyDescent="0.2">
      <c r="A270">
        <v>609</v>
      </c>
      <c r="B270">
        <v>4.4420774075813957E-5</v>
      </c>
      <c r="C270">
        <v>5.0270253265900302E-5</v>
      </c>
      <c r="D270">
        <v>6.8090145149586042E-5</v>
      </c>
      <c r="E270">
        <v>6.310457620567017E-5</v>
      </c>
      <c r="F270">
        <v>6.4605376143230694E-5</v>
      </c>
      <c r="G270">
        <v>6.8659214893568605E-5</v>
      </c>
      <c r="H270">
        <v>7.067175350788738E-5</v>
      </c>
      <c r="I270">
        <v>9.4417705623662583E-5</v>
      </c>
      <c r="J270">
        <v>1.2672792439710664E-4</v>
      </c>
      <c r="K270">
        <v>2.3763561566864799E-4</v>
      </c>
      <c r="L270">
        <v>2.8069779179647328E-4</v>
      </c>
      <c r="M270">
        <v>4.3975546417987754E-4</v>
      </c>
      <c r="N270">
        <v>9.6230728633564869E-3</v>
      </c>
      <c r="O270">
        <v>8.2423714765125587E-3</v>
      </c>
      <c r="P270">
        <v>5.6066118745632602E-2</v>
      </c>
      <c r="Q270">
        <v>2.0725398956329778E-2</v>
      </c>
      <c r="R270">
        <v>1.7536377975905314E-2</v>
      </c>
      <c r="S270">
        <v>1.0070066702005552E-2</v>
      </c>
      <c r="T270">
        <v>9.497509972564421E-4</v>
      </c>
      <c r="U270">
        <v>5.5952102349231887E-4</v>
      </c>
      <c r="V270">
        <v>1.0444451660264974E-4</v>
      </c>
      <c r="W270">
        <v>3.0005789109102011E-5</v>
      </c>
      <c r="X270">
        <v>1.5069602785373361E-5</v>
      </c>
      <c r="Y270">
        <v>8.5795130565507778E-6</v>
      </c>
      <c r="Z270">
        <v>0</v>
      </c>
      <c r="AA270">
        <v>0</v>
      </c>
      <c r="AB270">
        <v>0</v>
      </c>
      <c r="AC270">
        <v>0</v>
      </c>
      <c r="AE270">
        <f t="shared" si="48"/>
        <v>3.0103047972051549</v>
      </c>
      <c r="AG270">
        <v>609</v>
      </c>
      <c r="AH270">
        <f t="shared" si="55"/>
        <v>1.3372006929598913E-4</v>
      </c>
      <c r="AI270">
        <f t="shared" si="55"/>
        <v>1.5132878456305778E-4</v>
      </c>
      <c r="AJ270">
        <f t="shared" si="55"/>
        <v>2.0497209058619416E-4</v>
      </c>
      <c r="AK270">
        <f t="shared" si="55"/>
        <v>1.8996400847752718E-4</v>
      </c>
      <c r="AL270">
        <f t="shared" si="55"/>
        <v>1.9448187372921082E-4</v>
      </c>
      <c r="AM270">
        <f t="shared" si="55"/>
        <v>2.0668516396644919E-4</v>
      </c>
      <c r="AN270">
        <f t="shared" si="55"/>
        <v>2.1274351861169362E-4</v>
      </c>
      <c r="AO270">
        <f t="shared" si="55"/>
        <v>2.842260721800156E-4</v>
      </c>
      <c r="AP270">
        <f t="shared" si="55"/>
        <v>3.8148967875246232E-4</v>
      </c>
      <c r="AQ270">
        <f t="shared" si="55"/>
        <v>7.1535563383413154E-4</v>
      </c>
      <c r="AR270">
        <f t="shared" si="55"/>
        <v>8.4498590920981727E-4</v>
      </c>
      <c r="AS270">
        <f t="shared" si="55"/>
        <v>1.323797983417865E-3</v>
      </c>
      <c r="AT270">
        <f t="shared" si="55"/>
        <v>2.8968382404416779E-2</v>
      </c>
      <c r="AU270">
        <f t="shared" si="55"/>
        <v>2.4812050396092692E-2</v>
      </c>
      <c r="AV270">
        <f t="shared" si="55"/>
        <v>0.16877610622065167</v>
      </c>
      <c r="AW270">
        <f t="shared" si="55"/>
        <v>6.2389767902230241E-2</v>
      </c>
      <c r="AX270">
        <f t="shared" si="54"/>
        <v>5.278984274647059E-2</v>
      </c>
      <c r="AY270">
        <f t="shared" si="54"/>
        <v>3.0313970101223206E-2</v>
      </c>
      <c r="AZ270">
        <f t="shared" si="54"/>
        <v>2.8590399831914474E-3</v>
      </c>
      <c r="BA270">
        <f t="shared" si="54"/>
        <v>1.6843288211560656E-3</v>
      </c>
      <c r="BB270">
        <f t="shared" si="54"/>
        <v>3.1440982937072995E-4</v>
      </c>
      <c r="BC270">
        <f t="shared" si="54"/>
        <v>9.0326570899055978E-5</v>
      </c>
      <c r="BD270">
        <f t="shared" si="54"/>
        <v>4.5364097556785595E-5</v>
      </c>
      <c r="BE270">
        <f t="shared" si="54"/>
        <v>2.5826949311819068E-5</v>
      </c>
      <c r="BF270">
        <f t="shared" si="54"/>
        <v>0</v>
      </c>
      <c r="BG270">
        <f t="shared" si="54"/>
        <v>0</v>
      </c>
      <c r="BH270">
        <f t="shared" si="54"/>
        <v>0</v>
      </c>
      <c r="BI270">
        <f t="shared" si="54"/>
        <v>0</v>
      </c>
      <c r="BJ270" s="16"/>
      <c r="BL270">
        <v>0</v>
      </c>
      <c r="BO270" s="16" cm="1">
        <f t="array" ref="BO270">INDEX($BK$21:$BK$70,_xlfn.XMATCH($A270,$BK$21:$BK$70,-1))</f>
        <v>600</v>
      </c>
      <c r="BP270" s="16" cm="1">
        <f t="array" ref="BP270">INDEX($BK$21:$BK$70,_xlfn.XMATCH($A270,$BK$21:$BK$70,1))</f>
        <v>610</v>
      </c>
      <c r="BQ270" s="16" cm="1">
        <f t="array" ref="BQ270">INDEX($BL$21:$BL$70,_xlfn.XMATCH($A270,$BK$21:$BK$70,-1))</f>
        <v>2.9423921726657452</v>
      </c>
      <c r="BR270" s="16" cm="1">
        <f t="array" ref="BR270">INDEX($BL$21:$BL$70,_xlfn.XMATCH($A270,$BK$21:$BK$70,1))</f>
        <v>3.0178506443762005</v>
      </c>
      <c r="BS270">
        <f t="shared" si="47"/>
        <v>3.0103047972051549</v>
      </c>
    </row>
    <row r="271" spans="1:71" x14ac:dyDescent="0.2">
      <c r="A271">
        <v>610</v>
      </c>
      <c r="B271">
        <v>4.5454225837859558E-5</v>
      </c>
      <c r="C271">
        <v>4.9242542048636235E-5</v>
      </c>
      <c r="D271">
        <v>6.7310676465438669E-5</v>
      </c>
      <c r="E271">
        <v>6.1362249126071334E-5</v>
      </c>
      <c r="F271">
        <v>6.3003407089334864E-5</v>
      </c>
      <c r="G271">
        <v>7.0177662275258847E-5</v>
      </c>
      <c r="H271">
        <v>6.9477508428550697E-5</v>
      </c>
      <c r="I271">
        <v>9.3558031581308126E-5</v>
      </c>
      <c r="J271">
        <v>1.2229034979877596E-4</v>
      </c>
      <c r="K271">
        <v>2.2671888607219863E-4</v>
      </c>
      <c r="L271">
        <v>2.6836292243783929E-4</v>
      </c>
      <c r="M271">
        <v>4.160564905366021E-4</v>
      </c>
      <c r="N271">
        <v>9.4469516396108663E-3</v>
      </c>
      <c r="O271">
        <v>6.7525603516417794E-3</v>
      </c>
      <c r="P271">
        <v>6.2368523892692582E-2</v>
      </c>
      <c r="Q271">
        <v>2.0480809269691827E-2</v>
      </c>
      <c r="R271">
        <v>1.9608025987706491E-2</v>
      </c>
      <c r="S271">
        <v>1.1108291308822831E-2</v>
      </c>
      <c r="T271">
        <v>1.0499462256396454E-3</v>
      </c>
      <c r="U271">
        <v>6.2095623097699337E-4</v>
      </c>
      <c r="V271">
        <v>1.1234745992431318E-4</v>
      </c>
      <c r="W271">
        <v>3.2555739878172939E-5</v>
      </c>
      <c r="X271">
        <v>1.6142290631570672E-5</v>
      </c>
      <c r="Y271">
        <v>9.5114629226593858E-6</v>
      </c>
      <c r="Z271">
        <v>0</v>
      </c>
      <c r="AA271">
        <v>0</v>
      </c>
      <c r="AB271">
        <v>0</v>
      </c>
      <c r="AC271">
        <v>0</v>
      </c>
      <c r="AE271">
        <f t="shared" si="48"/>
        <v>3.0178506443762005</v>
      </c>
      <c r="AG271">
        <v>610</v>
      </c>
      <c r="AH271">
        <f t="shared" si="55"/>
        <v>1.3717406473440582E-4</v>
      </c>
      <c r="AI271">
        <f t="shared" si="55"/>
        <v>1.48606637252199E-4</v>
      </c>
      <c r="AJ271">
        <f t="shared" si="55"/>
        <v>2.0313356834462205E-4</v>
      </c>
      <c r="AK271">
        <f t="shared" si="55"/>
        <v>1.8518210306548731E-4</v>
      </c>
      <c r="AL271">
        <f t="shared" si="55"/>
        <v>1.901348726824453E-4</v>
      </c>
      <c r="AM271">
        <f t="shared" si="55"/>
        <v>2.117857033182053E-4</v>
      </c>
      <c r="AN271">
        <f t="shared" si="55"/>
        <v>2.0967274358075464E-4</v>
      </c>
      <c r="AO271">
        <f t="shared" si="55"/>
        <v>2.8234416589421966E-4</v>
      </c>
      <c r="AP271">
        <f t="shared" si="55"/>
        <v>3.6905401094122699E-4</v>
      </c>
      <c r="AQ271">
        <f t="shared" si="55"/>
        <v>6.8420373642523902E-4</v>
      </c>
      <c r="AR271">
        <f t="shared" si="55"/>
        <v>8.0987921840571366E-4</v>
      </c>
      <c r="AS271">
        <f t="shared" si="55"/>
        <v>1.2555963480627853E-3</v>
      </c>
      <c r="AT271">
        <f t="shared" si="55"/>
        <v>2.8509489092990458E-2</v>
      </c>
      <c r="AU271">
        <f t="shared" si="55"/>
        <v>2.0378218608391327E-2</v>
      </c>
      <c r="AV271">
        <f t="shared" si="55"/>
        <v>0.18821889001835476</v>
      </c>
      <c r="AW271">
        <f t="shared" ref="AW271:BI314" si="57">Q271*$AE271</f>
        <v>6.180802345188554E-2</v>
      </c>
      <c r="AX271">
        <f t="shared" si="57"/>
        <v>5.9174093861945318E-2</v>
      </c>
      <c r="AY271">
        <f t="shared" si="57"/>
        <v>3.3523164084249532E-2</v>
      </c>
      <c r="AZ271">
        <f t="shared" si="57"/>
        <v>3.1685808936069634E-3</v>
      </c>
      <c r="BA271">
        <f t="shared" si="57"/>
        <v>1.8739531617833363E-3</v>
      </c>
      <c r="BB271">
        <f t="shared" si="57"/>
        <v>3.3904785432661789E-4</v>
      </c>
      <c r="BC271">
        <f t="shared" si="57"/>
        <v>9.8248360569488165E-5</v>
      </c>
      <c r="BD271">
        <f t="shared" si="54"/>
        <v>4.8715022184193458E-5</v>
      </c>
      <c r="BE271">
        <f t="shared" si="54"/>
        <v>2.8704174510107968E-5</v>
      </c>
      <c r="BF271">
        <f t="shared" si="54"/>
        <v>0</v>
      </c>
      <c r="BG271">
        <f t="shared" si="54"/>
        <v>0</v>
      </c>
      <c r="BH271">
        <f t="shared" si="54"/>
        <v>0</v>
      </c>
      <c r="BI271">
        <f t="shared" si="54"/>
        <v>0</v>
      </c>
      <c r="BJ271" s="16"/>
      <c r="BL271">
        <v>0</v>
      </c>
      <c r="BO271" s="16" cm="1">
        <f t="array" ref="BO271">INDEX($BK$21:$BK$70,_xlfn.XMATCH($A271,$BK$21:$BK$70,-1))</f>
        <v>610</v>
      </c>
      <c r="BP271" s="16" cm="1">
        <f t="array" ref="BP271">INDEX($BK$21:$BK$70,_xlfn.XMATCH($A271,$BK$21:$BK$70,1))</f>
        <v>610</v>
      </c>
      <c r="BQ271" s="16" cm="1">
        <f t="array" ref="BQ271">INDEX($BL$21:$BL$70,_xlfn.XMATCH($A271,$BK$21:$BK$70,-1))</f>
        <v>3.0178506443762005</v>
      </c>
      <c r="BR271" s="16" cm="1">
        <f t="array" ref="BR271">INDEX($BL$21:$BL$70,_xlfn.XMATCH($A271,$BK$21:$BK$70,1))</f>
        <v>3.0178506443762005</v>
      </c>
      <c r="BS271">
        <f t="shared" si="47"/>
        <v>3.0178506443762005</v>
      </c>
    </row>
    <row r="272" spans="1:71" x14ac:dyDescent="0.2">
      <c r="A272">
        <v>611</v>
      </c>
      <c r="B272">
        <v>4.2869208722752399E-5</v>
      </c>
      <c r="C272">
        <v>4.8488976666409633E-5</v>
      </c>
      <c r="D272">
        <v>6.6010019234319893E-5</v>
      </c>
      <c r="E272">
        <v>6.0161162361731477E-5</v>
      </c>
      <c r="F272">
        <v>6.2381561406676218E-5</v>
      </c>
      <c r="G272">
        <v>6.8763329415772213E-5</v>
      </c>
      <c r="H272">
        <v>6.7643115983182303E-5</v>
      </c>
      <c r="I272">
        <v>9.0075758835400584E-5</v>
      </c>
      <c r="J272">
        <v>1.2005276108894776E-4</v>
      </c>
      <c r="K272">
        <v>2.1706263321460896E-4</v>
      </c>
      <c r="L272">
        <v>2.5721413482954398E-4</v>
      </c>
      <c r="M272">
        <v>3.9143230950895264E-4</v>
      </c>
      <c r="N272">
        <v>9.2860900504462777E-3</v>
      </c>
      <c r="O272">
        <v>5.5576921775563823E-3</v>
      </c>
      <c r="P272">
        <v>6.9346109300833722E-2</v>
      </c>
      <c r="Q272">
        <v>2.0259021950612459E-2</v>
      </c>
      <c r="R272">
        <v>2.1988433831485878E-2</v>
      </c>
      <c r="S272">
        <v>1.2276121384216652E-2</v>
      </c>
      <c r="T272">
        <v>1.1719299090751879E-3</v>
      </c>
      <c r="U272">
        <v>6.9036088421780889E-4</v>
      </c>
      <c r="V272">
        <v>1.2007395879929244E-4</v>
      </c>
      <c r="W272">
        <v>3.3282657716164109E-5</v>
      </c>
      <c r="X272">
        <v>1.4712992005954943E-5</v>
      </c>
      <c r="Y272">
        <v>1.0036089138685767E-5</v>
      </c>
      <c r="Z272">
        <v>0</v>
      </c>
      <c r="AA272">
        <v>0</v>
      </c>
      <c r="AB272">
        <v>0</v>
      </c>
      <c r="AC272">
        <v>0</v>
      </c>
      <c r="AE272">
        <f t="shared" si="48"/>
        <v>3.0259883682914337</v>
      </c>
      <c r="AG272">
        <v>611</v>
      </c>
      <c r="AH272">
        <f t="shared" ref="AH272:AW287" si="58">B272*$AE272</f>
        <v>1.2972172695290641E-4</v>
      </c>
      <c r="AI272">
        <f t="shared" si="58"/>
        <v>1.467270793829103E-4</v>
      </c>
      <c r="AJ272">
        <f t="shared" si="58"/>
        <v>1.997455503937458E-4</v>
      </c>
      <c r="AK272">
        <f t="shared" si="58"/>
        <v>1.8204697752949184E-4</v>
      </c>
      <c r="AL272">
        <f t="shared" si="58"/>
        <v>1.8876587921246005E-4</v>
      </c>
      <c r="AM272">
        <f t="shared" si="58"/>
        <v>2.0807703497711889E-4</v>
      </c>
      <c r="AN272">
        <f t="shared" si="58"/>
        <v>2.0468728216009802E-4</v>
      </c>
      <c r="AO272">
        <f t="shared" si="58"/>
        <v>2.7256819850094652E-4</v>
      </c>
      <c r="AP272">
        <f t="shared" si="58"/>
        <v>3.6327825863642638E-4</v>
      </c>
      <c r="AQ272">
        <f t="shared" si="58"/>
        <v>6.568290032981165E-4</v>
      </c>
      <c r="AR272">
        <f t="shared" si="58"/>
        <v>7.783269801543446E-4</v>
      </c>
      <c r="AS272">
        <f t="shared" si="58"/>
        <v>1.1844696155475431E-3</v>
      </c>
      <c r="AT272">
        <f t="shared" si="58"/>
        <v>2.809960047955725E-2</v>
      </c>
      <c r="AU272">
        <f t="shared" si="58"/>
        <v>1.6817511883829902E-2</v>
      </c>
      <c r="AV272">
        <f t="shared" si="58"/>
        <v>0.20984052013058924</v>
      </c>
      <c r="AW272">
        <f t="shared" si="58"/>
        <v>6.130356477551413E-2</v>
      </c>
      <c r="AX272">
        <f t="shared" si="57"/>
        <v>6.6536745011022108E-2</v>
      </c>
      <c r="AY272">
        <f t="shared" si="57"/>
        <v>3.7147400516373323E-2</v>
      </c>
      <c r="AZ272">
        <f t="shared" si="57"/>
        <v>3.5462462733143563E-3</v>
      </c>
      <c r="BA272">
        <f t="shared" si="57"/>
        <v>2.0890240055664788E-3</v>
      </c>
      <c r="BB272">
        <f t="shared" si="57"/>
        <v>3.6334240266136378E-4</v>
      </c>
      <c r="BC272">
        <f t="shared" si="57"/>
        <v>1.0071293511493772E-4</v>
      </c>
      <c r="BD272">
        <f t="shared" si="54"/>
        <v>4.4521342672784506E-5</v>
      </c>
      <c r="BE272">
        <f t="shared" si="54"/>
        <v>3.0369088996799124E-5</v>
      </c>
      <c r="BF272">
        <f t="shared" si="54"/>
        <v>0</v>
      </c>
      <c r="BG272">
        <f t="shared" si="54"/>
        <v>0</v>
      </c>
      <c r="BH272">
        <f t="shared" si="54"/>
        <v>0</v>
      </c>
      <c r="BI272">
        <f t="shared" si="54"/>
        <v>0</v>
      </c>
      <c r="BJ272" s="16"/>
      <c r="BL272">
        <v>0</v>
      </c>
      <c r="BO272" s="16" cm="1">
        <f t="array" ref="BO272">INDEX($BK$21:$BK$70,_xlfn.XMATCH($A272,$BK$21:$BK$70,-1))</f>
        <v>610</v>
      </c>
      <c r="BP272" s="16" cm="1">
        <f t="array" ref="BP272">INDEX($BK$21:$BK$70,_xlfn.XMATCH($A272,$BK$21:$BK$70,1))</f>
        <v>620</v>
      </c>
      <c r="BQ272" s="16" cm="1">
        <f t="array" ref="BQ272">INDEX($BL$21:$BL$70,_xlfn.XMATCH($A272,$BK$21:$BK$70,-1))</f>
        <v>3.0178506443762005</v>
      </c>
      <c r="BR272" s="16" cm="1">
        <f t="array" ref="BR272">INDEX($BL$21:$BL$70,_xlfn.XMATCH($A272,$BK$21:$BK$70,1))</f>
        <v>3.099227883528533</v>
      </c>
      <c r="BS272">
        <f t="shared" si="47"/>
        <v>3.0259883682914337</v>
      </c>
    </row>
    <row r="273" spans="1:71" x14ac:dyDescent="0.2">
      <c r="A273">
        <v>612</v>
      </c>
      <c r="B273">
        <v>4.0288422001434629E-5</v>
      </c>
      <c r="C273">
        <v>4.799425235370159E-5</v>
      </c>
      <c r="D273">
        <v>6.1611030908759361E-5</v>
      </c>
      <c r="E273">
        <v>5.8192776639270088E-5</v>
      </c>
      <c r="F273">
        <v>6.4318933251739454E-5</v>
      </c>
      <c r="G273">
        <v>6.775552617000022E-5</v>
      </c>
      <c r="H273">
        <v>6.6816465095240727E-5</v>
      </c>
      <c r="I273">
        <v>8.9620208069630819E-5</v>
      </c>
      <c r="J273">
        <v>1.1504237824637586E-4</v>
      </c>
      <c r="K273">
        <v>2.0890078777013958E-4</v>
      </c>
      <c r="L273">
        <v>2.4226088573107968E-4</v>
      </c>
      <c r="M273">
        <v>3.6793250199383741E-4</v>
      </c>
      <c r="N273">
        <v>9.0930460860905345E-3</v>
      </c>
      <c r="O273">
        <v>4.5899804010197977E-3</v>
      </c>
      <c r="P273">
        <v>7.650723585977573E-2</v>
      </c>
      <c r="Q273">
        <v>1.9984533766056863E-2</v>
      </c>
      <c r="R273">
        <v>2.4625696462528938E-2</v>
      </c>
      <c r="S273">
        <v>1.3510355009891784E-2</v>
      </c>
      <c r="T273">
        <v>1.2947658897138859E-3</v>
      </c>
      <c r="U273">
        <v>7.6965719544443124E-4</v>
      </c>
      <c r="V273">
        <v>1.3308041290106571E-4</v>
      </c>
      <c r="W273">
        <v>3.5953025708812764E-5</v>
      </c>
      <c r="X273">
        <v>1.4738826160335288E-5</v>
      </c>
      <c r="Y273">
        <v>1.0923472029961808E-5</v>
      </c>
      <c r="Z273">
        <v>0</v>
      </c>
      <c r="AA273">
        <v>0</v>
      </c>
      <c r="AB273">
        <v>0</v>
      </c>
      <c r="AC273">
        <v>0</v>
      </c>
      <c r="AE273">
        <f t="shared" si="48"/>
        <v>3.0341260922066668</v>
      </c>
      <c r="AG273">
        <v>612</v>
      </c>
      <c r="AH273">
        <f t="shared" si="58"/>
        <v>1.2224015240838596E-4</v>
      </c>
      <c r="AI273">
        <f t="shared" si="58"/>
        <v>1.4562061334231723E-4</v>
      </c>
      <c r="AJ273">
        <f t="shared" si="58"/>
        <v>1.869356364480182E-4</v>
      </c>
      <c r="AK273">
        <f t="shared" si="58"/>
        <v>1.7656422197916396E-4</v>
      </c>
      <c r="AL273">
        <f t="shared" si="58"/>
        <v>1.9515175360200167E-4</v>
      </c>
      <c r="AM273">
        <f t="shared" si="58"/>
        <v>2.0557880984358931E-4</v>
      </c>
      <c r="AN273">
        <f t="shared" si="58"/>
        <v>2.027295801344859E-4</v>
      </c>
      <c r="AO273">
        <f t="shared" si="58"/>
        <v>2.7191901169305735E-4</v>
      </c>
      <c r="AP273">
        <f t="shared" si="58"/>
        <v>3.4905308154683764E-4</v>
      </c>
      <c r="AQ273">
        <f t="shared" si="58"/>
        <v>6.3383133085590784E-4</v>
      </c>
      <c r="AR273">
        <f t="shared" si="58"/>
        <v>7.3505007451776664E-4</v>
      </c>
      <c r="AS273">
        <f t="shared" si="58"/>
        <v>1.1163536044703835E-3</v>
      </c>
      <c r="AT273">
        <f t="shared" si="58"/>
        <v>2.7589448387444999E-2</v>
      </c>
      <c r="AU273">
        <f t="shared" si="58"/>
        <v>1.3926579297451388E-2</v>
      </c>
      <c r="AV273">
        <f t="shared" si="58"/>
        <v>0.2321326005647551</v>
      </c>
      <c r="AW273">
        <f t="shared" si="58"/>
        <v>6.0635595340178289E-2</v>
      </c>
      <c r="AX273">
        <f t="shared" si="57"/>
        <v>7.4717468175720461E-2</v>
      </c>
      <c r="AY273">
        <f t="shared" si="57"/>
        <v>4.0992120650487719E-2</v>
      </c>
      <c r="AZ273">
        <f t="shared" si="57"/>
        <v>3.9284829692800812E-3</v>
      </c>
      <c r="BA273">
        <f t="shared" si="57"/>
        <v>2.3352369787525548E-3</v>
      </c>
      <c r="BB273">
        <f t="shared" si="57"/>
        <v>4.037827531447602E-4</v>
      </c>
      <c r="BC273">
        <f t="shared" si="57"/>
        <v>1.090860133968859E-4</v>
      </c>
      <c r="BD273">
        <f t="shared" si="54"/>
        <v>4.4719457021571497E-5</v>
      </c>
      <c r="BE273">
        <f t="shared" si="54"/>
        <v>3.3143191503596846E-5</v>
      </c>
      <c r="BF273">
        <f t="shared" si="54"/>
        <v>0</v>
      </c>
      <c r="BG273">
        <f t="shared" si="54"/>
        <v>0</v>
      </c>
      <c r="BH273">
        <f t="shared" si="54"/>
        <v>0</v>
      </c>
      <c r="BI273">
        <f t="shared" si="54"/>
        <v>0</v>
      </c>
      <c r="BJ273" s="16"/>
      <c r="BL273">
        <v>0</v>
      </c>
      <c r="BO273" s="16" cm="1">
        <f t="array" ref="BO273">INDEX($BK$21:$BK$70,_xlfn.XMATCH($A273,$BK$21:$BK$70,-1))</f>
        <v>610</v>
      </c>
      <c r="BP273" s="16" cm="1">
        <f t="array" ref="BP273">INDEX($BK$21:$BK$70,_xlfn.XMATCH($A273,$BK$21:$BK$70,1))</f>
        <v>620</v>
      </c>
      <c r="BQ273" s="16" cm="1">
        <f t="array" ref="BQ273">INDEX($BL$21:$BL$70,_xlfn.XMATCH($A273,$BK$21:$BK$70,-1))</f>
        <v>3.0178506443762005</v>
      </c>
      <c r="BR273" s="16" cm="1">
        <f t="array" ref="BR273">INDEX($BL$21:$BL$70,_xlfn.XMATCH($A273,$BK$21:$BK$70,1))</f>
        <v>3.099227883528533</v>
      </c>
      <c r="BS273">
        <f t="shared" si="47"/>
        <v>3.0341260922066668</v>
      </c>
    </row>
    <row r="274" spans="1:71" x14ac:dyDescent="0.2">
      <c r="A274">
        <v>613</v>
      </c>
      <c r="B274">
        <v>4.1074300411796784E-5</v>
      </c>
      <c r="C274">
        <v>4.7922427967511269E-5</v>
      </c>
      <c r="D274">
        <v>6.3283634090923333E-5</v>
      </c>
      <c r="E274">
        <v>6.1265550297278981E-5</v>
      </c>
      <c r="F274">
        <v>6.068069924036519E-5</v>
      </c>
      <c r="G274">
        <v>6.737009698237756E-5</v>
      </c>
      <c r="H274">
        <v>6.5049909439189937E-5</v>
      </c>
      <c r="I274">
        <v>8.6010630310179794E-5</v>
      </c>
      <c r="J274">
        <v>1.1079487741996813E-4</v>
      </c>
      <c r="K274">
        <v>1.9764045520055052E-4</v>
      </c>
      <c r="L274">
        <v>2.3218768644494637E-4</v>
      </c>
      <c r="M274">
        <v>3.4886003921845904E-4</v>
      </c>
      <c r="N274">
        <v>8.9018879975585209E-3</v>
      </c>
      <c r="O274">
        <v>3.8080672896299867E-3</v>
      </c>
      <c r="P274">
        <v>8.372728639203042E-2</v>
      </c>
      <c r="Q274">
        <v>1.9683999294391064E-2</v>
      </c>
      <c r="R274">
        <v>2.7516213261689609E-2</v>
      </c>
      <c r="S274">
        <v>1.4884784335120839E-2</v>
      </c>
      <c r="T274">
        <v>1.440631509644817E-3</v>
      </c>
      <c r="U274">
        <v>8.5535558930715247E-4</v>
      </c>
      <c r="V274">
        <v>1.4195572705777632E-4</v>
      </c>
      <c r="W274">
        <v>3.9998340778744598E-5</v>
      </c>
      <c r="X274">
        <v>1.7159980379055955E-5</v>
      </c>
      <c r="Y274">
        <v>1.0326364914057112E-5</v>
      </c>
      <c r="Z274">
        <v>0</v>
      </c>
      <c r="AA274">
        <v>0</v>
      </c>
      <c r="AB274">
        <v>0</v>
      </c>
      <c r="AC274">
        <v>0</v>
      </c>
      <c r="AE274">
        <f t="shared" si="48"/>
        <v>3.0422638161219004</v>
      </c>
      <c r="AG274">
        <v>613</v>
      </c>
      <c r="AH274">
        <f t="shared" si="58"/>
        <v>1.2495885791533024E-4</v>
      </c>
      <c r="AI274">
        <f t="shared" si="58"/>
        <v>1.4579266858626773E-4</v>
      </c>
      <c r="AJ274">
        <f t="shared" si="58"/>
        <v>1.9252551014751441E-4</v>
      </c>
      <c r="AK274">
        <f t="shared" si="58"/>
        <v>1.863859668442082E-4</v>
      </c>
      <c r="AL274">
        <f t="shared" si="58"/>
        <v>1.8460669563593872E-4</v>
      </c>
      <c r="AM274">
        <f t="shared" si="58"/>
        <v>2.0495760833811049E-4</v>
      </c>
      <c r="AN274">
        <f t="shared" si="58"/>
        <v>1.9789898572885402E-4</v>
      </c>
      <c r="AO274">
        <f t="shared" si="58"/>
        <v>2.6166702839449757E-4</v>
      </c>
      <c r="AP274">
        <f t="shared" si="58"/>
        <v>3.370672465864304E-4</v>
      </c>
      <c r="AQ274">
        <f t="shared" si="58"/>
        <v>6.0127440545849637E-4</v>
      </c>
      <c r="AR274">
        <f t="shared" si="58"/>
        <v>7.0637619702051783E-4</v>
      </c>
      <c r="AS274">
        <f t="shared" si="58"/>
        <v>1.061324274205185E-3</v>
      </c>
      <c r="AT274">
        <f t="shared" si="58"/>
        <v>2.7081891750142129E-2</v>
      </c>
      <c r="AU274">
        <f t="shared" si="58"/>
        <v>1.1585145324598705E-2</v>
      </c>
      <c r="AV274">
        <f t="shared" si="58"/>
        <v>0.25472049381254974</v>
      </c>
      <c r="AW274">
        <f t="shared" si="58"/>
        <v>5.9883918809894958E-2</v>
      </c>
      <c r="AX274">
        <f t="shared" si="57"/>
        <v>8.3711579962731875E-2</v>
      </c>
      <c r="AY274">
        <f t="shared" si="57"/>
        <v>4.5283440793516205E-2</v>
      </c>
      <c r="AZ274">
        <f t="shared" si="57"/>
        <v>4.3827811141574956E-3</v>
      </c>
      <c r="BA274">
        <f t="shared" si="57"/>
        <v>2.6022173592667747E-3</v>
      </c>
      <c r="BB274">
        <f t="shared" si="57"/>
        <v>4.3186677191914952E-4</v>
      </c>
      <c r="BC274">
        <f t="shared" si="57"/>
        <v>1.2168550485608777E-4</v>
      </c>
      <c r="BD274">
        <f t="shared" si="54"/>
        <v>5.2205187392563705E-5</v>
      </c>
      <c r="BE274">
        <f t="shared" si="54"/>
        <v>3.1415526330106692E-5</v>
      </c>
      <c r="BF274">
        <f t="shared" si="54"/>
        <v>0</v>
      </c>
      <c r="BG274">
        <f t="shared" si="54"/>
        <v>0</v>
      </c>
      <c r="BH274">
        <f t="shared" si="54"/>
        <v>0</v>
      </c>
      <c r="BI274">
        <f t="shared" si="54"/>
        <v>0</v>
      </c>
      <c r="BJ274" s="16"/>
      <c r="BL274">
        <v>0</v>
      </c>
      <c r="BO274" s="16" cm="1">
        <f t="array" ref="BO274">INDEX($BK$21:$BK$70,_xlfn.XMATCH($A274,$BK$21:$BK$70,-1))</f>
        <v>610</v>
      </c>
      <c r="BP274" s="16" cm="1">
        <f t="array" ref="BP274">INDEX($BK$21:$BK$70,_xlfn.XMATCH($A274,$BK$21:$BK$70,1))</f>
        <v>620</v>
      </c>
      <c r="BQ274" s="16" cm="1">
        <f t="array" ref="BQ274">INDEX($BL$21:$BL$70,_xlfn.XMATCH($A274,$BK$21:$BK$70,-1))</f>
        <v>3.0178506443762005</v>
      </c>
      <c r="BR274" s="16" cm="1">
        <f t="array" ref="BR274">INDEX($BL$21:$BL$70,_xlfn.XMATCH($A274,$BK$21:$BK$70,1))</f>
        <v>3.099227883528533</v>
      </c>
      <c r="BS274">
        <f t="shared" si="47"/>
        <v>3.0422638161219004</v>
      </c>
    </row>
    <row r="275" spans="1:71" x14ac:dyDescent="0.2">
      <c r="A275">
        <v>614</v>
      </c>
      <c r="B275">
        <v>3.8531233654187769E-5</v>
      </c>
      <c r="C275">
        <v>4.6026271584710514E-5</v>
      </c>
      <c r="D275">
        <v>6.3280651868159675E-5</v>
      </c>
      <c r="E275">
        <v>5.9136000247586427E-5</v>
      </c>
      <c r="F275">
        <v>6.0690334159789815E-5</v>
      </c>
      <c r="G275">
        <v>6.5310262371722584E-5</v>
      </c>
      <c r="H275">
        <v>6.4870685257408089E-5</v>
      </c>
      <c r="I275">
        <v>8.3180567846989089E-5</v>
      </c>
      <c r="J275">
        <v>1.0752062157308352E-4</v>
      </c>
      <c r="K275">
        <v>1.9148182497440898E-4</v>
      </c>
      <c r="L275">
        <v>2.1982525265494402E-4</v>
      </c>
      <c r="M275">
        <v>3.2949254336924323E-4</v>
      </c>
      <c r="N275">
        <v>8.7469450247557243E-3</v>
      </c>
      <c r="O275">
        <v>3.1927861369603966E-3</v>
      </c>
      <c r="P275">
        <v>9.1085843967715421E-2</v>
      </c>
      <c r="Q275">
        <v>1.9443790942458322E-2</v>
      </c>
      <c r="R275">
        <v>3.0984769604749954E-2</v>
      </c>
      <c r="S275">
        <v>1.6452712966718568E-2</v>
      </c>
      <c r="T275">
        <v>1.6077230655047799E-3</v>
      </c>
      <c r="U275">
        <v>9.5307189178474945E-4</v>
      </c>
      <c r="V275">
        <v>1.5657708503926928E-4</v>
      </c>
      <c r="W275">
        <v>4.3924196210219711E-5</v>
      </c>
      <c r="X275">
        <v>1.6396081329344508E-5</v>
      </c>
      <c r="Y275">
        <v>1.170583930161074E-5</v>
      </c>
      <c r="Z275">
        <v>0</v>
      </c>
      <c r="AA275">
        <v>0</v>
      </c>
      <c r="AB275">
        <v>0</v>
      </c>
      <c r="AC275">
        <v>0</v>
      </c>
      <c r="AE275">
        <f t="shared" si="48"/>
        <v>3.0504015400371336</v>
      </c>
      <c r="AG275">
        <v>614</v>
      </c>
      <c r="AH275">
        <f t="shared" si="58"/>
        <v>1.17535734478265E-4</v>
      </c>
      <c r="AI275">
        <f t="shared" si="58"/>
        <v>1.4039860972416831E-4</v>
      </c>
      <c r="AJ275">
        <f t="shared" si="58"/>
        <v>1.93031397913188E-4</v>
      </c>
      <c r="AK275">
        <f t="shared" si="58"/>
        <v>1.8038854622687395E-4</v>
      </c>
      <c r="AL275">
        <f t="shared" si="58"/>
        <v>1.8512988878639111E-4</v>
      </c>
      <c r="AM275">
        <f t="shared" si="58"/>
        <v>1.9922252491893182E-4</v>
      </c>
      <c r="AN275">
        <f t="shared" si="58"/>
        <v>1.9788163821246181E-4</v>
      </c>
      <c r="AO275">
        <f t="shared" si="58"/>
        <v>2.5373413226161879E-4</v>
      </c>
      <c r="AP275">
        <f t="shared" si="58"/>
        <v>3.279810696322838E-4</v>
      </c>
      <c r="AQ275">
        <f t="shared" si="58"/>
        <v>5.8409645379105799E-4</v>
      </c>
      <c r="AR275">
        <f t="shared" si="58"/>
        <v>6.7055528923769324E-4</v>
      </c>
      <c r="AS275">
        <f t="shared" si="58"/>
        <v>1.0050845617242915E-3</v>
      </c>
      <c r="AT275">
        <f t="shared" si="58"/>
        <v>2.6681694574135006E-2</v>
      </c>
      <c r="AU275">
        <f t="shared" si="58"/>
        <v>9.739279749193204E-3</v>
      </c>
      <c r="AV275">
        <f t="shared" si="58"/>
        <v>0.27784839871470118</v>
      </c>
      <c r="AW275">
        <f t="shared" si="58"/>
        <v>5.9311369835034933E-2</v>
      </c>
      <c r="AX275">
        <f t="shared" si="57"/>
        <v>9.4515988920025024E-2</v>
      </c>
      <c r="AY275">
        <f t="shared" si="57"/>
        <v>5.0187380971467237E-2</v>
      </c>
      <c r="AZ275">
        <f t="shared" si="57"/>
        <v>4.9042009149690017E-3</v>
      </c>
      <c r="BA275">
        <f t="shared" si="57"/>
        <v>2.9072519664663041E-3</v>
      </c>
      <c r="BB275">
        <f t="shared" si="57"/>
        <v>4.7762298133831224E-4</v>
      </c>
      <c r="BC275">
        <f t="shared" si="57"/>
        <v>1.3398643576454744E-4</v>
      </c>
      <c r="BD275">
        <f t="shared" si="54"/>
        <v>5.0014631737606582E-5</v>
      </c>
      <c r="BE275">
        <f t="shared" si="54"/>
        <v>3.5707510233060604E-5</v>
      </c>
      <c r="BF275">
        <f t="shared" si="54"/>
        <v>0</v>
      </c>
      <c r="BG275">
        <f t="shared" si="54"/>
        <v>0</v>
      </c>
      <c r="BH275">
        <f t="shared" si="54"/>
        <v>0</v>
      </c>
      <c r="BI275">
        <f t="shared" si="54"/>
        <v>0</v>
      </c>
      <c r="BJ275" s="16"/>
      <c r="BL275">
        <v>0</v>
      </c>
      <c r="BO275" s="16" cm="1">
        <f t="array" ref="BO275">INDEX($BK$21:$BK$70,_xlfn.XMATCH($A275,$BK$21:$BK$70,-1))</f>
        <v>610</v>
      </c>
      <c r="BP275" s="16" cm="1">
        <f t="array" ref="BP275">INDEX($BK$21:$BK$70,_xlfn.XMATCH($A275,$BK$21:$BK$70,1))</f>
        <v>620</v>
      </c>
      <c r="BQ275" s="16" cm="1">
        <f t="array" ref="BQ275">INDEX($BL$21:$BL$70,_xlfn.XMATCH($A275,$BK$21:$BK$70,-1))</f>
        <v>3.0178506443762005</v>
      </c>
      <c r="BR275" s="16" cm="1">
        <f t="array" ref="BR275">INDEX($BL$21:$BL$70,_xlfn.XMATCH($A275,$BK$21:$BK$70,1))</f>
        <v>3.099227883528533</v>
      </c>
      <c r="BS275">
        <f t="shared" si="47"/>
        <v>3.0504015400371336</v>
      </c>
    </row>
    <row r="276" spans="1:71" x14ac:dyDescent="0.2">
      <c r="A276">
        <v>615</v>
      </c>
      <c r="B276">
        <v>3.9472771145871596E-5</v>
      </c>
      <c r="C276">
        <v>4.6472897249468949E-5</v>
      </c>
      <c r="D276">
        <v>6.0709509587946246E-5</v>
      </c>
      <c r="E276">
        <v>5.8259425251413421E-5</v>
      </c>
      <c r="F276">
        <v>5.778053512074625E-5</v>
      </c>
      <c r="G276">
        <v>6.1531954753775068E-5</v>
      </c>
      <c r="H276">
        <v>6.4910525586942864E-5</v>
      </c>
      <c r="I276">
        <v>8.3496090931824599E-5</v>
      </c>
      <c r="J276">
        <v>1.0511218013108018E-4</v>
      </c>
      <c r="K276">
        <v>1.8446402484179812E-4</v>
      </c>
      <c r="L276">
        <v>2.099370156967321E-4</v>
      </c>
      <c r="M276">
        <v>3.1083830454417652E-4</v>
      </c>
      <c r="N276">
        <v>8.5552439804525184E-3</v>
      </c>
      <c r="O276">
        <v>2.6860721783237267E-3</v>
      </c>
      <c r="P276">
        <v>9.7155270033802352E-2</v>
      </c>
      <c r="Q276">
        <v>1.9125857024110307E-2</v>
      </c>
      <c r="R276">
        <v>3.4642166424777021E-2</v>
      </c>
      <c r="S276">
        <v>1.8179367796186341E-2</v>
      </c>
      <c r="T276">
        <v>1.791299728662878E-3</v>
      </c>
      <c r="U276">
        <v>1.0493914417014712E-3</v>
      </c>
      <c r="V276">
        <v>1.7646871474389706E-4</v>
      </c>
      <c r="W276">
        <v>4.8540362371780992E-5</v>
      </c>
      <c r="X276">
        <v>1.7469319100092492E-5</v>
      </c>
      <c r="Y276">
        <v>9.8109257486700075E-6</v>
      </c>
      <c r="Z276">
        <v>0</v>
      </c>
      <c r="AA276">
        <v>0</v>
      </c>
      <c r="AB276">
        <v>0</v>
      </c>
      <c r="AC276">
        <v>0</v>
      </c>
      <c r="AE276">
        <f t="shared" si="48"/>
        <v>3.0585392639523667</v>
      </c>
      <c r="AG276">
        <v>615</v>
      </c>
      <c r="AH276">
        <f t="shared" si="58"/>
        <v>1.2072902040665433E-4</v>
      </c>
      <c r="AI276">
        <f t="shared" si="58"/>
        <v>1.4213918094712472E-4</v>
      </c>
      <c r="AJ276">
        <f t="shared" si="58"/>
        <v>1.8568241877002625E-4</v>
      </c>
      <c r="AK276">
        <f t="shared" si="58"/>
        <v>1.7818873962674594E-4</v>
      </c>
      <c r="AL276">
        <f t="shared" si="58"/>
        <v>1.7672403535898111E-4</v>
      </c>
      <c r="AM276">
        <f t="shared" si="58"/>
        <v>1.8819789960216154E-4</v>
      </c>
      <c r="AN276">
        <f t="shared" si="58"/>
        <v>1.985313911514495E-4</v>
      </c>
      <c r="AO276">
        <f t="shared" si="58"/>
        <v>2.5537607250152272E-4</v>
      </c>
      <c r="AP276">
        <f t="shared" si="58"/>
        <v>3.2148973005054259E-4</v>
      </c>
      <c r="AQ276">
        <f t="shared" si="58"/>
        <v>5.6419046276532433E-4</v>
      </c>
      <c r="AR276">
        <f t="shared" si="58"/>
        <v>6.4210060546543944E-4</v>
      </c>
      <c r="AS276">
        <f t="shared" si="58"/>
        <v>9.5071115918874728E-4</v>
      </c>
      <c r="AT276">
        <f t="shared" si="58"/>
        <v>2.6166549626906163E-2</v>
      </c>
      <c r="AU276">
        <f t="shared" si="58"/>
        <v>8.2154572232131812E-3</v>
      </c>
      <c r="AV276">
        <f t="shared" si="58"/>
        <v>0.29715320809827928</v>
      </c>
      <c r="AW276">
        <f t="shared" si="58"/>
        <v>5.8497184664980544E-2</v>
      </c>
      <c r="AX276">
        <f t="shared" si="57"/>
        <v>0.1059544261985529</v>
      </c>
      <c r="AY276">
        <f t="shared" si="57"/>
        <v>5.5602310198467134E-2</v>
      </c>
      <c r="AZ276">
        <f t="shared" si="57"/>
        <v>5.478760553622633E-3</v>
      </c>
      <c r="BA276">
        <f t="shared" si="57"/>
        <v>3.2096049276995305E-3</v>
      </c>
      <c r="BB276">
        <f t="shared" si="57"/>
        <v>5.3973649290341911E-4</v>
      </c>
      <c r="BC276">
        <f t="shared" si="57"/>
        <v>1.4846260420056819E-4</v>
      </c>
      <c r="BD276">
        <f t="shared" si="54"/>
        <v>5.3430598382145912E-5</v>
      </c>
      <c r="BE276">
        <f t="shared" si="54"/>
        <v>3.0007101618028488E-5</v>
      </c>
      <c r="BF276">
        <f t="shared" si="54"/>
        <v>0</v>
      </c>
      <c r="BG276">
        <f t="shared" si="54"/>
        <v>0</v>
      </c>
      <c r="BH276">
        <f t="shared" si="54"/>
        <v>0</v>
      </c>
      <c r="BI276">
        <f t="shared" si="54"/>
        <v>0</v>
      </c>
      <c r="BJ276" s="16"/>
      <c r="BL276">
        <v>0</v>
      </c>
      <c r="BO276" s="16" cm="1">
        <f t="array" ref="BO276">INDEX($BK$21:$BK$70,_xlfn.XMATCH($A276,$BK$21:$BK$70,-1))</f>
        <v>610</v>
      </c>
      <c r="BP276" s="16" cm="1">
        <f t="array" ref="BP276">INDEX($BK$21:$BK$70,_xlfn.XMATCH($A276,$BK$21:$BK$70,1))</f>
        <v>620</v>
      </c>
      <c r="BQ276" s="16" cm="1">
        <f t="array" ref="BQ276">INDEX($BL$21:$BL$70,_xlfn.XMATCH($A276,$BK$21:$BK$70,-1))</f>
        <v>3.0178506443762005</v>
      </c>
      <c r="BR276" s="16" cm="1">
        <f t="array" ref="BR276">INDEX($BL$21:$BL$70,_xlfn.XMATCH($A276,$BK$21:$BK$70,1))</f>
        <v>3.099227883528533</v>
      </c>
      <c r="BS276">
        <f t="shared" si="47"/>
        <v>3.0585392639523667</v>
      </c>
    </row>
    <row r="277" spans="1:71" x14ac:dyDescent="0.2">
      <c r="A277">
        <v>616</v>
      </c>
      <c r="B277">
        <v>3.8253330476717479E-5</v>
      </c>
      <c r="C277">
        <v>4.5758082350632198E-5</v>
      </c>
      <c r="D277">
        <v>6.2032460402980109E-5</v>
      </c>
      <c r="E277">
        <v>5.7766188851037695E-5</v>
      </c>
      <c r="F277">
        <v>5.84165283016774E-5</v>
      </c>
      <c r="G277">
        <v>6.2008683912943537E-5</v>
      </c>
      <c r="H277">
        <v>6.2618690744087405E-5</v>
      </c>
      <c r="I277">
        <v>8.005185799687889E-5</v>
      </c>
      <c r="J277">
        <v>9.9909877579134262E-5</v>
      </c>
      <c r="K277">
        <v>1.7592155047197722E-4</v>
      </c>
      <c r="L277">
        <v>1.9925065787615816E-4</v>
      </c>
      <c r="M277">
        <v>2.9385608794170221E-4</v>
      </c>
      <c r="N277">
        <v>8.3874505699793565E-3</v>
      </c>
      <c r="O277">
        <v>2.2822178650430871E-3</v>
      </c>
      <c r="P277">
        <v>0.1020801641207876</v>
      </c>
      <c r="Q277">
        <v>1.8852623707974123E-2</v>
      </c>
      <c r="R277">
        <v>3.8771692924941016E-2</v>
      </c>
      <c r="S277">
        <v>2.0165977576368607E-2</v>
      </c>
      <c r="T277">
        <v>1.9767424162130771E-3</v>
      </c>
      <c r="U277">
        <v>1.1694634458529372E-3</v>
      </c>
      <c r="V277">
        <v>1.8964041039593973E-4</v>
      </c>
      <c r="W277">
        <v>5.4816925054561575E-5</v>
      </c>
      <c r="X277">
        <v>1.885613773333982E-5</v>
      </c>
      <c r="Y277">
        <v>1.0280777716404611E-5</v>
      </c>
      <c r="Z277">
        <v>0</v>
      </c>
      <c r="AA277">
        <v>0</v>
      </c>
      <c r="AB277">
        <v>0</v>
      </c>
      <c r="AC277">
        <v>0</v>
      </c>
      <c r="AE277">
        <f t="shared" si="48"/>
        <v>3.0666769878675999</v>
      </c>
      <c r="AG277">
        <v>616</v>
      </c>
      <c r="AH277">
        <f t="shared" si="58"/>
        <v>1.1731060828224382E-4</v>
      </c>
      <c r="AI277">
        <f t="shared" si="58"/>
        <v>1.4032525815363433E-4</v>
      </c>
      <c r="AJ277">
        <f t="shared" si="58"/>
        <v>1.9023351881862721E-4</v>
      </c>
      <c r="AK277">
        <f t="shared" si="58"/>
        <v>1.771502420262912E-4</v>
      </c>
      <c r="AL277">
        <f t="shared" si="58"/>
        <v>1.7914462305387044E-4</v>
      </c>
      <c r="AM277">
        <f t="shared" si="58"/>
        <v>1.9016060400377978E-4</v>
      </c>
      <c r="AN277">
        <f t="shared" si="58"/>
        <v>1.9203129791529072E-4</v>
      </c>
      <c r="AO277">
        <f t="shared" si="58"/>
        <v>2.4549319075507341E-4</v>
      </c>
      <c r="AP277">
        <f t="shared" si="58"/>
        <v>3.0639132243260014E-4</v>
      </c>
      <c r="AQ277">
        <f t="shared" si="58"/>
        <v>5.3949457050240103E-4</v>
      </c>
      <c r="AR277">
        <f t="shared" si="58"/>
        <v>6.1103740732629437E-4</v>
      </c>
      <c r="AS277">
        <f t="shared" si="58"/>
        <v>9.0116170263561586E-4</v>
      </c>
      <c r="AT277">
        <f t="shared" si="58"/>
        <v>2.5721601649832677E-2</v>
      </c>
      <c r="AU277">
        <f t="shared" si="58"/>
        <v>6.9988250080279587E-3</v>
      </c>
      <c r="AV277">
        <f t="shared" si="58"/>
        <v>0.31304689022696719</v>
      </c>
      <c r="AW277">
        <f t="shared" si="58"/>
        <v>5.7814907286171384E-2</v>
      </c>
      <c r="AX277">
        <f t="shared" si="57"/>
        <v>0.11890025847358565</v>
      </c>
      <c r="AY277">
        <f t="shared" si="57"/>
        <v>6.1842539371303643E-2</v>
      </c>
      <c r="AZ277">
        <f t="shared" si="57"/>
        <v>6.062030478742441E-3</v>
      </c>
      <c r="BA277">
        <f t="shared" si="57"/>
        <v>3.5863666375495493E-3</v>
      </c>
      <c r="BB277">
        <f t="shared" si="57"/>
        <v>5.8156588253099591E-4</v>
      </c>
      <c r="BC277">
        <f t="shared" si="57"/>
        <v>1.6810580261048685E-4</v>
      </c>
      <c r="BD277">
        <f t="shared" si="54"/>
        <v>5.7825683666895153E-5</v>
      </c>
      <c r="BE277">
        <f t="shared" si="54"/>
        <v>3.1527824440280034E-5</v>
      </c>
      <c r="BF277">
        <f t="shared" si="54"/>
        <v>0</v>
      </c>
      <c r="BG277">
        <f t="shared" si="54"/>
        <v>0</v>
      </c>
      <c r="BH277">
        <f t="shared" si="54"/>
        <v>0</v>
      </c>
      <c r="BI277">
        <f t="shared" si="54"/>
        <v>0</v>
      </c>
      <c r="BJ277" s="16"/>
      <c r="BL277">
        <v>0</v>
      </c>
      <c r="BO277" s="16" cm="1">
        <f t="array" ref="BO277">INDEX($BK$21:$BK$70,_xlfn.XMATCH($A277,$BK$21:$BK$70,-1))</f>
        <v>610</v>
      </c>
      <c r="BP277" s="16" cm="1">
        <f t="array" ref="BP277">INDEX($BK$21:$BK$70,_xlfn.XMATCH($A277,$BK$21:$BK$70,1))</f>
        <v>620</v>
      </c>
      <c r="BQ277" s="16" cm="1">
        <f t="array" ref="BQ277">INDEX($BL$21:$BL$70,_xlfn.XMATCH($A277,$BK$21:$BK$70,-1))</f>
        <v>3.0178506443762005</v>
      </c>
      <c r="BR277" s="16" cm="1">
        <f t="array" ref="BR277">INDEX($BL$21:$BL$70,_xlfn.XMATCH($A277,$BK$21:$BK$70,1))</f>
        <v>3.099227883528533</v>
      </c>
      <c r="BS277">
        <f t="shared" ref="BS277:BS340" si="59">IF(BO277=BP277,BQ277,($A277-BO277)/(BP277-BO277)*(BR277-BQ277)+BQ277)</f>
        <v>3.0666769878675999</v>
      </c>
    </row>
    <row r="278" spans="1:71" x14ac:dyDescent="0.2">
      <c r="A278">
        <v>617</v>
      </c>
      <c r="B278">
        <v>3.8500496113989639E-5</v>
      </c>
      <c r="C278">
        <v>4.4647437823834202E-5</v>
      </c>
      <c r="D278">
        <v>6.1352411269430056E-5</v>
      </c>
      <c r="E278">
        <v>5.6270570595854923E-5</v>
      </c>
      <c r="F278">
        <v>5.9028033031088083E-5</v>
      </c>
      <c r="G278">
        <v>6.1894387305699489E-5</v>
      </c>
      <c r="H278">
        <v>6.2536826424870471E-5</v>
      </c>
      <c r="I278">
        <v>7.8875428756476686E-5</v>
      </c>
      <c r="J278">
        <v>9.9504425518134713E-5</v>
      </c>
      <c r="K278">
        <v>1.6947536269430052E-4</v>
      </c>
      <c r="L278">
        <v>1.926647603626943E-4</v>
      </c>
      <c r="M278">
        <v>2.7736781735751299E-4</v>
      </c>
      <c r="N278">
        <v>8.2344509067357515E-3</v>
      </c>
      <c r="O278">
        <v>1.9478611398963731E-3</v>
      </c>
      <c r="P278">
        <v>0.10484755764248706</v>
      </c>
      <c r="Q278">
        <v>1.8597229274611399E-2</v>
      </c>
      <c r="R278">
        <v>4.3379242227979273E-2</v>
      </c>
      <c r="S278">
        <v>2.2406939766839377E-2</v>
      </c>
      <c r="T278">
        <v>2.2104938471502592E-3</v>
      </c>
      <c r="U278">
        <v>1.3071058484455959E-3</v>
      </c>
      <c r="V278">
        <v>2.10957085492228E-4</v>
      </c>
      <c r="W278">
        <v>6.0168415803108813E-5</v>
      </c>
      <c r="X278">
        <v>1.6697100777202074E-5</v>
      </c>
      <c r="Y278">
        <v>1.1284856347150259E-5</v>
      </c>
      <c r="Z278">
        <v>0</v>
      </c>
      <c r="AA278">
        <v>0</v>
      </c>
      <c r="AB278">
        <v>0</v>
      </c>
      <c r="AC278">
        <v>0</v>
      </c>
      <c r="AE278">
        <f t="shared" ref="AE278:AE341" si="60">BS278</f>
        <v>3.0748147117828331</v>
      </c>
      <c r="AG278">
        <v>617</v>
      </c>
      <c r="AH278">
        <f t="shared" si="58"/>
        <v>1.1838189186223313E-4</v>
      </c>
      <c r="AI278">
        <f t="shared" si="58"/>
        <v>1.3728259866413472E-4</v>
      </c>
      <c r="AJ278">
        <f t="shared" si="58"/>
        <v>1.8864729677459441E-4</v>
      </c>
      <c r="AK278">
        <f t="shared" si="58"/>
        <v>1.7302157830854922E-4</v>
      </c>
      <c r="AL278">
        <f t="shared" si="58"/>
        <v>1.8150026437159265E-4</v>
      </c>
      <c r="AM278">
        <f t="shared" si="58"/>
        <v>1.9031377266434942E-4</v>
      </c>
      <c r="AN278">
        <f t="shared" si="58"/>
        <v>1.9228915391940115E-4</v>
      </c>
      <c r="AO278">
        <f t="shared" si="58"/>
        <v>2.4252732873859324E-4</v>
      </c>
      <c r="AP278">
        <f t="shared" si="58"/>
        <v>3.0595767147065977E-4</v>
      </c>
      <c r="AQ278">
        <f t="shared" si="58"/>
        <v>5.2110533849716672E-4</v>
      </c>
      <c r="AR278">
        <f t="shared" si="58"/>
        <v>5.9240843960532642E-4</v>
      </c>
      <c r="AS278">
        <f t="shared" si="58"/>
        <v>8.5285464538597481E-4</v>
      </c>
      <c r="AT278">
        <f t="shared" si="58"/>
        <v>2.531941079148458E-2</v>
      </c>
      <c r="AU278">
        <f t="shared" si="58"/>
        <v>5.9893120894634472E-3</v>
      </c>
      <c r="AV278">
        <f t="shared" si="58"/>
        <v>0.3223868127336178</v>
      </c>
      <c r="AW278">
        <f t="shared" si="58"/>
        <v>5.7183034171973512E-2</v>
      </c>
      <c r="AX278">
        <f t="shared" si="57"/>
        <v>0.13338313218858178</v>
      </c>
      <c r="AY278">
        <f t="shared" si="57"/>
        <v>6.8897188041109517E-2</v>
      </c>
      <c r="AZ278">
        <f t="shared" si="57"/>
        <v>6.7968590015230505E-3</v>
      </c>
      <c r="BA278">
        <f t="shared" si="57"/>
        <v>4.0191082926579009E-3</v>
      </c>
      <c r="BB278">
        <f t="shared" si="57"/>
        <v>6.4865395002633149E-4</v>
      </c>
      <c r="BC278">
        <f t="shared" si="57"/>
        <v>1.8500673009606567E-4</v>
      </c>
      <c r="BD278">
        <f t="shared" si="54"/>
        <v>5.1340491113861512E-5</v>
      </c>
      <c r="BE278">
        <f t="shared" si="54"/>
        <v>3.4698842316573498E-5</v>
      </c>
      <c r="BF278">
        <f t="shared" si="54"/>
        <v>0</v>
      </c>
      <c r="BG278">
        <f t="shared" si="54"/>
        <v>0</v>
      </c>
      <c r="BH278">
        <f t="shared" si="54"/>
        <v>0</v>
      </c>
      <c r="BI278">
        <f t="shared" si="54"/>
        <v>0</v>
      </c>
      <c r="BJ278" s="16"/>
      <c r="BL278">
        <v>0</v>
      </c>
      <c r="BO278" s="16" cm="1">
        <f t="array" ref="BO278">INDEX($BK$21:$BK$70,_xlfn.XMATCH($A278,$BK$21:$BK$70,-1))</f>
        <v>610</v>
      </c>
      <c r="BP278" s="16" cm="1">
        <f t="array" ref="BP278">INDEX($BK$21:$BK$70,_xlfn.XMATCH($A278,$BK$21:$BK$70,1))</f>
        <v>620</v>
      </c>
      <c r="BQ278" s="16" cm="1">
        <f t="array" ref="BQ278">INDEX($BL$21:$BL$70,_xlfn.XMATCH($A278,$BK$21:$BK$70,-1))</f>
        <v>3.0178506443762005</v>
      </c>
      <c r="BR278" s="16" cm="1">
        <f t="array" ref="BR278">INDEX($BL$21:$BL$70,_xlfn.XMATCH($A278,$BK$21:$BK$70,1))</f>
        <v>3.099227883528533</v>
      </c>
      <c r="BS278">
        <f t="shared" si="59"/>
        <v>3.0748147117828331</v>
      </c>
    </row>
    <row r="279" spans="1:71" x14ac:dyDescent="0.2">
      <c r="A279">
        <v>618</v>
      </c>
      <c r="B279">
        <v>3.8574142187360139E-5</v>
      </c>
      <c r="C279">
        <v>4.4257864011440173E-5</v>
      </c>
      <c r="D279">
        <v>5.9100036367501797E-5</v>
      </c>
      <c r="E279">
        <v>5.4308439181946773E-5</v>
      </c>
      <c r="F279">
        <v>5.623860510818004E-5</v>
      </c>
      <c r="G279">
        <v>6.1006812276171013E-5</v>
      </c>
      <c r="H279">
        <v>6.1201711607876289E-5</v>
      </c>
      <c r="I279">
        <v>7.7357430989171962E-5</v>
      </c>
      <c r="J279">
        <v>9.7135299121805434E-5</v>
      </c>
      <c r="K279">
        <v>1.6329950538287967E-4</v>
      </c>
      <c r="L279">
        <v>1.8336654965194407E-4</v>
      </c>
      <c r="M279">
        <v>2.6214895365435701E-4</v>
      </c>
      <c r="N279">
        <v>8.0505014115090159E-3</v>
      </c>
      <c r="O279">
        <v>1.6664205776581722E-3</v>
      </c>
      <c r="P279">
        <v>0.10455524901348223</v>
      </c>
      <c r="Q279">
        <v>1.827454380495144E-2</v>
      </c>
      <c r="R279">
        <v>4.8225531221039224E-2</v>
      </c>
      <c r="S279">
        <v>2.4872818812051768E-2</v>
      </c>
      <c r="T279">
        <v>2.4480502837333873E-3</v>
      </c>
      <c r="U279">
        <v>1.4394867114341117E-3</v>
      </c>
      <c r="V279">
        <v>2.3089583452056084E-4</v>
      </c>
      <c r="W279">
        <v>6.8165940746281502E-5</v>
      </c>
      <c r="X279">
        <v>1.8743969919785218E-5</v>
      </c>
      <c r="Y279">
        <v>1.1263492676229649E-5</v>
      </c>
      <c r="Z279">
        <v>0</v>
      </c>
      <c r="AA279">
        <v>0</v>
      </c>
      <c r="AB279">
        <v>0</v>
      </c>
      <c r="AC279">
        <v>0</v>
      </c>
      <c r="AE279">
        <f t="shared" si="60"/>
        <v>3.0829524356980667</v>
      </c>
      <c r="AG279">
        <v>618</v>
      </c>
      <c r="AH279">
        <f t="shared" si="58"/>
        <v>1.1892224561148549E-4</v>
      </c>
      <c r="AI279">
        <f t="shared" si="58"/>
        <v>1.3644488965286328E-4</v>
      </c>
      <c r="AJ279">
        <f t="shared" si="58"/>
        <v>1.82202601069034E-4</v>
      </c>
      <c r="AK279">
        <f t="shared" si="58"/>
        <v>1.6743033485494313E-4</v>
      </c>
      <c r="AL279">
        <f t="shared" si="58"/>
        <v>1.733809445985254E-4</v>
      </c>
      <c r="AM279">
        <f t="shared" si="58"/>
        <v>1.8808110050099613E-4</v>
      </c>
      <c r="AN279">
        <f t="shared" si="58"/>
        <v>1.8868196587039284E-4</v>
      </c>
      <c r="AO279">
        <f t="shared" si="58"/>
        <v>2.3848928028741281E-4</v>
      </c>
      <c r="AP279">
        <f t="shared" si="58"/>
        <v>2.9946350701983034E-4</v>
      </c>
      <c r="AQ279">
        <f t="shared" si="58"/>
        <v>5.0344460786843845E-4</v>
      </c>
      <c r="AR279">
        <f t="shared" si="58"/>
        <v>5.6531035087501141E-4</v>
      </c>
      <c r="AS279">
        <f t="shared" si="58"/>
        <v>8.081927551843995E-4</v>
      </c>
      <c r="AT279">
        <f t="shared" si="58"/>
        <v>2.4819312935202443E-2</v>
      </c>
      <c r="AU279">
        <f t="shared" si="58"/>
        <v>5.1374953787886417E-3</v>
      </c>
      <c r="AV279">
        <f t="shared" si="58"/>
        <v>0.32233885961113296</v>
      </c>
      <c r="AW279">
        <f t="shared" si="58"/>
        <v>5.6339549334746053E-2</v>
      </c>
      <c r="AX279">
        <f t="shared" si="57"/>
        <v>0.14867701894073604</v>
      </c>
      <c r="AY279">
        <f t="shared" si="57"/>
        <v>7.6681717339291688E-2</v>
      </c>
      <c r="AZ279">
        <f t="shared" si="57"/>
        <v>7.5472225849471898E-3</v>
      </c>
      <c r="BA279">
        <f t="shared" si="57"/>
        <v>4.4378690631707947E-3</v>
      </c>
      <c r="BB279">
        <f t="shared" si="57"/>
        <v>7.1184087542770075E-4</v>
      </c>
      <c r="BC279">
        <f t="shared" si="57"/>
        <v>2.1015235305539865E-4</v>
      </c>
      <c r="BD279">
        <f t="shared" si="54"/>
        <v>5.7786767718853129E-5</v>
      </c>
      <c r="BE279">
        <f t="shared" si="54"/>
        <v>3.4724812180649532E-5</v>
      </c>
      <c r="BF279">
        <f t="shared" si="54"/>
        <v>0</v>
      </c>
      <c r="BG279">
        <f t="shared" si="54"/>
        <v>0</v>
      </c>
      <c r="BH279">
        <f t="shared" si="54"/>
        <v>0</v>
      </c>
      <c r="BI279">
        <f t="shared" si="54"/>
        <v>0</v>
      </c>
      <c r="BJ279" s="16"/>
      <c r="BL279">
        <v>0</v>
      </c>
      <c r="BO279" s="16" cm="1">
        <f t="array" ref="BO279">INDEX($BK$21:$BK$70,_xlfn.XMATCH($A279,$BK$21:$BK$70,-1))</f>
        <v>610</v>
      </c>
      <c r="BP279" s="16" cm="1">
        <f t="array" ref="BP279">INDEX($BK$21:$BK$70,_xlfn.XMATCH($A279,$BK$21:$BK$70,1))</f>
        <v>620</v>
      </c>
      <c r="BQ279" s="16" cm="1">
        <f t="array" ref="BQ279">INDEX($BL$21:$BL$70,_xlfn.XMATCH($A279,$BK$21:$BK$70,-1))</f>
        <v>3.0178506443762005</v>
      </c>
      <c r="BR279" s="16" cm="1">
        <f t="array" ref="BR279">INDEX($BL$21:$BL$70,_xlfn.XMATCH($A279,$BK$21:$BK$70,1))</f>
        <v>3.099227883528533</v>
      </c>
      <c r="BS279">
        <f t="shared" si="59"/>
        <v>3.0829524356980667</v>
      </c>
    </row>
    <row r="280" spans="1:71" x14ac:dyDescent="0.2">
      <c r="A280">
        <v>619</v>
      </c>
      <c r="B280">
        <v>3.7501384229521442E-5</v>
      </c>
      <c r="C280">
        <v>4.3351327340096996E-5</v>
      </c>
      <c r="D280">
        <v>5.9035862443032829E-5</v>
      </c>
      <c r="E280">
        <v>5.3596980640622376E-5</v>
      </c>
      <c r="F280">
        <v>5.3064026949817553E-5</v>
      </c>
      <c r="G280">
        <v>6.0344383724024157E-5</v>
      </c>
      <c r="H280">
        <v>5.9627044867738096E-5</v>
      </c>
      <c r="I280">
        <v>7.4165319732379345E-5</v>
      </c>
      <c r="J280">
        <v>9.4194938181894788E-5</v>
      </c>
      <c r="K280">
        <v>1.5745995077201877E-4</v>
      </c>
      <c r="L280">
        <v>1.750224324456854E-4</v>
      </c>
      <c r="M280">
        <v>2.4778178689340328E-4</v>
      </c>
      <c r="N280">
        <v>7.8719393903903517E-3</v>
      </c>
      <c r="O280">
        <v>1.4209983290081394E-3</v>
      </c>
      <c r="P280">
        <v>0.10128051180242365</v>
      </c>
      <c r="Q280">
        <v>1.7936721870688795E-2</v>
      </c>
      <c r="R280">
        <v>5.3460915537936651E-2</v>
      </c>
      <c r="S280">
        <v>2.7647551590095021E-2</v>
      </c>
      <c r="T280">
        <v>2.7111749374792667E-3</v>
      </c>
      <c r="U280">
        <v>1.5880567762758214E-3</v>
      </c>
      <c r="V280">
        <v>2.5440766458198407E-4</v>
      </c>
      <c r="W280">
        <v>7.5967946422224512E-5</v>
      </c>
      <c r="X280">
        <v>1.8432295230817433E-5</v>
      </c>
      <c r="Y280">
        <v>1.1442379606574361E-5</v>
      </c>
      <c r="Z280">
        <v>0</v>
      </c>
      <c r="AA280">
        <v>0</v>
      </c>
      <c r="AB280">
        <v>0</v>
      </c>
      <c r="AC280">
        <v>0</v>
      </c>
      <c r="AE280">
        <f t="shared" si="60"/>
        <v>3.0910901596132998</v>
      </c>
      <c r="AG280">
        <v>619</v>
      </c>
      <c r="AH280">
        <f t="shared" si="58"/>
        <v>1.1592015976375111E-4</v>
      </c>
      <c r="AI280">
        <f t="shared" si="58"/>
        <v>1.3400286134714883E-4</v>
      </c>
      <c r="AJ280">
        <f t="shared" si="58"/>
        <v>1.8248517346194316E-4</v>
      </c>
      <c r="AK280">
        <f t="shared" si="58"/>
        <v>1.6567309944321237E-4</v>
      </c>
      <c r="AL280">
        <f t="shared" si="58"/>
        <v>1.6402569153403597E-4</v>
      </c>
      <c r="AM280">
        <f t="shared" si="58"/>
        <v>1.8652993071726005E-4</v>
      </c>
      <c r="AN280">
        <f t="shared" si="58"/>
        <v>1.8431257163748594E-4</v>
      </c>
      <c r="AO280">
        <f t="shared" si="58"/>
        <v>2.2925169000933188E-4</v>
      </c>
      <c r="AP280">
        <f t="shared" si="58"/>
        <v>2.9116504649943806E-4</v>
      </c>
      <c r="AQ280">
        <f t="shared" si="58"/>
        <v>4.8672290436458184E-4</v>
      </c>
      <c r="AR280">
        <f t="shared" si="58"/>
        <v>5.4101011864444168E-4</v>
      </c>
      <c r="AS280">
        <f t="shared" si="58"/>
        <v>7.6591584319759859E-4</v>
      </c>
      <c r="AT280">
        <f t="shared" si="58"/>
        <v>2.4332874386707934E-2</v>
      </c>
      <c r="AU280">
        <f t="shared" si="58"/>
        <v>4.3924339516240021E-3</v>
      </c>
      <c r="AV280">
        <f t="shared" si="58"/>
        <v>0.31306719339307038</v>
      </c>
      <c r="AW280">
        <f t="shared" si="58"/>
        <v>5.5444024470206792E-2</v>
      </c>
      <c r="AX280">
        <f t="shared" si="57"/>
        <v>0.16525250994323373</v>
      </c>
      <c r="AY280">
        <f t="shared" si="57"/>
        <v>8.5461074657543754E-2</v>
      </c>
      <c r="AZ280">
        <f t="shared" si="57"/>
        <v>8.3804861702323642E-3</v>
      </c>
      <c r="BA280">
        <f t="shared" si="57"/>
        <v>4.908826674053411E-3</v>
      </c>
      <c r="BB280">
        <f t="shared" si="57"/>
        <v>7.86397028519572E-4</v>
      </c>
      <c r="BC280">
        <f t="shared" si="57"/>
        <v>2.3482377163176857E-4</v>
      </c>
      <c r="BD280">
        <f t="shared" si="54"/>
        <v>5.6975886407066924E-5</v>
      </c>
      <c r="BE280">
        <f t="shared" si="54"/>
        <v>3.536942700444191E-5</v>
      </c>
      <c r="BF280">
        <f t="shared" si="54"/>
        <v>0</v>
      </c>
      <c r="BG280">
        <f t="shared" si="54"/>
        <v>0</v>
      </c>
      <c r="BH280">
        <f t="shared" si="54"/>
        <v>0</v>
      </c>
      <c r="BI280">
        <f t="shared" si="54"/>
        <v>0</v>
      </c>
      <c r="BJ280" s="16"/>
      <c r="BL280">
        <v>0</v>
      </c>
      <c r="BO280" s="16" cm="1">
        <f t="array" ref="BO280">INDEX($BK$21:$BK$70,_xlfn.XMATCH($A280,$BK$21:$BK$70,-1))</f>
        <v>610</v>
      </c>
      <c r="BP280" s="16" cm="1">
        <f t="array" ref="BP280">INDEX($BK$21:$BK$70,_xlfn.XMATCH($A280,$BK$21:$BK$70,1))</f>
        <v>620</v>
      </c>
      <c r="BQ280" s="16" cm="1">
        <f t="array" ref="BQ280">INDEX($BL$21:$BL$70,_xlfn.XMATCH($A280,$BK$21:$BK$70,-1))</f>
        <v>3.0178506443762005</v>
      </c>
      <c r="BR280" s="16" cm="1">
        <f t="array" ref="BR280">INDEX($BL$21:$BL$70,_xlfn.XMATCH($A280,$BK$21:$BK$70,1))</f>
        <v>3.099227883528533</v>
      </c>
      <c r="BS280">
        <f t="shared" si="59"/>
        <v>3.0910901596132998</v>
      </c>
    </row>
    <row r="281" spans="1:71" x14ac:dyDescent="0.2">
      <c r="A281">
        <v>620</v>
      </c>
      <c r="B281">
        <v>3.7118559699525312E-5</v>
      </c>
      <c r="C281">
        <v>4.2959775420861052E-5</v>
      </c>
      <c r="D281">
        <v>5.6965178443379377E-5</v>
      </c>
      <c r="E281">
        <v>5.3396289084097184E-5</v>
      </c>
      <c r="F281">
        <v>5.3615099485222111E-5</v>
      </c>
      <c r="G281">
        <v>6.1834875983720434E-5</v>
      </c>
      <c r="H281">
        <v>5.9094758315405641E-5</v>
      </c>
      <c r="I281">
        <v>7.4013102970018699E-5</v>
      </c>
      <c r="J281">
        <v>9.2272319949544086E-5</v>
      </c>
      <c r="K281">
        <v>1.510882937235404E-4</v>
      </c>
      <c r="L281">
        <v>1.6816603935634501E-4</v>
      </c>
      <c r="M281">
        <v>2.3527996739690626E-4</v>
      </c>
      <c r="N281">
        <v>7.6992977440332568E-3</v>
      </c>
      <c r="O281">
        <v>1.2175821382127809E-3</v>
      </c>
      <c r="P281">
        <v>9.517480279694511E-2</v>
      </c>
      <c r="Q281">
        <v>1.7612219517995509E-2</v>
      </c>
      <c r="R281">
        <v>5.9154714985797711E-2</v>
      </c>
      <c r="S281">
        <v>3.084155751463178E-2</v>
      </c>
      <c r="T281">
        <v>2.9988834601313704E-3</v>
      </c>
      <c r="U281">
        <v>1.7628693626439485E-3</v>
      </c>
      <c r="V281">
        <v>2.7842693271381945E-4</v>
      </c>
      <c r="W281">
        <v>8.6738137585475451E-5</v>
      </c>
      <c r="X281">
        <v>2.1168914892448548E-5</v>
      </c>
      <c r="Y281">
        <v>1.09466956631764E-5</v>
      </c>
      <c r="Z281">
        <v>4.1433553219385828E-6</v>
      </c>
      <c r="AA281">
        <v>2.0639664505056949E-6</v>
      </c>
      <c r="AB281">
        <v>0</v>
      </c>
      <c r="AC281">
        <v>0</v>
      </c>
      <c r="AE281">
        <f t="shared" si="60"/>
        <v>3.099227883528533</v>
      </c>
      <c r="AG281">
        <v>620</v>
      </c>
      <c r="AH281">
        <f t="shared" si="58"/>
        <v>1.1503887521718733E-4</v>
      </c>
      <c r="AI281">
        <f t="shared" si="58"/>
        <v>1.3314213385445629E-4</v>
      </c>
      <c r="AJ281">
        <f t="shared" si="58"/>
        <v>1.7654806942189987E-4</v>
      </c>
      <c r="AK281">
        <f t="shared" si="58"/>
        <v>1.6548726800638423E-4</v>
      </c>
      <c r="AL281">
        <f t="shared" si="58"/>
        <v>1.6616541130275666E-4</v>
      </c>
      <c r="AM281">
        <f t="shared" si="58"/>
        <v>1.9164037182327519E-4</v>
      </c>
      <c r="AN281">
        <f t="shared" si="58"/>
        <v>1.8314812274148478E-4</v>
      </c>
      <c r="AO281">
        <f t="shared" si="58"/>
        <v>2.2938347247115044E-4</v>
      </c>
      <c r="AP281">
        <f t="shared" si="58"/>
        <v>2.8597294686549314E-4</v>
      </c>
      <c r="AQ281">
        <f t="shared" si="58"/>
        <v>4.6825705278274543E-4</v>
      </c>
      <c r="AR281">
        <f t="shared" si="58"/>
        <v>5.2118487823574113E-4</v>
      </c>
      <c r="AS281">
        <f t="shared" si="58"/>
        <v>7.2918623539217596E-4</v>
      </c>
      <c r="AT281">
        <f t="shared" si="58"/>
        <v>2.3861878251896198E-2</v>
      </c>
      <c r="AU281">
        <f t="shared" si="58"/>
        <v>3.7735645132353428E-3</v>
      </c>
      <c r="AV281">
        <f t="shared" si="58"/>
        <v>0.2949684026376217</v>
      </c>
      <c r="AW281">
        <f t="shared" si="58"/>
        <v>5.4584281820997144E-2</v>
      </c>
      <c r="AX281">
        <f t="shared" si="57"/>
        <v>0.18333394212616744</v>
      </c>
      <c r="AY281">
        <f t="shared" si="57"/>
        <v>9.5585015020795777E-2</v>
      </c>
      <c r="AZ281">
        <f t="shared" si="57"/>
        <v>9.2942232390916708E-3</v>
      </c>
      <c r="BA281">
        <f t="shared" si="57"/>
        <v>5.4635338837242982E-3</v>
      </c>
      <c r="BB281">
        <f t="shared" si="57"/>
        <v>8.6290851339199191E-4</v>
      </c>
      <c r="BC281">
        <f t="shared" si="57"/>
        <v>2.6882125457023976E-4</v>
      </c>
      <c r="BD281">
        <f t="shared" si="54"/>
        <v>6.5607291298718962E-5</v>
      </c>
      <c r="BE281">
        <f t="shared" si="54"/>
        <v>3.3926304431817164E-5</v>
      </c>
      <c r="BF281">
        <f t="shared" si="54"/>
        <v>1.2841202345118398E-5</v>
      </c>
      <c r="BG281">
        <f t="shared" si="54"/>
        <v>6.396702374074663E-6</v>
      </c>
      <c r="BH281">
        <f t="shared" si="54"/>
        <v>0</v>
      </c>
      <c r="BI281">
        <f t="shared" si="54"/>
        <v>0</v>
      </c>
      <c r="BJ281" s="16"/>
      <c r="BL281">
        <v>0</v>
      </c>
      <c r="BO281" s="16" cm="1">
        <f t="array" ref="BO281">INDEX($BK$21:$BK$70,_xlfn.XMATCH($A281,$BK$21:$BK$70,-1))</f>
        <v>620</v>
      </c>
      <c r="BP281" s="16" cm="1">
        <f t="array" ref="BP281">INDEX($BK$21:$BK$70,_xlfn.XMATCH($A281,$BK$21:$BK$70,1))</f>
        <v>620</v>
      </c>
      <c r="BQ281" s="16" cm="1">
        <f t="array" ref="BQ281">INDEX($BL$21:$BL$70,_xlfn.XMATCH($A281,$BK$21:$BK$70,-1))</f>
        <v>3.099227883528533</v>
      </c>
      <c r="BR281" s="16" cm="1">
        <f t="array" ref="BR281">INDEX($BL$21:$BL$70,_xlfn.XMATCH($A281,$BK$21:$BK$70,1))</f>
        <v>3.099227883528533</v>
      </c>
      <c r="BS281">
        <f t="shared" si="59"/>
        <v>3.099227883528533</v>
      </c>
    </row>
    <row r="282" spans="1:71" x14ac:dyDescent="0.2">
      <c r="A282">
        <v>621</v>
      </c>
      <c r="B282">
        <v>3.7011667197010993E-5</v>
      </c>
      <c r="C282">
        <v>4.2048684318756854E-5</v>
      </c>
      <c r="D282">
        <v>5.5401582339287415E-5</v>
      </c>
      <c r="E282">
        <v>5.3173083855121069E-5</v>
      </c>
      <c r="F282">
        <v>5.5232075064536478E-5</v>
      </c>
      <c r="G282">
        <v>5.8874839839307161E-5</v>
      </c>
      <c r="H282">
        <v>5.9266962942540503E-5</v>
      </c>
      <c r="I282">
        <v>7.2419057888160058E-5</v>
      </c>
      <c r="J282">
        <v>8.8880578915662278E-5</v>
      </c>
      <c r="K282">
        <v>1.4464711010313332E-4</v>
      </c>
      <c r="L282">
        <v>1.6144062508211042E-4</v>
      </c>
      <c r="M282">
        <v>2.2328715133851474E-4</v>
      </c>
      <c r="N282">
        <v>7.5366294461382127E-3</v>
      </c>
      <c r="O282">
        <v>1.0362666396854204E-3</v>
      </c>
      <c r="P282">
        <v>8.6811702983651651E-2</v>
      </c>
      <c r="Q282">
        <v>1.7326437747417229E-2</v>
      </c>
      <c r="R282">
        <v>6.5431606863804032E-2</v>
      </c>
      <c r="S282">
        <v>3.4485160044356082E-2</v>
      </c>
      <c r="T282">
        <v>3.3510676588367253E-3</v>
      </c>
      <c r="U282">
        <v>1.9568537330447791E-3</v>
      </c>
      <c r="V282">
        <v>3.1109492349746203E-4</v>
      </c>
      <c r="W282">
        <v>9.5342969542801427E-5</v>
      </c>
      <c r="X282">
        <v>2.2257269197213715E-5</v>
      </c>
      <c r="Y282">
        <v>1.2536874002695988E-5</v>
      </c>
      <c r="Z282">
        <v>9.2796011842162451E-6</v>
      </c>
      <c r="AA282">
        <v>2.1018028860406402E-6</v>
      </c>
      <c r="AB282">
        <v>0</v>
      </c>
      <c r="AC282">
        <v>0</v>
      </c>
      <c r="AE282">
        <f t="shared" si="60"/>
        <v>3.0992287320970795</v>
      </c>
      <c r="AG282">
        <v>621</v>
      </c>
      <c r="AH282">
        <f t="shared" si="58"/>
        <v>1.1470762239979145E-4</v>
      </c>
      <c r="AI282">
        <f t="shared" si="58"/>
        <v>1.3031849058757114E-4</v>
      </c>
      <c r="AJ282">
        <f t="shared" si="58"/>
        <v>1.7170217578956168E-4</v>
      </c>
      <c r="AK282">
        <f t="shared" si="58"/>
        <v>1.6479554925799856E-4</v>
      </c>
      <c r="AL282">
        <f t="shared" si="58"/>
        <v>1.711768339733541E-4</v>
      </c>
      <c r="AM282">
        <f t="shared" si="58"/>
        <v>1.8246659522759456E-4</v>
      </c>
      <c r="AN282">
        <f t="shared" si="58"/>
        <v>1.836818744156544E-4</v>
      </c>
      <c r="AO282">
        <f t="shared" si="58"/>
        <v>2.2444322495838729E-4</v>
      </c>
      <c r="AP282">
        <f t="shared" si="58"/>
        <v>2.754612439008424E-4</v>
      </c>
      <c r="AQ282">
        <f t="shared" si="58"/>
        <v>4.4829447964644053E-4</v>
      </c>
      <c r="AR282">
        <f t="shared" si="58"/>
        <v>5.003414237821891E-4</v>
      </c>
      <c r="AS282">
        <f t="shared" si="58"/>
        <v>6.9201795493643371E-4</v>
      </c>
      <c r="AT282">
        <f t="shared" si="58"/>
        <v>2.3357738522640448E-2</v>
      </c>
      <c r="AU282">
        <f t="shared" si="58"/>
        <v>3.2116273438267465E-3</v>
      </c>
      <c r="AV282">
        <f t="shared" si="58"/>
        <v>0.26904932416921096</v>
      </c>
      <c r="AW282">
        <f t="shared" si="58"/>
        <v>5.3698593691686877E-2</v>
      </c>
      <c r="AX282">
        <f t="shared" si="57"/>
        <v>0.20278751597958194</v>
      </c>
      <c r="AY282">
        <f t="shared" si="57"/>
        <v>0.10687739884043457</v>
      </c>
      <c r="AZ282">
        <f t="shared" si="57"/>
        <v>1.0385725171468073E-2</v>
      </c>
      <c r="BA282">
        <f t="shared" si="57"/>
        <v>6.0647373139638078E-3</v>
      </c>
      <c r="BB282">
        <f t="shared" si="57"/>
        <v>9.6415432531287717E-4</v>
      </c>
      <c r="BC282">
        <f t="shared" si="57"/>
        <v>2.9548967061050692E-4</v>
      </c>
      <c r="BD282">
        <f t="shared" si="54"/>
        <v>6.8980368194024051E-5</v>
      </c>
      <c r="BE282">
        <f t="shared" si="54"/>
        <v>3.8854640119836326E-5</v>
      </c>
      <c r="BF282">
        <f t="shared" si="54"/>
        <v>2.875960661252507E-5</v>
      </c>
      <c r="BG282">
        <f t="shared" si="54"/>
        <v>6.5139678936217155E-6</v>
      </c>
      <c r="BH282">
        <f t="shared" si="54"/>
        <v>0</v>
      </c>
      <c r="BI282">
        <f t="shared" si="54"/>
        <v>0</v>
      </c>
      <c r="BJ282" s="16"/>
      <c r="BL282">
        <v>0</v>
      </c>
      <c r="BO282" s="16" cm="1">
        <f t="array" ref="BO282">INDEX($BK$21:$BK$70,_xlfn.XMATCH($A282,$BK$21:$BK$70,-1))</f>
        <v>620</v>
      </c>
      <c r="BP282" s="16" cm="1">
        <f t="array" ref="BP282">INDEX($BK$21:$BK$70,_xlfn.XMATCH($A282,$BK$21:$BK$70,1))</f>
        <v>630</v>
      </c>
      <c r="BQ282" s="16" cm="1">
        <f t="array" ref="BQ282">INDEX($BL$21:$BL$70,_xlfn.XMATCH($A282,$BK$21:$BK$70,-1))</f>
        <v>3.099227883528533</v>
      </c>
      <c r="BR282" s="16" cm="1">
        <f t="array" ref="BR282">INDEX($BL$21:$BL$70,_xlfn.XMATCH($A282,$BK$21:$BK$70,1))</f>
        <v>3.0992363692139966</v>
      </c>
      <c r="BS282">
        <f t="shared" si="59"/>
        <v>3.0992287320970795</v>
      </c>
    </row>
    <row r="283" spans="1:71" x14ac:dyDescent="0.2">
      <c r="A283">
        <v>622</v>
      </c>
      <c r="B283">
        <v>3.7311706055098884E-5</v>
      </c>
      <c r="C283">
        <v>4.1043939880584507E-5</v>
      </c>
      <c r="D283">
        <v>5.4140575299225779E-5</v>
      </c>
      <c r="E283">
        <v>5.237858061858915E-5</v>
      </c>
      <c r="F283">
        <v>5.0221553452059389E-5</v>
      </c>
      <c r="G283">
        <v>5.8910155668521811E-5</v>
      </c>
      <c r="H283">
        <v>5.9092369574707645E-5</v>
      </c>
      <c r="I283">
        <v>7.0581744609016312E-5</v>
      </c>
      <c r="J283">
        <v>8.3635938520908716E-5</v>
      </c>
      <c r="K283">
        <v>1.3954271598868822E-4</v>
      </c>
      <c r="L283">
        <v>1.5490797302517091E-4</v>
      </c>
      <c r="M283">
        <v>2.1176216852945382E-4</v>
      </c>
      <c r="N283">
        <v>7.3629606955869717E-3</v>
      </c>
      <c r="O283">
        <v>8.8635830842911803E-4</v>
      </c>
      <c r="P283">
        <v>7.648923222918709E-2</v>
      </c>
      <c r="Q283">
        <v>1.6962827977686709E-2</v>
      </c>
      <c r="R283">
        <v>7.2142862293909496E-2</v>
      </c>
      <c r="S283">
        <v>3.8412322043770611E-2</v>
      </c>
      <c r="T283">
        <v>3.6672866229943025E-3</v>
      </c>
      <c r="U283">
        <v>2.1597279896865065E-3</v>
      </c>
      <c r="V283">
        <v>3.3663569612587022E-4</v>
      </c>
      <c r="W283">
        <v>1.0596343580209191E-4</v>
      </c>
      <c r="X283">
        <v>2.0560945943507725E-5</v>
      </c>
      <c r="Y283">
        <v>1.2445087583299276E-5</v>
      </c>
      <c r="Z283">
        <v>1.1722798083890502E-5</v>
      </c>
      <c r="AA283">
        <v>2.4373715626925237E-6</v>
      </c>
      <c r="AB283">
        <v>0</v>
      </c>
      <c r="AC283">
        <v>0</v>
      </c>
      <c r="AE283">
        <f t="shared" si="60"/>
        <v>3.0992295806656256</v>
      </c>
      <c r="AG283">
        <v>622</v>
      </c>
      <c r="AH283">
        <f t="shared" si="58"/>
        <v>1.1563754311106319E-4</v>
      </c>
      <c r="AI283">
        <f t="shared" si="58"/>
        <v>1.2720459258496906E-4</v>
      </c>
      <c r="AJ283">
        <f t="shared" si="58"/>
        <v>1.6779407248161525E-4</v>
      </c>
      <c r="AK283">
        <f t="shared" si="58"/>
        <v>1.6233324644641072E-4</v>
      </c>
      <c r="AL283">
        <f t="shared" si="58"/>
        <v>1.5564812404560233E-4</v>
      </c>
      <c r="AM283">
        <f t="shared" si="58"/>
        <v>1.8257609704949959E-4</v>
      </c>
      <c r="AN283">
        <f t="shared" si="58"/>
        <v>1.8314081977755935E-4</v>
      </c>
      <c r="AO283">
        <f t="shared" si="58"/>
        <v>2.187490307472499E-4</v>
      </c>
      <c r="AP283">
        <f t="shared" si="58"/>
        <v>2.5920697467073198E-4</v>
      </c>
      <c r="AQ283">
        <f t="shared" si="58"/>
        <v>4.3247491315856468E-4</v>
      </c>
      <c r="AR283">
        <f t="shared" si="58"/>
        <v>4.8009537228056249E-4</v>
      </c>
      <c r="AS283">
        <f t="shared" si="58"/>
        <v>6.5629957677238273E-4</v>
      </c>
      <c r="AT283">
        <f t="shared" si="58"/>
        <v>2.2819505589041493E-2</v>
      </c>
      <c r="AU283">
        <f t="shared" si="58"/>
        <v>2.7470278885522686E-3</v>
      </c>
      <c r="AV283">
        <f t="shared" si="58"/>
        <v>0.23705769112709915</v>
      </c>
      <c r="AW283">
        <f t="shared" si="58"/>
        <v>5.2571698240189119E-2</v>
      </c>
      <c r="AX283">
        <f t="shared" si="57"/>
        <v>0.22358729285517109</v>
      </c>
      <c r="AY283">
        <f t="shared" si="57"/>
        <v>0.11904860474010816</v>
      </c>
      <c r="AZ283">
        <f t="shared" si="57"/>
        <v>1.136576318276329E-2</v>
      </c>
      <c r="BA283">
        <f t="shared" si="57"/>
        <v>6.6934928718279264E-3</v>
      </c>
      <c r="BB283">
        <f t="shared" si="57"/>
        <v>1.0433113073412617E-3</v>
      </c>
      <c r="BC283">
        <f t="shared" si="57"/>
        <v>3.2840501470680623E-4</v>
      </c>
      <c r="BD283">
        <f t="shared" si="54"/>
        <v>6.3723091874586036E-5</v>
      </c>
      <c r="BE283">
        <f t="shared" si="54"/>
        <v>3.85701835721356E-5</v>
      </c>
      <c r="BF283">
        <f t="shared" si="54"/>
        <v>3.6331642589763763E-5</v>
      </c>
      <c r="BG283">
        <f t="shared" si="54"/>
        <v>7.5539740461698709E-6</v>
      </c>
      <c r="BH283">
        <f t="shared" si="54"/>
        <v>0</v>
      </c>
      <c r="BI283">
        <f t="shared" si="54"/>
        <v>0</v>
      </c>
      <c r="BJ283" s="16"/>
      <c r="BL283">
        <v>0</v>
      </c>
      <c r="BO283" s="16" cm="1">
        <f t="array" ref="BO283">INDEX($BK$21:$BK$70,_xlfn.XMATCH($A283,$BK$21:$BK$70,-1))</f>
        <v>620</v>
      </c>
      <c r="BP283" s="16" cm="1">
        <f t="array" ref="BP283">INDEX($BK$21:$BK$70,_xlfn.XMATCH($A283,$BK$21:$BK$70,1))</f>
        <v>630</v>
      </c>
      <c r="BQ283" s="16" cm="1">
        <f t="array" ref="BQ283">INDEX($BL$21:$BL$70,_xlfn.XMATCH($A283,$BK$21:$BK$70,-1))</f>
        <v>3.099227883528533</v>
      </c>
      <c r="BR283" s="16" cm="1">
        <f t="array" ref="BR283">INDEX($BL$21:$BL$70,_xlfn.XMATCH($A283,$BK$21:$BK$70,1))</f>
        <v>3.0992363692139966</v>
      </c>
      <c r="BS283">
        <f t="shared" si="59"/>
        <v>3.0992295806656256</v>
      </c>
    </row>
    <row r="284" spans="1:71" x14ac:dyDescent="0.2">
      <c r="A284">
        <v>623</v>
      </c>
      <c r="B284">
        <v>3.6813967760726036E-5</v>
      </c>
      <c r="C284">
        <v>4.1870916042775743E-5</v>
      </c>
      <c r="D284">
        <v>5.4179808556973116E-5</v>
      </c>
      <c r="E284">
        <v>5.0274025419256699E-5</v>
      </c>
      <c r="F284">
        <v>5.235634649296452E-5</v>
      </c>
      <c r="G284">
        <v>5.693861520747111E-5</v>
      </c>
      <c r="H284">
        <v>5.7968815424874431E-5</v>
      </c>
      <c r="I284">
        <v>6.8685215409472564E-5</v>
      </c>
      <c r="J284">
        <v>8.4706322744465225E-5</v>
      </c>
      <c r="K284">
        <v>1.3651969710617618E-4</v>
      </c>
      <c r="L284">
        <v>1.4751570740593014E-4</v>
      </c>
      <c r="M284">
        <v>2.0312683245726974E-4</v>
      </c>
      <c r="N284">
        <v>7.2243287648440487E-3</v>
      </c>
      <c r="O284">
        <v>7.568521191616053E-4</v>
      </c>
      <c r="P284">
        <v>6.6033865266709069E-2</v>
      </c>
      <c r="Q284">
        <v>1.6698421916836816E-2</v>
      </c>
      <c r="R284">
        <v>7.9922387642615417E-2</v>
      </c>
      <c r="S284">
        <v>4.3024262779356372E-2</v>
      </c>
      <c r="T284">
        <v>4.0793296736284452E-3</v>
      </c>
      <c r="U284">
        <v>2.399053362544232E-3</v>
      </c>
      <c r="V284">
        <v>3.7599498044406761E-4</v>
      </c>
      <c r="W284">
        <v>1.1821568437988716E-4</v>
      </c>
      <c r="X284">
        <v>2.4081305315669237E-5</v>
      </c>
      <c r="Y284">
        <v>1.2828408165607627E-5</v>
      </c>
      <c r="Z284">
        <v>1.0719878315277278E-5</v>
      </c>
      <c r="AA284">
        <v>1.9738959390155054E-6</v>
      </c>
      <c r="AB284">
        <v>0</v>
      </c>
      <c r="AC284">
        <v>0</v>
      </c>
      <c r="AE284">
        <f t="shared" si="60"/>
        <v>3.0992304292341721</v>
      </c>
      <c r="AG284">
        <v>623</v>
      </c>
      <c r="AH284">
        <f t="shared" si="58"/>
        <v>1.1409496910488793E-4</v>
      </c>
      <c r="AI284">
        <f t="shared" si="58"/>
        <v>1.2976761709967985E-4</v>
      </c>
      <c r="AJ284">
        <f t="shared" si="58"/>
        <v>1.6791571132985307E-4</v>
      </c>
      <c r="AK284">
        <f t="shared" si="58"/>
        <v>1.5581078937945263E-4</v>
      </c>
      <c r="AL284">
        <f t="shared" si="58"/>
        <v>1.6226438221452348E-4</v>
      </c>
      <c r="AM284">
        <f t="shared" si="58"/>
        <v>1.7646588884945004E-4</v>
      </c>
      <c r="AN284">
        <f t="shared" si="58"/>
        <v>1.7965871671143008E-4</v>
      </c>
      <c r="AO284">
        <f t="shared" si="58"/>
        <v>2.1287130963554122E-4</v>
      </c>
      <c r="AP284">
        <f t="shared" si="58"/>
        <v>2.6252441299817725E-4</v>
      </c>
      <c r="AQ284">
        <f t="shared" si="58"/>
        <v>4.2310599946129358E-4</v>
      </c>
      <c r="AR284">
        <f t="shared" si="58"/>
        <v>4.5718516918246343E-4</v>
      </c>
      <c r="AS284">
        <f t="shared" si="58"/>
        <v>6.2953686014552185E-4</v>
      </c>
      <c r="AT284">
        <f t="shared" si="58"/>
        <v>2.2389859538796398E-2</v>
      </c>
      <c r="AU284">
        <f t="shared" si="58"/>
        <v>2.3456591181360148E-3</v>
      </c>
      <c r="AV284">
        <f t="shared" si="58"/>
        <v>0.20465416459453423</v>
      </c>
      <c r="AW284">
        <f t="shared" si="58"/>
        <v>5.1752257324851475E-2</v>
      </c>
      <c r="AX284">
        <f t="shared" si="57"/>
        <v>0.24769789575904289</v>
      </c>
      <c r="AY284">
        <f t="shared" si="57"/>
        <v>0.13334210440114846</v>
      </c>
      <c r="AZ284">
        <f t="shared" si="57"/>
        <v>1.2642782655387182E-2</v>
      </c>
      <c r="BA284">
        <f t="shared" si="57"/>
        <v>7.4352191825536439E-3</v>
      </c>
      <c r="BB284">
        <f t="shared" si="57"/>
        <v>1.1652950846315617E-3</v>
      </c>
      <c r="BC284">
        <f t="shared" si="57"/>
        <v>3.663776462428891E-4</v>
      </c>
      <c r="BD284">
        <f t="shared" si="54"/>
        <v>7.4633514210000712E-5</v>
      </c>
      <c r="BE284">
        <f t="shared" si="54"/>
        <v>3.9758192945487286E-5</v>
      </c>
      <c r="BF284">
        <f t="shared" ref="BF284:BI284" si="61">Z284*$AE284</f>
        <v>3.3223373072394894E-5</v>
      </c>
      <c r="BG284">
        <f t="shared" si="61"/>
        <v>6.1175583583386137E-6</v>
      </c>
      <c r="BH284">
        <f t="shared" si="61"/>
        <v>0</v>
      </c>
      <c r="BI284">
        <f t="shared" si="61"/>
        <v>0</v>
      </c>
      <c r="BJ284" s="16"/>
      <c r="BL284">
        <v>0</v>
      </c>
      <c r="BO284" s="16" cm="1">
        <f t="array" ref="BO284">INDEX($BK$21:$BK$70,_xlfn.XMATCH($A284,$BK$21:$BK$70,-1))</f>
        <v>620</v>
      </c>
      <c r="BP284" s="16" cm="1">
        <f t="array" ref="BP284">INDEX($BK$21:$BK$70,_xlfn.XMATCH($A284,$BK$21:$BK$70,1))</f>
        <v>630</v>
      </c>
      <c r="BQ284" s="16" cm="1">
        <f t="array" ref="BQ284">INDEX($BL$21:$BL$70,_xlfn.XMATCH($A284,$BK$21:$BK$70,-1))</f>
        <v>3.099227883528533</v>
      </c>
      <c r="BR284" s="16" cm="1">
        <f t="array" ref="BR284">INDEX($BL$21:$BL$70,_xlfn.XMATCH($A284,$BK$21:$BK$70,1))</f>
        <v>3.0992363692139966</v>
      </c>
      <c r="BS284">
        <f t="shared" si="59"/>
        <v>3.0992304292341721</v>
      </c>
    </row>
    <row r="285" spans="1:71" x14ac:dyDescent="0.2">
      <c r="A285">
        <v>624</v>
      </c>
      <c r="B285">
        <v>3.5732316703139167E-5</v>
      </c>
      <c r="C285">
        <v>4.095272675346017E-5</v>
      </c>
      <c r="D285">
        <v>5.5033989679060254E-5</v>
      </c>
      <c r="E285">
        <v>5.0928444198414939E-5</v>
      </c>
      <c r="F285">
        <v>5.2075568307829763E-5</v>
      </c>
      <c r="G285">
        <v>5.629535687458206E-5</v>
      </c>
      <c r="H285">
        <v>5.6912021791877642E-5</v>
      </c>
      <c r="I285">
        <v>6.7465218147500584E-5</v>
      </c>
      <c r="J285">
        <v>8.1858451235391298E-5</v>
      </c>
      <c r="K285">
        <v>1.3062454668519175E-4</v>
      </c>
      <c r="L285">
        <v>1.4086254517984816E-4</v>
      </c>
      <c r="M285">
        <v>1.9130570052058656E-4</v>
      </c>
      <c r="N285">
        <v>7.0408547846543754E-3</v>
      </c>
      <c r="O285">
        <v>6.4127777716620085E-4</v>
      </c>
      <c r="P285">
        <v>5.550631540097356E-2</v>
      </c>
      <c r="Q285">
        <v>1.6335946537471144E-2</v>
      </c>
      <c r="R285">
        <v>8.7717090719566862E-2</v>
      </c>
      <c r="S285">
        <v>4.7752441042389057E-2</v>
      </c>
      <c r="T285">
        <v>4.4952002436078964E-3</v>
      </c>
      <c r="U285">
        <v>2.6455422192046526E-3</v>
      </c>
      <c r="V285">
        <v>4.1309343839597432E-4</v>
      </c>
      <c r="W285">
        <v>1.3077958090375417E-4</v>
      </c>
      <c r="X285">
        <v>2.7307133361027091E-5</v>
      </c>
      <c r="Y285">
        <v>1.3427153214260097E-5</v>
      </c>
      <c r="Z285">
        <v>1.236293559856424E-5</v>
      </c>
      <c r="AA285">
        <v>1.8140818061868792E-6</v>
      </c>
      <c r="AB285">
        <v>0</v>
      </c>
      <c r="AC285">
        <v>0</v>
      </c>
      <c r="AE285">
        <f t="shared" si="60"/>
        <v>3.0992312778027182</v>
      </c>
      <c r="AG285">
        <v>624</v>
      </c>
      <c r="AH285">
        <f t="shared" si="58"/>
        <v>1.1074271355472142E-4</v>
      </c>
      <c r="AI285">
        <f t="shared" si="58"/>
        <v>1.2692197166563193E-4</v>
      </c>
      <c r="AJ285">
        <f t="shared" si="58"/>
        <v>1.7056306215561552E-4</v>
      </c>
      <c r="AK285">
        <f t="shared" si="58"/>
        <v>1.5783902718955796E-4</v>
      </c>
      <c r="AL285">
        <f t="shared" si="58"/>
        <v>1.6139423010897797E-4</v>
      </c>
      <c r="AM285">
        <f t="shared" si="58"/>
        <v>1.7447233082077098E-4</v>
      </c>
      <c r="AN285">
        <f t="shared" si="58"/>
        <v>1.7638351802037709E-4</v>
      </c>
      <c r="AO285">
        <f t="shared" si="58"/>
        <v>2.0909031424651736E-4</v>
      </c>
      <c r="AP285">
        <f t="shared" si="58"/>
        <v>2.5369827242121326E-4</v>
      </c>
      <c r="AQ285">
        <f t="shared" si="58"/>
        <v>4.0483568073554761E-4</v>
      </c>
      <c r="AR285">
        <f t="shared" si="58"/>
        <v>4.3656560589228391E-4</v>
      </c>
      <c r="AS285">
        <f t="shared" si="58"/>
        <v>5.9290061067536167E-4</v>
      </c>
      <c r="AT285">
        <f t="shared" si="58"/>
        <v>2.1821237371067764E-2</v>
      </c>
      <c r="AU285">
        <f t="shared" si="58"/>
        <v>1.9874681447532914E-3</v>
      </c>
      <c r="AV285">
        <f t="shared" si="58"/>
        <v>0.17202690880627999</v>
      </c>
      <c r="AW285">
        <f t="shared" si="58"/>
        <v>5.0628876461443588E-2</v>
      </c>
      <c r="AX285">
        <f t="shared" si="57"/>
        <v>0.27185555115594018</v>
      </c>
      <c r="AY285">
        <f t="shared" si="57"/>
        <v>0.14799585887000241</v>
      </c>
      <c r="AZ285">
        <f t="shared" si="57"/>
        <v>1.3931665194975991E-2</v>
      </c>
      <c r="BA285">
        <f t="shared" si="57"/>
        <v>8.1991471925066742E-3</v>
      </c>
      <c r="BB285">
        <f t="shared" si="57"/>
        <v>1.280272104931874E-3</v>
      </c>
      <c r="BC285">
        <f t="shared" si="57"/>
        <v>4.0531616763484597E-4</v>
      </c>
      <c r="BD285">
        <f t="shared" si="57"/>
        <v>8.4631121819625225E-5</v>
      </c>
      <c r="BE285">
        <f t="shared" si="57"/>
        <v>4.1613853213484195E-5</v>
      </c>
      <c r="BF285">
        <f t="shared" si="57"/>
        <v>3.8315596692530965E-5</v>
      </c>
      <c r="BG285">
        <f t="shared" si="57"/>
        <v>5.622259074227225E-6</v>
      </c>
      <c r="BH285">
        <f t="shared" si="57"/>
        <v>0</v>
      </c>
      <c r="BI285">
        <f t="shared" si="57"/>
        <v>0</v>
      </c>
      <c r="BJ285" s="16"/>
      <c r="BL285">
        <v>0</v>
      </c>
      <c r="BO285" s="16" cm="1">
        <f t="array" ref="BO285">INDEX($BK$21:$BK$70,_xlfn.XMATCH($A285,$BK$21:$BK$70,-1))</f>
        <v>620</v>
      </c>
      <c r="BP285" s="16" cm="1">
        <f t="array" ref="BP285">INDEX($BK$21:$BK$70,_xlfn.XMATCH($A285,$BK$21:$BK$70,1))</f>
        <v>630</v>
      </c>
      <c r="BQ285" s="16" cm="1">
        <f t="array" ref="BQ285">INDEX($BL$21:$BL$70,_xlfn.XMATCH($A285,$BK$21:$BK$70,-1))</f>
        <v>3.099227883528533</v>
      </c>
      <c r="BR285" s="16" cm="1">
        <f t="array" ref="BR285">INDEX($BL$21:$BL$70,_xlfn.XMATCH($A285,$BK$21:$BK$70,1))</f>
        <v>3.0992363692139966</v>
      </c>
      <c r="BS285">
        <f t="shared" si="59"/>
        <v>3.0992312778027182</v>
      </c>
    </row>
    <row r="286" spans="1:71" x14ac:dyDescent="0.2">
      <c r="A286">
        <v>625</v>
      </c>
      <c r="B286">
        <v>3.5158838858918883E-5</v>
      </c>
      <c r="C286">
        <v>4.0351027186604863E-5</v>
      </c>
      <c r="D286">
        <v>5.2380101156719973E-5</v>
      </c>
      <c r="E286">
        <v>4.9281531809798772E-5</v>
      </c>
      <c r="F286">
        <v>4.932686175307513E-5</v>
      </c>
      <c r="G286">
        <v>5.6952216324205442E-5</v>
      </c>
      <c r="H286">
        <v>5.6758112076909325E-5</v>
      </c>
      <c r="I286">
        <v>6.6606988444318967E-5</v>
      </c>
      <c r="J286">
        <v>7.9811518946604248E-5</v>
      </c>
      <c r="K286">
        <v>1.2583590509387247E-4</v>
      </c>
      <c r="L286">
        <v>1.3534008901458313E-4</v>
      </c>
      <c r="M286">
        <v>1.813455862320444E-4</v>
      </c>
      <c r="N286">
        <v>6.8911716941596661E-3</v>
      </c>
      <c r="O286">
        <v>5.5765597358908359E-4</v>
      </c>
      <c r="P286">
        <v>4.6180886947968021E-2</v>
      </c>
      <c r="Q286">
        <v>1.6017263075299354E-2</v>
      </c>
      <c r="R286">
        <v>9.6109159668359589E-2</v>
      </c>
      <c r="S286">
        <v>5.2952385150095857E-2</v>
      </c>
      <c r="T286">
        <v>4.958483604741935E-3</v>
      </c>
      <c r="U286">
        <v>2.9290503585871364E-3</v>
      </c>
      <c r="V286">
        <v>4.5162105629515265E-4</v>
      </c>
      <c r="W286">
        <v>1.4372407044710187E-4</v>
      </c>
      <c r="X286">
        <v>2.602563142666078E-5</v>
      </c>
      <c r="Y286">
        <v>1.3527468413298007E-5</v>
      </c>
      <c r="Z286">
        <v>1.1599479010574639E-5</v>
      </c>
      <c r="AA286">
        <v>9.5670842313808543E-6</v>
      </c>
      <c r="AB286">
        <v>0</v>
      </c>
      <c r="AC286">
        <v>0</v>
      </c>
      <c r="AE286">
        <f t="shared" si="60"/>
        <v>3.0992321263712648</v>
      </c>
      <c r="AG286">
        <v>625</v>
      </c>
      <c r="AH286">
        <f t="shared" si="58"/>
        <v>1.0896540291747182E-4</v>
      </c>
      <c r="AI286">
        <f t="shared" si="58"/>
        <v>1.2505719978880611E-4</v>
      </c>
      <c r="AJ286">
        <f t="shared" si="58"/>
        <v>1.623380922874832E-4</v>
      </c>
      <c r="AK286">
        <f t="shared" si="58"/>
        <v>1.5273490662171576E-4</v>
      </c>
      <c r="AL286">
        <f t="shared" si="58"/>
        <v>1.5287539463820446E-4</v>
      </c>
      <c r="AM286">
        <f t="shared" si="58"/>
        <v>1.7650813850002349E-4</v>
      </c>
      <c r="AN286">
        <f t="shared" si="58"/>
        <v>1.7590656438093826E-4</v>
      </c>
      <c r="AO286">
        <f t="shared" si="58"/>
        <v>2.0643051842747292E-4</v>
      </c>
      <c r="AP286">
        <f t="shared" si="58"/>
        <v>2.4735442357380475E-4</v>
      </c>
      <c r="AQ286">
        <f t="shared" si="58"/>
        <v>3.8999467971793505E-4</v>
      </c>
      <c r="AR286">
        <f t="shared" si="58"/>
        <v>4.1945035185994274E-4</v>
      </c>
      <c r="AS286">
        <f t="shared" si="58"/>
        <v>5.6203206682598253E-4</v>
      </c>
      <c r="AT286">
        <f t="shared" si="58"/>
        <v>2.1357340702879934E-2</v>
      </c>
      <c r="AU286">
        <f t="shared" si="58"/>
        <v>1.7283053088101334E-3</v>
      </c>
      <c r="AV286">
        <f t="shared" si="58"/>
        <v>0.14312528845346192</v>
      </c>
      <c r="AW286">
        <f t="shared" si="58"/>
        <v>4.9641216299507962E-2</v>
      </c>
      <c r="AX286">
        <f t="shared" si="57"/>
        <v>0.29786459528272546</v>
      </c>
      <c r="AY286">
        <f t="shared" si="57"/>
        <v>0.16411173322516176</v>
      </c>
      <c r="AZ286">
        <f t="shared" si="57"/>
        <v>1.53674916859014E-2</v>
      </c>
      <c r="BA286">
        <f t="shared" si="57"/>
        <v>9.0778069710925266E-3</v>
      </c>
      <c r="BB286">
        <f t="shared" si="57"/>
        <v>1.3996784866156626E-3</v>
      </c>
      <c r="BC286">
        <f t="shared" si="57"/>
        <v>4.4543425646250496E-4</v>
      </c>
      <c r="BD286">
        <f t="shared" si="57"/>
        <v>8.0659473026604704E-5</v>
      </c>
      <c r="BE286">
        <f t="shared" si="57"/>
        <v>4.1924764694965702E-5</v>
      </c>
      <c r="BF286">
        <f t="shared" si="57"/>
        <v>3.5949477998742094E-5</v>
      </c>
      <c r="BG286">
        <f t="shared" si="57"/>
        <v>2.9650614805595481E-5</v>
      </c>
      <c r="BH286">
        <f t="shared" si="57"/>
        <v>0</v>
      </c>
      <c r="BI286">
        <f t="shared" si="57"/>
        <v>0</v>
      </c>
      <c r="BJ286" s="16"/>
      <c r="BL286">
        <v>0</v>
      </c>
      <c r="BO286" s="16" cm="1">
        <f t="array" ref="BO286">INDEX($BK$21:$BK$70,_xlfn.XMATCH($A286,$BK$21:$BK$70,-1))</f>
        <v>620</v>
      </c>
      <c r="BP286" s="16" cm="1">
        <f t="array" ref="BP286">INDEX($BK$21:$BK$70,_xlfn.XMATCH($A286,$BK$21:$BK$70,1))</f>
        <v>630</v>
      </c>
      <c r="BQ286" s="16" cm="1">
        <f t="array" ref="BQ286">INDEX($BL$21:$BL$70,_xlfn.XMATCH($A286,$BK$21:$BK$70,-1))</f>
        <v>3.099227883528533</v>
      </c>
      <c r="BR286" s="16" cm="1">
        <f t="array" ref="BR286">INDEX($BL$21:$BL$70,_xlfn.XMATCH($A286,$BK$21:$BK$70,1))</f>
        <v>3.0992363692139966</v>
      </c>
      <c r="BS286">
        <f t="shared" si="59"/>
        <v>3.0992321263712648</v>
      </c>
    </row>
    <row r="287" spans="1:71" x14ac:dyDescent="0.2">
      <c r="A287">
        <v>626</v>
      </c>
      <c r="B287">
        <v>3.3635507490393593E-5</v>
      </c>
      <c r="C287">
        <v>3.9442533239161444E-5</v>
      </c>
      <c r="D287">
        <v>5.2328684919939914E-5</v>
      </c>
      <c r="E287">
        <v>4.8687071482820026E-5</v>
      </c>
      <c r="F287">
        <v>5.1795138624608071E-5</v>
      </c>
      <c r="G287">
        <v>5.5969722982799299E-5</v>
      </c>
      <c r="H287">
        <v>5.353836571370887E-5</v>
      </c>
      <c r="I287">
        <v>6.574568038058419E-5</v>
      </c>
      <c r="J287">
        <v>7.7596995300454989E-5</v>
      </c>
      <c r="K287">
        <v>1.2199459936440138E-4</v>
      </c>
      <c r="L287">
        <v>1.299289406745378E-4</v>
      </c>
      <c r="M287">
        <v>1.7311492859492991E-4</v>
      </c>
      <c r="N287">
        <v>6.7404153097553113E-3</v>
      </c>
      <c r="O287">
        <v>4.7458647436625275E-4</v>
      </c>
      <c r="P287">
        <v>3.8118405274301402E-2</v>
      </c>
      <c r="Q287">
        <v>1.5719332897827357E-2</v>
      </c>
      <c r="R287">
        <v>0.10390385622119559</v>
      </c>
      <c r="S287">
        <v>5.8441652855047696E-2</v>
      </c>
      <c r="T287">
        <v>5.4867271028489536E-3</v>
      </c>
      <c r="U287">
        <v>3.2385201786715705E-3</v>
      </c>
      <c r="V287">
        <v>5.011553398025305E-4</v>
      </c>
      <c r="W287">
        <v>1.5884683255390166E-4</v>
      </c>
      <c r="X287">
        <v>2.9089580071584152E-5</v>
      </c>
      <c r="Y287">
        <v>1.3031744034946949E-5</v>
      </c>
      <c r="Z287">
        <v>1.0709334753863801E-5</v>
      </c>
      <c r="AA287">
        <v>9.2201057602871702E-6</v>
      </c>
      <c r="AB287">
        <v>0</v>
      </c>
      <c r="AC287">
        <v>0</v>
      </c>
      <c r="AE287">
        <f t="shared" si="60"/>
        <v>3.0992329749398113</v>
      </c>
      <c r="AG287">
        <v>626</v>
      </c>
      <c r="AH287">
        <f t="shared" si="58"/>
        <v>1.0424427394306284E-4</v>
      </c>
      <c r="AI287">
        <f t="shared" si="58"/>
        <v>1.2224159962996871E-4</v>
      </c>
      <c r="AJ287">
        <f t="shared" si="58"/>
        <v>1.6217878583911342E-4</v>
      </c>
      <c r="AK287">
        <f t="shared" si="58"/>
        <v>1.5089257739280755E-4</v>
      </c>
      <c r="AL287">
        <f t="shared" si="58"/>
        <v>1.6052520156696401E-4</v>
      </c>
      <c r="AM287">
        <f t="shared" si="58"/>
        <v>1.7346321106653819E-4</v>
      </c>
      <c r="AN287">
        <f t="shared" si="58"/>
        <v>1.6592786844431354E-4</v>
      </c>
      <c r="AO287">
        <f t="shared" si="58"/>
        <v>2.0376118059535993E-4</v>
      </c>
      <c r="AP287">
        <f t="shared" si="58"/>
        <v>2.4049116659141968E-4</v>
      </c>
      <c r="AQ287">
        <f t="shared" si="58"/>
        <v>3.7808968511472414E-4</v>
      </c>
      <c r="AR287">
        <f t="shared" si="58"/>
        <v>4.0268005733752604E-4</v>
      </c>
      <c r="AS287">
        <f t="shared" si="58"/>
        <v>5.3652349515575766E-4</v>
      </c>
      <c r="AT287">
        <f t="shared" si="58"/>
        <v>2.0890117392782803E-2</v>
      </c>
      <c r="AU287">
        <f t="shared" si="58"/>
        <v>1.4708540508163181E-3</v>
      </c>
      <c r="AV287">
        <f t="shared" si="58"/>
        <v>0.11813781857823454</v>
      </c>
      <c r="AW287">
        <f t="shared" ref="AW287:BC302" si="62">Q287*$AE287</f>
        <v>4.8717874861002722E-2</v>
      </c>
      <c r="AX287">
        <f t="shared" si="62"/>
        <v>0.32202225742413443</v>
      </c>
      <c r="AY287">
        <f t="shared" si="62"/>
        <v>0.1811242976383492</v>
      </c>
      <c r="AZ287">
        <f t="shared" si="62"/>
        <v>1.7004645561645455E-2</v>
      </c>
      <c r="BA287">
        <f t="shared" si="62"/>
        <v>1.0036928527746901E-2</v>
      </c>
      <c r="BB287">
        <f t="shared" si="62"/>
        <v>1.5531971546831687E-3</v>
      </c>
      <c r="BC287">
        <f t="shared" si="62"/>
        <v>4.9230334141579476E-4</v>
      </c>
      <c r="BD287">
        <f t="shared" si="57"/>
        <v>9.0155385785005605E-5</v>
      </c>
      <c r="BE287">
        <f t="shared" si="57"/>
        <v>4.0388410834082778E-5</v>
      </c>
      <c r="BF287">
        <f t="shared" si="57"/>
        <v>3.3190723408843624E-5</v>
      </c>
      <c r="BG287">
        <f t="shared" si="57"/>
        <v>2.8575255804714498E-5</v>
      </c>
      <c r="BH287">
        <f t="shared" si="57"/>
        <v>0</v>
      </c>
      <c r="BI287">
        <f t="shared" si="57"/>
        <v>0</v>
      </c>
      <c r="BJ287" s="16"/>
      <c r="BL287">
        <v>0</v>
      </c>
      <c r="BO287" s="16" cm="1">
        <f t="array" ref="BO287">INDEX($BK$21:$BK$70,_xlfn.XMATCH($A287,$BK$21:$BK$70,-1))</f>
        <v>620</v>
      </c>
      <c r="BP287" s="16" cm="1">
        <f t="array" ref="BP287">INDEX($BK$21:$BK$70,_xlfn.XMATCH($A287,$BK$21:$BK$70,1))</f>
        <v>630</v>
      </c>
      <c r="BQ287" s="16" cm="1">
        <f t="array" ref="BQ287">INDEX($BL$21:$BL$70,_xlfn.XMATCH($A287,$BK$21:$BK$70,-1))</f>
        <v>3.099227883528533</v>
      </c>
      <c r="BR287" s="16" cm="1">
        <f t="array" ref="BR287">INDEX($BL$21:$BL$70,_xlfn.XMATCH($A287,$BK$21:$BK$70,1))</f>
        <v>3.0992363692139966</v>
      </c>
      <c r="BS287">
        <f t="shared" si="59"/>
        <v>3.0992329749398113</v>
      </c>
    </row>
    <row r="288" spans="1:71" x14ac:dyDescent="0.2">
      <c r="A288">
        <v>627</v>
      </c>
      <c r="B288">
        <v>3.4518506608241594E-5</v>
      </c>
      <c r="C288">
        <v>3.9098186349796241E-5</v>
      </c>
      <c r="D288">
        <v>5.0932071551149377E-5</v>
      </c>
      <c r="E288">
        <v>4.9168012289409068E-5</v>
      </c>
      <c r="F288">
        <v>4.8807614959576692E-5</v>
      </c>
      <c r="G288">
        <v>5.4704103613038569E-5</v>
      </c>
      <c r="H288">
        <v>5.3665858812239377E-5</v>
      </c>
      <c r="I288">
        <v>6.2696463878582611E-5</v>
      </c>
      <c r="J288">
        <v>7.5357065032505223E-5</v>
      </c>
      <c r="K288">
        <v>1.179487890525448E-4</v>
      </c>
      <c r="L288">
        <v>1.2489532252577847E-4</v>
      </c>
      <c r="M288">
        <v>1.6540687924259008E-4</v>
      </c>
      <c r="N288">
        <v>6.5855173831745129E-3</v>
      </c>
      <c r="O288">
        <v>4.0768385785587558E-4</v>
      </c>
      <c r="P288">
        <v>3.1340327495267564E-2</v>
      </c>
      <c r="Q288">
        <v>1.5375698370190873E-2</v>
      </c>
      <c r="R288">
        <v>0.1097514535682152</v>
      </c>
      <c r="S288">
        <v>6.3997307033652459E-2</v>
      </c>
      <c r="T288">
        <v>6.0439749467269743E-3</v>
      </c>
      <c r="U288">
        <v>3.5613625060307553E-3</v>
      </c>
      <c r="V288">
        <v>5.5099691841402234E-4</v>
      </c>
      <c r="W288">
        <v>1.7380331608101722E-4</v>
      </c>
      <c r="X288">
        <v>2.8594130169910947E-5</v>
      </c>
      <c r="Y288">
        <v>1.524893618705638E-5</v>
      </c>
      <c r="Z288">
        <v>1.2815536971720791E-5</v>
      </c>
      <c r="AA288">
        <v>1.0080165335852926E-5</v>
      </c>
      <c r="AB288">
        <v>0</v>
      </c>
      <c r="AC288">
        <v>0</v>
      </c>
      <c r="AE288">
        <f t="shared" si="60"/>
        <v>3.0992338235083574</v>
      </c>
      <c r="AG288">
        <v>627</v>
      </c>
      <c r="AH288">
        <f t="shared" ref="AH288:AW303" si="63">B288*$AE288</f>
        <v>1.0698092321725909E-4</v>
      </c>
      <c r="AI288">
        <f t="shared" si="63"/>
        <v>1.2117442157312128E-4</v>
      </c>
      <c r="AJ288">
        <f t="shared" si="63"/>
        <v>1.5785039885266993E-4</v>
      </c>
      <c r="AK288">
        <f t="shared" si="63"/>
        <v>1.5238316672201116E-4</v>
      </c>
      <c r="AL288">
        <f t="shared" si="63"/>
        <v>1.5126621112749258E-4</v>
      </c>
      <c r="AM288">
        <f t="shared" si="63"/>
        <v>1.6954080820223488E-4</v>
      </c>
      <c r="AN288">
        <f t="shared" si="63"/>
        <v>1.6632304479851631E-4</v>
      </c>
      <c r="AO288">
        <f t="shared" si="63"/>
        <v>1.9431100146687322E-4</v>
      </c>
      <c r="AP288">
        <f t="shared" si="63"/>
        <v>2.335491647890591E-4</v>
      </c>
      <c r="AQ288">
        <f t="shared" si="63"/>
        <v>3.6555087647349911E-4</v>
      </c>
      <c r="AR288">
        <f t="shared" si="63"/>
        <v>3.8707980796987788E-4</v>
      </c>
      <c r="AS288">
        <f t="shared" si="63"/>
        <v>5.1263459478959766E-4</v>
      </c>
      <c r="AT288">
        <f t="shared" si="63"/>
        <v>2.0410058219236697E-2</v>
      </c>
      <c r="AU288">
        <f t="shared" si="63"/>
        <v>1.2635076015653029E-3</v>
      </c>
      <c r="AV288">
        <f t="shared" si="63"/>
        <v>9.7131003013162201E-2</v>
      </c>
      <c r="AW288">
        <f t="shared" si="63"/>
        <v>4.7652884448957877E-2</v>
      </c>
      <c r="AX288">
        <f t="shared" si="62"/>
        <v>0.34014541707781953</v>
      </c>
      <c r="AY288">
        <f t="shared" si="62"/>
        <v>0.198342618572145</v>
      </c>
      <c r="AZ288">
        <f t="shared" si="62"/>
        <v>1.8731691583333362E-2</v>
      </c>
      <c r="BA288">
        <f t="shared" si="62"/>
        <v>1.1037495136465004E-2</v>
      </c>
      <c r="BB288">
        <f t="shared" si="62"/>
        <v>1.707668286197613E-3</v>
      </c>
      <c r="BC288">
        <f t="shared" si="62"/>
        <v>5.3865711583620261E-4</v>
      </c>
      <c r="BD288">
        <f t="shared" si="57"/>
        <v>8.8619895376388782E-5</v>
      </c>
      <c r="BE288">
        <f t="shared" si="57"/>
        <v>4.7260018803445696E-5</v>
      </c>
      <c r="BF288">
        <f t="shared" si="57"/>
        <v>3.9718345649178945E-5</v>
      </c>
      <c r="BG288">
        <f t="shared" si="57"/>
        <v>3.1240789355431868E-5</v>
      </c>
      <c r="BH288">
        <f t="shared" si="57"/>
        <v>0</v>
      </c>
      <c r="BI288">
        <f t="shared" si="57"/>
        <v>0</v>
      </c>
      <c r="BJ288" s="16"/>
      <c r="BL288">
        <v>0</v>
      </c>
      <c r="BO288" s="16" cm="1">
        <f t="array" ref="BO288">INDEX($BK$21:$BK$70,_xlfn.XMATCH($A288,$BK$21:$BK$70,-1))</f>
        <v>620</v>
      </c>
      <c r="BP288" s="16" cm="1">
        <f t="array" ref="BP288">INDEX($BK$21:$BK$70,_xlfn.XMATCH($A288,$BK$21:$BK$70,1))</f>
        <v>630</v>
      </c>
      <c r="BQ288" s="16" cm="1">
        <f t="array" ref="BQ288">INDEX($BL$21:$BL$70,_xlfn.XMATCH($A288,$BK$21:$BK$70,-1))</f>
        <v>3.099227883528533</v>
      </c>
      <c r="BR288" s="16" cm="1">
        <f t="array" ref="BR288">INDEX($BL$21:$BL$70,_xlfn.XMATCH($A288,$BK$21:$BK$70,1))</f>
        <v>3.0992363692139966</v>
      </c>
      <c r="BS288">
        <f t="shared" si="59"/>
        <v>3.0992338235083574</v>
      </c>
    </row>
    <row r="289" spans="1:71" x14ac:dyDescent="0.2">
      <c r="A289">
        <v>628</v>
      </c>
      <c r="B289">
        <v>3.3939294520661231E-5</v>
      </c>
      <c r="C289">
        <v>3.9474214346274544E-5</v>
      </c>
      <c r="D289">
        <v>5.1246107745914916E-5</v>
      </c>
      <c r="E289">
        <v>4.8429807947850543E-5</v>
      </c>
      <c r="F289">
        <v>4.682178565360209E-5</v>
      </c>
      <c r="G289">
        <v>5.1518882773995353E-5</v>
      </c>
      <c r="H289">
        <v>5.3503806801390276E-5</v>
      </c>
      <c r="I289">
        <v>6.0565203911260578E-5</v>
      </c>
      <c r="J289">
        <v>7.1238243452971024E-5</v>
      </c>
      <c r="K289">
        <v>1.1354508402345567E-4</v>
      </c>
      <c r="L289">
        <v>1.1945697527880517E-4</v>
      </c>
      <c r="M289">
        <v>1.5759123783910451E-4</v>
      </c>
      <c r="N289">
        <v>6.43926269849243E-3</v>
      </c>
      <c r="O289">
        <v>3.604434062046667E-4</v>
      </c>
      <c r="P289">
        <v>2.5797513149141128E-2</v>
      </c>
      <c r="Q289">
        <v>1.5067383388362941E-2</v>
      </c>
      <c r="R289">
        <v>0.11259126876876696</v>
      </c>
      <c r="S289">
        <v>6.9681134517524931E-2</v>
      </c>
      <c r="T289">
        <v>6.6626141323761177E-3</v>
      </c>
      <c r="U289">
        <v>3.9406608654230339E-3</v>
      </c>
      <c r="V289">
        <v>6.0740752196658879E-4</v>
      </c>
      <c r="W289">
        <v>1.8835120044991243E-4</v>
      </c>
      <c r="X289">
        <v>3.0472063422754701E-5</v>
      </c>
      <c r="Y289">
        <v>1.5282080248216123E-5</v>
      </c>
      <c r="Z289">
        <v>1.3868877346428057E-5</v>
      </c>
      <c r="AA289">
        <v>1.0119683467499097E-5</v>
      </c>
      <c r="AB289">
        <v>0</v>
      </c>
      <c r="AC289">
        <v>0</v>
      </c>
      <c r="AE289">
        <f t="shared" si="60"/>
        <v>3.099234672076904</v>
      </c>
      <c r="AG289">
        <v>628</v>
      </c>
      <c r="AH289">
        <f t="shared" si="63"/>
        <v>1.0518583832426297E-4</v>
      </c>
      <c r="AI289">
        <f t="shared" si="63"/>
        <v>1.2233985375496962E-4</v>
      </c>
      <c r="AJ289">
        <f t="shared" si="63"/>
        <v>1.5882371393512829E-4</v>
      </c>
      <c r="AK289">
        <f t="shared" si="63"/>
        <v>1.5009533995400401E-4</v>
      </c>
      <c r="AL289">
        <f t="shared" si="63"/>
        <v>1.4511170150619657E-4</v>
      </c>
      <c r="AM289">
        <f t="shared" si="63"/>
        <v>1.5966910775983193E-4</v>
      </c>
      <c r="AN289">
        <f t="shared" si="63"/>
        <v>1.6582085312697283E-4</v>
      </c>
      <c r="AO289">
        <f t="shared" si="63"/>
        <v>1.8770577988318649E-4</v>
      </c>
      <c r="AP289">
        <f t="shared" si="63"/>
        <v>2.2078403408730331E-4</v>
      </c>
      <c r="AQ289">
        <f t="shared" si="63"/>
        <v>3.5190286124937913E-4</v>
      </c>
      <c r="AR289">
        <f t="shared" si="63"/>
        <v>3.7022519960550656E-4</v>
      </c>
      <c r="AS289">
        <f t="shared" si="63"/>
        <v>4.8841222832647039E-4</v>
      </c>
      <c r="AT289">
        <f t="shared" si="63"/>
        <v>1.9956786217779226E-2</v>
      </c>
      <c r="AU289">
        <f t="shared" si="63"/>
        <v>1.1170987018310026E-3</v>
      </c>
      <c r="AV289">
        <f t="shared" si="63"/>
        <v>7.9952547205178026E-2</v>
      </c>
      <c r="AW289">
        <f t="shared" si="63"/>
        <v>4.6697357014690008E-2</v>
      </c>
      <c r="AX289">
        <f t="shared" si="62"/>
        <v>0.34894676394129204</v>
      </c>
      <c r="AY289">
        <f t="shared" si="62"/>
        <v>0.21595818808636802</v>
      </c>
      <c r="AZ289">
        <f t="shared" si="62"/>
        <v>2.0649004725729642E-2</v>
      </c>
      <c r="BA289">
        <f t="shared" si="62"/>
        <v>1.2213032785015645E-2</v>
      </c>
      <c r="BB289">
        <f t="shared" si="62"/>
        <v>1.8824984521591656E-3</v>
      </c>
      <c r="BC289">
        <f t="shared" si="62"/>
        <v>5.8374457096167559E-4</v>
      </c>
      <c r="BD289">
        <f t="shared" si="57"/>
        <v>9.444007548952778E-5</v>
      </c>
      <c r="BE289">
        <f t="shared" si="57"/>
        <v>4.736275296673303E-5</v>
      </c>
      <c r="BF289">
        <f t="shared" si="57"/>
        <v>4.298290553483176E-5</v>
      </c>
      <c r="BG289">
        <f t="shared" si="57"/>
        <v>3.1363273872916632E-5</v>
      </c>
      <c r="BH289">
        <f t="shared" si="57"/>
        <v>0</v>
      </c>
      <c r="BI289">
        <f t="shared" si="57"/>
        <v>0</v>
      </c>
      <c r="BJ289" s="16"/>
      <c r="BL289">
        <v>0</v>
      </c>
      <c r="BO289" s="16" cm="1">
        <f t="array" ref="BO289">INDEX($BK$21:$BK$70,_xlfn.XMATCH($A289,$BK$21:$BK$70,-1))</f>
        <v>620</v>
      </c>
      <c r="BP289" s="16" cm="1">
        <f t="array" ref="BP289">INDEX($BK$21:$BK$70,_xlfn.XMATCH($A289,$BK$21:$BK$70,1))</f>
        <v>630</v>
      </c>
      <c r="BQ289" s="16" cm="1">
        <f t="array" ref="BQ289">INDEX($BL$21:$BL$70,_xlfn.XMATCH($A289,$BK$21:$BK$70,-1))</f>
        <v>3.099227883528533</v>
      </c>
      <c r="BR289" s="16" cm="1">
        <f t="array" ref="BR289">INDEX($BL$21:$BL$70,_xlfn.XMATCH($A289,$BK$21:$BK$70,1))</f>
        <v>3.0992363692139966</v>
      </c>
      <c r="BS289">
        <f t="shared" si="59"/>
        <v>3.099234672076904</v>
      </c>
    </row>
    <row r="290" spans="1:71" x14ac:dyDescent="0.2">
      <c r="A290">
        <v>629</v>
      </c>
      <c r="B290">
        <v>3.2246685954382836E-5</v>
      </c>
      <c r="C290">
        <v>3.9074083186390297E-5</v>
      </c>
      <c r="D290">
        <v>5.0764305262108272E-5</v>
      </c>
      <c r="E290">
        <v>4.7329600020338394E-5</v>
      </c>
      <c r="F290">
        <v>4.8237047932891318E-5</v>
      </c>
      <c r="G290">
        <v>5.118288753722122E-5</v>
      </c>
      <c r="H290">
        <v>5.1354337137068781E-5</v>
      </c>
      <c r="I290">
        <v>6.0853599498550684E-5</v>
      </c>
      <c r="J290">
        <v>7.2307227048744983E-5</v>
      </c>
      <c r="K290">
        <v>1.113305703505111E-4</v>
      </c>
      <c r="L290">
        <v>1.1554137112929284E-4</v>
      </c>
      <c r="M290">
        <v>1.5112791897777005E-4</v>
      </c>
      <c r="N290">
        <v>6.2946510874115416E-3</v>
      </c>
      <c r="O290">
        <v>3.1446448474326281E-4</v>
      </c>
      <c r="P290">
        <v>2.12436383339718E-2</v>
      </c>
      <c r="Q290">
        <v>1.4754024508966661E-2</v>
      </c>
      <c r="R290">
        <v>0.11088812482722267</v>
      </c>
      <c r="S290">
        <v>7.5345872044519355E-2</v>
      </c>
      <c r="T290">
        <v>7.3299572385828737E-3</v>
      </c>
      <c r="U290">
        <v>4.3424161726056043E-3</v>
      </c>
      <c r="V290">
        <v>6.6491335426078959E-4</v>
      </c>
      <c r="W290">
        <v>2.0349201988124777E-4</v>
      </c>
      <c r="X290">
        <v>3.2026778284152675E-5</v>
      </c>
      <c r="Y290">
        <v>1.5966124234102514E-5</v>
      </c>
      <c r="Z290">
        <v>1.4978873787596369E-5</v>
      </c>
      <c r="AA290">
        <v>1.0892402273651751E-5</v>
      </c>
      <c r="AB290">
        <v>0</v>
      </c>
      <c r="AC290">
        <v>0</v>
      </c>
      <c r="AE290">
        <f t="shared" si="60"/>
        <v>3.09923552064545</v>
      </c>
      <c r="AG290">
        <v>629</v>
      </c>
      <c r="AH290">
        <f t="shared" si="63"/>
        <v>9.9940074532922011E-5</v>
      </c>
      <c r="AI290">
        <f t="shared" si="63"/>
        <v>1.2109978654791596E-4</v>
      </c>
      <c r="AJ290">
        <f t="shared" si="63"/>
        <v>1.5733053804921468E-4</v>
      </c>
      <c r="AK290">
        <f t="shared" si="63"/>
        <v>1.4668557756097436E-4</v>
      </c>
      <c r="AL290">
        <f t="shared" si="63"/>
        <v>1.4949797236469395E-4</v>
      </c>
      <c r="AM290">
        <f t="shared" si="63"/>
        <v>1.5862782310455733E-4</v>
      </c>
      <c r="AN290">
        <f t="shared" si="63"/>
        <v>1.5915918579440533E-4</v>
      </c>
      <c r="AO290">
        <f t="shared" si="63"/>
        <v>1.8859963712504043E-4</v>
      </c>
      <c r="AP290">
        <f t="shared" si="63"/>
        <v>2.2409712646884593E-4</v>
      </c>
      <c r="AQ290">
        <f t="shared" si="63"/>
        <v>3.4503965816402117E-4</v>
      </c>
      <c r="AR290">
        <f t="shared" si="63"/>
        <v>3.5808992150798306E-4</v>
      </c>
      <c r="AS290">
        <f t="shared" si="63"/>
        <v>4.6838101465713258E-4</v>
      </c>
      <c r="AT290">
        <f t="shared" si="63"/>
        <v>1.9508606240175357E-2</v>
      </c>
      <c r="AU290">
        <f t="shared" si="63"/>
        <v>9.7459950109778928E-4</v>
      </c>
      <c r="AV290">
        <f t="shared" si="63"/>
        <v>6.583903851239073E-2</v>
      </c>
      <c r="AW290">
        <f t="shared" si="63"/>
        <v>4.5726196830663021E-2</v>
      </c>
      <c r="AX290">
        <f t="shared" si="62"/>
        <v>0.34366841528229508</v>
      </c>
      <c r="AY290">
        <f t="shared" si="62"/>
        <v>0.2335146029743814</v>
      </c>
      <c r="AZ290">
        <f t="shared" si="62"/>
        <v>2.2717263838628279E-2</v>
      </c>
      <c r="BA290">
        <f t="shared" si="62"/>
        <v>1.3458170447564552E-2</v>
      </c>
      <c r="BB290">
        <f t="shared" si="62"/>
        <v>2.0607230856765509E-3</v>
      </c>
      <c r="BC290">
        <f t="shared" si="62"/>
        <v>6.3066969618385323E-4</v>
      </c>
      <c r="BD290">
        <f t="shared" si="57"/>
        <v>9.9258528870082308E-5</v>
      </c>
      <c r="BE290">
        <f t="shared" si="57"/>
        <v>4.9482779353368643E-5</v>
      </c>
      <c r="BF290">
        <f t="shared" si="57"/>
        <v>4.6423057701783719E-5</v>
      </c>
      <c r="BG290">
        <f t="shared" si="57"/>
        <v>3.3758120031660769E-5</v>
      </c>
      <c r="BH290">
        <f t="shared" si="57"/>
        <v>0</v>
      </c>
      <c r="BI290">
        <f t="shared" si="57"/>
        <v>0</v>
      </c>
      <c r="BJ290" s="16"/>
      <c r="BL290">
        <v>0</v>
      </c>
      <c r="BO290" s="16" cm="1">
        <f t="array" ref="BO290">INDEX($BK$21:$BK$70,_xlfn.XMATCH($A290,$BK$21:$BK$70,-1))</f>
        <v>620</v>
      </c>
      <c r="BP290" s="16" cm="1">
        <f t="array" ref="BP290">INDEX($BK$21:$BK$70,_xlfn.XMATCH($A290,$BK$21:$BK$70,1))</f>
        <v>630</v>
      </c>
      <c r="BQ290" s="16" cm="1">
        <f t="array" ref="BQ290">INDEX($BL$21:$BL$70,_xlfn.XMATCH($A290,$BK$21:$BK$70,-1))</f>
        <v>3.099227883528533</v>
      </c>
      <c r="BR290" s="16" cm="1">
        <f t="array" ref="BR290">INDEX($BL$21:$BL$70,_xlfn.XMATCH($A290,$BK$21:$BK$70,1))</f>
        <v>3.0992363692139966</v>
      </c>
      <c r="BS290">
        <f t="shared" si="59"/>
        <v>3.09923552064545</v>
      </c>
    </row>
    <row r="291" spans="1:71" x14ac:dyDescent="0.2">
      <c r="A291">
        <v>630</v>
      </c>
      <c r="B291">
        <v>3.145014249033765E-5</v>
      </c>
      <c r="C291">
        <v>3.7320019679468343E-5</v>
      </c>
      <c r="D291">
        <v>4.7774803033526747E-5</v>
      </c>
      <c r="E291">
        <v>4.3531464611816949E-5</v>
      </c>
      <c r="F291">
        <v>4.4498096449564501E-5</v>
      </c>
      <c r="G291">
        <v>5.0392786752178347E-5</v>
      </c>
      <c r="H291">
        <v>4.977865784029251E-5</v>
      </c>
      <c r="I291">
        <v>5.8700791765808018E-5</v>
      </c>
      <c r="J291">
        <v>7.0367517233228469E-5</v>
      </c>
      <c r="K291">
        <v>1.0656337227657586E-4</v>
      </c>
      <c r="L291">
        <v>1.1101184984912429E-4</v>
      </c>
      <c r="M291">
        <v>1.4266829814195203E-4</v>
      </c>
      <c r="N291">
        <v>6.1389314377596638E-3</v>
      </c>
      <c r="O291">
        <v>2.7738396729348676E-4</v>
      </c>
      <c r="P291">
        <v>1.7510971145640822E-2</v>
      </c>
      <c r="Q291">
        <v>1.441768135527492E-2</v>
      </c>
      <c r="R291">
        <v>0.1040822872935064</v>
      </c>
      <c r="S291">
        <v>8.0673230366564569E-2</v>
      </c>
      <c r="T291">
        <v>8.0701438958734883E-3</v>
      </c>
      <c r="U291">
        <v>4.7696794087277953E-3</v>
      </c>
      <c r="V291">
        <v>7.2839721733577642E-4</v>
      </c>
      <c r="W291">
        <v>2.1824482793552093E-4</v>
      </c>
      <c r="X291">
        <v>3.3375239604272327E-5</v>
      </c>
      <c r="Y291">
        <v>1.476192891474901E-5</v>
      </c>
      <c r="Z291">
        <v>1.3965492398971309E-5</v>
      </c>
      <c r="AA291">
        <v>1.0477207443562683E-5</v>
      </c>
      <c r="AB291">
        <v>0</v>
      </c>
      <c r="AC291">
        <v>0</v>
      </c>
      <c r="AE291">
        <f t="shared" si="60"/>
        <v>3.0992363692139966</v>
      </c>
      <c r="AG291">
        <v>630</v>
      </c>
      <c r="AH291">
        <f t="shared" si="63"/>
        <v>9.7471425423016899E-5</v>
      </c>
      <c r="AI291">
        <f t="shared" si="63"/>
        <v>1.1566356229039036E-4</v>
      </c>
      <c r="AJ291">
        <f t="shared" si="63"/>
        <v>1.4806540709354126E-4</v>
      </c>
      <c r="AK291">
        <f t="shared" si="63"/>
        <v>1.3491429833009514E-4</v>
      </c>
      <c r="AL291">
        <f t="shared" si="63"/>
        <v>1.3791011887728252E-4</v>
      </c>
      <c r="AM291">
        <f t="shared" si="63"/>
        <v>1.5617915744839641E-4</v>
      </c>
      <c r="AN291">
        <f t="shared" si="63"/>
        <v>1.5427582678929401E-4</v>
      </c>
      <c r="AO291">
        <f t="shared" si="63"/>
        <v>1.8192762874224972E-4</v>
      </c>
      <c r="AP291">
        <f t="shared" si="63"/>
        <v>2.1808556862051433E-4</v>
      </c>
      <c r="AQ291">
        <f t="shared" si="63"/>
        <v>3.3026507898565444E-4</v>
      </c>
      <c r="AR291">
        <f t="shared" si="63"/>
        <v>3.4405196246612931E-4</v>
      </c>
      <c r="AS291">
        <f t="shared" si="63"/>
        <v>4.4216277833540336E-4</v>
      </c>
      <c r="AT291">
        <f t="shared" si="63"/>
        <v>1.9025999580015919E-2</v>
      </c>
      <c r="AU291">
        <f t="shared" si="63"/>
        <v>8.5967847967283986E-4</v>
      </c>
      <c r="AV291">
        <f t="shared" si="63"/>
        <v>5.4270638634826923E-2</v>
      </c>
      <c r="AW291">
        <f t="shared" si="63"/>
        <v>4.4683802416006578E-2</v>
      </c>
      <c r="AX291">
        <f t="shared" si="62"/>
        <v>0.32257561017101483</v>
      </c>
      <c r="AY291">
        <f t="shared" si="62"/>
        <v>0.25002540957403591</v>
      </c>
      <c r="AZ291">
        <f t="shared" si="62"/>
        <v>2.5011283466881449E-2</v>
      </c>
      <c r="BA291">
        <f t="shared" si="62"/>
        <v>1.4782363893020295E-2</v>
      </c>
      <c r="BB291">
        <f t="shared" si="62"/>
        <v>2.2574751472013103E-3</v>
      </c>
      <c r="BC291">
        <f t="shared" si="62"/>
        <v>6.7639230813061732E-4</v>
      </c>
      <c r="BD291">
        <f t="shared" si="57"/>
        <v>1.0343775641279215E-4</v>
      </c>
      <c r="BE291">
        <f t="shared" si="57"/>
        <v>4.5750706972341835E-5</v>
      </c>
      <c r="BF291">
        <f t="shared" si="57"/>
        <v>4.3282361956873507E-5</v>
      </c>
      <c r="BG291">
        <f t="shared" si="57"/>
        <v>3.2471342356889069E-5</v>
      </c>
      <c r="BH291">
        <f t="shared" si="57"/>
        <v>0</v>
      </c>
      <c r="BI291">
        <f t="shared" si="57"/>
        <v>0</v>
      </c>
      <c r="BJ291" s="16"/>
      <c r="BL291">
        <v>0</v>
      </c>
      <c r="BO291" s="16" cm="1">
        <f t="array" ref="BO291">INDEX($BK$21:$BK$70,_xlfn.XMATCH($A291,$BK$21:$BK$70,-1))</f>
        <v>630</v>
      </c>
      <c r="BP291" s="16" cm="1">
        <f t="array" ref="BP291">INDEX($BK$21:$BK$70,_xlfn.XMATCH($A291,$BK$21:$BK$70,1))</f>
        <v>630</v>
      </c>
      <c r="BQ291" s="16" cm="1">
        <f t="array" ref="BQ291">INDEX($BL$21:$BL$70,_xlfn.XMATCH($A291,$BK$21:$BK$70,-1))</f>
        <v>3.0992363692139966</v>
      </c>
      <c r="BR291" s="16" cm="1">
        <f t="array" ref="BR291">INDEX($BL$21:$BL$70,_xlfn.XMATCH($A291,$BK$21:$BK$70,1))</f>
        <v>3.0992363692139966</v>
      </c>
      <c r="BS291">
        <f t="shared" si="59"/>
        <v>3.0992363692139966</v>
      </c>
    </row>
    <row r="292" spans="1:71" x14ac:dyDescent="0.2">
      <c r="A292">
        <v>631</v>
      </c>
      <c r="B292">
        <v>3.0816766166451461E-5</v>
      </c>
      <c r="C292">
        <v>3.6006260800561601E-5</v>
      </c>
      <c r="D292">
        <v>4.8772775836390703E-5</v>
      </c>
      <c r="E292">
        <v>4.5565972531192109E-5</v>
      </c>
      <c r="F292">
        <v>4.7272971903269708E-5</v>
      </c>
      <c r="G292">
        <v>5.2607223092060443E-5</v>
      </c>
      <c r="H292">
        <v>5.2008909924975151E-5</v>
      </c>
      <c r="I292">
        <v>5.8696902967723252E-5</v>
      </c>
      <c r="J292">
        <v>6.8880324668382637E-5</v>
      </c>
      <c r="K292">
        <v>1.0314170847986509E-4</v>
      </c>
      <c r="L292">
        <v>1.0841735032286343E-4</v>
      </c>
      <c r="M292">
        <v>1.3754929362645604E-4</v>
      </c>
      <c r="N292">
        <v>5.9976891391884833E-3</v>
      </c>
      <c r="O292">
        <v>2.4718748341090235E-4</v>
      </c>
      <c r="P292">
        <v>1.4439020710365206E-2</v>
      </c>
      <c r="Q292">
        <v>1.4104437414450516E-2</v>
      </c>
      <c r="R292">
        <v>9.3107603966080407E-2</v>
      </c>
      <c r="S292">
        <v>8.5537668210556139E-2</v>
      </c>
      <c r="T292">
        <v>8.8931770761589632E-3</v>
      </c>
      <c r="U292">
        <v>5.2417103913342143E-3</v>
      </c>
      <c r="V292">
        <v>8.0712240837285882E-4</v>
      </c>
      <c r="W292">
        <v>2.3362064705297731E-4</v>
      </c>
      <c r="X292">
        <v>3.5005236847938148E-5</v>
      </c>
      <c r="Y292">
        <v>1.4842568772271839E-5</v>
      </c>
      <c r="Z292">
        <v>1.5043642171752585E-5</v>
      </c>
      <c r="AA292">
        <v>8.412980801502808E-6</v>
      </c>
      <c r="AB292">
        <v>0</v>
      </c>
      <c r="AC292">
        <v>0</v>
      </c>
      <c r="AE292">
        <f t="shared" si="60"/>
        <v>3.0992363692139966</v>
      </c>
      <c r="AG292">
        <v>631</v>
      </c>
      <c r="AH292">
        <f t="shared" si="63"/>
        <v>9.5508442484629755E-5</v>
      </c>
      <c r="AI292">
        <f t="shared" si="63"/>
        <v>1.1159191299250478E-4</v>
      </c>
      <c r="AJ292">
        <f t="shared" si="63"/>
        <v>1.5115836069966366E-4</v>
      </c>
      <c r="AK292">
        <f t="shared" si="63"/>
        <v>1.4121971926727653E-4</v>
      </c>
      <c r="AL292">
        <f t="shared" si="63"/>
        <v>1.4651011380344489E-4</v>
      </c>
      <c r="AM292">
        <f t="shared" si="63"/>
        <v>1.6304221909026813E-4</v>
      </c>
      <c r="AN292">
        <f t="shared" si="63"/>
        <v>1.6118790516265777E-4</v>
      </c>
      <c r="AO292">
        <f t="shared" si="63"/>
        <v>1.8191557643779287E-4</v>
      </c>
      <c r="AP292">
        <f t="shared" si="63"/>
        <v>2.134764073355195E-4</v>
      </c>
      <c r="AQ292">
        <f t="shared" si="63"/>
        <v>3.1966053410366558E-4</v>
      </c>
      <c r="AR292">
        <f t="shared" si="63"/>
        <v>3.3601099517443318E-4</v>
      </c>
      <c r="AS292">
        <f t="shared" si="63"/>
        <v>4.2629777336680757E-4</v>
      </c>
      <c r="AT292">
        <f t="shared" si="63"/>
        <v>1.8588256311412737E-2</v>
      </c>
      <c r="AU292">
        <f t="shared" si="63"/>
        <v>7.6609243860155005E-4</v>
      </c>
      <c r="AV292">
        <f t="shared" si="63"/>
        <v>4.4749938121397964E-2</v>
      </c>
      <c r="AW292">
        <f t="shared" si="63"/>
        <v>4.371298540216767E-2</v>
      </c>
      <c r="AX292">
        <f t="shared" si="62"/>
        <v>0.28856247246204975</v>
      </c>
      <c r="AY292">
        <f t="shared" si="62"/>
        <v>0.26510145225591553</v>
      </c>
      <c r="AZ292">
        <f t="shared" si="62"/>
        <v>2.7562057832292052E-2</v>
      </c>
      <c r="BA292">
        <f t="shared" si="62"/>
        <v>1.6245299481709927E-2</v>
      </c>
      <c r="BB292">
        <f t="shared" si="62"/>
        <v>2.5014631224367554E-3</v>
      </c>
      <c r="BC292">
        <f t="shared" si="62"/>
        <v>7.2404560594589392E-4</v>
      </c>
      <c r="BD292">
        <f t="shared" si="57"/>
        <v>1.0848950315207983E-4</v>
      </c>
      <c r="BE292">
        <f t="shared" si="57"/>
        <v>4.6000628951584824E-5</v>
      </c>
      <c r="BF292">
        <f t="shared" si="57"/>
        <v>4.6623802944137046E-5</v>
      </c>
      <c r="BG292">
        <f t="shared" si="57"/>
        <v>2.607381607351662E-5</v>
      </c>
      <c r="BH292">
        <f t="shared" si="57"/>
        <v>0</v>
      </c>
      <c r="BI292">
        <f t="shared" si="57"/>
        <v>0</v>
      </c>
      <c r="BJ292" s="16"/>
      <c r="BL292">
        <v>0</v>
      </c>
      <c r="BO292" s="16" cm="1">
        <f t="array" ref="BO292">INDEX($BK$21:$BK$70,_xlfn.XMATCH($A292,$BK$21:$BK$70,-1))</f>
        <v>630</v>
      </c>
      <c r="BP292" s="16" cm="1">
        <f t="array" ref="BP292">INDEX($BK$21:$BK$70,_xlfn.XMATCH($A292,$BK$21:$BK$70,1))</f>
        <v>640</v>
      </c>
      <c r="BQ292" s="16" cm="1">
        <f t="array" ref="BQ292">INDEX($BL$21:$BL$70,_xlfn.XMATCH($A292,$BK$21:$BK$70,-1))</f>
        <v>3.0992363692139966</v>
      </c>
      <c r="BR292" s="16" cm="1">
        <f t="array" ref="BR292">INDEX($BL$21:$BL$70,_xlfn.XMATCH($A292,$BK$21:$BK$70,1))</f>
        <v>3.0992363692139966</v>
      </c>
      <c r="BS292">
        <f t="shared" si="59"/>
        <v>3.0992363692139966</v>
      </c>
    </row>
    <row r="293" spans="1:71" x14ac:dyDescent="0.2">
      <c r="A293">
        <v>632</v>
      </c>
      <c r="B293">
        <v>3.0893440574820533E-5</v>
      </c>
      <c r="C293">
        <v>3.4409281181876369E-5</v>
      </c>
      <c r="D293">
        <v>4.8482370922823829E-5</v>
      </c>
      <c r="E293">
        <v>4.2925569573753267E-5</v>
      </c>
      <c r="F293">
        <v>4.5152776162076089E-5</v>
      </c>
      <c r="G293">
        <v>4.927174496057717E-5</v>
      </c>
      <c r="H293">
        <v>5.0545866315961504E-5</v>
      </c>
      <c r="I293">
        <v>5.6831241647940927E-5</v>
      </c>
      <c r="J293">
        <v>6.7045198428663711E-5</v>
      </c>
      <c r="K293">
        <v>9.8601349160524088E-5</v>
      </c>
      <c r="L293">
        <v>1.0236019857293288E-4</v>
      </c>
      <c r="M293">
        <v>1.305405193563747E-4</v>
      </c>
      <c r="N293">
        <v>5.8605475646779873E-3</v>
      </c>
      <c r="O293">
        <v>2.2109833796417897E-4</v>
      </c>
      <c r="P293">
        <v>1.1916401819555743E-2</v>
      </c>
      <c r="Q293">
        <v>1.3802136228074559E-2</v>
      </c>
      <c r="R293">
        <v>7.984366217725189E-2</v>
      </c>
      <c r="S293">
        <v>8.9704077253831768E-2</v>
      </c>
      <c r="T293">
        <v>9.8163637489213813E-3</v>
      </c>
      <c r="U293">
        <v>5.7763967389131256E-3</v>
      </c>
      <c r="V293">
        <v>8.8045735746482311E-4</v>
      </c>
      <c r="W293">
        <v>2.548425424156157E-4</v>
      </c>
      <c r="X293">
        <v>3.8323193355796068E-5</v>
      </c>
      <c r="Y293">
        <v>1.6277625948202339E-5</v>
      </c>
      <c r="Z293">
        <v>1.4464698474276912E-5</v>
      </c>
      <c r="AA293">
        <v>1.1621939184159975E-5</v>
      </c>
      <c r="AB293">
        <v>0</v>
      </c>
      <c r="AC293">
        <v>0</v>
      </c>
      <c r="AE293">
        <f t="shared" si="60"/>
        <v>3.0992363692139966</v>
      </c>
      <c r="AG293">
        <v>632</v>
      </c>
      <c r="AH293">
        <f t="shared" si="63"/>
        <v>9.5746074599635159E-5</v>
      </c>
      <c r="AI293">
        <f t="shared" si="63"/>
        <v>1.0664249567738202E-4</v>
      </c>
      <c r="AJ293">
        <f t="shared" si="63"/>
        <v>1.5025832722973876E-4</v>
      </c>
      <c r="AK293">
        <f t="shared" si="63"/>
        <v>1.3303648639220188E-4</v>
      </c>
      <c r="AL293">
        <f t="shared" si="63"/>
        <v>1.3993912605248499E-4</v>
      </c>
      <c r="AM293">
        <f t="shared" si="63"/>
        <v>1.5270478395645721E-4</v>
      </c>
      <c r="AN293">
        <f t="shared" si="63"/>
        <v>1.5665358719985659E-4</v>
      </c>
      <c r="AO293">
        <f t="shared" si="63"/>
        <v>1.7613345102288771E-4</v>
      </c>
      <c r="AP293">
        <f t="shared" si="63"/>
        <v>2.0778891735128368E-4</v>
      </c>
      <c r="AQ293">
        <f t="shared" si="63"/>
        <v>3.0558888737186422E-4</v>
      </c>
      <c r="AR293">
        <f t="shared" si="63"/>
        <v>3.1723845017720022E-4</v>
      </c>
      <c r="AS293">
        <f t="shared" si="63"/>
        <v>4.0457592524536015E-4</v>
      </c>
      <c r="AT293">
        <f t="shared" si="63"/>
        <v>1.8163222155958534E-2</v>
      </c>
      <c r="AU293">
        <f t="shared" si="63"/>
        <v>6.8523601019135122E-4</v>
      </c>
      <c r="AV293">
        <f t="shared" si="63"/>
        <v>3.6931745909335005E-2</v>
      </c>
      <c r="AW293">
        <f t="shared" si="63"/>
        <v>4.2776082570894762E-2</v>
      </c>
      <c r="AX293">
        <f t="shared" si="62"/>
        <v>0.24745438167097505</v>
      </c>
      <c r="AY293">
        <f t="shared" si="62"/>
        <v>0.27801413869185743</v>
      </c>
      <c r="AZ293">
        <f t="shared" si="62"/>
        <v>3.0423231544090996E-2</v>
      </c>
      <c r="BA293">
        <f t="shared" si="62"/>
        <v>1.7902418856248686E-2</v>
      </c>
      <c r="BB293">
        <f t="shared" si="62"/>
        <v>2.7287454637970284E-3</v>
      </c>
      <c r="BC293">
        <f t="shared" si="62"/>
        <v>7.8981727587743673E-4</v>
      </c>
      <c r="BD293">
        <f t="shared" si="57"/>
        <v>1.1877263463270336E-4</v>
      </c>
      <c r="BE293">
        <f t="shared" si="57"/>
        <v>5.0448210343130157E-5</v>
      </c>
      <c r="BF293">
        <f t="shared" si="57"/>
        <v>4.4829519581193216E-5</v>
      </c>
      <c r="BG293">
        <f t="shared" si="57"/>
        <v>3.6019136600341839E-5</v>
      </c>
      <c r="BH293">
        <f t="shared" si="57"/>
        <v>0</v>
      </c>
      <c r="BI293">
        <f t="shared" si="57"/>
        <v>0</v>
      </c>
      <c r="BJ293" s="16"/>
      <c r="BL293">
        <v>0</v>
      </c>
      <c r="BO293" s="16" cm="1">
        <f t="array" ref="BO293">INDEX($BK$21:$BK$70,_xlfn.XMATCH($A293,$BK$21:$BK$70,-1))</f>
        <v>630</v>
      </c>
      <c r="BP293" s="16" cm="1">
        <f t="array" ref="BP293">INDEX($BK$21:$BK$70,_xlfn.XMATCH($A293,$BK$21:$BK$70,1))</f>
        <v>640</v>
      </c>
      <c r="BQ293" s="16" cm="1">
        <f t="array" ref="BQ293">INDEX($BL$21:$BL$70,_xlfn.XMATCH($A293,$BK$21:$BK$70,-1))</f>
        <v>3.0992363692139966</v>
      </c>
      <c r="BR293" s="16" cm="1">
        <f t="array" ref="BR293">INDEX($BL$21:$BL$70,_xlfn.XMATCH($A293,$BK$21:$BK$70,1))</f>
        <v>3.0992363692139966</v>
      </c>
      <c r="BS293">
        <f t="shared" si="59"/>
        <v>3.0992363692139966</v>
      </c>
    </row>
    <row r="294" spans="1:71" x14ac:dyDescent="0.2">
      <c r="A294">
        <v>633</v>
      </c>
      <c r="B294">
        <v>3.0052024820048255E-5</v>
      </c>
      <c r="C294">
        <v>3.6111680084723475E-5</v>
      </c>
      <c r="D294">
        <v>4.4880902081622051E-5</v>
      </c>
      <c r="E294">
        <v>4.2996841501590238E-5</v>
      </c>
      <c r="F294">
        <v>4.3387876224909466E-5</v>
      </c>
      <c r="G294">
        <v>5.0630777269208938E-5</v>
      </c>
      <c r="H294">
        <v>4.9719424043767679E-5</v>
      </c>
      <c r="I294">
        <v>5.6188553322064997E-5</v>
      </c>
      <c r="J294">
        <v>6.3443178971708E-5</v>
      </c>
      <c r="K294">
        <v>9.6362043753817636E-5</v>
      </c>
      <c r="L294">
        <v>1.0048256410534886E-4</v>
      </c>
      <c r="M294">
        <v>1.2550581175755095E-4</v>
      </c>
      <c r="N294">
        <v>5.7133184247835887E-3</v>
      </c>
      <c r="O294">
        <v>1.9950720658778819E-4</v>
      </c>
      <c r="P294">
        <v>9.8752210665992747E-3</v>
      </c>
      <c r="Q294">
        <v>1.3484588634933559E-2</v>
      </c>
      <c r="R294">
        <v>6.6145961436744435E-2</v>
      </c>
      <c r="S294">
        <v>9.2322760652960384E-2</v>
      </c>
      <c r="T294">
        <v>1.082616483996536E-2</v>
      </c>
      <c r="U294">
        <v>6.3621292078699654E-3</v>
      </c>
      <c r="V294">
        <v>9.7086029436002023E-4</v>
      </c>
      <c r="W294">
        <v>2.7406247594938732E-4</v>
      </c>
      <c r="X294">
        <v>3.8939954097160816E-5</v>
      </c>
      <c r="Y294">
        <v>1.709914877699936E-5</v>
      </c>
      <c r="Z294">
        <v>1.4236582903265734E-5</v>
      </c>
      <c r="AA294">
        <v>1.1080249562560562E-5</v>
      </c>
      <c r="AB294">
        <v>0</v>
      </c>
      <c r="AC294">
        <v>0</v>
      </c>
      <c r="AE294">
        <f t="shared" si="60"/>
        <v>3.0992363692139966</v>
      </c>
      <c r="AG294">
        <v>633</v>
      </c>
      <c r="AH294">
        <f t="shared" si="63"/>
        <v>9.3138328290815256E-5</v>
      </c>
      <c r="AI294">
        <f t="shared" si="63"/>
        <v>1.1191863227199577E-4</v>
      </c>
      <c r="AJ294">
        <f t="shared" si="63"/>
        <v>1.3909652401449522E-4</v>
      </c>
      <c r="AK294">
        <f t="shared" si="63"/>
        <v>1.3325737494305822E-4</v>
      </c>
      <c r="AL294">
        <f t="shared" si="63"/>
        <v>1.344692839791947E-4</v>
      </c>
      <c r="AM294">
        <f t="shared" si="63"/>
        <v>1.5691674631430566E-4</v>
      </c>
      <c r="AN294">
        <f t="shared" si="63"/>
        <v>1.5409224725281763E-4</v>
      </c>
      <c r="AO294">
        <f t="shared" si="63"/>
        <v>1.7414160798926378E-4</v>
      </c>
      <c r="AP294">
        <f t="shared" si="63"/>
        <v>1.9662540764767009E-4</v>
      </c>
      <c r="AQ294">
        <f t="shared" si="63"/>
        <v>2.9864875061362203E-4</v>
      </c>
      <c r="AR294">
        <f t="shared" si="63"/>
        <v>3.1141921714717406E-4</v>
      </c>
      <c r="AS294">
        <f t="shared" si="63"/>
        <v>3.8897217634672755E-4</v>
      </c>
      <c r="AT294">
        <f t="shared" si="63"/>
        <v>1.7706924250989721E-2</v>
      </c>
      <c r="AU294">
        <f t="shared" si="63"/>
        <v>6.1831999057716336E-4</v>
      </c>
      <c r="AV294">
        <f t="shared" si="63"/>
        <v>3.0605644283632705E-2</v>
      </c>
      <c r="AW294">
        <f t="shared" si="63"/>
        <v>4.1791927521275807E-2</v>
      </c>
      <c r="AX294">
        <f t="shared" si="62"/>
        <v>0.20500196936138484</v>
      </c>
      <c r="AY294">
        <f t="shared" si="62"/>
        <v>0.28613005752189374</v>
      </c>
      <c r="AZ294">
        <f t="shared" si="62"/>
        <v>3.355284381112647E-2</v>
      </c>
      <c r="BA294">
        <f t="shared" si="62"/>
        <v>1.9717742226669232E-2</v>
      </c>
      <c r="BB294">
        <f t="shared" si="62"/>
        <v>3.0089255337063811E-3</v>
      </c>
      <c r="BC294">
        <f t="shared" si="62"/>
        <v>8.493843928991774E-4</v>
      </c>
      <c r="BD294">
        <f t="shared" si="57"/>
        <v>1.2068412195344437E-4</v>
      </c>
      <c r="BE294">
        <f t="shared" si="57"/>
        <v>5.2994303772277448E-5</v>
      </c>
      <c r="BF294">
        <f t="shared" si="57"/>
        <v>4.412253550713135E-5</v>
      </c>
      <c r="BG294">
        <f t="shared" si="57"/>
        <v>3.4340312424255174E-5</v>
      </c>
      <c r="BH294">
        <f t="shared" si="57"/>
        <v>0</v>
      </c>
      <c r="BI294">
        <f t="shared" si="57"/>
        <v>0</v>
      </c>
      <c r="BJ294" s="16"/>
      <c r="BL294">
        <v>0</v>
      </c>
      <c r="BO294" s="16" cm="1">
        <f t="array" ref="BO294">INDEX($BK$21:$BK$70,_xlfn.XMATCH($A294,$BK$21:$BK$70,-1))</f>
        <v>630</v>
      </c>
      <c r="BP294" s="16" cm="1">
        <f t="array" ref="BP294">INDEX($BK$21:$BK$70,_xlfn.XMATCH($A294,$BK$21:$BK$70,1))</f>
        <v>640</v>
      </c>
      <c r="BQ294" s="16" cm="1">
        <f t="array" ref="BQ294">INDEX($BL$21:$BL$70,_xlfn.XMATCH($A294,$BK$21:$BK$70,-1))</f>
        <v>3.0992363692139966</v>
      </c>
      <c r="BR294" s="16" cm="1">
        <f t="array" ref="BR294">INDEX($BL$21:$BL$70,_xlfn.XMATCH($A294,$BK$21:$BK$70,1))</f>
        <v>3.0992363692139966</v>
      </c>
      <c r="BS294">
        <f t="shared" si="59"/>
        <v>3.0992363692139966</v>
      </c>
    </row>
    <row r="295" spans="1:71" x14ac:dyDescent="0.2">
      <c r="A295">
        <v>634</v>
      </c>
      <c r="B295">
        <v>2.9774829790615218E-5</v>
      </c>
      <c r="C295">
        <v>3.5337074063620617E-5</v>
      </c>
      <c r="D295">
        <v>4.6930670900576691E-5</v>
      </c>
      <c r="E295">
        <v>4.2751701353373569E-5</v>
      </c>
      <c r="F295">
        <v>4.2582046086230108E-5</v>
      </c>
      <c r="G295">
        <v>4.7041948478933705E-5</v>
      </c>
      <c r="H295">
        <v>4.6551676754192442E-5</v>
      </c>
      <c r="I295">
        <v>5.4408075508327589E-5</v>
      </c>
      <c r="J295">
        <v>6.3675103204666888E-5</v>
      </c>
      <c r="K295">
        <v>9.4178949816642118E-5</v>
      </c>
      <c r="L295">
        <v>9.752402442479946E-5</v>
      </c>
      <c r="M295">
        <v>1.1949439890971717E-4</v>
      </c>
      <c r="N295">
        <v>5.5811261599533644E-3</v>
      </c>
      <c r="O295">
        <v>1.7726610398418097E-4</v>
      </c>
      <c r="P295">
        <v>8.1967439838295242E-3</v>
      </c>
      <c r="Q295">
        <v>1.316853540986254E-2</v>
      </c>
      <c r="R295">
        <v>5.3834071709857767E-2</v>
      </c>
      <c r="S295">
        <v>9.3108066154694413E-2</v>
      </c>
      <c r="T295">
        <v>1.1919706744624659E-2</v>
      </c>
      <c r="U295">
        <v>7.0225438117185587E-3</v>
      </c>
      <c r="V295">
        <v>1.0717301992995449E-3</v>
      </c>
      <c r="W295">
        <v>2.9669099570829214E-4</v>
      </c>
      <c r="X295">
        <v>4.2211468621815662E-5</v>
      </c>
      <c r="Y295">
        <v>1.7618132584104756E-5</v>
      </c>
      <c r="Z295">
        <v>1.7102739498261051E-5</v>
      </c>
      <c r="AA295">
        <v>1.2509001428334251E-5</v>
      </c>
      <c r="AB295">
        <v>0</v>
      </c>
      <c r="AC295">
        <v>0</v>
      </c>
      <c r="AE295">
        <f t="shared" si="60"/>
        <v>3.0992363692139966</v>
      </c>
      <c r="AG295">
        <v>634</v>
      </c>
      <c r="AH295">
        <f t="shared" si="63"/>
        <v>9.2279235374231053E-5</v>
      </c>
      <c r="AI295">
        <f t="shared" si="63"/>
        <v>1.0951794511958165E-4</v>
      </c>
      <c r="AJ295">
        <f t="shared" si="63"/>
        <v>1.4544924208668026E-4</v>
      </c>
      <c r="AK295">
        <f t="shared" si="63"/>
        <v>1.3249762768015061E-4</v>
      </c>
      <c r="AL295">
        <f t="shared" si="63"/>
        <v>1.3197182590599088E-4</v>
      </c>
      <c r="AM295">
        <f t="shared" si="63"/>
        <v>1.4579411760460239E-4</v>
      </c>
      <c r="AN295">
        <f t="shared" si="63"/>
        <v>1.4427464964448698E-4</v>
      </c>
      <c r="AO295">
        <f t="shared" si="63"/>
        <v>1.6862348639435016E-4</v>
      </c>
      <c r="AP295">
        <f t="shared" si="63"/>
        <v>1.9734419566535833E-4</v>
      </c>
      <c r="AQ295">
        <f t="shared" si="63"/>
        <v>2.918828264861171E-4</v>
      </c>
      <c r="AR295">
        <f t="shared" si="63"/>
        <v>3.0225000336945261E-4</v>
      </c>
      <c r="AS295">
        <f t="shared" si="63"/>
        <v>3.7034138701836077E-4</v>
      </c>
      <c r="AT295">
        <f t="shared" si="63"/>
        <v>1.7297229176099119E-2</v>
      </c>
      <c r="AU295">
        <f t="shared" si="63"/>
        <v>5.4938955649664386E-4</v>
      </c>
      <c r="AV295">
        <f t="shared" si="63"/>
        <v>2.5403647063820485E-2</v>
      </c>
      <c r="AW295">
        <f t="shared" si="63"/>
        <v>4.0812403871528326E-2</v>
      </c>
      <c r="AX295">
        <f t="shared" si="62"/>
        <v>0.1668445129460655</v>
      </c>
      <c r="AY295">
        <f t="shared" si="62"/>
        <v>0.28856390489381173</v>
      </c>
      <c r="AZ295">
        <f t="shared" si="62"/>
        <v>3.6941988653306113E-2</v>
      </c>
      <c r="BA295">
        <f t="shared" si="62"/>
        <v>2.1764523185676846E-2</v>
      </c>
      <c r="BB295">
        <f t="shared" si="62"/>
        <v>3.3215452116541143E-3</v>
      </c>
      <c r="BC295">
        <f t="shared" si="62"/>
        <v>9.1951552431745272E-4</v>
      </c>
      <c r="BD295">
        <f t="shared" si="57"/>
        <v>1.308233187506665E-4</v>
      </c>
      <c r="BE295">
        <f t="shared" si="57"/>
        <v>5.4602757262291634E-5</v>
      </c>
      <c r="BF295">
        <f t="shared" si="57"/>
        <v>5.3005432266203387E-5</v>
      </c>
      <c r="BG295">
        <f t="shared" si="57"/>
        <v>3.8768352169243337E-5</v>
      </c>
      <c r="BH295">
        <f t="shared" si="57"/>
        <v>0</v>
      </c>
      <c r="BI295">
        <f t="shared" si="57"/>
        <v>0</v>
      </c>
      <c r="BJ295" s="16"/>
      <c r="BL295">
        <v>0</v>
      </c>
      <c r="BO295" s="16" cm="1">
        <f t="array" ref="BO295">INDEX($BK$21:$BK$70,_xlfn.XMATCH($A295,$BK$21:$BK$70,-1))</f>
        <v>630</v>
      </c>
      <c r="BP295" s="16" cm="1">
        <f t="array" ref="BP295">INDEX($BK$21:$BK$70,_xlfn.XMATCH($A295,$BK$21:$BK$70,1))</f>
        <v>640</v>
      </c>
      <c r="BQ295" s="16" cm="1">
        <f t="array" ref="BQ295">INDEX($BL$21:$BL$70,_xlfn.XMATCH($A295,$BK$21:$BK$70,-1))</f>
        <v>3.0992363692139966</v>
      </c>
      <c r="BR295" s="16" cm="1">
        <f t="array" ref="BR295">INDEX($BL$21:$BL$70,_xlfn.XMATCH($A295,$BK$21:$BK$70,1))</f>
        <v>3.0992363692139966</v>
      </c>
      <c r="BS295">
        <f t="shared" si="59"/>
        <v>3.0992363692139966</v>
      </c>
    </row>
    <row r="296" spans="1:71" x14ac:dyDescent="0.2">
      <c r="A296">
        <v>635</v>
      </c>
      <c r="B296">
        <v>3.1382110166567308E-5</v>
      </c>
      <c r="C296">
        <v>3.4179980083950093E-5</v>
      </c>
      <c r="D296">
        <v>4.4736817660120255E-5</v>
      </c>
      <c r="E296">
        <v>4.2013699461625683E-5</v>
      </c>
      <c r="F296">
        <v>4.2899976701709253E-5</v>
      </c>
      <c r="G296">
        <v>4.7327312402010581E-5</v>
      </c>
      <c r="H296">
        <v>4.7202842098001349E-5</v>
      </c>
      <c r="I296">
        <v>5.3245857973528577E-5</v>
      </c>
      <c r="J296">
        <v>6.1862662450980639E-5</v>
      </c>
      <c r="K296">
        <v>9.1005854332121662E-5</v>
      </c>
      <c r="L296">
        <v>9.2151746030316088E-5</v>
      </c>
      <c r="M296">
        <v>1.1406569917777717E-4</v>
      </c>
      <c r="N296">
        <v>5.4548345830733496E-3</v>
      </c>
      <c r="O296">
        <v>1.6357254570899957E-4</v>
      </c>
      <c r="P296">
        <v>6.8380004059034639E-3</v>
      </c>
      <c r="Q296">
        <v>1.2876027038797914E-2</v>
      </c>
      <c r="R296">
        <v>4.3562485540506957E-2</v>
      </c>
      <c r="S296">
        <v>9.1590517078551592E-2</v>
      </c>
      <c r="T296">
        <v>1.3084302711741172E-2</v>
      </c>
      <c r="U296">
        <v>7.7461068863144576E-3</v>
      </c>
      <c r="V296">
        <v>1.1797749139543917E-3</v>
      </c>
      <c r="W296">
        <v>3.1883398670255855E-4</v>
      </c>
      <c r="X296">
        <v>4.2597110551367254E-5</v>
      </c>
      <c r="Y296">
        <v>1.9341068519811166E-5</v>
      </c>
      <c r="Z296">
        <v>1.7533033049353137E-5</v>
      </c>
      <c r="AA296">
        <v>1.150292836024877E-5</v>
      </c>
      <c r="AB296">
        <v>0</v>
      </c>
      <c r="AC296">
        <v>0</v>
      </c>
      <c r="AE296">
        <f t="shared" si="60"/>
        <v>3.0992363692139966</v>
      </c>
      <c r="AG296">
        <v>635</v>
      </c>
      <c r="AH296">
        <f t="shared" si="63"/>
        <v>9.7260577170905715E-5</v>
      </c>
      <c r="AI296">
        <f t="shared" si="63"/>
        <v>1.059318373751882E-4</v>
      </c>
      <c r="AJ296">
        <f t="shared" si="63"/>
        <v>1.386499723351397E-4</v>
      </c>
      <c r="AK296">
        <f t="shared" si="63"/>
        <v>1.3021038537669682E-4</v>
      </c>
      <c r="AL296">
        <f t="shared" si="63"/>
        <v>1.3295716803237044E-4</v>
      </c>
      <c r="AM296">
        <f t="shared" si="63"/>
        <v>1.4667852785346381E-4</v>
      </c>
      <c r="AN296">
        <f t="shared" si="63"/>
        <v>1.462927649603913E-4</v>
      </c>
      <c r="AO296">
        <f t="shared" si="63"/>
        <v>1.6502149954156282E-4</v>
      </c>
      <c r="AP296">
        <f t="shared" si="63"/>
        <v>1.9172701336448827E-4</v>
      </c>
      <c r="AQ296">
        <f t="shared" si="63"/>
        <v>2.8204865355750263E-4</v>
      </c>
      <c r="AR296">
        <f t="shared" si="63"/>
        <v>2.8560004278372714E-4</v>
      </c>
      <c r="AS296">
        <f t="shared" si="63"/>
        <v>3.5351656337159006E-4</v>
      </c>
      <c r="AT296">
        <f t="shared" si="63"/>
        <v>1.6905821727907194E-2</v>
      </c>
      <c r="AU296">
        <f t="shared" si="63"/>
        <v>5.0694998266625027E-4</v>
      </c>
      <c r="AV296">
        <f t="shared" si="63"/>
        <v>2.1192579550676088E-2</v>
      </c>
      <c r="AW296">
        <f t="shared" si="63"/>
        <v>3.9905851289625295E-2</v>
      </c>
      <c r="AX296">
        <f t="shared" si="62"/>
        <v>0.13501043952049802</v>
      </c>
      <c r="AY296">
        <f t="shared" si="62"/>
        <v>0.28386066160496276</v>
      </c>
      <c r="AZ296">
        <f t="shared" si="62"/>
        <v>4.0551346830033558E-2</v>
      </c>
      <c r="BA296">
        <f t="shared" si="62"/>
        <v>2.4007016181884756E-2</v>
      </c>
      <c r="BB296">
        <f t="shared" si="62"/>
        <v>3.6564013208137641E-3</v>
      </c>
      <c r="BC296">
        <f t="shared" si="62"/>
        <v>9.8814188733006131E-4</v>
      </c>
      <c r="BD296">
        <f t="shared" si="57"/>
        <v>1.3201851424422668E-4</v>
      </c>
      <c r="BE296">
        <f t="shared" si="57"/>
        <v>5.9942542976058683E-5</v>
      </c>
      <c r="BF296">
        <f t="shared" si="57"/>
        <v>5.4339013689186221E-5</v>
      </c>
      <c r="BG296">
        <f t="shared" si="57"/>
        <v>3.5650293926546113E-5</v>
      </c>
      <c r="BH296">
        <f t="shared" si="57"/>
        <v>0</v>
      </c>
      <c r="BI296">
        <f t="shared" si="57"/>
        <v>0</v>
      </c>
      <c r="BJ296" s="16"/>
      <c r="BL296">
        <v>0</v>
      </c>
      <c r="BO296" s="16" cm="1">
        <f t="array" ref="BO296">INDEX($BK$21:$BK$70,_xlfn.XMATCH($A296,$BK$21:$BK$70,-1))</f>
        <v>630</v>
      </c>
      <c r="BP296" s="16" cm="1">
        <f t="array" ref="BP296">INDEX($BK$21:$BK$70,_xlfn.XMATCH($A296,$BK$21:$BK$70,1))</f>
        <v>640</v>
      </c>
      <c r="BQ296" s="16" cm="1">
        <f t="array" ref="BQ296">INDEX($BL$21:$BL$70,_xlfn.XMATCH($A296,$BK$21:$BK$70,-1))</f>
        <v>3.0992363692139966</v>
      </c>
      <c r="BR296" s="16" cm="1">
        <f t="array" ref="BR296">INDEX($BL$21:$BL$70,_xlfn.XMATCH($A296,$BK$21:$BK$70,1))</f>
        <v>3.0992363692139966</v>
      </c>
      <c r="BS296">
        <f t="shared" si="59"/>
        <v>3.0992363692139966</v>
      </c>
    </row>
    <row r="297" spans="1:71" x14ac:dyDescent="0.2">
      <c r="A297">
        <v>636</v>
      </c>
      <c r="B297">
        <v>3.0081649889694003E-5</v>
      </c>
      <c r="C297">
        <v>3.4908136255048421E-5</v>
      </c>
      <c r="D297">
        <v>4.526342236852632E-5</v>
      </c>
      <c r="E297">
        <v>3.9152863216211687E-5</v>
      </c>
      <c r="F297">
        <v>4.2675013577217713E-5</v>
      </c>
      <c r="G297">
        <v>4.4083950186591394E-5</v>
      </c>
      <c r="H297">
        <v>4.7664457223403185E-5</v>
      </c>
      <c r="I297">
        <v>5.2706818105392282E-5</v>
      </c>
      <c r="J297">
        <v>6.1119476866793946E-5</v>
      </c>
      <c r="K297">
        <v>8.8139990658666988E-5</v>
      </c>
      <c r="L297">
        <v>8.8055270946173507E-5</v>
      </c>
      <c r="M297">
        <v>1.1026994391493668E-4</v>
      </c>
      <c r="N297">
        <v>5.3315531411958286E-3</v>
      </c>
      <c r="O297">
        <v>1.521511815766975E-4</v>
      </c>
      <c r="P297">
        <v>5.7173137077633383E-3</v>
      </c>
      <c r="Q297">
        <v>1.2590852508353387E-2</v>
      </c>
      <c r="R297">
        <v>3.5230696785015926E-2</v>
      </c>
      <c r="S297">
        <v>8.7304784631500459E-2</v>
      </c>
      <c r="T297">
        <v>1.4363887505500092E-2</v>
      </c>
      <c r="U297">
        <v>8.576425875792151E-3</v>
      </c>
      <c r="V297">
        <v>1.3019525564369134E-3</v>
      </c>
      <c r="W297">
        <v>3.5130979511110771E-4</v>
      </c>
      <c r="X297">
        <v>4.6090356276072976E-5</v>
      </c>
      <c r="Y297">
        <v>2.0756399074513807E-5</v>
      </c>
      <c r="Z297">
        <v>1.9032478918689987E-5</v>
      </c>
      <c r="AA297">
        <v>1.130272186439477E-5</v>
      </c>
      <c r="AB297">
        <v>1.2256568508017046E-5</v>
      </c>
      <c r="AC297">
        <v>0</v>
      </c>
      <c r="AE297">
        <f t="shared" si="60"/>
        <v>3.0992363692139966</v>
      </c>
      <c r="AG297">
        <v>636</v>
      </c>
      <c r="AH297">
        <f t="shared" si="63"/>
        <v>9.323014338410186E-5</v>
      </c>
      <c r="AI297">
        <f t="shared" si="63"/>
        <v>1.0818856546312374E-4</v>
      </c>
      <c r="AJ297">
        <f t="shared" si="63"/>
        <v>1.4028204479963111E-4</v>
      </c>
      <c r="AK297">
        <f t="shared" si="63"/>
        <v>1.2134397763854416E-4</v>
      </c>
      <c r="AL297">
        <f t="shared" si="63"/>
        <v>1.3225995413521425E-4</v>
      </c>
      <c r="AM297">
        <f t="shared" si="63"/>
        <v>1.366265817169022E-4</v>
      </c>
      <c r="AN297">
        <f t="shared" si="63"/>
        <v>1.4772341934561595E-4</v>
      </c>
      <c r="AO297">
        <f t="shared" si="63"/>
        <v>1.6335088757777851E-4</v>
      </c>
      <c r="AP297">
        <f t="shared" si="63"/>
        <v>1.8942370557290133E-4</v>
      </c>
      <c r="AQ297">
        <f t="shared" si="63"/>
        <v>2.7316666463152265E-4</v>
      </c>
      <c r="AR297">
        <f t="shared" si="63"/>
        <v>2.729040982173735E-4</v>
      </c>
      <c r="AS297">
        <f t="shared" si="63"/>
        <v>3.4175262061235937E-4</v>
      </c>
      <c r="AT297">
        <f t="shared" si="63"/>
        <v>1.6523743399591239E-2</v>
      </c>
      <c r="AU297">
        <f t="shared" si="63"/>
        <v>4.7155247556138349E-4</v>
      </c>
      <c r="AV297">
        <f t="shared" si="63"/>
        <v>1.771930657730586E-2</v>
      </c>
      <c r="AW297">
        <f t="shared" si="63"/>
        <v>3.9022028013298092E-2</v>
      </c>
      <c r="AX297">
        <f t="shared" si="62"/>
        <v>0.10918825678887198</v>
      </c>
      <c r="AY297">
        <f t="shared" si="62"/>
        <v>0.27057816373634141</v>
      </c>
      <c r="AZ297">
        <f t="shared" si="62"/>
        <v>4.4517082560344395E-2</v>
      </c>
      <c r="BA297">
        <f t="shared" si="62"/>
        <v>2.6580370992123036E-2</v>
      </c>
      <c r="BB297">
        <f t="shared" si="62"/>
        <v>4.0350587139004199E-3</v>
      </c>
      <c r="BC297">
        <f t="shared" si="62"/>
        <v>1.0887920938694624E-3</v>
      </c>
      <c r="BD297">
        <f t="shared" si="57"/>
        <v>1.4284490844083595E-4</v>
      </c>
      <c r="BE297">
        <f t="shared" si="57"/>
        <v>6.4328986905652928E-5</v>
      </c>
      <c r="BF297">
        <f t="shared" si="57"/>
        <v>5.8986150861102691E-5</v>
      </c>
      <c r="BG297">
        <f t="shared" si="57"/>
        <v>3.5029806673242499E-5</v>
      </c>
      <c r="BH297">
        <f t="shared" si="57"/>
        <v>3.7986002881809359E-5</v>
      </c>
      <c r="BI297">
        <f t="shared" si="57"/>
        <v>0</v>
      </c>
      <c r="BJ297" s="16"/>
      <c r="BL297">
        <v>0</v>
      </c>
      <c r="BO297" s="16" cm="1">
        <f t="array" ref="BO297">INDEX($BK$21:$BK$70,_xlfn.XMATCH($A297,$BK$21:$BK$70,-1))</f>
        <v>630</v>
      </c>
      <c r="BP297" s="16" cm="1">
        <f t="array" ref="BP297">INDEX($BK$21:$BK$70,_xlfn.XMATCH($A297,$BK$21:$BK$70,1))</f>
        <v>640</v>
      </c>
      <c r="BQ297" s="16" cm="1">
        <f t="array" ref="BQ297">INDEX($BL$21:$BL$70,_xlfn.XMATCH($A297,$BK$21:$BK$70,-1))</f>
        <v>3.0992363692139966</v>
      </c>
      <c r="BR297" s="16" cm="1">
        <f t="array" ref="BR297">INDEX($BL$21:$BL$70,_xlfn.XMATCH($A297,$BK$21:$BK$70,1))</f>
        <v>3.0992363692139966</v>
      </c>
      <c r="BS297">
        <f t="shared" si="59"/>
        <v>3.0992363692139966</v>
      </c>
    </row>
    <row r="298" spans="1:71" x14ac:dyDescent="0.2">
      <c r="A298">
        <v>637</v>
      </c>
      <c r="B298">
        <v>3.0890265991288095E-5</v>
      </c>
      <c r="C298">
        <v>3.3029260391984211E-5</v>
      </c>
      <c r="D298">
        <v>4.4458853730280386E-5</v>
      </c>
      <c r="E298">
        <v>3.9776463580171382E-5</v>
      </c>
      <c r="F298">
        <v>4.2008228115851067E-5</v>
      </c>
      <c r="G298">
        <v>4.4059403596632961E-5</v>
      </c>
      <c r="H298">
        <v>4.4196300350129311E-5</v>
      </c>
      <c r="I298">
        <v>5.1672027060888777E-5</v>
      </c>
      <c r="J298">
        <v>5.8527531563961261E-5</v>
      </c>
      <c r="K298">
        <v>8.4999767544474624E-5</v>
      </c>
      <c r="L298">
        <v>8.7048771439699797E-5</v>
      </c>
      <c r="M298">
        <v>1.0596767692799833E-4</v>
      </c>
      <c r="N298">
        <v>5.202820183756166E-3</v>
      </c>
      <c r="O298">
        <v>1.3827855944513131E-4</v>
      </c>
      <c r="P298">
        <v>4.7766421750764874E-3</v>
      </c>
      <c r="Q298">
        <v>1.2280575176315226E-2</v>
      </c>
      <c r="R298">
        <v>2.846623795675763E-2</v>
      </c>
      <c r="S298">
        <v>8.026593687569776E-2</v>
      </c>
      <c r="T298">
        <v>1.5669767017437698E-2</v>
      </c>
      <c r="U298">
        <v>9.4755311636113143E-3</v>
      </c>
      <c r="V298">
        <v>1.4337563557315375E-3</v>
      </c>
      <c r="W298">
        <v>3.8735770290647815E-4</v>
      </c>
      <c r="X298">
        <v>4.9794474188538687E-5</v>
      </c>
      <c r="Y298">
        <v>2.167383104362154E-5</v>
      </c>
      <c r="Z298">
        <v>1.8366575731457219E-5</v>
      </c>
      <c r="AA298">
        <v>1.2627016037888614E-5</v>
      </c>
      <c r="AB298">
        <v>1.3931555235286621E-5</v>
      </c>
      <c r="AC298">
        <v>0</v>
      </c>
      <c r="AE298">
        <f t="shared" si="60"/>
        <v>3.0992363692139966</v>
      </c>
      <c r="AG298">
        <v>637</v>
      </c>
      <c r="AH298">
        <f t="shared" si="63"/>
        <v>9.5736235814894311E-5</v>
      </c>
      <c r="AI298">
        <f t="shared" si="63"/>
        <v>1.0236548505507682E-4</v>
      </c>
      <c r="AJ298">
        <f t="shared" si="63"/>
        <v>1.3778849641445033E-4</v>
      </c>
      <c r="AK298">
        <f t="shared" si="63"/>
        <v>1.2327666256638312E-4</v>
      </c>
      <c r="AL298">
        <f t="shared" si="63"/>
        <v>1.301934283828836E-4</v>
      </c>
      <c r="AM298">
        <f t="shared" si="63"/>
        <v>1.3655050603256284E-4</v>
      </c>
      <c r="AN298">
        <f t="shared" si="63"/>
        <v>1.3697478142982606E-4</v>
      </c>
      <c r="AO298">
        <f t="shared" si="63"/>
        <v>1.6014382553811632E-4</v>
      </c>
      <c r="AP298">
        <f t="shared" si="63"/>
        <v>1.813906544233489E-4</v>
      </c>
      <c r="AQ298">
        <f t="shared" si="63"/>
        <v>2.6343437094857123E-4</v>
      </c>
      <c r="AR298">
        <f t="shared" si="63"/>
        <v>2.6978471834131424E-4</v>
      </c>
      <c r="AS298">
        <f t="shared" si="63"/>
        <v>3.2841887829637131E-4</v>
      </c>
      <c r="AT298">
        <f t="shared" si="63"/>
        <v>1.6124769535977759E-2</v>
      </c>
      <c r="AU298">
        <f t="shared" si="63"/>
        <v>4.2855794051487056E-4</v>
      </c>
      <c r="AV298">
        <f t="shared" si="63"/>
        <v>1.4803943151718501E-2</v>
      </c>
      <c r="AW298">
        <f t="shared" si="63"/>
        <v>3.8060405221302739E-2</v>
      </c>
      <c r="AX298">
        <f t="shared" si="62"/>
        <v>8.8223599970283173E-2</v>
      </c>
      <c r="AY298">
        <f t="shared" si="62"/>
        <v>0.24876311077419735</v>
      </c>
      <c r="AZ298">
        <f t="shared" si="62"/>
        <v>4.8564311837552845E-2</v>
      </c>
      <c r="BA298">
        <f t="shared" si="62"/>
        <v>2.9366910799884807E-2</v>
      </c>
      <c r="BB298">
        <f t="shared" si="62"/>
        <v>4.4435498422749015E-3</v>
      </c>
      <c r="BC298">
        <f t="shared" si="62"/>
        <v>1.2005130807429473E-3</v>
      </c>
      <c r="BD298">
        <f t="shared" si="57"/>
        <v>1.5432484539100672E-4</v>
      </c>
      <c r="BE298">
        <f t="shared" si="57"/>
        <v>6.7172325430591234E-5</v>
      </c>
      <c r="BF298">
        <f t="shared" si="57"/>
        <v>5.6922359484855378E-5</v>
      </c>
      <c r="BG298">
        <f t="shared" si="57"/>
        <v>3.9134107339272814E-5</v>
      </c>
      <c r="BH298">
        <f t="shared" si="57"/>
        <v>4.3177182664913953E-5</v>
      </c>
      <c r="BI298">
        <f t="shared" si="57"/>
        <v>0</v>
      </c>
      <c r="BJ298" s="16"/>
      <c r="BL298">
        <v>0</v>
      </c>
      <c r="BO298" s="16" cm="1">
        <f t="array" ref="BO298">INDEX($BK$21:$BK$70,_xlfn.XMATCH($A298,$BK$21:$BK$70,-1))</f>
        <v>630</v>
      </c>
      <c r="BP298" s="16" cm="1">
        <f t="array" ref="BP298">INDEX($BK$21:$BK$70,_xlfn.XMATCH($A298,$BK$21:$BK$70,1))</f>
        <v>640</v>
      </c>
      <c r="BQ298" s="16" cm="1">
        <f t="array" ref="BQ298">INDEX($BL$21:$BL$70,_xlfn.XMATCH($A298,$BK$21:$BK$70,-1))</f>
        <v>3.0992363692139966</v>
      </c>
      <c r="BR298" s="16" cm="1">
        <f t="array" ref="BR298">INDEX($BL$21:$BL$70,_xlfn.XMATCH($A298,$BK$21:$BK$70,1))</f>
        <v>3.0992363692139966</v>
      </c>
      <c r="BS298">
        <f t="shared" si="59"/>
        <v>3.0992363692139966</v>
      </c>
    </row>
    <row r="299" spans="1:71" x14ac:dyDescent="0.2">
      <c r="A299">
        <v>638</v>
      </c>
      <c r="B299">
        <v>3.0151398115270198E-5</v>
      </c>
      <c r="C299">
        <v>3.2505646706023749E-5</v>
      </c>
      <c r="D299">
        <v>4.3379885848075401E-5</v>
      </c>
      <c r="E299">
        <v>3.8691586448427471E-5</v>
      </c>
      <c r="F299">
        <v>4.013059591280275E-5</v>
      </c>
      <c r="G299">
        <v>4.6515179016259876E-5</v>
      </c>
      <c r="H299">
        <v>4.4517265840971789E-5</v>
      </c>
      <c r="I299">
        <v>5.1055702899278731E-5</v>
      </c>
      <c r="J299">
        <v>5.7175335564177486E-5</v>
      </c>
      <c r="K299">
        <v>8.1883405417953537E-5</v>
      </c>
      <c r="L299">
        <v>8.436898300820751E-5</v>
      </c>
      <c r="M299">
        <v>1.0173858913203067E-4</v>
      </c>
      <c r="N299">
        <v>5.0756157463761236E-3</v>
      </c>
      <c r="O299">
        <v>1.287718526418652E-4</v>
      </c>
      <c r="P299">
        <v>4.006124961618741E-3</v>
      </c>
      <c r="Q299">
        <v>1.19830244248611E-2</v>
      </c>
      <c r="R299">
        <v>2.3117620442872907E-2</v>
      </c>
      <c r="S299">
        <v>7.1333668042057055E-2</v>
      </c>
      <c r="T299">
        <v>1.7059541516790525E-2</v>
      </c>
      <c r="U299">
        <v>1.0449986731301054E-2</v>
      </c>
      <c r="V299">
        <v>1.5883047642292071E-3</v>
      </c>
      <c r="W299">
        <v>4.278675184649671E-4</v>
      </c>
      <c r="X299">
        <v>5.4861725674671086E-5</v>
      </c>
      <c r="Y299">
        <v>2.3889269491511224E-5</v>
      </c>
      <c r="Z299">
        <v>2.1228702348365645E-5</v>
      </c>
      <c r="AA299">
        <v>1.2592054410735314E-5</v>
      </c>
      <c r="AB299">
        <v>1.4687854755130021E-5</v>
      </c>
      <c r="AC299">
        <v>0</v>
      </c>
      <c r="AE299">
        <f t="shared" si="60"/>
        <v>3.0992363692139966</v>
      </c>
      <c r="AG299">
        <v>638</v>
      </c>
      <c r="AH299">
        <f t="shared" si="63"/>
        <v>9.3446309621495746E-5</v>
      </c>
      <c r="AI299">
        <f t="shared" si="63"/>
        <v>1.0074268247612995E-4</v>
      </c>
      <c r="AJ299">
        <f t="shared" si="63"/>
        <v>1.3444451991270683E-4</v>
      </c>
      <c r="AK299">
        <f t="shared" si="63"/>
        <v>1.1991437190355383E-4</v>
      </c>
      <c r="AL299">
        <f t="shared" si="63"/>
        <v>1.2437420237118886E-4</v>
      </c>
      <c r="AM299">
        <f t="shared" si="63"/>
        <v>1.4416153452769234E-4</v>
      </c>
      <c r="AN299">
        <f t="shared" si="63"/>
        <v>1.3796952935230767E-4</v>
      </c>
      <c r="AO299">
        <f t="shared" si="63"/>
        <v>1.5823369128122915E-4</v>
      </c>
      <c r="AP299">
        <f t="shared" si="63"/>
        <v>1.7719987940251333E-4</v>
      </c>
      <c r="AQ299">
        <f t="shared" si="63"/>
        <v>2.53776028106416E-4</v>
      </c>
      <c r="AR299">
        <f t="shared" si="63"/>
        <v>2.614794205726344E-4</v>
      </c>
      <c r="AS299">
        <f t="shared" si="63"/>
        <v>3.1531193559050928E-4</v>
      </c>
      <c r="AT299">
        <f t="shared" si="63"/>
        <v>1.5730532917324125E-2</v>
      </c>
      <c r="AU299">
        <f t="shared" si="63"/>
        <v>3.990944090387341E-4</v>
      </c>
      <c r="AV299">
        <f t="shared" si="63"/>
        <v>1.2415928180664828E-2</v>
      </c>
      <c r="AW299">
        <f t="shared" si="63"/>
        <v>3.7138225110709154E-2</v>
      </c>
      <c r="AX299">
        <f t="shared" si="62"/>
        <v>7.1646970046236685E-2</v>
      </c>
      <c r="AY299">
        <f t="shared" si="62"/>
        <v>0.22107989834538141</v>
      </c>
      <c r="AZ299">
        <f t="shared" si="62"/>
        <v>5.2871551510953303E-2</v>
      </c>
      <c r="BA299">
        <f t="shared" si="62"/>
        <v>3.2386978935451921E-2</v>
      </c>
      <c r="BB299">
        <f t="shared" si="62"/>
        <v>4.9225318906950203E-3</v>
      </c>
      <c r="BC299">
        <f t="shared" si="62"/>
        <v>1.3260625744319673E-3</v>
      </c>
      <c r="BD299">
        <f t="shared" si="57"/>
        <v>1.700294554887819E-4</v>
      </c>
      <c r="BE299">
        <f t="shared" si="57"/>
        <v>7.403849284204594E-5</v>
      </c>
      <c r="BF299">
        <f t="shared" si="57"/>
        <v>6.5792766389273383E-5</v>
      </c>
      <c r="BG299">
        <f t="shared" si="57"/>
        <v>3.9025752992872407E-5</v>
      </c>
      <c r="BH299">
        <f t="shared" si="57"/>
        <v>4.5521133642831698E-5</v>
      </c>
      <c r="BI299">
        <f t="shared" si="57"/>
        <v>0</v>
      </c>
      <c r="BJ299" s="16"/>
      <c r="BL299">
        <v>0</v>
      </c>
      <c r="BO299" s="16" cm="1">
        <f t="array" ref="BO299">INDEX($BK$21:$BK$70,_xlfn.XMATCH($A299,$BK$21:$BK$70,-1))</f>
        <v>630</v>
      </c>
      <c r="BP299" s="16" cm="1">
        <f t="array" ref="BP299">INDEX($BK$21:$BK$70,_xlfn.XMATCH($A299,$BK$21:$BK$70,1))</f>
        <v>640</v>
      </c>
      <c r="BQ299" s="16" cm="1">
        <f t="array" ref="BQ299">INDEX($BL$21:$BL$70,_xlfn.XMATCH($A299,$BK$21:$BK$70,-1))</f>
        <v>3.0992363692139966</v>
      </c>
      <c r="BR299" s="16" cm="1">
        <f t="array" ref="BR299">INDEX($BL$21:$BL$70,_xlfn.XMATCH($A299,$BK$21:$BK$70,1))</f>
        <v>3.0992363692139966</v>
      </c>
      <c r="BS299">
        <f t="shared" si="59"/>
        <v>3.0992363692139966</v>
      </c>
    </row>
    <row r="300" spans="1:71" x14ac:dyDescent="0.2">
      <c r="A300">
        <v>639</v>
      </c>
      <c r="B300">
        <v>2.8328886945417516E-5</v>
      </c>
      <c r="C300">
        <v>3.2014627862180936E-5</v>
      </c>
      <c r="D300">
        <v>4.3841405301781268E-5</v>
      </c>
      <c r="E300">
        <v>3.9909152021314516E-5</v>
      </c>
      <c r="F300">
        <v>3.8763500611467456E-5</v>
      </c>
      <c r="G300">
        <v>4.31310698302043E-5</v>
      </c>
      <c r="H300">
        <v>4.2342851799040525E-5</v>
      </c>
      <c r="I300">
        <v>5.0263851861734035E-5</v>
      </c>
      <c r="J300">
        <v>5.6840448944774481E-5</v>
      </c>
      <c r="K300">
        <v>8.0827756460064487E-5</v>
      </c>
      <c r="L300">
        <v>8.1163818142169215E-5</v>
      </c>
      <c r="M300">
        <v>9.6345222772175503E-5</v>
      </c>
      <c r="N300">
        <v>4.9506397962444503E-3</v>
      </c>
      <c r="O300">
        <v>1.1877989649646953E-4</v>
      </c>
      <c r="P300">
        <v>3.370655094777453E-3</v>
      </c>
      <c r="Q300">
        <v>1.1687250295901865E-2</v>
      </c>
      <c r="R300">
        <v>1.8842197433054542E-2</v>
      </c>
      <c r="S300">
        <v>6.1515833094736044E-2</v>
      </c>
      <c r="T300">
        <v>1.8544868695764376E-2</v>
      </c>
      <c r="U300">
        <v>1.1528757724630368E-2</v>
      </c>
      <c r="V300">
        <v>1.7477620682951199E-3</v>
      </c>
      <c r="W300">
        <v>4.7446346969254229E-4</v>
      </c>
      <c r="X300">
        <v>5.6775135928910554E-5</v>
      </c>
      <c r="Y300">
        <v>2.5809995522597334E-5</v>
      </c>
      <c r="Z300">
        <v>2.1530847141126571E-5</v>
      </c>
      <c r="AA300">
        <v>1.418646447997133E-5</v>
      </c>
      <c r="AB300">
        <v>1.2835754158834106E-5</v>
      </c>
      <c r="AC300">
        <v>0</v>
      </c>
      <c r="AE300">
        <f t="shared" si="60"/>
        <v>3.0992363692139966</v>
      </c>
      <c r="AG300">
        <v>639</v>
      </c>
      <c r="AH300">
        <f t="shared" si="63"/>
        <v>8.7797916720589562E-5</v>
      </c>
      <c r="AI300">
        <f t="shared" si="63"/>
        <v>9.9220899017322896E-5</v>
      </c>
      <c r="AJ300">
        <f t="shared" si="63"/>
        <v>1.3587487778873183E-4</v>
      </c>
      <c r="AK300">
        <f t="shared" si="63"/>
        <v>1.2368789540894822E-4</v>
      </c>
      <c r="AL300">
        <f t="shared" si="63"/>
        <v>1.2013725089310893E-4</v>
      </c>
      <c r="AM300">
        <f t="shared" si="63"/>
        <v>1.3367338026087772E-4</v>
      </c>
      <c r="AN300">
        <f t="shared" si="63"/>
        <v>1.312305062718247E-4</v>
      </c>
      <c r="AO300">
        <f t="shared" si="63"/>
        <v>1.5577955774667078E-4</v>
      </c>
      <c r="AP300">
        <f t="shared" si="63"/>
        <v>1.7616198661209642E-4</v>
      </c>
      <c r="AQ300">
        <f t="shared" si="63"/>
        <v>2.5050432246300343E-4</v>
      </c>
      <c r="AR300">
        <f t="shared" si="63"/>
        <v>2.5154585705048163E-4</v>
      </c>
      <c r="AS300">
        <f t="shared" si="63"/>
        <v>2.9859661841555085E-4</v>
      </c>
      <c r="AT300">
        <f t="shared" si="63"/>
        <v>1.534320290739897E-2</v>
      </c>
      <c r="AU300">
        <f t="shared" si="63"/>
        <v>3.6812697515333252E-4</v>
      </c>
      <c r="AV300">
        <f t="shared" si="63"/>
        <v>1.0446456857810734E-2</v>
      </c>
      <c r="AW300">
        <f t="shared" si="63"/>
        <v>3.6221551173166104E-2</v>
      </c>
      <c r="AX300">
        <f t="shared" si="62"/>
        <v>5.8396423560433244E-2</v>
      </c>
      <c r="AY300">
        <f t="shared" si="62"/>
        <v>0.19065210720970394</v>
      </c>
      <c r="AZ300">
        <f t="shared" si="62"/>
        <v>5.7474931524211091E-2</v>
      </c>
      <c r="BA300">
        <f t="shared" si="62"/>
        <v>3.5730345232031238E-2</v>
      </c>
      <c r="BB300">
        <f t="shared" si="62"/>
        <v>5.4167277667929127E-3</v>
      </c>
      <c r="BC300">
        <f t="shared" si="62"/>
        <v>1.4704744411345898E-3</v>
      </c>
      <c r="BD300">
        <f t="shared" si="57"/>
        <v>1.7595956613794788E-4</v>
      </c>
      <c r="BE300">
        <f t="shared" si="57"/>
        <v>7.9991276812884071E-5</v>
      </c>
      <c r="BF300">
        <f t="shared" si="57"/>
        <v>6.6729184519766672E-5</v>
      </c>
      <c r="BG300">
        <f t="shared" si="57"/>
        <v>4.3967206666889671E-5</v>
      </c>
      <c r="BH300">
        <f t="shared" si="57"/>
        <v>3.9781036115348475E-5</v>
      </c>
      <c r="BI300">
        <f t="shared" si="57"/>
        <v>0</v>
      </c>
      <c r="BJ300" s="16"/>
      <c r="BL300">
        <v>0</v>
      </c>
      <c r="BO300" s="16" cm="1">
        <f t="array" ref="BO300">INDEX($BK$21:$BK$70,_xlfn.XMATCH($A300,$BK$21:$BK$70,-1))</f>
        <v>630</v>
      </c>
      <c r="BP300" s="16" cm="1">
        <f t="array" ref="BP300">INDEX($BK$21:$BK$70,_xlfn.XMATCH($A300,$BK$21:$BK$70,1))</f>
        <v>640</v>
      </c>
      <c r="BQ300" s="16" cm="1">
        <f t="array" ref="BQ300">INDEX($BL$21:$BL$70,_xlfn.XMATCH($A300,$BK$21:$BK$70,-1))</f>
        <v>3.0992363692139966</v>
      </c>
      <c r="BR300" s="16" cm="1">
        <f t="array" ref="BR300">INDEX($BL$21:$BL$70,_xlfn.XMATCH($A300,$BK$21:$BK$70,1))</f>
        <v>3.0992363692139966</v>
      </c>
      <c r="BS300">
        <f t="shared" si="59"/>
        <v>3.0992363692139966</v>
      </c>
    </row>
    <row r="301" spans="1:71" x14ac:dyDescent="0.2">
      <c r="A301">
        <v>640</v>
      </c>
      <c r="B301">
        <v>2.8677167228110947E-5</v>
      </c>
      <c r="C301">
        <v>3.1390530808183563E-5</v>
      </c>
      <c r="D301">
        <v>4.2361672978265965E-5</v>
      </c>
      <c r="E301">
        <v>3.8286715993131069E-5</v>
      </c>
      <c r="F301">
        <v>4.1556445802488505E-5</v>
      </c>
      <c r="G301">
        <v>4.3776061905974923E-5</v>
      </c>
      <c r="H301">
        <v>4.3780765254639372E-5</v>
      </c>
      <c r="I301">
        <v>5.0479930461583909E-5</v>
      </c>
      <c r="J301">
        <v>5.378083080304963E-5</v>
      </c>
      <c r="K301">
        <v>7.800981037064215E-5</v>
      </c>
      <c r="L301">
        <v>7.8643356642402228E-5</v>
      </c>
      <c r="M301">
        <v>9.3533481648367173E-5</v>
      </c>
      <c r="N301">
        <v>4.8258370538723254E-3</v>
      </c>
      <c r="O301">
        <v>1.0891938472794321E-4</v>
      </c>
      <c r="P301">
        <v>2.8457897460485021E-3</v>
      </c>
      <c r="Q301">
        <v>1.1386446121600082E-2</v>
      </c>
      <c r="R301">
        <v>1.5388256489461254E-2</v>
      </c>
      <c r="S301">
        <v>5.1785899392588798E-2</v>
      </c>
      <c r="T301">
        <v>2.0035223978737544E-2</v>
      </c>
      <c r="U301">
        <v>1.263245863822785E-2</v>
      </c>
      <c r="V301">
        <v>1.9187215421196749E-3</v>
      </c>
      <c r="W301">
        <v>5.2168970653554403E-4</v>
      </c>
      <c r="X301">
        <v>6.1463134725104653E-5</v>
      </c>
      <c r="Y301">
        <v>2.8332052511533336E-5</v>
      </c>
      <c r="Z301">
        <v>2.1480540461133008E-5</v>
      </c>
      <c r="AA301">
        <v>1.378111010194855E-5</v>
      </c>
      <c r="AB301">
        <v>1.3550522793126732E-5</v>
      </c>
      <c r="AC301">
        <v>0</v>
      </c>
      <c r="AE301">
        <f t="shared" si="60"/>
        <v>3.0992363692139966</v>
      </c>
      <c r="AG301">
        <v>640</v>
      </c>
      <c r="AH301">
        <f t="shared" si="63"/>
        <v>8.8877319639393183E-5</v>
      </c>
      <c r="AI301">
        <f t="shared" si="63"/>
        <v>9.7286674729654923E-5</v>
      </c>
      <c r="AJ301">
        <f t="shared" si="63"/>
        <v>1.3128883755499169E-4</v>
      </c>
      <c r="AK301">
        <f t="shared" si="63"/>
        <v>1.1865958266367899E-4</v>
      </c>
      <c r="AL301">
        <f t="shared" si="63"/>
        <v>1.287932482063427E-4</v>
      </c>
      <c r="AM301">
        <f t="shared" si="63"/>
        <v>1.3567236315996086E-4</v>
      </c>
      <c r="AN301">
        <f t="shared" si="63"/>
        <v>1.3568693994919881E-4</v>
      </c>
      <c r="AO301">
        <f t="shared" si="63"/>
        <v>1.5644923640193434E-4</v>
      </c>
      <c r="AP301">
        <f t="shared" si="63"/>
        <v>1.666795067913558E-4</v>
      </c>
      <c r="AQ301">
        <f t="shared" si="63"/>
        <v>2.4177084145618136E-4</v>
      </c>
      <c r="AR301">
        <f t="shared" si="63"/>
        <v>2.4373435110320012E-4</v>
      </c>
      <c r="AS301">
        <f t="shared" si="63"/>
        <v>2.8988236806382946E-4</v>
      </c>
      <c r="AT301">
        <f t="shared" si="63"/>
        <v>1.4956409709261636E-2</v>
      </c>
      <c r="AU301">
        <f t="shared" si="63"/>
        <v>3.3756691846125315E-4</v>
      </c>
      <c r="AV301">
        <f t="shared" si="63"/>
        <v>8.8197750800897805E-3</v>
      </c>
      <c r="AW301">
        <f t="shared" si="63"/>
        <v>3.5289287936158632E-2</v>
      </c>
      <c r="AX301">
        <f t="shared" si="62"/>
        <v>4.769184417093162E-2</v>
      </c>
      <c r="AY301">
        <f t="shared" si="62"/>
        <v>0.16049674280996823</v>
      </c>
      <c r="AZ301">
        <f t="shared" si="62"/>
        <v>6.2093894820251745E-2</v>
      </c>
      <c r="BA301">
        <f t="shared" si="62"/>
        <v>3.9150975244187272E-2</v>
      </c>
      <c r="BB301">
        <f t="shared" si="62"/>
        <v>5.9465715857316614E-3</v>
      </c>
      <c r="BC301">
        <f t="shared" si="62"/>
        <v>1.6168397119395348E-3</v>
      </c>
      <c r="BD301">
        <f t="shared" si="57"/>
        <v>1.9048878250594407E-4</v>
      </c>
      <c r="BE301">
        <f t="shared" si="57"/>
        <v>8.780772755822487E-5</v>
      </c>
      <c r="BF301">
        <f t="shared" si="57"/>
        <v>6.6573272227516219E-5</v>
      </c>
      <c r="BG301">
        <f t="shared" si="57"/>
        <v>4.2710917636101351E-5</v>
      </c>
      <c r="BH301">
        <f t="shared" si="57"/>
        <v>4.1996273062321597E-5</v>
      </c>
      <c r="BI301">
        <f t="shared" si="57"/>
        <v>0</v>
      </c>
      <c r="BJ301" s="16"/>
      <c r="BL301">
        <v>0</v>
      </c>
      <c r="BO301" s="16" cm="1">
        <f t="array" ref="BO301">INDEX($BK$21:$BK$70,_xlfn.XMATCH($A301,$BK$21:$BK$70,-1))</f>
        <v>640</v>
      </c>
      <c r="BP301" s="16" cm="1">
        <f t="array" ref="BP301">INDEX($BK$21:$BK$70,_xlfn.XMATCH($A301,$BK$21:$BK$70,1))</f>
        <v>640</v>
      </c>
      <c r="BQ301" s="16" cm="1">
        <f t="array" ref="BQ301">INDEX($BL$21:$BL$70,_xlfn.XMATCH($A301,$BK$21:$BK$70,-1))</f>
        <v>3.0992363692139966</v>
      </c>
      <c r="BR301" s="16" cm="1">
        <f t="array" ref="BR301">INDEX($BL$21:$BL$70,_xlfn.XMATCH($A301,$BK$21:$BK$70,1))</f>
        <v>3.0992363692139966</v>
      </c>
      <c r="BS301">
        <f t="shared" si="59"/>
        <v>3.0992363692139966</v>
      </c>
    </row>
    <row r="302" spans="1:71" x14ac:dyDescent="0.2">
      <c r="A302">
        <v>641</v>
      </c>
      <c r="B302">
        <v>2.4774559972513614E-5</v>
      </c>
      <c r="C302">
        <v>3.114410970969452E-5</v>
      </c>
      <c r="D302">
        <v>4.1042073367204332E-5</v>
      </c>
      <c r="E302">
        <v>3.7336136170305239E-5</v>
      </c>
      <c r="F302">
        <v>3.9439575329955497E-5</v>
      </c>
      <c r="G302">
        <v>4.2261956000015845E-5</v>
      </c>
      <c r="H302">
        <v>4.233477316105622E-5</v>
      </c>
      <c r="I302">
        <v>4.605521480080253E-5</v>
      </c>
      <c r="J302">
        <v>5.3384313241461899E-5</v>
      </c>
      <c r="K302">
        <v>7.5996982537635937E-5</v>
      </c>
      <c r="L302">
        <v>7.4369934516381358E-5</v>
      </c>
      <c r="M302">
        <v>8.9648994420771306E-5</v>
      </c>
      <c r="N302">
        <v>4.7052239098240292E-3</v>
      </c>
      <c r="O302">
        <v>1.038097721915283E-4</v>
      </c>
      <c r="P302">
        <v>2.41493074470018E-3</v>
      </c>
      <c r="Q302">
        <v>1.1092491275037926E-2</v>
      </c>
      <c r="R302">
        <v>1.2570523495849409E-2</v>
      </c>
      <c r="S302">
        <v>4.2887919867820409E-2</v>
      </c>
      <c r="T302">
        <v>2.1701301020670125E-2</v>
      </c>
      <c r="U302">
        <v>1.388016711611827E-2</v>
      </c>
      <c r="V302">
        <v>2.1070427156064412E-3</v>
      </c>
      <c r="W302">
        <v>5.7994262393569202E-4</v>
      </c>
      <c r="X302">
        <v>6.4126935147265656E-5</v>
      </c>
      <c r="Y302">
        <v>2.975766888150831E-5</v>
      </c>
      <c r="Z302">
        <v>2.3062844868610226E-5</v>
      </c>
      <c r="AA302">
        <v>1.4828290968382742E-5</v>
      </c>
      <c r="AB302">
        <v>1.4925730982639346E-5</v>
      </c>
      <c r="AC302">
        <v>0</v>
      </c>
      <c r="AE302">
        <f t="shared" si="60"/>
        <v>3.0992368827853887</v>
      </c>
      <c r="AG302">
        <v>641</v>
      </c>
      <c r="AH302">
        <f t="shared" si="63"/>
        <v>7.6782230021592754E-5</v>
      </c>
      <c r="AI302">
        <f t="shared" si="63"/>
        <v>9.6522973493799808E-5</v>
      </c>
      <c r="AJ302">
        <f t="shared" si="63"/>
        <v>1.2719910752562356E-4</v>
      </c>
      <c r="AK302">
        <f t="shared" si="63"/>
        <v>1.157135302797076E-4</v>
      </c>
      <c r="AL302">
        <f t="shared" si="63"/>
        <v>1.222325865039908E-4</v>
      </c>
      <c r="AM302">
        <f t="shared" si="63"/>
        <v>1.3097981277390236E-4</v>
      </c>
      <c r="AN302">
        <f t="shared" si="63"/>
        <v>1.3120549040509841E-4</v>
      </c>
      <c r="AO302">
        <f t="shared" si="63"/>
        <v>1.4273602035525074E-4</v>
      </c>
      <c r="AP302">
        <f t="shared" si="63"/>
        <v>1.6545063256010711E-4</v>
      </c>
      <c r="AQ302">
        <f t="shared" si="63"/>
        <v>2.3553265126103842E-4</v>
      </c>
      <c r="AR302">
        <f t="shared" si="63"/>
        <v>2.3049004402350324E-4</v>
      </c>
      <c r="AS302">
        <f t="shared" si="63"/>
        <v>2.7784347001347595E-4</v>
      </c>
      <c r="AT302">
        <f t="shared" si="63"/>
        <v>1.4582603483090303E-2</v>
      </c>
      <c r="AU302">
        <f t="shared" si="63"/>
        <v>3.2173107476953351E-4</v>
      </c>
      <c r="AV302">
        <f t="shared" si="63"/>
        <v>7.4844424333471828E-3</v>
      </c>
      <c r="AW302">
        <f t="shared" si="63"/>
        <v>3.437825808157266E-2</v>
      </c>
      <c r="AX302">
        <f t="shared" si="62"/>
        <v>3.8959030054256806E-2</v>
      </c>
      <c r="AY302">
        <f t="shared" si="62"/>
        <v>0.13291982308029326</v>
      </c>
      <c r="AZ302">
        <f t="shared" si="62"/>
        <v>6.7257472527689044E-2</v>
      </c>
      <c r="BA302">
        <f t="shared" si="62"/>
        <v>4.3017925865498644E-2</v>
      </c>
      <c r="BB302">
        <f t="shared" si="62"/>
        <v>6.5302244978117669E-3</v>
      </c>
      <c r="BC302">
        <f t="shared" si="62"/>
        <v>1.797379570000833E-3</v>
      </c>
      <c r="BD302">
        <f t="shared" si="57"/>
        <v>1.987445625883924E-4</v>
      </c>
      <c r="BE302">
        <f t="shared" si="57"/>
        <v>9.222606494328558E-5</v>
      </c>
      <c r="BF302">
        <f t="shared" si="57"/>
        <v>7.1477219438754555E-5</v>
      </c>
      <c r="BG302">
        <f t="shared" si="57"/>
        <v>4.595638627788526E-5</v>
      </c>
      <c r="BH302">
        <f t="shared" si="57"/>
        <v>4.6258375963928463E-5</v>
      </c>
      <c r="BI302">
        <f t="shared" si="57"/>
        <v>0</v>
      </c>
      <c r="BJ302" s="16"/>
      <c r="BL302">
        <v>0</v>
      </c>
      <c r="BO302" s="16" cm="1">
        <f t="array" ref="BO302">INDEX($BK$21:$BK$70,_xlfn.XMATCH($A302,$BK$21:$BK$70,-1))</f>
        <v>640</v>
      </c>
      <c r="BP302" s="16" cm="1">
        <f t="array" ref="BP302">INDEX($BK$21:$BK$70,_xlfn.XMATCH($A302,$BK$21:$BK$70,1))</f>
        <v>650</v>
      </c>
      <c r="BQ302" s="16" cm="1">
        <f t="array" ref="BQ302">INDEX($BL$21:$BL$70,_xlfn.XMATCH($A302,$BK$21:$BK$70,-1))</f>
        <v>3.0992363692139966</v>
      </c>
      <c r="BR302" s="16" cm="1">
        <f t="array" ref="BR302">INDEX($BL$21:$BL$70,_xlfn.XMATCH($A302,$BK$21:$BK$70,1))</f>
        <v>3.0992415049279183</v>
      </c>
      <c r="BS302">
        <f t="shared" si="59"/>
        <v>3.0992368827853887</v>
      </c>
    </row>
    <row r="303" spans="1:71" x14ac:dyDescent="0.2">
      <c r="A303">
        <v>642</v>
      </c>
      <c r="B303">
        <v>2.8897844722860164E-5</v>
      </c>
      <c r="C303">
        <v>3.0648453497499863E-5</v>
      </c>
      <c r="D303">
        <v>4.1300745030140657E-5</v>
      </c>
      <c r="E303">
        <v>3.8308975551258651E-5</v>
      </c>
      <c r="F303">
        <v>3.972435767881971E-5</v>
      </c>
      <c r="G303">
        <v>4.180873619664968E-5</v>
      </c>
      <c r="H303">
        <v>4.0858765485050361E-5</v>
      </c>
      <c r="I303">
        <v>4.6608575433292844E-5</v>
      </c>
      <c r="J303">
        <v>5.2924947553176009E-5</v>
      </c>
      <c r="K303">
        <v>7.1214953656084887E-5</v>
      </c>
      <c r="L303">
        <v>7.311251893841794E-5</v>
      </c>
      <c r="M303">
        <v>8.4507866142320297E-5</v>
      </c>
      <c r="N303">
        <v>4.575718855147389E-3</v>
      </c>
      <c r="O303">
        <v>9.5427274065257975E-5</v>
      </c>
      <c r="P303">
        <v>2.0516640878982789E-3</v>
      </c>
      <c r="Q303">
        <v>1.0787530370489042E-2</v>
      </c>
      <c r="R303">
        <v>1.0274134784317882E-2</v>
      </c>
      <c r="S303">
        <v>3.5167925456099446E-2</v>
      </c>
      <c r="T303">
        <v>2.3476583945541255E-2</v>
      </c>
      <c r="U303">
        <v>1.513166047730332E-2</v>
      </c>
      <c r="V303">
        <v>2.3072431869267111E-3</v>
      </c>
      <c r="W303">
        <v>6.4409391367490341E-4</v>
      </c>
      <c r="X303">
        <v>7.2942633538576506E-5</v>
      </c>
      <c r="Y303">
        <v>3.3736725514893121E-5</v>
      </c>
      <c r="Z303">
        <v>2.3834930269800976E-5</v>
      </c>
      <c r="AA303">
        <v>1.5481881093566545E-5</v>
      </c>
      <c r="AB303">
        <v>1.7447794246767934E-5</v>
      </c>
      <c r="AC303">
        <v>0</v>
      </c>
      <c r="AE303">
        <f t="shared" si="60"/>
        <v>3.0992373963567807</v>
      </c>
      <c r="AG303">
        <v>642</v>
      </c>
      <c r="AH303">
        <f t="shared" si="63"/>
        <v>8.9561281039199676E-5</v>
      </c>
      <c r="AI303">
        <f t="shared" si="63"/>
        <v>9.4986833219953349E-5</v>
      </c>
      <c r="AJ303">
        <f t="shared" si="63"/>
        <v>1.2800081349480838E-4</v>
      </c>
      <c r="AK303">
        <f t="shared" si="63"/>
        <v>1.1872860964457844E-4</v>
      </c>
      <c r="AL303">
        <f t="shared" si="63"/>
        <v>1.231152148644507E-4</v>
      </c>
      <c r="AM303">
        <f t="shared" si="63"/>
        <v>1.2957519871507206E-4</v>
      </c>
      <c r="AN303">
        <f t="shared" si="63"/>
        <v>1.2663101396023977E-4</v>
      </c>
      <c r="AO303">
        <f t="shared" si="63"/>
        <v>1.4445103997377714E-4</v>
      </c>
      <c r="AP303">
        <f t="shared" si="63"/>
        <v>1.6402697665702438E-4</v>
      </c>
      <c r="AQ303">
        <f t="shared" si="63"/>
        <v>2.2071204755075332E-4</v>
      </c>
      <c r="AR303">
        <f t="shared" si="63"/>
        <v>2.2659305283578824E-4</v>
      </c>
      <c r="AS303">
        <f t="shared" si="63"/>
        <v>2.6190993903459211E-4</v>
      </c>
      <c r="AT303">
        <f t="shared" si="63"/>
        <v>1.4181238991087624E-2</v>
      </c>
      <c r="AU303">
        <f t="shared" si="63"/>
        <v>2.9575177641543506E-4</v>
      </c>
      <c r="AV303">
        <f t="shared" si="63"/>
        <v>6.358594065976571E-3</v>
      </c>
      <c r="AW303">
        <f t="shared" ref="AW303:BI356" si="64">Q303*$AE303</f>
        <v>3.3433117538554158E-2</v>
      </c>
      <c r="AX303">
        <f t="shared" si="64"/>
        <v>3.1841982738767989E-2</v>
      </c>
      <c r="AY303">
        <f t="shared" si="64"/>
        <v>0.10899374972583099</v>
      </c>
      <c r="AZ303">
        <f t="shared" si="64"/>
        <v>7.2759506902730683E-2</v>
      </c>
      <c r="BA303">
        <f t="shared" si="64"/>
        <v>4.6896608020232343E-2</v>
      </c>
      <c r="BB303">
        <f t="shared" si="64"/>
        <v>7.150694367412661E-3</v>
      </c>
      <c r="BC303">
        <f t="shared" si="64"/>
        <v>1.9961999440270568E-3</v>
      </c>
      <c r="BD303">
        <f t="shared" si="57"/>
        <v>2.2606653765150464E-4</v>
      </c>
      <c r="BE303">
        <f t="shared" si="57"/>
        <v>1.0455812134638074E-4</v>
      </c>
      <c r="BF303">
        <f t="shared" si="57"/>
        <v>7.3870107231723402E-5</v>
      </c>
      <c r="BG303">
        <f t="shared" si="57"/>
        <v>4.7982024851130447E-5</v>
      </c>
      <c r="BH303">
        <f t="shared" si="57"/>
        <v>5.407485641352187E-5</v>
      </c>
      <c r="BI303">
        <f t="shared" si="57"/>
        <v>0</v>
      </c>
      <c r="BJ303" s="16"/>
      <c r="BL303">
        <v>0</v>
      </c>
      <c r="BO303" s="16" cm="1">
        <f t="array" ref="BO303">INDEX($BK$21:$BK$70,_xlfn.XMATCH($A303,$BK$21:$BK$70,-1))</f>
        <v>640</v>
      </c>
      <c r="BP303" s="16" cm="1">
        <f t="array" ref="BP303">INDEX($BK$21:$BK$70,_xlfn.XMATCH($A303,$BK$21:$BK$70,1))</f>
        <v>650</v>
      </c>
      <c r="BQ303" s="16" cm="1">
        <f t="array" ref="BQ303">INDEX($BL$21:$BL$70,_xlfn.XMATCH($A303,$BK$21:$BK$70,-1))</f>
        <v>3.0992363692139966</v>
      </c>
      <c r="BR303" s="16" cm="1">
        <f t="array" ref="BR303">INDEX($BL$21:$BL$70,_xlfn.XMATCH($A303,$BK$21:$BK$70,1))</f>
        <v>3.0992415049279183</v>
      </c>
      <c r="BS303">
        <f t="shared" si="59"/>
        <v>3.0992373963567807</v>
      </c>
    </row>
    <row r="304" spans="1:71" x14ac:dyDescent="0.2">
      <c r="A304">
        <v>643</v>
      </c>
      <c r="B304">
        <v>2.5952982493536514E-5</v>
      </c>
      <c r="C304">
        <v>3.1058249909579874E-5</v>
      </c>
      <c r="D304">
        <v>4.0360999399886578E-5</v>
      </c>
      <c r="E304">
        <v>3.6661648862367875E-5</v>
      </c>
      <c r="F304">
        <v>3.8246723178037771E-5</v>
      </c>
      <c r="G304">
        <v>4.0537018591011937E-5</v>
      </c>
      <c r="H304">
        <v>4.1915904941663828E-5</v>
      </c>
      <c r="I304">
        <v>4.5834984715700618E-5</v>
      </c>
      <c r="J304">
        <v>5.0376910963614126E-5</v>
      </c>
      <c r="K304">
        <v>7.1368222469485947E-5</v>
      </c>
      <c r="L304">
        <v>7.1529226627168189E-5</v>
      </c>
      <c r="M304">
        <v>8.195839837809759E-5</v>
      </c>
      <c r="N304">
        <v>4.4573080386573838E-3</v>
      </c>
      <c r="O304">
        <v>9.489839234380607E-5</v>
      </c>
      <c r="P304">
        <v>1.7587805674634854E-3</v>
      </c>
      <c r="Q304">
        <v>1.0494338036375084E-2</v>
      </c>
      <c r="R304">
        <v>8.4354145792689614E-3</v>
      </c>
      <c r="S304">
        <v>2.8924849459223252E-2</v>
      </c>
      <c r="T304">
        <v>2.5477893658230555E-2</v>
      </c>
      <c r="U304">
        <v>1.6487462065053506E-2</v>
      </c>
      <c r="V304">
        <v>2.5413394900253173E-3</v>
      </c>
      <c r="W304">
        <v>7.227949282480184E-4</v>
      </c>
      <c r="X304">
        <v>8.1604712850145828E-5</v>
      </c>
      <c r="Y304">
        <v>3.7817563700227E-5</v>
      </c>
      <c r="Z304">
        <v>2.6316897663210495E-5</v>
      </c>
      <c r="AA304">
        <v>1.5919117041667673E-5</v>
      </c>
      <c r="AB304">
        <v>1.6050678903403307E-5</v>
      </c>
      <c r="AC304">
        <v>0</v>
      </c>
      <c r="AE304">
        <f t="shared" si="60"/>
        <v>3.0992379099281733</v>
      </c>
      <c r="AG304">
        <v>643</v>
      </c>
      <c r="AH304">
        <f t="shared" ref="AH304:AW319" si="65">B304*$AE304</f>
        <v>8.0434467219670582E-5</v>
      </c>
      <c r="AI304">
        <f t="shared" si="65"/>
        <v>9.6256905535793208E-5</v>
      </c>
      <c r="AJ304">
        <f t="shared" si="65"/>
        <v>1.2508833942271675E-4</v>
      </c>
      <c r="AK304">
        <f t="shared" si="65"/>
        <v>1.1362317199472561E-4</v>
      </c>
      <c r="AL304">
        <f t="shared" si="65"/>
        <v>1.185356944039032E-4</v>
      </c>
      <c r="AM304">
        <f t="shared" si="65"/>
        <v>1.2563386477272735E-4</v>
      </c>
      <c r="AN304">
        <f t="shared" si="65"/>
        <v>1.2990736162415018E-4</v>
      </c>
      <c r="AO304">
        <f t="shared" si="65"/>
        <v>1.4205352223187775E-4</v>
      </c>
      <c r="AP304">
        <f t="shared" si="65"/>
        <v>1.5613003224350912E-4</v>
      </c>
      <c r="AQ304">
        <f t="shared" si="65"/>
        <v>2.2118710064161851E-4</v>
      </c>
      <c r="AR304">
        <f t="shared" si="65"/>
        <v>2.2168609083076337E-4</v>
      </c>
      <c r="AS304">
        <f t="shared" si="65"/>
        <v>2.5400857529039574E-4</v>
      </c>
      <c r="AT304">
        <f t="shared" si="65"/>
        <v>1.3814258049634556E-2</v>
      </c>
      <c r="AU304">
        <f t="shared" si="65"/>
        <v>2.9411269514316126E-4</v>
      </c>
      <c r="AV304">
        <f t="shared" si="65"/>
        <v>5.4508794099278187E-3</v>
      </c>
      <c r="AW304">
        <f t="shared" si="65"/>
        <v>3.2524450281934847E-2</v>
      </c>
      <c r="AX304">
        <f t="shared" si="64"/>
        <v>2.6143356650031178E-2</v>
      </c>
      <c r="AY304">
        <f t="shared" si="64"/>
        <v>8.9644989982990128E-2</v>
      </c>
      <c r="AZ304">
        <f t="shared" si="64"/>
        <v>7.8962053890706721E-2</v>
      </c>
      <c r="BA304">
        <f t="shared" si="64"/>
        <v>5.1098567470516471E-2</v>
      </c>
      <c r="BB304">
        <f t="shared" si="64"/>
        <v>7.8762156894839949E-3</v>
      </c>
      <c r="BC304">
        <f t="shared" si="64"/>
        <v>2.2401134427300724E-3</v>
      </c>
      <c r="BD304">
        <f t="shared" si="57"/>
        <v>2.5291241969397472E-4</v>
      </c>
      <c r="BE304">
        <f t="shared" si="57"/>
        <v>1.1720562708086708E-4</v>
      </c>
      <c r="BF304">
        <f t="shared" si="57"/>
        <v>8.156232690952212E-5</v>
      </c>
      <c r="BG304">
        <f t="shared" si="57"/>
        <v>4.9337131028120081E-5</v>
      </c>
      <c r="BH304">
        <f t="shared" si="57"/>
        <v>4.9744872537511891E-5</v>
      </c>
      <c r="BI304">
        <f t="shared" si="57"/>
        <v>0</v>
      </c>
      <c r="BJ304" s="16"/>
      <c r="BL304">
        <v>0</v>
      </c>
      <c r="BO304" s="16" cm="1">
        <f t="array" ref="BO304">INDEX($BK$21:$BK$70,_xlfn.XMATCH($A304,$BK$21:$BK$70,-1))</f>
        <v>640</v>
      </c>
      <c r="BP304" s="16" cm="1">
        <f t="array" ref="BP304">INDEX($BK$21:$BK$70,_xlfn.XMATCH($A304,$BK$21:$BK$70,1))</f>
        <v>650</v>
      </c>
      <c r="BQ304" s="16" cm="1">
        <f t="array" ref="BQ304">INDEX($BL$21:$BL$70,_xlfn.XMATCH($A304,$BK$21:$BK$70,-1))</f>
        <v>3.0992363692139966</v>
      </c>
      <c r="BR304" s="16" cm="1">
        <f t="array" ref="BR304">INDEX($BL$21:$BL$70,_xlfn.XMATCH($A304,$BK$21:$BK$70,1))</f>
        <v>3.0992415049279183</v>
      </c>
      <c r="BS304">
        <f t="shared" si="59"/>
        <v>3.0992379099281733</v>
      </c>
    </row>
    <row r="305" spans="1:71" x14ac:dyDescent="0.2">
      <c r="A305">
        <v>644</v>
      </c>
      <c r="B305">
        <v>2.5691955838839205E-5</v>
      </c>
      <c r="C305">
        <v>3.0917180155109711E-5</v>
      </c>
      <c r="D305">
        <v>3.920797963929516E-5</v>
      </c>
      <c r="E305">
        <v>3.4994479885132694E-5</v>
      </c>
      <c r="F305">
        <v>3.6958183338286333E-5</v>
      </c>
      <c r="G305">
        <v>4.1295940915438849E-5</v>
      </c>
      <c r="H305">
        <v>4.0132832921053622E-5</v>
      </c>
      <c r="I305">
        <v>4.3876929639616038E-5</v>
      </c>
      <c r="J305">
        <v>4.9508934099247348E-5</v>
      </c>
      <c r="K305">
        <v>6.982357155057351E-5</v>
      </c>
      <c r="L305">
        <v>6.8520779667852836E-5</v>
      </c>
      <c r="M305">
        <v>7.877819449168408E-5</v>
      </c>
      <c r="N305">
        <v>4.3436038825918439E-3</v>
      </c>
      <c r="O305">
        <v>8.900044135305936E-5</v>
      </c>
      <c r="P305">
        <v>1.5275434150463459E-3</v>
      </c>
      <c r="Q305">
        <v>1.0212689633924212E-2</v>
      </c>
      <c r="R305">
        <v>6.9254384404643758E-3</v>
      </c>
      <c r="S305">
        <v>2.3921702178179925E-2</v>
      </c>
      <c r="T305">
        <v>2.7617371451152412E-2</v>
      </c>
      <c r="U305">
        <v>1.7905294036267477E-2</v>
      </c>
      <c r="V305">
        <v>2.7839541457441511E-3</v>
      </c>
      <c r="W305">
        <v>8.0756388046667772E-4</v>
      </c>
      <c r="X305">
        <v>8.9998421117618087E-5</v>
      </c>
      <c r="Y305">
        <v>4.1383176181599949E-5</v>
      </c>
      <c r="Z305">
        <v>2.5544836240354118E-5</v>
      </c>
      <c r="AA305">
        <v>1.7764587521128229E-5</v>
      </c>
      <c r="AB305">
        <v>1.9034100701081318E-5</v>
      </c>
      <c r="AC305">
        <v>0</v>
      </c>
      <c r="AE305">
        <f t="shared" si="60"/>
        <v>3.0992384234995654</v>
      </c>
      <c r="AG305">
        <v>644</v>
      </c>
      <c r="AH305">
        <f t="shared" si="65"/>
        <v>7.9625496710584472E-5</v>
      </c>
      <c r="AI305">
        <f t="shared" si="65"/>
        <v>9.5819712682974266E-5</v>
      </c>
      <c r="AJ305">
        <f t="shared" si="65"/>
        <v>1.2151487700589219E-4</v>
      </c>
      <c r="AK305">
        <f t="shared" si="65"/>
        <v>1.0845623667038591E-4</v>
      </c>
      <c r="AL305">
        <f t="shared" si="65"/>
        <v>1.1454222186475843E-4</v>
      </c>
      <c r="AM305">
        <f t="shared" si="65"/>
        <v>1.2798596681969589E-4</v>
      </c>
      <c r="AN305">
        <f t="shared" si="65"/>
        <v>1.2438121783281769E-4</v>
      </c>
      <c r="AO305">
        <f t="shared" si="65"/>
        <v>1.3598506624428497E-4</v>
      </c>
      <c r="AP305">
        <f t="shared" si="65"/>
        <v>1.5343999086689521E-4</v>
      </c>
      <c r="AQ305">
        <f t="shared" si="65"/>
        <v>2.1639989581550854E-4</v>
      </c>
      <c r="AR305">
        <f t="shared" si="65"/>
        <v>2.1236223315475728E-4</v>
      </c>
      <c r="AS305">
        <f t="shared" si="65"/>
        <v>2.4415240730254909E-4</v>
      </c>
      <c r="AT305">
        <f t="shared" si="65"/>
        <v>1.3461864049390537E-2</v>
      </c>
      <c r="AU305">
        <f t="shared" si="65"/>
        <v>2.758335875498212E-4</v>
      </c>
      <c r="AV305">
        <f t="shared" si="65"/>
        <v>4.7342212454753799E-3</v>
      </c>
      <c r="AW305">
        <f t="shared" si="65"/>
        <v>3.1651560120733627E-2</v>
      </c>
      <c r="AX305">
        <f t="shared" si="64"/>
        <v>2.14635849142681E-2</v>
      </c>
      <c r="AY305">
        <f t="shared" si="64"/>
        <v>7.413905854612847E-2</v>
      </c>
      <c r="AZ305">
        <f t="shared" si="64"/>
        <v>8.5592818757471503E-2</v>
      </c>
      <c r="BA305">
        <f t="shared" si="64"/>
        <v>5.5492775261257787E-2</v>
      </c>
      <c r="BB305">
        <f t="shared" si="64"/>
        <v>8.6281376577511826E-3</v>
      </c>
      <c r="BC305">
        <f t="shared" si="64"/>
        <v>2.5028330077727376E-3</v>
      </c>
      <c r="BD305">
        <f t="shared" si="57"/>
        <v>2.7892656478201665E-4</v>
      </c>
      <c r="BE305">
        <f t="shared" si="57"/>
        <v>1.282563297084666E-4</v>
      </c>
      <c r="BF305">
        <f t="shared" si="57"/>
        <v>7.9169537998109658E-5</v>
      </c>
      <c r="BG305">
        <f t="shared" si="57"/>
        <v>5.5056692223101501E-5</v>
      </c>
      <c r="BH305">
        <f t="shared" si="57"/>
        <v>5.8991216249551237E-5</v>
      </c>
      <c r="BI305">
        <f t="shared" si="57"/>
        <v>0</v>
      </c>
      <c r="BJ305" s="16"/>
      <c r="BL305">
        <v>0</v>
      </c>
      <c r="BO305" s="16" cm="1">
        <f t="array" ref="BO305">INDEX($BK$21:$BK$70,_xlfn.XMATCH($A305,$BK$21:$BK$70,-1))</f>
        <v>640</v>
      </c>
      <c r="BP305" s="16" cm="1">
        <f t="array" ref="BP305">INDEX($BK$21:$BK$70,_xlfn.XMATCH($A305,$BK$21:$BK$70,1))</f>
        <v>650</v>
      </c>
      <c r="BQ305" s="16" cm="1">
        <f t="array" ref="BQ305">INDEX($BL$21:$BL$70,_xlfn.XMATCH($A305,$BK$21:$BK$70,-1))</f>
        <v>3.0992363692139966</v>
      </c>
      <c r="BR305" s="16" cm="1">
        <f t="array" ref="BR305">INDEX($BL$21:$BL$70,_xlfn.XMATCH($A305,$BK$21:$BK$70,1))</f>
        <v>3.0992415049279183</v>
      </c>
      <c r="BS305">
        <f t="shared" si="59"/>
        <v>3.0992384234995654</v>
      </c>
    </row>
    <row r="306" spans="1:71" x14ac:dyDescent="0.2">
      <c r="A306">
        <v>645</v>
      </c>
      <c r="B306">
        <v>2.6833330330626854E-5</v>
      </c>
      <c r="C306">
        <v>2.8796715162483192E-5</v>
      </c>
      <c r="D306">
        <v>3.8126145876610007E-5</v>
      </c>
      <c r="E306">
        <v>3.4102605255328827E-5</v>
      </c>
      <c r="F306">
        <v>3.5992229305382283E-5</v>
      </c>
      <c r="G306">
        <v>4.0318991369357966E-5</v>
      </c>
      <c r="H306">
        <v>3.8021335219075203E-5</v>
      </c>
      <c r="I306">
        <v>4.4087825978775753E-5</v>
      </c>
      <c r="J306">
        <v>4.8689965093536812E-5</v>
      </c>
      <c r="K306">
        <v>6.6811483471456603E-5</v>
      </c>
      <c r="L306">
        <v>6.4677792150443457E-5</v>
      </c>
      <c r="M306">
        <v>7.4290674269201096E-5</v>
      </c>
      <c r="N306">
        <v>4.241988279374137E-3</v>
      </c>
      <c r="O306">
        <v>8.6070238201937065E-5</v>
      </c>
      <c r="P306">
        <v>1.3322839787473953E-3</v>
      </c>
      <c r="Q306">
        <v>9.9750913945669713E-3</v>
      </c>
      <c r="R306">
        <v>5.7446220646273083E-3</v>
      </c>
      <c r="S306">
        <v>2.0016998933552146E-2</v>
      </c>
      <c r="T306">
        <v>2.9977459460335615E-2</v>
      </c>
      <c r="U306">
        <v>1.9387528545457923E-2</v>
      </c>
      <c r="V306">
        <v>3.0482522422227176E-3</v>
      </c>
      <c r="W306">
        <v>9.0279333019207696E-4</v>
      </c>
      <c r="X306">
        <v>9.6898917017322625E-5</v>
      </c>
      <c r="Y306">
        <v>4.8016778836875834E-5</v>
      </c>
      <c r="Z306">
        <v>2.904461168709064E-5</v>
      </c>
      <c r="AA306">
        <v>1.8633772019738115E-5</v>
      </c>
      <c r="AB306">
        <v>1.6179282808517915E-5</v>
      </c>
      <c r="AC306">
        <v>0</v>
      </c>
      <c r="AE306">
        <f t="shared" si="60"/>
        <v>3.0992389370709574</v>
      </c>
      <c r="AG306">
        <v>645</v>
      </c>
      <c r="AH306">
        <f t="shared" si="65"/>
        <v>8.316290217196585E-5</v>
      </c>
      <c r="AI306">
        <f t="shared" si="65"/>
        <v>8.9247900891309531E-5</v>
      </c>
      <c r="AJ306">
        <f t="shared" si="65"/>
        <v>1.1816203582123706E-4</v>
      </c>
      <c r="AK306">
        <f t="shared" si="65"/>
        <v>1.0569212206287576E-4</v>
      </c>
      <c r="AL306">
        <f t="shared" si="65"/>
        <v>1.1154851849522715E-4</v>
      </c>
      <c r="AM306">
        <f t="shared" si="65"/>
        <v>1.2495818795534209E-4</v>
      </c>
      <c r="AN306">
        <f t="shared" si="65"/>
        <v>1.1783720255038519E-4</v>
      </c>
      <c r="AO306">
        <f t="shared" si="65"/>
        <v>1.366387069242303E-4</v>
      </c>
      <c r="AP306">
        <f t="shared" si="65"/>
        <v>1.5090183566251504E-4</v>
      </c>
      <c r="AQ306">
        <f t="shared" si="65"/>
        <v>2.0706475101821099E-4</v>
      </c>
      <c r="AR306">
        <f t="shared" si="65"/>
        <v>2.004519317964367E-4</v>
      </c>
      <c r="AS306">
        <f t="shared" si="65"/>
        <v>2.3024455035636354E-4</v>
      </c>
      <c r="AT306">
        <f t="shared" si="65"/>
        <v>1.314693524603496E-2</v>
      </c>
      <c r="AU306">
        <f t="shared" si="65"/>
        <v>2.6675223355841554E-4</v>
      </c>
      <c r="AV306">
        <f t="shared" si="65"/>
        <v>4.1290663821697436E-3</v>
      </c>
      <c r="AW306">
        <f t="shared" si="65"/>
        <v>3.0915191650883394E-2</v>
      </c>
      <c r="AX306">
        <f t="shared" si="64"/>
        <v>1.7803956381449909E-2</v>
      </c>
      <c r="AY306">
        <f t="shared" si="64"/>
        <v>6.2037462498172644E-2</v>
      </c>
      <c r="AZ306">
        <f t="shared" si="64"/>
        <v>9.2907309593938267E-2</v>
      </c>
      <c r="BA306">
        <f t="shared" si="64"/>
        <v>6.0086583361657855E-2</v>
      </c>
      <c r="BB306">
        <f t="shared" si="64"/>
        <v>9.4472620391104975E-3</v>
      </c>
      <c r="BC306">
        <f t="shared" si="64"/>
        <v>2.7979722410592426E-3</v>
      </c>
      <c r="BD306">
        <f t="shared" si="57"/>
        <v>3.0031289658009387E-4</v>
      </c>
      <c r="BE306">
        <f t="shared" si="57"/>
        <v>1.4881547060397029E-4</v>
      </c>
      <c r="BF306">
        <f t="shared" si="57"/>
        <v>9.0016191452737507E-5</v>
      </c>
      <c r="BG306">
        <f t="shared" si="57"/>
        <v>5.7750511788075706E-5</v>
      </c>
      <c r="BH306">
        <f t="shared" si="57"/>
        <v>5.0143463254041482E-5</v>
      </c>
      <c r="BI306">
        <f t="shared" si="57"/>
        <v>0</v>
      </c>
      <c r="BJ306" s="16"/>
      <c r="BL306">
        <v>0</v>
      </c>
      <c r="BO306" s="16" cm="1">
        <f t="array" ref="BO306">INDEX($BK$21:$BK$70,_xlfn.XMATCH($A306,$BK$21:$BK$70,-1))</f>
        <v>640</v>
      </c>
      <c r="BP306" s="16" cm="1">
        <f t="array" ref="BP306">INDEX($BK$21:$BK$70,_xlfn.XMATCH($A306,$BK$21:$BK$70,1))</f>
        <v>650</v>
      </c>
      <c r="BQ306" s="16" cm="1">
        <f t="array" ref="BQ306">INDEX($BL$21:$BL$70,_xlfn.XMATCH($A306,$BK$21:$BK$70,-1))</f>
        <v>3.0992363692139966</v>
      </c>
      <c r="BR306" s="16" cm="1">
        <f t="array" ref="BR306">INDEX($BL$21:$BL$70,_xlfn.XMATCH($A306,$BK$21:$BK$70,1))</f>
        <v>3.0992415049279183</v>
      </c>
      <c r="BS306">
        <f t="shared" si="59"/>
        <v>3.0992389370709574</v>
      </c>
    </row>
    <row r="307" spans="1:71" x14ac:dyDescent="0.2">
      <c r="A307">
        <v>646</v>
      </c>
      <c r="B307">
        <v>2.5575233857572885E-5</v>
      </c>
      <c r="C307">
        <v>3.00169839649417E-5</v>
      </c>
      <c r="D307">
        <v>3.6853237050046585E-5</v>
      </c>
      <c r="E307">
        <v>3.610191174740642E-5</v>
      </c>
      <c r="F307">
        <v>3.4978578571177095E-5</v>
      </c>
      <c r="G307">
        <v>3.9840870614704168E-5</v>
      </c>
      <c r="H307">
        <v>4.0204148592670608E-5</v>
      </c>
      <c r="I307">
        <v>4.2902032764517306E-5</v>
      </c>
      <c r="J307">
        <v>4.81115286924833E-5</v>
      </c>
      <c r="K307">
        <v>6.5755236667509263E-5</v>
      </c>
      <c r="L307">
        <v>6.3463032823796441E-5</v>
      </c>
      <c r="M307">
        <v>7.153603844333997E-5</v>
      </c>
      <c r="N307">
        <v>4.1323775027504572E-3</v>
      </c>
      <c r="O307">
        <v>8.1850999043101322E-5</v>
      </c>
      <c r="P307">
        <v>1.1654154302239343E-3</v>
      </c>
      <c r="Q307">
        <v>9.7105972007141932E-3</v>
      </c>
      <c r="R307">
        <v>4.7851294661063479E-3</v>
      </c>
      <c r="S307">
        <v>1.6861583808483526E-2</v>
      </c>
      <c r="T307">
        <v>3.2433155790741283E-2</v>
      </c>
      <c r="U307">
        <v>2.089083075857999E-2</v>
      </c>
      <c r="V307">
        <v>3.3192292964266063E-3</v>
      </c>
      <c r="W307">
        <v>1.0039099362328025E-3</v>
      </c>
      <c r="X307">
        <v>1.0811185881026491E-4</v>
      </c>
      <c r="Y307">
        <v>5.2199042499494903E-5</v>
      </c>
      <c r="Z307">
        <v>2.9871797486549731E-5</v>
      </c>
      <c r="AA307">
        <v>1.9450051556403452E-5</v>
      </c>
      <c r="AB307">
        <v>1.7517730731248248E-5</v>
      </c>
      <c r="AC307">
        <v>0</v>
      </c>
      <c r="AE307">
        <f t="shared" si="60"/>
        <v>3.0992394506423495</v>
      </c>
      <c r="AG307">
        <v>646</v>
      </c>
      <c r="AH307">
        <f t="shared" si="65"/>
        <v>7.9263773730793807E-5</v>
      </c>
      <c r="AI307">
        <f t="shared" si="65"/>
        <v>9.3029820893446134E-5</v>
      </c>
      <c r="AJ307">
        <f t="shared" si="65"/>
        <v>1.1421700614937866E-4</v>
      </c>
      <c r="AK307">
        <f t="shared" si="65"/>
        <v>1.1188846913117046E-4</v>
      </c>
      <c r="AL307">
        <f t="shared" si="65"/>
        <v>1.0840699063518516E-4</v>
      </c>
      <c r="AM307">
        <f t="shared" si="65"/>
        <v>1.2347639795702868E-4</v>
      </c>
      <c r="AN307">
        <f t="shared" si="65"/>
        <v>1.2460228339789185E-4</v>
      </c>
      <c r="AO307">
        <f t="shared" si="65"/>
        <v>1.329636724565427E-4</v>
      </c>
      <c r="AP307">
        <f t="shared" si="65"/>
        <v>1.4910914775445559E-4</v>
      </c>
      <c r="AQ307">
        <f t="shared" si="65"/>
        <v>2.0379122356626908E-4</v>
      </c>
      <c r="AR307">
        <f t="shared" si="65"/>
        <v>1.9668713498492026E-4</v>
      </c>
      <c r="AS307">
        <f t="shared" si="65"/>
        <v>2.2170731248626698E-4</v>
      </c>
      <c r="AT307">
        <f t="shared" si="65"/>
        <v>1.2807227381471132E-2</v>
      </c>
      <c r="AU307">
        <f t="shared" si="65"/>
        <v>2.5367584530886883E-4</v>
      </c>
      <c r="AV307">
        <f t="shared" si="65"/>
        <v>3.6119014777373434E-3</v>
      </c>
      <c r="AW307">
        <f t="shared" si="65"/>
        <v>3.0095465933750593E-2</v>
      </c>
      <c r="AX307">
        <f t="shared" si="64"/>
        <v>1.4830262017787957E-2</v>
      </c>
      <c r="AY307">
        <f t="shared" si="64"/>
        <v>5.2258085739564419E-2</v>
      </c>
      <c r="AZ307">
        <f t="shared" si="64"/>
        <v>0.10051811593549476</v>
      </c>
      <c r="BA307">
        <f t="shared" si="64"/>
        <v>6.4745686843683745E-2</v>
      </c>
      <c r="BB307">
        <f t="shared" si="64"/>
        <v>1.0287086381213187E-2</v>
      </c>
      <c r="BC307">
        <f t="shared" si="64"/>
        <v>3.1113572792645472E-3</v>
      </c>
      <c r="BD307">
        <f t="shared" si="57"/>
        <v>3.350645379070487E-4</v>
      </c>
      <c r="BE307">
        <f t="shared" si="57"/>
        <v>1.6177733180019124E-4</v>
      </c>
      <c r="BF307">
        <f t="shared" si="57"/>
        <v>9.257985323191391E-5</v>
      </c>
      <c r="BG307">
        <f t="shared" si="57"/>
        <v>6.0280367100633209E-5</v>
      </c>
      <c r="BH307">
        <f t="shared" si="57"/>
        <v>5.4291642168014422E-5</v>
      </c>
      <c r="BI307">
        <f t="shared" si="57"/>
        <v>0</v>
      </c>
      <c r="BJ307" s="16"/>
      <c r="BL307">
        <v>0</v>
      </c>
      <c r="BO307" s="16" cm="1">
        <f t="array" ref="BO307">INDEX($BK$21:$BK$70,_xlfn.XMATCH($A307,$BK$21:$BK$70,-1))</f>
        <v>640</v>
      </c>
      <c r="BP307" s="16" cm="1">
        <f t="array" ref="BP307">INDEX($BK$21:$BK$70,_xlfn.XMATCH($A307,$BK$21:$BK$70,1))</f>
        <v>650</v>
      </c>
      <c r="BQ307" s="16" cm="1">
        <f t="array" ref="BQ307">INDEX($BL$21:$BL$70,_xlfn.XMATCH($A307,$BK$21:$BK$70,-1))</f>
        <v>3.0992363692139966</v>
      </c>
      <c r="BR307" s="16" cm="1">
        <f t="array" ref="BR307">INDEX($BL$21:$BL$70,_xlfn.XMATCH($A307,$BK$21:$BK$70,1))</f>
        <v>3.0992415049279183</v>
      </c>
      <c r="BS307">
        <f t="shared" si="59"/>
        <v>3.0992394506423495</v>
      </c>
    </row>
    <row r="308" spans="1:71" x14ac:dyDescent="0.2">
      <c r="A308">
        <v>647</v>
      </c>
      <c r="B308">
        <v>2.4438201042785642E-5</v>
      </c>
      <c r="C308">
        <v>2.9412027437790306E-5</v>
      </c>
      <c r="D308">
        <v>3.76471769450292E-5</v>
      </c>
      <c r="E308">
        <v>3.3797594236985473E-5</v>
      </c>
      <c r="F308">
        <v>3.3383199610461077E-5</v>
      </c>
      <c r="G308">
        <v>3.7764264378781413E-5</v>
      </c>
      <c r="H308">
        <v>3.9727600043293137E-5</v>
      </c>
      <c r="I308">
        <v>4.1157895252225433E-5</v>
      </c>
      <c r="J308">
        <v>4.6498810318562088E-5</v>
      </c>
      <c r="K308">
        <v>6.2332643375863001E-5</v>
      </c>
      <c r="L308">
        <v>6.0788896988885073E-5</v>
      </c>
      <c r="M308">
        <v>6.8076472889993226E-5</v>
      </c>
      <c r="N308">
        <v>4.0431250153525108E-3</v>
      </c>
      <c r="O308">
        <v>7.8153974639734569E-5</v>
      </c>
      <c r="P308">
        <v>1.0164884437471383E-3</v>
      </c>
      <c r="Q308">
        <v>9.4808770342563395E-3</v>
      </c>
      <c r="R308">
        <v>4.0014794982100319E-3</v>
      </c>
      <c r="S308">
        <v>1.4314965585557409E-2</v>
      </c>
      <c r="T308">
        <v>3.5240339292837E-2</v>
      </c>
      <c r="U308">
        <v>2.2582619755712546E-2</v>
      </c>
      <c r="V308">
        <v>3.6275944918073948E-3</v>
      </c>
      <c r="W308">
        <v>1.115555459992656E-3</v>
      </c>
      <c r="X308">
        <v>1.1896860735325786E-4</v>
      </c>
      <c r="Y308">
        <v>5.6232859059064281E-5</v>
      </c>
      <c r="Z308">
        <v>3.1308023109716654E-5</v>
      </c>
      <c r="AA308">
        <v>2.1208686510232401E-5</v>
      </c>
      <c r="AB308">
        <v>1.9608733999332613E-5</v>
      </c>
      <c r="AC308">
        <v>0</v>
      </c>
      <c r="AE308">
        <f t="shared" si="60"/>
        <v>3.0992399642137416</v>
      </c>
      <c r="AG308">
        <v>647</v>
      </c>
      <c r="AH308">
        <f t="shared" si="65"/>
        <v>7.5739849325291196E-5</v>
      </c>
      <c r="AI308">
        <f t="shared" si="65"/>
        <v>9.1154930863750815E-5</v>
      </c>
      <c r="AJ308">
        <f t="shared" si="65"/>
        <v>1.166776353278607E-4</v>
      </c>
      <c r="AK308">
        <f t="shared" si="65"/>
        <v>1.0474685475354541E-4</v>
      </c>
      <c r="AL308">
        <f t="shared" si="65"/>
        <v>1.0346254636606558E-4</v>
      </c>
      <c r="AM308">
        <f t="shared" si="65"/>
        <v>1.1704051738185278E-4</v>
      </c>
      <c r="AN308">
        <f t="shared" si="65"/>
        <v>1.2312536573647366E-4</v>
      </c>
      <c r="AO308">
        <f t="shared" si="65"/>
        <v>1.2755819380862009E-4</v>
      </c>
      <c r="AP308">
        <f t="shared" si="65"/>
        <v>1.4411097122768194E-4</v>
      </c>
      <c r="AQ308">
        <f t="shared" si="65"/>
        <v>1.9318381942555756E-4</v>
      </c>
      <c r="AR308">
        <f t="shared" si="65"/>
        <v>1.88399378928425E-4</v>
      </c>
      <c r="AS308">
        <f t="shared" si="65"/>
        <v>2.1098532540338036E-4</v>
      </c>
      <c r="AT308">
        <f t="shared" si="65"/>
        <v>1.2530614627892799E-2</v>
      </c>
      <c r="AU308">
        <f t="shared" si="65"/>
        <v>2.4221792156561264E-4</v>
      </c>
      <c r="AV308">
        <f t="shared" si="65"/>
        <v>3.1503416080225629E-3</v>
      </c>
      <c r="AW308">
        <f t="shared" si="65"/>
        <v>2.9383513000363501E-2</v>
      </c>
      <c r="AX308">
        <f t="shared" si="64"/>
        <v>1.2401545176834479E-2</v>
      </c>
      <c r="AY308">
        <f t="shared" si="64"/>
        <v>4.4365513429103887E-2</v>
      </c>
      <c r="AZ308">
        <f t="shared" si="64"/>
        <v>0.10921826788881225</v>
      </c>
      <c r="BA308">
        <f t="shared" si="64"/>
        <v>6.9988957643547081E-2</v>
      </c>
      <c r="BB308">
        <f t="shared" si="64"/>
        <v>1.1242785822971117E-2</v>
      </c>
      <c r="BC308">
        <f t="shared" si="64"/>
        <v>3.4573740639060832E-3</v>
      </c>
      <c r="BD308">
        <f t="shared" si="64"/>
        <v>3.6871226239606954E-4</v>
      </c>
      <c r="BE308">
        <f t="shared" si="64"/>
        <v>1.7427912409785076E-4</v>
      </c>
      <c r="BF308">
        <f t="shared" si="64"/>
        <v>9.7031076422161242E-5</v>
      </c>
      <c r="BG308">
        <f t="shared" si="57"/>
        <v>6.5730808820993128E-5</v>
      </c>
      <c r="BH308">
        <f t="shared" si="57"/>
        <v>6.0772172058368387E-5</v>
      </c>
      <c r="BI308">
        <f t="shared" si="57"/>
        <v>0</v>
      </c>
      <c r="BJ308" s="16"/>
      <c r="BL308">
        <v>0</v>
      </c>
      <c r="BO308" s="16" cm="1">
        <f t="array" ref="BO308">INDEX($BK$21:$BK$70,_xlfn.XMATCH($A308,$BK$21:$BK$70,-1))</f>
        <v>640</v>
      </c>
      <c r="BP308" s="16" cm="1">
        <f t="array" ref="BP308">INDEX($BK$21:$BK$70,_xlfn.XMATCH($A308,$BK$21:$BK$70,1))</f>
        <v>650</v>
      </c>
      <c r="BQ308" s="16" cm="1">
        <f t="array" ref="BQ308">INDEX($BL$21:$BL$70,_xlfn.XMATCH($A308,$BK$21:$BK$70,-1))</f>
        <v>3.0992363692139966</v>
      </c>
      <c r="BR308" s="16" cm="1">
        <f t="array" ref="BR308">INDEX($BL$21:$BL$70,_xlfn.XMATCH($A308,$BK$21:$BK$70,1))</f>
        <v>3.0992415049279183</v>
      </c>
      <c r="BS308">
        <f t="shared" si="59"/>
        <v>3.0992399642137416</v>
      </c>
    </row>
    <row r="309" spans="1:71" x14ac:dyDescent="0.2">
      <c r="A309">
        <v>648</v>
      </c>
      <c r="B309">
        <v>2.490113005801704E-5</v>
      </c>
      <c r="C309">
        <v>2.7800276751370411E-5</v>
      </c>
      <c r="D309">
        <v>3.748897899388933E-5</v>
      </c>
      <c r="E309">
        <v>3.1102256767196827E-5</v>
      </c>
      <c r="F309">
        <v>3.4742071861860748E-5</v>
      </c>
      <c r="G309">
        <v>3.5476024066492035E-5</v>
      </c>
      <c r="H309">
        <v>3.671441803304793E-5</v>
      </c>
      <c r="I309">
        <v>4.0290948552816624E-5</v>
      </c>
      <c r="J309">
        <v>4.4970095083594703E-5</v>
      </c>
      <c r="K309">
        <v>5.9403357535373385E-5</v>
      </c>
      <c r="L309">
        <v>5.794364065453679E-5</v>
      </c>
      <c r="M309">
        <v>6.6145917017569421E-5</v>
      </c>
      <c r="N309">
        <v>3.9521736315619267E-3</v>
      </c>
      <c r="O309">
        <v>7.3400932692263492E-5</v>
      </c>
      <c r="P309">
        <v>8.8523384244001968E-4</v>
      </c>
      <c r="Q309">
        <v>9.2470101831251261E-3</v>
      </c>
      <c r="R309">
        <v>3.3705371513105464E-3</v>
      </c>
      <c r="S309">
        <v>1.2160823457525741E-2</v>
      </c>
      <c r="T309">
        <v>3.8300098221190994E-2</v>
      </c>
      <c r="U309">
        <v>2.4432086806940555E-2</v>
      </c>
      <c r="V309">
        <v>3.9334669466359806E-3</v>
      </c>
      <c r="W309">
        <v>1.2440483810075541E-3</v>
      </c>
      <c r="X309">
        <v>1.3268521621486221E-4</v>
      </c>
      <c r="Y309">
        <v>6.3649170902057697E-5</v>
      </c>
      <c r="Z309">
        <v>3.3260354243964027E-5</v>
      </c>
      <c r="AA309">
        <v>2.2329363333206663E-5</v>
      </c>
      <c r="AB309">
        <v>1.9080784004894402E-5</v>
      </c>
      <c r="AC309">
        <v>0</v>
      </c>
      <c r="AE309">
        <f t="shared" si="60"/>
        <v>3.0992404777851341</v>
      </c>
      <c r="AG309">
        <v>648</v>
      </c>
      <c r="AH309">
        <f t="shared" si="65"/>
        <v>7.7174590218398491E-5</v>
      </c>
      <c r="AI309">
        <f t="shared" si="65"/>
        <v>8.6159743001476194E-5</v>
      </c>
      <c r="AJ309">
        <f t="shared" si="65"/>
        <v>1.1618736116869843E-4</v>
      </c>
      <c r="AK309">
        <f t="shared" si="65"/>
        <v>9.6393373123363014E-5</v>
      </c>
      <c r="AL309">
        <f t="shared" si="65"/>
        <v>1.0767403539639877E-4</v>
      </c>
      <c r="AM309">
        <f t="shared" si="65"/>
        <v>1.099487297777517E-4</v>
      </c>
      <c r="AN309">
        <f t="shared" si="65"/>
        <v>1.1378681048634661E-4</v>
      </c>
      <c r="AO309">
        <f t="shared" si="65"/>
        <v>1.2487133864324764E-4</v>
      </c>
      <c r="AP309">
        <f t="shared" si="65"/>
        <v>1.3937313897292297E-4</v>
      </c>
      <c r="AQ309">
        <f t="shared" si="65"/>
        <v>1.8410529018997177E-4</v>
      </c>
      <c r="AR309">
        <f t="shared" si="65"/>
        <v>1.7958127654677672E-4</v>
      </c>
      <c r="AS309">
        <f t="shared" si="65"/>
        <v>2.0500210346106768E-4</v>
      </c>
      <c r="AT309">
        <f t="shared" si="65"/>
        <v>1.2248736494171793E-2</v>
      </c>
      <c r="AU309">
        <f t="shared" si="65"/>
        <v>2.2748714170704517E-4</v>
      </c>
      <c r="AV309">
        <f t="shared" si="65"/>
        <v>2.7435525567953765E-3</v>
      </c>
      <c r="AW309">
        <f t="shared" si="65"/>
        <v>2.8658708258032715E-2</v>
      </c>
      <c r="AX309">
        <f t="shared" si="64"/>
        <v>1.0446105171220244E-2</v>
      </c>
      <c r="AY309">
        <f t="shared" si="64"/>
        <v>3.7689316302762746E-2</v>
      </c>
      <c r="AZ309">
        <f t="shared" si="64"/>
        <v>0.11870121471026154</v>
      </c>
      <c r="BA309">
        <f t="shared" si="64"/>
        <v>7.5720912388830316E-2</v>
      </c>
      <c r="BB309">
        <f t="shared" si="64"/>
        <v>1.2190759979044129E-2</v>
      </c>
      <c r="BC309">
        <f t="shared" si="64"/>
        <v>3.8556050987416744E-3</v>
      </c>
      <c r="BD309">
        <f t="shared" si="64"/>
        <v>4.1122339289677339E-4</v>
      </c>
      <c r="BE309">
        <f t="shared" si="64"/>
        <v>1.9726408683712096E-4</v>
      </c>
      <c r="BF309">
        <f t="shared" si="64"/>
        <v>1.0308183617836589E-4</v>
      </c>
      <c r="BG309">
        <f t="shared" si="57"/>
        <v>6.9204066685445276E-5</v>
      </c>
      <c r="BH309">
        <f t="shared" si="57"/>
        <v>5.9135938135843873E-5</v>
      </c>
      <c r="BI309">
        <f t="shared" si="57"/>
        <v>0</v>
      </c>
      <c r="BJ309" s="16"/>
      <c r="BL309">
        <v>0</v>
      </c>
      <c r="BO309" s="16" cm="1">
        <f t="array" ref="BO309">INDEX($BK$21:$BK$70,_xlfn.XMATCH($A309,$BK$21:$BK$70,-1))</f>
        <v>640</v>
      </c>
      <c r="BP309" s="16" cm="1">
        <f t="array" ref="BP309">INDEX($BK$21:$BK$70,_xlfn.XMATCH($A309,$BK$21:$BK$70,1))</f>
        <v>650</v>
      </c>
      <c r="BQ309" s="16" cm="1">
        <f t="array" ref="BQ309">INDEX($BL$21:$BL$70,_xlfn.XMATCH($A309,$BK$21:$BK$70,-1))</f>
        <v>3.0992363692139966</v>
      </c>
      <c r="BR309" s="16" cm="1">
        <f t="array" ref="BR309">INDEX($BL$21:$BL$70,_xlfn.XMATCH($A309,$BK$21:$BK$70,1))</f>
        <v>3.0992415049279183</v>
      </c>
      <c r="BS309">
        <f t="shared" si="59"/>
        <v>3.0992404777851341</v>
      </c>
    </row>
    <row r="310" spans="1:71" x14ac:dyDescent="0.2">
      <c r="A310">
        <v>649</v>
      </c>
      <c r="B310">
        <v>2.6752468498567798E-5</v>
      </c>
      <c r="C310">
        <v>2.7600627349772567E-5</v>
      </c>
      <c r="D310">
        <v>3.5303653968680286E-5</v>
      </c>
      <c r="E310">
        <v>3.5495400336734966E-5</v>
      </c>
      <c r="F310">
        <v>3.0928632063798015E-5</v>
      </c>
      <c r="G310">
        <v>3.8729997696301505E-5</v>
      </c>
      <c r="H310">
        <v>3.6238973406103932E-5</v>
      </c>
      <c r="I310">
        <v>4.1325296295126233E-5</v>
      </c>
      <c r="J310">
        <v>4.3524037587145695E-5</v>
      </c>
      <c r="K310">
        <v>5.9511836258372385E-5</v>
      </c>
      <c r="L310">
        <v>5.6082031717321792E-5</v>
      </c>
      <c r="M310">
        <v>6.4756370233318681E-5</v>
      </c>
      <c r="N310">
        <v>3.8670264056510444E-3</v>
      </c>
      <c r="O310">
        <v>6.9214866958117551E-5</v>
      </c>
      <c r="P310">
        <v>7.7688028389464713E-4</v>
      </c>
      <c r="Q310">
        <v>9.0300011209139119E-3</v>
      </c>
      <c r="R310">
        <v>2.8602671270114626E-3</v>
      </c>
      <c r="S310">
        <v>1.0382324350883584E-2</v>
      </c>
      <c r="T310">
        <v>4.174189171168758E-2</v>
      </c>
      <c r="U310">
        <v>2.6557313229285184E-2</v>
      </c>
      <c r="V310">
        <v>4.2998824541103315E-3</v>
      </c>
      <c r="W310">
        <v>1.3762727510636527E-3</v>
      </c>
      <c r="X310">
        <v>1.4622372801613402E-4</v>
      </c>
      <c r="Y310">
        <v>7.0085521096613278E-5</v>
      </c>
      <c r="Z310">
        <v>3.6387338477821362E-5</v>
      </c>
      <c r="AA310">
        <v>2.5094133223545681E-5</v>
      </c>
      <c r="AB310">
        <v>1.9097149192784056E-5</v>
      </c>
      <c r="AC310">
        <v>0</v>
      </c>
      <c r="AE310">
        <f t="shared" si="60"/>
        <v>3.0992409913565262</v>
      </c>
      <c r="AG310">
        <v>649</v>
      </c>
      <c r="AH310">
        <f t="shared" si="65"/>
        <v>8.2912346990735497E-5</v>
      </c>
      <c r="AI310">
        <f t="shared" si="65"/>
        <v>8.5540995669571176E-5</v>
      </c>
      <c r="AJ310">
        <f t="shared" si="65"/>
        <v>1.0941453152440045E-4</v>
      </c>
      <c r="AK310">
        <f t="shared" si="65"/>
        <v>1.1000879972821924E-4</v>
      </c>
      <c r="AL310">
        <f t="shared" si="65"/>
        <v>9.5855284298706602E-5</v>
      </c>
      <c r="AM310">
        <f t="shared" si="65"/>
        <v>1.2003359645552146E-4</v>
      </c>
      <c r="AN310">
        <f t="shared" si="65"/>
        <v>1.1231331186487634E-4</v>
      </c>
      <c r="AO310">
        <f t="shared" si="65"/>
        <v>1.2807705225780921E-4</v>
      </c>
      <c r="AP310">
        <f t="shared" si="65"/>
        <v>1.3489148139942414E-4</v>
      </c>
      <c r="AQ310">
        <f t="shared" si="65"/>
        <v>1.844415224028453E-4</v>
      </c>
      <c r="AR310">
        <f t="shared" si="65"/>
        <v>1.7381173157688054E-4</v>
      </c>
      <c r="AS310">
        <f t="shared" si="65"/>
        <v>2.0069559707856083E-4</v>
      </c>
      <c r="AT310">
        <f t="shared" si="65"/>
        <v>1.1984846751051808E-2</v>
      </c>
      <c r="AU310">
        <f t="shared" si="65"/>
        <v>2.145135528878863E-4</v>
      </c>
      <c r="AV310">
        <f t="shared" si="65"/>
        <v>2.4077392212229856E-3</v>
      </c>
      <c r="AW310">
        <f t="shared" si="65"/>
        <v>2.7986149625931774E-2</v>
      </c>
      <c r="AX310">
        <f t="shared" si="64"/>
        <v>8.864657126263489E-3</v>
      </c>
      <c r="AY310">
        <f t="shared" si="64"/>
        <v>3.2177325213817443E-2</v>
      </c>
      <c r="AZ310">
        <f t="shared" si="64"/>
        <v>0.12936818184962737</v>
      </c>
      <c r="BA310">
        <f t="shared" si="64"/>
        <v>8.2307513780495598E-2</v>
      </c>
      <c r="BB310">
        <f t="shared" si="64"/>
        <v>1.3326371959793436E-2</v>
      </c>
      <c r="BC310">
        <f t="shared" si="64"/>
        <v>4.2654009253834885E-3</v>
      </c>
      <c r="BD310">
        <f t="shared" si="64"/>
        <v>4.5318257177657026E-4</v>
      </c>
      <c r="BE310">
        <f t="shared" si="64"/>
        <v>2.1721191988320648E-4</v>
      </c>
      <c r="BF310">
        <f t="shared" si="64"/>
        <v>1.1277313097682854E-4</v>
      </c>
      <c r="BG310">
        <f t="shared" si="57"/>
        <v>7.7772766328974453E-5</v>
      </c>
      <c r="BH310">
        <f t="shared" si="57"/>
        <v>5.9186667596327543E-5</v>
      </c>
      <c r="BI310">
        <f t="shared" si="57"/>
        <v>0</v>
      </c>
      <c r="BJ310" s="16"/>
      <c r="BL310">
        <v>0</v>
      </c>
      <c r="BO310" s="16" cm="1">
        <f t="array" ref="BO310">INDEX($BK$21:$BK$70,_xlfn.XMATCH($A310,$BK$21:$BK$70,-1))</f>
        <v>640</v>
      </c>
      <c r="BP310" s="16" cm="1">
        <f t="array" ref="BP310">INDEX($BK$21:$BK$70,_xlfn.XMATCH($A310,$BK$21:$BK$70,1))</f>
        <v>650</v>
      </c>
      <c r="BQ310" s="16" cm="1">
        <f t="array" ref="BQ310">INDEX($BL$21:$BL$70,_xlfn.XMATCH($A310,$BK$21:$BK$70,-1))</f>
        <v>3.0992363692139966</v>
      </c>
      <c r="BR310" s="16" cm="1">
        <f t="array" ref="BR310">INDEX($BL$21:$BL$70,_xlfn.XMATCH($A310,$BK$21:$BK$70,1))</f>
        <v>3.0992415049279183</v>
      </c>
      <c r="BS310">
        <f t="shared" si="59"/>
        <v>3.0992409913565262</v>
      </c>
    </row>
    <row r="311" spans="1:71" x14ac:dyDescent="0.2">
      <c r="A311">
        <v>650</v>
      </c>
      <c r="B311">
        <v>2.2708961246771569E-5</v>
      </c>
      <c r="C311">
        <v>2.6777740520691863E-5</v>
      </c>
      <c r="D311">
        <v>3.4568207695085473E-5</v>
      </c>
      <c r="E311">
        <v>2.9415410080351406E-5</v>
      </c>
      <c r="F311">
        <v>3.0205460277613823E-5</v>
      </c>
      <c r="G311">
        <v>3.5914382515569772E-5</v>
      </c>
      <c r="H311">
        <v>3.392263330898823E-5</v>
      </c>
      <c r="I311">
        <v>3.842373292206561E-5</v>
      </c>
      <c r="J311">
        <v>4.1131080231650116E-5</v>
      </c>
      <c r="K311">
        <v>5.6279676942931229E-5</v>
      </c>
      <c r="L311">
        <v>5.3321953329371052E-5</v>
      </c>
      <c r="M311">
        <v>5.8607688756461969E-5</v>
      </c>
      <c r="N311">
        <v>3.7621072228354508E-3</v>
      </c>
      <c r="O311">
        <v>6.9391168176453205E-5</v>
      </c>
      <c r="P311">
        <v>6.7973568472791119E-4</v>
      </c>
      <c r="Q311">
        <v>8.7873347029191629E-3</v>
      </c>
      <c r="R311">
        <v>2.4183213043533032E-3</v>
      </c>
      <c r="S311">
        <v>8.8307345308205384E-3</v>
      </c>
      <c r="T311">
        <v>4.5349784296682544E-2</v>
      </c>
      <c r="U311">
        <v>2.8721521405391096E-2</v>
      </c>
      <c r="V311">
        <v>4.6729587107696667E-3</v>
      </c>
      <c r="W311">
        <v>1.5115148623581274E-3</v>
      </c>
      <c r="X311">
        <v>1.5916425449369337E-4</v>
      </c>
      <c r="Y311">
        <v>7.516736369381784E-5</v>
      </c>
      <c r="Z311">
        <v>3.7441930525717233E-5</v>
      </c>
      <c r="AA311">
        <v>2.6998069592388555E-5</v>
      </c>
      <c r="AB311">
        <v>1.9472301754974045E-5</v>
      </c>
      <c r="AC311">
        <v>0</v>
      </c>
      <c r="AE311">
        <f t="shared" si="60"/>
        <v>3.0992415049279183</v>
      </c>
      <c r="AG311">
        <v>650</v>
      </c>
      <c r="AH311">
        <f t="shared" si="65"/>
        <v>7.0380555229794094E-5</v>
      </c>
      <c r="AI311">
        <f t="shared" si="65"/>
        <v>8.2990684829918349E-5</v>
      </c>
      <c r="AJ311">
        <f t="shared" si="65"/>
        <v>1.0713522403957755E-4</v>
      </c>
      <c r="AK311">
        <f t="shared" si="65"/>
        <v>9.1165459805500151E-5</v>
      </c>
      <c r="AL311">
        <f t="shared" si="65"/>
        <v>9.361401616783232E-5</v>
      </c>
      <c r="AM311">
        <f t="shared" si="65"/>
        <v>1.1130734491611138E-4</v>
      </c>
      <c r="AN311">
        <f t="shared" si="65"/>
        <v>1.0513443310766661E-4</v>
      </c>
      <c r="AO311">
        <f t="shared" si="65"/>
        <v>1.1908442784633102E-4</v>
      </c>
      <c r="AP311">
        <f t="shared" si="65"/>
        <v>1.2747515099645026E-4</v>
      </c>
      <c r="AQ311">
        <f t="shared" si="65"/>
        <v>1.7442431066546724E-4</v>
      </c>
      <c r="AR311">
        <f t="shared" si="65"/>
        <v>1.6525761088221616E-4</v>
      </c>
      <c r="AS311">
        <f t="shared" si="65"/>
        <v>1.8163938150192422E-4</v>
      </c>
      <c r="AT311">
        <f t="shared" si="65"/>
        <v>1.1659678851000733E-2</v>
      </c>
      <c r="AU311">
        <f t="shared" si="65"/>
        <v>2.1505998848789711E-4</v>
      </c>
      <c r="AV311">
        <f t="shared" si="65"/>
        <v>2.1066650464893403E-3</v>
      </c>
      <c r="AW311">
        <f t="shared" si="65"/>
        <v>2.7234072428980509E-2</v>
      </c>
      <c r="AX311">
        <f t="shared" si="64"/>
        <v>7.4949617587031772E-3</v>
      </c>
      <c r="AY311">
        <f t="shared" si="64"/>
        <v>2.7368578976919179E-2</v>
      </c>
      <c r="AZ311">
        <f t="shared" si="64"/>
        <v>0.14054993373180688</v>
      </c>
      <c r="BA311">
        <f t="shared" si="64"/>
        <v>8.9014931224263724E-2</v>
      </c>
      <c r="BB311">
        <f t="shared" si="64"/>
        <v>1.4482627587231806E-2</v>
      </c>
      <c r="BC311">
        <f t="shared" si="64"/>
        <v>4.6845495967357178E-3</v>
      </c>
      <c r="BD311">
        <f t="shared" si="64"/>
        <v>4.9328846362776436E-4</v>
      </c>
      <c r="BE311">
        <f t="shared" si="64"/>
        <v>2.3296181337589217E-4</v>
      </c>
      <c r="BF311">
        <f t="shared" si="64"/>
        <v>1.1604158510993045E-4</v>
      </c>
      <c r="BG311">
        <f t="shared" si="57"/>
        <v>8.3673537833662978E-5</v>
      </c>
      <c r="BH311">
        <f t="shared" si="57"/>
        <v>6.0349365795496304E-5</v>
      </c>
      <c r="BI311">
        <f t="shared" si="57"/>
        <v>0</v>
      </c>
      <c r="BJ311" s="16"/>
      <c r="BL311">
        <v>0</v>
      </c>
      <c r="BO311" s="16" cm="1">
        <f t="array" ref="BO311">INDEX($BK$21:$BK$70,_xlfn.XMATCH($A311,$BK$21:$BK$70,-1))</f>
        <v>650</v>
      </c>
      <c r="BP311" s="16" cm="1">
        <f t="array" ref="BP311">INDEX($BK$21:$BK$70,_xlfn.XMATCH($A311,$BK$21:$BK$70,1))</f>
        <v>650</v>
      </c>
      <c r="BQ311" s="16" cm="1">
        <f t="array" ref="BQ311">INDEX($BL$21:$BL$70,_xlfn.XMATCH($A311,$BK$21:$BK$70,-1))</f>
        <v>3.0992415049279183</v>
      </c>
      <c r="BR311" s="16" cm="1">
        <f t="array" ref="BR311">INDEX($BL$21:$BL$70,_xlfn.XMATCH($A311,$BK$21:$BK$70,1))</f>
        <v>3.0992415049279183</v>
      </c>
      <c r="BS311">
        <f t="shared" si="59"/>
        <v>3.0992415049279183</v>
      </c>
    </row>
    <row r="312" spans="1:71" x14ac:dyDescent="0.2">
      <c r="A312">
        <v>651</v>
      </c>
      <c r="B312">
        <v>2.3790682853275502E-5</v>
      </c>
      <c r="C312">
        <v>2.6310063545961462E-5</v>
      </c>
      <c r="D312">
        <v>3.3304569611517491E-5</v>
      </c>
      <c r="E312">
        <v>3.2125402401095689E-5</v>
      </c>
      <c r="F312">
        <v>3.3051042349466516E-5</v>
      </c>
      <c r="G312">
        <v>3.4177484328185611E-5</v>
      </c>
      <c r="H312">
        <v>3.4878112562907482E-5</v>
      </c>
      <c r="I312">
        <v>3.7116591758781762E-5</v>
      </c>
      <c r="J312">
        <v>4.2021560058655522E-5</v>
      </c>
      <c r="K312">
        <v>5.5135184626876626E-5</v>
      </c>
      <c r="L312">
        <v>5.0105571043266176E-5</v>
      </c>
      <c r="M312">
        <v>5.7160532146550202E-5</v>
      </c>
      <c r="N312">
        <v>3.6686524027575991E-3</v>
      </c>
      <c r="O312">
        <v>6.354464292557221E-5</v>
      </c>
      <c r="P312">
        <v>5.8908263769288634E-4</v>
      </c>
      <c r="Q312">
        <v>8.5509863780083156E-3</v>
      </c>
      <c r="R312">
        <v>2.0616706909400836E-3</v>
      </c>
      <c r="S312">
        <v>7.5106738061576014E-3</v>
      </c>
      <c r="T312">
        <v>4.9267933293693347E-2</v>
      </c>
      <c r="U312">
        <v>3.1197341484394795E-2</v>
      </c>
      <c r="V312">
        <v>5.0913396297117301E-3</v>
      </c>
      <c r="W312">
        <v>1.6756299980797053E-3</v>
      </c>
      <c r="X312">
        <v>1.7812412829527652E-4</v>
      </c>
      <c r="Y312">
        <v>8.3237076004445606E-5</v>
      </c>
      <c r="Z312">
        <v>4.0873346657596739E-5</v>
      </c>
      <c r="AA312">
        <v>2.8046658714381576E-5</v>
      </c>
      <c r="AB312">
        <v>2.2253955913133489E-5</v>
      </c>
      <c r="AC312">
        <v>0</v>
      </c>
      <c r="AE312">
        <f t="shared" si="60"/>
        <v>3.099241773146753</v>
      </c>
      <c r="AG312">
        <v>651</v>
      </c>
      <c r="AH312">
        <f t="shared" si="65"/>
        <v>7.3733078110557621E-5</v>
      </c>
      <c r="AI312">
        <f t="shared" si="65"/>
        <v>8.1541247995789348E-5</v>
      </c>
      <c r="AJ312">
        <f t="shared" si="65"/>
        <v>1.0321891337668894E-4</v>
      </c>
      <c r="AK312">
        <f t="shared" si="65"/>
        <v>9.9564389100624765E-5</v>
      </c>
      <c r="AL312">
        <f t="shared" si="65"/>
        <v>1.0243317109550903E-4</v>
      </c>
      <c r="AM312">
        <f t="shared" si="65"/>
        <v>1.0592428713098133E-4</v>
      </c>
      <c r="AN312">
        <f t="shared" si="65"/>
        <v>1.0809570342347743E-4</v>
      </c>
      <c r="AO312">
        <f t="shared" si="65"/>
        <v>1.1503329165565095E-4</v>
      </c>
      <c r="AP312">
        <f t="shared" si="65"/>
        <v>1.3023497430658031E-4</v>
      </c>
      <c r="AQ312">
        <f t="shared" si="65"/>
        <v>1.708772673657747E-4</v>
      </c>
      <c r="AR312">
        <f t="shared" si="65"/>
        <v>1.5528927884466288E-4</v>
      </c>
      <c r="AS312">
        <f t="shared" si="65"/>
        <v>1.7715430900388623E-4</v>
      </c>
      <c r="AT312">
        <f t="shared" si="65"/>
        <v>1.1370040777781558E-2</v>
      </c>
      <c r="AU312">
        <f t="shared" si="65"/>
        <v>1.9694021181462768E-4</v>
      </c>
      <c r="AV312">
        <f t="shared" si="65"/>
        <v>1.8257095185732672E-3</v>
      </c>
      <c r="AW312">
        <f t="shared" si="65"/>
        <v>2.6501574184332223E-2</v>
      </c>
      <c r="AX312">
        <f t="shared" si="64"/>
        <v>6.3896159278338362E-3</v>
      </c>
      <c r="AY312">
        <f t="shared" si="64"/>
        <v>2.3277394004522757E-2</v>
      </c>
      <c r="AZ312">
        <f t="shared" si="64"/>
        <v>0.15269323694042211</v>
      </c>
      <c r="BA312">
        <f t="shared" si="64"/>
        <v>9.6688103939560482E-2</v>
      </c>
      <c r="BB312">
        <f t="shared" si="64"/>
        <v>1.5779292461680115E-2</v>
      </c>
      <c r="BC312">
        <f t="shared" si="64"/>
        <v>5.1931824863864365E-3</v>
      </c>
      <c r="BD312">
        <f t="shared" si="64"/>
        <v>5.5204973921807248E-4</v>
      </c>
      <c r="BE312">
        <f t="shared" si="64"/>
        <v>2.5797182302756902E-4</v>
      </c>
      <c r="BF312">
        <f t="shared" si="64"/>
        <v>1.2667638336953202E-4</v>
      </c>
      <c r="BG312">
        <f t="shared" si="57"/>
        <v>8.6923376284801787E-5</v>
      </c>
      <c r="BH312">
        <f t="shared" si="57"/>
        <v>6.8970389783749506E-5</v>
      </c>
      <c r="BI312">
        <f t="shared" si="57"/>
        <v>0</v>
      </c>
      <c r="BJ312" s="16"/>
      <c r="BL312">
        <v>0</v>
      </c>
      <c r="BO312" s="16" cm="1">
        <f t="array" ref="BO312">INDEX($BK$21:$BK$70,_xlfn.XMATCH($A312,$BK$21:$BK$70,-1))</f>
        <v>650</v>
      </c>
      <c r="BP312" s="16" cm="1">
        <f t="array" ref="BP312">INDEX($BK$21:$BK$70,_xlfn.XMATCH($A312,$BK$21:$BK$70,1))</f>
        <v>660</v>
      </c>
      <c r="BQ312" s="16" cm="1">
        <f t="array" ref="BQ312">INDEX($BL$21:$BL$70,_xlfn.XMATCH($A312,$BK$21:$BK$70,-1))</f>
        <v>3.0992415049279183</v>
      </c>
      <c r="BR312" s="16" cm="1">
        <f t="array" ref="BR312">INDEX($BL$21:$BL$70,_xlfn.XMATCH($A312,$BK$21:$BK$70,1))</f>
        <v>3.0992441871162644</v>
      </c>
      <c r="BS312">
        <f t="shared" si="59"/>
        <v>3.099241773146753</v>
      </c>
    </row>
    <row r="313" spans="1:71" x14ac:dyDescent="0.2">
      <c r="A313">
        <v>652</v>
      </c>
      <c r="B313">
        <v>2.2616882928507716E-5</v>
      </c>
      <c r="C313">
        <v>2.5491886686539402E-5</v>
      </c>
      <c r="D313">
        <v>3.3779924169031304E-5</v>
      </c>
      <c r="E313">
        <v>3.1780865570509355E-5</v>
      </c>
      <c r="F313">
        <v>2.7645351990370916E-5</v>
      </c>
      <c r="G313">
        <v>3.2285556990293582E-5</v>
      </c>
      <c r="H313">
        <v>3.2039512360124416E-5</v>
      </c>
      <c r="I313">
        <v>3.6575840300910812E-5</v>
      </c>
      <c r="J313">
        <v>3.9085277713534822E-5</v>
      </c>
      <c r="K313">
        <v>5.2362560252701014E-5</v>
      </c>
      <c r="L313">
        <v>5.068303295074668E-5</v>
      </c>
      <c r="M313">
        <v>5.5370431222668352E-5</v>
      </c>
      <c r="N313">
        <v>3.5881891759571597E-3</v>
      </c>
      <c r="O313">
        <v>5.2255035654959684E-5</v>
      </c>
      <c r="P313">
        <v>5.1367473690034813E-4</v>
      </c>
      <c r="Q313">
        <v>8.3568480389725058E-3</v>
      </c>
      <c r="R313">
        <v>1.7923693540791293E-3</v>
      </c>
      <c r="S313">
        <v>6.4135691220473271E-3</v>
      </c>
      <c r="T313">
        <v>5.3577225182008734E-2</v>
      </c>
      <c r="U313">
        <v>3.4057430980533147E-2</v>
      </c>
      <c r="V313">
        <v>5.5738383162045211E-3</v>
      </c>
      <c r="W313">
        <v>1.844582745561105E-3</v>
      </c>
      <c r="X313">
        <v>1.9828469316792154E-4</v>
      </c>
      <c r="Y313">
        <v>8.8941771501611756E-5</v>
      </c>
      <c r="Z313">
        <v>4.3128202588608545E-5</v>
      </c>
      <c r="AA313">
        <v>3.2053411038031817E-5</v>
      </c>
      <c r="AB313">
        <v>2.0405057006995379E-5</v>
      </c>
      <c r="AC313">
        <v>0</v>
      </c>
      <c r="AE313">
        <f t="shared" si="60"/>
        <v>3.0992420413655877</v>
      </c>
      <c r="AG313">
        <v>652</v>
      </c>
      <c r="AH313">
        <f t="shared" si="65"/>
        <v>7.0095194416674761E-5</v>
      </c>
      <c r="AI313">
        <f t="shared" si="65"/>
        <v>7.9005526932650623E-5</v>
      </c>
      <c r="AJ313">
        <f t="shared" si="65"/>
        <v>1.0469216113880333E-4</v>
      </c>
      <c r="AK313">
        <f t="shared" si="65"/>
        <v>9.849659468711074E-5</v>
      </c>
      <c r="AL313">
        <f t="shared" si="65"/>
        <v>8.5679637136907365E-5</v>
      </c>
      <c r="AM313">
        <f t="shared" si="65"/>
        <v>1.000607555532225E-4</v>
      </c>
      <c r="AN313">
        <f t="shared" si="65"/>
        <v>9.9298203691349971E-5</v>
      </c>
      <c r="AO313">
        <f t="shared" si="65"/>
        <v>1.1335738195885656E-4</v>
      </c>
      <c r="AP313">
        <f t="shared" si="65"/>
        <v>1.2113473588823657E-4</v>
      </c>
      <c r="AQ313">
        <f t="shared" si="65"/>
        <v>1.6228424812870967E-4</v>
      </c>
      <c r="AR313">
        <f t="shared" si="65"/>
        <v>1.5707898650487147E-4</v>
      </c>
      <c r="AS313">
        <f t="shared" si="65"/>
        <v>1.7160636829383554E-4</v>
      </c>
      <c r="AT313">
        <f t="shared" si="65"/>
        <v>1.1120666746499374E-2</v>
      </c>
      <c r="AU313">
        <f t="shared" si="65"/>
        <v>1.6195100337490883E-4</v>
      </c>
      <c r="AV313">
        <f t="shared" si="65"/>
        <v>1.5920023401889661E-3</v>
      </c>
      <c r="AW313">
        <f t="shared" si="65"/>
        <v>2.5899894775687157E-2</v>
      </c>
      <c r="AX313">
        <f t="shared" si="64"/>
        <v>5.554986455817321E-3</v>
      </c>
      <c r="AY313">
        <f t="shared" si="64"/>
        <v>1.9877203058253259E-2</v>
      </c>
      <c r="AZ313">
        <f t="shared" si="64"/>
        <v>0.16604878874379253</v>
      </c>
      <c r="BA313">
        <f t="shared" si="64"/>
        <v>0.10555222191577517</v>
      </c>
      <c r="BB313">
        <f t="shared" si="64"/>
        <v>1.727467404135543E-2</v>
      </c>
      <c r="BC313">
        <f t="shared" si="64"/>
        <v>5.7168083938205399E-3</v>
      </c>
      <c r="BD313">
        <f t="shared" si="64"/>
        <v>6.1453225722529834E-4</v>
      </c>
      <c r="BE313">
        <f t="shared" si="64"/>
        <v>2.7565207747132686E-4</v>
      </c>
      <c r="BF313">
        <f t="shared" si="64"/>
        <v>1.3366473863114778E-4</v>
      </c>
      <c r="BG313">
        <f t="shared" si="57"/>
        <v>9.9341279058239986E-5</v>
      </c>
      <c r="BH313">
        <f t="shared" si="57"/>
        <v>6.3240210532541552E-5</v>
      </c>
      <c r="BI313">
        <f t="shared" si="57"/>
        <v>0</v>
      </c>
      <c r="BJ313" s="16"/>
      <c r="BL313">
        <v>0</v>
      </c>
      <c r="BO313" s="16" cm="1">
        <f t="array" ref="BO313">INDEX($BK$21:$BK$70,_xlfn.XMATCH($A313,$BK$21:$BK$70,-1))</f>
        <v>650</v>
      </c>
      <c r="BP313" s="16" cm="1">
        <f t="array" ref="BP313">INDEX($BK$21:$BK$70,_xlfn.XMATCH($A313,$BK$21:$BK$70,1))</f>
        <v>660</v>
      </c>
      <c r="BQ313" s="16" cm="1">
        <f t="array" ref="BQ313">INDEX($BL$21:$BL$70,_xlfn.XMATCH($A313,$BK$21:$BK$70,-1))</f>
        <v>3.0992415049279183</v>
      </c>
      <c r="BR313" s="16" cm="1">
        <f t="array" ref="BR313">INDEX($BL$21:$BL$70,_xlfn.XMATCH($A313,$BK$21:$BK$70,1))</f>
        <v>3.0992441871162644</v>
      </c>
      <c r="BS313">
        <f t="shared" si="59"/>
        <v>3.0992420413655877</v>
      </c>
    </row>
    <row r="314" spans="1:71" x14ac:dyDescent="0.2">
      <c r="A314">
        <v>653</v>
      </c>
      <c r="B314">
        <v>2.0454834276368828E-5</v>
      </c>
      <c r="C314">
        <v>2.5162525496019252E-5</v>
      </c>
      <c r="D314">
        <v>3.1921356278335543E-5</v>
      </c>
      <c r="E314">
        <v>3.0154371400306512E-5</v>
      </c>
      <c r="F314">
        <v>2.8123122492753271E-5</v>
      </c>
      <c r="G314">
        <v>3.1771649288552121E-5</v>
      </c>
      <c r="H314">
        <v>3.1810393727094712E-5</v>
      </c>
      <c r="I314">
        <v>3.3794309442333874E-5</v>
      </c>
      <c r="J314">
        <v>3.8136624362204667E-5</v>
      </c>
      <c r="K314">
        <v>5.0628318678025961E-5</v>
      </c>
      <c r="L314">
        <v>5.1547349893964137E-5</v>
      </c>
      <c r="M314">
        <v>5.1120590790570198E-5</v>
      </c>
      <c r="N314">
        <v>3.5136729928697298E-3</v>
      </c>
      <c r="O314">
        <v>3.9179302526301724E-5</v>
      </c>
      <c r="P314">
        <v>4.4244005947491544E-4</v>
      </c>
      <c r="Q314">
        <v>8.1607538783094406E-3</v>
      </c>
      <c r="R314">
        <v>1.5365921629508035E-3</v>
      </c>
      <c r="S314">
        <v>5.4472814221850213E-3</v>
      </c>
      <c r="T314">
        <v>5.8374475957779233E-2</v>
      </c>
      <c r="U314">
        <v>3.7205617278331611E-2</v>
      </c>
      <c r="V314">
        <v>6.1098545242500579E-3</v>
      </c>
      <c r="W314">
        <v>2.0383082755927782E-3</v>
      </c>
      <c r="X314">
        <v>2.2042181135374579E-4</v>
      </c>
      <c r="Y314">
        <v>9.5769132225057032E-5</v>
      </c>
      <c r="Z314">
        <v>4.6086475084019256E-5</v>
      </c>
      <c r="AA314">
        <v>3.4747159956321935E-5</v>
      </c>
      <c r="AB314">
        <v>2.4322538464690268E-5</v>
      </c>
      <c r="AC314">
        <v>0</v>
      </c>
      <c r="AE314">
        <f t="shared" si="60"/>
        <v>3.0992423095844219</v>
      </c>
      <c r="AG314">
        <v>653</v>
      </c>
      <c r="AH314">
        <f t="shared" si="65"/>
        <v>6.3394487824859931E-5</v>
      </c>
      <c r="AI314">
        <f t="shared" si="65"/>
        <v>7.7984763633259603E-5</v>
      </c>
      <c r="AJ314">
        <f t="shared" si="65"/>
        <v>9.893201795713584E-5</v>
      </c>
      <c r="AK314">
        <f t="shared" si="65"/>
        <v>9.3455703662752393E-5</v>
      </c>
      <c r="AL314">
        <f t="shared" si="65"/>
        <v>8.716037110716625E-5</v>
      </c>
      <c r="AM314">
        <f t="shared" si="65"/>
        <v>9.8468039720358533E-5</v>
      </c>
      <c r="AN314">
        <f t="shared" si="65"/>
        <v>9.8588118123550829E-5</v>
      </c>
      <c r="AO314">
        <f t="shared" si="65"/>
        <v>1.0473675364686947E-4</v>
      </c>
      <c r="AP314">
        <f t="shared" si="65"/>
        <v>1.1819463976807272E-4</v>
      </c>
      <c r="AQ314">
        <f t="shared" si="65"/>
        <v>1.569094273100613E-4</v>
      </c>
      <c r="AR314">
        <f t="shared" si="65"/>
        <v>1.5975772773832572E-4</v>
      </c>
      <c r="AS314">
        <f t="shared" si="65"/>
        <v>1.584350978690869E-4</v>
      </c>
      <c r="AT314">
        <f t="shared" si="65"/>
        <v>1.0889724001545989E-2</v>
      </c>
      <c r="AU314">
        <f t="shared" si="65"/>
        <v>1.2142615204952213E-4</v>
      </c>
      <c r="AV314">
        <f t="shared" si="65"/>
        <v>1.371228951779706E-3</v>
      </c>
      <c r="AW314">
        <f t="shared" si="65"/>
        <v>2.529215369776178E-2</v>
      </c>
      <c r="AX314">
        <f t="shared" si="64"/>
        <v>4.7622714439929702E-3</v>
      </c>
      <c r="AY314">
        <f t="shared" si="64"/>
        <v>1.6882445055849019E-2</v>
      </c>
      <c r="AZ314">
        <f t="shared" si="64"/>
        <v>0.18091664568816801</v>
      </c>
      <c r="BA314">
        <f t="shared" si="64"/>
        <v>0.11530922322321054</v>
      </c>
      <c r="BB314">
        <f t="shared" si="64"/>
        <v>1.8935919646961581E-2</v>
      </c>
      <c r="BC314">
        <f t="shared" si="64"/>
        <v>6.3172112476932024E-3</v>
      </c>
      <c r="BD314">
        <f t="shared" si="64"/>
        <v>6.8314060370276491E-4</v>
      </c>
      <c r="BE314">
        <f t="shared" si="64"/>
        <v>2.9681174654408167E-4</v>
      </c>
      <c r="BF314">
        <f t="shared" si="64"/>
        <v>1.4283315348000077E-4</v>
      </c>
      <c r="BG314">
        <f t="shared" si="57"/>
        <v>1.0768986827453054E-4</v>
      </c>
      <c r="BH314">
        <f t="shared" si="57"/>
        <v>7.538144028626261E-5</v>
      </c>
      <c r="BI314">
        <f t="shared" ref="BI314" si="66">AC314*$AE314</f>
        <v>0</v>
      </c>
      <c r="BJ314" s="16"/>
      <c r="BL314">
        <v>0</v>
      </c>
      <c r="BO314" s="16" cm="1">
        <f t="array" ref="BO314">INDEX($BK$21:$BK$70,_xlfn.XMATCH($A314,$BK$21:$BK$70,-1))</f>
        <v>650</v>
      </c>
      <c r="BP314" s="16" cm="1">
        <f t="array" ref="BP314">INDEX($BK$21:$BK$70,_xlfn.XMATCH($A314,$BK$21:$BK$70,1))</f>
        <v>660</v>
      </c>
      <c r="BQ314" s="16" cm="1">
        <f t="array" ref="BQ314">INDEX($BL$21:$BL$70,_xlfn.XMATCH($A314,$BK$21:$BK$70,-1))</f>
        <v>3.0992415049279183</v>
      </c>
      <c r="BR314" s="16" cm="1">
        <f t="array" ref="BR314">INDEX($BL$21:$BL$70,_xlfn.XMATCH($A314,$BK$21:$BK$70,1))</f>
        <v>3.0992441871162644</v>
      </c>
      <c r="BS314">
        <f t="shared" si="59"/>
        <v>3.0992423095844219</v>
      </c>
    </row>
    <row r="315" spans="1:71" x14ac:dyDescent="0.2">
      <c r="A315">
        <v>654</v>
      </c>
      <c r="B315">
        <v>1.8562862394202677E-5</v>
      </c>
      <c r="C315">
        <v>2.6051677848449265E-5</v>
      </c>
      <c r="D315">
        <v>3.2194077207264145E-5</v>
      </c>
      <c r="E315">
        <v>2.7774388375232726E-5</v>
      </c>
      <c r="F315">
        <v>2.6917939347196052E-5</v>
      </c>
      <c r="G315">
        <v>3.3646737483800119E-5</v>
      </c>
      <c r="H315">
        <v>3.1001205547873871E-5</v>
      </c>
      <c r="I315">
        <v>3.5071117805138098E-5</v>
      </c>
      <c r="J315">
        <v>3.6613161397614488E-5</v>
      </c>
      <c r="K315">
        <v>4.9546429680465582E-5</v>
      </c>
      <c r="L315">
        <v>4.5760077096151846E-5</v>
      </c>
      <c r="M315">
        <v>5.0432402498015617E-5</v>
      </c>
      <c r="N315">
        <v>3.4478672610538099E-3</v>
      </c>
      <c r="O315">
        <v>3.4110584030572443E-5</v>
      </c>
      <c r="P315">
        <v>3.7985473432473069E-4</v>
      </c>
      <c r="Q315">
        <v>8.0036194743527741E-3</v>
      </c>
      <c r="R315">
        <v>1.3239484743365535E-3</v>
      </c>
      <c r="S315">
        <v>4.6314654446039565E-3</v>
      </c>
      <c r="T315">
        <v>6.3495945149924807E-2</v>
      </c>
      <c r="U315">
        <v>4.077366625418128E-2</v>
      </c>
      <c r="V315">
        <v>6.7334348745241336E-3</v>
      </c>
      <c r="W315">
        <v>2.2602127955974383E-3</v>
      </c>
      <c r="X315">
        <v>2.4970060258377937E-4</v>
      </c>
      <c r="Y315">
        <v>1.0574298497708826E-4</v>
      </c>
      <c r="Z315">
        <v>5.1186356123370723E-5</v>
      </c>
      <c r="AA315">
        <v>3.63408998863619E-5</v>
      </c>
      <c r="AB315">
        <v>2.4885928687324636E-5</v>
      </c>
      <c r="AC315">
        <v>0</v>
      </c>
      <c r="AE315">
        <f t="shared" si="60"/>
        <v>3.0992425778032566</v>
      </c>
      <c r="AG315">
        <v>654</v>
      </c>
      <c r="AH315">
        <f t="shared" si="65"/>
        <v>5.7530813498015837E-5</v>
      </c>
      <c r="AI315">
        <f t="shared" si="65"/>
        <v>8.0740469211127894E-5</v>
      </c>
      <c r="AJ315">
        <f t="shared" si="65"/>
        <v>9.9777254833838402E-5</v>
      </c>
      <c r="AK315">
        <f t="shared" si="65"/>
        <v>8.6079567024965081E-5</v>
      </c>
      <c r="AL315">
        <f t="shared" si="65"/>
        <v>8.3425223731555602E-5</v>
      </c>
      <c r="AM315">
        <f t="shared" si="65"/>
        <v>1.0427940141396214E-4</v>
      </c>
      <c r="AN315">
        <f t="shared" si="65"/>
        <v>9.6080256197201232E-5</v>
      </c>
      <c r="AO315">
        <f t="shared" si="65"/>
        <v>1.0869390155283789E-4</v>
      </c>
      <c r="AP315">
        <f t="shared" si="65"/>
        <v>1.1347306871146941E-4</v>
      </c>
      <c r="AQ315">
        <f t="shared" si="65"/>
        <v>1.5355640444383392E-4</v>
      </c>
      <c r="AR315">
        <f t="shared" si="65"/>
        <v>1.4182157929995342E-4</v>
      </c>
      <c r="AS315">
        <f t="shared" si="65"/>
        <v>1.5630224912276133E-4</v>
      </c>
      <c r="AT315">
        <f t="shared" si="65"/>
        <v>1.0685777018071864E-2</v>
      </c>
      <c r="AU315">
        <f t="shared" si="65"/>
        <v>1.0571697438128593E-4</v>
      </c>
      <c r="AV315">
        <f t="shared" si="65"/>
        <v>1.1772619659993495E-3</v>
      </c>
      <c r="AW315">
        <f t="shared" si="65"/>
        <v>2.4805158251449438E-2</v>
      </c>
      <c r="AX315">
        <f t="shared" si="64"/>
        <v>4.1032374824815088E-3</v>
      </c>
      <c r="AY315">
        <f t="shared" si="64"/>
        <v>1.4354034903541072E-2</v>
      </c>
      <c r="AZ315">
        <f t="shared" si="64"/>
        <v>0.19678933672650714</v>
      </c>
      <c r="BA315">
        <f t="shared" si="64"/>
        <v>0.12636748250809846</v>
      </c>
      <c r="BB315">
        <f t="shared" si="64"/>
        <v>2.0868548057990523E-2</v>
      </c>
      <c r="BC315">
        <f t="shared" si="64"/>
        <v>7.0049477310113097E-3</v>
      </c>
      <c r="BD315">
        <f t="shared" si="64"/>
        <v>7.7388273923077885E-4</v>
      </c>
      <c r="BE315">
        <f t="shared" si="64"/>
        <v>3.2772316134500206E-4</v>
      </c>
      <c r="BF315">
        <f t="shared" si="64"/>
        <v>1.5863893430015098E-4</v>
      </c>
      <c r="BG315">
        <f t="shared" si="64"/>
        <v>1.1262926424349833E-4</v>
      </c>
      <c r="BH315">
        <f t="shared" si="64"/>
        <v>7.7127529775932022E-5</v>
      </c>
      <c r="BI315">
        <f t="shared" si="64"/>
        <v>0</v>
      </c>
      <c r="BJ315" s="16"/>
      <c r="BL315">
        <v>0</v>
      </c>
      <c r="BO315" s="16" cm="1">
        <f t="array" ref="BO315">INDEX($BK$21:$BK$70,_xlfn.XMATCH($A315,$BK$21:$BK$70,-1))</f>
        <v>650</v>
      </c>
      <c r="BP315" s="16" cm="1">
        <f t="array" ref="BP315">INDEX($BK$21:$BK$70,_xlfn.XMATCH($A315,$BK$21:$BK$70,1))</f>
        <v>660</v>
      </c>
      <c r="BQ315" s="16" cm="1">
        <f t="array" ref="BQ315">INDEX($BL$21:$BL$70,_xlfn.XMATCH($A315,$BK$21:$BK$70,-1))</f>
        <v>3.0992415049279183</v>
      </c>
      <c r="BR315" s="16" cm="1">
        <f t="array" ref="BR315">INDEX($BL$21:$BL$70,_xlfn.XMATCH($A315,$BK$21:$BK$70,1))</f>
        <v>3.0992441871162644</v>
      </c>
      <c r="BS315">
        <f t="shared" si="59"/>
        <v>3.0992425778032566</v>
      </c>
    </row>
    <row r="316" spans="1:71" x14ac:dyDescent="0.2">
      <c r="A316">
        <v>655</v>
      </c>
      <c r="B316">
        <v>0</v>
      </c>
      <c r="C316">
        <v>2.4322002532258405E-5</v>
      </c>
      <c r="D316">
        <v>3.0135227747999786E-5</v>
      </c>
      <c r="E316">
        <v>2.8156217043206246E-5</v>
      </c>
      <c r="F316">
        <v>2.5892151704720525E-5</v>
      </c>
      <c r="G316">
        <v>3.1760156594402993E-5</v>
      </c>
      <c r="H316">
        <v>3.0703730927844272E-5</v>
      </c>
      <c r="I316">
        <v>3.3163548978852768E-5</v>
      </c>
      <c r="J316">
        <v>3.54684572961754E-5</v>
      </c>
      <c r="K316">
        <v>4.8321475054893935E-5</v>
      </c>
      <c r="L316">
        <v>4.3646240575075637E-5</v>
      </c>
      <c r="M316">
        <v>4.9839624984532404E-5</v>
      </c>
      <c r="N316">
        <v>3.3659242856889041E-3</v>
      </c>
      <c r="O316">
        <v>3.2620933166989904E-5</v>
      </c>
      <c r="P316">
        <v>3.3725955933949076E-4</v>
      </c>
      <c r="Q316">
        <v>7.7897784339013071E-3</v>
      </c>
      <c r="R316">
        <v>1.1354976735869792E-3</v>
      </c>
      <c r="S316">
        <v>3.9080185508452671E-3</v>
      </c>
      <c r="T316">
        <v>6.8506247893679165E-2</v>
      </c>
      <c r="U316">
        <v>4.440338132694361E-2</v>
      </c>
      <c r="V316">
        <v>7.3971504745536888E-3</v>
      </c>
      <c r="W316">
        <v>2.4876655365791175E-3</v>
      </c>
      <c r="X316">
        <v>2.7631475431384061E-4</v>
      </c>
      <c r="Y316">
        <v>1.1401909031551476E-4</v>
      </c>
      <c r="Z316">
        <v>5.1903792868456939E-5</v>
      </c>
      <c r="AA316">
        <v>3.9023868826005669E-5</v>
      </c>
      <c r="AB316">
        <v>2.458992556552513E-5</v>
      </c>
      <c r="AC316">
        <v>0</v>
      </c>
      <c r="AE316">
        <f t="shared" si="60"/>
        <v>3.0992428460220913</v>
      </c>
      <c r="AG316">
        <v>655</v>
      </c>
      <c r="AH316">
        <f t="shared" si="65"/>
        <v>0</v>
      </c>
      <c r="AI316">
        <f t="shared" si="65"/>
        <v>7.5379792349033049E-5</v>
      </c>
      <c r="AJ316">
        <f t="shared" si="65"/>
        <v>9.3396389011234749E-5</v>
      </c>
      <c r="AK316">
        <f t="shared" si="65"/>
        <v>8.7262954242202243E-5</v>
      </c>
      <c r="AL316">
        <f t="shared" si="65"/>
        <v>8.0246065938973781E-5</v>
      </c>
      <c r="AM316">
        <f t="shared" si="65"/>
        <v>9.8432438113744823E-5</v>
      </c>
      <c r="AN316">
        <f t="shared" si="65"/>
        <v>9.5158318424308594E-5</v>
      </c>
      <c r="AO316">
        <f t="shared" si="65"/>
        <v>1.0278189192141267E-4</v>
      </c>
      <c r="AP316">
        <f t="shared" si="65"/>
        <v>1.0992536253461165E-4</v>
      </c>
      <c r="AQ316">
        <f t="shared" si="65"/>
        <v>1.4975998587311498E-4</v>
      </c>
      <c r="AR316">
        <f t="shared" si="65"/>
        <v>1.3527029885806229E-4</v>
      </c>
      <c r="AS316">
        <f t="shared" si="65"/>
        <v>1.5446510118173593E-4</v>
      </c>
      <c r="AT316">
        <f t="shared" si="65"/>
        <v>1.0431816762673353E-2</v>
      </c>
      <c r="AU316">
        <f t="shared" si="65"/>
        <v>1.0110019374835822E-4</v>
      </c>
      <c r="AV316">
        <f t="shared" si="65"/>
        <v>1.0452492765354797E-3</v>
      </c>
      <c r="AW316">
        <f t="shared" si="65"/>
        <v>2.4142415083365797E-2</v>
      </c>
      <c r="AX316">
        <f t="shared" si="64"/>
        <v>3.5191830415391731E-3</v>
      </c>
      <c r="AY316">
        <f t="shared" si="64"/>
        <v>1.2111898535828815E-2</v>
      </c>
      <c r="AZ316">
        <f t="shared" si="64"/>
        <v>0.21231749869230113</v>
      </c>
      <c r="BA316">
        <f t="shared" si="64"/>
        <v>0.1376168619167209</v>
      </c>
      <c r="BB316">
        <f t="shared" si="64"/>
        <v>2.2925565689209438E-2</v>
      </c>
      <c r="BC316">
        <f t="shared" si="64"/>
        <v>7.709879617538537E-3</v>
      </c>
      <c r="BD316">
        <f t="shared" si="64"/>
        <v>8.5636652555752231E-4</v>
      </c>
      <c r="BE316">
        <f t="shared" si="64"/>
        <v>3.5337284997030585E-4</v>
      </c>
      <c r="BF316">
        <f t="shared" si="64"/>
        <v>1.6086245872897761E-4</v>
      </c>
      <c r="BG316">
        <f t="shared" si="64"/>
        <v>1.2094444628310258E-4</v>
      </c>
      <c r="BH316">
        <f t="shared" si="64"/>
        <v>7.6210150893169491E-5</v>
      </c>
      <c r="BI316">
        <f t="shared" si="64"/>
        <v>0</v>
      </c>
      <c r="BJ316" s="16"/>
      <c r="BL316">
        <v>0</v>
      </c>
      <c r="BO316" s="16" cm="1">
        <f t="array" ref="BO316">INDEX($BK$21:$BK$70,_xlfn.XMATCH($A316,$BK$21:$BK$70,-1))</f>
        <v>650</v>
      </c>
      <c r="BP316" s="16" cm="1">
        <f t="array" ref="BP316">INDEX($BK$21:$BK$70,_xlfn.XMATCH($A316,$BK$21:$BK$70,1))</f>
        <v>660</v>
      </c>
      <c r="BQ316" s="16" cm="1">
        <f t="array" ref="BQ316">INDEX($BL$21:$BL$70,_xlfn.XMATCH($A316,$BK$21:$BK$70,-1))</f>
        <v>3.0992415049279183</v>
      </c>
      <c r="BR316" s="16" cm="1">
        <f t="array" ref="BR316">INDEX($BL$21:$BL$70,_xlfn.XMATCH($A316,$BK$21:$BK$70,1))</f>
        <v>3.0992441871162644</v>
      </c>
      <c r="BS316">
        <f t="shared" si="59"/>
        <v>3.0992428460220913</v>
      </c>
    </row>
    <row r="317" spans="1:71" x14ac:dyDescent="0.2">
      <c r="A317">
        <v>656</v>
      </c>
      <c r="B317">
        <v>0</v>
      </c>
      <c r="C317">
        <v>2.3268387310018961E-5</v>
      </c>
      <c r="D317">
        <v>2.9805934122819108E-5</v>
      </c>
      <c r="E317">
        <v>2.6139034681112222E-5</v>
      </c>
      <c r="F317">
        <v>2.6648979905989403E-5</v>
      </c>
      <c r="G317">
        <v>3.0250811179487137E-5</v>
      </c>
      <c r="H317">
        <v>2.8701812420028805E-5</v>
      </c>
      <c r="I317">
        <v>3.3000144138798556E-5</v>
      </c>
      <c r="J317">
        <v>3.3950374185601488E-5</v>
      </c>
      <c r="K317">
        <v>4.6105726059717875E-5</v>
      </c>
      <c r="L317">
        <v>4.478775468868484E-5</v>
      </c>
      <c r="M317">
        <v>4.672500445235006E-5</v>
      </c>
      <c r="N317">
        <v>3.2895972919118523E-3</v>
      </c>
      <c r="O317">
        <v>3.1385662874161843E-5</v>
      </c>
      <c r="P317">
        <v>2.9657739600158614E-4</v>
      </c>
      <c r="Q317">
        <v>7.5898815736490932E-3</v>
      </c>
      <c r="R317">
        <v>9.8295524383456407E-4</v>
      </c>
      <c r="S317">
        <v>3.3085532082540265E-3</v>
      </c>
      <c r="T317">
        <v>7.3543897043803638E-2</v>
      </c>
      <c r="U317">
        <v>4.8136857674993969E-2</v>
      </c>
      <c r="V317">
        <v>8.104828191025662E-3</v>
      </c>
      <c r="W317">
        <v>2.7311832736552047E-3</v>
      </c>
      <c r="X317">
        <v>3.0853084492340593E-4</v>
      </c>
      <c r="Y317">
        <v>1.2414968513418408E-4</v>
      </c>
      <c r="Z317">
        <v>5.4434019989480429E-5</v>
      </c>
      <c r="AA317">
        <v>4.3540980220197464E-5</v>
      </c>
      <c r="AB317">
        <v>2.6803285898946008E-5</v>
      </c>
      <c r="AC317">
        <v>0</v>
      </c>
      <c r="AE317">
        <f t="shared" si="60"/>
        <v>3.099243114240926</v>
      </c>
      <c r="AG317">
        <v>656</v>
      </c>
      <c r="AH317">
        <f t="shared" si="65"/>
        <v>0</v>
      </c>
      <c r="AI317">
        <f t="shared" si="65"/>
        <v>7.2114389150067213E-5</v>
      </c>
      <c r="AJ317">
        <f t="shared" si="65"/>
        <v>9.2375836093665773E-5</v>
      </c>
      <c r="AK317">
        <f t="shared" si="65"/>
        <v>8.1011223248341811E-5</v>
      </c>
      <c r="AL317">
        <f t="shared" si="65"/>
        <v>8.2591667475182462E-5</v>
      </c>
      <c r="AM317">
        <f t="shared" si="65"/>
        <v>9.3754618248227933E-5</v>
      </c>
      <c r="AN317">
        <f t="shared" si="65"/>
        <v>8.8953894509008965E-5</v>
      </c>
      <c r="AO317">
        <f t="shared" si="65"/>
        <v>1.0227546949112948E-4</v>
      </c>
      <c r="AP317">
        <f t="shared" si="65"/>
        <v>1.052204634206283E-4</v>
      </c>
      <c r="AQ317">
        <f t="shared" si="65"/>
        <v>1.4289285401765904E-4</v>
      </c>
      <c r="AR317">
        <f t="shared" si="65"/>
        <v>1.3880814032121824E-4</v>
      </c>
      <c r="AS317">
        <f t="shared" si="65"/>
        <v>1.4481214831182254E-4</v>
      </c>
      <c r="AT317">
        <f t="shared" si="65"/>
        <v>1.0195261755583405E-2</v>
      </c>
      <c r="AU317">
        <f t="shared" si="65"/>
        <v>9.7271799548633164E-5</v>
      </c>
      <c r="AV317">
        <f t="shared" si="65"/>
        <v>9.191654523974202E-4</v>
      </c>
      <c r="AW317">
        <f t="shared" si="65"/>
        <v>2.3522888205036036E-2</v>
      </c>
      <c r="AX317">
        <f t="shared" si="64"/>
        <v>3.0464172710612833E-3</v>
      </c>
      <c r="AY317">
        <f t="shared" si="64"/>
        <v>1.0254010748781016E-2</v>
      </c>
      <c r="AZ317">
        <f t="shared" si="64"/>
        <v>0.22793041650745202</v>
      </c>
      <c r="BA317">
        <f t="shared" si="64"/>
        <v>0.14918782469042052</v>
      </c>
      <c r="BB317">
        <f t="shared" si="64"/>
        <v>2.5118832963142025E-2</v>
      </c>
      <c r="BC317">
        <f t="shared" si="64"/>
        <v>8.4646009546058831E-3</v>
      </c>
      <c r="BD317">
        <f t="shared" si="64"/>
        <v>9.5621209665980084E-4</v>
      </c>
      <c r="BE317">
        <f t="shared" si="64"/>
        <v>3.8477005678729908E-4</v>
      </c>
      <c r="BF317">
        <f t="shared" si="64"/>
        <v>1.6870426163285014E-4</v>
      </c>
      <c r="BG317">
        <f t="shared" si="64"/>
        <v>1.3494408313474734E-4</v>
      </c>
      <c r="BH317">
        <f t="shared" si="64"/>
        <v>8.306989926133933E-5</v>
      </c>
      <c r="BI317">
        <f t="shared" si="64"/>
        <v>0</v>
      </c>
      <c r="BJ317" s="16"/>
      <c r="BL317">
        <v>0</v>
      </c>
      <c r="BO317" s="16" cm="1">
        <f t="array" ref="BO317">INDEX($BK$21:$BK$70,_xlfn.XMATCH($A317,$BK$21:$BK$70,-1))</f>
        <v>650</v>
      </c>
      <c r="BP317" s="16" cm="1">
        <f t="array" ref="BP317">INDEX($BK$21:$BK$70,_xlfn.XMATCH($A317,$BK$21:$BK$70,1))</f>
        <v>660</v>
      </c>
      <c r="BQ317" s="16" cm="1">
        <f t="array" ref="BQ317">INDEX($BL$21:$BL$70,_xlfn.XMATCH($A317,$BK$21:$BK$70,-1))</f>
        <v>3.0992415049279183</v>
      </c>
      <c r="BR317" s="16" cm="1">
        <f t="array" ref="BR317">INDEX($BL$21:$BL$70,_xlfn.XMATCH($A317,$BK$21:$BK$70,1))</f>
        <v>3.0992441871162644</v>
      </c>
      <c r="BS317">
        <f t="shared" si="59"/>
        <v>3.099243114240926</v>
      </c>
    </row>
    <row r="318" spans="1:71" x14ac:dyDescent="0.2">
      <c r="A318">
        <v>657</v>
      </c>
      <c r="B318">
        <v>0</v>
      </c>
      <c r="C318">
        <v>2.2399058731807405E-5</v>
      </c>
      <c r="D318">
        <v>3.00383342788371E-5</v>
      </c>
      <c r="E318">
        <v>2.6043740263253556E-5</v>
      </c>
      <c r="F318">
        <v>2.4870830164760571E-5</v>
      </c>
      <c r="G318">
        <v>2.9163647989266135E-5</v>
      </c>
      <c r="H318">
        <v>2.9357407173454079E-5</v>
      </c>
      <c r="I318">
        <v>3.1569251014614722E-5</v>
      </c>
      <c r="J318">
        <v>3.3087620950098005E-5</v>
      </c>
      <c r="K318">
        <v>4.548132266753821E-5</v>
      </c>
      <c r="L318">
        <v>4.2994381169304814E-5</v>
      </c>
      <c r="M318">
        <v>4.5368850181268251E-5</v>
      </c>
      <c r="N318">
        <v>3.1993253476281184E-3</v>
      </c>
      <c r="O318">
        <v>3.254728013797186E-5</v>
      </c>
      <c r="P318">
        <v>2.6503760843509151E-4</v>
      </c>
      <c r="Q318">
        <v>7.3655551040745322E-3</v>
      </c>
      <c r="R318">
        <v>8.5571956597332085E-4</v>
      </c>
      <c r="S318">
        <v>2.7976827683019031E-3</v>
      </c>
      <c r="T318">
        <v>7.8209228406446299E-2</v>
      </c>
      <c r="U318">
        <v>5.1821926721652763E-2</v>
      </c>
      <c r="V318">
        <v>8.8631770845181094E-3</v>
      </c>
      <c r="W318">
        <v>2.9870376286451148E-3</v>
      </c>
      <c r="X318">
        <v>3.4453341025053775E-4</v>
      </c>
      <c r="Y318">
        <v>1.3428458946117175E-4</v>
      </c>
      <c r="Z318">
        <v>5.7315682160026853E-5</v>
      </c>
      <c r="AA318">
        <v>4.5013846492059564E-5</v>
      </c>
      <c r="AB318">
        <v>2.7555172353182056E-5</v>
      </c>
      <c r="AC318">
        <v>0</v>
      </c>
      <c r="AE318">
        <f t="shared" si="60"/>
        <v>3.0992433824597607</v>
      </c>
      <c r="AG318">
        <v>657</v>
      </c>
      <c r="AH318">
        <f t="shared" si="65"/>
        <v>0</v>
      </c>
      <c r="AI318">
        <f t="shared" si="65"/>
        <v>6.9420134547881621E-5</v>
      </c>
      <c r="AJ318">
        <f t="shared" si="65"/>
        <v>9.3096108733800072E-5</v>
      </c>
      <c r="AK318">
        <f t="shared" si="65"/>
        <v>8.0715889665389416E-5</v>
      </c>
      <c r="AL318">
        <f t="shared" si="65"/>
        <v>7.7080755804414795E-5</v>
      </c>
      <c r="AM318">
        <f t="shared" si="65"/>
        <v>9.0385243039118977E-5</v>
      </c>
      <c r="AN318">
        <f t="shared" si="65"/>
        <v>9.0985749908504269E-5</v>
      </c>
      <c r="AO318">
        <f t="shared" si="65"/>
        <v>9.7840792296255769E-5</v>
      </c>
      <c r="AP318">
        <f t="shared" si="65"/>
        <v>1.0254659027092818E-4</v>
      </c>
      <c r="AQ318">
        <f t="shared" si="65"/>
        <v>1.4095768830288492E-4</v>
      </c>
      <c r="AR318">
        <f t="shared" si="65"/>
        <v>1.332500513219205E-4</v>
      </c>
      <c r="AS318">
        <f t="shared" si="65"/>
        <v>1.4060910869410394E-4</v>
      </c>
      <c r="AT318">
        <f t="shared" si="65"/>
        <v>9.9154879119722188E-3</v>
      </c>
      <c r="AU318">
        <f t="shared" si="65"/>
        <v>1.0087194258467329E-4</v>
      </c>
      <c r="AV318">
        <f t="shared" si="65"/>
        <v>8.2141605404541858E-4</v>
      </c>
      <c r="AW318">
        <f t="shared" si="65"/>
        <v>2.282764791444571E-2</v>
      </c>
      <c r="AX318">
        <f t="shared" si="64"/>
        <v>2.6520832020841532E-3</v>
      </c>
      <c r="AY318">
        <f t="shared" si="64"/>
        <v>8.6706998058813777E-3</v>
      </c>
      <c r="AZ318">
        <f t="shared" si="64"/>
        <v>0.24238943358596263</v>
      </c>
      <c r="BA318">
        <f t="shared" si="64"/>
        <v>0.16060876345839697</v>
      </c>
      <c r="BB318">
        <f t="shared" si="64"/>
        <v>2.7469142926761746E-2</v>
      </c>
      <c r="BC318">
        <f t="shared" si="64"/>
        <v>9.2575566037366684E-3</v>
      </c>
      <c r="BD318">
        <f t="shared" si="64"/>
        <v>1.0677928917552731E-3</v>
      </c>
      <c r="BE318">
        <f t="shared" si="64"/>
        <v>4.1618062525386224E-4</v>
      </c>
      <c r="BF318">
        <f t="shared" si="64"/>
        <v>1.776352486456302E-4</v>
      </c>
      <c r="BG318">
        <f t="shared" si="64"/>
        <v>1.3950886585957511E-4</v>
      </c>
      <c r="BH318">
        <f t="shared" si="64"/>
        <v>8.5400185568137641E-5</v>
      </c>
      <c r="BI318">
        <f t="shared" si="64"/>
        <v>0</v>
      </c>
      <c r="BJ318" s="16"/>
      <c r="BL318">
        <v>0</v>
      </c>
      <c r="BO318" s="16" cm="1">
        <f t="array" ref="BO318">INDEX($BK$21:$BK$70,_xlfn.XMATCH($A318,$BK$21:$BK$70,-1))</f>
        <v>650</v>
      </c>
      <c r="BP318" s="16" cm="1">
        <f t="array" ref="BP318">INDEX($BK$21:$BK$70,_xlfn.XMATCH($A318,$BK$21:$BK$70,1))</f>
        <v>660</v>
      </c>
      <c r="BQ318" s="16" cm="1">
        <f t="array" ref="BQ318">INDEX($BL$21:$BL$70,_xlfn.XMATCH($A318,$BK$21:$BK$70,-1))</f>
        <v>3.0992415049279183</v>
      </c>
      <c r="BR318" s="16" cm="1">
        <f t="array" ref="BR318">INDEX($BL$21:$BL$70,_xlfn.XMATCH($A318,$BK$21:$BK$70,1))</f>
        <v>3.0992441871162644</v>
      </c>
      <c r="BS318">
        <f t="shared" si="59"/>
        <v>3.0992433824597607</v>
      </c>
    </row>
    <row r="319" spans="1:71" x14ac:dyDescent="0.2">
      <c r="A319">
        <v>658</v>
      </c>
      <c r="B319">
        <v>0</v>
      </c>
      <c r="C319">
        <v>2.1679432617187503E-5</v>
      </c>
      <c r="D319">
        <v>2.9750718424479169E-5</v>
      </c>
      <c r="E319">
        <v>2.6494479166666669E-5</v>
      </c>
      <c r="F319">
        <v>2.5096586914062501E-5</v>
      </c>
      <c r="G319">
        <v>2.8375703125000001E-5</v>
      </c>
      <c r="H319">
        <v>3.1240825846354171E-5</v>
      </c>
      <c r="I319">
        <v>3.0336892903645837E-5</v>
      </c>
      <c r="J319">
        <v>3.2241011067708333E-5</v>
      </c>
      <c r="K319">
        <v>4.2994403971354173E-5</v>
      </c>
      <c r="L319">
        <v>4.1364999023437502E-5</v>
      </c>
      <c r="M319">
        <v>4.4376717122395839E-5</v>
      </c>
      <c r="N319">
        <v>3.1169934895833337E-3</v>
      </c>
      <c r="O319">
        <v>3.0045082356770835E-5</v>
      </c>
      <c r="P319">
        <v>2.3980412434895836E-4</v>
      </c>
      <c r="Q319">
        <v>7.1523741536458343E-3</v>
      </c>
      <c r="R319">
        <v>7.4674360351562508E-4</v>
      </c>
      <c r="S319">
        <v>2.3906950846354171E-3</v>
      </c>
      <c r="T319">
        <v>8.2712641927083344E-2</v>
      </c>
      <c r="U319">
        <v>5.5686230468750007E-2</v>
      </c>
      <c r="V319">
        <v>9.7012031575520845E-3</v>
      </c>
      <c r="W319">
        <v>3.2682470703125003E-3</v>
      </c>
      <c r="X319">
        <v>3.824308854166667E-4</v>
      </c>
      <c r="Y319">
        <v>1.4465028450520834E-4</v>
      </c>
      <c r="Z319">
        <v>6.271011067708333E-5</v>
      </c>
      <c r="AA319">
        <v>4.9968803710937504E-5</v>
      </c>
      <c r="AB319">
        <v>2.5788899414062502E-5</v>
      </c>
      <c r="AC319">
        <v>0</v>
      </c>
      <c r="AE319">
        <f t="shared" si="60"/>
        <v>3.099243650678595</v>
      </c>
      <c r="AG319">
        <v>658</v>
      </c>
      <c r="AH319">
        <f t="shared" si="65"/>
        <v>0</v>
      </c>
      <c r="AI319">
        <f t="shared" si="65"/>
        <v>6.7189843889132805E-5</v>
      </c>
      <c r="AJ319">
        <f t="shared" si="65"/>
        <v>9.2204725180193754E-5</v>
      </c>
      <c r="AK319">
        <f t="shared" si="65"/>
        <v>8.2112846335327981E-5</v>
      </c>
      <c r="AL319">
        <f t="shared" si="65"/>
        <v>7.7780437647111724E-5</v>
      </c>
      <c r="AM319">
        <f t="shared" si="65"/>
        <v>8.7943217743697023E-5</v>
      </c>
      <c r="AN319">
        <f t="shared" si="65"/>
        <v>9.6822931146268911E-5</v>
      </c>
      <c r="AO319">
        <f t="shared" si="65"/>
        <v>9.402142271294089E-5</v>
      </c>
      <c r="AP319">
        <f t="shared" si="65"/>
        <v>9.9922748843053359E-5</v>
      </c>
      <c r="AQ319">
        <f t="shared" si="65"/>
        <v>1.3325013352292998E-4</v>
      </c>
      <c r="AR319">
        <f t="shared" si="65"/>
        <v>1.2820021058371496E-4</v>
      </c>
      <c r="AS319">
        <f t="shared" si="65"/>
        <v>1.375342587795454E-4</v>
      </c>
      <c r="AT319">
        <f t="shared" si="65"/>
        <v>9.660322281797664E-3</v>
      </c>
      <c r="AU319">
        <f t="shared" si="65"/>
        <v>9.3117030728337487E-5</v>
      </c>
      <c r="AV319">
        <f t="shared" si="65"/>
        <v>7.4321140979504948E-4</v>
      </c>
      <c r="AW319">
        <f t="shared" ref="AW319:BF353" si="67">Q319*$AE319</f>
        <v>2.2166950182964541E-2</v>
      </c>
      <c r="AX319">
        <f t="shared" si="67"/>
        <v>2.314340371880655E-3</v>
      </c>
      <c r="AY319">
        <f t="shared" si="67"/>
        <v>7.4093465617648428E-3</v>
      </c>
      <c r="AZ319">
        <f t="shared" si="67"/>
        <v>0.25634663032336519</v>
      </c>
      <c r="BA319">
        <f t="shared" si="67"/>
        <v>0.17258519621049839</v>
      </c>
      <c r="BB319">
        <f t="shared" si="67"/>
        <v>3.0066392289986435E-2</v>
      </c>
      <c r="BC319">
        <f t="shared" si="67"/>
        <v>1.0129093981514936E-2</v>
      </c>
      <c r="BD319">
        <f t="shared" si="67"/>
        <v>1.1852464934509976E-3</v>
      </c>
      <c r="BE319">
        <f t="shared" si="67"/>
        <v>4.4830647582161929E-4</v>
      </c>
      <c r="BF319">
        <f t="shared" si="67"/>
        <v>1.9435391234930247E-4</v>
      </c>
      <c r="BG319">
        <f t="shared" si="64"/>
        <v>1.5486549763312808E-4</v>
      </c>
      <c r="BH319">
        <f t="shared" si="64"/>
        <v>7.9926082767022152E-5</v>
      </c>
      <c r="BI319">
        <f t="shared" si="64"/>
        <v>0</v>
      </c>
      <c r="BJ319" s="16"/>
      <c r="BL319">
        <v>0</v>
      </c>
      <c r="BO319" s="16" cm="1">
        <f t="array" ref="BO319">INDEX($BK$21:$BK$70,_xlfn.XMATCH($A319,$BK$21:$BK$70,-1))</f>
        <v>650</v>
      </c>
      <c r="BP319" s="16" cm="1">
        <f t="array" ref="BP319">INDEX($BK$21:$BK$70,_xlfn.XMATCH($A319,$BK$21:$BK$70,1))</f>
        <v>660</v>
      </c>
      <c r="BQ319" s="16" cm="1">
        <f t="array" ref="BQ319">INDEX($BL$21:$BL$70,_xlfn.XMATCH($A319,$BK$21:$BK$70,-1))</f>
        <v>3.0992415049279183</v>
      </c>
      <c r="BR319" s="16" cm="1">
        <f t="array" ref="BR319">INDEX($BL$21:$BL$70,_xlfn.XMATCH($A319,$BK$21:$BK$70,1))</f>
        <v>3.0992441871162644</v>
      </c>
      <c r="BS319">
        <f t="shared" si="59"/>
        <v>3.099243650678595</v>
      </c>
    </row>
    <row r="320" spans="1:71" x14ac:dyDescent="0.2">
      <c r="A320">
        <v>659</v>
      </c>
      <c r="B320">
        <v>0</v>
      </c>
      <c r="C320">
        <v>2.2637842907198318E-5</v>
      </c>
      <c r="D320">
        <v>2.5802119163642127E-5</v>
      </c>
      <c r="E320">
        <v>2.6915674561946902E-5</v>
      </c>
      <c r="F320">
        <v>2.6920285950723129E-5</v>
      </c>
      <c r="G320">
        <v>2.9042958290666547E-5</v>
      </c>
      <c r="H320">
        <v>2.8627864216329876E-5</v>
      </c>
      <c r="I320">
        <v>2.9751436863661667E-5</v>
      </c>
      <c r="J320">
        <v>3.2383158165367554E-5</v>
      </c>
      <c r="K320">
        <v>4.2336055002943141E-5</v>
      </c>
      <c r="L320">
        <v>4.0438028107990031E-5</v>
      </c>
      <c r="M320">
        <v>4.1474381604310742E-5</v>
      </c>
      <c r="N320">
        <v>3.0434146927090736E-3</v>
      </c>
      <c r="O320">
        <v>2.9443026491462702E-5</v>
      </c>
      <c r="P320">
        <v>2.1510021564589553E-4</v>
      </c>
      <c r="Q320">
        <v>6.9630519747063283E-3</v>
      </c>
      <c r="R320">
        <v>6.5065693907690738E-4</v>
      </c>
      <c r="S320">
        <v>2.0469505728586924E-3</v>
      </c>
      <c r="T320">
        <v>8.7068460497695344E-2</v>
      </c>
      <c r="U320">
        <v>5.9875273595462103E-2</v>
      </c>
      <c r="V320">
        <v>1.0693598137311572E-2</v>
      </c>
      <c r="W320">
        <v>3.5968314321017081E-3</v>
      </c>
      <c r="X320">
        <v>4.3242857835554136E-4</v>
      </c>
      <c r="Y320">
        <v>1.6011121795685908E-4</v>
      </c>
      <c r="Z320">
        <v>6.7821749995164687E-5</v>
      </c>
      <c r="AA320">
        <v>5.2636222230494907E-5</v>
      </c>
      <c r="AB320">
        <v>2.6300684556164249E-5</v>
      </c>
      <c r="AC320">
        <v>0</v>
      </c>
      <c r="AE320">
        <f t="shared" si="60"/>
        <v>3.0992439188974297</v>
      </c>
      <c r="AG320">
        <v>659</v>
      </c>
      <c r="AH320">
        <f t="shared" ref="AH320:AW335" si="68">B320*$AE320</f>
        <v>0</v>
      </c>
      <c r="AI320">
        <f t="shared" si="68"/>
        <v>7.0160196967089698E-5</v>
      </c>
      <c r="AJ320">
        <f t="shared" si="68"/>
        <v>7.9967060912584698E-5</v>
      </c>
      <c r="AK320">
        <f t="shared" si="68"/>
        <v>8.341824070913617E-5</v>
      </c>
      <c r="AL320">
        <f t="shared" si="68"/>
        <v>8.3432532527758567E-5</v>
      </c>
      <c r="AM320">
        <f t="shared" si="68"/>
        <v>9.0011211869139978E-5</v>
      </c>
      <c r="AN320">
        <f t="shared" si="68"/>
        <v>8.8724734083481705E-5</v>
      </c>
      <c r="AO320">
        <f t="shared" si="68"/>
        <v>9.2206959778164243E-5</v>
      </c>
      <c r="AP320">
        <f t="shared" si="68"/>
        <v>1.0036330601870903E-4</v>
      </c>
      <c r="AQ320">
        <f t="shared" si="68"/>
        <v>1.3120976101797864E-4</v>
      </c>
      <c r="AR320">
        <f t="shared" si="68"/>
        <v>1.2532731270589143E-4</v>
      </c>
      <c r="AS320">
        <f t="shared" si="68"/>
        <v>1.285392249771915E-4</v>
      </c>
      <c r="AT320">
        <f t="shared" si="68"/>
        <v>9.4322844790616853E-3</v>
      </c>
      <c r="AU320">
        <f t="shared" si="68"/>
        <v>9.1251120807601699E-5</v>
      </c>
      <c r="AV320">
        <f t="shared" si="68"/>
        <v>6.6664803529406752E-4</v>
      </c>
      <c r="AW320">
        <f t="shared" si="68"/>
        <v>2.1580196489575328E-2</v>
      </c>
      <c r="AX320">
        <f t="shared" si="67"/>
        <v>2.0165445617225204E-3</v>
      </c>
      <c r="AY320">
        <f t="shared" si="67"/>
        <v>6.3439991152159127E-3</v>
      </c>
      <c r="AZ320">
        <f t="shared" si="67"/>
        <v>0.26984639672524335</v>
      </c>
      <c r="BA320">
        <f t="shared" si="67"/>
        <v>0.18556807758305577</v>
      </c>
      <c r="BB320">
        <f t="shared" si="67"/>
        <v>3.3142068998195773E-2</v>
      </c>
      <c r="BC320">
        <f t="shared" si="67"/>
        <v>1.1147457943240352E-2</v>
      </c>
      <c r="BD320">
        <f t="shared" si="67"/>
        <v>1.3402016418258722E-3</v>
      </c>
      <c r="BE320">
        <f t="shared" si="67"/>
        <v>4.9622371860005648E-4</v>
      </c>
      <c r="BF320">
        <f t="shared" si="67"/>
        <v>2.1019614624149594E-4</v>
      </c>
      <c r="BG320">
        <f t="shared" si="64"/>
        <v>1.6313249166159503E-4</v>
      </c>
      <c r="BH320">
        <f t="shared" si="64"/>
        <v>8.1512236673531591E-5</v>
      </c>
      <c r="BI320">
        <f t="shared" si="64"/>
        <v>0</v>
      </c>
      <c r="BJ320" s="16"/>
      <c r="BL320">
        <v>0</v>
      </c>
      <c r="BO320" s="16" cm="1">
        <f t="array" ref="BO320">INDEX($BK$21:$BK$70,_xlfn.XMATCH($A320,$BK$21:$BK$70,-1))</f>
        <v>650</v>
      </c>
      <c r="BP320" s="16" cm="1">
        <f t="array" ref="BP320">INDEX($BK$21:$BK$70,_xlfn.XMATCH($A320,$BK$21:$BK$70,1))</f>
        <v>660</v>
      </c>
      <c r="BQ320" s="16" cm="1">
        <f t="array" ref="BQ320">INDEX($BL$21:$BL$70,_xlfn.XMATCH($A320,$BK$21:$BK$70,-1))</f>
        <v>3.0992415049279183</v>
      </c>
      <c r="BR320" s="16" cm="1">
        <f t="array" ref="BR320">INDEX($BL$21:$BL$70,_xlfn.XMATCH($A320,$BK$21:$BK$70,1))</f>
        <v>3.0992441871162644</v>
      </c>
      <c r="BS320">
        <f t="shared" si="59"/>
        <v>3.0992439188974297</v>
      </c>
    </row>
    <row r="321" spans="1:71" x14ac:dyDescent="0.2">
      <c r="A321">
        <v>660</v>
      </c>
      <c r="B321">
        <v>0</v>
      </c>
      <c r="C321">
        <v>2.1365180929684544E-5</v>
      </c>
      <c r="D321">
        <v>2.8136890795223101E-5</v>
      </c>
      <c r="E321">
        <v>2.5451879815685398E-5</v>
      </c>
      <c r="F321">
        <v>2.4800527439370977E-5</v>
      </c>
      <c r="G321">
        <v>2.7984776596544625E-5</v>
      </c>
      <c r="H321">
        <v>2.7644482022960881E-5</v>
      </c>
      <c r="I321">
        <v>3.00459948761368E-5</v>
      </c>
      <c r="J321">
        <v>3.1715274445812813E-5</v>
      </c>
      <c r="K321">
        <v>4.1473855008407547E-5</v>
      </c>
      <c r="L321">
        <v>3.8512987920673083E-5</v>
      </c>
      <c r="M321">
        <v>4.1317608587237128E-5</v>
      </c>
      <c r="N321">
        <v>2.9635245044583656E-3</v>
      </c>
      <c r="O321">
        <v>2.9719808643780793E-5</v>
      </c>
      <c r="P321">
        <v>1.9202887450561296E-4</v>
      </c>
      <c r="Q321">
        <v>6.761623093146079E-3</v>
      </c>
      <c r="R321">
        <v>5.6209239387256069E-4</v>
      </c>
      <c r="S321">
        <v>1.7480269360434827E-3</v>
      </c>
      <c r="T321">
        <v>9.0167031213291032E-2</v>
      </c>
      <c r="U321">
        <v>6.4360005028538281E-2</v>
      </c>
      <c r="V321">
        <v>1.17417724535513E-2</v>
      </c>
      <c r="W321">
        <v>3.9483213014221774E-3</v>
      </c>
      <c r="X321">
        <v>4.8376188057739684E-4</v>
      </c>
      <c r="Y321">
        <v>1.73878043985648E-4</v>
      </c>
      <c r="Z321">
        <v>7.2982985149737124E-5</v>
      </c>
      <c r="AA321">
        <v>5.733865013973097E-5</v>
      </c>
      <c r="AB321">
        <v>2.9598383545199415E-5</v>
      </c>
      <c r="AC321">
        <v>0</v>
      </c>
      <c r="AE321">
        <f t="shared" si="60"/>
        <v>3.0992441871162644</v>
      </c>
      <c r="AG321">
        <v>660</v>
      </c>
      <c r="AH321">
        <f t="shared" si="68"/>
        <v>0</v>
      </c>
      <c r="AI321">
        <f t="shared" si="68"/>
        <v>6.6215912803012093E-5</v>
      </c>
      <c r="AJ321">
        <f t="shared" si="68"/>
        <v>8.720309524062032E-5</v>
      </c>
      <c r="AK321">
        <f t="shared" si="68"/>
        <v>7.8881590569944746E-5</v>
      </c>
      <c r="AL321">
        <f t="shared" si="68"/>
        <v>7.6862890503887911E-5</v>
      </c>
      <c r="AM321">
        <f t="shared" si="68"/>
        <v>8.6731656194588203E-5</v>
      </c>
      <c r="AN321">
        <f t="shared" si="68"/>
        <v>8.567700021550158E-5</v>
      </c>
      <c r="AO321">
        <f t="shared" si="68"/>
        <v>9.3119874965992035E-5</v>
      </c>
      <c r="AP321">
        <f t="shared" si="68"/>
        <v>9.829337996898236E-5</v>
      </c>
      <c r="AQ321">
        <f t="shared" si="68"/>
        <v>1.2853760405210986E-4</v>
      </c>
      <c r="AR321">
        <f t="shared" si="68"/>
        <v>1.1936115394162496E-4</v>
      </c>
      <c r="AS321">
        <f t="shared" si="68"/>
        <v>1.2805335823953972E-4</v>
      </c>
      <c r="AT321">
        <f t="shared" si="68"/>
        <v>9.1846860938191981E-3</v>
      </c>
      <c r="AU321">
        <f t="shared" si="68"/>
        <v>9.2108944181445328E-5</v>
      </c>
      <c r="AV321">
        <f t="shared" si="68"/>
        <v>5.9514437306999962E-4</v>
      </c>
      <c r="AW321">
        <f t="shared" si="68"/>
        <v>2.0955921066904082E-2</v>
      </c>
      <c r="AX321">
        <f t="shared" si="67"/>
        <v>1.7420615843317994E-3</v>
      </c>
      <c r="AY321">
        <f t="shared" si="67"/>
        <v>5.4175623204554182E-3</v>
      </c>
      <c r="AZ321">
        <f t="shared" si="67"/>
        <v>0.27944964735732303</v>
      </c>
      <c r="BA321">
        <f t="shared" si="67"/>
        <v>0.19946737146747082</v>
      </c>
      <c r="BB321">
        <f t="shared" si="67"/>
        <v>3.6390620023110741E-2</v>
      </c>
      <c r="BC321">
        <f t="shared" si="67"/>
        <v>1.2236811842300008E-2</v>
      </c>
      <c r="BD321">
        <f t="shared" si="67"/>
        <v>1.4992961963279296E-3</v>
      </c>
      <c r="BE321">
        <f t="shared" si="67"/>
        <v>5.3889051708966567E-4</v>
      </c>
      <c r="BF321">
        <f t="shared" si="67"/>
        <v>2.2619209248371543E-4</v>
      </c>
      <c r="BG321">
        <f t="shared" si="64"/>
        <v>1.777064781426544E-4</v>
      </c>
      <c r="BH321">
        <f t="shared" si="64"/>
        <v>9.1732618150496971E-5</v>
      </c>
      <c r="BI321">
        <f t="shared" si="64"/>
        <v>0</v>
      </c>
      <c r="BJ321" s="16"/>
      <c r="BL321">
        <v>0</v>
      </c>
      <c r="BO321" s="16" cm="1">
        <f t="array" ref="BO321">INDEX($BK$21:$BK$70,_xlfn.XMATCH($A321,$BK$21:$BK$70,-1))</f>
        <v>660</v>
      </c>
      <c r="BP321" s="16" cm="1">
        <f t="array" ref="BP321">INDEX($BK$21:$BK$70,_xlfn.XMATCH($A321,$BK$21:$BK$70,1))</f>
        <v>660</v>
      </c>
      <c r="BQ321" s="16" cm="1">
        <f t="array" ref="BQ321">INDEX($BL$21:$BL$70,_xlfn.XMATCH($A321,$BK$21:$BK$70,-1))</f>
        <v>3.0992441871162644</v>
      </c>
      <c r="BR321" s="16" cm="1">
        <f t="array" ref="BR321">INDEX($BL$21:$BL$70,_xlfn.XMATCH($A321,$BK$21:$BK$70,1))</f>
        <v>3.0992441871162644</v>
      </c>
      <c r="BS321">
        <f t="shared" si="59"/>
        <v>3.0992441871162644</v>
      </c>
    </row>
    <row r="322" spans="1:71" x14ac:dyDescent="0.2">
      <c r="A322">
        <v>661</v>
      </c>
      <c r="B322">
        <v>0</v>
      </c>
      <c r="C322">
        <v>2.1313721632826812E-5</v>
      </c>
      <c r="D322">
        <v>2.7397691675251839E-5</v>
      </c>
      <c r="E322">
        <v>2.4669252421867605E-5</v>
      </c>
      <c r="F322">
        <v>2.6697473211325318E-5</v>
      </c>
      <c r="G322">
        <v>2.6228855085192964E-5</v>
      </c>
      <c r="H322">
        <v>2.8533452393139374E-5</v>
      </c>
      <c r="I322">
        <v>2.908783239609484E-5</v>
      </c>
      <c r="J322">
        <v>2.9972659574087015E-5</v>
      </c>
      <c r="K322">
        <v>3.9815924898495239E-5</v>
      </c>
      <c r="L322">
        <v>3.9146116851839803E-5</v>
      </c>
      <c r="M322">
        <v>3.9460796303408126E-5</v>
      </c>
      <c r="N322">
        <v>2.8830269835246254E-3</v>
      </c>
      <c r="O322">
        <v>2.7449685353955497E-5</v>
      </c>
      <c r="P322">
        <v>1.7111912374585055E-4</v>
      </c>
      <c r="Q322">
        <v>6.5555720933937666E-3</v>
      </c>
      <c r="R322">
        <v>4.8400541649224979E-4</v>
      </c>
      <c r="S322">
        <v>1.4907851179194595E-3</v>
      </c>
      <c r="T322">
        <v>9.1347943351801325E-2</v>
      </c>
      <c r="U322">
        <v>6.9202842104177043E-2</v>
      </c>
      <c r="V322">
        <v>1.2910677746880232E-2</v>
      </c>
      <c r="W322">
        <v>4.3429675958035329E-3</v>
      </c>
      <c r="X322">
        <v>5.4231553098356389E-4</v>
      </c>
      <c r="Y322">
        <v>1.873198624784878E-4</v>
      </c>
      <c r="Z322">
        <v>7.8516374229382785E-5</v>
      </c>
      <c r="AA322">
        <v>6.1557088571690083E-5</v>
      </c>
      <c r="AB322">
        <v>3.0970820509786108E-5</v>
      </c>
      <c r="AC322">
        <v>0</v>
      </c>
      <c r="AE322">
        <f t="shared" si="60"/>
        <v>3.1083948341935184</v>
      </c>
      <c r="AG322">
        <v>661</v>
      </c>
      <c r="AH322">
        <f t="shared" si="68"/>
        <v>0</v>
      </c>
      <c r="AI322">
        <f t="shared" si="68"/>
        <v>6.6251462220917506E-5</v>
      </c>
      <c r="AJ322">
        <f t="shared" si="68"/>
        <v>8.5162843272179579E-5</v>
      </c>
      <c r="AK322">
        <f t="shared" si="68"/>
        <v>7.6681776791549209E-5</v>
      </c>
      <c r="AL322">
        <f t="shared" si="68"/>
        <v>8.2986287816103464E-5</v>
      </c>
      <c r="AM322">
        <f t="shared" si="68"/>
        <v>8.152963765362421E-5</v>
      </c>
      <c r="AN322">
        <f t="shared" si="68"/>
        <v>8.869323602054111E-5</v>
      </c>
      <c r="AO322">
        <f t="shared" si="68"/>
        <v>9.041646795790807E-5</v>
      </c>
      <c r="AP322">
        <f t="shared" si="68"/>
        <v>9.3166860187132985E-5</v>
      </c>
      <c r="AQ322">
        <f t="shared" si="68"/>
        <v>1.2376361527311969E-4</v>
      </c>
      <c r="AR322">
        <f t="shared" si="68"/>
        <v>1.2168158740099468E-4</v>
      </c>
      <c r="AS322">
        <f t="shared" si="68"/>
        <v>1.226597353826765E-4</v>
      </c>
      <c r="AT322">
        <f t="shared" si="68"/>
        <v>8.961586182428467E-3</v>
      </c>
      <c r="AU322">
        <f t="shared" si="68"/>
        <v>8.5324460154472751E-5</v>
      </c>
      <c r="AV322">
        <f t="shared" si="68"/>
        <v>5.3190580028332328E-4</v>
      </c>
      <c r="AW322">
        <f t="shared" si="68"/>
        <v>2.0377306430288372E-2</v>
      </c>
      <c r="AX322">
        <f t="shared" si="67"/>
        <v>1.5044799363461915E-3</v>
      </c>
      <c r="AY322">
        <f t="shared" si="67"/>
        <v>4.633948759433423E-3</v>
      </c>
      <c r="AZ322">
        <f t="shared" si="67"/>
        <v>0.28394547522894137</v>
      </c>
      <c r="BA322">
        <f t="shared" si="67"/>
        <v>0.21510975690813364</v>
      </c>
      <c r="BB322">
        <f t="shared" si="67"/>
        <v>4.0131484014339726E-2</v>
      </c>
      <c r="BC322">
        <f t="shared" si="67"/>
        <v>1.3499658039865546E-2</v>
      </c>
      <c r="BD322">
        <f t="shared" si="67"/>
        <v>1.685730795012225E-3</v>
      </c>
      <c r="BE322">
        <f t="shared" si="67"/>
        <v>5.8226409286997178E-4</v>
      </c>
      <c r="BF322">
        <f t="shared" si="67"/>
        <v>2.4405989205421853E-4</v>
      </c>
      <c r="BG322">
        <f t="shared" si="64"/>
        <v>1.9134373612423431E-4</v>
      </c>
      <c r="BH322">
        <f t="shared" si="64"/>
        <v>9.6269538483353809E-5</v>
      </c>
      <c r="BI322">
        <f t="shared" si="64"/>
        <v>0</v>
      </c>
      <c r="BJ322" s="16"/>
      <c r="BL322">
        <v>0</v>
      </c>
      <c r="BO322" s="16" cm="1">
        <f t="array" ref="BO322">INDEX($BK$21:$BK$70,_xlfn.XMATCH($A322,$BK$21:$BK$70,-1))</f>
        <v>660</v>
      </c>
      <c r="BP322" s="16" cm="1">
        <f t="array" ref="BP322">INDEX($BK$21:$BK$70,_xlfn.XMATCH($A322,$BK$21:$BK$70,1))</f>
        <v>670</v>
      </c>
      <c r="BQ322" s="16" cm="1">
        <f t="array" ref="BQ322">INDEX($BL$21:$BL$70,_xlfn.XMATCH($A322,$BK$21:$BK$70,-1))</f>
        <v>3.0992441871162644</v>
      </c>
      <c r="BR322" s="16" cm="1">
        <f t="array" ref="BR322">INDEX($BL$21:$BL$70,_xlfn.XMATCH($A322,$BK$21:$BK$70,1))</f>
        <v>3.1907506578888052</v>
      </c>
      <c r="BS322">
        <f t="shared" si="59"/>
        <v>3.1083948341935184</v>
      </c>
    </row>
    <row r="323" spans="1:71" x14ac:dyDescent="0.2">
      <c r="A323">
        <v>662</v>
      </c>
      <c r="B323">
        <v>0</v>
      </c>
      <c r="C323">
        <v>1.8449171446358513E-5</v>
      </c>
      <c r="D323">
        <v>2.666926984031594E-5</v>
      </c>
      <c r="E323">
        <v>2.4882752215169896E-5</v>
      </c>
      <c r="F323">
        <v>2.5053697077738179E-5</v>
      </c>
      <c r="G323">
        <v>2.8013368438417729E-5</v>
      </c>
      <c r="H323">
        <v>2.5939436118331207E-5</v>
      </c>
      <c r="I323">
        <v>2.7805153922556886E-5</v>
      </c>
      <c r="J323">
        <v>3.118539538754619E-5</v>
      </c>
      <c r="K323">
        <v>3.9057019924218663E-5</v>
      </c>
      <c r="L323">
        <v>3.5655847849662917E-5</v>
      </c>
      <c r="M323">
        <v>3.7205094144177494E-5</v>
      </c>
      <c r="N323">
        <v>2.8023816416537402E-3</v>
      </c>
      <c r="O323">
        <v>2.5516215034498553E-5</v>
      </c>
      <c r="P323">
        <v>1.53030738492302E-4</v>
      </c>
      <c r="Q323">
        <v>6.3584506229992632E-3</v>
      </c>
      <c r="R323">
        <v>4.18112836885322E-4</v>
      </c>
      <c r="S323">
        <v>1.2768538168705398E-3</v>
      </c>
      <c r="T323">
        <v>8.964533295314378E-2</v>
      </c>
      <c r="U323">
        <v>7.4289715996703129E-2</v>
      </c>
      <c r="V323">
        <v>1.416558705061103E-2</v>
      </c>
      <c r="W323">
        <v>4.7693703289869716E-3</v>
      </c>
      <c r="X323">
        <v>6.0980776518587394E-4</v>
      </c>
      <c r="Y323">
        <v>2.0889285473876435E-4</v>
      </c>
      <c r="Z323">
        <v>8.3882917823542328E-5</v>
      </c>
      <c r="AA323">
        <v>6.6999123795461919E-5</v>
      </c>
      <c r="AB323">
        <v>3.1685841410813961E-5</v>
      </c>
      <c r="AC323">
        <v>0</v>
      </c>
      <c r="AE323">
        <f t="shared" si="60"/>
        <v>3.1175454812707724</v>
      </c>
      <c r="AG323">
        <v>662</v>
      </c>
      <c r="AH323">
        <f t="shared" si="68"/>
        <v>0</v>
      </c>
      <c r="AI323">
        <f t="shared" si="68"/>
        <v>5.7516131075784744E-5</v>
      </c>
      <c r="AJ323">
        <f t="shared" si="68"/>
        <v>8.3142661679467847E-5</v>
      </c>
      <c r="AK323">
        <f t="shared" si="68"/>
        <v>7.7573111729983214E-5</v>
      </c>
      <c r="AL323">
        <f t="shared" si="68"/>
        <v>7.8106040113829414E-5</v>
      </c>
      <c r="AM323">
        <f t="shared" si="68"/>
        <v>8.7332950190362465E-5</v>
      </c>
      <c r="AN323">
        <f t="shared" si="68"/>
        <v>8.0867371857415313E-5</v>
      </c>
      <c r="AO323">
        <f t="shared" si="68"/>
        <v>8.668383196730551E-5</v>
      </c>
      <c r="AP323">
        <f t="shared" si="68"/>
        <v>9.7221888472087009E-5</v>
      </c>
      <c r="AQ323">
        <f t="shared" si="68"/>
        <v>1.2176203597665041E-4</v>
      </c>
      <c r="AR323">
        <f t="shared" si="68"/>
        <v>1.1115872734459481E-4</v>
      </c>
      <c r="AS323">
        <f t="shared" si="68"/>
        <v>1.1598857312943421E-4</v>
      </c>
      <c r="AT323">
        <f t="shared" si="68"/>
        <v>8.7365522237337866E-3</v>
      </c>
      <c r="AU323">
        <f t="shared" si="68"/>
        <v>7.9547960879934311E-5</v>
      </c>
      <c r="AV323">
        <f t="shared" si="68"/>
        <v>4.7708028728220536E-4</v>
      </c>
      <c r="AW323">
        <f t="shared" si="68"/>
        <v>1.9822759007614679E-2</v>
      </c>
      <c r="AX323">
        <f t="shared" si="67"/>
        <v>1.3034857852931392E-3</v>
      </c>
      <c r="AY323">
        <f t="shared" si="67"/>
        <v>3.9806498470280902E-3</v>
      </c>
      <c r="AZ323">
        <f t="shared" si="67"/>
        <v>0.27947340266508724</v>
      </c>
      <c r="BA323">
        <f t="shared" si="67"/>
        <v>0.23160156841041085</v>
      </c>
      <c r="BB323">
        <f t="shared" si="67"/>
        <v>4.4161861899180185E-2</v>
      </c>
      <c r="BC323">
        <f t="shared" si="67"/>
        <v>1.4868728917640231E-2</v>
      </c>
      <c r="BD323">
        <f t="shared" si="67"/>
        <v>1.9011034427990495E-3</v>
      </c>
      <c r="BE323">
        <f t="shared" si="67"/>
        <v>6.5123297536058664E-4</v>
      </c>
      <c r="BF323">
        <f t="shared" si="67"/>
        <v>2.6150881141659193E-4</v>
      </c>
      <c r="BG323">
        <f t="shared" si="64"/>
        <v>2.0887281563764339E-4</v>
      </c>
      <c r="BH323">
        <f t="shared" si="64"/>
        <v>9.8782051710545382E-5</v>
      </c>
      <c r="BI323">
        <f t="shared" si="64"/>
        <v>0</v>
      </c>
      <c r="BJ323" s="16"/>
      <c r="BL323">
        <v>0</v>
      </c>
      <c r="BO323" s="16" cm="1">
        <f t="array" ref="BO323">INDEX($BK$21:$BK$70,_xlfn.XMATCH($A323,$BK$21:$BK$70,-1))</f>
        <v>660</v>
      </c>
      <c r="BP323" s="16" cm="1">
        <f t="array" ref="BP323">INDEX($BK$21:$BK$70,_xlfn.XMATCH($A323,$BK$21:$BK$70,1))</f>
        <v>670</v>
      </c>
      <c r="BQ323" s="16" cm="1">
        <f t="array" ref="BQ323">INDEX($BL$21:$BL$70,_xlfn.XMATCH($A323,$BK$21:$BK$70,-1))</f>
        <v>3.0992441871162644</v>
      </c>
      <c r="BR323" s="16" cm="1">
        <f t="array" ref="BR323">INDEX($BL$21:$BL$70,_xlfn.XMATCH($A323,$BK$21:$BK$70,1))</f>
        <v>3.1907506578888052</v>
      </c>
      <c r="BS323">
        <f t="shared" si="59"/>
        <v>3.1175454812707724</v>
      </c>
    </row>
    <row r="324" spans="1:71" x14ac:dyDescent="0.2">
      <c r="A324">
        <v>663</v>
      </c>
      <c r="B324">
        <v>0</v>
      </c>
      <c r="C324">
        <v>1.960443991513269E-5</v>
      </c>
      <c r="D324">
        <v>2.7014438886393112E-5</v>
      </c>
      <c r="E324">
        <v>2.5258291609555589E-5</v>
      </c>
      <c r="F324">
        <v>2.2278736865067857E-5</v>
      </c>
      <c r="G324">
        <v>2.5816875734549671E-5</v>
      </c>
      <c r="H324">
        <v>2.5483969725637382E-5</v>
      </c>
      <c r="I324">
        <v>2.9054283901039701E-5</v>
      </c>
      <c r="J324">
        <v>3.0149857403927569E-5</v>
      </c>
      <c r="K324">
        <v>3.8559060066919891E-5</v>
      </c>
      <c r="L324">
        <v>3.4455763249832749E-5</v>
      </c>
      <c r="M324">
        <v>3.7218260431900412E-5</v>
      </c>
      <c r="N324">
        <v>2.7257861119971767E-3</v>
      </c>
      <c r="O324">
        <v>2.513141162960491E-5</v>
      </c>
      <c r="P324">
        <v>1.3537769505901563E-4</v>
      </c>
      <c r="Q324">
        <v>6.1566138317921994E-3</v>
      </c>
      <c r="R324">
        <v>3.6193316495432108E-4</v>
      </c>
      <c r="S324">
        <v>1.094652647366945E-3</v>
      </c>
      <c r="T324">
        <v>8.4614133844755079E-2</v>
      </c>
      <c r="U324">
        <v>7.9508424477933187E-2</v>
      </c>
      <c r="V324">
        <v>1.5434209789141694E-2</v>
      </c>
      <c r="W324">
        <v>5.221542202653558E-3</v>
      </c>
      <c r="X324">
        <v>6.855536060652712E-4</v>
      </c>
      <c r="Y324">
        <v>2.2622067326194827E-4</v>
      </c>
      <c r="Z324">
        <v>8.8612873926484373E-5</v>
      </c>
      <c r="AA324">
        <v>7.4426530041045989E-5</v>
      </c>
      <c r="AB324">
        <v>3.0559706624194775E-5</v>
      </c>
      <c r="AC324">
        <v>0</v>
      </c>
      <c r="AE324">
        <f t="shared" si="60"/>
        <v>3.1266961283480268</v>
      </c>
      <c r="AG324">
        <v>663</v>
      </c>
      <c r="AH324">
        <f t="shared" si="68"/>
        <v>0</v>
      </c>
      <c r="AI324">
        <f t="shared" si="68"/>
        <v>6.1297126381076902E-5</v>
      </c>
      <c r="AJ324">
        <f t="shared" si="68"/>
        <v>8.4465941475579719E-5</v>
      </c>
      <c r="AK324">
        <f t="shared" si="68"/>
        <v>7.8975002584282908E-5</v>
      </c>
      <c r="AL324">
        <f t="shared" si="68"/>
        <v>6.9658840300492128E-5</v>
      </c>
      <c r="AM324">
        <f t="shared" si="68"/>
        <v>8.0721525405258581E-5</v>
      </c>
      <c r="AN324">
        <f t="shared" si="68"/>
        <v>7.9680629476088722E-5</v>
      </c>
      <c r="AO324">
        <f t="shared" si="68"/>
        <v>9.0843916985305231E-5</v>
      </c>
      <c r="AP324">
        <f t="shared" si="68"/>
        <v>9.426944241510542E-5</v>
      </c>
      <c r="AQ324">
        <f t="shared" si="68"/>
        <v>1.2056246382397742E-4</v>
      </c>
      <c r="AR324">
        <f t="shared" si="68"/>
        <v>1.0773270155252829E-4</v>
      </c>
      <c r="AS324">
        <f t="shared" si="68"/>
        <v>1.1637019079627158E-4</v>
      </c>
      <c r="AT324">
        <f t="shared" si="68"/>
        <v>8.5227048830863929E-3</v>
      </c>
      <c r="AU324">
        <f t="shared" si="68"/>
        <v>7.8578287442206246E-5</v>
      </c>
      <c r="AV324">
        <f t="shared" si="68"/>
        <v>4.2328491500570397E-4</v>
      </c>
      <c r="AW324">
        <f t="shared" si="68"/>
        <v>1.924986063159858E-2</v>
      </c>
      <c r="AX324">
        <f t="shared" si="67"/>
        <v>1.1316550255834235E-3</v>
      </c>
      <c r="AY324">
        <f t="shared" si="67"/>
        <v>3.4226461944081446E-3</v>
      </c>
      <c r="AZ324">
        <f t="shared" si="67"/>
        <v>0.26456268469591743</v>
      </c>
      <c r="BA324">
        <f t="shared" si="67"/>
        <v>0.24859868298620519</v>
      </c>
      <c r="BB324">
        <f t="shared" si="67"/>
        <v>4.825808399182055E-2</v>
      </c>
      <c r="BC324">
        <f t="shared" si="67"/>
        <v>1.6326175789042708E-2</v>
      </c>
      <c r="BD324">
        <f t="shared" si="67"/>
        <v>2.1435178058593117E-3</v>
      </c>
      <c r="BE324">
        <f t="shared" si="67"/>
        <v>7.0732330324041763E-4</v>
      </c>
      <c r="BF324">
        <f t="shared" si="67"/>
        <v>2.7706552982773052E-4</v>
      </c>
      <c r="BG324">
        <f t="shared" si="64"/>
        <v>2.3270914332571661E-4</v>
      </c>
      <c r="BH324">
        <f t="shared" si="64"/>
        <v>9.555091638532135E-5</v>
      </c>
      <c r="BI324">
        <f t="shared" si="64"/>
        <v>0</v>
      </c>
      <c r="BJ324" s="16"/>
      <c r="BL324">
        <v>0</v>
      </c>
      <c r="BO324" s="16" cm="1">
        <f t="array" ref="BO324">INDEX($BK$21:$BK$70,_xlfn.XMATCH($A324,$BK$21:$BK$70,-1))</f>
        <v>660</v>
      </c>
      <c r="BP324" s="16" cm="1">
        <f t="array" ref="BP324">INDEX($BK$21:$BK$70,_xlfn.XMATCH($A324,$BK$21:$BK$70,1))</f>
        <v>670</v>
      </c>
      <c r="BQ324" s="16" cm="1">
        <f t="array" ref="BQ324">INDEX($BL$21:$BL$70,_xlfn.XMATCH($A324,$BK$21:$BK$70,-1))</f>
        <v>3.0992441871162644</v>
      </c>
      <c r="BR324" s="16" cm="1">
        <f t="array" ref="BR324">INDEX($BL$21:$BL$70,_xlfn.XMATCH($A324,$BK$21:$BK$70,1))</f>
        <v>3.1907506578888052</v>
      </c>
      <c r="BS324">
        <f t="shared" si="59"/>
        <v>3.1266961283480268</v>
      </c>
    </row>
    <row r="325" spans="1:71" x14ac:dyDescent="0.2">
      <c r="A325">
        <v>664</v>
      </c>
      <c r="B325">
        <v>0</v>
      </c>
      <c r="C325">
        <v>1.9801139041382475E-5</v>
      </c>
      <c r="D325">
        <v>2.5694046616606281E-5</v>
      </c>
      <c r="E325">
        <v>2.4057987348526123E-5</v>
      </c>
      <c r="F325">
        <v>2.5528084436625701E-5</v>
      </c>
      <c r="G325">
        <v>2.6974028627429511E-5</v>
      </c>
      <c r="H325">
        <v>2.6340201733117822E-5</v>
      </c>
      <c r="I325">
        <v>2.8320114218414495E-5</v>
      </c>
      <c r="J325">
        <v>2.9104970516521025E-5</v>
      </c>
      <c r="K325">
        <v>3.7312944583945165E-5</v>
      </c>
      <c r="L325">
        <v>3.4967439537496459E-5</v>
      </c>
      <c r="M325">
        <v>3.5241942163915479E-5</v>
      </c>
      <c r="N325">
        <v>2.6593676927024134E-3</v>
      </c>
      <c r="O325">
        <v>2.509630147684572E-5</v>
      </c>
      <c r="P325">
        <v>1.285874727397827E-4</v>
      </c>
      <c r="Q325">
        <v>5.9870847746147553E-3</v>
      </c>
      <c r="R325">
        <v>3.1695598820427964E-4</v>
      </c>
      <c r="S325">
        <v>9.5281304552949776E-4</v>
      </c>
      <c r="T325">
        <v>7.7018554005176779E-2</v>
      </c>
      <c r="U325">
        <v>8.477673896293185E-2</v>
      </c>
      <c r="V325">
        <v>1.6846001670781631E-2</v>
      </c>
      <c r="W325">
        <v>5.7338162086579929E-3</v>
      </c>
      <c r="X325">
        <v>7.6857106385438403E-4</v>
      </c>
      <c r="Y325">
        <v>2.4584211435834286E-4</v>
      </c>
      <c r="Z325">
        <v>9.7848526598370232E-5</v>
      </c>
      <c r="AA325">
        <v>7.9620954893099921E-5</v>
      </c>
      <c r="AB325">
        <v>3.5300735629223515E-5</v>
      </c>
      <c r="AC325">
        <v>0</v>
      </c>
      <c r="AE325">
        <f t="shared" si="60"/>
        <v>3.1358467754252808</v>
      </c>
      <c r="AG325">
        <v>664</v>
      </c>
      <c r="AH325">
        <f t="shared" si="68"/>
        <v>0</v>
      </c>
      <c r="AI325">
        <f t="shared" si="68"/>
        <v>6.2093338012666864E-5</v>
      </c>
      <c r="AJ325">
        <f t="shared" si="68"/>
        <v>8.0572593230311649E-5</v>
      </c>
      <c r="AK325">
        <f t="shared" si="68"/>
        <v>7.5442162050097842E-5</v>
      </c>
      <c r="AL325">
        <f t="shared" si="68"/>
        <v>8.0052161263377E-5</v>
      </c>
      <c r="AM325">
        <f t="shared" si="68"/>
        <v>8.4586420691554041E-5</v>
      </c>
      <c r="AN325">
        <f t="shared" si="68"/>
        <v>8.2598836668848919E-5</v>
      </c>
      <c r="AO325">
        <f t="shared" si="68"/>
        <v>8.8807538851490736E-5</v>
      </c>
      <c r="AP325">
        <f t="shared" si="68"/>
        <v>9.126872794308032E-5</v>
      </c>
      <c r="AQ325">
        <f t="shared" si="68"/>
        <v>1.1700767695518664E-4</v>
      </c>
      <c r="AR325">
        <f t="shared" si="68"/>
        <v>1.0965253251853674E-4</v>
      </c>
      <c r="AS325">
        <f t="shared" si="68"/>
        <v>1.1051333069443859E-4</v>
      </c>
      <c r="AT325">
        <f t="shared" si="68"/>
        <v>8.3393696038310313E-3</v>
      </c>
      <c r="AU325">
        <f t="shared" si="68"/>
        <v>7.8698156061267368E-5</v>
      </c>
      <c r="AV325">
        <f t="shared" si="68"/>
        <v>4.0323061175113377E-4</v>
      </c>
      <c r="AW325">
        <f t="shared" si="68"/>
        <v>1.8774580484673474E-2</v>
      </c>
      <c r="AX325">
        <f t="shared" si="67"/>
        <v>9.9392541356212367E-4</v>
      </c>
      <c r="AY325">
        <f t="shared" si="67"/>
        <v>2.9878757164068168E-3</v>
      </c>
      <c r="AZ325">
        <f t="shared" si="67"/>
        <v>0.24151838422505145</v>
      </c>
      <c r="BA325">
        <f t="shared" si="67"/>
        <v>0.26584686350798059</v>
      </c>
      <c r="BB325">
        <f t="shared" si="67"/>
        <v>5.2826480018129472E-2</v>
      </c>
      <c r="BC325">
        <f t="shared" si="67"/>
        <v>1.7980369068801377E-2</v>
      </c>
      <c r="BD325">
        <f t="shared" si="67"/>
        <v>2.4101210922729478E-3</v>
      </c>
      <c r="BE325">
        <f t="shared" si="67"/>
        <v>7.7092320157434258E-4</v>
      </c>
      <c r="BF325">
        <f t="shared" si="67"/>
        <v>3.0683798661361412E-4</v>
      </c>
      <c r="BG325">
        <f t="shared" si="64"/>
        <v>2.4967911465780912E-4</v>
      </c>
      <c r="BH325">
        <f t="shared" si="64"/>
        <v>1.1069769799304088E-4</v>
      </c>
      <c r="BI325">
        <f t="shared" si="64"/>
        <v>0</v>
      </c>
      <c r="BJ325" s="16"/>
      <c r="BL325">
        <v>0</v>
      </c>
      <c r="BO325" s="16" cm="1">
        <f t="array" ref="BO325">INDEX($BK$21:$BK$70,_xlfn.XMATCH($A325,$BK$21:$BK$70,-1))</f>
        <v>660</v>
      </c>
      <c r="BP325" s="16" cm="1">
        <f t="array" ref="BP325">INDEX($BK$21:$BK$70,_xlfn.XMATCH($A325,$BK$21:$BK$70,1))</f>
        <v>670</v>
      </c>
      <c r="BQ325" s="16" cm="1">
        <f t="array" ref="BQ325">INDEX($BL$21:$BL$70,_xlfn.XMATCH($A325,$BK$21:$BK$70,-1))</f>
        <v>3.0992441871162644</v>
      </c>
      <c r="BR325" s="16" cm="1">
        <f t="array" ref="BR325">INDEX($BL$21:$BL$70,_xlfn.XMATCH($A325,$BK$21:$BK$70,1))</f>
        <v>3.1907506578888052</v>
      </c>
      <c r="BS325">
        <f t="shared" si="59"/>
        <v>3.1358467754252808</v>
      </c>
    </row>
    <row r="326" spans="1:71" x14ac:dyDescent="0.2">
      <c r="A326">
        <v>665</v>
      </c>
      <c r="B326">
        <v>0</v>
      </c>
      <c r="C326">
        <v>1.8986864006203033E-5</v>
      </c>
      <c r="D326">
        <v>2.5409103191658387E-5</v>
      </c>
      <c r="E326">
        <v>2.4244425721153852E-5</v>
      </c>
      <c r="F326">
        <v>2.220179030250125E-5</v>
      </c>
      <c r="G326">
        <v>2.4617500053274902E-5</v>
      </c>
      <c r="H326">
        <v>2.4284943648199196E-5</v>
      </c>
      <c r="I326">
        <v>2.7294864182346935E-5</v>
      </c>
      <c r="J326">
        <v>2.8866893699315467E-5</v>
      </c>
      <c r="K326">
        <v>3.6978822568264409E-5</v>
      </c>
      <c r="L326">
        <v>3.4163061298422316E-5</v>
      </c>
      <c r="M326">
        <v>3.4923046200299802E-5</v>
      </c>
      <c r="N326">
        <v>2.5912909110784158E-3</v>
      </c>
      <c r="O326">
        <v>2.520774769320569E-5</v>
      </c>
      <c r="P326">
        <v>1.1639123057046451E-4</v>
      </c>
      <c r="Q326">
        <v>5.8116821735984493E-3</v>
      </c>
      <c r="R326">
        <v>2.7687093707777282E-4</v>
      </c>
      <c r="S326">
        <v>8.4139951428233476E-4</v>
      </c>
      <c r="T326">
        <v>6.7481781839132296E-2</v>
      </c>
      <c r="U326">
        <v>8.8984859523254481E-2</v>
      </c>
      <c r="V326">
        <v>1.8349128173784958E-2</v>
      </c>
      <c r="W326">
        <v>6.2860634908785112E-3</v>
      </c>
      <c r="X326">
        <v>8.5384743495800215E-4</v>
      </c>
      <c r="Y326">
        <v>2.6966983591246007E-4</v>
      </c>
      <c r="Z326">
        <v>1.0618625787941745E-4</v>
      </c>
      <c r="AA326">
        <v>8.5752811751992883E-5</v>
      </c>
      <c r="AB326">
        <v>3.8399383523983211E-5</v>
      </c>
      <c r="AC326">
        <v>0</v>
      </c>
      <c r="AE326">
        <f t="shared" si="60"/>
        <v>3.1449974225025348</v>
      </c>
      <c r="AG326">
        <v>665</v>
      </c>
      <c r="AH326">
        <f t="shared" si="68"/>
        <v>0</v>
      </c>
      <c r="AI326">
        <f t="shared" si="68"/>
        <v>5.9713638360914689E-5</v>
      </c>
      <c r="AJ326">
        <f t="shared" si="68"/>
        <v>7.991156404586656E-5</v>
      </c>
      <c r="AK326">
        <f t="shared" si="68"/>
        <v>7.6248656403083031E-5</v>
      </c>
      <c r="AL326">
        <f t="shared" si="68"/>
        <v>6.9824573276308207E-5</v>
      </c>
      <c r="AM326">
        <f t="shared" si="68"/>
        <v>7.7421974216005586E-5</v>
      </c>
      <c r="AN326">
        <f t="shared" si="68"/>
        <v>7.6376085179205772E-5</v>
      </c>
      <c r="AO326">
        <f t="shared" si="68"/>
        <v>8.5842277501037864E-5</v>
      </c>
      <c r="AP326">
        <f t="shared" si="68"/>
        <v>9.0786306280001803E-5</v>
      </c>
      <c r="AQ326">
        <f t="shared" si="68"/>
        <v>1.1629830166437012E-4</v>
      </c>
      <c r="AR326">
        <f t="shared" si="68"/>
        <v>1.0744273972833428E-4</v>
      </c>
      <c r="AS326">
        <f t="shared" si="68"/>
        <v>1.0983289028587982E-4</v>
      </c>
      <c r="AT326">
        <f t="shared" si="68"/>
        <v>8.1496032362958631E-3</v>
      </c>
      <c r="AU326">
        <f t="shared" si="68"/>
        <v>7.9278301522226114E-5</v>
      </c>
      <c r="AV326">
        <f t="shared" si="68"/>
        <v>3.6605012014600912E-4</v>
      </c>
      <c r="AW326">
        <f t="shared" si="68"/>
        <v>1.827772545637105E-2</v>
      </c>
      <c r="AX326">
        <f t="shared" si="67"/>
        <v>8.7075838347545702E-4</v>
      </c>
      <c r="AY326">
        <f t="shared" si="67"/>
        <v>2.6461993037128276E-3</v>
      </c>
      <c r="AZ326">
        <f t="shared" si="67"/>
        <v>0.21223002994994944</v>
      </c>
      <c r="BA326">
        <f t="shared" si="67"/>
        <v>0.27985715384238546</v>
      </c>
      <c r="BB326">
        <f t="shared" si="67"/>
        <v>5.7707960811722338E-2</v>
      </c>
      <c r="BC326">
        <f t="shared" si="67"/>
        <v>1.9769653476500202E-2</v>
      </c>
      <c r="BD326">
        <f t="shared" si="67"/>
        <v>2.6853479821533173E-3</v>
      </c>
      <c r="BE326">
        <f t="shared" si="67"/>
        <v>8.4811093887136836E-4</v>
      </c>
      <c r="BF326">
        <f t="shared" si="67"/>
        <v>3.3395550733595735E-4</v>
      </c>
      <c r="BG326">
        <f t="shared" si="64"/>
        <v>2.6969237193236271E-4</v>
      </c>
      <c r="BH326">
        <f t="shared" si="64"/>
        <v>1.207659622086135E-4</v>
      </c>
      <c r="BI326">
        <f t="shared" si="64"/>
        <v>0</v>
      </c>
      <c r="BJ326" s="16"/>
      <c r="BL326">
        <v>0</v>
      </c>
      <c r="BO326" s="16" cm="1">
        <f t="array" ref="BO326">INDEX($BK$21:$BK$70,_xlfn.XMATCH($A326,$BK$21:$BK$70,-1))</f>
        <v>660</v>
      </c>
      <c r="BP326" s="16" cm="1">
        <f t="array" ref="BP326">INDEX($BK$21:$BK$70,_xlfn.XMATCH($A326,$BK$21:$BK$70,1))</f>
        <v>670</v>
      </c>
      <c r="BQ326" s="16" cm="1">
        <f t="array" ref="BQ326">INDEX($BL$21:$BL$70,_xlfn.XMATCH($A326,$BK$21:$BK$70,-1))</f>
        <v>3.0992441871162644</v>
      </c>
      <c r="BR326" s="16" cm="1">
        <f t="array" ref="BR326">INDEX($BL$21:$BL$70,_xlfn.XMATCH($A326,$BK$21:$BK$70,1))</f>
        <v>3.1907506578888052</v>
      </c>
      <c r="BS326">
        <f t="shared" si="59"/>
        <v>3.1449974225025348</v>
      </c>
    </row>
    <row r="327" spans="1:71" x14ac:dyDescent="0.2">
      <c r="A327">
        <v>666</v>
      </c>
      <c r="B327">
        <v>0</v>
      </c>
      <c r="C327">
        <v>1.8712633034678154E-5</v>
      </c>
      <c r="D327">
        <v>2.4250413107178392E-5</v>
      </c>
      <c r="E327">
        <v>2.31518532664332E-5</v>
      </c>
      <c r="F327">
        <v>2.2217312640027007E-5</v>
      </c>
      <c r="G327">
        <v>2.5053317264618472E-5</v>
      </c>
      <c r="H327">
        <v>2.4715430026762039E-5</v>
      </c>
      <c r="I327">
        <v>2.736975370324047E-5</v>
      </c>
      <c r="J327">
        <v>2.7660363176895851E-5</v>
      </c>
      <c r="K327">
        <v>3.5426079611195663E-5</v>
      </c>
      <c r="L327">
        <v>3.3390055822592023E-5</v>
      </c>
      <c r="M327">
        <v>3.3079853134917359E-5</v>
      </c>
      <c r="N327">
        <v>2.5272844785104451E-3</v>
      </c>
      <c r="O327">
        <v>2.2433307813758179E-5</v>
      </c>
      <c r="P327">
        <v>1.1402281338952674E-4</v>
      </c>
      <c r="Q327">
        <v>5.6496684610129926E-3</v>
      </c>
      <c r="R327">
        <v>2.5028712642395331E-4</v>
      </c>
      <c r="S327">
        <v>7.5357380396220194E-4</v>
      </c>
      <c r="T327">
        <v>5.7369330865073793E-2</v>
      </c>
      <c r="U327">
        <v>9.1383916034349574E-2</v>
      </c>
      <c r="V327">
        <v>1.9911612447452879E-2</v>
      </c>
      <c r="W327">
        <v>6.902090714122895E-3</v>
      </c>
      <c r="X327">
        <v>9.5133441212047693E-4</v>
      </c>
      <c r="Y327">
        <v>2.9486673452746085E-4</v>
      </c>
      <c r="Z327">
        <v>1.145948969572992E-4</v>
      </c>
      <c r="AA327">
        <v>9.2451067570205954E-5</v>
      </c>
      <c r="AB327">
        <v>3.7292655159906112E-5</v>
      </c>
      <c r="AC327">
        <v>0</v>
      </c>
      <c r="AE327">
        <f t="shared" si="60"/>
        <v>3.1541480695797888</v>
      </c>
      <c r="AG327">
        <v>666</v>
      </c>
      <c r="AH327">
        <f t="shared" si="68"/>
        <v>0</v>
      </c>
      <c r="AI327">
        <f t="shared" si="68"/>
        <v>5.9022415363085084E-5</v>
      </c>
      <c r="AJ327">
        <f t="shared" si="68"/>
        <v>7.6489393688519128E-5</v>
      </c>
      <c r="AK327">
        <f t="shared" si="68"/>
        <v>7.3024373287514801E-5</v>
      </c>
      <c r="AL327">
        <f t="shared" si="68"/>
        <v>7.0076693774791818E-5</v>
      </c>
      <c r="AM327">
        <f t="shared" si="68"/>
        <v>7.9021872286766352E-5</v>
      </c>
      <c r="AN327">
        <f t="shared" si="68"/>
        <v>7.7956125907745828E-5</v>
      </c>
      <c r="AO327">
        <f t="shared" si="68"/>
        <v>8.6328255807950198E-5</v>
      </c>
      <c r="AP327">
        <f t="shared" si="68"/>
        <v>8.7244881118281914E-5</v>
      </c>
      <c r="AQ327">
        <f t="shared" si="68"/>
        <v>1.1173910061843272E-4</v>
      </c>
      <c r="AR327">
        <f t="shared" si="68"/>
        <v>1.0531718011599002E-4</v>
      </c>
      <c r="AS327">
        <f t="shared" si="68"/>
        <v>1.0433875490748252E-4</v>
      </c>
      <c r="AT327">
        <f t="shared" si="68"/>
        <v>7.9714294591726829E-3</v>
      </c>
      <c r="AU327">
        <f t="shared" si="68"/>
        <v>7.0757974535054556E-5</v>
      </c>
      <c r="AV327">
        <f t="shared" si="68"/>
        <v>3.5964483674063224E-4</v>
      </c>
      <c r="AW327">
        <f t="shared" si="68"/>
        <v>1.7819890870069948E-2</v>
      </c>
      <c r="AX327">
        <f t="shared" si="67"/>
        <v>7.8944265665078486E-4</v>
      </c>
      <c r="AY327">
        <f t="shared" si="67"/>
        <v>2.3768833590532773E-3</v>
      </c>
      <c r="AZ327">
        <f t="shared" si="67"/>
        <v>0.18095136420115671</v>
      </c>
      <c r="BA327">
        <f t="shared" si="67"/>
        <v>0.28823840235038523</v>
      </c>
      <c r="BB327">
        <f t="shared" si="67"/>
        <v>6.2804173963354387E-2</v>
      </c>
      <c r="BC327">
        <f t="shared" si="67"/>
        <v>2.1770216102015315E-2</v>
      </c>
      <c r="BD327">
        <f t="shared" si="67"/>
        <v>3.0006495995146256E-3</v>
      </c>
      <c r="BE327">
        <f t="shared" si="67"/>
        <v>9.3005334149308665E-4</v>
      </c>
      <c r="BF327">
        <f t="shared" si="67"/>
        <v>3.6144927302156007E-4</v>
      </c>
      <c r="BG327">
        <f t="shared" si="64"/>
        <v>2.916043563071557E-4</v>
      </c>
      <c r="BH327">
        <f t="shared" si="64"/>
        <v>1.1762655628212261E-4</v>
      </c>
      <c r="BI327">
        <f t="shared" si="64"/>
        <v>0</v>
      </c>
      <c r="BJ327" s="16"/>
      <c r="BL327">
        <v>0</v>
      </c>
      <c r="BO327" s="16" cm="1">
        <f t="array" ref="BO327">INDEX($BK$21:$BK$70,_xlfn.XMATCH($A327,$BK$21:$BK$70,-1))</f>
        <v>660</v>
      </c>
      <c r="BP327" s="16" cm="1">
        <f t="array" ref="BP327">INDEX($BK$21:$BK$70,_xlfn.XMATCH($A327,$BK$21:$BK$70,1))</f>
        <v>670</v>
      </c>
      <c r="BQ327" s="16" cm="1">
        <f t="array" ref="BQ327">INDEX($BL$21:$BL$70,_xlfn.XMATCH($A327,$BK$21:$BK$70,-1))</f>
        <v>3.0992441871162644</v>
      </c>
      <c r="BR327" s="16" cm="1">
        <f t="array" ref="BR327">INDEX($BL$21:$BL$70,_xlfn.XMATCH($A327,$BK$21:$BK$70,1))</f>
        <v>3.1907506578888052</v>
      </c>
      <c r="BS327">
        <f t="shared" si="59"/>
        <v>3.1541480695797888</v>
      </c>
    </row>
    <row r="328" spans="1:71" x14ac:dyDescent="0.2">
      <c r="A328">
        <v>667</v>
      </c>
      <c r="B328">
        <v>0</v>
      </c>
      <c r="C328">
        <v>1.7841044618248811E-5</v>
      </c>
      <c r="D328">
        <v>2.3861986736117701E-5</v>
      </c>
      <c r="E328">
        <v>2.3146839929243942E-5</v>
      </c>
      <c r="F328">
        <v>2.1595970351614316E-5</v>
      </c>
      <c r="G328">
        <v>2.4901427492658214E-5</v>
      </c>
      <c r="H328">
        <v>2.4046439044922627E-5</v>
      </c>
      <c r="I328">
        <v>2.6204787120735552E-5</v>
      </c>
      <c r="J328">
        <v>2.8277972543063989E-5</v>
      </c>
      <c r="K328">
        <v>3.5458582996599996E-5</v>
      </c>
      <c r="L328">
        <v>3.3201763969642088E-5</v>
      </c>
      <c r="M328">
        <v>3.2516456317077784E-5</v>
      </c>
      <c r="N328">
        <v>2.4668549702837358E-3</v>
      </c>
      <c r="O328">
        <v>2.0710846622527086E-5</v>
      </c>
      <c r="P328">
        <v>1.0597644780227186E-4</v>
      </c>
      <c r="Q328">
        <v>5.4918379962089611E-3</v>
      </c>
      <c r="R328">
        <v>2.3107141486353544E-4</v>
      </c>
      <c r="S328">
        <v>6.7794210206330167E-4</v>
      </c>
      <c r="T328">
        <v>4.7741810771717533E-2</v>
      </c>
      <c r="U328">
        <v>9.1028651482347164E-2</v>
      </c>
      <c r="V328">
        <v>2.1521241821557357E-2</v>
      </c>
      <c r="W328">
        <v>7.5605954482948611E-3</v>
      </c>
      <c r="X328">
        <v>1.056325920485832E-3</v>
      </c>
      <c r="Y328">
        <v>3.2060455510590357E-4</v>
      </c>
      <c r="Z328">
        <v>1.2391960399236074E-4</v>
      </c>
      <c r="AA328">
        <v>9.9717018900018399E-5</v>
      </c>
      <c r="AB328">
        <v>3.958924168878335E-5</v>
      </c>
      <c r="AC328">
        <v>0</v>
      </c>
      <c r="AE328">
        <f t="shared" si="60"/>
        <v>3.1632987166570428</v>
      </c>
      <c r="AG328">
        <v>667</v>
      </c>
      <c r="AH328">
        <f t="shared" si="68"/>
        <v>0</v>
      </c>
      <c r="AI328">
        <f t="shared" si="68"/>
        <v>5.6436553544727504E-5</v>
      </c>
      <c r="AJ328">
        <f t="shared" si="68"/>
        <v>7.5482592019248505E-5</v>
      </c>
      <c r="AK328">
        <f t="shared" si="68"/>
        <v>7.3220369042843356E-5</v>
      </c>
      <c r="AL328">
        <f t="shared" si="68"/>
        <v>6.8314505298225107E-5</v>
      </c>
      <c r="AM328">
        <f t="shared" si="68"/>
        <v>7.877065363045413E-5</v>
      </c>
      <c r="AN328">
        <f t="shared" si="68"/>
        <v>7.606606977097555E-5</v>
      </c>
      <c r="AO328">
        <f t="shared" si="68"/>
        <v>8.2893569469293777E-5</v>
      </c>
      <c r="AP328">
        <f t="shared" si="68"/>
        <v>8.9451674255137408E-5</v>
      </c>
      <c r="AQ328">
        <f t="shared" si="68"/>
        <v>1.1216609008762201E-4</v>
      </c>
      <c r="AR328">
        <f t="shared" si="68"/>
        <v>1.0502709735591885E-4</v>
      </c>
      <c r="AS328">
        <f t="shared" si="68"/>
        <v>1.0285926453804694E-4</v>
      </c>
      <c r="AT328">
        <f t="shared" si="68"/>
        <v>7.8033991616775888E-3</v>
      </c>
      <c r="AU328">
        <f t="shared" si="68"/>
        <v>6.5514594541920778E-5</v>
      </c>
      <c r="AV328">
        <f t="shared" si="68"/>
        <v>3.3523516132879865E-4</v>
      </c>
      <c r="AW328">
        <f t="shared" si="68"/>
        <v>1.7372324085496191E-2</v>
      </c>
      <c r="AX328">
        <f t="shared" si="67"/>
        <v>7.3094791009394879E-4</v>
      </c>
      <c r="AY328">
        <f t="shared" si="67"/>
        <v>2.1445333814246199E-3</v>
      </c>
      <c r="AZ328">
        <f t="shared" si="67"/>
        <v>0.15102160874505746</v>
      </c>
      <c r="BA328">
        <f t="shared" si="67"/>
        <v>0.28795081641312997</v>
      </c>
      <c r="BB328">
        <f t="shared" si="67"/>
        <v>6.807811663499827E-2</v>
      </c>
      <c r="BC328">
        <f t="shared" si="67"/>
        <v>2.3916421878754212E-2</v>
      </c>
      <c r="BD328">
        <f t="shared" si="67"/>
        <v>3.3414744286444018E-3</v>
      </c>
      <c r="BE328">
        <f t="shared" si="67"/>
        <v>1.0141679777209069E-3</v>
      </c>
      <c r="BF328">
        <f t="shared" si="67"/>
        <v>3.9199472427768367E-4</v>
      </c>
      <c r="BG328">
        <f t="shared" si="64"/>
        <v>3.1543471791529429E-4</v>
      </c>
      <c r="BH328">
        <f t="shared" si="64"/>
        <v>1.2523259742755388E-4</v>
      </c>
      <c r="BI328">
        <f t="shared" si="64"/>
        <v>0</v>
      </c>
      <c r="BJ328" s="16"/>
      <c r="BL328">
        <v>0</v>
      </c>
      <c r="BO328" s="16" cm="1">
        <f t="array" ref="BO328">INDEX($BK$21:$BK$70,_xlfn.XMATCH($A328,$BK$21:$BK$70,-1))</f>
        <v>660</v>
      </c>
      <c r="BP328" s="16" cm="1">
        <f t="array" ref="BP328">INDEX($BK$21:$BK$70,_xlfn.XMATCH($A328,$BK$21:$BK$70,1))</f>
        <v>670</v>
      </c>
      <c r="BQ328" s="16" cm="1">
        <f t="array" ref="BQ328">INDEX($BL$21:$BL$70,_xlfn.XMATCH($A328,$BK$21:$BK$70,-1))</f>
        <v>3.0992441871162644</v>
      </c>
      <c r="BR328" s="16" cm="1">
        <f t="array" ref="BR328">INDEX($BL$21:$BL$70,_xlfn.XMATCH($A328,$BK$21:$BK$70,1))</f>
        <v>3.1907506578888052</v>
      </c>
      <c r="BS328">
        <f t="shared" si="59"/>
        <v>3.1632987166570428</v>
      </c>
    </row>
    <row r="329" spans="1:71" x14ac:dyDescent="0.2">
      <c r="A329">
        <v>668</v>
      </c>
      <c r="B329">
        <v>0</v>
      </c>
      <c r="C329">
        <v>1.6881395892245334E-5</v>
      </c>
      <c r="D329">
        <v>2.3387880008012832E-5</v>
      </c>
      <c r="E329">
        <v>2.2548008090777768E-5</v>
      </c>
      <c r="F329">
        <v>2.198476868112133E-5</v>
      </c>
      <c r="G329">
        <v>2.4415469332212338E-5</v>
      </c>
      <c r="H329">
        <v>2.4034681128228821E-5</v>
      </c>
      <c r="I329">
        <v>2.5601463201220484E-5</v>
      </c>
      <c r="J329">
        <v>2.6986944960212213E-5</v>
      </c>
      <c r="K329">
        <v>3.4443171041153546E-5</v>
      </c>
      <c r="L329">
        <v>3.0096148565784086E-5</v>
      </c>
      <c r="M329">
        <v>3.1217343746052811E-5</v>
      </c>
      <c r="N329">
        <v>2.4141312985505882E-3</v>
      </c>
      <c r="O329">
        <v>2.0569311425374203E-5</v>
      </c>
      <c r="P329">
        <v>9.8503318643820302E-5</v>
      </c>
      <c r="Q329">
        <v>5.3484290140086233E-3</v>
      </c>
      <c r="R329">
        <v>2.1287764271109646E-4</v>
      </c>
      <c r="S329">
        <v>6.0696038929281958E-4</v>
      </c>
      <c r="T329">
        <v>3.9364732589877813E-2</v>
      </c>
      <c r="U329">
        <v>8.7476974280030359E-2</v>
      </c>
      <c r="V329">
        <v>2.3325069223072196E-2</v>
      </c>
      <c r="W329">
        <v>8.308150972787991E-3</v>
      </c>
      <c r="X329">
        <v>1.1796078152433061E-3</v>
      </c>
      <c r="Y329">
        <v>3.5436948563021046E-4</v>
      </c>
      <c r="Z329">
        <v>1.3796573752388063E-4</v>
      </c>
      <c r="AA329">
        <v>1.0816718164432555E-4</v>
      </c>
      <c r="AB329">
        <v>4.0765960639486253E-5</v>
      </c>
      <c r="AC329">
        <v>0</v>
      </c>
      <c r="AE329">
        <f t="shared" si="60"/>
        <v>3.1724493637342972</v>
      </c>
      <c r="AG329">
        <v>668</v>
      </c>
      <c r="AH329">
        <f t="shared" si="68"/>
        <v>0</v>
      </c>
      <c r="AI329">
        <f t="shared" si="68"/>
        <v>5.3555373657300486E-5</v>
      </c>
      <c r="AJ329">
        <f t="shared" si="68"/>
        <v>7.4196865050514394E-5</v>
      </c>
      <c r="AK329">
        <f t="shared" si="68"/>
        <v>7.1532413921063717E-5</v>
      </c>
      <c r="AL329">
        <f t="shared" si="68"/>
        <v>6.9745565414269065E-5</v>
      </c>
      <c r="AM329">
        <f t="shared" si="68"/>
        <v>7.7456840148251274E-5</v>
      </c>
      <c r="AN329">
        <f t="shared" si="68"/>
        <v>7.6248808852806245E-5</v>
      </c>
      <c r="AO329">
        <f t="shared" si="68"/>
        <v>8.1219345643378945E-5</v>
      </c>
      <c r="AP329">
        <f t="shared" si="68"/>
        <v>8.561471636815773E-5</v>
      </c>
      <c r="AQ329">
        <f t="shared" si="68"/>
        <v>1.0926921605449913E-4</v>
      </c>
      <c r="AR329">
        <f t="shared" si="68"/>
        <v>9.5478507368374605E-5</v>
      </c>
      <c r="AS329">
        <f t="shared" si="68"/>
        <v>9.9035442304640087E-5</v>
      </c>
      <c r="AT329">
        <f t="shared" si="68"/>
        <v>7.6587093020578662E-3</v>
      </c>
      <c r="AU329">
        <f t="shared" si="68"/>
        <v>6.5255098943881E-5</v>
      </c>
      <c r="AV329">
        <f t="shared" si="68"/>
        <v>3.1249679055730446E-4</v>
      </c>
      <c r="AW329">
        <f t="shared" si="68"/>
        <v>1.6967620222469712E-2</v>
      </c>
      <c r="AX329">
        <f t="shared" si="67"/>
        <v>6.7534354217207505E-4</v>
      </c>
      <c r="AY329">
        <f t="shared" si="67"/>
        <v>1.9255511008239269E-3</v>
      </c>
      <c r="AZ329">
        <f t="shared" si="67"/>
        <v>0.12488262085832862</v>
      </c>
      <c r="BA329">
        <f t="shared" si="67"/>
        <v>0.27751627139608381</v>
      </c>
      <c r="BB329">
        <f t="shared" si="67"/>
        <v>7.3997601015793821E-2</v>
      </c>
      <c r="BC329">
        <f t="shared" si="67"/>
        <v>2.6357188267429745E-2</v>
      </c>
      <c r="BD329">
        <f t="shared" si="67"/>
        <v>3.7422460629246306E-3</v>
      </c>
      <c r="BE329">
        <f t="shared" si="67"/>
        <v>1.1242192492144113E-3</v>
      </c>
      <c r="BF329">
        <f t="shared" si="67"/>
        <v>4.3768931622476816E-4</v>
      </c>
      <c r="BG329">
        <f t="shared" si="64"/>
        <v>3.4315490658447278E-4</v>
      </c>
      <c r="BH329">
        <f t="shared" si="64"/>
        <v>1.2932794589275558E-4</v>
      </c>
      <c r="BI329">
        <f t="shared" si="64"/>
        <v>0</v>
      </c>
      <c r="BJ329" s="16"/>
      <c r="BL329">
        <v>0</v>
      </c>
      <c r="BO329" s="16" cm="1">
        <f t="array" ref="BO329">INDEX($BK$21:$BK$70,_xlfn.XMATCH($A329,$BK$21:$BK$70,-1))</f>
        <v>660</v>
      </c>
      <c r="BP329" s="16" cm="1">
        <f t="array" ref="BP329">INDEX($BK$21:$BK$70,_xlfn.XMATCH($A329,$BK$21:$BK$70,1))</f>
        <v>670</v>
      </c>
      <c r="BQ329" s="16" cm="1">
        <f t="array" ref="BQ329">INDEX($BL$21:$BL$70,_xlfn.XMATCH($A329,$BK$21:$BK$70,-1))</f>
        <v>3.0992441871162644</v>
      </c>
      <c r="BR329" s="16" cm="1">
        <f t="array" ref="BR329">INDEX($BL$21:$BL$70,_xlfn.XMATCH($A329,$BK$21:$BK$70,1))</f>
        <v>3.1907506578888052</v>
      </c>
      <c r="BS329">
        <f t="shared" si="59"/>
        <v>3.1724493637342972</v>
      </c>
    </row>
    <row r="330" spans="1:71" x14ac:dyDescent="0.2">
      <c r="A330">
        <v>669</v>
      </c>
      <c r="B330">
        <v>0</v>
      </c>
      <c r="C330">
        <v>1.8262153510222274E-5</v>
      </c>
      <c r="D330">
        <v>2.2969340770133702E-5</v>
      </c>
      <c r="E330">
        <v>1.970819579460142E-5</v>
      </c>
      <c r="F330">
        <v>2.1806386775256677E-5</v>
      </c>
      <c r="G330">
        <v>2.2575213163278004E-5</v>
      </c>
      <c r="H330">
        <v>2.4456318001721484E-5</v>
      </c>
      <c r="I330">
        <v>2.565399251258912E-5</v>
      </c>
      <c r="J330">
        <v>2.6365178305436496E-5</v>
      </c>
      <c r="K330">
        <v>3.461892051395535E-5</v>
      </c>
      <c r="L330">
        <v>3.0046862220501092E-5</v>
      </c>
      <c r="M330">
        <v>3.1522405596898401E-5</v>
      </c>
      <c r="N330">
        <v>2.354417565780126E-3</v>
      </c>
      <c r="O330">
        <v>2.143996226487011E-5</v>
      </c>
      <c r="P330">
        <v>9.5648545278899483E-5</v>
      </c>
      <c r="Q330">
        <v>5.2070631894516476E-3</v>
      </c>
      <c r="R330">
        <v>1.9480792998317019E-4</v>
      </c>
      <c r="S330">
        <v>5.4826225907955218E-4</v>
      </c>
      <c r="T330">
        <v>3.23339649276774E-2</v>
      </c>
      <c r="U330">
        <v>8.0558823992945408E-2</v>
      </c>
      <c r="V330">
        <v>2.5188887722215163E-2</v>
      </c>
      <c r="W330">
        <v>9.0937255796133456E-3</v>
      </c>
      <c r="X330">
        <v>1.2987071974587918E-3</v>
      </c>
      <c r="Y330">
        <v>3.8839130280357456E-4</v>
      </c>
      <c r="Z330">
        <v>1.4708444983207129E-4</v>
      </c>
      <c r="AA330">
        <v>1.1537280083956996E-4</v>
      </c>
      <c r="AB330">
        <v>4.5912357488928119E-5</v>
      </c>
      <c r="AC330">
        <v>0</v>
      </c>
      <c r="AE330">
        <f t="shared" si="60"/>
        <v>3.1816000108115512</v>
      </c>
      <c r="AG330">
        <v>669</v>
      </c>
      <c r="AH330">
        <f t="shared" si="68"/>
        <v>0</v>
      </c>
      <c r="AI330">
        <f t="shared" si="68"/>
        <v>5.8102867805565391E-5</v>
      </c>
      <c r="AJ330">
        <f t="shared" si="68"/>
        <v>7.3079254842591592E-5</v>
      </c>
      <c r="AK330">
        <f t="shared" si="68"/>
        <v>6.2703595953180047E-5</v>
      </c>
      <c r="AL330">
        <f t="shared" si="68"/>
        <v>6.9379200399917514E-5</v>
      </c>
      <c r="AM330">
        <f t="shared" si="68"/>
        <v>7.1825298444358376E-5</v>
      </c>
      <c r="AN330">
        <f t="shared" si="68"/>
        <v>7.78102216186878E-5</v>
      </c>
      <c r="AO330">
        <f t="shared" si="68"/>
        <v>8.1620742855413001E-5</v>
      </c>
      <c r="AP330">
        <f t="shared" si="68"/>
        <v>8.3883451581625226E-5</v>
      </c>
      <c r="AQ330">
        <f t="shared" si="68"/>
        <v>1.1014355788148457E-4</v>
      </c>
      <c r="AR330">
        <f t="shared" si="68"/>
        <v>9.5597097165599459E-5</v>
      </c>
      <c r="AS330">
        <f t="shared" si="68"/>
        <v>1.0029168598789806E-4</v>
      </c>
      <c r="AT330">
        <f t="shared" si="68"/>
        <v>7.4908149527409549E-3</v>
      </c>
      <c r="AU330">
        <f t="shared" si="68"/>
        <v>6.8213384173709994E-5</v>
      </c>
      <c r="AV330">
        <f t="shared" si="68"/>
        <v>3.0431541269345573E-4</v>
      </c>
      <c r="AW330">
        <f t="shared" si="68"/>
        <v>1.6566792299855793E-2</v>
      </c>
      <c r="AX330">
        <f t="shared" si="67"/>
        <v>6.1980091214063017E-4</v>
      </c>
      <c r="AY330">
        <f t="shared" si="67"/>
        <v>1.7443512094150687E-3</v>
      </c>
      <c r="AZ330">
        <f t="shared" si="67"/>
        <v>0.10287374316347873</v>
      </c>
      <c r="BA330">
        <f t="shared" si="67"/>
        <v>0.25630595528692096</v>
      </c>
      <c r="BB330">
        <f t="shared" si="67"/>
        <v>8.0140965449330706E-2</v>
      </c>
      <c r="BC330">
        <f t="shared" si="67"/>
        <v>2.8932597402415099E-2</v>
      </c>
      <c r="BD330">
        <f t="shared" si="67"/>
        <v>4.1319668334759314E-3</v>
      </c>
      <c r="BE330">
        <f t="shared" si="67"/>
        <v>1.2357057731989653E-3</v>
      </c>
      <c r="BF330">
        <f t="shared" si="67"/>
        <v>4.6796388717592908E-4</v>
      </c>
      <c r="BG330">
        <f t="shared" si="64"/>
        <v>3.6707010439853473E-4</v>
      </c>
      <c r="BH330">
        <f t="shared" si="64"/>
        <v>1.460747570831575E-4</v>
      </c>
      <c r="BI330">
        <f t="shared" si="64"/>
        <v>0</v>
      </c>
      <c r="BJ330" s="16"/>
      <c r="BL330">
        <v>0</v>
      </c>
      <c r="BO330" s="16" cm="1">
        <f t="array" ref="BO330">INDEX($BK$21:$BK$70,_xlfn.XMATCH($A330,$BK$21:$BK$70,-1))</f>
        <v>660</v>
      </c>
      <c r="BP330" s="16" cm="1">
        <f t="array" ref="BP330">INDEX($BK$21:$BK$70,_xlfn.XMATCH($A330,$BK$21:$BK$70,1))</f>
        <v>670</v>
      </c>
      <c r="BQ330" s="16" cm="1">
        <f t="array" ref="BQ330">INDEX($BL$21:$BL$70,_xlfn.XMATCH($A330,$BK$21:$BK$70,-1))</f>
        <v>3.0992441871162644</v>
      </c>
      <c r="BR330" s="16" cm="1">
        <f t="array" ref="BR330">INDEX($BL$21:$BL$70,_xlfn.XMATCH($A330,$BK$21:$BK$70,1))</f>
        <v>3.1907506578888052</v>
      </c>
      <c r="BS330">
        <f t="shared" si="59"/>
        <v>3.1816000108115512</v>
      </c>
    </row>
    <row r="331" spans="1:71" x14ac:dyDescent="0.2">
      <c r="A331">
        <v>670</v>
      </c>
      <c r="B331">
        <v>0</v>
      </c>
      <c r="C331">
        <v>1.7158653014907607E-5</v>
      </c>
      <c r="D331">
        <v>2.3236270464343947E-5</v>
      </c>
      <c r="E331">
        <v>2.0923116054949016E-5</v>
      </c>
      <c r="F331">
        <v>2.1512837533625241E-5</v>
      </c>
      <c r="G331">
        <v>2.2307066389696432E-5</v>
      </c>
      <c r="H331">
        <v>2.1484842932361742E-5</v>
      </c>
      <c r="I331">
        <v>2.4294438432452529E-5</v>
      </c>
      <c r="J331">
        <v>2.632970885352526E-5</v>
      </c>
      <c r="K331">
        <v>3.3242138593473711E-5</v>
      </c>
      <c r="L331">
        <v>2.9437581412896116E-5</v>
      </c>
      <c r="M331">
        <v>2.9127945745113378E-5</v>
      </c>
      <c r="N331">
        <v>2.2924048528779064E-3</v>
      </c>
      <c r="O331">
        <v>1.3885493479562379E-5</v>
      </c>
      <c r="P331">
        <v>8.6984066640393147E-5</v>
      </c>
      <c r="Q331">
        <v>5.0513217367862502E-3</v>
      </c>
      <c r="R331">
        <v>1.8094735163873044E-4</v>
      </c>
      <c r="S331">
        <v>4.930025777803601E-4</v>
      </c>
      <c r="T331">
        <v>2.6574390755455049E-2</v>
      </c>
      <c r="U331">
        <v>7.1355302857231712E-2</v>
      </c>
      <c r="V331">
        <v>2.7111460715025831E-2</v>
      </c>
      <c r="W331">
        <v>9.9396282192986667E-3</v>
      </c>
      <c r="X331">
        <v>1.4423631148332413E-3</v>
      </c>
      <c r="Y331">
        <v>4.2404446556066087E-4</v>
      </c>
      <c r="Z331">
        <v>1.6062865335438189E-4</v>
      </c>
      <c r="AA331">
        <v>1.255487967538703E-4</v>
      </c>
      <c r="AB331">
        <v>4.6708328166420979E-5</v>
      </c>
      <c r="AC331">
        <v>0</v>
      </c>
      <c r="AE331">
        <f t="shared" si="60"/>
        <v>3.1907506578888052</v>
      </c>
      <c r="AG331">
        <v>670</v>
      </c>
      <c r="AH331">
        <f t="shared" si="68"/>
        <v>0</v>
      </c>
      <c r="AI331">
        <f t="shared" si="68"/>
        <v>5.474898339580218E-5</v>
      </c>
      <c r="AJ331">
        <f t="shared" si="68"/>
        <v>7.4141145270987656E-5</v>
      </c>
      <c r="AK331">
        <f t="shared" si="68"/>
        <v>6.6760446317412395E-5</v>
      </c>
      <c r="AL331">
        <f t="shared" si="68"/>
        <v>6.8642100513469724E-5</v>
      </c>
      <c r="AM331">
        <f t="shared" si="68"/>
        <v>7.1176286758493142E-5</v>
      </c>
      <c r="AN331">
        <f t="shared" si="68"/>
        <v>6.8552776721070874E-5</v>
      </c>
      <c r="AO331">
        <f t="shared" si="68"/>
        <v>7.7517495411386973E-5</v>
      </c>
      <c r="AP331">
        <f t="shared" si="68"/>
        <v>8.4011535846406423E-5</v>
      </c>
      <c r="AQ331">
        <f t="shared" si="68"/>
        <v>1.0606737558675709E-4</v>
      </c>
      <c r="AR331">
        <f t="shared" si="68"/>
        <v>9.3927982259853543E-5</v>
      </c>
      <c r="AS331">
        <f t="shared" si="68"/>
        <v>9.2940012049169931E-5</v>
      </c>
      <c r="AT331">
        <f t="shared" si="68"/>
        <v>7.3144922924676696E-3</v>
      </c>
      <c r="AU331">
        <f t="shared" si="68"/>
        <v>4.4305147455024377E-5</v>
      </c>
      <c r="AV331">
        <f t="shared" si="68"/>
        <v>2.7754446785867813E-4</v>
      </c>
      <c r="AW331">
        <f t="shared" si="68"/>
        <v>1.611750815485875E-2</v>
      </c>
      <c r="AX331">
        <f t="shared" si="67"/>
        <v>5.7735788128451609E-4</v>
      </c>
      <c r="AY331">
        <f t="shared" si="67"/>
        <v>1.5730482993935608E-3</v>
      </c>
      <c r="AZ331">
        <f t="shared" si="67"/>
        <v>8.4792254785962376E-2</v>
      </c>
      <c r="BA331">
        <f t="shared" si="67"/>
        <v>0.22767697953556704</v>
      </c>
      <c r="BB331">
        <f t="shared" si="67"/>
        <v>8.6505911112795167E-2</v>
      </c>
      <c r="BC331">
        <f t="shared" si="67"/>
        <v>3.1714875279897352E-2</v>
      </c>
      <c r="BD331">
        <f t="shared" si="67"/>
        <v>4.6022210575687112E-3</v>
      </c>
      <c r="BE331">
        <f t="shared" si="67"/>
        <v>1.3530201574617855E-3</v>
      </c>
      <c r="BF331">
        <f t="shared" si="67"/>
        <v>5.1252598136628685E-4</v>
      </c>
      <c r="BG331">
        <f t="shared" si="64"/>
        <v>4.0059490583955955E-4</v>
      </c>
      <c r="BH331">
        <f t="shared" si="64"/>
        <v>1.4903462882589395E-4</v>
      </c>
      <c r="BI331">
        <f t="shared" si="64"/>
        <v>0</v>
      </c>
      <c r="BJ331" s="16"/>
      <c r="BL331">
        <v>0</v>
      </c>
      <c r="BO331" s="16" cm="1">
        <f t="array" ref="BO331">INDEX($BK$21:$BK$70,_xlfn.XMATCH($A331,$BK$21:$BK$70,-1))</f>
        <v>670</v>
      </c>
      <c r="BP331" s="16" cm="1">
        <f t="array" ref="BP331">INDEX($BK$21:$BK$70,_xlfn.XMATCH($A331,$BK$21:$BK$70,1))</f>
        <v>670</v>
      </c>
      <c r="BQ331" s="16" cm="1">
        <f t="array" ref="BQ331">INDEX($BL$21:$BL$70,_xlfn.XMATCH($A331,$BK$21:$BK$70,-1))</f>
        <v>3.1907506578888052</v>
      </c>
      <c r="BR331" s="16" cm="1">
        <f t="array" ref="BR331">INDEX($BL$21:$BL$70,_xlfn.XMATCH($A331,$BK$21:$BK$70,1))</f>
        <v>3.1907506578888052</v>
      </c>
      <c r="BS331">
        <f t="shared" si="59"/>
        <v>3.1907506578888052</v>
      </c>
    </row>
    <row r="332" spans="1:71" x14ac:dyDescent="0.2">
      <c r="A332">
        <v>671</v>
      </c>
      <c r="B332">
        <v>0</v>
      </c>
      <c r="C332">
        <v>1.6124803517934122E-5</v>
      </c>
      <c r="D332">
        <v>2.2059257634826572E-5</v>
      </c>
      <c r="E332">
        <v>1.9219255827945413E-5</v>
      </c>
      <c r="F332">
        <v>2.1887158577393793E-5</v>
      </c>
      <c r="G332">
        <v>2.3542216914736006E-5</v>
      </c>
      <c r="H332">
        <v>2.2321044826784444E-5</v>
      </c>
      <c r="I332">
        <v>2.3207954992655752E-5</v>
      </c>
      <c r="J332">
        <v>2.4430841423728718E-5</v>
      </c>
      <c r="K332">
        <v>3.2023667108444957E-5</v>
      </c>
      <c r="L332">
        <v>2.9764862606315443E-5</v>
      </c>
      <c r="M332">
        <v>2.7871685508069086E-5</v>
      </c>
      <c r="N332">
        <v>2.232522572480502E-3</v>
      </c>
      <c r="O332">
        <v>1.421916769345239E-5</v>
      </c>
      <c r="P332">
        <v>8.1702636799087946E-5</v>
      </c>
      <c r="Q332">
        <v>4.9063380563680236E-3</v>
      </c>
      <c r="R332">
        <v>1.6338832259323055E-4</v>
      </c>
      <c r="S332">
        <v>4.4080922174062262E-4</v>
      </c>
      <c r="T332">
        <v>2.1933568294751911E-2</v>
      </c>
      <c r="U332">
        <v>6.1227887034168503E-2</v>
      </c>
      <c r="V332">
        <v>2.9184732392690389E-2</v>
      </c>
      <c r="W332">
        <v>1.0888639839644916E-2</v>
      </c>
      <c r="X332">
        <v>1.5849221111838062E-3</v>
      </c>
      <c r="Y332">
        <v>4.6260517026663867E-4</v>
      </c>
      <c r="Z332">
        <v>1.7408083808112694E-4</v>
      </c>
      <c r="AA332">
        <v>1.3379807807913853E-4</v>
      </c>
      <c r="AB332">
        <v>5.3744254510307658E-5</v>
      </c>
      <c r="AC332">
        <v>0</v>
      </c>
      <c r="AE332">
        <f t="shared" si="60"/>
        <v>3.1943938541888235</v>
      </c>
      <c r="AG332">
        <v>671</v>
      </c>
      <c r="AH332">
        <f t="shared" si="68"/>
        <v>0</v>
      </c>
      <c r="AI332">
        <f t="shared" si="68"/>
        <v>5.1508973257691076E-5</v>
      </c>
      <c r="AJ332">
        <f t="shared" si="68"/>
        <v>7.046595701665788E-5</v>
      </c>
      <c r="AK332">
        <f t="shared" si="68"/>
        <v>6.1393872698871555E-5</v>
      </c>
      <c r="AL332">
        <f t="shared" si="68"/>
        <v>6.991620484528292E-5</v>
      </c>
      <c r="AM332">
        <f t="shared" si="68"/>
        <v>7.520311302641286E-5</v>
      </c>
      <c r="AN332">
        <f t="shared" si="68"/>
        <v>7.1302208413753462E-5</v>
      </c>
      <c r="AO332">
        <f t="shared" si="68"/>
        <v>7.4135348796830361E-5</v>
      </c>
      <c r="AP332">
        <f t="shared" si="68"/>
        <v>7.8041729696620748E-5</v>
      </c>
      <c r="AQ332">
        <f t="shared" si="68"/>
        <v>1.0229620539980534E-4</v>
      </c>
      <c r="AR332">
        <f t="shared" si="68"/>
        <v>9.5080694180388781E-5</v>
      </c>
      <c r="AS332">
        <f t="shared" si="68"/>
        <v>8.903314089285958E-5</v>
      </c>
      <c r="AT332">
        <f t="shared" si="68"/>
        <v>7.131556384869538E-3</v>
      </c>
      <c r="AU332">
        <f t="shared" si="68"/>
        <v>4.5421621891644583E-5</v>
      </c>
      <c r="AV332">
        <f t="shared" si="68"/>
        <v>2.6099040086202815E-4</v>
      </c>
      <c r="AW332">
        <f t="shared" si="68"/>
        <v>1.5672776133834752E-2</v>
      </c>
      <c r="AX332">
        <f t="shared" si="67"/>
        <v>5.2192665353803654E-4</v>
      </c>
      <c r="AY332">
        <f t="shared" si="67"/>
        <v>1.4081182687980033E-3</v>
      </c>
      <c r="AZ332">
        <f t="shared" si="67"/>
        <v>7.0064455761186334E-2</v>
      </c>
      <c r="BA332">
        <f t="shared" si="67"/>
        <v>0.19558598604691541</v>
      </c>
      <c r="BB332">
        <f t="shared" si="67"/>
        <v>9.3227529791355651E-2</v>
      </c>
      <c r="BC332">
        <f t="shared" si="67"/>
        <v>3.4782604184237301E-2</v>
      </c>
      <c r="BD332">
        <f t="shared" si="67"/>
        <v>5.0628654513335258E-3</v>
      </c>
      <c r="BE332">
        <f t="shared" si="67"/>
        <v>1.4777431128157248E-3</v>
      </c>
      <c r="BF332">
        <f t="shared" si="67"/>
        <v>5.5608275929839158E-4</v>
      </c>
      <c r="BG332">
        <f t="shared" si="64"/>
        <v>4.2740375831827647E-4</v>
      </c>
      <c r="BH332">
        <f t="shared" si="64"/>
        <v>1.7168031630568673E-4</v>
      </c>
      <c r="BI332">
        <f t="shared" si="64"/>
        <v>0</v>
      </c>
      <c r="BJ332" s="16"/>
      <c r="BL332">
        <v>0</v>
      </c>
      <c r="BO332" s="16" cm="1">
        <f t="array" ref="BO332">INDEX($BK$21:$BK$70,_xlfn.XMATCH($A332,$BK$21:$BK$70,-1))</f>
        <v>670</v>
      </c>
      <c r="BP332" s="16" cm="1">
        <f t="array" ref="BP332">INDEX($BK$21:$BK$70,_xlfn.XMATCH($A332,$BK$21:$BK$70,1))</f>
        <v>680</v>
      </c>
      <c r="BQ332" s="16" cm="1">
        <f t="array" ref="BQ332">INDEX($BL$21:$BL$70,_xlfn.XMATCH($A332,$BK$21:$BK$70,-1))</f>
        <v>3.1907506578888052</v>
      </c>
      <c r="BR332" s="16" cm="1">
        <f t="array" ref="BR332">INDEX($BL$21:$BL$70,_xlfn.XMATCH($A332,$BK$21:$BK$70,1))</f>
        <v>3.2271826208889869</v>
      </c>
      <c r="BS332">
        <f t="shared" si="59"/>
        <v>3.1943938541888235</v>
      </c>
    </row>
    <row r="333" spans="1:71" x14ac:dyDescent="0.2">
      <c r="A333">
        <v>672</v>
      </c>
      <c r="B333">
        <v>0</v>
      </c>
      <c r="C333">
        <v>1.6019739075140925E-5</v>
      </c>
      <c r="D333">
        <v>2.0624711704244042E-5</v>
      </c>
      <c r="E333">
        <v>1.9472119261853461E-5</v>
      </c>
      <c r="F333">
        <v>1.952955800522216E-5</v>
      </c>
      <c r="G333">
        <v>1.7950728058687014E-5</v>
      </c>
      <c r="H333">
        <v>2.1814078951840201E-5</v>
      </c>
      <c r="I333">
        <v>2.2350203076301405E-5</v>
      </c>
      <c r="J333">
        <v>2.2763586910436021E-5</v>
      </c>
      <c r="K333">
        <v>3.1653370714522566E-5</v>
      </c>
      <c r="L333">
        <v>2.9213397412756979E-5</v>
      </c>
      <c r="M333">
        <v>2.7389349562748693E-5</v>
      </c>
      <c r="N333">
        <v>2.1756447578539467E-3</v>
      </c>
      <c r="O333">
        <v>1.3743860207746195E-5</v>
      </c>
      <c r="P333">
        <v>8.0694079471982797E-5</v>
      </c>
      <c r="Q333">
        <v>4.7667432460212229E-3</v>
      </c>
      <c r="R333">
        <v>1.5252471290513108E-4</v>
      </c>
      <c r="S333">
        <v>3.9179036899038484E-4</v>
      </c>
      <c r="T333">
        <v>1.8282559384325277E-2</v>
      </c>
      <c r="U333">
        <v>5.1427796386977816E-2</v>
      </c>
      <c r="V333">
        <v>3.1372516273624022E-2</v>
      </c>
      <c r="W333">
        <v>1.1936903886252495E-2</v>
      </c>
      <c r="X333">
        <v>1.7489458174631144E-3</v>
      </c>
      <c r="Y333">
        <v>5.0680182108960568E-4</v>
      </c>
      <c r="Z333">
        <v>1.9105386894893912E-4</v>
      </c>
      <c r="AA333">
        <v>1.4650977323027198E-4</v>
      </c>
      <c r="AB333">
        <v>5.5030799171087569E-5</v>
      </c>
      <c r="AC333">
        <v>0</v>
      </c>
      <c r="AE333">
        <f t="shared" si="60"/>
        <v>3.1980370504888413</v>
      </c>
      <c r="AG333">
        <v>672</v>
      </c>
      <c r="AH333">
        <f t="shared" si="68"/>
        <v>0</v>
      </c>
      <c r="AI333">
        <f t="shared" si="68"/>
        <v>5.1231719101464523E-5</v>
      </c>
      <c r="AJ333">
        <f t="shared" si="68"/>
        <v>6.5958592185823295E-5</v>
      </c>
      <c r="AK333">
        <f t="shared" si="68"/>
        <v>6.2272558850944799E-5</v>
      </c>
      <c r="AL333">
        <f t="shared" si="68"/>
        <v>6.2456250080371423E-5</v>
      </c>
      <c r="AM333">
        <f t="shared" si="68"/>
        <v>5.7407093414930706E-5</v>
      </c>
      <c r="AN333">
        <f t="shared" si="68"/>
        <v>6.9762232710273754E-5</v>
      </c>
      <c r="AO333">
        <f t="shared" si="68"/>
        <v>7.1476777523961574E-5</v>
      </c>
      <c r="AP333">
        <f t="shared" si="68"/>
        <v>7.2798794341597209E-5</v>
      </c>
      <c r="AQ333">
        <f t="shared" si="68"/>
        <v>1.0122865231790161E-4</v>
      </c>
      <c r="AR333">
        <f t="shared" si="68"/>
        <v>9.3425527296651676E-5</v>
      </c>
      <c r="AS333">
        <f t="shared" si="68"/>
        <v>8.7592154690460661E-5</v>
      </c>
      <c r="AT333">
        <f t="shared" si="68"/>
        <v>6.9577925443187454E-3</v>
      </c>
      <c r="AU333">
        <f t="shared" si="68"/>
        <v>4.3953374161111596E-5</v>
      </c>
      <c r="AV333">
        <f t="shared" si="68"/>
        <v>2.5806265590649203E-4</v>
      </c>
      <c r="AW333">
        <f t="shared" si="68"/>
        <v>1.5244221510943318E-2</v>
      </c>
      <c r="AX333">
        <f t="shared" si="67"/>
        <v>4.8777968298578271E-4</v>
      </c>
      <c r="AY333">
        <f t="shared" si="67"/>
        <v>1.2529601160559452E-3</v>
      </c>
      <c r="AZ333">
        <f t="shared" si="67"/>
        <v>5.8468302288834692E-2</v>
      </c>
      <c r="BA333">
        <f t="shared" si="67"/>
        <v>0.16446799827055122</v>
      </c>
      <c r="BB333">
        <f t="shared" si="67"/>
        <v>0.10033046941011374</v>
      </c>
      <c r="BC333">
        <f t="shared" si="67"/>
        <v>3.8174660896359722E-2</v>
      </c>
      <c r="BD333">
        <f t="shared" si="67"/>
        <v>5.5931935235445339E-3</v>
      </c>
      <c r="BE333">
        <f t="shared" si="67"/>
        <v>1.6207710010997761E-3</v>
      </c>
      <c r="BF333">
        <f t="shared" si="67"/>
        <v>6.1099735153794692E-4</v>
      </c>
      <c r="BG333">
        <f t="shared" si="64"/>
        <v>4.6854368304912803E-4</v>
      </c>
      <c r="BH333">
        <f t="shared" si="64"/>
        <v>1.7599053466714866E-4</v>
      </c>
      <c r="BI333">
        <f t="shared" si="64"/>
        <v>0</v>
      </c>
      <c r="BJ333" s="16"/>
      <c r="BL333">
        <v>0</v>
      </c>
      <c r="BO333" s="16" cm="1">
        <f t="array" ref="BO333">INDEX($BK$21:$BK$70,_xlfn.XMATCH($A333,$BK$21:$BK$70,-1))</f>
        <v>670</v>
      </c>
      <c r="BP333" s="16" cm="1">
        <f t="array" ref="BP333">INDEX($BK$21:$BK$70,_xlfn.XMATCH($A333,$BK$21:$BK$70,1))</f>
        <v>680</v>
      </c>
      <c r="BQ333" s="16" cm="1">
        <f t="array" ref="BQ333">INDEX($BL$21:$BL$70,_xlfn.XMATCH($A333,$BK$21:$BK$70,-1))</f>
        <v>3.1907506578888052</v>
      </c>
      <c r="BR333" s="16" cm="1">
        <f t="array" ref="BR333">INDEX($BL$21:$BL$70,_xlfn.XMATCH($A333,$BK$21:$BK$70,1))</f>
        <v>3.2271826208889869</v>
      </c>
      <c r="BS333">
        <f t="shared" si="59"/>
        <v>3.1980370504888413</v>
      </c>
    </row>
    <row r="334" spans="1:71" x14ac:dyDescent="0.2">
      <c r="A334">
        <v>673</v>
      </c>
      <c r="B334">
        <v>0</v>
      </c>
      <c r="C334">
        <v>1.5508522698102687E-5</v>
      </c>
      <c r="D334">
        <v>2.1196882359990284E-5</v>
      </c>
      <c r="E334">
        <v>1.7446500331157942E-5</v>
      </c>
      <c r="F334">
        <v>1.9100675996804259E-5</v>
      </c>
      <c r="G334">
        <v>2.2015986881966828E-5</v>
      </c>
      <c r="H334">
        <v>2.0752506104718298E-5</v>
      </c>
      <c r="I334">
        <v>2.2620204657439603E-5</v>
      </c>
      <c r="J334">
        <v>2.4237815567346193E-5</v>
      </c>
      <c r="K334">
        <v>2.9927230554910043E-5</v>
      </c>
      <c r="L334">
        <v>2.7438660416210289E-5</v>
      </c>
      <c r="M334">
        <v>2.7197635952376034E-5</v>
      </c>
      <c r="N334">
        <v>2.1181350490402885E-3</v>
      </c>
      <c r="O334">
        <v>1.2970999121679672E-5</v>
      </c>
      <c r="P334">
        <v>7.4206206624133141E-5</v>
      </c>
      <c r="Q334">
        <v>4.6121886739781221E-3</v>
      </c>
      <c r="R334">
        <v>1.4142820831970323E-4</v>
      </c>
      <c r="S334">
        <v>3.4722668994529199E-4</v>
      </c>
      <c r="T334">
        <v>1.5222666176387154E-2</v>
      </c>
      <c r="U334">
        <v>4.2476367620088717E-2</v>
      </c>
      <c r="V334">
        <v>3.3585651995162724E-2</v>
      </c>
      <c r="W334">
        <v>1.3051430014291349E-2</v>
      </c>
      <c r="X334">
        <v>1.9243460508981869E-3</v>
      </c>
      <c r="Y334">
        <v>5.5549135548219552E-4</v>
      </c>
      <c r="Z334">
        <v>2.0492654069849211E-4</v>
      </c>
      <c r="AA334">
        <v>1.5572948402302068E-4</v>
      </c>
      <c r="AB334">
        <v>5.860956247903053E-5</v>
      </c>
      <c r="AC334">
        <v>0</v>
      </c>
      <c r="AE334">
        <f t="shared" si="60"/>
        <v>3.2016802467888597</v>
      </c>
      <c r="AG334">
        <v>673</v>
      </c>
      <c r="AH334">
        <f t="shared" si="68"/>
        <v>0</v>
      </c>
      <c r="AI334">
        <f t="shared" si="68"/>
        <v>4.9653330779392043E-5</v>
      </c>
      <c r="AJ334">
        <f t="shared" si="68"/>
        <v>6.7865639545488116E-5</v>
      </c>
      <c r="AK334">
        <f t="shared" si="68"/>
        <v>5.5858115485863683E-5</v>
      </c>
      <c r="AL334">
        <f t="shared" si="68"/>
        <v>6.1154257039282306E-5</v>
      </c>
      <c r="AM334">
        <f t="shared" si="68"/>
        <v>7.0488150313555853E-5</v>
      </c>
      <c r="AN334">
        <f t="shared" si="68"/>
        <v>6.6442888866841796E-5</v>
      </c>
      <c r="AO334">
        <f t="shared" si="68"/>
        <v>7.2422662430045745E-5</v>
      </c>
      <c r="AP334">
        <f t="shared" si="68"/>
        <v>7.7601735327283822E-5</v>
      </c>
      <c r="AQ334">
        <f t="shared" si="68"/>
        <v>9.5817422908751483E-5</v>
      </c>
      <c r="AR334">
        <f t="shared" si="68"/>
        <v>8.784981705292787E-5</v>
      </c>
      <c r="AS334">
        <f t="shared" si="68"/>
        <v>8.7078133788076858E-5</v>
      </c>
      <c r="AT334">
        <f t="shared" si="68"/>
        <v>6.7815911465434441E-3</v>
      </c>
      <c r="AU334">
        <f t="shared" si="68"/>
        <v>4.1528991668997454E-5</v>
      </c>
      <c r="AV334">
        <f t="shared" si="68"/>
        <v>2.375845459376197E-4</v>
      </c>
      <c r="AW334">
        <f t="shared" si="68"/>
        <v>1.4766753371939058E-2</v>
      </c>
      <c r="AX334">
        <f t="shared" si="67"/>
        <v>4.5280790091593371E-4</v>
      </c>
      <c r="AY334">
        <f t="shared" si="67"/>
        <v>1.1117088343557213E-3</v>
      </c>
      <c r="AZ334">
        <f t="shared" si="67"/>
        <v>4.8738109600399648E-2</v>
      </c>
      <c r="BA334">
        <f t="shared" si="67"/>
        <v>0.13599574716457996</v>
      </c>
      <c r="BB334">
        <f t="shared" si="67"/>
        <v>0.10753051856843734</v>
      </c>
      <c r="BC334">
        <f t="shared" si="67"/>
        <v>4.1786505669103857E-2</v>
      </c>
      <c r="BD334">
        <f t="shared" si="67"/>
        <v>6.1611407391468746E-3</v>
      </c>
      <c r="BE334">
        <f t="shared" si="67"/>
        <v>1.7785057001093139E-3</v>
      </c>
      <c r="BF334">
        <f t="shared" si="67"/>
        <v>6.561092573971355E-4</v>
      </c>
      <c r="BG334">
        <f t="shared" si="64"/>
        <v>4.9859601283912659E-4</v>
      </c>
      <c r="BH334">
        <f t="shared" si="64"/>
        <v>1.8764907846204957E-4</v>
      </c>
      <c r="BI334">
        <f t="shared" si="64"/>
        <v>0</v>
      </c>
      <c r="BJ334" s="16"/>
      <c r="BL334">
        <v>0</v>
      </c>
      <c r="BO334" s="16" cm="1">
        <f t="array" ref="BO334">INDEX($BK$21:$BK$70,_xlfn.XMATCH($A334,$BK$21:$BK$70,-1))</f>
        <v>670</v>
      </c>
      <c r="BP334" s="16" cm="1">
        <f t="array" ref="BP334">INDEX($BK$21:$BK$70,_xlfn.XMATCH($A334,$BK$21:$BK$70,1))</f>
        <v>680</v>
      </c>
      <c r="BQ334" s="16" cm="1">
        <f t="array" ref="BQ334">INDEX($BL$21:$BL$70,_xlfn.XMATCH($A334,$BK$21:$BK$70,-1))</f>
        <v>3.1907506578888052</v>
      </c>
      <c r="BR334" s="16" cm="1">
        <f t="array" ref="BR334">INDEX($BL$21:$BL$70,_xlfn.XMATCH($A334,$BK$21:$BK$70,1))</f>
        <v>3.2271826208889869</v>
      </c>
      <c r="BS334">
        <f t="shared" si="59"/>
        <v>3.2016802467888597</v>
      </c>
    </row>
    <row r="335" spans="1:71" x14ac:dyDescent="0.2">
      <c r="A335">
        <v>674</v>
      </c>
      <c r="B335">
        <v>0</v>
      </c>
      <c r="C335">
        <v>1.6448308203919386E-5</v>
      </c>
      <c r="D335">
        <v>1.9987955200488283E-5</v>
      </c>
      <c r="E335">
        <v>1.9695995121233395E-5</v>
      </c>
      <c r="F335">
        <v>1.8012622481783675E-5</v>
      </c>
      <c r="G335">
        <v>2.0805713674564044E-5</v>
      </c>
      <c r="H335">
        <v>2.0667920169586625E-5</v>
      </c>
      <c r="I335">
        <v>2.2811019814881167E-5</v>
      </c>
      <c r="J335">
        <v>2.4040351273194763E-5</v>
      </c>
      <c r="K335">
        <v>2.8631373944000074E-5</v>
      </c>
      <c r="L335">
        <v>2.7327705592272779E-5</v>
      </c>
      <c r="M335">
        <v>2.6385578477115126E-5</v>
      </c>
      <c r="N335">
        <v>2.0655478040825927E-3</v>
      </c>
      <c r="O335">
        <v>1.530530476254866E-5</v>
      </c>
      <c r="P335">
        <v>7.3069638908485147E-5</v>
      </c>
      <c r="Q335">
        <v>4.4751353849138949E-3</v>
      </c>
      <c r="R335">
        <v>1.309995235623057E-4</v>
      </c>
      <c r="S335">
        <v>3.1058712178204357E-4</v>
      </c>
      <c r="T335">
        <v>1.2817868765080788E-2</v>
      </c>
      <c r="U335">
        <v>3.5023732568118866E-2</v>
      </c>
      <c r="V335">
        <v>3.602535025661751E-2</v>
      </c>
      <c r="W335">
        <v>1.4307812806732162E-2</v>
      </c>
      <c r="X335">
        <v>2.118952439124275E-3</v>
      </c>
      <c r="Y335">
        <v>6.0932052746537357E-4</v>
      </c>
      <c r="Z335">
        <v>2.2563861928469805E-4</v>
      </c>
      <c r="AA335">
        <v>1.671427142908951E-4</v>
      </c>
      <c r="AB335">
        <v>6.3329803633646394E-5</v>
      </c>
      <c r="AC335">
        <v>1.1628560950017574E-5</v>
      </c>
      <c r="AE335">
        <f t="shared" si="60"/>
        <v>3.205323443088878</v>
      </c>
      <c r="AG335">
        <v>674</v>
      </c>
      <c r="AH335">
        <f t="shared" si="68"/>
        <v>0</v>
      </c>
      <c r="AI335">
        <f t="shared" si="68"/>
        <v>5.2722147885173923E-5</v>
      </c>
      <c r="AJ335">
        <f t="shared" si="68"/>
        <v>6.406786138353535E-5</v>
      </c>
      <c r="AK335">
        <f t="shared" si="68"/>
        <v>6.3132034897053568E-5</v>
      </c>
      <c r="AL335">
        <f t="shared" si="68"/>
        <v>5.7736281112370975E-5</v>
      </c>
      <c r="AM335">
        <f t="shared" si="68"/>
        <v>6.6689041791274974E-5</v>
      </c>
      <c r="AN335">
        <f t="shared" si="68"/>
        <v>6.6247369039465468E-5</v>
      </c>
      <c r="AO335">
        <f t="shared" si="68"/>
        <v>7.3116696573403514E-5</v>
      </c>
      <c r="AP335">
        <f t="shared" si="68"/>
        <v>7.7057101516062732E-5</v>
      </c>
      <c r="AQ335">
        <f t="shared" si="68"/>
        <v>9.1772814110547505E-5</v>
      </c>
      <c r="AR335">
        <f t="shared" si="68"/>
        <v>8.7594135380742968E-5</v>
      </c>
      <c r="AS335">
        <f t="shared" si="68"/>
        <v>8.4574313252158446E-5</v>
      </c>
      <c r="AT335">
        <f t="shared" si="68"/>
        <v>6.6207487992466871E-3</v>
      </c>
      <c r="AU335">
        <f t="shared" si="68"/>
        <v>4.9058452159017073E-5</v>
      </c>
      <c r="AV335">
        <f t="shared" si="68"/>
        <v>2.3421182657140665E-4</v>
      </c>
      <c r="AW335">
        <f t="shared" ref="AW335:AZ350" si="69">Q335*$AE335</f>
        <v>1.4344256360261078E-2</v>
      </c>
      <c r="AX335">
        <f t="shared" si="69"/>
        <v>4.1989584390773231E-4</v>
      </c>
      <c r="AY335">
        <f t="shared" si="69"/>
        <v>9.9553218256948463E-4</v>
      </c>
      <c r="AZ335">
        <f t="shared" si="69"/>
        <v>4.1085415243150139E-2</v>
      </c>
      <c r="BA335">
        <f t="shared" si="67"/>
        <v>0.11226239106506683</v>
      </c>
      <c r="BB335">
        <f t="shared" si="67"/>
        <v>0.11547289972302403</v>
      </c>
      <c r="BC335">
        <f t="shared" si="67"/>
        <v>4.5861167808745877E-2</v>
      </c>
      <c r="BD335">
        <f t="shared" si="67"/>
        <v>6.791927927915397E-3</v>
      </c>
      <c r="BE335">
        <f t="shared" si="67"/>
        <v>1.9530693710400424E-3</v>
      </c>
      <c r="BF335">
        <f t="shared" si="67"/>
        <v>7.2324475605944883E-4</v>
      </c>
      <c r="BG335">
        <f t="shared" si="64"/>
        <v>5.3574646045811253E-4</v>
      </c>
      <c r="BH335">
        <f t="shared" si="64"/>
        <v>2.0299250423314199E-4</v>
      </c>
      <c r="BI335">
        <f t="shared" si="64"/>
        <v>3.7273299022479202E-5</v>
      </c>
      <c r="BJ335" s="16"/>
      <c r="BL335">
        <v>0</v>
      </c>
      <c r="BO335" s="16" cm="1">
        <f t="array" ref="BO335">INDEX($BK$21:$BK$70,_xlfn.XMATCH($A335,$BK$21:$BK$70,-1))</f>
        <v>670</v>
      </c>
      <c r="BP335" s="16" cm="1">
        <f t="array" ref="BP335">INDEX($BK$21:$BK$70,_xlfn.XMATCH($A335,$BK$21:$BK$70,1))</f>
        <v>680</v>
      </c>
      <c r="BQ335" s="16" cm="1">
        <f t="array" ref="BQ335">INDEX($BL$21:$BL$70,_xlfn.XMATCH($A335,$BK$21:$BK$70,-1))</f>
        <v>3.1907506578888052</v>
      </c>
      <c r="BR335" s="16" cm="1">
        <f t="array" ref="BR335">INDEX($BL$21:$BL$70,_xlfn.XMATCH($A335,$BK$21:$BK$70,1))</f>
        <v>3.2271826208889869</v>
      </c>
      <c r="BS335">
        <f t="shared" si="59"/>
        <v>3.205323443088878</v>
      </c>
    </row>
    <row r="336" spans="1:71" x14ac:dyDescent="0.2">
      <c r="A336">
        <v>675</v>
      </c>
      <c r="B336">
        <v>0</v>
      </c>
      <c r="C336">
        <v>1.6431711262004439E-5</v>
      </c>
      <c r="D336">
        <v>1.9236922969682538E-5</v>
      </c>
      <c r="E336">
        <v>1.8040234642250271E-5</v>
      </c>
      <c r="F336">
        <v>1.7080094284086078E-5</v>
      </c>
      <c r="G336">
        <v>1.9328150252189229E-5</v>
      </c>
      <c r="H336">
        <v>1.9110736647663369E-5</v>
      </c>
      <c r="I336">
        <v>2.2200536017800913E-5</v>
      </c>
      <c r="J336">
        <v>2.2287230922320557E-5</v>
      </c>
      <c r="K336">
        <v>2.9110251663190681E-5</v>
      </c>
      <c r="L336">
        <v>2.6169230235581383E-5</v>
      </c>
      <c r="M336">
        <v>2.6807206355649354E-5</v>
      </c>
      <c r="N336">
        <v>2.01179083327536E-3</v>
      </c>
      <c r="O336">
        <v>1.3627453461786404E-5</v>
      </c>
      <c r="P336">
        <v>6.7590597524475166E-5</v>
      </c>
      <c r="Q336">
        <v>4.3452101002725077E-3</v>
      </c>
      <c r="R336">
        <v>1.2288541572550571E-4</v>
      </c>
      <c r="S336">
        <v>2.7877321879218593E-4</v>
      </c>
      <c r="T336">
        <v>1.0808296786487698E-2</v>
      </c>
      <c r="U336">
        <v>2.889217049911634E-2</v>
      </c>
      <c r="V336">
        <v>3.844963812205443E-2</v>
      </c>
      <c r="W336">
        <v>1.5664472775787329E-2</v>
      </c>
      <c r="X336">
        <v>2.3262974606562637E-3</v>
      </c>
      <c r="Y336">
        <v>6.730463609473438E-4</v>
      </c>
      <c r="Z336">
        <v>2.4803315562609555E-4</v>
      </c>
      <c r="AA336">
        <v>1.8202328641035029E-4</v>
      </c>
      <c r="AB336">
        <v>6.7589279972734754E-5</v>
      </c>
      <c r="AC336">
        <v>1.0867087701880898E-5</v>
      </c>
      <c r="AE336">
        <f t="shared" si="60"/>
        <v>3.2089666393888958</v>
      </c>
      <c r="AG336">
        <v>675</v>
      </c>
      <c r="AH336">
        <f t="shared" ref="AH336:AW351" si="70">B336*$AE336</f>
        <v>0</v>
      </c>
      <c r="AI336">
        <f t="shared" si="70"/>
        <v>5.2728813267843058E-5</v>
      </c>
      <c r="AJ336">
        <f t="shared" si="70"/>
        <v>6.1730644054205225E-5</v>
      </c>
      <c r="AK336">
        <f t="shared" si="70"/>
        <v>5.7890511133728993E-5</v>
      </c>
      <c r="AL336">
        <f t="shared" si="70"/>
        <v>5.4809452755249189E-5</v>
      </c>
      <c r="AM336">
        <f t="shared" si="70"/>
        <v>6.2023389360371309E-5</v>
      </c>
      <c r="AN336">
        <f t="shared" si="70"/>
        <v>6.1325716356498534E-5</v>
      </c>
      <c r="AO336">
        <f t="shared" si="70"/>
        <v>7.1240779457674731E-5</v>
      </c>
      <c r="AP336">
        <f t="shared" si="70"/>
        <v>7.1518980514083286E-5</v>
      </c>
      <c r="AQ336">
        <f t="shared" si="70"/>
        <v>9.341382645139401E-5</v>
      </c>
      <c r="AR336">
        <f t="shared" si="70"/>
        <v>8.3976186804467874E-5</v>
      </c>
      <c r="AS336">
        <f t="shared" si="70"/>
        <v>8.602343089049276E-5</v>
      </c>
      <c r="AT336">
        <f t="shared" si="70"/>
        <v>6.4557696694090188E-3</v>
      </c>
      <c r="AU336">
        <f t="shared" si="70"/>
        <v>4.3730043538697288E-5</v>
      </c>
      <c r="AV336">
        <f t="shared" si="70"/>
        <v>2.1689597259240249E-4</v>
      </c>
      <c r="AW336">
        <f t="shared" si="70"/>
        <v>1.3943634252910156E-2</v>
      </c>
      <c r="AX336">
        <f t="shared" si="69"/>
        <v>3.9433519953058341E-4</v>
      </c>
      <c r="AY336">
        <f t="shared" si="69"/>
        <v>8.945739590591863E-4</v>
      </c>
      <c r="AZ336">
        <f t="shared" si="69"/>
        <v>3.4683463816453229E-2</v>
      </c>
      <c r="BA336">
        <f t="shared" si="67"/>
        <v>9.2714011271200353E-2</v>
      </c>
      <c r="BB336">
        <f t="shared" si="67"/>
        <v>0.12338360603024819</v>
      </c>
      <c r="BC336">
        <f t="shared" si="67"/>
        <v>5.0266770561117113E-2</v>
      </c>
      <c r="BD336">
        <f t="shared" si="67"/>
        <v>7.4650109445410524E-3</v>
      </c>
      <c r="BE336">
        <f t="shared" si="67"/>
        <v>2.1597833190421236E-3</v>
      </c>
      <c r="BF336">
        <f t="shared" si="67"/>
        <v>7.9593012186649479E-4</v>
      </c>
      <c r="BG336">
        <f t="shared" si="64"/>
        <v>5.8410665368274425E-4</v>
      </c>
      <c r="BH336">
        <f t="shared" si="64"/>
        <v>2.1689174461282185E-4</v>
      </c>
      <c r="BI336">
        <f t="shared" si="64"/>
        <v>3.4872121902649143E-5</v>
      </c>
      <c r="BJ336" s="16"/>
      <c r="BL336">
        <v>0</v>
      </c>
      <c r="BO336" s="16" cm="1">
        <f t="array" ref="BO336">INDEX($BK$21:$BK$70,_xlfn.XMATCH($A336,$BK$21:$BK$70,-1))</f>
        <v>670</v>
      </c>
      <c r="BP336" s="16" cm="1">
        <f t="array" ref="BP336">INDEX($BK$21:$BK$70,_xlfn.XMATCH($A336,$BK$21:$BK$70,1))</f>
        <v>680</v>
      </c>
      <c r="BQ336" s="16" cm="1">
        <f t="array" ref="BQ336">INDEX($BL$21:$BL$70,_xlfn.XMATCH($A336,$BK$21:$BK$70,-1))</f>
        <v>3.1907506578888052</v>
      </c>
      <c r="BR336" s="16" cm="1">
        <f t="array" ref="BR336">INDEX($BL$21:$BL$70,_xlfn.XMATCH($A336,$BK$21:$BK$70,1))</f>
        <v>3.2271826208889869</v>
      </c>
      <c r="BS336">
        <f t="shared" si="59"/>
        <v>3.2089666393888958</v>
      </c>
    </row>
    <row r="337" spans="1:71" x14ac:dyDescent="0.2">
      <c r="A337">
        <v>676</v>
      </c>
      <c r="B337">
        <v>0</v>
      </c>
      <c r="C337">
        <v>1.5661143484609869E-5</v>
      </c>
      <c r="D337">
        <v>2.0594884321712788E-5</v>
      </c>
      <c r="E337">
        <v>1.6823449999190835E-5</v>
      </c>
      <c r="F337">
        <v>1.8342609015903292E-5</v>
      </c>
      <c r="G337">
        <v>1.9372033169129736E-5</v>
      </c>
      <c r="H337">
        <v>1.8839181266183545E-5</v>
      </c>
      <c r="I337">
        <v>2.0439091087118715E-5</v>
      </c>
      <c r="J337">
        <v>2.3290376344022375E-5</v>
      </c>
      <c r="K337">
        <v>2.8019480947348293E-5</v>
      </c>
      <c r="L337">
        <v>2.5141060690898561E-5</v>
      </c>
      <c r="M337">
        <v>2.5193800719180262E-5</v>
      </c>
      <c r="N337">
        <v>1.9598855738245245E-3</v>
      </c>
      <c r="O337">
        <v>1.3548925575679719E-5</v>
      </c>
      <c r="P337">
        <v>6.4956159354079878E-5</v>
      </c>
      <c r="Q337">
        <v>4.2137981242599022E-3</v>
      </c>
      <c r="R337">
        <v>1.1242360926319558E-4</v>
      </c>
      <c r="S337">
        <v>2.5037638181287121E-4</v>
      </c>
      <c r="T337">
        <v>9.1479205747718572E-3</v>
      </c>
      <c r="U337">
        <v>2.3891391084454355E-2</v>
      </c>
      <c r="V337">
        <v>4.0920528952530975E-2</v>
      </c>
      <c r="W337">
        <v>1.7127223065722903E-2</v>
      </c>
      <c r="X337">
        <v>2.5634889545242852E-3</v>
      </c>
      <c r="Y337">
        <v>7.3752295674853218E-4</v>
      </c>
      <c r="Z337">
        <v>2.6818664891609849E-4</v>
      </c>
      <c r="AA337">
        <v>1.9396952348881377E-4</v>
      </c>
      <c r="AB337">
        <v>7.1463758302249162E-5</v>
      </c>
      <c r="AC337">
        <v>1.3150888721353191E-5</v>
      </c>
      <c r="AE337">
        <f t="shared" si="60"/>
        <v>3.2126098356889141</v>
      </c>
      <c r="AG337">
        <v>676</v>
      </c>
      <c r="AH337">
        <f t="shared" si="70"/>
        <v>0</v>
      </c>
      <c r="AI337">
        <f t="shared" si="70"/>
        <v>5.0313143596793023E-5</v>
      </c>
      <c r="AJ337">
        <f t="shared" si="70"/>
        <v>6.6163327936809906E-5</v>
      </c>
      <c r="AK337">
        <f t="shared" si="70"/>
        <v>5.4047180937621134E-5</v>
      </c>
      <c r="AL337">
        <f t="shared" si="70"/>
        <v>5.8927646136687069E-5</v>
      </c>
      <c r="AM337">
        <f t="shared" si="70"/>
        <v>6.2234784296438071E-5</v>
      </c>
      <c r="AN337">
        <f t="shared" si="70"/>
        <v>6.0522939032067586E-5</v>
      </c>
      <c r="AO337">
        <f t="shared" si="70"/>
        <v>6.5662825059019202E-5</v>
      </c>
      <c r="AP337">
        <f t="shared" si="70"/>
        <v>7.4822892119702692E-5</v>
      </c>
      <c r="AQ337">
        <f t="shared" si="70"/>
        <v>9.0015660082349265E-5</v>
      </c>
      <c r="AR337">
        <f t="shared" si="70"/>
        <v>8.076841885523264E-5</v>
      </c>
      <c r="AS337">
        <f t="shared" si="70"/>
        <v>8.093785198882495E-5</v>
      </c>
      <c r="AT337">
        <f t="shared" si="70"/>
        <v>6.296347671293479E-3</v>
      </c>
      <c r="AU337">
        <f t="shared" si="70"/>
        <v>4.3527411567445745E-5</v>
      </c>
      <c r="AV337">
        <f t="shared" si="70"/>
        <v>2.0867879642949349E-4</v>
      </c>
      <c r="AW337">
        <f t="shared" si="70"/>
        <v>1.3537289299604859E-2</v>
      </c>
      <c r="AX337">
        <f t="shared" si="69"/>
        <v>3.6117319288258941E-4</v>
      </c>
      <c r="AY337">
        <f t="shared" si="69"/>
        <v>8.0436162683623306E-4</v>
      </c>
      <c r="AZ337">
        <f t="shared" si="69"/>
        <v>2.9388699614613052E-2</v>
      </c>
      <c r="BA337">
        <f t="shared" si="67"/>
        <v>7.6753717986208489E-2</v>
      </c>
      <c r="BB337">
        <f t="shared" si="67"/>
        <v>0.13146169379449399</v>
      </c>
      <c r="BC337">
        <f t="shared" si="67"/>
        <v>5.5023085278979436E-2</v>
      </c>
      <c r="BD337">
        <f t="shared" si="67"/>
        <v>8.2354898289846105E-3</v>
      </c>
      <c r="BE337">
        <f t="shared" si="67"/>
        <v>2.369373504896704E-3</v>
      </c>
      <c r="BF337">
        <f t="shared" si="67"/>
        <v>8.6157906610830764E-4</v>
      </c>
      <c r="BG337">
        <f t="shared" si="64"/>
        <v>6.2314839898405491E-4</v>
      </c>
      <c r="BH337">
        <f t="shared" si="64"/>
        <v>2.2958517281710094E-4</v>
      </c>
      <c r="BI337">
        <f t="shared" si="64"/>
        <v>4.2248674454269668E-5</v>
      </c>
      <c r="BJ337" s="16"/>
      <c r="BL337">
        <v>0</v>
      </c>
      <c r="BO337" s="16" cm="1">
        <f t="array" ref="BO337">INDEX($BK$21:$BK$70,_xlfn.XMATCH($A337,$BK$21:$BK$70,-1))</f>
        <v>670</v>
      </c>
      <c r="BP337" s="16" cm="1">
        <f t="array" ref="BP337">INDEX($BK$21:$BK$70,_xlfn.XMATCH($A337,$BK$21:$BK$70,1))</f>
        <v>680</v>
      </c>
      <c r="BQ337" s="16" cm="1">
        <f t="array" ref="BQ337">INDEX($BL$21:$BL$70,_xlfn.XMATCH($A337,$BK$21:$BK$70,-1))</f>
        <v>3.1907506578888052</v>
      </c>
      <c r="BR337" s="16" cm="1">
        <f t="array" ref="BR337">INDEX($BL$21:$BL$70,_xlfn.XMATCH($A337,$BK$21:$BK$70,1))</f>
        <v>3.2271826208889869</v>
      </c>
      <c r="BS337">
        <f t="shared" si="59"/>
        <v>3.2126098356889141</v>
      </c>
    </row>
    <row r="338" spans="1:71" x14ac:dyDescent="0.2">
      <c r="A338">
        <v>677</v>
      </c>
      <c r="B338">
        <v>0</v>
      </c>
      <c r="C338">
        <v>1.5760504576520721E-5</v>
      </c>
      <c r="D338">
        <v>1.8276222421477824E-5</v>
      </c>
      <c r="E338">
        <v>1.885200908189558E-5</v>
      </c>
      <c r="F338">
        <v>1.736492080566099E-5</v>
      </c>
      <c r="G338">
        <v>1.8684696995167653E-5</v>
      </c>
      <c r="H338">
        <v>1.9486136678278856E-5</v>
      </c>
      <c r="I338">
        <v>2.1138589996124357E-5</v>
      </c>
      <c r="J338">
        <v>2.1895965900502399E-5</v>
      </c>
      <c r="K338">
        <v>2.7425327571417242E-5</v>
      </c>
      <c r="L338">
        <v>2.5596249446528256E-5</v>
      </c>
      <c r="M338">
        <v>2.4695045706652831E-5</v>
      </c>
      <c r="N338">
        <v>1.9105617869921937E-3</v>
      </c>
      <c r="O338">
        <v>6.0394804498182364E-6</v>
      </c>
      <c r="P338">
        <v>6.5445925412778723E-5</v>
      </c>
      <c r="Q338">
        <v>4.0844992754910355E-3</v>
      </c>
      <c r="R338">
        <v>1.0384765821601516E-4</v>
      </c>
      <c r="S338">
        <v>2.225594039012915E-4</v>
      </c>
      <c r="T338">
        <v>7.7737061417011127E-3</v>
      </c>
      <c r="U338">
        <v>1.9863363466410804E-2</v>
      </c>
      <c r="V338">
        <v>4.3554800718489523E-2</v>
      </c>
      <c r="W338">
        <v>1.8715803945635691E-2</v>
      </c>
      <c r="X338">
        <v>2.8092392974436459E-3</v>
      </c>
      <c r="Y338">
        <v>8.1003484864403802E-4</v>
      </c>
      <c r="Z338">
        <v>2.9190889070789146E-4</v>
      </c>
      <c r="AA338">
        <v>2.0831094181848609E-4</v>
      </c>
      <c r="AB338">
        <v>7.9527427496580791E-5</v>
      </c>
      <c r="AC338">
        <v>1.3348258272067832E-5</v>
      </c>
      <c r="AE338">
        <f t="shared" si="60"/>
        <v>3.2162530319889324</v>
      </c>
      <c r="AG338">
        <v>677</v>
      </c>
      <c r="AH338">
        <f t="shared" si="70"/>
        <v>0</v>
      </c>
      <c r="AI338">
        <f t="shared" si="70"/>
        <v>5.0689770629910215E-5</v>
      </c>
      <c r="AJ338">
        <f t="shared" si="70"/>
        <v>5.8780955776382162E-5</v>
      </c>
      <c r="AK338">
        <f t="shared" si="70"/>
        <v>6.0632831368729547E-5</v>
      </c>
      <c r="AL338">
        <f t="shared" si="70"/>
        <v>5.5849979191454855E-5</v>
      </c>
      <c r="AM338">
        <f t="shared" si="70"/>
        <v>6.0094713362502456E-5</v>
      </c>
      <c r="AN338">
        <f t="shared" si="70"/>
        <v>6.2672346173265115E-5</v>
      </c>
      <c r="AO338">
        <f t="shared" si="70"/>
        <v>6.798705416700588E-5</v>
      </c>
      <c r="AP338">
        <f t="shared" si="70"/>
        <v>7.0422966715817122E-5</v>
      </c>
      <c r="AQ338">
        <f t="shared" si="70"/>
        <v>8.8206792954860372E-5</v>
      </c>
      <c r="AR338">
        <f t="shared" si="70"/>
        <v>8.2324014889941541E-5</v>
      </c>
      <c r="AS338">
        <f t="shared" si="70"/>
        <v>7.9425515629127441E-5</v>
      </c>
      <c r="AT338">
        <f t="shared" si="70"/>
        <v>6.1448501402158358E-3</v>
      </c>
      <c r="AU338">
        <f t="shared" si="70"/>
        <v>1.9424497308365785E-5</v>
      </c>
      <c r="AV338">
        <f t="shared" si="70"/>
        <v>2.1049065604017108E-4</v>
      </c>
      <c r="AW338">
        <f t="shared" si="70"/>
        <v>1.313678317895464E-2</v>
      </c>
      <c r="AX338">
        <f t="shared" si="69"/>
        <v>3.3400034560220916E-4</v>
      </c>
      <c r="AY338">
        <f t="shared" si="69"/>
        <v>7.1580735759517824E-4</v>
      </c>
      <c r="AZ338">
        <f t="shared" si="69"/>
        <v>2.500220594803719E-2</v>
      </c>
      <c r="BA338">
        <f t="shared" si="67"/>
        <v>6.388560297434194E-2</v>
      </c>
      <c r="BB338">
        <f t="shared" si="67"/>
        <v>0.14008325986851566</v>
      </c>
      <c r="BC338">
        <f t="shared" si="67"/>
        <v>6.0194761186261214E-2</v>
      </c>
      <c r="BD338">
        <f t="shared" si="67"/>
        <v>9.0352244079855842E-3</v>
      </c>
      <c r="BE338">
        <f t="shared" si="67"/>
        <v>2.6052770379680831E-3</v>
      </c>
      <c r="BF338">
        <f t="shared" si="67"/>
        <v>9.388528548037818E-4</v>
      </c>
      <c r="BG338">
        <f t="shared" si="64"/>
        <v>6.6998069822017594E-4</v>
      </c>
      <c r="BH338">
        <f t="shared" si="64"/>
        <v>2.5578032981215794E-4</v>
      </c>
      <c r="BI338">
        <f t="shared" si="64"/>
        <v>4.2931376139309511E-5</v>
      </c>
      <c r="BJ338" s="16"/>
      <c r="BL338">
        <v>0</v>
      </c>
      <c r="BO338" s="16" cm="1">
        <f t="array" ref="BO338">INDEX($BK$21:$BK$70,_xlfn.XMATCH($A338,$BK$21:$BK$70,-1))</f>
        <v>670</v>
      </c>
      <c r="BP338" s="16" cm="1">
        <f t="array" ref="BP338">INDEX($BK$21:$BK$70,_xlfn.XMATCH($A338,$BK$21:$BK$70,1))</f>
        <v>680</v>
      </c>
      <c r="BQ338" s="16" cm="1">
        <f t="array" ref="BQ338">INDEX($BL$21:$BL$70,_xlfn.XMATCH($A338,$BK$21:$BK$70,-1))</f>
        <v>3.1907506578888052</v>
      </c>
      <c r="BR338" s="16" cm="1">
        <f t="array" ref="BR338">INDEX($BL$21:$BL$70,_xlfn.XMATCH($A338,$BK$21:$BK$70,1))</f>
        <v>3.2271826208889869</v>
      </c>
      <c r="BS338">
        <f t="shared" si="59"/>
        <v>3.2162530319889324</v>
      </c>
    </row>
    <row r="339" spans="1:71" x14ac:dyDescent="0.2">
      <c r="A339">
        <v>678</v>
      </c>
      <c r="B339">
        <v>0</v>
      </c>
      <c r="C339">
        <v>8.422185324918892E-6</v>
      </c>
      <c r="D339">
        <v>2.0967657207689959E-5</v>
      </c>
      <c r="E339">
        <v>1.657448473132136E-5</v>
      </c>
      <c r="F339">
        <v>1.9631753191683063E-5</v>
      </c>
      <c r="G339">
        <v>1.9057035141818059E-5</v>
      </c>
      <c r="H339">
        <v>1.6520902300602159E-5</v>
      </c>
      <c r="I339">
        <v>2.0237293695528627E-5</v>
      </c>
      <c r="J339">
        <v>2.1745038619919968E-5</v>
      </c>
      <c r="K339">
        <v>2.6925907192517902E-5</v>
      </c>
      <c r="L339">
        <v>2.3051142310208668E-5</v>
      </c>
      <c r="M339">
        <v>2.3592288733525384E-5</v>
      </c>
      <c r="N339">
        <v>1.8644148192526776E-3</v>
      </c>
      <c r="O339">
        <v>3.8894729555466124E-6</v>
      </c>
      <c r="P339">
        <v>5.814688545798899E-5</v>
      </c>
      <c r="Q339">
        <v>3.9726072290788448E-3</v>
      </c>
      <c r="R339">
        <v>1.0172978251779209E-4</v>
      </c>
      <c r="S339">
        <v>2.0764465158292696E-4</v>
      </c>
      <c r="T339">
        <v>6.6353447539092159E-3</v>
      </c>
      <c r="U339">
        <v>1.6647477025284806E-2</v>
      </c>
      <c r="V339">
        <v>4.6661036321908191E-2</v>
      </c>
      <c r="W339">
        <v>2.051894290051276E-2</v>
      </c>
      <c r="X339">
        <v>3.0879816523555941E-3</v>
      </c>
      <c r="Y339">
        <v>8.8635156365455745E-4</v>
      </c>
      <c r="Z339">
        <v>3.1905874692858354E-4</v>
      </c>
      <c r="AA339">
        <v>2.2937615581482114E-4</v>
      </c>
      <c r="AB339">
        <v>8.1331274523227377E-5</v>
      </c>
      <c r="AC339">
        <v>1.2321876038508915E-5</v>
      </c>
      <c r="AE339">
        <f t="shared" si="60"/>
        <v>3.2198962282889507</v>
      </c>
      <c r="AG339">
        <v>678</v>
      </c>
      <c r="AH339">
        <f t="shared" si="70"/>
        <v>0</v>
      </c>
      <c r="AI339">
        <f t="shared" si="70"/>
        <v>2.7118562761656892E-5</v>
      </c>
      <c r="AJ339">
        <f t="shared" si="70"/>
        <v>6.7513680359096537E-5</v>
      </c>
      <c r="AK339">
        <f t="shared" si="70"/>
        <v>5.3368120872214454E-5</v>
      </c>
      <c r="AL339">
        <f t="shared" si="70"/>
        <v>6.3212208056599866E-5</v>
      </c>
      <c r="AM339">
        <f t="shared" si="70"/>
        <v>6.136167557550996E-5</v>
      </c>
      <c r="AN339">
        <f t="shared" si="70"/>
        <v>5.3195591005639144E-5</v>
      </c>
      <c r="AO339">
        <f t="shared" si="70"/>
        <v>6.5161985641008395E-5</v>
      </c>
      <c r="AP339">
        <f t="shared" si="70"/>
        <v>7.0016767836277878E-5</v>
      </c>
      <c r="AQ339">
        <f t="shared" si="70"/>
        <v>8.6698627012446726E-5</v>
      </c>
      <c r="AR339">
        <f t="shared" si="70"/>
        <v>7.4222286182392734E-5</v>
      </c>
      <c r="AS339">
        <f t="shared" si="70"/>
        <v>7.5964721509782292E-5</v>
      </c>
      <c r="AT339">
        <f t="shared" si="70"/>
        <v>6.0032222444777227E-3</v>
      </c>
      <c r="AU339">
        <f t="shared" si="70"/>
        <v>1.2523699299596415E-5</v>
      </c>
      <c r="AV339">
        <f t="shared" si="70"/>
        <v>1.8722693717292837E-4</v>
      </c>
      <c r="AW339">
        <f t="shared" si="70"/>
        <v>1.2791383033384392E-2</v>
      </c>
      <c r="AX339">
        <f t="shared" si="69"/>
        <v>3.2755934303369401E-4</v>
      </c>
      <c r="AY339">
        <f t="shared" si="69"/>
        <v>6.6859423045623981E-4</v>
      </c>
      <c r="AZ339">
        <f t="shared" si="69"/>
        <v>2.1365121546509162E-2</v>
      </c>
      <c r="BA339">
        <f t="shared" si="67"/>
        <v>5.3603148484241511E-2</v>
      </c>
      <c r="BB339">
        <f t="shared" si="67"/>
        <v>0.15024369486096592</v>
      </c>
      <c r="BC339">
        <f t="shared" si="67"/>
        <v>6.606886685383738E-2</v>
      </c>
      <c r="BD339">
        <f t="shared" si="67"/>
        <v>9.9429804754452584E-3</v>
      </c>
      <c r="BE339">
        <f t="shared" si="67"/>
        <v>2.8539600567493236E-3</v>
      </c>
      <c r="BF339">
        <f t="shared" si="67"/>
        <v>1.0273360558379449E-3</v>
      </c>
      <c r="BG339">
        <f t="shared" si="64"/>
        <v>7.3856741896756125E-4</v>
      </c>
      <c r="BH339">
        <f t="shared" si="64"/>
        <v>2.6187826407927305E-4</v>
      </c>
      <c r="BI339">
        <f t="shared" si="64"/>
        <v>3.9675162181838857E-5</v>
      </c>
      <c r="BJ339" s="16"/>
      <c r="BL339">
        <v>0</v>
      </c>
      <c r="BO339" s="16" cm="1">
        <f t="array" ref="BO339">INDEX($BK$21:$BK$70,_xlfn.XMATCH($A339,$BK$21:$BK$70,-1))</f>
        <v>670</v>
      </c>
      <c r="BP339" s="16" cm="1">
        <f t="array" ref="BP339">INDEX($BK$21:$BK$70,_xlfn.XMATCH($A339,$BK$21:$BK$70,1))</f>
        <v>680</v>
      </c>
      <c r="BQ339" s="16" cm="1">
        <f t="array" ref="BQ339">INDEX($BL$21:$BL$70,_xlfn.XMATCH($A339,$BK$21:$BK$70,-1))</f>
        <v>3.1907506578888052</v>
      </c>
      <c r="BR339" s="16" cm="1">
        <f t="array" ref="BR339">INDEX($BL$21:$BL$70,_xlfn.XMATCH($A339,$BK$21:$BK$70,1))</f>
        <v>3.2271826208889869</v>
      </c>
      <c r="BS339">
        <f t="shared" si="59"/>
        <v>3.2198962282889507</v>
      </c>
    </row>
    <row r="340" spans="1:71" x14ac:dyDescent="0.2">
      <c r="A340">
        <v>679</v>
      </c>
      <c r="B340">
        <v>0</v>
      </c>
      <c r="C340">
        <v>7.404620919522967E-6</v>
      </c>
      <c r="D340">
        <v>1.7710887816540965E-5</v>
      </c>
      <c r="E340">
        <v>1.7750192891212163E-5</v>
      </c>
      <c r="F340">
        <v>1.7278958917423062E-5</v>
      </c>
      <c r="G340">
        <v>1.6373668489756037E-5</v>
      </c>
      <c r="H340">
        <v>1.7579803275542608E-5</v>
      </c>
      <c r="I340">
        <v>1.9703256406370898E-5</v>
      </c>
      <c r="J340">
        <v>1.9556762088565861E-5</v>
      </c>
      <c r="K340">
        <v>2.7482132908083992E-5</v>
      </c>
      <c r="L340">
        <v>2.3252215329958989E-5</v>
      </c>
      <c r="M340">
        <v>2.2707642461904584E-5</v>
      </c>
      <c r="N340">
        <v>1.8119568857758637E-3</v>
      </c>
      <c r="O340">
        <v>0</v>
      </c>
      <c r="P340">
        <v>5.9109451673626126E-5</v>
      </c>
      <c r="Q340">
        <v>3.8409384702075074E-3</v>
      </c>
      <c r="R340">
        <v>9.3975258083968917E-5</v>
      </c>
      <c r="S340">
        <v>1.8616898013977553E-4</v>
      </c>
      <c r="T340">
        <v>5.644060534890312E-3</v>
      </c>
      <c r="U340">
        <v>1.3931867187931737E-2</v>
      </c>
      <c r="V340">
        <v>4.9819781953884881E-2</v>
      </c>
      <c r="W340">
        <v>2.2399129380284336E-2</v>
      </c>
      <c r="X340">
        <v>3.3872524128346761E-3</v>
      </c>
      <c r="Y340">
        <v>9.6946107807837462E-4</v>
      </c>
      <c r="Z340">
        <v>3.4987038220549464E-4</v>
      </c>
      <c r="AA340">
        <v>2.4549864960833904E-4</v>
      </c>
      <c r="AB340">
        <v>9.056910642225845E-5</v>
      </c>
      <c r="AC340">
        <v>1.5161242775052167E-5</v>
      </c>
      <c r="AE340">
        <f t="shared" si="60"/>
        <v>3.2235394245889686</v>
      </c>
      <c r="AG340">
        <v>679</v>
      </c>
      <c r="AH340">
        <f t="shared" si="70"/>
        <v>0</v>
      </c>
      <c r="AI340">
        <f t="shared" si="70"/>
        <v>2.3869087458218505E-5</v>
      </c>
      <c r="AJ340">
        <f t="shared" si="70"/>
        <v>5.7091745121092234E-5</v>
      </c>
      <c r="AK340">
        <f t="shared" si="70"/>
        <v>5.7218446578881256E-5</v>
      </c>
      <c r="AL340">
        <f t="shared" si="70"/>
        <v>5.5699405286166366E-5</v>
      </c>
      <c r="AM340">
        <f t="shared" si="70"/>
        <v>5.2781165901878703E-5</v>
      </c>
      <c r="AN340">
        <f t="shared" si="70"/>
        <v>5.6669188935229884E-5</v>
      </c>
      <c r="AO340">
        <f t="shared" si="70"/>
        <v>6.3514223818721751E-5</v>
      </c>
      <c r="AP340">
        <f t="shared" si="70"/>
        <v>6.3041993609798952E-5</v>
      </c>
      <c r="AQ340">
        <f t="shared" si="70"/>
        <v>8.8589738901002628E-5</v>
      </c>
      <c r="AR340">
        <f t="shared" si="70"/>
        <v>7.49544328251548E-5</v>
      </c>
      <c r="AS340">
        <f t="shared" si="70"/>
        <v>7.3198980715419925E-5</v>
      </c>
      <c r="AT340">
        <f t="shared" si="70"/>
        <v>5.8409144569539469E-3</v>
      </c>
      <c r="AU340">
        <f t="shared" si="70"/>
        <v>0</v>
      </c>
      <c r="AV340">
        <f t="shared" si="70"/>
        <v>1.9054164783577021E-4</v>
      </c>
      <c r="AW340">
        <f t="shared" si="70"/>
        <v>1.2381416586134342E-2</v>
      </c>
      <c r="AX340">
        <f t="shared" si="69"/>
        <v>3.0293294936959699E-4</v>
      </c>
      <c r="AY340">
        <f t="shared" si="69"/>
        <v>6.0012304711608711E-4</v>
      </c>
      <c r="AZ340">
        <f t="shared" si="69"/>
        <v>1.8193851648985623E-2</v>
      </c>
      <c r="BA340">
        <f t="shared" si="67"/>
        <v>4.4909923138435399E-2</v>
      </c>
      <c r="BB340">
        <f t="shared" si="67"/>
        <v>0.16059603125277394</v>
      </c>
      <c r="BC340">
        <f t="shared" si="67"/>
        <v>7.2204476633815629E-2</v>
      </c>
      <c r="BD340">
        <f t="shared" si="67"/>
        <v>1.0918941693806687E-2</v>
      </c>
      <c r="BE340">
        <f t="shared" si="67"/>
        <v>3.1250960057901647E-3</v>
      </c>
      <c r="BF340">
        <f t="shared" si="67"/>
        <v>1.1278209705354227E-3</v>
      </c>
      <c r="BG340">
        <f t="shared" si="64"/>
        <v>7.9137457569583407E-4</v>
      </c>
      <c r="BH340">
        <f t="shared" si="64"/>
        <v>2.9195308520194404E-4</v>
      </c>
      <c r="BI340">
        <f t="shared" si="64"/>
        <v>4.8872863811145316E-5</v>
      </c>
      <c r="BJ340" s="16"/>
      <c r="BL340">
        <v>0</v>
      </c>
      <c r="BO340" s="16" cm="1">
        <f t="array" ref="BO340">INDEX($BK$21:$BK$70,_xlfn.XMATCH($A340,$BK$21:$BK$70,-1))</f>
        <v>670</v>
      </c>
      <c r="BP340" s="16" cm="1">
        <f t="array" ref="BP340">INDEX($BK$21:$BK$70,_xlfn.XMATCH($A340,$BK$21:$BK$70,1))</f>
        <v>680</v>
      </c>
      <c r="BQ340" s="16" cm="1">
        <f t="array" ref="BQ340">INDEX($BL$21:$BL$70,_xlfn.XMATCH($A340,$BK$21:$BK$70,-1))</f>
        <v>3.1907506578888052</v>
      </c>
      <c r="BR340" s="16" cm="1">
        <f t="array" ref="BR340">INDEX($BL$21:$BL$70,_xlfn.XMATCH($A340,$BK$21:$BK$70,1))</f>
        <v>3.2271826208889869</v>
      </c>
      <c r="BS340">
        <f t="shared" si="59"/>
        <v>3.2235394245889686</v>
      </c>
    </row>
    <row r="341" spans="1:71" x14ac:dyDescent="0.2">
      <c r="A341">
        <v>680</v>
      </c>
      <c r="B341">
        <v>0</v>
      </c>
      <c r="C341">
        <v>0</v>
      </c>
      <c r="D341">
        <v>1.6732568949698845E-5</v>
      </c>
      <c r="E341">
        <v>1.6475968389674728E-5</v>
      </c>
      <c r="F341">
        <v>1.6062134402067952E-5</v>
      </c>
      <c r="G341">
        <v>1.8896267199144263E-5</v>
      </c>
      <c r="H341">
        <v>1.8099362823325218E-5</v>
      </c>
      <c r="I341">
        <v>1.9020540131945122E-5</v>
      </c>
      <c r="J341">
        <v>2.020349059431052E-5</v>
      </c>
      <c r="K341">
        <v>2.7531849724238608E-5</v>
      </c>
      <c r="L341">
        <v>2.4461953319449073E-5</v>
      </c>
      <c r="M341">
        <v>2.2356306794417888E-5</v>
      </c>
      <c r="N341">
        <v>1.7648813839655781E-3</v>
      </c>
      <c r="O341">
        <v>0</v>
      </c>
      <c r="P341">
        <v>5.2284044005828085E-5</v>
      </c>
      <c r="Q341">
        <v>3.7290074048132215E-3</v>
      </c>
      <c r="R341">
        <v>8.566353830498263E-5</v>
      </c>
      <c r="S341">
        <v>1.7031005885707786E-4</v>
      </c>
      <c r="T341">
        <v>4.8229712420414577E-3</v>
      </c>
      <c r="U341">
        <v>1.1675676030723059E-2</v>
      </c>
      <c r="V341">
        <v>5.3489404920335638E-2</v>
      </c>
      <c r="W341">
        <v>2.4463260154325761E-2</v>
      </c>
      <c r="X341">
        <v>3.7122428325369887E-3</v>
      </c>
      <c r="Y341">
        <v>1.0634216933655435E-3</v>
      </c>
      <c r="Z341">
        <v>3.8131004631351085E-4</v>
      </c>
      <c r="AA341">
        <v>2.6582981644177506E-4</v>
      </c>
      <c r="AB341">
        <v>9.4855638228308228E-5</v>
      </c>
      <c r="AC341">
        <v>1.4237453843538837E-5</v>
      </c>
      <c r="AE341">
        <f t="shared" si="60"/>
        <v>3.2271826208889869</v>
      </c>
      <c r="AG341">
        <v>680</v>
      </c>
      <c r="AH341">
        <f t="shared" si="70"/>
        <v>0</v>
      </c>
      <c r="AI341">
        <f t="shared" si="70"/>
        <v>0</v>
      </c>
      <c r="AJ341">
        <f t="shared" si="70"/>
        <v>5.3999055717294801E-5</v>
      </c>
      <c r="AK341">
        <f t="shared" si="70"/>
        <v>5.3170958849474586E-5</v>
      </c>
      <c r="AL341">
        <f t="shared" si="70"/>
        <v>5.1835440996736816E-5</v>
      </c>
      <c r="AM341">
        <f t="shared" si="70"/>
        <v>6.0981705104752978E-5</v>
      </c>
      <c r="AN341">
        <f t="shared" si="70"/>
        <v>5.8409949152599367E-5</v>
      </c>
      <c r="AO341">
        <f t="shared" si="70"/>
        <v>6.138275655373481E-5</v>
      </c>
      <c r="AP341">
        <f t="shared" si="70"/>
        <v>6.5200353727253013E-5</v>
      </c>
      <c r="AQ341">
        <f t="shared" si="70"/>
        <v>8.8850306950990089E-5</v>
      </c>
      <c r="AR341">
        <f t="shared" si="70"/>
        <v>7.8943190625523714E-5</v>
      </c>
      <c r="AS341">
        <f t="shared" si="70"/>
        <v>7.2147884754207789E-5</v>
      </c>
      <c r="AT341">
        <f t="shared" si="70"/>
        <v>5.6955945302642171E-3</v>
      </c>
      <c r="AU341">
        <f t="shared" si="70"/>
        <v>0</v>
      </c>
      <c r="AV341">
        <f t="shared" si="70"/>
        <v>1.687301581654034E-4</v>
      </c>
      <c r="AW341">
        <f t="shared" si="70"/>
        <v>1.2034187889979571E-2</v>
      </c>
      <c r="AX341">
        <f t="shared" si="69"/>
        <v>2.7645188206169797E-4</v>
      </c>
      <c r="AY341">
        <f t="shared" si="69"/>
        <v>5.4962166210614219E-4</v>
      </c>
      <c r="AZ341">
        <f t="shared" si="69"/>
        <v>1.5564608973363564E-2</v>
      </c>
      <c r="BA341">
        <f t="shared" si="67"/>
        <v>3.7679538773479564E-2</v>
      </c>
      <c r="BB341">
        <f t="shared" si="67"/>
        <v>0.17262007796060103</v>
      </c>
      <c r="BC341">
        <f t="shared" si="67"/>
        <v>7.8947408020326126E-2</v>
      </c>
      <c r="BD341">
        <f t="shared" si="67"/>
        <v>1.1980085553683077E-2</v>
      </c>
      <c r="BE341">
        <f t="shared" si="67"/>
        <v>3.4318560075056194E-3</v>
      </c>
      <c r="BF341">
        <f t="shared" si="67"/>
        <v>1.2305571546333369E-3</v>
      </c>
      <c r="BG341">
        <f t="shared" si="64"/>
        <v>8.5788136373500588E-4</v>
      </c>
      <c r="BH341">
        <f t="shared" si="64"/>
        <v>3.0611646718372931E-4</v>
      </c>
      <c r="BI341">
        <f t="shared" si="64"/>
        <v>4.5946863609577639E-5</v>
      </c>
      <c r="BJ341" s="16"/>
      <c r="BL341">
        <v>0</v>
      </c>
      <c r="BO341" s="16" cm="1">
        <f t="array" ref="BO341">INDEX($BK$21:$BK$70,_xlfn.XMATCH($A341,$BK$21:$BK$70,-1))</f>
        <v>680</v>
      </c>
      <c r="BP341" s="16" cm="1">
        <f t="array" ref="BP341">INDEX($BK$21:$BK$70,_xlfn.XMATCH($A341,$BK$21:$BK$70,1))</f>
        <v>680</v>
      </c>
      <c r="BQ341" s="16" cm="1">
        <f t="array" ref="BQ341">INDEX($BL$21:$BL$70,_xlfn.XMATCH($A341,$BK$21:$BK$70,-1))</f>
        <v>3.2271826208889869</v>
      </c>
      <c r="BR341" s="16" cm="1">
        <f t="array" ref="BR341">INDEX($BL$21:$BL$70,_xlfn.XMATCH($A341,$BK$21:$BK$70,1))</f>
        <v>3.2271826208889869</v>
      </c>
      <c r="BS341">
        <f t="shared" ref="BS341:BS404" si="71">IF(BO341=BP341,BQ341,($A341-BO341)/(BP341-BO341)*(BR341-BQ341)+BQ341)</f>
        <v>3.2271826208889869</v>
      </c>
    </row>
    <row r="342" spans="1:71" x14ac:dyDescent="0.2">
      <c r="A342">
        <v>681</v>
      </c>
      <c r="B342">
        <v>0</v>
      </c>
      <c r="C342">
        <v>0</v>
      </c>
      <c r="D342">
        <v>0</v>
      </c>
      <c r="E342">
        <v>1.5440483449737574E-5</v>
      </c>
      <c r="F342">
        <v>2.7833687265462204E-6</v>
      </c>
      <c r="G342">
        <v>1.8876478513700757E-5</v>
      </c>
      <c r="H342">
        <v>1.6303400201237017E-5</v>
      </c>
      <c r="I342">
        <v>1.8505991329020537E-5</v>
      </c>
      <c r="J342">
        <v>1.8247974415320689E-5</v>
      </c>
      <c r="K342">
        <v>2.446405178279091E-5</v>
      </c>
      <c r="L342">
        <v>2.2592929742378467E-5</v>
      </c>
      <c r="M342">
        <v>2.1243127384603564E-5</v>
      </c>
      <c r="N342">
        <v>1.7146471129692992E-3</v>
      </c>
      <c r="O342">
        <v>0</v>
      </c>
      <c r="P342">
        <v>5.2074760813755254E-5</v>
      </c>
      <c r="Q342">
        <v>3.6063198160517455E-3</v>
      </c>
      <c r="R342">
        <v>8.0107825588823973E-5</v>
      </c>
      <c r="S342">
        <v>1.5821913592251312E-4</v>
      </c>
      <c r="T342">
        <v>4.1122309654943023E-3</v>
      </c>
      <c r="U342">
        <v>9.79920306287968E-3</v>
      </c>
      <c r="V342">
        <v>5.7424293812686565E-2</v>
      </c>
      <c r="W342">
        <v>2.6652059960789502E-2</v>
      </c>
      <c r="X342">
        <v>4.0575692116635422E-3</v>
      </c>
      <c r="Y342">
        <v>1.158498771063629E-3</v>
      </c>
      <c r="Z342">
        <v>4.1794744690667671E-4</v>
      </c>
      <c r="AA342">
        <v>2.8972037735277949E-4</v>
      </c>
      <c r="AB342">
        <v>1.0701399552683318E-4</v>
      </c>
      <c r="AC342">
        <v>1.3338168001151609E-5</v>
      </c>
      <c r="AE342">
        <f t="shared" ref="AE342:AE405" si="72">BS342</f>
        <v>3.2303434881312589</v>
      </c>
      <c r="AG342">
        <v>681</v>
      </c>
      <c r="AH342">
        <f t="shared" si="70"/>
        <v>0</v>
      </c>
      <c r="AI342">
        <f t="shared" si="70"/>
        <v>0</v>
      </c>
      <c r="AJ342">
        <f t="shared" si="70"/>
        <v>0</v>
      </c>
      <c r="AK342">
        <f t="shared" si="70"/>
        <v>4.9878065165458247E-5</v>
      </c>
      <c r="AL342">
        <f t="shared" si="70"/>
        <v>8.9912370408667774E-6</v>
      </c>
      <c r="AM342">
        <f t="shared" si="70"/>
        <v>6.0977509445582862E-5</v>
      </c>
      <c r="AN342">
        <f t="shared" si="70"/>
        <v>5.2665582674463859E-5</v>
      </c>
      <c r="AO342">
        <f t="shared" si="70"/>
        <v>5.9780708581115034E-5</v>
      </c>
      <c r="AP342">
        <f t="shared" si="70"/>
        <v>5.8947225324117007E-5</v>
      </c>
      <c r="AQ342">
        <f t="shared" si="70"/>
        <v>7.902729036984453E-5</v>
      </c>
      <c r="AR342">
        <f t="shared" si="70"/>
        <v>7.2982923471099327E-5</v>
      </c>
      <c r="AS342">
        <f t="shared" si="70"/>
        <v>6.8622598214396945E-5</v>
      </c>
      <c r="AT342">
        <f t="shared" si="70"/>
        <v>5.5388991358234383E-3</v>
      </c>
      <c r="AU342">
        <f t="shared" si="70"/>
        <v>0</v>
      </c>
      <c r="AV342">
        <f t="shared" si="70"/>
        <v>1.6821936449070714E-4</v>
      </c>
      <c r="AW342">
        <f t="shared" si="70"/>
        <v>1.1649651733901475E-2</v>
      </c>
      <c r="AX342">
        <f t="shared" si="69"/>
        <v>2.5877579273921215E-4</v>
      </c>
      <c r="AY342">
        <f t="shared" si="69"/>
        <v>5.1110215542504484E-4</v>
      </c>
      <c r="AZ342">
        <f t="shared" si="69"/>
        <v>1.328391852107624E-2</v>
      </c>
      <c r="BA342">
        <f t="shared" si="67"/>
        <v>3.1654791803049261E-2</v>
      </c>
      <c r="BB342">
        <f t="shared" si="67"/>
        <v>0.18550019357834818</v>
      </c>
      <c r="BC342">
        <f t="shared" si="67"/>
        <v>8.609530833962023E-2</v>
      </c>
      <c r="BD342">
        <f t="shared" si="67"/>
        <v>1.3107342280539209E-2</v>
      </c>
      <c r="BE342">
        <f t="shared" si="67"/>
        <v>3.74234896111346E-3</v>
      </c>
      <c r="BF342">
        <f t="shared" si="67"/>
        <v>1.3501138134960683E-3</v>
      </c>
      <c r="BG342">
        <f t="shared" si="64"/>
        <v>9.3589633436048231E-4</v>
      </c>
      <c r="BH342">
        <f t="shared" si="64"/>
        <v>3.4569196358901324E-4</v>
      </c>
      <c r="BI342">
        <f t="shared" si="64"/>
        <v>4.3086864146120831E-5</v>
      </c>
      <c r="BJ342" s="16"/>
      <c r="BL342">
        <v>0</v>
      </c>
      <c r="BO342" s="16" cm="1">
        <f t="array" ref="BO342">INDEX($BK$21:$BK$70,_xlfn.XMATCH($A342,$BK$21:$BK$70,-1))</f>
        <v>680</v>
      </c>
      <c r="BP342" s="16" cm="1">
        <f t="array" ref="BP342">INDEX($BK$21:$BK$70,_xlfn.XMATCH($A342,$BK$21:$BK$70,1))</f>
        <v>690</v>
      </c>
      <c r="BQ342" s="16" cm="1">
        <f t="array" ref="BQ342">INDEX($BL$21:$BL$70,_xlfn.XMATCH($A342,$BK$21:$BK$70,-1))</f>
        <v>3.2271826208889869</v>
      </c>
      <c r="BR342" s="16" cm="1">
        <f t="array" ref="BR342">INDEX($BL$21:$BL$70,_xlfn.XMATCH($A342,$BK$21:$BK$70,1))</f>
        <v>3.2587912933117056</v>
      </c>
      <c r="BS342">
        <f t="shared" si="71"/>
        <v>3.2303434881312589</v>
      </c>
    </row>
    <row r="343" spans="1:71" x14ac:dyDescent="0.2">
      <c r="A343">
        <v>682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1.81223953863127E-5</v>
      </c>
      <c r="H343">
        <v>1.6955863074177322E-5</v>
      </c>
      <c r="I343">
        <v>1.8544361711447694E-5</v>
      </c>
      <c r="J343">
        <v>1.9673392394678795E-5</v>
      </c>
      <c r="K343">
        <v>2.6243884479206163E-5</v>
      </c>
      <c r="L343">
        <v>2.2738187400530527E-5</v>
      </c>
      <c r="M343">
        <v>2.1869160460332613E-5</v>
      </c>
      <c r="N343">
        <v>1.6718922010011601E-3</v>
      </c>
      <c r="O343">
        <v>0</v>
      </c>
      <c r="P343">
        <v>5.1664170115707347E-5</v>
      </c>
      <c r="Q343">
        <v>3.4938029515525367E-3</v>
      </c>
      <c r="R343">
        <v>7.7058069584167265E-5</v>
      </c>
      <c r="S343">
        <v>1.4430915616760228E-4</v>
      </c>
      <c r="T343">
        <v>3.5329132341623479E-3</v>
      </c>
      <c r="U343">
        <v>8.221845016252614E-3</v>
      </c>
      <c r="V343">
        <v>6.191463894549018E-2</v>
      </c>
      <c r="W343">
        <v>2.9071310154449116E-2</v>
      </c>
      <c r="X343">
        <v>4.4516774817244583E-3</v>
      </c>
      <c r="Y343">
        <v>1.2730570419706025E-3</v>
      </c>
      <c r="Z343">
        <v>4.5420629375621724E-4</v>
      </c>
      <c r="AA343">
        <v>3.1250266107668855E-4</v>
      </c>
      <c r="AB343">
        <v>1.1677488011971877E-4</v>
      </c>
      <c r="AC343">
        <v>1.4016792584499745E-5</v>
      </c>
      <c r="AE343">
        <f t="shared" si="72"/>
        <v>3.2335043553735305</v>
      </c>
      <c r="AG343">
        <v>682</v>
      </c>
      <c r="AH343">
        <f t="shared" si="70"/>
        <v>0</v>
      </c>
      <c r="AI343">
        <f t="shared" si="70"/>
        <v>0</v>
      </c>
      <c r="AJ343">
        <f t="shared" si="70"/>
        <v>0</v>
      </c>
      <c r="AK343">
        <f t="shared" si="70"/>
        <v>0</v>
      </c>
      <c r="AL343">
        <f t="shared" si="70"/>
        <v>0</v>
      </c>
      <c r="AM343">
        <f t="shared" si="70"/>
        <v>5.8598844411443292E-5</v>
      </c>
      <c r="AN343">
        <f t="shared" si="70"/>
        <v>5.482685709946959E-5</v>
      </c>
      <c r="AO343">
        <f t="shared" si="70"/>
        <v>5.996327436158826E-5</v>
      </c>
      <c r="AP343">
        <f t="shared" si="70"/>
        <v>6.3613999993166373E-5</v>
      </c>
      <c r="AQ343">
        <f t="shared" si="70"/>
        <v>8.4859714765432925E-5</v>
      </c>
      <c r="AR343">
        <f t="shared" si="70"/>
        <v>7.3524027992914989E-5</v>
      </c>
      <c r="AS343">
        <f t="shared" si="70"/>
        <v>7.0714025596848101E-5</v>
      </c>
      <c r="AT343">
        <f t="shared" si="70"/>
        <v>5.406070713652289E-3</v>
      </c>
      <c r="AU343">
        <f t="shared" si="70"/>
        <v>0</v>
      </c>
      <c r="AV343">
        <f t="shared" si="70"/>
        <v>1.6705631908589872E-4</v>
      </c>
      <c r="AW343">
        <f t="shared" si="70"/>
        <v>1.1297227060662024E-2</v>
      </c>
      <c r="AX343">
        <f t="shared" si="69"/>
        <v>2.4916760361708146E-4</v>
      </c>
      <c r="AY343">
        <f t="shared" si="69"/>
        <v>4.6662428498822097E-4</v>
      </c>
      <c r="AZ343">
        <f t="shared" si="69"/>
        <v>1.1423690329820737E-2</v>
      </c>
      <c r="BA343">
        <f t="shared" si="67"/>
        <v>2.6585371669258985E-2</v>
      </c>
      <c r="BB343">
        <f t="shared" si="67"/>
        <v>0.20020125469162212</v>
      </c>
      <c r="BC343">
        <f t="shared" si="67"/>
        <v>9.4002208000825968E-2</v>
      </c>
      <c r="BD343">
        <f t="shared" si="67"/>
        <v>1.4394518525874306E-2</v>
      </c>
      <c r="BE343">
        <f t="shared" si="67"/>
        <v>4.1164354898508863E-3</v>
      </c>
      <c r="BF343">
        <f t="shared" si="67"/>
        <v>1.4686780290987978E-3</v>
      </c>
      <c r="BG343">
        <f t="shared" si="64"/>
        <v>1.0104787156572908E-3</v>
      </c>
      <c r="BH343">
        <f t="shared" si="64"/>
        <v>3.7759208346533252E-4</v>
      </c>
      <c r="BI343">
        <f t="shared" si="64"/>
        <v>4.5323359870347327E-5</v>
      </c>
      <c r="BJ343" s="16"/>
      <c r="BL343">
        <v>0</v>
      </c>
      <c r="BO343" s="16" cm="1">
        <f t="array" ref="BO343">INDEX($BK$21:$BK$70,_xlfn.XMATCH($A343,$BK$21:$BK$70,-1))</f>
        <v>680</v>
      </c>
      <c r="BP343" s="16" cm="1">
        <f t="array" ref="BP343">INDEX($BK$21:$BK$70,_xlfn.XMATCH($A343,$BK$21:$BK$70,1))</f>
        <v>690</v>
      </c>
      <c r="BQ343" s="16" cm="1">
        <f t="array" ref="BQ343">INDEX($BL$21:$BL$70,_xlfn.XMATCH($A343,$BK$21:$BK$70,-1))</f>
        <v>3.2271826208889869</v>
      </c>
      <c r="BR343" s="16" cm="1">
        <f t="array" ref="BR343">INDEX($BL$21:$BL$70,_xlfn.XMATCH($A343,$BK$21:$BK$70,1))</f>
        <v>3.2587912933117056</v>
      </c>
      <c r="BS343">
        <f t="shared" si="71"/>
        <v>3.2335043553735305</v>
      </c>
    </row>
    <row r="344" spans="1:71" x14ac:dyDescent="0.2">
      <c r="A344">
        <v>683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1.5763265354986714E-5</v>
      </c>
      <c r="H344">
        <v>1.8798882909946575E-5</v>
      </c>
      <c r="I344">
        <v>1.7713039424501635E-5</v>
      </c>
      <c r="J344">
        <v>1.9480592115056523E-5</v>
      </c>
      <c r="K344">
        <v>2.2953285876676104E-5</v>
      </c>
      <c r="L344">
        <v>2.1301069788077201E-5</v>
      </c>
      <c r="M344">
        <v>2.0869308224008189E-5</v>
      </c>
      <c r="N344">
        <v>1.6302712207228625E-3</v>
      </c>
      <c r="O344">
        <v>0</v>
      </c>
      <c r="P344">
        <v>4.840167244136189E-5</v>
      </c>
      <c r="Q344">
        <v>3.3896772728052109E-3</v>
      </c>
      <c r="R344">
        <v>7.534861106187395E-5</v>
      </c>
      <c r="S344">
        <v>1.3775743150697535E-4</v>
      </c>
      <c r="T344">
        <v>3.0564509539154302E-3</v>
      </c>
      <c r="U344">
        <v>6.9240208884769894E-3</v>
      </c>
      <c r="V344">
        <v>6.680720093769496E-2</v>
      </c>
      <c r="W344">
        <v>3.176315631358699E-2</v>
      </c>
      <c r="X344">
        <v>4.8668573792267182E-3</v>
      </c>
      <c r="Y344">
        <v>1.3996632097600017E-3</v>
      </c>
      <c r="Z344">
        <v>4.9608450618958367E-4</v>
      </c>
      <c r="AA344">
        <v>3.3957891117845234E-4</v>
      </c>
      <c r="AB344">
        <v>1.2158747198547243E-4</v>
      </c>
      <c r="AC344">
        <v>1.3481875303286996E-5</v>
      </c>
      <c r="AE344">
        <f t="shared" si="72"/>
        <v>3.2366652226158026</v>
      </c>
      <c r="AG344">
        <v>683</v>
      </c>
      <c r="AH344">
        <f t="shared" si="70"/>
        <v>0</v>
      </c>
      <c r="AI344">
        <f t="shared" si="70"/>
        <v>0</v>
      </c>
      <c r="AJ344">
        <f t="shared" si="70"/>
        <v>0</v>
      </c>
      <c r="AK344">
        <f t="shared" si="70"/>
        <v>0</v>
      </c>
      <c r="AL344">
        <f t="shared" si="70"/>
        <v>0</v>
      </c>
      <c r="AM344">
        <f t="shared" si="70"/>
        <v>5.1020412769350041E-5</v>
      </c>
      <c r="AN344">
        <f t="shared" si="70"/>
        <v>6.0845690538650638E-5</v>
      </c>
      <c r="AO344">
        <f t="shared" si="70"/>
        <v>5.7331178692107075E-5</v>
      </c>
      <c r="AP344">
        <f t="shared" si="70"/>
        <v>6.3052155014767074E-5</v>
      </c>
      <c r="AQ344">
        <f t="shared" si="70"/>
        <v>7.4292102141796024E-5</v>
      </c>
      <c r="AR344">
        <f t="shared" si="70"/>
        <v>6.8944431787581638E-5</v>
      </c>
      <c r="AS344">
        <f t="shared" si="70"/>
        <v>6.7546964148697261E-5</v>
      </c>
      <c r="AT344">
        <f t="shared" si="70"/>
        <v>5.2766421635451E-3</v>
      </c>
      <c r="AU344">
        <f t="shared" si="70"/>
        <v>0</v>
      </c>
      <c r="AV344">
        <f t="shared" si="70"/>
        <v>1.5666000990739775E-4</v>
      </c>
      <c r="AW344">
        <f t="shared" si="70"/>
        <v>1.0971250544779805E-2</v>
      </c>
      <c r="AX344">
        <f t="shared" si="69"/>
        <v>2.4387822899637178E-4</v>
      </c>
      <c r="AY344">
        <f t="shared" si="69"/>
        <v>4.4587468771550555E-4</v>
      </c>
      <c r="AZ344">
        <f t="shared" si="69"/>
        <v>9.8927085071689683E-3</v>
      </c>
      <c r="BA344">
        <f t="shared" si="67"/>
        <v>2.2410737610398843E-2</v>
      </c>
      <c r="BB344">
        <f t="shared" si="67"/>
        <v>0.2162325438953431</v>
      </c>
      <c r="BC344">
        <f t="shared" si="67"/>
        <v>0.10280670340069657</v>
      </c>
      <c r="BD344">
        <f t="shared" si="67"/>
        <v>1.5752388022774209E-2</v>
      </c>
      <c r="BE344">
        <f t="shared" si="67"/>
        <v>4.5302412344050049E-3</v>
      </c>
      <c r="BF344">
        <f t="shared" si="67"/>
        <v>1.6056594686623593E-3</v>
      </c>
      <c r="BG344">
        <f t="shared" si="64"/>
        <v>1.0991032521450374E-3</v>
      </c>
      <c r="BH344">
        <f t="shared" si="64"/>
        <v>3.9353794208115181E-4</v>
      </c>
      <c r="BI344">
        <f t="shared" si="64"/>
        <v>4.36363169297919E-5</v>
      </c>
      <c r="BJ344" s="16"/>
      <c r="BL344">
        <v>0</v>
      </c>
      <c r="BO344" s="16" cm="1">
        <f t="array" ref="BO344">INDEX($BK$21:$BK$70,_xlfn.XMATCH($A344,$BK$21:$BK$70,-1))</f>
        <v>680</v>
      </c>
      <c r="BP344" s="16" cm="1">
        <f t="array" ref="BP344">INDEX($BK$21:$BK$70,_xlfn.XMATCH($A344,$BK$21:$BK$70,1))</f>
        <v>690</v>
      </c>
      <c r="BQ344" s="16" cm="1">
        <f t="array" ref="BQ344">INDEX($BL$21:$BL$70,_xlfn.XMATCH($A344,$BK$21:$BK$70,-1))</f>
        <v>3.2271826208889869</v>
      </c>
      <c r="BR344" s="16" cm="1">
        <f t="array" ref="BR344">INDEX($BL$21:$BL$70,_xlfn.XMATCH($A344,$BK$21:$BK$70,1))</f>
        <v>3.2587912933117056</v>
      </c>
      <c r="BS344">
        <f t="shared" si="71"/>
        <v>3.2366652226158026</v>
      </c>
    </row>
    <row r="345" spans="1:71" x14ac:dyDescent="0.2">
      <c r="A345">
        <v>684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1.6475816748768475E-5</v>
      </c>
      <c r="H345">
        <v>1.8005355665024631E-5</v>
      </c>
      <c r="I345">
        <v>1.7498427783251233E-5</v>
      </c>
      <c r="J345">
        <v>1.7691891428571429E-5</v>
      </c>
      <c r="K345">
        <v>2.1769625615763548E-5</v>
      </c>
      <c r="L345">
        <v>2.1624455172413793E-5</v>
      </c>
      <c r="M345">
        <v>2.0553144827586208E-5</v>
      </c>
      <c r="N345">
        <v>1.5863666009852217E-3</v>
      </c>
      <c r="O345">
        <v>0</v>
      </c>
      <c r="P345">
        <v>4.8139802955665026E-5</v>
      </c>
      <c r="Q345">
        <v>3.2836681773399014E-3</v>
      </c>
      <c r="R345">
        <v>7.3627909359605918E-5</v>
      </c>
      <c r="S345">
        <v>1.3013577931034483E-4</v>
      </c>
      <c r="T345">
        <v>2.6555639408866998E-3</v>
      </c>
      <c r="U345">
        <v>5.8347487684729067E-3</v>
      </c>
      <c r="V345">
        <v>7.1688165517241387E-2</v>
      </c>
      <c r="W345">
        <v>3.4608076847290642E-2</v>
      </c>
      <c r="X345">
        <v>5.3306547783251237E-3</v>
      </c>
      <c r="Y345">
        <v>1.5343673497536946E-3</v>
      </c>
      <c r="Z345">
        <v>5.4052333004926104E-4</v>
      </c>
      <c r="AA345">
        <v>3.7044727093596061E-4</v>
      </c>
      <c r="AB345">
        <v>1.3464705812807882E-4</v>
      </c>
      <c r="AC345">
        <v>1.3090169261083744E-5</v>
      </c>
      <c r="AE345">
        <f t="shared" si="72"/>
        <v>3.2398260898580742</v>
      </c>
      <c r="AG345">
        <v>684</v>
      </c>
      <c r="AH345">
        <f t="shared" si="70"/>
        <v>0</v>
      </c>
      <c r="AI345">
        <f t="shared" si="70"/>
        <v>0</v>
      </c>
      <c r="AJ345">
        <f t="shared" si="70"/>
        <v>0</v>
      </c>
      <c r="AK345">
        <f t="shared" si="70"/>
        <v>0</v>
      </c>
      <c r="AL345">
        <f t="shared" si="70"/>
        <v>0</v>
      </c>
      <c r="AM345">
        <f t="shared" si="70"/>
        <v>5.3378780954380736E-5</v>
      </c>
      <c r="AN345">
        <f t="shared" si="70"/>
        <v>5.8334221040720674E-5</v>
      </c>
      <c r="AO345">
        <f t="shared" si="70"/>
        <v>5.6691862863674733E-5</v>
      </c>
      <c r="AP345">
        <f t="shared" si="70"/>
        <v>5.7318651429222152E-5</v>
      </c>
      <c r="AQ345">
        <f t="shared" si="70"/>
        <v>7.0529801036393387E-5</v>
      </c>
      <c r="AR345">
        <f t="shared" si="70"/>
        <v>7.0059474046552583E-5</v>
      </c>
      <c r="AS345">
        <f t="shared" si="70"/>
        <v>6.6588614841045325E-5</v>
      </c>
      <c r="AT345">
        <f t="shared" si="70"/>
        <v>5.1395519019513947E-3</v>
      </c>
      <c r="AU345">
        <f t="shared" si="70"/>
        <v>0</v>
      </c>
      <c r="AV345">
        <f t="shared" si="70"/>
        <v>1.5596458957639039E-4</v>
      </c>
      <c r="AW345">
        <f t="shared" si="70"/>
        <v>1.0638513831382522E-2</v>
      </c>
      <c r="AX345">
        <f t="shared" si="69"/>
        <v>2.3854162168495673E-4</v>
      </c>
      <c r="AY345">
        <f t="shared" si="69"/>
        <v>4.2161729303366775E-4</v>
      </c>
      <c r="AZ345">
        <f t="shared" si="69"/>
        <v>8.6035653389710549E-3</v>
      </c>
      <c r="BA345">
        <f t="shared" si="67"/>
        <v>1.8903571287865791E-2</v>
      </c>
      <c r="BB345">
        <f t="shared" si="67"/>
        <v>0.2322571889768226</v>
      </c>
      <c r="BC345">
        <f t="shared" si="67"/>
        <v>0.11212415028966539</v>
      </c>
      <c r="BD345">
        <f t="shared" si="67"/>
        <v>1.7270394426844346E-2</v>
      </c>
      <c r="BE345">
        <f t="shared" si="67"/>
        <v>4.9710833711584081E-3</v>
      </c>
      <c r="BF345">
        <f t="shared" si="67"/>
        <v>1.7512015868705628E-3</v>
      </c>
      <c r="BG345">
        <f t="shared" si="64"/>
        <v>1.2001847332950479E-3</v>
      </c>
      <c r="BH345">
        <f t="shared" si="64"/>
        <v>4.3623305184598644E-4</v>
      </c>
      <c r="BI345">
        <f t="shared" si="64"/>
        <v>4.2409871892717306E-5</v>
      </c>
      <c r="BJ345" s="16"/>
      <c r="BL345">
        <v>0</v>
      </c>
      <c r="BO345" s="16" cm="1">
        <f t="array" ref="BO345">INDEX($BK$21:$BK$70,_xlfn.XMATCH($A345,$BK$21:$BK$70,-1))</f>
        <v>680</v>
      </c>
      <c r="BP345" s="16" cm="1">
        <f t="array" ref="BP345">INDEX($BK$21:$BK$70,_xlfn.XMATCH($A345,$BK$21:$BK$70,1))</f>
        <v>690</v>
      </c>
      <c r="BQ345" s="16" cm="1">
        <f t="array" ref="BQ345">INDEX($BL$21:$BL$70,_xlfn.XMATCH($A345,$BK$21:$BK$70,-1))</f>
        <v>3.2271826208889869</v>
      </c>
      <c r="BR345" s="16" cm="1">
        <f t="array" ref="BR345">INDEX($BL$21:$BL$70,_xlfn.XMATCH($A345,$BK$21:$BK$70,1))</f>
        <v>3.2587912933117056</v>
      </c>
      <c r="BS345">
        <f t="shared" si="71"/>
        <v>3.2398260898580742</v>
      </c>
    </row>
    <row r="346" spans="1:71" x14ac:dyDescent="0.2">
      <c r="A346">
        <v>685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1.6662784187879296E-5</v>
      </c>
      <c r="H346">
        <v>1.6568388916983756E-5</v>
      </c>
      <c r="I346">
        <v>1.6423083198642357E-5</v>
      </c>
      <c r="J346">
        <v>1.7058911575296968E-5</v>
      </c>
      <c r="K346">
        <v>2.3545975406781216E-5</v>
      </c>
      <c r="L346">
        <v>2.0396317618787122E-5</v>
      </c>
      <c r="M346">
        <v>2.0454184927738735E-5</v>
      </c>
      <c r="N346">
        <v>1.5459215186305526E-3</v>
      </c>
      <c r="O346">
        <v>0</v>
      </c>
      <c r="P346">
        <v>4.9160880231093232E-5</v>
      </c>
      <c r="Q346">
        <v>3.183916513336603E-3</v>
      </c>
      <c r="R346">
        <v>6.9448175058544703E-5</v>
      </c>
      <c r="S346">
        <v>1.2163811327327505E-4</v>
      </c>
      <c r="T346">
        <v>2.3002583797132187E-3</v>
      </c>
      <c r="U346">
        <v>4.9289559085948205E-3</v>
      </c>
      <c r="V346">
        <v>7.6230706635088019E-2</v>
      </c>
      <c r="W346">
        <v>3.7706189361168901E-2</v>
      </c>
      <c r="X346">
        <v>5.8370340821080943E-3</v>
      </c>
      <c r="Y346">
        <v>1.6833587744715481E-3</v>
      </c>
      <c r="Z346">
        <v>5.9414296194662129E-4</v>
      </c>
      <c r="AA346">
        <v>3.9999556577149654E-4</v>
      </c>
      <c r="AB346">
        <v>1.4222848790940867E-4</v>
      </c>
      <c r="AC346">
        <v>1.6402480732064707E-5</v>
      </c>
      <c r="AE346">
        <f t="shared" si="72"/>
        <v>3.2429869571003462</v>
      </c>
      <c r="AG346">
        <v>685</v>
      </c>
      <c r="AH346">
        <f t="shared" si="70"/>
        <v>0</v>
      </c>
      <c r="AI346">
        <f t="shared" si="70"/>
        <v>0</v>
      </c>
      <c r="AJ346">
        <f t="shared" si="70"/>
        <v>0</v>
      </c>
      <c r="AK346">
        <f t="shared" si="70"/>
        <v>0</v>
      </c>
      <c r="AL346">
        <f t="shared" si="70"/>
        <v>0</v>
      </c>
      <c r="AM346">
        <f t="shared" si="70"/>
        <v>5.4037191790270444E-5</v>
      </c>
      <c r="AN346">
        <f t="shared" si="70"/>
        <v>5.3731069157944255E-5</v>
      </c>
      <c r="AO346">
        <f t="shared" si="70"/>
        <v>5.3259844608571002E-5</v>
      </c>
      <c r="AP346">
        <f t="shared" si="70"/>
        <v>5.5321827741016193E-5</v>
      </c>
      <c r="AQ346">
        <f t="shared" si="70"/>
        <v>7.6359291136397005E-5</v>
      </c>
      <c r="AR346">
        <f t="shared" si="70"/>
        <v>6.6144992010602632E-5</v>
      </c>
      <c r="AS346">
        <f t="shared" si="70"/>
        <v>6.6332654938775211E-5</v>
      </c>
      <c r="AT346">
        <f t="shared" si="70"/>
        <v>5.013403321619642E-3</v>
      </c>
      <c r="AU346">
        <f t="shared" si="70"/>
        <v>0</v>
      </c>
      <c r="AV346">
        <f t="shared" si="70"/>
        <v>1.5942809338900761E-4</v>
      </c>
      <c r="AW346">
        <f t="shared" si="70"/>
        <v>1.0325399725247014E-2</v>
      </c>
      <c r="AX346">
        <f t="shared" si="69"/>
        <v>2.2521952590928205E-4</v>
      </c>
      <c r="AY346">
        <f t="shared" si="69"/>
        <v>3.944708148315255E-4</v>
      </c>
      <c r="AZ346">
        <f t="shared" si="69"/>
        <v>7.4597079233707439E-3</v>
      </c>
      <c r="BA346">
        <f t="shared" si="67"/>
        <v>1.5984539723695689E-2</v>
      </c>
      <c r="BB346">
        <f t="shared" si="67"/>
        <v>0.24721518734813328</v>
      </c>
      <c r="BC346">
        <f t="shared" si="67"/>
        <v>0.12228068030022658</v>
      </c>
      <c r="BD346">
        <f t="shared" si="67"/>
        <v>1.8929425396426742E-2</v>
      </c>
      <c r="BE346">
        <f t="shared" si="67"/>
        <v>5.459110549731654E-3</v>
      </c>
      <c r="BF346">
        <f t="shared" si="67"/>
        <v>1.9267978762458602E-3</v>
      </c>
      <c r="BG346">
        <f t="shared" si="64"/>
        <v>1.2971804026949371E-3</v>
      </c>
      <c r="BH346">
        <f t="shared" si="64"/>
        <v>4.6124513121831659E-4</v>
      </c>
      <c r="BI346">
        <f t="shared" si="64"/>
        <v>5.3193031078175586E-5</v>
      </c>
      <c r="BJ346" s="16"/>
      <c r="BL346">
        <v>0</v>
      </c>
      <c r="BO346" s="16" cm="1">
        <f t="array" ref="BO346">INDEX($BK$21:$BK$70,_xlfn.XMATCH($A346,$BK$21:$BK$70,-1))</f>
        <v>680</v>
      </c>
      <c r="BP346" s="16" cm="1">
        <f t="array" ref="BP346">INDEX($BK$21:$BK$70,_xlfn.XMATCH($A346,$BK$21:$BK$70,1))</f>
        <v>690</v>
      </c>
      <c r="BQ346" s="16" cm="1">
        <f t="array" ref="BQ346">INDEX($BL$21:$BL$70,_xlfn.XMATCH($A346,$BK$21:$BK$70,-1))</f>
        <v>3.2271826208889869</v>
      </c>
      <c r="BR346" s="16" cm="1">
        <f t="array" ref="BR346">INDEX($BL$21:$BL$70,_xlfn.XMATCH($A346,$BK$21:$BK$70,1))</f>
        <v>3.2587912933117056</v>
      </c>
      <c r="BS346">
        <f t="shared" si="71"/>
        <v>3.2429869571003462</v>
      </c>
    </row>
    <row r="347" spans="1:71" x14ac:dyDescent="0.2">
      <c r="A347">
        <v>686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1.4704928266241607E-5</v>
      </c>
      <c r="H347">
        <v>1.6608065392741268E-5</v>
      </c>
      <c r="I347">
        <v>1.6561834650106177E-5</v>
      </c>
      <c r="J347">
        <v>1.7612200891779222E-5</v>
      </c>
      <c r="K347">
        <v>2.2172000337524659E-5</v>
      </c>
      <c r="L347">
        <v>2.0294396433826304E-5</v>
      </c>
      <c r="M347">
        <v>1.8052976995100841E-5</v>
      </c>
      <c r="N347">
        <v>1.5055884742605449E-3</v>
      </c>
      <c r="O347">
        <v>0</v>
      </c>
      <c r="P347">
        <v>4.4617360119272188E-5</v>
      </c>
      <c r="Q347">
        <v>3.0821366227727419E-3</v>
      </c>
      <c r="R347">
        <v>6.5511970405622452E-5</v>
      </c>
      <c r="S347">
        <v>1.138411414538218E-4</v>
      </c>
      <c r="T347">
        <v>1.9963293007108905E-3</v>
      </c>
      <c r="U347">
        <v>4.1628166774234409E-3</v>
      </c>
      <c r="V347">
        <v>8.0031150787288063E-2</v>
      </c>
      <c r="W347">
        <v>4.1033926437140919E-2</v>
      </c>
      <c r="X347">
        <v>6.3841519483459272E-3</v>
      </c>
      <c r="Y347">
        <v>1.8439388774509279E-3</v>
      </c>
      <c r="Z347">
        <v>6.5032258004252405E-4</v>
      </c>
      <c r="AA347">
        <v>4.3763662983987457E-4</v>
      </c>
      <c r="AB347">
        <v>1.4987070200412847E-4</v>
      </c>
      <c r="AC347">
        <v>1.5308637336425179E-5</v>
      </c>
      <c r="AE347">
        <f t="shared" si="72"/>
        <v>3.2461478243426183</v>
      </c>
      <c r="AG347">
        <v>686</v>
      </c>
      <c r="AH347">
        <f t="shared" si="70"/>
        <v>0</v>
      </c>
      <c r="AI347">
        <f t="shared" si="70"/>
        <v>0</v>
      </c>
      <c r="AJ347">
        <f t="shared" si="70"/>
        <v>0</v>
      </c>
      <c r="AK347">
        <f t="shared" si="70"/>
        <v>0</v>
      </c>
      <c r="AL347">
        <f t="shared" si="70"/>
        <v>0</v>
      </c>
      <c r="AM347">
        <f t="shared" si="70"/>
        <v>4.7734370898574461E-5</v>
      </c>
      <c r="AN347">
        <f t="shared" si="70"/>
        <v>5.3912235341187003E-5</v>
      </c>
      <c r="AO347">
        <f t="shared" si="70"/>
        <v>5.3762163516564355E-5</v>
      </c>
      <c r="AP347">
        <f t="shared" si="70"/>
        <v>5.717180760673424E-5</v>
      </c>
      <c r="AQ347">
        <f t="shared" si="70"/>
        <v>7.1973590656979473E-5</v>
      </c>
      <c r="AR347">
        <f t="shared" si="70"/>
        <v>6.5878610830011851E-5</v>
      </c>
      <c r="AS347">
        <f t="shared" si="70"/>
        <v>5.8602631995553932E-5</v>
      </c>
      <c r="AT347">
        <f t="shared" si="70"/>
        <v>4.8873627500761897E-3</v>
      </c>
      <c r="AU347">
        <f t="shared" si="70"/>
        <v>0</v>
      </c>
      <c r="AV347">
        <f t="shared" si="70"/>
        <v>1.4483454647908653E-4</v>
      </c>
      <c r="AW347">
        <f t="shared" si="70"/>
        <v>1.0005071092340442E-2</v>
      </c>
      <c r="AX347">
        <f t="shared" si="69"/>
        <v>2.1266154020060932E-4</v>
      </c>
      <c r="AY347">
        <f t="shared" si="69"/>
        <v>3.6954517365100388E-4</v>
      </c>
      <c r="AZ347">
        <f t="shared" si="69"/>
        <v>6.4803800161740777E-3</v>
      </c>
      <c r="BA347">
        <f t="shared" si="67"/>
        <v>1.3513118300555269E-2</v>
      </c>
      <c r="BB347">
        <f t="shared" si="67"/>
        <v>0.25979294600779118</v>
      </c>
      <c r="BC347">
        <f t="shared" si="67"/>
        <v>0.13320219102816003</v>
      </c>
      <c r="BD347">
        <f t="shared" si="67"/>
        <v>2.0723900957395819E-2</v>
      </c>
      <c r="BE347">
        <f t="shared" si="67"/>
        <v>5.9856981752580999E-3</v>
      </c>
      <c r="BF347">
        <f t="shared" si="67"/>
        <v>2.1110432283259176E-3</v>
      </c>
      <c r="BG347">
        <f t="shared" si="64"/>
        <v>1.4206331938073447E-3</v>
      </c>
      <c r="BH347">
        <f t="shared" si="64"/>
        <v>4.8650245324340248E-4</v>
      </c>
      <c r="BI347">
        <f t="shared" si="64"/>
        <v>4.9694099783286765E-5</v>
      </c>
      <c r="BJ347" s="16"/>
      <c r="BL347">
        <v>0</v>
      </c>
      <c r="BO347" s="16" cm="1">
        <f t="array" ref="BO347">INDEX($BK$21:$BK$70,_xlfn.XMATCH($A347,$BK$21:$BK$70,-1))</f>
        <v>680</v>
      </c>
      <c r="BP347" s="16" cm="1">
        <f t="array" ref="BP347">INDEX($BK$21:$BK$70,_xlfn.XMATCH($A347,$BK$21:$BK$70,1))</f>
        <v>690</v>
      </c>
      <c r="BQ347" s="16" cm="1">
        <f t="array" ref="BQ347">INDEX($BL$21:$BL$70,_xlfn.XMATCH($A347,$BK$21:$BK$70,-1))</f>
        <v>3.2271826208889869</v>
      </c>
      <c r="BR347" s="16" cm="1">
        <f t="array" ref="BR347">INDEX($BL$21:$BL$70,_xlfn.XMATCH($A347,$BK$21:$BK$70,1))</f>
        <v>3.2587912933117056</v>
      </c>
      <c r="BS347">
        <f t="shared" si="71"/>
        <v>3.2461478243426183</v>
      </c>
    </row>
    <row r="348" spans="1:71" x14ac:dyDescent="0.2">
      <c r="A348">
        <v>687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1.3398424703032199E-5</v>
      </c>
      <c r="H348">
        <v>1.6895684117888403E-5</v>
      </c>
      <c r="I348">
        <v>1.6958610610737733E-5</v>
      </c>
      <c r="J348">
        <v>1.8221875396608315E-5</v>
      </c>
      <c r="K348">
        <v>2.2158826359799938E-5</v>
      </c>
      <c r="L348">
        <v>2.1388652795795565E-5</v>
      </c>
      <c r="M348">
        <v>1.9430813103704283E-5</v>
      </c>
      <c r="N348">
        <v>1.4702454378516725E-3</v>
      </c>
      <c r="O348">
        <v>0</v>
      </c>
      <c r="P348">
        <v>4.3028221221475466E-5</v>
      </c>
      <c r="Q348">
        <v>2.9921849068068147E-3</v>
      </c>
      <c r="R348">
        <v>6.338864682908721E-5</v>
      </c>
      <c r="S348">
        <v>1.0715229506877149E-4</v>
      </c>
      <c r="T348">
        <v>1.7519279592060021E-3</v>
      </c>
      <c r="U348">
        <v>3.5410913279540481E-3</v>
      </c>
      <c r="V348">
        <v>8.2438137953266655E-2</v>
      </c>
      <c r="W348">
        <v>4.4620136353157237E-2</v>
      </c>
      <c r="X348">
        <v>6.9947982973194755E-3</v>
      </c>
      <c r="Y348">
        <v>2.017848685526727E-3</v>
      </c>
      <c r="Z348">
        <v>7.1029700617380434E-4</v>
      </c>
      <c r="AA348">
        <v>4.8032133227180379E-4</v>
      </c>
      <c r="AB348">
        <v>1.6487298281689592E-4</v>
      </c>
      <c r="AC348">
        <v>1.438349283643326E-5</v>
      </c>
      <c r="AE348">
        <f t="shared" si="72"/>
        <v>3.2493086915848899</v>
      </c>
      <c r="AG348">
        <v>687</v>
      </c>
      <c r="AH348">
        <f t="shared" si="70"/>
        <v>0</v>
      </c>
      <c r="AI348">
        <f t="shared" si="70"/>
        <v>0</v>
      </c>
      <c r="AJ348">
        <f t="shared" si="70"/>
        <v>0</v>
      </c>
      <c r="AK348">
        <f t="shared" si="70"/>
        <v>0</v>
      </c>
      <c r="AL348">
        <f t="shared" si="70"/>
        <v>0</v>
      </c>
      <c r="AM348">
        <f t="shared" si="70"/>
        <v>4.353561784110822E-5</v>
      </c>
      <c r="AN348">
        <f t="shared" si="70"/>
        <v>5.4899293254527572E-5</v>
      </c>
      <c r="AO348">
        <f t="shared" si="70"/>
        <v>5.5103760854673852E-5</v>
      </c>
      <c r="AP348">
        <f t="shared" si="70"/>
        <v>5.9208498103176259E-5</v>
      </c>
      <c r="AQ348">
        <f t="shared" si="70"/>
        <v>7.2000867086218298E-5</v>
      </c>
      <c r="AR348">
        <f t="shared" si="70"/>
        <v>6.9498335430669979E-5</v>
      </c>
      <c r="AS348">
        <f t="shared" si="70"/>
        <v>6.3136709902427899E-5</v>
      </c>
      <c r="AT348">
        <f t="shared" si="70"/>
        <v>4.7772812799744711E-3</v>
      </c>
      <c r="AU348">
        <f t="shared" si="70"/>
        <v>0</v>
      </c>
      <c r="AV348">
        <f t="shared" si="70"/>
        <v>1.3981197319837765E-4</v>
      </c>
      <c r="AW348">
        <f t="shared" si="70"/>
        <v>9.722532424516506E-3</v>
      </c>
      <c r="AX348">
        <f t="shared" si="69"/>
        <v>2.0596928108955803E-4</v>
      </c>
      <c r="AY348">
        <f t="shared" si="69"/>
        <v>3.4817088369022795E-4</v>
      </c>
      <c r="AZ348">
        <f t="shared" si="69"/>
        <v>5.6925547448786412E-3</v>
      </c>
      <c r="BA348">
        <f t="shared" si="67"/>
        <v>1.1506098829616968E-2</v>
      </c>
      <c r="BB348">
        <f t="shared" si="67"/>
        <v>0.26786695816962353</v>
      </c>
      <c r="BC348">
        <f t="shared" si="67"/>
        <v>0.14498459687201673</v>
      </c>
      <c r="BD348">
        <f t="shared" si="67"/>
        <v>2.2728258903363361E-2</v>
      </c>
      <c r="BE348">
        <f t="shared" si="67"/>
        <v>6.5566132721851392E-3</v>
      </c>
      <c r="BF348">
        <f t="shared" si="67"/>
        <v>2.3079742357672685E-3</v>
      </c>
      <c r="BG348">
        <f t="shared" si="64"/>
        <v>1.560712279704406E-3</v>
      </c>
      <c r="BH348">
        <f t="shared" si="64"/>
        <v>5.3572321607446615E-4</v>
      </c>
      <c r="BI348">
        <f t="shared" si="64"/>
        <v>4.6736408288771594E-5</v>
      </c>
      <c r="BJ348" s="16"/>
      <c r="BL348">
        <v>0</v>
      </c>
      <c r="BO348" s="16" cm="1">
        <f t="array" ref="BO348">INDEX($BK$21:$BK$70,_xlfn.XMATCH($A348,$BK$21:$BK$70,-1))</f>
        <v>680</v>
      </c>
      <c r="BP348" s="16" cm="1">
        <f t="array" ref="BP348">INDEX($BK$21:$BK$70,_xlfn.XMATCH($A348,$BK$21:$BK$70,1))</f>
        <v>690</v>
      </c>
      <c r="BQ348" s="16" cm="1">
        <f t="array" ref="BQ348">INDEX($BL$21:$BL$70,_xlfn.XMATCH($A348,$BK$21:$BK$70,-1))</f>
        <v>3.2271826208889869</v>
      </c>
      <c r="BR348" s="16" cm="1">
        <f t="array" ref="BR348">INDEX($BL$21:$BL$70,_xlfn.XMATCH($A348,$BK$21:$BK$70,1))</f>
        <v>3.2587912933117056</v>
      </c>
      <c r="BS348">
        <f t="shared" si="71"/>
        <v>3.2493086915848899</v>
      </c>
    </row>
    <row r="349" spans="1:71" x14ac:dyDescent="0.2">
      <c r="A349">
        <v>688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1.5241876229910212E-5</v>
      </c>
      <c r="H349">
        <v>1.4260409665870802E-5</v>
      </c>
      <c r="I349">
        <v>1.6265587819631133E-5</v>
      </c>
      <c r="J349">
        <v>1.5355481361201239E-5</v>
      </c>
      <c r="K349">
        <v>2.2060411938536829E-5</v>
      </c>
      <c r="L349">
        <v>1.8388892710814804E-5</v>
      </c>
      <c r="M349">
        <v>1.864814096781322E-5</v>
      </c>
      <c r="N349">
        <v>1.4306793110724257E-3</v>
      </c>
      <c r="O349">
        <v>0</v>
      </c>
      <c r="P349">
        <v>4.3954164283288958E-5</v>
      </c>
      <c r="Q349">
        <v>2.9016253337519273E-3</v>
      </c>
      <c r="R349">
        <v>6.3421790666803217E-5</v>
      </c>
      <c r="S349">
        <v>9.9324109731219892E-5</v>
      </c>
      <c r="T349">
        <v>1.5318123305963073E-3</v>
      </c>
      <c r="U349">
        <v>3.0159576291351824E-3</v>
      </c>
      <c r="V349">
        <v>8.2549681708993114E-2</v>
      </c>
      <c r="W349">
        <v>4.8396406158174435E-2</v>
      </c>
      <c r="X349">
        <v>7.6493189017311459E-3</v>
      </c>
      <c r="Y349">
        <v>2.2142075317717821E-3</v>
      </c>
      <c r="Z349">
        <v>7.7727460950620354E-4</v>
      </c>
      <c r="AA349">
        <v>5.3235201980414144E-4</v>
      </c>
      <c r="AB349">
        <v>1.8571557043688223E-4</v>
      </c>
      <c r="AC349">
        <v>1.2101548589295147E-5</v>
      </c>
      <c r="AE349">
        <f t="shared" si="72"/>
        <v>3.2524695588271619</v>
      </c>
      <c r="AG349">
        <v>688</v>
      </c>
      <c r="AH349">
        <f t="shared" si="70"/>
        <v>0</v>
      </c>
      <c r="AI349">
        <f t="shared" si="70"/>
        <v>0</v>
      </c>
      <c r="AJ349">
        <f t="shared" si="70"/>
        <v>0</v>
      </c>
      <c r="AK349">
        <f t="shared" si="70"/>
        <v>0</v>
      </c>
      <c r="AL349">
        <f t="shared" si="70"/>
        <v>0</v>
      </c>
      <c r="AM349">
        <f t="shared" si="70"/>
        <v>4.9573738457194273E-5</v>
      </c>
      <c r="AN349">
        <f t="shared" si="70"/>
        <v>4.6381548334649403E-5</v>
      </c>
      <c r="AO349">
        <f t="shared" si="70"/>
        <v>5.2903329239780131E-5</v>
      </c>
      <c r="AP349">
        <f t="shared" si="70"/>
        <v>4.9943235688444902E-5</v>
      </c>
      <c r="AQ349">
        <f t="shared" si="70"/>
        <v>7.1750818285278332E-5</v>
      </c>
      <c r="AR349">
        <f t="shared" si="70"/>
        <v>5.9809313762463835E-5</v>
      </c>
      <c r="AS349">
        <f t="shared" si="70"/>
        <v>6.0652510826530186E-5</v>
      </c>
      <c r="AT349">
        <f t="shared" si="70"/>
        <v>4.6532409077068805E-3</v>
      </c>
      <c r="AU349">
        <f t="shared" si="70"/>
        <v>0</v>
      </c>
      <c r="AV349">
        <f t="shared" si="70"/>
        <v>1.4295958131508544E-4</v>
      </c>
      <c r="AW349">
        <f t="shared" si="70"/>
        <v>9.4374480691498466E-3</v>
      </c>
      <c r="AX349">
        <f t="shared" si="69"/>
        <v>2.0627744351008607E-4</v>
      </c>
      <c r="AY349">
        <f t="shared" si="69"/>
        <v>3.2304864335840137E-4</v>
      </c>
      <c r="AZ349">
        <f t="shared" si="69"/>
        <v>4.9821729751005784E-3</v>
      </c>
      <c r="BA349">
        <f t="shared" si="67"/>
        <v>9.8093103794747206E-3</v>
      </c>
      <c r="BB349">
        <f t="shared" si="67"/>
        <v>0.26849032684937146</v>
      </c>
      <c r="BC349">
        <f t="shared" si="67"/>
        <v>0.15740783778609774</v>
      </c>
      <c r="BD349">
        <f t="shared" si="67"/>
        <v>2.4879176873641769E-2</v>
      </c>
      <c r="BE349">
        <f t="shared" si="67"/>
        <v>7.2016425940135478E-3</v>
      </c>
      <c r="BF349">
        <f t="shared" si="67"/>
        <v>2.5280620062681962E-3</v>
      </c>
      <c r="BG349">
        <f t="shared" si="64"/>
        <v>1.7314587389931245E-3</v>
      </c>
      <c r="BH349">
        <f t="shared" si="64"/>
        <v>6.0403423944618102E-4</v>
      </c>
      <c r="BI349">
        <f t="shared" si="64"/>
        <v>3.935991840135025E-5</v>
      </c>
      <c r="BJ349" s="16"/>
      <c r="BL349">
        <v>0</v>
      </c>
      <c r="BO349" s="16" cm="1">
        <f t="array" ref="BO349">INDEX($BK$21:$BK$70,_xlfn.XMATCH($A349,$BK$21:$BK$70,-1))</f>
        <v>680</v>
      </c>
      <c r="BP349" s="16" cm="1">
        <f t="array" ref="BP349">INDEX($BK$21:$BK$70,_xlfn.XMATCH($A349,$BK$21:$BK$70,1))</f>
        <v>690</v>
      </c>
      <c r="BQ349" s="16" cm="1">
        <f t="array" ref="BQ349">INDEX($BL$21:$BL$70,_xlfn.XMATCH($A349,$BK$21:$BK$70,-1))</f>
        <v>3.2271826208889869</v>
      </c>
      <c r="BR349" s="16" cm="1">
        <f t="array" ref="BR349">INDEX($BL$21:$BL$70,_xlfn.XMATCH($A349,$BK$21:$BK$70,1))</f>
        <v>3.2587912933117056</v>
      </c>
      <c r="BS349">
        <f t="shared" si="71"/>
        <v>3.2524695588271619</v>
      </c>
    </row>
    <row r="350" spans="1:71" x14ac:dyDescent="0.2">
      <c r="A350">
        <v>689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1.45338873017969E-5</v>
      </c>
      <c r="H350">
        <v>1.7545228234927941E-5</v>
      </c>
      <c r="I350">
        <v>1.5867664027464134E-5</v>
      </c>
      <c r="J350">
        <v>1.7315279960278538E-5</v>
      </c>
      <c r="K350">
        <v>2.1384850490926584E-5</v>
      </c>
      <c r="L350">
        <v>1.9375131835985925E-5</v>
      </c>
      <c r="M350">
        <v>1.8391008182513936E-5</v>
      </c>
      <c r="N350">
        <v>1.3918312594183527E-3</v>
      </c>
      <c r="O350">
        <v>0</v>
      </c>
      <c r="P350">
        <v>4.0597951414774015E-5</v>
      </c>
      <c r="Q350">
        <v>2.8074835611950396E-3</v>
      </c>
      <c r="R350">
        <v>5.942983357474319E-5</v>
      </c>
      <c r="S350">
        <v>9.7214853406573729E-5</v>
      </c>
      <c r="T350">
        <v>1.3633359464514773E-3</v>
      </c>
      <c r="U350">
        <v>2.5887917952875901E-3</v>
      </c>
      <c r="V350">
        <v>8.0085634185117119E-2</v>
      </c>
      <c r="W350">
        <v>5.2450691085845796E-2</v>
      </c>
      <c r="X350">
        <v>8.3778029586764717E-3</v>
      </c>
      <c r="Y350">
        <v>2.4229581532617954E-3</v>
      </c>
      <c r="Z350">
        <v>8.5071546627313495E-4</v>
      </c>
      <c r="AA350">
        <v>5.8015756970052599E-4</v>
      </c>
      <c r="AB350">
        <v>1.9631561814777788E-4</v>
      </c>
      <c r="AC350">
        <v>1.5966279823692212E-5</v>
      </c>
      <c r="AE350">
        <f t="shared" si="72"/>
        <v>3.2556304260694335</v>
      </c>
      <c r="AG350">
        <v>689</v>
      </c>
      <c r="AH350">
        <f t="shared" si="70"/>
        <v>0</v>
      </c>
      <c r="AI350">
        <f t="shared" si="70"/>
        <v>0</v>
      </c>
      <c r="AJ350">
        <f t="shared" si="70"/>
        <v>0</v>
      </c>
      <c r="AK350">
        <f t="shared" si="70"/>
        <v>0</v>
      </c>
      <c r="AL350">
        <f t="shared" si="70"/>
        <v>0</v>
      </c>
      <c r="AM350">
        <f t="shared" si="70"/>
        <v>4.7316965708794174E-5</v>
      </c>
      <c r="AN350">
        <f t="shared" si="70"/>
        <v>5.7120778873963909E-5</v>
      </c>
      <c r="AO350">
        <f t="shared" si="70"/>
        <v>5.1659249798459683E-5</v>
      </c>
      <c r="AP350">
        <f t="shared" si="70"/>
        <v>5.6372152274593137E-5</v>
      </c>
      <c r="AQ350">
        <f t="shared" si="70"/>
        <v>6.9621169915206447E-5</v>
      </c>
      <c r="AR350">
        <f t="shared" si="70"/>
        <v>6.3078268714342303E-5</v>
      </c>
      <c r="AS350">
        <f t="shared" si="70"/>
        <v>5.9874325805084283E-5</v>
      </c>
      <c r="AT350">
        <f t="shared" si="70"/>
        <v>4.5312881961169279E-3</v>
      </c>
      <c r="AU350">
        <f t="shared" si="70"/>
        <v>0</v>
      </c>
      <c r="AV350">
        <f t="shared" si="70"/>
        <v>1.3217192586202688E-4</v>
      </c>
      <c r="AW350">
        <f t="shared" si="70"/>
        <v>9.1401289025163368E-3</v>
      </c>
      <c r="AX350">
        <f t="shared" si="69"/>
        <v>1.9348157440217669E-4</v>
      </c>
      <c r="AY350">
        <f t="shared" si="69"/>
        <v>3.1649563461632116E-4</v>
      </c>
      <c r="AZ350">
        <f t="shared" si="69"/>
        <v>4.4385179882215978E-3</v>
      </c>
      <c r="BA350">
        <f t="shared" si="67"/>
        <v>8.4281493354971902E-3</v>
      </c>
      <c r="BB350">
        <f t="shared" si="67"/>
        <v>0.26072922734413362</v>
      </c>
      <c r="BC350">
        <f t="shared" si="67"/>
        <v>0.1707600657674484</v>
      </c>
      <c r="BD350">
        <f t="shared" si="67"/>
        <v>2.7275030215881641E-2</v>
      </c>
      <c r="BE350">
        <f t="shared" si="67"/>
        <v>7.8882562848521069E-3</v>
      </c>
      <c r="BF350">
        <f t="shared" si="67"/>
        <v>2.7696151559266631E-3</v>
      </c>
      <c r="BG350">
        <f t="shared" si="64"/>
        <v>1.8887786358315305E-3</v>
      </c>
      <c r="BH350">
        <f t="shared" si="64"/>
        <v>6.3913109955453435E-4</v>
      </c>
      <c r="BI350">
        <f t="shared" si="64"/>
        <v>5.1980306385150873E-5</v>
      </c>
      <c r="BJ350" s="16"/>
      <c r="BL350">
        <v>0</v>
      </c>
      <c r="BO350" s="16" cm="1">
        <f t="array" ref="BO350">INDEX($BK$21:$BK$70,_xlfn.XMATCH($A350,$BK$21:$BK$70,-1))</f>
        <v>680</v>
      </c>
      <c r="BP350" s="16" cm="1">
        <f t="array" ref="BP350">INDEX($BK$21:$BK$70,_xlfn.XMATCH($A350,$BK$21:$BK$70,1))</f>
        <v>690</v>
      </c>
      <c r="BQ350" s="16" cm="1">
        <f t="array" ref="BQ350">INDEX($BL$21:$BL$70,_xlfn.XMATCH($A350,$BK$21:$BK$70,-1))</f>
        <v>3.2271826208889869</v>
      </c>
      <c r="BR350" s="16" cm="1">
        <f t="array" ref="BR350">INDEX($BL$21:$BL$70,_xlfn.XMATCH($A350,$BK$21:$BK$70,1))</f>
        <v>3.2587912933117056</v>
      </c>
      <c r="BS350">
        <f t="shared" si="71"/>
        <v>3.2556304260694335</v>
      </c>
    </row>
    <row r="351" spans="1:71" x14ac:dyDescent="0.2">
      <c r="A351">
        <v>690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1.4688872165331839E-5</v>
      </c>
      <c r="H351">
        <v>1.5797536073368836E-5</v>
      </c>
      <c r="I351">
        <v>1.6534565033482989E-5</v>
      </c>
      <c r="J351">
        <v>1.5437947042623774E-5</v>
      </c>
      <c r="K351">
        <v>2.012959951264404E-5</v>
      </c>
      <c r="L351">
        <v>1.9088776523509503E-5</v>
      </c>
      <c r="M351">
        <v>1.7378356339346348E-5</v>
      </c>
      <c r="N351">
        <v>1.3572789887653471E-3</v>
      </c>
      <c r="O351">
        <v>0</v>
      </c>
      <c r="P351">
        <v>4.1980217901337708E-5</v>
      </c>
      <c r="Q351">
        <v>2.7254450424566948E-3</v>
      </c>
      <c r="R351">
        <v>5.5025864016772485E-5</v>
      </c>
      <c r="S351">
        <v>9.1108370851343635E-5</v>
      </c>
      <c r="T351">
        <v>1.2119804282345779E-3</v>
      </c>
      <c r="U351">
        <v>2.2328059798994303E-3</v>
      </c>
      <c r="V351">
        <v>7.5095126741654181E-2</v>
      </c>
      <c r="W351">
        <v>5.6607788462046331E-2</v>
      </c>
      <c r="X351">
        <v>9.1606788094878797E-3</v>
      </c>
      <c r="Y351">
        <v>2.6535411725512287E-3</v>
      </c>
      <c r="Z351">
        <v>9.3274813511496073E-4</v>
      </c>
      <c r="AA351">
        <v>6.4012775736221449E-4</v>
      </c>
      <c r="AB351">
        <v>2.1475912107097046E-4</v>
      </c>
      <c r="AC351">
        <v>1.5124083184292506E-5</v>
      </c>
      <c r="AE351">
        <f t="shared" si="72"/>
        <v>3.2587912933117056</v>
      </c>
      <c r="AG351">
        <v>690</v>
      </c>
      <c r="AH351">
        <f t="shared" si="70"/>
        <v>0</v>
      </c>
      <c r="AI351">
        <f t="shared" si="70"/>
        <v>0</v>
      </c>
      <c r="AJ351">
        <f t="shared" si="70"/>
        <v>0</v>
      </c>
      <c r="AK351">
        <f t="shared" si="70"/>
        <v>0</v>
      </c>
      <c r="AL351">
        <f t="shared" si="70"/>
        <v>0</v>
      </c>
      <c r="AM351">
        <f t="shared" si="70"/>
        <v>4.7867968720952055E-5</v>
      </c>
      <c r="AN351">
        <f t="shared" si="70"/>
        <v>5.1480873011671955E-5</v>
      </c>
      <c r="AO351">
        <f t="shared" si="70"/>
        <v>5.3882696569810537E-5</v>
      </c>
      <c r="AP351">
        <f t="shared" si="70"/>
        <v>5.0309047409109545E-5</v>
      </c>
      <c r="AQ351">
        <f t="shared" si="70"/>
        <v>6.5598163629655945E-5</v>
      </c>
      <c r="AR351">
        <f t="shared" si="70"/>
        <v>6.2206338734785657E-5</v>
      </c>
      <c r="AS351">
        <f t="shared" si="70"/>
        <v>5.6632436330730162E-5</v>
      </c>
      <c r="AT351">
        <f t="shared" si="70"/>
        <v>4.4230889511834293E-3</v>
      </c>
      <c r="AU351">
        <f t="shared" si="70"/>
        <v>0</v>
      </c>
      <c r="AV351">
        <f t="shared" si="70"/>
        <v>1.3680476858820754E-4</v>
      </c>
      <c r="AW351">
        <f t="shared" ref="AW351:BI381" si="73">Q351*$AE351</f>
        <v>8.8816565747574291E-3</v>
      </c>
      <c r="AX351">
        <f t="shared" si="73"/>
        <v>1.7931780656481205E-4</v>
      </c>
      <c r="AY351">
        <f t="shared" si="73"/>
        <v>2.9690316567817262E-4</v>
      </c>
      <c r="AZ351">
        <f t="shared" si="73"/>
        <v>3.9495912671950349E-3</v>
      </c>
      <c r="BA351">
        <f t="shared" si="67"/>
        <v>7.2762486869505745E-3</v>
      </c>
      <c r="BB351">
        <f t="shared" si="67"/>
        <v>0.24471934519584168</v>
      </c>
      <c r="BC351">
        <f t="shared" si="67"/>
        <v>0.18447296817374742</v>
      </c>
      <c r="BD351">
        <f t="shared" si="67"/>
        <v>2.9852740345184144E-2</v>
      </c>
      <c r="BE351">
        <f t="shared" si="67"/>
        <v>8.6473368695540783E-3</v>
      </c>
      <c r="BF351">
        <f t="shared" si="67"/>
        <v>3.0396315015653644E-3</v>
      </c>
      <c r="BG351">
        <f t="shared" si="64"/>
        <v>2.0860427622991324E-3</v>
      </c>
      <c r="BH351">
        <f t="shared" si="64"/>
        <v>6.9985515390535297E-4</v>
      </c>
      <c r="BI351">
        <f t="shared" si="64"/>
        <v>4.9286230600294396E-5</v>
      </c>
      <c r="BJ351" s="16"/>
      <c r="BL351">
        <v>0</v>
      </c>
      <c r="BO351" s="16" cm="1">
        <f t="array" ref="BO351">INDEX($BK$21:$BK$70,_xlfn.XMATCH($A351,$BK$21:$BK$70,-1))</f>
        <v>690</v>
      </c>
      <c r="BP351" s="16" cm="1">
        <f t="array" ref="BP351">INDEX($BK$21:$BK$70,_xlfn.XMATCH($A351,$BK$21:$BK$70,1))</f>
        <v>690</v>
      </c>
      <c r="BQ351" s="16" cm="1">
        <f t="array" ref="BQ351">INDEX($BL$21:$BL$70,_xlfn.XMATCH($A351,$BK$21:$BK$70,-1))</f>
        <v>3.2587912933117056</v>
      </c>
      <c r="BR351" s="16" cm="1">
        <f t="array" ref="BR351">INDEX($BL$21:$BL$70,_xlfn.XMATCH($A351,$BK$21:$BK$70,1))</f>
        <v>3.2587912933117056</v>
      </c>
      <c r="BS351">
        <f t="shared" si="71"/>
        <v>3.2587912933117056</v>
      </c>
    </row>
    <row r="352" spans="1:71" x14ac:dyDescent="0.2">
      <c r="A352">
        <v>691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2.2409730310387949E-6</v>
      </c>
      <c r="H352">
        <v>1.4758627629761727E-5</v>
      </c>
      <c r="I352">
        <v>1.541829517036574E-5</v>
      </c>
      <c r="J352">
        <v>1.8960685516284727E-5</v>
      </c>
      <c r="K352">
        <v>2.3433955343668822E-5</v>
      </c>
      <c r="L352">
        <v>2.1522822344132329E-5</v>
      </c>
      <c r="M352">
        <v>2.1065200159195763E-5</v>
      </c>
      <c r="N352">
        <v>1.3199012726060678E-3</v>
      </c>
      <c r="O352">
        <v>0</v>
      </c>
      <c r="P352">
        <v>3.9142483981389666E-5</v>
      </c>
      <c r="Q352">
        <v>2.6461567690536378E-3</v>
      </c>
      <c r="R352">
        <v>5.7305510469327711E-5</v>
      </c>
      <c r="S352">
        <v>8.5018548985539677E-5</v>
      </c>
      <c r="T352">
        <v>1.083870658415615E-3</v>
      </c>
      <c r="U352">
        <v>1.9395713712730812E-3</v>
      </c>
      <c r="V352">
        <v>6.7856330641781926E-2</v>
      </c>
      <c r="W352">
        <v>6.078020829549375E-2</v>
      </c>
      <c r="X352">
        <v>1.0017253205776859E-2</v>
      </c>
      <c r="Y352">
        <v>2.9044044474768518E-3</v>
      </c>
      <c r="Z352">
        <v>1.0191239439554119E-3</v>
      </c>
      <c r="AA352">
        <v>7.0395676700558366E-4</v>
      </c>
      <c r="AB352">
        <v>2.2871789002961595E-4</v>
      </c>
      <c r="AC352">
        <v>1.5215623694668866E-5</v>
      </c>
      <c r="AE352">
        <f t="shared" si="72"/>
        <v>3.2652327163962216</v>
      </c>
      <c r="AG352">
        <v>691</v>
      </c>
      <c r="AH352">
        <f t="shared" ref="AH352:AW367" si="74">B352*$AE352</f>
        <v>0</v>
      </c>
      <c r="AI352">
        <f t="shared" si="74"/>
        <v>0</v>
      </c>
      <c r="AJ352">
        <f t="shared" si="74"/>
        <v>0</v>
      </c>
      <c r="AK352">
        <f t="shared" si="74"/>
        <v>0</v>
      </c>
      <c r="AL352">
        <f t="shared" si="74"/>
        <v>0</v>
      </c>
      <c r="AM352">
        <f t="shared" si="74"/>
        <v>7.3172984575094785E-6</v>
      </c>
      <c r="AN352">
        <f t="shared" si="74"/>
        <v>4.8190353785807214E-5</v>
      </c>
      <c r="AO352">
        <f t="shared" si="74"/>
        <v>5.0344321821332066E-5</v>
      </c>
      <c r="AP352">
        <f t="shared" si="74"/>
        <v>6.1911050673072872E-5</v>
      </c>
      <c r="AQ352">
        <f t="shared" si="74"/>
        <v>7.6517317662715495E-5</v>
      </c>
      <c r="AR352">
        <f t="shared" si="74"/>
        <v>7.0277023667244493E-5</v>
      </c>
      <c r="AS352">
        <f t="shared" si="74"/>
        <v>6.8782780737240896E-5</v>
      </c>
      <c r="AT352">
        <f t="shared" si="74"/>
        <v>4.3097848177263403E-3</v>
      </c>
      <c r="AU352">
        <f t="shared" si="74"/>
        <v>0</v>
      </c>
      <c r="AV352">
        <f t="shared" si="74"/>
        <v>1.2780931929704857E-4</v>
      </c>
      <c r="AW352">
        <f t="shared" si="74"/>
        <v>8.6403176550272597E-3</v>
      </c>
      <c r="AX352">
        <f t="shared" si="73"/>
        <v>1.8711582761423505E-4</v>
      </c>
      <c r="AY352">
        <f t="shared" si="73"/>
        <v>2.7760534764811895E-4</v>
      </c>
      <c r="AZ352">
        <f t="shared" si="73"/>
        <v>3.5390899342005798E-3</v>
      </c>
      <c r="BA352">
        <f t="shared" si="67"/>
        <v>6.3331518972663476E-3</v>
      </c>
      <c r="BB352">
        <f t="shared" si="67"/>
        <v>0.22156671082614576</v>
      </c>
      <c r="BC352">
        <f t="shared" si="67"/>
        <v>0.19846152463582323</v>
      </c>
      <c r="BD352">
        <f t="shared" si="67"/>
        <v>3.2708662895927533E-2</v>
      </c>
      <c r="BE352">
        <f t="shared" si="67"/>
        <v>9.4835564235481069E-3</v>
      </c>
      <c r="BF352">
        <f t="shared" si="67"/>
        <v>3.3276768438659605E-3</v>
      </c>
      <c r="BG352">
        <f t="shared" si="64"/>
        <v>2.2985826665551439E-3</v>
      </c>
      <c r="BH352">
        <f t="shared" si="64"/>
        <v>7.4681713734981521E-4</v>
      </c>
      <c r="BI352">
        <f t="shared" si="64"/>
        <v>4.9682552288206335E-5</v>
      </c>
      <c r="BJ352" s="16"/>
      <c r="BL352">
        <v>0</v>
      </c>
      <c r="BO352" s="16" cm="1">
        <f t="array" ref="BO352">INDEX($BK$21:$BK$70,_xlfn.XMATCH($A352,$BK$21:$BK$70,-1))</f>
        <v>690</v>
      </c>
      <c r="BP352" s="16" cm="1">
        <f t="array" ref="BP352">INDEX($BK$21:$BK$70,_xlfn.XMATCH($A352,$BK$21:$BK$70,1))</f>
        <v>700</v>
      </c>
      <c r="BQ352" s="16" cm="1">
        <f t="array" ref="BQ352">INDEX($BL$21:$BL$70,_xlfn.XMATCH($A352,$BK$21:$BK$70,-1))</f>
        <v>3.2587912933117056</v>
      </c>
      <c r="BR352" s="16" cm="1">
        <f t="array" ref="BR352">INDEX($BL$21:$BL$70,_xlfn.XMATCH($A352,$BK$21:$BK$70,1))</f>
        <v>3.323205524156867</v>
      </c>
      <c r="BS352">
        <f t="shared" si="71"/>
        <v>3.2652327163962216</v>
      </c>
    </row>
    <row r="353" spans="1:71" x14ac:dyDescent="0.2">
      <c r="A353">
        <v>692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2.719366500307208E-6</v>
      </c>
      <c r="H353">
        <v>1.5665411310269372E-5</v>
      </c>
      <c r="I353">
        <v>1.691205450140669E-5</v>
      </c>
      <c r="J353">
        <v>2.1013260540470624E-5</v>
      </c>
      <c r="K353">
        <v>2.6078417379892428E-5</v>
      </c>
      <c r="L353">
        <v>2.1371665823371531E-5</v>
      </c>
      <c r="M353">
        <v>2.435995270935961E-5</v>
      </c>
      <c r="N353">
        <v>1.293573864305656E-3</v>
      </c>
      <c r="O353">
        <v>0</v>
      </c>
      <c r="P353">
        <v>4.0407571640383312E-5</v>
      </c>
      <c r="Q353">
        <v>2.5660367439717157E-3</v>
      </c>
      <c r="R353">
        <v>5.4356271797221122E-5</v>
      </c>
      <c r="S353">
        <v>8.0618871162324441E-5</v>
      </c>
      <c r="T353">
        <v>9.7895581993295323E-4</v>
      </c>
      <c r="U353">
        <v>1.7028030223884621E-3</v>
      </c>
      <c r="V353">
        <v>5.9504322172338336E-2</v>
      </c>
      <c r="W353">
        <v>6.4915579225727868E-2</v>
      </c>
      <c r="X353">
        <v>1.0966739545008678E-2</v>
      </c>
      <c r="Y353">
        <v>3.1749245115930626E-3</v>
      </c>
      <c r="Z353">
        <v>1.118211944734885E-3</v>
      </c>
      <c r="AA353">
        <v>7.6792944023455615E-4</v>
      </c>
      <c r="AB353">
        <v>2.4656044550021023E-4</v>
      </c>
      <c r="AC353">
        <v>1.6152045441786768E-5</v>
      </c>
      <c r="AE353">
        <f t="shared" si="72"/>
        <v>3.271674139480738</v>
      </c>
      <c r="AG353">
        <v>692</v>
      </c>
      <c r="AH353">
        <f t="shared" si="74"/>
        <v>0</v>
      </c>
      <c r="AI353">
        <f t="shared" si="74"/>
        <v>0</v>
      </c>
      <c r="AJ353">
        <f t="shared" si="74"/>
        <v>0</v>
      </c>
      <c r="AK353">
        <f t="shared" si="74"/>
        <v>0</v>
      </c>
      <c r="AL353">
        <f t="shared" si="74"/>
        <v>0</v>
      </c>
      <c r="AM353">
        <f t="shared" si="74"/>
        <v>8.8968810548253315E-6</v>
      </c>
      <c r="AN353">
        <f t="shared" si="74"/>
        <v>5.1252121068137371E-5</v>
      </c>
      <c r="AO353">
        <f t="shared" si="74"/>
        <v>5.5330731357741079E-5</v>
      </c>
      <c r="AP353">
        <f t="shared" si="74"/>
        <v>6.8748541096428771E-5</v>
      </c>
      <c r="AQ353">
        <f t="shared" si="74"/>
        <v>8.5320083740379082E-5</v>
      </c>
      <c r="AR353">
        <f t="shared" si="74"/>
        <v>6.9921126391948946E-5</v>
      </c>
      <c r="AS353">
        <f t="shared" si="74"/>
        <v>7.9697827318185577E-5</v>
      </c>
      <c r="AT353">
        <f t="shared" si="74"/>
        <v>4.2321521593569802E-3</v>
      </c>
      <c r="AU353">
        <f t="shared" si="74"/>
        <v>0</v>
      </c>
      <c r="AV353">
        <f t="shared" si="74"/>
        <v>1.3220040717505736E-4</v>
      </c>
      <c r="AW353">
        <f t="shared" si="74"/>
        <v>8.3952360562096172E-3</v>
      </c>
      <c r="AX353">
        <f t="shared" si="73"/>
        <v>1.7783600875755453E-4</v>
      </c>
      <c r="AY353">
        <f t="shared" si="73"/>
        <v>2.6375867593590632E-4</v>
      </c>
      <c r="AZ353">
        <f t="shared" si="73"/>
        <v>3.2028244397688051E-3</v>
      </c>
      <c r="BA353">
        <f t="shared" si="67"/>
        <v>5.571016612977972E-3</v>
      </c>
      <c r="BB353">
        <f t="shared" si="67"/>
        <v>0.19467875203856963</v>
      </c>
      <c r="BC353">
        <f t="shared" ref="BC353:BF353" si="75">W353*$AE353</f>
        <v>0.21238262180222689</v>
      </c>
      <c r="BD353">
        <f t="shared" si="75"/>
        <v>3.5879598163825646E-2</v>
      </c>
      <c r="BE353">
        <f t="shared" si="75"/>
        <v>1.0387318419382535E-2</v>
      </c>
      <c r="BF353">
        <f t="shared" si="75"/>
        <v>3.6584251020475873E-3</v>
      </c>
      <c r="BG353">
        <f t="shared" si="64"/>
        <v>2.5124148905613162E-3</v>
      </c>
      <c r="BH353">
        <f t="shared" si="64"/>
        <v>8.0666543336188775E-4</v>
      </c>
      <c r="BI353">
        <f t="shared" si="64"/>
        <v>5.2844229371611498E-5</v>
      </c>
      <c r="BJ353" s="16"/>
      <c r="BL353">
        <v>0</v>
      </c>
      <c r="BO353" s="16" cm="1">
        <f t="array" ref="BO353">INDEX($BK$21:$BK$70,_xlfn.XMATCH($A353,$BK$21:$BK$70,-1))</f>
        <v>690</v>
      </c>
      <c r="BP353" s="16" cm="1">
        <f t="array" ref="BP353">INDEX($BK$21:$BK$70,_xlfn.XMATCH($A353,$BK$21:$BK$70,1))</f>
        <v>700</v>
      </c>
      <c r="BQ353" s="16" cm="1">
        <f t="array" ref="BQ353">INDEX($BL$21:$BL$70,_xlfn.XMATCH($A353,$BK$21:$BK$70,-1))</f>
        <v>3.2587912933117056</v>
      </c>
      <c r="BR353" s="16" cm="1">
        <f t="array" ref="BR353">INDEX($BL$21:$BL$70,_xlfn.XMATCH($A353,$BK$21:$BK$70,1))</f>
        <v>3.323205524156867</v>
      </c>
      <c r="BS353">
        <f t="shared" si="71"/>
        <v>3.271674139480738</v>
      </c>
    </row>
    <row r="354" spans="1:71" x14ac:dyDescent="0.2">
      <c r="A354">
        <v>693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2.4152801818456201E-6</v>
      </c>
      <c r="H354">
        <v>1.5288763004724002E-5</v>
      </c>
      <c r="I354">
        <v>1.8357223323897017E-5</v>
      </c>
      <c r="J354">
        <v>2.2045618707624152E-5</v>
      </c>
      <c r="K354">
        <v>2.8179081772321098E-5</v>
      </c>
      <c r="L354">
        <v>2.4210457935063225E-5</v>
      </c>
      <c r="M354">
        <v>2.6590965112211795E-5</v>
      </c>
      <c r="N354">
        <v>1.2635781807892553E-3</v>
      </c>
      <c r="O354">
        <v>0</v>
      </c>
      <c r="P354">
        <v>3.5832191496130265E-5</v>
      </c>
      <c r="Q354">
        <v>2.4891338115224588E-3</v>
      </c>
      <c r="R354">
        <v>5.0433553709806951E-5</v>
      </c>
      <c r="S354">
        <v>7.9117355154223855E-5</v>
      </c>
      <c r="T354">
        <v>8.8461394140477642E-4</v>
      </c>
      <c r="U354">
        <v>1.4851772681178659E-3</v>
      </c>
      <c r="V354">
        <v>5.0839388210216566E-2</v>
      </c>
      <c r="W354">
        <v>6.8571450655444594E-2</v>
      </c>
      <c r="X354">
        <v>1.1999349741264783E-2</v>
      </c>
      <c r="Y354">
        <v>3.476256741559863E-3</v>
      </c>
      <c r="Z354">
        <v>1.2284470446307307E-3</v>
      </c>
      <c r="AA354">
        <v>8.4349732920309156E-4</v>
      </c>
      <c r="AB354">
        <v>2.6774621812109933E-4</v>
      </c>
      <c r="AC354">
        <v>1.5734590943903538E-5</v>
      </c>
      <c r="AE354">
        <f t="shared" si="72"/>
        <v>3.278115562565254</v>
      </c>
      <c r="AG354">
        <v>693</v>
      </c>
      <c r="AH354">
        <f t="shared" si="74"/>
        <v>0</v>
      </c>
      <c r="AI354">
        <f t="shared" si="74"/>
        <v>0</v>
      </c>
      <c r="AJ354">
        <f t="shared" si="74"/>
        <v>0</v>
      </c>
      <c r="AK354">
        <f t="shared" si="74"/>
        <v>0</v>
      </c>
      <c r="AL354">
        <f t="shared" si="74"/>
        <v>0</v>
      </c>
      <c r="AM354">
        <f t="shared" si="74"/>
        <v>7.9175675520635641E-6</v>
      </c>
      <c r="AN354">
        <f t="shared" si="74"/>
        <v>5.0118331938157662E-5</v>
      </c>
      <c r="AO354">
        <f t="shared" si="74"/>
        <v>6.0177099463552673E-5</v>
      </c>
      <c r="AP354">
        <f t="shared" si="74"/>
        <v>7.2268085771842435E-5</v>
      </c>
      <c r="AQ354">
        <f t="shared" si="74"/>
        <v>9.2374286496644666E-5</v>
      </c>
      <c r="AR354">
        <f t="shared" si="74"/>
        <v>7.9364678933762205E-5</v>
      </c>
      <c r="AS354">
        <f t="shared" si="74"/>
        <v>8.7168256557971214E-5</v>
      </c>
      <c r="AT354">
        <f t="shared" si="74"/>
        <v>4.14215529896315E-3</v>
      </c>
      <c r="AU354">
        <f t="shared" si="74"/>
        <v>0</v>
      </c>
      <c r="AV354">
        <f t="shared" si="74"/>
        <v>1.1746206458428297E-4</v>
      </c>
      <c r="AW354">
        <f t="shared" si="74"/>
        <v>8.1596682848591399E-3</v>
      </c>
      <c r="AX354">
        <f t="shared" si="73"/>
        <v>1.6532701729158876E-4</v>
      </c>
      <c r="AY354">
        <f t="shared" si="73"/>
        <v>2.5935583320006354E-4</v>
      </c>
      <c r="AZ354">
        <f t="shared" si="73"/>
        <v>2.8998667281811851E-3</v>
      </c>
      <c r="BA354">
        <f t="shared" si="73"/>
        <v>4.8685827157853249E-3</v>
      </c>
      <c r="BB354">
        <f t="shared" si="73"/>
        <v>0.16665738968320742</v>
      </c>
      <c r="BC354">
        <f t="shared" si="73"/>
        <v>0.22478513954128831</v>
      </c>
      <c r="BD354">
        <f t="shared" si="73"/>
        <v>3.9335255127503438E-2</v>
      </c>
      <c r="BE354">
        <f t="shared" si="73"/>
        <v>1.1395571323979767E-2</v>
      </c>
      <c r="BF354">
        <f t="shared" si="73"/>
        <v>4.0269913747912915E-3</v>
      </c>
      <c r="BG354">
        <f t="shared" si="64"/>
        <v>2.7650817218428819E-3</v>
      </c>
      <c r="BH354">
        <f t="shared" si="64"/>
        <v>8.7770304444076679E-4</v>
      </c>
      <c r="BI354">
        <f t="shared" si="64"/>
        <v>5.1579807443808499E-5</v>
      </c>
      <c r="BJ354" s="16"/>
      <c r="BL354">
        <v>0</v>
      </c>
      <c r="BO354" s="16" cm="1">
        <f t="array" ref="BO354">INDEX($BK$21:$BK$70,_xlfn.XMATCH($A354,$BK$21:$BK$70,-1))</f>
        <v>690</v>
      </c>
      <c r="BP354" s="16" cm="1">
        <f t="array" ref="BP354">INDEX($BK$21:$BK$70,_xlfn.XMATCH($A354,$BK$21:$BK$70,1))</f>
        <v>700</v>
      </c>
      <c r="BQ354" s="16" cm="1">
        <f t="array" ref="BQ354">INDEX($BL$21:$BL$70,_xlfn.XMATCH($A354,$BK$21:$BK$70,-1))</f>
        <v>3.2587912933117056</v>
      </c>
      <c r="BR354" s="16" cm="1">
        <f t="array" ref="BR354">INDEX($BL$21:$BL$70,_xlfn.XMATCH($A354,$BK$21:$BK$70,1))</f>
        <v>3.323205524156867</v>
      </c>
      <c r="BS354">
        <f t="shared" si="71"/>
        <v>3.278115562565254</v>
      </c>
    </row>
    <row r="355" spans="1:71" x14ac:dyDescent="0.2">
      <c r="A355">
        <v>694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2.1356615484634206E-6</v>
      </c>
      <c r="H355">
        <v>1.5476142218998936E-5</v>
      </c>
      <c r="I355">
        <v>1.5787882620592647E-5</v>
      </c>
      <c r="J355">
        <v>1.7970541256157636E-5</v>
      </c>
      <c r="K355">
        <v>2.5465870992282073E-5</v>
      </c>
      <c r="L355">
        <v>2.1649938788252799E-5</v>
      </c>
      <c r="M355">
        <v>2.3897876941608914E-5</v>
      </c>
      <c r="N355">
        <v>1.2273150858606141E-3</v>
      </c>
      <c r="O355">
        <v>0</v>
      </c>
      <c r="P355">
        <v>3.5291680950000547E-5</v>
      </c>
      <c r="Q355">
        <v>2.4055527443921057E-3</v>
      </c>
      <c r="R355">
        <v>5.0046906095789641E-5</v>
      </c>
      <c r="S355">
        <v>7.4697285873548866E-5</v>
      </c>
      <c r="T355">
        <v>7.9823692366957357E-4</v>
      </c>
      <c r="U355">
        <v>1.3111284132743533E-3</v>
      </c>
      <c r="V355">
        <v>4.2575367580116638E-2</v>
      </c>
      <c r="W355">
        <v>7.1312504451013808E-2</v>
      </c>
      <c r="X355">
        <v>1.3070399144843217E-2</v>
      </c>
      <c r="Y355">
        <v>3.7921050723016899E-3</v>
      </c>
      <c r="Z355">
        <v>1.3404959366868422E-3</v>
      </c>
      <c r="AA355">
        <v>9.3247560816284202E-4</v>
      </c>
      <c r="AB355">
        <v>2.9004496321857049E-4</v>
      </c>
      <c r="AC355">
        <v>1.750632157601783E-5</v>
      </c>
      <c r="AE355">
        <f t="shared" si="72"/>
        <v>3.2845569856497701</v>
      </c>
      <c r="AG355">
        <v>694</v>
      </c>
      <c r="AH355">
        <f t="shared" si="74"/>
        <v>0</v>
      </c>
      <c r="AI355">
        <f t="shared" si="74"/>
        <v>0</v>
      </c>
      <c r="AJ355">
        <f t="shared" si="74"/>
        <v>0</v>
      </c>
      <c r="AK355">
        <f t="shared" si="74"/>
        <v>0</v>
      </c>
      <c r="AL355">
        <f t="shared" si="74"/>
        <v>0</v>
      </c>
      <c r="AM355">
        <f t="shared" si="74"/>
        <v>7.014702057989133E-6</v>
      </c>
      <c r="AN355">
        <f t="shared" si="74"/>
        <v>5.0832271036322289E-5</v>
      </c>
      <c r="AO355">
        <f t="shared" si="74"/>
        <v>5.1856200150086174E-5</v>
      </c>
      <c r="AP355">
        <f t="shared" si="74"/>
        <v>5.9025266818819959E-5</v>
      </c>
      <c r="AQ355">
        <f t="shared" si="74"/>
        <v>8.3644104463355921E-5</v>
      </c>
      <c r="AR355">
        <f t="shared" si="74"/>
        <v>7.1110457685845646E-5</v>
      </c>
      <c r="AS355">
        <f t="shared" si="74"/>
        <v>7.8493938650760114E-5</v>
      </c>
      <c r="AT355">
        <f t="shared" si="74"/>
        <v>4.0311863388568271E-3</v>
      </c>
      <c r="AU355">
        <f t="shared" si="74"/>
        <v>0</v>
      </c>
      <c r="AV355">
        <f t="shared" si="74"/>
        <v>1.1591753719964721E-4</v>
      </c>
      <c r="AW355">
        <f t="shared" si="74"/>
        <v>7.9011750709420663E-3</v>
      </c>
      <c r="AX355">
        <f t="shared" si="73"/>
        <v>1.6438191502708393E-4</v>
      </c>
      <c r="AY355">
        <f t="shared" si="73"/>
        <v>2.4534749212504279E-4</v>
      </c>
      <c r="AZ355">
        <f t="shared" si="73"/>
        <v>2.62185466384248E-3</v>
      </c>
      <c r="BA355">
        <f t="shared" si="73"/>
        <v>4.3064759889041761E-3</v>
      </c>
      <c r="BB355">
        <f t="shared" si="73"/>
        <v>0.13984122100187885</v>
      </c>
      <c r="BC355">
        <f t="shared" si="73"/>
        <v>0.23422998465875772</v>
      </c>
      <c r="BD355">
        <f t="shared" si="73"/>
        <v>4.2930470816425571E-2</v>
      </c>
      <c r="BE355">
        <f t="shared" si="73"/>
        <v>1.2455385205546442E-2</v>
      </c>
      <c r="BF355">
        <f t="shared" si="73"/>
        <v>4.4029352930798991E-3</v>
      </c>
      <c r="BG355">
        <f t="shared" si="64"/>
        <v>3.0627692727392803E-3</v>
      </c>
      <c r="BH355">
        <f t="shared" si="64"/>
        <v>9.5266921009208626E-4</v>
      </c>
      <c r="BI355">
        <f t="shared" si="64"/>
        <v>5.7500510825540655E-5</v>
      </c>
      <c r="BJ355" s="16"/>
      <c r="BL355">
        <v>0</v>
      </c>
      <c r="BO355" s="16" cm="1">
        <f t="array" ref="BO355">INDEX($BK$21:$BK$70,_xlfn.XMATCH($A355,$BK$21:$BK$70,-1))</f>
        <v>690</v>
      </c>
      <c r="BP355" s="16" cm="1">
        <f t="array" ref="BP355">INDEX($BK$21:$BK$70,_xlfn.XMATCH($A355,$BK$21:$BK$70,1))</f>
        <v>700</v>
      </c>
      <c r="BQ355" s="16" cm="1">
        <f t="array" ref="BQ355">INDEX($BL$21:$BL$70,_xlfn.XMATCH($A355,$BK$21:$BK$70,-1))</f>
        <v>3.2587912933117056</v>
      </c>
      <c r="BR355" s="16" cm="1">
        <f t="array" ref="BR355">INDEX($BL$21:$BL$70,_xlfn.XMATCH($A355,$BK$21:$BK$70,1))</f>
        <v>3.323205524156867</v>
      </c>
      <c r="BS355">
        <f t="shared" si="71"/>
        <v>3.2845569856497701</v>
      </c>
    </row>
    <row r="356" spans="1:71" x14ac:dyDescent="0.2">
      <c r="A356">
        <v>695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2.2983722078424297E-6</v>
      </c>
      <c r="H356">
        <v>1.4397251963160634E-5</v>
      </c>
      <c r="I356">
        <v>1.3900379649675008E-5</v>
      </c>
      <c r="J356">
        <v>1.7109947807053123E-5</v>
      </c>
      <c r="K356">
        <v>2.0806448350710352E-5</v>
      </c>
      <c r="L356">
        <v>1.9043491067925324E-5</v>
      </c>
      <c r="M356">
        <v>1.9126476605970618E-5</v>
      </c>
      <c r="N356">
        <v>1.191412187522906E-3</v>
      </c>
      <c r="O356">
        <v>0</v>
      </c>
      <c r="P356">
        <v>3.3049404016004464E-5</v>
      </c>
      <c r="Q356">
        <v>2.3324653132040189E-3</v>
      </c>
      <c r="R356">
        <v>4.8500354780925619E-5</v>
      </c>
      <c r="S356">
        <v>7.0285101230381806E-5</v>
      </c>
      <c r="T356">
        <v>7.1689023812061435E-4</v>
      </c>
      <c r="U356">
        <v>1.1686199290450411E-3</v>
      </c>
      <c r="V356">
        <v>3.5377709265624502E-2</v>
      </c>
      <c r="W356">
        <v>7.3171689170309154E-2</v>
      </c>
      <c r="X356">
        <v>1.4288658842708121E-2</v>
      </c>
      <c r="Y356">
        <v>4.130333691381197E-3</v>
      </c>
      <c r="Z356">
        <v>1.4624735889549269E-3</v>
      </c>
      <c r="AA356">
        <v>1.0239883251824387E-3</v>
      </c>
      <c r="AB356">
        <v>3.1317242709534777E-4</v>
      </c>
      <c r="AC356">
        <v>1.4755375189660564E-5</v>
      </c>
      <c r="AE356">
        <f t="shared" si="72"/>
        <v>3.2909984087342865</v>
      </c>
      <c r="AG356">
        <v>695</v>
      </c>
      <c r="AH356">
        <f t="shared" si="74"/>
        <v>0</v>
      </c>
      <c r="AI356">
        <f t="shared" si="74"/>
        <v>0</v>
      </c>
      <c r="AJ356">
        <f t="shared" si="74"/>
        <v>0</v>
      </c>
      <c r="AK356">
        <f t="shared" si="74"/>
        <v>0</v>
      </c>
      <c r="AL356">
        <f t="shared" si="74"/>
        <v>0</v>
      </c>
      <c r="AM356">
        <f t="shared" si="74"/>
        <v>7.5639392786885447E-6</v>
      </c>
      <c r="AN356">
        <f t="shared" si="74"/>
        <v>4.7381333300908228E-5</v>
      </c>
      <c r="AO356">
        <f t="shared" si="74"/>
        <v>4.574612730788291E-5</v>
      </c>
      <c r="AP356">
        <f t="shared" si="74"/>
        <v>5.630881100653852E-5</v>
      </c>
      <c r="AQ356">
        <f t="shared" si="74"/>
        <v>6.8473988413599889E-5</v>
      </c>
      <c r="AR356">
        <f t="shared" si="74"/>
        <v>6.2672098801287842E-5</v>
      </c>
      <c r="AS356">
        <f t="shared" si="74"/>
        <v>6.2945204074942859E-5</v>
      </c>
      <c r="AT356">
        <f t="shared" si="74"/>
        <v>3.920935613284519E-3</v>
      </c>
      <c r="AU356">
        <f t="shared" si="74"/>
        <v>0</v>
      </c>
      <c r="AV356">
        <f t="shared" si="74"/>
        <v>1.0876553602628723E-4</v>
      </c>
      <c r="AW356">
        <f t="shared" si="74"/>
        <v>7.6761396341823449E-3</v>
      </c>
      <c r="AX356">
        <f t="shared" si="73"/>
        <v>1.5961459040707456E-4</v>
      </c>
      <c r="AY356">
        <f t="shared" si="73"/>
        <v>2.3130815630691476E-4</v>
      </c>
      <c r="AZ356">
        <f t="shared" si="73"/>
        <v>2.3592846328920856E-3</v>
      </c>
      <c r="BA356">
        <f t="shared" si="73"/>
        <v>3.8459263269024048E-3</v>
      </c>
      <c r="BB356">
        <f t="shared" si="73"/>
        <v>0.11642798489783446</v>
      </c>
      <c r="BC356">
        <f t="shared" si="73"/>
        <v>0.24080791262388726</v>
      </c>
      <c r="BD356">
        <f t="shared" si="73"/>
        <v>4.702395351429952E-2</v>
      </c>
      <c r="BE356">
        <f t="shared" si="73"/>
        <v>1.3592921605877131E-2</v>
      </c>
      <c r="BF356">
        <f t="shared" si="73"/>
        <v>4.8129982540665852E-3</v>
      </c>
      <c r="BG356">
        <f t="shared" si="64"/>
        <v>3.3699439487378927E-3</v>
      </c>
      <c r="BH356">
        <f t="shared" si="64"/>
        <v>1.0306499592302439E-3</v>
      </c>
      <c r="BI356">
        <f t="shared" ref="BI356" si="76">AC356*$AE356</f>
        <v>4.8559916269450287E-5</v>
      </c>
      <c r="BJ356" s="16"/>
      <c r="BL356">
        <v>0</v>
      </c>
      <c r="BO356" s="16" cm="1">
        <f t="array" ref="BO356">INDEX($BK$21:$BK$70,_xlfn.XMATCH($A356,$BK$21:$BK$70,-1))</f>
        <v>690</v>
      </c>
      <c r="BP356" s="16" cm="1">
        <f t="array" ref="BP356">INDEX($BK$21:$BK$70,_xlfn.XMATCH($A356,$BK$21:$BK$70,1))</f>
        <v>700</v>
      </c>
      <c r="BQ356" s="16" cm="1">
        <f t="array" ref="BQ356">INDEX($BL$21:$BL$70,_xlfn.XMATCH($A356,$BK$21:$BK$70,-1))</f>
        <v>3.2587912933117056</v>
      </c>
      <c r="BR356" s="16" cm="1">
        <f t="array" ref="BR356">INDEX($BL$21:$BL$70,_xlfn.XMATCH($A356,$BK$21:$BK$70,1))</f>
        <v>3.323205524156867</v>
      </c>
      <c r="BS356">
        <f t="shared" si="71"/>
        <v>3.2909984087342865</v>
      </c>
    </row>
    <row r="357" spans="1:71" x14ac:dyDescent="0.2">
      <c r="A357">
        <v>696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1.3639333296369558E-5</v>
      </c>
      <c r="I357">
        <v>1.4174234735396839E-5</v>
      </c>
      <c r="J357">
        <v>1.5306904300508782E-5</v>
      </c>
      <c r="K357">
        <v>1.8624260540740105E-5</v>
      </c>
      <c r="L357">
        <v>1.6883274868493388E-5</v>
      </c>
      <c r="M357">
        <v>1.5681665427234806E-5</v>
      </c>
      <c r="N357">
        <v>1.1635497696343687E-3</v>
      </c>
      <c r="O357">
        <v>0</v>
      </c>
      <c r="P357">
        <v>3.1433649528139189E-5</v>
      </c>
      <c r="Q357">
        <v>2.2608157383503468E-3</v>
      </c>
      <c r="R357">
        <v>4.7112503360425145E-5</v>
      </c>
      <c r="S357">
        <v>6.8348595208901497E-5</v>
      </c>
      <c r="T357">
        <v>6.4656117842590906E-4</v>
      </c>
      <c r="U357">
        <v>1.0297266700531418E-3</v>
      </c>
      <c r="V357">
        <v>2.9260549432204037E-2</v>
      </c>
      <c r="W357">
        <v>7.3774991460154579E-2</v>
      </c>
      <c r="X357">
        <v>1.5631081918110187E-2</v>
      </c>
      <c r="Y357">
        <v>4.5145628893997055E-3</v>
      </c>
      <c r="Z357">
        <v>1.5964909318375356E-3</v>
      </c>
      <c r="AA357">
        <v>1.1338051830717575E-3</v>
      </c>
      <c r="AB357">
        <v>3.3891995111618936E-4</v>
      </c>
      <c r="AC357">
        <v>1.5876200077745203E-5</v>
      </c>
      <c r="AE357">
        <f t="shared" si="72"/>
        <v>3.2974398318188025</v>
      </c>
      <c r="AG357">
        <v>696</v>
      </c>
      <c r="AH357">
        <f t="shared" si="74"/>
        <v>0</v>
      </c>
      <c r="AI357">
        <f t="shared" si="74"/>
        <v>0</v>
      </c>
      <c r="AJ357">
        <f t="shared" si="74"/>
        <v>0</v>
      </c>
      <c r="AK357">
        <f t="shared" si="74"/>
        <v>0</v>
      </c>
      <c r="AL357">
        <f t="shared" si="74"/>
        <v>0</v>
      </c>
      <c r="AM357">
        <f t="shared" si="74"/>
        <v>0</v>
      </c>
      <c r="AN357">
        <f t="shared" si="74"/>
        <v>4.4974880890901428E-5</v>
      </c>
      <c r="AO357">
        <f t="shared" si="74"/>
        <v>4.6738686202047182E-5</v>
      </c>
      <c r="AP357">
        <f t="shared" si="74"/>
        <v>5.0473595942336185E-5</v>
      </c>
      <c r="AQ357">
        <f t="shared" si="74"/>
        <v>6.1412378545207618E-5</v>
      </c>
      <c r="AR357">
        <f t="shared" si="74"/>
        <v>5.567158304291545E-5</v>
      </c>
      <c r="AS357">
        <f t="shared" si="74"/>
        <v>5.1709348209019868E-5</v>
      </c>
      <c r="AT357">
        <f t="shared" si="74"/>
        <v>3.8367353566959592E-3</v>
      </c>
      <c r="AU357">
        <f t="shared" si="74"/>
        <v>0</v>
      </c>
      <c r="AV357">
        <f t="shared" si="74"/>
        <v>1.0365056801351846E-4</v>
      </c>
      <c r="AW357">
        <f t="shared" si="74"/>
        <v>7.4549038680392695E-3</v>
      </c>
      <c r="AX357">
        <f t="shared" si="73"/>
        <v>1.5535064515736306E-4</v>
      </c>
      <c r="AY357">
        <f t="shared" si="73"/>
        <v>2.2537538029069156E-4</v>
      </c>
      <c r="AZ357">
        <f t="shared" si="73"/>
        <v>2.1319965834492964E-3</v>
      </c>
      <c r="BA357">
        <f t="shared" si="73"/>
        <v>3.3954617377193676E-3</v>
      </c>
      <c r="BB357">
        <f t="shared" si="73"/>
        <v>9.6484901198652634E-2</v>
      </c>
      <c r="BC357">
        <f t="shared" si="73"/>
        <v>0.24326859543280571</v>
      </c>
      <c r="BD357">
        <f t="shared" si="73"/>
        <v>5.1542552131199182E-2</v>
      </c>
      <c r="BE357">
        <f t="shared" si="73"/>
        <v>1.4886499494757573E-2</v>
      </c>
      <c r="BF357">
        <f t="shared" si="73"/>
        <v>5.2643327897786071E-3</v>
      </c>
      <c r="BG357">
        <f t="shared" si="73"/>
        <v>3.7386543721834226E-3</v>
      </c>
      <c r="BH357">
        <f t="shared" si="73"/>
        <v>1.1175681466086042E-3</v>
      </c>
      <c r="BI357">
        <f t="shared" si="73"/>
        <v>5.2350814514281799E-5</v>
      </c>
      <c r="BJ357" s="16"/>
      <c r="BL357">
        <v>0</v>
      </c>
      <c r="BO357" s="16" cm="1">
        <f t="array" ref="BO357">INDEX($BK$21:$BK$70,_xlfn.XMATCH($A357,$BK$21:$BK$70,-1))</f>
        <v>690</v>
      </c>
      <c r="BP357" s="16" cm="1">
        <f t="array" ref="BP357">INDEX($BK$21:$BK$70,_xlfn.XMATCH($A357,$BK$21:$BK$70,1))</f>
        <v>700</v>
      </c>
      <c r="BQ357" s="16" cm="1">
        <f t="array" ref="BQ357">INDEX($BL$21:$BL$70,_xlfn.XMATCH($A357,$BK$21:$BK$70,-1))</f>
        <v>3.2587912933117056</v>
      </c>
      <c r="BR357" s="16" cm="1">
        <f t="array" ref="BR357">INDEX($BL$21:$BL$70,_xlfn.XMATCH($A357,$BK$21:$BK$70,1))</f>
        <v>3.323205524156867</v>
      </c>
      <c r="BS357">
        <f t="shared" si="71"/>
        <v>3.2974398318188025</v>
      </c>
    </row>
    <row r="358" spans="1:71" x14ac:dyDescent="0.2">
      <c r="A358">
        <v>697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1.5453940733843285E-5</v>
      </c>
      <c r="I358">
        <v>1.2623595469381597E-5</v>
      </c>
      <c r="J358">
        <v>1.4225413415277945E-5</v>
      </c>
      <c r="K358">
        <v>1.7297810336318734E-5</v>
      </c>
      <c r="L358">
        <v>1.6331029260679525E-5</v>
      </c>
      <c r="M358">
        <v>1.5266047387505259E-5</v>
      </c>
      <c r="N358">
        <v>1.1293050265627192E-3</v>
      </c>
      <c r="O358">
        <v>0</v>
      </c>
      <c r="P358">
        <v>2.9674468349012626E-5</v>
      </c>
      <c r="Q358">
        <v>2.1898404792176441E-3</v>
      </c>
      <c r="R358">
        <v>4.665077645782357E-5</v>
      </c>
      <c r="S358">
        <v>6.4076592594331747E-5</v>
      </c>
      <c r="T358">
        <v>5.7997583140138094E-4</v>
      </c>
      <c r="U358">
        <v>9.1179176487062247E-4</v>
      </c>
      <c r="V358">
        <v>2.4183503054699209E-2</v>
      </c>
      <c r="W358">
        <v>7.2740192108188453E-2</v>
      </c>
      <c r="X358">
        <v>1.7030895345804459E-2</v>
      </c>
      <c r="Y358">
        <v>4.916462964760001E-3</v>
      </c>
      <c r="Z358">
        <v>1.7524550389163914E-3</v>
      </c>
      <c r="AA358">
        <v>1.2418921715514548E-3</v>
      </c>
      <c r="AB358">
        <v>3.7322160256370528E-4</v>
      </c>
      <c r="AC358">
        <v>1.8115324902111117E-5</v>
      </c>
      <c r="AE358">
        <f t="shared" si="72"/>
        <v>3.3038812549033185</v>
      </c>
      <c r="AG358">
        <v>697</v>
      </c>
      <c r="AH358">
        <f t="shared" si="74"/>
        <v>0</v>
      </c>
      <c r="AI358">
        <f t="shared" si="74"/>
        <v>0</v>
      </c>
      <c r="AJ358">
        <f t="shared" si="74"/>
        <v>0</v>
      </c>
      <c r="AK358">
        <f t="shared" si="74"/>
        <v>0</v>
      </c>
      <c r="AL358">
        <f t="shared" si="74"/>
        <v>0</v>
      </c>
      <c r="AM358">
        <f t="shared" si="74"/>
        <v>0</v>
      </c>
      <c r="AN358">
        <f t="shared" si="74"/>
        <v>5.1057985104931665E-5</v>
      </c>
      <c r="AO358">
        <f t="shared" si="74"/>
        <v>4.170686044077232E-5</v>
      </c>
      <c r="AP358">
        <f t="shared" si="74"/>
        <v>4.6999076725986995E-5</v>
      </c>
      <c r="AQ358">
        <f t="shared" si="74"/>
        <v>5.7149911321036332E-5</v>
      </c>
      <c r="AR358">
        <f t="shared" si="74"/>
        <v>5.3955781447636683E-5</v>
      </c>
      <c r="AS358">
        <f t="shared" si="74"/>
        <v>5.0437207800044402E-5</v>
      </c>
      <c r="AT358">
        <f t="shared" si="74"/>
        <v>3.7310897083286622E-3</v>
      </c>
      <c r="AU358">
        <f t="shared" si="74"/>
        <v>0</v>
      </c>
      <c r="AV358">
        <f t="shared" si="74"/>
        <v>9.8040919727524639E-5</v>
      </c>
      <c r="AW358">
        <f t="shared" si="74"/>
        <v>7.2349729105156742E-3</v>
      </c>
      <c r="AX358">
        <f t="shared" si="73"/>
        <v>1.5412862586568833E-4</v>
      </c>
      <c r="AY358">
        <f t="shared" si="73"/>
        <v>2.1170145315048945E-4</v>
      </c>
      <c r="AZ358">
        <f t="shared" si="73"/>
        <v>1.91617127766399E-3</v>
      </c>
      <c r="BA358">
        <f t="shared" si="73"/>
        <v>3.0124517203312636E-3</v>
      </c>
      <c r="BB358">
        <f t="shared" si="73"/>
        <v>7.9899422420317862E-2</v>
      </c>
      <c r="BC358">
        <f t="shared" si="73"/>
        <v>0.24032495718431013</v>
      </c>
      <c r="BD358">
        <f t="shared" si="73"/>
        <v>5.6268055887223521E-2</v>
      </c>
      <c r="BE358">
        <f t="shared" si="73"/>
        <v>1.6243409829696961E-2</v>
      </c>
      <c r="BF358">
        <f t="shared" si="73"/>
        <v>5.7899033531367307E-3</v>
      </c>
      <c r="BG358">
        <f t="shared" si="73"/>
        <v>4.1030642662000273E-3</v>
      </c>
      <c r="BH358">
        <f t="shared" si="73"/>
        <v>1.2330798566352022E-3</v>
      </c>
      <c r="BI358">
        <f t="shared" si="73"/>
        <v>5.9850882370568211E-5</v>
      </c>
      <c r="BJ358" s="16"/>
      <c r="BL358">
        <v>0</v>
      </c>
      <c r="BO358" s="16" cm="1">
        <f t="array" ref="BO358">INDEX($BK$21:$BK$70,_xlfn.XMATCH($A358,$BK$21:$BK$70,-1))</f>
        <v>690</v>
      </c>
      <c r="BP358" s="16" cm="1">
        <f t="array" ref="BP358">INDEX($BK$21:$BK$70,_xlfn.XMATCH($A358,$BK$21:$BK$70,1))</f>
        <v>700</v>
      </c>
      <c r="BQ358" s="16" cm="1">
        <f t="array" ref="BQ358">INDEX($BL$21:$BL$70,_xlfn.XMATCH($A358,$BK$21:$BK$70,-1))</f>
        <v>3.2587912933117056</v>
      </c>
      <c r="BR358" s="16" cm="1">
        <f t="array" ref="BR358">INDEX($BL$21:$BL$70,_xlfn.XMATCH($A358,$BK$21:$BK$70,1))</f>
        <v>3.323205524156867</v>
      </c>
      <c r="BS358">
        <f t="shared" si="71"/>
        <v>3.3038812549033185</v>
      </c>
    </row>
    <row r="359" spans="1:71" x14ac:dyDescent="0.2">
      <c r="A359">
        <v>698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1.2653572467352408E-5</v>
      </c>
      <c r="I359">
        <v>1.2622363050832158E-5</v>
      </c>
      <c r="J359">
        <v>1.2746755022771127E-5</v>
      </c>
      <c r="K359">
        <v>1.7110183676984189E-5</v>
      </c>
      <c r="L359">
        <v>1.6243830050931868E-5</v>
      </c>
      <c r="M359">
        <v>1.5902018732591546E-5</v>
      </c>
      <c r="N359">
        <v>1.0994727741602981E-3</v>
      </c>
      <c r="O359">
        <v>0</v>
      </c>
      <c r="P359">
        <v>2.8399630729969501E-5</v>
      </c>
      <c r="Q359">
        <v>2.1170580012072745E-3</v>
      </c>
      <c r="R359">
        <v>4.2234175385761723E-5</v>
      </c>
      <c r="S359">
        <v>6.2753626931638141E-5</v>
      </c>
      <c r="T359">
        <v>5.2909632745146661E-4</v>
      </c>
      <c r="U359">
        <v>8.2040598842580135E-4</v>
      </c>
      <c r="V359">
        <v>2.0070888360586826E-2</v>
      </c>
      <c r="W359">
        <v>7.0419620307396721E-2</v>
      </c>
      <c r="X359">
        <v>1.8576658149772024E-2</v>
      </c>
      <c r="Y359">
        <v>5.3518970618916485E-3</v>
      </c>
      <c r="Z359">
        <v>1.9199366847802658E-3</v>
      </c>
      <c r="AA359">
        <v>1.3698591702606419E-3</v>
      </c>
      <c r="AB359">
        <v>4.0505188867749625E-4</v>
      </c>
      <c r="AC359">
        <v>1.6201036195578364E-5</v>
      </c>
      <c r="AE359">
        <f t="shared" si="72"/>
        <v>3.3103226779878345</v>
      </c>
      <c r="AG359">
        <v>698</v>
      </c>
      <c r="AH359">
        <f t="shared" si="74"/>
        <v>0</v>
      </c>
      <c r="AI359">
        <f t="shared" si="74"/>
        <v>0</v>
      </c>
      <c r="AJ359">
        <f t="shared" si="74"/>
        <v>0</v>
      </c>
      <c r="AK359">
        <f t="shared" si="74"/>
        <v>0</v>
      </c>
      <c r="AL359">
        <f t="shared" si="74"/>
        <v>0</v>
      </c>
      <c r="AM359">
        <f t="shared" si="74"/>
        <v>0</v>
      </c>
      <c r="AN359">
        <f t="shared" si="74"/>
        <v>4.1887407896239152E-5</v>
      </c>
      <c r="AO359">
        <f t="shared" si="74"/>
        <v>4.1784094656965404E-5</v>
      </c>
      <c r="AP359">
        <f t="shared" si="74"/>
        <v>4.2195872222634598E-5</v>
      </c>
      <c r="AQ359">
        <f t="shared" si="74"/>
        <v>5.6640229050458037E-5</v>
      </c>
      <c r="AR359">
        <f t="shared" si="74"/>
        <v>5.3772318994980041E-5</v>
      </c>
      <c r="AS359">
        <f t="shared" si="74"/>
        <v>5.2640813236285155E-5</v>
      </c>
      <c r="AT359">
        <f t="shared" si="74"/>
        <v>3.6396096581330318E-3</v>
      </c>
      <c r="AU359">
        <f t="shared" si="74"/>
        <v>0</v>
      </c>
      <c r="AV359">
        <f t="shared" si="74"/>
        <v>9.4011941651898239E-5</v>
      </c>
      <c r="AW359">
        <f t="shared" si="74"/>
        <v>7.0081451120120371E-3</v>
      </c>
      <c r="AX359">
        <f t="shared" si="73"/>
        <v>1.3980874856560263E-4</v>
      </c>
      <c r="AY359">
        <f t="shared" si="73"/>
        <v>2.0773475435778986E-4</v>
      </c>
      <c r="AZ359">
        <f t="shared" si="73"/>
        <v>1.7514795716026671E-3</v>
      </c>
      <c r="BA359">
        <f t="shared" si="73"/>
        <v>2.715808548642955E-3</v>
      </c>
      <c r="BB359">
        <f t="shared" si="73"/>
        <v>6.644111690741264E-2</v>
      </c>
      <c r="BC359">
        <f t="shared" si="73"/>
        <v>0.23311166607886802</v>
      </c>
      <c r="BD359">
        <f t="shared" si="73"/>
        <v>6.1494732754417858E-2</v>
      </c>
      <c r="BE359">
        <f t="shared" si="73"/>
        <v>1.7716506214236385E-2</v>
      </c>
      <c r="BF359">
        <f t="shared" si="73"/>
        <v>6.3556099479288941E-3</v>
      </c>
      <c r="BG359">
        <f t="shared" si="73"/>
        <v>4.5346758769634014E-3</v>
      </c>
      <c r="BH359">
        <f t="shared" si="73"/>
        <v>1.3408524528509195E-3</v>
      </c>
      <c r="BI359">
        <f t="shared" si="73"/>
        <v>5.3630657525124808E-5</v>
      </c>
      <c r="BJ359" s="16"/>
      <c r="BL359">
        <v>0</v>
      </c>
      <c r="BO359" s="16" cm="1">
        <f t="array" ref="BO359">INDEX($BK$21:$BK$70,_xlfn.XMATCH($A359,$BK$21:$BK$70,-1))</f>
        <v>690</v>
      </c>
      <c r="BP359" s="16" cm="1">
        <f t="array" ref="BP359">INDEX($BK$21:$BK$70,_xlfn.XMATCH($A359,$BK$21:$BK$70,1))</f>
        <v>700</v>
      </c>
      <c r="BQ359" s="16" cm="1">
        <f t="array" ref="BQ359">INDEX($BL$21:$BL$70,_xlfn.XMATCH($A359,$BK$21:$BK$70,-1))</f>
        <v>3.2587912933117056</v>
      </c>
      <c r="BR359" s="16" cm="1">
        <f t="array" ref="BR359">INDEX($BL$21:$BL$70,_xlfn.XMATCH($A359,$BK$21:$BK$70,1))</f>
        <v>3.323205524156867</v>
      </c>
      <c r="BS359">
        <f t="shared" si="71"/>
        <v>3.3103226779878345</v>
      </c>
    </row>
    <row r="360" spans="1:71" x14ac:dyDescent="0.2">
      <c r="A360">
        <v>699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1.3331278472933354E-5</v>
      </c>
      <c r="I360">
        <v>1.3511411939358745E-5</v>
      </c>
      <c r="J360">
        <v>1.331009915948276E-5</v>
      </c>
      <c r="K360">
        <v>1.6682231399117184E-5</v>
      </c>
      <c r="L360">
        <v>1.5091416183795314E-5</v>
      </c>
      <c r="M360">
        <v>1.3893803061624863E-5</v>
      </c>
      <c r="N360">
        <v>1.0727232833738455E-3</v>
      </c>
      <c r="O360">
        <v>0</v>
      </c>
      <c r="P360">
        <v>2.6929525055445674E-5</v>
      </c>
      <c r="Q360">
        <v>2.052626504719956E-3</v>
      </c>
      <c r="R360">
        <v>4.2071605018742392E-5</v>
      </c>
      <c r="S360">
        <v>5.6998567618517651E-5</v>
      </c>
      <c r="T360">
        <v>4.7508363507184364E-4</v>
      </c>
      <c r="U360">
        <v>7.3207707029338388E-4</v>
      </c>
      <c r="V360">
        <v>1.6709381678272309E-2</v>
      </c>
      <c r="W360">
        <v>6.6986737623085352E-2</v>
      </c>
      <c r="X360">
        <v>2.0279224245251755E-2</v>
      </c>
      <c r="Y360">
        <v>5.8329758741080193E-3</v>
      </c>
      <c r="Z360">
        <v>2.0910484495424218E-3</v>
      </c>
      <c r="AA360">
        <v>1.5123650365368761E-3</v>
      </c>
      <c r="AB360">
        <v>4.3392444058555483E-4</v>
      </c>
      <c r="AC360">
        <v>1.6842406844925952E-5</v>
      </c>
      <c r="AE360">
        <f t="shared" si="72"/>
        <v>3.316764101072351</v>
      </c>
      <c r="AG360">
        <v>699</v>
      </c>
      <c r="AH360">
        <f t="shared" si="74"/>
        <v>0</v>
      </c>
      <c r="AI360">
        <f t="shared" si="74"/>
        <v>0</v>
      </c>
      <c r="AJ360">
        <f t="shared" si="74"/>
        <v>0</v>
      </c>
      <c r="AK360">
        <f t="shared" si="74"/>
        <v>0</v>
      </c>
      <c r="AL360">
        <f t="shared" si="74"/>
        <v>0</v>
      </c>
      <c r="AM360">
        <f t="shared" si="74"/>
        <v>0</v>
      </c>
      <c r="AN360">
        <f t="shared" si="74"/>
        <v>4.4216705860423976E-5</v>
      </c>
      <c r="AO360">
        <f t="shared" si="74"/>
        <v>4.4814166075265439E-5</v>
      </c>
      <c r="AP360">
        <f t="shared" si="74"/>
        <v>4.4146459073885691E-5</v>
      </c>
      <c r="AQ360">
        <f t="shared" si="74"/>
        <v>5.5331026230373853E-5</v>
      </c>
      <c r="AR360">
        <f t="shared" si="74"/>
        <v>5.0054667432754591E-5</v>
      </c>
      <c r="AS360">
        <f t="shared" si="74"/>
        <v>4.6082467222166464E-5</v>
      </c>
      <c r="AT360">
        <f t="shared" si="74"/>
        <v>3.5579700766788336E-3</v>
      </c>
      <c r="AU360">
        <f t="shared" si="74"/>
        <v>0</v>
      </c>
      <c r="AV360">
        <f t="shared" si="74"/>
        <v>8.9318881962830623E-5</v>
      </c>
      <c r="AW360">
        <f t="shared" si="74"/>
        <v>6.8080779037647671E-3</v>
      </c>
      <c r="AX360">
        <f t="shared" si="73"/>
        <v>1.3954158920066013E-4</v>
      </c>
      <c r="AY360">
        <f t="shared" si="73"/>
        <v>1.890508028896443E-4</v>
      </c>
      <c r="AZ360">
        <f t="shared" si="73"/>
        <v>1.5757403458132482E-3</v>
      </c>
      <c r="BA360">
        <f t="shared" si="73"/>
        <v>2.4281269459673158E-3</v>
      </c>
      <c r="BB360">
        <f t="shared" si="73"/>
        <v>5.5421077301609667E-2</v>
      </c>
      <c r="BC360">
        <f t="shared" si="73"/>
        <v>0.22217920659620211</v>
      </c>
      <c r="BD360">
        <f t="shared" si="73"/>
        <v>6.7261402974247056E-2</v>
      </c>
      <c r="BE360">
        <f t="shared" si="73"/>
        <v>1.9346604981662595E-2</v>
      </c>
      <c r="BF360">
        <f t="shared" si="73"/>
        <v>6.9355144310453039E-3</v>
      </c>
      <c r="BG360">
        <f t="shared" si="73"/>
        <v>5.016158060902485E-3</v>
      </c>
      <c r="BH360">
        <f t="shared" si="73"/>
        <v>1.4392250071120706E-3</v>
      </c>
      <c r="BI360">
        <f t="shared" si="73"/>
        <v>5.5862290398905635E-5</v>
      </c>
      <c r="BJ360" s="16"/>
      <c r="BL360">
        <v>0</v>
      </c>
      <c r="BO360" s="16" cm="1">
        <f t="array" ref="BO360">INDEX($BK$21:$BK$70,_xlfn.XMATCH($A360,$BK$21:$BK$70,-1))</f>
        <v>690</v>
      </c>
      <c r="BP360" s="16" cm="1">
        <f t="array" ref="BP360">INDEX($BK$21:$BK$70,_xlfn.XMATCH($A360,$BK$21:$BK$70,1))</f>
        <v>700</v>
      </c>
      <c r="BQ360" s="16" cm="1">
        <f t="array" ref="BQ360">INDEX($BL$21:$BL$70,_xlfn.XMATCH($A360,$BK$21:$BK$70,-1))</f>
        <v>3.2587912933117056</v>
      </c>
      <c r="BR360" s="16" cm="1">
        <f t="array" ref="BR360">INDEX($BL$21:$BL$70,_xlfn.XMATCH($A360,$BK$21:$BK$70,1))</f>
        <v>3.323205524156867</v>
      </c>
      <c r="BS360">
        <f t="shared" si="71"/>
        <v>3.316764101072351</v>
      </c>
    </row>
    <row r="361" spans="1:71" x14ac:dyDescent="0.2">
      <c r="A361">
        <v>700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7.0076552292203395E-6</v>
      </c>
      <c r="I361">
        <v>1.2749182552306218E-5</v>
      </c>
      <c r="J361">
        <v>1.3072988870121053E-5</v>
      </c>
      <c r="K361">
        <v>1.5719908487889538E-5</v>
      </c>
      <c r="L361">
        <v>1.540645610007438E-5</v>
      </c>
      <c r="M361">
        <v>1.389356676439836E-5</v>
      </c>
      <c r="N361">
        <v>1.0432517847818825E-3</v>
      </c>
      <c r="O361">
        <v>0</v>
      </c>
      <c r="P361">
        <v>2.7511010640178508E-5</v>
      </c>
      <c r="Q361">
        <v>1.9848089477315116E-3</v>
      </c>
      <c r="R361">
        <v>4.0841822135150001E-5</v>
      </c>
      <c r="S361">
        <v>5.6208309605372374E-5</v>
      </c>
      <c r="T361">
        <v>4.3009074781990067E-4</v>
      </c>
      <c r="U361">
        <v>6.5046882980672851E-4</v>
      </c>
      <c r="V361">
        <v>1.3981493770574858E-2</v>
      </c>
      <c r="W361">
        <v>6.2799009324034455E-2</v>
      </c>
      <c r="X361">
        <v>2.2119785855493637E-2</v>
      </c>
      <c r="Y361">
        <v>6.3584833539575957E-3</v>
      </c>
      <c r="Z361">
        <v>2.2865200078688386E-3</v>
      </c>
      <c r="AA361">
        <v>1.6628621407551933E-3</v>
      </c>
      <c r="AB361">
        <v>4.7425937593644575E-4</v>
      </c>
      <c r="AC361">
        <v>1.791085361815654E-5</v>
      </c>
      <c r="AE361">
        <f t="shared" si="72"/>
        <v>3.323205524156867</v>
      </c>
      <c r="AG361">
        <v>700</v>
      </c>
      <c r="AH361">
        <f t="shared" si="74"/>
        <v>0</v>
      </c>
      <c r="AI361">
        <f t="shared" si="74"/>
        <v>0</v>
      </c>
      <c r="AJ361">
        <f t="shared" si="74"/>
        <v>0</v>
      </c>
      <c r="AK361">
        <f t="shared" si="74"/>
        <v>0</v>
      </c>
      <c r="AL361">
        <f t="shared" si="74"/>
        <v>0</v>
      </c>
      <c r="AM361">
        <f t="shared" si="74"/>
        <v>0</v>
      </c>
      <c r="AN361">
        <f t="shared" si="74"/>
        <v>2.3287878569131789E-5</v>
      </c>
      <c r="AO361">
        <f t="shared" si="74"/>
        <v>4.2368153886308364E-5</v>
      </c>
      <c r="AP361">
        <f t="shared" si="74"/>
        <v>4.3444228830427527E-5</v>
      </c>
      <c r="AQ361">
        <f t="shared" si="74"/>
        <v>5.2240486726194933E-5</v>
      </c>
      <c r="AR361">
        <f t="shared" si="74"/>
        <v>5.1198820019447439E-5</v>
      </c>
      <c r="AS361">
        <f t="shared" si="74"/>
        <v>4.617117782169088E-5</v>
      </c>
      <c r="AT361">
        <f t="shared" si="74"/>
        <v>3.466940094273663E-3</v>
      </c>
      <c r="AU361">
        <f t="shared" si="74"/>
        <v>0</v>
      </c>
      <c r="AV361">
        <f t="shared" si="74"/>
        <v>9.142474253457957E-5</v>
      </c>
      <c r="AW361">
        <f t="shared" si="74"/>
        <v>6.5959280594973376E-3</v>
      </c>
      <c r="AX361">
        <f t="shared" si="73"/>
        <v>1.3572576893616269E-4</v>
      </c>
      <c r="AY361">
        <f t="shared" si="73"/>
        <v>1.8679176498409295E-4</v>
      </c>
      <c r="AZ361">
        <f t="shared" si="73"/>
        <v>1.4292799490438518E-3</v>
      </c>
      <c r="BA361">
        <f t="shared" si="73"/>
        <v>2.1616416085055729E-3</v>
      </c>
      <c r="BB361">
        <f t="shared" si="73"/>
        <v>4.6463377334339195E-2</v>
      </c>
      <c r="BC361">
        <f t="shared" si="73"/>
        <v>0.20869401469720988</v>
      </c>
      <c r="BD361">
        <f t="shared" si="73"/>
        <v>7.3508594548143388E-2</v>
      </c>
      <c r="BE361">
        <f t="shared" si="73"/>
        <v>2.1130547007131364E-2</v>
      </c>
      <c r="BF361">
        <f t="shared" si="73"/>
        <v>7.5985759212449273E-3</v>
      </c>
      <c r="BG361">
        <f t="shared" si="73"/>
        <v>5.5260326520689719E-3</v>
      </c>
      <c r="BH361">
        <f t="shared" si="73"/>
        <v>1.5760613779951848E-3</v>
      </c>
      <c r="BI361">
        <f t="shared" si="73"/>
        <v>5.9521447686222825E-5</v>
      </c>
      <c r="BJ361" s="16"/>
      <c r="BL361">
        <v>0</v>
      </c>
      <c r="BO361" s="16" cm="1">
        <f t="array" ref="BO361">INDEX($BK$21:$BK$70,_xlfn.XMATCH($A361,$BK$21:$BK$70,-1))</f>
        <v>700</v>
      </c>
      <c r="BP361" s="16" cm="1">
        <f t="array" ref="BP361">INDEX($BK$21:$BK$70,_xlfn.XMATCH($A361,$BK$21:$BK$70,1))</f>
        <v>700</v>
      </c>
      <c r="BQ361" s="16" cm="1">
        <f t="array" ref="BQ361">INDEX($BL$21:$BL$70,_xlfn.XMATCH($A361,$BK$21:$BK$70,-1))</f>
        <v>3.323205524156867</v>
      </c>
      <c r="BR361" s="16" cm="1">
        <f t="array" ref="BR361">INDEX($BL$21:$BL$70,_xlfn.XMATCH($A361,$BK$21:$BK$70,1))</f>
        <v>3.323205524156867</v>
      </c>
      <c r="BS361">
        <f t="shared" si="71"/>
        <v>3.323205524156867</v>
      </c>
    </row>
    <row r="362" spans="1:71" x14ac:dyDescent="0.2">
      <c r="A362">
        <v>701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7.0465232620848669E-6</v>
      </c>
      <c r="I362">
        <v>1.1572306858083347E-5</v>
      </c>
      <c r="J362">
        <v>1.2244861971615594E-5</v>
      </c>
      <c r="K362">
        <v>1.5297126205757998E-5</v>
      </c>
      <c r="L362">
        <v>1.4569615706113712E-5</v>
      </c>
      <c r="M362">
        <v>1.3211471142315489E-5</v>
      </c>
      <c r="N362">
        <v>1.0162586381890625E-3</v>
      </c>
      <c r="O362">
        <v>0</v>
      </c>
      <c r="P362">
        <v>2.4198209019049601E-5</v>
      </c>
      <c r="Q362">
        <v>1.9220222500161692E-3</v>
      </c>
      <c r="R362">
        <v>4.0258714147268549E-5</v>
      </c>
      <c r="S362">
        <v>5.4554358853049455E-5</v>
      </c>
      <c r="T362">
        <v>3.9545058403218686E-4</v>
      </c>
      <c r="U362">
        <v>5.8763578488967472E-4</v>
      </c>
      <c r="V362">
        <v>1.1686616741593551E-2</v>
      </c>
      <c r="W362">
        <v>5.7993000526834905E-2</v>
      </c>
      <c r="X362">
        <v>2.406138198830993E-2</v>
      </c>
      <c r="Y362">
        <v>6.902303406203179E-3</v>
      </c>
      <c r="Z362">
        <v>2.495335658671622E-3</v>
      </c>
      <c r="AA362">
        <v>1.8160342752584326E-3</v>
      </c>
      <c r="AB362">
        <v>5.1398227417848803E-4</v>
      </c>
      <c r="AC362">
        <v>1.9668645700838628E-5</v>
      </c>
      <c r="AE362">
        <f t="shared" si="72"/>
        <v>3.3180384105928575</v>
      </c>
      <c r="AG362">
        <v>701</v>
      </c>
      <c r="AH362">
        <f t="shared" si="74"/>
        <v>0</v>
      </c>
      <c r="AI362">
        <f t="shared" si="74"/>
        <v>0</v>
      </c>
      <c r="AJ362">
        <f t="shared" si="74"/>
        <v>0</v>
      </c>
      <c r="AK362">
        <f t="shared" si="74"/>
        <v>0</v>
      </c>
      <c r="AL362">
        <f t="shared" si="74"/>
        <v>0</v>
      </c>
      <c r="AM362">
        <f t="shared" si="74"/>
        <v>0</v>
      </c>
      <c r="AN362">
        <f t="shared" si="74"/>
        <v>2.338063484473367E-5</v>
      </c>
      <c r="AO362">
        <f t="shared" si="74"/>
        <v>3.8397358654287691E-5</v>
      </c>
      <c r="AP362">
        <f t="shared" si="74"/>
        <v>4.0628922354228325E-5</v>
      </c>
      <c r="AQ362">
        <f t="shared" si="74"/>
        <v>5.0756452322391619E-5</v>
      </c>
      <c r="AR362">
        <f t="shared" si="74"/>
        <v>4.8342544540462274E-5</v>
      </c>
      <c r="AS362">
        <f t="shared" si="74"/>
        <v>4.3836168710641891E-5</v>
      </c>
      <c r="AT362">
        <f t="shared" si="74"/>
        <v>3.3719851966080988E-3</v>
      </c>
      <c r="AU362">
        <f t="shared" si="74"/>
        <v>0</v>
      </c>
      <c r="AV362">
        <f t="shared" si="74"/>
        <v>8.0290586992761085E-5</v>
      </c>
      <c r="AW362">
        <f t="shared" si="74"/>
        <v>6.3773436515677578E-3</v>
      </c>
      <c r="AX362">
        <f t="shared" si="73"/>
        <v>1.3357995990171512E-4</v>
      </c>
      <c r="AY362">
        <f t="shared" si="73"/>
        <v>1.8101345813968461E-4</v>
      </c>
      <c r="AZ362">
        <f t="shared" si="73"/>
        <v>1.3121202273101745E-3</v>
      </c>
      <c r="BA362">
        <f t="shared" si="73"/>
        <v>1.9497981057028226E-3</v>
      </c>
      <c r="BB362">
        <f t="shared" si="73"/>
        <v>3.8776643238484947E-2</v>
      </c>
      <c r="BC362">
        <f t="shared" si="73"/>
        <v>0.19242300329357004</v>
      </c>
      <c r="BD362">
        <f t="shared" si="73"/>
        <v>7.983658964915949E-2</v>
      </c>
      <c r="BE362">
        <f t="shared" si="73"/>
        <v>2.2902107823348061E-2</v>
      </c>
      <c r="BF362">
        <f t="shared" si="73"/>
        <v>8.2796195627944692E-3</v>
      </c>
      <c r="BG362">
        <f t="shared" si="73"/>
        <v>6.0256714802606418E-3</v>
      </c>
      <c r="BH362">
        <f t="shared" si="73"/>
        <v>1.7054129280880928E-3</v>
      </c>
      <c r="BI362">
        <f t="shared" si="73"/>
        <v>6.5261321919724639E-5</v>
      </c>
      <c r="BJ362" s="16"/>
      <c r="BL362">
        <v>0</v>
      </c>
      <c r="BO362" s="16" cm="1">
        <f t="array" ref="BO362">INDEX($BK$21:$BK$70,_xlfn.XMATCH($A362,$BK$21:$BK$70,-1))</f>
        <v>700</v>
      </c>
      <c r="BP362" s="16" cm="1">
        <f t="array" ref="BP362">INDEX($BK$21:$BK$70,_xlfn.XMATCH($A362,$BK$21:$BK$70,1))</f>
        <v>710</v>
      </c>
      <c r="BQ362" s="16" cm="1">
        <f t="array" ref="BQ362">INDEX($BL$21:$BL$70,_xlfn.XMATCH($A362,$BK$21:$BK$70,-1))</f>
        <v>3.323205524156867</v>
      </c>
      <c r="BR362" s="16" cm="1">
        <f t="array" ref="BR362">INDEX($BL$21:$BL$70,_xlfn.XMATCH($A362,$BK$21:$BK$70,1))</f>
        <v>3.2715343885167725</v>
      </c>
      <c r="BS362">
        <f t="shared" si="71"/>
        <v>3.3180384105928575</v>
      </c>
    </row>
    <row r="363" spans="1:71" x14ac:dyDescent="0.2">
      <c r="A363">
        <v>702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1.2898064379318431E-5</v>
      </c>
      <c r="J363">
        <v>1.1505005442271832E-5</v>
      </c>
      <c r="K363">
        <v>1.5011139496690779E-5</v>
      </c>
      <c r="L363">
        <v>1.5700768468648611E-5</v>
      </c>
      <c r="M363">
        <v>1.3319659242664738E-5</v>
      </c>
      <c r="N363">
        <v>9.9607938071029746E-4</v>
      </c>
      <c r="O363">
        <v>0</v>
      </c>
      <c r="P363">
        <v>2.5972359335487389E-5</v>
      </c>
      <c r="Q363">
        <v>1.869672816761165E-3</v>
      </c>
      <c r="R363">
        <v>3.8970135028861398E-5</v>
      </c>
      <c r="S363">
        <v>5.2984317328421609E-5</v>
      </c>
      <c r="T363">
        <v>3.6752692054224927E-4</v>
      </c>
      <c r="U363">
        <v>5.2993710199846942E-4</v>
      </c>
      <c r="V363">
        <v>9.8334206680293426E-3</v>
      </c>
      <c r="W363">
        <v>5.3340883783456049E-2</v>
      </c>
      <c r="X363">
        <v>2.6325063470804457E-2</v>
      </c>
      <c r="Y363">
        <v>7.540923573476627E-3</v>
      </c>
      <c r="Z363">
        <v>2.7446314831008618E-3</v>
      </c>
      <c r="AA363">
        <v>1.9933105668123664E-3</v>
      </c>
      <c r="AB363">
        <v>5.5840493692937466E-4</v>
      </c>
      <c r="AC363">
        <v>1.9898453588405864E-5</v>
      </c>
      <c r="AE363">
        <f t="shared" si="72"/>
        <v>3.3128712970288481</v>
      </c>
      <c r="AG363">
        <v>702</v>
      </c>
      <c r="AH363">
        <f t="shared" si="74"/>
        <v>0</v>
      </c>
      <c r="AI363">
        <f t="shared" si="74"/>
        <v>0</v>
      </c>
      <c r="AJ363">
        <f t="shared" si="74"/>
        <v>0</v>
      </c>
      <c r="AK363">
        <f t="shared" si="74"/>
        <v>0</v>
      </c>
      <c r="AL363">
        <f t="shared" si="74"/>
        <v>0</v>
      </c>
      <c r="AM363">
        <f t="shared" si="74"/>
        <v>0</v>
      </c>
      <c r="AN363">
        <f t="shared" si="74"/>
        <v>0</v>
      </c>
      <c r="AO363">
        <f t="shared" si="74"/>
        <v>4.2729627269474234E-5</v>
      </c>
      <c r="AP363">
        <f t="shared" si="74"/>
        <v>3.8114602301863042E-5</v>
      </c>
      <c r="AQ363">
        <f t="shared" si="74"/>
        <v>4.9729973174282951E-5</v>
      </c>
      <c r="AR363">
        <f t="shared" si="74"/>
        <v>5.2014625201081566E-5</v>
      </c>
      <c r="AS363">
        <f t="shared" si="74"/>
        <v>4.4126316791229016E-5</v>
      </c>
      <c r="AT363">
        <f t="shared" si="74"/>
        <v>3.299882789917415E-3</v>
      </c>
      <c r="AU363">
        <f t="shared" si="74"/>
        <v>0</v>
      </c>
      <c r="AV363">
        <f t="shared" si="74"/>
        <v>8.6043083758655423E-5</v>
      </c>
      <c r="AW363">
        <f t="shared" si="74"/>
        <v>6.19398540948314E-3</v>
      </c>
      <c r="AX363">
        <f t="shared" si="73"/>
        <v>1.2910304177845341E-4</v>
      </c>
      <c r="AY363">
        <f t="shared" si="73"/>
        <v>1.7553022406999617E-4</v>
      </c>
      <c r="AZ363">
        <f t="shared" si="73"/>
        <v>1.2175693859498198E-3</v>
      </c>
      <c r="BA363">
        <f t="shared" si="73"/>
        <v>1.7556134144413784E-3</v>
      </c>
      <c r="BB363">
        <f t="shared" si="73"/>
        <v>3.2576857082724647E-2</v>
      </c>
      <c r="BC363">
        <f t="shared" si="73"/>
        <v>0.17671148284436308</v>
      </c>
      <c r="BD363">
        <f t="shared" si="73"/>
        <v>8.7211547164890713E-2</v>
      </c>
      <c r="BE363">
        <f t="shared" si="73"/>
        <v>2.4982109259658929E-2</v>
      </c>
      <c r="BF363">
        <f t="shared" si="73"/>
        <v>9.0926108612865639E-3</v>
      </c>
      <c r="BG363">
        <f t="shared" si="73"/>
        <v>6.6035813628569926E-3</v>
      </c>
      <c r="BH363">
        <f t="shared" si="73"/>
        <v>1.8499236876725294E-3</v>
      </c>
      <c r="BI363">
        <f t="shared" si="73"/>
        <v>6.592101574829047E-5</v>
      </c>
      <c r="BJ363" s="16"/>
      <c r="BL363">
        <v>0</v>
      </c>
      <c r="BO363" s="16" cm="1">
        <f t="array" ref="BO363">INDEX($BK$21:$BK$70,_xlfn.XMATCH($A363,$BK$21:$BK$70,-1))</f>
        <v>700</v>
      </c>
      <c r="BP363" s="16" cm="1">
        <f t="array" ref="BP363">INDEX($BK$21:$BK$70,_xlfn.XMATCH($A363,$BK$21:$BK$70,1))</f>
        <v>710</v>
      </c>
      <c r="BQ363" s="16" cm="1">
        <f t="array" ref="BQ363">INDEX($BL$21:$BL$70,_xlfn.XMATCH($A363,$BK$21:$BK$70,-1))</f>
        <v>3.323205524156867</v>
      </c>
      <c r="BR363" s="16" cm="1">
        <f t="array" ref="BR363">INDEX($BL$21:$BL$70,_xlfn.XMATCH($A363,$BK$21:$BK$70,1))</f>
        <v>3.2715343885167725</v>
      </c>
      <c r="BS363">
        <f t="shared" si="71"/>
        <v>3.3128712970288481</v>
      </c>
    </row>
    <row r="364" spans="1:71" x14ac:dyDescent="0.2">
      <c r="A364">
        <v>703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1.1114325558660575E-5</v>
      </c>
      <c r="J364">
        <v>1.3250818407429318E-5</v>
      </c>
      <c r="K364">
        <v>1.4319701168812186E-5</v>
      </c>
      <c r="L364">
        <v>1.4554468672234592E-5</v>
      </c>
      <c r="M364">
        <v>1.3469821819102954E-5</v>
      </c>
      <c r="N364">
        <v>9.6663330026557353E-4</v>
      </c>
      <c r="O364">
        <v>0</v>
      </c>
      <c r="P364">
        <v>2.4994355079510308E-5</v>
      </c>
      <c r="Q364">
        <v>1.805267730998238E-3</v>
      </c>
      <c r="R364">
        <v>3.7267598276670522E-5</v>
      </c>
      <c r="S364">
        <v>4.9512773656436288E-5</v>
      </c>
      <c r="T364">
        <v>3.3754763873273988E-4</v>
      </c>
      <c r="U364">
        <v>4.790183344101337E-4</v>
      </c>
      <c r="V364">
        <v>8.2699264080639441E-3</v>
      </c>
      <c r="W364">
        <v>4.8282292161141424E-2</v>
      </c>
      <c r="X364">
        <v>2.8565340336150311E-2</v>
      </c>
      <c r="Y364">
        <v>8.1764783681592314E-3</v>
      </c>
      <c r="Z364">
        <v>2.9851340192112844E-3</v>
      </c>
      <c r="AA364">
        <v>2.1817771676089517E-3</v>
      </c>
      <c r="AB364">
        <v>6.035065481541916E-4</v>
      </c>
      <c r="AC364">
        <v>1.8646652964153674E-5</v>
      </c>
      <c r="AE364">
        <f t="shared" si="72"/>
        <v>3.3077041834648386</v>
      </c>
      <c r="AG364">
        <v>703</v>
      </c>
      <c r="AH364">
        <f t="shared" si="74"/>
        <v>0</v>
      </c>
      <c r="AI364">
        <f t="shared" si="74"/>
        <v>0</v>
      </c>
      <c r="AJ364">
        <f t="shared" si="74"/>
        <v>0</v>
      </c>
      <c r="AK364">
        <f t="shared" si="74"/>
        <v>0</v>
      </c>
      <c r="AL364">
        <f t="shared" si="74"/>
        <v>0</v>
      </c>
      <c r="AM364">
        <f t="shared" si="74"/>
        <v>0</v>
      </c>
      <c r="AN364">
        <f t="shared" si="74"/>
        <v>0</v>
      </c>
      <c r="AO364">
        <f t="shared" si="74"/>
        <v>3.6762901146771764E-5</v>
      </c>
      <c r="AP364">
        <f t="shared" si="74"/>
        <v>4.3829787480586846E-5</v>
      </c>
      <c r="AQ364">
        <f t="shared" si="74"/>
        <v>4.7365335462046411E-5</v>
      </c>
      <c r="AR364">
        <f t="shared" si="74"/>
        <v>4.8141876915258295E-5</v>
      </c>
      <c r="AS364">
        <f t="shared" si="74"/>
        <v>4.4554185981572801E-5</v>
      </c>
      <c r="AT364">
        <f t="shared" si="74"/>
        <v>3.1973370111648609E-3</v>
      </c>
      <c r="AU364">
        <f t="shared" si="74"/>
        <v>0</v>
      </c>
      <c r="AV364">
        <f t="shared" si="74"/>
        <v>8.2673932859501884E-5</v>
      </c>
      <c r="AW364">
        <f t="shared" si="74"/>
        <v>5.9712916260969487E-3</v>
      </c>
      <c r="AX364">
        <f t="shared" si="73"/>
        <v>1.2327019072743008E-4</v>
      </c>
      <c r="AY364">
        <f t="shared" si="73"/>
        <v>1.6377360855834196E-4</v>
      </c>
      <c r="AZ364">
        <f t="shared" si="73"/>
        <v>1.1165077367549616E-3</v>
      </c>
      <c r="BA364">
        <f t="shared" si="73"/>
        <v>1.5844509486847584E-3</v>
      </c>
      <c r="BB364">
        <f t="shared" si="73"/>
        <v>2.7354470176899456E-2</v>
      </c>
      <c r="BC364">
        <f t="shared" si="73"/>
        <v>0.15970353976867907</v>
      </c>
      <c r="BD364">
        <f t="shared" si="73"/>
        <v>9.4485695731981276E-2</v>
      </c>
      <c r="BE364">
        <f t="shared" si="73"/>
        <v>2.7045371704370047E-2</v>
      </c>
      <c r="BF364">
        <f t="shared" si="73"/>
        <v>9.8739402835483735E-3</v>
      </c>
      <c r="BG364">
        <f t="shared" si="73"/>
        <v>7.2166734646881957E-3</v>
      </c>
      <c r="BH364">
        <f t="shared" si="73"/>
        <v>1.9962211340780437E-3</v>
      </c>
      <c r="BI364">
        <f t="shared" si="73"/>
        <v>6.1677612017148141E-5</v>
      </c>
      <c r="BJ364" s="16"/>
      <c r="BL364">
        <v>0</v>
      </c>
      <c r="BO364" s="16" cm="1">
        <f t="array" ref="BO364">INDEX($BK$21:$BK$70,_xlfn.XMATCH($A364,$BK$21:$BK$70,-1))</f>
        <v>700</v>
      </c>
      <c r="BP364" s="16" cm="1">
        <f t="array" ref="BP364">INDEX($BK$21:$BK$70,_xlfn.XMATCH($A364,$BK$21:$BK$70,1))</f>
        <v>710</v>
      </c>
      <c r="BQ364" s="16" cm="1">
        <f t="array" ref="BQ364">INDEX($BL$21:$BL$70,_xlfn.XMATCH($A364,$BK$21:$BK$70,-1))</f>
        <v>3.323205524156867</v>
      </c>
      <c r="BR364" s="16" cm="1">
        <f t="array" ref="BR364">INDEX($BL$21:$BL$70,_xlfn.XMATCH($A364,$BK$21:$BK$70,1))</f>
        <v>3.2715343885167725</v>
      </c>
      <c r="BS364">
        <f t="shared" si="71"/>
        <v>3.3077041834648386</v>
      </c>
    </row>
    <row r="365" spans="1:71" x14ac:dyDescent="0.2">
      <c r="A365">
        <v>704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1.2194154154342417E-5</v>
      </c>
      <c r="J365">
        <v>1.1869013404107967E-5</v>
      </c>
      <c r="K365">
        <v>1.5153694428485197E-5</v>
      </c>
      <c r="L365">
        <v>1.3854140266920701E-5</v>
      </c>
      <c r="M365">
        <v>1.3509593446146967E-5</v>
      </c>
      <c r="N365">
        <v>9.4018012859622101E-4</v>
      </c>
      <c r="O365">
        <v>0</v>
      </c>
      <c r="P365">
        <v>2.520142557264663E-5</v>
      </c>
      <c r="Q365">
        <v>1.7497928118161928E-3</v>
      </c>
      <c r="R365">
        <v>3.6568100589354438E-5</v>
      </c>
      <c r="S365">
        <v>4.9928333094124257E-5</v>
      </c>
      <c r="T365">
        <v>3.1108752687801153E-4</v>
      </c>
      <c r="U365">
        <v>4.2792294154153784E-4</v>
      </c>
      <c r="V365">
        <v>6.9811739163909E-3</v>
      </c>
      <c r="W365">
        <v>4.3538671694818433E-2</v>
      </c>
      <c r="X365">
        <v>3.1109352538239328E-2</v>
      </c>
      <c r="Y365">
        <v>8.8905905652628542E-3</v>
      </c>
      <c r="Z365">
        <v>3.2538596182266014E-3</v>
      </c>
      <c r="AA365">
        <v>2.3955845226417746E-3</v>
      </c>
      <c r="AB365">
        <v>6.5422615330491222E-4</v>
      </c>
      <c r="AC365">
        <v>1.9164403521844114E-5</v>
      </c>
      <c r="AE365">
        <f t="shared" si="72"/>
        <v>3.3025370699008292</v>
      </c>
      <c r="AG365">
        <v>704</v>
      </c>
      <c r="AH365">
        <f t="shared" si="74"/>
        <v>0</v>
      </c>
      <c r="AI365">
        <f t="shared" si="74"/>
        <v>0</v>
      </c>
      <c r="AJ365">
        <f t="shared" si="74"/>
        <v>0</v>
      </c>
      <c r="AK365">
        <f t="shared" si="74"/>
        <v>0</v>
      </c>
      <c r="AL365">
        <f t="shared" si="74"/>
        <v>0</v>
      </c>
      <c r="AM365">
        <f t="shared" si="74"/>
        <v>0</v>
      </c>
      <c r="AN365">
        <f t="shared" si="74"/>
        <v>0</v>
      </c>
      <c r="AO365">
        <f t="shared" si="74"/>
        <v>4.0271646130801032E-5</v>
      </c>
      <c r="AP365">
        <f t="shared" si="74"/>
        <v>3.9197856750216389E-5</v>
      </c>
      <c r="AQ365">
        <f t="shared" si="74"/>
        <v>5.004563759602202E-5</v>
      </c>
      <c r="AR365">
        <f t="shared" si="74"/>
        <v>4.5753811803111388E-5</v>
      </c>
      <c r="AS365">
        <f t="shared" si="74"/>
        <v>4.4615933155189654E-5</v>
      </c>
      <c r="AT365">
        <f t="shared" si="74"/>
        <v>3.1049797270731485E-3</v>
      </c>
      <c r="AU365">
        <f t="shared" si="74"/>
        <v>0</v>
      </c>
      <c r="AV365">
        <f t="shared" si="74"/>
        <v>8.322864216801223E-5</v>
      </c>
      <c r="AW365">
        <f t="shared" si="74"/>
        <v>5.7787556256689828E-3</v>
      </c>
      <c r="AX365">
        <f t="shared" si="73"/>
        <v>1.2076750777220539E-4</v>
      </c>
      <c r="AY365">
        <f t="shared" si="73"/>
        <v>1.6489017088170172E-4</v>
      </c>
      <c r="AZ365">
        <f t="shared" si="73"/>
        <v>1.0273780894984037E-3</v>
      </c>
      <c r="BA365">
        <f t="shared" si="73"/>
        <v>1.4132313775019343E-3</v>
      </c>
      <c r="BB365">
        <f t="shared" si="73"/>
        <v>2.3055585650305698E-2</v>
      </c>
      <c r="BC365">
        <f t="shared" si="73"/>
        <v>0.14378807724637985</v>
      </c>
      <c r="BD365">
        <f t="shared" si="73"/>
        <v>0.10273978997814884</v>
      </c>
      <c r="BE365">
        <f t="shared" si="73"/>
        <v>2.9361504915091142E-2</v>
      </c>
      <c r="BF365">
        <f t="shared" si="73"/>
        <v>1.074599200944671E-2</v>
      </c>
      <c r="BG365">
        <f t="shared" si="73"/>
        <v>7.9115066901051419E-3</v>
      </c>
      <c r="BH365">
        <f t="shared" si="73"/>
        <v>2.1606061233880956E-3</v>
      </c>
      <c r="BI365">
        <f t="shared" si="73"/>
        <v>6.3291153053428195E-5</v>
      </c>
      <c r="BJ365" s="16"/>
      <c r="BL365">
        <v>0</v>
      </c>
      <c r="BO365" s="16" cm="1">
        <f t="array" ref="BO365">INDEX($BK$21:$BK$70,_xlfn.XMATCH($A365,$BK$21:$BK$70,-1))</f>
        <v>700</v>
      </c>
      <c r="BP365" s="16" cm="1">
        <f t="array" ref="BP365">INDEX($BK$21:$BK$70,_xlfn.XMATCH($A365,$BK$21:$BK$70,1))</f>
        <v>710</v>
      </c>
      <c r="BQ365" s="16" cm="1">
        <f t="array" ref="BQ365">INDEX($BL$21:$BL$70,_xlfn.XMATCH($A365,$BK$21:$BK$70,-1))</f>
        <v>3.323205524156867</v>
      </c>
      <c r="BR365" s="16" cm="1">
        <f t="array" ref="BR365">INDEX($BL$21:$BL$70,_xlfn.XMATCH($A365,$BK$21:$BK$70,1))</f>
        <v>3.2715343885167725</v>
      </c>
      <c r="BS365">
        <f t="shared" si="71"/>
        <v>3.3025370699008292</v>
      </c>
    </row>
    <row r="366" spans="1:71" x14ac:dyDescent="0.2">
      <c r="A366">
        <v>705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1.1763082167427055E-5</v>
      </c>
      <c r="J366">
        <v>1.1244366880611939E-5</v>
      </c>
      <c r="K366">
        <v>1.4116227476952661E-5</v>
      </c>
      <c r="L366">
        <v>1.4217183470420447E-5</v>
      </c>
      <c r="M366">
        <v>1.2330004159516446E-5</v>
      </c>
      <c r="N366">
        <v>9.1624206871557398E-4</v>
      </c>
      <c r="O366">
        <v>0</v>
      </c>
      <c r="P366">
        <v>2.2795503703878372E-5</v>
      </c>
      <c r="Q366">
        <v>1.6932710784404613E-3</v>
      </c>
      <c r="R366">
        <v>3.6837581158443919E-5</v>
      </c>
      <c r="S366">
        <v>4.7538749031081922E-5</v>
      </c>
      <c r="T366">
        <v>2.8654653093302334E-4</v>
      </c>
      <c r="U366">
        <v>3.8734236923378541E-4</v>
      </c>
      <c r="V366">
        <v>5.8926909772450452E-3</v>
      </c>
      <c r="W366">
        <v>3.8953704100554064E-2</v>
      </c>
      <c r="X366">
        <v>3.3829557731066287E-2</v>
      </c>
      <c r="Y366">
        <v>9.6635407449391537E-3</v>
      </c>
      <c r="Z366">
        <v>3.5496754820337185E-3</v>
      </c>
      <c r="AA366">
        <v>2.6086983577437999E-3</v>
      </c>
      <c r="AB366">
        <v>7.1087200413383518E-4</v>
      </c>
      <c r="AC366">
        <v>2.224709965297615E-5</v>
      </c>
      <c r="AE366">
        <f t="shared" si="72"/>
        <v>3.2973699563368197</v>
      </c>
      <c r="AG366">
        <v>705</v>
      </c>
      <c r="AH366">
        <f t="shared" si="74"/>
        <v>0</v>
      </c>
      <c r="AI366">
        <f t="shared" si="74"/>
        <v>0</v>
      </c>
      <c r="AJ366">
        <f t="shared" si="74"/>
        <v>0</v>
      </c>
      <c r="AK366">
        <f t="shared" si="74"/>
        <v>0</v>
      </c>
      <c r="AL366">
        <f t="shared" si="74"/>
        <v>0</v>
      </c>
      <c r="AM366">
        <f t="shared" si="74"/>
        <v>0</v>
      </c>
      <c r="AN366">
        <f t="shared" si="74"/>
        <v>0</v>
      </c>
      <c r="AO366">
        <f t="shared" si="74"/>
        <v>3.8787233732795373E-5</v>
      </c>
      <c r="AP366">
        <f t="shared" si="74"/>
        <v>3.7076837530158571E-5</v>
      </c>
      <c r="AQ366">
        <f t="shared" si="74"/>
        <v>4.6546424379320013E-5</v>
      </c>
      <c r="AR366">
        <f t="shared" si="74"/>
        <v>4.6879313639092822E-5</v>
      </c>
      <c r="AS366">
        <f t="shared" si="74"/>
        <v>4.0656585277097551E-5</v>
      </c>
      <c r="AT366">
        <f t="shared" si="74"/>
        <v>3.0211890701146295E-3</v>
      </c>
      <c r="AU366">
        <f t="shared" si="74"/>
        <v>0</v>
      </c>
      <c r="AV366">
        <f t="shared" si="74"/>
        <v>7.5165209052733244E-5</v>
      </c>
      <c r="AW366">
        <f t="shared" si="74"/>
        <v>5.583341181983623E-3</v>
      </c>
      <c r="AX366">
        <f t="shared" si="73"/>
        <v>1.2146713337597228E-4</v>
      </c>
      <c r="AY366">
        <f t="shared" si="73"/>
        <v>1.5675284281692562E-4</v>
      </c>
      <c r="AZ366">
        <f t="shared" si="73"/>
        <v>9.448499221910903E-4</v>
      </c>
      <c r="BA366">
        <f t="shared" si="73"/>
        <v>1.2772110911278072E-3</v>
      </c>
      <c r="BB366">
        <f t="shared" si="73"/>
        <v>1.9430382190344868E-2</v>
      </c>
      <c r="BC366">
        <f t="shared" si="73"/>
        <v>0.12844477358920134</v>
      </c>
      <c r="BD366">
        <f t="shared" si="73"/>
        <v>0.11154856729857997</v>
      </c>
      <c r="BE366">
        <f t="shared" si="73"/>
        <v>3.1864268924199093E-2</v>
      </c>
      <c r="BF366">
        <f t="shared" si="73"/>
        <v>1.1704593289203402E-2</v>
      </c>
      <c r="BG366">
        <f t="shared" si="73"/>
        <v>8.6018435899696075E-3</v>
      </c>
      <c r="BH366">
        <f t="shared" si="73"/>
        <v>2.3440079892318518E-3</v>
      </c>
      <c r="BI366">
        <f t="shared" si="73"/>
        <v>7.3356918011354848E-5</v>
      </c>
      <c r="BJ366" s="16"/>
      <c r="BL366">
        <v>0</v>
      </c>
      <c r="BO366" s="16" cm="1">
        <f t="array" ref="BO366">INDEX($BK$21:$BK$70,_xlfn.XMATCH($A366,$BK$21:$BK$70,-1))</f>
        <v>700</v>
      </c>
      <c r="BP366" s="16" cm="1">
        <f t="array" ref="BP366">INDEX($BK$21:$BK$70,_xlfn.XMATCH($A366,$BK$21:$BK$70,1))</f>
        <v>710</v>
      </c>
      <c r="BQ366" s="16" cm="1">
        <f t="array" ref="BQ366">INDEX($BL$21:$BL$70,_xlfn.XMATCH($A366,$BK$21:$BK$70,-1))</f>
        <v>3.323205524156867</v>
      </c>
      <c r="BR366" s="16" cm="1">
        <f t="array" ref="BR366">INDEX($BL$21:$BL$70,_xlfn.XMATCH($A366,$BK$21:$BK$70,1))</f>
        <v>3.2715343885167725</v>
      </c>
      <c r="BS366">
        <f t="shared" si="71"/>
        <v>3.2973699563368197</v>
      </c>
    </row>
    <row r="367" spans="1:71" x14ac:dyDescent="0.2">
      <c r="A367">
        <v>706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1.0877608442158652E-5</v>
      </c>
      <c r="J367">
        <v>1.1950438858991498E-5</v>
      </c>
      <c r="K367">
        <v>1.4402286610241889E-5</v>
      </c>
      <c r="L367">
        <v>1.4253359523854441E-5</v>
      </c>
      <c r="M367">
        <v>1.2627282592283691E-5</v>
      </c>
      <c r="N367">
        <v>8.9310041815330243E-4</v>
      </c>
      <c r="O367">
        <v>0</v>
      </c>
      <c r="P367">
        <v>2.1307118202347722E-5</v>
      </c>
      <c r="Q367">
        <v>1.6408929272078562E-3</v>
      </c>
      <c r="R367">
        <v>3.2455631047822064E-5</v>
      </c>
      <c r="S367">
        <v>4.5053400089332883E-5</v>
      </c>
      <c r="T367">
        <v>2.6482949889378155E-4</v>
      </c>
      <c r="U367">
        <v>3.5936980036191277E-4</v>
      </c>
      <c r="V367">
        <v>4.9944628362446255E-3</v>
      </c>
      <c r="W367">
        <v>3.4613981414585389E-2</v>
      </c>
      <c r="X367">
        <v>3.6776923628477655E-2</v>
      </c>
      <c r="Y367">
        <v>1.0507558406250339E-2</v>
      </c>
      <c r="Z367">
        <v>3.8719985607032375E-3</v>
      </c>
      <c r="AA367">
        <v>2.8475866208190065E-3</v>
      </c>
      <c r="AB367">
        <v>7.6336871049412019E-4</v>
      </c>
      <c r="AC367">
        <v>2.0808902788856436E-5</v>
      </c>
      <c r="AE367">
        <f t="shared" si="72"/>
        <v>3.2922028427728103</v>
      </c>
      <c r="AG367">
        <v>706</v>
      </c>
      <c r="AH367">
        <f t="shared" si="74"/>
        <v>0</v>
      </c>
      <c r="AI367">
        <f t="shared" si="74"/>
        <v>0</v>
      </c>
      <c r="AJ367">
        <f t="shared" si="74"/>
        <v>0</v>
      </c>
      <c r="AK367">
        <f t="shared" si="74"/>
        <v>0</v>
      </c>
      <c r="AL367">
        <f t="shared" si="74"/>
        <v>0</v>
      </c>
      <c r="AM367">
        <f t="shared" si="74"/>
        <v>0</v>
      </c>
      <c r="AN367">
        <f t="shared" si="74"/>
        <v>0</v>
      </c>
      <c r="AO367">
        <f t="shared" si="74"/>
        <v>3.5811293435844233E-5</v>
      </c>
      <c r="AP367">
        <f t="shared" si="74"/>
        <v>3.934326878395447E-5</v>
      </c>
      <c r="AQ367">
        <f t="shared" si="74"/>
        <v>4.7415248920667132E-5</v>
      </c>
      <c r="AR367">
        <f t="shared" si="74"/>
        <v>4.6924950743496497E-5</v>
      </c>
      <c r="AS367">
        <f t="shared" si="74"/>
        <v>4.1571575646811989E-5</v>
      </c>
      <c r="AT367">
        <f t="shared" si="74"/>
        <v>2.9402677355258879E-3</v>
      </c>
      <c r="AU367">
        <f t="shared" si="74"/>
        <v>0</v>
      </c>
      <c r="AV367">
        <f t="shared" si="74"/>
        <v>7.0147355117065465E-5</v>
      </c>
      <c r="AW367">
        <f t="shared" ref="AW367:BI410" si="77">Q367*$AE367</f>
        <v>5.4021523596395025E-3</v>
      </c>
      <c r="AX367">
        <f t="shared" si="77"/>
        <v>1.0685052079962528E-4</v>
      </c>
      <c r="AY367">
        <f t="shared" si="77"/>
        <v>1.483249318506825E-4</v>
      </c>
      <c r="AZ367">
        <f t="shared" si="77"/>
        <v>8.7187242910820642E-4</v>
      </c>
      <c r="BA367">
        <f t="shared" si="73"/>
        <v>1.1831182783581865E-3</v>
      </c>
      <c r="BB367">
        <f t="shared" si="73"/>
        <v>1.644278474760771E-2</v>
      </c>
      <c r="BC367">
        <f t="shared" si="73"/>
        <v>0.11395624801278324</v>
      </c>
      <c r="BD367">
        <f t="shared" si="73"/>
        <v>0.12107709251811268</v>
      </c>
      <c r="BE367">
        <f t="shared" si="73"/>
        <v>3.4593013655658707E-2</v>
      </c>
      <c r="BF367">
        <f t="shared" si="73"/>
        <v>1.2747404668759428E-2</v>
      </c>
      <c r="BG367">
        <f t="shared" si="73"/>
        <v>9.3748327681021544E-3</v>
      </c>
      <c r="BH367">
        <f t="shared" si="73"/>
        <v>2.513164638772557E-3</v>
      </c>
      <c r="BI367">
        <f t="shared" si="73"/>
        <v>6.8507128916456218E-5</v>
      </c>
      <c r="BJ367" s="16"/>
      <c r="BL367">
        <v>0</v>
      </c>
      <c r="BO367" s="16" cm="1">
        <f t="array" ref="BO367">INDEX($BK$21:$BK$70,_xlfn.XMATCH($A367,$BK$21:$BK$70,-1))</f>
        <v>700</v>
      </c>
      <c r="BP367" s="16" cm="1">
        <f t="array" ref="BP367">INDEX($BK$21:$BK$70,_xlfn.XMATCH($A367,$BK$21:$BK$70,1))</f>
        <v>710</v>
      </c>
      <c r="BQ367" s="16" cm="1">
        <f t="array" ref="BQ367">INDEX($BL$21:$BL$70,_xlfn.XMATCH($A367,$BK$21:$BK$70,-1))</f>
        <v>3.323205524156867</v>
      </c>
      <c r="BR367" s="16" cm="1">
        <f t="array" ref="BR367">INDEX($BL$21:$BL$70,_xlfn.XMATCH($A367,$BK$21:$BK$70,1))</f>
        <v>3.2715343885167725</v>
      </c>
      <c r="BS367">
        <f t="shared" si="71"/>
        <v>3.2922028427728103</v>
      </c>
    </row>
    <row r="368" spans="1:71" x14ac:dyDescent="0.2">
      <c r="A368">
        <v>707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6.7801714488565948E-6</v>
      </c>
      <c r="J368">
        <v>1.1576753212284822E-5</v>
      </c>
      <c r="K368">
        <v>1.4320099658668931E-5</v>
      </c>
      <c r="L368">
        <v>1.4260232693338979E-5</v>
      </c>
      <c r="M368">
        <v>1.212552065310011E-5</v>
      </c>
      <c r="N368">
        <v>8.6745946576583769E-4</v>
      </c>
      <c r="O368">
        <v>0</v>
      </c>
      <c r="P368">
        <v>2.3293166212164907E-5</v>
      </c>
      <c r="Q368">
        <v>1.5883954688803619E-3</v>
      </c>
      <c r="R368">
        <v>3.1052337228363398E-5</v>
      </c>
      <c r="S368">
        <v>4.4426250583089012E-5</v>
      </c>
      <c r="T368">
        <v>2.4622791170328021E-4</v>
      </c>
      <c r="U368">
        <v>3.2585945894999521E-4</v>
      </c>
      <c r="V368">
        <v>4.2107010001778584E-3</v>
      </c>
      <c r="W368">
        <v>3.0519399915787272E-2</v>
      </c>
      <c r="X368">
        <v>3.9892488719872062E-2</v>
      </c>
      <c r="Y368">
        <v>1.1397245359574924E-2</v>
      </c>
      <c r="Z368">
        <v>4.2210707649480992E-3</v>
      </c>
      <c r="AA368">
        <v>3.0947782122982947E-3</v>
      </c>
      <c r="AB368">
        <v>8.3319199063284892E-4</v>
      </c>
      <c r="AC368">
        <v>2.2078422339079569E-5</v>
      </c>
      <c r="AE368">
        <f t="shared" si="72"/>
        <v>3.2870357292088008</v>
      </c>
      <c r="AG368">
        <v>707</v>
      </c>
      <c r="AH368">
        <f t="shared" ref="AH368:AW383" si="78">B368*$AE368</f>
        <v>0</v>
      </c>
      <c r="AI368">
        <f t="shared" si="78"/>
        <v>0</v>
      </c>
      <c r="AJ368">
        <f t="shared" si="78"/>
        <v>0</v>
      </c>
      <c r="AK368">
        <f t="shared" si="78"/>
        <v>0</v>
      </c>
      <c r="AL368">
        <f t="shared" si="78"/>
        <v>0</v>
      </c>
      <c r="AM368">
        <f t="shared" si="78"/>
        <v>0</v>
      </c>
      <c r="AN368">
        <f t="shared" si="78"/>
        <v>0</v>
      </c>
      <c r="AO368">
        <f t="shared" si="78"/>
        <v>2.228666580255303E-5</v>
      </c>
      <c r="AP368">
        <f t="shared" si="78"/>
        <v>3.8053201437012967E-5</v>
      </c>
      <c r="AQ368">
        <f t="shared" si="78"/>
        <v>4.707067922387553E-5</v>
      </c>
      <c r="AR368">
        <f t="shared" si="78"/>
        <v>4.6873894369836671E-5</v>
      </c>
      <c r="AS368">
        <f t="shared" si="78"/>
        <v>3.9857019621999292E-5</v>
      </c>
      <c r="AT368">
        <f t="shared" si="78"/>
        <v>2.851370257612687E-3</v>
      </c>
      <c r="AU368">
        <f t="shared" si="78"/>
        <v>0</v>
      </c>
      <c r="AV368">
        <f t="shared" si="78"/>
        <v>7.6565469585785278E-5</v>
      </c>
      <c r="AW368">
        <f t="shared" si="78"/>
        <v>5.2211126583231156E-3</v>
      </c>
      <c r="AX368">
        <f t="shared" si="77"/>
        <v>1.0207014194507107E-4</v>
      </c>
      <c r="AY368">
        <f t="shared" si="77"/>
        <v>1.4603067298139691E-4</v>
      </c>
      <c r="AZ368">
        <f t="shared" si="77"/>
        <v>8.0935994329715192E-4</v>
      </c>
      <c r="BA368">
        <f t="shared" si="73"/>
        <v>1.0711116842692828E-3</v>
      </c>
      <c r="BB368">
        <f t="shared" si="73"/>
        <v>1.3840724632599853E-2</v>
      </c>
      <c r="BC368">
        <f t="shared" si="73"/>
        <v>0.10031835795720483</v>
      </c>
      <c r="BD368">
        <f t="shared" si="73"/>
        <v>0.13112803574927853</v>
      </c>
      <c r="BE368">
        <f t="shared" si="73"/>
        <v>3.7463152711481984E-2</v>
      </c>
      <c r="BF368">
        <f t="shared" si="73"/>
        <v>1.3874810419903126E-2</v>
      </c>
      <c r="BG368">
        <f t="shared" si="73"/>
        <v>1.0172646557801434E-2</v>
      </c>
      <c r="BH368">
        <f t="shared" si="73"/>
        <v>2.7387318425007791E-3</v>
      </c>
      <c r="BI368">
        <f t="shared" si="73"/>
        <v>7.2572563073116286E-5</v>
      </c>
      <c r="BJ368" s="16"/>
      <c r="BL368">
        <v>0</v>
      </c>
      <c r="BO368" s="16" cm="1">
        <f t="array" ref="BO368">INDEX($BK$21:$BK$70,_xlfn.XMATCH($A368,$BK$21:$BK$70,-1))</f>
        <v>700</v>
      </c>
      <c r="BP368" s="16" cm="1">
        <f t="array" ref="BP368">INDEX($BK$21:$BK$70,_xlfn.XMATCH($A368,$BK$21:$BK$70,1))</f>
        <v>710</v>
      </c>
      <c r="BQ368" s="16" cm="1">
        <f t="array" ref="BQ368">INDEX($BL$21:$BL$70,_xlfn.XMATCH($A368,$BK$21:$BK$70,-1))</f>
        <v>3.323205524156867</v>
      </c>
      <c r="BR368" s="16" cm="1">
        <f t="array" ref="BR368">INDEX($BL$21:$BL$70,_xlfn.XMATCH($A368,$BK$21:$BK$70,1))</f>
        <v>3.2715343885167725</v>
      </c>
      <c r="BS368">
        <f t="shared" si="71"/>
        <v>3.2870357292088008</v>
      </c>
    </row>
    <row r="369" spans="1:71" x14ac:dyDescent="0.2">
      <c r="A369">
        <v>708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3.4574785657694761E-6</v>
      </c>
      <c r="J369">
        <v>1.132347222547995E-5</v>
      </c>
      <c r="K369">
        <v>1.4863229741298469E-5</v>
      </c>
      <c r="L369">
        <v>1.2136241028446393E-5</v>
      </c>
      <c r="M369">
        <v>1.1233675012396118E-5</v>
      </c>
      <c r="N369">
        <v>8.4649979328669546E-4</v>
      </c>
      <c r="O369">
        <v>0</v>
      </c>
      <c r="P369">
        <v>2.1517776598829383E-5</v>
      </c>
      <c r="Q369">
        <v>1.5435987677830359E-3</v>
      </c>
      <c r="R369">
        <v>3.1633566633430715E-5</v>
      </c>
      <c r="S369">
        <v>4.0376287303144316E-5</v>
      </c>
      <c r="T369">
        <v>2.2772555702751943E-4</v>
      </c>
      <c r="U369">
        <v>2.975458538498023E-4</v>
      </c>
      <c r="V369">
        <v>3.5904656062239288E-3</v>
      </c>
      <c r="W369">
        <v>2.6831102593482883E-2</v>
      </c>
      <c r="X369">
        <v>4.3344667787886308E-2</v>
      </c>
      <c r="Y369">
        <v>1.2401183083452807E-2</v>
      </c>
      <c r="Z369">
        <v>4.6164052957820886E-3</v>
      </c>
      <c r="AA369">
        <v>3.3795670032122117E-3</v>
      </c>
      <c r="AB369">
        <v>9.1601377020836283E-4</v>
      </c>
      <c r="AC369">
        <v>2.3324004587640542E-5</v>
      </c>
      <c r="AE369">
        <f t="shared" si="72"/>
        <v>3.2818686156447914</v>
      </c>
      <c r="AG369">
        <v>708</v>
      </c>
      <c r="AH369">
        <f t="shared" si="78"/>
        <v>0</v>
      </c>
      <c r="AI369">
        <f t="shared" si="78"/>
        <v>0</v>
      </c>
      <c r="AJ369">
        <f t="shared" si="78"/>
        <v>0</v>
      </c>
      <c r="AK369">
        <f t="shared" si="78"/>
        <v>0</v>
      </c>
      <c r="AL369">
        <f t="shared" si="78"/>
        <v>0</v>
      </c>
      <c r="AM369">
        <f t="shared" si="78"/>
        <v>0</v>
      </c>
      <c r="AN369">
        <f t="shared" si="78"/>
        <v>0</v>
      </c>
      <c r="AO369">
        <f t="shared" si="78"/>
        <v>1.1346990394263409E-5</v>
      </c>
      <c r="AP369">
        <f t="shared" si="78"/>
        <v>3.7162148116928127E-5</v>
      </c>
      <c r="AQ369">
        <f t="shared" si="78"/>
        <v>4.8779167215085699E-5</v>
      </c>
      <c r="AR369">
        <f t="shared" si="78"/>
        <v>3.9829548543158881E-5</v>
      </c>
      <c r="AS369">
        <f t="shared" si="78"/>
        <v>3.6867445461535929E-5</v>
      </c>
      <c r="AT369">
        <f t="shared" si="78"/>
        <v>2.7781011047374091E-3</v>
      </c>
      <c r="AU369">
        <f t="shared" si="78"/>
        <v>0</v>
      </c>
      <c r="AV369">
        <f t="shared" si="78"/>
        <v>7.0618515698154082E-5</v>
      </c>
      <c r="AW369">
        <f t="shared" si="78"/>
        <v>5.0658883511351177E-3</v>
      </c>
      <c r="AX369">
        <f t="shared" si="77"/>
        <v>1.0381720953516453E-4</v>
      </c>
      <c r="AY369">
        <f t="shared" si="77"/>
        <v>1.325096701164466E-4</v>
      </c>
      <c r="AZ369">
        <f t="shared" si="77"/>
        <v>7.4736535858884422E-4</v>
      </c>
      <c r="BA369">
        <f t="shared" si="73"/>
        <v>9.7650639946489815E-4</v>
      </c>
      <c r="BB369">
        <f t="shared" si="73"/>
        <v>1.1783436388618363E-2</v>
      </c>
      <c r="BC369">
        <f t="shared" si="73"/>
        <v>8.8056153524697048E-2</v>
      </c>
      <c r="BD369">
        <f t="shared" si="73"/>
        <v>0.14225150486861382</v>
      </c>
      <c r="BE369">
        <f t="shared" si="73"/>
        <v>4.0699053558448869E-2</v>
      </c>
      <c r="BF369">
        <f t="shared" si="73"/>
        <v>1.5150435657323647E-2</v>
      </c>
      <c r="BG369">
        <f t="shared" si="73"/>
        <v>1.1091294882310877E-2</v>
      </c>
      <c r="BH369">
        <f t="shared" si="73"/>
        <v>3.0062368439452859E-3</v>
      </c>
      <c r="BI369">
        <f t="shared" si="73"/>
        <v>7.6546318647332623E-5</v>
      </c>
      <c r="BJ369" s="16"/>
      <c r="BL369">
        <v>0</v>
      </c>
      <c r="BO369" s="16" cm="1">
        <f t="array" ref="BO369">INDEX($BK$21:$BK$70,_xlfn.XMATCH($A369,$BK$21:$BK$70,-1))</f>
        <v>700</v>
      </c>
      <c r="BP369" s="16" cm="1">
        <f t="array" ref="BP369">INDEX($BK$21:$BK$70,_xlfn.XMATCH($A369,$BK$21:$BK$70,1))</f>
        <v>710</v>
      </c>
      <c r="BQ369" s="16" cm="1">
        <f t="array" ref="BQ369">INDEX($BL$21:$BL$70,_xlfn.XMATCH($A369,$BK$21:$BK$70,-1))</f>
        <v>3.323205524156867</v>
      </c>
      <c r="BR369" s="16" cm="1">
        <f t="array" ref="BR369">INDEX($BL$21:$BL$70,_xlfn.XMATCH($A369,$BK$21:$BK$70,1))</f>
        <v>3.2715343885167725</v>
      </c>
      <c r="BS369">
        <f t="shared" si="71"/>
        <v>3.2818686156447914</v>
      </c>
    </row>
    <row r="370" spans="1:71" x14ac:dyDescent="0.2">
      <c r="A370">
        <v>709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2.9665545520286517E-6</v>
      </c>
      <c r="J370">
        <v>1.1844228584687029E-5</v>
      </c>
      <c r="K370">
        <v>1.2242112020432036E-5</v>
      </c>
      <c r="L370">
        <v>1.2825760590816367E-5</v>
      </c>
      <c r="M370">
        <v>1.1724355510268568E-5</v>
      </c>
      <c r="N370">
        <v>8.2303755243354627E-4</v>
      </c>
      <c r="O370">
        <v>0</v>
      </c>
      <c r="P370">
        <v>2.2712808448221974E-5</v>
      </c>
      <c r="Q370">
        <v>1.4924933861524617E-3</v>
      </c>
      <c r="R370">
        <v>2.7898255725253591E-5</v>
      </c>
      <c r="S370">
        <v>3.9966122291516218E-5</v>
      </c>
      <c r="T370">
        <v>2.1698568157411805E-4</v>
      </c>
      <c r="U370">
        <v>2.7974791465476827E-4</v>
      </c>
      <c r="V370">
        <v>3.0386133629313047E-3</v>
      </c>
      <c r="W370">
        <v>2.3343693377847072E-2</v>
      </c>
      <c r="X370">
        <v>4.6808911246442868E-2</v>
      </c>
      <c r="Y370">
        <v>1.3457847049266477E-2</v>
      </c>
      <c r="Z370">
        <v>5.0220759330501996E-3</v>
      </c>
      <c r="AA370">
        <v>3.6687594529136269E-3</v>
      </c>
      <c r="AB370">
        <v>9.8369603818205609E-4</v>
      </c>
      <c r="AC370">
        <v>2.3560169735558533E-5</v>
      </c>
      <c r="AE370">
        <f t="shared" si="72"/>
        <v>3.2767015020807819</v>
      </c>
      <c r="AG370">
        <v>709</v>
      </c>
      <c r="AH370">
        <f t="shared" si="78"/>
        <v>0</v>
      </c>
      <c r="AI370">
        <f t="shared" si="78"/>
        <v>0</v>
      </c>
      <c r="AJ370">
        <f t="shared" si="78"/>
        <v>0</v>
      </c>
      <c r="AK370">
        <f t="shared" si="78"/>
        <v>0</v>
      </c>
      <c r="AL370">
        <f t="shared" si="78"/>
        <v>0</v>
      </c>
      <c r="AM370">
        <f t="shared" si="78"/>
        <v>0</v>
      </c>
      <c r="AN370">
        <f t="shared" si="78"/>
        <v>0</v>
      </c>
      <c r="AO370">
        <f t="shared" si="78"/>
        <v>9.7205137566368645E-6</v>
      </c>
      <c r="AP370">
        <f t="shared" si="78"/>
        <v>3.8810001594432122E-5</v>
      </c>
      <c r="AQ370">
        <f t="shared" si="78"/>
        <v>4.0113746845990847E-5</v>
      </c>
      <c r="AR370">
        <f t="shared" si="78"/>
        <v>4.202618899325649E-5</v>
      </c>
      <c r="AS370">
        <f t="shared" si="78"/>
        <v>3.8417213311426108E-5</v>
      </c>
      <c r="AT370">
        <f t="shared" si="78"/>
        <v>2.6968483843278915E-3</v>
      </c>
      <c r="AU370">
        <f t="shared" si="78"/>
        <v>0</v>
      </c>
      <c r="AV370">
        <f t="shared" si="78"/>
        <v>7.4423093558762018E-5</v>
      </c>
      <c r="AW370">
        <f t="shared" si="78"/>
        <v>4.8904553202514037E-3</v>
      </c>
      <c r="AX370">
        <f t="shared" si="77"/>
        <v>9.1414256440372222E-5</v>
      </c>
      <c r="AY370">
        <f t="shared" si="77"/>
        <v>1.3095705294495543E-4</v>
      </c>
      <c r="AZ370">
        <f t="shared" si="77"/>
        <v>7.1099730874393482E-4</v>
      </c>
      <c r="BA370">
        <f t="shared" si="73"/>
        <v>9.1665041215324553E-4</v>
      </c>
      <c r="BB370">
        <f t="shared" si="73"/>
        <v>9.9566289705597423E-3</v>
      </c>
      <c r="BC370">
        <f t="shared" si="73"/>
        <v>7.6490315155304703E-2</v>
      </c>
      <c r="BD370">
        <f t="shared" si="73"/>
        <v>0.15337882979198536</v>
      </c>
      <c r="BE370">
        <f t="shared" si="73"/>
        <v>4.409734764110488E-2</v>
      </c>
      <c r="BF370">
        <f t="shared" si="73"/>
        <v>1.6455843753389335E-2</v>
      </c>
      <c r="BG370">
        <f t="shared" si="73"/>
        <v>1.2021429610135149E-2</v>
      </c>
      <c r="BH370">
        <f t="shared" si="73"/>
        <v>3.2232782859020572E-3</v>
      </c>
      <c r="BI370">
        <f t="shared" si="73"/>
        <v>7.7199643561782821E-5</v>
      </c>
      <c r="BJ370" s="16"/>
      <c r="BL370">
        <v>0</v>
      </c>
      <c r="BO370" s="16" cm="1">
        <f t="array" ref="BO370">INDEX($BK$21:$BK$70,_xlfn.XMATCH($A370,$BK$21:$BK$70,-1))</f>
        <v>700</v>
      </c>
      <c r="BP370" s="16" cm="1">
        <f t="array" ref="BP370">INDEX($BK$21:$BK$70,_xlfn.XMATCH($A370,$BK$21:$BK$70,1))</f>
        <v>710</v>
      </c>
      <c r="BQ370" s="16" cm="1">
        <f t="array" ref="BQ370">INDEX($BL$21:$BL$70,_xlfn.XMATCH($A370,$BK$21:$BK$70,-1))</f>
        <v>3.323205524156867</v>
      </c>
      <c r="BR370" s="16" cm="1">
        <f t="array" ref="BR370">INDEX($BL$21:$BL$70,_xlfn.XMATCH($A370,$BK$21:$BK$70,1))</f>
        <v>3.2715343885167725</v>
      </c>
      <c r="BS370">
        <f t="shared" si="71"/>
        <v>3.2767015020807819</v>
      </c>
    </row>
    <row r="371" spans="1:71" x14ac:dyDescent="0.2">
      <c r="A371">
        <v>710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4.4236836484596489E-6</v>
      </c>
      <c r="J371">
        <v>1.0570618664897978E-5</v>
      </c>
      <c r="K371">
        <v>1.2299214802079856E-5</v>
      </c>
      <c r="L371">
        <v>1.2865888509542318E-5</v>
      </c>
      <c r="M371">
        <v>1.1560030840941677E-5</v>
      </c>
      <c r="N371">
        <v>7.99816238781516E-4</v>
      </c>
      <c r="O371">
        <v>0</v>
      </c>
      <c r="P371">
        <v>2.1943637514551965E-5</v>
      </c>
      <c r="Q371">
        <v>1.4409124242220094E-3</v>
      </c>
      <c r="R371">
        <v>2.6593458549412001E-5</v>
      </c>
      <c r="S371">
        <v>3.9553562577745211E-5</v>
      </c>
      <c r="T371">
        <v>1.9812266601362499E-4</v>
      </c>
      <c r="U371">
        <v>2.5321974759623167E-4</v>
      </c>
      <c r="V371">
        <v>2.5889611587538138E-3</v>
      </c>
      <c r="W371">
        <v>2.0226261913744603E-2</v>
      </c>
      <c r="X371">
        <v>5.0468482156196461E-2</v>
      </c>
      <c r="Y371">
        <v>1.4578770768922944E-2</v>
      </c>
      <c r="Z371">
        <v>5.4751823041683297E-3</v>
      </c>
      <c r="AA371">
        <v>3.9872088117515183E-3</v>
      </c>
      <c r="AB371">
        <v>1.0656219199413075E-3</v>
      </c>
      <c r="AC371">
        <v>2.4235113470265499E-5</v>
      </c>
      <c r="AE371">
        <f t="shared" si="72"/>
        <v>3.2715343885167725</v>
      </c>
      <c r="AG371">
        <v>710</v>
      </c>
      <c r="AH371">
        <f t="shared" si="78"/>
        <v>0</v>
      </c>
      <c r="AI371">
        <f t="shared" si="78"/>
        <v>0</v>
      </c>
      <c r="AJ371">
        <f t="shared" si="78"/>
        <v>0</v>
      </c>
      <c r="AK371">
        <f t="shared" si="78"/>
        <v>0</v>
      </c>
      <c r="AL371">
        <f t="shared" si="78"/>
        <v>0</v>
      </c>
      <c r="AM371">
        <f t="shared" si="78"/>
        <v>0</v>
      </c>
      <c r="AN371">
        <f t="shared" si="78"/>
        <v>0</v>
      </c>
      <c r="AO371">
        <f t="shared" si="78"/>
        <v>1.4472233179855082E-5</v>
      </c>
      <c r="AP371">
        <f t="shared" si="78"/>
        <v>3.4582142470110987E-5</v>
      </c>
      <c r="AQ371">
        <f t="shared" si="78"/>
        <v>4.023730417675876E-5</v>
      </c>
      <c r="AR371">
        <f t="shared" si="78"/>
        <v>4.2091196697790496E-5</v>
      </c>
      <c r="AS371">
        <f t="shared" si="78"/>
        <v>3.7819038428455159E-5</v>
      </c>
      <c r="AT371">
        <f t="shared" si="78"/>
        <v>2.6166263296678719E-3</v>
      </c>
      <c r="AU371">
        <f t="shared" si="78"/>
        <v>0</v>
      </c>
      <c r="AV371">
        <f t="shared" si="78"/>
        <v>7.1789364738003472E-5</v>
      </c>
      <c r="AW371">
        <f t="shared" si="78"/>
        <v>4.7139945466833722E-3</v>
      </c>
      <c r="AX371">
        <f t="shared" si="77"/>
        <v>8.7001414153996731E-5</v>
      </c>
      <c r="AY371">
        <f t="shared" si="77"/>
        <v>1.2940084016144356E-4</v>
      </c>
      <c r="AZ371">
        <f t="shared" si="77"/>
        <v>6.4816511500819733E-4</v>
      </c>
      <c r="BA371">
        <f t="shared" si="77"/>
        <v>8.2841711211260926E-4</v>
      </c>
      <c r="BB371">
        <f t="shared" si="77"/>
        <v>8.4698754613973335E-3</v>
      </c>
      <c r="BC371">
        <f t="shared" si="77"/>
        <v>6.6170911401962532E-2</v>
      </c>
      <c r="BD371">
        <f t="shared" si="73"/>
        <v>0.16510937491024183</v>
      </c>
      <c r="BE371">
        <f t="shared" si="73"/>
        <v>4.7694949912834524E-2</v>
      </c>
      <c r="BF371">
        <f t="shared" si="73"/>
        <v>1.7912247191485191E-2</v>
      </c>
      <c r="BG371">
        <f t="shared" si="73"/>
        <v>1.304429074184219E-2</v>
      </c>
      <c r="BH371">
        <f t="shared" si="73"/>
        <v>3.4862187562452545E-3</v>
      </c>
      <c r="BI371">
        <f t="shared" si="73"/>
        <v>7.928600712757964E-5</v>
      </c>
      <c r="BJ371" s="16"/>
      <c r="BL371">
        <v>0</v>
      </c>
      <c r="BO371" s="16" cm="1">
        <f t="array" ref="BO371">INDEX($BK$21:$BK$70,_xlfn.XMATCH($A371,$BK$21:$BK$70,-1))</f>
        <v>710</v>
      </c>
      <c r="BP371" s="16" cm="1">
        <f t="array" ref="BP371">INDEX($BK$21:$BK$70,_xlfn.XMATCH($A371,$BK$21:$BK$70,1))</f>
        <v>710</v>
      </c>
      <c r="BQ371" s="16" cm="1">
        <f t="array" ref="BQ371">INDEX($BL$21:$BL$70,_xlfn.XMATCH($A371,$BK$21:$BK$70,-1))</f>
        <v>3.2715343885167725</v>
      </c>
      <c r="BR371" s="16" cm="1">
        <f t="array" ref="BR371">INDEX($BL$21:$BL$70,_xlfn.XMATCH($A371,$BK$21:$BK$70,1))</f>
        <v>3.2715343885167725</v>
      </c>
      <c r="BS371">
        <f t="shared" si="71"/>
        <v>3.2715343885167725</v>
      </c>
    </row>
    <row r="372" spans="1:71" x14ac:dyDescent="0.2">
      <c r="A372">
        <v>711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3.6941845607733026E-6</v>
      </c>
      <c r="J372">
        <v>1.0661829694253865E-5</v>
      </c>
      <c r="K372">
        <v>1.3502246879513806E-5</v>
      </c>
      <c r="L372">
        <v>1.1650969303176644E-5</v>
      </c>
      <c r="M372">
        <v>1.0485939102938959E-5</v>
      </c>
      <c r="N372">
        <v>7.7809766470664352E-4</v>
      </c>
      <c r="O372">
        <v>0</v>
      </c>
      <c r="P372">
        <v>2.2074310458009516E-5</v>
      </c>
      <c r="Q372">
        <v>1.396816949730385E-3</v>
      </c>
      <c r="R372">
        <v>2.9204107852602114E-5</v>
      </c>
      <c r="S372">
        <v>3.5468834089451458E-5</v>
      </c>
      <c r="T372">
        <v>1.9035048633867269E-4</v>
      </c>
      <c r="U372">
        <v>2.3622393316270713E-4</v>
      </c>
      <c r="V372">
        <v>2.2308397378693243E-3</v>
      </c>
      <c r="W372">
        <v>1.7479244152065306E-2</v>
      </c>
      <c r="X372">
        <v>5.4282445185928271E-2</v>
      </c>
      <c r="Y372">
        <v>1.5822488425363265E-2</v>
      </c>
      <c r="Z372">
        <v>5.9700909348018253E-3</v>
      </c>
      <c r="AA372">
        <v>4.3460971108293554E-3</v>
      </c>
      <c r="AB372">
        <v>1.1569844591655801E-3</v>
      </c>
      <c r="AC372">
        <v>2.3502792480610864E-5</v>
      </c>
      <c r="AE372">
        <f t="shared" si="72"/>
        <v>3.2823762152983464</v>
      </c>
      <c r="AG372">
        <v>711</v>
      </c>
      <c r="AH372">
        <f t="shared" si="78"/>
        <v>0</v>
      </c>
      <c r="AI372">
        <f t="shared" si="78"/>
        <v>0</v>
      </c>
      <c r="AJ372">
        <f t="shared" si="78"/>
        <v>0</v>
      </c>
      <c r="AK372">
        <f t="shared" si="78"/>
        <v>0</v>
      </c>
      <c r="AL372">
        <f t="shared" si="78"/>
        <v>0</v>
      </c>
      <c r="AM372">
        <f t="shared" si="78"/>
        <v>0</v>
      </c>
      <c r="AN372">
        <f t="shared" si="78"/>
        <v>0</v>
      </c>
      <c r="AO372">
        <f t="shared" si="78"/>
        <v>1.2125703537204658E-5</v>
      </c>
      <c r="AP372">
        <f t="shared" si="78"/>
        <v>3.4996136199980529E-5</v>
      </c>
      <c r="AQ372">
        <f t="shared" si="78"/>
        <v>4.4319454010402434E-5</v>
      </c>
      <c r="AR372">
        <f t="shared" si="78"/>
        <v>3.8242864525918164E-5</v>
      </c>
      <c r="AS372">
        <f t="shared" si="78"/>
        <v>3.4418797106553717E-5</v>
      </c>
      <c r="AT372">
        <f t="shared" si="78"/>
        <v>2.5540092678122744E-3</v>
      </c>
      <c r="AU372">
        <f t="shared" si="78"/>
        <v>0</v>
      </c>
      <c r="AV372">
        <f t="shared" si="78"/>
        <v>7.2456191616481985E-5</v>
      </c>
      <c r="AW372">
        <f t="shared" si="78"/>
        <v>4.5848787329206015E-3</v>
      </c>
      <c r="AX372">
        <f t="shared" si="77"/>
        <v>9.585886900438885E-5</v>
      </c>
      <c r="AY372">
        <f t="shared" si="77"/>
        <v>1.1642205739957865E-4</v>
      </c>
      <c r="AZ372">
        <f t="shared" si="77"/>
        <v>6.2480190892853207E-4</v>
      </c>
      <c r="BA372">
        <f t="shared" si="77"/>
        <v>7.7537581969749621E-4</v>
      </c>
      <c r="BB372">
        <f t="shared" si="77"/>
        <v>7.3224552957246681E-3</v>
      </c>
      <c r="BC372">
        <f t="shared" si="77"/>
        <v>5.7373455266131877E-2</v>
      </c>
      <c r="BD372">
        <f t="shared" si="73"/>
        <v>0.17817540698652717</v>
      </c>
      <c r="BE372">
        <f t="shared" si="73"/>
        <v>5.1935359674245764E-2</v>
      </c>
      <c r="BF372">
        <f t="shared" si="73"/>
        <v>1.9596084487561782E-2</v>
      </c>
      <c r="BG372">
        <f t="shared" si="73"/>
        <v>1.4265525785963138E-2</v>
      </c>
      <c r="BH372">
        <f t="shared" si="73"/>
        <v>3.797658270234921E-3</v>
      </c>
      <c r="BI372">
        <f t="shared" si="73"/>
        <v>7.714500703144992E-5</v>
      </c>
      <c r="BJ372" s="16"/>
      <c r="BL372">
        <v>0</v>
      </c>
      <c r="BO372" s="16" cm="1">
        <f t="array" ref="BO372">INDEX($BK$21:$BK$70,_xlfn.XMATCH($A372,$BK$21:$BK$70,-1))</f>
        <v>710</v>
      </c>
      <c r="BP372" s="16" cm="1">
        <f t="array" ref="BP372">INDEX($BK$21:$BK$70,_xlfn.XMATCH($A372,$BK$21:$BK$70,1))</f>
        <v>720</v>
      </c>
      <c r="BQ372" s="16" cm="1">
        <f t="array" ref="BQ372">INDEX($BL$21:$BL$70,_xlfn.XMATCH($A372,$BK$21:$BK$70,-1))</f>
        <v>3.2715343885167725</v>
      </c>
      <c r="BR372" s="16" cm="1">
        <f t="array" ref="BR372">INDEX($BL$21:$BL$70,_xlfn.XMATCH($A372,$BK$21:$BK$70,1))</f>
        <v>3.3799526563325113</v>
      </c>
      <c r="BS372">
        <f t="shared" si="71"/>
        <v>3.2823762152983464</v>
      </c>
    </row>
    <row r="373" spans="1:71" x14ac:dyDescent="0.2">
      <c r="A373">
        <v>712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2.8865552074462935E-6</v>
      </c>
      <c r="J373">
        <v>5.3000241587349517E-6</v>
      </c>
      <c r="K373">
        <v>1.2721253232799048E-5</v>
      </c>
      <c r="L373">
        <v>1.1017454045876409E-5</v>
      </c>
      <c r="M373">
        <v>1.0544077786970068E-5</v>
      </c>
      <c r="N373">
        <v>7.5856771517230628E-4</v>
      </c>
      <c r="O373">
        <v>0</v>
      </c>
      <c r="P373">
        <v>2.1277556736210677E-5</v>
      </c>
      <c r="Q373">
        <v>1.3537871605781985E-3</v>
      </c>
      <c r="R373">
        <v>2.7386446283051823E-5</v>
      </c>
      <c r="S373">
        <v>3.6351991386855819E-5</v>
      </c>
      <c r="T373">
        <v>1.7846402063144737E-4</v>
      </c>
      <c r="U373">
        <v>2.198606281866101E-4</v>
      </c>
      <c r="V373">
        <v>1.9153561921020582E-3</v>
      </c>
      <c r="W373">
        <v>1.510677546350692E-2</v>
      </c>
      <c r="X373">
        <v>5.8074078285778978E-2</v>
      </c>
      <c r="Y373">
        <v>1.7206522010892417E-2</v>
      </c>
      <c r="Z373">
        <v>6.5128909076920607E-3</v>
      </c>
      <c r="AA373">
        <v>4.7204151207812803E-3</v>
      </c>
      <c r="AB373">
        <v>1.2522197548641282E-3</v>
      </c>
      <c r="AC373">
        <v>2.7082090233747621E-5</v>
      </c>
      <c r="AE373">
        <f t="shared" si="72"/>
        <v>3.2932180420799204</v>
      </c>
      <c r="AG373">
        <v>712</v>
      </c>
      <c r="AH373">
        <f t="shared" si="78"/>
        <v>0</v>
      </c>
      <c r="AI373">
        <f t="shared" si="78"/>
        <v>0</v>
      </c>
      <c r="AJ373">
        <f t="shared" si="78"/>
        <v>0</v>
      </c>
      <c r="AK373">
        <f t="shared" si="78"/>
        <v>0</v>
      </c>
      <c r="AL373">
        <f t="shared" si="78"/>
        <v>0</v>
      </c>
      <c r="AM373">
        <f t="shared" si="78"/>
        <v>0</v>
      </c>
      <c r="AN373">
        <f t="shared" si="78"/>
        <v>0</v>
      </c>
      <c r="AO373">
        <f t="shared" si="78"/>
        <v>9.5060556886218811E-6</v>
      </c>
      <c r="AP373">
        <f t="shared" si="78"/>
        <v>1.7454135183005394E-5</v>
      </c>
      <c r="AQ373">
        <f t="shared" si="78"/>
        <v>4.1893860664121338E-5</v>
      </c>
      <c r="AR373">
        <f t="shared" si="78"/>
        <v>3.6282878441666605E-5</v>
      </c>
      <c r="AS373">
        <f t="shared" si="78"/>
        <v>3.472394720514395E-5</v>
      </c>
      <c r="AT373">
        <f t="shared" si="78"/>
        <v>2.4981288857447814E-3</v>
      </c>
      <c r="AU373">
        <f t="shared" si="78"/>
        <v>0</v>
      </c>
      <c r="AV373">
        <f t="shared" si="78"/>
        <v>7.0071633735068153E-5</v>
      </c>
      <c r="AW373">
        <f t="shared" si="78"/>
        <v>4.4583163023522695E-3</v>
      </c>
      <c r="AX373">
        <f t="shared" si="77"/>
        <v>9.0189539007798843E-5</v>
      </c>
      <c r="AY373">
        <f t="shared" si="77"/>
        <v>1.1971503390072746E-4</v>
      </c>
      <c r="AZ373">
        <f t="shared" si="77"/>
        <v>5.8772093260560561E-4</v>
      </c>
      <c r="BA373">
        <f t="shared" si="77"/>
        <v>7.2404898748716943E-4</v>
      </c>
      <c r="BB373">
        <f t="shared" si="77"/>
        <v>6.307685568839992E-3</v>
      </c>
      <c r="BC373">
        <f t="shared" si="77"/>
        <v>4.9749905514071241E-2</v>
      </c>
      <c r="BD373">
        <f t="shared" si="73"/>
        <v>0.19125060238788907</v>
      </c>
      <c r="BE373">
        <f t="shared" si="73"/>
        <v>5.6664828727716179E-2</v>
      </c>
      <c r="BF373">
        <f t="shared" si="73"/>
        <v>2.1448369843309764E-2</v>
      </c>
      <c r="BG373">
        <f t="shared" si="73"/>
        <v>1.5545356241863779E-2</v>
      </c>
      <c r="BH373">
        <f t="shared" si="73"/>
        <v>4.1238326893674425E-3</v>
      </c>
      <c r="BI373">
        <f t="shared" si="73"/>
        <v>8.9187228175014078E-5</v>
      </c>
      <c r="BJ373" s="16"/>
      <c r="BL373">
        <v>0</v>
      </c>
      <c r="BO373" s="16" cm="1">
        <f t="array" ref="BO373">INDEX($BK$21:$BK$70,_xlfn.XMATCH($A373,$BK$21:$BK$70,-1))</f>
        <v>710</v>
      </c>
      <c r="BP373" s="16" cm="1">
        <f t="array" ref="BP373">INDEX($BK$21:$BK$70,_xlfn.XMATCH($A373,$BK$21:$BK$70,1))</f>
        <v>720</v>
      </c>
      <c r="BQ373" s="16" cm="1">
        <f t="array" ref="BQ373">INDEX($BL$21:$BL$70,_xlfn.XMATCH($A373,$BK$21:$BK$70,-1))</f>
        <v>3.2715343885167725</v>
      </c>
      <c r="BR373" s="16" cm="1">
        <f t="array" ref="BR373">INDEX($BL$21:$BL$70,_xlfn.XMATCH($A373,$BK$21:$BK$70,1))</f>
        <v>3.3799526563325113</v>
      </c>
      <c r="BS373">
        <f t="shared" si="71"/>
        <v>3.2932180420799204</v>
      </c>
    </row>
    <row r="374" spans="1:71" x14ac:dyDescent="0.2">
      <c r="A374">
        <v>713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4.9081961396206807E-6</v>
      </c>
      <c r="K374">
        <v>1.2571713160429988E-5</v>
      </c>
      <c r="L374">
        <v>1.1894733199713545E-5</v>
      </c>
      <c r="M374">
        <v>1.156059943248025E-5</v>
      </c>
      <c r="N374">
        <v>7.3678035648195586E-4</v>
      </c>
      <c r="O374">
        <v>0</v>
      </c>
      <c r="P374">
        <v>2.3162631128666292E-5</v>
      </c>
      <c r="Q374">
        <v>1.31452098587584E-3</v>
      </c>
      <c r="R374">
        <v>2.6974469221321865E-5</v>
      </c>
      <c r="S374">
        <v>3.4453060814263087E-5</v>
      </c>
      <c r="T374">
        <v>1.6952536454589801E-4</v>
      </c>
      <c r="U374">
        <v>2.062827251963168E-4</v>
      </c>
      <c r="V374">
        <v>1.6626953398037915E-3</v>
      </c>
      <c r="W374">
        <v>1.3025621195895004E-2</v>
      </c>
      <c r="X374">
        <v>6.162915994660241E-2</v>
      </c>
      <c r="Y374">
        <v>1.8644316523145708E-2</v>
      </c>
      <c r="Z374">
        <v>7.0986206504389865E-3</v>
      </c>
      <c r="AA374">
        <v>5.1291437103593808E-3</v>
      </c>
      <c r="AB374">
        <v>1.3568685964525558E-3</v>
      </c>
      <c r="AC374">
        <v>2.7759506422265586E-5</v>
      </c>
      <c r="AE374">
        <f t="shared" si="72"/>
        <v>3.3040598688614939</v>
      </c>
      <c r="AG374">
        <v>713</v>
      </c>
      <c r="AH374">
        <f t="shared" si="78"/>
        <v>0</v>
      </c>
      <c r="AI374">
        <f t="shared" si="78"/>
        <v>0</v>
      </c>
      <c r="AJ374">
        <f t="shared" si="78"/>
        <v>0</v>
      </c>
      <c r="AK374">
        <f t="shared" si="78"/>
        <v>0</v>
      </c>
      <c r="AL374">
        <f t="shared" si="78"/>
        <v>0</v>
      </c>
      <c r="AM374">
        <f t="shared" si="78"/>
        <v>0</v>
      </c>
      <c r="AN374">
        <f t="shared" si="78"/>
        <v>0</v>
      </c>
      <c r="AO374">
        <f t="shared" si="78"/>
        <v>0</v>
      </c>
      <c r="AP374">
        <f t="shared" si="78"/>
        <v>1.6216973893421598E-5</v>
      </c>
      <c r="AQ374">
        <f t="shared" si="78"/>
        <v>4.1537692936214619E-5</v>
      </c>
      <c r="AR374">
        <f t="shared" si="78"/>
        <v>3.9300910615987996E-5</v>
      </c>
      <c r="AS374">
        <f t="shared" si="78"/>
        <v>3.8196912644840958E-5</v>
      </c>
      <c r="AT374">
        <f t="shared" si="78"/>
        <v>2.434366408017496E-3</v>
      </c>
      <c r="AU374">
        <f t="shared" si="78"/>
        <v>0</v>
      </c>
      <c r="AV374">
        <f t="shared" si="78"/>
        <v>7.6530719969468308E-5</v>
      </c>
      <c r="AW374">
        <f t="shared" si="78"/>
        <v>4.3432560362086092E-3</v>
      </c>
      <c r="AX374">
        <f t="shared" si="77"/>
        <v>8.9125261238009128E-5</v>
      </c>
      <c r="AY374">
        <f t="shared" si="77"/>
        <v>1.1383497559585117E-4</v>
      </c>
      <c r="AZ374">
        <f t="shared" si="77"/>
        <v>5.6012195375021673E-4</v>
      </c>
      <c r="BA374">
        <f t="shared" si="77"/>
        <v>6.8157047396053406E-4</v>
      </c>
      <c r="BB374">
        <f t="shared" si="77"/>
        <v>5.4936449463887328E-3</v>
      </c>
      <c r="BC374">
        <f t="shared" si="77"/>
        <v>4.3037432260348348E-2</v>
      </c>
      <c r="BD374">
        <f t="shared" si="73"/>
        <v>0.2036264341312152</v>
      </c>
      <c r="BE374">
        <f t="shared" si="73"/>
        <v>6.1601938006476994E-2</v>
      </c>
      <c r="BF374">
        <f t="shared" si="73"/>
        <v>2.345426761538693E-2</v>
      </c>
      <c r="BG374">
        <f t="shared" si="73"/>
        <v>1.694699789502177E-2</v>
      </c>
      <c r="BH374">
        <f t="shared" si="73"/>
        <v>4.4831750768573103E-3</v>
      </c>
      <c r="BI374">
        <f t="shared" si="73"/>
        <v>9.1719071149210635E-5</v>
      </c>
      <c r="BJ374" s="16"/>
      <c r="BL374">
        <v>0</v>
      </c>
      <c r="BO374" s="16" cm="1">
        <f t="array" ref="BO374">INDEX($BK$21:$BK$70,_xlfn.XMATCH($A374,$BK$21:$BK$70,-1))</f>
        <v>710</v>
      </c>
      <c r="BP374" s="16" cm="1">
        <f t="array" ref="BP374">INDEX($BK$21:$BK$70,_xlfn.XMATCH($A374,$BK$21:$BK$70,1))</f>
        <v>720</v>
      </c>
      <c r="BQ374" s="16" cm="1">
        <f t="array" ref="BQ374">INDEX($BL$21:$BL$70,_xlfn.XMATCH($A374,$BK$21:$BK$70,-1))</f>
        <v>3.2715343885167725</v>
      </c>
      <c r="BR374" s="16" cm="1">
        <f t="array" ref="BR374">INDEX($BL$21:$BL$70,_xlfn.XMATCH($A374,$BK$21:$BK$70,1))</f>
        <v>3.3799526563325113</v>
      </c>
      <c r="BS374">
        <f t="shared" si="71"/>
        <v>3.3040598688614939</v>
      </c>
    </row>
    <row r="375" spans="1:71" x14ac:dyDescent="0.2">
      <c r="A375">
        <v>714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4.8178841235003408E-6</v>
      </c>
      <c r="K375">
        <v>1.1466657202142914E-5</v>
      </c>
      <c r="L375">
        <v>1.1210507243912434E-5</v>
      </c>
      <c r="M375">
        <v>1.1238092765559823E-5</v>
      </c>
      <c r="N375">
        <v>7.1701197509189323E-4</v>
      </c>
      <c r="O375">
        <v>0</v>
      </c>
      <c r="P375">
        <v>2.3315975432247154E-5</v>
      </c>
      <c r="Q375">
        <v>1.2689417233321841E-3</v>
      </c>
      <c r="R375">
        <v>2.6431503713175461E-5</v>
      </c>
      <c r="S375">
        <v>3.4991368539872384E-5</v>
      </c>
      <c r="T375">
        <v>1.6182188056167881E-4</v>
      </c>
      <c r="U375">
        <v>1.9613447563085454E-4</v>
      </c>
      <c r="V375">
        <v>1.4416405568644839E-3</v>
      </c>
      <c r="W375">
        <v>1.1223193308859993E-2</v>
      </c>
      <c r="X375">
        <v>6.4789840365119505E-2</v>
      </c>
      <c r="Y375">
        <v>2.0181809031243607E-2</v>
      </c>
      <c r="Z375">
        <v>7.7144577310393359E-3</v>
      </c>
      <c r="AA375">
        <v>5.5568570661359709E-3</v>
      </c>
      <c r="AB375">
        <v>1.4666643949402297E-3</v>
      </c>
      <c r="AC375">
        <v>2.8279713424723254E-5</v>
      </c>
      <c r="AE375">
        <f t="shared" si="72"/>
        <v>3.3149016956430679</v>
      </c>
      <c r="AG375">
        <v>714</v>
      </c>
      <c r="AH375">
        <f t="shared" si="78"/>
        <v>0</v>
      </c>
      <c r="AI375">
        <f t="shared" si="78"/>
        <v>0</v>
      </c>
      <c r="AJ375">
        <f t="shared" si="78"/>
        <v>0</v>
      </c>
      <c r="AK375">
        <f t="shared" si="78"/>
        <v>0</v>
      </c>
      <c r="AL375">
        <f t="shared" si="78"/>
        <v>0</v>
      </c>
      <c r="AM375">
        <f t="shared" si="78"/>
        <v>0</v>
      </c>
      <c r="AN375">
        <f t="shared" si="78"/>
        <v>0</v>
      </c>
      <c r="AO375">
        <f t="shared" si="78"/>
        <v>0</v>
      </c>
      <c r="AP375">
        <f t="shared" si="78"/>
        <v>1.5970812250403094E-5</v>
      </c>
      <c r="AQ375">
        <f t="shared" si="78"/>
        <v>3.8010841402741341E-5</v>
      </c>
      <c r="AR375">
        <f t="shared" si="78"/>
        <v>3.7161729471864226E-5</v>
      </c>
      <c r="AS375">
        <f t="shared" si="78"/>
        <v>3.725317276434835E-5</v>
      </c>
      <c r="AT375">
        <f t="shared" si="78"/>
        <v>2.376824212028502E-3</v>
      </c>
      <c r="AU375">
        <f t="shared" si="78"/>
        <v>0</v>
      </c>
      <c r="AV375">
        <f t="shared" si="78"/>
        <v>7.729016649592821E-5</v>
      </c>
      <c r="AW375">
        <f t="shared" si="78"/>
        <v>4.206417070346094E-3</v>
      </c>
      <c r="AX375">
        <f t="shared" si="77"/>
        <v>8.7617836477201386E-5</v>
      </c>
      <c r="AY375">
        <f t="shared" si="77"/>
        <v>1.1599294690569446E-4</v>
      </c>
      <c r="AZ375">
        <f t="shared" si="77"/>
        <v>5.3642362626605915E-4</v>
      </c>
      <c r="BA375">
        <f t="shared" si="77"/>
        <v>6.5016650584278366E-4</v>
      </c>
      <c r="BB375">
        <f t="shared" si="77"/>
        <v>4.7788967264578942E-3</v>
      </c>
      <c r="BC375">
        <f t="shared" si="77"/>
        <v>3.7203782530069923E-2</v>
      </c>
      <c r="BD375">
        <f t="shared" si="73"/>
        <v>0.21477195168677835</v>
      </c>
      <c r="BE375">
        <f t="shared" si="73"/>
        <v>6.6900712978814017E-2</v>
      </c>
      <c r="BF375">
        <f t="shared" si="73"/>
        <v>2.557266901358907E-2</v>
      </c>
      <c r="BG375">
        <f t="shared" si="73"/>
        <v>1.8420434910980294E-2</v>
      </c>
      <c r="BH375">
        <f t="shared" si="73"/>
        <v>4.8618482897266821E-3</v>
      </c>
      <c r="BI375">
        <f t="shared" si="73"/>
        <v>9.3744469983915151E-5</v>
      </c>
      <c r="BJ375" s="16"/>
      <c r="BL375">
        <v>0</v>
      </c>
      <c r="BO375" s="16" cm="1">
        <f t="array" ref="BO375">INDEX($BK$21:$BK$70,_xlfn.XMATCH($A375,$BK$21:$BK$70,-1))</f>
        <v>710</v>
      </c>
      <c r="BP375" s="16" cm="1">
        <f t="array" ref="BP375">INDEX($BK$21:$BK$70,_xlfn.XMATCH($A375,$BK$21:$BK$70,1))</f>
        <v>720</v>
      </c>
      <c r="BQ375" s="16" cm="1">
        <f t="array" ref="BQ375">INDEX($BL$21:$BL$70,_xlfn.XMATCH($A375,$BK$21:$BK$70,-1))</f>
        <v>3.2715343885167725</v>
      </c>
      <c r="BR375" s="16" cm="1">
        <f t="array" ref="BR375">INDEX($BL$21:$BL$70,_xlfn.XMATCH($A375,$BK$21:$BK$70,1))</f>
        <v>3.3799526563325113</v>
      </c>
      <c r="BS375">
        <f t="shared" si="71"/>
        <v>3.3149016956430679</v>
      </c>
    </row>
    <row r="376" spans="1:71" x14ac:dyDescent="0.2">
      <c r="A376">
        <v>715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4.7197599682214828E-6</v>
      </c>
      <c r="K376">
        <v>1.2783395145977734E-5</v>
      </c>
      <c r="L376">
        <v>1.1607084570899045E-5</v>
      </c>
      <c r="M376">
        <v>1.0715919709344788E-5</v>
      </c>
      <c r="N376">
        <v>6.9854095849592032E-4</v>
      </c>
      <c r="O376">
        <v>0</v>
      </c>
      <c r="P376">
        <v>2.4501203414994997E-5</v>
      </c>
      <c r="Q376">
        <v>1.2289251014736559E-3</v>
      </c>
      <c r="R376">
        <v>2.6414916098444026E-5</v>
      </c>
      <c r="S376">
        <v>3.152548151826811E-5</v>
      </c>
      <c r="T376">
        <v>1.5409637770295948E-4</v>
      </c>
      <c r="U376">
        <v>1.8179237069127212E-4</v>
      </c>
      <c r="V376">
        <v>1.2605292595045871E-3</v>
      </c>
      <c r="W376">
        <v>9.7266938129372364E-3</v>
      </c>
      <c r="X376">
        <v>6.7494021522889719E-2</v>
      </c>
      <c r="Y376">
        <v>2.1863338919489932E-2</v>
      </c>
      <c r="Z376">
        <v>8.4006657579550736E-3</v>
      </c>
      <c r="AA376">
        <v>6.0384343205918357E-3</v>
      </c>
      <c r="AB376">
        <v>1.6011219275642447E-3</v>
      </c>
      <c r="AC376">
        <v>2.7970762096924157E-5</v>
      </c>
      <c r="AE376">
        <f t="shared" si="72"/>
        <v>3.3257435224246419</v>
      </c>
      <c r="AG376">
        <v>715</v>
      </c>
      <c r="AH376">
        <f t="shared" si="78"/>
        <v>0</v>
      </c>
      <c r="AI376">
        <f t="shared" si="78"/>
        <v>0</v>
      </c>
      <c r="AJ376">
        <f t="shared" si="78"/>
        <v>0</v>
      </c>
      <c r="AK376">
        <f t="shared" si="78"/>
        <v>0</v>
      </c>
      <c r="AL376">
        <f t="shared" si="78"/>
        <v>0</v>
      </c>
      <c r="AM376">
        <f t="shared" si="78"/>
        <v>0</v>
      </c>
      <c r="AN376">
        <f t="shared" si="78"/>
        <v>0</v>
      </c>
      <c r="AO376">
        <f t="shared" si="78"/>
        <v>0</v>
      </c>
      <c r="AP376">
        <f t="shared" si="78"/>
        <v>1.5696711141711731E-5</v>
      </c>
      <c r="AQ376">
        <f t="shared" si="78"/>
        <v>4.2514293601330056E-5</v>
      </c>
      <c r="AR376">
        <f t="shared" si="78"/>
        <v>3.8602186325902502E-5</v>
      </c>
      <c r="AS376">
        <f t="shared" si="78"/>
        <v>3.5638400560175977E-5</v>
      </c>
      <c r="AT376">
        <f t="shared" si="78"/>
        <v>2.3231680678661077E-3</v>
      </c>
      <c r="AU376">
        <f t="shared" si="78"/>
        <v>0</v>
      </c>
      <c r="AV376">
        <f t="shared" si="78"/>
        <v>8.148471854902812E-5</v>
      </c>
      <c r="AW376">
        <f t="shared" si="78"/>
        <v>4.0870896957710566E-3</v>
      </c>
      <c r="AX376">
        <f t="shared" si="77"/>
        <v>8.7849236109790619E-5</v>
      </c>
      <c r="AY376">
        <f t="shared" si="77"/>
        <v>1.0484566595069792E-4</v>
      </c>
      <c r="AZ376">
        <f t="shared" si="77"/>
        <v>5.1248502997471848E-4</v>
      </c>
      <c r="BA376">
        <f t="shared" si="77"/>
        <v>6.0459479925271758E-4</v>
      </c>
      <c r="BB376">
        <f t="shared" si="77"/>
        <v>4.1921970196241113E-3</v>
      </c>
      <c r="BC376">
        <f t="shared" si="77"/>
        <v>3.2348488942983852E-2</v>
      </c>
      <c r="BD376">
        <f t="shared" si="73"/>
        <v>0.22446780488213985</v>
      </c>
      <c r="BE376">
        <f t="shared" si="73"/>
        <v>7.271185779006821E-2</v>
      </c>
      <c r="BF376">
        <f t="shared" si="73"/>
        <v>2.7938459728573579E-2</v>
      </c>
      <c r="BG376">
        <f t="shared" si="73"/>
        <v>2.008228382729494E-2</v>
      </c>
      <c r="BH376">
        <f t="shared" si="73"/>
        <v>5.3249208792088432E-3</v>
      </c>
      <c r="BI376">
        <f t="shared" si="73"/>
        <v>9.3023580861126214E-5</v>
      </c>
      <c r="BJ376" s="16"/>
      <c r="BL376">
        <v>0</v>
      </c>
      <c r="BO376" s="16" cm="1">
        <f t="array" ref="BO376">INDEX($BK$21:$BK$70,_xlfn.XMATCH($A376,$BK$21:$BK$70,-1))</f>
        <v>710</v>
      </c>
      <c r="BP376" s="16" cm="1">
        <f t="array" ref="BP376">INDEX($BK$21:$BK$70,_xlfn.XMATCH($A376,$BK$21:$BK$70,1))</f>
        <v>720</v>
      </c>
      <c r="BQ376" s="16" cm="1">
        <f t="array" ref="BQ376">INDEX($BL$21:$BL$70,_xlfn.XMATCH($A376,$BK$21:$BK$70,-1))</f>
        <v>3.2715343885167725</v>
      </c>
      <c r="BR376" s="16" cm="1">
        <f t="array" ref="BR376">INDEX($BL$21:$BL$70,_xlfn.XMATCH($A376,$BK$21:$BK$70,1))</f>
        <v>3.3799526563325113</v>
      </c>
      <c r="BS376">
        <f t="shared" si="71"/>
        <v>3.3257435224246419</v>
      </c>
    </row>
    <row r="377" spans="1:71" x14ac:dyDescent="0.2">
      <c r="A377">
        <v>716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4.4537862457017825E-6</v>
      </c>
      <c r="K377">
        <v>1.1737132447639886E-5</v>
      </c>
      <c r="L377">
        <v>1.1089783119724914E-5</v>
      </c>
      <c r="M377">
        <v>9.6870548921537977E-6</v>
      </c>
      <c r="N377">
        <v>6.7844798999687397E-4</v>
      </c>
      <c r="O377">
        <v>0</v>
      </c>
      <c r="P377">
        <v>2.1953108783994997E-5</v>
      </c>
      <c r="Q377">
        <v>1.1902839637386682E-3</v>
      </c>
      <c r="R377">
        <v>2.2377801813066581E-5</v>
      </c>
      <c r="S377">
        <v>3.1742147546108159E-5</v>
      </c>
      <c r="T377">
        <v>1.4157842138168175E-4</v>
      </c>
      <c r="U377">
        <v>1.6992169678024382E-4</v>
      </c>
      <c r="V377">
        <v>1.1031716348859019E-3</v>
      </c>
      <c r="W377">
        <v>8.4576712097530482E-3</v>
      </c>
      <c r="X377">
        <v>6.9448293216630194E-2</v>
      </c>
      <c r="Y377">
        <v>2.3676004688965302E-2</v>
      </c>
      <c r="Z377">
        <v>9.1365990934667088E-3</v>
      </c>
      <c r="AA377">
        <v>6.5394353235386062E-3</v>
      </c>
      <c r="AB377">
        <v>1.7247498218193186E-3</v>
      </c>
      <c r="AC377">
        <v>3.1414134104407627E-5</v>
      </c>
      <c r="AE377">
        <f t="shared" si="72"/>
        <v>3.3365853492062159</v>
      </c>
      <c r="AG377">
        <v>716</v>
      </c>
      <c r="AH377">
        <f t="shared" si="78"/>
        <v>0</v>
      </c>
      <c r="AI377">
        <f t="shared" si="78"/>
        <v>0</v>
      </c>
      <c r="AJ377">
        <f t="shared" si="78"/>
        <v>0</v>
      </c>
      <c r="AK377">
        <f t="shared" si="78"/>
        <v>0</v>
      </c>
      <c r="AL377">
        <f t="shared" si="78"/>
        <v>0</v>
      </c>
      <c r="AM377">
        <f t="shared" si="78"/>
        <v>0</v>
      </c>
      <c r="AN377">
        <f t="shared" si="78"/>
        <v>0</v>
      </c>
      <c r="AO377">
        <f t="shared" si="78"/>
        <v>0</v>
      </c>
      <c r="AP377">
        <f t="shared" si="78"/>
        <v>1.4860437935904724E-5</v>
      </c>
      <c r="AQ377">
        <f t="shared" si="78"/>
        <v>3.9161944166488136E-5</v>
      </c>
      <c r="AR377">
        <f t="shared" si="78"/>
        <v>3.700200788314855E-5</v>
      </c>
      <c r="AS377">
        <f t="shared" si="78"/>
        <v>3.2321685430116763E-5</v>
      </c>
      <c r="AT377">
        <f t="shared" si="78"/>
        <v>2.2636996236219749E-3</v>
      </c>
      <c r="AU377">
        <f t="shared" si="78"/>
        <v>0</v>
      </c>
      <c r="AV377">
        <f t="shared" si="78"/>
        <v>7.3248421138207993E-5</v>
      </c>
      <c r="AW377">
        <f t="shared" si="78"/>
        <v>3.9714840348055429E-3</v>
      </c>
      <c r="AX377">
        <f t="shared" si="77"/>
        <v>7.4665445676918253E-5</v>
      </c>
      <c r="AY377">
        <f t="shared" si="77"/>
        <v>1.0591038445468652E-4</v>
      </c>
      <c r="AZ377">
        <f t="shared" si="77"/>
        <v>4.723884865458634E-4</v>
      </c>
      <c r="BA377">
        <f t="shared" si="77"/>
        <v>5.6695824398922249E-4</v>
      </c>
      <c r="BB377">
        <f t="shared" si="77"/>
        <v>3.6808263146201692E-3</v>
      </c>
      <c r="BC377">
        <f t="shared" si="77"/>
        <v>2.8219741846865234E-2</v>
      </c>
      <c r="BD377">
        <f t="shared" si="73"/>
        <v>0.23172015767398574</v>
      </c>
      <c r="BE377">
        <f t="shared" si="73"/>
        <v>7.8997010372939297E-2</v>
      </c>
      <c r="BF377">
        <f t="shared" si="73"/>
        <v>3.0485042676831813E-2</v>
      </c>
      <c r="BG377">
        <f t="shared" si="73"/>
        <v>2.1819384092600525E-2</v>
      </c>
      <c r="BH377">
        <f t="shared" si="73"/>
        <v>5.7547749865283692E-3</v>
      </c>
      <c r="BI377">
        <f t="shared" si="73"/>
        <v>1.0481593961076581E-4</v>
      </c>
      <c r="BJ377" s="16"/>
      <c r="BL377">
        <v>0</v>
      </c>
      <c r="BO377" s="16" cm="1">
        <f t="array" ref="BO377">INDEX($BK$21:$BK$70,_xlfn.XMATCH($A377,$BK$21:$BK$70,-1))</f>
        <v>710</v>
      </c>
      <c r="BP377" s="16" cm="1">
        <f t="array" ref="BP377">INDEX($BK$21:$BK$70,_xlfn.XMATCH($A377,$BK$21:$BK$70,1))</f>
        <v>720</v>
      </c>
      <c r="BQ377" s="16" cm="1">
        <f t="array" ref="BQ377">INDEX($BL$21:$BL$70,_xlfn.XMATCH($A377,$BK$21:$BK$70,-1))</f>
        <v>3.2715343885167725</v>
      </c>
      <c r="BR377" s="16" cm="1">
        <f t="array" ref="BR377">INDEX($BL$21:$BL$70,_xlfn.XMATCH($A377,$BK$21:$BK$70,1))</f>
        <v>3.3799526563325113</v>
      </c>
      <c r="BS377">
        <f t="shared" si="71"/>
        <v>3.3365853492062159</v>
      </c>
    </row>
    <row r="378" spans="1:71" x14ac:dyDescent="0.2">
      <c r="A378">
        <v>717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4.5454089731866606E-6</v>
      </c>
      <c r="K378">
        <v>1.0766509617693775E-5</v>
      </c>
      <c r="L378">
        <v>1.0683966090630614E-5</v>
      </c>
      <c r="M378">
        <v>1.0156909617325188E-5</v>
      </c>
      <c r="N378">
        <v>6.6421462396357308E-4</v>
      </c>
      <c r="O378">
        <v>0</v>
      </c>
      <c r="P378">
        <v>2.1815537365746227E-5</v>
      </c>
      <c r="Q378">
        <v>1.1574290279315145E-3</v>
      </c>
      <c r="R378">
        <v>2.5738370774263461E-5</v>
      </c>
      <c r="S378">
        <v>3.2574621542922921E-5</v>
      </c>
      <c r="T378">
        <v>1.4051272980681765E-4</v>
      </c>
      <c r="U378">
        <v>1.6265999849648659E-4</v>
      </c>
      <c r="V378">
        <v>9.7807292180879767E-4</v>
      </c>
      <c r="W378">
        <v>7.4000220228229658E-3</v>
      </c>
      <c r="X378">
        <v>7.0786141880574929E-2</v>
      </c>
      <c r="Y378">
        <v>2.5713311068408781E-2</v>
      </c>
      <c r="Z378">
        <v>9.9822702841775076E-3</v>
      </c>
      <c r="AA378">
        <v>7.1276535356916294E-3</v>
      </c>
      <c r="AB378">
        <v>1.881286676541606E-3</v>
      </c>
      <c r="AC378">
        <v>3.3401443882144265E-5</v>
      </c>
      <c r="AE378">
        <f t="shared" si="72"/>
        <v>3.3474271759877898</v>
      </c>
      <c r="AG378">
        <v>717</v>
      </c>
      <c r="AH378">
        <f t="shared" si="78"/>
        <v>0</v>
      </c>
      <c r="AI378">
        <f t="shared" si="78"/>
        <v>0</v>
      </c>
      <c r="AJ378">
        <f t="shared" si="78"/>
        <v>0</v>
      </c>
      <c r="AK378">
        <f t="shared" si="78"/>
        <v>0</v>
      </c>
      <c r="AL378">
        <f t="shared" si="78"/>
        <v>0</v>
      </c>
      <c r="AM378">
        <f t="shared" si="78"/>
        <v>0</v>
      </c>
      <c r="AN378">
        <f t="shared" si="78"/>
        <v>0</v>
      </c>
      <c r="AO378">
        <f t="shared" si="78"/>
        <v>0</v>
      </c>
      <c r="AP378">
        <f t="shared" si="78"/>
        <v>1.5215425522823784E-5</v>
      </c>
      <c r="AQ378">
        <f t="shared" si="78"/>
        <v>3.6040106884802049E-5</v>
      </c>
      <c r="AR378">
        <f t="shared" si="78"/>
        <v>3.5763798439108947E-5</v>
      </c>
      <c r="AS378">
        <f t="shared" si="78"/>
        <v>3.3999515277086079E-5</v>
      </c>
      <c r="AT378">
        <f t="shared" si="78"/>
        <v>2.2234100829441753E-3</v>
      </c>
      <c r="AU378">
        <f t="shared" si="78"/>
        <v>0</v>
      </c>
      <c r="AV378">
        <f t="shared" si="78"/>
        <v>7.3025922636875998E-5</v>
      </c>
      <c r="AW378">
        <f t="shared" si="78"/>
        <v>3.8744093823750822E-3</v>
      </c>
      <c r="AX378">
        <f t="shared" si="77"/>
        <v>8.6157321795419394E-5</v>
      </c>
      <c r="AY378">
        <f t="shared" si="77"/>
        <v>1.090411734002975E-4</v>
      </c>
      <c r="AZ378">
        <f t="shared" si="77"/>
        <v>4.7035613032757095E-4</v>
      </c>
      <c r="BA378">
        <f t="shared" si="77"/>
        <v>5.4449249941327228E-4</v>
      </c>
      <c r="BB378">
        <f t="shared" si="77"/>
        <v>3.2740278785605499E-3</v>
      </c>
      <c r="BC378">
        <f t="shared" si="77"/>
        <v>2.4771034822105732E-2</v>
      </c>
      <c r="BD378">
        <f t="shared" si="73"/>
        <v>0.23695145501436396</v>
      </c>
      <c r="BE378">
        <f t="shared" si="73"/>
        <v>8.6073436255019189E-2</v>
      </c>
      <c r="BF378">
        <f t="shared" si="73"/>
        <v>3.341492282731115E-2</v>
      </c>
      <c r="BG378">
        <f t="shared" si="73"/>
        <v>2.3859301146399618E-2</v>
      </c>
      <c r="BH378">
        <f t="shared" si="73"/>
        <v>6.2974701468791229E-3</v>
      </c>
      <c r="BI378">
        <f t="shared" si="73"/>
        <v>1.1180890096832082E-4</v>
      </c>
      <c r="BJ378" s="16"/>
      <c r="BL378">
        <v>0</v>
      </c>
      <c r="BO378" s="16" cm="1">
        <f t="array" ref="BO378">INDEX($BK$21:$BK$70,_xlfn.XMATCH($A378,$BK$21:$BK$70,-1))</f>
        <v>710</v>
      </c>
      <c r="BP378" s="16" cm="1">
        <f t="array" ref="BP378">INDEX($BK$21:$BK$70,_xlfn.XMATCH($A378,$BK$21:$BK$70,1))</f>
        <v>720</v>
      </c>
      <c r="BQ378" s="16" cm="1">
        <f t="array" ref="BQ378">INDEX($BL$21:$BL$70,_xlfn.XMATCH($A378,$BK$21:$BK$70,-1))</f>
        <v>3.2715343885167725</v>
      </c>
      <c r="BR378" s="16" cm="1">
        <f t="array" ref="BR378">INDEX($BL$21:$BL$70,_xlfn.XMATCH($A378,$BK$21:$BK$70,1))</f>
        <v>3.3799526563325113</v>
      </c>
      <c r="BS378">
        <f t="shared" si="71"/>
        <v>3.3474271759877898</v>
      </c>
    </row>
    <row r="379" spans="1:71" x14ac:dyDescent="0.2">
      <c r="A379">
        <v>718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4.13746726861906E-6</v>
      </c>
      <c r="K379">
        <v>1.0643411050656594E-5</v>
      </c>
      <c r="L379">
        <v>1.1229598022859123E-5</v>
      </c>
      <c r="M379">
        <v>1.0228168465364903E-5</v>
      </c>
      <c r="N379">
        <v>6.4687272100453152E-4</v>
      </c>
      <c r="O379">
        <v>0</v>
      </c>
      <c r="P379">
        <v>2.0712798946914968E-5</v>
      </c>
      <c r="Q379">
        <v>1.1212962949569798E-3</v>
      </c>
      <c r="R379">
        <v>2.5159537634950727E-5</v>
      </c>
      <c r="S379">
        <v>3.0396210488826904E-5</v>
      </c>
      <c r="T379">
        <v>1.3422295407330495E-4</v>
      </c>
      <c r="U379">
        <v>1.5434885205657743E-4</v>
      </c>
      <c r="V379">
        <v>8.6770100076631195E-4</v>
      </c>
      <c r="W379">
        <v>6.4809058640353939E-3</v>
      </c>
      <c r="X379">
        <v>7.1156071636904072E-2</v>
      </c>
      <c r="Y379">
        <v>2.7917936928129213E-2</v>
      </c>
      <c r="Z379">
        <v>1.0904040180518583E-2</v>
      </c>
      <c r="AA379">
        <v>7.7410803557994134E-3</v>
      </c>
      <c r="AB379">
        <v>2.0344527725756172E-3</v>
      </c>
      <c r="AC379">
        <v>3.2729126519489205E-5</v>
      </c>
      <c r="AE379">
        <f t="shared" si="72"/>
        <v>3.3582690027693634</v>
      </c>
      <c r="AG379">
        <v>718</v>
      </c>
      <c r="AH379">
        <f t="shared" si="78"/>
        <v>0</v>
      </c>
      <c r="AI379">
        <f t="shared" si="78"/>
        <v>0</v>
      </c>
      <c r="AJ379">
        <f t="shared" si="78"/>
        <v>0</v>
      </c>
      <c r="AK379">
        <f t="shared" si="78"/>
        <v>0</v>
      </c>
      <c r="AL379">
        <f t="shared" si="78"/>
        <v>0</v>
      </c>
      <c r="AM379">
        <f t="shared" si="78"/>
        <v>0</v>
      </c>
      <c r="AN379">
        <f t="shared" si="78"/>
        <v>0</v>
      </c>
      <c r="AO379">
        <f t="shared" si="78"/>
        <v>0</v>
      </c>
      <c r="AP379">
        <f t="shared" si="78"/>
        <v>1.3894728078176212E-5</v>
      </c>
      <c r="AQ379">
        <f t="shared" si="78"/>
        <v>3.574343741515294E-5</v>
      </c>
      <c r="AR379">
        <f t="shared" si="78"/>
        <v>3.7712010953727923E-5</v>
      </c>
      <c r="AS379">
        <f t="shared" si="78"/>
        <v>3.4348941112338041E-5</v>
      </c>
      <c r="AT379">
        <f t="shared" si="78"/>
        <v>2.1723726076865926E-3</v>
      </c>
      <c r="AU379">
        <f t="shared" si="78"/>
        <v>0</v>
      </c>
      <c r="AV379">
        <f t="shared" si="78"/>
        <v>6.9559150664018455E-5</v>
      </c>
      <c r="AW379">
        <f t="shared" si="78"/>
        <v>3.7656145902741586E-3</v>
      </c>
      <c r="AX379">
        <f t="shared" si="77"/>
        <v>8.4492495363464241E-5</v>
      </c>
      <c r="AY379">
        <f t="shared" si="77"/>
        <v>1.0207865148628039E-4</v>
      </c>
      <c r="AZ379">
        <f t="shared" si="77"/>
        <v>4.5075678612451587E-4</v>
      </c>
      <c r="BA379">
        <f t="shared" si="77"/>
        <v>5.1834496547463829E-4</v>
      </c>
      <c r="BB379">
        <f t="shared" si="77"/>
        <v>2.9139733745454609E-3</v>
      </c>
      <c r="BC379">
        <f t="shared" si="77"/>
        <v>2.1764625273056261E-2</v>
      </c>
      <c r="BD379">
        <f t="shared" si="73"/>
        <v>0.23896122973705122</v>
      </c>
      <c r="BE379">
        <f t="shared" si="73"/>
        <v>9.3755942207006476E-2</v>
      </c>
      <c r="BF379">
        <f t="shared" si="73"/>
        <v>3.6618700143187209E-2</v>
      </c>
      <c r="BG379">
        <f t="shared" si="73"/>
        <v>2.5996630206828006E-2</v>
      </c>
      <c r="BH379">
        <f t="shared" si="73"/>
        <v>6.8322396837388845E-3</v>
      </c>
      <c r="BI379">
        <f t="shared" si="73"/>
        <v>1.0991321107811734E-4</v>
      </c>
      <c r="BJ379" s="16"/>
      <c r="BL379">
        <v>0</v>
      </c>
      <c r="BO379" s="16" cm="1">
        <f t="array" ref="BO379">INDEX($BK$21:$BK$70,_xlfn.XMATCH($A379,$BK$21:$BK$70,-1))</f>
        <v>710</v>
      </c>
      <c r="BP379" s="16" cm="1">
        <f t="array" ref="BP379">INDEX($BK$21:$BK$70,_xlfn.XMATCH($A379,$BK$21:$BK$70,1))</f>
        <v>720</v>
      </c>
      <c r="BQ379" s="16" cm="1">
        <f t="array" ref="BQ379">INDEX($BL$21:$BL$70,_xlfn.XMATCH($A379,$BK$21:$BK$70,-1))</f>
        <v>3.2715343885167725</v>
      </c>
      <c r="BR379" s="16" cm="1">
        <f t="array" ref="BR379">INDEX($BL$21:$BL$70,_xlfn.XMATCH($A379,$BK$21:$BK$70,1))</f>
        <v>3.3799526563325113</v>
      </c>
      <c r="BS379">
        <f t="shared" si="71"/>
        <v>3.3582690027693634</v>
      </c>
    </row>
    <row r="380" spans="1:71" x14ac:dyDescent="0.2">
      <c r="A380">
        <v>719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4.2344328932978255E-6</v>
      </c>
      <c r="K380">
        <v>5.4331394332449051E-6</v>
      </c>
      <c r="L380">
        <v>1.0715370569186681E-5</v>
      </c>
      <c r="M380">
        <v>9.484583696069222E-6</v>
      </c>
      <c r="N380">
        <v>6.3067022845454245E-4</v>
      </c>
      <c r="O380">
        <v>0</v>
      </c>
      <c r="P380">
        <v>2.0520143921813547E-5</v>
      </c>
      <c r="Q380">
        <v>1.0876830359760272E-3</v>
      </c>
      <c r="R380">
        <v>2.6515359579146721E-5</v>
      </c>
      <c r="S380">
        <v>2.9463752520713768E-5</v>
      </c>
      <c r="T380">
        <v>1.2402112497028261E-4</v>
      </c>
      <c r="U380">
        <v>1.4369926939914593E-4</v>
      </c>
      <c r="V380">
        <v>7.6700355507445573E-4</v>
      </c>
      <c r="W380">
        <v>5.6875821661900774E-3</v>
      </c>
      <c r="X380">
        <v>7.0333959367774701E-2</v>
      </c>
      <c r="Y380">
        <v>3.0215467382313822E-2</v>
      </c>
      <c r="Z380">
        <v>1.1850861130593741E-2</v>
      </c>
      <c r="AA380">
        <v>8.3961917723183073E-3</v>
      </c>
      <c r="AB380">
        <v>2.2103072470764837E-3</v>
      </c>
      <c r="AC380">
        <v>3.5100098391065328E-5</v>
      </c>
      <c r="AE380">
        <f t="shared" si="72"/>
        <v>3.3691108295509373</v>
      </c>
      <c r="AG380">
        <v>719</v>
      </c>
      <c r="AH380">
        <f t="shared" si="78"/>
        <v>0</v>
      </c>
      <c r="AI380">
        <f t="shared" si="78"/>
        <v>0</v>
      </c>
      <c r="AJ380">
        <f t="shared" si="78"/>
        <v>0</v>
      </c>
      <c r="AK380">
        <f t="shared" si="78"/>
        <v>0</v>
      </c>
      <c r="AL380">
        <f t="shared" si="78"/>
        <v>0</v>
      </c>
      <c r="AM380">
        <f t="shared" si="78"/>
        <v>0</v>
      </c>
      <c r="AN380">
        <f t="shared" si="78"/>
        <v>0</v>
      </c>
      <c r="AO380">
        <f t="shared" si="78"/>
        <v>0</v>
      </c>
      <c r="AP380">
        <f t="shared" si="78"/>
        <v>1.4266273717816413E-5</v>
      </c>
      <c r="AQ380">
        <f t="shared" si="78"/>
        <v>1.8304848903005653E-5</v>
      </c>
      <c r="AR380">
        <f t="shared" si="78"/>
        <v>3.6101271027298239E-5</v>
      </c>
      <c r="AS380">
        <f t="shared" si="78"/>
        <v>3.1954613644209075E-5</v>
      </c>
      <c r="AT380">
        <f t="shared" si="78"/>
        <v>2.1247978965615627E-3</v>
      </c>
      <c r="AU380">
        <f t="shared" si="78"/>
        <v>0</v>
      </c>
      <c r="AV380">
        <f t="shared" si="78"/>
        <v>6.9134639110925863E-5</v>
      </c>
      <c r="AW380">
        <f t="shared" si="78"/>
        <v>3.6645246956256749E-3</v>
      </c>
      <c r="AX380">
        <f t="shared" si="77"/>
        <v>8.93331851075404E-5</v>
      </c>
      <c r="AY380">
        <f t="shared" si="77"/>
        <v>9.9266647696745488E-5</v>
      </c>
      <c r="AZ380">
        <f t="shared" si="77"/>
        <v>4.1784091523046932E-4</v>
      </c>
      <c r="BA380">
        <f t="shared" si="77"/>
        <v>4.8413876473122014E-4</v>
      </c>
      <c r="BB380">
        <f t="shared" si="77"/>
        <v>2.5841199837054176E-3</v>
      </c>
      <c r="BC380">
        <f t="shared" si="77"/>
        <v>1.916209467007177E-2</v>
      </c>
      <c r="BD380">
        <f t="shared" si="73"/>
        <v>0.23696290419116534</v>
      </c>
      <c r="BE380">
        <f t="shared" si="73"/>
        <v>0.10179925837769661</v>
      </c>
      <c r="BF380">
        <f t="shared" si="73"/>
        <v>3.9926864574587641E-2</v>
      </c>
      <c r="BG380">
        <f t="shared" si="73"/>
        <v>2.8287700627104086E-2</v>
      </c>
      <c r="BH380">
        <f t="shared" si="73"/>
        <v>7.4467700827603005E-3</v>
      </c>
      <c r="BI380">
        <f t="shared" si="73"/>
        <v>1.1825612160764163E-4</v>
      </c>
      <c r="BJ380" s="16"/>
      <c r="BL380">
        <v>0</v>
      </c>
      <c r="BO380" s="16" cm="1">
        <f t="array" ref="BO380">INDEX($BK$21:$BK$70,_xlfn.XMATCH($A380,$BK$21:$BK$70,-1))</f>
        <v>710</v>
      </c>
      <c r="BP380" s="16" cm="1">
        <f t="array" ref="BP380">INDEX($BK$21:$BK$70,_xlfn.XMATCH($A380,$BK$21:$BK$70,1))</f>
        <v>720</v>
      </c>
      <c r="BQ380" s="16" cm="1">
        <f t="array" ref="BQ380">INDEX($BL$21:$BL$70,_xlfn.XMATCH($A380,$BK$21:$BK$70,-1))</f>
        <v>3.2715343885167725</v>
      </c>
      <c r="BR380" s="16" cm="1">
        <f t="array" ref="BR380">INDEX($BL$21:$BL$70,_xlfn.XMATCH($A380,$BK$21:$BK$70,1))</f>
        <v>3.3799526563325113</v>
      </c>
      <c r="BS380">
        <f t="shared" si="71"/>
        <v>3.3691108295509373</v>
      </c>
    </row>
    <row r="381" spans="1:71" x14ac:dyDescent="0.2">
      <c r="A381">
        <v>720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4.9041224636702471E-6</v>
      </c>
      <c r="K381">
        <v>7.0627932984494107E-6</v>
      </c>
      <c r="L381">
        <v>9.9276205780196278E-6</v>
      </c>
      <c r="M381">
        <v>1.0222024450444141E-5</v>
      </c>
      <c r="N381">
        <v>6.1652438484089626E-4</v>
      </c>
      <c r="O381">
        <v>0</v>
      </c>
      <c r="P381">
        <v>2.1305508558319714E-5</v>
      </c>
      <c r="Q381">
        <v>1.0554153474996019E-3</v>
      </c>
      <c r="R381">
        <v>2.6520627173769391E-5</v>
      </c>
      <c r="S381">
        <v>2.9822058150336736E-5</v>
      </c>
      <c r="T381">
        <v>1.2178112094717803E-4</v>
      </c>
      <c r="U381">
        <v>1.3778398092905461E-4</v>
      </c>
      <c r="V381">
        <v>6.8520873872347592E-4</v>
      </c>
      <c r="W381">
        <v>5.0108105588615361E-3</v>
      </c>
      <c r="X381">
        <v>6.8693882602236217E-2</v>
      </c>
      <c r="Y381">
        <v>3.2712672644022389E-2</v>
      </c>
      <c r="Z381">
        <v>1.2936743627542871E-2</v>
      </c>
      <c r="AA381">
        <v>9.1072407041562758E-3</v>
      </c>
      <c r="AB381">
        <v>2.3971331045235869E-3</v>
      </c>
      <c r="AC381">
        <v>3.9307851950389001E-5</v>
      </c>
      <c r="AE381">
        <f t="shared" si="72"/>
        <v>3.3799526563325113</v>
      </c>
      <c r="AG381">
        <v>720</v>
      </c>
      <c r="AH381">
        <f t="shared" si="78"/>
        <v>0</v>
      </c>
      <c r="AI381">
        <f t="shared" si="78"/>
        <v>0</v>
      </c>
      <c r="AJ381">
        <f t="shared" si="78"/>
        <v>0</v>
      </c>
      <c r="AK381">
        <f t="shared" si="78"/>
        <v>0</v>
      </c>
      <c r="AL381">
        <f t="shared" si="78"/>
        <v>0</v>
      </c>
      <c r="AM381">
        <f t="shared" si="78"/>
        <v>0</v>
      </c>
      <c r="AN381">
        <f t="shared" si="78"/>
        <v>0</v>
      </c>
      <c r="AO381">
        <f t="shared" si="78"/>
        <v>0</v>
      </c>
      <c r="AP381">
        <f t="shared" si="78"/>
        <v>1.657570174806219E-5</v>
      </c>
      <c r="AQ381">
        <f t="shared" si="78"/>
        <v>2.3871906970221544E-5</v>
      </c>
      <c r="AR381">
        <f t="shared" si="78"/>
        <v>3.3554887543738744E-5</v>
      </c>
      <c r="AS381">
        <f t="shared" si="78"/>
        <v>3.4549958694374555E-5</v>
      </c>
      <c r="AT381">
        <f t="shared" si="78"/>
        <v>2.0838232322367548E-3</v>
      </c>
      <c r="AU381">
        <f t="shared" si="78"/>
        <v>0</v>
      </c>
      <c r="AV381">
        <f t="shared" si="78"/>
        <v>7.2011610246207772E-5</v>
      </c>
      <c r="AW381">
        <f t="shared" si="78"/>
        <v>3.5672539073153798E-3</v>
      </c>
      <c r="AX381">
        <f t="shared" si="77"/>
        <v>8.9638464263586029E-5</v>
      </c>
      <c r="AY381">
        <f t="shared" si="77"/>
        <v>1.0079714466253327E-4</v>
      </c>
      <c r="AZ381">
        <f t="shared" si="77"/>
        <v>4.1161442323656524E-4</v>
      </c>
      <c r="BA381">
        <f t="shared" si="77"/>
        <v>4.6570333234122619E-4</v>
      </c>
      <c r="BB381">
        <f t="shared" si="77"/>
        <v>2.3159730965906619E-3</v>
      </c>
      <c r="BC381">
        <f t="shared" si="77"/>
        <v>1.6936302458803044E-2</v>
      </c>
      <c r="BD381">
        <f t="shared" si="73"/>
        <v>0.23218207097522198</v>
      </c>
      <c r="BE381">
        <f t="shared" si="73"/>
        <v>0.11056728479889935</v>
      </c>
      <c r="BF381">
        <f t="shared" ref="BF381:BI381" si="79">Z381*$AE381</f>
        <v>4.3725580988206211E-2</v>
      </c>
      <c r="BG381">
        <f t="shared" si="79"/>
        <v>3.0782042409872576E-2</v>
      </c>
      <c r="BH381">
        <f t="shared" si="79"/>
        <v>8.1021964042170963E-3</v>
      </c>
      <c r="BI381">
        <f t="shared" si="79"/>
        <v>1.3285867861444238E-4</v>
      </c>
      <c r="BJ381" s="16"/>
      <c r="BL381">
        <v>0</v>
      </c>
      <c r="BO381" s="16" cm="1">
        <f t="array" ref="BO381">INDEX($BK$21:$BK$70,_xlfn.XMATCH($A381,$BK$21:$BK$70,-1))</f>
        <v>720</v>
      </c>
      <c r="BP381" s="16" cm="1">
        <f t="array" ref="BP381">INDEX($BK$21:$BK$70,_xlfn.XMATCH($A381,$BK$21:$BK$70,1))</f>
        <v>720</v>
      </c>
      <c r="BQ381" s="16" cm="1">
        <f t="array" ref="BQ381">INDEX($BL$21:$BL$70,_xlfn.XMATCH($A381,$BK$21:$BK$70,-1))</f>
        <v>3.3799526563325113</v>
      </c>
      <c r="BR381" s="16" cm="1">
        <f t="array" ref="BR381">INDEX($BL$21:$BL$70,_xlfn.XMATCH($A381,$BK$21:$BK$70,1))</f>
        <v>3.3799526563325113</v>
      </c>
      <c r="BS381">
        <f t="shared" si="71"/>
        <v>3.3799526563325113</v>
      </c>
    </row>
    <row r="382" spans="1:71" x14ac:dyDescent="0.2">
      <c r="A382">
        <v>721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4.4498932230216155E-6</v>
      </c>
      <c r="K382">
        <v>6.798935015402371E-6</v>
      </c>
      <c r="L382">
        <v>4.7655503767327226E-6</v>
      </c>
      <c r="M382">
        <v>9.3774054104564738E-6</v>
      </c>
      <c r="N382">
        <v>5.9905058879621649E-4</v>
      </c>
      <c r="O382">
        <v>0</v>
      </c>
      <c r="P382">
        <v>2.1235491576997413E-5</v>
      </c>
      <c r="Q382">
        <v>1.0281034478211027E-3</v>
      </c>
      <c r="R382">
        <v>2.6448470828260136E-5</v>
      </c>
      <c r="S382">
        <v>3.0025845024124084E-5</v>
      </c>
      <c r="T382">
        <v>1.1441830906437637E-4</v>
      </c>
      <c r="U382">
        <v>1.3482333944226911E-4</v>
      </c>
      <c r="V382">
        <v>6.172377526304383E-4</v>
      </c>
      <c r="W382">
        <v>4.3999298022505172E-3</v>
      </c>
      <c r="X382">
        <v>6.5950556130365059E-2</v>
      </c>
      <c r="Y382">
        <v>3.5384857102085762E-2</v>
      </c>
      <c r="Z382">
        <v>1.4055394055544058E-2</v>
      </c>
      <c r="AA382">
        <v>9.8721743503688564E-3</v>
      </c>
      <c r="AB382">
        <v>2.5958092222241342E-3</v>
      </c>
      <c r="AC382">
        <v>3.9595033980916777E-5</v>
      </c>
      <c r="AE382">
        <f t="shared" si="72"/>
        <v>3.3776768484505517</v>
      </c>
      <c r="AG382">
        <v>721</v>
      </c>
      <c r="AH382">
        <f t="shared" si="78"/>
        <v>0</v>
      </c>
      <c r="AI382">
        <f t="shared" si="78"/>
        <v>0</v>
      </c>
      <c r="AJ382">
        <f t="shared" si="78"/>
        <v>0</v>
      </c>
      <c r="AK382">
        <f t="shared" si="78"/>
        <v>0</v>
      </c>
      <c r="AL382">
        <f t="shared" si="78"/>
        <v>0</v>
      </c>
      <c r="AM382">
        <f t="shared" si="78"/>
        <v>0</v>
      </c>
      <c r="AN382">
        <f t="shared" si="78"/>
        <v>0</v>
      </c>
      <c r="AO382">
        <f t="shared" si="78"/>
        <v>0</v>
      </c>
      <c r="AP382">
        <f t="shared" si="78"/>
        <v>1.5030301317477119E-5</v>
      </c>
      <c r="AQ382">
        <f t="shared" si="78"/>
        <v>2.2964605395644384E-5</v>
      </c>
      <c r="AR382">
        <f t="shared" si="78"/>
        <v>1.6096489177614922E-5</v>
      </c>
      <c r="AS382">
        <f t="shared" si="78"/>
        <v>3.1673845153433775E-5</v>
      </c>
      <c r="AT382">
        <f t="shared" si="78"/>
        <v>2.0233993048276518E-3</v>
      </c>
      <c r="AU382">
        <f t="shared" si="78"/>
        <v>0</v>
      </c>
      <c r="AV382">
        <f t="shared" si="78"/>
        <v>7.1726628265090855E-5</v>
      </c>
      <c r="AW382">
        <f t="shared" si="78"/>
        <v>3.4726012135175284E-3</v>
      </c>
      <c r="AX382">
        <f t="shared" si="77"/>
        <v>8.9334387593534046E-5</v>
      </c>
      <c r="AY382">
        <f t="shared" si="77"/>
        <v>1.0141760159314812E-4</v>
      </c>
      <c r="AZ382">
        <f t="shared" si="77"/>
        <v>3.8646807356560397E-4</v>
      </c>
      <c r="BA382">
        <f t="shared" si="77"/>
        <v>4.553896722649425E-4</v>
      </c>
      <c r="BB382">
        <f t="shared" si="77"/>
        <v>2.0848296670494802E-3</v>
      </c>
      <c r="BC382">
        <f t="shared" si="77"/>
        <v>1.4861541027869187E-2</v>
      </c>
      <c r="BD382">
        <f t="shared" si="77"/>
        <v>0.22275966658397267</v>
      </c>
      <c r="BE382">
        <f t="shared" si="77"/>
        <v>0.11951861261944616</v>
      </c>
      <c r="BF382">
        <f t="shared" si="77"/>
        <v>4.7474579097260675E-2</v>
      </c>
      <c r="BG382">
        <f t="shared" si="77"/>
        <v>3.3345014747108249E-2</v>
      </c>
      <c r="BH382">
        <f t="shared" si="77"/>
        <v>8.7678047129008917E-3</v>
      </c>
      <c r="BI382">
        <f t="shared" si="77"/>
        <v>1.3373922959095547E-4</v>
      </c>
      <c r="BJ382" s="16"/>
      <c r="BL382">
        <v>0</v>
      </c>
      <c r="BO382" s="16" cm="1">
        <f t="array" ref="BO382">INDEX($BK$21:$BK$70,_xlfn.XMATCH($A382,$BK$21:$BK$70,-1))</f>
        <v>720</v>
      </c>
      <c r="BP382" s="16" cm="1">
        <f t="array" ref="BP382">INDEX($BK$21:$BK$70,_xlfn.XMATCH($A382,$BK$21:$BK$70,1))</f>
        <v>730</v>
      </c>
      <c r="BQ382" s="16" cm="1">
        <f t="array" ref="BQ382">INDEX($BL$21:$BL$70,_xlfn.XMATCH($A382,$BK$21:$BK$70,-1))</f>
        <v>3.3799526563325113</v>
      </c>
      <c r="BR382" s="16" cm="1">
        <f t="array" ref="BR382">INDEX($BL$21:$BL$70,_xlfn.XMATCH($A382,$BK$21:$BK$70,1))</f>
        <v>3.3571945775129173</v>
      </c>
      <c r="BS382">
        <f t="shared" si="71"/>
        <v>3.3776768484505517</v>
      </c>
    </row>
    <row r="383" spans="1:71" x14ac:dyDescent="0.2">
      <c r="A383">
        <v>722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4.9403630612716933E-6</v>
      </c>
      <c r="K383">
        <v>7.450666877350518E-6</v>
      </c>
      <c r="L383">
        <v>0</v>
      </c>
      <c r="M383">
        <v>9.6977379772753267E-6</v>
      </c>
      <c r="N383">
        <v>5.8642115180795038E-4</v>
      </c>
      <c r="O383">
        <v>0</v>
      </c>
      <c r="P383">
        <v>1.9608762757860185E-5</v>
      </c>
      <c r="Q383">
        <v>9.9897112954787089E-4</v>
      </c>
      <c r="R383">
        <v>2.4640439899737941E-5</v>
      </c>
      <c r="S383">
        <v>2.9215406019813542E-5</v>
      </c>
      <c r="T383">
        <v>1.161099136232784E-4</v>
      </c>
      <c r="U383">
        <v>1.2831416058470954E-4</v>
      </c>
      <c r="V383">
        <v>5.5809659383156671E-4</v>
      </c>
      <c r="W383">
        <v>3.8816162042518737E-3</v>
      </c>
      <c r="X383">
        <v>6.2651718841351692E-2</v>
      </c>
      <c r="Y383">
        <v>3.8270392465211016E-2</v>
      </c>
      <c r="Z383">
        <v>1.5326450550843728E-2</v>
      </c>
      <c r="AA383">
        <v>1.0749607638893158E-2</v>
      </c>
      <c r="AB383">
        <v>2.8184351686263557E-3</v>
      </c>
      <c r="AC383">
        <v>4.2291001888311189E-5</v>
      </c>
      <c r="AE383">
        <f t="shared" si="72"/>
        <v>3.3754010405685926</v>
      </c>
      <c r="AG383">
        <v>722</v>
      </c>
      <c r="AH383">
        <f t="shared" si="78"/>
        <v>0</v>
      </c>
      <c r="AI383">
        <f t="shared" si="78"/>
        <v>0</v>
      </c>
      <c r="AJ383">
        <f t="shared" si="78"/>
        <v>0</v>
      </c>
      <c r="AK383">
        <f t="shared" si="78"/>
        <v>0</v>
      </c>
      <c r="AL383">
        <f t="shared" si="78"/>
        <v>0</v>
      </c>
      <c r="AM383">
        <f t="shared" si="78"/>
        <v>0</v>
      </c>
      <c r="AN383">
        <f t="shared" si="78"/>
        <v>0</v>
      </c>
      <c r="AO383">
        <f t="shared" si="78"/>
        <v>0</v>
      </c>
      <c r="AP383">
        <f t="shared" si="78"/>
        <v>1.6675706617803111E-5</v>
      </c>
      <c r="AQ383">
        <f t="shared" si="78"/>
        <v>2.5148988730738884E-5</v>
      </c>
      <c r="AR383">
        <f t="shared" si="78"/>
        <v>0</v>
      </c>
      <c r="AS383">
        <f t="shared" si="78"/>
        <v>3.2733754859656695E-5</v>
      </c>
      <c r="AT383">
        <f t="shared" si="78"/>
        <v>1.9794065660239885E-3</v>
      </c>
      <c r="AU383">
        <f t="shared" si="78"/>
        <v>0</v>
      </c>
      <c r="AV383">
        <f t="shared" si="78"/>
        <v>6.6187438217143936E-5</v>
      </c>
      <c r="AW383">
        <f t="shared" ref="AW383:BC398" si="80">Q383*$AE383</f>
        <v>3.3719281901738655E-3</v>
      </c>
      <c r="AX383">
        <f t="shared" si="80"/>
        <v>8.317136647764331E-5</v>
      </c>
      <c r="AY383">
        <f t="shared" si="80"/>
        <v>9.8613711879912548E-5</v>
      </c>
      <c r="AZ383">
        <f t="shared" si="80"/>
        <v>3.9191752326434329E-4</v>
      </c>
      <c r="BA383">
        <f t="shared" si="80"/>
        <v>4.3311175115731411E-4</v>
      </c>
      <c r="BB383">
        <f t="shared" si="80"/>
        <v>1.8837998235568575E-3</v>
      </c>
      <c r="BC383">
        <f t="shared" si="80"/>
        <v>1.3102011374919686E-2</v>
      </c>
      <c r="BD383">
        <f t="shared" si="77"/>
        <v>0.2114746769705094</v>
      </c>
      <c r="BE383">
        <f t="shared" si="77"/>
        <v>0.12917792255004168</v>
      </c>
      <c r="BF383">
        <f t="shared" si="77"/>
        <v>5.1732917137541003E-2</v>
      </c>
      <c r="BG383">
        <f t="shared" si="77"/>
        <v>3.6284236810024059E-2</v>
      </c>
      <c r="BH383">
        <f t="shared" si="77"/>
        <v>9.5133490009565169E-3</v>
      </c>
      <c r="BI383">
        <f t="shared" si="77"/>
        <v>1.4274909178049389E-4</v>
      </c>
      <c r="BJ383" s="16"/>
      <c r="BL383">
        <v>0</v>
      </c>
      <c r="BO383" s="16" cm="1">
        <f t="array" ref="BO383">INDEX($BK$21:$BK$70,_xlfn.XMATCH($A383,$BK$21:$BK$70,-1))</f>
        <v>720</v>
      </c>
      <c r="BP383" s="16" cm="1">
        <f t="array" ref="BP383">INDEX($BK$21:$BK$70,_xlfn.XMATCH($A383,$BK$21:$BK$70,1))</f>
        <v>730</v>
      </c>
      <c r="BQ383" s="16" cm="1">
        <f t="array" ref="BQ383">INDEX($BL$21:$BL$70,_xlfn.XMATCH($A383,$BK$21:$BK$70,-1))</f>
        <v>3.3799526563325113</v>
      </c>
      <c r="BR383" s="16" cm="1">
        <f t="array" ref="BR383">INDEX($BL$21:$BL$70,_xlfn.XMATCH($A383,$BK$21:$BK$70,1))</f>
        <v>3.3571945775129173</v>
      </c>
      <c r="BS383">
        <f t="shared" si="71"/>
        <v>3.3754010405685926</v>
      </c>
    </row>
    <row r="384" spans="1:71" x14ac:dyDescent="0.2">
      <c r="A384">
        <v>723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4.0550559601750528E-6</v>
      </c>
      <c r="K384">
        <v>6.6661322579787169E-6</v>
      </c>
      <c r="L384">
        <v>0</v>
      </c>
      <c r="M384">
        <v>9.0688577299405979E-6</v>
      </c>
      <c r="N384">
        <v>5.736694008339567E-4</v>
      </c>
      <c r="O384">
        <v>0</v>
      </c>
      <c r="P384">
        <v>2.2647549023481078E-5</v>
      </c>
      <c r="Q384">
        <v>9.706641671702942E-4</v>
      </c>
      <c r="R384">
        <v>2.0476037244547349E-5</v>
      </c>
      <c r="S384">
        <v>3.019220119421254E-5</v>
      </c>
      <c r="T384">
        <v>1.0965045014695473E-4</v>
      </c>
      <c r="U384">
        <v>1.2327403808807993E-4</v>
      </c>
      <c r="V384">
        <v>5.0089287698685744E-4</v>
      </c>
      <c r="W384">
        <v>3.4272323399613795E-3</v>
      </c>
      <c r="X384">
        <v>5.8662458690263979E-2</v>
      </c>
      <c r="Y384">
        <v>4.1328115167872513E-2</v>
      </c>
      <c r="Z384">
        <v>1.6695815094533745E-2</v>
      </c>
      <c r="AA384">
        <v>1.1661069953297423E-2</v>
      </c>
      <c r="AB384">
        <v>3.0526279929433118E-3</v>
      </c>
      <c r="AC384">
        <v>4.7044527570159419E-5</v>
      </c>
      <c r="AE384">
        <f t="shared" si="72"/>
        <v>3.373125232686633</v>
      </c>
      <c r="AG384">
        <v>723</v>
      </c>
      <c r="AH384">
        <f t="shared" ref="AH384:AW399" si="81">B384*$AE384</f>
        <v>0</v>
      </c>
      <c r="AI384">
        <f t="shared" si="81"/>
        <v>0</v>
      </c>
      <c r="AJ384">
        <f t="shared" si="81"/>
        <v>0</v>
      </c>
      <c r="AK384">
        <f t="shared" si="81"/>
        <v>0</v>
      </c>
      <c r="AL384">
        <f t="shared" si="81"/>
        <v>0</v>
      </c>
      <c r="AM384">
        <f t="shared" si="81"/>
        <v>0</v>
      </c>
      <c r="AN384">
        <f t="shared" si="81"/>
        <v>0</v>
      </c>
      <c r="AO384">
        <f t="shared" si="81"/>
        <v>0</v>
      </c>
      <c r="AP384">
        <f t="shared" si="81"/>
        <v>1.3678211579222792E-5</v>
      </c>
      <c r="AQ384">
        <f t="shared" si="81"/>
        <v>2.2485698923814331E-5</v>
      </c>
      <c r="AR384">
        <f t="shared" si="81"/>
        <v>0</v>
      </c>
      <c r="AS384">
        <f t="shared" si="81"/>
        <v>3.0590392840507848E-5</v>
      </c>
      <c r="AT384">
        <f t="shared" si="81"/>
        <v>1.9350587311732414E-3</v>
      </c>
      <c r="AU384">
        <f t="shared" si="81"/>
        <v>0</v>
      </c>
      <c r="AV384">
        <f t="shared" si="81"/>
        <v>7.6393019069611543E-5</v>
      </c>
      <c r="AW384">
        <f t="shared" si="81"/>
        <v>3.2741717947468753E-3</v>
      </c>
      <c r="AX384">
        <f t="shared" si="80"/>
        <v>6.9068237895013947E-5</v>
      </c>
      <c r="AY384">
        <f t="shared" si="80"/>
        <v>1.0184207567854982E-4</v>
      </c>
      <c r="AZ384">
        <f t="shared" si="80"/>
        <v>3.6986470016614069E-4</v>
      </c>
      <c r="BA384">
        <f t="shared" si="80"/>
        <v>4.1581876841007546E-4</v>
      </c>
      <c r="BB384">
        <f t="shared" si="80"/>
        <v>1.6895744022373705E-3</v>
      </c>
      <c r="BC384">
        <f t="shared" si="80"/>
        <v>1.1560483884203382E-2</v>
      </c>
      <c r="BD384">
        <f t="shared" si="77"/>
        <v>0.19787581961956668</v>
      </c>
      <c r="BE384">
        <f t="shared" si="77"/>
        <v>0.13940490809212994</v>
      </c>
      <c r="BF384">
        <f t="shared" si="77"/>
        <v>5.6317075175642134E-2</v>
      </c>
      <c r="BG384">
        <f t="shared" si="77"/>
        <v>3.9334249299591478E-2</v>
      </c>
      <c r="BH384">
        <f t="shared" si="77"/>
        <v>1.0296896509002638E-2</v>
      </c>
      <c r="BI384">
        <f t="shared" si="77"/>
        <v>1.586870830067267E-4</v>
      </c>
      <c r="BJ384" s="16"/>
      <c r="BL384">
        <v>0</v>
      </c>
      <c r="BO384" s="16" cm="1">
        <f t="array" ref="BO384">INDEX($BK$21:$BK$70,_xlfn.XMATCH($A384,$BK$21:$BK$70,-1))</f>
        <v>720</v>
      </c>
      <c r="BP384" s="16" cm="1">
        <f t="array" ref="BP384">INDEX($BK$21:$BK$70,_xlfn.XMATCH($A384,$BK$21:$BK$70,1))</f>
        <v>730</v>
      </c>
      <c r="BQ384" s="16" cm="1">
        <f t="array" ref="BQ384">INDEX($BL$21:$BL$70,_xlfn.XMATCH($A384,$BK$21:$BK$70,-1))</f>
        <v>3.3799526563325113</v>
      </c>
      <c r="BR384" s="16" cm="1">
        <f t="array" ref="BR384">INDEX($BL$21:$BL$70,_xlfn.XMATCH($A384,$BK$21:$BK$70,1))</f>
        <v>3.3571945775129173</v>
      </c>
      <c r="BS384">
        <f t="shared" si="71"/>
        <v>3.373125232686633</v>
      </c>
    </row>
    <row r="385" spans="1:71" x14ac:dyDescent="0.2">
      <c r="A385">
        <v>724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4.3757714572393823E-6</v>
      </c>
      <c r="K385">
        <v>6.1300979717453377E-6</v>
      </c>
      <c r="L385">
        <v>0</v>
      </c>
      <c r="M385">
        <v>8.2020492000237332E-6</v>
      </c>
      <c r="N385">
        <v>5.5793355756849456E-4</v>
      </c>
      <c r="O385">
        <v>0</v>
      </c>
      <c r="P385">
        <v>2.0800515623916733E-5</v>
      </c>
      <c r="Q385">
        <v>9.3568303428622716E-4</v>
      </c>
      <c r="R385">
        <v>2.2836966388610943E-5</v>
      </c>
      <c r="S385">
        <v>2.8109139632261565E-5</v>
      </c>
      <c r="T385">
        <v>1.0605099935707735E-4</v>
      </c>
      <c r="U385">
        <v>1.1860434935175623E-4</v>
      </c>
      <c r="V385">
        <v>4.4994481200668837E-4</v>
      </c>
      <c r="W385">
        <v>3.0019909858130509E-3</v>
      </c>
      <c r="X385">
        <v>5.4166125501652611E-2</v>
      </c>
      <c r="Y385">
        <v>4.4333975018073991E-2</v>
      </c>
      <c r="Z385">
        <v>1.8112695823345629E-2</v>
      </c>
      <c r="AA385">
        <v>1.2580778400857189E-2</v>
      </c>
      <c r="AB385">
        <v>3.3024046103478331E-3</v>
      </c>
      <c r="AC385">
        <v>4.7272829771603618E-5</v>
      </c>
      <c r="AE385">
        <f t="shared" si="72"/>
        <v>3.3708494248046739</v>
      </c>
      <c r="AG385">
        <v>724</v>
      </c>
      <c r="AH385">
        <f t="shared" si="81"/>
        <v>0</v>
      </c>
      <c r="AI385">
        <f t="shared" si="81"/>
        <v>0</v>
      </c>
      <c r="AJ385">
        <f t="shared" si="81"/>
        <v>0</v>
      </c>
      <c r="AK385">
        <f t="shared" si="81"/>
        <v>0</v>
      </c>
      <c r="AL385">
        <f t="shared" si="81"/>
        <v>0</v>
      </c>
      <c r="AM385">
        <f t="shared" si="81"/>
        <v>0</v>
      </c>
      <c r="AN385">
        <f t="shared" si="81"/>
        <v>0</v>
      </c>
      <c r="AO385">
        <f t="shared" si="81"/>
        <v>0</v>
      </c>
      <c r="AP385">
        <f t="shared" si="81"/>
        <v>1.4750066699712081E-5</v>
      </c>
      <c r="AQ385">
        <f t="shared" si="81"/>
        <v>2.0663637222054069E-5</v>
      </c>
      <c r="AR385">
        <f t="shared" si="81"/>
        <v>0</v>
      </c>
      <c r="AS385">
        <f t="shared" si="81"/>
        <v>2.7647872828119637E-5</v>
      </c>
      <c r="AT385">
        <f t="shared" si="81"/>
        <v>1.8807100116089853E-3</v>
      </c>
      <c r="AU385">
        <f t="shared" si="81"/>
        <v>0</v>
      </c>
      <c r="AV385">
        <f t="shared" si="81"/>
        <v>7.0115406126520355E-5</v>
      </c>
      <c r="AW385">
        <f t="shared" si="81"/>
        <v>3.1540466179232206E-3</v>
      </c>
      <c r="AX385">
        <f t="shared" si="80"/>
        <v>7.6979975015332872E-5</v>
      </c>
      <c r="AY385">
        <f t="shared" si="80"/>
        <v>9.4751677161163163E-5</v>
      </c>
      <c r="AZ385">
        <f t="shared" si="80"/>
        <v>3.5748195018276503E-4</v>
      </c>
      <c r="BA385">
        <f t="shared" si="80"/>
        <v>3.9979740279170008E-4</v>
      </c>
      <c r="BB385">
        <f t="shared" si="80"/>
        <v>1.5166962107465926E-3</v>
      </c>
      <c r="BC385">
        <f t="shared" si="80"/>
        <v>1.0119259587796739E-2</v>
      </c>
      <c r="BD385">
        <f t="shared" si="77"/>
        <v>0.18258585299114349</v>
      </c>
      <c r="BE385">
        <f t="shared" si="77"/>
        <v>0.14944315418897949</v>
      </c>
      <c r="BF385">
        <f t="shared" si="77"/>
        <v>6.1055170297786635E-2</v>
      </c>
      <c r="BG385">
        <f t="shared" si="77"/>
        <v>4.2407909636124522E-2</v>
      </c>
      <c r="BH385">
        <f t="shared" si="77"/>
        <v>1.1131908681263297E-2</v>
      </c>
      <c r="BI385">
        <f t="shared" si="77"/>
        <v>1.5934959104449932E-4</v>
      </c>
      <c r="BJ385" s="16"/>
      <c r="BL385">
        <v>0</v>
      </c>
      <c r="BO385" s="16" cm="1">
        <f t="array" ref="BO385">INDEX($BK$21:$BK$70,_xlfn.XMATCH($A385,$BK$21:$BK$70,-1))</f>
        <v>720</v>
      </c>
      <c r="BP385" s="16" cm="1">
        <f t="array" ref="BP385">INDEX($BK$21:$BK$70,_xlfn.XMATCH($A385,$BK$21:$BK$70,1))</f>
        <v>730</v>
      </c>
      <c r="BQ385" s="16" cm="1">
        <f t="array" ref="BQ385">INDEX($BL$21:$BL$70,_xlfn.XMATCH($A385,$BK$21:$BK$70,-1))</f>
        <v>3.3799526563325113</v>
      </c>
      <c r="BR385" s="16" cm="1">
        <f t="array" ref="BR385">INDEX($BL$21:$BL$70,_xlfn.XMATCH($A385,$BK$21:$BK$70,1))</f>
        <v>3.3571945775129173</v>
      </c>
      <c r="BS385">
        <f t="shared" si="71"/>
        <v>3.3708494248046739</v>
      </c>
    </row>
    <row r="386" spans="1:71" x14ac:dyDescent="0.2">
      <c r="A386">
        <v>725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1.4926932507040694E-6</v>
      </c>
      <c r="L386">
        <v>0</v>
      </c>
      <c r="M386">
        <v>3.1561932641210009E-6</v>
      </c>
      <c r="N386">
        <v>5.4307348233318482E-4</v>
      </c>
      <c r="O386">
        <v>0</v>
      </c>
      <c r="P386">
        <v>2.119166111354546E-5</v>
      </c>
      <c r="Q386">
        <v>9.1077817466152255E-4</v>
      </c>
      <c r="R386">
        <v>2.5544933363422993E-5</v>
      </c>
      <c r="S386">
        <v>2.8907224031212655E-5</v>
      </c>
      <c r="T386">
        <v>1.0113045772547408E-4</v>
      </c>
      <c r="U386">
        <v>1.1700205972399524E-4</v>
      </c>
      <c r="V386">
        <v>4.0541631714805881E-4</v>
      </c>
      <c r="W386">
        <v>2.6412049336045859E-3</v>
      </c>
      <c r="X386">
        <v>4.9714756209072494E-2</v>
      </c>
      <c r="Y386">
        <v>4.7637885487270659E-2</v>
      </c>
      <c r="Z386">
        <v>1.9712475508679904E-2</v>
      </c>
      <c r="AA386">
        <v>1.3655738298529348E-2</v>
      </c>
      <c r="AB386">
        <v>3.5791698421952134E-3</v>
      </c>
      <c r="AC386">
        <v>5.2467831465133619E-5</v>
      </c>
      <c r="AE386">
        <f t="shared" si="72"/>
        <v>3.3685736169227143</v>
      </c>
      <c r="AG386">
        <v>725</v>
      </c>
      <c r="AH386">
        <f t="shared" si="81"/>
        <v>0</v>
      </c>
      <c r="AI386">
        <f t="shared" si="81"/>
        <v>0</v>
      </c>
      <c r="AJ386">
        <f t="shared" si="81"/>
        <v>0</v>
      </c>
      <c r="AK386">
        <f t="shared" si="81"/>
        <v>0</v>
      </c>
      <c r="AL386">
        <f t="shared" si="81"/>
        <v>0</v>
      </c>
      <c r="AM386">
        <f t="shared" si="81"/>
        <v>0</v>
      </c>
      <c r="AN386">
        <f t="shared" si="81"/>
        <v>0</v>
      </c>
      <c r="AO386">
        <f t="shared" si="81"/>
        <v>0</v>
      </c>
      <c r="AP386">
        <f t="shared" si="81"/>
        <v>0</v>
      </c>
      <c r="AQ386">
        <f t="shared" si="81"/>
        <v>5.0282471024803307E-6</v>
      </c>
      <c r="AR386">
        <f t="shared" si="81"/>
        <v>0</v>
      </c>
      <c r="AS386">
        <f t="shared" si="81"/>
        <v>1.0631869359427187E-5</v>
      </c>
      <c r="AT386">
        <f t="shared" si="81"/>
        <v>1.8293830046379102E-3</v>
      </c>
      <c r="AU386">
        <f t="shared" si="81"/>
        <v>0</v>
      </c>
      <c r="AV386">
        <f t="shared" si="81"/>
        <v>7.1385670525856269E-5</v>
      </c>
      <c r="AW386">
        <f t="shared" si="81"/>
        <v>3.0680233300338327E-3</v>
      </c>
      <c r="AX386">
        <f t="shared" si="80"/>
        <v>8.6049988574075508E-5</v>
      </c>
      <c r="AY386">
        <f t="shared" si="80"/>
        <v>9.7376112210017222E-5</v>
      </c>
      <c r="AZ386">
        <f t="shared" si="80"/>
        <v>3.4066539176134985E-4</v>
      </c>
      <c r="BA386">
        <f t="shared" si="80"/>
        <v>3.9413005151186608E-4</v>
      </c>
      <c r="BB386">
        <f t="shared" si="80"/>
        <v>1.3656747098149226E-3</v>
      </c>
      <c r="BC386">
        <f t="shared" si="80"/>
        <v>8.8970932562265174E-3</v>
      </c>
      <c r="BD386">
        <f t="shared" si="77"/>
        <v>0.16746781613762629</v>
      </c>
      <c r="BE386">
        <f t="shared" si="77"/>
        <v>0.16047172421840541</v>
      </c>
      <c r="BF386">
        <f t="shared" si="77"/>
        <v>6.640292492277429E-2</v>
      </c>
      <c r="BG386">
        <f t="shared" si="77"/>
        <v>4.6000359752027035E-2</v>
      </c>
      <c r="BH386">
        <f t="shared" si="77"/>
        <v>1.2056697100904231E-2</v>
      </c>
      <c r="BI386">
        <f t="shared" si="77"/>
        <v>1.7674175281059656E-4</v>
      </c>
      <c r="BJ386" s="16"/>
      <c r="BL386">
        <v>0</v>
      </c>
      <c r="BO386" s="16" cm="1">
        <f t="array" ref="BO386">INDEX($BK$21:$BK$70,_xlfn.XMATCH($A386,$BK$21:$BK$70,-1))</f>
        <v>720</v>
      </c>
      <c r="BP386" s="16" cm="1">
        <f t="array" ref="BP386">INDEX($BK$21:$BK$70,_xlfn.XMATCH($A386,$BK$21:$BK$70,1))</f>
        <v>730</v>
      </c>
      <c r="BQ386" s="16" cm="1">
        <f t="array" ref="BQ386">INDEX($BL$21:$BL$70,_xlfn.XMATCH($A386,$BK$21:$BK$70,-1))</f>
        <v>3.3799526563325113</v>
      </c>
      <c r="BR386" s="16" cm="1">
        <f t="array" ref="BR386">INDEX($BL$21:$BL$70,_xlfn.XMATCH($A386,$BK$21:$BK$70,1))</f>
        <v>3.3571945775129173</v>
      </c>
      <c r="BS386">
        <f t="shared" si="71"/>
        <v>3.3685736169227143</v>
      </c>
    </row>
    <row r="387" spans="1:71" x14ac:dyDescent="0.2">
      <c r="A387">
        <v>726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1.4241476388291646E-6</v>
      </c>
      <c r="L387">
        <v>0</v>
      </c>
      <c r="M387">
        <v>3.3435175976905818E-6</v>
      </c>
      <c r="N387">
        <v>5.2991465559339265E-4</v>
      </c>
      <c r="O387">
        <v>0</v>
      </c>
      <c r="P387">
        <v>2.1764174917676182E-5</v>
      </c>
      <c r="Q387">
        <v>8.8493894817891845E-4</v>
      </c>
      <c r="R387">
        <v>2.392740673293616E-5</v>
      </c>
      <c r="S387">
        <v>2.8843842676708829E-5</v>
      </c>
      <c r="T387">
        <v>9.7327805297232E-5</v>
      </c>
      <c r="U387">
        <v>1.0867345732249555E-4</v>
      </c>
      <c r="V387">
        <v>3.680932179543347E-4</v>
      </c>
      <c r="W387">
        <v>2.3199796956986144E-3</v>
      </c>
      <c r="X387">
        <v>4.5185344163880772E-2</v>
      </c>
      <c r="Y387">
        <v>5.0968467782429229E-2</v>
      </c>
      <c r="Z387">
        <v>2.1447601172229637E-2</v>
      </c>
      <c r="AA387">
        <v>1.4795070108057562E-2</v>
      </c>
      <c r="AB387">
        <v>3.8726788672825674E-3</v>
      </c>
      <c r="AC387">
        <v>5.511063140093204E-5</v>
      </c>
      <c r="AE387">
        <f t="shared" si="72"/>
        <v>3.3662978090407547</v>
      </c>
      <c r="AG387">
        <v>726</v>
      </c>
      <c r="AH387">
        <f t="shared" si="81"/>
        <v>0</v>
      </c>
      <c r="AI387">
        <f t="shared" si="81"/>
        <v>0</v>
      </c>
      <c r="AJ387">
        <f t="shared" si="81"/>
        <v>0</v>
      </c>
      <c r="AK387">
        <f t="shared" si="81"/>
        <v>0</v>
      </c>
      <c r="AL387">
        <f t="shared" si="81"/>
        <v>0</v>
      </c>
      <c r="AM387">
        <f t="shared" si="81"/>
        <v>0</v>
      </c>
      <c r="AN387">
        <f t="shared" si="81"/>
        <v>0</v>
      </c>
      <c r="AO387">
        <f t="shared" si="81"/>
        <v>0</v>
      </c>
      <c r="AP387">
        <f t="shared" si="81"/>
        <v>0</v>
      </c>
      <c r="AQ387">
        <f t="shared" si="81"/>
        <v>4.7941050763411812E-6</v>
      </c>
      <c r="AR387">
        <f t="shared" si="81"/>
        <v>0</v>
      </c>
      <c r="AS387">
        <f t="shared" si="81"/>
        <v>1.1255275963595013E-5</v>
      </c>
      <c r="AT387">
        <f t="shared" si="81"/>
        <v>1.7838505441026239E-3</v>
      </c>
      <c r="AU387">
        <f t="shared" si="81"/>
        <v>0</v>
      </c>
      <c r="AV387">
        <f t="shared" si="81"/>
        <v>7.3264694340953083E-5</v>
      </c>
      <c r="AW387">
        <f t="shared" si="81"/>
        <v>2.9789680423895231E-3</v>
      </c>
      <c r="AX387">
        <f t="shared" si="80"/>
        <v>8.0546776861109998E-5</v>
      </c>
      <c r="AY387">
        <f t="shared" si="80"/>
        <v>9.709696440692115E-5</v>
      </c>
      <c r="AZ387">
        <f t="shared" si="80"/>
        <v>3.2763437773081726E-4</v>
      </c>
      <c r="BA387">
        <f t="shared" si="80"/>
        <v>3.6582722128560073E-4</v>
      </c>
      <c r="BB387">
        <f t="shared" si="80"/>
        <v>1.2391113931224378E-3</v>
      </c>
      <c r="BC387">
        <f t="shared" si="80"/>
        <v>7.8097425666492828E-3</v>
      </c>
      <c r="BD387">
        <f t="shared" si="77"/>
        <v>0.15210732505962429</v>
      </c>
      <c r="BE387">
        <f t="shared" si="77"/>
        <v>0.17157504142615582</v>
      </c>
      <c r="BF387">
        <f t="shared" si="77"/>
        <v>7.2199012835256551E-2</v>
      </c>
      <c r="BG387">
        <f t="shared" si="77"/>
        <v>4.9804612089358533E-2</v>
      </c>
      <c r="BH387">
        <f t="shared" si="77"/>
        <v>1.3036590386051738E-2</v>
      </c>
      <c r="BI387">
        <f t="shared" si="77"/>
        <v>1.8551879773981013E-4</v>
      </c>
      <c r="BJ387" s="16"/>
      <c r="BL387">
        <v>0</v>
      </c>
      <c r="BO387" s="16" cm="1">
        <f t="array" ref="BO387">INDEX($BK$21:$BK$70,_xlfn.XMATCH($A387,$BK$21:$BK$70,-1))</f>
        <v>720</v>
      </c>
      <c r="BP387" s="16" cm="1">
        <f t="array" ref="BP387">INDEX($BK$21:$BK$70,_xlfn.XMATCH($A387,$BK$21:$BK$70,1))</f>
        <v>730</v>
      </c>
      <c r="BQ387" s="16" cm="1">
        <f t="array" ref="BQ387">INDEX($BL$21:$BL$70,_xlfn.XMATCH($A387,$BK$21:$BK$70,-1))</f>
        <v>3.3799526563325113</v>
      </c>
      <c r="BR387" s="16" cm="1">
        <f t="array" ref="BR387">INDEX($BL$21:$BL$70,_xlfn.XMATCH($A387,$BK$21:$BK$70,1))</f>
        <v>3.3571945775129173</v>
      </c>
      <c r="BS387">
        <f t="shared" si="71"/>
        <v>3.3662978090407547</v>
      </c>
    </row>
    <row r="388" spans="1:71" x14ac:dyDescent="0.2">
      <c r="A388">
        <v>727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1.3325123400044908E-6</v>
      </c>
      <c r="L388">
        <v>0</v>
      </c>
      <c r="M388">
        <v>2.7721990130421353E-6</v>
      </c>
      <c r="N388">
        <v>5.157607755916175E-4</v>
      </c>
      <c r="O388">
        <v>0</v>
      </c>
      <c r="P388">
        <v>1.6425211402689177E-5</v>
      </c>
      <c r="Q388">
        <v>8.5681408927610508E-4</v>
      </c>
      <c r="R388">
        <v>2.4834641527392356E-5</v>
      </c>
      <c r="S388">
        <v>2.8963128328937937E-5</v>
      </c>
      <c r="T388">
        <v>9.4350904340485922E-5</v>
      </c>
      <c r="U388">
        <v>1.0198467677767415E-4</v>
      </c>
      <c r="V388">
        <v>3.3896438396911993E-4</v>
      </c>
      <c r="W388">
        <v>2.0348573744002189E-3</v>
      </c>
      <c r="X388">
        <v>4.0709405126890953E-2</v>
      </c>
      <c r="Y388">
        <v>5.4237030422569443E-2</v>
      </c>
      <c r="Z388">
        <v>2.322298056085792E-2</v>
      </c>
      <c r="AA388">
        <v>1.6024401814371276E-2</v>
      </c>
      <c r="AB388">
        <v>4.188416203450708E-3</v>
      </c>
      <c r="AC388">
        <v>6.1064421257842842E-5</v>
      </c>
      <c r="AE388">
        <f t="shared" si="72"/>
        <v>3.3640220011587956</v>
      </c>
      <c r="AG388">
        <v>727</v>
      </c>
      <c r="AH388">
        <f t="shared" si="81"/>
        <v>0</v>
      </c>
      <c r="AI388">
        <f t="shared" si="81"/>
        <v>0</v>
      </c>
      <c r="AJ388">
        <f t="shared" si="81"/>
        <v>0</v>
      </c>
      <c r="AK388">
        <f t="shared" si="81"/>
        <v>0</v>
      </c>
      <c r="AL388">
        <f t="shared" si="81"/>
        <v>0</v>
      </c>
      <c r="AM388">
        <f t="shared" si="81"/>
        <v>0</v>
      </c>
      <c r="AN388">
        <f t="shared" si="81"/>
        <v>0</v>
      </c>
      <c r="AO388">
        <f t="shared" si="81"/>
        <v>0</v>
      </c>
      <c r="AP388">
        <f t="shared" si="81"/>
        <v>0</v>
      </c>
      <c r="AQ388">
        <f t="shared" si="81"/>
        <v>4.4826008285906963E-6</v>
      </c>
      <c r="AR388">
        <f t="shared" si="81"/>
        <v>0</v>
      </c>
      <c r="AS388">
        <f t="shared" si="81"/>
        <v>9.3257384714644424E-6</v>
      </c>
      <c r="AT388">
        <f t="shared" si="81"/>
        <v>1.7350305964249255E-3</v>
      </c>
      <c r="AU388">
        <f t="shared" si="81"/>
        <v>0</v>
      </c>
      <c r="AV388">
        <f t="shared" si="81"/>
        <v>5.5254772532330712E-5</v>
      </c>
      <c r="AW388">
        <f t="shared" si="81"/>
        <v>2.8823414472276539E-3</v>
      </c>
      <c r="AX388">
        <f t="shared" si="80"/>
        <v>8.3544280489039762E-5</v>
      </c>
      <c r="AY388">
        <f t="shared" si="80"/>
        <v>9.7432600920932804E-5</v>
      </c>
      <c r="AZ388">
        <f t="shared" si="80"/>
        <v>3.1739851803062354E-4</v>
      </c>
      <c r="BA388">
        <f t="shared" si="80"/>
        <v>3.4307869646116432E-4</v>
      </c>
      <c r="BB388">
        <f t="shared" si="80"/>
        <v>1.1402836452813572E-3</v>
      </c>
      <c r="BC388">
        <f t="shared" si="80"/>
        <v>6.8453049767025565E-3</v>
      </c>
      <c r="BD388">
        <f t="shared" si="77"/>
        <v>0.13694733450094784</v>
      </c>
      <c r="BE388">
        <f t="shared" si="77"/>
        <v>0.18245456361904253</v>
      </c>
      <c r="BF388">
        <f t="shared" si="77"/>
        <v>7.8122617539209072E-2</v>
      </c>
      <c r="BG388">
        <f t="shared" si="77"/>
        <v>5.3906440258953893E-2</v>
      </c>
      <c r="BH388">
        <f t="shared" si="77"/>
        <v>1.4089924258418176E-2</v>
      </c>
      <c r="BI388">
        <f t="shared" si="77"/>
        <v>2.0542205659941217E-4</v>
      </c>
      <c r="BJ388" s="16"/>
      <c r="BL388">
        <v>0</v>
      </c>
      <c r="BO388" s="16" cm="1">
        <f t="array" ref="BO388">INDEX($BK$21:$BK$70,_xlfn.XMATCH($A388,$BK$21:$BK$70,-1))</f>
        <v>720</v>
      </c>
      <c r="BP388" s="16" cm="1">
        <f t="array" ref="BP388">INDEX($BK$21:$BK$70,_xlfn.XMATCH($A388,$BK$21:$BK$70,1))</f>
        <v>730</v>
      </c>
      <c r="BQ388" s="16" cm="1">
        <f t="array" ref="BQ388">INDEX($BL$21:$BL$70,_xlfn.XMATCH($A388,$BK$21:$BK$70,-1))</f>
        <v>3.3799526563325113</v>
      </c>
      <c r="BR388" s="16" cm="1">
        <f t="array" ref="BR388">INDEX($BL$21:$BL$70,_xlfn.XMATCH($A388,$BK$21:$BK$70,1))</f>
        <v>3.3571945775129173</v>
      </c>
      <c r="BS388">
        <f t="shared" si="71"/>
        <v>3.3640220011587956</v>
      </c>
    </row>
    <row r="389" spans="1:71" x14ac:dyDescent="0.2">
      <c r="A389">
        <v>728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1.2981348405826399E-6</v>
      </c>
      <c r="L389">
        <v>0</v>
      </c>
      <c r="M389">
        <v>2.9707053474125756E-6</v>
      </c>
      <c r="N389">
        <v>5.0430057995471311E-4</v>
      </c>
      <c r="O389">
        <v>0</v>
      </c>
      <c r="P389">
        <v>2.0620621599929734E-5</v>
      </c>
      <c r="Q389">
        <v>8.3360468064925587E-4</v>
      </c>
      <c r="R389">
        <v>2.4875257943991848E-5</v>
      </c>
      <c r="S389">
        <v>2.9412576335179155E-5</v>
      </c>
      <c r="T389">
        <v>9.3428026728769697E-5</v>
      </c>
      <c r="U389">
        <v>1.0149253489637155E-4</v>
      </c>
      <c r="V389">
        <v>3.0459824237299402E-4</v>
      </c>
      <c r="W389">
        <v>1.7824723705426977E-3</v>
      </c>
      <c r="X389">
        <v>3.6536011482129031E-2</v>
      </c>
      <c r="Y389">
        <v>5.747750150076731E-2</v>
      </c>
      <c r="Z389">
        <v>2.5296775272232935E-2</v>
      </c>
      <c r="AA389">
        <v>1.7352748536890138E-2</v>
      </c>
      <c r="AB389">
        <v>4.5485532637848849E-3</v>
      </c>
      <c r="AC389">
        <v>6.5889116926234529E-5</v>
      </c>
      <c r="AE389">
        <f t="shared" si="72"/>
        <v>3.361746193276836</v>
      </c>
      <c r="AG389">
        <v>728</v>
      </c>
      <c r="AH389">
        <f t="shared" si="81"/>
        <v>0</v>
      </c>
      <c r="AI389">
        <f t="shared" si="81"/>
        <v>0</v>
      </c>
      <c r="AJ389">
        <f t="shared" si="81"/>
        <v>0</v>
      </c>
      <c r="AK389">
        <f t="shared" si="81"/>
        <v>0</v>
      </c>
      <c r="AL389">
        <f t="shared" si="81"/>
        <v>0</v>
      </c>
      <c r="AM389">
        <f t="shared" si="81"/>
        <v>0</v>
      </c>
      <c r="AN389">
        <f t="shared" si="81"/>
        <v>0</v>
      </c>
      <c r="AO389">
        <f t="shared" si="81"/>
        <v>0</v>
      </c>
      <c r="AP389">
        <f t="shared" si="81"/>
        <v>0</v>
      </c>
      <c r="AQ389">
        <f t="shared" si="81"/>
        <v>4.3639998586887218E-6</v>
      </c>
      <c r="AR389">
        <f t="shared" si="81"/>
        <v>0</v>
      </c>
      <c r="AS389">
        <f t="shared" si="81"/>
        <v>9.9867573930113661E-6</v>
      </c>
      <c r="AT389">
        <f t="shared" si="81"/>
        <v>1.6953305549300575E-3</v>
      </c>
      <c r="AU389">
        <f t="shared" si="81"/>
        <v>0</v>
      </c>
      <c r="AV389">
        <f t="shared" si="81"/>
        <v>6.9321296166565891E-5</v>
      </c>
      <c r="AW389">
        <f t="shared" si="81"/>
        <v>2.8023673618703883E-3</v>
      </c>
      <c r="AX389">
        <f t="shared" si="80"/>
        <v>8.362430369999397E-5</v>
      </c>
      <c r="AY389">
        <f t="shared" si="80"/>
        <v>9.8877616529252871E-5</v>
      </c>
      <c r="AZ389">
        <f t="shared" si="80"/>
        <v>3.1408131320080803E-4</v>
      </c>
      <c r="BA389">
        <f t="shared" si="80"/>
        <v>3.4119214283389351E-4</v>
      </c>
      <c r="BB389">
        <f t="shared" si="80"/>
        <v>1.0239819817762276E-3</v>
      </c>
      <c r="BC389">
        <f t="shared" si="80"/>
        <v>5.9922197062930518E-3</v>
      </c>
      <c r="BD389">
        <f t="shared" si="77"/>
        <v>0.12282479751756605</v>
      </c>
      <c r="BE389">
        <f t="shared" si="77"/>
        <v>0.19322477186926812</v>
      </c>
      <c r="BF389">
        <f t="shared" si="77"/>
        <v>8.5041337973608661E-2</v>
      </c>
      <c r="BG389">
        <f t="shared" si="77"/>
        <v>5.8335536336780604E-2</v>
      </c>
      <c r="BH389">
        <f t="shared" si="77"/>
        <v>1.5291081619445765E-2</v>
      </c>
      <c r="BI389">
        <f t="shared" si="77"/>
        <v>2.2150248800514126E-4</v>
      </c>
      <c r="BJ389" s="16"/>
      <c r="BL389">
        <v>0</v>
      </c>
      <c r="BO389" s="16" cm="1">
        <f t="array" ref="BO389">INDEX($BK$21:$BK$70,_xlfn.XMATCH($A389,$BK$21:$BK$70,-1))</f>
        <v>720</v>
      </c>
      <c r="BP389" s="16" cm="1">
        <f t="array" ref="BP389">INDEX($BK$21:$BK$70,_xlfn.XMATCH($A389,$BK$21:$BK$70,1))</f>
        <v>730</v>
      </c>
      <c r="BQ389" s="16" cm="1">
        <f t="array" ref="BQ389">INDEX($BL$21:$BL$70,_xlfn.XMATCH($A389,$BK$21:$BK$70,-1))</f>
        <v>3.3799526563325113</v>
      </c>
      <c r="BR389" s="16" cm="1">
        <f t="array" ref="BR389">INDEX($BL$21:$BL$70,_xlfn.XMATCH($A389,$BK$21:$BK$70,1))</f>
        <v>3.3571945775129173</v>
      </c>
      <c r="BS389">
        <f t="shared" si="71"/>
        <v>3.361746193276836</v>
      </c>
    </row>
    <row r="390" spans="1:71" x14ac:dyDescent="0.2">
      <c r="A390">
        <v>729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1.2630534782558275E-6</v>
      </c>
      <c r="L390">
        <v>0</v>
      </c>
      <c r="M390">
        <v>1.4897627379930364E-6</v>
      </c>
      <c r="N390">
        <v>4.9029569903089043E-4</v>
      </c>
      <c r="O390">
        <v>0</v>
      </c>
      <c r="P390">
        <v>2.0732807248967339E-5</v>
      </c>
      <c r="Q390">
        <v>8.0565688603218889E-4</v>
      </c>
      <c r="R390">
        <v>2.252503209968483E-5</v>
      </c>
      <c r="S390">
        <v>2.7627916812269896E-5</v>
      </c>
      <c r="T390">
        <v>8.6969944379478441E-5</v>
      </c>
      <c r="U390">
        <v>9.9201472026547665E-5</v>
      </c>
      <c r="V390">
        <v>2.7872168683102397E-4</v>
      </c>
      <c r="W390">
        <v>1.5572982656418646E-3</v>
      </c>
      <c r="X390">
        <v>3.2393445823721549E-2</v>
      </c>
      <c r="Y390">
        <v>6.0229083720134975E-2</v>
      </c>
      <c r="Z390">
        <v>2.7394555395628139E-2</v>
      </c>
      <c r="AA390">
        <v>1.8717645247935233E-2</v>
      </c>
      <c r="AB390">
        <v>4.8957673799370112E-3</v>
      </c>
      <c r="AC390">
        <v>6.8855240530087009E-5</v>
      </c>
      <c r="AE390">
        <f t="shared" si="72"/>
        <v>3.3594703853948769</v>
      </c>
      <c r="AG390">
        <v>729</v>
      </c>
      <c r="AH390">
        <f t="shared" si="81"/>
        <v>0</v>
      </c>
      <c r="AI390">
        <f t="shared" si="81"/>
        <v>0</v>
      </c>
      <c r="AJ390">
        <f t="shared" si="81"/>
        <v>0</v>
      </c>
      <c r="AK390">
        <f t="shared" si="81"/>
        <v>0</v>
      </c>
      <c r="AL390">
        <f t="shared" si="81"/>
        <v>0</v>
      </c>
      <c r="AM390">
        <f t="shared" si="81"/>
        <v>0</v>
      </c>
      <c r="AN390">
        <f t="shared" si="81"/>
        <v>0</v>
      </c>
      <c r="AO390">
        <f t="shared" si="81"/>
        <v>0</v>
      </c>
      <c r="AP390">
        <f t="shared" si="81"/>
        <v>0</v>
      </c>
      <c r="AQ390">
        <f t="shared" si="81"/>
        <v>4.2431907553704447E-6</v>
      </c>
      <c r="AR390">
        <f t="shared" si="81"/>
        <v>0</v>
      </c>
      <c r="AS390">
        <f t="shared" si="81"/>
        <v>5.0048137995523931E-6</v>
      </c>
      <c r="AT390">
        <f t="shared" si="81"/>
        <v>1.6471338809807561E-3</v>
      </c>
      <c r="AU390">
        <f t="shared" si="81"/>
        <v>0</v>
      </c>
      <c r="AV390">
        <f t="shared" si="81"/>
        <v>6.9651251959006001E-5</v>
      </c>
      <c r="AW390">
        <f t="shared" si="81"/>
        <v>2.7065804494145942E-3</v>
      </c>
      <c r="AX390">
        <f t="shared" si="80"/>
        <v>7.5672178268960171E-5</v>
      </c>
      <c r="AY390">
        <f t="shared" si="80"/>
        <v>9.2815168340973944E-5</v>
      </c>
      <c r="AZ390">
        <f t="shared" si="80"/>
        <v>2.9217295256229743E-4</v>
      </c>
      <c r="BA390">
        <f t="shared" si="80"/>
        <v>3.3326440746076516E-4</v>
      </c>
      <c r="BB390">
        <f t="shared" si="80"/>
        <v>9.3635725267613031E-4</v>
      </c>
      <c r="BC390">
        <f t="shared" si="80"/>
        <v>5.2316974046506476E-3</v>
      </c>
      <c r="BD390">
        <f t="shared" si="77"/>
        <v>0.10882482192568589</v>
      </c>
      <c r="BE390">
        <f t="shared" si="77"/>
        <v>0.20233782309726214</v>
      </c>
      <c r="BF390">
        <f t="shared" si="77"/>
        <v>9.2031197572672169E-2</v>
      </c>
      <c r="BG390">
        <f t="shared" si="77"/>
        <v>6.2881374894765557E-2</v>
      </c>
      <c r="BH390">
        <f t="shared" si="77"/>
        <v>1.6447185526680657E-2</v>
      </c>
      <c r="BI390">
        <f t="shared" si="77"/>
        <v>2.3131714144006835E-4</v>
      </c>
      <c r="BJ390" s="16"/>
      <c r="BL390">
        <v>0</v>
      </c>
      <c r="BO390" s="16" cm="1">
        <f t="array" ref="BO390">INDEX($BK$21:$BK$70,_xlfn.XMATCH($A390,$BK$21:$BK$70,-1))</f>
        <v>720</v>
      </c>
      <c r="BP390" s="16" cm="1">
        <f t="array" ref="BP390">INDEX($BK$21:$BK$70,_xlfn.XMATCH($A390,$BK$21:$BK$70,1))</f>
        <v>730</v>
      </c>
      <c r="BQ390" s="16" cm="1">
        <f t="array" ref="BQ390">INDEX($BL$21:$BL$70,_xlfn.XMATCH($A390,$BK$21:$BK$70,-1))</f>
        <v>3.3799526563325113</v>
      </c>
      <c r="BR390" s="16" cm="1">
        <f t="array" ref="BR390">INDEX($BL$21:$BL$70,_xlfn.XMATCH($A390,$BK$21:$BK$70,1))</f>
        <v>3.3571945775129173</v>
      </c>
      <c r="BS390">
        <f t="shared" si="71"/>
        <v>3.3594703853948769</v>
      </c>
    </row>
    <row r="391" spans="1:71" x14ac:dyDescent="0.2">
      <c r="A391">
        <v>730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1.2308971860113334E-6</v>
      </c>
      <c r="L391">
        <v>0</v>
      </c>
      <c r="M391">
        <v>1.319320547082592E-6</v>
      </c>
      <c r="N391">
        <v>4.7828741232082487E-4</v>
      </c>
      <c r="O391">
        <v>0</v>
      </c>
      <c r="P391">
        <v>1.801565230050076E-5</v>
      </c>
      <c r="Q391">
        <v>7.8711218523503117E-4</v>
      </c>
      <c r="R391">
        <v>2.5989921426621734E-5</v>
      </c>
      <c r="S391">
        <v>2.8877865015983574E-5</v>
      </c>
      <c r="T391">
        <v>8.4634116860393327E-5</v>
      </c>
      <c r="U391">
        <v>9.4439937354908788E-5</v>
      </c>
      <c r="V391">
        <v>2.5968216495399075E-4</v>
      </c>
      <c r="W391">
        <v>1.3673687131003978E-3</v>
      </c>
      <c r="X391">
        <v>2.8711562714179604E-2</v>
      </c>
      <c r="Y391">
        <v>6.282052688231142E-2</v>
      </c>
      <c r="Z391">
        <v>2.9798111954326766E-2</v>
      </c>
      <c r="AA391">
        <v>2.0295413372199776E-2</v>
      </c>
      <c r="AB391">
        <v>5.3211602489390405E-3</v>
      </c>
      <c r="AC391">
        <v>7.6479442016434736E-5</v>
      </c>
      <c r="AE391">
        <f t="shared" si="72"/>
        <v>3.3571945775129173</v>
      </c>
      <c r="AG391">
        <v>730</v>
      </c>
      <c r="AH391">
        <f t="shared" si="81"/>
        <v>0</v>
      </c>
      <c r="AI391">
        <f t="shared" si="81"/>
        <v>0</v>
      </c>
      <c r="AJ391">
        <f t="shared" si="81"/>
        <v>0</v>
      </c>
      <c r="AK391">
        <f t="shared" si="81"/>
        <v>0</v>
      </c>
      <c r="AL391">
        <f t="shared" si="81"/>
        <v>0</v>
      </c>
      <c r="AM391">
        <f t="shared" si="81"/>
        <v>0</v>
      </c>
      <c r="AN391">
        <f t="shared" si="81"/>
        <v>0</v>
      </c>
      <c r="AO391">
        <f t="shared" si="81"/>
        <v>0</v>
      </c>
      <c r="AP391">
        <f t="shared" si="81"/>
        <v>0</v>
      </c>
      <c r="AQ391">
        <f t="shared" si="81"/>
        <v>4.1323613583531571E-6</v>
      </c>
      <c r="AR391">
        <f t="shared" si="81"/>
        <v>0</v>
      </c>
      <c r="AS391">
        <f t="shared" si="81"/>
        <v>4.429215786667053E-6</v>
      </c>
      <c r="AT391">
        <f t="shared" si="81"/>
        <v>1.6057039071361581E-3</v>
      </c>
      <c r="AU391">
        <f t="shared" si="81"/>
        <v>0</v>
      </c>
      <c r="AV391">
        <f t="shared" si="81"/>
        <v>6.0482050213599264E-5</v>
      </c>
      <c r="AW391">
        <f t="shared" si="81"/>
        <v>2.6424887601653895E-3</v>
      </c>
      <c r="AX391">
        <f t="shared" si="80"/>
        <v>8.7253223283441269E-5</v>
      </c>
      <c r="AY391">
        <f t="shared" si="80"/>
        <v>9.6948611841810026E-5</v>
      </c>
      <c r="AZ391">
        <f t="shared" si="80"/>
        <v>2.8413319819630702E-4</v>
      </c>
      <c r="BA391">
        <f t="shared" si="80"/>
        <v>3.1705324558855939E-4</v>
      </c>
      <c r="BB391">
        <f t="shared" si="80"/>
        <v>8.718035560603527E-4</v>
      </c>
      <c r="BC391">
        <f t="shared" si="80"/>
        <v>4.5905228290814715E-3</v>
      </c>
      <c r="BD391">
        <f t="shared" si="77"/>
        <v>9.639030265596582E-2</v>
      </c>
      <c r="BE391">
        <f t="shared" si="77"/>
        <v>0.21090073220580036</v>
      </c>
      <c r="BF391">
        <f t="shared" si="77"/>
        <v>0.10003805987318866</v>
      </c>
      <c r="BG391">
        <f t="shared" si="77"/>
        <v>6.8135651721532242E-2</v>
      </c>
      <c r="BH391">
        <f t="shared" si="77"/>
        <v>1.7864170333815432E-2</v>
      </c>
      <c r="BI391">
        <f t="shared" si="77"/>
        <v>2.5675636802878829E-4</v>
      </c>
      <c r="BJ391" s="16"/>
      <c r="BL391">
        <v>0</v>
      </c>
      <c r="BO391" s="16" cm="1">
        <f t="array" ref="BO391">INDEX($BK$21:$BK$70,_xlfn.XMATCH($A391,$BK$21:$BK$70,-1))</f>
        <v>730</v>
      </c>
      <c r="BP391" s="16" cm="1">
        <f t="array" ref="BP391">INDEX($BK$21:$BK$70,_xlfn.XMATCH($A391,$BK$21:$BK$70,1))</f>
        <v>730</v>
      </c>
      <c r="BQ391" s="16" cm="1">
        <f t="array" ref="BQ391">INDEX($BL$21:$BL$70,_xlfn.XMATCH($A391,$BK$21:$BK$70,-1))</f>
        <v>3.3571945775129173</v>
      </c>
      <c r="BR391" s="16" cm="1">
        <f t="array" ref="BR391">INDEX($BL$21:$BL$70,_xlfn.XMATCH($A391,$BK$21:$BK$70,1))</f>
        <v>3.3571945775129173</v>
      </c>
      <c r="BS391">
        <f t="shared" si="71"/>
        <v>3.3571945775129173</v>
      </c>
    </row>
    <row r="392" spans="1:71" x14ac:dyDescent="0.2">
      <c r="A392">
        <v>731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1.2008947881744794E-6</v>
      </c>
      <c r="L392">
        <v>0</v>
      </c>
      <c r="M392">
        <v>0</v>
      </c>
      <c r="N392">
        <v>4.6546950333486563E-4</v>
      </c>
      <c r="O392">
        <v>0</v>
      </c>
      <c r="P392">
        <v>1.7304687822337856E-5</v>
      </c>
      <c r="Q392">
        <v>7.5950869534729287E-4</v>
      </c>
      <c r="R392">
        <v>2.5662560168768981E-5</v>
      </c>
      <c r="S392">
        <v>2.7630038545490972E-5</v>
      </c>
      <c r="T392">
        <v>8.1125992659285777E-5</v>
      </c>
      <c r="U392">
        <v>9.10731392187191E-5</v>
      </c>
      <c r="V392">
        <v>2.3860885495530974E-4</v>
      </c>
      <c r="W392">
        <v>1.1970399289005916E-3</v>
      </c>
      <c r="X392">
        <v>2.5192193962685138E-2</v>
      </c>
      <c r="Y392">
        <v>6.4602420451666406E-2</v>
      </c>
      <c r="Z392">
        <v>3.2288023914150886E-2</v>
      </c>
      <c r="AA392">
        <v>2.1903664206119049E-2</v>
      </c>
      <c r="AB392">
        <v>5.7484789387659612E-3</v>
      </c>
      <c r="AC392">
        <v>8.5651154509689003E-5</v>
      </c>
      <c r="AE392">
        <f t="shared" si="72"/>
        <v>3.3425217053620253</v>
      </c>
      <c r="AG392">
        <v>731</v>
      </c>
      <c r="AH392">
        <f t="shared" si="81"/>
        <v>0</v>
      </c>
      <c r="AI392">
        <f t="shared" si="81"/>
        <v>0</v>
      </c>
      <c r="AJ392">
        <f t="shared" si="81"/>
        <v>0</v>
      </c>
      <c r="AK392">
        <f t="shared" si="81"/>
        <v>0</v>
      </c>
      <c r="AL392">
        <f t="shared" si="81"/>
        <v>0</v>
      </c>
      <c r="AM392">
        <f t="shared" si="81"/>
        <v>0</v>
      </c>
      <c r="AN392">
        <f t="shared" si="81"/>
        <v>0</v>
      </c>
      <c r="AO392">
        <f t="shared" si="81"/>
        <v>0</v>
      </c>
      <c r="AP392">
        <f t="shared" si="81"/>
        <v>0</v>
      </c>
      <c r="AQ392">
        <f t="shared" si="81"/>
        <v>4.014016895329329E-6</v>
      </c>
      <c r="AR392">
        <f t="shared" si="81"/>
        <v>0</v>
      </c>
      <c r="AS392">
        <f t="shared" si="81"/>
        <v>0</v>
      </c>
      <c r="AT392">
        <f t="shared" si="81"/>
        <v>1.5558419180808701E-3</v>
      </c>
      <c r="AU392">
        <f t="shared" si="81"/>
        <v>0</v>
      </c>
      <c r="AV392">
        <f t="shared" si="81"/>
        <v>5.7841294650678203E-5</v>
      </c>
      <c r="AW392">
        <f t="shared" si="81"/>
        <v>2.5386742996095202E-3</v>
      </c>
      <c r="AX392">
        <f t="shared" si="80"/>
        <v>8.577766437926928E-5</v>
      </c>
      <c r="AY392">
        <f t="shared" si="80"/>
        <v>9.2354003558292973E-5</v>
      </c>
      <c r="AZ392">
        <f t="shared" si="80"/>
        <v>2.7116539133270303E-4</v>
      </c>
      <c r="BA392">
        <f t="shared" si="80"/>
        <v>3.0441394461402612E-4</v>
      </c>
      <c r="BB392">
        <f t="shared" si="80"/>
        <v>7.9755527677970205E-4</v>
      </c>
      <c r="BC392">
        <f t="shared" si="80"/>
        <v>4.0011319445352432E-3</v>
      </c>
      <c r="BD392">
        <f t="shared" si="77"/>
        <v>8.4205455125965251E-2</v>
      </c>
      <c r="BE392">
        <f t="shared" si="77"/>
        <v>0.21593499257861859</v>
      </c>
      <c r="BF392">
        <f t="shared" si="77"/>
        <v>0.10792342075629748</v>
      </c>
      <c r="BG392">
        <f t="shared" si="77"/>
        <v>7.3213473035914189E-2</v>
      </c>
      <c r="BH392">
        <f t="shared" si="77"/>
        <v>1.9214415625641686E-2</v>
      </c>
      <c r="BI392">
        <f t="shared" si="77"/>
        <v>2.8629084303795203E-4</v>
      </c>
      <c r="BJ392" s="16"/>
      <c r="BL392">
        <v>0</v>
      </c>
      <c r="BO392" s="16" cm="1">
        <f t="array" ref="BO392">INDEX($BK$21:$BK$70,_xlfn.XMATCH($A392,$BK$21:$BK$70,-1))</f>
        <v>730</v>
      </c>
      <c r="BP392" s="16" cm="1">
        <f t="array" ref="BP392">INDEX($BK$21:$BK$70,_xlfn.XMATCH($A392,$BK$21:$BK$70,1))</f>
        <v>740</v>
      </c>
      <c r="BQ392" s="16" cm="1">
        <f t="array" ref="BQ392">INDEX($BL$21:$BL$70,_xlfn.XMATCH($A392,$BK$21:$BK$70,-1))</f>
        <v>3.3571945775129173</v>
      </c>
      <c r="BR392" s="16" cm="1">
        <f t="array" ref="BR392">INDEX($BL$21:$BL$70,_xlfn.XMATCH($A392,$BK$21:$BK$70,1))</f>
        <v>3.2104658560039971</v>
      </c>
      <c r="BS392">
        <f t="shared" si="71"/>
        <v>3.3425217053620253</v>
      </c>
    </row>
    <row r="393" spans="1:71" x14ac:dyDescent="0.2">
      <c r="A393">
        <v>732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1.1751630188336167E-6</v>
      </c>
      <c r="L393">
        <v>0</v>
      </c>
      <c r="M393">
        <v>0</v>
      </c>
      <c r="N393">
        <v>4.5436595344898017E-4</v>
      </c>
      <c r="O393">
        <v>0</v>
      </c>
      <c r="P393">
        <v>0</v>
      </c>
      <c r="Q393">
        <v>7.3972328265366064E-4</v>
      </c>
      <c r="R393">
        <v>2.4113035394915973E-5</v>
      </c>
      <c r="S393">
        <v>2.9576374429661358E-5</v>
      </c>
      <c r="T393">
        <v>7.8978959065499721E-5</v>
      </c>
      <c r="U393">
        <v>8.9251004023634863E-5</v>
      </c>
      <c r="V393">
        <v>2.22301779876116E-4</v>
      </c>
      <c r="W393">
        <v>1.0475649317816841E-3</v>
      </c>
      <c r="X393">
        <v>2.2076760689942836E-2</v>
      </c>
      <c r="Y393">
        <v>6.5758859949274162E-2</v>
      </c>
      <c r="Z393">
        <v>3.5022380352694234E-2</v>
      </c>
      <c r="AA393">
        <v>2.3670752161051654E-2</v>
      </c>
      <c r="AB393">
        <v>6.2320105398602464E-3</v>
      </c>
      <c r="AC393">
        <v>8.9341906565060486E-5</v>
      </c>
      <c r="AE393">
        <f t="shared" si="72"/>
        <v>3.3278488332111333</v>
      </c>
      <c r="AG393">
        <v>732</v>
      </c>
      <c r="AH393">
        <f t="shared" si="81"/>
        <v>0</v>
      </c>
      <c r="AI393">
        <f t="shared" si="81"/>
        <v>0</v>
      </c>
      <c r="AJ393">
        <f t="shared" si="81"/>
        <v>0</v>
      </c>
      <c r="AK393">
        <f t="shared" si="81"/>
        <v>0</v>
      </c>
      <c r="AL393">
        <f t="shared" si="81"/>
        <v>0</v>
      </c>
      <c r="AM393">
        <f t="shared" si="81"/>
        <v>0</v>
      </c>
      <c r="AN393">
        <f t="shared" si="81"/>
        <v>0</v>
      </c>
      <c r="AO393">
        <f t="shared" si="81"/>
        <v>0</v>
      </c>
      <c r="AP393">
        <f t="shared" si="81"/>
        <v>0</v>
      </c>
      <c r="AQ393">
        <f t="shared" si="81"/>
        <v>3.910764881058324E-6</v>
      </c>
      <c r="AR393">
        <f t="shared" si="81"/>
        <v>0</v>
      </c>
      <c r="AS393">
        <f t="shared" si="81"/>
        <v>0</v>
      </c>
      <c r="AT393">
        <f t="shared" si="81"/>
        <v>1.5120612080360529E-3</v>
      </c>
      <c r="AU393">
        <f t="shared" si="81"/>
        <v>0</v>
      </c>
      <c r="AV393">
        <f t="shared" si="81"/>
        <v>0</v>
      </c>
      <c r="AW393">
        <f t="shared" si="81"/>
        <v>2.4616872630780938E-3</v>
      </c>
      <c r="AX393">
        <f t="shared" si="80"/>
        <v>8.0244536704149886E-5</v>
      </c>
      <c r="AY393">
        <f t="shared" si="80"/>
        <v>9.8425703136364149E-5</v>
      </c>
      <c r="AZ393">
        <f t="shared" si="80"/>
        <v>2.6283003677435312E-4</v>
      </c>
      <c r="BA393">
        <f t="shared" si="80"/>
        <v>2.9701384960297543E-4</v>
      </c>
      <c r="BB393">
        <f t="shared" si="80"/>
        <v>7.397867187814908E-4</v>
      </c>
      <c r="BC393">
        <f t="shared" si="80"/>
        <v>3.486137735942578E-3</v>
      </c>
      <c r="BD393">
        <f t="shared" si="77"/>
        <v>7.3468122303107689E-2</v>
      </c>
      <c r="BE393">
        <f t="shared" si="77"/>
        <v>0.21883554535548636</v>
      </c>
      <c r="BF393">
        <f t="shared" si="77"/>
        <v>0.11654918759299003</v>
      </c>
      <c r="BG393">
        <f t="shared" si="77"/>
        <v>7.8772684960385655E-2</v>
      </c>
      <c r="BH393">
        <f t="shared" si="77"/>
        <v>2.0739189003633408E-2</v>
      </c>
      <c r="BI393">
        <f t="shared" si="77"/>
        <v>2.9731635951939461E-4</v>
      </c>
      <c r="BJ393" s="16"/>
      <c r="BL393">
        <v>0</v>
      </c>
      <c r="BO393" s="16" cm="1">
        <f t="array" ref="BO393">INDEX($BK$21:$BK$70,_xlfn.XMATCH($A393,$BK$21:$BK$70,-1))</f>
        <v>730</v>
      </c>
      <c r="BP393" s="16" cm="1">
        <f t="array" ref="BP393">INDEX($BK$21:$BK$70,_xlfn.XMATCH($A393,$BK$21:$BK$70,1))</f>
        <v>740</v>
      </c>
      <c r="BQ393" s="16" cm="1">
        <f t="array" ref="BQ393">INDEX($BL$21:$BL$70,_xlfn.XMATCH($A393,$BK$21:$BK$70,-1))</f>
        <v>3.3571945775129173</v>
      </c>
      <c r="BR393" s="16" cm="1">
        <f t="array" ref="BR393">INDEX($BL$21:$BL$70,_xlfn.XMATCH($A393,$BK$21:$BK$70,1))</f>
        <v>3.2104658560039971</v>
      </c>
      <c r="BS393">
        <f t="shared" si="71"/>
        <v>3.3278488332111333</v>
      </c>
    </row>
    <row r="394" spans="1:71" x14ac:dyDescent="0.2">
      <c r="A394">
        <v>733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1.1470385598192221E-6</v>
      </c>
      <c r="L394">
        <v>0</v>
      </c>
      <c r="M394">
        <v>0</v>
      </c>
      <c r="N394">
        <v>4.4322333484158243E-4</v>
      </c>
      <c r="O394">
        <v>0</v>
      </c>
      <c r="P394">
        <v>0</v>
      </c>
      <c r="Q394">
        <v>7.1834812208870433E-4</v>
      </c>
      <c r="R394">
        <v>2.1467368192030626E-5</v>
      </c>
      <c r="S394">
        <v>3.024729572043209E-5</v>
      </c>
      <c r="T394">
        <v>7.9017049865927664E-5</v>
      </c>
      <c r="U394">
        <v>8.3433111091556756E-5</v>
      </c>
      <c r="V394">
        <v>2.0261806437020738E-4</v>
      </c>
      <c r="W394">
        <v>9.2251890334641069E-4</v>
      </c>
      <c r="X394">
        <v>1.9296057470190687E-2</v>
      </c>
      <c r="Y394">
        <v>6.6209539638730913E-2</v>
      </c>
      <c r="Z394">
        <v>3.7957932145174011E-2</v>
      </c>
      <c r="AA394">
        <v>2.5580243149153026E-2</v>
      </c>
      <c r="AB394">
        <v>6.7501783971877635E-3</v>
      </c>
      <c r="AC394">
        <v>1.0405184351972951E-4</v>
      </c>
      <c r="AE394">
        <f t="shared" si="72"/>
        <v>3.3131759610602414</v>
      </c>
      <c r="AG394">
        <v>733</v>
      </c>
      <c r="AH394">
        <f t="shared" si="81"/>
        <v>0</v>
      </c>
      <c r="AI394">
        <f t="shared" si="81"/>
        <v>0</v>
      </c>
      <c r="AJ394">
        <f t="shared" si="81"/>
        <v>0</v>
      </c>
      <c r="AK394">
        <f t="shared" si="81"/>
        <v>0</v>
      </c>
      <c r="AL394">
        <f t="shared" si="81"/>
        <v>0</v>
      </c>
      <c r="AM394">
        <f t="shared" si="81"/>
        <v>0</v>
      </c>
      <c r="AN394">
        <f t="shared" si="81"/>
        <v>0</v>
      </c>
      <c r="AO394">
        <f t="shared" si="81"/>
        <v>0</v>
      </c>
      <c r="AP394">
        <f t="shared" si="81"/>
        <v>0</v>
      </c>
      <c r="AQ394">
        <f t="shared" si="81"/>
        <v>3.8003405828022062E-6</v>
      </c>
      <c r="AR394">
        <f t="shared" si="81"/>
        <v>0</v>
      </c>
      <c r="AS394">
        <f t="shared" si="81"/>
        <v>0</v>
      </c>
      <c r="AT394">
        <f t="shared" si="81"/>
        <v>1.4684768983780851E-3</v>
      </c>
      <c r="AU394">
        <f t="shared" si="81"/>
        <v>0</v>
      </c>
      <c r="AV394">
        <f t="shared" si="81"/>
        <v>0</v>
      </c>
      <c r="AW394">
        <f t="shared" si="81"/>
        <v>2.3800137297770624E-3</v>
      </c>
      <c r="AX394">
        <f t="shared" si="80"/>
        <v>7.112516824106513E-5</v>
      </c>
      <c r="AY394">
        <f t="shared" si="80"/>
        <v>1.0021461306801591E-4</v>
      </c>
      <c r="AZ394">
        <f t="shared" si="80"/>
        <v>2.6179739012968992E-4</v>
      </c>
      <c r="BA394">
        <f t="shared" si="80"/>
        <v>2.7642857802501441E-4</v>
      </c>
      <c r="BB394">
        <f t="shared" si="80"/>
        <v>6.713093001479277E-4</v>
      </c>
      <c r="BC394">
        <f t="shared" si="80"/>
        <v>3.0564674541909841E-3</v>
      </c>
      <c r="BD394">
        <f t="shared" si="77"/>
        <v>6.3931233753472677E-2</v>
      </c>
      <c r="BE394">
        <f t="shared" si="77"/>
        <v>0.21936385512390844</v>
      </c>
      <c r="BF394">
        <f t="shared" si="77"/>
        <v>0.12576130831494634</v>
      </c>
      <c r="BG394">
        <f t="shared" si="77"/>
        <v>8.4751846679849738E-2</v>
      </c>
      <c r="BH394">
        <f t="shared" si="77"/>
        <v>2.236452879843065E-2</v>
      </c>
      <c r="BI394">
        <f t="shared" si="77"/>
        <v>3.4474206665356969E-4</v>
      </c>
      <c r="BJ394" s="16"/>
      <c r="BL394">
        <v>0</v>
      </c>
      <c r="BO394" s="16" cm="1">
        <f t="array" ref="BO394">INDEX($BK$21:$BK$70,_xlfn.XMATCH($A394,$BK$21:$BK$70,-1))</f>
        <v>730</v>
      </c>
      <c r="BP394" s="16" cm="1">
        <f t="array" ref="BP394">INDEX($BK$21:$BK$70,_xlfn.XMATCH($A394,$BK$21:$BK$70,1))</f>
        <v>740</v>
      </c>
      <c r="BQ394" s="16" cm="1">
        <f t="array" ref="BQ394">INDEX($BL$21:$BL$70,_xlfn.XMATCH($A394,$BK$21:$BK$70,-1))</f>
        <v>3.3571945775129173</v>
      </c>
      <c r="BR394" s="16" cm="1">
        <f t="array" ref="BR394">INDEX($BL$21:$BL$70,_xlfn.XMATCH($A394,$BK$21:$BK$70,1))</f>
        <v>3.2104658560039971</v>
      </c>
      <c r="BS394">
        <f t="shared" si="71"/>
        <v>3.3131759610602414</v>
      </c>
    </row>
    <row r="395" spans="1:71" x14ac:dyDescent="0.2">
      <c r="A395">
        <v>734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1.116165241678733E-6</v>
      </c>
      <c r="L395">
        <v>0</v>
      </c>
      <c r="M395">
        <v>0</v>
      </c>
      <c r="N395">
        <v>4.3248754532754252E-4</v>
      </c>
      <c r="O395">
        <v>0</v>
      </c>
      <c r="P395">
        <v>0</v>
      </c>
      <c r="Q395">
        <v>6.9525943560452613E-4</v>
      </c>
      <c r="R395">
        <v>2.433290116237284E-5</v>
      </c>
      <c r="S395">
        <v>2.5959881898606215E-5</v>
      </c>
      <c r="T395">
        <v>7.4220516959302152E-5</v>
      </c>
      <c r="U395">
        <v>7.9690071733665778E-5</v>
      </c>
      <c r="V395">
        <v>1.9086561082134313E-4</v>
      </c>
      <c r="W395">
        <v>8.1341021365244576E-4</v>
      </c>
      <c r="X395">
        <v>1.6763227789269593E-2</v>
      </c>
      <c r="Y395">
        <v>6.5670571913418213E-2</v>
      </c>
      <c r="Z395">
        <v>4.1033683977363289E-2</v>
      </c>
      <c r="AA395">
        <v>2.7618672727773772E-2</v>
      </c>
      <c r="AB395">
        <v>7.2860679048574514E-3</v>
      </c>
      <c r="AC395">
        <v>1.1273524041250091E-4</v>
      </c>
      <c r="AE395">
        <f t="shared" si="72"/>
        <v>3.2985030889093494</v>
      </c>
      <c r="AG395">
        <v>734</v>
      </c>
      <c r="AH395">
        <f t="shared" si="81"/>
        <v>0</v>
      </c>
      <c r="AI395">
        <f t="shared" si="81"/>
        <v>0</v>
      </c>
      <c r="AJ395">
        <f t="shared" si="81"/>
        <v>0</v>
      </c>
      <c r="AK395">
        <f t="shared" si="81"/>
        <v>0</v>
      </c>
      <c r="AL395">
        <f t="shared" si="81"/>
        <v>0</v>
      </c>
      <c r="AM395">
        <f t="shared" si="81"/>
        <v>0</v>
      </c>
      <c r="AN395">
        <f t="shared" si="81"/>
        <v>0</v>
      </c>
      <c r="AO395">
        <f t="shared" si="81"/>
        <v>0</v>
      </c>
      <c r="AP395">
        <f t="shared" si="81"/>
        <v>0</v>
      </c>
      <c r="AQ395">
        <f t="shared" si="81"/>
        <v>3.6816744974105513E-6</v>
      </c>
      <c r="AR395">
        <f t="shared" si="81"/>
        <v>0</v>
      </c>
      <c r="AS395">
        <f t="shared" si="81"/>
        <v>0</v>
      </c>
      <c r="AT395">
        <f t="shared" si="81"/>
        <v>1.4265615041777213E-3</v>
      </c>
      <c r="AU395">
        <f t="shared" si="81"/>
        <v>0</v>
      </c>
      <c r="AV395">
        <f t="shared" si="81"/>
        <v>0</v>
      </c>
      <c r="AW395">
        <f t="shared" si="81"/>
        <v>2.2933153959349005E-3</v>
      </c>
      <c r="AX395">
        <f t="shared" si="80"/>
        <v>8.026214964621271E-5</v>
      </c>
      <c r="AY395">
        <f t="shared" si="80"/>
        <v>8.5628750630274505E-5</v>
      </c>
      <c r="AZ395">
        <f t="shared" si="80"/>
        <v>2.448166044507069E-4</v>
      </c>
      <c r="BA395">
        <f t="shared" si="80"/>
        <v>2.6285794776890418E-4</v>
      </c>
      <c r="BB395">
        <f t="shared" si="80"/>
        <v>6.2957080686077002E-4</v>
      </c>
      <c r="BC395">
        <f t="shared" si="80"/>
        <v>2.683036102283006E-3</v>
      </c>
      <c r="BD395">
        <f t="shared" si="77"/>
        <v>5.5293558642996794E-2</v>
      </c>
      <c r="BE395">
        <f t="shared" si="77"/>
        <v>0.21661458430685354</v>
      </c>
      <c r="BF395">
        <f t="shared" si="77"/>
        <v>0.13534973334866288</v>
      </c>
      <c r="BG395">
        <f t="shared" si="77"/>
        <v>9.1100277304138194E-2</v>
      </c>
      <c r="BH395">
        <f t="shared" si="77"/>
        <v>2.4033117490175573E-2</v>
      </c>
      <c r="BI395">
        <f t="shared" si="77"/>
        <v>3.7185753872957236E-4</v>
      </c>
      <c r="BJ395" s="16"/>
      <c r="BL395">
        <v>0</v>
      </c>
      <c r="BO395" s="16" cm="1">
        <f t="array" ref="BO395">INDEX($BK$21:$BK$70,_xlfn.XMATCH($A395,$BK$21:$BK$70,-1))</f>
        <v>730</v>
      </c>
      <c r="BP395" s="16" cm="1">
        <f t="array" ref="BP395">INDEX($BK$21:$BK$70,_xlfn.XMATCH($A395,$BK$21:$BK$70,1))</f>
        <v>740</v>
      </c>
      <c r="BQ395" s="16" cm="1">
        <f t="array" ref="BQ395">INDEX($BL$21:$BL$70,_xlfn.XMATCH($A395,$BK$21:$BK$70,-1))</f>
        <v>3.3571945775129173</v>
      </c>
      <c r="BR395" s="16" cm="1">
        <f t="array" ref="BR395">INDEX($BL$21:$BL$70,_xlfn.XMATCH($A395,$BK$21:$BK$70,1))</f>
        <v>3.2104658560039971</v>
      </c>
      <c r="BS395">
        <f t="shared" si="71"/>
        <v>3.2985030889093494</v>
      </c>
    </row>
    <row r="396" spans="1:71" x14ac:dyDescent="0.2">
      <c r="A396">
        <v>735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1.0857898793056201E-6</v>
      </c>
      <c r="L396">
        <v>0</v>
      </c>
      <c r="M396">
        <v>0</v>
      </c>
      <c r="N396">
        <v>4.2101894910174132E-4</v>
      </c>
      <c r="O396">
        <v>0</v>
      </c>
      <c r="P396">
        <v>0</v>
      </c>
      <c r="Q396">
        <v>6.7337703122984343E-4</v>
      </c>
      <c r="R396">
        <v>2.4238363161569323E-5</v>
      </c>
      <c r="S396">
        <v>2.6016576899067538E-5</v>
      </c>
      <c r="T396">
        <v>7.3954368808925515E-5</v>
      </c>
      <c r="U396">
        <v>7.8739243731086901E-5</v>
      </c>
      <c r="V396">
        <v>1.7901765556925148E-4</v>
      </c>
      <c r="W396">
        <v>7.1788032222342758E-4</v>
      </c>
      <c r="X396">
        <v>1.4566962557056915E-2</v>
      </c>
      <c r="Y396">
        <v>6.4357151032650398E-2</v>
      </c>
      <c r="Z396">
        <v>4.4287585226902779E-2</v>
      </c>
      <c r="AA396">
        <v>2.9745188512874596E-2</v>
      </c>
      <c r="AB396">
        <v>7.8446453047244652E-3</v>
      </c>
      <c r="AC396">
        <v>1.2354926320013292E-4</v>
      </c>
      <c r="AE396">
        <f t="shared" si="72"/>
        <v>3.2838302167584574</v>
      </c>
      <c r="AG396">
        <v>735</v>
      </c>
      <c r="AH396">
        <f t="shared" si="81"/>
        <v>0</v>
      </c>
      <c r="AI396">
        <f t="shared" si="81"/>
        <v>0</v>
      </c>
      <c r="AJ396">
        <f t="shared" si="81"/>
        <v>0</v>
      </c>
      <c r="AK396">
        <f t="shared" si="81"/>
        <v>0</v>
      </c>
      <c r="AL396">
        <f t="shared" si="81"/>
        <v>0</v>
      </c>
      <c r="AM396">
        <f t="shared" si="81"/>
        <v>0</v>
      </c>
      <c r="AN396">
        <f t="shared" si="81"/>
        <v>0</v>
      </c>
      <c r="AO396">
        <f t="shared" si="81"/>
        <v>0</v>
      </c>
      <c r="AP396">
        <f t="shared" si="81"/>
        <v>0</v>
      </c>
      <c r="AQ396">
        <f t="shared" si="81"/>
        <v>3.5655496147143141E-6</v>
      </c>
      <c r="AR396">
        <f t="shared" si="81"/>
        <v>0</v>
      </c>
      <c r="AS396">
        <f t="shared" si="81"/>
        <v>0</v>
      </c>
      <c r="AT396">
        <f t="shared" si="81"/>
        <v>1.3825547468881891E-3</v>
      </c>
      <c r="AU396">
        <f t="shared" si="81"/>
        <v>0</v>
      </c>
      <c r="AV396">
        <f t="shared" si="81"/>
        <v>0</v>
      </c>
      <c r="AW396">
        <f t="shared" si="81"/>
        <v>2.2112558424236635E-3</v>
      </c>
      <c r="AX396">
        <f t="shared" si="80"/>
        <v>7.9594669354726401E-5</v>
      </c>
      <c r="AY396">
        <f t="shared" si="80"/>
        <v>8.5434021357778036E-5</v>
      </c>
      <c r="AZ396">
        <f t="shared" si="80"/>
        <v>2.4285359095604879E-4</v>
      </c>
      <c r="BA396">
        <f t="shared" si="80"/>
        <v>2.5856630780885209E-4</v>
      </c>
      <c r="BB396">
        <f t="shared" si="80"/>
        <v>5.8786358669156598E-4</v>
      </c>
      <c r="BC396">
        <f t="shared" si="80"/>
        <v>2.3573970941335896E-3</v>
      </c>
      <c r="BD396">
        <f t="shared" si="77"/>
        <v>4.7835431811252542E-2</v>
      </c>
      <c r="BE396">
        <f t="shared" si="77"/>
        <v>0.21133795722550514</v>
      </c>
      <c r="BF396">
        <f t="shared" si="77"/>
        <v>0.14543291059536881</v>
      </c>
      <c r="BG396">
        <f t="shared" si="77"/>
        <v>9.7678148841754159E-2</v>
      </c>
      <c r="BH396">
        <f t="shared" si="77"/>
        <v>2.5760483291406556E-2</v>
      </c>
      <c r="BI396">
        <f t="shared" si="77"/>
        <v>4.0571480375484019E-4</v>
      </c>
      <c r="BJ396" s="16"/>
      <c r="BL396">
        <v>0</v>
      </c>
      <c r="BO396" s="16" cm="1">
        <f t="array" ref="BO396">INDEX($BK$21:$BK$70,_xlfn.XMATCH($A396,$BK$21:$BK$70,-1))</f>
        <v>730</v>
      </c>
      <c r="BP396" s="16" cm="1">
        <f t="array" ref="BP396">INDEX($BK$21:$BK$70,_xlfn.XMATCH($A396,$BK$21:$BK$70,1))</f>
        <v>740</v>
      </c>
      <c r="BQ396" s="16" cm="1">
        <f t="array" ref="BQ396">INDEX($BL$21:$BL$70,_xlfn.XMATCH($A396,$BK$21:$BK$70,-1))</f>
        <v>3.3571945775129173</v>
      </c>
      <c r="BR396" s="16" cm="1">
        <f t="array" ref="BR396">INDEX($BL$21:$BL$70,_xlfn.XMATCH($A396,$BK$21:$BK$70,1))</f>
        <v>3.2104658560039971</v>
      </c>
      <c r="BS396">
        <f t="shared" si="71"/>
        <v>3.2838302167584574</v>
      </c>
    </row>
    <row r="397" spans="1:71" x14ac:dyDescent="0.2">
      <c r="A397">
        <v>736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1.0661529794627191E-6</v>
      </c>
      <c r="L397">
        <v>0</v>
      </c>
      <c r="M397">
        <v>0</v>
      </c>
      <c r="N397">
        <v>4.1223813475277181E-4</v>
      </c>
      <c r="O397">
        <v>0</v>
      </c>
      <c r="P397">
        <v>0</v>
      </c>
      <c r="Q397">
        <v>6.5726714328467623E-4</v>
      </c>
      <c r="R397">
        <v>2.1632680096607505E-5</v>
      </c>
      <c r="S397">
        <v>2.713458368982519E-5</v>
      </c>
      <c r="T397">
        <v>7.3366992817800548E-5</v>
      </c>
      <c r="U397">
        <v>7.4490082906956135E-5</v>
      </c>
      <c r="V397">
        <v>1.6685135826684577E-4</v>
      </c>
      <c r="W397">
        <v>6.3927948453662445E-4</v>
      </c>
      <c r="X397">
        <v>1.2691396796037539E-2</v>
      </c>
      <c r="Y397">
        <v>6.2614569098569078E-2</v>
      </c>
      <c r="Z397">
        <v>4.7962840583970316E-2</v>
      </c>
      <c r="AA397">
        <v>3.2145495433619477E-2</v>
      </c>
      <c r="AB397">
        <v>8.5005759297675058E-3</v>
      </c>
      <c r="AC397">
        <v>1.3855088545996309E-4</v>
      </c>
      <c r="AE397">
        <f t="shared" si="72"/>
        <v>3.269157344607565</v>
      </c>
      <c r="AG397">
        <v>736</v>
      </c>
      <c r="AH397">
        <f t="shared" si="81"/>
        <v>0</v>
      </c>
      <c r="AI397">
        <f t="shared" si="81"/>
        <v>0</v>
      </c>
      <c r="AJ397">
        <f t="shared" si="81"/>
        <v>0</v>
      </c>
      <c r="AK397">
        <f t="shared" si="81"/>
        <v>0</v>
      </c>
      <c r="AL397">
        <f t="shared" si="81"/>
        <v>0</v>
      </c>
      <c r="AM397">
        <f t="shared" si="81"/>
        <v>0</v>
      </c>
      <c r="AN397">
        <f t="shared" si="81"/>
        <v>0</v>
      </c>
      <c r="AO397">
        <f t="shared" si="81"/>
        <v>0</v>
      </c>
      <c r="AP397">
        <f t="shared" si="81"/>
        <v>0</v>
      </c>
      <c r="AQ397">
        <f t="shared" si="81"/>
        <v>3.4854218432857866E-6</v>
      </c>
      <c r="AR397">
        <f t="shared" si="81"/>
        <v>0</v>
      </c>
      <c r="AS397">
        <f t="shared" si="81"/>
        <v>0</v>
      </c>
      <c r="AT397">
        <f t="shared" si="81"/>
        <v>1.347671325954347E-3</v>
      </c>
      <c r="AU397">
        <f t="shared" si="81"/>
        <v>0</v>
      </c>
      <c r="AV397">
        <f t="shared" si="81"/>
        <v>0</v>
      </c>
      <c r="AW397">
        <f t="shared" si="81"/>
        <v>2.1487097088383322E-3</v>
      </c>
      <c r="AX397">
        <f t="shared" si="80"/>
        <v>7.0720635021370314E-5</v>
      </c>
      <c r="AY397">
        <f t="shared" si="80"/>
        <v>8.8707223562460661E-5</v>
      </c>
      <c r="AZ397">
        <f t="shared" si="80"/>
        <v>2.3984824342208313E-4</v>
      </c>
      <c r="BA397">
        <f t="shared" si="80"/>
        <v>2.4351980163570208E-4</v>
      </c>
      <c r="BB397">
        <f t="shared" si="80"/>
        <v>5.4546334333580699E-4</v>
      </c>
      <c r="BC397">
        <f t="shared" si="80"/>
        <v>2.089905222129844E-3</v>
      </c>
      <c r="BD397">
        <f t="shared" si="77"/>
        <v>4.1490173049095039E-2</v>
      </c>
      <c r="BE397">
        <f t="shared" si="77"/>
        <v>0.20469687844802498</v>
      </c>
      <c r="BF397">
        <f t="shared" si="77"/>
        <v>0.15679807256332834</v>
      </c>
      <c r="BG397">
        <f t="shared" si="77"/>
        <v>0.10508868249286606</v>
      </c>
      <c r="BH397">
        <f t="shared" si="77"/>
        <v>2.7789720234193724E-2</v>
      </c>
      <c r="BI397">
        <f t="shared" si="77"/>
        <v>4.5294464480331983E-4</v>
      </c>
      <c r="BJ397" s="16"/>
      <c r="BL397">
        <v>0</v>
      </c>
      <c r="BO397" s="16" cm="1">
        <f t="array" ref="BO397">INDEX($BK$21:$BK$70,_xlfn.XMATCH($A397,$BK$21:$BK$70,-1))</f>
        <v>730</v>
      </c>
      <c r="BP397" s="16" cm="1">
        <f t="array" ref="BP397">INDEX($BK$21:$BK$70,_xlfn.XMATCH($A397,$BK$21:$BK$70,1))</f>
        <v>740</v>
      </c>
      <c r="BQ397" s="16" cm="1">
        <f t="array" ref="BQ397">INDEX($BL$21:$BL$70,_xlfn.XMATCH($A397,$BK$21:$BK$70,-1))</f>
        <v>3.3571945775129173</v>
      </c>
      <c r="BR397" s="16" cm="1">
        <f t="array" ref="BR397">INDEX($BL$21:$BL$70,_xlfn.XMATCH($A397,$BK$21:$BK$70,1))</f>
        <v>3.2104658560039971</v>
      </c>
      <c r="BS397">
        <f t="shared" si="71"/>
        <v>3.269157344607565</v>
      </c>
    </row>
    <row r="398" spans="1:71" x14ac:dyDescent="0.2">
      <c r="A398">
        <v>737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1.0405434930437371E-6</v>
      </c>
      <c r="L398">
        <v>0</v>
      </c>
      <c r="M398">
        <v>0</v>
      </c>
      <c r="N398">
        <v>4.0290147843589393E-4</v>
      </c>
      <c r="O398">
        <v>0</v>
      </c>
      <c r="P398">
        <v>0</v>
      </c>
      <c r="Q398">
        <v>6.3946403069365765E-4</v>
      </c>
      <c r="R398">
        <v>1.9278485448515171E-5</v>
      </c>
      <c r="S398">
        <v>2.9089442017133137E-5</v>
      </c>
      <c r="T398">
        <v>6.8910591953402572E-5</v>
      </c>
      <c r="U398">
        <v>7.6557322417012487E-5</v>
      </c>
      <c r="V398">
        <v>1.5745171439761818E-4</v>
      </c>
      <c r="W398">
        <v>5.6873538398319106E-4</v>
      </c>
      <c r="X398">
        <v>1.1070473728849863E-2</v>
      </c>
      <c r="Y398">
        <v>6.0266484771766889E-2</v>
      </c>
      <c r="Z398">
        <v>5.1803915724931808E-2</v>
      </c>
      <c r="AA398">
        <v>3.4724676088692556E-2</v>
      </c>
      <c r="AB398">
        <v>9.2012144070521308E-3</v>
      </c>
      <c r="AC398">
        <v>1.5333880140227764E-4</v>
      </c>
      <c r="AE398">
        <f t="shared" si="72"/>
        <v>3.254484472456673</v>
      </c>
      <c r="AG398">
        <v>737</v>
      </c>
      <c r="AH398">
        <f t="shared" si="81"/>
        <v>0</v>
      </c>
      <c r="AI398">
        <f t="shared" si="81"/>
        <v>0</v>
      </c>
      <c r="AJ398">
        <f t="shared" si="81"/>
        <v>0</v>
      </c>
      <c r="AK398">
        <f t="shared" si="81"/>
        <v>0</v>
      </c>
      <c r="AL398">
        <f t="shared" si="81"/>
        <v>0</v>
      </c>
      <c r="AM398">
        <f t="shared" si="81"/>
        <v>0</v>
      </c>
      <c r="AN398">
        <f t="shared" si="81"/>
        <v>0</v>
      </c>
      <c r="AO398">
        <f t="shared" si="81"/>
        <v>0</v>
      </c>
      <c r="AP398">
        <f t="shared" si="81"/>
        <v>0</v>
      </c>
      <c r="AQ398">
        <f t="shared" si="81"/>
        <v>3.3864326410266705E-6</v>
      </c>
      <c r="AR398">
        <f t="shared" si="81"/>
        <v>0</v>
      </c>
      <c r="AS398">
        <f t="shared" si="81"/>
        <v>0</v>
      </c>
      <c r="AT398">
        <f t="shared" si="81"/>
        <v>1.3112366054994539E-3</v>
      </c>
      <c r="AU398">
        <f t="shared" si="81"/>
        <v>0</v>
      </c>
      <c r="AV398">
        <f t="shared" si="81"/>
        <v>0</v>
      </c>
      <c r="AW398">
        <f t="shared" si="81"/>
        <v>2.0811257585870661E-3</v>
      </c>
      <c r="AX398">
        <f t="shared" si="80"/>
        <v>6.2741531544674542E-5</v>
      </c>
      <c r="AY398">
        <f t="shared" si="80"/>
        <v>9.4671137357188519E-5</v>
      </c>
      <c r="AZ398">
        <f t="shared" si="80"/>
        <v>2.2426845150014642E-4</v>
      </c>
      <c r="BA398">
        <f t="shared" si="80"/>
        <v>2.4915461705902629E-4</v>
      </c>
      <c r="BB398">
        <f t="shared" si="80"/>
        <v>5.1242415966873118E-4</v>
      </c>
      <c r="BC398">
        <f t="shared" si="80"/>
        <v>1.8509404761099791E-3</v>
      </c>
      <c r="BD398">
        <f t="shared" si="77"/>
        <v>3.6028684853281402E-2</v>
      </c>
      <c r="BE398">
        <f t="shared" si="77"/>
        <v>0.19613633889926188</v>
      </c>
      <c r="BF398">
        <f t="shared" si="77"/>
        <v>0.16859503933924463</v>
      </c>
      <c r="BG398">
        <f t="shared" si="77"/>
        <v>0.11301091914173744</v>
      </c>
      <c r="BH398">
        <f t="shared" si="77"/>
        <v>2.9945209415495794E-2</v>
      </c>
      <c r="BI398">
        <f t="shared" si="77"/>
        <v>4.9903874818883016E-4</v>
      </c>
      <c r="BJ398" s="16"/>
      <c r="BL398">
        <v>0</v>
      </c>
      <c r="BO398" s="16" cm="1">
        <f t="array" ref="BO398">INDEX($BK$21:$BK$70,_xlfn.XMATCH($A398,$BK$21:$BK$70,-1))</f>
        <v>730</v>
      </c>
      <c r="BP398" s="16" cm="1">
        <f t="array" ref="BP398">INDEX($BK$21:$BK$70,_xlfn.XMATCH($A398,$BK$21:$BK$70,1))</f>
        <v>740</v>
      </c>
      <c r="BQ398" s="16" cm="1">
        <f t="array" ref="BQ398">INDEX($BL$21:$BL$70,_xlfn.XMATCH($A398,$BK$21:$BK$70,-1))</f>
        <v>3.3571945775129173</v>
      </c>
      <c r="BR398" s="16" cm="1">
        <f t="array" ref="BR398">INDEX($BL$21:$BL$70,_xlfn.XMATCH($A398,$BK$21:$BK$70,1))</f>
        <v>3.2104658560039971</v>
      </c>
      <c r="BS398">
        <f t="shared" si="71"/>
        <v>3.254484472456673</v>
      </c>
    </row>
    <row r="399" spans="1:71" x14ac:dyDescent="0.2">
      <c r="A399">
        <v>738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1.0065518916776917E-6</v>
      </c>
      <c r="L399">
        <v>0</v>
      </c>
      <c r="M399">
        <v>0</v>
      </c>
      <c r="N399">
        <v>3.9151907377065577E-4</v>
      </c>
      <c r="O399">
        <v>0</v>
      </c>
      <c r="P399">
        <v>0</v>
      </c>
      <c r="Q399">
        <v>6.2022182574388864E-4</v>
      </c>
      <c r="R399">
        <v>1.4051567921894413E-5</v>
      </c>
      <c r="S399">
        <v>2.6204665660377705E-5</v>
      </c>
      <c r="T399">
        <v>6.5099000877831764E-5</v>
      </c>
      <c r="U399">
        <v>6.9163886724358655E-5</v>
      </c>
      <c r="V399">
        <v>1.4718751227242854E-4</v>
      </c>
      <c r="W399">
        <v>5.083875744207601E-4</v>
      </c>
      <c r="X399">
        <v>9.6513726227985958E-3</v>
      </c>
      <c r="Y399">
        <v>5.7194577922674343E-2</v>
      </c>
      <c r="Z399">
        <v>5.565971002130532E-2</v>
      </c>
      <c r="AA399">
        <v>3.7348041403345716E-2</v>
      </c>
      <c r="AB399">
        <v>9.9280420999184119E-3</v>
      </c>
      <c r="AC399">
        <v>1.7803812231091706E-4</v>
      </c>
      <c r="AE399">
        <f t="shared" si="72"/>
        <v>3.2398116003057811</v>
      </c>
      <c r="AG399">
        <v>738</v>
      </c>
      <c r="AH399">
        <f t="shared" si="81"/>
        <v>0</v>
      </c>
      <c r="AI399">
        <f t="shared" si="81"/>
        <v>0</v>
      </c>
      <c r="AJ399">
        <f t="shared" si="81"/>
        <v>0</v>
      </c>
      <c r="AK399">
        <f t="shared" si="81"/>
        <v>0</v>
      </c>
      <c r="AL399">
        <f t="shared" si="81"/>
        <v>0</v>
      </c>
      <c r="AM399">
        <f t="shared" si="81"/>
        <v>0</v>
      </c>
      <c r="AN399">
        <f t="shared" si="81"/>
        <v>0</v>
      </c>
      <c r="AO399">
        <f t="shared" si="81"/>
        <v>0</v>
      </c>
      <c r="AP399">
        <f t="shared" si="81"/>
        <v>0</v>
      </c>
      <c r="AQ399">
        <f t="shared" si="81"/>
        <v>3.2610384949671137E-6</v>
      </c>
      <c r="AR399">
        <f t="shared" si="81"/>
        <v>0</v>
      </c>
      <c r="AS399">
        <f t="shared" si="81"/>
        <v>0</v>
      </c>
      <c r="AT399">
        <f t="shared" si="81"/>
        <v>1.2684480369431455E-3</v>
      </c>
      <c r="AU399">
        <f t="shared" si="81"/>
        <v>0</v>
      </c>
      <c r="AV399">
        <f t="shared" si="81"/>
        <v>0</v>
      </c>
      <c r="AW399">
        <f t="shared" ref="AW399:BI426" si="82">Q399*$AE399</f>
        <v>2.0094018658078812E-3</v>
      </c>
      <c r="AX399">
        <f t="shared" si="82"/>
        <v>4.5524432755838116E-5</v>
      </c>
      <c r="AY399">
        <f t="shared" si="82"/>
        <v>8.4898179788626247E-5</v>
      </c>
      <c r="AZ399">
        <f t="shared" si="82"/>
        <v>2.1090849821231558E-4</v>
      </c>
      <c r="BA399">
        <f t="shared" si="82"/>
        <v>2.2407796253181219E-4</v>
      </c>
      <c r="BB399">
        <f t="shared" si="82"/>
        <v>4.768598096803635E-4</v>
      </c>
      <c r="BC399">
        <f t="shared" si="82"/>
        <v>1.6470799610596972E-3</v>
      </c>
      <c r="BD399">
        <f t="shared" si="77"/>
        <v>3.1268628982216523E-2</v>
      </c>
      <c r="BE399">
        <f t="shared" si="77"/>
        <v>0.18529965702847326</v>
      </c>
      <c r="BF399">
        <f t="shared" si="77"/>
        <v>0.18032697419668089</v>
      </c>
      <c r="BG399">
        <f t="shared" si="77"/>
        <v>0.12100061778726005</v>
      </c>
      <c r="BH399">
        <f t="shared" si="77"/>
        <v>3.2164985963639835E-2</v>
      </c>
      <c r="BI399">
        <f t="shared" si="77"/>
        <v>5.7680997395956855E-4</v>
      </c>
      <c r="BJ399" s="16"/>
      <c r="BL399">
        <v>0</v>
      </c>
      <c r="BO399" s="16" cm="1">
        <f t="array" ref="BO399">INDEX($BK$21:$BK$70,_xlfn.XMATCH($A399,$BK$21:$BK$70,-1))</f>
        <v>730</v>
      </c>
      <c r="BP399" s="16" cm="1">
        <f t="array" ref="BP399">INDEX($BK$21:$BK$70,_xlfn.XMATCH($A399,$BK$21:$BK$70,1))</f>
        <v>740</v>
      </c>
      <c r="BQ399" s="16" cm="1">
        <f t="array" ref="BQ399">INDEX($BL$21:$BL$70,_xlfn.XMATCH($A399,$BK$21:$BK$70,-1))</f>
        <v>3.3571945775129173</v>
      </c>
      <c r="BR399" s="16" cm="1">
        <f t="array" ref="BR399">INDEX($BL$21:$BL$70,_xlfn.XMATCH($A399,$BK$21:$BK$70,1))</f>
        <v>3.2104658560039971</v>
      </c>
      <c r="BS399">
        <f t="shared" si="71"/>
        <v>3.2398116003057811</v>
      </c>
    </row>
    <row r="400" spans="1:71" x14ac:dyDescent="0.2">
      <c r="A400">
        <v>739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9.8174948457893198E-7</v>
      </c>
      <c r="L400">
        <v>0</v>
      </c>
      <c r="M400">
        <v>0</v>
      </c>
      <c r="N400">
        <v>3.8289498066734285E-4</v>
      </c>
      <c r="O400">
        <v>0</v>
      </c>
      <c r="P400">
        <v>0</v>
      </c>
      <c r="Q400">
        <v>6.029977750314447E-4</v>
      </c>
      <c r="R400">
        <v>1.0654856569287495E-5</v>
      </c>
      <c r="S400">
        <v>2.8318773591398753E-5</v>
      </c>
      <c r="T400">
        <v>6.1060933403455793E-5</v>
      </c>
      <c r="U400">
        <v>7.1278072857522632E-5</v>
      </c>
      <c r="V400">
        <v>1.4182504137876962E-4</v>
      </c>
      <c r="W400">
        <v>4.5672767185874033E-4</v>
      </c>
      <c r="X400">
        <v>8.4409762857272971E-3</v>
      </c>
      <c r="Y400">
        <v>5.3846145278769408E-2</v>
      </c>
      <c r="Z400">
        <v>5.9824444931530309E-2</v>
      </c>
      <c r="AA400">
        <v>4.0184119714222095E-2</v>
      </c>
      <c r="AB400">
        <v>1.0750305593726969E-2</v>
      </c>
      <c r="AC400">
        <v>1.9489524036605087E-4</v>
      </c>
      <c r="AE400">
        <f t="shared" si="72"/>
        <v>3.2251387281548891</v>
      </c>
      <c r="AG400">
        <v>739</v>
      </c>
      <c r="AH400">
        <f t="shared" ref="AH400:AW415" si="83">B400*$AE400</f>
        <v>0</v>
      </c>
      <c r="AI400">
        <f t="shared" si="83"/>
        <v>0</v>
      </c>
      <c r="AJ400">
        <f t="shared" si="83"/>
        <v>0</v>
      </c>
      <c r="AK400">
        <f t="shared" si="83"/>
        <v>0</v>
      </c>
      <c r="AL400">
        <f t="shared" si="83"/>
        <v>0</v>
      </c>
      <c r="AM400">
        <f t="shared" si="83"/>
        <v>0</v>
      </c>
      <c r="AN400">
        <f t="shared" si="83"/>
        <v>0</v>
      </c>
      <c r="AO400">
        <f t="shared" si="83"/>
        <v>0</v>
      </c>
      <c r="AP400">
        <f t="shared" si="83"/>
        <v>0</v>
      </c>
      <c r="AQ400">
        <f t="shared" si="83"/>
        <v>3.1662782840616145E-6</v>
      </c>
      <c r="AR400">
        <f t="shared" si="83"/>
        <v>0</v>
      </c>
      <c r="AS400">
        <f t="shared" si="83"/>
        <v>0</v>
      </c>
      <c r="AT400">
        <f t="shared" si="83"/>
        <v>1.2348894309663649E-3</v>
      </c>
      <c r="AU400">
        <f t="shared" si="83"/>
        <v>0</v>
      </c>
      <c r="AV400">
        <f t="shared" si="83"/>
        <v>0</v>
      </c>
      <c r="AW400">
        <f t="shared" si="83"/>
        <v>1.9447514772451416E-3</v>
      </c>
      <c r="AX400">
        <f t="shared" si="82"/>
        <v>3.4363390564544637E-5</v>
      </c>
      <c r="AY400">
        <f t="shared" si="82"/>
        <v>9.1331973443470034E-5</v>
      </c>
      <c r="AZ400">
        <f t="shared" si="82"/>
        <v>1.9692998109677179E-4</v>
      </c>
      <c r="BA400">
        <f t="shared" si="82"/>
        <v>2.2988167324104207E-4</v>
      </c>
      <c r="BB400">
        <f t="shared" si="82"/>
        <v>4.5740543357283961E-4</v>
      </c>
      <c r="BC400">
        <f t="shared" si="82"/>
        <v>1.4730101027316414E-3</v>
      </c>
      <c r="BD400">
        <f t="shared" si="77"/>
        <v>2.7223319522536114E-2</v>
      </c>
      <c r="BE400">
        <f t="shared" si="77"/>
        <v>0.17366128850041376</v>
      </c>
      <c r="BF400">
        <f t="shared" si="77"/>
        <v>0.19294213423904785</v>
      </c>
      <c r="BG400">
        <f t="shared" si="77"/>
        <v>0.12959936074715006</v>
      </c>
      <c r="BH400">
        <f t="shared" si="77"/>
        <v>3.4671226909828982E-2</v>
      </c>
      <c r="BI400">
        <f t="shared" si="77"/>
        <v>6.285641876376067E-4</v>
      </c>
      <c r="BJ400" s="16"/>
      <c r="BL400">
        <v>0</v>
      </c>
      <c r="BO400" s="16" cm="1">
        <f t="array" ref="BO400">INDEX($BK$21:$BK$70,_xlfn.XMATCH($A400,$BK$21:$BK$70,-1))</f>
        <v>730</v>
      </c>
      <c r="BP400" s="16" cm="1">
        <f t="array" ref="BP400">INDEX($BK$21:$BK$70,_xlfn.XMATCH($A400,$BK$21:$BK$70,1))</f>
        <v>740</v>
      </c>
      <c r="BQ400" s="16" cm="1">
        <f t="array" ref="BQ400">INDEX($BL$21:$BL$70,_xlfn.XMATCH($A400,$BK$21:$BK$70,-1))</f>
        <v>3.3571945775129173</v>
      </c>
      <c r="BR400" s="16" cm="1">
        <f t="array" ref="BR400">INDEX($BL$21:$BL$70,_xlfn.XMATCH($A400,$BK$21:$BK$70,1))</f>
        <v>3.2104658560039971</v>
      </c>
      <c r="BS400">
        <f t="shared" si="71"/>
        <v>3.2251387281548891</v>
      </c>
    </row>
    <row r="401" spans="1:71" x14ac:dyDescent="0.2">
      <c r="A401">
        <v>740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9.6124450960075155E-7</v>
      </c>
      <c r="L401">
        <v>0</v>
      </c>
      <c r="M401">
        <v>0</v>
      </c>
      <c r="N401">
        <v>3.7246745059561212E-4</v>
      </c>
      <c r="O401">
        <v>0</v>
      </c>
      <c r="P401">
        <v>0</v>
      </c>
      <c r="Q401">
        <v>5.853935676347488E-4</v>
      </c>
      <c r="R401">
        <v>1.342172458642239E-5</v>
      </c>
      <c r="S401">
        <v>2.6727969141290141E-5</v>
      </c>
      <c r="T401">
        <v>5.8705187961075057E-5</v>
      </c>
      <c r="U401">
        <v>6.8840931573314228E-5</v>
      </c>
      <c r="V401">
        <v>1.3689158859573093E-4</v>
      </c>
      <c r="W401">
        <v>4.0998951241693867E-4</v>
      </c>
      <c r="X401">
        <v>7.3919944671350371E-3</v>
      </c>
      <c r="Y401">
        <v>5.0103166590872154E-2</v>
      </c>
      <c r="Z401">
        <v>6.3980083261210088E-2</v>
      </c>
      <c r="AA401">
        <v>4.3124076465589106E-2</v>
      </c>
      <c r="AB401">
        <v>1.158491397041363E-2</v>
      </c>
      <c r="AC401">
        <v>2.2336707108253776E-4</v>
      </c>
      <c r="AE401">
        <f t="shared" si="72"/>
        <v>3.2104658560039971</v>
      </c>
      <c r="AG401">
        <v>740</v>
      </c>
      <c r="AH401">
        <f t="shared" si="83"/>
        <v>0</v>
      </c>
      <c r="AI401">
        <f t="shared" si="83"/>
        <v>0</v>
      </c>
      <c r="AJ401">
        <f t="shared" si="83"/>
        <v>0</v>
      </c>
      <c r="AK401">
        <f t="shared" si="83"/>
        <v>0</v>
      </c>
      <c r="AL401">
        <f t="shared" si="83"/>
        <v>0</v>
      </c>
      <c r="AM401">
        <f t="shared" si="83"/>
        <v>0</v>
      </c>
      <c r="AN401">
        <f t="shared" si="83"/>
        <v>0</v>
      </c>
      <c r="AO401">
        <f t="shared" si="83"/>
        <v>0</v>
      </c>
      <c r="AP401">
        <f t="shared" si="83"/>
        <v>0</v>
      </c>
      <c r="AQ401">
        <f t="shared" si="83"/>
        <v>3.0860426773445191E-6</v>
      </c>
      <c r="AR401">
        <f t="shared" si="83"/>
        <v>0</v>
      </c>
      <c r="AS401">
        <f t="shared" si="83"/>
        <v>0</v>
      </c>
      <c r="AT401">
        <f t="shared" si="83"/>
        <v>1.1957940326100683E-3</v>
      </c>
      <c r="AU401">
        <f t="shared" si="83"/>
        <v>0</v>
      </c>
      <c r="AV401">
        <f t="shared" si="83"/>
        <v>0</v>
      </c>
      <c r="AW401">
        <f t="shared" si="83"/>
        <v>1.8793860612157276E-3</v>
      </c>
      <c r="AX401">
        <f t="shared" si="82"/>
        <v>4.3089988513398449E-5</v>
      </c>
      <c r="AY401">
        <f t="shared" si="82"/>
        <v>8.580923232844048E-5</v>
      </c>
      <c r="AZ401">
        <f t="shared" si="82"/>
        <v>1.8847100151932837E-4</v>
      </c>
      <c r="BA401">
        <f t="shared" si="82"/>
        <v>2.2101146031163285E-4</v>
      </c>
      <c r="BB401">
        <f t="shared" si="82"/>
        <v>4.3948577116074028E-4</v>
      </c>
      <c r="BC401">
        <f t="shared" si="82"/>
        <v>1.3162573309343083E-3</v>
      </c>
      <c r="BD401">
        <f t="shared" si="77"/>
        <v>2.3731745844507497E-2</v>
      </c>
      <c r="BE401">
        <f t="shared" si="77"/>
        <v>0.16085450561767525</v>
      </c>
      <c r="BF401">
        <f t="shared" si="77"/>
        <v>0.20540587277440786</v>
      </c>
      <c r="BG401">
        <f t="shared" si="77"/>
        <v>0.13844837506447935</v>
      </c>
      <c r="BH401">
        <f t="shared" si="77"/>
        <v>3.7192970746756662E-2</v>
      </c>
      <c r="BI401">
        <f t="shared" si="77"/>
        <v>7.1711235506610521E-4</v>
      </c>
      <c r="BJ401" s="16"/>
      <c r="BL401">
        <v>0</v>
      </c>
      <c r="BO401" s="16" cm="1">
        <f t="array" ref="BO401">INDEX($BK$21:$BK$70,_xlfn.XMATCH($A401,$BK$21:$BK$70,-1))</f>
        <v>740</v>
      </c>
      <c r="BP401" s="16" cm="1">
        <f t="array" ref="BP401">INDEX($BK$21:$BK$70,_xlfn.XMATCH($A401,$BK$21:$BK$70,1))</f>
        <v>740</v>
      </c>
      <c r="BQ401" s="16" cm="1">
        <f t="array" ref="BQ401">INDEX($BL$21:$BL$70,_xlfn.XMATCH($A401,$BK$21:$BK$70,-1))</f>
        <v>3.2104658560039971</v>
      </c>
      <c r="BR401" s="16" cm="1">
        <f t="array" ref="BR401">INDEX($BL$21:$BL$70,_xlfn.XMATCH($A401,$BK$21:$BK$70,1))</f>
        <v>3.2104658560039971</v>
      </c>
      <c r="BS401">
        <f t="shared" si="71"/>
        <v>3.2104658560039971</v>
      </c>
    </row>
    <row r="402" spans="1:71" x14ac:dyDescent="0.2">
      <c r="A402">
        <v>741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9.3323308418652742E-7</v>
      </c>
      <c r="L402">
        <v>0</v>
      </c>
      <c r="M402">
        <v>0</v>
      </c>
      <c r="N402">
        <v>3.6231432248693107E-4</v>
      </c>
      <c r="O402">
        <v>0</v>
      </c>
      <c r="P402">
        <v>0</v>
      </c>
      <c r="Q402">
        <v>5.6534077286000809E-4</v>
      </c>
      <c r="R402">
        <v>9.763621830190063E-6</v>
      </c>
      <c r="S402">
        <v>2.6536765789039028E-5</v>
      </c>
      <c r="T402">
        <v>5.9099431600387873E-5</v>
      </c>
      <c r="U402">
        <v>6.5750605064997467E-5</v>
      </c>
      <c r="V402">
        <v>1.3012683500858031E-4</v>
      </c>
      <c r="W402">
        <v>3.6766240093778313E-4</v>
      </c>
      <c r="X402">
        <v>6.4632996074125166E-3</v>
      </c>
      <c r="Y402">
        <v>4.6048132618800759E-2</v>
      </c>
      <c r="Z402">
        <v>6.7963798183601556E-2</v>
      </c>
      <c r="AA402">
        <v>4.6143350223192471E-2</v>
      </c>
      <c r="AB402">
        <v>1.246783728708452E-2</v>
      </c>
      <c r="AC402">
        <v>2.5213814878072445E-4</v>
      </c>
      <c r="AE402">
        <f t="shared" si="72"/>
        <v>3.2022027541797864</v>
      </c>
      <c r="AG402">
        <v>741</v>
      </c>
      <c r="AH402">
        <f t="shared" si="83"/>
        <v>0</v>
      </c>
      <c r="AI402">
        <f t="shared" si="83"/>
        <v>0</v>
      </c>
      <c r="AJ402">
        <f t="shared" si="83"/>
        <v>0</v>
      </c>
      <c r="AK402">
        <f t="shared" si="83"/>
        <v>0</v>
      </c>
      <c r="AL402">
        <f t="shared" si="83"/>
        <v>0</v>
      </c>
      <c r="AM402">
        <f t="shared" si="83"/>
        <v>0</v>
      </c>
      <c r="AN402">
        <f t="shared" si="83"/>
        <v>0</v>
      </c>
      <c r="AO402">
        <f t="shared" si="83"/>
        <v>0</v>
      </c>
      <c r="AP402">
        <f t="shared" si="83"/>
        <v>0</v>
      </c>
      <c r="AQ402">
        <f t="shared" si="83"/>
        <v>2.9884015524737944E-6</v>
      </c>
      <c r="AR402">
        <f t="shared" si="83"/>
        <v>0</v>
      </c>
      <c r="AS402">
        <f t="shared" si="83"/>
        <v>0</v>
      </c>
      <c r="AT402">
        <f t="shared" si="83"/>
        <v>1.1602039213464339E-3</v>
      </c>
      <c r="AU402">
        <f t="shared" si="83"/>
        <v>0</v>
      </c>
      <c r="AV402">
        <f t="shared" si="83"/>
        <v>0</v>
      </c>
      <c r="AW402">
        <f t="shared" si="83"/>
        <v>1.810335779902447E-3</v>
      </c>
      <c r="AX402">
        <f t="shared" si="82"/>
        <v>3.1265096715404504E-5</v>
      </c>
      <c r="AY402">
        <f t="shared" si="82"/>
        <v>8.497610449668471E-5</v>
      </c>
      <c r="AZ402">
        <f t="shared" si="82"/>
        <v>1.8924836264122194E-4</v>
      </c>
      <c r="BA402">
        <f t="shared" si="82"/>
        <v>2.1054676862812229E-4</v>
      </c>
      <c r="BB402">
        <f t="shared" si="82"/>
        <v>4.166925094571745E-4</v>
      </c>
      <c r="BC402">
        <f t="shared" si="82"/>
        <v>1.1773295528913221E-3</v>
      </c>
      <c r="BD402">
        <f t="shared" si="77"/>
        <v>2.0696795803945494E-2</v>
      </c>
      <c r="BE402">
        <f t="shared" si="77"/>
        <v>0.14745545709675986</v>
      </c>
      <c r="BF402">
        <f t="shared" si="77"/>
        <v>0.21763386172804808</v>
      </c>
      <c r="BG402">
        <f t="shared" si="77"/>
        <v>0.14776036317178939</v>
      </c>
      <c r="BH402">
        <f t="shared" si="77"/>
        <v>3.9924542899367484E-2</v>
      </c>
      <c r="BI402">
        <f t="shared" si="77"/>
        <v>8.0739747445942862E-4</v>
      </c>
      <c r="BJ402" s="16"/>
      <c r="BL402">
        <v>0</v>
      </c>
      <c r="BO402" s="16" cm="1">
        <f t="array" ref="BO402">INDEX($BK$21:$BK$70,_xlfn.XMATCH($A402,$BK$21:$BK$70,-1))</f>
        <v>740</v>
      </c>
      <c r="BP402" s="16" cm="1">
        <f t="array" ref="BP402">INDEX($BK$21:$BK$70,_xlfn.XMATCH($A402,$BK$21:$BK$70,1))</f>
        <v>750</v>
      </c>
      <c r="BQ402" s="16" cm="1">
        <f t="array" ref="BQ402">INDEX($BL$21:$BL$70,_xlfn.XMATCH($A402,$BK$21:$BK$70,-1))</f>
        <v>3.2104658560039971</v>
      </c>
      <c r="BR402" s="16" cm="1">
        <f t="array" ref="BR402">INDEX($BL$21:$BL$70,_xlfn.XMATCH($A402,$BK$21:$BK$70,1))</f>
        <v>3.1278348377618892</v>
      </c>
      <c r="BS402">
        <f t="shared" si="71"/>
        <v>3.2022027541797864</v>
      </c>
    </row>
    <row r="403" spans="1:71" x14ac:dyDescent="0.2">
      <c r="A403">
        <v>742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9.141099452554746E-7</v>
      </c>
      <c r="L403">
        <v>0</v>
      </c>
      <c r="M403">
        <v>0</v>
      </c>
      <c r="N403">
        <v>3.5466435523114358E-4</v>
      </c>
      <c r="O403">
        <v>0</v>
      </c>
      <c r="P403">
        <v>0</v>
      </c>
      <c r="Q403">
        <v>5.5149495133819954E-4</v>
      </c>
      <c r="R403">
        <v>1.1191135796836983E-5</v>
      </c>
      <c r="S403">
        <v>2.4981291058394163E-5</v>
      </c>
      <c r="T403">
        <v>5.9642798053527982E-5</v>
      </c>
      <c r="U403">
        <v>6.4589222931873483E-5</v>
      </c>
      <c r="V403">
        <v>1.250815085158151E-4</v>
      </c>
      <c r="W403">
        <v>3.3477471107055967E-4</v>
      </c>
      <c r="X403">
        <v>5.70499741484185E-3</v>
      </c>
      <c r="Y403">
        <v>4.2061187652068129E-2</v>
      </c>
      <c r="Z403">
        <v>7.2022016423357677E-2</v>
      </c>
      <c r="AA403">
        <v>4.9384758211678835E-2</v>
      </c>
      <c r="AB403">
        <v>1.3461762925790755E-2</v>
      </c>
      <c r="AC403">
        <v>2.8785728406326036E-4</v>
      </c>
      <c r="AE403">
        <f t="shared" si="72"/>
        <v>3.1939396523555756</v>
      </c>
      <c r="AG403">
        <v>742</v>
      </c>
      <c r="AH403">
        <f t="shared" si="83"/>
        <v>0</v>
      </c>
      <c r="AI403">
        <f t="shared" si="83"/>
        <v>0</v>
      </c>
      <c r="AJ403">
        <f t="shared" si="83"/>
        <v>0</v>
      </c>
      <c r="AK403">
        <f t="shared" si="83"/>
        <v>0</v>
      </c>
      <c r="AL403">
        <f t="shared" si="83"/>
        <v>0</v>
      </c>
      <c r="AM403">
        <f t="shared" si="83"/>
        <v>0</v>
      </c>
      <c r="AN403">
        <f t="shared" si="83"/>
        <v>0</v>
      </c>
      <c r="AO403">
        <f t="shared" si="83"/>
        <v>0</v>
      </c>
      <c r="AP403">
        <f t="shared" si="83"/>
        <v>0</v>
      </c>
      <c r="AQ403">
        <f t="shared" si="83"/>
        <v>2.9196120007640448E-6</v>
      </c>
      <c r="AR403">
        <f t="shared" si="83"/>
        <v>0</v>
      </c>
      <c r="AS403">
        <f t="shared" si="83"/>
        <v>0</v>
      </c>
      <c r="AT403">
        <f t="shared" si="83"/>
        <v>1.132776547449873E-3</v>
      </c>
      <c r="AU403">
        <f t="shared" si="83"/>
        <v>0</v>
      </c>
      <c r="AV403">
        <f t="shared" si="83"/>
        <v>0</v>
      </c>
      <c r="AW403">
        <f t="shared" si="83"/>
        <v>1.7614415931529841E-3</v>
      </c>
      <c r="AX403">
        <f t="shared" si="82"/>
        <v>3.5743812376413548E-5</v>
      </c>
      <c r="AY403">
        <f t="shared" si="82"/>
        <v>7.9788736078440905E-5</v>
      </c>
      <c r="AZ403">
        <f t="shared" si="82"/>
        <v>1.9049549768059896E-4</v>
      </c>
      <c r="BA403">
        <f t="shared" si="82"/>
        <v>2.0629408023694476E-4</v>
      </c>
      <c r="BB403">
        <f t="shared" si="82"/>
        <v>3.9950278982511345E-4</v>
      </c>
      <c r="BC403">
        <f t="shared" si="82"/>
        <v>1.0692502242941415E-3</v>
      </c>
      <c r="BD403">
        <f t="shared" si="77"/>
        <v>1.8221417459849436E-2</v>
      </c>
      <c r="BE403">
        <f t="shared" si="77"/>
        <v>0.13434089506710911</v>
      </c>
      <c r="BF403">
        <f t="shared" si="77"/>
        <v>0.23003397409716658</v>
      </c>
      <c r="BG403">
        <f t="shared" si="77"/>
        <v>0.15773193747427366</v>
      </c>
      <c r="BH403">
        <f t="shared" si="77"/>
        <v>4.2996058399293303E-2</v>
      </c>
      <c r="BI403">
        <f t="shared" si="77"/>
        <v>9.1939879378902993E-4</v>
      </c>
      <c r="BJ403" s="16"/>
      <c r="BL403">
        <v>0</v>
      </c>
      <c r="BO403" s="16" cm="1">
        <f t="array" ref="BO403">INDEX($BK$21:$BK$70,_xlfn.XMATCH($A403,$BK$21:$BK$70,-1))</f>
        <v>740</v>
      </c>
      <c r="BP403" s="16" cm="1">
        <f t="array" ref="BP403">INDEX($BK$21:$BK$70,_xlfn.XMATCH($A403,$BK$21:$BK$70,1))</f>
        <v>750</v>
      </c>
      <c r="BQ403" s="16" cm="1">
        <f t="array" ref="BQ403">INDEX($BL$21:$BL$70,_xlfn.XMATCH($A403,$BK$21:$BK$70,-1))</f>
        <v>3.2104658560039971</v>
      </c>
      <c r="BR403" s="16" cm="1">
        <f t="array" ref="BR403">INDEX($BL$21:$BL$70,_xlfn.XMATCH($A403,$BK$21:$BK$70,1))</f>
        <v>3.1278348377618892</v>
      </c>
      <c r="BS403">
        <f t="shared" si="71"/>
        <v>3.1939396523555756</v>
      </c>
    </row>
    <row r="404" spans="1:71" x14ac:dyDescent="0.2">
      <c r="A404">
        <v>743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8.8817560879206057E-7</v>
      </c>
      <c r="L404">
        <v>0</v>
      </c>
      <c r="M404">
        <v>0</v>
      </c>
      <c r="N404">
        <v>3.4442167921099764E-4</v>
      </c>
      <c r="O404">
        <v>0</v>
      </c>
      <c r="P404">
        <v>0</v>
      </c>
      <c r="Q404">
        <v>5.3466266794688995E-4</v>
      </c>
      <c r="R404">
        <v>0</v>
      </c>
      <c r="S404">
        <v>2.4174384262744839E-5</v>
      </c>
      <c r="T404">
        <v>5.8124488463126278E-5</v>
      </c>
      <c r="U404">
        <v>6.0574372106297835E-5</v>
      </c>
      <c r="V404">
        <v>1.1910274096931967E-4</v>
      </c>
      <c r="W404">
        <v>3.018434833241802E-4</v>
      </c>
      <c r="X404">
        <v>4.993353861292486E-3</v>
      </c>
      <c r="Y404">
        <v>3.7771552716950527E-2</v>
      </c>
      <c r="Z404">
        <v>7.5118631797721921E-2</v>
      </c>
      <c r="AA404">
        <v>5.2270811641563004E-2</v>
      </c>
      <c r="AB404">
        <v>1.4428591712540318E-2</v>
      </c>
      <c r="AC404">
        <v>3.252539612893539E-4</v>
      </c>
      <c r="AE404">
        <f t="shared" si="72"/>
        <v>3.1856765505313649</v>
      </c>
      <c r="AG404">
        <v>743</v>
      </c>
      <c r="AH404">
        <f t="shared" si="83"/>
        <v>0</v>
      </c>
      <c r="AI404">
        <f t="shared" si="83"/>
        <v>0</v>
      </c>
      <c r="AJ404">
        <f t="shared" si="83"/>
        <v>0</v>
      </c>
      <c r="AK404">
        <f t="shared" si="83"/>
        <v>0</v>
      </c>
      <c r="AL404">
        <f t="shared" si="83"/>
        <v>0</v>
      </c>
      <c r="AM404">
        <f t="shared" si="83"/>
        <v>0</v>
      </c>
      <c r="AN404">
        <f t="shared" si="83"/>
        <v>0</v>
      </c>
      <c r="AO404">
        <f t="shared" si="83"/>
        <v>0</v>
      </c>
      <c r="AP404">
        <f t="shared" si="83"/>
        <v>0</v>
      </c>
      <c r="AQ404">
        <f t="shared" si="83"/>
        <v>2.8294402096827865E-6</v>
      </c>
      <c r="AR404">
        <f t="shared" si="83"/>
        <v>0</v>
      </c>
      <c r="AS404">
        <f t="shared" si="83"/>
        <v>0</v>
      </c>
      <c r="AT404">
        <f t="shared" si="83"/>
        <v>1.0972160669571113E-3</v>
      </c>
      <c r="AU404">
        <f t="shared" si="83"/>
        <v>0</v>
      </c>
      <c r="AV404">
        <f t="shared" si="83"/>
        <v>0</v>
      </c>
      <c r="AW404">
        <f t="shared" si="83"/>
        <v>1.703262323722945E-3</v>
      </c>
      <c r="AX404">
        <f t="shared" si="82"/>
        <v>0</v>
      </c>
      <c r="AY404">
        <f t="shared" si="82"/>
        <v>7.7011769069360698E-5</v>
      </c>
      <c r="AZ404">
        <f t="shared" si="82"/>
        <v>1.8516581990861224E-4</v>
      </c>
      <c r="BA404">
        <f t="shared" si="82"/>
        <v>1.9297035678219422E-4</v>
      </c>
      <c r="BB404">
        <f t="shared" si="82"/>
        <v>3.7942280900997297E-4</v>
      </c>
      <c r="BC404">
        <f t="shared" si="82"/>
        <v>9.6157570675654597E-4</v>
      </c>
      <c r="BD404">
        <f t="shared" si="77"/>
        <v>1.590721030442472E-2</v>
      </c>
      <c r="BE404">
        <f t="shared" si="77"/>
        <v>0.12032794976754856</v>
      </c>
      <c r="BF404">
        <f t="shared" si="77"/>
        <v>0.23930366382600246</v>
      </c>
      <c r="BG404">
        <f t="shared" si="77"/>
        <v>0.16651789892376914</v>
      </c>
      <c r="BH404">
        <f t="shared" si="77"/>
        <v>4.5964826275830879E-2</v>
      </c>
      <c r="BI404">
        <f t="shared" si="77"/>
        <v>1.0361539174469311E-3</v>
      </c>
      <c r="BJ404" s="16"/>
      <c r="BL404">
        <v>0</v>
      </c>
      <c r="BO404" s="16" cm="1">
        <f t="array" ref="BO404">INDEX($BK$21:$BK$70,_xlfn.XMATCH($A404,$BK$21:$BK$70,-1))</f>
        <v>740</v>
      </c>
      <c r="BP404" s="16" cm="1">
        <f t="array" ref="BP404">INDEX($BK$21:$BK$70,_xlfn.XMATCH($A404,$BK$21:$BK$70,1))</f>
        <v>750</v>
      </c>
      <c r="BQ404" s="16" cm="1">
        <f t="array" ref="BQ404">INDEX($BL$21:$BL$70,_xlfn.XMATCH($A404,$BK$21:$BK$70,-1))</f>
        <v>3.2104658560039971</v>
      </c>
      <c r="BR404" s="16" cm="1">
        <f t="array" ref="BR404">INDEX($BL$21:$BL$70,_xlfn.XMATCH($A404,$BK$21:$BK$70,1))</f>
        <v>3.1278348377618892</v>
      </c>
      <c r="BS404">
        <f t="shared" si="71"/>
        <v>3.1856765505313649</v>
      </c>
    </row>
    <row r="405" spans="1:71" x14ac:dyDescent="0.2">
      <c r="A405">
        <v>744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8.6632665225606651E-7</v>
      </c>
      <c r="L405">
        <v>0</v>
      </c>
      <c r="M405">
        <v>0</v>
      </c>
      <c r="N405">
        <v>3.3464320010983796E-4</v>
      </c>
      <c r="O405">
        <v>0</v>
      </c>
      <c r="P405">
        <v>0</v>
      </c>
      <c r="Q405">
        <v>5.1775421088130682E-4</v>
      </c>
      <c r="R405">
        <v>0</v>
      </c>
      <c r="S405">
        <v>2.3064461326960636E-5</v>
      </c>
      <c r="T405">
        <v>5.7851566308267931E-5</v>
      </c>
      <c r="U405">
        <v>5.97946382667366E-5</v>
      </c>
      <c r="V405">
        <v>1.1478668057177992E-4</v>
      </c>
      <c r="W405">
        <v>2.7431601795144776E-4</v>
      </c>
      <c r="X405">
        <v>4.3959429644834886E-3</v>
      </c>
      <c r="Y405">
        <v>3.3683964236090012E-2</v>
      </c>
      <c r="Z405">
        <v>7.7650427554050536E-2</v>
      </c>
      <c r="AA405">
        <v>5.5236679778756119E-2</v>
      </c>
      <c r="AB405">
        <v>1.5462457534007367E-2</v>
      </c>
      <c r="AC405">
        <v>3.7746345131344102E-4</v>
      </c>
      <c r="AE405">
        <f t="shared" si="72"/>
        <v>3.1774134487071541</v>
      </c>
      <c r="AG405">
        <v>744</v>
      </c>
      <c r="AH405">
        <f t="shared" si="83"/>
        <v>0</v>
      </c>
      <c r="AI405">
        <f t="shared" si="83"/>
        <v>0</v>
      </c>
      <c r="AJ405">
        <f t="shared" si="83"/>
        <v>0</v>
      </c>
      <c r="AK405">
        <f t="shared" si="83"/>
        <v>0</v>
      </c>
      <c r="AL405">
        <f t="shared" si="83"/>
        <v>0</v>
      </c>
      <c r="AM405">
        <f t="shared" si="83"/>
        <v>0</v>
      </c>
      <c r="AN405">
        <f t="shared" si="83"/>
        <v>0</v>
      </c>
      <c r="AO405">
        <f t="shared" si="83"/>
        <v>0</v>
      </c>
      <c r="AP405">
        <f t="shared" si="83"/>
        <v>0</v>
      </c>
      <c r="AQ405">
        <f t="shared" si="83"/>
        <v>2.7526779558518717E-6</v>
      </c>
      <c r="AR405">
        <f t="shared" si="83"/>
        <v>0</v>
      </c>
      <c r="AS405">
        <f t="shared" si="83"/>
        <v>0</v>
      </c>
      <c r="AT405">
        <f t="shared" si="83"/>
        <v>1.0632998045473985E-3</v>
      </c>
      <c r="AU405">
        <f t="shared" si="83"/>
        <v>0</v>
      </c>
      <c r="AV405">
        <f t="shared" si="83"/>
        <v>0</v>
      </c>
      <c r="AW405">
        <f t="shared" si="83"/>
        <v>1.6451191927790243E-3</v>
      </c>
      <c r="AX405">
        <f t="shared" si="82"/>
        <v>0</v>
      </c>
      <c r="AY405">
        <f t="shared" si="82"/>
        <v>7.328532960747078E-5</v>
      </c>
      <c r="AZ405">
        <f t="shared" si="82"/>
        <v>1.8381834481666422E-4</v>
      </c>
      <c r="BA405">
        <f t="shared" si="82"/>
        <v>1.899922877893083E-4</v>
      </c>
      <c r="BB405">
        <f t="shared" si="82"/>
        <v>3.647247425812257E-4</v>
      </c>
      <c r="BC405">
        <f t="shared" si="82"/>
        <v>8.7161540463472325E-4</v>
      </c>
      <c r="BD405">
        <f t="shared" si="77"/>
        <v>1.3967728295099433E-2</v>
      </c>
      <c r="BE405">
        <f t="shared" si="77"/>
        <v>0.1070278809695232</v>
      </c>
      <c r="BF405">
        <f t="shared" si="77"/>
        <v>0.24672751280810074</v>
      </c>
      <c r="BG405">
        <f t="shared" si="77"/>
        <v>0.17550976919095021</v>
      </c>
      <c r="BH405">
        <f t="shared" si="77"/>
        <v>4.9130620518618266E-2</v>
      </c>
      <c r="BI405">
        <f t="shared" si="77"/>
        <v>1.1993574465987457E-3</v>
      </c>
      <c r="BJ405" s="16"/>
      <c r="BL405">
        <v>0</v>
      </c>
      <c r="BO405" s="16" cm="1">
        <f t="array" ref="BO405">INDEX($BK$21:$BK$70,_xlfn.XMATCH($A405,$BK$21:$BK$70,-1))</f>
        <v>740</v>
      </c>
      <c r="BP405" s="16" cm="1">
        <f t="array" ref="BP405">INDEX($BK$21:$BK$70,_xlfn.XMATCH($A405,$BK$21:$BK$70,1))</f>
        <v>750</v>
      </c>
      <c r="BQ405" s="16" cm="1">
        <f t="array" ref="BQ405">INDEX($BL$21:$BL$70,_xlfn.XMATCH($A405,$BK$21:$BK$70,-1))</f>
        <v>3.2104658560039971</v>
      </c>
      <c r="BR405" s="16" cm="1">
        <f t="array" ref="BR405">INDEX($BL$21:$BL$70,_xlfn.XMATCH($A405,$BK$21:$BK$70,1))</f>
        <v>3.1278348377618892</v>
      </c>
      <c r="BS405">
        <f t="shared" ref="BS405:BS468" si="84">IF(BO405=BP405,BQ405,($A405-BO405)/(BP405-BO405)*(BR405-BQ405)+BQ405)</f>
        <v>3.1774134487071541</v>
      </c>
    </row>
    <row r="406" spans="1:71" x14ac:dyDescent="0.2">
      <c r="A406">
        <v>745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8.411958871212787E-7</v>
      </c>
      <c r="L406">
        <v>0</v>
      </c>
      <c r="M406">
        <v>0</v>
      </c>
      <c r="N406">
        <v>3.25699067452413E-4</v>
      </c>
      <c r="O406">
        <v>0</v>
      </c>
      <c r="P406">
        <v>0</v>
      </c>
      <c r="Q406">
        <v>5.0058931976171023E-4</v>
      </c>
      <c r="R406">
        <v>0</v>
      </c>
      <c r="S406">
        <v>2.403964228343586E-5</v>
      </c>
      <c r="T406">
        <v>5.3247352180496578E-5</v>
      </c>
      <c r="U406">
        <v>6.0437849677913807E-5</v>
      </c>
      <c r="V406">
        <v>1.0637941290041326E-4</v>
      </c>
      <c r="W406">
        <v>2.4803524748138046E-4</v>
      </c>
      <c r="X406">
        <v>3.8740182464026959E-3</v>
      </c>
      <c r="Y406">
        <v>2.9850869146572857E-2</v>
      </c>
      <c r="Z406">
        <v>7.9220383075788173E-2</v>
      </c>
      <c r="AA406">
        <v>5.8176541102284318E-2</v>
      </c>
      <c r="AB406">
        <v>1.6610108079501949E-2</v>
      </c>
      <c r="AC406">
        <v>4.2821069578553248E-4</v>
      </c>
      <c r="AE406">
        <f t="shared" ref="AE406:AE469" si="85">BS406</f>
        <v>3.1691503468829429</v>
      </c>
      <c r="AG406">
        <v>745</v>
      </c>
      <c r="AH406">
        <f t="shared" si="83"/>
        <v>0</v>
      </c>
      <c r="AI406">
        <f t="shared" si="83"/>
        <v>0</v>
      </c>
      <c r="AJ406">
        <f t="shared" si="83"/>
        <v>0</v>
      </c>
      <c r="AK406">
        <f t="shared" si="83"/>
        <v>0</v>
      </c>
      <c r="AL406">
        <f t="shared" si="83"/>
        <v>0</v>
      </c>
      <c r="AM406">
        <f t="shared" si="83"/>
        <v>0</v>
      </c>
      <c r="AN406">
        <f t="shared" si="83"/>
        <v>0</v>
      </c>
      <c r="AO406">
        <f t="shared" si="83"/>
        <v>0</v>
      </c>
      <c r="AP406">
        <f t="shared" si="83"/>
        <v>0</v>
      </c>
      <c r="AQ406">
        <f t="shared" si="83"/>
        <v>2.6658762374669052E-6</v>
      </c>
      <c r="AR406">
        <f t="shared" si="83"/>
        <v>0</v>
      </c>
      <c r="AS406">
        <f t="shared" si="83"/>
        <v>0</v>
      </c>
      <c r="AT406">
        <f t="shared" si="83"/>
        <v>1.0321893125962657E-3</v>
      </c>
      <c r="AU406">
        <f t="shared" si="83"/>
        <v>0</v>
      </c>
      <c r="AV406">
        <f t="shared" si="83"/>
        <v>0</v>
      </c>
      <c r="AW406">
        <f t="shared" si="83"/>
        <v>1.5864428163687204E-3</v>
      </c>
      <c r="AX406">
        <f t="shared" si="82"/>
        <v>0</v>
      </c>
      <c r="AY406">
        <f t="shared" si="82"/>
        <v>7.6185240681492616E-5</v>
      </c>
      <c r="AZ406">
        <f t="shared" si="82"/>
        <v>1.6874886463341896E-4</v>
      </c>
      <c r="BA406">
        <f t="shared" si="82"/>
        <v>1.9153663227161971E-4</v>
      </c>
      <c r="BB406">
        <f t="shared" si="82"/>
        <v>3.3713235329454848E-4</v>
      </c>
      <c r="BC406">
        <f t="shared" si="82"/>
        <v>7.8606099059481353E-4</v>
      </c>
      <c r="BD406">
        <f t="shared" si="77"/>
        <v>1.2277346269417955E-2</v>
      </c>
      <c r="BE406">
        <f t="shared" si="77"/>
        <v>9.4601892310618704E-2</v>
      </c>
      <c r="BF406">
        <f t="shared" si="77"/>
        <v>0.25106130450483372</v>
      </c>
      <c r="BG406">
        <f t="shared" si="77"/>
        <v>0.18437020541475413</v>
      </c>
      <c r="BH406">
        <f t="shared" si="77"/>
        <v>5.2639929781916776E-2</v>
      </c>
      <c r="BI406">
        <f t="shared" si="77"/>
        <v>1.3570640750877067E-3</v>
      </c>
      <c r="BJ406" s="16"/>
      <c r="BL406">
        <v>0</v>
      </c>
      <c r="BO406" s="16" cm="1">
        <f t="array" ref="BO406">INDEX($BK$21:$BK$70,_xlfn.XMATCH($A406,$BK$21:$BK$70,-1))</f>
        <v>740</v>
      </c>
      <c r="BP406" s="16" cm="1">
        <f t="array" ref="BP406">INDEX($BK$21:$BK$70,_xlfn.XMATCH($A406,$BK$21:$BK$70,1))</f>
        <v>750</v>
      </c>
      <c r="BQ406" s="16" cm="1">
        <f t="array" ref="BQ406">INDEX($BL$21:$BL$70,_xlfn.XMATCH($A406,$BK$21:$BK$70,-1))</f>
        <v>3.2104658560039971</v>
      </c>
      <c r="BR406" s="16" cm="1">
        <f t="array" ref="BR406">INDEX($BL$21:$BL$70,_xlfn.XMATCH($A406,$BK$21:$BK$70,1))</f>
        <v>3.1278348377618892</v>
      </c>
      <c r="BS406">
        <f t="shared" si="84"/>
        <v>3.1691503468829429</v>
      </c>
    </row>
    <row r="407" spans="1:71" x14ac:dyDescent="0.2">
      <c r="A407">
        <v>746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8.1385343224185661E-7</v>
      </c>
      <c r="L407">
        <v>0</v>
      </c>
      <c r="M407">
        <v>0</v>
      </c>
      <c r="N407">
        <v>3.1684314943452978E-4</v>
      </c>
      <c r="O407">
        <v>0</v>
      </c>
      <c r="P407">
        <v>0</v>
      </c>
      <c r="Q407">
        <v>4.8396596877665768E-4</v>
      </c>
      <c r="R407">
        <v>0</v>
      </c>
      <c r="S407">
        <v>2.3251084963364857E-5</v>
      </c>
      <c r="T407">
        <v>5.0378538814650765E-5</v>
      </c>
      <c r="U407">
        <v>5.5826939081030234E-5</v>
      </c>
      <c r="V407">
        <v>1.0432674914282907E-4</v>
      </c>
      <c r="W407">
        <v>2.2502113072381992E-4</v>
      </c>
      <c r="X407">
        <v>3.4127033549989387E-3</v>
      </c>
      <c r="Y407">
        <v>2.6252856883307717E-2</v>
      </c>
      <c r="Z407">
        <v>7.9226949591502727E-2</v>
      </c>
      <c r="AA407">
        <v>6.0688957347024064E-2</v>
      </c>
      <c r="AB407">
        <v>1.7824087561014817E-2</v>
      </c>
      <c r="AC407">
        <v>5.0039457736033373E-4</v>
      </c>
      <c r="AE407">
        <f t="shared" si="85"/>
        <v>3.1608872450587322</v>
      </c>
      <c r="AG407">
        <v>746</v>
      </c>
      <c r="AH407">
        <f t="shared" si="83"/>
        <v>0</v>
      </c>
      <c r="AI407">
        <f t="shared" si="83"/>
        <v>0</v>
      </c>
      <c r="AJ407">
        <f t="shared" si="83"/>
        <v>0</v>
      </c>
      <c r="AK407">
        <f t="shared" si="83"/>
        <v>0</v>
      </c>
      <c r="AL407">
        <f t="shared" si="83"/>
        <v>0</v>
      </c>
      <c r="AM407">
        <f t="shared" si="83"/>
        <v>0</v>
      </c>
      <c r="AN407">
        <f t="shared" si="83"/>
        <v>0</v>
      </c>
      <c r="AO407">
        <f t="shared" si="83"/>
        <v>0</v>
      </c>
      <c r="AP407">
        <f t="shared" si="83"/>
        <v>0</v>
      </c>
      <c r="AQ407">
        <f t="shared" si="83"/>
        <v>2.5724989333205556E-6</v>
      </c>
      <c r="AR407">
        <f t="shared" si="83"/>
        <v>0</v>
      </c>
      <c r="AS407">
        <f t="shared" si="83"/>
        <v>0</v>
      </c>
      <c r="AT407">
        <f t="shared" si="83"/>
        <v>1.001505469731843E-3</v>
      </c>
      <c r="AU407">
        <f t="shared" si="83"/>
        <v>0</v>
      </c>
      <c r="AV407">
        <f t="shared" si="83"/>
        <v>0</v>
      </c>
      <c r="AW407">
        <f t="shared" si="83"/>
        <v>1.5297618577486299E-3</v>
      </c>
      <c r="AX407">
        <f t="shared" si="82"/>
        <v>0</v>
      </c>
      <c r="AY407">
        <f t="shared" si="82"/>
        <v>7.3494057894476849E-5</v>
      </c>
      <c r="AZ407">
        <f t="shared" si="82"/>
        <v>1.5924088076392588E-4</v>
      </c>
      <c r="BA407">
        <f t="shared" si="82"/>
        <v>1.7646265967189933E-4</v>
      </c>
      <c r="BB407">
        <f t="shared" si="82"/>
        <v>3.2976509068401042E-4</v>
      </c>
      <c r="BC407">
        <f t="shared" si="82"/>
        <v>7.1126642197361599E-4</v>
      </c>
      <c r="BD407">
        <f t="shared" si="77"/>
        <v>1.0787170505985287E-2</v>
      </c>
      <c r="BE407">
        <f t="shared" si="77"/>
        <v>8.2982320468799706E-2</v>
      </c>
      <c r="BF407">
        <f t="shared" si="77"/>
        <v>0.25042745442869208</v>
      </c>
      <c r="BG407">
        <f t="shared" si="77"/>
        <v>0.1918309511941218</v>
      </c>
      <c r="BH407">
        <f t="shared" si="77"/>
        <v>5.6339931026421743E-2</v>
      </c>
      <c r="BI407">
        <f t="shared" si="77"/>
        <v>1.5816908370748339E-3</v>
      </c>
      <c r="BJ407" s="16"/>
      <c r="BL407">
        <v>0</v>
      </c>
      <c r="BO407" s="16" cm="1">
        <f t="array" ref="BO407">INDEX($BK$21:$BK$70,_xlfn.XMATCH($A407,$BK$21:$BK$70,-1))</f>
        <v>740</v>
      </c>
      <c r="BP407" s="16" cm="1">
        <f t="array" ref="BP407">INDEX($BK$21:$BK$70,_xlfn.XMATCH($A407,$BK$21:$BK$70,1))</f>
        <v>750</v>
      </c>
      <c r="BQ407" s="16" cm="1">
        <f t="array" ref="BQ407">INDEX($BL$21:$BL$70,_xlfn.XMATCH($A407,$BK$21:$BK$70,-1))</f>
        <v>3.2104658560039971</v>
      </c>
      <c r="BR407" s="16" cm="1">
        <f t="array" ref="BR407">INDEX($BL$21:$BL$70,_xlfn.XMATCH($A407,$BK$21:$BK$70,1))</f>
        <v>3.1278348377618892</v>
      </c>
      <c r="BS407">
        <f t="shared" si="84"/>
        <v>3.1608872450587322</v>
      </c>
    </row>
    <row r="408" spans="1:71" x14ac:dyDescent="0.2">
      <c r="A408">
        <v>747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7.878582448543485E-7</v>
      </c>
      <c r="L408">
        <v>0</v>
      </c>
      <c r="M408">
        <v>0</v>
      </c>
      <c r="N408">
        <v>3.0751296791310954E-4</v>
      </c>
      <c r="O408">
        <v>0</v>
      </c>
      <c r="P408">
        <v>0</v>
      </c>
      <c r="Q408">
        <v>4.7067717589185167E-4</v>
      </c>
      <c r="R408">
        <v>0</v>
      </c>
      <c r="S408">
        <v>2.0859516280573998E-5</v>
      </c>
      <c r="T408">
        <v>5.1226860594323323E-5</v>
      </c>
      <c r="U408">
        <v>5.633840314868709E-5</v>
      </c>
      <c r="V408">
        <v>1.0087462038979896E-4</v>
      </c>
      <c r="W408">
        <v>2.0907071114427259E-4</v>
      </c>
      <c r="X408">
        <v>3.0055286690855022E-3</v>
      </c>
      <c r="Y408">
        <v>2.2989534598382592E-2</v>
      </c>
      <c r="Z408">
        <v>7.7675639221394324E-2</v>
      </c>
      <c r="AA408">
        <v>6.2900417486793578E-2</v>
      </c>
      <c r="AB408">
        <v>1.9182405936438617E-2</v>
      </c>
      <c r="AC408">
        <v>5.7906883565379081E-4</v>
      </c>
      <c r="AE408">
        <f t="shared" si="85"/>
        <v>3.1526241432345214</v>
      </c>
      <c r="AG408">
        <v>747</v>
      </c>
      <c r="AH408">
        <f t="shared" si="83"/>
        <v>0</v>
      </c>
      <c r="AI408">
        <f t="shared" si="83"/>
        <v>0</v>
      </c>
      <c r="AJ408">
        <f t="shared" si="83"/>
        <v>0</v>
      </c>
      <c r="AK408">
        <f t="shared" si="83"/>
        <v>0</v>
      </c>
      <c r="AL408">
        <f t="shared" si="83"/>
        <v>0</v>
      </c>
      <c r="AM408">
        <f t="shared" si="83"/>
        <v>0</v>
      </c>
      <c r="AN408">
        <f t="shared" si="83"/>
        <v>0</v>
      </c>
      <c r="AO408">
        <f t="shared" si="83"/>
        <v>0</v>
      </c>
      <c r="AP408">
        <f t="shared" si="83"/>
        <v>0</v>
      </c>
      <c r="AQ408">
        <f t="shared" si="83"/>
        <v>2.4838209241741944E-6</v>
      </c>
      <c r="AR408">
        <f t="shared" si="83"/>
        <v>0</v>
      </c>
      <c r="AS408">
        <f t="shared" si="83"/>
        <v>0</v>
      </c>
      <c r="AT408">
        <f t="shared" si="83"/>
        <v>9.6947280700057181E-4</v>
      </c>
      <c r="AU408">
        <f t="shared" si="83"/>
        <v>0</v>
      </c>
      <c r="AV408">
        <f t="shared" si="83"/>
        <v>0</v>
      </c>
      <c r="AW408">
        <f t="shared" si="83"/>
        <v>1.483868228386093E-3</v>
      </c>
      <c r="AX408">
        <f t="shared" si="82"/>
        <v>0</v>
      </c>
      <c r="AY408">
        <f t="shared" si="82"/>
        <v>6.5762214642331156E-5</v>
      </c>
      <c r="AZ408">
        <f t="shared" si="82"/>
        <v>1.6149903749177282E-4</v>
      </c>
      <c r="BA408">
        <f t="shared" si="82"/>
        <v>1.776138099578307E-4</v>
      </c>
      <c r="BB408">
        <f t="shared" si="82"/>
        <v>3.1801976368049753E-4</v>
      </c>
      <c r="BC408">
        <f t="shared" si="82"/>
        <v>6.5912137159664455E-4</v>
      </c>
      <c r="BD408">
        <f t="shared" si="77"/>
        <v>9.4753022453424735E-3</v>
      </c>
      <c r="BE408">
        <f t="shared" si="77"/>
        <v>7.2477361816586303E-2</v>
      </c>
      <c r="BF408">
        <f t="shared" si="77"/>
        <v>0.24488209555054208</v>
      </c>
      <c r="BG408">
        <f t="shared" si="77"/>
        <v>0.19830137478839632</v>
      </c>
      <c r="BH408">
        <f t="shared" si="77"/>
        <v>6.0474916080541591E-2</v>
      </c>
      <c r="BI408">
        <f t="shared" si="77"/>
        <v>1.8255863918768443E-3</v>
      </c>
      <c r="BJ408" s="16"/>
      <c r="BL408">
        <v>0</v>
      </c>
      <c r="BO408" s="16" cm="1">
        <f t="array" ref="BO408">INDEX($BK$21:$BK$70,_xlfn.XMATCH($A408,$BK$21:$BK$70,-1))</f>
        <v>740</v>
      </c>
      <c r="BP408" s="16" cm="1">
        <f t="array" ref="BP408">INDEX($BK$21:$BK$70,_xlfn.XMATCH($A408,$BK$21:$BK$70,1))</f>
        <v>750</v>
      </c>
      <c r="BQ408" s="16" cm="1">
        <f t="array" ref="BQ408">INDEX($BL$21:$BL$70,_xlfn.XMATCH($A408,$BK$21:$BK$70,-1))</f>
        <v>3.2104658560039971</v>
      </c>
      <c r="BR408" s="16" cm="1">
        <f t="array" ref="BR408">INDEX($BL$21:$BL$70,_xlfn.XMATCH($A408,$BK$21:$BK$70,1))</f>
        <v>3.1278348377618892</v>
      </c>
      <c r="BS408">
        <f t="shared" si="84"/>
        <v>3.1526241432345214</v>
      </c>
    </row>
    <row r="409" spans="1:71" x14ac:dyDescent="0.2">
      <c r="A409">
        <v>748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7.7144293555349975E-7</v>
      </c>
      <c r="L409">
        <v>0</v>
      </c>
      <c r="M409">
        <v>0</v>
      </c>
      <c r="N409">
        <v>3.0069718162195494E-4</v>
      </c>
      <c r="O409">
        <v>0</v>
      </c>
      <c r="P409">
        <v>0</v>
      </c>
      <c r="Q409">
        <v>4.5663299414122719E-4</v>
      </c>
      <c r="R409">
        <v>0</v>
      </c>
      <c r="S409">
        <v>2.3208870798643227E-5</v>
      </c>
      <c r="T409">
        <v>5.3628605612087567E-5</v>
      </c>
      <c r="U409">
        <v>5.3768308356460067E-5</v>
      </c>
      <c r="V409">
        <v>9.1529670058587714E-5</v>
      </c>
      <c r="W409">
        <v>1.9309494665433236E-4</v>
      </c>
      <c r="X409">
        <v>2.6412817761332099E-3</v>
      </c>
      <c r="Y409">
        <v>2.0091125501079245E-2</v>
      </c>
      <c r="Z409">
        <v>7.4375242676534073E-2</v>
      </c>
      <c r="AA409">
        <v>6.4494633364168968E-2</v>
      </c>
      <c r="AB409">
        <v>2.0602928152944802E-2</v>
      </c>
      <c r="AC409">
        <v>6.652224730188097E-4</v>
      </c>
      <c r="AE409">
        <f t="shared" si="85"/>
        <v>3.1443610414103107</v>
      </c>
      <c r="AG409">
        <v>748</v>
      </c>
      <c r="AH409">
        <f t="shared" si="83"/>
        <v>0</v>
      </c>
      <c r="AI409">
        <f t="shared" si="83"/>
        <v>0</v>
      </c>
      <c r="AJ409">
        <f t="shared" si="83"/>
        <v>0</v>
      </c>
      <c r="AK409">
        <f t="shared" si="83"/>
        <v>0</v>
      </c>
      <c r="AL409">
        <f t="shared" si="83"/>
        <v>0</v>
      </c>
      <c r="AM409">
        <f t="shared" si="83"/>
        <v>0</v>
      </c>
      <c r="AN409">
        <f t="shared" si="83"/>
        <v>0</v>
      </c>
      <c r="AO409">
        <f t="shared" si="83"/>
        <v>0</v>
      </c>
      <c r="AP409">
        <f t="shared" si="83"/>
        <v>0</v>
      </c>
      <c r="AQ409">
        <f t="shared" si="83"/>
        <v>2.4256951122256296E-6</v>
      </c>
      <c r="AR409">
        <f t="shared" si="83"/>
        <v>0</v>
      </c>
      <c r="AS409">
        <f t="shared" si="83"/>
        <v>0</v>
      </c>
      <c r="AT409">
        <f t="shared" si="83"/>
        <v>9.4550050315395562E-4</v>
      </c>
      <c r="AU409">
        <f t="shared" si="83"/>
        <v>0</v>
      </c>
      <c r="AV409">
        <f t="shared" si="83"/>
        <v>0</v>
      </c>
      <c r="AW409">
        <f t="shared" si="83"/>
        <v>1.4358189970002174E-3</v>
      </c>
      <c r="AX409">
        <f t="shared" si="82"/>
        <v>0</v>
      </c>
      <c r="AY409">
        <f t="shared" si="82"/>
        <v>7.2977069154379166E-5</v>
      </c>
      <c r="AZ409">
        <f t="shared" si="82"/>
        <v>1.686276981918065E-4</v>
      </c>
      <c r="BA409">
        <f t="shared" si="82"/>
        <v>1.6906697405858948E-4</v>
      </c>
      <c r="BB409">
        <f t="shared" si="82"/>
        <v>2.8780232866536297E-4</v>
      </c>
      <c r="BC409">
        <f t="shared" si="82"/>
        <v>6.0716022755308492E-4</v>
      </c>
      <c r="BD409">
        <f t="shared" si="77"/>
        <v>8.3051435162602941E-3</v>
      </c>
      <c r="BE409">
        <f t="shared" si="77"/>
        <v>6.317375230367879E-2</v>
      </c>
      <c r="BF409">
        <f t="shared" si="77"/>
        <v>0.23386261551753126</v>
      </c>
      <c r="BG409">
        <f t="shared" si="77"/>
        <v>0.20279441253033451</v>
      </c>
      <c r="BH409">
        <f t="shared" si="77"/>
        <v>6.4783044623095323E-2</v>
      </c>
      <c r="BI409">
        <f t="shared" si="77"/>
        <v>2.0916996280309669E-3</v>
      </c>
      <c r="BJ409" s="16"/>
      <c r="BL409">
        <v>0</v>
      </c>
      <c r="BO409" s="16" cm="1">
        <f t="array" ref="BO409">INDEX($BK$21:$BK$70,_xlfn.XMATCH($A409,$BK$21:$BK$70,-1))</f>
        <v>740</v>
      </c>
      <c r="BP409" s="16" cm="1">
        <f t="array" ref="BP409">INDEX($BK$21:$BK$70,_xlfn.XMATCH($A409,$BK$21:$BK$70,1))</f>
        <v>750</v>
      </c>
      <c r="BQ409" s="16" cm="1">
        <f t="array" ref="BQ409">INDEX($BL$21:$BL$70,_xlfn.XMATCH($A409,$BK$21:$BK$70,-1))</f>
        <v>3.2104658560039971</v>
      </c>
      <c r="BR409" s="16" cm="1">
        <f t="array" ref="BR409">INDEX($BL$21:$BL$70,_xlfn.XMATCH($A409,$BK$21:$BK$70,1))</f>
        <v>3.1278348377618892</v>
      </c>
      <c r="BS409">
        <f t="shared" si="84"/>
        <v>3.1443610414103107</v>
      </c>
    </row>
    <row r="410" spans="1:71" x14ac:dyDescent="0.2">
      <c r="A410">
        <v>749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7.4952357972950667E-7</v>
      </c>
      <c r="L410">
        <v>0</v>
      </c>
      <c r="M410">
        <v>0</v>
      </c>
      <c r="N410">
        <v>2.926744551169504E-4</v>
      </c>
      <c r="O410">
        <v>0</v>
      </c>
      <c r="P410">
        <v>0</v>
      </c>
      <c r="Q410">
        <v>4.419309426536969E-4</v>
      </c>
      <c r="R410">
        <v>0</v>
      </c>
      <c r="S410">
        <v>1.6914113497936189E-5</v>
      </c>
      <c r="T410">
        <v>5.1968259805223729E-5</v>
      </c>
      <c r="U410">
        <v>5.3690620229389951E-5</v>
      </c>
      <c r="V410">
        <v>9.3145460335082231E-5</v>
      </c>
      <c r="W410">
        <v>1.7803622097439125E-4</v>
      </c>
      <c r="X410">
        <v>2.3177800257566418E-3</v>
      </c>
      <c r="Y410">
        <v>1.7510813121494946E-2</v>
      </c>
      <c r="Z410">
        <v>6.9482752989877675E-2</v>
      </c>
      <c r="AA410">
        <v>6.5466723571043731E-2</v>
      </c>
      <c r="AB410">
        <v>2.2132488490268259E-2</v>
      </c>
      <c r="AC410">
        <v>7.7887637979251684E-4</v>
      </c>
      <c r="AE410">
        <f t="shared" si="85"/>
        <v>3.1360979395860999</v>
      </c>
      <c r="AG410">
        <v>749</v>
      </c>
      <c r="AH410">
        <f t="shared" si="83"/>
        <v>0</v>
      </c>
      <c r="AI410">
        <f t="shared" si="83"/>
        <v>0</v>
      </c>
      <c r="AJ410">
        <f t="shared" si="83"/>
        <v>0</v>
      </c>
      <c r="AK410">
        <f t="shared" si="83"/>
        <v>0</v>
      </c>
      <c r="AL410">
        <f t="shared" si="83"/>
        <v>0</v>
      </c>
      <c r="AM410">
        <f t="shared" si="83"/>
        <v>0</v>
      </c>
      <c r="AN410">
        <f t="shared" si="83"/>
        <v>0</v>
      </c>
      <c r="AO410">
        <f t="shared" si="83"/>
        <v>0</v>
      </c>
      <c r="AP410">
        <f t="shared" si="83"/>
        <v>0</v>
      </c>
      <c r="AQ410">
        <f t="shared" si="83"/>
        <v>2.3505793540609036E-6</v>
      </c>
      <c r="AR410">
        <f t="shared" si="83"/>
        <v>0</v>
      </c>
      <c r="AS410">
        <f t="shared" si="83"/>
        <v>0</v>
      </c>
      <c r="AT410">
        <f t="shared" si="83"/>
        <v>9.1785575566175265E-4</v>
      </c>
      <c r="AU410">
        <f t="shared" si="83"/>
        <v>0</v>
      </c>
      <c r="AV410">
        <f t="shared" si="83"/>
        <v>0</v>
      </c>
      <c r="AW410">
        <f t="shared" si="83"/>
        <v>1.3859387186956017E-3</v>
      </c>
      <c r="AX410">
        <f t="shared" si="82"/>
        <v>0</v>
      </c>
      <c r="AY410">
        <f t="shared" si="82"/>
        <v>5.3044316490803124E-5</v>
      </c>
      <c r="AZ410">
        <f t="shared" si="82"/>
        <v>1.6297755249903727E-4</v>
      </c>
      <c r="BA410">
        <f t="shared" si="82"/>
        <v>1.683790434764896E-4</v>
      </c>
      <c r="BB410">
        <f t="shared" si="82"/>
        <v>2.9211328623865017E-4</v>
      </c>
      <c r="BC410">
        <f t="shared" si="82"/>
        <v>5.5833902576948402E-4</v>
      </c>
      <c r="BD410">
        <f t="shared" si="77"/>
        <v>7.2687851631892224E-3</v>
      </c>
      <c r="BE410">
        <f t="shared" si="77"/>
        <v>5.4915624950797541E-2</v>
      </c>
      <c r="BF410">
        <f t="shared" ref="BF410:BI410" si="86">Z410*$AE410</f>
        <v>0.21790471848832529</v>
      </c>
      <c r="BG410">
        <f t="shared" si="86"/>
        <v>0.20531005690260301</v>
      </c>
      <c r="BH410">
        <f t="shared" si="86"/>
        <v>6.9409651552243365E-2</v>
      </c>
      <c r="BI410">
        <f t="shared" si="86"/>
        <v>2.4426326098595927E-3</v>
      </c>
      <c r="BJ410" s="16"/>
      <c r="BL410">
        <v>0</v>
      </c>
      <c r="BO410" s="16" cm="1">
        <f t="array" ref="BO410">INDEX($BK$21:$BK$70,_xlfn.XMATCH($A410,$BK$21:$BK$70,-1))</f>
        <v>740</v>
      </c>
      <c r="BP410" s="16" cm="1">
        <f t="array" ref="BP410">INDEX($BK$21:$BK$70,_xlfn.XMATCH($A410,$BK$21:$BK$70,1))</f>
        <v>750</v>
      </c>
      <c r="BQ410" s="16" cm="1">
        <f t="array" ref="BQ410">INDEX($BL$21:$BL$70,_xlfn.XMATCH($A410,$BK$21:$BK$70,-1))</f>
        <v>3.2104658560039971</v>
      </c>
      <c r="BR410" s="16" cm="1">
        <f t="array" ref="BR410">INDEX($BL$21:$BL$70,_xlfn.XMATCH($A410,$BK$21:$BK$70,1))</f>
        <v>3.1278348377618892</v>
      </c>
      <c r="BS410">
        <f t="shared" si="84"/>
        <v>3.1360979395860999</v>
      </c>
    </row>
    <row r="411" spans="1:71" x14ac:dyDescent="0.2">
      <c r="A411">
        <v>750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7.294547199338043E-7</v>
      </c>
      <c r="L411">
        <v>0</v>
      </c>
      <c r="M411">
        <v>0</v>
      </c>
      <c r="N411">
        <v>2.8446168655561755E-4</v>
      </c>
      <c r="O411">
        <v>0</v>
      </c>
      <c r="P411">
        <v>0</v>
      </c>
      <c r="Q411">
        <v>4.2855475917882055E-4</v>
      </c>
      <c r="R411">
        <v>0</v>
      </c>
      <c r="S411">
        <v>2.0347917792728922E-5</v>
      </c>
      <c r="T411">
        <v>4.8239500570401817E-5</v>
      </c>
      <c r="U411">
        <v>4.8791674259724152E-5</v>
      </c>
      <c r="V411">
        <v>8.6224411875797472E-5</v>
      </c>
      <c r="W411">
        <v>1.6365461694324497E-4</v>
      </c>
      <c r="X411">
        <v>2.033063703201464E-3</v>
      </c>
      <c r="Y411">
        <v>1.5209786106510173E-2</v>
      </c>
      <c r="Z411">
        <v>6.3226961979228169E-2</v>
      </c>
      <c r="AA411">
        <v>6.5296580225231188E-2</v>
      </c>
      <c r="AB411">
        <v>2.3731368153953058E-2</v>
      </c>
      <c r="AC411">
        <v>9.0864988148891981E-4</v>
      </c>
      <c r="AE411">
        <f t="shared" si="85"/>
        <v>3.1278348377618892</v>
      </c>
      <c r="AG411">
        <v>750</v>
      </c>
      <c r="AH411">
        <f t="shared" si="83"/>
        <v>0</v>
      </c>
      <c r="AI411">
        <f t="shared" si="83"/>
        <v>0</v>
      </c>
      <c r="AJ411">
        <f t="shared" si="83"/>
        <v>0</v>
      </c>
      <c r="AK411">
        <f t="shared" si="83"/>
        <v>0</v>
      </c>
      <c r="AL411">
        <f t="shared" si="83"/>
        <v>0</v>
      </c>
      <c r="AM411">
        <f t="shared" si="83"/>
        <v>0</v>
      </c>
      <c r="AN411">
        <f t="shared" si="83"/>
        <v>0</v>
      </c>
      <c r="AO411">
        <f t="shared" si="83"/>
        <v>0</v>
      </c>
      <c r="AP411">
        <f t="shared" si="83"/>
        <v>0</v>
      </c>
      <c r="AQ411">
        <f t="shared" si="83"/>
        <v>2.2816138855787952E-6</v>
      </c>
      <c r="AR411">
        <f t="shared" si="83"/>
        <v>0</v>
      </c>
      <c r="AS411">
        <f t="shared" si="83"/>
        <v>0</v>
      </c>
      <c r="AT411">
        <f t="shared" si="83"/>
        <v>8.8974917321716339E-4</v>
      </c>
      <c r="AU411">
        <f t="shared" si="83"/>
        <v>0</v>
      </c>
      <c r="AV411">
        <f t="shared" si="83"/>
        <v>0</v>
      </c>
      <c r="AW411">
        <f t="shared" si="83"/>
        <v>1.3404485056481717E-3</v>
      </c>
      <c r="AX411">
        <f t="shared" si="82"/>
        <v>0</v>
      </c>
      <c r="AY411">
        <f t="shared" si="82"/>
        <v>6.3644926148012532E-5</v>
      </c>
      <c r="AZ411">
        <f t="shared" si="82"/>
        <v>1.5088519044033732E-4</v>
      </c>
      <c r="BA411">
        <f t="shared" si="82"/>
        <v>1.5261229854229524E-4</v>
      </c>
      <c r="BB411">
        <f t="shared" si="82"/>
        <v>2.6969571933064933E-4</v>
      </c>
      <c r="BC411">
        <f t="shared" si="82"/>
        <v>5.1188461223565876E-4</v>
      </c>
      <c r="BD411">
        <f t="shared" si="82"/>
        <v>6.359087478262737E-3</v>
      </c>
      <c r="BE411">
        <f t="shared" si="82"/>
        <v>4.7573698858849288E-2</v>
      </c>
      <c r="BF411">
        <f t="shared" si="82"/>
        <v>0.19776349436447627</v>
      </c>
      <c r="BG411">
        <f t="shared" si="82"/>
        <v>0.20423691841519218</v>
      </c>
      <c r="BH411">
        <f t="shared" si="82"/>
        <v>7.4227800059687432E-2</v>
      </c>
      <c r="BI411">
        <f t="shared" si="82"/>
        <v>2.8421067546492555E-3</v>
      </c>
      <c r="BJ411" s="16"/>
      <c r="BL411">
        <v>0</v>
      </c>
      <c r="BO411" s="16" cm="1">
        <f t="array" ref="BO411">INDEX($BK$21:$BK$70,_xlfn.XMATCH($A411,$BK$21:$BK$70,-1))</f>
        <v>750</v>
      </c>
      <c r="BP411" s="16" cm="1">
        <f t="array" ref="BP411">INDEX($BK$21:$BK$70,_xlfn.XMATCH($A411,$BK$21:$BK$70,1))</f>
        <v>750</v>
      </c>
      <c r="BQ411" s="16" cm="1">
        <f t="array" ref="BQ411">INDEX($BL$21:$BL$70,_xlfn.XMATCH($A411,$BK$21:$BK$70,-1))</f>
        <v>3.1278348377618892</v>
      </c>
      <c r="BR411" s="16" cm="1">
        <f t="array" ref="BR411">INDEX($BL$21:$BL$70,_xlfn.XMATCH($A411,$BK$21:$BK$70,1))</f>
        <v>3.1278348377618892</v>
      </c>
      <c r="BS411">
        <f t="shared" si="84"/>
        <v>3.1278348377618892</v>
      </c>
    </row>
    <row r="412" spans="1:71" x14ac:dyDescent="0.2">
      <c r="A412">
        <v>751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7.1207469089564884E-7</v>
      </c>
      <c r="L412">
        <v>0</v>
      </c>
      <c r="M412">
        <v>0</v>
      </c>
      <c r="N412">
        <v>2.7548742322874772E-4</v>
      </c>
      <c r="O412">
        <v>0</v>
      </c>
      <c r="P412">
        <v>0</v>
      </c>
      <c r="Q412">
        <v>4.1483912510879064E-4</v>
      </c>
      <c r="R412">
        <v>0</v>
      </c>
      <c r="S412">
        <v>1.9641075653406408E-5</v>
      </c>
      <c r="T412">
        <v>5.2310565393915333E-5</v>
      </c>
      <c r="U412">
        <v>4.8073723793358444E-5</v>
      </c>
      <c r="V412">
        <v>8.6916455394758855E-5</v>
      </c>
      <c r="W412">
        <v>1.5169621841127322E-4</v>
      </c>
      <c r="X412">
        <v>1.7795985491382521E-3</v>
      </c>
      <c r="Y412">
        <v>1.3256614128411458E-2</v>
      </c>
      <c r="Z412">
        <v>5.6473073315237106E-2</v>
      </c>
      <c r="AA412">
        <v>6.4513657944364394E-2</v>
      </c>
      <c r="AB412">
        <v>2.5433933316116132E-2</v>
      </c>
      <c r="AC412">
        <v>1.0508607251473977E-3</v>
      </c>
      <c r="AE412">
        <f t="shared" si="85"/>
        <v>3.1278343818319918</v>
      </c>
      <c r="AG412">
        <v>751</v>
      </c>
      <c r="AH412">
        <f t="shared" si="83"/>
        <v>0</v>
      </c>
      <c r="AI412">
        <f t="shared" si="83"/>
        <v>0</v>
      </c>
      <c r="AJ412">
        <f t="shared" si="83"/>
        <v>0</v>
      </c>
      <c r="AK412">
        <f t="shared" si="83"/>
        <v>0</v>
      </c>
      <c r="AL412">
        <f t="shared" si="83"/>
        <v>0</v>
      </c>
      <c r="AM412">
        <f t="shared" si="83"/>
        <v>0</v>
      </c>
      <c r="AN412">
        <f t="shared" si="83"/>
        <v>0</v>
      </c>
      <c r="AO412">
        <f t="shared" si="83"/>
        <v>0</v>
      </c>
      <c r="AP412">
        <f t="shared" si="83"/>
        <v>0</v>
      </c>
      <c r="AQ412">
        <f t="shared" si="83"/>
        <v>2.2272517006157984E-6</v>
      </c>
      <c r="AR412">
        <f t="shared" si="83"/>
        <v>0</v>
      </c>
      <c r="AS412">
        <f t="shared" si="83"/>
        <v>0</v>
      </c>
      <c r="AT412">
        <f t="shared" si="83"/>
        <v>8.616790341371784E-4</v>
      </c>
      <c r="AU412">
        <f t="shared" si="83"/>
        <v>0</v>
      </c>
      <c r="AV412">
        <f t="shared" si="83"/>
        <v>0</v>
      </c>
      <c r="AW412">
        <f t="shared" si="83"/>
        <v>1.2975480784443785E-3</v>
      </c>
      <c r="AX412">
        <f t="shared" si="82"/>
        <v>0</v>
      </c>
      <c r="AY412">
        <f t="shared" si="82"/>
        <v>6.1434031724887821E-5</v>
      </c>
      <c r="AZ412">
        <f t="shared" si="82"/>
        <v>1.6361878497215914E-4</v>
      </c>
      <c r="BA412">
        <f t="shared" si="82"/>
        <v>1.5036664614356124E-4</v>
      </c>
      <c r="BB412">
        <f t="shared" si="82"/>
        <v>2.7186027753069343E-4</v>
      </c>
      <c r="BC412">
        <f t="shared" si="82"/>
        <v>4.7448064754067559E-4</v>
      </c>
      <c r="BD412">
        <f t="shared" si="82"/>
        <v>5.5662895278529544E-3</v>
      </c>
      <c r="BE412">
        <f t="shared" si="82"/>
        <v>4.1464493457525106E-2</v>
      </c>
      <c r="BF412">
        <f t="shared" si="82"/>
        <v>0.17663842036311742</v>
      </c>
      <c r="BG412">
        <f t="shared" si="82"/>
        <v>0.20178803741613158</v>
      </c>
      <c r="BH412">
        <f t="shared" si="82"/>
        <v>7.9553131091370202E-2</v>
      </c>
      <c r="BI412">
        <f t="shared" si="82"/>
        <v>3.2869183066329293E-3</v>
      </c>
      <c r="BJ412" s="16"/>
      <c r="BL412">
        <v>0</v>
      </c>
      <c r="BO412" s="16" cm="1">
        <f t="array" ref="BO412">INDEX($BK$21:$BK$70,_xlfn.XMATCH($A412,$BK$21:$BK$70,-1))</f>
        <v>750</v>
      </c>
      <c r="BP412" s="16" cm="1">
        <f t="array" ref="BP412">INDEX($BK$21:$BK$70,_xlfn.XMATCH($A412,$BK$21:$BK$70,1))</f>
        <v>760</v>
      </c>
      <c r="BQ412" s="16" cm="1">
        <f t="array" ref="BQ412">INDEX($BL$21:$BL$70,_xlfn.XMATCH($A412,$BK$21:$BK$70,-1))</f>
        <v>3.1278348377618892</v>
      </c>
      <c r="BR412" s="16" cm="1">
        <f t="array" ref="BR412">INDEX($BL$21:$BL$70,_xlfn.XMATCH($A412,$BK$21:$BK$70,1))</f>
        <v>3.1278302784629144</v>
      </c>
      <c r="BS412">
        <f t="shared" si="84"/>
        <v>3.1278343818319918</v>
      </c>
    </row>
    <row r="413" spans="1:71" x14ac:dyDescent="0.2">
      <c r="A413">
        <v>752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6.916096580093421E-7</v>
      </c>
      <c r="L413">
        <v>0</v>
      </c>
      <c r="M413">
        <v>0</v>
      </c>
      <c r="N413">
        <v>2.68881802210212E-4</v>
      </c>
      <c r="O413">
        <v>0</v>
      </c>
      <c r="P413">
        <v>0</v>
      </c>
      <c r="Q413">
        <v>4.0303962896967322E-4</v>
      </c>
      <c r="R413">
        <v>0</v>
      </c>
      <c r="S413">
        <v>1.9667530113128809E-5</v>
      </c>
      <c r="T413">
        <v>4.357924598886808E-5</v>
      </c>
      <c r="U413">
        <v>5.151669818297652E-5</v>
      </c>
      <c r="V413">
        <v>7.6819087599805594E-5</v>
      </c>
      <c r="W413">
        <v>1.4085698221314946E-4</v>
      </c>
      <c r="X413">
        <v>1.5590685067262166E-3</v>
      </c>
      <c r="Y413">
        <v>1.1551600435508064E-2</v>
      </c>
      <c r="Z413">
        <v>4.9567427241049115E-2</v>
      </c>
      <c r="AA413">
        <v>6.2913659600161154E-2</v>
      </c>
      <c r="AB413">
        <v>2.7279036758034367E-2</v>
      </c>
      <c r="AC413">
        <v>1.2222526253209145E-3</v>
      </c>
      <c r="AE413">
        <f t="shared" si="85"/>
        <v>3.1278339259020944</v>
      </c>
      <c r="AG413">
        <v>752</v>
      </c>
      <c r="AH413">
        <f t="shared" si="83"/>
        <v>0</v>
      </c>
      <c r="AI413">
        <f t="shared" si="83"/>
        <v>0</v>
      </c>
      <c r="AJ413">
        <f t="shared" si="83"/>
        <v>0</v>
      </c>
      <c r="AK413">
        <f t="shared" si="83"/>
        <v>0</v>
      </c>
      <c r="AL413">
        <f t="shared" si="83"/>
        <v>0</v>
      </c>
      <c r="AM413">
        <f t="shared" si="83"/>
        <v>0</v>
      </c>
      <c r="AN413">
        <f t="shared" si="83"/>
        <v>0</v>
      </c>
      <c r="AO413">
        <f t="shared" si="83"/>
        <v>0</v>
      </c>
      <c r="AP413">
        <f t="shared" si="83"/>
        <v>0</v>
      </c>
      <c r="AQ413">
        <f t="shared" si="83"/>
        <v>2.1632401518031655E-6</v>
      </c>
      <c r="AR413">
        <f t="shared" si="83"/>
        <v>0</v>
      </c>
      <c r="AS413">
        <f t="shared" si="83"/>
        <v>0</v>
      </c>
      <c r="AT413">
        <f t="shared" si="83"/>
        <v>8.4101762301079779E-4</v>
      </c>
      <c r="AU413">
        <f t="shared" si="83"/>
        <v>0</v>
      </c>
      <c r="AV413">
        <f t="shared" si="83"/>
        <v>0</v>
      </c>
      <c r="AW413">
        <f t="shared" si="83"/>
        <v>1.2606410249743365E-3</v>
      </c>
      <c r="AX413">
        <f t="shared" si="82"/>
        <v>0</v>
      </c>
      <c r="AY413">
        <f t="shared" si="82"/>
        <v>6.151676792654535E-5</v>
      </c>
      <c r="AZ413">
        <f t="shared" si="82"/>
        <v>1.3630864406921435E-4</v>
      </c>
      <c r="BA413">
        <f t="shared" si="82"/>
        <v>1.6113567632717275E-4</v>
      </c>
      <c r="BB413">
        <f t="shared" si="82"/>
        <v>2.4027734835151683E-4</v>
      </c>
      <c r="BC413">
        <f t="shared" si="82"/>
        <v>4.4057724766647673E-4</v>
      </c>
      <c r="BD413">
        <f t="shared" si="82"/>
        <v>4.876507368143778E-3</v>
      </c>
      <c r="BE413">
        <f t="shared" si="82"/>
        <v>3.6131487740647533E-2</v>
      </c>
      <c r="BF413">
        <f t="shared" si="82"/>
        <v>0.15503868054423708</v>
      </c>
      <c r="BG413">
        <f t="shared" si="82"/>
        <v>0.19678347890004005</v>
      </c>
      <c r="BH413">
        <f t="shared" si="82"/>
        <v>8.5324296637710184E-2</v>
      </c>
      <c r="BI413">
        <f t="shared" si="82"/>
        <v>3.8230032275016574E-3</v>
      </c>
      <c r="BJ413" s="16"/>
      <c r="BL413">
        <v>0</v>
      </c>
      <c r="BO413" s="16" cm="1">
        <f t="array" ref="BO413">INDEX($BK$21:$BK$70,_xlfn.XMATCH($A413,$BK$21:$BK$70,-1))</f>
        <v>750</v>
      </c>
      <c r="BP413" s="16" cm="1">
        <f t="array" ref="BP413">INDEX($BK$21:$BK$70,_xlfn.XMATCH($A413,$BK$21:$BK$70,1))</f>
        <v>760</v>
      </c>
      <c r="BQ413" s="16" cm="1">
        <f t="array" ref="BQ413">INDEX($BL$21:$BL$70,_xlfn.XMATCH($A413,$BK$21:$BK$70,-1))</f>
        <v>3.1278348377618892</v>
      </c>
      <c r="BR413" s="16" cm="1">
        <f t="array" ref="BR413">INDEX($BL$21:$BL$70,_xlfn.XMATCH($A413,$BK$21:$BK$70,1))</f>
        <v>3.1278302784629144</v>
      </c>
      <c r="BS413">
        <f t="shared" si="84"/>
        <v>3.1278339259020944</v>
      </c>
    </row>
    <row r="414" spans="1:71" x14ac:dyDescent="0.2">
      <c r="A414">
        <v>753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6.7515891747730302E-7</v>
      </c>
      <c r="L414">
        <v>0</v>
      </c>
      <c r="M414">
        <v>0</v>
      </c>
      <c r="N414">
        <v>2.6210624483409789E-4</v>
      </c>
      <c r="O414">
        <v>0</v>
      </c>
      <c r="P414">
        <v>0</v>
      </c>
      <c r="Q414">
        <v>3.913603842966751E-4</v>
      </c>
      <c r="R414">
        <v>0</v>
      </c>
      <c r="S414">
        <v>1.8230014489266642E-5</v>
      </c>
      <c r="T414">
        <v>4.8789317910725187E-5</v>
      </c>
      <c r="U414">
        <v>4.9115030387228066E-5</v>
      </c>
      <c r="V414">
        <v>7.4823256214180201E-5</v>
      </c>
      <c r="W414">
        <v>1.3234298506597703E-4</v>
      </c>
      <c r="X414">
        <v>1.3669472741046763E-3</v>
      </c>
      <c r="Y414">
        <v>1.0128543692754018E-2</v>
      </c>
      <c r="Z414">
        <v>4.3123562567493362E-2</v>
      </c>
      <c r="AA414">
        <v>6.0783892511886158E-2</v>
      </c>
      <c r="AB414">
        <v>2.9298676971873199E-2</v>
      </c>
      <c r="AC414">
        <v>1.4128856808929193E-3</v>
      </c>
      <c r="AE414">
        <f t="shared" si="85"/>
        <v>3.1278334699721966</v>
      </c>
      <c r="AG414">
        <v>753</v>
      </c>
      <c r="AH414">
        <f t="shared" si="83"/>
        <v>0</v>
      </c>
      <c r="AI414">
        <f t="shared" si="83"/>
        <v>0</v>
      </c>
      <c r="AJ414">
        <f t="shared" si="83"/>
        <v>0</v>
      </c>
      <c r="AK414">
        <f t="shared" si="83"/>
        <v>0</v>
      </c>
      <c r="AL414">
        <f t="shared" si="83"/>
        <v>0</v>
      </c>
      <c r="AM414">
        <f t="shared" si="83"/>
        <v>0</v>
      </c>
      <c r="AN414">
        <f t="shared" si="83"/>
        <v>0</v>
      </c>
      <c r="AO414">
        <f t="shared" si="83"/>
        <v>0</v>
      </c>
      <c r="AP414">
        <f t="shared" si="83"/>
        <v>0</v>
      </c>
      <c r="AQ414">
        <f t="shared" si="83"/>
        <v>2.1117846596357048E-6</v>
      </c>
      <c r="AR414">
        <f t="shared" si="83"/>
        <v>0</v>
      </c>
      <c r="AS414">
        <f t="shared" si="83"/>
        <v>0</v>
      </c>
      <c r="AT414">
        <f t="shared" si="83"/>
        <v>8.1982468528081856E-4</v>
      </c>
      <c r="AU414">
        <f t="shared" si="83"/>
        <v>0</v>
      </c>
      <c r="AV414">
        <f t="shared" si="83"/>
        <v>0</v>
      </c>
      <c r="AW414">
        <f t="shared" si="83"/>
        <v>1.2241101088243216E-3</v>
      </c>
      <c r="AX414">
        <f t="shared" si="82"/>
        <v>0</v>
      </c>
      <c r="AY414">
        <f t="shared" si="82"/>
        <v>5.7020449477606305E-5</v>
      </c>
      <c r="AZ414">
        <f t="shared" si="82"/>
        <v>1.526048615382802E-4</v>
      </c>
      <c r="BA414">
        <f t="shared" si="82"/>
        <v>1.5362363592387343E-4</v>
      </c>
      <c r="BB414">
        <f t="shared" si="82"/>
        <v>2.3403468511901798E-4</v>
      </c>
      <c r="BC414">
        <f t="shared" si="82"/>
        <v>4.1394681820539352E-4</v>
      </c>
      <c r="BD414">
        <f t="shared" si="82"/>
        <v>4.2755834356318651E-3</v>
      </c>
      <c r="BE414">
        <f t="shared" si="82"/>
        <v>3.1680397964271807E-2</v>
      </c>
      <c r="BF414">
        <f t="shared" si="82"/>
        <v>0.1348833223430459</v>
      </c>
      <c r="BG414">
        <f t="shared" si="82"/>
        <v>0.1901218934338699</v>
      </c>
      <c r="BH414">
        <f t="shared" si="82"/>
        <v>9.1641382458528639E-2</v>
      </c>
      <c r="BI414">
        <f t="shared" si="82"/>
        <v>4.4192711219413292E-3</v>
      </c>
      <c r="BJ414" s="16"/>
      <c r="BL414">
        <v>0</v>
      </c>
      <c r="BO414" s="16" cm="1">
        <f t="array" ref="BO414">INDEX($BK$21:$BK$70,_xlfn.XMATCH($A414,$BK$21:$BK$70,-1))</f>
        <v>750</v>
      </c>
      <c r="BP414" s="16" cm="1">
        <f t="array" ref="BP414">INDEX($BK$21:$BK$70,_xlfn.XMATCH($A414,$BK$21:$BK$70,1))</f>
        <v>760</v>
      </c>
      <c r="BQ414" s="16" cm="1">
        <f t="array" ref="BQ414">INDEX($BL$21:$BL$70,_xlfn.XMATCH($A414,$BK$21:$BK$70,-1))</f>
        <v>3.1278348377618892</v>
      </c>
      <c r="BR414" s="16" cm="1">
        <f t="array" ref="BR414">INDEX($BL$21:$BL$70,_xlfn.XMATCH($A414,$BK$21:$BK$70,1))</f>
        <v>3.1278302784629144</v>
      </c>
      <c r="BS414">
        <f t="shared" si="84"/>
        <v>3.1278334699721966</v>
      </c>
    </row>
    <row r="415" spans="1:71" x14ac:dyDescent="0.2">
      <c r="A415">
        <v>754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6.5127273866853464E-7</v>
      </c>
      <c r="L415">
        <v>0</v>
      </c>
      <c r="M415">
        <v>0</v>
      </c>
      <c r="N415">
        <v>2.5435255692355139E-4</v>
      </c>
      <c r="O415">
        <v>0</v>
      </c>
      <c r="P415">
        <v>0</v>
      </c>
      <c r="Q415">
        <v>3.80432515531671E-4</v>
      </c>
      <c r="R415">
        <v>0</v>
      </c>
      <c r="S415">
        <v>1.5254518735342895E-5</v>
      </c>
      <c r="T415">
        <v>4.4832496051673954E-5</v>
      </c>
      <c r="U415">
        <v>4.5121103642402912E-5</v>
      </c>
      <c r="V415">
        <v>7.3920735540257469E-5</v>
      </c>
      <c r="W415">
        <v>1.2270651255879105E-4</v>
      </c>
      <c r="X415">
        <v>1.2038542639795122E-3</v>
      </c>
      <c r="Y415">
        <v>8.878835299661646E-3</v>
      </c>
      <c r="Z415">
        <v>3.7156133502142925E-2</v>
      </c>
      <c r="AA415">
        <v>5.7975275308152427E-2</v>
      </c>
      <c r="AB415">
        <v>3.1325117011858826E-2</v>
      </c>
      <c r="AC415">
        <v>1.6482146905721685E-3</v>
      </c>
      <c r="AE415">
        <f t="shared" si="85"/>
        <v>3.1278330140422992</v>
      </c>
      <c r="AG415">
        <v>754</v>
      </c>
      <c r="AH415">
        <f t="shared" si="83"/>
        <v>0</v>
      </c>
      <c r="AI415">
        <f t="shared" si="83"/>
        <v>0</v>
      </c>
      <c r="AJ415">
        <f t="shared" si="83"/>
        <v>0</v>
      </c>
      <c r="AK415">
        <f t="shared" si="83"/>
        <v>0</v>
      </c>
      <c r="AL415">
        <f t="shared" si="83"/>
        <v>0</v>
      </c>
      <c r="AM415">
        <f t="shared" si="83"/>
        <v>0</v>
      </c>
      <c r="AN415">
        <f t="shared" si="83"/>
        <v>0</v>
      </c>
      <c r="AO415">
        <f t="shared" si="83"/>
        <v>0</v>
      </c>
      <c r="AP415">
        <f t="shared" si="83"/>
        <v>0</v>
      </c>
      <c r="AQ415">
        <f t="shared" si="83"/>
        <v>2.0370723731531855E-6</v>
      </c>
      <c r="AR415">
        <f t="shared" si="83"/>
        <v>0</v>
      </c>
      <c r="AS415">
        <f t="shared" si="83"/>
        <v>0</v>
      </c>
      <c r="AT415">
        <f t="shared" si="83"/>
        <v>7.9557232475155717E-4</v>
      </c>
      <c r="AU415">
        <f t="shared" si="83"/>
        <v>0</v>
      </c>
      <c r="AV415">
        <f t="shared" si="83"/>
        <v>0</v>
      </c>
      <c r="AW415">
        <f t="shared" ref="AW415" si="87">Q415*$AE415</f>
        <v>1.1899293816951203E-3</v>
      </c>
      <c r="AX415">
        <f t="shared" si="82"/>
        <v>0</v>
      </c>
      <c r="AY415">
        <f t="shared" si="82"/>
        <v>4.7713587313732291E-5</v>
      </c>
      <c r="AZ415">
        <f t="shared" si="82"/>
        <v>1.4022856125234682E-4</v>
      </c>
      <c r="BA415">
        <f t="shared" si="82"/>
        <v>1.4113127760273208E-4</v>
      </c>
      <c r="BB415">
        <f t="shared" si="82"/>
        <v>2.3121171704510723E-4</v>
      </c>
      <c r="BC415">
        <f t="shared" si="82"/>
        <v>3.8380548101938267E-4</v>
      </c>
      <c r="BD415">
        <f t="shared" si="82"/>
        <v>3.7654551109707114E-3</v>
      </c>
      <c r="BE415">
        <f t="shared" si="82"/>
        <v>2.7771514176525847E-2</v>
      </c>
      <c r="BF415">
        <f t="shared" si="82"/>
        <v>0.11621818104216576</v>
      </c>
      <c r="BG415">
        <f t="shared" si="82"/>
        <v>0.1813369801070305</v>
      </c>
      <c r="BH415">
        <f t="shared" si="82"/>
        <v>9.7979735158430087E-2</v>
      </c>
      <c r="BI415">
        <f t="shared" si="82"/>
        <v>5.1553403234011414E-3</v>
      </c>
      <c r="BJ415" s="16"/>
      <c r="BL415">
        <v>0</v>
      </c>
      <c r="BO415" s="16" cm="1">
        <f t="array" ref="BO415">INDEX($BK$21:$BK$70,_xlfn.XMATCH($A415,$BK$21:$BK$70,-1))</f>
        <v>750</v>
      </c>
      <c r="BP415" s="16" cm="1">
        <f t="array" ref="BP415">INDEX($BK$21:$BK$70,_xlfn.XMATCH($A415,$BK$21:$BK$70,1))</f>
        <v>760</v>
      </c>
      <c r="BQ415" s="16" cm="1">
        <f t="array" ref="BQ415">INDEX($BL$21:$BL$70,_xlfn.XMATCH($A415,$BK$21:$BK$70,-1))</f>
        <v>3.1278348377618892</v>
      </c>
      <c r="BR415" s="16" cm="1">
        <f t="array" ref="BR415">INDEX($BL$21:$BL$70,_xlfn.XMATCH($A415,$BK$21:$BK$70,1))</f>
        <v>3.1278302784629144</v>
      </c>
      <c r="BS415">
        <f t="shared" si="84"/>
        <v>3.1278330140422992</v>
      </c>
    </row>
    <row r="416" spans="1:71" x14ac:dyDescent="0.2">
      <c r="A416">
        <v>755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6.3880590998238402E-7</v>
      </c>
      <c r="L416">
        <v>0</v>
      </c>
      <c r="M416">
        <v>0</v>
      </c>
      <c r="N416">
        <v>2.4843529184595965E-4</v>
      </c>
      <c r="O416">
        <v>0</v>
      </c>
      <c r="P416">
        <v>0</v>
      </c>
      <c r="Q416">
        <v>3.6947948845992976E-4</v>
      </c>
      <c r="R416">
        <v>0</v>
      </c>
      <c r="S416">
        <v>1.5359852227359944E-5</v>
      </c>
      <c r="T416">
        <v>4.340041059157462E-5</v>
      </c>
      <c r="U416">
        <v>4.628843818119869E-5</v>
      </c>
      <c r="V416">
        <v>7.2131440011079172E-5</v>
      </c>
      <c r="W416">
        <v>1.1665929420536331E-4</v>
      </c>
      <c r="X416">
        <v>1.0565927463369645E-3</v>
      </c>
      <c r="Y416">
        <v>7.8139181821256752E-3</v>
      </c>
      <c r="Z416">
        <v>3.1964213076383981E-2</v>
      </c>
      <c r="AA416">
        <v>5.489427648450583E-2</v>
      </c>
      <c r="AB416">
        <v>3.3532900222453255E-2</v>
      </c>
      <c r="AC416">
        <v>1.8989171750942054E-3</v>
      </c>
      <c r="AE416">
        <f t="shared" si="85"/>
        <v>3.1278325581124018</v>
      </c>
      <c r="AG416">
        <v>755</v>
      </c>
      <c r="AH416">
        <f t="shared" ref="AH416:AW431" si="88">B416*$AE416</f>
        <v>0</v>
      </c>
      <c r="AI416">
        <f t="shared" si="88"/>
        <v>0</v>
      </c>
      <c r="AJ416">
        <f t="shared" si="88"/>
        <v>0</v>
      </c>
      <c r="AK416">
        <f t="shared" si="88"/>
        <v>0</v>
      </c>
      <c r="AL416">
        <f t="shared" si="88"/>
        <v>0</v>
      </c>
      <c r="AM416">
        <f t="shared" si="88"/>
        <v>0</v>
      </c>
      <c r="AN416">
        <f t="shared" si="88"/>
        <v>0</v>
      </c>
      <c r="AO416">
        <f t="shared" si="88"/>
        <v>0</v>
      </c>
      <c r="AP416">
        <f t="shared" si="88"/>
        <v>0</v>
      </c>
      <c r="AQ416">
        <f t="shared" si="88"/>
        <v>1.9980779235575209E-6</v>
      </c>
      <c r="AR416">
        <f t="shared" si="88"/>
        <v>0</v>
      </c>
      <c r="AS416">
        <f t="shared" si="88"/>
        <v>0</v>
      </c>
      <c r="AT416">
        <f t="shared" si="88"/>
        <v>7.7706399441994909E-4</v>
      </c>
      <c r="AU416">
        <f t="shared" si="88"/>
        <v>0</v>
      </c>
      <c r="AV416">
        <f t="shared" si="88"/>
        <v>0</v>
      </c>
      <c r="AW416">
        <f t="shared" si="88"/>
        <v>1.1556699735596838E-3</v>
      </c>
      <c r="AX416">
        <f t="shared" si="82"/>
        <v>0</v>
      </c>
      <c r="AY416">
        <f t="shared" si="82"/>
        <v>4.8043045884531723E-5</v>
      </c>
      <c r="AZ416">
        <f t="shared" si="82"/>
        <v>1.3574921728377342E-4</v>
      </c>
      <c r="BA416">
        <f t="shared" si="82"/>
        <v>1.4478248400732647E-4</v>
      </c>
      <c r="BB416">
        <f t="shared" si="82"/>
        <v>2.2561506653018501E-4</v>
      </c>
      <c r="BC416">
        <f t="shared" si="82"/>
        <v>3.6489073862194885E-4</v>
      </c>
      <c r="BD416">
        <f t="shared" si="82"/>
        <v>3.3048451926581558E-3</v>
      </c>
      <c r="BE416">
        <f t="shared" si="82"/>
        <v>2.4440627696479159E-2</v>
      </c>
      <c r="BF416">
        <f t="shared" si="82"/>
        <v>9.9978706354755989E-2</v>
      </c>
      <c r="BG416">
        <f t="shared" si="82"/>
        <v>0.17170010524226134</v>
      </c>
      <c r="BH416">
        <f t="shared" si="82"/>
        <v>0.10488529708372389</v>
      </c>
      <c r="BI416">
        <f t="shared" si="82"/>
        <v>5.9394949654184839E-3</v>
      </c>
      <c r="BJ416" s="16"/>
      <c r="BL416">
        <v>0</v>
      </c>
      <c r="BO416" s="16" cm="1">
        <f t="array" ref="BO416">INDEX($BK$21:$BK$70,_xlfn.XMATCH($A416,$BK$21:$BK$70,-1))</f>
        <v>750</v>
      </c>
      <c r="BP416" s="16" cm="1">
        <f t="array" ref="BP416">INDEX($BK$21:$BK$70,_xlfn.XMATCH($A416,$BK$21:$BK$70,1))</f>
        <v>760</v>
      </c>
      <c r="BQ416" s="16" cm="1">
        <f t="array" ref="BQ416">INDEX($BL$21:$BL$70,_xlfn.XMATCH($A416,$BK$21:$BK$70,-1))</f>
        <v>3.1278348377618892</v>
      </c>
      <c r="BR416" s="16" cm="1">
        <f t="array" ref="BR416">INDEX($BL$21:$BL$70,_xlfn.XMATCH($A416,$BK$21:$BK$70,1))</f>
        <v>3.1278302784629144</v>
      </c>
      <c r="BS416">
        <f t="shared" si="84"/>
        <v>3.1278325581124018</v>
      </c>
    </row>
    <row r="417" spans="1:71" x14ac:dyDescent="0.2">
      <c r="A417">
        <v>756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6.2469862693959673E-7</v>
      </c>
      <c r="L417">
        <v>0</v>
      </c>
      <c r="M417">
        <v>0</v>
      </c>
      <c r="N417">
        <v>2.425808568726438E-4</v>
      </c>
      <c r="O417">
        <v>0</v>
      </c>
      <c r="P417">
        <v>0</v>
      </c>
      <c r="Q417">
        <v>3.6090304517136316E-4</v>
      </c>
      <c r="R417">
        <v>0</v>
      </c>
      <c r="S417">
        <v>1.7032115044242137E-5</v>
      </c>
      <c r="T417">
        <v>4.3982765168655033E-5</v>
      </c>
      <c r="U417">
        <v>4.5562088438011243E-5</v>
      </c>
      <c r="V417">
        <v>6.8220808076855207E-5</v>
      </c>
      <c r="W417">
        <v>1.0952030643087206E-4</v>
      </c>
      <c r="X417">
        <v>9.305758924217951E-4</v>
      </c>
      <c r="Y417">
        <v>6.9067018981035875E-3</v>
      </c>
      <c r="Z417">
        <v>2.7475031261905591E-2</v>
      </c>
      <c r="AA417">
        <v>5.1588800986423995E-2</v>
      </c>
      <c r="AB417">
        <v>3.5972394120459043E-2</v>
      </c>
      <c r="AC417">
        <v>2.1794036768640851E-3</v>
      </c>
      <c r="AE417">
        <f t="shared" si="85"/>
        <v>3.1278321021825044</v>
      </c>
      <c r="AG417">
        <v>756</v>
      </c>
      <c r="AH417">
        <f t="shared" si="88"/>
        <v>0</v>
      </c>
      <c r="AI417">
        <f t="shared" si="88"/>
        <v>0</v>
      </c>
      <c r="AJ417">
        <f t="shared" si="88"/>
        <v>0</v>
      </c>
      <c r="AK417">
        <f t="shared" si="88"/>
        <v>0</v>
      </c>
      <c r="AL417">
        <f t="shared" si="88"/>
        <v>0</v>
      </c>
      <c r="AM417">
        <f t="shared" si="88"/>
        <v>0</v>
      </c>
      <c r="AN417">
        <f t="shared" si="88"/>
        <v>0</v>
      </c>
      <c r="AO417">
        <f t="shared" si="88"/>
        <v>0</v>
      </c>
      <c r="AP417">
        <f t="shared" si="88"/>
        <v>0</v>
      </c>
      <c r="AQ417">
        <f t="shared" si="88"/>
        <v>1.953952419531003E-6</v>
      </c>
      <c r="AR417">
        <f t="shared" si="88"/>
        <v>0</v>
      </c>
      <c r="AS417">
        <f t="shared" si="88"/>
        <v>0</v>
      </c>
      <c r="AT417">
        <f t="shared" si="88"/>
        <v>7.5875219150119469E-4</v>
      </c>
      <c r="AU417">
        <f t="shared" si="88"/>
        <v>0</v>
      </c>
      <c r="AV417">
        <f t="shared" si="88"/>
        <v>0</v>
      </c>
      <c r="AW417">
        <f t="shared" si="88"/>
        <v>1.1288441304624121E-3</v>
      </c>
      <c r="AX417">
        <f t="shared" si="82"/>
        <v>0</v>
      </c>
      <c r="AY417">
        <f t="shared" si="82"/>
        <v>5.327359620344614E-5</v>
      </c>
      <c r="AZ417">
        <f t="shared" si="82"/>
        <v>1.375707048372737E-4</v>
      </c>
      <c r="BA417">
        <f t="shared" si="82"/>
        <v>1.4251056285888988E-4</v>
      </c>
      <c r="BB417">
        <f t="shared" si="82"/>
        <v>2.1338323353961919E-4</v>
      </c>
      <c r="BC417">
        <f t="shared" si="82"/>
        <v>3.4256113029534663E-4</v>
      </c>
      <c r="BD417">
        <f t="shared" si="82"/>
        <v>2.9106851498340233E-3</v>
      </c>
      <c r="BE417">
        <f t="shared" si="82"/>
        <v>2.1603003917093237E-2</v>
      </c>
      <c r="BF417">
        <f t="shared" si="82"/>
        <v>8.5937284789456198E-2</v>
      </c>
      <c r="BG417">
        <f t="shared" si="82"/>
        <v>0.16136110783844143</v>
      </c>
      <c r="BH417">
        <f t="shared" si="82"/>
        <v>0.11251560912233297</v>
      </c>
      <c r="BI417">
        <f t="shared" si="82"/>
        <v>6.8168087841100709E-3</v>
      </c>
      <c r="BJ417" s="16"/>
      <c r="BL417">
        <v>0</v>
      </c>
      <c r="BO417" s="16" cm="1">
        <f t="array" ref="BO417">INDEX($BK$21:$BK$70,_xlfn.XMATCH($A417,$BK$21:$BK$70,-1))</f>
        <v>750</v>
      </c>
      <c r="BP417" s="16" cm="1">
        <f t="array" ref="BP417">INDEX($BK$21:$BK$70,_xlfn.XMATCH($A417,$BK$21:$BK$70,1))</f>
        <v>760</v>
      </c>
      <c r="BQ417" s="16" cm="1">
        <f t="array" ref="BQ417">INDEX($BL$21:$BL$70,_xlfn.XMATCH($A417,$BK$21:$BK$70,-1))</f>
        <v>3.1278348377618892</v>
      </c>
      <c r="BR417" s="16" cm="1">
        <f t="array" ref="BR417">INDEX($BL$21:$BL$70,_xlfn.XMATCH($A417,$BK$21:$BK$70,1))</f>
        <v>3.1278302784629144</v>
      </c>
      <c r="BS417">
        <f t="shared" si="84"/>
        <v>3.1278321021825044</v>
      </c>
    </row>
    <row r="418" spans="1:71" x14ac:dyDescent="0.2">
      <c r="A418">
        <v>757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6.0846232729412235E-7</v>
      </c>
      <c r="L418">
        <v>0</v>
      </c>
      <c r="M418">
        <v>0</v>
      </c>
      <c r="N418">
        <v>2.3634404687763324E-4</v>
      </c>
      <c r="O418">
        <v>0</v>
      </c>
      <c r="P418">
        <v>0</v>
      </c>
      <c r="Q418">
        <v>3.5048684535262807E-4</v>
      </c>
      <c r="R418">
        <v>0</v>
      </c>
      <c r="S418">
        <v>1.4040757356591225E-5</v>
      </c>
      <c r="T418">
        <v>4.0325665635818855E-5</v>
      </c>
      <c r="U418">
        <v>4.3855043798127295E-5</v>
      </c>
      <c r="V418">
        <v>6.2790749235415111E-5</v>
      </c>
      <c r="W418">
        <v>1.05350430544062E-4</v>
      </c>
      <c r="X418">
        <v>8.198600084584792E-4</v>
      </c>
      <c r="Y418">
        <v>6.0841257149066687E-3</v>
      </c>
      <c r="Z418">
        <v>2.3542256939763848E-2</v>
      </c>
      <c r="AA418">
        <v>4.7936034699864155E-2</v>
      </c>
      <c r="AB418">
        <v>3.8389727030331694E-2</v>
      </c>
      <c r="AC418">
        <v>2.4845520650832969E-3</v>
      </c>
      <c r="AE418">
        <f t="shared" si="85"/>
        <v>3.127831646252607</v>
      </c>
      <c r="AG418">
        <v>757</v>
      </c>
      <c r="AH418">
        <f t="shared" si="88"/>
        <v>0</v>
      </c>
      <c r="AI418">
        <f t="shared" si="88"/>
        <v>0</v>
      </c>
      <c r="AJ418">
        <f t="shared" si="88"/>
        <v>0</v>
      </c>
      <c r="AK418">
        <f t="shared" si="88"/>
        <v>0</v>
      </c>
      <c r="AL418">
        <f t="shared" si="88"/>
        <v>0</v>
      </c>
      <c r="AM418">
        <f t="shared" si="88"/>
        <v>0</v>
      </c>
      <c r="AN418">
        <f t="shared" si="88"/>
        <v>0</v>
      </c>
      <c r="AO418">
        <f t="shared" si="88"/>
        <v>0</v>
      </c>
      <c r="AP418">
        <f t="shared" si="88"/>
        <v>0</v>
      </c>
      <c r="AQ418">
        <f t="shared" si="88"/>
        <v>1.9031677228630673E-6</v>
      </c>
      <c r="AR418">
        <f t="shared" si="88"/>
        <v>0</v>
      </c>
      <c r="AS418">
        <f t="shared" si="88"/>
        <v>0</v>
      </c>
      <c r="AT418">
        <f t="shared" si="88"/>
        <v>7.3924438922727087E-4</v>
      </c>
      <c r="AU418">
        <f t="shared" si="88"/>
        <v>0</v>
      </c>
      <c r="AV418">
        <f t="shared" si="88"/>
        <v>0</v>
      </c>
      <c r="AW418">
        <f t="shared" si="88"/>
        <v>1.0962638464891935E-3</v>
      </c>
      <c r="AX418">
        <f t="shared" si="82"/>
        <v>0</v>
      </c>
      <c r="AY418">
        <f t="shared" si="82"/>
        <v>4.3917125197300132E-5</v>
      </c>
      <c r="AZ418">
        <f t="shared" si="82"/>
        <v>1.2613189313191546E-4</v>
      </c>
      <c r="BA418">
        <f t="shared" si="82"/>
        <v>1.3717119383957669E-4</v>
      </c>
      <c r="BB418">
        <f t="shared" si="82"/>
        <v>1.9639889255044306E-4</v>
      </c>
      <c r="BC418">
        <f t="shared" si="82"/>
        <v>3.2951841060205442E-4</v>
      </c>
      <c r="BD418">
        <f t="shared" si="82"/>
        <v>2.5643840799533615E-3</v>
      </c>
      <c r="BE418">
        <f t="shared" si="82"/>
        <v>1.9030120950864347E-2</v>
      </c>
      <c r="BF418">
        <f t="shared" si="82"/>
        <v>7.3636216280403413E-2</v>
      </c>
      <c r="BG418">
        <f t="shared" si="82"/>
        <v>0.14993584633009818</v>
      </c>
      <c r="BH418">
        <f t="shared" si="82"/>
        <v>0.12007660309647059</v>
      </c>
      <c r="BI418">
        <f t="shared" si="82"/>
        <v>7.7712605759298033E-3</v>
      </c>
      <c r="BJ418" s="16"/>
      <c r="BL418">
        <v>0</v>
      </c>
      <c r="BO418" s="16" cm="1">
        <f t="array" ref="BO418">INDEX($BK$21:$BK$70,_xlfn.XMATCH($A418,$BK$21:$BK$70,-1))</f>
        <v>750</v>
      </c>
      <c r="BP418" s="16" cm="1">
        <f t="array" ref="BP418">INDEX($BK$21:$BK$70,_xlfn.XMATCH($A418,$BK$21:$BK$70,1))</f>
        <v>760</v>
      </c>
      <c r="BQ418" s="16" cm="1">
        <f t="array" ref="BQ418">INDEX($BL$21:$BL$70,_xlfn.XMATCH($A418,$BK$21:$BK$70,-1))</f>
        <v>3.1278348377618892</v>
      </c>
      <c r="BR418" s="16" cm="1">
        <f t="array" ref="BR418">INDEX($BL$21:$BL$70,_xlfn.XMATCH($A418,$BK$21:$BK$70,1))</f>
        <v>3.1278302784629144</v>
      </c>
      <c r="BS418">
        <f t="shared" si="84"/>
        <v>3.127831646252607</v>
      </c>
    </row>
    <row r="419" spans="1:71" x14ac:dyDescent="0.2">
      <c r="A419">
        <v>758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5.9040765895624168E-7</v>
      </c>
      <c r="L419">
        <v>0</v>
      </c>
      <c r="M419">
        <v>0</v>
      </c>
      <c r="N419">
        <v>2.296118654327053E-4</v>
      </c>
      <c r="O419">
        <v>0</v>
      </c>
      <c r="P419">
        <v>0</v>
      </c>
      <c r="Q419">
        <v>3.3763332586944211E-4</v>
      </c>
      <c r="R419">
        <v>0</v>
      </c>
      <c r="S419">
        <v>1.6149878774304902E-5</v>
      </c>
      <c r="T419">
        <v>3.9862763809651214E-5</v>
      </c>
      <c r="U419">
        <v>4.0628504567663229E-5</v>
      </c>
      <c r="V419">
        <v>6.3741488623253321E-5</v>
      </c>
      <c r="W419">
        <v>9.7765307335012566E-5</v>
      </c>
      <c r="X419">
        <v>7.244408781477376E-4</v>
      </c>
      <c r="Y419">
        <v>5.3755144643163697E-3</v>
      </c>
      <c r="Z419">
        <v>2.0229588316986718E-2</v>
      </c>
      <c r="AA419">
        <v>4.4258556810105112E-2</v>
      </c>
      <c r="AB419">
        <v>4.0986682949750594E-2</v>
      </c>
      <c r="AC419">
        <v>2.8225831052886832E-3</v>
      </c>
      <c r="AE419">
        <f t="shared" si="85"/>
        <v>3.1278311903227092</v>
      </c>
      <c r="AG419">
        <v>758</v>
      </c>
      <c r="AH419">
        <f t="shared" si="88"/>
        <v>0</v>
      </c>
      <c r="AI419">
        <f t="shared" si="88"/>
        <v>0</v>
      </c>
      <c r="AJ419">
        <f t="shared" si="88"/>
        <v>0</v>
      </c>
      <c r="AK419">
        <f t="shared" si="88"/>
        <v>0</v>
      </c>
      <c r="AL419">
        <f t="shared" si="88"/>
        <v>0</v>
      </c>
      <c r="AM419">
        <f t="shared" si="88"/>
        <v>0</v>
      </c>
      <c r="AN419">
        <f t="shared" si="88"/>
        <v>0</v>
      </c>
      <c r="AO419">
        <f t="shared" si="88"/>
        <v>0</v>
      </c>
      <c r="AP419">
        <f t="shared" si="88"/>
        <v>0</v>
      </c>
      <c r="AQ419">
        <f t="shared" si="88"/>
        <v>1.8466954906887456E-6</v>
      </c>
      <c r="AR419">
        <f t="shared" si="88"/>
        <v>0</v>
      </c>
      <c r="AS419">
        <f t="shared" si="88"/>
        <v>0</v>
      </c>
      <c r="AT419">
        <f t="shared" si="88"/>
        <v>7.1818715436859637E-4</v>
      </c>
      <c r="AU419">
        <f t="shared" si="88"/>
        <v>0</v>
      </c>
      <c r="AV419">
        <f t="shared" si="88"/>
        <v>0</v>
      </c>
      <c r="AW419">
        <f t="shared" si="88"/>
        <v>1.0560600475468323E-3</v>
      </c>
      <c r="AX419">
        <f t="shared" si="82"/>
        <v>0</v>
      </c>
      <c r="AY419">
        <f t="shared" si="82"/>
        <v>5.0514094550201555E-5</v>
      </c>
      <c r="AZ419">
        <f t="shared" si="82"/>
        <v>1.2468399597629438E-4</v>
      </c>
      <c r="BA419">
        <f t="shared" si="82"/>
        <v>1.2707910380290572E-4</v>
      </c>
      <c r="BB419">
        <f t="shared" si="82"/>
        <v>1.9937261623341186E-4</v>
      </c>
      <c r="BC419">
        <f t="shared" si="82"/>
        <v>3.0579337761393784E-4</v>
      </c>
      <c r="BD419">
        <f t="shared" si="82"/>
        <v>2.2659287742152669E-3</v>
      </c>
      <c r="BE419">
        <f t="shared" si="82"/>
        <v>1.681370180551961E-2</v>
      </c>
      <c r="BF419">
        <f t="shared" si="82"/>
        <v>6.3274737305258941E-2</v>
      </c>
      <c r="BG419">
        <f t="shared" si="82"/>
        <v>0.13843329442931632</v>
      </c>
      <c r="BH419">
        <f t="shared" si="82"/>
        <v>0.12819942531809789</v>
      </c>
      <c r="BI419">
        <f t="shared" si="82"/>
        <v>8.8285634739998699E-3</v>
      </c>
      <c r="BJ419" s="16"/>
      <c r="BL419">
        <v>0</v>
      </c>
      <c r="BO419" s="16" cm="1">
        <f t="array" ref="BO419">INDEX($BK$21:$BK$70,_xlfn.XMATCH($A419,$BK$21:$BK$70,-1))</f>
        <v>750</v>
      </c>
      <c r="BP419" s="16" cm="1">
        <f t="array" ref="BP419">INDEX($BK$21:$BK$70,_xlfn.XMATCH($A419,$BK$21:$BK$70,1))</f>
        <v>760</v>
      </c>
      <c r="BQ419" s="16" cm="1">
        <f t="array" ref="BQ419">INDEX($BL$21:$BL$70,_xlfn.XMATCH($A419,$BK$21:$BK$70,-1))</f>
        <v>3.1278348377618892</v>
      </c>
      <c r="BR419" s="16" cm="1">
        <f t="array" ref="BR419">INDEX($BL$21:$BL$70,_xlfn.XMATCH($A419,$BK$21:$BK$70,1))</f>
        <v>3.1278302784629144</v>
      </c>
      <c r="BS419">
        <f t="shared" si="84"/>
        <v>3.1278311903227092</v>
      </c>
    </row>
    <row r="420" spans="1:71" x14ac:dyDescent="0.2">
      <c r="A420">
        <v>759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5.7672861869818403E-7</v>
      </c>
      <c r="L420">
        <v>0</v>
      </c>
      <c r="M420">
        <v>0</v>
      </c>
      <c r="N420">
        <v>2.2386785590058455E-4</v>
      </c>
      <c r="O420">
        <v>0</v>
      </c>
      <c r="P420">
        <v>0</v>
      </c>
      <c r="Q420">
        <v>3.3001343352816783E-4</v>
      </c>
      <c r="R420">
        <v>0</v>
      </c>
      <c r="S420">
        <v>1.1040803430143291E-5</v>
      </c>
      <c r="T420">
        <v>4.1662344097655102E-5</v>
      </c>
      <c r="U420">
        <v>4.1235219096319396E-5</v>
      </c>
      <c r="V420">
        <v>6.1381637247879303E-5</v>
      </c>
      <c r="W420">
        <v>9.3528471383934886E-5</v>
      </c>
      <c r="X420">
        <v>6.4109805724269484E-4</v>
      </c>
      <c r="Y420">
        <v>4.7393866716064249E-3</v>
      </c>
      <c r="Z420">
        <v>1.7320749286227503E-2</v>
      </c>
      <c r="AA420">
        <v>4.0413390794416942E-2</v>
      </c>
      <c r="AB420">
        <v>4.3741580070031906E-2</v>
      </c>
      <c r="AC420">
        <v>3.1741682513715813E-3</v>
      </c>
      <c r="AE420">
        <f t="shared" si="85"/>
        <v>3.1278307343928118</v>
      </c>
      <c r="AG420">
        <v>759</v>
      </c>
      <c r="AH420">
        <f t="shared" si="88"/>
        <v>0</v>
      </c>
      <c r="AI420">
        <f t="shared" si="88"/>
        <v>0</v>
      </c>
      <c r="AJ420">
        <f t="shared" si="88"/>
        <v>0</v>
      </c>
      <c r="AK420">
        <f t="shared" si="88"/>
        <v>0</v>
      </c>
      <c r="AL420">
        <f t="shared" si="88"/>
        <v>0</v>
      </c>
      <c r="AM420">
        <f t="shared" si="88"/>
        <v>0</v>
      </c>
      <c r="AN420">
        <f t="shared" si="88"/>
        <v>0</v>
      </c>
      <c r="AO420">
        <f t="shared" si="88"/>
        <v>0</v>
      </c>
      <c r="AP420">
        <f t="shared" si="88"/>
        <v>0</v>
      </c>
      <c r="AQ420">
        <f t="shared" si="88"/>
        <v>1.803909498968093E-6</v>
      </c>
      <c r="AR420">
        <f t="shared" si="88"/>
        <v>0</v>
      </c>
      <c r="AS420">
        <f t="shared" si="88"/>
        <v>0</v>
      </c>
      <c r="AT420">
        <f t="shared" si="88"/>
        <v>7.002207601284696E-4</v>
      </c>
      <c r="AU420">
        <f t="shared" si="88"/>
        <v>0</v>
      </c>
      <c r="AV420">
        <f t="shared" si="88"/>
        <v>0</v>
      </c>
      <c r="AW420">
        <f t="shared" si="88"/>
        <v>1.0322261601519026E-3</v>
      </c>
      <c r="AX420">
        <f t="shared" si="82"/>
        <v>0</v>
      </c>
      <c r="AY420">
        <f t="shared" si="82"/>
        <v>3.4533764301191763E-5</v>
      </c>
      <c r="AZ420">
        <f t="shared" si="82"/>
        <v>1.3031276033549459E-4</v>
      </c>
      <c r="BA420">
        <f t="shared" si="82"/>
        <v>1.2897678562888919E-4</v>
      </c>
      <c r="BB420">
        <f t="shared" si="82"/>
        <v>1.9199137151126749E-4</v>
      </c>
      <c r="BC420">
        <f t="shared" si="82"/>
        <v>2.9254122733545011E-4</v>
      </c>
      <c r="BD420">
        <f t="shared" si="82"/>
        <v>2.0052462072032229E-3</v>
      </c>
      <c r="BE420">
        <f t="shared" si="82"/>
        <v>1.4823999293622228E-2</v>
      </c>
      <c r="BF420">
        <f t="shared" si="82"/>
        <v>5.4176371960174739E-2</v>
      </c>
      <c r="BG420">
        <f t="shared" si="82"/>
        <v>0.12640624580780485</v>
      </c>
      <c r="BH420">
        <f t="shared" si="82"/>
        <v>0.13681625851394988</v>
      </c>
      <c r="BI420">
        <f t="shared" si="82"/>
        <v>9.9282610127739198E-3</v>
      </c>
      <c r="BJ420" s="16"/>
      <c r="BL420">
        <v>0</v>
      </c>
      <c r="BO420" s="16" cm="1">
        <f t="array" ref="BO420">INDEX($BK$21:$BK$70,_xlfn.XMATCH($A420,$BK$21:$BK$70,-1))</f>
        <v>750</v>
      </c>
      <c r="BP420" s="16" cm="1">
        <f t="array" ref="BP420">INDEX($BK$21:$BK$70,_xlfn.XMATCH($A420,$BK$21:$BK$70,1))</f>
        <v>760</v>
      </c>
      <c r="BQ420" s="16" cm="1">
        <f t="array" ref="BQ420">INDEX($BL$21:$BL$70,_xlfn.XMATCH($A420,$BK$21:$BK$70,-1))</f>
        <v>3.1278348377618892</v>
      </c>
      <c r="BR420" s="16" cm="1">
        <f t="array" ref="BR420">INDEX($BL$21:$BL$70,_xlfn.XMATCH($A420,$BK$21:$BK$70,1))</f>
        <v>3.1278302784629144</v>
      </c>
      <c r="BS420">
        <f t="shared" si="84"/>
        <v>3.1278307343928118</v>
      </c>
    </row>
    <row r="421" spans="1:71" x14ac:dyDescent="0.2">
      <c r="A421">
        <v>760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5.5945589058821226E-7</v>
      </c>
      <c r="L421">
        <v>0</v>
      </c>
      <c r="M421">
        <v>0</v>
      </c>
      <c r="N421">
        <v>2.195241636132741E-4</v>
      </c>
      <c r="O421">
        <v>0</v>
      </c>
      <c r="P421">
        <v>0</v>
      </c>
      <c r="Q421">
        <v>3.1956143366396812E-4</v>
      </c>
      <c r="R421">
        <v>0</v>
      </c>
      <c r="S421">
        <v>1.0921327239551174E-5</v>
      </c>
      <c r="T421">
        <v>4.1953922840572497E-5</v>
      </c>
      <c r="U421">
        <v>4.1637665879022861E-5</v>
      </c>
      <c r="V421">
        <v>6.1850030290791738E-5</v>
      </c>
      <c r="W421">
        <v>8.6981262207707681E-5</v>
      </c>
      <c r="X421">
        <v>5.6816962209222397E-4</v>
      </c>
      <c r="Y421">
        <v>4.1802101137523905E-3</v>
      </c>
      <c r="Z421">
        <v>1.4782562090721301E-2</v>
      </c>
      <c r="AA421">
        <v>3.6650162270709732E-2</v>
      </c>
      <c r="AB421">
        <v>4.6676042830450348E-2</v>
      </c>
      <c r="AC421">
        <v>3.5767812133759764E-3</v>
      </c>
      <c r="AE421">
        <f t="shared" si="85"/>
        <v>3.1278302784629144</v>
      </c>
      <c r="AG421">
        <v>760</v>
      </c>
      <c r="AH421">
        <f t="shared" si="88"/>
        <v>0</v>
      </c>
      <c r="AI421">
        <f t="shared" si="88"/>
        <v>0</v>
      </c>
      <c r="AJ421">
        <f t="shared" si="88"/>
        <v>0</v>
      </c>
      <c r="AK421">
        <f t="shared" si="88"/>
        <v>0</v>
      </c>
      <c r="AL421">
        <f t="shared" si="88"/>
        <v>0</v>
      </c>
      <c r="AM421">
        <f t="shared" si="88"/>
        <v>0</v>
      </c>
      <c r="AN421">
        <f t="shared" si="88"/>
        <v>0</v>
      </c>
      <c r="AO421">
        <f t="shared" si="88"/>
        <v>0</v>
      </c>
      <c r="AP421">
        <f t="shared" si="88"/>
        <v>0</v>
      </c>
      <c r="AQ421">
        <f t="shared" si="88"/>
        <v>1.7498830740462456E-6</v>
      </c>
      <c r="AR421">
        <f t="shared" si="88"/>
        <v>0</v>
      </c>
      <c r="AS421">
        <f t="shared" si="88"/>
        <v>0</v>
      </c>
      <c r="AT421">
        <f t="shared" si="88"/>
        <v>6.8663432580384548E-4</v>
      </c>
      <c r="AU421">
        <f t="shared" si="88"/>
        <v>0</v>
      </c>
      <c r="AV421">
        <f t="shared" si="88"/>
        <v>0</v>
      </c>
      <c r="AW421">
        <f t="shared" si="88"/>
        <v>9.9953392804317761E-4</v>
      </c>
      <c r="AX421">
        <f t="shared" si="82"/>
        <v>0</v>
      </c>
      <c r="AY421">
        <f t="shared" si="82"/>
        <v>3.416005802086996E-5</v>
      </c>
      <c r="AZ421">
        <f t="shared" si="82"/>
        <v>1.312247501610395E-4</v>
      </c>
      <c r="BA421">
        <f t="shared" si="82"/>
        <v>1.3023555206092988E-4</v>
      </c>
      <c r="BB421">
        <f t="shared" si="82"/>
        <v>1.934563974673868E-4</v>
      </c>
      <c r="BC421">
        <f t="shared" si="82"/>
        <v>2.7206262559219008E-4</v>
      </c>
      <c r="BD421">
        <f t="shared" si="82"/>
        <v>1.7771381472828898E-3</v>
      </c>
      <c r="BE421">
        <f t="shared" si="82"/>
        <v>1.3074987764131631E-2</v>
      </c>
      <c r="BF421">
        <f t="shared" si="82"/>
        <v>4.6237345300616128E-2</v>
      </c>
      <c r="BG421">
        <f t="shared" si="82"/>
        <v>0.11463548726090503</v>
      </c>
      <c r="BH421">
        <f t="shared" si="82"/>
        <v>0.14599474004391444</v>
      </c>
      <c r="BI421">
        <f t="shared" si="82"/>
        <v>1.1187564578634701E-2</v>
      </c>
      <c r="BJ421" s="16"/>
      <c r="BL421">
        <v>0</v>
      </c>
      <c r="BO421" s="16" cm="1">
        <f t="array" ref="BO421">INDEX($BK$21:$BK$70,_xlfn.XMATCH($A421,$BK$21:$BK$70,-1))</f>
        <v>760</v>
      </c>
      <c r="BP421" s="16" cm="1">
        <f t="array" ref="BP421">INDEX($BK$21:$BK$70,_xlfn.XMATCH($A421,$BK$21:$BK$70,1))</f>
        <v>760</v>
      </c>
      <c r="BQ421" s="16" cm="1">
        <f t="array" ref="BQ421">INDEX($BL$21:$BL$70,_xlfn.XMATCH($A421,$BK$21:$BK$70,-1))</f>
        <v>3.1278302784629144</v>
      </c>
      <c r="BR421" s="16" cm="1">
        <f t="array" ref="BR421">INDEX($BL$21:$BL$70,_xlfn.XMATCH($A421,$BK$21:$BK$70,1))</f>
        <v>3.1278302784629144</v>
      </c>
      <c r="BS421">
        <f t="shared" si="84"/>
        <v>3.1278302784629144</v>
      </c>
    </row>
    <row r="422" spans="1:71" x14ac:dyDescent="0.2">
      <c r="A422">
        <v>761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5.4081509532021783E-7</v>
      </c>
      <c r="L422">
        <v>0</v>
      </c>
      <c r="M422">
        <v>0</v>
      </c>
      <c r="N422">
        <v>2.1327139032608304E-4</v>
      </c>
      <c r="O422">
        <v>0</v>
      </c>
      <c r="P422">
        <v>0</v>
      </c>
      <c r="Q422">
        <v>3.142439710286503E-4</v>
      </c>
      <c r="R422">
        <v>0</v>
      </c>
      <c r="S422">
        <v>9.6502718629178868E-6</v>
      </c>
      <c r="T422">
        <v>4.2726174458123631E-5</v>
      </c>
      <c r="U422">
        <v>4.3243472900559673E-5</v>
      </c>
      <c r="V422">
        <v>5.852294466261863E-5</v>
      </c>
      <c r="W422">
        <v>8.4499696739267536E-5</v>
      </c>
      <c r="X422">
        <v>5.0615939584394644E-4</v>
      </c>
      <c r="Y422">
        <v>3.6866009144736079E-3</v>
      </c>
      <c r="Z422">
        <v>1.2637865640906475E-2</v>
      </c>
      <c r="AA422">
        <v>3.2976292430173158E-2</v>
      </c>
      <c r="AB422">
        <v>4.9798550112714564E-2</v>
      </c>
      <c r="AC422">
        <v>4.0016365648717789E-3</v>
      </c>
      <c r="AE422">
        <f t="shared" si="85"/>
        <v>3.1082023972790118</v>
      </c>
      <c r="AG422">
        <v>761</v>
      </c>
      <c r="AH422">
        <f t="shared" si="88"/>
        <v>0</v>
      </c>
      <c r="AI422">
        <f t="shared" si="88"/>
        <v>0</v>
      </c>
      <c r="AJ422">
        <f t="shared" si="88"/>
        <v>0</v>
      </c>
      <c r="AK422">
        <f t="shared" si="88"/>
        <v>0</v>
      </c>
      <c r="AL422">
        <f t="shared" si="88"/>
        <v>0</v>
      </c>
      <c r="AM422">
        <f t="shared" si="88"/>
        <v>0</v>
      </c>
      <c r="AN422">
        <f t="shared" si="88"/>
        <v>0</v>
      </c>
      <c r="AO422">
        <f t="shared" si="88"/>
        <v>0</v>
      </c>
      <c r="AP422">
        <f t="shared" si="88"/>
        <v>0</v>
      </c>
      <c r="AQ422">
        <f t="shared" si="88"/>
        <v>1.6809627757589784E-6</v>
      </c>
      <c r="AR422">
        <f t="shared" si="88"/>
        <v>0</v>
      </c>
      <c r="AS422">
        <f t="shared" si="88"/>
        <v>0</v>
      </c>
      <c r="AT422">
        <f t="shared" si="88"/>
        <v>6.6289064668255914E-4</v>
      </c>
      <c r="AU422">
        <f t="shared" si="88"/>
        <v>0</v>
      </c>
      <c r="AV422">
        <f t="shared" si="88"/>
        <v>0</v>
      </c>
      <c r="AW422">
        <f t="shared" si="88"/>
        <v>9.7673386408172721E-4</v>
      </c>
      <c r="AX422">
        <f t="shared" si="82"/>
        <v>0</v>
      </c>
      <c r="AY422">
        <f t="shared" si="82"/>
        <v>2.9994998138715572E-5</v>
      </c>
      <c r="AZ422">
        <f t="shared" si="82"/>
        <v>1.3280159787730115E-4</v>
      </c>
      <c r="BA422">
        <f t="shared" si="82"/>
        <v>1.3440946613618956E-4</v>
      </c>
      <c r="BB422">
        <f t="shared" si="82"/>
        <v>1.8190115689617817E-4</v>
      </c>
      <c r="BC422">
        <f t="shared" si="82"/>
        <v>2.6264215997434085E-4</v>
      </c>
      <c r="BD422">
        <f t="shared" si="82"/>
        <v>1.5732458475674507E-3</v>
      </c>
      <c r="BE422">
        <f t="shared" si="82"/>
        <v>1.1458701800177865E-2</v>
      </c>
      <c r="BF422">
        <f t="shared" si="82"/>
        <v>3.9281044281555565E-2</v>
      </c>
      <c r="BG422">
        <f t="shared" si="82"/>
        <v>0.10249699118483795</v>
      </c>
      <c r="BH422">
        <f t="shared" si="82"/>
        <v>0.15478397284135842</v>
      </c>
      <c r="BI422">
        <f t="shared" si="82"/>
        <v>1.2437896363973813E-2</v>
      </c>
      <c r="BJ422" s="16"/>
      <c r="BL422">
        <v>0</v>
      </c>
      <c r="BO422" s="16" cm="1">
        <f t="array" ref="BO422">INDEX($BK$21:$BK$70,_xlfn.XMATCH($A422,$BK$21:$BK$70,-1))</f>
        <v>760</v>
      </c>
      <c r="BP422" s="16" cm="1">
        <f t="array" ref="BP422">INDEX($BK$21:$BK$70,_xlfn.XMATCH($A422,$BK$21:$BK$70,1))</f>
        <v>770</v>
      </c>
      <c r="BQ422" s="16" cm="1">
        <f t="array" ref="BQ422">INDEX($BL$21:$BL$70,_xlfn.XMATCH($A422,$BK$21:$BK$70,-1))</f>
        <v>3.1278302784629144</v>
      </c>
      <c r="BR422" s="16" cm="1">
        <f t="array" ref="BR422">INDEX($BL$21:$BL$70,_xlfn.XMATCH($A422,$BK$21:$BK$70,1))</f>
        <v>2.9315514666238909</v>
      </c>
      <c r="BS422">
        <f t="shared" si="84"/>
        <v>3.1082023972790118</v>
      </c>
    </row>
    <row r="423" spans="1:71" x14ac:dyDescent="0.2">
      <c r="A423">
        <v>762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5.305052607330083E-7</v>
      </c>
      <c r="L423">
        <v>0</v>
      </c>
      <c r="M423">
        <v>0</v>
      </c>
      <c r="N423">
        <v>2.0839366398944339E-4</v>
      </c>
      <c r="O423">
        <v>0</v>
      </c>
      <c r="P423">
        <v>0</v>
      </c>
      <c r="Q423">
        <v>3.024771320292481E-4</v>
      </c>
      <c r="R423">
        <v>0</v>
      </c>
      <c r="S423">
        <v>8.5821076536238949E-6</v>
      </c>
      <c r="T423">
        <v>3.9109366285479406E-5</v>
      </c>
      <c r="U423">
        <v>4.1436288799048519E-5</v>
      </c>
      <c r="V423">
        <v>5.8430823300180222E-5</v>
      </c>
      <c r="W423">
        <v>8.0185558261838252E-5</v>
      </c>
      <c r="X423">
        <v>4.5367040850511974E-4</v>
      </c>
      <c r="Y423">
        <v>3.2438007275745482E-3</v>
      </c>
      <c r="Z423">
        <v>1.0730467412682295E-2</v>
      </c>
      <c r="AA423">
        <v>2.9444798664910257E-2</v>
      </c>
      <c r="AB423">
        <v>5.2966345517827258E-2</v>
      </c>
      <c r="AC423">
        <v>4.4360053450463385E-3</v>
      </c>
      <c r="AE423">
        <f t="shared" si="85"/>
        <v>3.0885745160951097</v>
      </c>
      <c r="AG423">
        <v>762</v>
      </c>
      <c r="AH423">
        <f t="shared" si="88"/>
        <v>0</v>
      </c>
      <c r="AI423">
        <f t="shared" si="88"/>
        <v>0</v>
      </c>
      <c r="AJ423">
        <f t="shared" si="88"/>
        <v>0</v>
      </c>
      <c r="AK423">
        <f t="shared" si="88"/>
        <v>0</v>
      </c>
      <c r="AL423">
        <f t="shared" si="88"/>
        <v>0</v>
      </c>
      <c r="AM423">
        <f t="shared" si="88"/>
        <v>0</v>
      </c>
      <c r="AN423">
        <f t="shared" si="88"/>
        <v>0</v>
      </c>
      <c r="AO423">
        <f t="shared" si="88"/>
        <v>0</v>
      </c>
      <c r="AP423">
        <f t="shared" si="88"/>
        <v>0</v>
      </c>
      <c r="AQ423">
        <f t="shared" si="88"/>
        <v>1.638505028954361E-6</v>
      </c>
      <c r="AR423">
        <f t="shared" si="88"/>
        <v>0</v>
      </c>
      <c r="AS423">
        <f t="shared" si="88"/>
        <v>0</v>
      </c>
      <c r="AT423">
        <f t="shared" si="88"/>
        <v>6.4363935991348204E-4</v>
      </c>
      <c r="AU423">
        <f t="shared" si="88"/>
        <v>0</v>
      </c>
      <c r="AV423">
        <f t="shared" si="88"/>
        <v>0</v>
      </c>
      <c r="AW423">
        <f t="shared" si="88"/>
        <v>9.3422316168707159E-4</v>
      </c>
      <c r="AX423">
        <f t="shared" si="82"/>
        <v>0</v>
      </c>
      <c r="AY423">
        <f t="shared" si="82"/>
        <v>2.650647899336756E-5</v>
      </c>
      <c r="AZ423">
        <f t="shared" si="82"/>
        <v>1.2079219204996095E-4</v>
      </c>
      <c r="BA423">
        <f t="shared" si="82"/>
        <v>1.2797906562629849E-4</v>
      </c>
      <c r="BB423">
        <f t="shared" si="82"/>
        <v>1.8046795179939298E-4</v>
      </c>
      <c r="BC423">
        <f t="shared" si="82"/>
        <v>2.476590718063733E-4</v>
      </c>
      <c r="BD423">
        <f t="shared" si="82"/>
        <v>1.401194862415371E-3</v>
      </c>
      <c r="BE423">
        <f t="shared" si="82"/>
        <v>1.0018720262477524E-2</v>
      </c>
      <c r="BF423">
        <f t="shared" si="82"/>
        <v>3.3141848196599565E-2</v>
      </c>
      <c r="BG423">
        <f t="shared" si="82"/>
        <v>9.0942454787993121E-2</v>
      </c>
      <c r="BH423">
        <f t="shared" si="82"/>
        <v>0.16359050497704972</v>
      </c>
      <c r="BI423">
        <f t="shared" si="82"/>
        <v>1.3700933061971815E-2</v>
      </c>
      <c r="BJ423" s="16"/>
      <c r="BL423">
        <v>0</v>
      </c>
      <c r="BO423" s="16" cm="1">
        <f t="array" ref="BO423">INDEX($BK$21:$BK$70,_xlfn.XMATCH($A423,$BK$21:$BK$70,-1))</f>
        <v>760</v>
      </c>
      <c r="BP423" s="16" cm="1">
        <f t="array" ref="BP423">INDEX($BK$21:$BK$70,_xlfn.XMATCH($A423,$BK$21:$BK$70,1))</f>
        <v>770</v>
      </c>
      <c r="BQ423" s="16" cm="1">
        <f t="array" ref="BQ423">INDEX($BL$21:$BL$70,_xlfn.XMATCH($A423,$BK$21:$BK$70,-1))</f>
        <v>3.1278302784629144</v>
      </c>
      <c r="BR423" s="16" cm="1">
        <f t="array" ref="BR423">INDEX($BL$21:$BL$70,_xlfn.XMATCH($A423,$BK$21:$BK$70,1))</f>
        <v>2.9315514666238909</v>
      </c>
      <c r="BS423">
        <f t="shared" si="84"/>
        <v>3.0885745160951097</v>
      </c>
    </row>
    <row r="424" spans="1:71" x14ac:dyDescent="0.2">
      <c r="A424">
        <v>763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5.1925244980888844E-7</v>
      </c>
      <c r="L424">
        <v>0</v>
      </c>
      <c r="M424">
        <v>0</v>
      </c>
      <c r="N424">
        <v>2.015755371496768E-4</v>
      </c>
      <c r="O424">
        <v>0</v>
      </c>
      <c r="P424">
        <v>0</v>
      </c>
      <c r="Q424">
        <v>2.9239843851013015E-4</v>
      </c>
      <c r="R424">
        <v>0</v>
      </c>
      <c r="S424">
        <v>8.8829267455796086E-6</v>
      </c>
      <c r="T424">
        <v>3.9543748112590103E-5</v>
      </c>
      <c r="U424">
        <v>3.8482966437544496E-5</v>
      </c>
      <c r="V424">
        <v>5.490722991869159E-5</v>
      </c>
      <c r="W424">
        <v>7.6552443772669404E-5</v>
      </c>
      <c r="X424">
        <v>4.0546429164967573E-4</v>
      </c>
      <c r="Y424">
        <v>2.8430558016287071E-3</v>
      </c>
      <c r="Z424">
        <v>9.1054323165452276E-3</v>
      </c>
      <c r="AA424">
        <v>2.6044369646244649E-2</v>
      </c>
      <c r="AB424">
        <v>5.6214583991695051E-2</v>
      </c>
      <c r="AC424">
        <v>4.884605207743014E-3</v>
      </c>
      <c r="AE424">
        <f t="shared" si="85"/>
        <v>3.0689466349112076</v>
      </c>
      <c r="AG424">
        <v>763</v>
      </c>
      <c r="AH424">
        <f t="shared" si="88"/>
        <v>0</v>
      </c>
      <c r="AI424">
        <f t="shared" si="88"/>
        <v>0</v>
      </c>
      <c r="AJ424">
        <f t="shared" si="88"/>
        <v>0</v>
      </c>
      <c r="AK424">
        <f t="shared" si="88"/>
        <v>0</v>
      </c>
      <c r="AL424">
        <f t="shared" si="88"/>
        <v>0</v>
      </c>
      <c r="AM424">
        <f t="shared" si="88"/>
        <v>0</v>
      </c>
      <c r="AN424">
        <f t="shared" si="88"/>
        <v>0</v>
      </c>
      <c r="AO424">
        <f t="shared" si="88"/>
        <v>0</v>
      </c>
      <c r="AP424">
        <f t="shared" si="88"/>
        <v>0</v>
      </c>
      <c r="AQ424">
        <f t="shared" si="88"/>
        <v>1.5935580585103888E-6</v>
      </c>
      <c r="AR424">
        <f t="shared" si="88"/>
        <v>0</v>
      </c>
      <c r="AS424">
        <f t="shared" si="88"/>
        <v>0</v>
      </c>
      <c r="AT424">
        <f t="shared" si="88"/>
        <v>6.1862456641591972E-4</v>
      </c>
      <c r="AU424">
        <f t="shared" si="88"/>
        <v>0</v>
      </c>
      <c r="AV424">
        <f t="shared" si="88"/>
        <v>0</v>
      </c>
      <c r="AW424">
        <f t="shared" si="88"/>
        <v>8.9735520391895558E-4</v>
      </c>
      <c r="AX424">
        <f t="shared" si="82"/>
        <v>0</v>
      </c>
      <c r="AY424">
        <f t="shared" si="82"/>
        <v>2.7261228144009305E-5</v>
      </c>
      <c r="AZ424">
        <f t="shared" si="82"/>
        <v>1.2135765270190981E-4</v>
      </c>
      <c r="BA424">
        <f t="shared" si="82"/>
        <v>1.1810217034990312E-4</v>
      </c>
      <c r="BB424">
        <f t="shared" si="82"/>
        <v>1.6850735849126454E-4</v>
      </c>
      <c r="BC424">
        <f t="shared" si="82"/>
        <v>2.349353647103632E-4</v>
      </c>
      <c r="BD424">
        <f t="shared" si="82"/>
        <v>1.2443482734349287E-3</v>
      </c>
      <c r="BE424">
        <f t="shared" si="82"/>
        <v>8.7251865352732071E-3</v>
      </c>
      <c r="BF424">
        <f t="shared" si="82"/>
        <v>2.7944085867273236E-2</v>
      </c>
      <c r="BG424">
        <f t="shared" si="82"/>
        <v>7.9928780584226117E-2</v>
      </c>
      <c r="BH424">
        <f t="shared" si="82"/>
        <v>0.17251955837424596</v>
      </c>
      <c r="BI424">
        <f t="shared" si="82"/>
        <v>1.4990592715172682E-2</v>
      </c>
      <c r="BJ424" s="16"/>
      <c r="BL424">
        <v>0</v>
      </c>
      <c r="BO424" s="16" cm="1">
        <f t="array" ref="BO424">INDEX($BK$21:$BK$70,_xlfn.XMATCH($A424,$BK$21:$BK$70,-1))</f>
        <v>760</v>
      </c>
      <c r="BP424" s="16" cm="1">
        <f t="array" ref="BP424">INDEX($BK$21:$BK$70,_xlfn.XMATCH($A424,$BK$21:$BK$70,1))</f>
        <v>770</v>
      </c>
      <c r="BQ424" s="16" cm="1">
        <f t="array" ref="BQ424">INDEX($BL$21:$BL$70,_xlfn.XMATCH($A424,$BK$21:$BK$70,-1))</f>
        <v>3.1278302784629144</v>
      </c>
      <c r="BR424" s="16" cm="1">
        <f t="array" ref="BR424">INDEX($BL$21:$BL$70,_xlfn.XMATCH($A424,$BK$21:$BK$70,1))</f>
        <v>2.9315514666238909</v>
      </c>
      <c r="BS424">
        <f t="shared" si="84"/>
        <v>3.0689466349112076</v>
      </c>
    </row>
    <row r="425" spans="1:71" x14ac:dyDescent="0.2">
      <c r="A425">
        <v>764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5.0517082272342043E-7</v>
      </c>
      <c r="L425">
        <v>0</v>
      </c>
      <c r="M425">
        <v>0</v>
      </c>
      <c r="N425">
        <v>1.963535075701552E-4</v>
      </c>
      <c r="O425">
        <v>0</v>
      </c>
      <c r="P425">
        <v>0</v>
      </c>
      <c r="Q425">
        <v>2.842843049007721E-4</v>
      </c>
      <c r="R425">
        <v>0</v>
      </c>
      <c r="S425">
        <v>7.6507905280188457E-6</v>
      </c>
      <c r="T425">
        <v>4.2376712899309256E-5</v>
      </c>
      <c r="U425">
        <v>3.5966780007617816E-5</v>
      </c>
      <c r="V425">
        <v>5.1376360845531241E-5</v>
      </c>
      <c r="W425">
        <v>7.2525463405034236E-5</v>
      </c>
      <c r="X425">
        <v>3.6604838520105557E-4</v>
      </c>
      <c r="Y425">
        <v>2.4921522600337377E-3</v>
      </c>
      <c r="Z425">
        <v>7.7114652830539429E-3</v>
      </c>
      <c r="AA425">
        <v>2.2917240404082606E-2</v>
      </c>
      <c r="AB425">
        <v>5.9690432939413646E-2</v>
      </c>
      <c r="AC425">
        <v>5.3779191724902505E-3</v>
      </c>
      <c r="AE425">
        <f t="shared" si="85"/>
        <v>3.049318753727305</v>
      </c>
      <c r="AG425">
        <v>764</v>
      </c>
      <c r="AH425">
        <f t="shared" si="88"/>
        <v>0</v>
      </c>
      <c r="AI425">
        <f t="shared" si="88"/>
        <v>0</v>
      </c>
      <c r="AJ425">
        <f t="shared" si="88"/>
        <v>0</v>
      </c>
      <c r="AK425">
        <f t="shared" si="88"/>
        <v>0</v>
      </c>
      <c r="AL425">
        <f t="shared" si="88"/>
        <v>0</v>
      </c>
      <c r="AM425">
        <f t="shared" si="88"/>
        <v>0</v>
      </c>
      <c r="AN425">
        <f t="shared" si="88"/>
        <v>0</v>
      </c>
      <c r="AO425">
        <f t="shared" si="88"/>
        <v>0</v>
      </c>
      <c r="AP425">
        <f t="shared" si="88"/>
        <v>0</v>
      </c>
      <c r="AQ425">
        <f t="shared" si="88"/>
        <v>1.5404268635663777E-6</v>
      </c>
      <c r="AR425">
        <f t="shared" si="88"/>
        <v>0</v>
      </c>
      <c r="AS425">
        <f t="shared" si="88"/>
        <v>0</v>
      </c>
      <c r="AT425">
        <f t="shared" si="88"/>
        <v>5.9874443299381063E-4</v>
      </c>
      <c r="AU425">
        <f t="shared" si="88"/>
        <v>0</v>
      </c>
      <c r="AV425">
        <f t="shared" si="88"/>
        <v>0</v>
      </c>
      <c r="AW425">
        <f t="shared" si="88"/>
        <v>8.6687346232425559E-4</v>
      </c>
      <c r="AX425">
        <f t="shared" si="82"/>
        <v>0</v>
      </c>
      <c r="AY425">
        <f t="shared" si="82"/>
        <v>2.3329699037927095E-5</v>
      </c>
      <c r="AZ425">
        <f t="shared" si="82"/>
        <v>1.2922010536518152E-4</v>
      </c>
      <c r="BA425">
        <f t="shared" si="82"/>
        <v>1.096741767884133E-4</v>
      </c>
      <c r="BB425">
        <f t="shared" si="82"/>
        <v>1.5666290062453964E-4</v>
      </c>
      <c r="BC425">
        <f t="shared" si="82"/>
        <v>2.2115325568373425E-4</v>
      </c>
      <c r="BD425">
        <f t="shared" si="82"/>
        <v>1.1161982057651752E-3</v>
      </c>
      <c r="BE425">
        <f t="shared" si="82"/>
        <v>7.5993666236647637E-3</v>
      </c>
      <c r="BF425">
        <f t="shared" si="82"/>
        <v>2.3514715706333428E-2</v>
      </c>
      <c r="BG425">
        <f t="shared" si="82"/>
        <v>6.9881970947846206E-2</v>
      </c>
      <c r="BH425">
        <f t="shared" si="82"/>
        <v>0.1820151565802561</v>
      </c>
      <c r="BI425">
        <f t="shared" si="82"/>
        <v>1.639898978870415E-2</v>
      </c>
      <c r="BJ425" s="16"/>
      <c r="BL425">
        <v>0</v>
      </c>
      <c r="BO425" s="16" cm="1">
        <f t="array" ref="BO425">INDEX($BK$21:$BK$70,_xlfn.XMATCH($A425,$BK$21:$BK$70,-1))</f>
        <v>760</v>
      </c>
      <c r="BP425" s="16" cm="1">
        <f t="array" ref="BP425">INDEX($BK$21:$BK$70,_xlfn.XMATCH($A425,$BK$21:$BK$70,1))</f>
        <v>770</v>
      </c>
      <c r="BQ425" s="16" cm="1">
        <f t="array" ref="BQ425">INDEX($BL$21:$BL$70,_xlfn.XMATCH($A425,$BK$21:$BK$70,-1))</f>
        <v>3.1278302784629144</v>
      </c>
      <c r="BR425" s="16" cm="1">
        <f t="array" ref="BR425">INDEX($BL$21:$BL$70,_xlfn.XMATCH($A425,$BK$21:$BK$70,1))</f>
        <v>2.9315514666238909</v>
      </c>
      <c r="BS425">
        <f t="shared" si="84"/>
        <v>3.049318753727305</v>
      </c>
    </row>
    <row r="426" spans="1:71" x14ac:dyDescent="0.2">
      <c r="A426">
        <v>765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4.8872416037071715E-7</v>
      </c>
      <c r="L426">
        <v>0</v>
      </c>
      <c r="M426">
        <v>0</v>
      </c>
      <c r="N426">
        <v>1.9153738875219491E-4</v>
      </c>
      <c r="O426">
        <v>0</v>
      </c>
      <c r="P426">
        <v>0</v>
      </c>
      <c r="Q426">
        <v>2.7726161629493625E-4</v>
      </c>
      <c r="R426">
        <v>0</v>
      </c>
      <c r="S426">
        <v>6.8376535899227E-6</v>
      </c>
      <c r="T426">
        <v>3.719059687362526E-5</v>
      </c>
      <c r="U426">
        <v>4.0610171578992902E-5</v>
      </c>
      <c r="V426">
        <v>5.4272910655817794E-5</v>
      </c>
      <c r="W426">
        <v>6.9354754587738147E-5</v>
      </c>
      <c r="X426">
        <v>3.2670511105269595E-4</v>
      </c>
      <c r="Y426">
        <v>2.1893703635873698E-3</v>
      </c>
      <c r="Z426">
        <v>6.516737866848807E-3</v>
      </c>
      <c r="AA426">
        <v>2.0095570619647462E-2</v>
      </c>
      <c r="AB426">
        <v>6.3342898352694257E-2</v>
      </c>
      <c r="AC426">
        <v>5.905897582201506E-3</v>
      </c>
      <c r="AE426">
        <f t="shared" si="85"/>
        <v>3.0296908725434024</v>
      </c>
      <c r="AG426">
        <v>765</v>
      </c>
      <c r="AH426">
        <f t="shared" si="88"/>
        <v>0</v>
      </c>
      <c r="AI426">
        <f t="shared" si="88"/>
        <v>0</v>
      </c>
      <c r="AJ426">
        <f t="shared" si="88"/>
        <v>0</v>
      </c>
      <c r="AK426">
        <f t="shared" si="88"/>
        <v>0</v>
      </c>
      <c r="AL426">
        <f t="shared" si="88"/>
        <v>0</v>
      </c>
      <c r="AM426">
        <f t="shared" si="88"/>
        <v>0</v>
      </c>
      <c r="AN426">
        <f t="shared" si="88"/>
        <v>0</v>
      </c>
      <c r="AO426">
        <f t="shared" si="88"/>
        <v>0</v>
      </c>
      <c r="AP426">
        <f t="shared" si="88"/>
        <v>0</v>
      </c>
      <c r="AQ426">
        <f t="shared" si="88"/>
        <v>1.4806831278665998E-6</v>
      </c>
      <c r="AR426">
        <f t="shared" si="88"/>
        <v>0</v>
      </c>
      <c r="AS426">
        <f t="shared" si="88"/>
        <v>0</v>
      </c>
      <c r="AT426">
        <f t="shared" si="88"/>
        <v>5.8029907845332223E-4</v>
      </c>
      <c r="AU426">
        <f t="shared" si="88"/>
        <v>0</v>
      </c>
      <c r="AV426">
        <f t="shared" si="88"/>
        <v>0</v>
      </c>
      <c r="AW426">
        <f t="shared" si="88"/>
        <v>8.4001698819539949E-4</v>
      </c>
      <c r="AX426">
        <f t="shared" si="82"/>
        <v>0</v>
      </c>
      <c r="AY426">
        <f t="shared" si="82"/>
        <v>2.0715976671002432E-5</v>
      </c>
      <c r="AZ426">
        <f t="shared" ref="AZ426:BI426" si="89">T426*$AE426</f>
        <v>1.1267601189246365E-4</v>
      </c>
      <c r="BA426">
        <f t="shared" si="89"/>
        <v>1.230362661652963E-4</v>
      </c>
      <c r="BB426">
        <f t="shared" si="89"/>
        <v>1.6443014204029472E-4</v>
      </c>
      <c r="BC426">
        <f t="shared" si="89"/>
        <v>2.1012346694195794E-4</v>
      </c>
      <c r="BD426">
        <f t="shared" si="89"/>
        <v>9.8981549296963149E-4</v>
      </c>
      <c r="BE426">
        <f t="shared" si="89"/>
        <v>6.633115407177685E-3</v>
      </c>
      <c r="BF426">
        <f t="shared" si="89"/>
        <v>1.9743701233949792E-2</v>
      </c>
      <c r="BG426">
        <f t="shared" si="89"/>
        <v>6.0883366884897282E-2</v>
      </c>
      <c r="BH426">
        <f t="shared" si="89"/>
        <v>0.19190940097960232</v>
      </c>
      <c r="BI426">
        <f t="shared" si="89"/>
        <v>1.7893043998972052E-2</v>
      </c>
      <c r="BJ426" s="16"/>
      <c r="BL426">
        <v>0</v>
      </c>
      <c r="BO426" s="16" cm="1">
        <f t="array" ref="BO426">INDEX($BK$21:$BK$70,_xlfn.XMATCH($A426,$BK$21:$BK$70,-1))</f>
        <v>760</v>
      </c>
      <c r="BP426" s="16" cm="1">
        <f t="array" ref="BP426">INDEX($BK$21:$BK$70,_xlfn.XMATCH($A426,$BK$21:$BK$70,1))</f>
        <v>770</v>
      </c>
      <c r="BQ426" s="16" cm="1">
        <f t="array" ref="BQ426">INDEX($BL$21:$BL$70,_xlfn.XMATCH($A426,$BK$21:$BK$70,-1))</f>
        <v>3.1278302784629144</v>
      </c>
      <c r="BR426" s="16" cm="1">
        <f t="array" ref="BR426">INDEX($BL$21:$BL$70,_xlfn.XMATCH($A426,$BK$21:$BK$70,1))</f>
        <v>2.9315514666238909</v>
      </c>
      <c r="BS426">
        <f t="shared" si="84"/>
        <v>3.0296908725434024</v>
      </c>
    </row>
    <row r="427" spans="1:71" x14ac:dyDescent="0.2">
      <c r="A427">
        <v>766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4.7676742552352065E-7</v>
      </c>
      <c r="L427">
        <v>0</v>
      </c>
      <c r="M427">
        <v>0</v>
      </c>
      <c r="N427">
        <v>1.8715902578221634E-4</v>
      </c>
      <c r="O427">
        <v>0</v>
      </c>
      <c r="P427">
        <v>0</v>
      </c>
      <c r="Q427">
        <v>2.7018305278041541E-4</v>
      </c>
      <c r="R427">
        <v>0</v>
      </c>
      <c r="S427">
        <v>0</v>
      </c>
      <c r="T427">
        <v>4.0500514171200193E-5</v>
      </c>
      <c r="U427">
        <v>3.7332310984572228E-5</v>
      </c>
      <c r="V427">
        <v>5.2054654701243821E-5</v>
      </c>
      <c r="W427">
        <v>6.6026968826397194E-5</v>
      </c>
      <c r="X427">
        <v>2.9870228024415414E-4</v>
      </c>
      <c r="Y427">
        <v>1.9183367035760447E-3</v>
      </c>
      <c r="Z427">
        <v>5.5212140599014891E-3</v>
      </c>
      <c r="AA427">
        <v>1.7526191193892302E-2</v>
      </c>
      <c r="AB427">
        <v>6.6948856366382675E-2</v>
      </c>
      <c r="AC427">
        <v>6.4546076330361376E-3</v>
      </c>
      <c r="AE427">
        <f t="shared" si="85"/>
        <v>3.0100629913595003</v>
      </c>
      <c r="AG427">
        <v>766</v>
      </c>
      <c r="AH427">
        <f t="shared" si="88"/>
        <v>0</v>
      </c>
      <c r="AI427">
        <f t="shared" si="88"/>
        <v>0</v>
      </c>
      <c r="AJ427">
        <f t="shared" si="88"/>
        <v>0</v>
      </c>
      <c r="AK427">
        <f t="shared" si="88"/>
        <v>0</v>
      </c>
      <c r="AL427">
        <f t="shared" si="88"/>
        <v>0</v>
      </c>
      <c r="AM427">
        <f t="shared" si="88"/>
        <v>0</v>
      </c>
      <c r="AN427">
        <f t="shared" si="88"/>
        <v>0</v>
      </c>
      <c r="AO427">
        <f t="shared" si="88"/>
        <v>0</v>
      </c>
      <c r="AP427">
        <f t="shared" si="88"/>
        <v>0</v>
      </c>
      <c r="AQ427">
        <f t="shared" si="88"/>
        <v>1.4350999830540963E-6</v>
      </c>
      <c r="AR427">
        <f t="shared" si="88"/>
        <v>0</v>
      </c>
      <c r="AS427">
        <f t="shared" si="88"/>
        <v>0</v>
      </c>
      <c r="AT427">
        <f t="shared" si="88"/>
        <v>5.63360457005948E-4</v>
      </c>
      <c r="AU427">
        <f t="shared" si="88"/>
        <v>0</v>
      </c>
      <c r="AV427">
        <f t="shared" si="88"/>
        <v>0</v>
      </c>
      <c r="AW427">
        <f t="shared" si="88"/>
        <v>8.1326800806685894E-4</v>
      </c>
      <c r="AX427">
        <f t="shared" ref="AX427:BI490" si="90">R427*$AE427</f>
        <v>0</v>
      </c>
      <c r="AY427">
        <f t="shared" si="90"/>
        <v>0</v>
      </c>
      <c r="AZ427">
        <f t="shared" si="90"/>
        <v>1.2190909883776069E-4</v>
      </c>
      <c r="BA427">
        <f t="shared" si="90"/>
        <v>1.1237260767658462E-4</v>
      </c>
      <c r="BB427">
        <f t="shared" si="90"/>
        <v>1.5668778964421186E-4</v>
      </c>
      <c r="BC427">
        <f t="shared" si="90"/>
        <v>1.9874533529598562E-4</v>
      </c>
      <c r="BD427">
        <f t="shared" si="90"/>
        <v>8.9911267919762239E-4</v>
      </c>
      <c r="BE427">
        <f t="shared" si="90"/>
        <v>5.7743143164008326E-3</v>
      </c>
      <c r="BF427">
        <f t="shared" si="90"/>
        <v>1.6619202109083207E-2</v>
      </c>
      <c r="BG427">
        <f t="shared" si="90"/>
        <v>5.275493949222599E-2</v>
      </c>
      <c r="BH427">
        <f t="shared" si="90"/>
        <v>0.20152027486229135</v>
      </c>
      <c r="BI427">
        <f t="shared" si="90"/>
        <v>1.9428775559948621E-2</v>
      </c>
      <c r="BJ427" s="16"/>
      <c r="BL427">
        <v>0</v>
      </c>
      <c r="BO427" s="16" cm="1">
        <f t="array" ref="BO427">INDEX($BK$21:$BK$70,_xlfn.XMATCH($A427,$BK$21:$BK$70,-1))</f>
        <v>760</v>
      </c>
      <c r="BP427" s="16" cm="1">
        <f t="array" ref="BP427">INDEX($BK$21:$BK$70,_xlfn.XMATCH($A427,$BK$21:$BK$70,1))</f>
        <v>770</v>
      </c>
      <c r="BQ427" s="16" cm="1">
        <f t="array" ref="BQ427">INDEX($BL$21:$BL$70,_xlfn.XMATCH($A427,$BK$21:$BK$70,-1))</f>
        <v>3.1278302784629144</v>
      </c>
      <c r="BR427" s="16" cm="1">
        <f t="array" ref="BR427">INDEX($BL$21:$BL$70,_xlfn.XMATCH($A427,$BK$21:$BK$70,1))</f>
        <v>2.9315514666238909</v>
      </c>
      <c r="BS427">
        <f t="shared" si="84"/>
        <v>3.0100629913595003</v>
      </c>
    </row>
    <row r="428" spans="1:71" x14ac:dyDescent="0.2">
      <c r="A428">
        <v>767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4.7321678282720568E-7</v>
      </c>
      <c r="L428">
        <v>0</v>
      </c>
      <c r="M428">
        <v>0</v>
      </c>
      <c r="N428">
        <v>1.8129553117652867E-4</v>
      </c>
      <c r="O428">
        <v>0</v>
      </c>
      <c r="P428">
        <v>0</v>
      </c>
      <c r="Q428">
        <v>2.6167585334836881E-4</v>
      </c>
      <c r="R428">
        <v>0</v>
      </c>
      <c r="S428">
        <v>0</v>
      </c>
      <c r="T428">
        <v>3.5914758209692997E-5</v>
      </c>
      <c r="U428">
        <v>3.8207030159490216E-5</v>
      </c>
      <c r="V428">
        <v>5.237361994634704E-5</v>
      </c>
      <c r="W428">
        <v>6.5950754599753387E-5</v>
      </c>
      <c r="X428">
        <v>2.7091613458357129E-4</v>
      </c>
      <c r="Y428">
        <v>1.6825230711634206E-3</v>
      </c>
      <c r="Z428">
        <v>4.6751608495137244E-3</v>
      </c>
      <c r="AA428">
        <v>1.5289622045401229E-2</v>
      </c>
      <c r="AB428">
        <v>7.074170723383999E-2</v>
      </c>
      <c r="AC428">
        <v>7.0321155714950113E-3</v>
      </c>
      <c r="AE428">
        <f t="shared" si="85"/>
        <v>2.9904351101755982</v>
      </c>
      <c r="AG428">
        <v>767</v>
      </c>
      <c r="AH428">
        <f t="shared" si="88"/>
        <v>0</v>
      </c>
      <c r="AI428">
        <f t="shared" si="88"/>
        <v>0</v>
      </c>
      <c r="AJ428">
        <f t="shared" si="88"/>
        <v>0</v>
      </c>
      <c r="AK428">
        <f t="shared" si="88"/>
        <v>0</v>
      </c>
      <c r="AL428">
        <f t="shared" si="88"/>
        <v>0</v>
      </c>
      <c r="AM428">
        <f t="shared" si="88"/>
        <v>0</v>
      </c>
      <c r="AN428">
        <f t="shared" si="88"/>
        <v>0</v>
      </c>
      <c r="AO428">
        <f t="shared" si="88"/>
        <v>0</v>
      </c>
      <c r="AP428">
        <f t="shared" si="88"/>
        <v>0</v>
      </c>
      <c r="AQ428">
        <f t="shared" si="88"/>
        <v>1.4151240820908169E-6</v>
      </c>
      <c r="AR428">
        <f t="shared" si="88"/>
        <v>0</v>
      </c>
      <c r="AS428">
        <f t="shared" si="88"/>
        <v>0</v>
      </c>
      <c r="AT428">
        <f t="shared" si="88"/>
        <v>5.4215252174822607E-4</v>
      </c>
      <c r="AU428">
        <f t="shared" si="88"/>
        <v>0</v>
      </c>
      <c r="AV428">
        <f t="shared" si="88"/>
        <v>0</v>
      </c>
      <c r="AW428">
        <f t="shared" si="88"/>
        <v>7.8252465933812288E-4</v>
      </c>
      <c r="AX428">
        <f t="shared" si="90"/>
        <v>0</v>
      </c>
      <c r="AY428">
        <f t="shared" si="90"/>
        <v>0</v>
      </c>
      <c r="AZ428">
        <f t="shared" si="90"/>
        <v>1.0740075392373324E-4</v>
      </c>
      <c r="BA428">
        <f t="shared" si="90"/>
        <v>1.1425564444447753E-4</v>
      </c>
      <c r="BB428">
        <f t="shared" si="90"/>
        <v>1.5661991193454921E-4</v>
      </c>
      <c r="BC428">
        <f t="shared" si="90"/>
        <v>1.9722145209767736E-4</v>
      </c>
      <c r="BD428">
        <f t="shared" si="90"/>
        <v>8.1015712077176915E-4</v>
      </c>
      <c r="BE428">
        <f t="shared" si="90"/>
        <v>5.03147606568757E-3</v>
      </c>
      <c r="BF428">
        <f t="shared" si="90"/>
        <v>1.3980765150104218E-2</v>
      </c>
      <c r="BG428">
        <f t="shared" si="90"/>
        <v>4.572262258588268E-2</v>
      </c>
      <c r="BH428">
        <f t="shared" si="90"/>
        <v>0.2115484850658382</v>
      </c>
      <c r="BI428">
        <f t="shared" si="90"/>
        <v>2.1029085303811222E-2</v>
      </c>
      <c r="BJ428" s="16"/>
      <c r="BL428">
        <v>0</v>
      </c>
      <c r="BO428" s="16" cm="1">
        <f t="array" ref="BO428">INDEX($BK$21:$BK$70,_xlfn.XMATCH($A428,$BK$21:$BK$70,-1))</f>
        <v>760</v>
      </c>
      <c r="BP428" s="16" cm="1">
        <f t="array" ref="BP428">INDEX($BK$21:$BK$70,_xlfn.XMATCH($A428,$BK$21:$BK$70,1))</f>
        <v>770</v>
      </c>
      <c r="BQ428" s="16" cm="1">
        <f t="array" ref="BQ428">INDEX($BL$21:$BL$70,_xlfn.XMATCH($A428,$BK$21:$BK$70,-1))</f>
        <v>3.1278302784629144</v>
      </c>
      <c r="BR428" s="16" cm="1">
        <f t="array" ref="BR428">INDEX($BL$21:$BL$70,_xlfn.XMATCH($A428,$BK$21:$BK$70,1))</f>
        <v>2.9315514666238909</v>
      </c>
      <c r="BS428">
        <f t="shared" si="84"/>
        <v>2.9904351101755982</v>
      </c>
    </row>
    <row r="429" spans="1:71" x14ac:dyDescent="0.2">
      <c r="A429">
        <v>768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4.5582991450952502E-7</v>
      </c>
      <c r="L429">
        <v>0</v>
      </c>
      <c r="M429">
        <v>0</v>
      </c>
      <c r="N429">
        <v>1.7724606763348677E-4</v>
      </c>
      <c r="O429">
        <v>0</v>
      </c>
      <c r="P429">
        <v>0</v>
      </c>
      <c r="Q429">
        <v>2.536353971677195E-4</v>
      </c>
      <c r="R429">
        <v>0</v>
      </c>
      <c r="S429">
        <v>0</v>
      </c>
      <c r="T429">
        <v>3.266308370673456E-5</v>
      </c>
      <c r="U429">
        <v>3.9205114570439434E-5</v>
      </c>
      <c r="V429">
        <v>5.3708875010639969E-5</v>
      </c>
      <c r="W429">
        <v>6.2660816641306011E-5</v>
      </c>
      <c r="X429">
        <v>2.4939059714424784E-4</v>
      </c>
      <c r="Y429">
        <v>1.4769845119422787E-3</v>
      </c>
      <c r="Z429">
        <v>3.9842447839086026E-3</v>
      </c>
      <c r="AA429">
        <v>1.3337764483206045E-2</v>
      </c>
      <c r="AB429">
        <v>7.4883552526238115E-2</v>
      </c>
      <c r="AC429">
        <v>7.6632001560585257E-3</v>
      </c>
      <c r="AE429">
        <f t="shared" si="85"/>
        <v>2.9708072289916956</v>
      </c>
      <c r="AG429">
        <v>768</v>
      </c>
      <c r="AH429">
        <f t="shared" si="88"/>
        <v>0</v>
      </c>
      <c r="AI429">
        <f t="shared" si="88"/>
        <v>0</v>
      </c>
      <c r="AJ429">
        <f t="shared" si="88"/>
        <v>0</v>
      </c>
      <c r="AK429">
        <f t="shared" si="88"/>
        <v>0</v>
      </c>
      <c r="AL429">
        <f t="shared" si="88"/>
        <v>0</v>
      </c>
      <c r="AM429">
        <f t="shared" si="88"/>
        <v>0</v>
      </c>
      <c r="AN429">
        <f t="shared" si="88"/>
        <v>0</v>
      </c>
      <c r="AO429">
        <f t="shared" si="88"/>
        <v>0</v>
      </c>
      <c r="AP429">
        <f t="shared" si="88"/>
        <v>0</v>
      </c>
      <c r="AQ429">
        <f t="shared" si="88"/>
        <v>1.3541828052155636E-6</v>
      </c>
      <c r="AR429">
        <f t="shared" si="88"/>
        <v>0</v>
      </c>
      <c r="AS429">
        <f t="shared" si="88"/>
        <v>0</v>
      </c>
      <c r="AT429">
        <f t="shared" si="88"/>
        <v>5.265638990359135E-4</v>
      </c>
      <c r="AU429">
        <f t="shared" si="88"/>
        <v>0</v>
      </c>
      <c r="AV429">
        <f t="shared" si="88"/>
        <v>0</v>
      </c>
      <c r="AW429">
        <f t="shared" si="88"/>
        <v>7.5350187143404088E-4</v>
      </c>
      <c r="AX429">
        <f t="shared" si="90"/>
        <v>0</v>
      </c>
      <c r="AY429">
        <f t="shared" si="90"/>
        <v>0</v>
      </c>
      <c r="AZ429">
        <f t="shared" si="90"/>
        <v>9.7035725197127903E-5</v>
      </c>
      <c r="BA429">
        <f t="shared" si="90"/>
        <v>1.1647083777930913E-4</v>
      </c>
      <c r="BB429">
        <f t="shared" si="90"/>
        <v>1.5955871414262066E-4</v>
      </c>
      <c r="BC429">
        <f t="shared" si="90"/>
        <v>1.8615320705251504E-4</v>
      </c>
      <c r="BD429">
        <f t="shared" si="90"/>
        <v>7.4089138883868719E-4</v>
      </c>
      <c r="BE429">
        <f t="shared" si="90"/>
        <v>4.3878362651868933E-3</v>
      </c>
      <c r="BF429">
        <f t="shared" si="90"/>
        <v>1.1836423206108133E-2</v>
      </c>
      <c r="BG429">
        <f t="shared" si="90"/>
        <v>3.9623927145297208E-2</v>
      </c>
      <c r="BH429">
        <f t="shared" si="90"/>
        <v>0.22246459917752753</v>
      </c>
      <c r="BI429">
        <f t="shared" si="90"/>
        <v>2.2765890420828959E-2</v>
      </c>
      <c r="BJ429" s="16"/>
      <c r="BL429">
        <v>0</v>
      </c>
      <c r="BO429" s="16" cm="1">
        <f t="array" ref="BO429">INDEX($BK$21:$BK$70,_xlfn.XMATCH($A429,$BK$21:$BK$70,-1))</f>
        <v>760</v>
      </c>
      <c r="BP429" s="16" cm="1">
        <f t="array" ref="BP429">INDEX($BK$21:$BK$70,_xlfn.XMATCH($A429,$BK$21:$BK$70,1))</f>
        <v>770</v>
      </c>
      <c r="BQ429" s="16" cm="1">
        <f t="array" ref="BQ429">INDEX($BL$21:$BL$70,_xlfn.XMATCH($A429,$BK$21:$BK$70,-1))</f>
        <v>3.1278302784629144</v>
      </c>
      <c r="BR429" s="16" cm="1">
        <f t="array" ref="BR429">INDEX($BL$21:$BL$70,_xlfn.XMATCH($A429,$BK$21:$BK$70,1))</f>
        <v>2.9315514666238909</v>
      </c>
      <c r="BS429">
        <f t="shared" si="84"/>
        <v>2.9708072289916956</v>
      </c>
    </row>
    <row r="430" spans="1:71" x14ac:dyDescent="0.2">
      <c r="A430">
        <v>769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4.4124877147407619E-7</v>
      </c>
      <c r="L430">
        <v>0</v>
      </c>
      <c r="M430">
        <v>0</v>
      </c>
      <c r="N430">
        <v>1.7352837674716132E-4</v>
      </c>
      <c r="O430">
        <v>0</v>
      </c>
      <c r="P430">
        <v>0</v>
      </c>
      <c r="Q430">
        <v>2.483810995478623E-4</v>
      </c>
      <c r="R430">
        <v>0</v>
      </c>
      <c r="S430">
        <v>0</v>
      </c>
      <c r="T430">
        <v>3.5351193988507868E-5</v>
      </c>
      <c r="U430">
        <v>3.5403399964294228E-5</v>
      </c>
      <c r="V430">
        <v>4.6821575417855621E-5</v>
      </c>
      <c r="W430">
        <v>6.0044338776143297E-5</v>
      </c>
      <c r="X430">
        <v>2.2591824073736377E-4</v>
      </c>
      <c r="Y430">
        <v>1.2971204617445715E-3</v>
      </c>
      <c r="Z430">
        <v>3.3992409695826186E-3</v>
      </c>
      <c r="AA430">
        <v>1.1627079859368035E-2</v>
      </c>
      <c r="AB430">
        <v>7.8666355243929079E-2</v>
      </c>
      <c r="AC430">
        <v>8.3271208092733535E-3</v>
      </c>
      <c r="AE430">
        <f t="shared" si="85"/>
        <v>2.951179347807793</v>
      </c>
      <c r="AG430">
        <v>769</v>
      </c>
      <c r="AH430">
        <f t="shared" si="88"/>
        <v>0</v>
      </c>
      <c r="AI430">
        <f t="shared" si="88"/>
        <v>0</v>
      </c>
      <c r="AJ430">
        <f t="shared" si="88"/>
        <v>0</v>
      </c>
      <c r="AK430">
        <f t="shared" si="88"/>
        <v>0</v>
      </c>
      <c r="AL430">
        <f t="shared" si="88"/>
        <v>0</v>
      </c>
      <c r="AM430">
        <f t="shared" si="88"/>
        <v>0</v>
      </c>
      <c r="AN430">
        <f t="shared" si="88"/>
        <v>0</v>
      </c>
      <c r="AO430">
        <f t="shared" si="88"/>
        <v>0</v>
      </c>
      <c r="AP430">
        <f t="shared" si="88"/>
        <v>0</v>
      </c>
      <c r="AQ430">
        <f t="shared" si="88"/>
        <v>1.3022042616198542E-6</v>
      </c>
      <c r="AR430">
        <f t="shared" si="88"/>
        <v>0</v>
      </c>
      <c r="AS430">
        <f t="shared" si="88"/>
        <v>0</v>
      </c>
      <c r="AT430">
        <f t="shared" si="88"/>
        <v>5.1211336171483259E-4</v>
      </c>
      <c r="AU430">
        <f t="shared" si="88"/>
        <v>0</v>
      </c>
      <c r="AV430">
        <f t="shared" si="88"/>
        <v>0</v>
      </c>
      <c r="AW430">
        <f t="shared" si="88"/>
        <v>7.3301717137144273E-4</v>
      </c>
      <c r="AX430">
        <f t="shared" si="90"/>
        <v>0</v>
      </c>
      <c r="AY430">
        <f t="shared" si="90"/>
        <v>0</v>
      </c>
      <c r="AZ430">
        <f t="shared" si="90"/>
        <v>1.0432771361923142E-4</v>
      </c>
      <c r="BA430">
        <f t="shared" si="90"/>
        <v>1.0448178281680428E-4</v>
      </c>
      <c r="BB430">
        <f t="shared" si="90"/>
        <v>1.3817886640500054E-4</v>
      </c>
      <c r="BC430">
        <f t="shared" si="90"/>
        <v>1.7720161254892875E-4</v>
      </c>
      <c r="BD430">
        <f t="shared" si="90"/>
        <v>6.6672524635717724E-4</v>
      </c>
      <c r="BE430">
        <f t="shared" si="90"/>
        <v>3.8280351183194879E-3</v>
      </c>
      <c r="BF430">
        <f t="shared" si="90"/>
        <v>1.0031769747654363E-2</v>
      </c>
      <c r="BG430">
        <f t="shared" si="90"/>
        <v>3.4313597956278884E-2</v>
      </c>
      <c r="BH430">
        <f t="shared" si="90"/>
        <v>0.23215852296319478</v>
      </c>
      <c r="BI430">
        <f t="shared" si="90"/>
        <v>2.4574826959028039E-2</v>
      </c>
      <c r="BJ430" s="16"/>
      <c r="BL430">
        <v>0</v>
      </c>
      <c r="BO430" s="16" cm="1">
        <f t="array" ref="BO430">INDEX($BK$21:$BK$70,_xlfn.XMATCH($A430,$BK$21:$BK$70,-1))</f>
        <v>760</v>
      </c>
      <c r="BP430" s="16" cm="1">
        <f t="array" ref="BP430">INDEX($BK$21:$BK$70,_xlfn.XMATCH($A430,$BK$21:$BK$70,1))</f>
        <v>770</v>
      </c>
      <c r="BQ430" s="16" cm="1">
        <f t="array" ref="BQ430">INDEX($BL$21:$BL$70,_xlfn.XMATCH($A430,$BK$21:$BK$70,-1))</f>
        <v>3.1278302784629144</v>
      </c>
      <c r="BR430" s="16" cm="1">
        <f t="array" ref="BR430">INDEX($BL$21:$BL$70,_xlfn.XMATCH($A430,$BK$21:$BK$70,1))</f>
        <v>2.9315514666238909</v>
      </c>
      <c r="BS430">
        <f t="shared" si="84"/>
        <v>2.951179347807793</v>
      </c>
    </row>
    <row r="431" spans="1:71" x14ac:dyDescent="0.2">
      <c r="A431">
        <v>770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4.2943872496064933E-7</v>
      </c>
      <c r="L431">
        <v>0</v>
      </c>
      <c r="M431">
        <v>0</v>
      </c>
      <c r="N431">
        <v>1.6778591586650294E-4</v>
      </c>
      <c r="O431">
        <v>0</v>
      </c>
      <c r="P431">
        <v>0</v>
      </c>
      <c r="Q431">
        <v>2.4123497251613116E-4</v>
      </c>
      <c r="R431">
        <v>0</v>
      </c>
      <c r="S431">
        <v>0</v>
      </c>
      <c r="T431">
        <v>3.1296471509885437E-5</v>
      </c>
      <c r="U431">
        <v>3.9728301944713451E-5</v>
      </c>
      <c r="V431">
        <v>4.9389880075409674E-5</v>
      </c>
      <c r="W431">
        <v>5.8300217673040997E-5</v>
      </c>
      <c r="X431">
        <v>2.0574498622518084E-4</v>
      </c>
      <c r="Y431">
        <v>1.1423813609228134E-3</v>
      </c>
      <c r="Z431">
        <v>2.9009894594426858E-3</v>
      </c>
      <c r="AA431">
        <v>1.0148275956646611E-2</v>
      </c>
      <c r="AB431">
        <v>8.2558016821362434E-2</v>
      </c>
      <c r="AC431">
        <v>9.0090022533816927E-3</v>
      </c>
      <c r="AE431">
        <f t="shared" si="85"/>
        <v>2.9315514666238909</v>
      </c>
      <c r="AG431">
        <v>770</v>
      </c>
      <c r="AH431">
        <f t="shared" si="88"/>
        <v>0</v>
      </c>
      <c r="AI431">
        <f t="shared" si="88"/>
        <v>0</v>
      </c>
      <c r="AJ431">
        <f t="shared" si="88"/>
        <v>0</v>
      </c>
      <c r="AK431">
        <f t="shared" si="88"/>
        <v>0</v>
      </c>
      <c r="AL431">
        <f t="shared" si="88"/>
        <v>0</v>
      </c>
      <c r="AM431">
        <f t="shared" si="88"/>
        <v>0</v>
      </c>
      <c r="AN431">
        <f t="shared" si="88"/>
        <v>0</v>
      </c>
      <c r="AO431">
        <f t="shared" si="88"/>
        <v>0</v>
      </c>
      <c r="AP431">
        <f t="shared" si="88"/>
        <v>0</v>
      </c>
      <c r="AQ431">
        <f t="shared" si="88"/>
        <v>1.2589217239834851E-6</v>
      </c>
      <c r="AR431">
        <f t="shared" si="88"/>
        <v>0</v>
      </c>
      <c r="AS431">
        <f t="shared" si="88"/>
        <v>0</v>
      </c>
      <c r="AT431">
        <f t="shared" si="88"/>
        <v>4.918730477372795E-4</v>
      </c>
      <c r="AU431">
        <f t="shared" si="88"/>
        <v>0</v>
      </c>
      <c r="AV431">
        <f t="shared" si="88"/>
        <v>0</v>
      </c>
      <c r="AW431">
        <f t="shared" ref="AW431:BF446" si="91">Q431*$AE431</f>
        <v>7.0719273748063834E-4</v>
      </c>
      <c r="AX431">
        <f t="shared" si="91"/>
        <v>0</v>
      </c>
      <c r="AY431">
        <f t="shared" si="91"/>
        <v>0</v>
      </c>
      <c r="AZ431">
        <f t="shared" si="91"/>
        <v>9.1747216954957473E-5</v>
      </c>
      <c r="BA431">
        <f t="shared" si="91"/>
        <v>1.1646556183250149E-4</v>
      </c>
      <c r="BB431">
        <f t="shared" si="91"/>
        <v>1.4478897537144531E-4</v>
      </c>
      <c r="BC431">
        <f t="shared" si="91"/>
        <v>1.7091008862389541E-4</v>
      </c>
      <c r="BD431">
        <f t="shared" si="91"/>
        <v>6.0315201611894117E-4</v>
      </c>
      <c r="BE431">
        <f t="shared" si="91"/>
        <v>3.3489497540570702E-3</v>
      </c>
      <c r="BF431">
        <f t="shared" si="91"/>
        <v>8.5043999044896543E-3</v>
      </c>
      <c r="BG431">
        <f t="shared" si="90"/>
        <v>2.9750193264411341E-2</v>
      </c>
      <c r="BH431">
        <f t="shared" si="90"/>
        <v>0.2420230752942249</v>
      </c>
      <c r="BI431">
        <f t="shared" si="90"/>
        <v>2.6410353768719037E-2</v>
      </c>
      <c r="BJ431" s="16"/>
      <c r="BL431">
        <v>0</v>
      </c>
      <c r="BO431" s="16" cm="1">
        <f t="array" ref="BO431">INDEX($BK$21:$BK$70,_xlfn.XMATCH($A431,$BK$21:$BK$70,-1))</f>
        <v>770</v>
      </c>
      <c r="BP431" s="16" cm="1">
        <f t="array" ref="BP431">INDEX($BK$21:$BK$70,_xlfn.XMATCH($A431,$BK$21:$BK$70,1))</f>
        <v>770</v>
      </c>
      <c r="BQ431" s="16" cm="1">
        <f t="array" ref="BQ431">INDEX($BL$21:$BL$70,_xlfn.XMATCH($A431,$BK$21:$BK$70,-1))</f>
        <v>2.9315514666238909</v>
      </c>
      <c r="BR431" s="16" cm="1">
        <f t="array" ref="BR431">INDEX($BL$21:$BL$70,_xlfn.XMATCH($A431,$BK$21:$BK$70,1))</f>
        <v>2.9315514666238909</v>
      </c>
      <c r="BS431">
        <f t="shared" si="84"/>
        <v>2.9315514666238909</v>
      </c>
    </row>
    <row r="432" spans="1:71" x14ac:dyDescent="0.2">
      <c r="A432">
        <v>771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4.2275247684410653E-7</v>
      </c>
      <c r="L432">
        <v>0</v>
      </c>
      <c r="M432">
        <v>0</v>
      </c>
      <c r="N432">
        <v>1.63496917289637E-4</v>
      </c>
      <c r="O432">
        <v>0</v>
      </c>
      <c r="P432">
        <v>0</v>
      </c>
      <c r="Q432">
        <v>2.3509203042852475E-4</v>
      </c>
      <c r="R432">
        <v>0</v>
      </c>
      <c r="S432">
        <v>0</v>
      </c>
      <c r="T432">
        <v>3.6605544031780813E-5</v>
      </c>
      <c r="U432">
        <v>3.739008205387874E-5</v>
      </c>
      <c r="V432">
        <v>3.8937644295206993E-5</v>
      </c>
      <c r="W432">
        <v>5.477758995498882E-5</v>
      </c>
      <c r="X432">
        <v>1.9121778497221858E-4</v>
      </c>
      <c r="Y432">
        <v>1.0103811335823124E-3</v>
      </c>
      <c r="Z432">
        <v>2.4926613833842971E-3</v>
      </c>
      <c r="AA432">
        <v>8.882960487321033E-3</v>
      </c>
      <c r="AB432">
        <v>8.6445423866759769E-2</v>
      </c>
      <c r="AC432">
        <v>9.8050114306348479E-3</v>
      </c>
      <c r="AE432">
        <f t="shared" si="85"/>
        <v>2.8015293629924667</v>
      </c>
      <c r="AG432">
        <v>771</v>
      </c>
      <c r="AH432">
        <f t="shared" ref="AH432:AW447" si="92">B432*$AE432</f>
        <v>0</v>
      </c>
      <c r="AI432">
        <f t="shared" si="92"/>
        <v>0</v>
      </c>
      <c r="AJ432">
        <f t="shared" si="92"/>
        <v>0</v>
      </c>
      <c r="AK432">
        <f t="shared" si="92"/>
        <v>0</v>
      </c>
      <c r="AL432">
        <f t="shared" si="92"/>
        <v>0</v>
      </c>
      <c r="AM432">
        <f t="shared" si="92"/>
        <v>0</v>
      </c>
      <c r="AN432">
        <f t="shared" si="92"/>
        <v>0</v>
      </c>
      <c r="AO432">
        <f t="shared" si="92"/>
        <v>0</v>
      </c>
      <c r="AP432">
        <f t="shared" si="92"/>
        <v>0</v>
      </c>
      <c r="AQ432">
        <f t="shared" si="92"/>
        <v>1.1843534771565573E-6</v>
      </c>
      <c r="AR432">
        <f t="shared" si="92"/>
        <v>0</v>
      </c>
      <c r="AS432">
        <f t="shared" si="92"/>
        <v>0</v>
      </c>
      <c r="AT432">
        <f t="shared" si="92"/>
        <v>4.5804141454566875E-4</v>
      </c>
      <c r="AU432">
        <f t="shared" si="92"/>
        <v>0</v>
      </c>
      <c r="AV432">
        <f t="shared" si="92"/>
        <v>0</v>
      </c>
      <c r="AW432">
        <f t="shared" si="92"/>
        <v>6.5861722625103051E-4</v>
      </c>
      <c r="AX432">
        <f t="shared" si="91"/>
        <v>0</v>
      </c>
      <c r="AY432">
        <f t="shared" si="91"/>
        <v>0</v>
      </c>
      <c r="AZ432">
        <f t="shared" si="91"/>
        <v>1.0255150645334759E-4</v>
      </c>
      <c r="BA432">
        <f t="shared" si="91"/>
        <v>1.0474941275863896E-4</v>
      </c>
      <c r="BB432">
        <f t="shared" si="91"/>
        <v>1.090849538187785E-4</v>
      </c>
      <c r="BC432">
        <f t="shared" si="91"/>
        <v>1.5346102669286236E-4</v>
      </c>
      <c r="BD432">
        <f t="shared" si="91"/>
        <v>5.3570223932604996E-4</v>
      </c>
      <c r="BE432">
        <f t="shared" si="91"/>
        <v>2.8306124135444618E-3</v>
      </c>
      <c r="BF432">
        <f t="shared" si="91"/>
        <v>6.9832640575485305E-3</v>
      </c>
      <c r="BG432">
        <f t="shared" si="90"/>
        <v>2.4885874635531744E-2</v>
      </c>
      <c r="BH432">
        <f t="shared" si="90"/>
        <v>0.24217939325905727</v>
      </c>
      <c r="BI432">
        <f t="shared" si="90"/>
        <v>2.7469027427400299E-2</v>
      </c>
      <c r="BJ432" s="16"/>
      <c r="BL432">
        <v>0</v>
      </c>
      <c r="BO432" s="16" cm="1">
        <f t="array" ref="BO432">INDEX($BK$21:$BK$70,_xlfn.XMATCH($A432,$BK$21:$BK$70,-1))</f>
        <v>770</v>
      </c>
      <c r="BP432" s="16" cm="1">
        <f t="array" ref="BP432">INDEX($BK$21:$BK$70,_xlfn.XMATCH($A432,$BK$21:$BK$70,1))</f>
        <v>780</v>
      </c>
      <c r="BQ432" s="16" cm="1">
        <f t="array" ref="BQ432">INDEX($BL$21:$BL$70,_xlfn.XMATCH($A432,$BK$21:$BK$70,-1))</f>
        <v>2.9315514666238909</v>
      </c>
      <c r="BR432" s="16" cm="1">
        <f t="array" ref="BR432">INDEX($BL$21:$BL$70,_xlfn.XMATCH($A432,$BK$21:$BK$70,1))</f>
        <v>1.6313304303096481</v>
      </c>
      <c r="BS432">
        <f t="shared" si="84"/>
        <v>2.8015293629924667</v>
      </c>
    </row>
    <row r="433" spans="1:71" x14ac:dyDescent="0.2">
      <c r="A433">
        <v>772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4.1369373299897894E-7</v>
      </c>
      <c r="L433">
        <v>0</v>
      </c>
      <c r="M433">
        <v>0</v>
      </c>
      <c r="N433">
        <v>1.5993319080534016E-4</v>
      </c>
      <c r="O433">
        <v>0</v>
      </c>
      <c r="P433">
        <v>0</v>
      </c>
      <c r="Q433">
        <v>2.2759546796398763E-4</v>
      </c>
      <c r="R433">
        <v>0</v>
      </c>
      <c r="S433">
        <v>0</v>
      </c>
      <c r="T433">
        <v>3.0791118315727567E-5</v>
      </c>
      <c r="U433">
        <v>3.7266433726961978E-5</v>
      </c>
      <c r="V433">
        <v>4.5059177360160192E-5</v>
      </c>
      <c r="W433">
        <v>5.2232308541103722E-5</v>
      </c>
      <c r="X433">
        <v>1.7765414326652594E-4</v>
      </c>
      <c r="Y433">
        <v>8.8628859018455492E-4</v>
      </c>
      <c r="Z433">
        <v>2.1423087418729276E-3</v>
      </c>
      <c r="AA433">
        <v>7.7994660912740965E-3</v>
      </c>
      <c r="AB433">
        <v>8.9939708071002475E-2</v>
      </c>
      <c r="AC433">
        <v>1.05491371141256E-2</v>
      </c>
      <c r="AE433">
        <f t="shared" si="85"/>
        <v>2.6715072593610425</v>
      </c>
      <c r="AG433">
        <v>772</v>
      </c>
      <c r="AH433">
        <f t="shared" si="92"/>
        <v>0</v>
      </c>
      <c r="AI433">
        <f t="shared" si="92"/>
        <v>0</v>
      </c>
      <c r="AJ433">
        <f t="shared" si="92"/>
        <v>0</v>
      </c>
      <c r="AK433">
        <f t="shared" si="92"/>
        <v>0</v>
      </c>
      <c r="AL433">
        <f t="shared" si="92"/>
        <v>0</v>
      </c>
      <c r="AM433">
        <f t="shared" si="92"/>
        <v>0</v>
      </c>
      <c r="AN433">
        <f t="shared" si="92"/>
        <v>0</v>
      </c>
      <c r="AO433">
        <f t="shared" si="92"/>
        <v>0</v>
      </c>
      <c r="AP433">
        <f t="shared" si="92"/>
        <v>0</v>
      </c>
      <c r="AQ433">
        <f t="shared" si="92"/>
        <v>1.1051858108589412E-6</v>
      </c>
      <c r="AR433">
        <f t="shared" si="92"/>
        <v>0</v>
      </c>
      <c r="AS433">
        <f t="shared" si="92"/>
        <v>0</v>
      </c>
      <c r="AT433">
        <f t="shared" si="92"/>
        <v>4.2726268024924097E-4</v>
      </c>
      <c r="AU433">
        <f t="shared" si="92"/>
        <v>0</v>
      </c>
      <c r="AV433">
        <f t="shared" si="92"/>
        <v>0</v>
      </c>
      <c r="AW433">
        <f t="shared" si="92"/>
        <v>6.080229448634666E-4</v>
      </c>
      <c r="AX433">
        <f t="shared" si="91"/>
        <v>0</v>
      </c>
      <c r="AY433">
        <f t="shared" si="91"/>
        <v>0</v>
      </c>
      <c r="AZ433">
        <f t="shared" si="91"/>
        <v>8.225869610431095E-5</v>
      </c>
      <c r="BA433">
        <f t="shared" si="91"/>
        <v>9.9557548232076119E-5</v>
      </c>
      <c r="BB433">
        <f t="shared" si="91"/>
        <v>1.2037591941850469E-4</v>
      </c>
      <c r="BC433">
        <f t="shared" si="91"/>
        <v>1.3953899144074437E-4</v>
      </c>
      <c r="BD433">
        <f t="shared" si="91"/>
        <v>4.7460433339209073E-4</v>
      </c>
      <c r="BE433">
        <f t="shared" si="91"/>
        <v>2.3677264025669027E-3</v>
      </c>
      <c r="BF433">
        <f t="shared" si="91"/>
        <v>5.7231933557061474E-3</v>
      </c>
      <c r="BG433">
        <f t="shared" si="90"/>
        <v>2.0836330281979044E-2</v>
      </c>
      <c r="BH433">
        <f t="shared" si="90"/>
        <v>0.24027458301649607</v>
      </c>
      <c r="BI433">
        <f t="shared" si="90"/>
        <v>2.8182096380381539E-2</v>
      </c>
      <c r="BJ433" s="16"/>
      <c r="BL433">
        <v>0</v>
      </c>
      <c r="BO433" s="16" cm="1">
        <f t="array" ref="BO433">INDEX($BK$21:$BK$70,_xlfn.XMATCH($A433,$BK$21:$BK$70,-1))</f>
        <v>770</v>
      </c>
      <c r="BP433" s="16" cm="1">
        <f t="array" ref="BP433">INDEX($BK$21:$BK$70,_xlfn.XMATCH($A433,$BK$21:$BK$70,1))</f>
        <v>780</v>
      </c>
      <c r="BQ433" s="16" cm="1">
        <f t="array" ref="BQ433">INDEX($BL$21:$BL$70,_xlfn.XMATCH($A433,$BK$21:$BK$70,-1))</f>
        <v>2.9315514666238909</v>
      </c>
      <c r="BR433" s="16" cm="1">
        <f t="array" ref="BR433">INDEX($BL$21:$BL$70,_xlfn.XMATCH($A433,$BK$21:$BK$70,1))</f>
        <v>1.6313304303096481</v>
      </c>
      <c r="BS433">
        <f t="shared" si="84"/>
        <v>2.6715072593610425</v>
      </c>
    </row>
    <row r="434" spans="1:71" x14ac:dyDescent="0.2">
      <c r="A434">
        <v>773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3.944815480460638E-7</v>
      </c>
      <c r="L434">
        <v>0</v>
      </c>
      <c r="M434">
        <v>0</v>
      </c>
      <c r="N434">
        <v>1.5507400717387198E-4</v>
      </c>
      <c r="O434">
        <v>0</v>
      </c>
      <c r="P434">
        <v>0</v>
      </c>
      <c r="Q434">
        <v>2.2113488200868416E-4</v>
      </c>
      <c r="R434">
        <v>0</v>
      </c>
      <c r="S434">
        <v>0</v>
      </c>
      <c r="T434">
        <v>2.9582096280913722E-5</v>
      </c>
      <c r="U434">
        <v>3.492197602416462E-5</v>
      </c>
      <c r="V434">
        <v>4.1061699452520289E-5</v>
      </c>
      <c r="W434">
        <v>5.1675869171228991E-5</v>
      </c>
      <c r="X434">
        <v>1.6030486690579571E-4</v>
      </c>
      <c r="Y434">
        <v>7.8340927694921648E-4</v>
      </c>
      <c r="Z434">
        <v>1.8502019029639418E-3</v>
      </c>
      <c r="AA434">
        <v>6.8581364168397198E-3</v>
      </c>
      <c r="AB434">
        <v>9.3141065886350766E-2</v>
      </c>
      <c r="AC434">
        <v>1.1372221389465736E-2</v>
      </c>
      <c r="AE434">
        <f t="shared" si="85"/>
        <v>2.5414851557296179</v>
      </c>
      <c r="AG434">
        <v>773</v>
      </c>
      <c r="AH434">
        <f t="shared" si="92"/>
        <v>0</v>
      </c>
      <c r="AI434">
        <f t="shared" si="92"/>
        <v>0</v>
      </c>
      <c r="AJ434">
        <f t="shared" si="92"/>
        <v>0</v>
      </c>
      <c r="AK434">
        <f t="shared" si="92"/>
        <v>0</v>
      </c>
      <c r="AL434">
        <f t="shared" si="92"/>
        <v>0</v>
      </c>
      <c r="AM434">
        <f t="shared" si="92"/>
        <v>0</v>
      </c>
      <c r="AN434">
        <f t="shared" si="92"/>
        <v>0</v>
      </c>
      <c r="AO434">
        <f t="shared" si="92"/>
        <v>0</v>
      </c>
      <c r="AP434">
        <f t="shared" si="92"/>
        <v>0</v>
      </c>
      <c r="AQ434">
        <f t="shared" si="92"/>
        <v>1.0025689985683112E-6</v>
      </c>
      <c r="AR434">
        <f t="shared" si="92"/>
        <v>0</v>
      </c>
      <c r="AS434">
        <f t="shared" si="92"/>
        <v>0</v>
      </c>
      <c r="AT434">
        <f t="shared" si="92"/>
        <v>3.9411828727190391E-4</v>
      </c>
      <c r="AU434">
        <f t="shared" si="92"/>
        <v>0</v>
      </c>
      <c r="AV434">
        <f t="shared" si="92"/>
        <v>0</v>
      </c>
      <c r="AW434">
        <f t="shared" si="92"/>
        <v>5.6201102003909133E-4</v>
      </c>
      <c r="AX434">
        <f t="shared" si="91"/>
        <v>0</v>
      </c>
      <c r="AY434">
        <f t="shared" si="91"/>
        <v>0</v>
      </c>
      <c r="AZ434">
        <f t="shared" si="91"/>
        <v>7.5182458573306565E-5</v>
      </c>
      <c r="BA434">
        <f t="shared" si="91"/>
        <v>8.8753683674160005E-5</v>
      </c>
      <c r="BB434">
        <f t="shared" si="91"/>
        <v>1.0435769962761129E-4</v>
      </c>
      <c r="BC434">
        <f t="shared" si="91"/>
        <v>1.3133345440810427E-4</v>
      </c>
      <c r="BD434">
        <f t="shared" si="91"/>
        <v>4.074124396322919E-4</v>
      </c>
      <c r="BE434">
        <f t="shared" si="91"/>
        <v>1.9910230482273069E-3</v>
      </c>
      <c r="BF434">
        <f t="shared" si="91"/>
        <v>4.7022606714855492E-3</v>
      </c>
      <c r="BG434">
        <f t="shared" si="90"/>
        <v>1.7429851899366858E-2</v>
      </c>
      <c r="BH434">
        <f t="shared" si="90"/>
        <v>0.23671663633899478</v>
      </c>
      <c r="BI434">
        <f t="shared" si="90"/>
        <v>2.8902331848998018E-2</v>
      </c>
      <c r="BJ434" s="16"/>
      <c r="BL434">
        <v>0</v>
      </c>
      <c r="BO434" s="16" cm="1">
        <f t="array" ref="BO434">INDEX($BK$21:$BK$70,_xlfn.XMATCH($A434,$BK$21:$BK$70,-1))</f>
        <v>770</v>
      </c>
      <c r="BP434" s="16" cm="1">
        <f t="array" ref="BP434">INDEX($BK$21:$BK$70,_xlfn.XMATCH($A434,$BK$21:$BK$70,1))</f>
        <v>780</v>
      </c>
      <c r="BQ434" s="16" cm="1">
        <f t="array" ref="BQ434">INDEX($BL$21:$BL$70,_xlfn.XMATCH($A434,$BK$21:$BK$70,-1))</f>
        <v>2.9315514666238909</v>
      </c>
      <c r="BR434" s="16" cm="1">
        <f t="array" ref="BR434">INDEX($BL$21:$BL$70,_xlfn.XMATCH($A434,$BK$21:$BK$70,1))</f>
        <v>1.6313304303096481</v>
      </c>
      <c r="BS434">
        <f t="shared" si="84"/>
        <v>2.5414851557296179</v>
      </c>
    </row>
    <row r="435" spans="1:71" x14ac:dyDescent="0.2">
      <c r="A435">
        <v>774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3.8550123570258681E-7</v>
      </c>
      <c r="L435">
        <v>0</v>
      </c>
      <c r="M435">
        <v>0</v>
      </c>
      <c r="N435">
        <v>1.5115035222058851E-4</v>
      </c>
      <c r="O435">
        <v>0</v>
      </c>
      <c r="P435">
        <v>0</v>
      </c>
      <c r="Q435">
        <v>2.1578932277596942E-4</v>
      </c>
      <c r="R435">
        <v>0</v>
      </c>
      <c r="S435">
        <v>0</v>
      </c>
      <c r="T435">
        <v>3.0702551754276462E-5</v>
      </c>
      <c r="U435">
        <v>3.1585212034911835E-5</v>
      </c>
      <c r="V435">
        <v>3.8500250161213373E-5</v>
      </c>
      <c r="W435">
        <v>4.9197196779745984E-5</v>
      </c>
      <c r="X435">
        <v>1.4687826109798787E-4</v>
      </c>
      <c r="Y435">
        <v>6.972140854793387E-4</v>
      </c>
      <c r="Z435">
        <v>1.6117971889850729E-3</v>
      </c>
      <c r="AA435">
        <v>6.0710292322708409E-3</v>
      </c>
      <c r="AB435">
        <v>9.6231662590838651E-2</v>
      </c>
      <c r="AC435">
        <v>1.2306171698140774E-2</v>
      </c>
      <c r="AE435">
        <f t="shared" si="85"/>
        <v>2.4114630520981937</v>
      </c>
      <c r="AG435">
        <v>774</v>
      </c>
      <c r="AH435">
        <f t="shared" si="92"/>
        <v>0</v>
      </c>
      <c r="AI435">
        <f t="shared" si="92"/>
        <v>0</v>
      </c>
      <c r="AJ435">
        <f t="shared" si="92"/>
        <v>0</v>
      </c>
      <c r="AK435">
        <f t="shared" si="92"/>
        <v>0</v>
      </c>
      <c r="AL435">
        <f t="shared" si="92"/>
        <v>0</v>
      </c>
      <c r="AM435">
        <f t="shared" si="92"/>
        <v>0</v>
      </c>
      <c r="AN435">
        <f t="shared" si="92"/>
        <v>0</v>
      </c>
      <c r="AO435">
        <f t="shared" si="92"/>
        <v>0</v>
      </c>
      <c r="AP435">
        <f t="shared" si="92"/>
        <v>0</v>
      </c>
      <c r="AQ435">
        <f t="shared" si="92"/>
        <v>9.2962198643498518E-7</v>
      </c>
      <c r="AR435">
        <f t="shared" si="92"/>
        <v>0</v>
      </c>
      <c r="AS435">
        <f t="shared" si="92"/>
        <v>0</v>
      </c>
      <c r="AT435">
        <f t="shared" si="92"/>
        <v>3.6449348969157735E-4</v>
      </c>
      <c r="AU435">
        <f t="shared" si="92"/>
        <v>0</v>
      </c>
      <c r="AV435">
        <f t="shared" si="92"/>
        <v>0</v>
      </c>
      <c r="AW435">
        <f t="shared" si="92"/>
        <v>5.2036797891154144E-4</v>
      </c>
      <c r="AX435">
        <f t="shared" si="91"/>
        <v>0</v>
      </c>
      <c r="AY435">
        <f t="shared" si="91"/>
        <v>0</v>
      </c>
      <c r="AZ435">
        <f t="shared" si="91"/>
        <v>7.4038069160570268E-5</v>
      </c>
      <c r="BA435">
        <f t="shared" si="91"/>
        <v>7.6166571814877094E-5</v>
      </c>
      <c r="BB435">
        <f t="shared" si="91"/>
        <v>9.2841930760303575E-5</v>
      </c>
      <c r="BC435">
        <f t="shared" si="91"/>
        <v>1.1863722230116167E-4</v>
      </c>
      <c r="BD435">
        <f t="shared" si="91"/>
        <v>3.5419149979422923E-4</v>
      </c>
      <c r="BE435">
        <f t="shared" si="91"/>
        <v>1.681306006535857E-3</v>
      </c>
      <c r="BF435">
        <f t="shared" si="91"/>
        <v>3.886789368713233E-3</v>
      </c>
      <c r="BG435">
        <f t="shared" si="90"/>
        <v>1.4640062681829196E-2</v>
      </c>
      <c r="BH435">
        <f t="shared" si="90"/>
        <v>0.23205909877978734</v>
      </c>
      <c r="BI435">
        <f t="shared" si="90"/>
        <v>2.967587836284296E-2</v>
      </c>
      <c r="BJ435" s="16"/>
      <c r="BL435">
        <v>0</v>
      </c>
      <c r="BO435" s="16" cm="1">
        <f t="array" ref="BO435">INDEX($BK$21:$BK$70,_xlfn.XMATCH($A435,$BK$21:$BK$70,-1))</f>
        <v>770</v>
      </c>
      <c r="BP435" s="16" cm="1">
        <f t="array" ref="BP435">INDEX($BK$21:$BK$70,_xlfn.XMATCH($A435,$BK$21:$BK$70,1))</f>
        <v>780</v>
      </c>
      <c r="BQ435" s="16" cm="1">
        <f t="array" ref="BQ435">INDEX($BL$21:$BL$70,_xlfn.XMATCH($A435,$BK$21:$BK$70,-1))</f>
        <v>2.9315514666238909</v>
      </c>
      <c r="BR435" s="16" cm="1">
        <f t="array" ref="BR435">INDEX($BL$21:$BL$70,_xlfn.XMATCH($A435,$BK$21:$BK$70,1))</f>
        <v>1.6313304303096481</v>
      </c>
      <c r="BS435">
        <f t="shared" si="84"/>
        <v>2.4114630520981937</v>
      </c>
    </row>
    <row r="436" spans="1:71" x14ac:dyDescent="0.2">
      <c r="A436">
        <v>775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3.7819976238471625E-7</v>
      </c>
      <c r="L436">
        <v>0</v>
      </c>
      <c r="M436">
        <v>0</v>
      </c>
      <c r="N436">
        <v>1.4829891507860054E-4</v>
      </c>
      <c r="O436">
        <v>0</v>
      </c>
      <c r="P436">
        <v>0</v>
      </c>
      <c r="Q436">
        <v>2.1008150735341081E-4</v>
      </c>
      <c r="R436">
        <v>0</v>
      </c>
      <c r="S436">
        <v>0</v>
      </c>
      <c r="T436">
        <v>3.0105412049622413E-5</v>
      </c>
      <c r="U436">
        <v>3.2382580135610492E-5</v>
      </c>
      <c r="V436">
        <v>3.8207303812977009E-5</v>
      </c>
      <c r="W436">
        <v>4.8793643802353508E-5</v>
      </c>
      <c r="X436">
        <v>1.3798026894308322E-4</v>
      </c>
      <c r="Y436">
        <v>6.1985846182743918E-4</v>
      </c>
      <c r="Z436">
        <v>1.3998098257973774E-3</v>
      </c>
      <c r="AA436">
        <v>5.3607338111478879E-3</v>
      </c>
      <c r="AB436">
        <v>9.8569222893751626E-2</v>
      </c>
      <c r="AC436">
        <v>1.3261793475525632E-2</v>
      </c>
      <c r="AE436">
        <f t="shared" si="85"/>
        <v>2.2814409484667695</v>
      </c>
      <c r="AG436">
        <v>775</v>
      </c>
      <c r="AH436">
        <f t="shared" si="92"/>
        <v>0</v>
      </c>
      <c r="AI436">
        <f t="shared" si="92"/>
        <v>0</v>
      </c>
      <c r="AJ436">
        <f t="shared" si="92"/>
        <v>0</v>
      </c>
      <c r="AK436">
        <f t="shared" si="92"/>
        <v>0</v>
      </c>
      <c r="AL436">
        <f t="shared" si="92"/>
        <v>0</v>
      </c>
      <c r="AM436">
        <f t="shared" si="92"/>
        <v>0</v>
      </c>
      <c r="AN436">
        <f t="shared" si="92"/>
        <v>0</v>
      </c>
      <c r="AO436">
        <f t="shared" si="92"/>
        <v>0</v>
      </c>
      <c r="AP436">
        <f t="shared" si="92"/>
        <v>0</v>
      </c>
      <c r="AQ436">
        <f t="shared" si="92"/>
        <v>8.6284042460489388E-7</v>
      </c>
      <c r="AR436">
        <f t="shared" si="92"/>
        <v>0</v>
      </c>
      <c r="AS436">
        <f t="shared" si="92"/>
        <v>0</v>
      </c>
      <c r="AT436">
        <f t="shared" si="92"/>
        <v>3.3833521747351532E-4</v>
      </c>
      <c r="AU436">
        <f t="shared" si="92"/>
        <v>0</v>
      </c>
      <c r="AV436">
        <f t="shared" si="92"/>
        <v>0</v>
      </c>
      <c r="AW436">
        <f t="shared" si="92"/>
        <v>4.7928855339169415E-4</v>
      </c>
      <c r="AX436">
        <f t="shared" si="91"/>
        <v>0</v>
      </c>
      <c r="AY436">
        <f t="shared" si="91"/>
        <v>0</v>
      </c>
      <c r="AZ436">
        <f t="shared" si="91"/>
        <v>6.868371982047347E-5</v>
      </c>
      <c r="BA436">
        <f t="shared" si="91"/>
        <v>7.387894433838837E-5</v>
      </c>
      <c r="BB436">
        <f t="shared" si="91"/>
        <v>8.7167707449436286E-5</v>
      </c>
      <c r="BC436">
        <f t="shared" si="91"/>
        <v>1.113198169955911E-4</v>
      </c>
      <c r="BD436">
        <f t="shared" si="91"/>
        <v>3.1479383564720774E-4</v>
      </c>
      <c r="BE436">
        <f t="shared" si="91"/>
        <v>1.4141704770667457E-3</v>
      </c>
      <c r="BF436">
        <f t="shared" si="91"/>
        <v>3.1935834566402723E-3</v>
      </c>
      <c r="BG436">
        <f t="shared" si="90"/>
        <v>1.2230197630583117E-2</v>
      </c>
      <c r="BH436">
        <f t="shared" si="90"/>
        <v>0.22487986136835311</v>
      </c>
      <c r="BI436">
        <f t="shared" si="90"/>
        <v>3.0255998685173612E-2</v>
      </c>
      <c r="BJ436" s="16"/>
      <c r="BL436">
        <v>0</v>
      </c>
      <c r="BO436" s="16" cm="1">
        <f t="array" ref="BO436">INDEX($BK$21:$BK$70,_xlfn.XMATCH($A436,$BK$21:$BK$70,-1))</f>
        <v>770</v>
      </c>
      <c r="BP436" s="16" cm="1">
        <f t="array" ref="BP436">INDEX($BK$21:$BK$70,_xlfn.XMATCH($A436,$BK$21:$BK$70,1))</f>
        <v>780</v>
      </c>
      <c r="BQ436" s="16" cm="1">
        <f t="array" ref="BQ436">INDEX($BL$21:$BL$70,_xlfn.XMATCH($A436,$BK$21:$BK$70,-1))</f>
        <v>2.9315514666238909</v>
      </c>
      <c r="BR436" s="16" cm="1">
        <f t="array" ref="BR436">INDEX($BL$21:$BL$70,_xlfn.XMATCH($A436,$BK$21:$BK$70,1))</f>
        <v>1.6313304303096481</v>
      </c>
      <c r="BS436">
        <f t="shared" si="84"/>
        <v>2.2814409484667695</v>
      </c>
    </row>
    <row r="437" spans="1:71" x14ac:dyDescent="0.2">
      <c r="A437">
        <v>776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3.6715621395908756E-7</v>
      </c>
      <c r="L437">
        <v>0</v>
      </c>
      <c r="M437">
        <v>0</v>
      </c>
      <c r="N437">
        <v>1.4399814316646918E-4</v>
      </c>
      <c r="O437">
        <v>0</v>
      </c>
      <c r="P437">
        <v>0</v>
      </c>
      <c r="Q437">
        <v>2.039237259585358E-4</v>
      </c>
      <c r="R437">
        <v>0</v>
      </c>
      <c r="S437">
        <v>0</v>
      </c>
      <c r="T437">
        <v>2.8885838334094952E-5</v>
      </c>
      <c r="U437">
        <v>3.2050464916724991E-5</v>
      </c>
      <c r="V437">
        <v>3.6135180000952761E-5</v>
      </c>
      <c r="W437">
        <v>4.6744991031854628E-5</v>
      </c>
      <c r="X437">
        <v>1.2910572917884582E-4</v>
      </c>
      <c r="Y437">
        <v>5.5472852555626267E-4</v>
      </c>
      <c r="Z437">
        <v>1.2215893950122381E-3</v>
      </c>
      <c r="AA437">
        <v>4.7383666901515617E-3</v>
      </c>
      <c r="AB437">
        <v>0.10021318861556892</v>
      </c>
      <c r="AC437">
        <v>1.429101547120711E-2</v>
      </c>
      <c r="AE437">
        <f t="shared" si="85"/>
        <v>2.1514188448353453</v>
      </c>
      <c r="AG437">
        <v>776</v>
      </c>
      <c r="AH437">
        <f t="shared" si="92"/>
        <v>0</v>
      </c>
      <c r="AI437">
        <f t="shared" si="92"/>
        <v>0</v>
      </c>
      <c r="AJ437">
        <f t="shared" si="92"/>
        <v>0</v>
      </c>
      <c r="AK437">
        <f t="shared" si="92"/>
        <v>0</v>
      </c>
      <c r="AL437">
        <f t="shared" si="92"/>
        <v>0</v>
      </c>
      <c r="AM437">
        <f t="shared" si="92"/>
        <v>0</v>
      </c>
      <c r="AN437">
        <f t="shared" si="92"/>
        <v>0</v>
      </c>
      <c r="AO437">
        <f t="shared" si="92"/>
        <v>0</v>
      </c>
      <c r="AP437">
        <f t="shared" si="92"/>
        <v>0</v>
      </c>
      <c r="AQ437">
        <f t="shared" si="92"/>
        <v>7.8990679770997903E-7</v>
      </c>
      <c r="AR437">
        <f t="shared" si="92"/>
        <v>0</v>
      </c>
      <c r="AS437">
        <f t="shared" si="92"/>
        <v>0</v>
      </c>
      <c r="AT437">
        <f t="shared" si="92"/>
        <v>3.0980031882963982E-4</v>
      </c>
      <c r="AU437">
        <f t="shared" si="92"/>
        <v>0</v>
      </c>
      <c r="AV437">
        <f t="shared" si="92"/>
        <v>0</v>
      </c>
      <c r="AW437">
        <f t="shared" si="92"/>
        <v>4.3872534693623262E-4</v>
      </c>
      <c r="AX437">
        <f t="shared" si="91"/>
        <v>0</v>
      </c>
      <c r="AY437">
        <f t="shared" si="91"/>
        <v>0</v>
      </c>
      <c r="AZ437">
        <f t="shared" si="91"/>
        <v>6.2145536940839103E-5</v>
      </c>
      <c r="BA437">
        <f t="shared" si="91"/>
        <v>6.8953974207576238E-5</v>
      </c>
      <c r="BB437">
        <f t="shared" si="91"/>
        <v>7.774190721556706E-5</v>
      </c>
      <c r="BC437">
        <f t="shared" si="91"/>
        <v>1.0056805460759127E-4</v>
      </c>
      <c r="BD437">
        <f t="shared" si="91"/>
        <v>2.7776049873157741E-4</v>
      </c>
      <c r="BE437">
        <f t="shared" si="91"/>
        <v>1.193453403649469E-3</v>
      </c>
      <c r="BF437">
        <f t="shared" si="91"/>
        <v>2.6281504450803377E-3</v>
      </c>
      <c r="BG437">
        <f t="shared" si="90"/>
        <v>1.0194211390932151E-2</v>
      </c>
      <c r="BH437">
        <f t="shared" si="90"/>
        <v>0.21560054248857388</v>
      </c>
      <c r="BI437">
        <f t="shared" si="90"/>
        <v>3.074595999658845E-2</v>
      </c>
      <c r="BJ437" s="16"/>
      <c r="BL437">
        <v>0</v>
      </c>
      <c r="BO437" s="16" cm="1">
        <f t="array" ref="BO437">INDEX($BK$21:$BK$70,_xlfn.XMATCH($A437,$BK$21:$BK$70,-1))</f>
        <v>770</v>
      </c>
      <c r="BP437" s="16" cm="1">
        <f t="array" ref="BP437">INDEX($BK$21:$BK$70,_xlfn.XMATCH($A437,$BK$21:$BK$70,1))</f>
        <v>780</v>
      </c>
      <c r="BQ437" s="16" cm="1">
        <f t="array" ref="BQ437">INDEX($BL$21:$BL$70,_xlfn.XMATCH($A437,$BK$21:$BK$70,-1))</f>
        <v>2.9315514666238909</v>
      </c>
      <c r="BR437" s="16" cm="1">
        <f t="array" ref="BR437">INDEX($BL$21:$BL$70,_xlfn.XMATCH($A437,$BK$21:$BK$70,1))</f>
        <v>1.6313304303096481</v>
      </c>
      <c r="BS437">
        <f t="shared" si="84"/>
        <v>2.1514188448353453</v>
      </c>
    </row>
    <row r="438" spans="1:71" x14ac:dyDescent="0.2">
      <c r="A438">
        <v>777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3.5826961199371937E-7</v>
      </c>
      <c r="L438">
        <v>0</v>
      </c>
      <c r="M438">
        <v>0</v>
      </c>
      <c r="N438">
        <v>1.403770059504841E-4</v>
      </c>
      <c r="O438">
        <v>0</v>
      </c>
      <c r="P438">
        <v>0</v>
      </c>
      <c r="Q438">
        <v>1.9882714765254183E-4</v>
      </c>
      <c r="R438">
        <v>0</v>
      </c>
      <c r="S438">
        <v>0</v>
      </c>
      <c r="T438">
        <v>3.2184553612532663E-5</v>
      </c>
      <c r="U438">
        <v>2.9503677754817396E-5</v>
      </c>
      <c r="V438">
        <v>3.715864485085846E-5</v>
      </c>
      <c r="W438">
        <v>4.5733601387572693E-5</v>
      </c>
      <c r="X438">
        <v>1.219350871771724E-4</v>
      </c>
      <c r="Y438">
        <v>4.9384276903040227E-4</v>
      </c>
      <c r="Z438">
        <v>1.0714603248867104E-3</v>
      </c>
      <c r="AA438">
        <v>4.2183478474687149E-3</v>
      </c>
      <c r="AB438">
        <v>0.10126520481291443</v>
      </c>
      <c r="AC438">
        <v>1.5432413017153798E-2</v>
      </c>
      <c r="AE438">
        <f t="shared" si="85"/>
        <v>2.0213967412039211</v>
      </c>
      <c r="AG438">
        <v>777</v>
      </c>
      <c r="AH438">
        <f t="shared" si="92"/>
        <v>0</v>
      </c>
      <c r="AI438">
        <f t="shared" si="92"/>
        <v>0</v>
      </c>
      <c r="AJ438">
        <f t="shared" si="92"/>
        <v>0</v>
      </c>
      <c r="AK438">
        <f t="shared" si="92"/>
        <v>0</v>
      </c>
      <c r="AL438">
        <f t="shared" si="92"/>
        <v>0</v>
      </c>
      <c r="AM438">
        <f t="shared" si="92"/>
        <v>0</v>
      </c>
      <c r="AN438">
        <f t="shared" si="92"/>
        <v>0</v>
      </c>
      <c r="AO438">
        <f t="shared" si="92"/>
        <v>0</v>
      </c>
      <c r="AP438">
        <f t="shared" si="92"/>
        <v>0</v>
      </c>
      <c r="AQ438">
        <f t="shared" si="92"/>
        <v>7.242050261564976E-7</v>
      </c>
      <c r="AR438">
        <f t="shared" si="92"/>
        <v>0</v>
      </c>
      <c r="AS438">
        <f t="shared" si="92"/>
        <v>0</v>
      </c>
      <c r="AT438">
        <f t="shared" si="92"/>
        <v>2.8375762236827198E-4</v>
      </c>
      <c r="AU438">
        <f t="shared" si="92"/>
        <v>0</v>
      </c>
      <c r="AV438">
        <f t="shared" si="92"/>
        <v>0</v>
      </c>
      <c r="AW438">
        <f t="shared" si="92"/>
        <v>4.0190854832771892E-4</v>
      </c>
      <c r="AX438">
        <f t="shared" si="91"/>
        <v>0</v>
      </c>
      <c r="AY438">
        <f t="shared" si="91"/>
        <v>0</v>
      </c>
      <c r="AZ438">
        <f t="shared" si="91"/>
        <v>6.5057751789476413E-5</v>
      </c>
      <c r="BA438">
        <f t="shared" si="91"/>
        <v>5.9638638067118504E-5</v>
      </c>
      <c r="BB438">
        <f t="shared" si="91"/>
        <v>7.5112363609079161E-5</v>
      </c>
      <c r="BC438">
        <f t="shared" si="91"/>
        <v>9.2445752808358565E-5</v>
      </c>
      <c r="BD438">
        <f t="shared" si="91"/>
        <v>2.4647918785835232E-4</v>
      </c>
      <c r="BE438">
        <f t="shared" si="91"/>
        <v>9.9825216398517574E-4</v>
      </c>
      <c r="BF438">
        <f t="shared" si="91"/>
        <v>2.1658464090552909E-3</v>
      </c>
      <c r="BG438">
        <f t="shared" si="90"/>
        <v>8.5269545921378351E-3</v>
      </c>
      <c r="BH438">
        <f t="shared" si="90"/>
        <v>0.20469715500617286</v>
      </c>
      <c r="BI438">
        <f t="shared" si="90"/>
        <v>3.119502938178766E-2</v>
      </c>
      <c r="BJ438" s="16"/>
      <c r="BL438">
        <v>0</v>
      </c>
      <c r="BO438" s="16" cm="1">
        <f t="array" ref="BO438">INDEX($BK$21:$BK$70,_xlfn.XMATCH($A438,$BK$21:$BK$70,-1))</f>
        <v>770</v>
      </c>
      <c r="BP438" s="16" cm="1">
        <f t="array" ref="BP438">INDEX($BK$21:$BK$70,_xlfn.XMATCH($A438,$BK$21:$BK$70,1))</f>
        <v>780</v>
      </c>
      <c r="BQ438" s="16" cm="1">
        <f t="array" ref="BQ438">INDEX($BL$21:$BL$70,_xlfn.XMATCH($A438,$BK$21:$BK$70,-1))</f>
        <v>2.9315514666238909</v>
      </c>
      <c r="BR438" s="16" cm="1">
        <f t="array" ref="BR438">INDEX($BL$21:$BL$70,_xlfn.XMATCH($A438,$BK$21:$BK$70,1))</f>
        <v>1.6313304303096481</v>
      </c>
      <c r="BS438">
        <f t="shared" si="84"/>
        <v>2.0213967412039211</v>
      </c>
    </row>
    <row r="439" spans="1:71" x14ac:dyDescent="0.2">
      <c r="A439">
        <v>778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3.5078867425144341E-7</v>
      </c>
      <c r="L439">
        <v>0</v>
      </c>
      <c r="M439">
        <v>0</v>
      </c>
      <c r="N439">
        <v>1.3718803348118985E-4</v>
      </c>
      <c r="O439">
        <v>0</v>
      </c>
      <c r="P439">
        <v>0</v>
      </c>
      <c r="Q439">
        <v>1.9388731561187928E-4</v>
      </c>
      <c r="R439">
        <v>0</v>
      </c>
      <c r="S439">
        <v>0</v>
      </c>
      <c r="T439">
        <v>2.6350325328821499E-5</v>
      </c>
      <c r="U439">
        <v>2.6866102447592662E-5</v>
      </c>
      <c r="V439">
        <v>3.7452208779508737E-5</v>
      </c>
      <c r="W439">
        <v>4.5247943051913696E-5</v>
      </c>
      <c r="X439">
        <v>1.1245916523096514E-4</v>
      </c>
      <c r="Y439">
        <v>4.4163131865885489E-4</v>
      </c>
      <c r="Z439">
        <v>9.4426597729014227E-4</v>
      </c>
      <c r="AA439">
        <v>3.730910861632655E-3</v>
      </c>
      <c r="AB439">
        <v>0.10085026589598728</v>
      </c>
      <c r="AC439">
        <v>1.6571994675693702E-2</v>
      </c>
      <c r="AE439">
        <f t="shared" si="85"/>
        <v>1.8913746375724967</v>
      </c>
      <c r="AG439">
        <v>778</v>
      </c>
      <c r="AH439">
        <f t="shared" si="92"/>
        <v>0</v>
      </c>
      <c r="AI439">
        <f t="shared" si="92"/>
        <v>0</v>
      </c>
      <c r="AJ439">
        <f t="shared" si="92"/>
        <v>0</v>
      </c>
      <c r="AK439">
        <f t="shared" si="92"/>
        <v>0</v>
      </c>
      <c r="AL439">
        <f t="shared" si="92"/>
        <v>0</v>
      </c>
      <c r="AM439">
        <f t="shared" si="92"/>
        <v>0</v>
      </c>
      <c r="AN439">
        <f t="shared" si="92"/>
        <v>0</v>
      </c>
      <c r="AO439">
        <f t="shared" si="92"/>
        <v>0</v>
      </c>
      <c r="AP439">
        <f t="shared" si="92"/>
        <v>0</v>
      </c>
      <c r="AQ439">
        <f t="shared" si="92"/>
        <v>6.6347280162686039E-7</v>
      </c>
      <c r="AR439">
        <f t="shared" si="92"/>
        <v>0</v>
      </c>
      <c r="AS439">
        <f t="shared" si="92"/>
        <v>0</v>
      </c>
      <c r="AT439">
        <f t="shared" si="92"/>
        <v>2.5947396710476902E-4</v>
      </c>
      <c r="AU439">
        <f t="shared" si="92"/>
        <v>0</v>
      </c>
      <c r="AV439">
        <f t="shared" si="92"/>
        <v>0</v>
      </c>
      <c r="AW439">
        <f t="shared" si="92"/>
        <v>3.6671355129532245E-4</v>
      </c>
      <c r="AX439">
        <f t="shared" si="91"/>
        <v>0</v>
      </c>
      <c r="AY439">
        <f t="shared" si="91"/>
        <v>0</v>
      </c>
      <c r="AZ439">
        <f t="shared" si="91"/>
        <v>4.9838337018717146E-5</v>
      </c>
      <c r="BA439">
        <f t="shared" si="91"/>
        <v>5.0813864779801137E-5</v>
      </c>
      <c r="BB439">
        <f t="shared" si="91"/>
        <v>7.0836157806632817E-5</v>
      </c>
      <c r="BC439">
        <f t="shared" si="91"/>
        <v>8.5580811890714235E-5</v>
      </c>
      <c r="BD439">
        <f t="shared" si="91"/>
        <v>2.127024128804222E-4</v>
      </c>
      <c r="BE439">
        <f t="shared" si="91"/>
        <v>8.3529027526905541E-4</v>
      </c>
      <c r="BF439">
        <f t="shared" si="91"/>
        <v>1.7859607205691823E-3</v>
      </c>
      <c r="BG439">
        <f t="shared" si="90"/>
        <v>7.0565501787357545E-3</v>
      </c>
      <c r="BH439">
        <f t="shared" si="90"/>
        <v>0.19074563510811285</v>
      </c>
      <c r="BI439">
        <f t="shared" si="90"/>
        <v>3.1343850423593521E-2</v>
      </c>
      <c r="BJ439" s="16"/>
      <c r="BL439">
        <v>0</v>
      </c>
      <c r="BO439" s="16" cm="1">
        <f t="array" ref="BO439">INDEX($BK$21:$BK$70,_xlfn.XMATCH($A439,$BK$21:$BK$70,-1))</f>
        <v>770</v>
      </c>
      <c r="BP439" s="16" cm="1">
        <f t="array" ref="BP439">INDEX($BK$21:$BK$70,_xlfn.XMATCH($A439,$BK$21:$BK$70,1))</f>
        <v>780</v>
      </c>
      <c r="BQ439" s="16" cm="1">
        <f t="array" ref="BQ439">INDEX($BL$21:$BL$70,_xlfn.XMATCH($A439,$BK$21:$BK$70,-1))</f>
        <v>2.9315514666238909</v>
      </c>
      <c r="BR439" s="16" cm="1">
        <f t="array" ref="BR439">INDEX($BL$21:$BL$70,_xlfn.XMATCH($A439,$BK$21:$BK$70,1))</f>
        <v>1.6313304303096481</v>
      </c>
      <c r="BS439">
        <f t="shared" si="84"/>
        <v>1.8913746375724967</v>
      </c>
    </row>
    <row r="440" spans="1:71" x14ac:dyDescent="0.2">
      <c r="A440">
        <v>779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3.4014981468934421E-7</v>
      </c>
      <c r="L440">
        <v>0</v>
      </c>
      <c r="M440">
        <v>0</v>
      </c>
      <c r="N440">
        <v>1.3339007242680858E-4</v>
      </c>
      <c r="O440">
        <v>0</v>
      </c>
      <c r="P440">
        <v>0</v>
      </c>
      <c r="Q440">
        <v>1.8909090255869837E-4</v>
      </c>
      <c r="R440">
        <v>0</v>
      </c>
      <c r="S440">
        <v>0</v>
      </c>
      <c r="T440">
        <v>2.4823602854300618E-5</v>
      </c>
      <c r="U440">
        <v>2.9682561173454583E-5</v>
      </c>
      <c r="V440">
        <v>3.4803266248961245E-5</v>
      </c>
      <c r="W440">
        <v>4.2428873169110537E-5</v>
      </c>
      <c r="X440">
        <v>1.0723307525189766E-4</v>
      </c>
      <c r="Y440">
        <v>3.9911549719715429E-4</v>
      </c>
      <c r="Z440">
        <v>8.2937248522398468E-4</v>
      </c>
      <c r="AA440">
        <v>3.3068158854395275E-3</v>
      </c>
      <c r="AB440">
        <v>9.9350734870124205E-2</v>
      </c>
      <c r="AC440">
        <v>1.7863761474100036E-2</v>
      </c>
      <c r="AE440">
        <f t="shared" si="85"/>
        <v>1.7613525339410723</v>
      </c>
      <c r="AG440">
        <v>779</v>
      </c>
      <c r="AH440">
        <f t="shared" si="92"/>
        <v>0</v>
      </c>
      <c r="AI440">
        <f t="shared" si="92"/>
        <v>0</v>
      </c>
      <c r="AJ440">
        <f t="shared" si="92"/>
        <v>0</v>
      </c>
      <c r="AK440">
        <f t="shared" si="92"/>
        <v>0</v>
      </c>
      <c r="AL440">
        <f t="shared" si="92"/>
        <v>0</v>
      </c>
      <c r="AM440">
        <f t="shared" si="92"/>
        <v>0</v>
      </c>
      <c r="AN440">
        <f t="shared" si="92"/>
        <v>0</v>
      </c>
      <c r="AO440">
        <f t="shared" si="92"/>
        <v>0</v>
      </c>
      <c r="AP440">
        <f t="shared" si="92"/>
        <v>0</v>
      </c>
      <c r="AQ440">
        <f t="shared" si="92"/>
        <v>5.9912373802266262E-7</v>
      </c>
      <c r="AR440">
        <f t="shared" si="92"/>
        <v>0</v>
      </c>
      <c r="AS440">
        <f t="shared" si="92"/>
        <v>0</v>
      </c>
      <c r="AT440">
        <f t="shared" si="92"/>
        <v>2.3494694207154245E-4</v>
      </c>
      <c r="AU440">
        <f t="shared" si="92"/>
        <v>0</v>
      </c>
      <c r="AV440">
        <f t="shared" si="92"/>
        <v>0</v>
      </c>
      <c r="AW440">
        <f t="shared" si="92"/>
        <v>3.3305574036696778E-4</v>
      </c>
      <c r="AX440">
        <f t="shared" si="91"/>
        <v>0</v>
      </c>
      <c r="AY440">
        <f t="shared" si="91"/>
        <v>0</v>
      </c>
      <c r="AZ440">
        <f t="shared" si="91"/>
        <v>4.3723115788969228E-5</v>
      </c>
      <c r="BA440">
        <f t="shared" si="91"/>
        <v>5.2281454336725119E-5</v>
      </c>
      <c r="BB440">
        <f t="shared" si="91"/>
        <v>6.1300821197033686E-5</v>
      </c>
      <c r="BC440">
        <f t="shared" si="91"/>
        <v>7.4732203268677215E-5</v>
      </c>
      <c r="BD440">
        <f t="shared" si="91"/>
        <v>1.8887524881722363E-4</v>
      </c>
      <c r="BE440">
        <f t="shared" si="91"/>
        <v>7.0298309232335861E-4</v>
      </c>
      <c r="BF440">
        <f t="shared" si="91"/>
        <v>1.4608173284302698E-3</v>
      </c>
      <c r="BG440">
        <f t="shared" si="90"/>
        <v>5.8244685390955028E-3</v>
      </c>
      <c r="BH440">
        <f t="shared" si="90"/>
        <v>0.17499166861240092</v>
      </c>
      <c r="BI440">
        <f t="shared" si="90"/>
        <v>3.1464381538125002E-2</v>
      </c>
      <c r="BJ440" s="16"/>
      <c r="BL440">
        <v>0</v>
      </c>
      <c r="BO440" s="16" cm="1">
        <f t="array" ref="BO440">INDEX($BK$21:$BK$70,_xlfn.XMATCH($A440,$BK$21:$BK$70,-1))</f>
        <v>770</v>
      </c>
      <c r="BP440" s="16" cm="1">
        <f t="array" ref="BP440">INDEX($BK$21:$BK$70,_xlfn.XMATCH($A440,$BK$21:$BK$70,1))</f>
        <v>780</v>
      </c>
      <c r="BQ440" s="16" cm="1">
        <f t="array" ref="BQ440">INDEX($BL$21:$BL$70,_xlfn.XMATCH($A440,$BK$21:$BK$70,-1))</f>
        <v>2.9315514666238909</v>
      </c>
      <c r="BR440" s="16" cm="1">
        <f t="array" ref="BR440">INDEX($BL$21:$BL$70,_xlfn.XMATCH($A440,$BK$21:$BK$70,1))</f>
        <v>1.6313304303096481</v>
      </c>
      <c r="BS440">
        <f t="shared" si="84"/>
        <v>1.7613525339410723</v>
      </c>
    </row>
    <row r="441" spans="1:71" x14ac:dyDescent="0.2">
      <c r="A441">
        <v>780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3.3093726415242469E-7</v>
      </c>
      <c r="L441">
        <v>0</v>
      </c>
      <c r="M441">
        <v>0</v>
      </c>
      <c r="N441">
        <v>1.30073216657664E-4</v>
      </c>
      <c r="O441">
        <v>0</v>
      </c>
      <c r="P441">
        <v>0</v>
      </c>
      <c r="Q441">
        <v>1.8333294573371015E-4</v>
      </c>
      <c r="R441">
        <v>0</v>
      </c>
      <c r="S441">
        <v>0</v>
      </c>
      <c r="T441">
        <v>2.4051707568575079E-5</v>
      </c>
      <c r="U441">
        <v>2.8154191149772777E-5</v>
      </c>
      <c r="V441">
        <v>3.6507949896018202E-5</v>
      </c>
      <c r="W441">
        <v>4.2102432197402817E-5</v>
      </c>
      <c r="X441">
        <v>1.0182491610065883E-4</v>
      </c>
      <c r="Y441">
        <v>3.5996188098950916E-4</v>
      </c>
      <c r="Z441">
        <v>7.3386670137430912E-4</v>
      </c>
      <c r="AA441">
        <v>2.9203024547795014E-3</v>
      </c>
      <c r="AB441">
        <v>9.6456678258103112E-2</v>
      </c>
      <c r="AC441">
        <v>1.9228682714934334E-2</v>
      </c>
      <c r="AE441">
        <f t="shared" si="85"/>
        <v>1.6313304303096481</v>
      </c>
      <c r="AG441">
        <v>780</v>
      </c>
      <c r="AH441">
        <f t="shared" si="92"/>
        <v>0</v>
      </c>
      <c r="AI441">
        <f t="shared" si="92"/>
        <v>0</v>
      </c>
      <c r="AJ441">
        <f t="shared" si="92"/>
        <v>0</v>
      </c>
      <c r="AK441">
        <f t="shared" si="92"/>
        <v>0</v>
      </c>
      <c r="AL441">
        <f t="shared" si="92"/>
        <v>0</v>
      </c>
      <c r="AM441">
        <f t="shared" si="92"/>
        <v>0</v>
      </c>
      <c r="AN441">
        <f t="shared" si="92"/>
        <v>0</v>
      </c>
      <c r="AO441">
        <f t="shared" si="92"/>
        <v>0</v>
      </c>
      <c r="AP441">
        <f t="shared" si="92"/>
        <v>0</v>
      </c>
      <c r="AQ441">
        <f t="shared" si="92"/>
        <v>5.398680295352726E-7</v>
      </c>
      <c r="AR441">
        <f t="shared" si="92"/>
        <v>0</v>
      </c>
      <c r="AS441">
        <f t="shared" si="92"/>
        <v>0</v>
      </c>
      <c r="AT441">
        <f t="shared" si="92"/>
        <v>2.1219239650190712E-4</v>
      </c>
      <c r="AU441">
        <f t="shared" si="92"/>
        <v>0</v>
      </c>
      <c r="AV441">
        <f t="shared" si="92"/>
        <v>0</v>
      </c>
      <c r="AW441">
        <f t="shared" si="92"/>
        <v>2.9907661325370873E-4</v>
      </c>
      <c r="AX441">
        <f t="shared" si="91"/>
        <v>0</v>
      </c>
      <c r="AY441">
        <f t="shared" si="91"/>
        <v>0</v>
      </c>
      <c r="AZ441">
        <f t="shared" si="91"/>
        <v>3.9236282457525402E-5</v>
      </c>
      <c r="BA441">
        <f t="shared" si="91"/>
        <v>4.592878876337891E-5</v>
      </c>
      <c r="BB441">
        <f t="shared" si="91"/>
        <v>5.9556529613594446E-5</v>
      </c>
      <c r="BC441">
        <f t="shared" si="91"/>
        <v>6.8682978833671917E-5</v>
      </c>
      <c r="BD441">
        <f t="shared" si="91"/>
        <v>1.6611008419873159E-4</v>
      </c>
      <c r="BE441">
        <f t="shared" si="91"/>
        <v>5.8721677020968628E-4</v>
      </c>
      <c r="BF441">
        <f t="shared" si="91"/>
        <v>1.1971790817428738E-3</v>
      </c>
      <c r="BG441">
        <f t="shared" si="90"/>
        <v>4.7639782601897659E-3</v>
      </c>
      <c r="BH441">
        <f t="shared" si="90"/>
        <v>0.15735271444903062</v>
      </c>
      <c r="BI441">
        <f t="shared" si="90"/>
        <v>3.1368335247641523E-2</v>
      </c>
      <c r="BJ441" s="16"/>
      <c r="BL441">
        <v>0</v>
      </c>
      <c r="BO441" s="16" cm="1">
        <f t="array" ref="BO441">INDEX($BK$21:$BK$70,_xlfn.XMATCH($A441,$BK$21:$BK$70,-1))</f>
        <v>780</v>
      </c>
      <c r="BP441" s="16" cm="1">
        <f t="array" ref="BP441">INDEX($BK$21:$BK$70,_xlfn.XMATCH($A441,$BK$21:$BK$70,1))</f>
        <v>780</v>
      </c>
      <c r="BQ441" s="16" cm="1">
        <f t="array" ref="BQ441">INDEX($BL$21:$BL$70,_xlfn.XMATCH($A441,$BK$21:$BK$70,-1))</f>
        <v>1.6313304303096481</v>
      </c>
      <c r="BR441" s="16" cm="1">
        <f t="array" ref="BR441">INDEX($BL$21:$BL$70,_xlfn.XMATCH($A441,$BK$21:$BK$70,1))</f>
        <v>1.6313304303096481</v>
      </c>
      <c r="BS441">
        <f t="shared" si="84"/>
        <v>1.6313304303096481</v>
      </c>
    </row>
    <row r="442" spans="1:71" x14ac:dyDescent="0.2">
      <c r="A442">
        <v>781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3.2144458839466745E-7</v>
      </c>
      <c r="L442">
        <v>0</v>
      </c>
      <c r="M442">
        <v>0</v>
      </c>
      <c r="N442">
        <v>1.2650340845265246E-4</v>
      </c>
      <c r="O442">
        <v>0</v>
      </c>
      <c r="P442">
        <v>0</v>
      </c>
      <c r="Q442">
        <v>1.7800118902099309E-4</v>
      </c>
      <c r="R442">
        <v>0</v>
      </c>
      <c r="S442">
        <v>0</v>
      </c>
      <c r="T442">
        <v>2.3219379534888749E-5</v>
      </c>
      <c r="U442">
        <v>2.7605756781129453E-5</v>
      </c>
      <c r="V442">
        <v>3.8496543773640176E-5</v>
      </c>
      <c r="W442">
        <v>4.073337864947258E-5</v>
      </c>
      <c r="X442">
        <v>9.5487633170160876E-5</v>
      </c>
      <c r="Y442">
        <v>3.2614443802880751E-4</v>
      </c>
      <c r="Z442">
        <v>6.5738005795291325E-4</v>
      </c>
      <c r="AA442">
        <v>2.5950431480904019E-3</v>
      </c>
      <c r="AB442">
        <v>9.2484478246711604E-2</v>
      </c>
      <c r="AC442">
        <v>2.0724468656178163E-2</v>
      </c>
      <c r="AE442">
        <f t="shared" si="85"/>
        <v>1.4813304303096482</v>
      </c>
      <c r="AG442">
        <v>781</v>
      </c>
      <c r="AH442">
        <f t="shared" si="92"/>
        <v>0</v>
      </c>
      <c r="AI442">
        <f t="shared" si="92"/>
        <v>0</v>
      </c>
      <c r="AJ442">
        <f t="shared" si="92"/>
        <v>0</v>
      </c>
      <c r="AK442">
        <f t="shared" si="92"/>
        <v>0</v>
      </c>
      <c r="AL442">
        <f t="shared" si="92"/>
        <v>0</v>
      </c>
      <c r="AM442">
        <f t="shared" si="92"/>
        <v>0</v>
      </c>
      <c r="AN442">
        <f t="shared" si="92"/>
        <v>0</v>
      </c>
      <c r="AO442">
        <f t="shared" si="92"/>
        <v>0</v>
      </c>
      <c r="AP442">
        <f t="shared" si="92"/>
        <v>0</v>
      </c>
      <c r="AQ442">
        <f t="shared" si="92"/>
        <v>4.7616565044738047E-7</v>
      </c>
      <c r="AR442">
        <f t="shared" si="92"/>
        <v>0</v>
      </c>
      <c r="AS442">
        <f t="shared" si="92"/>
        <v>0</v>
      </c>
      <c r="AT442">
        <f t="shared" si="92"/>
        <v>1.8739334847880484E-4</v>
      </c>
      <c r="AU442">
        <f t="shared" si="92"/>
        <v>0</v>
      </c>
      <c r="AV442">
        <f t="shared" si="92"/>
        <v>0</v>
      </c>
      <c r="AW442">
        <f t="shared" si="92"/>
        <v>2.636785779280967E-4</v>
      </c>
      <c r="AX442">
        <f t="shared" si="91"/>
        <v>0</v>
      </c>
      <c r="AY442">
        <f t="shared" si="91"/>
        <v>0</v>
      </c>
      <c r="AZ442">
        <f t="shared" si="91"/>
        <v>3.439557347793979E-5</v>
      </c>
      <c r="BA442">
        <f t="shared" si="91"/>
        <v>4.0893247571613983E-5</v>
      </c>
      <c r="BB442">
        <f t="shared" si="91"/>
        <v>5.7026101753640608E-5</v>
      </c>
      <c r="BC442">
        <f t="shared" si="91"/>
        <v>6.0339593322789052E-5</v>
      </c>
      <c r="BD442">
        <f t="shared" si="91"/>
        <v>1.4144873673320425E-4</v>
      </c>
      <c r="BE442">
        <f t="shared" si="91"/>
        <v>4.831276807283118E-4</v>
      </c>
      <c r="BF442">
        <f t="shared" si="91"/>
        <v>9.7379708412437043E-4</v>
      </c>
      <c r="BG442">
        <f t="shared" si="90"/>
        <v>3.8441163832328589E-3</v>
      </c>
      <c r="BH442">
        <f t="shared" si="90"/>
        <v>0.1370000719581646</v>
      </c>
      <c r="BI442">
        <f t="shared" si="90"/>
        <v>3.0699786072395215E-2</v>
      </c>
      <c r="BJ442" s="16"/>
      <c r="BL442">
        <v>0</v>
      </c>
      <c r="BO442" s="16" cm="1">
        <f t="array" ref="BO442">INDEX($BK$21:$BK$70,_xlfn.XMATCH($A442,$BK$21:$BK$70,-1))</f>
        <v>780</v>
      </c>
      <c r="BP442" s="16" cm="1">
        <f t="array" ref="BP442">INDEX($BK$21:$BK$70,_xlfn.XMATCH($A442,$BK$21:$BK$70,1))</f>
        <v>790</v>
      </c>
      <c r="BQ442" s="16" cm="1">
        <f t="array" ref="BQ442">INDEX($BL$21:$BL$70,_xlfn.XMATCH($A442,$BK$21:$BK$70,-1))</f>
        <v>1.6313304303096481</v>
      </c>
      <c r="BR442" s="16" cm="1">
        <f t="array" ref="BR442">INDEX($BL$21:$BL$70,_xlfn.XMATCH($A442,$BK$21:$BK$70,1))</f>
        <v>0.13133043030964808</v>
      </c>
      <c r="BS442">
        <f t="shared" si="84"/>
        <v>1.4813304303096482</v>
      </c>
    </row>
    <row r="443" spans="1:71" x14ac:dyDescent="0.2">
      <c r="A443">
        <v>782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3.1291993676746935E-7</v>
      </c>
      <c r="L443">
        <v>0</v>
      </c>
      <c r="M443">
        <v>0</v>
      </c>
      <c r="N443">
        <v>1.2311825130214573E-4</v>
      </c>
      <c r="O443">
        <v>0</v>
      </c>
      <c r="P443">
        <v>0</v>
      </c>
      <c r="Q443">
        <v>1.7309400237850572E-4</v>
      </c>
      <c r="R443">
        <v>0</v>
      </c>
      <c r="S443">
        <v>0</v>
      </c>
      <c r="T443">
        <v>2.6867209123714899E-5</v>
      </c>
      <c r="U443">
        <v>2.8807211657449648E-5</v>
      </c>
      <c r="V443">
        <v>3.4314047857030707E-5</v>
      </c>
      <c r="W443">
        <v>4.0416444794591079E-5</v>
      </c>
      <c r="X443">
        <v>9.0659021241722737E-5</v>
      </c>
      <c r="Y443">
        <v>2.935249976933847E-4</v>
      </c>
      <c r="Z443">
        <v>5.8194298016975819E-4</v>
      </c>
      <c r="AA443">
        <v>2.2846212838597852E-3</v>
      </c>
      <c r="AB443">
        <v>8.6746952370643934E-2</v>
      </c>
      <c r="AC443">
        <v>2.2204102619236492E-2</v>
      </c>
      <c r="AE443">
        <f t="shared" si="85"/>
        <v>1.331330430309648</v>
      </c>
      <c r="AG443">
        <v>782</v>
      </c>
      <c r="AH443">
        <f t="shared" si="92"/>
        <v>0</v>
      </c>
      <c r="AI443">
        <f t="shared" si="92"/>
        <v>0</v>
      </c>
      <c r="AJ443">
        <f t="shared" si="92"/>
        <v>0</v>
      </c>
      <c r="AK443">
        <f t="shared" si="92"/>
        <v>0</v>
      </c>
      <c r="AL443">
        <f t="shared" si="92"/>
        <v>0</v>
      </c>
      <c r="AM443">
        <f t="shared" si="92"/>
        <v>0</v>
      </c>
      <c r="AN443">
        <f t="shared" si="92"/>
        <v>0</v>
      </c>
      <c r="AO443">
        <f t="shared" si="92"/>
        <v>0</v>
      </c>
      <c r="AP443">
        <f t="shared" si="92"/>
        <v>0</v>
      </c>
      <c r="AQ443">
        <f t="shared" si="92"/>
        <v>4.1659983406910285E-7</v>
      </c>
      <c r="AR443">
        <f t="shared" si="92"/>
        <v>0</v>
      </c>
      <c r="AS443">
        <f t="shared" si="92"/>
        <v>0</v>
      </c>
      <c r="AT443">
        <f t="shared" si="92"/>
        <v>1.6391107448505705E-4</v>
      </c>
      <c r="AU443">
        <f t="shared" si="92"/>
        <v>0</v>
      </c>
      <c r="AV443">
        <f t="shared" si="92"/>
        <v>0</v>
      </c>
      <c r="AW443">
        <f t="shared" si="92"/>
        <v>2.3044531267059527E-4</v>
      </c>
      <c r="AX443">
        <f t="shared" si="91"/>
        <v>0</v>
      </c>
      <c r="AY443">
        <f t="shared" si="91"/>
        <v>0</v>
      </c>
      <c r="AZ443">
        <f t="shared" si="91"/>
        <v>3.5769133083894656E-5</v>
      </c>
      <c r="BA443">
        <f t="shared" si="91"/>
        <v>3.8351917491933548E-5</v>
      </c>
      <c r="BB443">
        <f t="shared" si="91"/>
        <v>4.5683336099166547E-5</v>
      </c>
      <c r="BC443">
        <f t="shared" si="91"/>
        <v>5.3807642839969077E-5</v>
      </c>
      <c r="BD443">
        <f t="shared" si="91"/>
        <v>1.2069711376119426E-4</v>
      </c>
      <c r="BE443">
        <f t="shared" si="91"/>
        <v>3.9077876148577232E-4</v>
      </c>
      <c r="BF443">
        <f t="shared" si="91"/>
        <v>7.7475839820508312E-4</v>
      </c>
      <c r="BG443">
        <f t="shared" si="90"/>
        <v>3.0415858369356283E-3</v>
      </c>
      <c r="BH443">
        <f t="shared" si="90"/>
        <v>0.11548885742765994</v>
      </c>
      <c r="BI443">
        <f t="shared" si="90"/>
        <v>2.95609974947077E-2</v>
      </c>
      <c r="BJ443" s="16"/>
      <c r="BL443">
        <v>0</v>
      </c>
      <c r="BO443" s="16" cm="1">
        <f t="array" ref="BO443">INDEX($BK$21:$BK$70,_xlfn.XMATCH($A443,$BK$21:$BK$70,-1))</f>
        <v>780</v>
      </c>
      <c r="BP443" s="16" cm="1">
        <f t="array" ref="BP443">INDEX($BK$21:$BK$70,_xlfn.XMATCH($A443,$BK$21:$BK$70,1))</f>
        <v>790</v>
      </c>
      <c r="BQ443" s="16" cm="1">
        <f t="array" ref="BQ443">INDEX($BL$21:$BL$70,_xlfn.XMATCH($A443,$BK$21:$BK$70,-1))</f>
        <v>1.6313304303096481</v>
      </c>
      <c r="BR443" s="16" cm="1">
        <f t="array" ref="BR443">INDEX($BL$21:$BL$70,_xlfn.XMATCH($A443,$BK$21:$BK$70,1))</f>
        <v>0.13133043030964808</v>
      </c>
      <c r="BS443">
        <f t="shared" si="84"/>
        <v>1.331330430309648</v>
      </c>
    </row>
    <row r="444" spans="1:71" x14ac:dyDescent="0.2">
      <c r="A444">
        <v>783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3.0096152637271334E-7</v>
      </c>
      <c r="L444">
        <v>0</v>
      </c>
      <c r="M444">
        <v>0</v>
      </c>
      <c r="N444">
        <v>1.2059707922730133E-4</v>
      </c>
      <c r="O444">
        <v>0</v>
      </c>
      <c r="P444">
        <v>0</v>
      </c>
      <c r="Q444">
        <v>1.6968263779614076E-4</v>
      </c>
      <c r="R444">
        <v>0</v>
      </c>
      <c r="S444">
        <v>0</v>
      </c>
      <c r="T444">
        <v>2.4274633021097663E-5</v>
      </c>
      <c r="U444">
        <v>2.5746500372403698E-5</v>
      </c>
      <c r="V444">
        <v>3.7769397358540952E-5</v>
      </c>
      <c r="W444">
        <v>3.8630063484864902E-5</v>
      </c>
      <c r="X444">
        <v>8.3334959746007479E-5</v>
      </c>
      <c r="Y444">
        <v>2.6777731914867127E-4</v>
      </c>
      <c r="Z444">
        <v>5.1389525342536793E-4</v>
      </c>
      <c r="AA444">
        <v>2.0064896522027529E-3</v>
      </c>
      <c r="AB444">
        <v>8.0231389957243451E-2</v>
      </c>
      <c r="AC444">
        <v>2.3908987355222913E-2</v>
      </c>
      <c r="AE444">
        <f t="shared" si="85"/>
        <v>1.1813304303096481</v>
      </c>
      <c r="AG444">
        <v>783</v>
      </c>
      <c r="AH444">
        <f t="shared" si="92"/>
        <v>0</v>
      </c>
      <c r="AI444">
        <f t="shared" si="92"/>
        <v>0</v>
      </c>
      <c r="AJ444">
        <f t="shared" si="92"/>
        <v>0</v>
      </c>
      <c r="AK444">
        <f t="shared" si="92"/>
        <v>0</v>
      </c>
      <c r="AL444">
        <f t="shared" si="92"/>
        <v>0</v>
      </c>
      <c r="AM444">
        <f t="shared" si="92"/>
        <v>0</v>
      </c>
      <c r="AN444">
        <f t="shared" si="92"/>
        <v>0</v>
      </c>
      <c r="AO444">
        <f t="shared" si="92"/>
        <v>0</v>
      </c>
      <c r="AP444">
        <f t="shared" si="92"/>
        <v>0</v>
      </c>
      <c r="AQ444">
        <f t="shared" si="92"/>
        <v>3.5553500945652595E-7</v>
      </c>
      <c r="AR444">
        <f t="shared" si="92"/>
        <v>0</v>
      </c>
      <c r="AS444">
        <f t="shared" si="92"/>
        <v>0</v>
      </c>
      <c r="AT444">
        <f t="shared" si="92"/>
        <v>1.4246499949767459E-4</v>
      </c>
      <c r="AU444">
        <f t="shared" si="92"/>
        <v>0</v>
      </c>
      <c r="AV444">
        <f t="shared" si="92"/>
        <v>0</v>
      </c>
      <c r="AW444">
        <f t="shared" si="92"/>
        <v>2.0045126352379112E-4</v>
      </c>
      <c r="AX444">
        <f t="shared" si="91"/>
        <v>0</v>
      </c>
      <c r="AY444">
        <f t="shared" si="91"/>
        <v>0</v>
      </c>
      <c r="AZ444">
        <f t="shared" si="91"/>
        <v>2.8676362672422097E-5</v>
      </c>
      <c r="BA444">
        <f t="shared" si="91"/>
        <v>3.0415124363899176E-5</v>
      </c>
      <c r="BB444">
        <f t="shared" si="91"/>
        <v>4.4618138434101271E-5</v>
      </c>
      <c r="BC444">
        <f t="shared" si="91"/>
        <v>4.5634869519464477E-5</v>
      </c>
      <c r="BD444">
        <f t="shared" si="91"/>
        <v>9.844612385658822E-5</v>
      </c>
      <c r="BE444">
        <f t="shared" si="91"/>
        <v>3.1633349565706381E-4</v>
      </c>
      <c r="BF444">
        <f t="shared" si="91"/>
        <v>6.0708010086307556E-4</v>
      </c>
      <c r="BG444">
        <f t="shared" si="90"/>
        <v>2.3703272842485342E-3</v>
      </c>
      <c r="BH444">
        <f t="shared" si="90"/>
        <v>9.4779782422531586E-2</v>
      </c>
      <c r="BI444">
        <f t="shared" si="90"/>
        <v>2.824441432061342E-2</v>
      </c>
      <c r="BJ444" s="16"/>
      <c r="BL444">
        <v>0</v>
      </c>
      <c r="BO444" s="16" cm="1">
        <f t="array" ref="BO444">INDEX($BK$21:$BK$70,_xlfn.XMATCH($A444,$BK$21:$BK$70,-1))</f>
        <v>780</v>
      </c>
      <c r="BP444" s="16" cm="1">
        <f t="array" ref="BP444">INDEX($BK$21:$BK$70,_xlfn.XMATCH($A444,$BK$21:$BK$70,1))</f>
        <v>790</v>
      </c>
      <c r="BQ444" s="16" cm="1">
        <f t="array" ref="BQ444">INDEX($BL$21:$BL$70,_xlfn.XMATCH($A444,$BK$21:$BK$70,-1))</f>
        <v>1.6313304303096481</v>
      </c>
      <c r="BR444" s="16" cm="1">
        <f t="array" ref="BR444">INDEX($BL$21:$BL$70,_xlfn.XMATCH($A444,$BK$21:$BK$70,1))</f>
        <v>0.13133043030964808</v>
      </c>
      <c r="BS444">
        <f t="shared" si="84"/>
        <v>1.1813304303096481</v>
      </c>
    </row>
    <row r="445" spans="1:71" x14ac:dyDescent="0.2">
      <c r="A445">
        <v>784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2.9832494804628187E-7</v>
      </c>
      <c r="L445">
        <v>0</v>
      </c>
      <c r="M445">
        <v>0</v>
      </c>
      <c r="N445">
        <v>1.1712196025172698E-4</v>
      </c>
      <c r="O445">
        <v>0</v>
      </c>
      <c r="P445">
        <v>0</v>
      </c>
      <c r="Q445">
        <v>1.654666472987833E-4</v>
      </c>
      <c r="R445">
        <v>0</v>
      </c>
      <c r="S445">
        <v>0</v>
      </c>
      <c r="T445">
        <v>2.6526569344386035E-5</v>
      </c>
      <c r="U445">
        <v>2.3684939796343498E-5</v>
      </c>
      <c r="V445">
        <v>3.6022189990504674E-5</v>
      </c>
      <c r="W445">
        <v>3.8771999596463754E-5</v>
      </c>
      <c r="X445">
        <v>8.0611979366061696E-5</v>
      </c>
      <c r="Y445">
        <v>2.4425877415983191E-4</v>
      </c>
      <c r="Z445">
        <v>4.630514728159012E-4</v>
      </c>
      <c r="AA445">
        <v>1.7671770792507576E-3</v>
      </c>
      <c r="AB445">
        <v>7.2571662009715834E-2</v>
      </c>
      <c r="AC445">
        <v>2.5559810908463869E-2</v>
      </c>
      <c r="AE445">
        <f t="shared" si="85"/>
        <v>1.031330430309648</v>
      </c>
      <c r="AG445">
        <v>784</v>
      </c>
      <c r="AH445">
        <f t="shared" si="92"/>
        <v>0</v>
      </c>
      <c r="AI445">
        <f t="shared" si="92"/>
        <v>0</v>
      </c>
      <c r="AJ445">
        <f t="shared" si="92"/>
        <v>0</v>
      </c>
      <c r="AK445">
        <f t="shared" si="92"/>
        <v>0</v>
      </c>
      <c r="AL445">
        <f t="shared" si="92"/>
        <v>0</v>
      </c>
      <c r="AM445">
        <f t="shared" si="92"/>
        <v>0</v>
      </c>
      <c r="AN445">
        <f t="shared" si="92"/>
        <v>0</v>
      </c>
      <c r="AO445">
        <f t="shared" si="92"/>
        <v>0</v>
      </c>
      <c r="AP445">
        <f t="shared" si="92"/>
        <v>0</v>
      </c>
      <c r="AQ445">
        <f t="shared" si="92"/>
        <v>3.0767159704067529E-7</v>
      </c>
      <c r="AR445">
        <f t="shared" si="92"/>
        <v>0</v>
      </c>
      <c r="AS445">
        <f t="shared" si="92"/>
        <v>0</v>
      </c>
      <c r="AT445">
        <f t="shared" si="92"/>
        <v>1.2079144166512307E-4</v>
      </c>
      <c r="AU445">
        <f t="shared" si="92"/>
        <v>0</v>
      </c>
      <c r="AV445">
        <f t="shared" si="92"/>
        <v>0</v>
      </c>
      <c r="AW445">
        <f t="shared" si="92"/>
        <v>1.7065078856054895E-4</v>
      </c>
      <c r="AX445">
        <f t="shared" si="91"/>
        <v>0</v>
      </c>
      <c r="AY445">
        <f t="shared" si="91"/>
        <v>0</v>
      </c>
      <c r="AZ445">
        <f t="shared" si="91"/>
        <v>2.7357658176584366E-5</v>
      </c>
      <c r="BA445">
        <f t="shared" si="91"/>
        <v>2.4426999152021047E-5</v>
      </c>
      <c r="BB445">
        <f t="shared" si="91"/>
        <v>3.7150780703603078E-5</v>
      </c>
      <c r="BC445">
        <f t="shared" si="91"/>
        <v>3.9986743027786461E-5</v>
      </c>
      <c r="BD445">
        <f t="shared" si="91"/>
        <v>8.3137587367712872E-5</v>
      </c>
      <c r="BE445">
        <f t="shared" si="91"/>
        <v>2.5191150666116659E-4</v>
      </c>
      <c r="BF445">
        <f t="shared" si="91"/>
        <v>4.7755907471473967E-4</v>
      </c>
      <c r="BG445">
        <f t="shared" si="90"/>
        <v>1.8225434975770308E-3</v>
      </c>
      <c r="BH445">
        <f t="shared" si="90"/>
        <v>7.484536340876656E-2</v>
      </c>
      <c r="BI445">
        <f t="shared" si="90"/>
        <v>2.6360610782859277E-2</v>
      </c>
      <c r="BJ445" s="16"/>
      <c r="BL445">
        <v>0</v>
      </c>
      <c r="BO445" s="16" cm="1">
        <f t="array" ref="BO445">INDEX($BK$21:$BK$70,_xlfn.XMATCH($A445,$BK$21:$BK$70,-1))</f>
        <v>780</v>
      </c>
      <c r="BP445" s="16" cm="1">
        <f t="array" ref="BP445">INDEX($BK$21:$BK$70,_xlfn.XMATCH($A445,$BK$21:$BK$70,1))</f>
        <v>790</v>
      </c>
      <c r="BQ445" s="16" cm="1">
        <f t="array" ref="BQ445">INDEX($BL$21:$BL$70,_xlfn.XMATCH($A445,$BK$21:$BK$70,-1))</f>
        <v>1.6313304303096481</v>
      </c>
      <c r="BR445" s="16" cm="1">
        <f t="array" ref="BR445">INDEX($BL$21:$BL$70,_xlfn.XMATCH($A445,$BK$21:$BK$70,1))</f>
        <v>0.13133043030964808</v>
      </c>
      <c r="BS445">
        <f t="shared" si="84"/>
        <v>1.031330430309648</v>
      </c>
    </row>
    <row r="446" spans="1:71" x14ac:dyDescent="0.2">
      <c r="A446">
        <v>785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2.8960578712329324E-7</v>
      </c>
      <c r="L446">
        <v>0</v>
      </c>
      <c r="M446">
        <v>0</v>
      </c>
      <c r="N446">
        <v>1.1455926620782481E-4</v>
      </c>
      <c r="O446">
        <v>0</v>
      </c>
      <c r="P446">
        <v>0</v>
      </c>
      <c r="Q446">
        <v>1.60468261827543E-4</v>
      </c>
      <c r="R446">
        <v>0</v>
      </c>
      <c r="S446">
        <v>0</v>
      </c>
      <c r="T446">
        <v>2.456505371763225E-5</v>
      </c>
      <c r="U446">
        <v>2.4961867839322798E-5</v>
      </c>
      <c r="V446">
        <v>3.7048710151696246E-5</v>
      </c>
      <c r="W446">
        <v>3.866651590119317E-5</v>
      </c>
      <c r="X446">
        <v>7.6069642366018213E-5</v>
      </c>
      <c r="Y446">
        <v>2.2375010109432645E-4</v>
      </c>
      <c r="Z446">
        <v>4.1760209964024803E-4</v>
      </c>
      <c r="AA446">
        <v>1.5677948933573971E-3</v>
      </c>
      <c r="AB446">
        <v>6.5111226191762919E-2</v>
      </c>
      <c r="AC446">
        <v>2.7562409518008021E-2</v>
      </c>
      <c r="AE446">
        <f t="shared" si="85"/>
        <v>0.88133043030964808</v>
      </c>
      <c r="AG446">
        <v>785</v>
      </c>
      <c r="AH446">
        <f t="shared" si="92"/>
        <v>0</v>
      </c>
      <c r="AI446">
        <f t="shared" si="92"/>
        <v>0</v>
      </c>
      <c r="AJ446">
        <f t="shared" si="92"/>
        <v>0</v>
      </c>
      <c r="AK446">
        <f t="shared" si="92"/>
        <v>0</v>
      </c>
      <c r="AL446">
        <f t="shared" si="92"/>
        <v>0</v>
      </c>
      <c r="AM446">
        <f t="shared" si="92"/>
        <v>0</v>
      </c>
      <c r="AN446">
        <f t="shared" si="92"/>
        <v>0</v>
      </c>
      <c r="AO446">
        <f t="shared" si="92"/>
        <v>0</v>
      </c>
      <c r="AP446">
        <f t="shared" si="92"/>
        <v>0</v>
      </c>
      <c r="AQ446">
        <f t="shared" si="92"/>
        <v>2.5523839298553638E-7</v>
      </c>
      <c r="AR446">
        <f t="shared" si="92"/>
        <v>0</v>
      </c>
      <c r="AS446">
        <f t="shared" si="92"/>
        <v>0</v>
      </c>
      <c r="AT446">
        <f t="shared" si="92"/>
        <v>1.0096456738289977E-4</v>
      </c>
      <c r="AU446">
        <f t="shared" si="92"/>
        <v>0</v>
      </c>
      <c r="AV446">
        <f t="shared" si="92"/>
        <v>0</v>
      </c>
      <c r="AW446">
        <f t="shared" si="92"/>
        <v>1.4142556224750974E-4</v>
      </c>
      <c r="AX446">
        <f t="shared" si="91"/>
        <v>0</v>
      </c>
      <c r="AY446">
        <f t="shared" si="91"/>
        <v>0</v>
      </c>
      <c r="AZ446">
        <f t="shared" si="91"/>
        <v>2.1649929363540453E-5</v>
      </c>
      <c r="BA446">
        <f t="shared" si="91"/>
        <v>2.1999653724162928E-5</v>
      </c>
      <c r="BB446">
        <f t="shared" si="91"/>
        <v>3.2652155660411879E-5</v>
      </c>
      <c r="BC446">
        <f t="shared" si="91"/>
        <v>3.4077977097773425E-5</v>
      </c>
      <c r="BD446">
        <f t="shared" si="91"/>
        <v>6.7042490639943874E-5</v>
      </c>
      <c r="BE446">
        <f t="shared" si="91"/>
        <v>1.9719777287929E-4</v>
      </c>
      <c r="BF446">
        <f t="shared" si="91"/>
        <v>3.6804543817415235E-4</v>
      </c>
      <c r="BG446">
        <f t="shared" si="90"/>
        <v>1.3817453479999437E-3</v>
      </c>
      <c r="BH446">
        <f t="shared" si="90"/>
        <v>5.7384504997575241E-2</v>
      </c>
      <c r="BI446">
        <f t="shared" si="90"/>
        <v>2.4291590240876751E-2</v>
      </c>
      <c r="BJ446" s="16"/>
      <c r="BL446">
        <v>0</v>
      </c>
      <c r="BO446" s="16" cm="1">
        <f t="array" ref="BO446">INDEX($BK$21:$BK$70,_xlfn.XMATCH($A446,$BK$21:$BK$70,-1))</f>
        <v>780</v>
      </c>
      <c r="BP446" s="16" cm="1">
        <f t="array" ref="BP446">INDEX($BK$21:$BK$70,_xlfn.XMATCH($A446,$BK$21:$BK$70,1))</f>
        <v>790</v>
      </c>
      <c r="BQ446" s="16" cm="1">
        <f t="array" ref="BQ446">INDEX($BL$21:$BL$70,_xlfn.XMATCH($A446,$BK$21:$BK$70,-1))</f>
        <v>1.6313304303096481</v>
      </c>
      <c r="BR446" s="16" cm="1">
        <f t="array" ref="BR446">INDEX($BL$21:$BL$70,_xlfn.XMATCH($A446,$BK$21:$BK$70,1))</f>
        <v>0.13133043030964808</v>
      </c>
      <c r="BS446">
        <f t="shared" si="84"/>
        <v>0.88133043030964808</v>
      </c>
    </row>
    <row r="447" spans="1:71" x14ac:dyDescent="0.2">
      <c r="A447">
        <v>786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2.7969750974656284E-7</v>
      </c>
      <c r="L447">
        <v>0</v>
      </c>
      <c r="M447">
        <v>0</v>
      </c>
      <c r="N447">
        <v>1.1077166765461344E-4</v>
      </c>
      <c r="O447">
        <v>0</v>
      </c>
      <c r="P447">
        <v>0</v>
      </c>
      <c r="Q447">
        <v>1.5654072214897339E-4</v>
      </c>
      <c r="R447">
        <v>0</v>
      </c>
      <c r="S447">
        <v>0</v>
      </c>
      <c r="T447">
        <v>2.1170233753082316E-5</v>
      </c>
      <c r="U447">
        <v>2.53133767210604E-5</v>
      </c>
      <c r="V447">
        <v>3.7451297154535717E-5</v>
      </c>
      <c r="W447">
        <v>3.7032535634065504E-5</v>
      </c>
      <c r="X447">
        <v>7.5035459963533925E-5</v>
      </c>
      <c r="Y447">
        <v>2.0651751558617684E-4</v>
      </c>
      <c r="Z447">
        <v>3.7637309070783187E-4</v>
      </c>
      <c r="AA447">
        <v>1.3712913166988843E-3</v>
      </c>
      <c r="AB447">
        <v>5.7274322154098271E-2</v>
      </c>
      <c r="AC447">
        <v>2.9476316875648095E-2</v>
      </c>
      <c r="AE447">
        <f t="shared" si="85"/>
        <v>0.73133043030964817</v>
      </c>
      <c r="AG447">
        <v>786</v>
      </c>
      <c r="AH447">
        <f t="shared" si="92"/>
        <v>0</v>
      </c>
      <c r="AI447">
        <f t="shared" si="92"/>
        <v>0</v>
      </c>
      <c r="AJ447">
        <f t="shared" si="92"/>
        <v>0</v>
      </c>
      <c r="AK447">
        <f t="shared" si="92"/>
        <v>0</v>
      </c>
      <c r="AL447">
        <f t="shared" si="92"/>
        <v>0</v>
      </c>
      <c r="AM447">
        <f t="shared" si="92"/>
        <v>0</v>
      </c>
      <c r="AN447">
        <f t="shared" si="92"/>
        <v>0</v>
      </c>
      <c r="AO447">
        <f t="shared" si="92"/>
        <v>0</v>
      </c>
      <c r="AP447">
        <f t="shared" si="92"/>
        <v>0</v>
      </c>
      <c r="AQ447">
        <f t="shared" si="92"/>
        <v>2.0455130015949082E-7</v>
      </c>
      <c r="AR447">
        <f t="shared" si="92"/>
        <v>0</v>
      </c>
      <c r="AS447">
        <f t="shared" si="92"/>
        <v>0</v>
      </c>
      <c r="AT447">
        <f t="shared" si="92"/>
        <v>8.101069137196578E-5</v>
      </c>
      <c r="AU447">
        <f t="shared" si="92"/>
        <v>0</v>
      </c>
      <c r="AV447">
        <f t="shared" si="92"/>
        <v>0</v>
      </c>
      <c r="AW447">
        <f t="shared" ref="AW447:BF475" si="93">Q447*$AE447</f>
        <v>1.1448299369019178E-4</v>
      </c>
      <c r="AX447">
        <f t="shared" si="93"/>
        <v>0</v>
      </c>
      <c r="AY447">
        <f t="shared" si="93"/>
        <v>0</v>
      </c>
      <c r="AZ447">
        <f t="shared" si="93"/>
        <v>1.5482436160397528E-5</v>
      </c>
      <c r="BA447">
        <f t="shared" si="93"/>
        <v>1.8512442690003333E-5</v>
      </c>
      <c r="BB447">
        <f t="shared" si="93"/>
        <v>2.7389273263681107E-5</v>
      </c>
      <c r="BC447">
        <f t="shared" si="93"/>
        <v>2.7083020220718503E-5</v>
      </c>
      <c r="BD447">
        <f t="shared" si="93"/>
        <v>5.4875715223613643E-5</v>
      </c>
      <c r="BE447">
        <f t="shared" si="93"/>
        <v>1.5103254354011819E-4</v>
      </c>
      <c r="BF447">
        <f t="shared" si="93"/>
        <v>2.7525309438433091E-4</v>
      </c>
      <c r="BG447">
        <f t="shared" si="90"/>
        <v>1.0028670687212791E-3</v>
      </c>
      <c r="BH447">
        <f t="shared" si="90"/>
        <v>4.1886454666650107E-2</v>
      </c>
      <c r="BI447">
        <f t="shared" si="90"/>
        <v>2.1556927504611266E-2</v>
      </c>
      <c r="BJ447" s="16"/>
      <c r="BL447">
        <v>0</v>
      </c>
      <c r="BO447" s="16" cm="1">
        <f t="array" ref="BO447">INDEX($BK$21:$BK$70,_xlfn.XMATCH($A447,$BK$21:$BK$70,-1))</f>
        <v>780</v>
      </c>
      <c r="BP447" s="16" cm="1">
        <f t="array" ref="BP447">INDEX($BK$21:$BK$70,_xlfn.XMATCH($A447,$BK$21:$BK$70,1))</f>
        <v>790</v>
      </c>
      <c r="BQ447" s="16" cm="1">
        <f t="array" ref="BQ447">INDEX($BL$21:$BL$70,_xlfn.XMATCH($A447,$BK$21:$BK$70,-1))</f>
        <v>1.6313304303096481</v>
      </c>
      <c r="BR447" s="16" cm="1">
        <f t="array" ref="BR447">INDEX($BL$21:$BL$70,_xlfn.XMATCH($A447,$BK$21:$BK$70,1))</f>
        <v>0.13133043030964808</v>
      </c>
      <c r="BS447">
        <f t="shared" si="84"/>
        <v>0.73133043030964817</v>
      </c>
    </row>
    <row r="448" spans="1:71" x14ac:dyDescent="0.2">
      <c r="A448">
        <v>787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2.6961595795452196E-7</v>
      </c>
      <c r="L448">
        <v>0</v>
      </c>
      <c r="M448">
        <v>0</v>
      </c>
      <c r="N448">
        <v>1.0856330044405322E-4</v>
      </c>
      <c r="O448">
        <v>0</v>
      </c>
      <c r="P448">
        <v>0</v>
      </c>
      <c r="Q448">
        <v>1.5111608498746538E-4</v>
      </c>
      <c r="R448">
        <v>0</v>
      </c>
      <c r="S448">
        <v>0</v>
      </c>
      <c r="T448">
        <v>2.1053743289766552E-5</v>
      </c>
      <c r="U448">
        <v>2.3558143484673935E-5</v>
      </c>
      <c r="V448">
        <v>3.2964161693115601E-5</v>
      </c>
      <c r="W448">
        <v>3.5168101677543595E-5</v>
      </c>
      <c r="X448">
        <v>7.0361204259072709E-5</v>
      </c>
      <c r="Y448">
        <v>1.8765255722113714E-4</v>
      </c>
      <c r="Z448">
        <v>3.3886049602005908E-4</v>
      </c>
      <c r="AA448">
        <v>1.207919084571132E-3</v>
      </c>
      <c r="AB448">
        <v>4.990605287469764E-2</v>
      </c>
      <c r="AC448">
        <v>3.1539089740366712E-2</v>
      </c>
      <c r="AE448">
        <f t="shared" si="85"/>
        <v>0.58133043030964826</v>
      </c>
      <c r="AG448">
        <v>787</v>
      </c>
      <c r="AH448">
        <f t="shared" ref="AH448:AW463" si="94">B448*$AE448</f>
        <v>0</v>
      </c>
      <c r="AI448">
        <f t="shared" si="94"/>
        <v>0</v>
      </c>
      <c r="AJ448">
        <f t="shared" si="94"/>
        <v>0</v>
      </c>
      <c r="AK448">
        <f t="shared" si="94"/>
        <v>0</v>
      </c>
      <c r="AL448">
        <f t="shared" si="94"/>
        <v>0</v>
      </c>
      <c r="AM448">
        <f t="shared" si="94"/>
        <v>0</v>
      </c>
      <c r="AN448">
        <f t="shared" si="94"/>
        <v>0</v>
      </c>
      <c r="AO448">
        <f t="shared" si="94"/>
        <v>0</v>
      </c>
      <c r="AP448">
        <f t="shared" si="94"/>
        <v>0</v>
      </c>
      <c r="AQ448">
        <f t="shared" si="94"/>
        <v>1.5673596085605027E-7</v>
      </c>
      <c r="AR448">
        <f t="shared" si="94"/>
        <v>0</v>
      </c>
      <c r="AS448">
        <f t="shared" si="94"/>
        <v>0</v>
      </c>
      <c r="AT448">
        <f t="shared" si="94"/>
        <v>6.3111150162977091E-5</v>
      </c>
      <c r="AU448">
        <f t="shared" si="94"/>
        <v>0</v>
      </c>
      <c r="AV448">
        <f t="shared" si="94"/>
        <v>0</v>
      </c>
      <c r="AW448">
        <f t="shared" si="94"/>
        <v>8.7848378712472626E-5</v>
      </c>
      <c r="AX448">
        <f t="shared" si="93"/>
        <v>0</v>
      </c>
      <c r="AY448">
        <f t="shared" si="93"/>
        <v>0</v>
      </c>
      <c r="AZ448">
        <f t="shared" si="93"/>
        <v>1.2239181646268859E-5</v>
      </c>
      <c r="BA448">
        <f t="shared" si="93"/>
        <v>1.3695065689241935E-5</v>
      </c>
      <c r="BB448">
        <f t="shared" si="93"/>
        <v>1.9163070301855716E-5</v>
      </c>
      <c r="BC448">
        <f t="shared" si="93"/>
        <v>2.044428768137988E-5</v>
      </c>
      <c r="BD448">
        <f t="shared" si="93"/>
        <v>4.0903109149031791E-5</v>
      </c>
      <c r="BE448">
        <f t="shared" si="93"/>
        <v>1.0908814183806954E-4</v>
      </c>
      <c r="BF448">
        <f t="shared" si="93"/>
        <v>1.969899179662818E-4</v>
      </c>
      <c r="BG448">
        <f t="shared" si="90"/>
        <v>7.0220012121297254E-4</v>
      </c>
      <c r="BH448">
        <f t="shared" si="90"/>
        <v>2.9011907192704037E-2</v>
      </c>
      <c r="BI448">
        <f t="shared" si="90"/>
        <v>1.8334632610341992E-2</v>
      </c>
      <c r="BJ448" s="16"/>
      <c r="BL448">
        <v>0</v>
      </c>
      <c r="BO448" s="16" cm="1">
        <f t="array" ref="BO448">INDEX($BK$21:$BK$70,_xlfn.XMATCH($A448,$BK$21:$BK$70,-1))</f>
        <v>780</v>
      </c>
      <c r="BP448" s="16" cm="1">
        <f t="array" ref="BP448">INDEX($BK$21:$BK$70,_xlfn.XMATCH($A448,$BK$21:$BK$70,1))</f>
        <v>790</v>
      </c>
      <c r="BQ448" s="16" cm="1">
        <f t="array" ref="BQ448">INDEX($BL$21:$BL$70,_xlfn.XMATCH($A448,$BK$21:$BK$70,-1))</f>
        <v>1.6313304303096481</v>
      </c>
      <c r="BR448" s="16" cm="1">
        <f t="array" ref="BR448">INDEX($BL$21:$BL$70,_xlfn.XMATCH($A448,$BK$21:$BK$70,1))</f>
        <v>0.13133043030964808</v>
      </c>
      <c r="BS448">
        <f t="shared" si="84"/>
        <v>0.58133043030964826</v>
      </c>
    </row>
    <row r="449" spans="1:71" x14ac:dyDescent="0.2">
      <c r="A449">
        <v>788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2.682665862740049E-7</v>
      </c>
      <c r="L449">
        <v>0</v>
      </c>
      <c r="M449">
        <v>0</v>
      </c>
      <c r="N449">
        <v>1.0540322795797686E-4</v>
      </c>
      <c r="O449">
        <v>0</v>
      </c>
      <c r="P449">
        <v>0</v>
      </c>
      <c r="Q449">
        <v>1.4839860099272547E-4</v>
      </c>
      <c r="R449">
        <v>0</v>
      </c>
      <c r="S449">
        <v>0</v>
      </c>
      <c r="T449">
        <v>2.056353242347392E-5</v>
      </c>
      <c r="U449">
        <v>2.4092338684551096E-5</v>
      </c>
      <c r="V449">
        <v>3.492683769106293E-5</v>
      </c>
      <c r="W449">
        <v>3.4726366139504755E-5</v>
      </c>
      <c r="X449">
        <v>6.7678149192044296E-5</v>
      </c>
      <c r="Y449">
        <v>1.7101462113693977E-4</v>
      </c>
      <c r="Z449">
        <v>3.0949684071942992E-4</v>
      </c>
      <c r="AA449">
        <v>1.0670325745368858E-3</v>
      </c>
      <c r="AB449">
        <v>4.318948722396003E-2</v>
      </c>
      <c r="AC449">
        <v>3.3743141793792876E-2</v>
      </c>
      <c r="AE449">
        <f t="shared" si="85"/>
        <v>0.43133043030964791</v>
      </c>
      <c r="AG449">
        <v>788</v>
      </c>
      <c r="AH449">
        <f t="shared" si="94"/>
        <v>0</v>
      </c>
      <c r="AI449">
        <f t="shared" si="94"/>
        <v>0</v>
      </c>
      <c r="AJ449">
        <f t="shared" si="94"/>
        <v>0</v>
      </c>
      <c r="AK449">
        <f t="shared" si="94"/>
        <v>0</v>
      </c>
      <c r="AL449">
        <f t="shared" si="94"/>
        <v>0</v>
      </c>
      <c r="AM449">
        <f t="shared" si="94"/>
        <v>0</v>
      </c>
      <c r="AN449">
        <f t="shared" si="94"/>
        <v>0</v>
      </c>
      <c r="AO449">
        <f t="shared" si="94"/>
        <v>0</v>
      </c>
      <c r="AP449">
        <f t="shared" si="94"/>
        <v>0</v>
      </c>
      <c r="AQ449">
        <f t="shared" si="94"/>
        <v>1.1571154209526682E-7</v>
      </c>
      <c r="AR449">
        <f t="shared" si="94"/>
        <v>0</v>
      </c>
      <c r="AS449">
        <f t="shared" si="94"/>
        <v>0</v>
      </c>
      <c r="AT449">
        <f t="shared" si="94"/>
        <v>4.5463619671140066E-5</v>
      </c>
      <c r="AU449">
        <f t="shared" si="94"/>
        <v>0</v>
      </c>
      <c r="AV449">
        <f t="shared" si="94"/>
        <v>0</v>
      </c>
      <c r="AW449">
        <f t="shared" si="94"/>
        <v>6.4008832423542017E-5</v>
      </c>
      <c r="AX449">
        <f t="shared" si="93"/>
        <v>0</v>
      </c>
      <c r="AY449">
        <f t="shared" si="93"/>
        <v>0</v>
      </c>
      <c r="AZ449">
        <f t="shared" si="93"/>
        <v>8.8696772889034036E-6</v>
      </c>
      <c r="BA449">
        <f t="shared" si="93"/>
        <v>1.0391758811973201E-5</v>
      </c>
      <c r="BB449">
        <f t="shared" si="93"/>
        <v>1.5065007930641403E-5</v>
      </c>
      <c r="BC449">
        <f t="shared" si="93"/>
        <v>1.4978538450042972E-5</v>
      </c>
      <c r="BD449">
        <f t="shared" si="93"/>
        <v>2.9191645213565016E-5</v>
      </c>
      <c r="BE449">
        <f t="shared" si="93"/>
        <v>7.3763810124237637E-5</v>
      </c>
      <c r="BF449">
        <f t="shared" si="93"/>
        <v>1.3349540548698827E-4</v>
      </c>
      <c r="BG449">
        <f t="shared" si="90"/>
        <v>4.6024361952940639E-4</v>
      </c>
      <c r="BH449">
        <f t="shared" si="90"/>
        <v>1.862894010916372E-2</v>
      </c>
      <c r="BI449">
        <f t="shared" si="90"/>
        <v>1.4554443869916146E-2</v>
      </c>
      <c r="BJ449" s="16"/>
      <c r="BL449">
        <v>0</v>
      </c>
      <c r="BO449" s="16" cm="1">
        <f t="array" ref="BO449">INDEX($BK$21:$BK$70,_xlfn.XMATCH($A449,$BK$21:$BK$70,-1))</f>
        <v>780</v>
      </c>
      <c r="BP449" s="16" cm="1">
        <f t="array" ref="BP449">INDEX($BK$21:$BK$70,_xlfn.XMATCH($A449,$BK$21:$BK$70,1))</f>
        <v>790</v>
      </c>
      <c r="BQ449" s="16" cm="1">
        <f t="array" ref="BQ449">INDEX($BL$21:$BL$70,_xlfn.XMATCH($A449,$BK$21:$BK$70,-1))</f>
        <v>1.6313304303096481</v>
      </c>
      <c r="BR449" s="16" cm="1">
        <f t="array" ref="BR449">INDEX($BL$21:$BL$70,_xlfn.XMATCH($A449,$BK$21:$BK$70,1))</f>
        <v>0.13133043030964808</v>
      </c>
      <c r="BS449">
        <f t="shared" si="84"/>
        <v>0.43133043030964791</v>
      </c>
    </row>
    <row r="450" spans="1:71" x14ac:dyDescent="0.2">
      <c r="A450">
        <v>789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2.6237742160454093E-7</v>
      </c>
      <c r="L450">
        <v>0</v>
      </c>
      <c r="M450">
        <v>0</v>
      </c>
      <c r="N450">
        <v>1.0355683203614489E-4</v>
      </c>
      <c r="O450">
        <v>0</v>
      </c>
      <c r="P450">
        <v>0</v>
      </c>
      <c r="Q450">
        <v>1.4509791722255069E-4</v>
      </c>
      <c r="R450">
        <v>0</v>
      </c>
      <c r="S450">
        <v>0</v>
      </c>
      <c r="T450">
        <v>2.0866285022283312E-5</v>
      </c>
      <c r="U450">
        <v>2.14244552007085E-5</v>
      </c>
      <c r="V450">
        <v>3.4477605649862722E-5</v>
      </c>
      <c r="W450">
        <v>3.4922255584918845E-5</v>
      </c>
      <c r="X450">
        <v>6.4204606990129936E-5</v>
      </c>
      <c r="Y450">
        <v>1.5934463616312336E-4</v>
      </c>
      <c r="Z450">
        <v>2.8349210504004956E-4</v>
      </c>
      <c r="AA450">
        <v>9.4009982100868726E-4</v>
      </c>
      <c r="AB450">
        <v>3.7126397689951386E-2</v>
      </c>
      <c r="AC450">
        <v>3.6069364448892492E-2</v>
      </c>
      <c r="AE450">
        <f t="shared" si="85"/>
        <v>0.28133043030964799</v>
      </c>
      <c r="AG450">
        <v>789</v>
      </c>
      <c r="AH450">
        <f t="shared" si="94"/>
        <v>0</v>
      </c>
      <c r="AI450">
        <f t="shared" si="94"/>
        <v>0</v>
      </c>
      <c r="AJ450">
        <f t="shared" si="94"/>
        <v>0</v>
      </c>
      <c r="AK450">
        <f t="shared" si="94"/>
        <v>0</v>
      </c>
      <c r="AL450">
        <f t="shared" si="94"/>
        <v>0</v>
      </c>
      <c r="AM450">
        <f t="shared" si="94"/>
        <v>0</v>
      </c>
      <c r="AN450">
        <f t="shared" si="94"/>
        <v>0</v>
      </c>
      <c r="AO450">
        <f t="shared" si="94"/>
        <v>0</v>
      </c>
      <c r="AP450">
        <f t="shared" si="94"/>
        <v>0</v>
      </c>
      <c r="AQ450">
        <f t="shared" si="94"/>
        <v>7.3814752923541426E-8</v>
      </c>
      <c r="AR450">
        <f t="shared" si="94"/>
        <v>0</v>
      </c>
      <c r="AS450">
        <f t="shared" si="94"/>
        <v>0</v>
      </c>
      <c r="AT450">
        <f t="shared" si="94"/>
        <v>2.9133688118232585E-5</v>
      </c>
      <c r="AU450">
        <f t="shared" si="94"/>
        <v>0</v>
      </c>
      <c r="AV450">
        <f t="shared" si="94"/>
        <v>0</v>
      </c>
      <c r="AW450">
        <f t="shared" si="94"/>
        <v>4.0820459489253868E-5</v>
      </c>
      <c r="AX450">
        <f t="shared" si="93"/>
        <v>0</v>
      </c>
      <c r="AY450">
        <f t="shared" si="93"/>
        <v>0</v>
      </c>
      <c r="AZ450">
        <f t="shared" si="93"/>
        <v>5.870320944282727E-6</v>
      </c>
      <c r="BA450">
        <f t="shared" si="93"/>
        <v>6.0273512007650987E-6</v>
      </c>
      <c r="BB450">
        <f t="shared" si="93"/>
        <v>9.6995996335222298E-6</v>
      </c>
      <c r="BC450">
        <f t="shared" si="93"/>
        <v>9.8246931910887272E-6</v>
      </c>
      <c r="BD450">
        <f t="shared" si="93"/>
        <v>1.8062709712395089E-5</v>
      </c>
      <c r="BE450">
        <f t="shared" si="93"/>
        <v>4.482849505930579E-5</v>
      </c>
      <c r="BF450">
        <f t="shared" si="93"/>
        <v>7.9754955900305073E-5</v>
      </c>
      <c r="BG450">
        <f t="shared" si="90"/>
        <v>2.6447868717839704E-4</v>
      </c>
      <c r="BH450">
        <f t="shared" si="90"/>
        <v>1.0444785437961145E-2</v>
      </c>
      <c r="BI450">
        <f t="shared" si="90"/>
        <v>1.0147409821402444E-2</v>
      </c>
      <c r="BJ450" s="16"/>
      <c r="BL450">
        <v>0</v>
      </c>
      <c r="BO450" s="16" cm="1">
        <f t="array" ref="BO450">INDEX($BK$21:$BK$70,_xlfn.XMATCH($A450,$BK$21:$BK$70,-1))</f>
        <v>780</v>
      </c>
      <c r="BP450" s="16" cm="1">
        <f t="array" ref="BP450">INDEX($BK$21:$BK$70,_xlfn.XMATCH($A450,$BK$21:$BK$70,1))</f>
        <v>790</v>
      </c>
      <c r="BQ450" s="16" cm="1">
        <f t="array" ref="BQ450">INDEX($BL$21:$BL$70,_xlfn.XMATCH($A450,$BK$21:$BK$70,-1))</f>
        <v>1.6313304303096481</v>
      </c>
      <c r="BR450" s="16" cm="1">
        <f t="array" ref="BR450">INDEX($BL$21:$BL$70,_xlfn.XMATCH($A450,$BK$21:$BK$70,1))</f>
        <v>0.13133043030964808</v>
      </c>
      <c r="BS450">
        <f t="shared" si="84"/>
        <v>0.28133043030964799</v>
      </c>
    </row>
    <row r="451" spans="1:71" x14ac:dyDescent="0.2">
      <c r="A451">
        <v>790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2.5216787505394539E-7</v>
      </c>
      <c r="L451">
        <v>0</v>
      </c>
      <c r="M451">
        <v>0</v>
      </c>
      <c r="N451">
        <v>1.0028655149400392E-4</v>
      </c>
      <c r="O451">
        <v>0</v>
      </c>
      <c r="P451">
        <v>0</v>
      </c>
      <c r="Q451">
        <v>1.4121317879033991E-4</v>
      </c>
      <c r="R451">
        <v>0</v>
      </c>
      <c r="S451">
        <v>0</v>
      </c>
      <c r="T451">
        <v>1.8416567687110862E-5</v>
      </c>
      <c r="U451">
        <v>2.2021632479890769E-5</v>
      </c>
      <c r="V451">
        <v>3.4973823766794489E-5</v>
      </c>
      <c r="W451">
        <v>3.1838636760448103E-5</v>
      </c>
      <c r="X451">
        <v>6.3177116900890872E-5</v>
      </c>
      <c r="Y451">
        <v>1.4713678655500656E-4</v>
      </c>
      <c r="Z451">
        <v>2.617721761077953E-4</v>
      </c>
      <c r="AA451">
        <v>8.3185162929395829E-4</v>
      </c>
      <c r="AB451">
        <v>3.186424959485093E-2</v>
      </c>
      <c r="AC451">
        <v>3.842101235864423E-2</v>
      </c>
      <c r="AE451">
        <f t="shared" si="85"/>
        <v>0.13133043030964808</v>
      </c>
      <c r="AG451">
        <v>790</v>
      </c>
      <c r="AH451">
        <f t="shared" si="94"/>
        <v>0</v>
      </c>
      <c r="AI451">
        <f t="shared" si="94"/>
        <v>0</v>
      </c>
      <c r="AJ451">
        <f t="shared" si="94"/>
        <v>0</v>
      </c>
      <c r="AK451">
        <f t="shared" si="94"/>
        <v>0</v>
      </c>
      <c r="AL451">
        <f t="shared" si="94"/>
        <v>0</v>
      </c>
      <c r="AM451">
        <f t="shared" si="94"/>
        <v>0</v>
      </c>
      <c r="AN451">
        <f t="shared" si="94"/>
        <v>0</v>
      </c>
      <c r="AO451">
        <f t="shared" si="94"/>
        <v>0</v>
      </c>
      <c r="AP451">
        <f t="shared" si="94"/>
        <v>0</v>
      </c>
      <c r="AQ451">
        <f t="shared" si="94"/>
        <v>3.3117315541104224E-8</v>
      </c>
      <c r="AR451">
        <f t="shared" si="94"/>
        <v>0</v>
      </c>
      <c r="AS451">
        <f t="shared" si="94"/>
        <v>0</v>
      </c>
      <c r="AT451">
        <f t="shared" si="94"/>
        <v>1.3170675961978216E-5</v>
      </c>
      <c r="AU451">
        <f t="shared" si="94"/>
        <v>0</v>
      </c>
      <c r="AV451">
        <f t="shared" si="94"/>
        <v>0</v>
      </c>
      <c r="AW451">
        <f t="shared" si="94"/>
        <v>1.854558753592861E-5</v>
      </c>
      <c r="AX451">
        <f t="shared" si="93"/>
        <v>0</v>
      </c>
      <c r="AY451">
        <f t="shared" si="93"/>
        <v>0</v>
      </c>
      <c r="AZ451">
        <f t="shared" si="93"/>
        <v>2.41865575917503E-6</v>
      </c>
      <c r="BA451">
        <f t="shared" si="93"/>
        <v>2.8921104697049775E-6</v>
      </c>
      <c r="BB451">
        <f t="shared" si="93"/>
        <v>4.5931273248669176E-6</v>
      </c>
      <c r="BC451">
        <f t="shared" si="93"/>
        <v>4.1813818662222288E-6</v>
      </c>
      <c r="BD451">
        <f t="shared" si="93"/>
        <v>8.2970779483169383E-6</v>
      </c>
      <c r="BE451">
        <f t="shared" si="93"/>
        <v>1.9323537492647854E-5</v>
      </c>
      <c r="BF451">
        <f t="shared" si="93"/>
        <v>3.4378652531329733E-5</v>
      </c>
      <c r="BG451">
        <f t="shared" si="90"/>
        <v>1.0924743242895741E-4</v>
      </c>
      <c r="BH451">
        <f t="shared" si="90"/>
        <v>4.1847456107858023E-3</v>
      </c>
      <c r="BI451">
        <f t="shared" si="90"/>
        <v>5.0458480859930542E-3</v>
      </c>
      <c r="BJ451" s="16"/>
      <c r="BL451">
        <v>0</v>
      </c>
      <c r="BO451" s="16" cm="1">
        <f t="array" ref="BO451">INDEX($BK$21:$BK$70,_xlfn.XMATCH($A451,$BK$21:$BK$70,-1))</f>
        <v>790</v>
      </c>
      <c r="BP451" s="16" cm="1">
        <f t="array" ref="BP451">INDEX($BK$21:$BK$70,_xlfn.XMATCH($A451,$BK$21:$BK$70,1))</f>
        <v>790</v>
      </c>
      <c r="BQ451" s="16" cm="1">
        <f t="array" ref="BQ451">INDEX($BL$21:$BL$70,_xlfn.XMATCH($A451,$BK$21:$BK$70,-1))</f>
        <v>0.13133043030964808</v>
      </c>
      <c r="BR451" s="16" cm="1">
        <f t="array" ref="BR451">INDEX($BL$21:$BL$70,_xlfn.XMATCH($A451,$BK$21:$BK$70,1))</f>
        <v>0.13133043030964808</v>
      </c>
      <c r="BS451">
        <f t="shared" si="84"/>
        <v>0.13133043030964808</v>
      </c>
    </row>
    <row r="452" spans="1:71" x14ac:dyDescent="0.2">
      <c r="A452">
        <v>791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2.4569878244166771E-7</v>
      </c>
      <c r="L452">
        <v>0</v>
      </c>
      <c r="M452">
        <v>0</v>
      </c>
      <c r="N452">
        <v>9.8307994066702914E-5</v>
      </c>
      <c r="O452">
        <v>0</v>
      </c>
      <c r="P452">
        <v>0</v>
      </c>
      <c r="Q452">
        <v>1.3799172131325187E-4</v>
      </c>
      <c r="R452">
        <v>0</v>
      </c>
      <c r="S452">
        <v>0</v>
      </c>
      <c r="T452">
        <v>2.045986024806683E-5</v>
      </c>
      <c r="U452">
        <v>2.2811037749501512E-5</v>
      </c>
      <c r="V452">
        <v>3.6928396930508172E-5</v>
      </c>
      <c r="W452">
        <v>3.5712172426007344E-5</v>
      </c>
      <c r="X452">
        <v>6.1608675256051199E-5</v>
      </c>
      <c r="Y452">
        <v>1.3948038076244066E-4</v>
      </c>
      <c r="Z452">
        <v>2.3545767912454331E-4</v>
      </c>
      <c r="AA452">
        <v>7.3670334926249459E-4</v>
      </c>
      <c r="AB452">
        <v>2.7435772561526493E-2</v>
      </c>
      <c r="AC452">
        <v>4.0977096574060491E-2</v>
      </c>
      <c r="AE452">
        <f t="shared" si="85"/>
        <v>0.11819738727868327</v>
      </c>
      <c r="AG452">
        <v>791</v>
      </c>
      <c r="AH452">
        <f t="shared" si="94"/>
        <v>0</v>
      </c>
      <c r="AI452">
        <f t="shared" si="94"/>
        <v>0</v>
      </c>
      <c r="AJ452">
        <f t="shared" si="94"/>
        <v>0</v>
      </c>
      <c r="AK452">
        <f t="shared" si="94"/>
        <v>0</v>
      </c>
      <c r="AL452">
        <f t="shared" si="94"/>
        <v>0</v>
      </c>
      <c r="AM452">
        <f t="shared" si="94"/>
        <v>0</v>
      </c>
      <c r="AN452">
        <f t="shared" si="94"/>
        <v>0</v>
      </c>
      <c r="AO452">
        <f t="shared" si="94"/>
        <v>0</v>
      </c>
      <c r="AP452">
        <f t="shared" si="94"/>
        <v>0</v>
      </c>
      <c r="AQ452">
        <f t="shared" si="94"/>
        <v>2.9040954142158744E-8</v>
      </c>
      <c r="AR452">
        <f t="shared" si="94"/>
        <v>0</v>
      </c>
      <c r="AS452">
        <f t="shared" si="94"/>
        <v>0</v>
      </c>
      <c r="AT452">
        <f t="shared" si="94"/>
        <v>1.1619748047292582E-5</v>
      </c>
      <c r="AU452">
        <f t="shared" si="94"/>
        <v>0</v>
      </c>
      <c r="AV452">
        <f t="shared" si="94"/>
        <v>0</v>
      </c>
      <c r="AW452">
        <f t="shared" si="94"/>
        <v>1.6310260925314563E-5</v>
      </c>
      <c r="AX452">
        <f t="shared" si="93"/>
        <v>0</v>
      </c>
      <c r="AY452">
        <f t="shared" si="93"/>
        <v>0</v>
      </c>
      <c r="AZ452">
        <f t="shared" si="93"/>
        <v>2.4183020254084921E-6</v>
      </c>
      <c r="BA452">
        <f t="shared" si="93"/>
        <v>2.696205063106494E-6</v>
      </c>
      <c r="BB452">
        <f t="shared" si="93"/>
        <v>4.3648400335762128E-6</v>
      </c>
      <c r="BC452">
        <f t="shared" si="93"/>
        <v>4.2210854747999038E-6</v>
      </c>
      <c r="BD452">
        <f t="shared" si="93"/>
        <v>7.281984448966115E-6</v>
      </c>
      <c r="BE452">
        <f t="shared" si="93"/>
        <v>1.6486216582756403E-5</v>
      </c>
      <c r="BF452">
        <f t="shared" si="93"/>
        <v>2.7830482487223585E-5</v>
      </c>
      <c r="BG452">
        <f t="shared" si="90"/>
        <v>8.7076411082282138E-5</v>
      </c>
      <c r="BH452">
        <f t="shared" si="90"/>
        <v>3.2428366347446191E-3</v>
      </c>
      <c r="BI452">
        <f t="shared" si="90"/>
        <v>4.843385753320233E-3</v>
      </c>
      <c r="BJ452" s="16"/>
      <c r="BL452">
        <v>0</v>
      </c>
      <c r="BO452" s="16" cm="1">
        <f t="array" ref="BO452">INDEX($BK$21:$BK$70,_xlfn.XMATCH($A452,$BK$21:$BK$70,-1))</f>
        <v>790</v>
      </c>
      <c r="BP452" s="16" cm="1">
        <f t="array" ref="BP452">INDEX($BK$21:$BK$70,_xlfn.XMATCH($A452,$BK$21:$BK$70,1))</f>
        <v>800</v>
      </c>
      <c r="BQ452" s="16" cm="1">
        <f t="array" ref="BQ452">INDEX($BL$21:$BL$70,_xlfn.XMATCH($A452,$BK$21:$BK$70,-1))</f>
        <v>0.13133043030964808</v>
      </c>
      <c r="BR452" s="16" cm="1">
        <f t="array" ref="BR452">INDEX($BL$21:$BL$70,_xlfn.XMATCH($A452,$BK$21:$BK$70,1))</f>
        <v>0</v>
      </c>
      <c r="BS452">
        <f t="shared" si="84"/>
        <v>0.11819738727868327</v>
      </c>
    </row>
    <row r="453" spans="1:71" x14ac:dyDescent="0.2">
      <c r="A453">
        <v>792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2.387272677997952E-7</v>
      </c>
      <c r="L453">
        <v>0</v>
      </c>
      <c r="M453">
        <v>0</v>
      </c>
      <c r="N453">
        <v>9.5822982858809156E-5</v>
      </c>
      <c r="O453">
        <v>0</v>
      </c>
      <c r="P453">
        <v>0</v>
      </c>
      <c r="Q453">
        <v>1.3323449123935237E-4</v>
      </c>
      <c r="R453">
        <v>0</v>
      </c>
      <c r="S453">
        <v>0</v>
      </c>
      <c r="T453">
        <v>1.6156091677529167E-5</v>
      </c>
      <c r="U453">
        <v>2.1605511149560023E-5</v>
      </c>
      <c r="V453">
        <v>3.230190159789642E-5</v>
      </c>
      <c r="W453">
        <v>3.3473189366805829E-5</v>
      </c>
      <c r="X453">
        <v>5.9077656059675976E-5</v>
      </c>
      <c r="Y453">
        <v>1.2698302293735208E-4</v>
      </c>
      <c r="Z453">
        <v>2.1792506250396611E-4</v>
      </c>
      <c r="AA453">
        <v>6.5605197948973427E-4</v>
      </c>
      <c r="AB453">
        <v>2.3622470369122003E-2</v>
      </c>
      <c r="AC453">
        <v>4.3363567156574086E-2</v>
      </c>
      <c r="AE453">
        <f t="shared" si="85"/>
        <v>0.10506434424771846</v>
      </c>
      <c r="AG453">
        <v>792</v>
      </c>
      <c r="AH453">
        <f t="shared" si="94"/>
        <v>0</v>
      </c>
      <c r="AI453">
        <f t="shared" si="94"/>
        <v>0</v>
      </c>
      <c r="AJ453">
        <f t="shared" si="94"/>
        <v>0</v>
      </c>
      <c r="AK453">
        <f t="shared" si="94"/>
        <v>0</v>
      </c>
      <c r="AL453">
        <f t="shared" si="94"/>
        <v>0</v>
      </c>
      <c r="AM453">
        <f t="shared" si="94"/>
        <v>0</v>
      </c>
      <c r="AN453">
        <f t="shared" si="94"/>
        <v>0</v>
      </c>
      <c r="AO453">
        <f t="shared" si="94"/>
        <v>0</v>
      </c>
      <c r="AP453">
        <f t="shared" si="94"/>
        <v>0</v>
      </c>
      <c r="AQ453">
        <f t="shared" si="94"/>
        <v>2.5081723845434957E-8</v>
      </c>
      <c r="AR453">
        <f t="shared" si="94"/>
        <v>0</v>
      </c>
      <c r="AS453">
        <f t="shared" si="94"/>
        <v>0</v>
      </c>
      <c r="AT453">
        <f t="shared" si="94"/>
        <v>1.0067578857921151E-5</v>
      </c>
      <c r="AU453">
        <f t="shared" si="94"/>
        <v>0</v>
      </c>
      <c r="AV453">
        <f t="shared" si="94"/>
        <v>0</v>
      </c>
      <c r="AW453">
        <f t="shared" si="94"/>
        <v>1.3998194453240946E-5</v>
      </c>
      <c r="AX453">
        <f t="shared" si="93"/>
        <v>0</v>
      </c>
      <c r="AY453">
        <f t="shared" si="93"/>
        <v>0</v>
      </c>
      <c r="AZ453">
        <f t="shared" si="93"/>
        <v>1.6974291777056237E-6</v>
      </c>
      <c r="BA453">
        <f t="shared" si="93"/>
        <v>2.2699688610652938E-6</v>
      </c>
      <c r="BB453">
        <f t="shared" si="93"/>
        <v>3.3937781093373166E-6</v>
      </c>
      <c r="BC453">
        <f t="shared" si="93"/>
        <v>3.5168386907031567E-6</v>
      </c>
      <c r="BD453">
        <f t="shared" si="93"/>
        <v>6.206955193602107E-6</v>
      </c>
      <c r="BE453">
        <f t="shared" si="93"/>
        <v>1.3341388035505888E-5</v>
      </c>
      <c r="BF453">
        <f t="shared" si="93"/>
        <v>2.2896153787122257E-5</v>
      </c>
      <c r="BG453">
        <f t="shared" si="90"/>
        <v>6.8927671017506573E-5</v>
      </c>
      <c r="BH453">
        <f t="shared" si="90"/>
        <v>2.4818793588429629E-3</v>
      </c>
      <c r="BI453">
        <f t="shared" si="90"/>
        <v>4.5559647475473574E-3</v>
      </c>
      <c r="BJ453" s="16"/>
      <c r="BL453">
        <v>0</v>
      </c>
      <c r="BO453" s="16" cm="1">
        <f t="array" ref="BO453">INDEX($BK$21:$BK$70,_xlfn.XMATCH($A453,$BK$21:$BK$70,-1))</f>
        <v>790</v>
      </c>
      <c r="BP453" s="16" cm="1">
        <f t="array" ref="BP453">INDEX($BK$21:$BK$70,_xlfn.XMATCH($A453,$BK$21:$BK$70,1))</f>
        <v>800</v>
      </c>
      <c r="BQ453" s="16" cm="1">
        <f t="array" ref="BQ453">INDEX($BL$21:$BL$70,_xlfn.XMATCH($A453,$BK$21:$BK$70,-1))</f>
        <v>0.13133043030964808</v>
      </c>
      <c r="BR453" s="16" cm="1">
        <f t="array" ref="BR453">INDEX($BL$21:$BL$70,_xlfn.XMATCH($A453,$BK$21:$BK$70,1))</f>
        <v>0</v>
      </c>
      <c r="BS453">
        <f t="shared" si="84"/>
        <v>0.10506434424771846</v>
      </c>
    </row>
    <row r="454" spans="1:71" x14ac:dyDescent="0.2">
      <c r="A454">
        <v>793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2.2893234241627347E-7</v>
      </c>
      <c r="L454">
        <v>0</v>
      </c>
      <c r="M454">
        <v>0</v>
      </c>
      <c r="N454">
        <v>9.2510575838678993E-5</v>
      </c>
      <c r="O454">
        <v>0</v>
      </c>
      <c r="P454">
        <v>0</v>
      </c>
      <c r="Q454">
        <v>1.3022338444014346E-4</v>
      </c>
      <c r="R454">
        <v>0</v>
      </c>
      <c r="S454">
        <v>0</v>
      </c>
      <c r="T454">
        <v>1.8109823021684057E-5</v>
      </c>
      <c r="U454">
        <v>2.2485273394599412E-5</v>
      </c>
      <c r="V454">
        <v>3.6556136270854857E-5</v>
      </c>
      <c r="W454">
        <v>3.3293331949303231E-5</v>
      </c>
      <c r="X454">
        <v>5.7180435895680111E-5</v>
      </c>
      <c r="Y454">
        <v>1.2077211020454814E-4</v>
      </c>
      <c r="Z454">
        <v>2.0643980416228236E-4</v>
      </c>
      <c r="AA454">
        <v>5.8514194304513185E-4</v>
      </c>
      <c r="AB454">
        <v>2.0276706886234234E-2</v>
      </c>
      <c r="AC454">
        <v>4.5858870810751781E-2</v>
      </c>
      <c r="AE454">
        <f t="shared" si="85"/>
        <v>9.1931301216753664E-2</v>
      </c>
      <c r="AG454">
        <v>793</v>
      </c>
      <c r="AH454">
        <f t="shared" si="94"/>
        <v>0</v>
      </c>
      <c r="AI454">
        <f t="shared" si="94"/>
        <v>0</v>
      </c>
      <c r="AJ454">
        <f t="shared" si="94"/>
        <v>0</v>
      </c>
      <c r="AK454">
        <f t="shared" si="94"/>
        <v>0</v>
      </c>
      <c r="AL454">
        <f t="shared" si="94"/>
        <v>0</v>
      </c>
      <c r="AM454">
        <f t="shared" si="94"/>
        <v>0</v>
      </c>
      <c r="AN454">
        <f t="shared" si="94"/>
        <v>0</v>
      </c>
      <c r="AO454">
        <f t="shared" si="94"/>
        <v>0</v>
      </c>
      <c r="AP454">
        <f t="shared" si="94"/>
        <v>0</v>
      </c>
      <c r="AQ454">
        <f t="shared" si="94"/>
        <v>2.1046048128927428E-8</v>
      </c>
      <c r="AR454">
        <f t="shared" si="94"/>
        <v>0</v>
      </c>
      <c r="AS454">
        <f t="shared" si="94"/>
        <v>0</v>
      </c>
      <c r="AT454">
        <f t="shared" si="94"/>
        <v>8.504617613160933E-6</v>
      </c>
      <c r="AU454">
        <f t="shared" si="94"/>
        <v>0</v>
      </c>
      <c r="AV454">
        <f t="shared" si="94"/>
        <v>0</v>
      </c>
      <c r="AW454">
        <f t="shared" si="94"/>
        <v>1.1971605180431941E-5</v>
      </c>
      <c r="AX454">
        <f t="shared" si="93"/>
        <v>0</v>
      </c>
      <c r="AY454">
        <f t="shared" si="93"/>
        <v>0</v>
      </c>
      <c r="AZ454">
        <f t="shared" si="93"/>
        <v>1.664859595188537E-6</v>
      </c>
      <c r="BA454">
        <f t="shared" si="93"/>
        <v>2.0671004413799755E-6</v>
      </c>
      <c r="BB454">
        <f t="shared" si="93"/>
        <v>3.3606531748366518E-6</v>
      </c>
      <c r="BC454">
        <f t="shared" si="93"/>
        <v>3.0606993279407639E-6</v>
      </c>
      <c r="BD454">
        <f t="shared" si="93"/>
        <v>5.2566718760310421E-6</v>
      </c>
      <c r="BE454">
        <f t="shared" si="93"/>
        <v>1.1102737241797284E-5</v>
      </c>
      <c r="BF454">
        <f t="shared" si="93"/>
        <v>1.8978279819570415E-5</v>
      </c>
      <c r="BG454">
        <f t="shared" si="90"/>
        <v>5.3792860220638532E-5</v>
      </c>
      <c r="BH454">
        <f t="shared" si="90"/>
        <v>1.8640640484422226E-3</v>
      </c>
      <c r="BI454">
        <f t="shared" si="90"/>
        <v>4.2158656659634147E-3</v>
      </c>
      <c r="BJ454" s="16"/>
      <c r="BL454">
        <v>0</v>
      </c>
      <c r="BO454" s="16" cm="1">
        <f t="array" ref="BO454">INDEX($BK$21:$BK$70,_xlfn.XMATCH($A454,$BK$21:$BK$70,-1))</f>
        <v>790</v>
      </c>
      <c r="BP454" s="16" cm="1">
        <f t="array" ref="BP454">INDEX($BK$21:$BK$70,_xlfn.XMATCH($A454,$BK$21:$BK$70,1))</f>
        <v>800</v>
      </c>
      <c r="BQ454" s="16" cm="1">
        <f t="array" ref="BQ454">INDEX($BL$21:$BL$70,_xlfn.XMATCH($A454,$BK$21:$BK$70,-1))</f>
        <v>0.13133043030964808</v>
      </c>
      <c r="BR454" s="16" cm="1">
        <f t="array" ref="BR454">INDEX($BL$21:$BL$70,_xlfn.XMATCH($A454,$BK$21:$BK$70,1))</f>
        <v>0</v>
      </c>
      <c r="BS454">
        <f t="shared" si="84"/>
        <v>9.1931301216753664E-2</v>
      </c>
    </row>
    <row r="455" spans="1:71" x14ac:dyDescent="0.2">
      <c r="A455">
        <v>794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2.2568332803891944E-7</v>
      </c>
      <c r="L455">
        <v>0</v>
      </c>
      <c r="M455">
        <v>0</v>
      </c>
      <c r="N455">
        <v>8.9756443666162944E-5</v>
      </c>
      <c r="O455">
        <v>0</v>
      </c>
      <c r="P455">
        <v>0</v>
      </c>
      <c r="Q455">
        <v>1.2741264742930004E-4</v>
      </c>
      <c r="R455">
        <v>0</v>
      </c>
      <c r="S455">
        <v>0</v>
      </c>
      <c r="T455">
        <v>1.8746203332198077E-5</v>
      </c>
      <c r="U455">
        <v>1.9474384867011053E-5</v>
      </c>
      <c r="V455">
        <v>3.4407762580174711E-5</v>
      </c>
      <c r="W455">
        <v>3.2837136698439295E-5</v>
      </c>
      <c r="X455">
        <v>5.3495674033800754E-5</v>
      </c>
      <c r="Y455">
        <v>1.1067550941429511E-4</v>
      </c>
      <c r="Z455">
        <v>1.9075481670779469E-4</v>
      </c>
      <c r="AA455">
        <v>5.2051481964364627E-4</v>
      </c>
      <c r="AB455">
        <v>1.7534613740740026E-2</v>
      </c>
      <c r="AC455">
        <v>4.8325525164774827E-2</v>
      </c>
      <c r="AE455">
        <f t="shared" si="85"/>
        <v>7.8798258185788839E-2</v>
      </c>
      <c r="AG455">
        <v>794</v>
      </c>
      <c r="AH455">
        <f t="shared" si="94"/>
        <v>0</v>
      </c>
      <c r="AI455">
        <f t="shared" si="94"/>
        <v>0</v>
      </c>
      <c r="AJ455">
        <f t="shared" si="94"/>
        <v>0</v>
      </c>
      <c r="AK455">
        <f t="shared" si="94"/>
        <v>0</v>
      </c>
      <c r="AL455">
        <f t="shared" si="94"/>
        <v>0</v>
      </c>
      <c r="AM455">
        <f t="shared" si="94"/>
        <v>0</v>
      </c>
      <c r="AN455">
        <f t="shared" si="94"/>
        <v>0</v>
      </c>
      <c r="AO455">
        <f t="shared" si="94"/>
        <v>0</v>
      </c>
      <c r="AP455">
        <f t="shared" si="94"/>
        <v>0</v>
      </c>
      <c r="AQ455">
        <f t="shared" si="94"/>
        <v>1.7783453151038852E-8</v>
      </c>
      <c r="AR455">
        <f t="shared" si="94"/>
        <v>0</v>
      </c>
      <c r="AS455">
        <f t="shared" si="94"/>
        <v>0</v>
      </c>
      <c r="AT455">
        <f t="shared" si="94"/>
        <v>7.0726514218445189E-6</v>
      </c>
      <c r="AU455">
        <f t="shared" si="94"/>
        <v>0</v>
      </c>
      <c r="AV455">
        <f t="shared" si="94"/>
        <v>0</v>
      </c>
      <c r="AW455">
        <f t="shared" si="94"/>
        <v>1.0039894688268868E-5</v>
      </c>
      <c r="AX455">
        <f t="shared" si="93"/>
        <v>0</v>
      </c>
      <c r="AY455">
        <f t="shared" si="93"/>
        <v>0</v>
      </c>
      <c r="AZ455">
        <f t="shared" si="93"/>
        <v>1.4771681701738391E-6</v>
      </c>
      <c r="BA455">
        <f t="shared" si="93"/>
        <v>1.5345476067601559E-6</v>
      </c>
      <c r="BB455">
        <f t="shared" si="93"/>
        <v>2.7112717593879309E-6</v>
      </c>
      <c r="BC455">
        <f t="shared" si="93"/>
        <v>2.5875091756456612E-6</v>
      </c>
      <c r="BD455">
        <f t="shared" si="93"/>
        <v>4.2153659343382319E-6</v>
      </c>
      <c r="BE455">
        <f t="shared" si="93"/>
        <v>8.7210373656713294E-6</v>
      </c>
      <c r="BF455">
        <f t="shared" si="93"/>
        <v>1.5031147297123633E-5</v>
      </c>
      <c r="BG455">
        <f t="shared" si="90"/>
        <v>4.1015661147809351E-5</v>
      </c>
      <c r="BH455">
        <f t="shared" si="90"/>
        <v>1.3816970207309132E-3</v>
      </c>
      <c r="BI455">
        <f t="shared" si="90"/>
        <v>3.8079672088977626E-3</v>
      </c>
      <c r="BJ455" s="16"/>
      <c r="BL455">
        <v>0</v>
      </c>
      <c r="BO455" s="16" cm="1">
        <f t="array" ref="BO455">INDEX($BK$21:$BK$70,_xlfn.XMATCH($A455,$BK$21:$BK$70,-1))</f>
        <v>790</v>
      </c>
      <c r="BP455" s="16" cm="1">
        <f t="array" ref="BP455">INDEX($BK$21:$BK$70,_xlfn.XMATCH($A455,$BK$21:$BK$70,1))</f>
        <v>800</v>
      </c>
      <c r="BQ455" s="16" cm="1">
        <f t="array" ref="BQ455">INDEX($BL$21:$BL$70,_xlfn.XMATCH($A455,$BK$21:$BK$70,-1))</f>
        <v>0.13133043030964808</v>
      </c>
      <c r="BR455" s="16" cm="1">
        <f t="array" ref="BR455">INDEX($BL$21:$BL$70,_xlfn.XMATCH($A455,$BK$21:$BK$70,1))</f>
        <v>0</v>
      </c>
      <c r="BS455">
        <f t="shared" si="84"/>
        <v>7.8798258185788839E-2</v>
      </c>
    </row>
    <row r="456" spans="1:71" x14ac:dyDescent="0.2">
      <c r="A456">
        <v>795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2.1794129227084385E-7</v>
      </c>
      <c r="L456">
        <v>0</v>
      </c>
      <c r="M456">
        <v>0</v>
      </c>
      <c r="N456">
        <v>8.8366987256342257E-5</v>
      </c>
      <c r="O456">
        <v>0</v>
      </c>
      <c r="P456">
        <v>0</v>
      </c>
      <c r="Q456">
        <v>1.2320112227366567E-4</v>
      </c>
      <c r="R456">
        <v>0</v>
      </c>
      <c r="S456">
        <v>0</v>
      </c>
      <c r="T456">
        <v>1.7083204274164562E-5</v>
      </c>
      <c r="U456">
        <v>1.9536868530004712E-5</v>
      </c>
      <c r="V456">
        <v>3.2983929755131276E-5</v>
      </c>
      <c r="W456">
        <v>3.2884466962666159E-5</v>
      </c>
      <c r="X456">
        <v>5.1967757205031626E-5</v>
      </c>
      <c r="Y456">
        <v>1.0404342506524859E-4</v>
      </c>
      <c r="Z456">
        <v>1.7610439291871745E-4</v>
      </c>
      <c r="AA456">
        <v>4.6707410803698511E-4</v>
      </c>
      <c r="AB456">
        <v>1.5245087060794226E-2</v>
      </c>
      <c r="AC456">
        <v>5.0855434725791605E-2</v>
      </c>
      <c r="AE456">
        <f t="shared" si="85"/>
        <v>6.5665215154824041E-2</v>
      </c>
      <c r="AG456">
        <v>795</v>
      </c>
      <c r="AH456">
        <f t="shared" si="94"/>
        <v>0</v>
      </c>
      <c r="AI456">
        <f t="shared" si="94"/>
        <v>0</v>
      </c>
      <c r="AJ456">
        <f t="shared" si="94"/>
        <v>0</v>
      </c>
      <c r="AK456">
        <f t="shared" si="94"/>
        <v>0</v>
      </c>
      <c r="AL456">
        <f t="shared" si="94"/>
        <v>0</v>
      </c>
      <c r="AM456">
        <f t="shared" si="94"/>
        <v>0</v>
      </c>
      <c r="AN456">
        <f t="shared" si="94"/>
        <v>0</v>
      </c>
      <c r="AO456">
        <f t="shared" si="94"/>
        <v>0</v>
      </c>
      <c r="AP456">
        <f t="shared" si="94"/>
        <v>0</v>
      </c>
      <c r="AQ456">
        <f t="shared" si="94"/>
        <v>1.4311161848085351E-8</v>
      </c>
      <c r="AR456">
        <f t="shared" si="94"/>
        <v>0</v>
      </c>
      <c r="AS456">
        <f t="shared" si="94"/>
        <v>0</v>
      </c>
      <c r="AT456">
        <f t="shared" si="94"/>
        <v>5.8026372307713089E-6</v>
      </c>
      <c r="AU456">
        <f t="shared" si="94"/>
        <v>0</v>
      </c>
      <c r="AV456">
        <f t="shared" si="94"/>
        <v>0</v>
      </c>
      <c r="AW456">
        <f t="shared" si="94"/>
        <v>8.0900282014160412E-6</v>
      </c>
      <c r="AX456">
        <f t="shared" si="93"/>
        <v>0</v>
      </c>
      <c r="AY456">
        <f t="shared" si="93"/>
        <v>0</v>
      </c>
      <c r="AZ456">
        <f t="shared" si="93"/>
        <v>1.1217722841968257E-6</v>
      </c>
      <c r="BA456">
        <f t="shared" si="93"/>
        <v>1.2828926754742703E-6</v>
      </c>
      <c r="BB456">
        <f t="shared" si="93"/>
        <v>2.165896844022298E-6</v>
      </c>
      <c r="BC456">
        <f t="shared" si="93"/>
        <v>2.1593655983551765E-6</v>
      </c>
      <c r="BD456">
        <f t="shared" si="93"/>
        <v>3.4124739579820591E-6</v>
      </c>
      <c r="BE456">
        <f t="shared" si="93"/>
        <v>6.832033892354361E-6</v>
      </c>
      <c r="BF456">
        <f t="shared" si="93"/>
        <v>1.1563932850717253E-5</v>
      </c>
      <c r="BG456">
        <f t="shared" si="90"/>
        <v>3.0670521797496158E-5</v>
      </c>
      <c r="BH456">
        <f t="shared" si="90"/>
        <v>1.001071921901077E-3</v>
      </c>
      <c r="BI456">
        <f t="shared" si="90"/>
        <v>3.3394330630612157E-3</v>
      </c>
      <c r="BJ456" s="16"/>
      <c r="BL456">
        <v>0</v>
      </c>
      <c r="BO456" s="16" cm="1">
        <f t="array" ref="BO456">INDEX($BK$21:$BK$70,_xlfn.XMATCH($A456,$BK$21:$BK$70,-1))</f>
        <v>790</v>
      </c>
      <c r="BP456" s="16" cm="1">
        <f t="array" ref="BP456">INDEX($BK$21:$BK$70,_xlfn.XMATCH($A456,$BK$21:$BK$70,1))</f>
        <v>800</v>
      </c>
      <c r="BQ456" s="16" cm="1">
        <f t="array" ref="BQ456">INDEX($BL$21:$BL$70,_xlfn.XMATCH($A456,$BK$21:$BK$70,-1))</f>
        <v>0.13133043030964808</v>
      </c>
      <c r="BR456" s="16" cm="1">
        <f t="array" ref="BR456">INDEX($BL$21:$BL$70,_xlfn.XMATCH($A456,$BK$21:$BK$70,1))</f>
        <v>0</v>
      </c>
      <c r="BS456">
        <f t="shared" si="84"/>
        <v>6.5665215154824041E-2</v>
      </c>
    </row>
    <row r="457" spans="1:71" x14ac:dyDescent="0.2">
      <c r="A457">
        <v>796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2.1137397181968347E-7</v>
      </c>
      <c r="L457">
        <v>0</v>
      </c>
      <c r="M457">
        <v>0</v>
      </c>
      <c r="N457">
        <v>8.6512530115210478E-5</v>
      </c>
      <c r="O457">
        <v>0</v>
      </c>
      <c r="P457">
        <v>0</v>
      </c>
      <c r="Q457">
        <v>1.2165853024758081E-4</v>
      </c>
      <c r="R457">
        <v>0</v>
      </c>
      <c r="S457">
        <v>0</v>
      </c>
      <c r="T457">
        <v>1.6195553131239986E-5</v>
      </c>
      <c r="U457">
        <v>1.9111688982420806E-5</v>
      </c>
      <c r="V457">
        <v>3.0716941991957062E-5</v>
      </c>
      <c r="W457">
        <v>3.216944662178425E-5</v>
      </c>
      <c r="X457">
        <v>5.0501251842762088E-5</v>
      </c>
      <c r="Y457">
        <v>1.0083974977138627E-4</v>
      </c>
      <c r="Z457">
        <v>1.676890275161635E-4</v>
      </c>
      <c r="AA457">
        <v>4.2133392644297656E-4</v>
      </c>
      <c r="AB457">
        <v>1.3247506240245953E-2</v>
      </c>
      <c r="AC457">
        <v>5.3340641159785027E-2</v>
      </c>
      <c r="AE457">
        <f t="shared" si="85"/>
        <v>5.253217212385923E-2</v>
      </c>
      <c r="AG457">
        <v>796</v>
      </c>
      <c r="AH457">
        <f t="shared" si="94"/>
        <v>0</v>
      </c>
      <c r="AI457">
        <f t="shared" si="94"/>
        <v>0</v>
      </c>
      <c r="AJ457">
        <f t="shared" si="94"/>
        <v>0</v>
      </c>
      <c r="AK457">
        <f t="shared" si="94"/>
        <v>0</v>
      </c>
      <c r="AL457">
        <f t="shared" si="94"/>
        <v>0</v>
      </c>
      <c r="AM457">
        <f t="shared" si="94"/>
        <v>0</v>
      </c>
      <c r="AN457">
        <f t="shared" si="94"/>
        <v>0</v>
      </c>
      <c r="AO457">
        <f t="shared" si="94"/>
        <v>0</v>
      </c>
      <c r="AP457">
        <f t="shared" si="94"/>
        <v>0</v>
      </c>
      <c r="AQ457">
        <f t="shared" si="94"/>
        <v>1.1103933870135382E-8</v>
      </c>
      <c r="AR457">
        <f t="shared" si="94"/>
        <v>0</v>
      </c>
      <c r="AS457">
        <f t="shared" si="94"/>
        <v>0</v>
      </c>
      <c r="AT457">
        <f t="shared" si="94"/>
        <v>4.5446911228827918E-6</v>
      </c>
      <c r="AU457">
        <f t="shared" si="94"/>
        <v>0</v>
      </c>
      <c r="AV457">
        <f t="shared" si="94"/>
        <v>0</v>
      </c>
      <c r="AW457">
        <f t="shared" si="94"/>
        <v>6.3909868513016498E-6</v>
      </c>
      <c r="AX457">
        <f t="shared" si="93"/>
        <v>0</v>
      </c>
      <c r="AY457">
        <f t="shared" si="93"/>
        <v>0</v>
      </c>
      <c r="AZ457">
        <f t="shared" si="93"/>
        <v>8.5078758473140621E-7</v>
      </c>
      <c r="BA457">
        <f t="shared" si="93"/>
        <v>1.0039785352021938E-6</v>
      </c>
      <c r="BB457">
        <f t="shared" si="93"/>
        <v>1.6136276838400877E-6</v>
      </c>
      <c r="BC457">
        <f t="shared" si="93"/>
        <v>1.689930907064872E-6</v>
      </c>
      <c r="BD457">
        <f t="shared" si="93"/>
        <v>2.6529404542743413E-6</v>
      </c>
      <c r="BE457">
        <f t="shared" si="93"/>
        <v>5.2973310919173582E-6</v>
      </c>
      <c r="BF457">
        <f t="shared" si="93"/>
        <v>8.809068856761667E-6</v>
      </c>
      <c r="BG457">
        <f t="shared" si="90"/>
        <v>2.2133586345523888E-5</v>
      </c>
      <c r="BH457">
        <f t="shared" si="90"/>
        <v>6.9592027802449963E-4</v>
      </c>
      <c r="BI457">
        <f t="shared" si="90"/>
        <v>2.8020997426028375E-3</v>
      </c>
      <c r="BJ457" s="16"/>
      <c r="BL457">
        <v>0</v>
      </c>
      <c r="BO457" s="16" cm="1">
        <f t="array" ref="BO457">INDEX($BK$21:$BK$70,_xlfn.XMATCH($A457,$BK$21:$BK$70,-1))</f>
        <v>790</v>
      </c>
      <c r="BP457" s="16" cm="1">
        <f t="array" ref="BP457">INDEX($BK$21:$BK$70,_xlfn.XMATCH($A457,$BK$21:$BK$70,1))</f>
        <v>800</v>
      </c>
      <c r="BQ457" s="16" cm="1">
        <f t="array" ref="BQ457">INDEX($BL$21:$BL$70,_xlfn.XMATCH($A457,$BK$21:$BK$70,-1))</f>
        <v>0.13133043030964808</v>
      </c>
      <c r="BR457" s="16" cm="1">
        <f t="array" ref="BR457">INDEX($BL$21:$BL$70,_xlfn.XMATCH($A457,$BK$21:$BK$70,1))</f>
        <v>0</v>
      </c>
      <c r="BS457">
        <f t="shared" si="84"/>
        <v>5.253217212385923E-2</v>
      </c>
    </row>
    <row r="458" spans="1:71" x14ac:dyDescent="0.2">
      <c r="A458">
        <v>797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2.091089977950325E-7</v>
      </c>
      <c r="L458">
        <v>0</v>
      </c>
      <c r="M458">
        <v>0</v>
      </c>
      <c r="N458">
        <v>8.4312458380742544E-5</v>
      </c>
      <c r="O458">
        <v>0</v>
      </c>
      <c r="P458">
        <v>0</v>
      </c>
      <c r="Q458">
        <v>1.1917661878414911E-4</v>
      </c>
      <c r="R458">
        <v>0</v>
      </c>
      <c r="S458">
        <v>0</v>
      </c>
      <c r="T458">
        <v>1.555833757488007E-5</v>
      </c>
      <c r="U458">
        <v>1.6280096214695174E-5</v>
      </c>
      <c r="V458">
        <v>2.8478417533390733E-5</v>
      </c>
      <c r="W458">
        <v>3.2947628488261307E-5</v>
      </c>
      <c r="X458">
        <v>4.8319636571391142E-5</v>
      </c>
      <c r="Y458">
        <v>9.6055498377832412E-5</v>
      </c>
      <c r="Z458">
        <v>1.5726106170623012E-4</v>
      </c>
      <c r="AA458">
        <v>3.7975416185995561E-4</v>
      </c>
      <c r="AB458">
        <v>1.1479794778118634E-2</v>
      </c>
      <c r="AC458">
        <v>5.5616069721658355E-2</v>
      </c>
      <c r="AE458">
        <f t="shared" si="85"/>
        <v>3.9399129092894433E-2</v>
      </c>
      <c r="AG458">
        <v>797</v>
      </c>
      <c r="AH458">
        <f t="shared" si="94"/>
        <v>0</v>
      </c>
      <c r="AI458">
        <f t="shared" si="94"/>
        <v>0</v>
      </c>
      <c r="AJ458">
        <f t="shared" si="94"/>
        <v>0</v>
      </c>
      <c r="AK458">
        <f t="shared" si="94"/>
        <v>0</v>
      </c>
      <c r="AL458">
        <f t="shared" si="94"/>
        <v>0</v>
      </c>
      <c r="AM458">
        <f t="shared" si="94"/>
        <v>0</v>
      </c>
      <c r="AN458">
        <f t="shared" si="94"/>
        <v>0</v>
      </c>
      <c r="AO458">
        <f t="shared" si="94"/>
        <v>0</v>
      </c>
      <c r="AP458">
        <f t="shared" si="94"/>
        <v>0</v>
      </c>
      <c r="AQ458">
        <f t="shared" si="94"/>
        <v>8.2387123986122634E-9</v>
      </c>
      <c r="AR458">
        <f t="shared" si="94"/>
        <v>0</v>
      </c>
      <c r="AS458">
        <f t="shared" si="94"/>
        <v>0</v>
      </c>
      <c r="AT458">
        <f t="shared" si="94"/>
        <v>3.3218374318821645E-6</v>
      </c>
      <c r="AU458">
        <f t="shared" si="94"/>
        <v>0</v>
      </c>
      <c r="AV458">
        <f t="shared" si="94"/>
        <v>0</v>
      </c>
      <c r="AW458">
        <f t="shared" si="94"/>
        <v>4.6954549883313584E-6</v>
      </c>
      <c r="AX458">
        <f t="shared" si="93"/>
        <v>0</v>
      </c>
      <c r="AY458">
        <f t="shared" si="93"/>
        <v>0</v>
      </c>
      <c r="AZ458">
        <f t="shared" si="93"/>
        <v>6.1298495058352993E-7</v>
      </c>
      <c r="BA458">
        <f t="shared" si="93"/>
        <v>6.4142161240751714E-7</v>
      </c>
      <c r="BB458">
        <f t="shared" si="93"/>
        <v>1.1220248487594097E-6</v>
      </c>
      <c r="BC458">
        <f t="shared" si="93"/>
        <v>1.2981078681137335E-6</v>
      </c>
      <c r="BD458">
        <f t="shared" si="93"/>
        <v>1.9037515989979825E-6</v>
      </c>
      <c r="BE458">
        <f t="shared" si="93"/>
        <v>3.7845029806705309E-6</v>
      </c>
      <c r="BF458">
        <f t="shared" si="93"/>
        <v>6.1959488714493978E-6</v>
      </c>
      <c r="BG458">
        <f t="shared" si="90"/>
        <v>1.4961983246684319E-5</v>
      </c>
      <c r="BH458">
        <f t="shared" si="90"/>
        <v>4.5229391642303147E-4</v>
      </c>
      <c r="BI458">
        <f t="shared" si="90"/>
        <v>2.191224710603035E-3</v>
      </c>
      <c r="BJ458" s="16"/>
      <c r="BL458">
        <v>0</v>
      </c>
      <c r="BO458" s="16" cm="1">
        <f t="array" ref="BO458">INDEX($BK$21:$BK$70,_xlfn.XMATCH($A458,$BK$21:$BK$70,-1))</f>
        <v>790</v>
      </c>
      <c r="BP458" s="16" cm="1">
        <f t="array" ref="BP458">INDEX($BK$21:$BK$70,_xlfn.XMATCH($A458,$BK$21:$BK$70,1))</f>
        <v>800</v>
      </c>
      <c r="BQ458" s="16" cm="1">
        <f t="array" ref="BQ458">INDEX($BL$21:$BL$70,_xlfn.XMATCH($A458,$BK$21:$BK$70,-1))</f>
        <v>0.13133043030964808</v>
      </c>
      <c r="BR458" s="16" cm="1">
        <f t="array" ref="BR458">INDEX($BL$21:$BL$70,_xlfn.XMATCH($A458,$BK$21:$BK$70,1))</f>
        <v>0</v>
      </c>
      <c r="BS458">
        <f t="shared" si="84"/>
        <v>3.9399129092894433E-2</v>
      </c>
    </row>
    <row r="459" spans="1:71" x14ac:dyDescent="0.2">
      <c r="A459">
        <v>798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1.9970479746006431E-7</v>
      </c>
      <c r="L459">
        <v>0</v>
      </c>
      <c r="M459">
        <v>0</v>
      </c>
      <c r="N459">
        <v>8.1723073152773718E-5</v>
      </c>
      <c r="O459">
        <v>0</v>
      </c>
      <c r="P459">
        <v>0</v>
      </c>
      <c r="Q459">
        <v>1.1613415445036013E-4</v>
      </c>
      <c r="R459">
        <v>0</v>
      </c>
      <c r="S459">
        <v>0</v>
      </c>
      <c r="T459">
        <v>2.0304103772582616E-5</v>
      </c>
      <c r="U459">
        <v>1.7465485214617857E-5</v>
      </c>
      <c r="V459">
        <v>2.8836561121291941E-5</v>
      </c>
      <c r="W459">
        <v>3.1791012312844667E-5</v>
      </c>
      <c r="X459">
        <v>4.7414304981436437E-5</v>
      </c>
      <c r="Y459">
        <v>8.8884559333013294E-5</v>
      </c>
      <c r="Z459">
        <v>1.4898546533937979E-4</v>
      </c>
      <c r="AA459">
        <v>3.4077193556145954E-4</v>
      </c>
      <c r="AB459">
        <v>1.0005414060120239E-2</v>
      </c>
      <c r="AC459">
        <v>5.7833782282553814E-2</v>
      </c>
      <c r="AE459">
        <f t="shared" si="85"/>
        <v>2.6266086061929608E-2</v>
      </c>
      <c r="AG459">
        <v>798</v>
      </c>
      <c r="AH459">
        <f t="shared" si="94"/>
        <v>0</v>
      </c>
      <c r="AI459">
        <f t="shared" si="94"/>
        <v>0</v>
      </c>
      <c r="AJ459">
        <f t="shared" si="94"/>
        <v>0</v>
      </c>
      <c r="AK459">
        <f t="shared" si="94"/>
        <v>0</v>
      </c>
      <c r="AL459">
        <f t="shared" si="94"/>
        <v>0</v>
      </c>
      <c r="AM459">
        <f t="shared" si="94"/>
        <v>0</v>
      </c>
      <c r="AN459">
        <f t="shared" si="94"/>
        <v>0</v>
      </c>
      <c r="AO459">
        <f t="shared" si="94"/>
        <v>0</v>
      </c>
      <c r="AP459">
        <f t="shared" si="94"/>
        <v>0</v>
      </c>
      <c r="AQ459">
        <f t="shared" si="94"/>
        <v>5.2454633970662704E-9</v>
      </c>
      <c r="AR459">
        <f t="shared" si="94"/>
        <v>0</v>
      </c>
      <c r="AS459">
        <f t="shared" si="94"/>
        <v>0</v>
      </c>
      <c r="AT459">
        <f t="shared" si="94"/>
        <v>2.1465452726761237E-6</v>
      </c>
      <c r="AU459">
        <f t="shared" si="94"/>
        <v>0</v>
      </c>
      <c r="AV459">
        <f t="shared" si="94"/>
        <v>0</v>
      </c>
      <c r="AW459">
        <f t="shared" si="94"/>
        <v>3.0503896955225846E-6</v>
      </c>
      <c r="AX459">
        <f t="shared" si="93"/>
        <v>0</v>
      </c>
      <c r="AY459">
        <f t="shared" si="93"/>
        <v>0</v>
      </c>
      <c r="AZ459">
        <f t="shared" si="93"/>
        <v>5.3330933710100458E-7</v>
      </c>
      <c r="BA459">
        <f t="shared" si="93"/>
        <v>4.5874993776051175E-7</v>
      </c>
      <c r="BB459">
        <f t="shared" si="93"/>
        <v>7.5742359614194746E-7</v>
      </c>
      <c r="BC459">
        <f t="shared" si="93"/>
        <v>8.3502546540504183E-7</v>
      </c>
      <c r="BD459">
        <f t="shared" si="93"/>
        <v>1.2453882152089873E-6</v>
      </c>
      <c r="BE459">
        <f t="shared" si="93"/>
        <v>2.3346494850176156E-6</v>
      </c>
      <c r="BF459">
        <f t="shared" si="93"/>
        <v>3.9132650545807799E-6</v>
      </c>
      <c r="BG459">
        <f t="shared" si="90"/>
        <v>8.9507449869476275E-6</v>
      </c>
      <c r="BH459">
        <f t="shared" si="90"/>
        <v>2.6280306678835874E-4</v>
      </c>
      <c r="BI459">
        <f t="shared" si="90"/>
        <v>1.5190671027204583E-3</v>
      </c>
      <c r="BJ459" s="16"/>
      <c r="BL459">
        <v>0</v>
      </c>
      <c r="BO459" s="16" cm="1">
        <f t="array" ref="BO459">INDEX($BK$21:$BK$70,_xlfn.XMATCH($A459,$BK$21:$BK$70,-1))</f>
        <v>790</v>
      </c>
      <c r="BP459" s="16" cm="1">
        <f t="array" ref="BP459">INDEX($BK$21:$BK$70,_xlfn.XMATCH($A459,$BK$21:$BK$70,1))</f>
        <v>800</v>
      </c>
      <c r="BQ459" s="16" cm="1">
        <f t="array" ref="BQ459">INDEX($BL$21:$BL$70,_xlfn.XMATCH($A459,$BK$21:$BK$70,-1))</f>
        <v>0.13133043030964808</v>
      </c>
      <c r="BR459" s="16" cm="1">
        <f t="array" ref="BR459">INDEX($BL$21:$BL$70,_xlfn.XMATCH($A459,$BK$21:$BK$70,1))</f>
        <v>0</v>
      </c>
      <c r="BS459">
        <f t="shared" si="84"/>
        <v>2.6266086061929608E-2</v>
      </c>
    </row>
    <row r="460" spans="1:71" x14ac:dyDescent="0.2">
      <c r="A460">
        <v>799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1.995502769855023E-7</v>
      </c>
      <c r="L460">
        <v>0</v>
      </c>
      <c r="M460">
        <v>0</v>
      </c>
      <c r="N460">
        <v>8.0520235476738973E-5</v>
      </c>
      <c r="O460">
        <v>0</v>
      </c>
      <c r="P460">
        <v>0</v>
      </c>
      <c r="Q460">
        <v>1.1244220218862164E-4</v>
      </c>
      <c r="R460">
        <v>0</v>
      </c>
      <c r="S460">
        <v>0</v>
      </c>
      <c r="T460">
        <v>1.527161139230512E-5</v>
      </c>
      <c r="U460">
        <v>8.9665840434031704E-6</v>
      </c>
      <c r="V460">
        <v>2.9890805946741599E-5</v>
      </c>
      <c r="W460">
        <v>3.0782013557661224E-5</v>
      </c>
      <c r="X460">
        <v>4.3630842533453548E-5</v>
      </c>
      <c r="Y460">
        <v>8.5020397823666827E-5</v>
      </c>
      <c r="Z460">
        <v>1.3871683680948799E-4</v>
      </c>
      <c r="AA460">
        <v>3.061355773133696E-4</v>
      </c>
      <c r="AB460">
        <v>8.7001949688179231E-3</v>
      </c>
      <c r="AC460">
        <v>6.0043512249171163E-2</v>
      </c>
      <c r="AE460">
        <f t="shared" si="85"/>
        <v>1.3133043030964811E-2</v>
      </c>
      <c r="AG460">
        <v>799</v>
      </c>
      <c r="AH460">
        <f t="shared" si="94"/>
        <v>0</v>
      </c>
      <c r="AI460">
        <f t="shared" si="94"/>
        <v>0</v>
      </c>
      <c r="AJ460">
        <f t="shared" si="94"/>
        <v>0</v>
      </c>
      <c r="AK460">
        <f t="shared" si="94"/>
        <v>0</v>
      </c>
      <c r="AL460">
        <f t="shared" si="94"/>
        <v>0</v>
      </c>
      <c r="AM460">
        <f t="shared" si="94"/>
        <v>0</v>
      </c>
      <c r="AN460">
        <f t="shared" si="94"/>
        <v>0</v>
      </c>
      <c r="AO460">
        <f t="shared" si="94"/>
        <v>0</v>
      </c>
      <c r="AP460">
        <f t="shared" si="94"/>
        <v>0</v>
      </c>
      <c r="AQ460">
        <f t="shared" si="94"/>
        <v>2.6207023744915488E-9</v>
      </c>
      <c r="AR460">
        <f t="shared" si="94"/>
        <v>0</v>
      </c>
      <c r="AS460">
        <f t="shared" si="94"/>
        <v>0</v>
      </c>
      <c r="AT460">
        <f t="shared" si="94"/>
        <v>1.0574757173794324E-6</v>
      </c>
      <c r="AU460">
        <f t="shared" si="94"/>
        <v>0</v>
      </c>
      <c r="AV460">
        <f t="shared" si="94"/>
        <v>0</v>
      </c>
      <c r="AW460">
        <f t="shared" si="94"/>
        <v>1.4767082798396136E-6</v>
      </c>
      <c r="AX460">
        <f t="shared" si="93"/>
        <v>0</v>
      </c>
      <c r="AY460">
        <f t="shared" si="93"/>
        <v>0</v>
      </c>
      <c r="AZ460">
        <f t="shared" si="93"/>
        <v>2.0056272956731558E-7</v>
      </c>
      <c r="BA460">
        <f t="shared" si="93"/>
        <v>1.1775853408277629E-7</v>
      </c>
      <c r="BB460">
        <f t="shared" si="93"/>
        <v>3.925572407287763E-7</v>
      </c>
      <c r="BC460">
        <f t="shared" si="93"/>
        <v>4.0426150863250704E-7</v>
      </c>
      <c r="BD460">
        <f t="shared" si="93"/>
        <v>5.7300573246909521E-7</v>
      </c>
      <c r="BE460">
        <f t="shared" si="93"/>
        <v>1.1165765431279633E-6</v>
      </c>
      <c r="BF460">
        <f t="shared" si="93"/>
        <v>1.8217741869383292E-6</v>
      </c>
      <c r="BG460">
        <f t="shared" si="90"/>
        <v>4.0204917101657378E-6</v>
      </c>
      <c r="BH460">
        <f t="shared" si="90"/>
        <v>1.1426003490326934E-4</v>
      </c>
      <c r="BI460">
        <f t="shared" si="90"/>
        <v>7.885540300986276E-4</v>
      </c>
      <c r="BJ460" s="16"/>
      <c r="BL460">
        <v>0</v>
      </c>
      <c r="BO460" s="16" cm="1">
        <f t="array" ref="BO460">INDEX($BK$21:$BK$70,_xlfn.XMATCH($A460,$BK$21:$BK$70,-1))</f>
        <v>790</v>
      </c>
      <c r="BP460" s="16" cm="1">
        <f t="array" ref="BP460">INDEX($BK$21:$BK$70,_xlfn.XMATCH($A460,$BK$21:$BK$70,1))</f>
        <v>800</v>
      </c>
      <c r="BQ460" s="16" cm="1">
        <f t="array" ref="BQ460">INDEX($BL$21:$BL$70,_xlfn.XMATCH($A460,$BK$21:$BK$70,-1))</f>
        <v>0.13133043030964808</v>
      </c>
      <c r="BR460" s="16" cm="1">
        <f t="array" ref="BR460">INDEX($BL$21:$BL$70,_xlfn.XMATCH($A460,$BK$21:$BK$70,1))</f>
        <v>0</v>
      </c>
      <c r="BS460">
        <f t="shared" si="84"/>
        <v>1.3133043030964811E-2</v>
      </c>
    </row>
    <row r="461" spans="1:71" x14ac:dyDescent="0.2">
      <c r="A461">
        <v>800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1.8669896867772431E-7</v>
      </c>
      <c r="L461">
        <v>0</v>
      </c>
      <c r="M461">
        <v>0</v>
      </c>
      <c r="N461">
        <v>7.7865299161349746E-5</v>
      </c>
      <c r="O461">
        <v>0</v>
      </c>
      <c r="P461">
        <v>0</v>
      </c>
      <c r="Q461">
        <v>1.1103250730051867E-4</v>
      </c>
      <c r="R461">
        <v>0</v>
      </c>
      <c r="S461">
        <v>0</v>
      </c>
      <c r="T461">
        <v>2.1442315619744125E-5</v>
      </c>
      <c r="U461">
        <v>7.5741985230563566E-6</v>
      </c>
      <c r="V461">
        <v>2.8289791022596976E-5</v>
      </c>
      <c r="W461">
        <v>3.1086051375707948E-5</v>
      </c>
      <c r="X461">
        <v>4.3834684171852284E-5</v>
      </c>
      <c r="Y461">
        <v>7.8666636134383012E-5</v>
      </c>
      <c r="Z461">
        <v>1.2978662770923803E-4</v>
      </c>
      <c r="AA461">
        <v>2.8065819464032234E-4</v>
      </c>
      <c r="AB461">
        <v>7.6148183879020072E-3</v>
      </c>
      <c r="AC461">
        <v>6.2163044015999473E-2</v>
      </c>
      <c r="AE461">
        <f t="shared" si="85"/>
        <v>0</v>
      </c>
      <c r="AG461">
        <v>800</v>
      </c>
      <c r="AH461">
        <f t="shared" si="94"/>
        <v>0</v>
      </c>
      <c r="AI461">
        <f t="shared" si="94"/>
        <v>0</v>
      </c>
      <c r="AJ461">
        <f t="shared" si="94"/>
        <v>0</v>
      </c>
      <c r="AK461">
        <f t="shared" si="94"/>
        <v>0</v>
      </c>
      <c r="AL461">
        <f t="shared" si="94"/>
        <v>0</v>
      </c>
      <c r="AM461">
        <f t="shared" si="94"/>
        <v>0</v>
      </c>
      <c r="AN461">
        <f t="shared" si="94"/>
        <v>0</v>
      </c>
      <c r="AO461">
        <f t="shared" si="94"/>
        <v>0</v>
      </c>
      <c r="AP461">
        <f t="shared" si="94"/>
        <v>0</v>
      </c>
      <c r="AQ461">
        <f t="shared" si="94"/>
        <v>0</v>
      </c>
      <c r="AR461">
        <f t="shared" si="94"/>
        <v>0</v>
      </c>
      <c r="AS461">
        <f t="shared" si="94"/>
        <v>0</v>
      </c>
      <c r="AT461">
        <f t="shared" si="94"/>
        <v>0</v>
      </c>
      <c r="AU461">
        <f t="shared" si="94"/>
        <v>0</v>
      </c>
      <c r="AV461">
        <f t="shared" si="94"/>
        <v>0</v>
      </c>
      <c r="AW461">
        <f t="shared" si="94"/>
        <v>0</v>
      </c>
      <c r="AX461">
        <f t="shared" si="93"/>
        <v>0</v>
      </c>
      <c r="AY461">
        <f t="shared" si="93"/>
        <v>0</v>
      </c>
      <c r="AZ461">
        <f t="shared" si="93"/>
        <v>0</v>
      </c>
      <c r="BA461">
        <f t="shared" si="93"/>
        <v>0</v>
      </c>
      <c r="BB461">
        <f t="shared" si="93"/>
        <v>0</v>
      </c>
      <c r="BC461">
        <f t="shared" si="93"/>
        <v>0</v>
      </c>
      <c r="BD461">
        <f t="shared" si="93"/>
        <v>0</v>
      </c>
      <c r="BE461">
        <f t="shared" si="93"/>
        <v>0</v>
      </c>
      <c r="BF461">
        <f t="shared" si="93"/>
        <v>0</v>
      </c>
      <c r="BG461">
        <f t="shared" si="90"/>
        <v>0</v>
      </c>
      <c r="BH461">
        <f t="shared" si="90"/>
        <v>0</v>
      </c>
      <c r="BI461">
        <f t="shared" si="90"/>
        <v>0</v>
      </c>
      <c r="BJ461" s="16"/>
      <c r="BL461">
        <v>0</v>
      </c>
      <c r="BO461" s="16" cm="1">
        <f t="array" ref="BO461">INDEX($BK$21:$BK$70,_xlfn.XMATCH($A461,$BK$21:$BK$70,-1))</f>
        <v>800</v>
      </c>
      <c r="BP461" s="16" cm="1">
        <f t="array" ref="BP461">INDEX($BK$21:$BK$70,_xlfn.XMATCH($A461,$BK$21:$BK$70,1))</f>
        <v>800</v>
      </c>
      <c r="BQ461" s="16" cm="1">
        <f t="array" ref="BQ461">INDEX($BL$21:$BL$70,_xlfn.XMATCH($A461,$BK$21:$BK$70,-1))</f>
        <v>0</v>
      </c>
      <c r="BR461" s="16" cm="1">
        <f t="array" ref="BR461">INDEX($BL$21:$BL$70,_xlfn.XMATCH($A461,$BK$21:$BK$70,1))</f>
        <v>0</v>
      </c>
      <c r="BS461">
        <f t="shared" si="84"/>
        <v>0</v>
      </c>
    </row>
    <row r="462" spans="1:71" x14ac:dyDescent="0.2">
      <c r="A462">
        <v>801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1.8247382292313358E-7</v>
      </c>
      <c r="L462">
        <v>0</v>
      </c>
      <c r="M462">
        <v>0</v>
      </c>
      <c r="N462">
        <v>7.604345821816025E-5</v>
      </c>
      <c r="O462">
        <v>0</v>
      </c>
      <c r="P462">
        <v>0</v>
      </c>
      <c r="Q462">
        <v>1.0702100501510978E-4</v>
      </c>
      <c r="R462">
        <v>0</v>
      </c>
      <c r="S462">
        <v>0</v>
      </c>
      <c r="T462">
        <v>1.4388211486646697E-5</v>
      </c>
      <c r="U462">
        <v>8.8517861694265631E-6</v>
      </c>
      <c r="V462">
        <v>2.6724238558915467E-5</v>
      </c>
      <c r="W462">
        <v>3.0670754990810338E-5</v>
      </c>
      <c r="X462">
        <v>4.2021246427516207E-5</v>
      </c>
      <c r="Y462">
        <v>7.8868148365395766E-5</v>
      </c>
      <c r="Z462">
        <v>1.245626980048808E-4</v>
      </c>
      <c r="AA462">
        <v>2.5725265293556198E-4</v>
      </c>
      <c r="AB462">
        <v>6.5960589387555751E-3</v>
      </c>
      <c r="AC462">
        <v>6.4198415746625256E-2</v>
      </c>
      <c r="AE462">
        <f t="shared" si="85"/>
        <v>0</v>
      </c>
      <c r="AG462">
        <v>801</v>
      </c>
      <c r="AH462">
        <f t="shared" si="94"/>
        <v>0</v>
      </c>
      <c r="AI462">
        <f t="shared" si="94"/>
        <v>0</v>
      </c>
      <c r="AJ462">
        <f t="shared" si="94"/>
        <v>0</v>
      </c>
      <c r="AK462">
        <f t="shared" si="94"/>
        <v>0</v>
      </c>
      <c r="AL462">
        <f t="shared" si="94"/>
        <v>0</v>
      </c>
      <c r="AM462">
        <f t="shared" si="94"/>
        <v>0</v>
      </c>
      <c r="AN462">
        <f t="shared" si="94"/>
        <v>0</v>
      </c>
      <c r="AO462">
        <f t="shared" si="94"/>
        <v>0</v>
      </c>
      <c r="AP462">
        <f t="shared" si="94"/>
        <v>0</v>
      </c>
      <c r="AQ462">
        <f t="shared" si="94"/>
        <v>0</v>
      </c>
      <c r="AR462">
        <f t="shared" si="94"/>
        <v>0</v>
      </c>
      <c r="AS462">
        <f t="shared" si="94"/>
        <v>0</v>
      </c>
      <c r="AT462">
        <f t="shared" si="94"/>
        <v>0</v>
      </c>
      <c r="AU462">
        <f t="shared" si="94"/>
        <v>0</v>
      </c>
      <c r="AV462">
        <f t="shared" si="94"/>
        <v>0</v>
      </c>
      <c r="AW462">
        <f t="shared" si="94"/>
        <v>0</v>
      </c>
      <c r="AX462">
        <f t="shared" si="93"/>
        <v>0</v>
      </c>
      <c r="AY462">
        <f t="shared" si="93"/>
        <v>0</v>
      </c>
      <c r="AZ462">
        <f t="shared" si="93"/>
        <v>0</v>
      </c>
      <c r="BA462">
        <f t="shared" si="93"/>
        <v>0</v>
      </c>
      <c r="BB462">
        <f t="shared" si="93"/>
        <v>0</v>
      </c>
      <c r="BC462">
        <f t="shared" si="93"/>
        <v>0</v>
      </c>
      <c r="BD462">
        <f t="shared" si="93"/>
        <v>0</v>
      </c>
      <c r="BE462">
        <f t="shared" si="93"/>
        <v>0</v>
      </c>
      <c r="BF462">
        <f t="shared" si="93"/>
        <v>0</v>
      </c>
      <c r="BG462">
        <f t="shared" si="90"/>
        <v>0</v>
      </c>
      <c r="BH462">
        <f t="shared" si="90"/>
        <v>0</v>
      </c>
      <c r="BI462">
        <f t="shared" si="90"/>
        <v>0</v>
      </c>
      <c r="BJ462" s="16"/>
      <c r="BL462">
        <v>0</v>
      </c>
      <c r="BO462" s="16" cm="1">
        <f t="array" ref="BO462">INDEX($BK$21:$BK$70,_xlfn.XMATCH($A462,$BK$21:$BK$70,-1))</f>
        <v>800</v>
      </c>
      <c r="BP462" s="16" cm="1">
        <f t="array" ref="BP462">INDEX($BK$21:$BK$70,_xlfn.XMATCH($A462,$BK$21:$BK$70,1))</f>
        <v>810</v>
      </c>
      <c r="BQ462" s="16" cm="1">
        <f t="array" ref="BQ462">INDEX($BL$21:$BL$70,_xlfn.XMATCH($A462,$BK$21:$BK$70,-1))</f>
        <v>0</v>
      </c>
      <c r="BR462" s="16" cm="1">
        <f t="array" ref="BR462">INDEX($BL$21:$BL$70,_xlfn.XMATCH($A462,$BK$21:$BK$70,1))</f>
        <v>0</v>
      </c>
      <c r="BS462">
        <f t="shared" si="84"/>
        <v>0</v>
      </c>
    </row>
    <row r="463" spans="1:71" x14ac:dyDescent="0.2">
      <c r="A463">
        <v>802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1.7922158591143913E-7</v>
      </c>
      <c r="L463">
        <v>0</v>
      </c>
      <c r="M463">
        <v>0</v>
      </c>
      <c r="N463">
        <v>7.5631734815809106E-5</v>
      </c>
      <c r="O463">
        <v>0</v>
      </c>
      <c r="P463">
        <v>0</v>
      </c>
      <c r="Q463">
        <v>1.0564096154897821E-4</v>
      </c>
      <c r="R463">
        <v>0</v>
      </c>
      <c r="S463">
        <v>0</v>
      </c>
      <c r="T463">
        <v>1.6841949108901477E-5</v>
      </c>
      <c r="U463">
        <v>1.0043089919191881E-5</v>
      </c>
      <c r="V463">
        <v>2.5351721069955408E-5</v>
      </c>
      <c r="W463">
        <v>2.8273496858369882E-5</v>
      </c>
      <c r="X463">
        <v>4.1058169893089416E-5</v>
      </c>
      <c r="Y463">
        <v>7.42339747051653E-5</v>
      </c>
      <c r="Z463">
        <v>1.1693782773775001E-4</v>
      </c>
      <c r="AA463">
        <v>2.3582510426004856E-4</v>
      </c>
      <c r="AB463">
        <v>5.7454963242125892E-3</v>
      </c>
      <c r="AC463">
        <v>6.6470239016083038E-2</v>
      </c>
      <c r="AE463">
        <f t="shared" si="85"/>
        <v>0</v>
      </c>
      <c r="AG463">
        <v>802</v>
      </c>
      <c r="AH463">
        <f t="shared" si="94"/>
        <v>0</v>
      </c>
      <c r="AI463">
        <f t="shared" si="94"/>
        <v>0</v>
      </c>
      <c r="AJ463">
        <f t="shared" si="94"/>
        <v>0</v>
      </c>
      <c r="AK463">
        <f t="shared" si="94"/>
        <v>0</v>
      </c>
      <c r="AL463">
        <f t="shared" si="94"/>
        <v>0</v>
      </c>
      <c r="AM463">
        <f t="shared" si="94"/>
        <v>0</v>
      </c>
      <c r="AN463">
        <f t="shared" si="94"/>
        <v>0</v>
      </c>
      <c r="AO463">
        <f t="shared" si="94"/>
        <v>0</v>
      </c>
      <c r="AP463">
        <f t="shared" si="94"/>
        <v>0</v>
      </c>
      <c r="AQ463">
        <f t="shared" si="94"/>
        <v>0</v>
      </c>
      <c r="AR463">
        <f t="shared" si="94"/>
        <v>0</v>
      </c>
      <c r="AS463">
        <f t="shared" si="94"/>
        <v>0</v>
      </c>
      <c r="AT463">
        <f t="shared" si="94"/>
        <v>0</v>
      </c>
      <c r="AU463">
        <f t="shared" si="94"/>
        <v>0</v>
      </c>
      <c r="AV463">
        <f t="shared" si="94"/>
        <v>0</v>
      </c>
      <c r="AW463">
        <f t="shared" ref="AW463" si="95">Q463*$AE463</f>
        <v>0</v>
      </c>
      <c r="AX463">
        <f t="shared" si="93"/>
        <v>0</v>
      </c>
      <c r="AY463">
        <f t="shared" si="93"/>
        <v>0</v>
      </c>
      <c r="AZ463">
        <f t="shared" si="93"/>
        <v>0</v>
      </c>
      <c r="BA463">
        <f t="shared" si="93"/>
        <v>0</v>
      </c>
      <c r="BB463">
        <f t="shared" si="93"/>
        <v>0</v>
      </c>
      <c r="BC463">
        <f t="shared" si="93"/>
        <v>0</v>
      </c>
      <c r="BD463">
        <f t="shared" si="93"/>
        <v>0</v>
      </c>
      <c r="BE463">
        <f t="shared" si="93"/>
        <v>0</v>
      </c>
      <c r="BF463">
        <f t="shared" si="93"/>
        <v>0</v>
      </c>
      <c r="BG463">
        <f t="shared" si="90"/>
        <v>0</v>
      </c>
      <c r="BH463">
        <f t="shared" si="90"/>
        <v>0</v>
      </c>
      <c r="BI463">
        <f t="shared" si="90"/>
        <v>0</v>
      </c>
      <c r="BJ463" s="16"/>
      <c r="BL463">
        <v>0</v>
      </c>
      <c r="BO463" s="16" cm="1">
        <f t="array" ref="BO463">INDEX($BK$21:$BK$70,_xlfn.XMATCH($A463,$BK$21:$BK$70,-1))</f>
        <v>800</v>
      </c>
      <c r="BP463" s="16" cm="1">
        <f t="array" ref="BP463">INDEX($BK$21:$BK$70,_xlfn.XMATCH($A463,$BK$21:$BK$70,1))</f>
        <v>810</v>
      </c>
      <c r="BQ463" s="16" cm="1">
        <f t="array" ref="BQ463">INDEX($BL$21:$BL$70,_xlfn.XMATCH($A463,$BK$21:$BK$70,-1))</f>
        <v>0</v>
      </c>
      <c r="BR463" s="16" cm="1">
        <f t="array" ref="BR463">INDEX($BL$21:$BL$70,_xlfn.XMATCH($A463,$BK$21:$BK$70,1))</f>
        <v>0</v>
      </c>
      <c r="BS463">
        <f t="shared" si="84"/>
        <v>0</v>
      </c>
    </row>
    <row r="464" spans="1:71" x14ac:dyDescent="0.2">
      <c r="A464">
        <v>803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1.7405391953947632E-7</v>
      </c>
      <c r="L464">
        <v>0</v>
      </c>
      <c r="M464">
        <v>0</v>
      </c>
      <c r="N464">
        <v>7.322361299738896E-5</v>
      </c>
      <c r="O464">
        <v>0</v>
      </c>
      <c r="P464">
        <v>0</v>
      </c>
      <c r="Q464">
        <v>1.0313470969760715E-4</v>
      </c>
      <c r="R464">
        <v>0</v>
      </c>
      <c r="S464">
        <v>0</v>
      </c>
      <c r="T464">
        <v>0</v>
      </c>
      <c r="U464">
        <v>8.7842324346858843E-6</v>
      </c>
      <c r="V464">
        <v>2.5821005512388257E-5</v>
      </c>
      <c r="W464">
        <v>3.0025826665067028E-5</v>
      </c>
      <c r="X464">
        <v>4.3445013170223174E-5</v>
      </c>
      <c r="Y464">
        <v>6.8735741624959644E-5</v>
      </c>
      <c r="Z464">
        <v>1.1345411882725756E-4</v>
      </c>
      <c r="AA464">
        <v>2.0905156416387244E-4</v>
      </c>
      <c r="AB464">
        <v>5.026500324764001E-3</v>
      </c>
      <c r="AC464">
        <v>6.8965760002295845E-2</v>
      </c>
      <c r="AE464">
        <f t="shared" si="85"/>
        <v>0</v>
      </c>
      <c r="AG464">
        <v>803</v>
      </c>
      <c r="AH464">
        <f t="shared" ref="AH464:AW479" si="96">B464*$AE464</f>
        <v>0</v>
      </c>
      <c r="AI464">
        <f t="shared" si="96"/>
        <v>0</v>
      </c>
      <c r="AJ464">
        <f t="shared" si="96"/>
        <v>0</v>
      </c>
      <c r="AK464">
        <f t="shared" si="96"/>
        <v>0</v>
      </c>
      <c r="AL464">
        <f t="shared" si="96"/>
        <v>0</v>
      </c>
      <c r="AM464">
        <f t="shared" si="96"/>
        <v>0</v>
      </c>
      <c r="AN464">
        <f t="shared" si="96"/>
        <v>0</v>
      </c>
      <c r="AO464">
        <f t="shared" si="96"/>
        <v>0</v>
      </c>
      <c r="AP464">
        <f t="shared" si="96"/>
        <v>0</v>
      </c>
      <c r="AQ464">
        <f t="shared" si="96"/>
        <v>0</v>
      </c>
      <c r="AR464">
        <f t="shared" si="96"/>
        <v>0</v>
      </c>
      <c r="AS464">
        <f t="shared" si="96"/>
        <v>0</v>
      </c>
      <c r="AT464">
        <f t="shared" si="96"/>
        <v>0</v>
      </c>
      <c r="AU464">
        <f t="shared" si="96"/>
        <v>0</v>
      </c>
      <c r="AV464">
        <f t="shared" si="96"/>
        <v>0</v>
      </c>
      <c r="AW464">
        <f t="shared" si="96"/>
        <v>0</v>
      </c>
      <c r="AX464">
        <f t="shared" si="93"/>
        <v>0</v>
      </c>
      <c r="AY464">
        <f t="shared" si="93"/>
        <v>0</v>
      </c>
      <c r="AZ464">
        <f t="shared" si="93"/>
        <v>0</v>
      </c>
      <c r="BA464">
        <f t="shared" si="93"/>
        <v>0</v>
      </c>
      <c r="BB464">
        <f t="shared" si="93"/>
        <v>0</v>
      </c>
      <c r="BC464">
        <f t="shared" si="93"/>
        <v>0</v>
      </c>
      <c r="BD464">
        <f t="shared" si="93"/>
        <v>0</v>
      </c>
      <c r="BE464">
        <f t="shared" si="93"/>
        <v>0</v>
      </c>
      <c r="BF464">
        <f t="shared" si="93"/>
        <v>0</v>
      </c>
      <c r="BG464">
        <f t="shared" si="90"/>
        <v>0</v>
      </c>
      <c r="BH464">
        <f t="shared" si="90"/>
        <v>0</v>
      </c>
      <c r="BI464">
        <f t="shared" si="90"/>
        <v>0</v>
      </c>
      <c r="BJ464" s="16"/>
      <c r="BL464">
        <v>0</v>
      </c>
      <c r="BO464" s="16" cm="1">
        <f t="array" ref="BO464">INDEX($BK$21:$BK$70,_xlfn.XMATCH($A464,$BK$21:$BK$70,-1))</f>
        <v>800</v>
      </c>
      <c r="BP464" s="16" cm="1">
        <f t="array" ref="BP464">INDEX($BK$21:$BK$70,_xlfn.XMATCH($A464,$BK$21:$BK$70,1))</f>
        <v>810</v>
      </c>
      <c r="BQ464" s="16" cm="1">
        <f t="array" ref="BQ464">INDEX($BL$21:$BL$70,_xlfn.XMATCH($A464,$BK$21:$BK$70,-1))</f>
        <v>0</v>
      </c>
      <c r="BR464" s="16" cm="1">
        <f t="array" ref="BR464">INDEX($BL$21:$BL$70,_xlfn.XMATCH($A464,$BK$21:$BK$70,1))</f>
        <v>0</v>
      </c>
      <c r="BS464">
        <f t="shared" si="84"/>
        <v>0</v>
      </c>
    </row>
    <row r="465" spans="1:71" x14ac:dyDescent="0.2">
      <c r="A465">
        <v>804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1.716227429271667E-7</v>
      </c>
      <c r="L465">
        <v>0</v>
      </c>
      <c r="M465">
        <v>0</v>
      </c>
      <c r="N465">
        <v>7.0403478884556518E-5</v>
      </c>
      <c r="O465">
        <v>0</v>
      </c>
      <c r="P465">
        <v>0</v>
      </c>
      <c r="Q465">
        <v>1.0161226190724318E-4</v>
      </c>
      <c r="R465">
        <v>0</v>
      </c>
      <c r="S465">
        <v>0</v>
      </c>
      <c r="T465">
        <v>0</v>
      </c>
      <c r="U465">
        <v>7.2093394541698749E-6</v>
      </c>
      <c r="V465">
        <v>2.3681443589859678E-5</v>
      </c>
      <c r="W465">
        <v>2.7027079577462692E-5</v>
      </c>
      <c r="X465">
        <v>3.9696075524628754E-5</v>
      </c>
      <c r="Y465">
        <v>6.7394559228144111E-5</v>
      </c>
      <c r="Z465">
        <v>1.0611689591636366E-4</v>
      </c>
      <c r="AA465">
        <v>1.9695914097152636E-4</v>
      </c>
      <c r="AB465">
        <v>4.3898519718844724E-3</v>
      </c>
      <c r="AC465">
        <v>7.144687103469638E-2</v>
      </c>
      <c r="AE465">
        <f t="shared" si="85"/>
        <v>0</v>
      </c>
      <c r="AG465">
        <v>804</v>
      </c>
      <c r="AH465">
        <f t="shared" si="96"/>
        <v>0</v>
      </c>
      <c r="AI465">
        <f t="shared" si="96"/>
        <v>0</v>
      </c>
      <c r="AJ465">
        <f t="shared" si="96"/>
        <v>0</v>
      </c>
      <c r="AK465">
        <f t="shared" si="96"/>
        <v>0</v>
      </c>
      <c r="AL465">
        <f t="shared" si="96"/>
        <v>0</v>
      </c>
      <c r="AM465">
        <f t="shared" si="96"/>
        <v>0</v>
      </c>
      <c r="AN465">
        <f t="shared" si="96"/>
        <v>0</v>
      </c>
      <c r="AO465">
        <f t="shared" si="96"/>
        <v>0</v>
      </c>
      <c r="AP465">
        <f t="shared" si="96"/>
        <v>0</v>
      </c>
      <c r="AQ465">
        <f t="shared" si="96"/>
        <v>0</v>
      </c>
      <c r="AR465">
        <f t="shared" si="96"/>
        <v>0</v>
      </c>
      <c r="AS465">
        <f t="shared" si="96"/>
        <v>0</v>
      </c>
      <c r="AT465">
        <f t="shared" si="96"/>
        <v>0</v>
      </c>
      <c r="AU465">
        <f t="shared" si="96"/>
        <v>0</v>
      </c>
      <c r="AV465">
        <f t="shared" si="96"/>
        <v>0</v>
      </c>
      <c r="AW465">
        <f t="shared" si="96"/>
        <v>0</v>
      </c>
      <c r="AX465">
        <f t="shared" si="93"/>
        <v>0</v>
      </c>
      <c r="AY465">
        <f t="shared" si="93"/>
        <v>0</v>
      </c>
      <c r="AZ465">
        <f t="shared" si="93"/>
        <v>0</v>
      </c>
      <c r="BA465">
        <f t="shared" si="93"/>
        <v>0</v>
      </c>
      <c r="BB465">
        <f t="shared" si="93"/>
        <v>0</v>
      </c>
      <c r="BC465">
        <f t="shared" si="93"/>
        <v>0</v>
      </c>
      <c r="BD465">
        <f t="shared" si="93"/>
        <v>0</v>
      </c>
      <c r="BE465">
        <f t="shared" si="93"/>
        <v>0</v>
      </c>
      <c r="BF465">
        <f t="shared" si="93"/>
        <v>0</v>
      </c>
      <c r="BG465">
        <f t="shared" si="90"/>
        <v>0</v>
      </c>
      <c r="BH465">
        <f t="shared" si="90"/>
        <v>0</v>
      </c>
      <c r="BI465">
        <f t="shared" si="90"/>
        <v>0</v>
      </c>
      <c r="BJ465" s="16"/>
      <c r="BL465">
        <v>0</v>
      </c>
      <c r="BO465" s="16" cm="1">
        <f t="array" ref="BO465">INDEX($BK$21:$BK$70,_xlfn.XMATCH($A465,$BK$21:$BK$70,-1))</f>
        <v>800</v>
      </c>
      <c r="BP465" s="16" cm="1">
        <f t="array" ref="BP465">INDEX($BK$21:$BK$70,_xlfn.XMATCH($A465,$BK$21:$BK$70,1))</f>
        <v>810</v>
      </c>
      <c r="BQ465" s="16" cm="1">
        <f t="array" ref="BQ465">INDEX($BL$21:$BL$70,_xlfn.XMATCH($A465,$BK$21:$BK$70,-1))</f>
        <v>0</v>
      </c>
      <c r="BR465" s="16" cm="1">
        <f t="array" ref="BR465">INDEX($BL$21:$BL$70,_xlfn.XMATCH($A465,$BK$21:$BK$70,1))</f>
        <v>0</v>
      </c>
      <c r="BS465">
        <f t="shared" si="84"/>
        <v>0</v>
      </c>
    </row>
    <row r="466" spans="1:71" x14ac:dyDescent="0.2">
      <c r="A466">
        <v>805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1.6644795356532289E-7</v>
      </c>
      <c r="L466">
        <v>0</v>
      </c>
      <c r="M466">
        <v>0</v>
      </c>
      <c r="N466">
        <v>6.9472446839308679E-5</v>
      </c>
      <c r="O466">
        <v>0</v>
      </c>
      <c r="P466">
        <v>0</v>
      </c>
      <c r="Q466">
        <v>9.7837476796556303E-5</v>
      </c>
      <c r="R466">
        <v>0</v>
      </c>
      <c r="S466">
        <v>0</v>
      </c>
      <c r="T466">
        <v>0</v>
      </c>
      <c r="U466">
        <v>7.7632575181956613E-6</v>
      </c>
      <c r="V466">
        <v>2.1589771192967351E-5</v>
      </c>
      <c r="W466">
        <v>2.8230710948898791E-5</v>
      </c>
      <c r="X466">
        <v>3.8427831384229808E-5</v>
      </c>
      <c r="Y466">
        <v>6.4850911755010322E-5</v>
      </c>
      <c r="Z466">
        <v>1.0221597816618029E-4</v>
      </c>
      <c r="AA466">
        <v>1.8109487796539461E-4</v>
      </c>
      <c r="AB466">
        <v>3.8512039707631718E-3</v>
      </c>
      <c r="AC466">
        <v>7.403382424312506E-2</v>
      </c>
      <c r="AE466">
        <f t="shared" si="85"/>
        <v>0</v>
      </c>
      <c r="AG466">
        <v>805</v>
      </c>
      <c r="AH466">
        <f t="shared" si="96"/>
        <v>0</v>
      </c>
      <c r="AI466">
        <f t="shared" si="96"/>
        <v>0</v>
      </c>
      <c r="AJ466">
        <f t="shared" si="96"/>
        <v>0</v>
      </c>
      <c r="AK466">
        <f t="shared" si="96"/>
        <v>0</v>
      </c>
      <c r="AL466">
        <f t="shared" si="96"/>
        <v>0</v>
      </c>
      <c r="AM466">
        <f t="shared" si="96"/>
        <v>0</v>
      </c>
      <c r="AN466">
        <f t="shared" si="96"/>
        <v>0</v>
      </c>
      <c r="AO466">
        <f t="shared" si="96"/>
        <v>0</v>
      </c>
      <c r="AP466">
        <f t="shared" si="96"/>
        <v>0</v>
      </c>
      <c r="AQ466">
        <f t="shared" si="96"/>
        <v>0</v>
      </c>
      <c r="AR466">
        <f t="shared" si="96"/>
        <v>0</v>
      </c>
      <c r="AS466">
        <f t="shared" si="96"/>
        <v>0</v>
      </c>
      <c r="AT466">
        <f t="shared" si="96"/>
        <v>0</v>
      </c>
      <c r="AU466">
        <f t="shared" si="96"/>
        <v>0</v>
      </c>
      <c r="AV466">
        <f t="shared" si="96"/>
        <v>0</v>
      </c>
      <c r="AW466">
        <f t="shared" si="96"/>
        <v>0</v>
      </c>
      <c r="AX466">
        <f t="shared" si="93"/>
        <v>0</v>
      </c>
      <c r="AY466">
        <f t="shared" si="93"/>
        <v>0</v>
      </c>
      <c r="AZ466">
        <f t="shared" si="93"/>
        <v>0</v>
      </c>
      <c r="BA466">
        <f t="shared" si="93"/>
        <v>0</v>
      </c>
      <c r="BB466">
        <f t="shared" si="93"/>
        <v>0</v>
      </c>
      <c r="BC466">
        <f t="shared" si="93"/>
        <v>0</v>
      </c>
      <c r="BD466">
        <f t="shared" si="93"/>
        <v>0</v>
      </c>
      <c r="BE466">
        <f t="shared" si="93"/>
        <v>0</v>
      </c>
      <c r="BF466">
        <f t="shared" si="93"/>
        <v>0</v>
      </c>
      <c r="BG466">
        <f t="shared" si="90"/>
        <v>0</v>
      </c>
      <c r="BH466">
        <f t="shared" si="90"/>
        <v>0</v>
      </c>
      <c r="BI466">
        <f t="shared" si="90"/>
        <v>0</v>
      </c>
      <c r="BJ466" s="16"/>
      <c r="BL466">
        <v>0</v>
      </c>
      <c r="BO466" s="16" cm="1">
        <f t="array" ref="BO466">INDEX($BK$21:$BK$70,_xlfn.XMATCH($A466,$BK$21:$BK$70,-1))</f>
        <v>800</v>
      </c>
      <c r="BP466" s="16" cm="1">
        <f t="array" ref="BP466">INDEX($BK$21:$BK$70,_xlfn.XMATCH($A466,$BK$21:$BK$70,1))</f>
        <v>810</v>
      </c>
      <c r="BQ466" s="16" cm="1">
        <f t="array" ref="BQ466">INDEX($BL$21:$BL$70,_xlfn.XMATCH($A466,$BK$21:$BK$70,-1))</f>
        <v>0</v>
      </c>
      <c r="BR466" s="16" cm="1">
        <f t="array" ref="BR466">INDEX($BL$21:$BL$70,_xlfn.XMATCH($A466,$BK$21:$BK$70,1))</f>
        <v>0</v>
      </c>
      <c r="BS466">
        <f t="shared" si="84"/>
        <v>0</v>
      </c>
    </row>
    <row r="467" spans="1:71" x14ac:dyDescent="0.2">
      <c r="A467">
        <v>806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1.6030802487717251E-7</v>
      </c>
      <c r="L467">
        <v>0</v>
      </c>
      <c r="M467">
        <v>0</v>
      </c>
      <c r="N467">
        <v>6.8197749119437988E-5</v>
      </c>
      <c r="O467">
        <v>0</v>
      </c>
      <c r="P467">
        <v>0</v>
      </c>
      <c r="Q467">
        <v>9.5741594923633107E-5</v>
      </c>
      <c r="R467">
        <v>0</v>
      </c>
      <c r="S467">
        <v>0</v>
      </c>
      <c r="T467">
        <v>0</v>
      </c>
      <c r="U467">
        <v>6.8813704472791303E-6</v>
      </c>
      <c r="V467">
        <v>2.1734572693746313E-5</v>
      </c>
      <c r="W467">
        <v>2.8112927102352314E-5</v>
      </c>
      <c r="X467">
        <v>3.9436919331110858E-5</v>
      </c>
      <c r="Y467">
        <v>6.1812698417232546E-5</v>
      </c>
      <c r="Z467">
        <v>9.9623019618893009E-5</v>
      </c>
      <c r="AA467">
        <v>1.6575592618040176E-4</v>
      </c>
      <c r="AB467">
        <v>3.376671351931555E-3</v>
      </c>
      <c r="AC467">
        <v>7.689424427544081E-2</v>
      </c>
      <c r="AE467">
        <f t="shared" si="85"/>
        <v>0</v>
      </c>
      <c r="AG467">
        <v>806</v>
      </c>
      <c r="AH467">
        <f t="shared" si="96"/>
        <v>0</v>
      </c>
      <c r="AI467">
        <f t="shared" si="96"/>
        <v>0</v>
      </c>
      <c r="AJ467">
        <f t="shared" si="96"/>
        <v>0</v>
      </c>
      <c r="AK467">
        <f t="shared" si="96"/>
        <v>0</v>
      </c>
      <c r="AL467">
        <f t="shared" si="96"/>
        <v>0</v>
      </c>
      <c r="AM467">
        <f t="shared" si="96"/>
        <v>0</v>
      </c>
      <c r="AN467">
        <f t="shared" si="96"/>
        <v>0</v>
      </c>
      <c r="AO467">
        <f t="shared" si="96"/>
        <v>0</v>
      </c>
      <c r="AP467">
        <f t="shared" si="96"/>
        <v>0</v>
      </c>
      <c r="AQ467">
        <f t="shared" si="96"/>
        <v>0</v>
      </c>
      <c r="AR467">
        <f t="shared" si="96"/>
        <v>0</v>
      </c>
      <c r="AS467">
        <f t="shared" si="96"/>
        <v>0</v>
      </c>
      <c r="AT467">
        <f t="shared" si="96"/>
        <v>0</v>
      </c>
      <c r="AU467">
        <f t="shared" si="96"/>
        <v>0</v>
      </c>
      <c r="AV467">
        <f t="shared" si="96"/>
        <v>0</v>
      </c>
      <c r="AW467">
        <f t="shared" si="96"/>
        <v>0</v>
      </c>
      <c r="AX467">
        <f t="shared" si="93"/>
        <v>0</v>
      </c>
      <c r="AY467">
        <f t="shared" si="93"/>
        <v>0</v>
      </c>
      <c r="AZ467">
        <f t="shared" si="93"/>
        <v>0</v>
      </c>
      <c r="BA467">
        <f t="shared" si="93"/>
        <v>0</v>
      </c>
      <c r="BB467">
        <f t="shared" si="93"/>
        <v>0</v>
      </c>
      <c r="BC467">
        <f t="shared" si="93"/>
        <v>0</v>
      </c>
      <c r="BD467">
        <f t="shared" si="93"/>
        <v>0</v>
      </c>
      <c r="BE467">
        <f t="shared" si="93"/>
        <v>0</v>
      </c>
      <c r="BF467">
        <f t="shared" si="93"/>
        <v>0</v>
      </c>
      <c r="BG467">
        <f t="shared" si="90"/>
        <v>0</v>
      </c>
      <c r="BH467">
        <f t="shared" si="90"/>
        <v>0</v>
      </c>
      <c r="BI467">
        <f t="shared" si="90"/>
        <v>0</v>
      </c>
      <c r="BJ467" s="16"/>
      <c r="BL467">
        <v>0</v>
      </c>
      <c r="BO467" s="16" cm="1">
        <f t="array" ref="BO467">INDEX($BK$21:$BK$70,_xlfn.XMATCH($A467,$BK$21:$BK$70,-1))</f>
        <v>800</v>
      </c>
      <c r="BP467" s="16" cm="1">
        <f t="array" ref="BP467">INDEX($BK$21:$BK$70,_xlfn.XMATCH($A467,$BK$21:$BK$70,1))</f>
        <v>810</v>
      </c>
      <c r="BQ467" s="16" cm="1">
        <f t="array" ref="BQ467">INDEX($BL$21:$BL$70,_xlfn.XMATCH($A467,$BK$21:$BK$70,-1))</f>
        <v>0</v>
      </c>
      <c r="BR467" s="16" cm="1">
        <f t="array" ref="BR467">INDEX($BL$21:$BL$70,_xlfn.XMATCH($A467,$BK$21:$BK$70,1))</f>
        <v>0</v>
      </c>
      <c r="BS467">
        <f t="shared" si="84"/>
        <v>0</v>
      </c>
    </row>
    <row r="468" spans="1:71" x14ac:dyDescent="0.2">
      <c r="A468">
        <v>807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1.5898496803738322E-7</v>
      </c>
      <c r="L468">
        <v>0</v>
      </c>
      <c r="M468">
        <v>0</v>
      </c>
      <c r="N468">
        <v>6.704343981308412E-5</v>
      </c>
      <c r="O468">
        <v>0</v>
      </c>
      <c r="P468">
        <v>0</v>
      </c>
      <c r="Q468">
        <v>9.4062582616822444E-5</v>
      </c>
      <c r="R468">
        <v>0</v>
      </c>
      <c r="S468">
        <v>0</v>
      </c>
      <c r="T468">
        <v>0</v>
      </c>
      <c r="U468">
        <v>7.2484037383177582E-6</v>
      </c>
      <c r="V468">
        <v>2.6042156074766357E-5</v>
      </c>
      <c r="W468">
        <v>2.691241682242991E-5</v>
      </c>
      <c r="X468">
        <v>3.8341765233644867E-5</v>
      </c>
      <c r="Y468">
        <v>6.0161356822429916E-5</v>
      </c>
      <c r="Z468">
        <v>9.2870816074766367E-5</v>
      </c>
      <c r="AA468">
        <v>1.5453135757009348E-4</v>
      </c>
      <c r="AB468">
        <v>2.9636813271028042E-3</v>
      </c>
      <c r="AC468">
        <v>7.9918900373831786E-2</v>
      </c>
      <c r="AE468">
        <f t="shared" si="85"/>
        <v>0</v>
      </c>
      <c r="AG468">
        <v>807</v>
      </c>
      <c r="AH468">
        <f t="shared" si="96"/>
        <v>0</v>
      </c>
      <c r="AI468">
        <f t="shared" si="96"/>
        <v>0</v>
      </c>
      <c r="AJ468">
        <f t="shared" si="96"/>
        <v>0</v>
      </c>
      <c r="AK468">
        <f t="shared" si="96"/>
        <v>0</v>
      </c>
      <c r="AL468">
        <f t="shared" si="96"/>
        <v>0</v>
      </c>
      <c r="AM468">
        <f t="shared" si="96"/>
        <v>0</v>
      </c>
      <c r="AN468">
        <f t="shared" si="96"/>
        <v>0</v>
      </c>
      <c r="AO468">
        <f t="shared" si="96"/>
        <v>0</v>
      </c>
      <c r="AP468">
        <f t="shared" si="96"/>
        <v>0</v>
      </c>
      <c r="AQ468">
        <f t="shared" si="96"/>
        <v>0</v>
      </c>
      <c r="AR468">
        <f t="shared" si="96"/>
        <v>0</v>
      </c>
      <c r="AS468">
        <f t="shared" si="96"/>
        <v>0</v>
      </c>
      <c r="AT468">
        <f t="shared" si="96"/>
        <v>0</v>
      </c>
      <c r="AU468">
        <f t="shared" si="96"/>
        <v>0</v>
      </c>
      <c r="AV468">
        <f t="shared" si="96"/>
        <v>0</v>
      </c>
      <c r="AW468">
        <f t="shared" si="96"/>
        <v>0</v>
      </c>
      <c r="AX468">
        <f t="shared" si="93"/>
        <v>0</v>
      </c>
      <c r="AY468">
        <f t="shared" si="93"/>
        <v>0</v>
      </c>
      <c r="AZ468">
        <f t="shared" si="93"/>
        <v>0</v>
      </c>
      <c r="BA468">
        <f t="shared" si="93"/>
        <v>0</v>
      </c>
      <c r="BB468">
        <f t="shared" si="93"/>
        <v>0</v>
      </c>
      <c r="BC468">
        <f t="shared" si="93"/>
        <v>0</v>
      </c>
      <c r="BD468">
        <f t="shared" si="93"/>
        <v>0</v>
      </c>
      <c r="BE468">
        <f t="shared" si="93"/>
        <v>0</v>
      </c>
      <c r="BF468">
        <f t="shared" si="93"/>
        <v>0</v>
      </c>
      <c r="BG468">
        <f t="shared" si="90"/>
        <v>0</v>
      </c>
      <c r="BH468">
        <f t="shared" si="90"/>
        <v>0</v>
      </c>
      <c r="BI468">
        <f t="shared" si="90"/>
        <v>0</v>
      </c>
      <c r="BJ468" s="16"/>
      <c r="BL468">
        <v>0</v>
      </c>
      <c r="BO468" s="16" cm="1">
        <f t="array" ref="BO468">INDEX($BK$21:$BK$70,_xlfn.XMATCH($A468,$BK$21:$BK$70,-1))</f>
        <v>800</v>
      </c>
      <c r="BP468" s="16" cm="1">
        <f t="array" ref="BP468">INDEX($BK$21:$BK$70,_xlfn.XMATCH($A468,$BK$21:$BK$70,1))</f>
        <v>810</v>
      </c>
      <c r="BQ468" s="16" cm="1">
        <f t="array" ref="BQ468">INDEX($BL$21:$BL$70,_xlfn.XMATCH($A468,$BK$21:$BK$70,-1))</f>
        <v>0</v>
      </c>
      <c r="BR468" s="16" cm="1">
        <f t="array" ref="BR468">INDEX($BL$21:$BL$70,_xlfn.XMATCH($A468,$BK$21:$BK$70,1))</f>
        <v>0</v>
      </c>
      <c r="BS468">
        <f t="shared" si="84"/>
        <v>0</v>
      </c>
    </row>
    <row r="469" spans="1:71" x14ac:dyDescent="0.2">
      <c r="A469">
        <v>808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1.5456075463996085E-7</v>
      </c>
      <c r="L469">
        <v>0</v>
      </c>
      <c r="M469">
        <v>0</v>
      </c>
      <c r="N469">
        <v>6.5352838446492757E-5</v>
      </c>
      <c r="O469">
        <v>0</v>
      </c>
      <c r="P469">
        <v>0</v>
      </c>
      <c r="Q469">
        <v>9.1544878278648515E-5</v>
      </c>
      <c r="R469">
        <v>0</v>
      </c>
      <c r="S469">
        <v>0</v>
      </c>
      <c r="T469">
        <v>0</v>
      </c>
      <c r="U469">
        <v>7.7399623639440144E-6</v>
      </c>
      <c r="V469">
        <v>2.0425328935344445E-5</v>
      </c>
      <c r="W469">
        <v>2.5120629404831829E-5</v>
      </c>
      <c r="X469">
        <v>3.7145841042856945E-5</v>
      </c>
      <c r="Y469">
        <v>5.7344419250069779E-5</v>
      </c>
      <c r="Z469">
        <v>8.937890582271253E-5</v>
      </c>
      <c r="AA469">
        <v>1.423361070105705E-4</v>
      </c>
      <c r="AB469">
        <v>2.6080372288005611E-3</v>
      </c>
      <c r="AC469">
        <v>8.2753395100720356E-2</v>
      </c>
      <c r="AE469">
        <f t="shared" si="85"/>
        <v>0</v>
      </c>
      <c r="AG469">
        <v>808</v>
      </c>
      <c r="AH469">
        <f t="shared" si="96"/>
        <v>0</v>
      </c>
      <c r="AI469">
        <f t="shared" si="96"/>
        <v>0</v>
      </c>
      <c r="AJ469">
        <f t="shared" si="96"/>
        <v>0</v>
      </c>
      <c r="AK469">
        <f t="shared" si="96"/>
        <v>0</v>
      </c>
      <c r="AL469">
        <f t="shared" si="96"/>
        <v>0</v>
      </c>
      <c r="AM469">
        <f t="shared" si="96"/>
        <v>0</v>
      </c>
      <c r="AN469">
        <f t="shared" si="96"/>
        <v>0</v>
      </c>
      <c r="AO469">
        <f t="shared" si="96"/>
        <v>0</v>
      </c>
      <c r="AP469">
        <f t="shared" si="96"/>
        <v>0</v>
      </c>
      <c r="AQ469">
        <f t="shared" si="96"/>
        <v>0</v>
      </c>
      <c r="AR469">
        <f t="shared" si="96"/>
        <v>0</v>
      </c>
      <c r="AS469">
        <f t="shared" si="96"/>
        <v>0</v>
      </c>
      <c r="AT469">
        <f t="shared" si="96"/>
        <v>0</v>
      </c>
      <c r="AU469">
        <f t="shared" si="96"/>
        <v>0</v>
      </c>
      <c r="AV469">
        <f t="shared" si="96"/>
        <v>0</v>
      </c>
      <c r="AW469">
        <f t="shared" si="96"/>
        <v>0</v>
      </c>
      <c r="AX469">
        <f t="shared" si="93"/>
        <v>0</v>
      </c>
      <c r="AY469">
        <f t="shared" si="93"/>
        <v>0</v>
      </c>
      <c r="AZ469">
        <f t="shared" si="93"/>
        <v>0</v>
      </c>
      <c r="BA469">
        <f t="shared" si="93"/>
        <v>0</v>
      </c>
      <c r="BB469">
        <f t="shared" si="93"/>
        <v>0</v>
      </c>
      <c r="BC469">
        <f t="shared" si="93"/>
        <v>0</v>
      </c>
      <c r="BD469">
        <f t="shared" si="93"/>
        <v>0</v>
      </c>
      <c r="BE469">
        <f t="shared" si="93"/>
        <v>0</v>
      </c>
      <c r="BF469">
        <f t="shared" si="93"/>
        <v>0</v>
      </c>
      <c r="BG469">
        <f t="shared" si="90"/>
        <v>0</v>
      </c>
      <c r="BH469">
        <f t="shared" si="90"/>
        <v>0</v>
      </c>
      <c r="BI469">
        <f t="shared" si="90"/>
        <v>0</v>
      </c>
      <c r="BJ469" s="16"/>
      <c r="BL469">
        <v>0</v>
      </c>
      <c r="BO469" s="16" cm="1">
        <f t="array" ref="BO469">INDEX($BK$21:$BK$70,_xlfn.XMATCH($A469,$BK$21:$BK$70,-1))</f>
        <v>800</v>
      </c>
      <c r="BP469" s="16" cm="1">
        <f t="array" ref="BP469">INDEX($BK$21:$BK$70,_xlfn.XMATCH($A469,$BK$21:$BK$70,1))</f>
        <v>810</v>
      </c>
      <c r="BQ469" s="16" cm="1">
        <f t="array" ref="BQ469">INDEX($BL$21:$BL$70,_xlfn.XMATCH($A469,$BK$21:$BK$70,-1))</f>
        <v>0</v>
      </c>
      <c r="BR469" s="16" cm="1">
        <f t="array" ref="BR469">INDEX($BL$21:$BL$70,_xlfn.XMATCH($A469,$BK$21:$BK$70,1))</f>
        <v>0</v>
      </c>
      <c r="BS469">
        <f t="shared" ref="BS469:BS532" si="97">IF(BO469=BP469,BQ469,($A469-BO469)/(BP469-BO469)*(BR469-BQ469)+BQ469)</f>
        <v>0</v>
      </c>
    </row>
    <row r="470" spans="1:71" x14ac:dyDescent="0.2">
      <c r="A470">
        <v>809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1.4695623420588775E-7</v>
      </c>
      <c r="L470">
        <v>0</v>
      </c>
      <c r="M470">
        <v>0</v>
      </c>
      <c r="N470">
        <v>6.3456763893792836E-5</v>
      </c>
      <c r="O470">
        <v>0</v>
      </c>
      <c r="P470">
        <v>0</v>
      </c>
      <c r="Q470">
        <v>8.8872376457228968E-5</v>
      </c>
      <c r="R470">
        <v>0</v>
      </c>
      <c r="S470">
        <v>0</v>
      </c>
      <c r="T470">
        <v>0</v>
      </c>
      <c r="U470">
        <v>6.9893848863834586E-6</v>
      </c>
      <c r="V470">
        <v>1.7596944529657221E-5</v>
      </c>
      <c r="W470">
        <v>2.6435821178363644E-5</v>
      </c>
      <c r="X470">
        <v>3.6083147074405917E-5</v>
      </c>
      <c r="Y470">
        <v>5.4977204486529312E-5</v>
      </c>
      <c r="Z470">
        <v>8.694537577088613E-5</v>
      </c>
      <c r="AA470">
        <v>1.3444005990736303E-4</v>
      </c>
      <c r="AB470">
        <v>2.3007266913019219E-3</v>
      </c>
      <c r="AC470">
        <v>8.5331673220588225E-2</v>
      </c>
      <c r="AE470">
        <f t="shared" ref="AE470:AE511" si="98">BS470</f>
        <v>0</v>
      </c>
      <c r="AG470">
        <v>809</v>
      </c>
      <c r="AH470">
        <f t="shared" si="96"/>
        <v>0</v>
      </c>
      <c r="AI470">
        <f t="shared" si="96"/>
        <v>0</v>
      </c>
      <c r="AJ470">
        <f t="shared" si="96"/>
        <v>0</v>
      </c>
      <c r="AK470">
        <f t="shared" si="96"/>
        <v>0</v>
      </c>
      <c r="AL470">
        <f t="shared" si="96"/>
        <v>0</v>
      </c>
      <c r="AM470">
        <f t="shared" si="96"/>
        <v>0</v>
      </c>
      <c r="AN470">
        <f t="shared" si="96"/>
        <v>0</v>
      </c>
      <c r="AO470">
        <f t="shared" si="96"/>
        <v>0</v>
      </c>
      <c r="AP470">
        <f t="shared" si="96"/>
        <v>0</v>
      </c>
      <c r="AQ470">
        <f t="shared" si="96"/>
        <v>0</v>
      </c>
      <c r="AR470">
        <f t="shared" si="96"/>
        <v>0</v>
      </c>
      <c r="AS470">
        <f t="shared" si="96"/>
        <v>0</v>
      </c>
      <c r="AT470">
        <f t="shared" si="96"/>
        <v>0</v>
      </c>
      <c r="AU470">
        <f t="shared" si="96"/>
        <v>0</v>
      </c>
      <c r="AV470">
        <f t="shared" si="96"/>
        <v>0</v>
      </c>
      <c r="AW470">
        <f t="shared" si="96"/>
        <v>0</v>
      </c>
      <c r="AX470">
        <f t="shared" si="93"/>
        <v>0</v>
      </c>
      <c r="AY470">
        <f t="shared" si="93"/>
        <v>0</v>
      </c>
      <c r="AZ470">
        <f t="shared" si="93"/>
        <v>0</v>
      </c>
      <c r="BA470">
        <f t="shared" si="93"/>
        <v>0</v>
      </c>
      <c r="BB470">
        <f t="shared" si="93"/>
        <v>0</v>
      </c>
      <c r="BC470">
        <f t="shared" si="93"/>
        <v>0</v>
      </c>
      <c r="BD470">
        <f t="shared" si="93"/>
        <v>0</v>
      </c>
      <c r="BE470">
        <f t="shared" si="93"/>
        <v>0</v>
      </c>
      <c r="BF470">
        <f t="shared" si="93"/>
        <v>0</v>
      </c>
      <c r="BG470">
        <f t="shared" si="90"/>
        <v>0</v>
      </c>
      <c r="BH470">
        <f t="shared" si="90"/>
        <v>0</v>
      </c>
      <c r="BI470">
        <f t="shared" si="90"/>
        <v>0</v>
      </c>
      <c r="BJ470" s="16"/>
      <c r="BL470">
        <v>0</v>
      </c>
      <c r="BO470" s="16" cm="1">
        <f t="array" ref="BO470">INDEX($BK$21:$BK$70,_xlfn.XMATCH($A470,$BK$21:$BK$70,-1))</f>
        <v>800</v>
      </c>
      <c r="BP470" s="16" cm="1">
        <f t="array" ref="BP470">INDEX($BK$21:$BK$70,_xlfn.XMATCH($A470,$BK$21:$BK$70,1))</f>
        <v>810</v>
      </c>
      <c r="BQ470" s="16" cm="1">
        <f t="array" ref="BQ470">INDEX($BL$21:$BL$70,_xlfn.XMATCH($A470,$BK$21:$BK$70,-1))</f>
        <v>0</v>
      </c>
      <c r="BR470" s="16" cm="1">
        <f t="array" ref="BR470">INDEX($BL$21:$BL$70,_xlfn.XMATCH($A470,$BK$21:$BK$70,1))</f>
        <v>0</v>
      </c>
      <c r="BS470">
        <f t="shared" si="97"/>
        <v>0</v>
      </c>
    </row>
    <row r="471" spans="1:71" x14ac:dyDescent="0.2">
      <c r="A471">
        <v>810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1.4660317255765843E-7</v>
      </c>
      <c r="L471">
        <v>0</v>
      </c>
      <c r="M471">
        <v>0</v>
      </c>
      <c r="N471">
        <v>6.1535399364753981E-5</v>
      </c>
      <c r="O471">
        <v>0</v>
      </c>
      <c r="P471">
        <v>0</v>
      </c>
      <c r="Q471">
        <v>8.7713291791010386E-5</v>
      </c>
      <c r="R471">
        <v>0</v>
      </c>
      <c r="S471">
        <v>0</v>
      </c>
      <c r="T471">
        <v>0</v>
      </c>
      <c r="U471">
        <v>6.0105426407249941E-6</v>
      </c>
      <c r="V471">
        <v>2.0773623215904263E-5</v>
      </c>
      <c r="W471">
        <v>2.2812021987381125E-5</v>
      </c>
      <c r="X471">
        <v>3.5410640659250641E-5</v>
      </c>
      <c r="Y471">
        <v>5.0616367760055473E-5</v>
      </c>
      <c r="Z471">
        <v>8.2797663568197528E-5</v>
      </c>
      <c r="AA471">
        <v>1.2529004139493423E-4</v>
      </c>
      <c r="AB471">
        <v>2.04406234780167E-3</v>
      </c>
      <c r="AC471">
        <v>8.7855203536771245E-2</v>
      </c>
      <c r="AE471">
        <f t="shared" si="98"/>
        <v>0</v>
      </c>
      <c r="AG471">
        <v>810</v>
      </c>
      <c r="AH471">
        <f t="shared" si="96"/>
        <v>0</v>
      </c>
      <c r="AI471">
        <f t="shared" si="96"/>
        <v>0</v>
      </c>
      <c r="AJ471">
        <f t="shared" si="96"/>
        <v>0</v>
      </c>
      <c r="AK471">
        <f t="shared" si="96"/>
        <v>0</v>
      </c>
      <c r="AL471">
        <f t="shared" si="96"/>
        <v>0</v>
      </c>
      <c r="AM471">
        <f t="shared" si="96"/>
        <v>0</v>
      </c>
      <c r="AN471">
        <f t="shared" si="96"/>
        <v>0</v>
      </c>
      <c r="AO471">
        <f t="shared" si="96"/>
        <v>0</v>
      </c>
      <c r="AP471">
        <f t="shared" si="96"/>
        <v>0</v>
      </c>
      <c r="AQ471">
        <f t="shared" si="96"/>
        <v>0</v>
      </c>
      <c r="AR471">
        <f t="shared" si="96"/>
        <v>0</v>
      </c>
      <c r="AS471">
        <f t="shared" si="96"/>
        <v>0</v>
      </c>
      <c r="AT471">
        <f t="shared" si="96"/>
        <v>0</v>
      </c>
      <c r="AU471">
        <f t="shared" si="96"/>
        <v>0</v>
      </c>
      <c r="AV471">
        <f t="shared" si="96"/>
        <v>0</v>
      </c>
      <c r="AW471">
        <f t="shared" si="96"/>
        <v>0</v>
      </c>
      <c r="AX471">
        <f t="shared" si="93"/>
        <v>0</v>
      </c>
      <c r="AY471">
        <f t="shared" si="93"/>
        <v>0</v>
      </c>
      <c r="AZ471">
        <f t="shared" si="93"/>
        <v>0</v>
      </c>
      <c r="BA471">
        <f t="shared" si="93"/>
        <v>0</v>
      </c>
      <c r="BB471">
        <f t="shared" si="93"/>
        <v>0</v>
      </c>
      <c r="BC471">
        <f t="shared" si="93"/>
        <v>0</v>
      </c>
      <c r="BD471">
        <f t="shared" si="93"/>
        <v>0</v>
      </c>
      <c r="BE471">
        <f t="shared" si="93"/>
        <v>0</v>
      </c>
      <c r="BF471">
        <f t="shared" si="93"/>
        <v>0</v>
      </c>
      <c r="BG471">
        <f t="shared" si="90"/>
        <v>0</v>
      </c>
      <c r="BH471">
        <f t="shared" si="90"/>
        <v>0</v>
      </c>
      <c r="BI471">
        <f t="shared" si="90"/>
        <v>0</v>
      </c>
      <c r="BJ471" s="16"/>
      <c r="BL471">
        <v>0</v>
      </c>
      <c r="BO471" s="16" cm="1">
        <f t="array" ref="BO471">INDEX($BK$21:$BK$70,_xlfn.XMATCH($A471,$BK$21:$BK$70,-1))</f>
        <v>810</v>
      </c>
      <c r="BP471" s="16" cm="1">
        <f t="array" ref="BP471">INDEX($BK$21:$BK$70,_xlfn.XMATCH($A471,$BK$21:$BK$70,1))</f>
        <v>810</v>
      </c>
      <c r="BQ471" s="16" cm="1">
        <f t="array" ref="BQ471">INDEX($BL$21:$BL$70,_xlfn.XMATCH($A471,$BK$21:$BK$70,-1))</f>
        <v>0</v>
      </c>
      <c r="BR471" s="16" cm="1">
        <f t="array" ref="BR471">INDEX($BL$21:$BL$70,_xlfn.XMATCH($A471,$BK$21:$BK$70,1))</f>
        <v>0</v>
      </c>
      <c r="BS471">
        <f t="shared" si="97"/>
        <v>0</v>
      </c>
    </row>
    <row r="472" spans="1:71" x14ac:dyDescent="0.2">
      <c r="A472">
        <v>811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1.413929093488769E-7</v>
      </c>
      <c r="L472">
        <v>0</v>
      </c>
      <c r="M472">
        <v>0</v>
      </c>
      <c r="N472">
        <v>6.0416951512639607E-5</v>
      </c>
      <c r="O472">
        <v>0</v>
      </c>
      <c r="P472">
        <v>0</v>
      </c>
      <c r="Q472">
        <v>8.4904612786120727E-5</v>
      </c>
      <c r="R472">
        <v>0</v>
      </c>
      <c r="S472">
        <v>0</v>
      </c>
      <c r="T472">
        <v>0</v>
      </c>
      <c r="U472">
        <v>0</v>
      </c>
      <c r="V472">
        <v>2.2607310546307974E-5</v>
      </c>
      <c r="W472">
        <v>2.3771746491203185E-5</v>
      </c>
      <c r="X472">
        <v>3.6658878558805432E-5</v>
      </c>
      <c r="Y472">
        <v>5.1298512738576514E-5</v>
      </c>
      <c r="Z472">
        <v>7.7242457772060374E-5</v>
      </c>
      <c r="AA472">
        <v>1.1468751269938084E-4</v>
      </c>
      <c r="AB472">
        <v>1.8093424034614598E-3</v>
      </c>
      <c r="AC472">
        <v>8.9631411051227294E-2</v>
      </c>
      <c r="AE472">
        <f t="shared" si="98"/>
        <v>0</v>
      </c>
      <c r="AG472">
        <v>811</v>
      </c>
      <c r="AH472">
        <f t="shared" si="96"/>
        <v>0</v>
      </c>
      <c r="AI472">
        <f t="shared" si="96"/>
        <v>0</v>
      </c>
      <c r="AJ472">
        <f t="shared" si="96"/>
        <v>0</v>
      </c>
      <c r="AK472">
        <f t="shared" si="96"/>
        <v>0</v>
      </c>
      <c r="AL472">
        <f t="shared" si="96"/>
        <v>0</v>
      </c>
      <c r="AM472">
        <f t="shared" si="96"/>
        <v>0</v>
      </c>
      <c r="AN472">
        <f t="shared" si="96"/>
        <v>0</v>
      </c>
      <c r="AO472">
        <f t="shared" si="96"/>
        <v>0</v>
      </c>
      <c r="AP472">
        <f t="shared" si="96"/>
        <v>0</v>
      </c>
      <c r="AQ472">
        <f t="shared" si="96"/>
        <v>0</v>
      </c>
      <c r="AR472">
        <f t="shared" si="96"/>
        <v>0</v>
      </c>
      <c r="AS472">
        <f t="shared" si="96"/>
        <v>0</v>
      </c>
      <c r="AT472">
        <f t="shared" si="96"/>
        <v>0</v>
      </c>
      <c r="AU472">
        <f t="shared" si="96"/>
        <v>0</v>
      </c>
      <c r="AV472">
        <f t="shared" si="96"/>
        <v>0</v>
      </c>
      <c r="AW472">
        <f t="shared" si="96"/>
        <v>0</v>
      </c>
      <c r="AX472">
        <f t="shared" si="93"/>
        <v>0</v>
      </c>
      <c r="AY472">
        <f t="shared" si="93"/>
        <v>0</v>
      </c>
      <c r="AZ472">
        <f t="shared" si="93"/>
        <v>0</v>
      </c>
      <c r="BA472">
        <f t="shared" si="93"/>
        <v>0</v>
      </c>
      <c r="BB472">
        <f t="shared" si="93"/>
        <v>0</v>
      </c>
      <c r="BC472">
        <f t="shared" si="93"/>
        <v>0</v>
      </c>
      <c r="BD472">
        <f t="shared" si="93"/>
        <v>0</v>
      </c>
      <c r="BE472">
        <f t="shared" si="93"/>
        <v>0</v>
      </c>
      <c r="BF472">
        <f t="shared" si="93"/>
        <v>0</v>
      </c>
      <c r="BG472">
        <f t="shared" si="90"/>
        <v>0</v>
      </c>
      <c r="BH472">
        <f t="shared" si="90"/>
        <v>0</v>
      </c>
      <c r="BI472">
        <f t="shared" si="90"/>
        <v>0</v>
      </c>
      <c r="BJ472" s="16"/>
      <c r="BL472">
        <v>0</v>
      </c>
      <c r="BO472" s="16" cm="1">
        <f t="array" ref="BO472">INDEX($BK$21:$BK$70,_xlfn.XMATCH($A472,$BK$21:$BK$70,-1))</f>
        <v>811</v>
      </c>
      <c r="BP472" s="16" cm="1">
        <f t="array" ref="BP472">INDEX($BK$21:$BK$70,_xlfn.XMATCH($A472,$BK$21:$BK$70,1))</f>
        <v>811</v>
      </c>
      <c r="BQ472" s="16" cm="1">
        <f t="array" ref="BQ472">INDEX($BL$21:$BL$70,_xlfn.XMATCH($A472,$BK$21:$BK$70,-1))</f>
        <v>0</v>
      </c>
      <c r="BR472" s="16" cm="1">
        <f t="array" ref="BR472">INDEX($BL$21:$BL$70,_xlfn.XMATCH($A472,$BK$21:$BK$70,1))</f>
        <v>0</v>
      </c>
      <c r="BS472">
        <f t="shared" si="97"/>
        <v>0</v>
      </c>
    </row>
    <row r="473" spans="1:71" x14ac:dyDescent="0.2">
      <c r="A473">
        <v>812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1.3365234284986279E-7</v>
      </c>
      <c r="L473">
        <v>0</v>
      </c>
      <c r="M473">
        <v>0</v>
      </c>
      <c r="N473">
        <v>5.9330461488161761E-5</v>
      </c>
      <c r="O473">
        <v>0</v>
      </c>
      <c r="P473">
        <v>0</v>
      </c>
      <c r="Q473">
        <v>8.4202855947450455E-5</v>
      </c>
      <c r="R473">
        <v>0</v>
      </c>
      <c r="S473">
        <v>0</v>
      </c>
      <c r="T473">
        <v>0</v>
      </c>
      <c r="U473">
        <v>0</v>
      </c>
      <c r="V473">
        <v>2.0060408740608628E-5</v>
      </c>
      <c r="W473">
        <v>2.4960539340965255E-5</v>
      </c>
      <c r="X473">
        <v>3.6239980795904179E-5</v>
      </c>
      <c r="Y473">
        <v>4.8395393254782491E-5</v>
      </c>
      <c r="Z473">
        <v>7.3910628836014865E-5</v>
      </c>
      <c r="AA473">
        <v>1.0612202196323232E-4</v>
      </c>
      <c r="AB473">
        <v>1.6156875581391258E-3</v>
      </c>
      <c r="AC473">
        <v>9.091623840296921E-2</v>
      </c>
      <c r="AE473">
        <f t="shared" si="98"/>
        <v>0</v>
      </c>
      <c r="AG473">
        <v>812</v>
      </c>
      <c r="AH473">
        <f t="shared" si="96"/>
        <v>0</v>
      </c>
      <c r="AI473">
        <f t="shared" si="96"/>
        <v>0</v>
      </c>
      <c r="AJ473">
        <f t="shared" si="96"/>
        <v>0</v>
      </c>
      <c r="AK473">
        <f t="shared" si="96"/>
        <v>0</v>
      </c>
      <c r="AL473">
        <f t="shared" si="96"/>
        <v>0</v>
      </c>
      <c r="AM473">
        <f t="shared" si="96"/>
        <v>0</v>
      </c>
      <c r="AN473">
        <f t="shared" si="96"/>
        <v>0</v>
      </c>
      <c r="AO473">
        <f t="shared" si="96"/>
        <v>0</v>
      </c>
      <c r="AP473">
        <f t="shared" si="96"/>
        <v>0</v>
      </c>
      <c r="AQ473">
        <f t="shared" si="96"/>
        <v>0</v>
      </c>
      <c r="AR473">
        <f t="shared" si="96"/>
        <v>0</v>
      </c>
      <c r="AS473">
        <f t="shared" si="96"/>
        <v>0</v>
      </c>
      <c r="AT473">
        <f t="shared" si="96"/>
        <v>0</v>
      </c>
      <c r="AU473">
        <f t="shared" si="96"/>
        <v>0</v>
      </c>
      <c r="AV473">
        <f t="shared" si="96"/>
        <v>0</v>
      </c>
      <c r="AW473">
        <f t="shared" si="96"/>
        <v>0</v>
      </c>
      <c r="AX473">
        <f t="shared" si="93"/>
        <v>0</v>
      </c>
      <c r="AY473">
        <f t="shared" si="93"/>
        <v>0</v>
      </c>
      <c r="AZ473">
        <f t="shared" si="93"/>
        <v>0</v>
      </c>
      <c r="BA473">
        <f t="shared" si="93"/>
        <v>0</v>
      </c>
      <c r="BB473">
        <f t="shared" si="93"/>
        <v>0</v>
      </c>
      <c r="BC473">
        <f t="shared" si="93"/>
        <v>0</v>
      </c>
      <c r="BD473">
        <f t="shared" si="93"/>
        <v>0</v>
      </c>
      <c r="BE473">
        <f t="shared" si="93"/>
        <v>0</v>
      </c>
      <c r="BF473">
        <f t="shared" si="93"/>
        <v>0</v>
      </c>
      <c r="BG473">
        <f t="shared" si="90"/>
        <v>0</v>
      </c>
      <c r="BH473">
        <f t="shared" si="90"/>
        <v>0</v>
      </c>
      <c r="BI473">
        <f t="shared" si="90"/>
        <v>0</v>
      </c>
      <c r="BJ473" s="16"/>
      <c r="BL473">
        <v>0</v>
      </c>
      <c r="BO473" s="16" cm="1">
        <f t="array" ref="BO473">INDEX($BK$21:$BK$70,_xlfn.XMATCH($A473,$BK$21:$BK$70,-1))</f>
        <v>811</v>
      </c>
      <c r="BP473" s="16" cm="1">
        <f t="array" ref="BP473">INDEX($BK$21:$BK$70,_xlfn.XMATCH($A473,$BK$21:$BK$70,1))</f>
        <v>830</v>
      </c>
      <c r="BQ473" s="16" cm="1">
        <f t="array" ref="BQ473">INDEX($BL$21:$BL$70,_xlfn.XMATCH($A473,$BK$21:$BK$70,-1))</f>
        <v>0</v>
      </c>
      <c r="BR473" s="16" cm="1">
        <f t="array" ref="BR473">INDEX($BL$21:$BL$70,_xlfn.XMATCH($A473,$BK$21:$BK$70,1))</f>
        <v>0</v>
      </c>
      <c r="BS473">
        <f t="shared" si="97"/>
        <v>0</v>
      </c>
    </row>
    <row r="474" spans="1:71" x14ac:dyDescent="0.2">
      <c r="A474">
        <v>813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1.2860897792020405E-7</v>
      </c>
      <c r="L474">
        <v>0</v>
      </c>
      <c r="M474">
        <v>0</v>
      </c>
      <c r="N474">
        <v>5.6994604874978274E-5</v>
      </c>
      <c r="O474">
        <v>0</v>
      </c>
      <c r="P474">
        <v>0</v>
      </c>
      <c r="Q474">
        <v>8.2043146565146345E-5</v>
      </c>
      <c r="R474">
        <v>0</v>
      </c>
      <c r="S474">
        <v>0</v>
      </c>
      <c r="T474">
        <v>0</v>
      </c>
      <c r="U474">
        <v>0</v>
      </c>
      <c r="V474">
        <v>1.6643350610235783E-5</v>
      </c>
      <c r="W474">
        <v>2.1603960223006322E-5</v>
      </c>
      <c r="X474">
        <v>3.4310076654672866E-5</v>
      </c>
      <c r="Y474">
        <v>4.7857489477909403E-5</v>
      </c>
      <c r="Z474">
        <v>7.3271785925959549E-5</v>
      </c>
      <c r="AA474">
        <v>1.0215061182676975E-4</v>
      </c>
      <c r="AB474">
        <v>1.4366359966992018E-3</v>
      </c>
      <c r="AC474">
        <v>9.0879979119447257E-2</v>
      </c>
      <c r="AE474">
        <f t="shared" si="98"/>
        <v>0</v>
      </c>
      <c r="AG474">
        <v>813</v>
      </c>
      <c r="AH474">
        <f t="shared" si="96"/>
        <v>0</v>
      </c>
      <c r="AI474">
        <f t="shared" si="96"/>
        <v>0</v>
      </c>
      <c r="AJ474">
        <f t="shared" si="96"/>
        <v>0</v>
      </c>
      <c r="AK474">
        <f t="shared" si="96"/>
        <v>0</v>
      </c>
      <c r="AL474">
        <f t="shared" si="96"/>
        <v>0</v>
      </c>
      <c r="AM474">
        <f t="shared" si="96"/>
        <v>0</v>
      </c>
      <c r="AN474">
        <f t="shared" si="96"/>
        <v>0</v>
      </c>
      <c r="AO474">
        <f t="shared" si="96"/>
        <v>0</v>
      </c>
      <c r="AP474">
        <f t="shared" si="96"/>
        <v>0</v>
      </c>
      <c r="AQ474">
        <f t="shared" si="96"/>
        <v>0</v>
      </c>
      <c r="AR474">
        <f t="shared" si="96"/>
        <v>0</v>
      </c>
      <c r="AS474">
        <f t="shared" si="96"/>
        <v>0</v>
      </c>
      <c r="AT474">
        <f t="shared" si="96"/>
        <v>0</v>
      </c>
      <c r="AU474">
        <f t="shared" si="96"/>
        <v>0</v>
      </c>
      <c r="AV474">
        <f t="shared" si="96"/>
        <v>0</v>
      </c>
      <c r="AW474">
        <f t="shared" si="96"/>
        <v>0</v>
      </c>
      <c r="AX474">
        <f t="shared" si="93"/>
        <v>0</v>
      </c>
      <c r="AY474">
        <f t="shared" si="93"/>
        <v>0</v>
      </c>
      <c r="AZ474">
        <f t="shared" si="93"/>
        <v>0</v>
      </c>
      <c r="BA474">
        <f t="shared" si="93"/>
        <v>0</v>
      </c>
      <c r="BB474">
        <f t="shared" si="93"/>
        <v>0</v>
      </c>
      <c r="BC474">
        <f t="shared" si="93"/>
        <v>0</v>
      </c>
      <c r="BD474">
        <f t="shared" si="93"/>
        <v>0</v>
      </c>
      <c r="BE474">
        <f t="shared" si="93"/>
        <v>0</v>
      </c>
      <c r="BF474">
        <f t="shared" si="93"/>
        <v>0</v>
      </c>
      <c r="BG474">
        <f t="shared" si="90"/>
        <v>0</v>
      </c>
      <c r="BH474">
        <f t="shared" si="90"/>
        <v>0</v>
      </c>
      <c r="BI474">
        <f t="shared" si="90"/>
        <v>0</v>
      </c>
      <c r="BJ474" s="16"/>
      <c r="BL474">
        <v>0</v>
      </c>
      <c r="BO474" s="16" cm="1">
        <f t="array" ref="BO474">INDEX($BK$21:$BK$70,_xlfn.XMATCH($A474,$BK$21:$BK$70,-1))</f>
        <v>811</v>
      </c>
      <c r="BP474" s="16" cm="1">
        <f t="array" ref="BP474">INDEX($BK$21:$BK$70,_xlfn.XMATCH($A474,$BK$21:$BK$70,1))</f>
        <v>830</v>
      </c>
      <c r="BQ474" s="16" cm="1">
        <f t="array" ref="BQ474">INDEX($BL$21:$BL$70,_xlfn.XMATCH($A474,$BK$21:$BK$70,-1))</f>
        <v>0</v>
      </c>
      <c r="BR474" s="16" cm="1">
        <f t="array" ref="BR474">INDEX($BL$21:$BL$70,_xlfn.XMATCH($A474,$BK$21:$BK$70,1))</f>
        <v>0</v>
      </c>
      <c r="BS474">
        <f t="shared" si="97"/>
        <v>0</v>
      </c>
    </row>
    <row r="475" spans="1:71" x14ac:dyDescent="0.2">
      <c r="A475">
        <v>814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1.2919872811979736E-7</v>
      </c>
      <c r="L475">
        <v>0</v>
      </c>
      <c r="M475">
        <v>0</v>
      </c>
      <c r="N475">
        <v>5.6486089109589683E-5</v>
      </c>
      <c r="O475">
        <v>0</v>
      </c>
      <c r="P475">
        <v>0</v>
      </c>
      <c r="Q475">
        <v>8.0394541862830067E-5</v>
      </c>
      <c r="R475">
        <v>0</v>
      </c>
      <c r="S475">
        <v>0</v>
      </c>
      <c r="T475">
        <v>0</v>
      </c>
      <c r="U475">
        <v>0</v>
      </c>
      <c r="V475">
        <v>1.834309976273583E-5</v>
      </c>
      <c r="W475">
        <v>2.2681840696754625E-5</v>
      </c>
      <c r="X475">
        <v>3.334481908455761E-5</v>
      </c>
      <c r="Y475">
        <v>4.6480442612603567E-5</v>
      </c>
      <c r="Z475">
        <v>7.3729312056532495E-5</v>
      </c>
      <c r="AA475">
        <v>9.516000887287954E-5</v>
      </c>
      <c r="AB475">
        <v>1.2855503892697782E-3</v>
      </c>
      <c r="AC475">
        <v>8.9974511149825742E-2</v>
      </c>
      <c r="AE475">
        <f t="shared" si="98"/>
        <v>0</v>
      </c>
      <c r="AG475">
        <v>814</v>
      </c>
      <c r="AH475">
        <f t="shared" si="96"/>
        <v>0</v>
      </c>
      <c r="AI475">
        <f t="shared" si="96"/>
        <v>0</v>
      </c>
      <c r="AJ475">
        <f t="shared" si="96"/>
        <v>0</v>
      </c>
      <c r="AK475">
        <f t="shared" si="96"/>
        <v>0</v>
      </c>
      <c r="AL475">
        <f t="shared" si="96"/>
        <v>0</v>
      </c>
      <c r="AM475">
        <f t="shared" si="96"/>
        <v>0</v>
      </c>
      <c r="AN475">
        <f t="shared" si="96"/>
        <v>0</v>
      </c>
      <c r="AO475">
        <f t="shared" si="96"/>
        <v>0</v>
      </c>
      <c r="AP475">
        <f t="shared" si="96"/>
        <v>0</v>
      </c>
      <c r="AQ475">
        <f t="shared" si="96"/>
        <v>0</v>
      </c>
      <c r="AR475">
        <f t="shared" si="96"/>
        <v>0</v>
      </c>
      <c r="AS475">
        <f t="shared" si="96"/>
        <v>0</v>
      </c>
      <c r="AT475">
        <f t="shared" si="96"/>
        <v>0</v>
      </c>
      <c r="AU475">
        <f t="shared" si="96"/>
        <v>0</v>
      </c>
      <c r="AV475">
        <f t="shared" si="96"/>
        <v>0</v>
      </c>
      <c r="AW475">
        <f t="shared" si="96"/>
        <v>0</v>
      </c>
      <c r="AX475">
        <f t="shared" si="93"/>
        <v>0</v>
      </c>
      <c r="AY475">
        <f t="shared" si="93"/>
        <v>0</v>
      </c>
      <c r="AZ475">
        <f t="shared" ref="AZ475:BI505" si="99">T475*$AE475</f>
        <v>0</v>
      </c>
      <c r="BA475">
        <f t="shared" si="99"/>
        <v>0</v>
      </c>
      <c r="BB475">
        <f t="shared" si="99"/>
        <v>0</v>
      </c>
      <c r="BC475">
        <f t="shared" si="99"/>
        <v>0</v>
      </c>
      <c r="BD475">
        <f t="shared" si="99"/>
        <v>0</v>
      </c>
      <c r="BE475">
        <f t="shared" si="99"/>
        <v>0</v>
      </c>
      <c r="BF475">
        <f t="shared" si="99"/>
        <v>0</v>
      </c>
      <c r="BG475">
        <f t="shared" si="90"/>
        <v>0</v>
      </c>
      <c r="BH475">
        <f t="shared" si="90"/>
        <v>0</v>
      </c>
      <c r="BI475">
        <f t="shared" si="90"/>
        <v>0</v>
      </c>
      <c r="BJ475" s="16"/>
      <c r="BL475">
        <v>0</v>
      </c>
      <c r="BO475" s="16" cm="1">
        <f t="array" ref="BO475">INDEX($BK$21:$BK$70,_xlfn.XMATCH($A475,$BK$21:$BK$70,-1))</f>
        <v>811</v>
      </c>
      <c r="BP475" s="16" cm="1">
        <f t="array" ref="BP475">INDEX($BK$21:$BK$70,_xlfn.XMATCH($A475,$BK$21:$BK$70,1))</f>
        <v>830</v>
      </c>
      <c r="BQ475" s="16" cm="1">
        <f t="array" ref="BQ475">INDEX($BL$21:$BL$70,_xlfn.XMATCH($A475,$BK$21:$BK$70,-1))</f>
        <v>0</v>
      </c>
      <c r="BR475" s="16" cm="1">
        <f t="array" ref="BR475">INDEX($BL$21:$BL$70,_xlfn.XMATCH($A475,$BK$21:$BK$70,1))</f>
        <v>0</v>
      </c>
      <c r="BS475">
        <f t="shared" si="97"/>
        <v>0</v>
      </c>
    </row>
    <row r="476" spans="1:71" x14ac:dyDescent="0.2">
      <c r="A476">
        <v>815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1.2223277793885226E-7</v>
      </c>
      <c r="L476">
        <v>0</v>
      </c>
      <c r="M476">
        <v>0</v>
      </c>
      <c r="N476">
        <v>5.4124745101523679E-5</v>
      </c>
      <c r="O476">
        <v>0</v>
      </c>
      <c r="P476">
        <v>0</v>
      </c>
      <c r="Q476">
        <v>7.7628718412847545E-5</v>
      </c>
      <c r="R476">
        <v>0</v>
      </c>
      <c r="S476">
        <v>0</v>
      </c>
      <c r="T476">
        <v>0</v>
      </c>
      <c r="U476">
        <v>0</v>
      </c>
      <c r="V476">
        <v>1.8579566293919946E-5</v>
      </c>
      <c r="W476">
        <v>2.3184333236492335E-5</v>
      </c>
      <c r="X476">
        <v>3.580551292432793E-5</v>
      </c>
      <c r="Y476">
        <v>4.5976689329425343E-5</v>
      </c>
      <c r="Z476">
        <v>6.7309527630468724E-5</v>
      </c>
      <c r="AA476">
        <v>8.8841110201148065E-5</v>
      </c>
      <c r="AB476">
        <v>1.1567027138257131E-3</v>
      </c>
      <c r="AC476">
        <v>8.7804320635714153E-2</v>
      </c>
      <c r="AE476">
        <f t="shared" si="98"/>
        <v>0</v>
      </c>
      <c r="AG476">
        <v>815</v>
      </c>
      <c r="AH476">
        <f t="shared" si="96"/>
        <v>0</v>
      </c>
      <c r="AI476">
        <f t="shared" si="96"/>
        <v>0</v>
      </c>
      <c r="AJ476">
        <f t="shared" si="96"/>
        <v>0</v>
      </c>
      <c r="AK476">
        <f t="shared" si="96"/>
        <v>0</v>
      </c>
      <c r="AL476">
        <f t="shared" si="96"/>
        <v>0</v>
      </c>
      <c r="AM476">
        <f t="shared" si="96"/>
        <v>0</v>
      </c>
      <c r="AN476">
        <f t="shared" si="96"/>
        <v>0</v>
      </c>
      <c r="AO476">
        <f t="shared" si="96"/>
        <v>0</v>
      </c>
      <c r="AP476">
        <f t="shared" si="96"/>
        <v>0</v>
      </c>
      <c r="AQ476">
        <f t="shared" si="96"/>
        <v>0</v>
      </c>
      <c r="AR476">
        <f t="shared" si="96"/>
        <v>0</v>
      </c>
      <c r="AS476">
        <f t="shared" si="96"/>
        <v>0</v>
      </c>
      <c r="AT476">
        <f t="shared" si="96"/>
        <v>0</v>
      </c>
      <c r="AU476">
        <f t="shared" si="96"/>
        <v>0</v>
      </c>
      <c r="AV476">
        <f t="shared" si="96"/>
        <v>0</v>
      </c>
      <c r="AW476">
        <f t="shared" si="96"/>
        <v>0</v>
      </c>
      <c r="AX476">
        <f t="shared" ref="AX476:BH523" si="100">R476*$AE476</f>
        <v>0</v>
      </c>
      <c r="AY476">
        <f t="shared" si="100"/>
        <v>0</v>
      </c>
      <c r="AZ476">
        <f t="shared" si="99"/>
        <v>0</v>
      </c>
      <c r="BA476">
        <f t="shared" si="99"/>
        <v>0</v>
      </c>
      <c r="BB476">
        <f t="shared" si="99"/>
        <v>0</v>
      </c>
      <c r="BC476">
        <f t="shared" si="99"/>
        <v>0</v>
      </c>
      <c r="BD476">
        <f t="shared" si="99"/>
        <v>0</v>
      </c>
      <c r="BE476">
        <f t="shared" si="99"/>
        <v>0</v>
      </c>
      <c r="BF476">
        <f t="shared" si="99"/>
        <v>0</v>
      </c>
      <c r="BG476">
        <f t="shared" si="90"/>
        <v>0</v>
      </c>
      <c r="BH476">
        <f t="shared" si="90"/>
        <v>0</v>
      </c>
      <c r="BI476">
        <f t="shared" si="90"/>
        <v>0</v>
      </c>
      <c r="BJ476" s="16"/>
      <c r="BL476">
        <v>0</v>
      </c>
      <c r="BO476" s="16" cm="1">
        <f t="array" ref="BO476">INDEX($BK$21:$BK$70,_xlfn.XMATCH($A476,$BK$21:$BK$70,-1))</f>
        <v>811</v>
      </c>
      <c r="BP476" s="16" cm="1">
        <f t="array" ref="BP476">INDEX($BK$21:$BK$70,_xlfn.XMATCH($A476,$BK$21:$BK$70,1))</f>
        <v>830</v>
      </c>
      <c r="BQ476" s="16" cm="1">
        <f t="array" ref="BQ476">INDEX($BL$21:$BL$70,_xlfn.XMATCH($A476,$BK$21:$BK$70,-1))</f>
        <v>0</v>
      </c>
      <c r="BR476" s="16" cm="1">
        <f t="array" ref="BR476">INDEX($BL$21:$BL$70,_xlfn.XMATCH($A476,$BK$21:$BK$70,1))</f>
        <v>0</v>
      </c>
      <c r="BS476">
        <f t="shared" si="97"/>
        <v>0</v>
      </c>
    </row>
    <row r="477" spans="1:71" x14ac:dyDescent="0.2">
      <c r="A477">
        <v>816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1.1855990379501696E-7</v>
      </c>
      <c r="L477">
        <v>0</v>
      </c>
      <c r="M477">
        <v>0</v>
      </c>
      <c r="N477">
        <v>5.3038694058037797E-5</v>
      </c>
      <c r="O477">
        <v>0</v>
      </c>
      <c r="P477">
        <v>0</v>
      </c>
      <c r="Q477">
        <v>7.6682644322073704E-5</v>
      </c>
      <c r="R477">
        <v>0</v>
      </c>
      <c r="S477">
        <v>0</v>
      </c>
      <c r="T477">
        <v>0</v>
      </c>
      <c r="U477">
        <v>0</v>
      </c>
      <c r="V477">
        <v>2.0765382001867223E-5</v>
      </c>
      <c r="W477">
        <v>2.0806264648065971E-5</v>
      </c>
      <c r="X477">
        <v>3.3665087451909636E-5</v>
      </c>
      <c r="Y477">
        <v>4.3749403872257317E-5</v>
      </c>
      <c r="Z477">
        <v>6.6169465433143764E-5</v>
      </c>
      <c r="AA477">
        <v>8.2982913319653738E-5</v>
      </c>
      <c r="AB477">
        <v>1.047382558129505E-3</v>
      </c>
      <c r="AC477">
        <v>8.4375008372223767E-2</v>
      </c>
      <c r="AE477">
        <f t="shared" si="98"/>
        <v>0</v>
      </c>
      <c r="AG477">
        <v>816</v>
      </c>
      <c r="AH477">
        <f t="shared" si="96"/>
        <v>0</v>
      </c>
      <c r="AI477">
        <f t="shared" si="96"/>
        <v>0</v>
      </c>
      <c r="AJ477">
        <f t="shared" si="96"/>
        <v>0</v>
      </c>
      <c r="AK477">
        <f t="shared" si="96"/>
        <v>0</v>
      </c>
      <c r="AL477">
        <f t="shared" si="96"/>
        <v>0</v>
      </c>
      <c r="AM477">
        <f t="shared" si="96"/>
        <v>0</v>
      </c>
      <c r="AN477">
        <f t="shared" si="96"/>
        <v>0</v>
      </c>
      <c r="AO477">
        <f t="shared" si="96"/>
        <v>0</v>
      </c>
      <c r="AP477">
        <f t="shared" si="96"/>
        <v>0</v>
      </c>
      <c r="AQ477">
        <f t="shared" si="96"/>
        <v>0</v>
      </c>
      <c r="AR477">
        <f t="shared" si="96"/>
        <v>0</v>
      </c>
      <c r="AS477">
        <f t="shared" si="96"/>
        <v>0</v>
      </c>
      <c r="AT477">
        <f t="shared" si="96"/>
        <v>0</v>
      </c>
      <c r="AU477">
        <f t="shared" si="96"/>
        <v>0</v>
      </c>
      <c r="AV477">
        <f t="shared" si="96"/>
        <v>0</v>
      </c>
      <c r="AW477">
        <f t="shared" si="96"/>
        <v>0</v>
      </c>
      <c r="AX477">
        <f t="shared" si="100"/>
        <v>0</v>
      </c>
      <c r="AY477">
        <f t="shared" si="100"/>
        <v>0</v>
      </c>
      <c r="AZ477">
        <f t="shared" si="99"/>
        <v>0</v>
      </c>
      <c r="BA477">
        <f t="shared" si="99"/>
        <v>0</v>
      </c>
      <c r="BB477">
        <f t="shared" si="99"/>
        <v>0</v>
      </c>
      <c r="BC477">
        <f t="shared" si="99"/>
        <v>0</v>
      </c>
      <c r="BD477">
        <f t="shared" si="99"/>
        <v>0</v>
      </c>
      <c r="BE477">
        <f t="shared" si="99"/>
        <v>0</v>
      </c>
      <c r="BF477">
        <f t="shared" si="99"/>
        <v>0</v>
      </c>
      <c r="BG477">
        <f t="shared" si="90"/>
        <v>0</v>
      </c>
      <c r="BH477">
        <f t="shared" si="90"/>
        <v>0</v>
      </c>
      <c r="BI477">
        <f t="shared" si="90"/>
        <v>0</v>
      </c>
      <c r="BJ477" s="16"/>
      <c r="BL477">
        <v>0</v>
      </c>
      <c r="BO477" s="16" cm="1">
        <f t="array" ref="BO477">INDEX($BK$21:$BK$70,_xlfn.XMATCH($A477,$BK$21:$BK$70,-1))</f>
        <v>811</v>
      </c>
      <c r="BP477" s="16" cm="1">
        <f t="array" ref="BP477">INDEX($BK$21:$BK$70,_xlfn.XMATCH($A477,$BK$21:$BK$70,1))</f>
        <v>830</v>
      </c>
      <c r="BQ477" s="16" cm="1">
        <f t="array" ref="BQ477">INDEX($BL$21:$BL$70,_xlfn.XMATCH($A477,$BK$21:$BK$70,-1))</f>
        <v>0</v>
      </c>
      <c r="BR477" s="16" cm="1">
        <f t="array" ref="BR477">INDEX($BL$21:$BL$70,_xlfn.XMATCH($A477,$BK$21:$BK$70,1))</f>
        <v>0</v>
      </c>
      <c r="BS477">
        <f t="shared" si="97"/>
        <v>0</v>
      </c>
    </row>
    <row r="478" spans="1:71" x14ac:dyDescent="0.2">
      <c r="A478">
        <v>817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1.196741460295792E-7</v>
      </c>
      <c r="L478">
        <v>0</v>
      </c>
      <c r="M478">
        <v>0</v>
      </c>
      <c r="N478">
        <v>5.2185813680746854E-5</v>
      </c>
      <c r="O478">
        <v>0</v>
      </c>
      <c r="P478">
        <v>0</v>
      </c>
      <c r="Q478">
        <v>7.5429773183401864E-5</v>
      </c>
      <c r="R478">
        <v>0</v>
      </c>
      <c r="S478">
        <v>0</v>
      </c>
      <c r="T478">
        <v>0</v>
      </c>
      <c r="U478">
        <v>0</v>
      </c>
      <c r="V478">
        <v>2.0681206374895177E-5</v>
      </c>
      <c r="W478">
        <v>2.0103206057817548E-5</v>
      </c>
      <c r="X478">
        <v>3.3764552164473714E-5</v>
      </c>
      <c r="Y478">
        <v>4.3327107837126714E-5</v>
      </c>
      <c r="Z478">
        <v>6.1498614839310269E-5</v>
      </c>
      <c r="AA478">
        <v>8.094342032613402E-5</v>
      </c>
      <c r="AB478">
        <v>9.4195631112124582E-4</v>
      </c>
      <c r="AC478">
        <v>7.9951176691087131E-2</v>
      </c>
      <c r="AE478">
        <f t="shared" si="98"/>
        <v>0</v>
      </c>
      <c r="AG478">
        <v>817</v>
      </c>
      <c r="AH478">
        <f t="shared" si="96"/>
        <v>0</v>
      </c>
      <c r="AI478">
        <f t="shared" si="96"/>
        <v>0</v>
      </c>
      <c r="AJ478">
        <f t="shared" si="96"/>
        <v>0</v>
      </c>
      <c r="AK478">
        <f t="shared" si="96"/>
        <v>0</v>
      </c>
      <c r="AL478">
        <f t="shared" si="96"/>
        <v>0</v>
      </c>
      <c r="AM478">
        <f t="shared" si="96"/>
        <v>0</v>
      </c>
      <c r="AN478">
        <f t="shared" si="96"/>
        <v>0</v>
      </c>
      <c r="AO478">
        <f t="shared" si="96"/>
        <v>0</v>
      </c>
      <c r="AP478">
        <f t="shared" si="96"/>
        <v>0</v>
      </c>
      <c r="AQ478">
        <f t="shared" si="96"/>
        <v>0</v>
      </c>
      <c r="AR478">
        <f t="shared" si="96"/>
        <v>0</v>
      </c>
      <c r="AS478">
        <f t="shared" si="96"/>
        <v>0</v>
      </c>
      <c r="AT478">
        <f t="shared" si="96"/>
        <v>0</v>
      </c>
      <c r="AU478">
        <f t="shared" si="96"/>
        <v>0</v>
      </c>
      <c r="AV478">
        <f t="shared" si="96"/>
        <v>0</v>
      </c>
      <c r="AW478">
        <f t="shared" si="96"/>
        <v>0</v>
      </c>
      <c r="AX478">
        <f t="shared" si="100"/>
        <v>0</v>
      </c>
      <c r="AY478">
        <f t="shared" si="100"/>
        <v>0</v>
      </c>
      <c r="AZ478">
        <f t="shared" si="99"/>
        <v>0</v>
      </c>
      <c r="BA478">
        <f t="shared" si="99"/>
        <v>0</v>
      </c>
      <c r="BB478">
        <f t="shared" si="99"/>
        <v>0</v>
      </c>
      <c r="BC478">
        <f t="shared" si="99"/>
        <v>0</v>
      </c>
      <c r="BD478">
        <f t="shared" si="99"/>
        <v>0</v>
      </c>
      <c r="BE478">
        <f t="shared" si="99"/>
        <v>0</v>
      </c>
      <c r="BF478">
        <f t="shared" si="99"/>
        <v>0</v>
      </c>
      <c r="BG478">
        <f t="shared" si="90"/>
        <v>0</v>
      </c>
      <c r="BH478">
        <f t="shared" si="90"/>
        <v>0</v>
      </c>
      <c r="BI478">
        <f t="shared" si="90"/>
        <v>0</v>
      </c>
      <c r="BJ478" s="16"/>
      <c r="BL478">
        <v>0</v>
      </c>
      <c r="BO478" s="16" cm="1">
        <f t="array" ref="BO478">INDEX($BK$21:$BK$70,_xlfn.XMATCH($A478,$BK$21:$BK$70,-1))</f>
        <v>811</v>
      </c>
      <c r="BP478" s="16" cm="1">
        <f t="array" ref="BP478">INDEX($BK$21:$BK$70,_xlfn.XMATCH($A478,$BK$21:$BK$70,1))</f>
        <v>830</v>
      </c>
      <c r="BQ478" s="16" cm="1">
        <f t="array" ref="BQ478">INDEX($BL$21:$BL$70,_xlfn.XMATCH($A478,$BK$21:$BK$70,-1))</f>
        <v>0</v>
      </c>
      <c r="BR478" s="16" cm="1">
        <f t="array" ref="BR478">INDEX($BL$21:$BL$70,_xlfn.XMATCH($A478,$BK$21:$BK$70,1))</f>
        <v>0</v>
      </c>
      <c r="BS478">
        <f t="shared" si="97"/>
        <v>0</v>
      </c>
    </row>
    <row r="479" spans="1:71" x14ac:dyDescent="0.2">
      <c r="A479">
        <v>818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1.1249375716534609E-7</v>
      </c>
      <c r="L479">
        <v>0</v>
      </c>
      <c r="M479">
        <v>0</v>
      </c>
      <c r="N479">
        <v>5.1296800391365359E-5</v>
      </c>
      <c r="O479">
        <v>0</v>
      </c>
      <c r="P479">
        <v>0</v>
      </c>
      <c r="Q479">
        <v>7.2792839010147494E-5</v>
      </c>
      <c r="R479">
        <v>0</v>
      </c>
      <c r="S479">
        <v>0</v>
      </c>
      <c r="T479">
        <v>0</v>
      </c>
      <c r="U479">
        <v>0</v>
      </c>
      <c r="V479">
        <v>1.8134015567517096E-5</v>
      </c>
      <c r="W479">
        <v>2.1035922923947028E-5</v>
      </c>
      <c r="X479">
        <v>3.0653092146757502E-5</v>
      </c>
      <c r="Y479">
        <v>4.1510370362901101E-5</v>
      </c>
      <c r="Z479">
        <v>6.2650477926649121E-5</v>
      </c>
      <c r="AA479">
        <v>7.8033541917702596E-5</v>
      </c>
      <c r="AB479">
        <v>8.5285349447855184E-4</v>
      </c>
      <c r="AC479">
        <v>7.4563915112327794E-2</v>
      </c>
      <c r="AE479">
        <f t="shared" si="98"/>
        <v>0</v>
      </c>
      <c r="AG479">
        <v>818</v>
      </c>
      <c r="AH479">
        <f t="shared" si="96"/>
        <v>0</v>
      </c>
      <c r="AI479">
        <f t="shared" si="96"/>
        <v>0</v>
      </c>
      <c r="AJ479">
        <f t="shared" si="96"/>
        <v>0</v>
      </c>
      <c r="AK479">
        <f t="shared" si="96"/>
        <v>0</v>
      </c>
      <c r="AL479">
        <f t="shared" si="96"/>
        <v>0</v>
      </c>
      <c r="AM479">
        <f t="shared" si="96"/>
        <v>0</v>
      </c>
      <c r="AN479">
        <f t="shared" si="96"/>
        <v>0</v>
      </c>
      <c r="AO479">
        <f t="shared" si="96"/>
        <v>0</v>
      </c>
      <c r="AP479">
        <f t="shared" si="96"/>
        <v>0</v>
      </c>
      <c r="AQ479">
        <f t="shared" si="96"/>
        <v>0</v>
      </c>
      <c r="AR479">
        <f t="shared" si="96"/>
        <v>0</v>
      </c>
      <c r="AS479">
        <f t="shared" si="96"/>
        <v>0</v>
      </c>
      <c r="AT479">
        <f t="shared" si="96"/>
        <v>0</v>
      </c>
      <c r="AU479">
        <f t="shared" si="96"/>
        <v>0</v>
      </c>
      <c r="AV479">
        <f t="shared" si="96"/>
        <v>0</v>
      </c>
      <c r="AW479">
        <f t="shared" ref="AW479" si="101">Q479*$AE479</f>
        <v>0</v>
      </c>
      <c r="AX479">
        <f t="shared" si="100"/>
        <v>0</v>
      </c>
      <c r="AY479">
        <f t="shared" si="100"/>
        <v>0</v>
      </c>
      <c r="AZ479">
        <f t="shared" si="99"/>
        <v>0</v>
      </c>
      <c r="BA479">
        <f t="shared" si="99"/>
        <v>0</v>
      </c>
      <c r="BB479">
        <f t="shared" si="99"/>
        <v>0</v>
      </c>
      <c r="BC479">
        <f t="shared" si="99"/>
        <v>0</v>
      </c>
      <c r="BD479">
        <f t="shared" si="99"/>
        <v>0</v>
      </c>
      <c r="BE479">
        <f t="shared" si="99"/>
        <v>0</v>
      </c>
      <c r="BF479">
        <f t="shared" si="99"/>
        <v>0</v>
      </c>
      <c r="BG479">
        <f t="shared" si="90"/>
        <v>0</v>
      </c>
      <c r="BH479">
        <f t="shared" si="90"/>
        <v>0</v>
      </c>
      <c r="BI479">
        <f t="shared" si="90"/>
        <v>0</v>
      </c>
      <c r="BJ479" s="16"/>
      <c r="BL479">
        <v>0</v>
      </c>
      <c r="BO479" s="16" cm="1">
        <f t="array" ref="BO479">INDEX($BK$21:$BK$70,_xlfn.XMATCH($A479,$BK$21:$BK$70,-1))</f>
        <v>811</v>
      </c>
      <c r="BP479" s="16" cm="1">
        <f t="array" ref="BP479">INDEX($BK$21:$BK$70,_xlfn.XMATCH($A479,$BK$21:$BK$70,1))</f>
        <v>830</v>
      </c>
      <c r="BQ479" s="16" cm="1">
        <f t="array" ref="BQ479">INDEX($BL$21:$BL$70,_xlfn.XMATCH($A479,$BK$21:$BK$70,-1))</f>
        <v>0</v>
      </c>
      <c r="BR479" s="16" cm="1">
        <f t="array" ref="BR479">INDEX($BL$21:$BL$70,_xlfn.XMATCH($A479,$BK$21:$BK$70,1))</f>
        <v>0</v>
      </c>
      <c r="BS479">
        <f t="shared" si="97"/>
        <v>0</v>
      </c>
    </row>
    <row r="480" spans="1:71" x14ac:dyDescent="0.2">
      <c r="A480">
        <v>819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1.0628578968652485E-7</v>
      </c>
      <c r="L480">
        <v>0</v>
      </c>
      <c r="M480">
        <v>0</v>
      </c>
      <c r="N480">
        <v>4.9374870075488537E-5</v>
      </c>
      <c r="O480">
        <v>0</v>
      </c>
      <c r="P480">
        <v>0</v>
      </c>
      <c r="Q480">
        <v>7.184441075521402E-5</v>
      </c>
      <c r="R480">
        <v>0</v>
      </c>
      <c r="S480">
        <v>0</v>
      </c>
      <c r="T480">
        <v>0</v>
      </c>
      <c r="U480">
        <v>0</v>
      </c>
      <c r="V480">
        <v>1.7582506622520068E-5</v>
      </c>
      <c r="W480">
        <v>2.1490929765580396E-5</v>
      </c>
      <c r="X480">
        <v>3.2032880350477949E-5</v>
      </c>
      <c r="Y480">
        <v>4.2186272228023759E-5</v>
      </c>
      <c r="Z480">
        <v>5.7477538932163977E-5</v>
      </c>
      <c r="AA480">
        <v>7.5193973186743753E-5</v>
      </c>
      <c r="AB480">
        <v>7.800005600997926E-4</v>
      </c>
      <c r="AC480">
        <v>6.8339780836325609E-2</v>
      </c>
      <c r="AE480">
        <f t="shared" si="98"/>
        <v>0</v>
      </c>
      <c r="AG480">
        <v>819</v>
      </c>
      <c r="AH480">
        <f t="shared" ref="AH480:AW495" si="102">B480*$AE480</f>
        <v>0</v>
      </c>
      <c r="AI480">
        <f t="shared" si="102"/>
        <v>0</v>
      </c>
      <c r="AJ480">
        <f t="shared" si="102"/>
        <v>0</v>
      </c>
      <c r="AK480">
        <f t="shared" si="102"/>
        <v>0</v>
      </c>
      <c r="AL480">
        <f t="shared" si="102"/>
        <v>0</v>
      </c>
      <c r="AM480">
        <f t="shared" si="102"/>
        <v>0</v>
      </c>
      <c r="AN480">
        <f t="shared" si="102"/>
        <v>0</v>
      </c>
      <c r="AO480">
        <f t="shared" si="102"/>
        <v>0</v>
      </c>
      <c r="AP480">
        <f t="shared" si="102"/>
        <v>0</v>
      </c>
      <c r="AQ480">
        <f t="shared" si="102"/>
        <v>0</v>
      </c>
      <c r="AR480">
        <f t="shared" si="102"/>
        <v>0</v>
      </c>
      <c r="AS480">
        <f t="shared" si="102"/>
        <v>0</v>
      </c>
      <c r="AT480">
        <f t="shared" si="102"/>
        <v>0</v>
      </c>
      <c r="AU480">
        <f t="shared" si="102"/>
        <v>0</v>
      </c>
      <c r="AV480">
        <f t="shared" si="102"/>
        <v>0</v>
      </c>
      <c r="AW480">
        <f t="shared" si="102"/>
        <v>0</v>
      </c>
      <c r="AX480">
        <f t="shared" si="100"/>
        <v>0</v>
      </c>
      <c r="AY480">
        <f t="shared" si="100"/>
        <v>0</v>
      </c>
      <c r="AZ480">
        <f t="shared" si="99"/>
        <v>0</v>
      </c>
      <c r="BA480">
        <f t="shared" si="99"/>
        <v>0</v>
      </c>
      <c r="BB480">
        <f t="shared" si="99"/>
        <v>0</v>
      </c>
      <c r="BC480">
        <f t="shared" si="99"/>
        <v>0</v>
      </c>
      <c r="BD480">
        <f t="shared" si="99"/>
        <v>0</v>
      </c>
      <c r="BE480">
        <f t="shared" si="99"/>
        <v>0</v>
      </c>
      <c r="BF480">
        <f t="shared" si="99"/>
        <v>0</v>
      </c>
      <c r="BG480">
        <f t="shared" si="90"/>
        <v>0</v>
      </c>
      <c r="BH480">
        <f t="shared" si="90"/>
        <v>0</v>
      </c>
      <c r="BI480">
        <f t="shared" si="90"/>
        <v>0</v>
      </c>
      <c r="BJ480" s="16"/>
      <c r="BL480">
        <v>0</v>
      </c>
      <c r="BO480" s="16" cm="1">
        <f t="array" ref="BO480">INDEX($BK$21:$BK$70,_xlfn.XMATCH($A480,$BK$21:$BK$70,-1))</f>
        <v>811</v>
      </c>
      <c r="BP480" s="16" cm="1">
        <f t="array" ref="BP480">INDEX($BK$21:$BK$70,_xlfn.XMATCH($A480,$BK$21:$BK$70,1))</f>
        <v>830</v>
      </c>
      <c r="BQ480" s="16" cm="1">
        <f t="array" ref="BQ480">INDEX($BL$21:$BL$70,_xlfn.XMATCH($A480,$BK$21:$BK$70,-1))</f>
        <v>0</v>
      </c>
      <c r="BR480" s="16" cm="1">
        <f t="array" ref="BR480">INDEX($BL$21:$BL$70,_xlfn.XMATCH($A480,$BK$21:$BK$70,1))</f>
        <v>0</v>
      </c>
      <c r="BS480">
        <f t="shared" si="97"/>
        <v>0</v>
      </c>
    </row>
    <row r="481" spans="1:71" x14ac:dyDescent="0.2">
      <c r="A481">
        <v>820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1.0940832867670808E-7</v>
      </c>
      <c r="L481">
        <v>0</v>
      </c>
      <c r="M481">
        <v>0</v>
      </c>
      <c r="N481">
        <v>4.8937075075827393E-5</v>
      </c>
      <c r="O481">
        <v>0</v>
      </c>
      <c r="P481">
        <v>0</v>
      </c>
      <c r="Q481">
        <v>7.0224776921666701E-5</v>
      </c>
      <c r="R481">
        <v>0</v>
      </c>
      <c r="S481">
        <v>0</v>
      </c>
      <c r="T481">
        <v>0</v>
      </c>
      <c r="U481">
        <v>0</v>
      </c>
      <c r="V481">
        <v>1.4429330202403728E-5</v>
      </c>
      <c r="W481">
        <v>2.1217244341199299E-5</v>
      </c>
      <c r="X481">
        <v>3.1184592147363612E-5</v>
      </c>
      <c r="Y481">
        <v>4.0827231869978818E-5</v>
      </c>
      <c r="Z481">
        <v>5.7270990750328816E-5</v>
      </c>
      <c r="AA481">
        <v>6.9931588197718578E-5</v>
      </c>
      <c r="AB481">
        <v>7.070586629600214E-4</v>
      </c>
      <c r="AC481">
        <v>6.1751916197860336E-2</v>
      </c>
      <c r="AE481">
        <f t="shared" si="98"/>
        <v>0</v>
      </c>
      <c r="AG481">
        <v>820</v>
      </c>
      <c r="AH481">
        <f t="shared" si="102"/>
        <v>0</v>
      </c>
      <c r="AI481">
        <f t="shared" si="102"/>
        <v>0</v>
      </c>
      <c r="AJ481">
        <f t="shared" si="102"/>
        <v>0</v>
      </c>
      <c r="AK481">
        <f t="shared" si="102"/>
        <v>0</v>
      </c>
      <c r="AL481">
        <f t="shared" si="102"/>
        <v>0</v>
      </c>
      <c r="AM481">
        <f t="shared" si="102"/>
        <v>0</v>
      </c>
      <c r="AN481">
        <f t="shared" si="102"/>
        <v>0</v>
      </c>
      <c r="AO481">
        <f t="shared" si="102"/>
        <v>0</v>
      </c>
      <c r="AP481">
        <f t="shared" si="102"/>
        <v>0</v>
      </c>
      <c r="AQ481">
        <f t="shared" si="102"/>
        <v>0</v>
      </c>
      <c r="AR481">
        <f t="shared" si="102"/>
        <v>0</v>
      </c>
      <c r="AS481">
        <f t="shared" si="102"/>
        <v>0</v>
      </c>
      <c r="AT481">
        <f t="shared" si="102"/>
        <v>0</v>
      </c>
      <c r="AU481">
        <f t="shared" si="102"/>
        <v>0</v>
      </c>
      <c r="AV481">
        <f t="shared" si="102"/>
        <v>0</v>
      </c>
      <c r="AW481">
        <f t="shared" si="102"/>
        <v>0</v>
      </c>
      <c r="AX481">
        <f t="shared" si="100"/>
        <v>0</v>
      </c>
      <c r="AY481">
        <f t="shared" si="100"/>
        <v>0</v>
      </c>
      <c r="AZ481">
        <f t="shared" si="99"/>
        <v>0</v>
      </c>
      <c r="BA481">
        <f t="shared" si="99"/>
        <v>0</v>
      </c>
      <c r="BB481">
        <f t="shared" si="99"/>
        <v>0</v>
      </c>
      <c r="BC481">
        <f t="shared" si="99"/>
        <v>0</v>
      </c>
      <c r="BD481">
        <f t="shared" si="99"/>
        <v>0</v>
      </c>
      <c r="BE481">
        <f t="shared" si="99"/>
        <v>0</v>
      </c>
      <c r="BF481">
        <f t="shared" si="99"/>
        <v>0</v>
      </c>
      <c r="BG481">
        <f t="shared" si="90"/>
        <v>0</v>
      </c>
      <c r="BH481">
        <f t="shared" si="90"/>
        <v>0</v>
      </c>
      <c r="BI481">
        <f t="shared" si="90"/>
        <v>0</v>
      </c>
      <c r="BJ481" s="16"/>
      <c r="BL481">
        <v>0</v>
      </c>
      <c r="BO481" s="16" cm="1">
        <f t="array" ref="BO481">INDEX($BK$21:$BK$70,_xlfn.XMATCH($A481,$BK$21:$BK$70,-1))</f>
        <v>811</v>
      </c>
      <c r="BP481" s="16" cm="1">
        <f t="array" ref="BP481">INDEX($BK$21:$BK$70,_xlfn.XMATCH($A481,$BK$21:$BK$70,1))</f>
        <v>830</v>
      </c>
      <c r="BQ481" s="16" cm="1">
        <f t="array" ref="BQ481">INDEX($BL$21:$BL$70,_xlfn.XMATCH($A481,$BK$21:$BK$70,-1))</f>
        <v>0</v>
      </c>
      <c r="BR481" s="16" cm="1">
        <f t="array" ref="BR481">INDEX($BL$21:$BL$70,_xlfn.XMATCH($A481,$BK$21:$BK$70,1))</f>
        <v>0</v>
      </c>
      <c r="BS481">
        <f t="shared" si="97"/>
        <v>0</v>
      </c>
    </row>
    <row r="482" spans="1:71" x14ac:dyDescent="0.2">
      <c r="A482">
        <v>821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1.055635079051977E-7</v>
      </c>
      <c r="L482">
        <v>0</v>
      </c>
      <c r="M482">
        <v>0</v>
      </c>
      <c r="N482">
        <v>4.7672732057223712E-5</v>
      </c>
      <c r="O482">
        <v>0</v>
      </c>
      <c r="P482">
        <v>0</v>
      </c>
      <c r="Q482">
        <v>6.935229527242028E-5</v>
      </c>
      <c r="R482">
        <v>0</v>
      </c>
      <c r="S482">
        <v>0</v>
      </c>
      <c r="T482">
        <v>0</v>
      </c>
      <c r="U482">
        <v>0</v>
      </c>
      <c r="V482">
        <v>2.0052260510294984E-5</v>
      </c>
      <c r="W482">
        <v>1.9963898635540396E-5</v>
      </c>
      <c r="X482">
        <v>3.2960441110303106E-5</v>
      </c>
      <c r="Y482">
        <v>3.8937844777598274E-5</v>
      </c>
      <c r="Z482">
        <v>5.878653803514457E-5</v>
      </c>
      <c r="AA482">
        <v>6.1833115208419806E-5</v>
      </c>
      <c r="AB482">
        <v>6.4101337750688855E-4</v>
      </c>
      <c r="AC482">
        <v>5.517374939460068E-2</v>
      </c>
      <c r="AE482">
        <f t="shared" si="98"/>
        <v>0</v>
      </c>
      <c r="AG482">
        <v>821</v>
      </c>
      <c r="AH482">
        <f t="shared" si="102"/>
        <v>0</v>
      </c>
      <c r="AI482">
        <f t="shared" si="102"/>
        <v>0</v>
      </c>
      <c r="AJ482">
        <f t="shared" si="102"/>
        <v>0</v>
      </c>
      <c r="AK482">
        <f t="shared" si="102"/>
        <v>0</v>
      </c>
      <c r="AL482">
        <f t="shared" si="102"/>
        <v>0</v>
      </c>
      <c r="AM482">
        <f t="shared" si="102"/>
        <v>0</v>
      </c>
      <c r="AN482">
        <f t="shared" si="102"/>
        <v>0</v>
      </c>
      <c r="AO482">
        <f t="shared" si="102"/>
        <v>0</v>
      </c>
      <c r="AP482">
        <f t="shared" si="102"/>
        <v>0</v>
      </c>
      <c r="AQ482">
        <f t="shared" si="102"/>
        <v>0</v>
      </c>
      <c r="AR482">
        <f t="shared" si="102"/>
        <v>0</v>
      </c>
      <c r="AS482">
        <f t="shared" si="102"/>
        <v>0</v>
      </c>
      <c r="AT482">
        <f t="shared" si="102"/>
        <v>0</v>
      </c>
      <c r="AU482">
        <f t="shared" si="102"/>
        <v>0</v>
      </c>
      <c r="AV482">
        <f t="shared" si="102"/>
        <v>0</v>
      </c>
      <c r="AW482">
        <f t="shared" si="102"/>
        <v>0</v>
      </c>
      <c r="AX482">
        <f t="shared" si="100"/>
        <v>0</v>
      </c>
      <c r="AY482">
        <f t="shared" si="100"/>
        <v>0</v>
      </c>
      <c r="AZ482">
        <f t="shared" si="99"/>
        <v>0</v>
      </c>
      <c r="BA482">
        <f t="shared" si="99"/>
        <v>0</v>
      </c>
      <c r="BB482">
        <f t="shared" si="99"/>
        <v>0</v>
      </c>
      <c r="BC482">
        <f t="shared" si="99"/>
        <v>0</v>
      </c>
      <c r="BD482">
        <f t="shared" si="99"/>
        <v>0</v>
      </c>
      <c r="BE482">
        <f t="shared" si="99"/>
        <v>0</v>
      </c>
      <c r="BF482">
        <f t="shared" si="99"/>
        <v>0</v>
      </c>
      <c r="BG482">
        <f t="shared" si="90"/>
        <v>0</v>
      </c>
      <c r="BH482">
        <f t="shared" si="90"/>
        <v>0</v>
      </c>
      <c r="BI482">
        <f t="shared" si="90"/>
        <v>0</v>
      </c>
      <c r="BJ482" s="16"/>
      <c r="BL482">
        <v>0</v>
      </c>
      <c r="BO482" s="16" cm="1">
        <f t="array" ref="BO482">INDEX($BK$21:$BK$70,_xlfn.XMATCH($A482,$BK$21:$BK$70,-1))</f>
        <v>811</v>
      </c>
      <c r="BP482" s="16" cm="1">
        <f t="array" ref="BP482">INDEX($BK$21:$BK$70,_xlfn.XMATCH($A482,$BK$21:$BK$70,1))</f>
        <v>830</v>
      </c>
      <c r="BQ482" s="16" cm="1">
        <f t="array" ref="BQ482">INDEX($BL$21:$BL$70,_xlfn.XMATCH($A482,$BK$21:$BK$70,-1))</f>
        <v>0</v>
      </c>
      <c r="BR482" s="16" cm="1">
        <f t="array" ref="BR482">INDEX($BL$21:$BL$70,_xlfn.XMATCH($A482,$BK$21:$BK$70,1))</f>
        <v>0</v>
      </c>
      <c r="BS482">
        <f t="shared" si="97"/>
        <v>0</v>
      </c>
    </row>
    <row r="483" spans="1:71" x14ac:dyDescent="0.2">
      <c r="A483">
        <v>822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1.019769918124401E-7</v>
      </c>
      <c r="L483">
        <v>0</v>
      </c>
      <c r="M483">
        <v>0</v>
      </c>
      <c r="N483">
        <v>4.5961942668359315E-5</v>
      </c>
      <c r="O483">
        <v>0</v>
      </c>
      <c r="P483">
        <v>0</v>
      </c>
      <c r="Q483">
        <v>6.8037554067518644E-5</v>
      </c>
      <c r="R483">
        <v>0</v>
      </c>
      <c r="S483">
        <v>0</v>
      </c>
      <c r="T483">
        <v>0</v>
      </c>
      <c r="U483">
        <v>0</v>
      </c>
      <c r="V483">
        <v>1.4764678539049937E-5</v>
      </c>
      <c r="W483">
        <v>1.8047750904698632E-5</v>
      </c>
      <c r="X483">
        <v>3.2707265006501685E-5</v>
      </c>
      <c r="Y483">
        <v>3.9689332316532167E-5</v>
      </c>
      <c r="Z483">
        <v>5.4016013903814405E-5</v>
      </c>
      <c r="AA483">
        <v>6.363697312612776E-5</v>
      </c>
      <c r="AB483">
        <v>5.8793435477955298E-4</v>
      </c>
      <c r="AC483">
        <v>4.8640000483544672E-2</v>
      </c>
      <c r="AE483">
        <f t="shared" si="98"/>
        <v>0</v>
      </c>
      <c r="AG483">
        <v>822</v>
      </c>
      <c r="AH483">
        <f t="shared" si="102"/>
        <v>0</v>
      </c>
      <c r="AI483">
        <f t="shared" si="102"/>
        <v>0</v>
      </c>
      <c r="AJ483">
        <f t="shared" si="102"/>
        <v>0</v>
      </c>
      <c r="AK483">
        <f t="shared" si="102"/>
        <v>0</v>
      </c>
      <c r="AL483">
        <f t="shared" si="102"/>
        <v>0</v>
      </c>
      <c r="AM483">
        <f t="shared" si="102"/>
        <v>0</v>
      </c>
      <c r="AN483">
        <f t="shared" si="102"/>
        <v>0</v>
      </c>
      <c r="AO483">
        <f t="shared" si="102"/>
        <v>0</v>
      </c>
      <c r="AP483">
        <f t="shared" si="102"/>
        <v>0</v>
      </c>
      <c r="AQ483">
        <f t="shared" si="102"/>
        <v>0</v>
      </c>
      <c r="AR483">
        <f t="shared" si="102"/>
        <v>0</v>
      </c>
      <c r="AS483">
        <f t="shared" si="102"/>
        <v>0</v>
      </c>
      <c r="AT483">
        <f t="shared" si="102"/>
        <v>0</v>
      </c>
      <c r="AU483">
        <f t="shared" si="102"/>
        <v>0</v>
      </c>
      <c r="AV483">
        <f t="shared" si="102"/>
        <v>0</v>
      </c>
      <c r="AW483">
        <f t="shared" si="102"/>
        <v>0</v>
      </c>
      <c r="AX483">
        <f t="shared" si="100"/>
        <v>0</v>
      </c>
      <c r="AY483">
        <f t="shared" si="100"/>
        <v>0</v>
      </c>
      <c r="AZ483">
        <f t="shared" si="99"/>
        <v>0</v>
      </c>
      <c r="BA483">
        <f t="shared" si="99"/>
        <v>0</v>
      </c>
      <c r="BB483">
        <f t="shared" si="99"/>
        <v>0</v>
      </c>
      <c r="BC483">
        <f t="shared" si="99"/>
        <v>0</v>
      </c>
      <c r="BD483">
        <f t="shared" si="99"/>
        <v>0</v>
      </c>
      <c r="BE483">
        <f t="shared" si="99"/>
        <v>0</v>
      </c>
      <c r="BF483">
        <f t="shared" si="99"/>
        <v>0</v>
      </c>
      <c r="BG483">
        <f t="shared" si="90"/>
        <v>0</v>
      </c>
      <c r="BH483">
        <f t="shared" si="90"/>
        <v>0</v>
      </c>
      <c r="BI483">
        <f t="shared" si="90"/>
        <v>0</v>
      </c>
      <c r="BJ483" s="16"/>
      <c r="BL483">
        <v>0</v>
      </c>
      <c r="BO483" s="16" cm="1">
        <f t="array" ref="BO483">INDEX($BK$21:$BK$70,_xlfn.XMATCH($A483,$BK$21:$BK$70,-1))</f>
        <v>811</v>
      </c>
      <c r="BP483" s="16" cm="1">
        <f t="array" ref="BP483">INDEX($BK$21:$BK$70,_xlfn.XMATCH($A483,$BK$21:$BK$70,1))</f>
        <v>830</v>
      </c>
      <c r="BQ483" s="16" cm="1">
        <f t="array" ref="BQ483">INDEX($BL$21:$BL$70,_xlfn.XMATCH($A483,$BK$21:$BK$70,-1))</f>
        <v>0</v>
      </c>
      <c r="BR483" s="16" cm="1">
        <f t="array" ref="BR483">INDEX($BL$21:$BL$70,_xlfn.XMATCH($A483,$BK$21:$BK$70,1))</f>
        <v>0</v>
      </c>
      <c r="BS483">
        <f t="shared" si="97"/>
        <v>0</v>
      </c>
    </row>
    <row r="484" spans="1:71" x14ac:dyDescent="0.2">
      <c r="A484">
        <v>823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9.830523745893082E-8</v>
      </c>
      <c r="L484">
        <v>0</v>
      </c>
      <c r="M484">
        <v>0</v>
      </c>
      <c r="N484">
        <v>4.523872630269941E-5</v>
      </c>
      <c r="O484">
        <v>0</v>
      </c>
      <c r="P484">
        <v>0</v>
      </c>
      <c r="Q484">
        <v>6.5506857362393516E-5</v>
      </c>
      <c r="R484">
        <v>0</v>
      </c>
      <c r="S484">
        <v>0</v>
      </c>
      <c r="T484">
        <v>0</v>
      </c>
      <c r="U484">
        <v>0</v>
      </c>
      <c r="V484">
        <v>1.1412382956527418E-5</v>
      </c>
      <c r="W484">
        <v>1.8564917731374307E-5</v>
      </c>
      <c r="X484">
        <v>3.3569969040324176E-5</v>
      </c>
      <c r="Y484">
        <v>3.7370191100681154E-5</v>
      </c>
      <c r="Z484">
        <v>5.0931444959561524E-5</v>
      </c>
      <c r="AA484">
        <v>6.1733081017884093E-5</v>
      </c>
      <c r="AB484">
        <v>5.3729229452490238E-4</v>
      </c>
      <c r="AC484">
        <v>4.2574535735736024E-2</v>
      </c>
      <c r="AE484">
        <f t="shared" si="98"/>
        <v>0</v>
      </c>
      <c r="AG484">
        <v>823</v>
      </c>
      <c r="AH484">
        <f t="shared" si="102"/>
        <v>0</v>
      </c>
      <c r="AI484">
        <f t="shared" si="102"/>
        <v>0</v>
      </c>
      <c r="AJ484">
        <f t="shared" si="102"/>
        <v>0</v>
      </c>
      <c r="AK484">
        <f t="shared" si="102"/>
        <v>0</v>
      </c>
      <c r="AL484">
        <f t="shared" si="102"/>
        <v>0</v>
      </c>
      <c r="AM484">
        <f t="shared" si="102"/>
        <v>0</v>
      </c>
      <c r="AN484">
        <f t="shared" si="102"/>
        <v>0</v>
      </c>
      <c r="AO484">
        <f t="shared" si="102"/>
        <v>0</v>
      </c>
      <c r="AP484">
        <f t="shared" si="102"/>
        <v>0</v>
      </c>
      <c r="AQ484">
        <f t="shared" si="102"/>
        <v>0</v>
      </c>
      <c r="AR484">
        <f t="shared" si="102"/>
        <v>0</v>
      </c>
      <c r="AS484">
        <f t="shared" si="102"/>
        <v>0</v>
      </c>
      <c r="AT484">
        <f t="shared" si="102"/>
        <v>0</v>
      </c>
      <c r="AU484">
        <f t="shared" si="102"/>
        <v>0</v>
      </c>
      <c r="AV484">
        <f t="shared" si="102"/>
        <v>0</v>
      </c>
      <c r="AW484">
        <f t="shared" si="102"/>
        <v>0</v>
      </c>
      <c r="AX484">
        <f t="shared" si="100"/>
        <v>0</v>
      </c>
      <c r="AY484">
        <f t="shared" si="100"/>
        <v>0</v>
      </c>
      <c r="AZ484">
        <f t="shared" si="99"/>
        <v>0</v>
      </c>
      <c r="BA484">
        <f t="shared" si="99"/>
        <v>0</v>
      </c>
      <c r="BB484">
        <f t="shared" si="99"/>
        <v>0</v>
      </c>
      <c r="BC484">
        <f t="shared" si="99"/>
        <v>0</v>
      </c>
      <c r="BD484">
        <f t="shared" si="99"/>
        <v>0</v>
      </c>
      <c r="BE484">
        <f t="shared" si="99"/>
        <v>0</v>
      </c>
      <c r="BF484">
        <f t="shared" si="99"/>
        <v>0</v>
      </c>
      <c r="BG484">
        <f t="shared" si="90"/>
        <v>0</v>
      </c>
      <c r="BH484">
        <f t="shared" si="90"/>
        <v>0</v>
      </c>
      <c r="BI484">
        <f t="shared" si="90"/>
        <v>0</v>
      </c>
      <c r="BJ484" s="16"/>
      <c r="BL484">
        <v>0</v>
      </c>
      <c r="BO484" s="16" cm="1">
        <f t="array" ref="BO484">INDEX($BK$21:$BK$70,_xlfn.XMATCH($A484,$BK$21:$BK$70,-1))</f>
        <v>811</v>
      </c>
      <c r="BP484" s="16" cm="1">
        <f t="array" ref="BP484">INDEX($BK$21:$BK$70,_xlfn.XMATCH($A484,$BK$21:$BK$70,1))</f>
        <v>830</v>
      </c>
      <c r="BQ484" s="16" cm="1">
        <f t="array" ref="BQ484">INDEX($BL$21:$BL$70,_xlfn.XMATCH($A484,$BK$21:$BK$70,-1))</f>
        <v>0</v>
      </c>
      <c r="BR484" s="16" cm="1">
        <f t="array" ref="BR484">INDEX($BL$21:$BL$70,_xlfn.XMATCH($A484,$BK$21:$BK$70,1))</f>
        <v>0</v>
      </c>
      <c r="BS484">
        <f t="shared" si="97"/>
        <v>0</v>
      </c>
    </row>
    <row r="485" spans="1:71" x14ac:dyDescent="0.2">
      <c r="A485">
        <v>824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9.3705480431790965E-8</v>
      </c>
      <c r="L485">
        <v>0</v>
      </c>
      <c r="M485">
        <v>0</v>
      </c>
      <c r="N485">
        <v>4.4441507622971256E-5</v>
      </c>
      <c r="O485">
        <v>0</v>
      </c>
      <c r="P485">
        <v>0</v>
      </c>
      <c r="Q485">
        <v>6.3851463845608321E-5</v>
      </c>
      <c r="R485">
        <v>0</v>
      </c>
      <c r="S485">
        <v>0</v>
      </c>
      <c r="T485">
        <v>0</v>
      </c>
      <c r="U485">
        <v>0</v>
      </c>
      <c r="V485">
        <v>1.7765932566908814E-5</v>
      </c>
      <c r="W485">
        <v>1.7020812957489619E-5</v>
      </c>
      <c r="X485">
        <v>3.0603998454371134E-5</v>
      </c>
      <c r="Y485">
        <v>3.8450733938978019E-5</v>
      </c>
      <c r="Z485">
        <v>5.2166024463027092E-5</v>
      </c>
      <c r="AA485">
        <v>5.7314258884274173E-5</v>
      </c>
      <c r="AB485">
        <v>4.9583729912752641E-4</v>
      </c>
      <c r="AC485">
        <v>3.6795821178007691E-2</v>
      </c>
      <c r="AE485">
        <f t="shared" si="98"/>
        <v>0</v>
      </c>
      <c r="AG485">
        <v>824</v>
      </c>
      <c r="AH485">
        <f t="shared" si="102"/>
        <v>0</v>
      </c>
      <c r="AI485">
        <f t="shared" si="102"/>
        <v>0</v>
      </c>
      <c r="AJ485">
        <f t="shared" si="102"/>
        <v>0</v>
      </c>
      <c r="AK485">
        <f t="shared" si="102"/>
        <v>0</v>
      </c>
      <c r="AL485">
        <f t="shared" si="102"/>
        <v>0</v>
      </c>
      <c r="AM485">
        <f t="shared" si="102"/>
        <v>0</v>
      </c>
      <c r="AN485">
        <f t="shared" si="102"/>
        <v>0</v>
      </c>
      <c r="AO485">
        <f t="shared" si="102"/>
        <v>0</v>
      </c>
      <c r="AP485">
        <f t="shared" si="102"/>
        <v>0</v>
      </c>
      <c r="AQ485">
        <f t="shared" si="102"/>
        <v>0</v>
      </c>
      <c r="AR485">
        <f t="shared" si="102"/>
        <v>0</v>
      </c>
      <c r="AS485">
        <f t="shared" si="102"/>
        <v>0</v>
      </c>
      <c r="AT485">
        <f t="shared" si="102"/>
        <v>0</v>
      </c>
      <c r="AU485">
        <f t="shared" si="102"/>
        <v>0</v>
      </c>
      <c r="AV485">
        <f t="shared" si="102"/>
        <v>0</v>
      </c>
      <c r="AW485">
        <f t="shared" si="102"/>
        <v>0</v>
      </c>
      <c r="AX485">
        <f t="shared" si="100"/>
        <v>0</v>
      </c>
      <c r="AY485">
        <f t="shared" si="100"/>
        <v>0</v>
      </c>
      <c r="AZ485">
        <f t="shared" si="99"/>
        <v>0</v>
      </c>
      <c r="BA485">
        <f t="shared" si="99"/>
        <v>0</v>
      </c>
      <c r="BB485">
        <f t="shared" si="99"/>
        <v>0</v>
      </c>
      <c r="BC485">
        <f t="shared" si="99"/>
        <v>0</v>
      </c>
      <c r="BD485">
        <f t="shared" si="99"/>
        <v>0</v>
      </c>
      <c r="BE485">
        <f t="shared" si="99"/>
        <v>0</v>
      </c>
      <c r="BF485">
        <f t="shared" si="99"/>
        <v>0</v>
      </c>
      <c r="BG485">
        <f t="shared" si="90"/>
        <v>0</v>
      </c>
      <c r="BH485">
        <f t="shared" si="90"/>
        <v>0</v>
      </c>
      <c r="BI485">
        <f t="shared" si="90"/>
        <v>0</v>
      </c>
      <c r="BJ485" s="16"/>
      <c r="BL485">
        <v>0</v>
      </c>
      <c r="BO485" s="16" cm="1">
        <f t="array" ref="BO485">INDEX($BK$21:$BK$70,_xlfn.XMATCH($A485,$BK$21:$BK$70,-1))</f>
        <v>811</v>
      </c>
      <c r="BP485" s="16" cm="1">
        <f t="array" ref="BP485">INDEX($BK$21:$BK$70,_xlfn.XMATCH($A485,$BK$21:$BK$70,1))</f>
        <v>830</v>
      </c>
      <c r="BQ485" s="16" cm="1">
        <f t="array" ref="BQ485">INDEX($BL$21:$BL$70,_xlfn.XMATCH($A485,$BK$21:$BK$70,-1))</f>
        <v>0</v>
      </c>
      <c r="BR485" s="16" cm="1">
        <f t="array" ref="BR485">INDEX($BL$21:$BL$70,_xlfn.XMATCH($A485,$BK$21:$BK$70,1))</f>
        <v>0</v>
      </c>
      <c r="BS485">
        <f t="shared" si="97"/>
        <v>0</v>
      </c>
    </row>
    <row r="486" spans="1:71" x14ac:dyDescent="0.2">
      <c r="A486">
        <v>825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9.4163895703213805E-8</v>
      </c>
      <c r="L486">
        <v>0</v>
      </c>
      <c r="M486">
        <v>0</v>
      </c>
      <c r="N486">
        <v>4.235591638551933E-5</v>
      </c>
      <c r="O486">
        <v>0</v>
      </c>
      <c r="P486">
        <v>0</v>
      </c>
      <c r="Q486">
        <v>6.4154219130772375E-5</v>
      </c>
      <c r="R486">
        <v>0</v>
      </c>
      <c r="S486">
        <v>0</v>
      </c>
      <c r="T486">
        <v>0</v>
      </c>
      <c r="U486">
        <v>0</v>
      </c>
      <c r="V486">
        <v>1.1719539818810601E-5</v>
      </c>
      <c r="W486">
        <v>1.9032280265721187E-5</v>
      </c>
      <c r="X486">
        <v>3.0667920258849758E-5</v>
      </c>
      <c r="Y486">
        <v>3.7002913540858319E-5</v>
      </c>
      <c r="Z486">
        <v>4.7910395780556908E-5</v>
      </c>
      <c r="AA486">
        <v>5.5271095514498241E-5</v>
      </c>
      <c r="AB486">
        <v>4.6053138362065231E-4</v>
      </c>
      <c r="AC486">
        <v>3.192567081129976E-2</v>
      </c>
      <c r="AE486">
        <f t="shared" si="98"/>
        <v>0</v>
      </c>
      <c r="AG486">
        <v>825</v>
      </c>
      <c r="AH486">
        <f t="shared" si="102"/>
        <v>0</v>
      </c>
      <c r="AI486">
        <f t="shared" si="102"/>
        <v>0</v>
      </c>
      <c r="AJ486">
        <f t="shared" si="102"/>
        <v>0</v>
      </c>
      <c r="AK486">
        <f t="shared" si="102"/>
        <v>0</v>
      </c>
      <c r="AL486">
        <f t="shared" si="102"/>
        <v>0</v>
      </c>
      <c r="AM486">
        <f t="shared" si="102"/>
        <v>0</v>
      </c>
      <c r="AN486">
        <f t="shared" si="102"/>
        <v>0</v>
      </c>
      <c r="AO486">
        <f t="shared" si="102"/>
        <v>0</v>
      </c>
      <c r="AP486">
        <f t="shared" si="102"/>
        <v>0</v>
      </c>
      <c r="AQ486">
        <f t="shared" si="102"/>
        <v>0</v>
      </c>
      <c r="AR486">
        <f t="shared" si="102"/>
        <v>0</v>
      </c>
      <c r="AS486">
        <f t="shared" si="102"/>
        <v>0</v>
      </c>
      <c r="AT486">
        <f t="shared" si="102"/>
        <v>0</v>
      </c>
      <c r="AU486">
        <f t="shared" si="102"/>
        <v>0</v>
      </c>
      <c r="AV486">
        <f t="shared" si="102"/>
        <v>0</v>
      </c>
      <c r="AW486">
        <f t="shared" si="102"/>
        <v>0</v>
      </c>
      <c r="AX486">
        <f t="shared" si="100"/>
        <v>0</v>
      </c>
      <c r="AY486">
        <f t="shared" si="100"/>
        <v>0</v>
      </c>
      <c r="AZ486">
        <f t="shared" si="99"/>
        <v>0</v>
      </c>
      <c r="BA486">
        <f t="shared" si="99"/>
        <v>0</v>
      </c>
      <c r="BB486">
        <f t="shared" si="99"/>
        <v>0</v>
      </c>
      <c r="BC486">
        <f t="shared" si="99"/>
        <v>0</v>
      </c>
      <c r="BD486">
        <f t="shared" si="99"/>
        <v>0</v>
      </c>
      <c r="BE486">
        <f t="shared" si="99"/>
        <v>0</v>
      </c>
      <c r="BF486">
        <f t="shared" si="99"/>
        <v>0</v>
      </c>
      <c r="BG486">
        <f t="shared" si="90"/>
        <v>0</v>
      </c>
      <c r="BH486">
        <f t="shared" si="90"/>
        <v>0</v>
      </c>
      <c r="BI486">
        <f t="shared" si="90"/>
        <v>0</v>
      </c>
      <c r="BJ486" s="16"/>
      <c r="BL486">
        <v>0</v>
      </c>
      <c r="BO486" s="16" cm="1">
        <f t="array" ref="BO486">INDEX($BK$21:$BK$70,_xlfn.XMATCH($A486,$BK$21:$BK$70,-1))</f>
        <v>811</v>
      </c>
      <c r="BP486" s="16" cm="1">
        <f t="array" ref="BP486">INDEX($BK$21:$BK$70,_xlfn.XMATCH($A486,$BK$21:$BK$70,1))</f>
        <v>830</v>
      </c>
      <c r="BQ486" s="16" cm="1">
        <f t="array" ref="BQ486">INDEX($BL$21:$BL$70,_xlfn.XMATCH($A486,$BK$21:$BK$70,-1))</f>
        <v>0</v>
      </c>
      <c r="BR486" s="16" cm="1">
        <f t="array" ref="BR486">INDEX($BL$21:$BL$70,_xlfn.XMATCH($A486,$BK$21:$BK$70,1))</f>
        <v>0</v>
      </c>
      <c r="BS486">
        <f t="shared" si="97"/>
        <v>0</v>
      </c>
    </row>
    <row r="487" spans="1:71" x14ac:dyDescent="0.2">
      <c r="A487">
        <v>826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8.6900909228126453E-8</v>
      </c>
      <c r="L487">
        <v>0</v>
      </c>
      <c r="M487">
        <v>0</v>
      </c>
      <c r="N487">
        <v>4.1872862697251169E-5</v>
      </c>
      <c r="O487">
        <v>0</v>
      </c>
      <c r="P487">
        <v>0</v>
      </c>
      <c r="Q487">
        <v>6.2020571775237081E-5</v>
      </c>
      <c r="R487">
        <v>0</v>
      </c>
      <c r="S487">
        <v>0</v>
      </c>
      <c r="T487">
        <v>0</v>
      </c>
      <c r="U487">
        <v>0</v>
      </c>
      <c r="V487">
        <v>1.7908022053610916E-5</v>
      </c>
      <c r="W487">
        <v>1.7591478357613731E-5</v>
      </c>
      <c r="X487">
        <v>2.9953361201078202E-5</v>
      </c>
      <c r="Y487">
        <v>3.7060988393040049E-5</v>
      </c>
      <c r="Z487">
        <v>4.872649868539595E-5</v>
      </c>
      <c r="AA487">
        <v>5.4121222167862353E-5</v>
      </c>
      <c r="AB487">
        <v>4.3326217039981287E-4</v>
      </c>
      <c r="AC487">
        <v>2.7451766801414378E-2</v>
      </c>
      <c r="AE487">
        <f t="shared" si="98"/>
        <v>0</v>
      </c>
      <c r="AG487">
        <v>826</v>
      </c>
      <c r="AH487">
        <f t="shared" si="102"/>
        <v>0</v>
      </c>
      <c r="AI487">
        <f t="shared" si="102"/>
        <v>0</v>
      </c>
      <c r="AJ487">
        <f t="shared" si="102"/>
        <v>0</v>
      </c>
      <c r="AK487">
        <f t="shared" si="102"/>
        <v>0</v>
      </c>
      <c r="AL487">
        <f t="shared" si="102"/>
        <v>0</v>
      </c>
      <c r="AM487">
        <f t="shared" si="102"/>
        <v>0</v>
      </c>
      <c r="AN487">
        <f t="shared" si="102"/>
        <v>0</v>
      </c>
      <c r="AO487">
        <f t="shared" si="102"/>
        <v>0</v>
      </c>
      <c r="AP487">
        <f t="shared" si="102"/>
        <v>0</v>
      </c>
      <c r="AQ487">
        <f t="shared" si="102"/>
        <v>0</v>
      </c>
      <c r="AR487">
        <f t="shared" si="102"/>
        <v>0</v>
      </c>
      <c r="AS487">
        <f t="shared" si="102"/>
        <v>0</v>
      </c>
      <c r="AT487">
        <f t="shared" si="102"/>
        <v>0</v>
      </c>
      <c r="AU487">
        <f t="shared" si="102"/>
        <v>0</v>
      </c>
      <c r="AV487">
        <f t="shared" si="102"/>
        <v>0</v>
      </c>
      <c r="AW487">
        <f t="shared" si="102"/>
        <v>0</v>
      </c>
      <c r="AX487">
        <f t="shared" si="100"/>
        <v>0</v>
      </c>
      <c r="AY487">
        <f t="shared" si="100"/>
        <v>0</v>
      </c>
      <c r="AZ487">
        <f t="shared" si="99"/>
        <v>0</v>
      </c>
      <c r="BA487">
        <f t="shared" si="99"/>
        <v>0</v>
      </c>
      <c r="BB487">
        <f t="shared" si="99"/>
        <v>0</v>
      </c>
      <c r="BC487">
        <f t="shared" si="99"/>
        <v>0</v>
      </c>
      <c r="BD487">
        <f t="shared" si="99"/>
        <v>0</v>
      </c>
      <c r="BE487">
        <f t="shared" si="99"/>
        <v>0</v>
      </c>
      <c r="BF487">
        <f t="shared" si="99"/>
        <v>0</v>
      </c>
      <c r="BG487">
        <f t="shared" si="90"/>
        <v>0</v>
      </c>
      <c r="BH487">
        <f t="shared" si="90"/>
        <v>0</v>
      </c>
      <c r="BI487">
        <f t="shared" si="90"/>
        <v>0</v>
      </c>
      <c r="BJ487" s="16"/>
      <c r="BL487">
        <v>0</v>
      </c>
      <c r="BO487" s="16" cm="1">
        <f t="array" ref="BO487">INDEX($BK$21:$BK$70,_xlfn.XMATCH($A487,$BK$21:$BK$70,-1))</f>
        <v>811</v>
      </c>
      <c r="BP487" s="16" cm="1">
        <f t="array" ref="BP487">INDEX($BK$21:$BK$70,_xlfn.XMATCH($A487,$BK$21:$BK$70,1))</f>
        <v>830</v>
      </c>
      <c r="BQ487" s="16" cm="1">
        <f t="array" ref="BQ487">INDEX($BL$21:$BL$70,_xlfn.XMATCH($A487,$BK$21:$BK$70,-1))</f>
        <v>0</v>
      </c>
      <c r="BR487" s="16" cm="1">
        <f t="array" ref="BR487">INDEX($BL$21:$BL$70,_xlfn.XMATCH($A487,$BK$21:$BK$70,1))</f>
        <v>0</v>
      </c>
      <c r="BS487">
        <f t="shared" si="97"/>
        <v>0</v>
      </c>
    </row>
    <row r="488" spans="1:71" x14ac:dyDescent="0.2">
      <c r="A488">
        <v>827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8.6472137215846139E-8</v>
      </c>
      <c r="L488">
        <v>0</v>
      </c>
      <c r="M488">
        <v>0</v>
      </c>
      <c r="N488">
        <v>4.1165175363014762E-5</v>
      </c>
      <c r="O488">
        <v>0</v>
      </c>
      <c r="P488">
        <v>0</v>
      </c>
      <c r="Q488">
        <v>6.070100723270816E-5</v>
      </c>
      <c r="R488">
        <v>0</v>
      </c>
      <c r="S488">
        <v>0</v>
      </c>
      <c r="T488">
        <v>0</v>
      </c>
      <c r="U488">
        <v>0</v>
      </c>
      <c r="V488">
        <v>1.3807560481154045E-5</v>
      </c>
      <c r="W488">
        <v>1.4771653335137697E-5</v>
      </c>
      <c r="X488">
        <v>2.9223387770598032E-5</v>
      </c>
      <c r="Y488">
        <v>3.4814941752676123E-5</v>
      </c>
      <c r="Z488">
        <v>4.686686093854203E-5</v>
      </c>
      <c r="AA488">
        <v>5.2696144931886057E-5</v>
      </c>
      <c r="AB488">
        <v>3.9748698078836254E-4</v>
      </c>
      <c r="AC488">
        <v>2.3601999019756976E-2</v>
      </c>
      <c r="AE488">
        <f t="shared" si="98"/>
        <v>0</v>
      </c>
      <c r="AG488">
        <v>827</v>
      </c>
      <c r="AH488">
        <f t="shared" si="102"/>
        <v>0</v>
      </c>
      <c r="AI488">
        <f t="shared" si="102"/>
        <v>0</v>
      </c>
      <c r="AJ488">
        <f t="shared" si="102"/>
        <v>0</v>
      </c>
      <c r="AK488">
        <f t="shared" si="102"/>
        <v>0</v>
      </c>
      <c r="AL488">
        <f t="shared" si="102"/>
        <v>0</v>
      </c>
      <c r="AM488">
        <f t="shared" si="102"/>
        <v>0</v>
      </c>
      <c r="AN488">
        <f t="shared" si="102"/>
        <v>0</v>
      </c>
      <c r="AO488">
        <f t="shared" si="102"/>
        <v>0</v>
      </c>
      <c r="AP488">
        <f t="shared" si="102"/>
        <v>0</v>
      </c>
      <c r="AQ488">
        <f t="shared" si="102"/>
        <v>0</v>
      </c>
      <c r="AR488">
        <f t="shared" si="102"/>
        <v>0</v>
      </c>
      <c r="AS488">
        <f t="shared" si="102"/>
        <v>0</v>
      </c>
      <c r="AT488">
        <f t="shared" si="102"/>
        <v>0</v>
      </c>
      <c r="AU488">
        <f t="shared" si="102"/>
        <v>0</v>
      </c>
      <c r="AV488">
        <f t="shared" si="102"/>
        <v>0</v>
      </c>
      <c r="AW488">
        <f t="shared" si="102"/>
        <v>0</v>
      </c>
      <c r="AX488">
        <f t="shared" si="100"/>
        <v>0</v>
      </c>
      <c r="AY488">
        <f t="shared" si="100"/>
        <v>0</v>
      </c>
      <c r="AZ488">
        <f t="shared" si="99"/>
        <v>0</v>
      </c>
      <c r="BA488">
        <f t="shared" si="99"/>
        <v>0</v>
      </c>
      <c r="BB488">
        <f t="shared" si="99"/>
        <v>0</v>
      </c>
      <c r="BC488">
        <f t="shared" si="99"/>
        <v>0</v>
      </c>
      <c r="BD488">
        <f t="shared" si="99"/>
        <v>0</v>
      </c>
      <c r="BE488">
        <f t="shared" si="99"/>
        <v>0</v>
      </c>
      <c r="BF488">
        <f t="shared" si="99"/>
        <v>0</v>
      </c>
      <c r="BG488">
        <f t="shared" si="90"/>
        <v>0</v>
      </c>
      <c r="BH488">
        <f t="shared" si="90"/>
        <v>0</v>
      </c>
      <c r="BI488">
        <f t="shared" si="90"/>
        <v>0</v>
      </c>
      <c r="BJ488" s="16"/>
      <c r="BL488">
        <v>0</v>
      </c>
      <c r="BO488" s="16" cm="1">
        <f t="array" ref="BO488">INDEX($BK$21:$BK$70,_xlfn.XMATCH($A488,$BK$21:$BK$70,-1))</f>
        <v>811</v>
      </c>
      <c r="BP488" s="16" cm="1">
        <f t="array" ref="BP488">INDEX($BK$21:$BK$70,_xlfn.XMATCH($A488,$BK$21:$BK$70,1))</f>
        <v>830</v>
      </c>
      <c r="BQ488" s="16" cm="1">
        <f t="array" ref="BQ488">INDEX($BL$21:$BL$70,_xlfn.XMATCH($A488,$BK$21:$BK$70,-1))</f>
        <v>0</v>
      </c>
      <c r="BR488" s="16" cm="1">
        <f t="array" ref="BR488">INDEX($BL$21:$BL$70,_xlfn.XMATCH($A488,$BK$21:$BK$70,1))</f>
        <v>0</v>
      </c>
      <c r="BS488">
        <f t="shared" si="97"/>
        <v>0</v>
      </c>
    </row>
    <row r="489" spans="1:71" x14ac:dyDescent="0.2">
      <c r="A489">
        <v>828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8.2166458415625941E-8</v>
      </c>
      <c r="L489">
        <v>0</v>
      </c>
      <c r="M489">
        <v>0</v>
      </c>
      <c r="N489">
        <v>4.0587679954304256E-5</v>
      </c>
      <c r="O489">
        <v>0</v>
      </c>
      <c r="P489">
        <v>0</v>
      </c>
      <c r="Q489">
        <v>5.9427238960460122E-5</v>
      </c>
      <c r="R489">
        <v>0</v>
      </c>
      <c r="S489">
        <v>0</v>
      </c>
      <c r="T489">
        <v>0</v>
      </c>
      <c r="U489">
        <v>0</v>
      </c>
      <c r="V489">
        <v>1.4412045771676456E-5</v>
      </c>
      <c r="W489">
        <v>1.7083973799128386E-5</v>
      </c>
      <c r="X489">
        <v>2.7912086083584017E-5</v>
      </c>
      <c r="Y489">
        <v>3.325182617932421E-5</v>
      </c>
      <c r="Z489">
        <v>4.4388721853065931E-5</v>
      </c>
      <c r="AA489">
        <v>5.1475446235019765E-5</v>
      </c>
      <c r="AB489">
        <v>3.6038343184640015E-4</v>
      </c>
      <c r="AC489">
        <v>2.0233844390019039E-2</v>
      </c>
      <c r="AE489">
        <f t="shared" si="98"/>
        <v>0</v>
      </c>
      <c r="AG489">
        <v>828</v>
      </c>
      <c r="AH489">
        <f t="shared" si="102"/>
        <v>0</v>
      </c>
      <c r="AI489">
        <f t="shared" si="102"/>
        <v>0</v>
      </c>
      <c r="AJ489">
        <f t="shared" si="102"/>
        <v>0</v>
      </c>
      <c r="AK489">
        <f t="shared" si="102"/>
        <v>0</v>
      </c>
      <c r="AL489">
        <f t="shared" si="102"/>
        <v>0</v>
      </c>
      <c r="AM489">
        <f t="shared" si="102"/>
        <v>0</v>
      </c>
      <c r="AN489">
        <f t="shared" si="102"/>
        <v>0</v>
      </c>
      <c r="AO489">
        <f t="shared" si="102"/>
        <v>0</v>
      </c>
      <c r="AP489">
        <f t="shared" si="102"/>
        <v>0</v>
      </c>
      <c r="AQ489">
        <f t="shared" si="102"/>
        <v>0</v>
      </c>
      <c r="AR489">
        <f t="shared" si="102"/>
        <v>0</v>
      </c>
      <c r="AS489">
        <f t="shared" si="102"/>
        <v>0</v>
      </c>
      <c r="AT489">
        <f t="shared" si="102"/>
        <v>0</v>
      </c>
      <c r="AU489">
        <f t="shared" si="102"/>
        <v>0</v>
      </c>
      <c r="AV489">
        <f t="shared" si="102"/>
        <v>0</v>
      </c>
      <c r="AW489">
        <f t="shared" si="102"/>
        <v>0</v>
      </c>
      <c r="AX489">
        <f t="shared" si="100"/>
        <v>0</v>
      </c>
      <c r="AY489">
        <f t="shared" si="100"/>
        <v>0</v>
      </c>
      <c r="AZ489">
        <f t="shared" si="99"/>
        <v>0</v>
      </c>
      <c r="BA489">
        <f t="shared" si="99"/>
        <v>0</v>
      </c>
      <c r="BB489">
        <f t="shared" si="99"/>
        <v>0</v>
      </c>
      <c r="BC489">
        <f t="shared" si="99"/>
        <v>0</v>
      </c>
      <c r="BD489">
        <f t="shared" si="99"/>
        <v>0</v>
      </c>
      <c r="BE489">
        <f t="shared" si="99"/>
        <v>0</v>
      </c>
      <c r="BF489">
        <f t="shared" si="99"/>
        <v>0</v>
      </c>
      <c r="BG489">
        <f t="shared" si="90"/>
        <v>0</v>
      </c>
      <c r="BH489">
        <f t="shared" si="90"/>
        <v>0</v>
      </c>
      <c r="BI489">
        <f t="shared" si="90"/>
        <v>0</v>
      </c>
      <c r="BJ489" s="16"/>
      <c r="BL489">
        <v>0</v>
      </c>
      <c r="BO489" s="16" cm="1">
        <f t="array" ref="BO489">INDEX($BK$21:$BK$70,_xlfn.XMATCH($A489,$BK$21:$BK$70,-1))</f>
        <v>811</v>
      </c>
      <c r="BP489" s="16" cm="1">
        <f t="array" ref="BP489">INDEX($BK$21:$BK$70,_xlfn.XMATCH($A489,$BK$21:$BK$70,1))</f>
        <v>830</v>
      </c>
      <c r="BQ489" s="16" cm="1">
        <f t="array" ref="BQ489">INDEX($BL$21:$BL$70,_xlfn.XMATCH($A489,$BK$21:$BK$70,-1))</f>
        <v>0</v>
      </c>
      <c r="BR489" s="16" cm="1">
        <f t="array" ref="BR489">INDEX($BL$21:$BL$70,_xlfn.XMATCH($A489,$BK$21:$BK$70,1))</f>
        <v>0</v>
      </c>
      <c r="BS489">
        <f t="shared" si="97"/>
        <v>0</v>
      </c>
    </row>
    <row r="490" spans="1:71" x14ac:dyDescent="0.2">
      <c r="A490">
        <v>829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8.0613183065647737E-8</v>
      </c>
      <c r="L490">
        <v>0</v>
      </c>
      <c r="M490">
        <v>0</v>
      </c>
      <c r="N490">
        <v>3.9564678244345306E-5</v>
      </c>
      <c r="O490">
        <v>0</v>
      </c>
      <c r="P490">
        <v>0</v>
      </c>
      <c r="Q490">
        <v>5.9185407999798311E-5</v>
      </c>
      <c r="R490">
        <v>0</v>
      </c>
      <c r="S490">
        <v>0</v>
      </c>
      <c r="T490">
        <v>0</v>
      </c>
      <c r="U490">
        <v>0</v>
      </c>
      <c r="V490">
        <v>1.5986313726026026E-5</v>
      </c>
      <c r="W490">
        <v>1.6933762222807273E-5</v>
      </c>
      <c r="X490">
        <v>2.712490354222725E-5</v>
      </c>
      <c r="Y490">
        <v>3.3665160862018778E-5</v>
      </c>
      <c r="Z490">
        <v>4.4037977402674799E-5</v>
      </c>
      <c r="AA490">
        <v>4.9363648063244549E-5</v>
      </c>
      <c r="AB490">
        <v>3.356110709335721E-4</v>
      </c>
      <c r="AC490">
        <v>1.7374139042559508E-2</v>
      </c>
      <c r="AE490">
        <f t="shared" si="98"/>
        <v>0</v>
      </c>
      <c r="AG490">
        <v>829</v>
      </c>
      <c r="AH490">
        <f t="shared" si="102"/>
        <v>0</v>
      </c>
      <c r="AI490">
        <f t="shared" si="102"/>
        <v>0</v>
      </c>
      <c r="AJ490">
        <f t="shared" si="102"/>
        <v>0</v>
      </c>
      <c r="AK490">
        <f t="shared" si="102"/>
        <v>0</v>
      </c>
      <c r="AL490">
        <f t="shared" si="102"/>
        <v>0</v>
      </c>
      <c r="AM490">
        <f t="shared" si="102"/>
        <v>0</v>
      </c>
      <c r="AN490">
        <f t="shared" si="102"/>
        <v>0</v>
      </c>
      <c r="AO490">
        <f t="shared" si="102"/>
        <v>0</v>
      </c>
      <c r="AP490">
        <f t="shared" si="102"/>
        <v>0</v>
      </c>
      <c r="AQ490">
        <f t="shared" si="102"/>
        <v>0</v>
      </c>
      <c r="AR490">
        <f t="shared" si="102"/>
        <v>0</v>
      </c>
      <c r="AS490">
        <f t="shared" si="102"/>
        <v>0</v>
      </c>
      <c r="AT490">
        <f t="shared" si="102"/>
        <v>0</v>
      </c>
      <c r="AU490">
        <f t="shared" si="102"/>
        <v>0</v>
      </c>
      <c r="AV490">
        <f t="shared" si="102"/>
        <v>0</v>
      </c>
      <c r="AW490">
        <f t="shared" si="102"/>
        <v>0</v>
      </c>
      <c r="AX490">
        <f t="shared" si="100"/>
        <v>0</v>
      </c>
      <c r="AY490">
        <f t="shared" si="100"/>
        <v>0</v>
      </c>
      <c r="AZ490">
        <f t="shared" si="99"/>
        <v>0</v>
      </c>
      <c r="BA490">
        <f t="shared" si="99"/>
        <v>0</v>
      </c>
      <c r="BB490">
        <f t="shared" si="99"/>
        <v>0</v>
      </c>
      <c r="BC490">
        <f t="shared" si="99"/>
        <v>0</v>
      </c>
      <c r="BD490">
        <f t="shared" si="99"/>
        <v>0</v>
      </c>
      <c r="BE490">
        <f t="shared" si="99"/>
        <v>0</v>
      </c>
      <c r="BF490">
        <f t="shared" si="99"/>
        <v>0</v>
      </c>
      <c r="BG490">
        <f t="shared" si="90"/>
        <v>0</v>
      </c>
      <c r="BH490">
        <f t="shared" si="90"/>
        <v>0</v>
      </c>
      <c r="BI490">
        <f t="shared" si="90"/>
        <v>0</v>
      </c>
      <c r="BJ490" s="16"/>
      <c r="BL490">
        <v>0</v>
      </c>
      <c r="BO490" s="16" cm="1">
        <f t="array" ref="BO490">INDEX($BK$21:$BK$70,_xlfn.XMATCH($A490,$BK$21:$BK$70,-1))</f>
        <v>811</v>
      </c>
      <c r="BP490" s="16" cm="1">
        <f t="array" ref="BP490">INDEX($BK$21:$BK$70,_xlfn.XMATCH($A490,$BK$21:$BK$70,1))</f>
        <v>830</v>
      </c>
      <c r="BQ490" s="16" cm="1">
        <f t="array" ref="BQ490">INDEX($BL$21:$BL$70,_xlfn.XMATCH($A490,$BK$21:$BK$70,-1))</f>
        <v>0</v>
      </c>
      <c r="BR490" s="16" cm="1">
        <f t="array" ref="BR490">INDEX($BL$21:$BL$70,_xlfn.XMATCH($A490,$BK$21:$BK$70,1))</f>
        <v>0</v>
      </c>
      <c r="BS490">
        <f t="shared" si="97"/>
        <v>0</v>
      </c>
    </row>
    <row r="491" spans="1:71" x14ac:dyDescent="0.2">
      <c r="A491">
        <v>830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7.6830245468849196E-8</v>
      </c>
      <c r="L491">
        <v>0</v>
      </c>
      <c r="M491">
        <v>0</v>
      </c>
      <c r="N491">
        <v>3.9032308749255256E-5</v>
      </c>
      <c r="O491">
        <v>0</v>
      </c>
      <c r="P491">
        <v>0</v>
      </c>
      <c r="Q491">
        <v>5.7308874932114396E-5</v>
      </c>
      <c r="R491">
        <v>0</v>
      </c>
      <c r="S491">
        <v>0</v>
      </c>
      <c r="T491">
        <v>0</v>
      </c>
      <c r="U491">
        <v>0</v>
      </c>
      <c r="V491">
        <v>1.4717228217252765E-5</v>
      </c>
      <c r="W491">
        <v>1.7343082234520832E-5</v>
      </c>
      <c r="X491">
        <v>2.5751453190828744E-5</v>
      </c>
      <c r="Y491">
        <v>3.336514924143173E-5</v>
      </c>
      <c r="Z491">
        <v>4.3082246823203164E-5</v>
      </c>
      <c r="AA491">
        <v>4.5868775527824314E-5</v>
      </c>
      <c r="AB491">
        <v>3.1687086661682574E-4</v>
      </c>
      <c r="AC491">
        <v>1.4875223022130546E-2</v>
      </c>
      <c r="AE491">
        <f t="shared" si="98"/>
        <v>0</v>
      </c>
      <c r="AG491">
        <v>830</v>
      </c>
      <c r="AH491">
        <f t="shared" si="102"/>
        <v>0</v>
      </c>
      <c r="AI491">
        <f t="shared" si="102"/>
        <v>0</v>
      </c>
      <c r="AJ491">
        <f t="shared" si="102"/>
        <v>0</v>
      </c>
      <c r="AK491">
        <f t="shared" si="102"/>
        <v>0</v>
      </c>
      <c r="AL491">
        <f t="shared" si="102"/>
        <v>0</v>
      </c>
      <c r="AM491">
        <f t="shared" si="102"/>
        <v>0</v>
      </c>
      <c r="AN491">
        <f t="shared" si="102"/>
        <v>0</v>
      </c>
      <c r="AO491">
        <f t="shared" si="102"/>
        <v>0</v>
      </c>
      <c r="AP491">
        <f t="shared" si="102"/>
        <v>0</v>
      </c>
      <c r="AQ491">
        <f t="shared" si="102"/>
        <v>0</v>
      </c>
      <c r="AR491">
        <f t="shared" si="102"/>
        <v>0</v>
      </c>
      <c r="AS491">
        <f t="shared" si="102"/>
        <v>0</v>
      </c>
      <c r="AT491">
        <f t="shared" si="102"/>
        <v>0</v>
      </c>
      <c r="AU491">
        <f t="shared" si="102"/>
        <v>0</v>
      </c>
      <c r="AV491">
        <f t="shared" si="102"/>
        <v>0</v>
      </c>
      <c r="AW491">
        <f t="shared" si="102"/>
        <v>0</v>
      </c>
      <c r="AX491">
        <f t="shared" si="100"/>
        <v>0</v>
      </c>
      <c r="AY491">
        <f t="shared" si="100"/>
        <v>0</v>
      </c>
      <c r="AZ491">
        <f t="shared" si="99"/>
        <v>0</v>
      </c>
      <c r="BA491">
        <f t="shared" si="99"/>
        <v>0</v>
      </c>
      <c r="BB491">
        <f t="shared" si="99"/>
        <v>0</v>
      </c>
      <c r="BC491">
        <f t="shared" si="99"/>
        <v>0</v>
      </c>
      <c r="BD491">
        <f t="shared" si="99"/>
        <v>0</v>
      </c>
      <c r="BE491">
        <f t="shared" si="99"/>
        <v>0</v>
      </c>
      <c r="BF491">
        <f t="shared" si="99"/>
        <v>0</v>
      </c>
      <c r="BG491">
        <f t="shared" si="99"/>
        <v>0</v>
      </c>
      <c r="BH491">
        <f t="shared" si="99"/>
        <v>0</v>
      </c>
      <c r="BI491">
        <f t="shared" si="99"/>
        <v>0</v>
      </c>
      <c r="BJ491" s="16"/>
      <c r="BL491">
        <v>0</v>
      </c>
      <c r="BO491" s="16" cm="1">
        <f t="array" ref="BO491">INDEX($BK$21:$BK$70,_xlfn.XMATCH($A491,$BK$21:$BK$70,-1))</f>
        <v>830</v>
      </c>
      <c r="BP491" s="16" cm="1">
        <f t="array" ref="BP491">INDEX($BK$21:$BK$70,_xlfn.XMATCH($A491,$BK$21:$BK$70,1))</f>
        <v>830</v>
      </c>
      <c r="BQ491" s="16" cm="1">
        <f t="array" ref="BQ491">INDEX($BL$21:$BL$70,_xlfn.XMATCH($A491,$BK$21:$BK$70,-1))</f>
        <v>0</v>
      </c>
      <c r="BR491" s="16" cm="1">
        <f t="array" ref="BR491">INDEX($BL$21:$BL$70,_xlfn.XMATCH($A491,$BK$21:$BK$70,1))</f>
        <v>0</v>
      </c>
      <c r="BS491">
        <f t="shared" si="97"/>
        <v>0</v>
      </c>
    </row>
    <row r="492" spans="1:71" x14ac:dyDescent="0.2">
      <c r="A492">
        <v>831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7.6119615054183999E-8</v>
      </c>
      <c r="L492">
        <v>0</v>
      </c>
      <c r="M492">
        <v>0</v>
      </c>
      <c r="N492">
        <v>3.6437548666199744E-5</v>
      </c>
      <c r="O492">
        <v>0</v>
      </c>
      <c r="P492">
        <v>0</v>
      </c>
      <c r="Q492">
        <v>5.6245337811361967E-5</v>
      </c>
      <c r="R492">
        <v>0</v>
      </c>
      <c r="S492">
        <v>0</v>
      </c>
      <c r="T492">
        <v>0</v>
      </c>
      <c r="U492">
        <v>0</v>
      </c>
      <c r="V492">
        <v>1.3822478181085436E-5</v>
      </c>
      <c r="W492">
        <v>1.6739612821363635E-5</v>
      </c>
      <c r="X492">
        <v>2.6185532051453223E-5</v>
      </c>
      <c r="Y492">
        <v>3.3786055744267212E-5</v>
      </c>
      <c r="Z492">
        <v>4.1717075581774171E-5</v>
      </c>
      <c r="AA492">
        <v>4.7386126377821561E-5</v>
      </c>
      <c r="AB492">
        <v>2.9846371780803074E-4</v>
      </c>
      <c r="AC492">
        <v>1.2762665090005738E-2</v>
      </c>
      <c r="AE492">
        <f t="shared" si="98"/>
        <v>0</v>
      </c>
      <c r="AG492">
        <v>831</v>
      </c>
      <c r="AH492">
        <f t="shared" si="102"/>
        <v>0</v>
      </c>
      <c r="AI492">
        <f t="shared" si="102"/>
        <v>0</v>
      </c>
      <c r="AJ492">
        <f t="shared" si="102"/>
        <v>0</v>
      </c>
      <c r="AK492">
        <f t="shared" si="102"/>
        <v>0</v>
      </c>
      <c r="AL492">
        <f t="shared" si="102"/>
        <v>0</v>
      </c>
      <c r="AM492">
        <f t="shared" si="102"/>
        <v>0</v>
      </c>
      <c r="AN492">
        <f t="shared" si="102"/>
        <v>0</v>
      </c>
      <c r="AO492">
        <f t="shared" si="102"/>
        <v>0</v>
      </c>
      <c r="AP492">
        <f t="shared" si="102"/>
        <v>0</v>
      </c>
      <c r="AQ492">
        <f t="shared" si="102"/>
        <v>0</v>
      </c>
      <c r="AR492">
        <f t="shared" si="102"/>
        <v>0</v>
      </c>
      <c r="AS492">
        <f t="shared" si="102"/>
        <v>0</v>
      </c>
      <c r="AT492">
        <f t="shared" si="102"/>
        <v>0</v>
      </c>
      <c r="AU492">
        <f t="shared" si="102"/>
        <v>0</v>
      </c>
      <c r="AV492">
        <f t="shared" si="102"/>
        <v>0</v>
      </c>
      <c r="AW492">
        <f t="shared" si="102"/>
        <v>0</v>
      </c>
      <c r="AX492">
        <f t="shared" si="100"/>
        <v>0</v>
      </c>
      <c r="AY492">
        <f t="shared" si="100"/>
        <v>0</v>
      </c>
      <c r="AZ492">
        <f t="shared" si="99"/>
        <v>0</v>
      </c>
      <c r="BA492">
        <f t="shared" si="99"/>
        <v>0</v>
      </c>
      <c r="BB492">
        <f t="shared" si="99"/>
        <v>0</v>
      </c>
      <c r="BC492">
        <f t="shared" si="99"/>
        <v>0</v>
      </c>
      <c r="BD492">
        <f t="shared" si="99"/>
        <v>0</v>
      </c>
      <c r="BE492">
        <f t="shared" si="99"/>
        <v>0</v>
      </c>
      <c r="BF492">
        <f t="shared" si="99"/>
        <v>0</v>
      </c>
      <c r="BG492">
        <f t="shared" si="99"/>
        <v>0</v>
      </c>
      <c r="BH492">
        <f t="shared" si="99"/>
        <v>0</v>
      </c>
      <c r="BI492">
        <f t="shared" si="99"/>
        <v>0</v>
      </c>
      <c r="BJ492" s="16"/>
      <c r="BL492">
        <v>0</v>
      </c>
      <c r="BO492" s="16" cm="1">
        <f t="array" ref="BO492">INDEX($BK$21:$BK$70,_xlfn.XMATCH($A492,$BK$21:$BK$70,-1))</f>
        <v>830</v>
      </c>
      <c r="BP492" s="16" cm="1">
        <f t="array" ref="BP492">INDEX($BK$21:$BK$70,_xlfn.XMATCH($A492,$BK$21:$BK$70,1))</f>
        <v>840</v>
      </c>
      <c r="BQ492" s="16" cm="1">
        <f t="array" ref="BQ492">INDEX($BL$21:$BL$70,_xlfn.XMATCH($A492,$BK$21:$BK$70,-1))</f>
        <v>0</v>
      </c>
      <c r="BR492" s="16" cm="1">
        <f t="array" ref="BR492">INDEX($BL$21:$BL$70,_xlfn.XMATCH($A492,$BK$21:$BK$70,1))</f>
        <v>0</v>
      </c>
      <c r="BS492">
        <f t="shared" si="97"/>
        <v>0</v>
      </c>
    </row>
    <row r="493" spans="1:71" x14ac:dyDescent="0.2">
      <c r="A493">
        <v>832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7.672170965897912E-8</v>
      </c>
      <c r="L493">
        <v>0</v>
      </c>
      <c r="M493">
        <v>0</v>
      </c>
      <c r="N493">
        <v>3.7641882988529768E-5</v>
      </c>
      <c r="O493">
        <v>0</v>
      </c>
      <c r="P493">
        <v>0</v>
      </c>
      <c r="Q493">
        <v>5.5407817087709226E-5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1.5970557130876638E-5</v>
      </c>
      <c r="X493">
        <v>2.6787308542160309E-5</v>
      </c>
      <c r="Y493">
        <v>3.2170264790933698E-5</v>
      </c>
      <c r="Z493">
        <v>4.1737929662383246E-5</v>
      </c>
      <c r="AA493">
        <v>4.2466006696322089E-5</v>
      </c>
      <c r="AB493">
        <v>2.798932091703866E-4</v>
      </c>
      <c r="AC493">
        <v>1.0943906858879547E-2</v>
      </c>
      <c r="AE493">
        <f t="shared" si="98"/>
        <v>0</v>
      </c>
      <c r="AG493">
        <v>832</v>
      </c>
      <c r="AH493">
        <f t="shared" si="102"/>
        <v>0</v>
      </c>
      <c r="AI493">
        <f t="shared" si="102"/>
        <v>0</v>
      </c>
      <c r="AJ493">
        <f t="shared" si="102"/>
        <v>0</v>
      </c>
      <c r="AK493">
        <f t="shared" si="102"/>
        <v>0</v>
      </c>
      <c r="AL493">
        <f t="shared" si="102"/>
        <v>0</v>
      </c>
      <c r="AM493">
        <f t="shared" si="102"/>
        <v>0</v>
      </c>
      <c r="AN493">
        <f t="shared" si="102"/>
        <v>0</v>
      </c>
      <c r="AO493">
        <f t="shared" si="102"/>
        <v>0</v>
      </c>
      <c r="AP493">
        <f t="shared" si="102"/>
        <v>0</v>
      </c>
      <c r="AQ493">
        <f t="shared" si="102"/>
        <v>0</v>
      </c>
      <c r="AR493">
        <f t="shared" si="102"/>
        <v>0</v>
      </c>
      <c r="AS493">
        <f t="shared" si="102"/>
        <v>0</v>
      </c>
      <c r="AT493">
        <f t="shared" si="102"/>
        <v>0</v>
      </c>
      <c r="AU493">
        <f t="shared" si="102"/>
        <v>0</v>
      </c>
      <c r="AV493">
        <f t="shared" si="102"/>
        <v>0</v>
      </c>
      <c r="AW493">
        <f t="shared" si="102"/>
        <v>0</v>
      </c>
      <c r="AX493">
        <f t="shared" si="100"/>
        <v>0</v>
      </c>
      <c r="AY493">
        <f t="shared" si="100"/>
        <v>0</v>
      </c>
      <c r="AZ493">
        <f t="shared" si="99"/>
        <v>0</v>
      </c>
      <c r="BA493">
        <f t="shared" si="99"/>
        <v>0</v>
      </c>
      <c r="BB493">
        <f t="shared" si="99"/>
        <v>0</v>
      </c>
      <c r="BC493">
        <f t="shared" si="99"/>
        <v>0</v>
      </c>
      <c r="BD493">
        <f t="shared" si="99"/>
        <v>0</v>
      </c>
      <c r="BE493">
        <f t="shared" si="99"/>
        <v>0</v>
      </c>
      <c r="BF493">
        <f t="shared" si="99"/>
        <v>0</v>
      </c>
      <c r="BG493">
        <f t="shared" si="99"/>
        <v>0</v>
      </c>
      <c r="BH493">
        <f t="shared" si="99"/>
        <v>0</v>
      </c>
      <c r="BI493">
        <f t="shared" si="99"/>
        <v>0</v>
      </c>
      <c r="BJ493" s="16"/>
      <c r="BL493">
        <v>0</v>
      </c>
      <c r="BO493" s="16" cm="1">
        <f t="array" ref="BO493">INDEX($BK$21:$BK$70,_xlfn.XMATCH($A493,$BK$21:$BK$70,-1))</f>
        <v>830</v>
      </c>
      <c r="BP493" s="16" cm="1">
        <f t="array" ref="BP493">INDEX($BK$21:$BK$70,_xlfn.XMATCH($A493,$BK$21:$BK$70,1))</f>
        <v>840</v>
      </c>
      <c r="BQ493" s="16" cm="1">
        <f t="array" ref="BQ493">INDEX($BL$21:$BL$70,_xlfn.XMATCH($A493,$BK$21:$BK$70,-1))</f>
        <v>0</v>
      </c>
      <c r="BR493" s="16" cm="1">
        <f t="array" ref="BR493">INDEX($BL$21:$BL$70,_xlfn.XMATCH($A493,$BK$21:$BK$70,1))</f>
        <v>0</v>
      </c>
      <c r="BS493">
        <f t="shared" si="97"/>
        <v>0</v>
      </c>
    </row>
    <row r="494" spans="1:71" x14ac:dyDescent="0.2">
      <c r="A494">
        <v>833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7.4204031325416599E-8</v>
      </c>
      <c r="L494">
        <v>0</v>
      </c>
      <c r="M494">
        <v>0</v>
      </c>
      <c r="N494">
        <v>3.579014469144167E-5</v>
      </c>
      <c r="O494">
        <v>0</v>
      </c>
      <c r="P494">
        <v>0</v>
      </c>
      <c r="Q494">
        <v>5.5130859520367128E-5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1.5212409555437284E-5</v>
      </c>
      <c r="X494">
        <v>2.5763059717414533E-5</v>
      </c>
      <c r="Y494">
        <v>3.4310403172519928E-5</v>
      </c>
      <c r="Z494">
        <v>3.9981383958038272E-5</v>
      </c>
      <c r="AA494">
        <v>4.7367751553998237E-5</v>
      </c>
      <c r="AB494">
        <v>2.5590723063902008E-4</v>
      </c>
      <c r="AC494">
        <v>9.4704790692834752E-3</v>
      </c>
      <c r="AE494">
        <f t="shared" si="98"/>
        <v>0</v>
      </c>
      <c r="AG494">
        <v>833</v>
      </c>
      <c r="AH494">
        <f t="shared" si="102"/>
        <v>0</v>
      </c>
      <c r="AI494">
        <f t="shared" si="102"/>
        <v>0</v>
      </c>
      <c r="AJ494">
        <f t="shared" si="102"/>
        <v>0</v>
      </c>
      <c r="AK494">
        <f t="shared" si="102"/>
        <v>0</v>
      </c>
      <c r="AL494">
        <f t="shared" si="102"/>
        <v>0</v>
      </c>
      <c r="AM494">
        <f t="shared" si="102"/>
        <v>0</v>
      </c>
      <c r="AN494">
        <f t="shared" si="102"/>
        <v>0</v>
      </c>
      <c r="AO494">
        <f t="shared" si="102"/>
        <v>0</v>
      </c>
      <c r="AP494">
        <f t="shared" si="102"/>
        <v>0</v>
      </c>
      <c r="AQ494">
        <f t="shared" si="102"/>
        <v>0</v>
      </c>
      <c r="AR494">
        <f t="shared" si="102"/>
        <v>0</v>
      </c>
      <c r="AS494">
        <f t="shared" si="102"/>
        <v>0</v>
      </c>
      <c r="AT494">
        <f t="shared" si="102"/>
        <v>0</v>
      </c>
      <c r="AU494">
        <f t="shared" si="102"/>
        <v>0</v>
      </c>
      <c r="AV494">
        <f t="shared" si="102"/>
        <v>0</v>
      </c>
      <c r="AW494">
        <f t="shared" si="102"/>
        <v>0</v>
      </c>
      <c r="AX494">
        <f t="shared" si="100"/>
        <v>0</v>
      </c>
      <c r="AY494">
        <f t="shared" si="100"/>
        <v>0</v>
      </c>
      <c r="AZ494">
        <f t="shared" si="99"/>
        <v>0</v>
      </c>
      <c r="BA494">
        <f t="shared" si="99"/>
        <v>0</v>
      </c>
      <c r="BB494">
        <f t="shared" si="99"/>
        <v>0</v>
      </c>
      <c r="BC494">
        <f t="shared" si="99"/>
        <v>0</v>
      </c>
      <c r="BD494">
        <f t="shared" si="99"/>
        <v>0</v>
      </c>
      <c r="BE494">
        <f t="shared" si="99"/>
        <v>0</v>
      </c>
      <c r="BF494">
        <f t="shared" si="99"/>
        <v>0</v>
      </c>
      <c r="BG494">
        <f t="shared" si="99"/>
        <v>0</v>
      </c>
      <c r="BH494">
        <f t="shared" si="99"/>
        <v>0</v>
      </c>
      <c r="BI494">
        <f t="shared" si="99"/>
        <v>0</v>
      </c>
      <c r="BJ494" s="16"/>
      <c r="BL494">
        <v>0</v>
      </c>
      <c r="BO494" s="16" cm="1">
        <f t="array" ref="BO494">INDEX($BK$21:$BK$70,_xlfn.XMATCH($A494,$BK$21:$BK$70,-1))</f>
        <v>830</v>
      </c>
      <c r="BP494" s="16" cm="1">
        <f t="array" ref="BP494">INDEX($BK$21:$BK$70,_xlfn.XMATCH($A494,$BK$21:$BK$70,1))</f>
        <v>840</v>
      </c>
      <c r="BQ494" s="16" cm="1">
        <f t="array" ref="BQ494">INDEX($BL$21:$BL$70,_xlfn.XMATCH($A494,$BK$21:$BK$70,-1))</f>
        <v>0</v>
      </c>
      <c r="BR494" s="16" cm="1">
        <f t="array" ref="BR494">INDEX($BL$21:$BL$70,_xlfn.XMATCH($A494,$BK$21:$BK$70,1))</f>
        <v>0</v>
      </c>
      <c r="BS494">
        <f t="shared" si="97"/>
        <v>0</v>
      </c>
    </row>
    <row r="495" spans="1:71" x14ac:dyDescent="0.2">
      <c r="A495">
        <v>834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6.9473989649295928E-8</v>
      </c>
      <c r="L495">
        <v>0</v>
      </c>
      <c r="M495">
        <v>0</v>
      </c>
      <c r="N495">
        <v>3.541853062043069E-5</v>
      </c>
      <c r="O495">
        <v>0</v>
      </c>
      <c r="P495">
        <v>0</v>
      </c>
      <c r="Q495">
        <v>5.3583272269013946E-5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1.5704620795089675E-5</v>
      </c>
      <c r="X495">
        <v>2.5403622169337125E-5</v>
      </c>
      <c r="Y495">
        <v>3.1758155211866522E-5</v>
      </c>
      <c r="Z495">
        <v>4.282504931078548E-5</v>
      </c>
      <c r="AA495">
        <v>4.3987692249234468E-5</v>
      </c>
      <c r="AB495">
        <v>2.4534017699204925E-4</v>
      </c>
      <c r="AC495">
        <v>8.1372952858663888E-3</v>
      </c>
      <c r="AE495">
        <f t="shared" si="98"/>
        <v>0</v>
      </c>
      <c r="AG495">
        <v>834</v>
      </c>
      <c r="AH495">
        <f t="shared" si="102"/>
        <v>0</v>
      </c>
      <c r="AI495">
        <f t="shared" si="102"/>
        <v>0</v>
      </c>
      <c r="AJ495">
        <f t="shared" si="102"/>
        <v>0</v>
      </c>
      <c r="AK495">
        <f t="shared" si="102"/>
        <v>0</v>
      </c>
      <c r="AL495">
        <f t="shared" si="102"/>
        <v>0</v>
      </c>
      <c r="AM495">
        <f t="shared" si="102"/>
        <v>0</v>
      </c>
      <c r="AN495">
        <f t="shared" si="102"/>
        <v>0</v>
      </c>
      <c r="AO495">
        <f t="shared" si="102"/>
        <v>0</v>
      </c>
      <c r="AP495">
        <f t="shared" si="102"/>
        <v>0</v>
      </c>
      <c r="AQ495">
        <f t="shared" si="102"/>
        <v>0</v>
      </c>
      <c r="AR495">
        <f t="shared" si="102"/>
        <v>0</v>
      </c>
      <c r="AS495">
        <f t="shared" si="102"/>
        <v>0</v>
      </c>
      <c r="AT495">
        <f t="shared" si="102"/>
        <v>0</v>
      </c>
      <c r="AU495">
        <f t="shared" si="102"/>
        <v>0</v>
      </c>
      <c r="AV495">
        <f t="shared" si="102"/>
        <v>0</v>
      </c>
      <c r="AW495">
        <f t="shared" ref="AW495" si="103">Q495*$AE495</f>
        <v>0</v>
      </c>
      <c r="AX495">
        <f t="shared" si="100"/>
        <v>0</v>
      </c>
      <c r="AY495">
        <f t="shared" si="100"/>
        <v>0</v>
      </c>
      <c r="AZ495">
        <f t="shared" si="99"/>
        <v>0</v>
      </c>
      <c r="BA495">
        <f t="shared" si="99"/>
        <v>0</v>
      </c>
      <c r="BB495">
        <f t="shared" si="99"/>
        <v>0</v>
      </c>
      <c r="BC495">
        <f t="shared" si="99"/>
        <v>0</v>
      </c>
      <c r="BD495">
        <f t="shared" si="99"/>
        <v>0</v>
      </c>
      <c r="BE495">
        <f t="shared" si="99"/>
        <v>0</v>
      </c>
      <c r="BF495">
        <f t="shared" si="99"/>
        <v>0</v>
      </c>
      <c r="BG495">
        <f t="shared" si="99"/>
        <v>0</v>
      </c>
      <c r="BH495">
        <f t="shared" si="99"/>
        <v>0</v>
      </c>
      <c r="BI495">
        <f t="shared" si="99"/>
        <v>0</v>
      </c>
      <c r="BJ495" s="16"/>
      <c r="BL495">
        <v>0</v>
      </c>
      <c r="BO495" s="16" cm="1">
        <f t="array" ref="BO495">INDEX($BK$21:$BK$70,_xlfn.XMATCH($A495,$BK$21:$BK$70,-1))</f>
        <v>830</v>
      </c>
      <c r="BP495" s="16" cm="1">
        <f t="array" ref="BP495">INDEX($BK$21:$BK$70,_xlfn.XMATCH($A495,$BK$21:$BK$70,1))</f>
        <v>840</v>
      </c>
      <c r="BQ495" s="16" cm="1">
        <f t="array" ref="BQ495">INDEX($BL$21:$BL$70,_xlfn.XMATCH($A495,$BK$21:$BK$70,-1))</f>
        <v>0</v>
      </c>
      <c r="BR495" s="16" cm="1">
        <f t="array" ref="BR495">INDEX($BL$21:$BL$70,_xlfn.XMATCH($A495,$BK$21:$BK$70,1))</f>
        <v>0</v>
      </c>
      <c r="BS495">
        <f t="shared" si="97"/>
        <v>0</v>
      </c>
    </row>
    <row r="496" spans="1:71" x14ac:dyDescent="0.2">
      <c r="A496">
        <v>835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6.7079813353915511E-8</v>
      </c>
      <c r="L496">
        <v>0</v>
      </c>
      <c r="M496">
        <v>0</v>
      </c>
      <c r="N496">
        <v>3.4120991753038348E-5</v>
      </c>
      <c r="O496">
        <v>0</v>
      </c>
      <c r="P496">
        <v>0</v>
      </c>
      <c r="Q496">
        <v>5.1819777093497352E-5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1.4085189353044879E-5</v>
      </c>
      <c r="X496">
        <v>2.4245290676725056E-5</v>
      </c>
      <c r="Y496">
        <v>3.1050948742870361E-5</v>
      </c>
      <c r="Z496">
        <v>3.8750869214738075E-5</v>
      </c>
      <c r="AA496">
        <v>4.4068746827622367E-5</v>
      </c>
      <c r="AB496">
        <v>2.2834058322244736E-4</v>
      </c>
      <c r="AC496">
        <v>6.9953303062534186E-3</v>
      </c>
      <c r="AE496">
        <f t="shared" si="98"/>
        <v>0</v>
      </c>
      <c r="AG496">
        <v>835</v>
      </c>
      <c r="AH496">
        <f t="shared" ref="AH496:AW511" si="104">B496*$AE496</f>
        <v>0</v>
      </c>
      <c r="AI496">
        <f t="shared" si="104"/>
        <v>0</v>
      </c>
      <c r="AJ496">
        <f t="shared" si="104"/>
        <v>0</v>
      </c>
      <c r="AK496">
        <f t="shared" si="104"/>
        <v>0</v>
      </c>
      <c r="AL496">
        <f t="shared" si="104"/>
        <v>0</v>
      </c>
      <c r="AM496">
        <f t="shared" si="104"/>
        <v>0</v>
      </c>
      <c r="AN496">
        <f t="shared" si="104"/>
        <v>0</v>
      </c>
      <c r="AO496">
        <f t="shared" si="104"/>
        <v>0</v>
      </c>
      <c r="AP496">
        <f t="shared" si="104"/>
        <v>0</v>
      </c>
      <c r="AQ496">
        <f t="shared" si="104"/>
        <v>0</v>
      </c>
      <c r="AR496">
        <f t="shared" si="104"/>
        <v>0</v>
      </c>
      <c r="AS496">
        <f t="shared" si="104"/>
        <v>0</v>
      </c>
      <c r="AT496">
        <f t="shared" si="104"/>
        <v>0</v>
      </c>
      <c r="AU496">
        <f t="shared" si="104"/>
        <v>0</v>
      </c>
      <c r="AV496">
        <f t="shared" si="104"/>
        <v>0</v>
      </c>
      <c r="AW496">
        <f t="shared" si="104"/>
        <v>0</v>
      </c>
      <c r="AX496">
        <f t="shared" si="100"/>
        <v>0</v>
      </c>
      <c r="AY496">
        <f t="shared" si="100"/>
        <v>0</v>
      </c>
      <c r="AZ496">
        <f t="shared" si="99"/>
        <v>0</v>
      </c>
      <c r="BA496">
        <f t="shared" si="99"/>
        <v>0</v>
      </c>
      <c r="BB496">
        <f t="shared" si="99"/>
        <v>0</v>
      </c>
      <c r="BC496">
        <f t="shared" si="99"/>
        <v>0</v>
      </c>
      <c r="BD496">
        <f t="shared" si="99"/>
        <v>0</v>
      </c>
      <c r="BE496">
        <f t="shared" si="99"/>
        <v>0</v>
      </c>
      <c r="BF496">
        <f t="shared" si="99"/>
        <v>0</v>
      </c>
      <c r="BG496">
        <f t="shared" si="99"/>
        <v>0</v>
      </c>
      <c r="BH496">
        <f t="shared" si="99"/>
        <v>0</v>
      </c>
      <c r="BI496">
        <f t="shared" si="99"/>
        <v>0</v>
      </c>
      <c r="BJ496" s="16"/>
      <c r="BL496">
        <v>0</v>
      </c>
      <c r="BO496" s="16" cm="1">
        <f t="array" ref="BO496">INDEX($BK$21:$BK$70,_xlfn.XMATCH($A496,$BK$21:$BK$70,-1))</f>
        <v>830</v>
      </c>
      <c r="BP496" s="16" cm="1">
        <f t="array" ref="BP496">INDEX($BK$21:$BK$70,_xlfn.XMATCH($A496,$BK$21:$BK$70,1))</f>
        <v>840</v>
      </c>
      <c r="BQ496" s="16" cm="1">
        <f t="array" ref="BQ496">INDEX($BL$21:$BL$70,_xlfn.XMATCH($A496,$BK$21:$BK$70,-1))</f>
        <v>0</v>
      </c>
      <c r="BR496" s="16" cm="1">
        <f t="array" ref="BR496">INDEX($BL$21:$BL$70,_xlfn.XMATCH($A496,$BK$21:$BK$70,1))</f>
        <v>0</v>
      </c>
      <c r="BS496">
        <f t="shared" si="97"/>
        <v>0</v>
      </c>
    </row>
    <row r="497" spans="1:71" x14ac:dyDescent="0.2">
      <c r="A497">
        <v>836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6.3808807274829594E-8</v>
      </c>
      <c r="L497">
        <v>0</v>
      </c>
      <c r="M497">
        <v>0</v>
      </c>
      <c r="N497">
        <v>3.3511469572780939E-5</v>
      </c>
      <c r="O497">
        <v>0</v>
      </c>
      <c r="P497">
        <v>0</v>
      </c>
      <c r="Q497">
        <v>5.1277628304289866E-5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1.1115293472647464E-5</v>
      </c>
      <c r="X497">
        <v>2.167428681284326E-5</v>
      </c>
      <c r="Y497">
        <v>3.2974440866297868E-5</v>
      </c>
      <c r="Z497">
        <v>3.5225001438599994E-5</v>
      </c>
      <c r="AA497">
        <v>4.3139736200284791E-5</v>
      </c>
      <c r="AB497">
        <v>2.0587489977492556E-4</v>
      </c>
      <c r="AC497">
        <v>6.0493566183306528E-3</v>
      </c>
      <c r="AE497">
        <f t="shared" si="98"/>
        <v>0</v>
      </c>
      <c r="AG497">
        <v>836</v>
      </c>
      <c r="AH497">
        <f t="shared" si="104"/>
        <v>0</v>
      </c>
      <c r="AI497">
        <f t="shared" si="104"/>
        <v>0</v>
      </c>
      <c r="AJ497">
        <f t="shared" si="104"/>
        <v>0</v>
      </c>
      <c r="AK497">
        <f t="shared" si="104"/>
        <v>0</v>
      </c>
      <c r="AL497">
        <f t="shared" si="104"/>
        <v>0</v>
      </c>
      <c r="AM497">
        <f t="shared" si="104"/>
        <v>0</v>
      </c>
      <c r="AN497">
        <f t="shared" si="104"/>
        <v>0</v>
      </c>
      <c r="AO497">
        <f t="shared" si="104"/>
        <v>0</v>
      </c>
      <c r="AP497">
        <f t="shared" si="104"/>
        <v>0</v>
      </c>
      <c r="AQ497">
        <f t="shared" si="104"/>
        <v>0</v>
      </c>
      <c r="AR497">
        <f t="shared" si="104"/>
        <v>0</v>
      </c>
      <c r="AS497">
        <f t="shared" si="104"/>
        <v>0</v>
      </c>
      <c r="AT497">
        <f t="shared" si="104"/>
        <v>0</v>
      </c>
      <c r="AU497">
        <f t="shared" si="104"/>
        <v>0</v>
      </c>
      <c r="AV497">
        <f t="shared" si="104"/>
        <v>0</v>
      </c>
      <c r="AW497">
        <f t="shared" si="104"/>
        <v>0</v>
      </c>
      <c r="AX497">
        <f t="shared" si="100"/>
        <v>0</v>
      </c>
      <c r="AY497">
        <f t="shared" si="100"/>
        <v>0</v>
      </c>
      <c r="AZ497">
        <f t="shared" si="99"/>
        <v>0</v>
      </c>
      <c r="BA497">
        <f t="shared" si="99"/>
        <v>0</v>
      </c>
      <c r="BB497">
        <f t="shared" si="99"/>
        <v>0</v>
      </c>
      <c r="BC497">
        <f t="shared" si="99"/>
        <v>0</v>
      </c>
      <c r="BD497">
        <f t="shared" si="99"/>
        <v>0</v>
      </c>
      <c r="BE497">
        <f t="shared" si="99"/>
        <v>0</v>
      </c>
      <c r="BF497">
        <f t="shared" si="99"/>
        <v>0</v>
      </c>
      <c r="BG497">
        <f t="shared" si="99"/>
        <v>0</v>
      </c>
      <c r="BH497">
        <f t="shared" si="99"/>
        <v>0</v>
      </c>
      <c r="BI497">
        <f t="shared" si="99"/>
        <v>0</v>
      </c>
      <c r="BJ497" s="16"/>
      <c r="BL497">
        <v>0</v>
      </c>
      <c r="BO497" s="16" cm="1">
        <f t="array" ref="BO497">INDEX($BK$21:$BK$70,_xlfn.XMATCH($A497,$BK$21:$BK$70,-1))</f>
        <v>830</v>
      </c>
      <c r="BP497" s="16" cm="1">
        <f t="array" ref="BP497">INDEX($BK$21:$BK$70,_xlfn.XMATCH($A497,$BK$21:$BK$70,1))</f>
        <v>840</v>
      </c>
      <c r="BQ497" s="16" cm="1">
        <f t="array" ref="BQ497">INDEX($BL$21:$BL$70,_xlfn.XMATCH($A497,$BK$21:$BK$70,-1))</f>
        <v>0</v>
      </c>
      <c r="BR497" s="16" cm="1">
        <f t="array" ref="BR497">INDEX($BL$21:$BL$70,_xlfn.XMATCH($A497,$BK$21:$BK$70,1))</f>
        <v>0</v>
      </c>
      <c r="BS497">
        <f t="shared" si="97"/>
        <v>0</v>
      </c>
    </row>
    <row r="498" spans="1:71" x14ac:dyDescent="0.2">
      <c r="A498">
        <v>837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6.0370235933370945E-8</v>
      </c>
      <c r="L498">
        <v>0</v>
      </c>
      <c r="M498">
        <v>0</v>
      </c>
      <c r="N498">
        <v>3.2252848896236504E-5</v>
      </c>
      <c r="O498">
        <v>0</v>
      </c>
      <c r="P498">
        <v>0</v>
      </c>
      <c r="Q498">
        <v>4.9643291254807041E-5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1.059370020191916E-5</v>
      </c>
      <c r="X498">
        <v>2.4526707407271452E-5</v>
      </c>
      <c r="Y498">
        <v>3.0502539599941641E-5</v>
      </c>
      <c r="Z498">
        <v>3.7723324448120359E-5</v>
      </c>
      <c r="AA498">
        <v>4.1494932922783641E-5</v>
      </c>
      <c r="AB498">
        <v>2.0162046365239809E-4</v>
      </c>
      <c r="AC498">
        <v>5.272211762026145E-3</v>
      </c>
      <c r="AE498">
        <f t="shared" si="98"/>
        <v>0</v>
      </c>
      <c r="AG498">
        <v>837</v>
      </c>
      <c r="AH498">
        <f t="shared" si="104"/>
        <v>0</v>
      </c>
      <c r="AI498">
        <f t="shared" si="104"/>
        <v>0</v>
      </c>
      <c r="AJ498">
        <f t="shared" si="104"/>
        <v>0</v>
      </c>
      <c r="AK498">
        <f t="shared" si="104"/>
        <v>0</v>
      </c>
      <c r="AL498">
        <f t="shared" si="104"/>
        <v>0</v>
      </c>
      <c r="AM498">
        <f t="shared" si="104"/>
        <v>0</v>
      </c>
      <c r="AN498">
        <f t="shared" si="104"/>
        <v>0</v>
      </c>
      <c r="AO498">
        <f t="shared" si="104"/>
        <v>0</v>
      </c>
      <c r="AP498">
        <f t="shared" si="104"/>
        <v>0</v>
      </c>
      <c r="AQ498">
        <f t="shared" si="104"/>
        <v>0</v>
      </c>
      <c r="AR498">
        <f t="shared" si="104"/>
        <v>0</v>
      </c>
      <c r="AS498">
        <f t="shared" si="104"/>
        <v>0</v>
      </c>
      <c r="AT498">
        <f t="shared" si="104"/>
        <v>0</v>
      </c>
      <c r="AU498">
        <f t="shared" si="104"/>
        <v>0</v>
      </c>
      <c r="AV498">
        <f t="shared" si="104"/>
        <v>0</v>
      </c>
      <c r="AW498">
        <f t="shared" si="104"/>
        <v>0</v>
      </c>
      <c r="AX498">
        <f t="shared" si="100"/>
        <v>0</v>
      </c>
      <c r="AY498">
        <f t="shared" si="100"/>
        <v>0</v>
      </c>
      <c r="AZ498">
        <f t="shared" si="99"/>
        <v>0</v>
      </c>
      <c r="BA498">
        <f t="shared" si="99"/>
        <v>0</v>
      </c>
      <c r="BB498">
        <f t="shared" si="99"/>
        <v>0</v>
      </c>
      <c r="BC498">
        <f t="shared" si="99"/>
        <v>0</v>
      </c>
      <c r="BD498">
        <f t="shared" si="99"/>
        <v>0</v>
      </c>
      <c r="BE498">
        <f t="shared" si="99"/>
        <v>0</v>
      </c>
      <c r="BF498">
        <f t="shared" si="99"/>
        <v>0</v>
      </c>
      <c r="BG498">
        <f t="shared" si="99"/>
        <v>0</v>
      </c>
      <c r="BH498">
        <f t="shared" si="99"/>
        <v>0</v>
      </c>
      <c r="BI498">
        <f t="shared" si="99"/>
        <v>0</v>
      </c>
      <c r="BJ498" s="16"/>
      <c r="BL498">
        <v>0</v>
      </c>
      <c r="BO498" s="16" cm="1">
        <f t="array" ref="BO498">INDEX($BK$21:$BK$70,_xlfn.XMATCH($A498,$BK$21:$BK$70,-1))</f>
        <v>830</v>
      </c>
      <c r="BP498" s="16" cm="1">
        <f t="array" ref="BP498">INDEX($BK$21:$BK$70,_xlfn.XMATCH($A498,$BK$21:$BK$70,1))</f>
        <v>840</v>
      </c>
      <c r="BQ498" s="16" cm="1">
        <f t="array" ref="BQ498">INDEX($BL$21:$BL$70,_xlfn.XMATCH($A498,$BK$21:$BK$70,-1))</f>
        <v>0</v>
      </c>
      <c r="BR498" s="16" cm="1">
        <f t="array" ref="BR498">INDEX($BL$21:$BL$70,_xlfn.XMATCH($A498,$BK$21:$BK$70,1))</f>
        <v>0</v>
      </c>
      <c r="BS498">
        <f t="shared" si="97"/>
        <v>0</v>
      </c>
    </row>
    <row r="499" spans="1:71" x14ac:dyDescent="0.2">
      <c r="A499">
        <v>838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5.8226132410947078E-8</v>
      </c>
      <c r="L499">
        <v>0</v>
      </c>
      <c r="M499">
        <v>0</v>
      </c>
      <c r="N499">
        <v>3.1685502821776314E-5</v>
      </c>
      <c r="O499">
        <v>0</v>
      </c>
      <c r="P499">
        <v>0</v>
      </c>
      <c r="Q499">
        <v>4.8793337186472698E-5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9.237929275885947E-6</v>
      </c>
      <c r="X499">
        <v>2.2763143136623578E-5</v>
      </c>
      <c r="Y499">
        <v>3.0567639642025687E-5</v>
      </c>
      <c r="Z499">
        <v>3.4340961702060916E-5</v>
      </c>
      <c r="AA499">
        <v>4.0045265826705212E-5</v>
      </c>
      <c r="AB499">
        <v>1.9086562464268967E-4</v>
      </c>
      <c r="AC499">
        <v>4.5744428201411292E-3</v>
      </c>
      <c r="AE499">
        <f t="shared" si="98"/>
        <v>0</v>
      </c>
      <c r="AG499">
        <v>838</v>
      </c>
      <c r="AH499">
        <f t="shared" si="104"/>
        <v>0</v>
      </c>
      <c r="AI499">
        <f t="shared" si="104"/>
        <v>0</v>
      </c>
      <c r="AJ499">
        <f t="shared" si="104"/>
        <v>0</v>
      </c>
      <c r="AK499">
        <f t="shared" si="104"/>
        <v>0</v>
      </c>
      <c r="AL499">
        <f t="shared" si="104"/>
        <v>0</v>
      </c>
      <c r="AM499">
        <f t="shared" si="104"/>
        <v>0</v>
      </c>
      <c r="AN499">
        <f t="shared" si="104"/>
        <v>0</v>
      </c>
      <c r="AO499">
        <f t="shared" si="104"/>
        <v>0</v>
      </c>
      <c r="AP499">
        <f t="shared" si="104"/>
        <v>0</v>
      </c>
      <c r="AQ499">
        <f t="shared" si="104"/>
        <v>0</v>
      </c>
      <c r="AR499">
        <f t="shared" si="104"/>
        <v>0</v>
      </c>
      <c r="AS499">
        <f t="shared" si="104"/>
        <v>0</v>
      </c>
      <c r="AT499">
        <f t="shared" si="104"/>
        <v>0</v>
      </c>
      <c r="AU499">
        <f t="shared" si="104"/>
        <v>0</v>
      </c>
      <c r="AV499">
        <f t="shared" si="104"/>
        <v>0</v>
      </c>
      <c r="AW499">
        <f t="shared" si="104"/>
        <v>0</v>
      </c>
      <c r="AX499">
        <f t="shared" si="100"/>
        <v>0</v>
      </c>
      <c r="AY499">
        <f t="shared" si="100"/>
        <v>0</v>
      </c>
      <c r="AZ499">
        <f t="shared" si="99"/>
        <v>0</v>
      </c>
      <c r="BA499">
        <f t="shared" si="99"/>
        <v>0</v>
      </c>
      <c r="BB499">
        <f t="shared" si="99"/>
        <v>0</v>
      </c>
      <c r="BC499">
        <f t="shared" si="99"/>
        <v>0</v>
      </c>
      <c r="BD499">
        <f t="shared" si="99"/>
        <v>0</v>
      </c>
      <c r="BE499">
        <f t="shared" si="99"/>
        <v>0</v>
      </c>
      <c r="BF499">
        <f t="shared" si="99"/>
        <v>0</v>
      </c>
      <c r="BG499">
        <f t="shared" si="99"/>
        <v>0</v>
      </c>
      <c r="BH499">
        <f t="shared" si="99"/>
        <v>0</v>
      </c>
      <c r="BI499">
        <f t="shared" si="99"/>
        <v>0</v>
      </c>
      <c r="BJ499" s="16"/>
      <c r="BL499">
        <v>0</v>
      </c>
      <c r="BO499" s="16" cm="1">
        <f t="array" ref="BO499">INDEX($BK$21:$BK$70,_xlfn.XMATCH($A499,$BK$21:$BK$70,-1))</f>
        <v>830</v>
      </c>
      <c r="BP499" s="16" cm="1">
        <f t="array" ref="BP499">INDEX($BK$21:$BK$70,_xlfn.XMATCH($A499,$BK$21:$BK$70,1))</f>
        <v>840</v>
      </c>
      <c r="BQ499" s="16" cm="1">
        <f t="array" ref="BQ499">INDEX($BL$21:$BL$70,_xlfn.XMATCH($A499,$BK$21:$BK$70,-1))</f>
        <v>0</v>
      </c>
      <c r="BR499" s="16" cm="1">
        <f t="array" ref="BR499">INDEX($BL$21:$BL$70,_xlfn.XMATCH($A499,$BK$21:$BK$70,1))</f>
        <v>0</v>
      </c>
      <c r="BS499">
        <f t="shared" si="97"/>
        <v>0</v>
      </c>
    </row>
    <row r="500" spans="1:71" x14ac:dyDescent="0.2">
      <c r="A500">
        <v>839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5.7013303276976084E-8</v>
      </c>
      <c r="L500">
        <v>0</v>
      </c>
      <c r="M500">
        <v>0</v>
      </c>
      <c r="N500">
        <v>3.1129294463112191E-5</v>
      </c>
      <c r="O500">
        <v>0</v>
      </c>
      <c r="P500">
        <v>0</v>
      </c>
      <c r="Q500">
        <v>4.8043802303526831E-5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7.4740950954262514E-6</v>
      </c>
      <c r="X500">
        <v>2.2259368142036517E-5</v>
      </c>
      <c r="Y500">
        <v>2.9987981407206908E-5</v>
      </c>
      <c r="Z500">
        <v>3.5733287881827228E-5</v>
      </c>
      <c r="AA500">
        <v>3.610645361942201E-5</v>
      </c>
      <c r="AB500">
        <v>1.8304328014553064E-4</v>
      </c>
      <c r="AC500">
        <v>3.9806152698868167E-3</v>
      </c>
      <c r="AE500">
        <f t="shared" si="98"/>
        <v>0</v>
      </c>
      <c r="AG500">
        <v>839</v>
      </c>
      <c r="AH500">
        <f t="shared" si="104"/>
        <v>0</v>
      </c>
      <c r="AI500">
        <f t="shared" si="104"/>
        <v>0</v>
      </c>
      <c r="AJ500">
        <f t="shared" si="104"/>
        <v>0</v>
      </c>
      <c r="AK500">
        <f t="shared" si="104"/>
        <v>0</v>
      </c>
      <c r="AL500">
        <f t="shared" si="104"/>
        <v>0</v>
      </c>
      <c r="AM500">
        <f t="shared" si="104"/>
        <v>0</v>
      </c>
      <c r="AN500">
        <f t="shared" si="104"/>
        <v>0</v>
      </c>
      <c r="AO500">
        <f t="shared" si="104"/>
        <v>0</v>
      </c>
      <c r="AP500">
        <f t="shared" si="104"/>
        <v>0</v>
      </c>
      <c r="AQ500">
        <f t="shared" si="104"/>
        <v>0</v>
      </c>
      <c r="AR500">
        <f t="shared" si="104"/>
        <v>0</v>
      </c>
      <c r="AS500">
        <f t="shared" si="104"/>
        <v>0</v>
      </c>
      <c r="AT500">
        <f t="shared" si="104"/>
        <v>0</v>
      </c>
      <c r="AU500">
        <f t="shared" si="104"/>
        <v>0</v>
      </c>
      <c r="AV500">
        <f t="shared" si="104"/>
        <v>0</v>
      </c>
      <c r="AW500">
        <f t="shared" si="104"/>
        <v>0</v>
      </c>
      <c r="AX500">
        <f t="shared" si="100"/>
        <v>0</v>
      </c>
      <c r="AY500">
        <f t="shared" si="100"/>
        <v>0</v>
      </c>
      <c r="AZ500">
        <f t="shared" si="99"/>
        <v>0</v>
      </c>
      <c r="BA500">
        <f t="shared" si="99"/>
        <v>0</v>
      </c>
      <c r="BB500">
        <f t="shared" si="99"/>
        <v>0</v>
      </c>
      <c r="BC500">
        <f t="shared" si="99"/>
        <v>0</v>
      </c>
      <c r="BD500">
        <f t="shared" si="99"/>
        <v>0</v>
      </c>
      <c r="BE500">
        <f t="shared" si="99"/>
        <v>0</v>
      </c>
      <c r="BF500">
        <f t="shared" si="99"/>
        <v>0</v>
      </c>
      <c r="BG500">
        <f t="shared" si="99"/>
        <v>0</v>
      </c>
      <c r="BH500">
        <f t="shared" si="99"/>
        <v>0</v>
      </c>
      <c r="BI500">
        <f t="shared" si="99"/>
        <v>0</v>
      </c>
      <c r="BJ500" s="16"/>
      <c r="BL500">
        <v>0</v>
      </c>
      <c r="BO500" s="16" cm="1">
        <f t="array" ref="BO500">INDEX($BK$21:$BK$70,_xlfn.XMATCH($A500,$BK$21:$BK$70,-1))</f>
        <v>830</v>
      </c>
      <c r="BP500" s="16" cm="1">
        <f t="array" ref="BP500">INDEX($BK$21:$BK$70,_xlfn.XMATCH($A500,$BK$21:$BK$70,1))</f>
        <v>840</v>
      </c>
      <c r="BQ500" s="16" cm="1">
        <f t="array" ref="BQ500">INDEX($BL$21:$BL$70,_xlfn.XMATCH($A500,$BK$21:$BK$70,-1))</f>
        <v>0</v>
      </c>
      <c r="BR500" s="16" cm="1">
        <f t="array" ref="BR500">INDEX($BL$21:$BL$70,_xlfn.XMATCH($A500,$BK$21:$BK$70,1))</f>
        <v>0</v>
      </c>
      <c r="BS500">
        <f t="shared" si="97"/>
        <v>0</v>
      </c>
    </row>
    <row r="501" spans="1:71" x14ac:dyDescent="0.2">
      <c r="A501">
        <v>840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5.6641435641205E-8</v>
      </c>
      <c r="L501">
        <v>0</v>
      </c>
      <c r="M501">
        <v>0</v>
      </c>
      <c r="N501">
        <v>3.0491133782766095E-5</v>
      </c>
      <c r="O501">
        <v>0</v>
      </c>
      <c r="P501">
        <v>0</v>
      </c>
      <c r="Q501">
        <v>4.667240695228556E-5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7.1822569389291089E-6</v>
      </c>
      <c r="X501">
        <v>2.1664431524365328E-5</v>
      </c>
      <c r="Y501">
        <v>2.8325963121072347E-5</v>
      </c>
      <c r="Z501">
        <v>3.4301222160160422E-5</v>
      </c>
      <c r="AA501">
        <v>3.5680810660613403E-5</v>
      </c>
      <c r="AB501">
        <v>1.7222549365266478E-4</v>
      </c>
      <c r="AC501">
        <v>3.4895015708278515E-3</v>
      </c>
      <c r="AE501">
        <f t="shared" si="98"/>
        <v>0</v>
      </c>
      <c r="AG501">
        <v>840</v>
      </c>
      <c r="AH501">
        <f t="shared" si="104"/>
        <v>0</v>
      </c>
      <c r="AI501">
        <f t="shared" si="104"/>
        <v>0</v>
      </c>
      <c r="AJ501">
        <f t="shared" si="104"/>
        <v>0</v>
      </c>
      <c r="AK501">
        <f t="shared" si="104"/>
        <v>0</v>
      </c>
      <c r="AL501">
        <f t="shared" si="104"/>
        <v>0</v>
      </c>
      <c r="AM501">
        <f t="shared" si="104"/>
        <v>0</v>
      </c>
      <c r="AN501">
        <f t="shared" si="104"/>
        <v>0</v>
      </c>
      <c r="AO501">
        <f t="shared" si="104"/>
        <v>0</v>
      </c>
      <c r="AP501">
        <f t="shared" si="104"/>
        <v>0</v>
      </c>
      <c r="AQ501">
        <f t="shared" si="104"/>
        <v>0</v>
      </c>
      <c r="AR501">
        <f t="shared" si="104"/>
        <v>0</v>
      </c>
      <c r="AS501">
        <f t="shared" si="104"/>
        <v>0</v>
      </c>
      <c r="AT501">
        <f t="shared" si="104"/>
        <v>0</v>
      </c>
      <c r="AU501">
        <f t="shared" si="104"/>
        <v>0</v>
      </c>
      <c r="AV501">
        <f t="shared" si="104"/>
        <v>0</v>
      </c>
      <c r="AW501">
        <f t="shared" si="104"/>
        <v>0</v>
      </c>
      <c r="AX501">
        <f t="shared" si="100"/>
        <v>0</v>
      </c>
      <c r="AY501">
        <f t="shared" si="100"/>
        <v>0</v>
      </c>
      <c r="AZ501">
        <f t="shared" si="99"/>
        <v>0</v>
      </c>
      <c r="BA501">
        <f t="shared" si="99"/>
        <v>0</v>
      </c>
      <c r="BB501">
        <f t="shared" si="99"/>
        <v>0</v>
      </c>
      <c r="BC501">
        <f t="shared" si="99"/>
        <v>0</v>
      </c>
      <c r="BD501">
        <f t="shared" si="99"/>
        <v>0</v>
      </c>
      <c r="BE501">
        <f t="shared" si="99"/>
        <v>0</v>
      </c>
      <c r="BF501">
        <f t="shared" si="99"/>
        <v>0</v>
      </c>
      <c r="BG501">
        <f t="shared" si="99"/>
        <v>0</v>
      </c>
      <c r="BH501">
        <f t="shared" si="99"/>
        <v>0</v>
      </c>
      <c r="BI501">
        <f t="shared" si="99"/>
        <v>0</v>
      </c>
      <c r="BJ501" s="16"/>
      <c r="BL501">
        <v>0</v>
      </c>
      <c r="BO501" s="16" cm="1">
        <f t="array" ref="BO501">INDEX($BK$21:$BK$70,_xlfn.XMATCH($A501,$BK$21:$BK$70,-1))</f>
        <v>840</v>
      </c>
      <c r="BP501" s="16" cm="1">
        <f t="array" ref="BP501">INDEX($BK$21:$BK$70,_xlfn.XMATCH($A501,$BK$21:$BK$70,1))</f>
        <v>840</v>
      </c>
      <c r="BQ501" s="16" cm="1">
        <f t="array" ref="BQ501">INDEX($BL$21:$BL$70,_xlfn.XMATCH($A501,$BK$21:$BK$70,-1))</f>
        <v>0</v>
      </c>
      <c r="BR501" s="16" cm="1">
        <f t="array" ref="BR501">INDEX($BL$21:$BL$70,_xlfn.XMATCH($A501,$BK$21:$BK$70,1))</f>
        <v>0</v>
      </c>
      <c r="BS501">
        <f t="shared" si="97"/>
        <v>0</v>
      </c>
    </row>
    <row r="502" spans="1:71" x14ac:dyDescent="0.2">
      <c r="A502">
        <v>841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5.5375137057089371E-8</v>
      </c>
      <c r="L502">
        <v>0</v>
      </c>
      <c r="M502">
        <v>0</v>
      </c>
      <c r="N502">
        <v>3.0020906403236589E-5</v>
      </c>
      <c r="O502">
        <v>0</v>
      </c>
      <c r="P502">
        <v>0</v>
      </c>
      <c r="Q502">
        <v>4.5677658697023084E-5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6.9062167252350682E-6</v>
      </c>
      <c r="X502">
        <v>2.0425866539783618E-5</v>
      </c>
      <c r="Y502">
        <v>2.8945561990405484E-5</v>
      </c>
      <c r="Z502">
        <v>3.6263619633049279E-5</v>
      </c>
      <c r="AA502">
        <v>3.715448360846121E-5</v>
      </c>
      <c r="AB502">
        <v>1.6232304426564882E-4</v>
      </c>
      <c r="AC502">
        <v>3.0571430271199231E-3</v>
      </c>
      <c r="AE502">
        <f t="shared" si="98"/>
        <v>0</v>
      </c>
      <c r="AG502">
        <v>841</v>
      </c>
      <c r="AH502">
        <f t="shared" si="104"/>
        <v>0</v>
      </c>
      <c r="AI502">
        <f t="shared" si="104"/>
        <v>0</v>
      </c>
      <c r="AJ502">
        <f t="shared" si="104"/>
        <v>0</v>
      </c>
      <c r="AK502">
        <f t="shared" si="104"/>
        <v>0</v>
      </c>
      <c r="AL502">
        <f t="shared" si="104"/>
        <v>0</v>
      </c>
      <c r="AM502">
        <f t="shared" si="104"/>
        <v>0</v>
      </c>
      <c r="AN502">
        <f t="shared" si="104"/>
        <v>0</v>
      </c>
      <c r="AO502">
        <f t="shared" si="104"/>
        <v>0</v>
      </c>
      <c r="AP502">
        <f t="shared" si="104"/>
        <v>0</v>
      </c>
      <c r="AQ502">
        <f t="shared" si="104"/>
        <v>0</v>
      </c>
      <c r="AR502">
        <f t="shared" si="104"/>
        <v>0</v>
      </c>
      <c r="AS502">
        <f t="shared" si="104"/>
        <v>0</v>
      </c>
      <c r="AT502">
        <f t="shared" si="104"/>
        <v>0</v>
      </c>
      <c r="AU502">
        <f t="shared" si="104"/>
        <v>0</v>
      </c>
      <c r="AV502">
        <f t="shared" si="104"/>
        <v>0</v>
      </c>
      <c r="AW502">
        <f t="shared" si="104"/>
        <v>0</v>
      </c>
      <c r="AX502">
        <f t="shared" si="100"/>
        <v>0</v>
      </c>
      <c r="AY502">
        <f t="shared" si="100"/>
        <v>0</v>
      </c>
      <c r="AZ502">
        <f t="shared" si="99"/>
        <v>0</v>
      </c>
      <c r="BA502">
        <f t="shared" si="99"/>
        <v>0</v>
      </c>
      <c r="BB502">
        <f t="shared" si="99"/>
        <v>0</v>
      </c>
      <c r="BC502">
        <f t="shared" si="99"/>
        <v>0</v>
      </c>
      <c r="BD502">
        <f t="shared" si="99"/>
        <v>0</v>
      </c>
      <c r="BE502">
        <f t="shared" si="99"/>
        <v>0</v>
      </c>
      <c r="BF502">
        <f t="shared" si="99"/>
        <v>0</v>
      </c>
      <c r="BG502">
        <f t="shared" si="99"/>
        <v>0</v>
      </c>
      <c r="BH502">
        <f t="shared" si="99"/>
        <v>0</v>
      </c>
      <c r="BI502">
        <f t="shared" si="99"/>
        <v>0</v>
      </c>
      <c r="BJ502" s="16"/>
      <c r="BL502">
        <v>0</v>
      </c>
      <c r="BO502" s="16" cm="1">
        <f t="array" ref="BO502">INDEX($BK$21:$BK$70,_xlfn.XMATCH($A502,$BK$21:$BK$70,-1))</f>
        <v>840</v>
      </c>
      <c r="BP502" s="16" cm="1">
        <f t="array" ref="BP502">INDEX($BK$21:$BK$70,_xlfn.XMATCH($A502,$BK$21:$BK$70,1))</f>
        <v>1200</v>
      </c>
      <c r="BQ502" s="16" cm="1">
        <f t="array" ref="BQ502">INDEX($BL$21:$BL$70,_xlfn.XMATCH($A502,$BK$21:$BK$70,-1))</f>
        <v>0</v>
      </c>
      <c r="BR502" s="16" cm="1">
        <f t="array" ref="BR502">INDEX($BL$21:$BL$70,_xlfn.XMATCH($A502,$BK$21:$BK$70,1))</f>
        <v>0</v>
      </c>
      <c r="BS502">
        <f t="shared" si="97"/>
        <v>0</v>
      </c>
    </row>
    <row r="503" spans="1:71" x14ac:dyDescent="0.2">
      <c r="A503">
        <v>842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4.9590926098748193E-8</v>
      </c>
      <c r="L503">
        <v>0</v>
      </c>
      <c r="M503">
        <v>0</v>
      </c>
      <c r="N503">
        <v>2.9266002212868995E-5</v>
      </c>
      <c r="O503">
        <v>0</v>
      </c>
      <c r="P503">
        <v>0</v>
      </c>
      <c r="Q503">
        <v>4.4861667531684547E-5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6.4886080518904524E-6</v>
      </c>
      <c r="X503">
        <v>2.1379194799762743E-5</v>
      </c>
      <c r="Y503">
        <v>2.8799923682716722E-5</v>
      </c>
      <c r="Z503">
        <v>3.4795607336853946E-5</v>
      </c>
      <c r="AA503">
        <v>3.6232800017073843E-5</v>
      </c>
      <c r="AB503">
        <v>1.5889750855022056E-4</v>
      </c>
      <c r="AC503">
        <v>2.7179304486309322E-3</v>
      </c>
      <c r="AE503">
        <f t="shared" si="98"/>
        <v>0</v>
      </c>
      <c r="AG503">
        <v>842</v>
      </c>
      <c r="AH503">
        <f t="shared" si="104"/>
        <v>0</v>
      </c>
      <c r="AI503">
        <f t="shared" si="104"/>
        <v>0</v>
      </c>
      <c r="AJ503">
        <f t="shared" si="104"/>
        <v>0</v>
      </c>
      <c r="AK503">
        <f t="shared" si="104"/>
        <v>0</v>
      </c>
      <c r="AL503">
        <f t="shared" si="104"/>
        <v>0</v>
      </c>
      <c r="AM503">
        <f t="shared" si="104"/>
        <v>0</v>
      </c>
      <c r="AN503">
        <f t="shared" si="104"/>
        <v>0</v>
      </c>
      <c r="AO503">
        <f t="shared" si="104"/>
        <v>0</v>
      </c>
      <c r="AP503">
        <f t="shared" si="104"/>
        <v>0</v>
      </c>
      <c r="AQ503">
        <f t="shared" si="104"/>
        <v>0</v>
      </c>
      <c r="AR503">
        <f t="shared" si="104"/>
        <v>0</v>
      </c>
      <c r="AS503">
        <f t="shared" si="104"/>
        <v>0</v>
      </c>
      <c r="AT503">
        <f t="shared" si="104"/>
        <v>0</v>
      </c>
      <c r="AU503">
        <f t="shared" si="104"/>
        <v>0</v>
      </c>
      <c r="AV503">
        <f t="shared" si="104"/>
        <v>0</v>
      </c>
      <c r="AW503">
        <f t="shared" si="104"/>
        <v>0</v>
      </c>
      <c r="AX503">
        <f t="shared" si="100"/>
        <v>0</v>
      </c>
      <c r="AY503">
        <f t="shared" si="100"/>
        <v>0</v>
      </c>
      <c r="AZ503">
        <f t="shared" si="99"/>
        <v>0</v>
      </c>
      <c r="BA503">
        <f t="shared" si="99"/>
        <v>0</v>
      </c>
      <c r="BB503">
        <f t="shared" si="99"/>
        <v>0</v>
      </c>
      <c r="BC503">
        <f t="shared" si="99"/>
        <v>0</v>
      </c>
      <c r="BD503">
        <f t="shared" si="99"/>
        <v>0</v>
      </c>
      <c r="BE503">
        <f t="shared" si="99"/>
        <v>0</v>
      </c>
      <c r="BF503">
        <f t="shared" si="99"/>
        <v>0</v>
      </c>
      <c r="BG503">
        <f t="shared" si="99"/>
        <v>0</v>
      </c>
      <c r="BH503">
        <f t="shared" si="99"/>
        <v>0</v>
      </c>
      <c r="BI503">
        <f t="shared" si="99"/>
        <v>0</v>
      </c>
      <c r="BJ503" s="16"/>
      <c r="BL503">
        <v>0</v>
      </c>
      <c r="BO503" s="16" cm="1">
        <f t="array" ref="BO503">INDEX($BK$21:$BK$70,_xlfn.XMATCH($A503,$BK$21:$BK$70,-1))</f>
        <v>840</v>
      </c>
      <c r="BP503" s="16" cm="1">
        <f t="array" ref="BP503">INDEX($BK$21:$BK$70,_xlfn.XMATCH($A503,$BK$21:$BK$70,1))</f>
        <v>1200</v>
      </c>
      <c r="BQ503" s="16" cm="1">
        <f t="array" ref="BQ503">INDEX($BL$21:$BL$70,_xlfn.XMATCH($A503,$BK$21:$BK$70,-1))</f>
        <v>0</v>
      </c>
      <c r="BR503" s="16" cm="1">
        <f t="array" ref="BR503">INDEX($BL$21:$BL$70,_xlfn.XMATCH($A503,$BK$21:$BK$70,1))</f>
        <v>0</v>
      </c>
      <c r="BS503">
        <f t="shared" si="97"/>
        <v>0</v>
      </c>
    </row>
    <row r="504" spans="1:71" x14ac:dyDescent="0.2">
      <c r="A504">
        <v>843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5.2693769830662386E-8</v>
      </c>
      <c r="L504">
        <v>0</v>
      </c>
      <c r="M504">
        <v>0</v>
      </c>
      <c r="N504">
        <v>2.8672800313287432E-5</v>
      </c>
      <c r="O504">
        <v>0</v>
      </c>
      <c r="P504">
        <v>0</v>
      </c>
      <c r="Q504">
        <v>4.431162351761142E-5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5.5927241709254352E-6</v>
      </c>
      <c r="X504">
        <v>1.9777098193284833E-5</v>
      </c>
      <c r="Y504">
        <v>2.828233785902447E-5</v>
      </c>
      <c r="Z504">
        <v>3.4714496589831789E-5</v>
      </c>
      <c r="AA504">
        <v>3.643521437836084E-5</v>
      </c>
      <c r="AB504">
        <v>1.4949644602644716E-4</v>
      </c>
      <c r="AC504">
        <v>2.3719335778537233E-3</v>
      </c>
      <c r="AE504">
        <f t="shared" si="98"/>
        <v>0</v>
      </c>
      <c r="AG504">
        <v>843</v>
      </c>
      <c r="AH504">
        <f t="shared" si="104"/>
        <v>0</v>
      </c>
      <c r="AI504">
        <f t="shared" si="104"/>
        <v>0</v>
      </c>
      <c r="AJ504">
        <f t="shared" si="104"/>
        <v>0</v>
      </c>
      <c r="AK504">
        <f t="shared" si="104"/>
        <v>0</v>
      </c>
      <c r="AL504">
        <f t="shared" si="104"/>
        <v>0</v>
      </c>
      <c r="AM504">
        <f t="shared" si="104"/>
        <v>0</v>
      </c>
      <c r="AN504">
        <f t="shared" si="104"/>
        <v>0</v>
      </c>
      <c r="AO504">
        <f t="shared" si="104"/>
        <v>0</v>
      </c>
      <c r="AP504">
        <f t="shared" si="104"/>
        <v>0</v>
      </c>
      <c r="AQ504">
        <f t="shared" si="104"/>
        <v>0</v>
      </c>
      <c r="AR504">
        <f t="shared" si="104"/>
        <v>0</v>
      </c>
      <c r="AS504">
        <f t="shared" si="104"/>
        <v>0</v>
      </c>
      <c r="AT504">
        <f t="shared" si="104"/>
        <v>0</v>
      </c>
      <c r="AU504">
        <f t="shared" si="104"/>
        <v>0</v>
      </c>
      <c r="AV504">
        <f t="shared" si="104"/>
        <v>0</v>
      </c>
      <c r="AW504">
        <f t="shared" si="104"/>
        <v>0</v>
      </c>
      <c r="AX504">
        <f t="shared" si="100"/>
        <v>0</v>
      </c>
      <c r="AY504">
        <f t="shared" si="100"/>
        <v>0</v>
      </c>
      <c r="AZ504">
        <f t="shared" si="99"/>
        <v>0</v>
      </c>
      <c r="BA504">
        <f t="shared" si="99"/>
        <v>0</v>
      </c>
      <c r="BB504">
        <f t="shared" si="99"/>
        <v>0</v>
      </c>
      <c r="BC504">
        <f t="shared" si="99"/>
        <v>0</v>
      </c>
      <c r="BD504">
        <f t="shared" si="99"/>
        <v>0</v>
      </c>
      <c r="BE504">
        <f t="shared" si="99"/>
        <v>0</v>
      </c>
      <c r="BF504">
        <f t="shared" si="99"/>
        <v>0</v>
      </c>
      <c r="BG504">
        <f t="shared" si="99"/>
        <v>0</v>
      </c>
      <c r="BH504">
        <f t="shared" si="99"/>
        <v>0</v>
      </c>
      <c r="BI504">
        <f t="shared" si="99"/>
        <v>0</v>
      </c>
      <c r="BJ504" s="16"/>
      <c r="BL504">
        <v>0</v>
      </c>
      <c r="BO504" s="16" cm="1">
        <f t="array" ref="BO504">INDEX($BK$21:$BK$70,_xlfn.XMATCH($A504,$BK$21:$BK$70,-1))</f>
        <v>840</v>
      </c>
      <c r="BP504" s="16" cm="1">
        <f t="array" ref="BP504">INDEX($BK$21:$BK$70,_xlfn.XMATCH($A504,$BK$21:$BK$70,1))</f>
        <v>1200</v>
      </c>
      <c r="BQ504" s="16" cm="1">
        <f t="array" ref="BQ504">INDEX($BL$21:$BL$70,_xlfn.XMATCH($A504,$BK$21:$BK$70,-1))</f>
        <v>0</v>
      </c>
      <c r="BR504" s="16" cm="1">
        <f t="array" ref="BR504">INDEX($BL$21:$BL$70,_xlfn.XMATCH($A504,$BK$21:$BK$70,1))</f>
        <v>0</v>
      </c>
      <c r="BS504">
        <f t="shared" si="97"/>
        <v>0</v>
      </c>
    </row>
    <row r="505" spans="1:71" x14ac:dyDescent="0.2">
      <c r="A505">
        <v>844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5.170437422532581E-8</v>
      </c>
      <c r="L505">
        <v>0</v>
      </c>
      <c r="M505">
        <v>0</v>
      </c>
      <c r="N505">
        <v>2.7827711964926104E-5</v>
      </c>
      <c r="O505">
        <v>0</v>
      </c>
      <c r="P505">
        <v>0</v>
      </c>
      <c r="Q505">
        <v>4.3493775475697998E-5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2.9173634783291977E-6</v>
      </c>
      <c r="X505">
        <v>1.8199128246414681E-5</v>
      </c>
      <c r="Y505">
        <v>2.6374409861764823E-5</v>
      </c>
      <c r="Z505">
        <v>3.5927986023019937E-5</v>
      </c>
      <c r="AA505">
        <v>3.3488164754180109E-5</v>
      </c>
      <c r="AB505">
        <v>1.3975340280954435E-4</v>
      </c>
      <c r="AC505">
        <v>2.0996573117782434E-3</v>
      </c>
      <c r="AE505">
        <f t="shared" si="98"/>
        <v>0</v>
      </c>
      <c r="AG505">
        <v>844</v>
      </c>
      <c r="AH505">
        <f t="shared" si="104"/>
        <v>0</v>
      </c>
      <c r="AI505">
        <f t="shared" si="104"/>
        <v>0</v>
      </c>
      <c r="AJ505">
        <f t="shared" si="104"/>
        <v>0</v>
      </c>
      <c r="AK505">
        <f t="shared" si="104"/>
        <v>0</v>
      </c>
      <c r="AL505">
        <f t="shared" si="104"/>
        <v>0</v>
      </c>
      <c r="AM505">
        <f t="shared" si="104"/>
        <v>0</v>
      </c>
      <c r="AN505">
        <f t="shared" si="104"/>
        <v>0</v>
      </c>
      <c r="AO505">
        <f t="shared" si="104"/>
        <v>0</v>
      </c>
      <c r="AP505">
        <f t="shared" si="104"/>
        <v>0</v>
      </c>
      <c r="AQ505">
        <f t="shared" si="104"/>
        <v>0</v>
      </c>
      <c r="AR505">
        <f t="shared" si="104"/>
        <v>0</v>
      </c>
      <c r="AS505">
        <f t="shared" si="104"/>
        <v>0</v>
      </c>
      <c r="AT505">
        <f t="shared" si="104"/>
        <v>0</v>
      </c>
      <c r="AU505">
        <f t="shared" si="104"/>
        <v>0</v>
      </c>
      <c r="AV505">
        <f t="shared" si="104"/>
        <v>0</v>
      </c>
      <c r="AW505">
        <f t="shared" si="104"/>
        <v>0</v>
      </c>
      <c r="AX505">
        <f t="shared" si="100"/>
        <v>0</v>
      </c>
      <c r="AY505">
        <f t="shared" si="100"/>
        <v>0</v>
      </c>
      <c r="AZ505">
        <f t="shared" si="99"/>
        <v>0</v>
      </c>
      <c r="BA505">
        <f t="shared" si="99"/>
        <v>0</v>
      </c>
      <c r="BB505">
        <f t="shared" si="99"/>
        <v>0</v>
      </c>
      <c r="BC505">
        <f t="shared" ref="BC505:BI566" si="105">W505*$AE505</f>
        <v>0</v>
      </c>
      <c r="BD505">
        <f t="shared" si="105"/>
        <v>0</v>
      </c>
      <c r="BE505">
        <f t="shared" si="105"/>
        <v>0</v>
      </c>
      <c r="BF505">
        <f t="shared" si="105"/>
        <v>0</v>
      </c>
      <c r="BG505">
        <f t="shared" si="105"/>
        <v>0</v>
      </c>
      <c r="BH505">
        <f t="shared" si="105"/>
        <v>0</v>
      </c>
      <c r="BI505">
        <f t="shared" si="105"/>
        <v>0</v>
      </c>
      <c r="BJ505" s="16"/>
      <c r="BL505">
        <v>0</v>
      </c>
      <c r="BO505" s="16" cm="1">
        <f t="array" ref="BO505">INDEX($BK$21:$BK$70,_xlfn.XMATCH($A505,$BK$21:$BK$70,-1))</f>
        <v>840</v>
      </c>
      <c r="BP505" s="16" cm="1">
        <f t="array" ref="BP505">INDEX($BK$21:$BK$70,_xlfn.XMATCH($A505,$BK$21:$BK$70,1))</f>
        <v>1200</v>
      </c>
      <c r="BQ505" s="16" cm="1">
        <f t="array" ref="BQ505">INDEX($BL$21:$BL$70,_xlfn.XMATCH($A505,$BK$21:$BK$70,-1))</f>
        <v>0</v>
      </c>
      <c r="BR505" s="16" cm="1">
        <f t="array" ref="BR505">INDEX($BL$21:$BL$70,_xlfn.XMATCH($A505,$BK$21:$BK$70,1))</f>
        <v>0</v>
      </c>
      <c r="BS505">
        <f t="shared" si="97"/>
        <v>0</v>
      </c>
    </row>
    <row r="506" spans="1:71" x14ac:dyDescent="0.2">
      <c r="A506">
        <v>845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4.623025245185834E-8</v>
      </c>
      <c r="L506">
        <v>0</v>
      </c>
      <c r="M506">
        <v>0</v>
      </c>
      <c r="N506">
        <v>2.7345369207257205E-5</v>
      </c>
      <c r="O506">
        <v>0</v>
      </c>
      <c r="P506">
        <v>0</v>
      </c>
      <c r="Q506">
        <v>4.2002027955708104E-5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1.9060247955270496E-5</v>
      </c>
      <c r="Y506">
        <v>2.5675879048717349E-5</v>
      </c>
      <c r="Z506">
        <v>3.2876360348533051E-5</v>
      </c>
      <c r="AA506">
        <v>3.6442970258626658E-5</v>
      </c>
      <c r="AB506">
        <v>1.3577514629467701E-4</v>
      </c>
      <c r="AC506">
        <v>1.8689871944867851E-3</v>
      </c>
      <c r="AE506">
        <f t="shared" si="98"/>
        <v>0</v>
      </c>
      <c r="AG506">
        <v>845</v>
      </c>
      <c r="AH506">
        <f t="shared" si="104"/>
        <v>0</v>
      </c>
      <c r="AI506">
        <f t="shared" si="104"/>
        <v>0</v>
      </c>
      <c r="AJ506">
        <f t="shared" si="104"/>
        <v>0</v>
      </c>
      <c r="AK506">
        <f t="shared" si="104"/>
        <v>0</v>
      </c>
      <c r="AL506">
        <f t="shared" si="104"/>
        <v>0</v>
      </c>
      <c r="AM506">
        <f t="shared" si="104"/>
        <v>0</v>
      </c>
      <c r="AN506">
        <f t="shared" si="104"/>
        <v>0</v>
      </c>
      <c r="AO506">
        <f t="shared" si="104"/>
        <v>0</v>
      </c>
      <c r="AP506">
        <f t="shared" si="104"/>
        <v>0</v>
      </c>
      <c r="AQ506">
        <f t="shared" si="104"/>
        <v>0</v>
      </c>
      <c r="AR506">
        <f t="shared" si="104"/>
        <v>0</v>
      </c>
      <c r="AS506">
        <f t="shared" si="104"/>
        <v>0</v>
      </c>
      <c r="AT506">
        <f t="shared" si="104"/>
        <v>0</v>
      </c>
      <c r="AU506">
        <f t="shared" si="104"/>
        <v>0</v>
      </c>
      <c r="AV506">
        <f t="shared" si="104"/>
        <v>0</v>
      </c>
      <c r="AW506">
        <f t="shared" si="104"/>
        <v>0</v>
      </c>
      <c r="AX506">
        <f t="shared" si="100"/>
        <v>0</v>
      </c>
      <c r="AY506">
        <f t="shared" si="100"/>
        <v>0</v>
      </c>
      <c r="AZ506">
        <f t="shared" si="100"/>
        <v>0</v>
      </c>
      <c r="BA506">
        <f t="shared" si="100"/>
        <v>0</v>
      </c>
      <c r="BB506">
        <f t="shared" si="100"/>
        <v>0</v>
      </c>
      <c r="BC506">
        <f t="shared" si="100"/>
        <v>0</v>
      </c>
      <c r="BD506">
        <f t="shared" si="100"/>
        <v>0</v>
      </c>
      <c r="BE506">
        <f t="shared" si="100"/>
        <v>0</v>
      </c>
      <c r="BF506">
        <f t="shared" si="100"/>
        <v>0</v>
      </c>
      <c r="BG506">
        <f t="shared" si="100"/>
        <v>0</v>
      </c>
      <c r="BH506">
        <f t="shared" si="100"/>
        <v>0</v>
      </c>
      <c r="BI506">
        <f t="shared" si="105"/>
        <v>0</v>
      </c>
      <c r="BJ506" s="16"/>
      <c r="BL506">
        <v>0</v>
      </c>
      <c r="BO506" s="16" cm="1">
        <f t="array" ref="BO506">INDEX($BK$21:$BK$70,_xlfn.XMATCH($A506,$BK$21:$BK$70,-1))</f>
        <v>840</v>
      </c>
      <c r="BP506" s="16" cm="1">
        <f t="array" ref="BP506">INDEX($BK$21:$BK$70,_xlfn.XMATCH($A506,$BK$21:$BK$70,1))</f>
        <v>1200</v>
      </c>
      <c r="BQ506" s="16" cm="1">
        <f t="array" ref="BQ506">INDEX($BL$21:$BL$70,_xlfn.XMATCH($A506,$BK$21:$BK$70,-1))</f>
        <v>0</v>
      </c>
      <c r="BR506" s="16" cm="1">
        <f t="array" ref="BR506">INDEX($BL$21:$BL$70,_xlfn.XMATCH($A506,$BK$21:$BK$70,1))</f>
        <v>0</v>
      </c>
      <c r="BS506">
        <f t="shared" si="97"/>
        <v>0</v>
      </c>
    </row>
    <row r="507" spans="1:71" x14ac:dyDescent="0.2">
      <c r="A507">
        <v>846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4.6353839135729212E-8</v>
      </c>
      <c r="L507">
        <v>0</v>
      </c>
      <c r="M507">
        <v>0</v>
      </c>
      <c r="N507">
        <v>2.6262143662008369E-5</v>
      </c>
      <c r="O507">
        <v>0</v>
      </c>
      <c r="P507">
        <v>0</v>
      </c>
      <c r="Q507">
        <v>4.2340672969080369E-5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1.8783055819430021E-5</v>
      </c>
      <c r="Y507">
        <v>2.6794228480805366E-5</v>
      </c>
      <c r="Z507">
        <v>3.5298500893786558E-5</v>
      </c>
      <c r="AA507">
        <v>3.1205496353435048E-5</v>
      </c>
      <c r="AB507">
        <v>1.3174665506862073E-4</v>
      </c>
      <c r="AC507">
        <v>1.6694582291753547E-3</v>
      </c>
      <c r="AE507">
        <f t="shared" si="98"/>
        <v>0</v>
      </c>
      <c r="AG507">
        <v>846</v>
      </c>
      <c r="AH507">
        <f t="shared" si="104"/>
        <v>0</v>
      </c>
      <c r="AI507">
        <f t="shared" si="104"/>
        <v>0</v>
      </c>
      <c r="AJ507">
        <f t="shared" si="104"/>
        <v>0</v>
      </c>
      <c r="AK507">
        <f t="shared" si="104"/>
        <v>0</v>
      </c>
      <c r="AL507">
        <f t="shared" si="104"/>
        <v>0</v>
      </c>
      <c r="AM507">
        <f t="shared" si="104"/>
        <v>0</v>
      </c>
      <c r="AN507">
        <f t="shared" si="104"/>
        <v>0</v>
      </c>
      <c r="AO507">
        <f t="shared" si="104"/>
        <v>0</v>
      </c>
      <c r="AP507">
        <f t="shared" si="104"/>
        <v>0</v>
      </c>
      <c r="AQ507">
        <f t="shared" si="104"/>
        <v>0</v>
      </c>
      <c r="AR507">
        <f t="shared" si="104"/>
        <v>0</v>
      </c>
      <c r="AS507">
        <f t="shared" si="104"/>
        <v>0</v>
      </c>
      <c r="AT507">
        <f t="shared" si="104"/>
        <v>0</v>
      </c>
      <c r="AU507">
        <f t="shared" si="104"/>
        <v>0</v>
      </c>
      <c r="AV507">
        <f t="shared" si="104"/>
        <v>0</v>
      </c>
      <c r="AW507">
        <f t="shared" si="104"/>
        <v>0</v>
      </c>
      <c r="AX507">
        <f t="shared" si="100"/>
        <v>0</v>
      </c>
      <c r="AY507">
        <f t="shared" si="100"/>
        <v>0</v>
      </c>
      <c r="AZ507">
        <f t="shared" si="100"/>
        <v>0</v>
      </c>
      <c r="BA507">
        <f t="shared" si="100"/>
        <v>0</v>
      </c>
      <c r="BB507">
        <f t="shared" si="100"/>
        <v>0</v>
      </c>
      <c r="BC507">
        <f t="shared" si="100"/>
        <v>0</v>
      </c>
      <c r="BD507">
        <f t="shared" si="100"/>
        <v>0</v>
      </c>
      <c r="BE507">
        <f t="shared" si="100"/>
        <v>0</v>
      </c>
      <c r="BF507">
        <f t="shared" si="100"/>
        <v>0</v>
      </c>
      <c r="BG507">
        <f t="shared" si="100"/>
        <v>0</v>
      </c>
      <c r="BH507">
        <f t="shared" si="100"/>
        <v>0</v>
      </c>
      <c r="BI507">
        <f t="shared" si="105"/>
        <v>0</v>
      </c>
      <c r="BJ507" s="16"/>
      <c r="BL507">
        <v>0</v>
      </c>
      <c r="BO507" s="16" cm="1">
        <f t="array" ref="BO507">INDEX($BK$21:$BK$70,_xlfn.XMATCH($A507,$BK$21:$BK$70,-1))</f>
        <v>840</v>
      </c>
      <c r="BP507" s="16" cm="1">
        <f t="array" ref="BP507">INDEX($BK$21:$BK$70,_xlfn.XMATCH($A507,$BK$21:$BK$70,1))</f>
        <v>1200</v>
      </c>
      <c r="BQ507" s="16" cm="1">
        <f t="array" ref="BQ507">INDEX($BL$21:$BL$70,_xlfn.XMATCH($A507,$BK$21:$BK$70,-1))</f>
        <v>0</v>
      </c>
      <c r="BR507" s="16" cm="1">
        <f t="array" ref="BR507">INDEX($BL$21:$BL$70,_xlfn.XMATCH($A507,$BK$21:$BK$70,1))</f>
        <v>0</v>
      </c>
      <c r="BS507">
        <f t="shared" si="97"/>
        <v>0</v>
      </c>
    </row>
    <row r="508" spans="1:71" x14ac:dyDescent="0.2">
      <c r="A508">
        <v>847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4.2276908004271494E-8</v>
      </c>
      <c r="L508">
        <v>0</v>
      </c>
      <c r="M508">
        <v>0</v>
      </c>
      <c r="N508">
        <v>2.6337655232107848E-5</v>
      </c>
      <c r="O508">
        <v>0</v>
      </c>
      <c r="P508">
        <v>0</v>
      </c>
      <c r="Q508">
        <v>4.1581715976541618E-5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1.5324198856757044E-5</v>
      </c>
      <c r="Y508">
        <v>2.2913099685822187E-5</v>
      </c>
      <c r="Z508">
        <v>3.3729755408310999E-5</v>
      </c>
      <c r="AA508">
        <v>3.1165365762542843E-5</v>
      </c>
      <c r="AB508">
        <v>1.2660756433427185E-4</v>
      </c>
      <c r="AC508">
        <v>1.5005956726221882E-3</v>
      </c>
      <c r="AE508">
        <f t="shared" si="98"/>
        <v>0</v>
      </c>
      <c r="AG508">
        <v>847</v>
      </c>
      <c r="AH508">
        <f t="shared" si="104"/>
        <v>0</v>
      </c>
      <c r="AI508">
        <f t="shared" si="104"/>
        <v>0</v>
      </c>
      <c r="AJ508">
        <f t="shared" si="104"/>
        <v>0</v>
      </c>
      <c r="AK508">
        <f t="shared" si="104"/>
        <v>0</v>
      </c>
      <c r="AL508">
        <f t="shared" si="104"/>
        <v>0</v>
      </c>
      <c r="AM508">
        <f t="shared" si="104"/>
        <v>0</v>
      </c>
      <c r="AN508">
        <f t="shared" si="104"/>
        <v>0</v>
      </c>
      <c r="AO508">
        <f t="shared" si="104"/>
        <v>0</v>
      </c>
      <c r="AP508">
        <f t="shared" si="104"/>
        <v>0</v>
      </c>
      <c r="AQ508">
        <f t="shared" si="104"/>
        <v>0</v>
      </c>
      <c r="AR508">
        <f t="shared" si="104"/>
        <v>0</v>
      </c>
      <c r="AS508">
        <f t="shared" si="104"/>
        <v>0</v>
      </c>
      <c r="AT508">
        <f t="shared" si="104"/>
        <v>0</v>
      </c>
      <c r="AU508">
        <f t="shared" si="104"/>
        <v>0</v>
      </c>
      <c r="AV508">
        <f t="shared" si="104"/>
        <v>0</v>
      </c>
      <c r="AW508">
        <f t="shared" si="104"/>
        <v>0</v>
      </c>
      <c r="AX508">
        <f t="shared" si="100"/>
        <v>0</v>
      </c>
      <c r="AY508">
        <f t="shared" si="100"/>
        <v>0</v>
      </c>
      <c r="AZ508">
        <f t="shared" si="100"/>
        <v>0</v>
      </c>
      <c r="BA508">
        <f t="shared" si="100"/>
        <v>0</v>
      </c>
      <c r="BB508">
        <f t="shared" si="100"/>
        <v>0</v>
      </c>
      <c r="BC508">
        <f t="shared" si="100"/>
        <v>0</v>
      </c>
      <c r="BD508">
        <f t="shared" si="100"/>
        <v>0</v>
      </c>
      <c r="BE508">
        <f t="shared" si="100"/>
        <v>0</v>
      </c>
      <c r="BF508">
        <f t="shared" si="100"/>
        <v>0</v>
      </c>
      <c r="BG508">
        <f t="shared" si="100"/>
        <v>0</v>
      </c>
      <c r="BH508">
        <f t="shared" si="100"/>
        <v>0</v>
      </c>
      <c r="BI508">
        <f t="shared" si="105"/>
        <v>0</v>
      </c>
      <c r="BJ508" s="16"/>
      <c r="BL508">
        <v>0</v>
      </c>
      <c r="BO508" s="16" cm="1">
        <f t="array" ref="BO508">INDEX($BK$21:$BK$70,_xlfn.XMATCH($A508,$BK$21:$BK$70,-1))</f>
        <v>840</v>
      </c>
      <c r="BP508" s="16" cm="1">
        <f t="array" ref="BP508">INDEX($BK$21:$BK$70,_xlfn.XMATCH($A508,$BK$21:$BK$70,1))</f>
        <v>1200</v>
      </c>
      <c r="BQ508" s="16" cm="1">
        <f t="array" ref="BQ508">INDEX($BL$21:$BL$70,_xlfn.XMATCH($A508,$BK$21:$BK$70,-1))</f>
        <v>0</v>
      </c>
      <c r="BR508" s="16" cm="1">
        <f t="array" ref="BR508">INDEX($BL$21:$BL$70,_xlfn.XMATCH($A508,$BK$21:$BK$70,1))</f>
        <v>0</v>
      </c>
      <c r="BS508">
        <f t="shared" si="97"/>
        <v>0</v>
      </c>
    </row>
    <row r="509" spans="1:71" x14ac:dyDescent="0.2">
      <c r="A509">
        <v>848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3.8953061395623422E-8</v>
      </c>
      <c r="L509">
        <v>0</v>
      </c>
      <c r="M509">
        <v>0</v>
      </c>
      <c r="N509">
        <v>2.5123571889390909E-5</v>
      </c>
      <c r="O509">
        <v>0</v>
      </c>
      <c r="P509">
        <v>0</v>
      </c>
      <c r="Q509">
        <v>4.0758179298721458E-5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1.5460246121553481E-5</v>
      </c>
      <c r="Y509">
        <v>2.4920089374341727E-5</v>
      </c>
      <c r="Z509">
        <v>3.2283373386301793E-5</v>
      </c>
      <c r="AA509">
        <v>3.2239979482250801E-5</v>
      </c>
      <c r="AB509">
        <v>1.241597857365406E-4</v>
      </c>
      <c r="AC509">
        <v>1.3548375361059942E-3</v>
      </c>
      <c r="AE509">
        <f t="shared" si="98"/>
        <v>0</v>
      </c>
      <c r="AG509">
        <v>848</v>
      </c>
      <c r="AH509">
        <f t="shared" si="104"/>
        <v>0</v>
      </c>
      <c r="AI509">
        <f t="shared" si="104"/>
        <v>0</v>
      </c>
      <c r="AJ509">
        <f t="shared" si="104"/>
        <v>0</v>
      </c>
      <c r="AK509">
        <f t="shared" si="104"/>
        <v>0</v>
      </c>
      <c r="AL509">
        <f t="shared" si="104"/>
        <v>0</v>
      </c>
      <c r="AM509">
        <f t="shared" si="104"/>
        <v>0</v>
      </c>
      <c r="AN509">
        <f t="shared" si="104"/>
        <v>0</v>
      </c>
      <c r="AO509">
        <f t="shared" si="104"/>
        <v>0</v>
      </c>
      <c r="AP509">
        <f t="shared" si="104"/>
        <v>0</v>
      </c>
      <c r="AQ509">
        <f t="shared" si="104"/>
        <v>0</v>
      </c>
      <c r="AR509">
        <f t="shared" si="104"/>
        <v>0</v>
      </c>
      <c r="AS509">
        <f t="shared" si="104"/>
        <v>0</v>
      </c>
      <c r="AT509">
        <f t="shared" si="104"/>
        <v>0</v>
      </c>
      <c r="AU509">
        <f t="shared" si="104"/>
        <v>0</v>
      </c>
      <c r="AV509">
        <f t="shared" si="104"/>
        <v>0</v>
      </c>
      <c r="AW509">
        <f t="shared" si="104"/>
        <v>0</v>
      </c>
      <c r="AX509">
        <f t="shared" si="100"/>
        <v>0</v>
      </c>
      <c r="AY509">
        <f t="shared" si="100"/>
        <v>0</v>
      </c>
      <c r="AZ509">
        <f t="shared" si="100"/>
        <v>0</v>
      </c>
      <c r="BA509">
        <f t="shared" si="100"/>
        <v>0</v>
      </c>
      <c r="BB509">
        <f t="shared" si="100"/>
        <v>0</v>
      </c>
      <c r="BC509">
        <f t="shared" si="100"/>
        <v>0</v>
      </c>
      <c r="BD509">
        <f t="shared" si="100"/>
        <v>0</v>
      </c>
      <c r="BE509">
        <f t="shared" si="100"/>
        <v>0</v>
      </c>
      <c r="BF509">
        <f t="shared" si="100"/>
        <v>0</v>
      </c>
      <c r="BG509">
        <f t="shared" si="100"/>
        <v>0</v>
      </c>
      <c r="BH509">
        <f t="shared" si="100"/>
        <v>0</v>
      </c>
      <c r="BI509">
        <f t="shared" si="105"/>
        <v>0</v>
      </c>
      <c r="BJ509" s="16"/>
      <c r="BL509">
        <v>0</v>
      </c>
      <c r="BO509" s="16" cm="1">
        <f t="array" ref="BO509">INDEX($BK$21:$BK$70,_xlfn.XMATCH($A509,$BK$21:$BK$70,-1))</f>
        <v>840</v>
      </c>
      <c r="BP509" s="16" cm="1">
        <f t="array" ref="BP509">INDEX($BK$21:$BK$70,_xlfn.XMATCH($A509,$BK$21:$BK$70,1))</f>
        <v>1200</v>
      </c>
      <c r="BQ509" s="16" cm="1">
        <f t="array" ref="BQ509">INDEX($BL$21:$BL$70,_xlfn.XMATCH($A509,$BK$21:$BK$70,-1))</f>
        <v>0</v>
      </c>
      <c r="BR509" s="16" cm="1">
        <f t="array" ref="BR509">INDEX($BL$21:$BL$70,_xlfn.XMATCH($A509,$BK$21:$BK$70,1))</f>
        <v>0</v>
      </c>
      <c r="BS509">
        <f t="shared" si="97"/>
        <v>0</v>
      </c>
    </row>
    <row r="510" spans="1:71" x14ac:dyDescent="0.2">
      <c r="A510">
        <v>849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4.0783269945171162E-8</v>
      </c>
      <c r="L510">
        <v>0</v>
      </c>
      <c r="M510">
        <v>0</v>
      </c>
      <c r="N510">
        <v>2.5096516855315483E-5</v>
      </c>
      <c r="O510">
        <v>0</v>
      </c>
      <c r="P510">
        <v>0</v>
      </c>
      <c r="Q510">
        <v>4.0920940885273042E-5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1.7050884431594338E-5</v>
      </c>
      <c r="Y510">
        <v>2.5319841144083289E-5</v>
      </c>
      <c r="Z510">
        <v>3.0669404803046552E-5</v>
      </c>
      <c r="AA510">
        <v>3.1426230764770608E-5</v>
      </c>
      <c r="AB510">
        <v>1.1462933234877028E-4</v>
      </c>
      <c r="AC510">
        <v>1.2105673992253672E-3</v>
      </c>
      <c r="AE510">
        <f t="shared" si="98"/>
        <v>0</v>
      </c>
      <c r="AG510">
        <v>849</v>
      </c>
      <c r="AH510">
        <f t="shared" si="104"/>
        <v>0</v>
      </c>
      <c r="AI510">
        <f t="shared" si="104"/>
        <v>0</v>
      </c>
      <c r="AJ510">
        <f t="shared" si="104"/>
        <v>0</v>
      </c>
      <c r="AK510">
        <f t="shared" si="104"/>
        <v>0</v>
      </c>
      <c r="AL510">
        <f t="shared" si="104"/>
        <v>0</v>
      </c>
      <c r="AM510">
        <f t="shared" si="104"/>
        <v>0</v>
      </c>
      <c r="AN510">
        <f t="shared" si="104"/>
        <v>0</v>
      </c>
      <c r="AO510">
        <f t="shared" si="104"/>
        <v>0</v>
      </c>
      <c r="AP510">
        <f t="shared" si="104"/>
        <v>0</v>
      </c>
      <c r="AQ510">
        <f t="shared" si="104"/>
        <v>0</v>
      </c>
      <c r="AR510">
        <f t="shared" si="104"/>
        <v>0</v>
      </c>
      <c r="AS510">
        <f t="shared" si="104"/>
        <v>0</v>
      </c>
      <c r="AT510">
        <f t="shared" si="104"/>
        <v>0</v>
      </c>
      <c r="AU510">
        <f t="shared" si="104"/>
        <v>0</v>
      </c>
      <c r="AV510">
        <f t="shared" si="104"/>
        <v>0</v>
      </c>
      <c r="AW510">
        <f t="shared" si="104"/>
        <v>0</v>
      </c>
      <c r="AX510">
        <f t="shared" si="100"/>
        <v>0</v>
      </c>
      <c r="AY510">
        <f t="shared" si="100"/>
        <v>0</v>
      </c>
      <c r="AZ510">
        <f t="shared" si="100"/>
        <v>0</v>
      </c>
      <c r="BA510">
        <f t="shared" si="100"/>
        <v>0</v>
      </c>
      <c r="BB510">
        <f t="shared" si="100"/>
        <v>0</v>
      </c>
      <c r="BC510">
        <f t="shared" si="100"/>
        <v>0</v>
      </c>
      <c r="BD510">
        <f t="shared" si="100"/>
        <v>0</v>
      </c>
      <c r="BE510">
        <f t="shared" si="100"/>
        <v>0</v>
      </c>
      <c r="BF510">
        <f t="shared" si="100"/>
        <v>0</v>
      </c>
      <c r="BG510">
        <f t="shared" si="100"/>
        <v>0</v>
      </c>
      <c r="BH510">
        <f t="shared" si="100"/>
        <v>0</v>
      </c>
      <c r="BI510">
        <f t="shared" si="105"/>
        <v>0</v>
      </c>
      <c r="BJ510" s="16"/>
      <c r="BL510">
        <v>0</v>
      </c>
      <c r="BO510" s="16" cm="1">
        <f t="array" ref="BO510">INDEX($BK$21:$BK$70,_xlfn.XMATCH($A510,$BK$21:$BK$70,-1))</f>
        <v>840</v>
      </c>
      <c r="BP510" s="16" cm="1">
        <f t="array" ref="BP510">INDEX($BK$21:$BK$70,_xlfn.XMATCH($A510,$BK$21:$BK$70,1))</f>
        <v>1200</v>
      </c>
      <c r="BQ510" s="16" cm="1">
        <f t="array" ref="BQ510">INDEX($BL$21:$BL$70,_xlfn.XMATCH($A510,$BK$21:$BK$70,-1))</f>
        <v>0</v>
      </c>
      <c r="BR510" s="16" cm="1">
        <f t="array" ref="BR510">INDEX($BL$21:$BL$70,_xlfn.XMATCH($A510,$BK$21:$BK$70,1))</f>
        <v>0</v>
      </c>
      <c r="BS510">
        <f t="shared" si="97"/>
        <v>0</v>
      </c>
    </row>
    <row r="511" spans="1:71" x14ac:dyDescent="0.2">
      <c r="A511">
        <v>850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4.0745361046013144E-8</v>
      </c>
      <c r="L511">
        <v>0</v>
      </c>
      <c r="M511">
        <v>0</v>
      </c>
      <c r="N511">
        <v>2.4357515312929888E-5</v>
      </c>
      <c r="O511">
        <v>0</v>
      </c>
      <c r="P511">
        <v>0</v>
      </c>
      <c r="Q511">
        <v>3.9576936994670596E-5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1.8685477650798364E-5</v>
      </c>
      <c r="Y511">
        <v>2.4297868805583887E-5</v>
      </c>
      <c r="Z511">
        <v>3.0366439964736816E-5</v>
      </c>
      <c r="AA511">
        <v>3.3224133719095691E-5</v>
      </c>
      <c r="AB511">
        <v>1.1089591420976434E-4</v>
      </c>
      <c r="AC511">
        <v>1.0925076834287961E-3</v>
      </c>
      <c r="AE511">
        <f t="shared" si="98"/>
        <v>0</v>
      </c>
      <c r="AG511">
        <v>850</v>
      </c>
      <c r="AH511">
        <f t="shared" si="104"/>
        <v>0</v>
      </c>
      <c r="AI511">
        <f t="shared" si="104"/>
        <v>0</v>
      </c>
      <c r="AJ511">
        <f t="shared" si="104"/>
        <v>0</v>
      </c>
      <c r="AK511">
        <f t="shared" si="104"/>
        <v>0</v>
      </c>
      <c r="AL511">
        <f t="shared" si="104"/>
        <v>0</v>
      </c>
      <c r="AM511">
        <f t="shared" si="104"/>
        <v>0</v>
      </c>
      <c r="AN511">
        <f t="shared" si="104"/>
        <v>0</v>
      </c>
      <c r="AO511">
        <f t="shared" si="104"/>
        <v>0</v>
      </c>
      <c r="AP511">
        <f t="shared" si="104"/>
        <v>0</v>
      </c>
      <c r="AQ511">
        <f t="shared" si="104"/>
        <v>0</v>
      </c>
      <c r="AR511">
        <f t="shared" si="104"/>
        <v>0</v>
      </c>
      <c r="AS511">
        <f t="shared" si="104"/>
        <v>0</v>
      </c>
      <c r="AT511">
        <f t="shared" si="104"/>
        <v>0</v>
      </c>
      <c r="AU511">
        <f t="shared" si="104"/>
        <v>0</v>
      </c>
      <c r="AV511">
        <f t="shared" si="104"/>
        <v>0</v>
      </c>
      <c r="AW511">
        <f t="shared" ref="AW511" si="106">Q511*$AE511</f>
        <v>0</v>
      </c>
      <c r="AX511">
        <f t="shared" si="100"/>
        <v>0</v>
      </c>
      <c r="AY511">
        <f t="shared" si="100"/>
        <v>0</v>
      </c>
      <c r="AZ511">
        <f t="shared" si="100"/>
        <v>0</v>
      </c>
      <c r="BA511">
        <f t="shared" si="100"/>
        <v>0</v>
      </c>
      <c r="BB511">
        <f t="shared" si="100"/>
        <v>0</v>
      </c>
      <c r="BC511">
        <f t="shared" si="100"/>
        <v>0</v>
      </c>
      <c r="BD511">
        <f t="shared" si="100"/>
        <v>0</v>
      </c>
      <c r="BE511">
        <f t="shared" si="100"/>
        <v>0</v>
      </c>
      <c r="BF511">
        <f t="shared" si="100"/>
        <v>0</v>
      </c>
      <c r="BG511">
        <f t="shared" si="100"/>
        <v>0</v>
      </c>
      <c r="BH511">
        <f t="shared" si="100"/>
        <v>0</v>
      </c>
      <c r="BI511">
        <f t="shared" si="105"/>
        <v>0</v>
      </c>
      <c r="BJ511" s="16"/>
      <c r="BL511">
        <v>0</v>
      </c>
      <c r="BO511" s="16" cm="1">
        <f t="array" ref="BO511">INDEX($BK$21:$BK$70,_xlfn.XMATCH($A511,$BK$21:$BK$70,-1))</f>
        <v>840</v>
      </c>
      <c r="BP511" s="16" cm="1">
        <f t="array" ref="BP511">INDEX($BK$21:$BK$70,_xlfn.XMATCH($A511,$BK$21:$BK$70,1))</f>
        <v>1200</v>
      </c>
      <c r="BQ511" s="16" cm="1">
        <f t="array" ref="BQ511">INDEX($BL$21:$BL$70,_xlfn.XMATCH($A511,$BK$21:$BK$70,-1))</f>
        <v>0</v>
      </c>
      <c r="BR511" s="16" cm="1">
        <f t="array" ref="BR511">INDEX($BL$21:$BL$70,_xlfn.XMATCH($A511,$BK$21:$BK$70,1))</f>
        <v>0</v>
      </c>
      <c r="BS511">
        <f t="shared" si="97"/>
        <v>0</v>
      </c>
    </row>
    <row r="512" spans="1:71" x14ac:dyDescent="0.2">
      <c r="A512">
        <v>851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3.8552389867634981E-8</v>
      </c>
      <c r="L512">
        <v>0</v>
      </c>
      <c r="M512">
        <v>0</v>
      </c>
      <c r="N512">
        <v>2.3580127188526592E-5</v>
      </c>
      <c r="O512">
        <v>0</v>
      </c>
      <c r="P512">
        <v>0</v>
      </c>
      <c r="Q512">
        <v>3.8346946196987544E-5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1.7040019430568421E-5</v>
      </c>
      <c r="Y512">
        <v>2.2013412683356351E-5</v>
      </c>
      <c r="Z512">
        <v>3.2453791822433612E-5</v>
      </c>
      <c r="AA512">
        <v>3.1048342552624848E-5</v>
      </c>
      <c r="AB512">
        <v>1.0320533064218953E-4</v>
      </c>
      <c r="AC512">
        <v>9.9827300290294919E-4</v>
      </c>
      <c r="AE512">
        <v>0</v>
      </c>
      <c r="AG512">
        <v>851</v>
      </c>
      <c r="AH512">
        <f t="shared" ref="AH512:AW527" si="107">B512*$AE512</f>
        <v>0</v>
      </c>
      <c r="AI512">
        <f t="shared" si="107"/>
        <v>0</v>
      </c>
      <c r="AJ512">
        <f t="shared" si="107"/>
        <v>0</v>
      </c>
      <c r="AK512">
        <f t="shared" si="107"/>
        <v>0</v>
      </c>
      <c r="AL512">
        <f t="shared" si="107"/>
        <v>0</v>
      </c>
      <c r="AM512">
        <f t="shared" si="107"/>
        <v>0</v>
      </c>
      <c r="AN512">
        <f t="shared" si="107"/>
        <v>0</v>
      </c>
      <c r="AO512">
        <f t="shared" si="107"/>
        <v>0</v>
      </c>
      <c r="AP512">
        <f t="shared" si="107"/>
        <v>0</v>
      </c>
      <c r="AQ512">
        <f t="shared" si="107"/>
        <v>0</v>
      </c>
      <c r="AR512">
        <f t="shared" si="107"/>
        <v>0</v>
      </c>
      <c r="AS512">
        <f t="shared" si="107"/>
        <v>0</v>
      </c>
      <c r="AT512">
        <f t="shared" si="107"/>
        <v>0</v>
      </c>
      <c r="AU512">
        <f t="shared" si="107"/>
        <v>0</v>
      </c>
      <c r="AV512">
        <f t="shared" si="107"/>
        <v>0</v>
      </c>
      <c r="AW512">
        <f t="shared" si="107"/>
        <v>0</v>
      </c>
      <c r="AX512">
        <f t="shared" si="100"/>
        <v>0</v>
      </c>
      <c r="AY512">
        <f t="shared" si="100"/>
        <v>0</v>
      </c>
      <c r="AZ512">
        <f t="shared" si="100"/>
        <v>0</v>
      </c>
      <c r="BA512">
        <f t="shared" si="100"/>
        <v>0</v>
      </c>
      <c r="BB512">
        <f t="shared" si="100"/>
        <v>0</v>
      </c>
      <c r="BC512">
        <f t="shared" si="100"/>
        <v>0</v>
      </c>
      <c r="BD512">
        <f t="shared" si="100"/>
        <v>0</v>
      </c>
      <c r="BE512">
        <f t="shared" si="100"/>
        <v>0</v>
      </c>
      <c r="BF512">
        <f t="shared" si="100"/>
        <v>0</v>
      </c>
      <c r="BG512">
        <f t="shared" si="100"/>
        <v>0</v>
      </c>
      <c r="BH512">
        <f t="shared" si="100"/>
        <v>0</v>
      </c>
      <c r="BI512">
        <f t="shared" si="105"/>
        <v>0</v>
      </c>
      <c r="BJ512" s="16"/>
      <c r="BL512">
        <v>0</v>
      </c>
      <c r="BO512" s="16" cm="1">
        <f t="array" ref="BO512">INDEX($BK$21:$BK$70,_xlfn.XMATCH($A512,$BK$21:$BK$70,-1))</f>
        <v>840</v>
      </c>
      <c r="BP512" s="16" cm="1">
        <f t="array" ref="BP512">INDEX($BK$21:$BK$70,_xlfn.XMATCH($A512,$BK$21:$BK$70,1))</f>
        <v>1200</v>
      </c>
      <c r="BQ512" s="16" cm="1">
        <f t="array" ref="BQ512">INDEX($BL$21:$BL$70,_xlfn.XMATCH($A512,$BK$21:$BK$70,-1))</f>
        <v>0</v>
      </c>
      <c r="BR512" s="16" cm="1">
        <f t="array" ref="BR512">INDEX($BL$21:$BL$70,_xlfn.XMATCH($A512,$BK$21:$BK$70,1))</f>
        <v>0</v>
      </c>
      <c r="BS512">
        <f t="shared" si="97"/>
        <v>0</v>
      </c>
    </row>
    <row r="513" spans="1:71" x14ac:dyDescent="0.2">
      <c r="A513">
        <v>852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3.7886995816215621E-8</v>
      </c>
      <c r="L513">
        <v>0</v>
      </c>
      <c r="M513">
        <v>0</v>
      </c>
      <c r="N513">
        <v>2.3674632361123691E-5</v>
      </c>
      <c r="O513">
        <v>0</v>
      </c>
      <c r="P513">
        <v>0</v>
      </c>
      <c r="Q513">
        <v>3.769471081046641E-5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1.6592145385542468E-5</v>
      </c>
      <c r="Y513">
        <v>1.9836883461955181E-5</v>
      </c>
      <c r="Z513">
        <v>2.909986093036996E-5</v>
      </c>
      <c r="AA513">
        <v>3.3123416623536195E-5</v>
      </c>
      <c r="AB513">
        <v>1.0370266402527079E-4</v>
      </c>
      <c r="AC513">
        <v>8.9420901894737056E-4</v>
      </c>
      <c r="AE513">
        <v>0</v>
      </c>
      <c r="AG513">
        <v>852</v>
      </c>
      <c r="AH513">
        <f t="shared" si="107"/>
        <v>0</v>
      </c>
      <c r="AI513">
        <f t="shared" si="107"/>
        <v>0</v>
      </c>
      <c r="AJ513">
        <f t="shared" si="107"/>
        <v>0</v>
      </c>
      <c r="AK513">
        <f t="shared" si="107"/>
        <v>0</v>
      </c>
      <c r="AL513">
        <f t="shared" si="107"/>
        <v>0</v>
      </c>
      <c r="AM513">
        <f t="shared" si="107"/>
        <v>0</v>
      </c>
      <c r="AN513">
        <f t="shared" si="107"/>
        <v>0</v>
      </c>
      <c r="AO513">
        <f t="shared" si="107"/>
        <v>0</v>
      </c>
      <c r="AP513">
        <f t="shared" si="107"/>
        <v>0</v>
      </c>
      <c r="AQ513">
        <f t="shared" si="107"/>
        <v>0</v>
      </c>
      <c r="AR513">
        <f t="shared" si="107"/>
        <v>0</v>
      </c>
      <c r="AS513">
        <f t="shared" si="107"/>
        <v>0</v>
      </c>
      <c r="AT513">
        <f t="shared" si="107"/>
        <v>0</v>
      </c>
      <c r="AU513">
        <f t="shared" si="107"/>
        <v>0</v>
      </c>
      <c r="AV513">
        <f t="shared" si="107"/>
        <v>0</v>
      </c>
      <c r="AW513">
        <f t="shared" si="107"/>
        <v>0</v>
      </c>
      <c r="AX513">
        <f t="shared" si="100"/>
        <v>0</v>
      </c>
      <c r="AY513">
        <f t="shared" si="100"/>
        <v>0</v>
      </c>
      <c r="AZ513">
        <f t="shared" si="100"/>
        <v>0</v>
      </c>
      <c r="BA513">
        <f t="shared" si="100"/>
        <v>0</v>
      </c>
      <c r="BB513">
        <f t="shared" si="100"/>
        <v>0</v>
      </c>
      <c r="BC513">
        <f t="shared" si="100"/>
        <v>0</v>
      </c>
      <c r="BD513">
        <f t="shared" si="100"/>
        <v>0</v>
      </c>
      <c r="BE513">
        <f t="shared" si="100"/>
        <v>0</v>
      </c>
      <c r="BF513">
        <f t="shared" si="100"/>
        <v>0</v>
      </c>
      <c r="BG513">
        <f t="shared" si="100"/>
        <v>0</v>
      </c>
      <c r="BH513">
        <f t="shared" si="100"/>
        <v>0</v>
      </c>
      <c r="BI513">
        <f t="shared" si="105"/>
        <v>0</v>
      </c>
      <c r="BJ513" s="16"/>
      <c r="BL513">
        <v>0</v>
      </c>
      <c r="BO513" s="16" cm="1">
        <f t="array" ref="BO513">INDEX($BK$21:$BK$70,_xlfn.XMATCH($A513,$BK$21:$BK$70,-1))</f>
        <v>840</v>
      </c>
      <c r="BP513" s="16" cm="1">
        <f t="array" ref="BP513">INDEX($BK$21:$BK$70,_xlfn.XMATCH($A513,$BK$21:$BK$70,1))</f>
        <v>1200</v>
      </c>
      <c r="BQ513" s="16" cm="1">
        <f t="array" ref="BQ513">INDEX($BL$21:$BL$70,_xlfn.XMATCH($A513,$BK$21:$BK$70,-1))</f>
        <v>0</v>
      </c>
      <c r="BR513" s="16" cm="1">
        <f t="array" ref="BR513">INDEX($BL$21:$BL$70,_xlfn.XMATCH($A513,$BK$21:$BK$70,1))</f>
        <v>0</v>
      </c>
      <c r="BS513">
        <f t="shared" si="97"/>
        <v>0</v>
      </c>
    </row>
    <row r="514" spans="1:71" x14ac:dyDescent="0.2">
      <c r="A514">
        <v>853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3.455852600682731E-8</v>
      </c>
      <c r="L514">
        <v>0</v>
      </c>
      <c r="M514">
        <v>0</v>
      </c>
      <c r="N514">
        <v>2.3676272148590391E-5</v>
      </c>
      <c r="O514">
        <v>0</v>
      </c>
      <c r="P514">
        <v>0</v>
      </c>
      <c r="Q514">
        <v>3.7130674002824925E-5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1.5745371112377796E-5</v>
      </c>
      <c r="Y514">
        <v>2.3941031548908576E-5</v>
      </c>
      <c r="Z514">
        <v>3.0579528084782161E-5</v>
      </c>
      <c r="AA514">
        <v>3.2723410936039779E-5</v>
      </c>
      <c r="AB514">
        <v>9.8718253178731681E-5</v>
      </c>
      <c r="AC514">
        <v>8.2121979606347435E-4</v>
      </c>
      <c r="AE514">
        <v>0</v>
      </c>
      <c r="AG514">
        <v>853</v>
      </c>
      <c r="AH514">
        <f t="shared" si="107"/>
        <v>0</v>
      </c>
      <c r="AI514">
        <f t="shared" si="107"/>
        <v>0</v>
      </c>
      <c r="AJ514">
        <f t="shared" si="107"/>
        <v>0</v>
      </c>
      <c r="AK514">
        <f t="shared" si="107"/>
        <v>0</v>
      </c>
      <c r="AL514">
        <f t="shared" si="107"/>
        <v>0</v>
      </c>
      <c r="AM514">
        <f t="shared" si="107"/>
        <v>0</v>
      </c>
      <c r="AN514">
        <f t="shared" si="107"/>
        <v>0</v>
      </c>
      <c r="AO514">
        <f t="shared" si="107"/>
        <v>0</v>
      </c>
      <c r="AP514">
        <f t="shared" si="107"/>
        <v>0</v>
      </c>
      <c r="AQ514">
        <f t="shared" si="107"/>
        <v>0</v>
      </c>
      <c r="AR514">
        <f t="shared" si="107"/>
        <v>0</v>
      </c>
      <c r="AS514">
        <f t="shared" si="107"/>
        <v>0</v>
      </c>
      <c r="AT514">
        <f t="shared" si="107"/>
        <v>0</v>
      </c>
      <c r="AU514">
        <f t="shared" si="107"/>
        <v>0</v>
      </c>
      <c r="AV514">
        <f t="shared" si="107"/>
        <v>0</v>
      </c>
      <c r="AW514">
        <f t="shared" si="107"/>
        <v>0</v>
      </c>
      <c r="AX514">
        <f t="shared" si="100"/>
        <v>0</v>
      </c>
      <c r="AY514">
        <f t="shared" si="100"/>
        <v>0</v>
      </c>
      <c r="AZ514">
        <f t="shared" si="100"/>
        <v>0</v>
      </c>
      <c r="BA514">
        <f t="shared" si="100"/>
        <v>0</v>
      </c>
      <c r="BB514">
        <f t="shared" si="100"/>
        <v>0</v>
      </c>
      <c r="BC514">
        <f t="shared" si="100"/>
        <v>0</v>
      </c>
      <c r="BD514">
        <f t="shared" si="100"/>
        <v>0</v>
      </c>
      <c r="BE514">
        <f t="shared" si="100"/>
        <v>0</v>
      </c>
      <c r="BF514">
        <f t="shared" si="100"/>
        <v>0</v>
      </c>
      <c r="BG514">
        <f t="shared" si="100"/>
        <v>0</v>
      </c>
      <c r="BH514">
        <f t="shared" si="100"/>
        <v>0</v>
      </c>
      <c r="BI514">
        <f t="shared" si="105"/>
        <v>0</v>
      </c>
      <c r="BJ514" s="16"/>
      <c r="BL514">
        <v>0</v>
      </c>
      <c r="BO514" s="16" cm="1">
        <f t="array" ref="BO514">INDEX($BK$21:$BK$70,_xlfn.XMATCH($A514,$BK$21:$BK$70,-1))</f>
        <v>840</v>
      </c>
      <c r="BP514" s="16" cm="1">
        <f t="array" ref="BP514">INDEX($BK$21:$BK$70,_xlfn.XMATCH($A514,$BK$21:$BK$70,1))</f>
        <v>1200</v>
      </c>
      <c r="BQ514" s="16" cm="1">
        <f t="array" ref="BQ514">INDEX($BL$21:$BL$70,_xlfn.XMATCH($A514,$BK$21:$BK$70,-1))</f>
        <v>0</v>
      </c>
      <c r="BR514" s="16" cm="1">
        <f t="array" ref="BR514">INDEX($BL$21:$BL$70,_xlfn.XMATCH($A514,$BK$21:$BK$70,1))</f>
        <v>0</v>
      </c>
      <c r="BS514">
        <f t="shared" si="97"/>
        <v>0</v>
      </c>
    </row>
    <row r="515" spans="1:71" x14ac:dyDescent="0.2">
      <c r="A515">
        <v>854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3.8424109927975964E-8</v>
      </c>
      <c r="L515">
        <v>0</v>
      </c>
      <c r="M515">
        <v>0</v>
      </c>
      <c r="N515">
        <v>2.2494856798993081E-5</v>
      </c>
      <c r="O515">
        <v>0</v>
      </c>
      <c r="P515">
        <v>0</v>
      </c>
      <c r="Q515">
        <v>3.7504380918429447E-5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1.6398626955181033E-5</v>
      </c>
      <c r="Y515">
        <v>1.9405071394067844E-5</v>
      </c>
      <c r="Z515">
        <v>3.0485546903889262E-5</v>
      </c>
      <c r="AA515">
        <v>3.0378260597718263E-5</v>
      </c>
      <c r="AB515">
        <v>9.3976933457835181E-5</v>
      </c>
      <c r="AC515">
        <v>7.4861692073799454E-4</v>
      </c>
      <c r="AE515">
        <v>0</v>
      </c>
      <c r="AG515">
        <v>854</v>
      </c>
      <c r="AH515">
        <f t="shared" si="107"/>
        <v>0</v>
      </c>
      <c r="AI515">
        <f t="shared" si="107"/>
        <v>0</v>
      </c>
      <c r="AJ515">
        <f t="shared" si="107"/>
        <v>0</v>
      </c>
      <c r="AK515">
        <f t="shared" si="107"/>
        <v>0</v>
      </c>
      <c r="AL515">
        <f t="shared" si="107"/>
        <v>0</v>
      </c>
      <c r="AM515">
        <f t="shared" si="107"/>
        <v>0</v>
      </c>
      <c r="AN515">
        <f t="shared" si="107"/>
        <v>0</v>
      </c>
      <c r="AO515">
        <f t="shared" si="107"/>
        <v>0</v>
      </c>
      <c r="AP515">
        <f t="shared" si="107"/>
        <v>0</v>
      </c>
      <c r="AQ515">
        <f t="shared" si="107"/>
        <v>0</v>
      </c>
      <c r="AR515">
        <f t="shared" si="107"/>
        <v>0</v>
      </c>
      <c r="AS515">
        <f t="shared" si="107"/>
        <v>0</v>
      </c>
      <c r="AT515">
        <f t="shared" si="107"/>
        <v>0</v>
      </c>
      <c r="AU515">
        <f t="shared" si="107"/>
        <v>0</v>
      </c>
      <c r="AV515">
        <f t="shared" si="107"/>
        <v>0</v>
      </c>
      <c r="AW515">
        <f t="shared" si="107"/>
        <v>0</v>
      </c>
      <c r="AX515">
        <f t="shared" si="100"/>
        <v>0</v>
      </c>
      <c r="AY515">
        <f t="shared" si="100"/>
        <v>0</v>
      </c>
      <c r="AZ515">
        <f t="shared" si="100"/>
        <v>0</v>
      </c>
      <c r="BA515">
        <f t="shared" si="100"/>
        <v>0</v>
      </c>
      <c r="BB515">
        <f t="shared" si="100"/>
        <v>0</v>
      </c>
      <c r="BC515">
        <f t="shared" si="100"/>
        <v>0</v>
      </c>
      <c r="BD515">
        <f t="shared" si="100"/>
        <v>0</v>
      </c>
      <c r="BE515">
        <f t="shared" si="100"/>
        <v>0</v>
      </c>
      <c r="BF515">
        <f t="shared" si="100"/>
        <v>0</v>
      </c>
      <c r="BG515">
        <f t="shared" si="100"/>
        <v>0</v>
      </c>
      <c r="BH515">
        <f t="shared" si="100"/>
        <v>0</v>
      </c>
      <c r="BI515">
        <f t="shared" si="105"/>
        <v>0</v>
      </c>
      <c r="BJ515" s="16"/>
      <c r="BL515">
        <v>0</v>
      </c>
      <c r="BO515" s="16" cm="1">
        <f t="array" ref="BO515">INDEX($BK$21:$BK$70,_xlfn.XMATCH($A515,$BK$21:$BK$70,-1))</f>
        <v>840</v>
      </c>
      <c r="BP515" s="16" cm="1">
        <f t="array" ref="BP515">INDEX($BK$21:$BK$70,_xlfn.XMATCH($A515,$BK$21:$BK$70,1))</f>
        <v>1200</v>
      </c>
      <c r="BQ515" s="16" cm="1">
        <f t="array" ref="BQ515">INDEX($BL$21:$BL$70,_xlfn.XMATCH($A515,$BK$21:$BK$70,-1))</f>
        <v>0</v>
      </c>
      <c r="BR515" s="16" cm="1">
        <f t="array" ref="BR515">INDEX($BL$21:$BL$70,_xlfn.XMATCH($A515,$BK$21:$BK$70,1))</f>
        <v>0</v>
      </c>
      <c r="BS515">
        <f t="shared" si="97"/>
        <v>0</v>
      </c>
    </row>
    <row r="516" spans="1:71" x14ac:dyDescent="0.2">
      <c r="A516">
        <v>855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3.1660142072286162E-8</v>
      </c>
      <c r="L516">
        <v>0</v>
      </c>
      <c r="M516">
        <v>0</v>
      </c>
      <c r="N516">
        <v>2.2655525503302876E-5</v>
      </c>
      <c r="O516">
        <v>0</v>
      </c>
      <c r="P516">
        <v>0</v>
      </c>
      <c r="Q516">
        <v>3.5458756542040594E-5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1.7267587611612952E-5</v>
      </c>
      <c r="Y516">
        <v>2.1207201244490929E-5</v>
      </c>
      <c r="Z516">
        <v>2.9012754629017731E-5</v>
      </c>
      <c r="AA516">
        <v>2.9961364493684353E-5</v>
      </c>
      <c r="AB516">
        <v>9.3750519599972954E-5</v>
      </c>
      <c r="AC516">
        <v>6.8171560946056226E-4</v>
      </c>
      <c r="AE516">
        <v>0</v>
      </c>
      <c r="AG516">
        <v>855</v>
      </c>
      <c r="AH516">
        <f t="shared" si="107"/>
        <v>0</v>
      </c>
      <c r="AI516">
        <f t="shared" si="107"/>
        <v>0</v>
      </c>
      <c r="AJ516">
        <f t="shared" si="107"/>
        <v>0</v>
      </c>
      <c r="AK516">
        <f t="shared" si="107"/>
        <v>0</v>
      </c>
      <c r="AL516">
        <f t="shared" si="107"/>
        <v>0</v>
      </c>
      <c r="AM516">
        <f t="shared" si="107"/>
        <v>0</v>
      </c>
      <c r="AN516">
        <f t="shared" si="107"/>
        <v>0</v>
      </c>
      <c r="AO516">
        <f t="shared" si="107"/>
        <v>0</v>
      </c>
      <c r="AP516">
        <f t="shared" si="107"/>
        <v>0</v>
      </c>
      <c r="AQ516">
        <f t="shared" si="107"/>
        <v>0</v>
      </c>
      <c r="AR516">
        <f t="shared" si="107"/>
        <v>0</v>
      </c>
      <c r="AS516">
        <f t="shared" si="107"/>
        <v>0</v>
      </c>
      <c r="AT516">
        <f t="shared" si="107"/>
        <v>0</v>
      </c>
      <c r="AU516">
        <f t="shared" si="107"/>
        <v>0</v>
      </c>
      <c r="AV516">
        <f t="shared" si="107"/>
        <v>0</v>
      </c>
      <c r="AW516">
        <f t="shared" si="107"/>
        <v>0</v>
      </c>
      <c r="AX516">
        <f t="shared" si="100"/>
        <v>0</v>
      </c>
      <c r="AY516">
        <f t="shared" si="100"/>
        <v>0</v>
      </c>
      <c r="AZ516">
        <f t="shared" si="100"/>
        <v>0</v>
      </c>
      <c r="BA516">
        <f t="shared" si="100"/>
        <v>0</v>
      </c>
      <c r="BB516">
        <f t="shared" si="100"/>
        <v>0</v>
      </c>
      <c r="BC516">
        <f t="shared" si="100"/>
        <v>0</v>
      </c>
      <c r="BD516">
        <f t="shared" si="100"/>
        <v>0</v>
      </c>
      <c r="BE516">
        <f t="shared" si="100"/>
        <v>0</v>
      </c>
      <c r="BF516">
        <f t="shared" si="100"/>
        <v>0</v>
      </c>
      <c r="BG516">
        <f t="shared" si="100"/>
        <v>0</v>
      </c>
      <c r="BH516">
        <f t="shared" si="100"/>
        <v>0</v>
      </c>
      <c r="BI516">
        <f t="shared" si="105"/>
        <v>0</v>
      </c>
      <c r="BJ516" s="16"/>
      <c r="BL516">
        <v>0</v>
      </c>
      <c r="BO516" s="16" cm="1">
        <f t="array" ref="BO516">INDEX($BK$21:$BK$70,_xlfn.XMATCH($A516,$BK$21:$BK$70,-1))</f>
        <v>840</v>
      </c>
      <c r="BP516" s="16" cm="1">
        <f t="array" ref="BP516">INDEX($BK$21:$BK$70,_xlfn.XMATCH($A516,$BK$21:$BK$70,1))</f>
        <v>1200</v>
      </c>
      <c r="BQ516" s="16" cm="1">
        <f t="array" ref="BQ516">INDEX($BL$21:$BL$70,_xlfn.XMATCH($A516,$BK$21:$BK$70,-1))</f>
        <v>0</v>
      </c>
      <c r="BR516" s="16" cm="1">
        <f t="array" ref="BR516">INDEX($BL$21:$BL$70,_xlfn.XMATCH($A516,$BK$21:$BK$70,1))</f>
        <v>0</v>
      </c>
      <c r="BS516">
        <f t="shared" si="97"/>
        <v>0</v>
      </c>
    </row>
    <row r="517" spans="1:71" x14ac:dyDescent="0.2">
      <c r="A517">
        <v>856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3.6008074951585636E-8</v>
      </c>
      <c r="L517">
        <v>0</v>
      </c>
      <c r="M517">
        <v>0</v>
      </c>
      <c r="N517">
        <v>2.0992969971682864E-5</v>
      </c>
      <c r="O517">
        <v>0</v>
      </c>
      <c r="P517">
        <v>0</v>
      </c>
      <c r="Q517">
        <v>3.552812780636574E-5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1.345227776130486E-5</v>
      </c>
      <c r="Y517">
        <v>1.9570422570468381E-5</v>
      </c>
      <c r="Z517">
        <v>2.5648431436179723E-5</v>
      </c>
      <c r="AA517">
        <v>3.0932092779284419E-5</v>
      </c>
      <c r="AB517">
        <v>8.6670787332987037E-5</v>
      </c>
      <c r="AC517">
        <v>6.2413222694449066E-4</v>
      </c>
      <c r="AE517">
        <v>0</v>
      </c>
      <c r="AG517">
        <v>856</v>
      </c>
      <c r="AH517">
        <f t="shared" si="107"/>
        <v>0</v>
      </c>
      <c r="AI517">
        <f t="shared" si="107"/>
        <v>0</v>
      </c>
      <c r="AJ517">
        <f t="shared" si="107"/>
        <v>0</v>
      </c>
      <c r="AK517">
        <f t="shared" si="107"/>
        <v>0</v>
      </c>
      <c r="AL517">
        <f t="shared" si="107"/>
        <v>0</v>
      </c>
      <c r="AM517">
        <f t="shared" si="107"/>
        <v>0</v>
      </c>
      <c r="AN517">
        <f t="shared" si="107"/>
        <v>0</v>
      </c>
      <c r="AO517">
        <f t="shared" si="107"/>
        <v>0</v>
      </c>
      <c r="AP517">
        <f t="shared" si="107"/>
        <v>0</v>
      </c>
      <c r="AQ517">
        <f t="shared" si="107"/>
        <v>0</v>
      </c>
      <c r="AR517">
        <f t="shared" si="107"/>
        <v>0</v>
      </c>
      <c r="AS517">
        <f t="shared" si="107"/>
        <v>0</v>
      </c>
      <c r="AT517">
        <f t="shared" si="107"/>
        <v>0</v>
      </c>
      <c r="AU517">
        <f t="shared" si="107"/>
        <v>0</v>
      </c>
      <c r="AV517">
        <f t="shared" si="107"/>
        <v>0</v>
      </c>
      <c r="AW517">
        <f t="shared" si="107"/>
        <v>0</v>
      </c>
      <c r="AX517">
        <f t="shared" si="100"/>
        <v>0</v>
      </c>
      <c r="AY517">
        <f t="shared" si="100"/>
        <v>0</v>
      </c>
      <c r="AZ517">
        <f t="shared" si="100"/>
        <v>0</v>
      </c>
      <c r="BA517">
        <f t="shared" si="100"/>
        <v>0</v>
      </c>
      <c r="BB517">
        <f t="shared" si="100"/>
        <v>0</v>
      </c>
      <c r="BC517">
        <f t="shared" si="100"/>
        <v>0</v>
      </c>
      <c r="BD517">
        <f t="shared" si="100"/>
        <v>0</v>
      </c>
      <c r="BE517">
        <f t="shared" si="100"/>
        <v>0</v>
      </c>
      <c r="BF517">
        <f t="shared" si="100"/>
        <v>0</v>
      </c>
      <c r="BG517">
        <f t="shared" si="100"/>
        <v>0</v>
      </c>
      <c r="BH517">
        <f t="shared" si="100"/>
        <v>0</v>
      </c>
      <c r="BI517">
        <f t="shared" si="105"/>
        <v>0</v>
      </c>
      <c r="BJ517" s="16"/>
      <c r="BL517">
        <v>0</v>
      </c>
      <c r="BO517" s="16" cm="1">
        <f t="array" ref="BO517">INDEX($BK$21:$BK$70,_xlfn.XMATCH($A517,$BK$21:$BK$70,-1))</f>
        <v>840</v>
      </c>
      <c r="BP517" s="16" cm="1">
        <f t="array" ref="BP517">INDEX($BK$21:$BK$70,_xlfn.XMATCH($A517,$BK$21:$BK$70,1))</f>
        <v>1200</v>
      </c>
      <c r="BQ517" s="16" cm="1">
        <f t="array" ref="BQ517">INDEX($BL$21:$BL$70,_xlfn.XMATCH($A517,$BK$21:$BK$70,-1))</f>
        <v>0</v>
      </c>
      <c r="BR517" s="16" cm="1">
        <f t="array" ref="BR517">INDEX($BL$21:$BL$70,_xlfn.XMATCH($A517,$BK$21:$BK$70,1))</f>
        <v>0</v>
      </c>
      <c r="BS517">
        <f t="shared" si="97"/>
        <v>0</v>
      </c>
    </row>
    <row r="518" spans="1:71" x14ac:dyDescent="0.2">
      <c r="A518">
        <v>857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2.7455055773775573E-8</v>
      </c>
      <c r="L518">
        <v>0</v>
      </c>
      <c r="M518">
        <v>0</v>
      </c>
      <c r="N518">
        <v>2.0752899669272119E-5</v>
      </c>
      <c r="O518">
        <v>0</v>
      </c>
      <c r="P518">
        <v>0</v>
      </c>
      <c r="Q518">
        <v>3.380141039424546E-5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1.7215064794741601E-5</v>
      </c>
      <c r="Y518">
        <v>2.0416420346238542E-5</v>
      </c>
      <c r="Z518">
        <v>2.7896480402264964E-5</v>
      </c>
      <c r="AA518">
        <v>3.0631045735444429E-5</v>
      </c>
      <c r="AB518">
        <v>8.2206301009301176E-5</v>
      </c>
      <c r="AC518">
        <v>5.6846681330229183E-4</v>
      </c>
      <c r="AE518">
        <v>0</v>
      </c>
      <c r="AG518">
        <v>857</v>
      </c>
      <c r="AH518">
        <f t="shared" si="107"/>
        <v>0</v>
      </c>
      <c r="AI518">
        <f t="shared" si="107"/>
        <v>0</v>
      </c>
      <c r="AJ518">
        <f t="shared" si="107"/>
        <v>0</v>
      </c>
      <c r="AK518">
        <f t="shared" si="107"/>
        <v>0</v>
      </c>
      <c r="AL518">
        <f t="shared" si="107"/>
        <v>0</v>
      </c>
      <c r="AM518">
        <f t="shared" si="107"/>
        <v>0</v>
      </c>
      <c r="AN518">
        <f t="shared" si="107"/>
        <v>0</v>
      </c>
      <c r="AO518">
        <f t="shared" si="107"/>
        <v>0</v>
      </c>
      <c r="AP518">
        <f t="shared" si="107"/>
        <v>0</v>
      </c>
      <c r="AQ518">
        <f t="shared" si="107"/>
        <v>0</v>
      </c>
      <c r="AR518">
        <f t="shared" si="107"/>
        <v>0</v>
      </c>
      <c r="AS518">
        <f t="shared" si="107"/>
        <v>0</v>
      </c>
      <c r="AT518">
        <f t="shared" si="107"/>
        <v>0</v>
      </c>
      <c r="AU518">
        <f t="shared" si="107"/>
        <v>0</v>
      </c>
      <c r="AV518">
        <f t="shared" si="107"/>
        <v>0</v>
      </c>
      <c r="AW518">
        <f t="shared" si="107"/>
        <v>0</v>
      </c>
      <c r="AX518">
        <f t="shared" si="100"/>
        <v>0</v>
      </c>
      <c r="AY518">
        <f t="shared" si="100"/>
        <v>0</v>
      </c>
      <c r="AZ518">
        <f t="shared" si="100"/>
        <v>0</v>
      </c>
      <c r="BA518">
        <f t="shared" si="100"/>
        <v>0</v>
      </c>
      <c r="BB518">
        <f t="shared" si="100"/>
        <v>0</v>
      </c>
      <c r="BC518">
        <f t="shared" si="100"/>
        <v>0</v>
      </c>
      <c r="BD518">
        <f t="shared" si="100"/>
        <v>0</v>
      </c>
      <c r="BE518">
        <f t="shared" si="100"/>
        <v>0</v>
      </c>
      <c r="BF518">
        <f t="shared" si="100"/>
        <v>0</v>
      </c>
      <c r="BG518">
        <f t="shared" si="100"/>
        <v>0</v>
      </c>
      <c r="BH518">
        <f t="shared" si="100"/>
        <v>0</v>
      </c>
      <c r="BI518">
        <f t="shared" si="105"/>
        <v>0</v>
      </c>
      <c r="BJ518" s="16"/>
      <c r="BL518">
        <v>0</v>
      </c>
      <c r="BO518" s="16" cm="1">
        <f t="array" ref="BO518">INDEX($BK$21:$BK$70,_xlfn.XMATCH($A518,$BK$21:$BK$70,-1))</f>
        <v>840</v>
      </c>
      <c r="BP518" s="16" cm="1">
        <f t="array" ref="BP518">INDEX($BK$21:$BK$70,_xlfn.XMATCH($A518,$BK$21:$BK$70,1))</f>
        <v>1200</v>
      </c>
      <c r="BQ518" s="16" cm="1">
        <f t="array" ref="BQ518">INDEX($BL$21:$BL$70,_xlfn.XMATCH($A518,$BK$21:$BK$70,-1))</f>
        <v>0</v>
      </c>
      <c r="BR518" s="16" cm="1">
        <f t="array" ref="BR518">INDEX($BL$21:$BL$70,_xlfn.XMATCH($A518,$BK$21:$BK$70,1))</f>
        <v>0</v>
      </c>
      <c r="BS518">
        <f t="shared" si="97"/>
        <v>0</v>
      </c>
    </row>
    <row r="519" spans="1:71" x14ac:dyDescent="0.2">
      <c r="A519">
        <v>858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2.1188749264439985E-8</v>
      </c>
      <c r="L519">
        <v>0</v>
      </c>
      <c r="M519">
        <v>0</v>
      </c>
      <c r="N519">
        <v>2.1550027672805503E-5</v>
      </c>
      <c r="O519">
        <v>0</v>
      </c>
      <c r="P519">
        <v>0</v>
      </c>
      <c r="Q519">
        <v>3.3734416406394818E-5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1.81899976295082E-5</v>
      </c>
      <c r="Y519">
        <v>2.0112299261167103E-5</v>
      </c>
      <c r="Z519">
        <v>2.4432121273988687E-5</v>
      </c>
      <c r="AA519">
        <v>3.02392048816206E-5</v>
      </c>
      <c r="AB519">
        <v>8.3295207884201994E-5</v>
      </c>
      <c r="AC519">
        <v>5.2237157905285969E-4</v>
      </c>
      <c r="AE519">
        <v>0</v>
      </c>
      <c r="AG519">
        <v>858</v>
      </c>
      <c r="AH519">
        <f t="shared" si="107"/>
        <v>0</v>
      </c>
      <c r="AI519">
        <f t="shared" si="107"/>
        <v>0</v>
      </c>
      <c r="AJ519">
        <f t="shared" si="107"/>
        <v>0</v>
      </c>
      <c r="AK519">
        <f t="shared" si="107"/>
        <v>0</v>
      </c>
      <c r="AL519">
        <f t="shared" si="107"/>
        <v>0</v>
      </c>
      <c r="AM519">
        <f t="shared" si="107"/>
        <v>0</v>
      </c>
      <c r="AN519">
        <f t="shared" si="107"/>
        <v>0</v>
      </c>
      <c r="AO519">
        <f t="shared" si="107"/>
        <v>0</v>
      </c>
      <c r="AP519">
        <f t="shared" si="107"/>
        <v>0</v>
      </c>
      <c r="AQ519">
        <f t="shared" si="107"/>
        <v>0</v>
      </c>
      <c r="AR519">
        <f t="shared" si="107"/>
        <v>0</v>
      </c>
      <c r="AS519">
        <f t="shared" si="107"/>
        <v>0</v>
      </c>
      <c r="AT519">
        <f t="shared" si="107"/>
        <v>0</v>
      </c>
      <c r="AU519">
        <f t="shared" si="107"/>
        <v>0</v>
      </c>
      <c r="AV519">
        <f t="shared" si="107"/>
        <v>0</v>
      </c>
      <c r="AW519">
        <f t="shared" si="107"/>
        <v>0</v>
      </c>
      <c r="AX519">
        <f t="shared" si="100"/>
        <v>0</v>
      </c>
      <c r="AY519">
        <f t="shared" si="100"/>
        <v>0</v>
      </c>
      <c r="AZ519">
        <f t="shared" si="100"/>
        <v>0</v>
      </c>
      <c r="BA519">
        <f t="shared" si="100"/>
        <v>0</v>
      </c>
      <c r="BB519">
        <f t="shared" si="100"/>
        <v>0</v>
      </c>
      <c r="BC519">
        <f t="shared" si="100"/>
        <v>0</v>
      </c>
      <c r="BD519">
        <f t="shared" si="100"/>
        <v>0</v>
      </c>
      <c r="BE519">
        <f t="shared" si="100"/>
        <v>0</v>
      </c>
      <c r="BF519">
        <f t="shared" si="100"/>
        <v>0</v>
      </c>
      <c r="BG519">
        <f t="shared" si="100"/>
        <v>0</v>
      </c>
      <c r="BH519">
        <f t="shared" si="100"/>
        <v>0</v>
      </c>
      <c r="BI519">
        <f t="shared" si="105"/>
        <v>0</v>
      </c>
      <c r="BJ519" s="16"/>
      <c r="BL519">
        <v>0</v>
      </c>
      <c r="BO519" s="16" cm="1">
        <f t="array" ref="BO519">INDEX($BK$21:$BK$70,_xlfn.XMATCH($A519,$BK$21:$BK$70,-1))</f>
        <v>840</v>
      </c>
      <c r="BP519" s="16" cm="1">
        <f t="array" ref="BP519">INDEX($BK$21:$BK$70,_xlfn.XMATCH($A519,$BK$21:$BK$70,1))</f>
        <v>1200</v>
      </c>
      <c r="BQ519" s="16" cm="1">
        <f t="array" ref="BQ519">INDEX($BL$21:$BL$70,_xlfn.XMATCH($A519,$BK$21:$BK$70,-1))</f>
        <v>0</v>
      </c>
      <c r="BR519" s="16" cm="1">
        <f t="array" ref="BR519">INDEX($BL$21:$BL$70,_xlfn.XMATCH($A519,$BK$21:$BK$70,1))</f>
        <v>0</v>
      </c>
      <c r="BS519">
        <f t="shared" si="97"/>
        <v>0</v>
      </c>
    </row>
    <row r="520" spans="1:71" x14ac:dyDescent="0.2">
      <c r="A520">
        <v>859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3.0122969156346213E-8</v>
      </c>
      <c r="L520">
        <v>0</v>
      </c>
      <c r="M520">
        <v>0</v>
      </c>
      <c r="N520">
        <v>2.0264705167653221E-5</v>
      </c>
      <c r="O520">
        <v>0</v>
      </c>
      <c r="P520">
        <v>0</v>
      </c>
      <c r="Q520">
        <v>3.3875494472185165E-5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1.3903325599732188E-5</v>
      </c>
      <c r="Y520">
        <v>1.974905023759821E-5</v>
      </c>
      <c r="Z520">
        <v>2.3432475193964553E-5</v>
      </c>
      <c r="AA520">
        <v>2.6291204962668887E-5</v>
      </c>
      <c r="AB520">
        <v>8.3067102076730406E-5</v>
      </c>
      <c r="AC520">
        <v>4.9073752994630362E-4</v>
      </c>
      <c r="AE520">
        <v>0</v>
      </c>
      <c r="AG520">
        <v>859</v>
      </c>
      <c r="AH520">
        <f t="shared" si="107"/>
        <v>0</v>
      </c>
      <c r="AI520">
        <f t="shared" si="107"/>
        <v>0</v>
      </c>
      <c r="AJ520">
        <f t="shared" si="107"/>
        <v>0</v>
      </c>
      <c r="AK520">
        <f t="shared" si="107"/>
        <v>0</v>
      </c>
      <c r="AL520">
        <f t="shared" si="107"/>
        <v>0</v>
      </c>
      <c r="AM520">
        <f t="shared" si="107"/>
        <v>0</v>
      </c>
      <c r="AN520">
        <f t="shared" si="107"/>
        <v>0</v>
      </c>
      <c r="AO520">
        <f t="shared" si="107"/>
        <v>0</v>
      </c>
      <c r="AP520">
        <f t="shared" si="107"/>
        <v>0</v>
      </c>
      <c r="AQ520">
        <f t="shared" si="107"/>
        <v>0</v>
      </c>
      <c r="AR520">
        <f t="shared" si="107"/>
        <v>0</v>
      </c>
      <c r="AS520">
        <f t="shared" si="107"/>
        <v>0</v>
      </c>
      <c r="AT520">
        <f t="shared" si="107"/>
        <v>0</v>
      </c>
      <c r="AU520">
        <f t="shared" si="107"/>
        <v>0</v>
      </c>
      <c r="AV520">
        <f t="shared" si="107"/>
        <v>0</v>
      </c>
      <c r="AW520">
        <f t="shared" si="107"/>
        <v>0</v>
      </c>
      <c r="AX520">
        <f t="shared" si="100"/>
        <v>0</v>
      </c>
      <c r="AY520">
        <f t="shared" si="100"/>
        <v>0</v>
      </c>
      <c r="AZ520">
        <f t="shared" si="100"/>
        <v>0</v>
      </c>
      <c r="BA520">
        <f t="shared" si="100"/>
        <v>0</v>
      </c>
      <c r="BB520">
        <f t="shared" si="100"/>
        <v>0</v>
      </c>
      <c r="BC520">
        <f t="shared" si="100"/>
        <v>0</v>
      </c>
      <c r="BD520">
        <f t="shared" si="100"/>
        <v>0</v>
      </c>
      <c r="BE520">
        <f t="shared" si="100"/>
        <v>0</v>
      </c>
      <c r="BF520">
        <f t="shared" si="100"/>
        <v>0</v>
      </c>
      <c r="BG520">
        <f t="shared" si="100"/>
        <v>0</v>
      </c>
      <c r="BH520">
        <f t="shared" si="100"/>
        <v>0</v>
      </c>
      <c r="BI520">
        <f t="shared" si="105"/>
        <v>0</v>
      </c>
      <c r="BJ520" s="16"/>
      <c r="BL520">
        <v>0</v>
      </c>
      <c r="BO520" s="16" cm="1">
        <f t="array" ref="BO520">INDEX($BK$21:$BK$70,_xlfn.XMATCH($A520,$BK$21:$BK$70,-1))</f>
        <v>840</v>
      </c>
      <c r="BP520" s="16" cm="1">
        <f t="array" ref="BP520">INDEX($BK$21:$BK$70,_xlfn.XMATCH($A520,$BK$21:$BK$70,1))</f>
        <v>1200</v>
      </c>
      <c r="BQ520" s="16" cm="1">
        <f t="array" ref="BQ520">INDEX($BL$21:$BL$70,_xlfn.XMATCH($A520,$BK$21:$BK$70,-1))</f>
        <v>0</v>
      </c>
      <c r="BR520" s="16" cm="1">
        <f t="array" ref="BR520">INDEX($BL$21:$BL$70,_xlfn.XMATCH($A520,$BK$21:$BK$70,1))</f>
        <v>0</v>
      </c>
      <c r="BS520">
        <f t="shared" si="97"/>
        <v>0</v>
      </c>
    </row>
    <row r="521" spans="1:71" x14ac:dyDescent="0.2">
      <c r="A521">
        <v>860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2.8955973641681975E-8</v>
      </c>
      <c r="L521">
        <v>0</v>
      </c>
      <c r="M521">
        <v>0</v>
      </c>
      <c r="N521">
        <v>2.0234371218904963E-5</v>
      </c>
      <c r="O521">
        <v>0</v>
      </c>
      <c r="P521">
        <v>0</v>
      </c>
      <c r="Q521">
        <v>3.3315116961138483E-5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1.5378244821171339E-5</v>
      </c>
      <c r="Y521">
        <v>1.8519434843731857E-5</v>
      </c>
      <c r="Z521">
        <v>2.5822460684823481E-5</v>
      </c>
      <c r="AA521">
        <v>2.67804954089389E-5</v>
      </c>
      <c r="AB521">
        <v>8.2330157300890296E-5</v>
      </c>
      <c r="AC521">
        <v>4.4918740395259482E-4</v>
      </c>
      <c r="AE521">
        <v>0</v>
      </c>
      <c r="AG521">
        <v>860</v>
      </c>
      <c r="AH521">
        <f t="shared" si="107"/>
        <v>0</v>
      </c>
      <c r="AI521">
        <f t="shared" si="107"/>
        <v>0</v>
      </c>
      <c r="AJ521">
        <f t="shared" si="107"/>
        <v>0</v>
      </c>
      <c r="AK521">
        <f t="shared" si="107"/>
        <v>0</v>
      </c>
      <c r="AL521">
        <f t="shared" si="107"/>
        <v>0</v>
      </c>
      <c r="AM521">
        <f t="shared" si="107"/>
        <v>0</v>
      </c>
      <c r="AN521">
        <f t="shared" si="107"/>
        <v>0</v>
      </c>
      <c r="AO521">
        <f t="shared" si="107"/>
        <v>0</v>
      </c>
      <c r="AP521">
        <f t="shared" si="107"/>
        <v>0</v>
      </c>
      <c r="AQ521">
        <f t="shared" si="107"/>
        <v>0</v>
      </c>
      <c r="AR521">
        <f t="shared" si="107"/>
        <v>0</v>
      </c>
      <c r="AS521">
        <f t="shared" si="107"/>
        <v>0</v>
      </c>
      <c r="AT521">
        <f t="shared" si="107"/>
        <v>0</v>
      </c>
      <c r="AU521">
        <f t="shared" si="107"/>
        <v>0</v>
      </c>
      <c r="AV521">
        <f t="shared" si="107"/>
        <v>0</v>
      </c>
      <c r="AW521">
        <f t="shared" si="107"/>
        <v>0</v>
      </c>
      <c r="AX521">
        <f t="shared" si="100"/>
        <v>0</v>
      </c>
      <c r="AY521">
        <f t="shared" si="100"/>
        <v>0</v>
      </c>
      <c r="AZ521">
        <f t="shared" si="100"/>
        <v>0</v>
      </c>
      <c r="BA521">
        <f t="shared" si="100"/>
        <v>0</v>
      </c>
      <c r="BB521">
        <f t="shared" si="100"/>
        <v>0</v>
      </c>
      <c r="BC521">
        <f t="shared" si="100"/>
        <v>0</v>
      </c>
      <c r="BD521">
        <f t="shared" si="100"/>
        <v>0</v>
      </c>
      <c r="BE521">
        <f t="shared" si="100"/>
        <v>0</v>
      </c>
      <c r="BF521">
        <f t="shared" si="100"/>
        <v>0</v>
      </c>
      <c r="BG521">
        <f t="shared" si="100"/>
        <v>0</v>
      </c>
      <c r="BH521">
        <f t="shared" si="100"/>
        <v>0</v>
      </c>
      <c r="BI521">
        <f t="shared" si="105"/>
        <v>0</v>
      </c>
      <c r="BJ521" s="16"/>
      <c r="BL521">
        <v>0</v>
      </c>
      <c r="BO521" s="16" cm="1">
        <f t="array" ref="BO521">INDEX($BK$21:$BK$70,_xlfn.XMATCH($A521,$BK$21:$BK$70,-1))</f>
        <v>840</v>
      </c>
      <c r="BP521" s="16" cm="1">
        <f t="array" ref="BP521">INDEX($BK$21:$BK$70,_xlfn.XMATCH($A521,$BK$21:$BK$70,1))</f>
        <v>1200</v>
      </c>
      <c r="BQ521" s="16" cm="1">
        <f t="array" ref="BQ521">INDEX($BL$21:$BL$70,_xlfn.XMATCH($A521,$BK$21:$BK$70,-1))</f>
        <v>0</v>
      </c>
      <c r="BR521" s="16" cm="1">
        <f t="array" ref="BR521">INDEX($BL$21:$BL$70,_xlfn.XMATCH($A521,$BK$21:$BK$70,1))</f>
        <v>0</v>
      </c>
      <c r="BS521">
        <f t="shared" si="97"/>
        <v>0</v>
      </c>
    </row>
    <row r="522" spans="1:71" x14ac:dyDescent="0.2">
      <c r="A522">
        <v>861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2.4408463443145193E-8</v>
      </c>
      <c r="L522">
        <v>0</v>
      </c>
      <c r="M522">
        <v>0</v>
      </c>
      <c r="N522">
        <v>1.9461237902802922E-5</v>
      </c>
      <c r="O522">
        <v>0</v>
      </c>
      <c r="P522">
        <v>0</v>
      </c>
      <c r="Q522">
        <v>3.2133190222366042E-5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1.3648892250636995E-5</v>
      </c>
      <c r="Y522">
        <v>1.7750141962011385E-5</v>
      </c>
      <c r="Z522">
        <v>2.5426876168549216E-5</v>
      </c>
      <c r="AA522">
        <v>2.4652760575657577E-5</v>
      </c>
      <c r="AB522">
        <v>7.9974376937856379E-5</v>
      </c>
      <c r="AC522">
        <v>4.1054132037840778E-4</v>
      </c>
      <c r="AE522">
        <v>0</v>
      </c>
      <c r="AG522">
        <v>861</v>
      </c>
      <c r="AH522">
        <f t="shared" si="107"/>
        <v>0</v>
      </c>
      <c r="AI522">
        <f t="shared" si="107"/>
        <v>0</v>
      </c>
      <c r="AJ522">
        <f t="shared" si="107"/>
        <v>0</v>
      </c>
      <c r="AK522">
        <f t="shared" si="107"/>
        <v>0</v>
      </c>
      <c r="AL522">
        <f t="shared" si="107"/>
        <v>0</v>
      </c>
      <c r="AM522">
        <f t="shared" si="107"/>
        <v>0</v>
      </c>
      <c r="AN522">
        <f t="shared" si="107"/>
        <v>0</v>
      </c>
      <c r="AO522">
        <f t="shared" si="107"/>
        <v>0</v>
      </c>
      <c r="AP522">
        <f t="shared" si="107"/>
        <v>0</v>
      </c>
      <c r="AQ522">
        <f t="shared" si="107"/>
        <v>0</v>
      </c>
      <c r="AR522">
        <f t="shared" si="107"/>
        <v>0</v>
      </c>
      <c r="AS522">
        <f t="shared" si="107"/>
        <v>0</v>
      </c>
      <c r="AT522">
        <f t="shared" si="107"/>
        <v>0</v>
      </c>
      <c r="AU522">
        <f t="shared" si="107"/>
        <v>0</v>
      </c>
      <c r="AV522">
        <f t="shared" si="107"/>
        <v>0</v>
      </c>
      <c r="AW522">
        <f t="shared" si="107"/>
        <v>0</v>
      </c>
      <c r="AX522">
        <f t="shared" si="100"/>
        <v>0</v>
      </c>
      <c r="AY522">
        <f t="shared" si="100"/>
        <v>0</v>
      </c>
      <c r="AZ522">
        <f t="shared" si="100"/>
        <v>0</v>
      </c>
      <c r="BA522">
        <f t="shared" si="100"/>
        <v>0</v>
      </c>
      <c r="BB522">
        <f t="shared" si="100"/>
        <v>0</v>
      </c>
      <c r="BC522">
        <f t="shared" si="100"/>
        <v>0</v>
      </c>
      <c r="BD522">
        <f t="shared" si="100"/>
        <v>0</v>
      </c>
      <c r="BE522">
        <f t="shared" si="100"/>
        <v>0</v>
      </c>
      <c r="BF522">
        <f t="shared" si="100"/>
        <v>0</v>
      </c>
      <c r="BG522">
        <f t="shared" si="100"/>
        <v>0</v>
      </c>
      <c r="BH522">
        <f t="shared" si="100"/>
        <v>0</v>
      </c>
      <c r="BI522">
        <f t="shared" si="105"/>
        <v>0</v>
      </c>
      <c r="BJ522" s="16"/>
      <c r="BL522">
        <v>0</v>
      </c>
      <c r="BO522" s="16" cm="1">
        <f t="array" ref="BO522">INDEX($BK$21:$BK$70,_xlfn.XMATCH($A522,$BK$21:$BK$70,-1))</f>
        <v>840</v>
      </c>
      <c r="BP522" s="16" cm="1">
        <f t="array" ref="BP522">INDEX($BK$21:$BK$70,_xlfn.XMATCH($A522,$BK$21:$BK$70,1))</f>
        <v>1200</v>
      </c>
      <c r="BQ522" s="16" cm="1">
        <f t="array" ref="BQ522">INDEX($BL$21:$BL$70,_xlfn.XMATCH($A522,$BK$21:$BK$70,-1))</f>
        <v>0</v>
      </c>
      <c r="BR522" s="16" cm="1">
        <f t="array" ref="BR522">INDEX($BL$21:$BL$70,_xlfn.XMATCH($A522,$BK$21:$BK$70,1))</f>
        <v>0</v>
      </c>
      <c r="BS522">
        <f t="shared" si="97"/>
        <v>0</v>
      </c>
    </row>
    <row r="523" spans="1:71" x14ac:dyDescent="0.2">
      <c r="A523">
        <v>862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2.5248197468511243E-8</v>
      </c>
      <c r="L523">
        <v>0</v>
      </c>
      <c r="M523">
        <v>0</v>
      </c>
      <c r="N523">
        <v>1.9315434721821391E-5</v>
      </c>
      <c r="O523">
        <v>0</v>
      </c>
      <c r="P523">
        <v>0</v>
      </c>
      <c r="Q523">
        <v>3.2147177383135106E-5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1.4582949622985158E-5</v>
      </c>
      <c r="Y523">
        <v>1.8539163190964305E-5</v>
      </c>
      <c r="Z523">
        <v>2.4314780871741442E-5</v>
      </c>
      <c r="AA523">
        <v>2.4639368505132736E-5</v>
      </c>
      <c r="AB523">
        <v>7.0247565408926567E-5</v>
      </c>
      <c r="AC523">
        <v>3.8718692421283102E-4</v>
      </c>
      <c r="AE523">
        <v>0</v>
      </c>
      <c r="AG523">
        <v>862</v>
      </c>
      <c r="AH523">
        <f t="shared" si="107"/>
        <v>0</v>
      </c>
      <c r="AI523">
        <f t="shared" si="107"/>
        <v>0</v>
      </c>
      <c r="AJ523">
        <f t="shared" si="107"/>
        <v>0</v>
      </c>
      <c r="AK523">
        <f t="shared" si="107"/>
        <v>0</v>
      </c>
      <c r="AL523">
        <f t="shared" si="107"/>
        <v>0</v>
      </c>
      <c r="AM523">
        <f t="shared" si="107"/>
        <v>0</v>
      </c>
      <c r="AN523">
        <f t="shared" si="107"/>
        <v>0</v>
      </c>
      <c r="AO523">
        <f t="shared" si="107"/>
        <v>0</v>
      </c>
      <c r="AP523">
        <f t="shared" si="107"/>
        <v>0</v>
      </c>
      <c r="AQ523">
        <f t="shared" si="107"/>
        <v>0</v>
      </c>
      <c r="AR523">
        <f t="shared" si="107"/>
        <v>0</v>
      </c>
      <c r="AS523">
        <f t="shared" si="107"/>
        <v>0</v>
      </c>
      <c r="AT523">
        <f t="shared" si="107"/>
        <v>0</v>
      </c>
      <c r="AU523">
        <f t="shared" si="107"/>
        <v>0</v>
      </c>
      <c r="AV523">
        <f t="shared" si="107"/>
        <v>0</v>
      </c>
      <c r="AW523">
        <f t="shared" si="107"/>
        <v>0</v>
      </c>
      <c r="AX523">
        <f t="shared" si="100"/>
        <v>0</v>
      </c>
      <c r="AY523">
        <f t="shared" si="100"/>
        <v>0</v>
      </c>
      <c r="AZ523">
        <f t="shared" si="100"/>
        <v>0</v>
      </c>
      <c r="BA523">
        <f t="shared" si="100"/>
        <v>0</v>
      </c>
      <c r="BB523">
        <f t="shared" si="100"/>
        <v>0</v>
      </c>
      <c r="BC523">
        <f t="shared" si="100"/>
        <v>0</v>
      </c>
      <c r="BD523">
        <f t="shared" si="100"/>
        <v>0</v>
      </c>
      <c r="BE523">
        <f t="shared" si="100"/>
        <v>0</v>
      </c>
      <c r="BF523">
        <f t="shared" ref="BF523:BH523" si="108">Z523*$AE523</f>
        <v>0</v>
      </c>
      <c r="BG523">
        <f t="shared" si="108"/>
        <v>0</v>
      </c>
      <c r="BH523">
        <f t="shared" si="108"/>
        <v>0</v>
      </c>
      <c r="BI523">
        <f t="shared" si="105"/>
        <v>0</v>
      </c>
      <c r="BJ523" s="16"/>
      <c r="BL523">
        <v>0</v>
      </c>
      <c r="BO523" s="16" cm="1">
        <f t="array" ref="BO523">INDEX($BK$21:$BK$70,_xlfn.XMATCH($A523,$BK$21:$BK$70,-1))</f>
        <v>840</v>
      </c>
      <c r="BP523" s="16" cm="1">
        <f t="array" ref="BP523">INDEX($BK$21:$BK$70,_xlfn.XMATCH($A523,$BK$21:$BK$70,1))</f>
        <v>1200</v>
      </c>
      <c r="BQ523" s="16" cm="1">
        <f t="array" ref="BQ523">INDEX($BL$21:$BL$70,_xlfn.XMATCH($A523,$BK$21:$BK$70,-1))</f>
        <v>0</v>
      </c>
      <c r="BR523" s="16" cm="1">
        <f t="array" ref="BR523">INDEX($BL$21:$BL$70,_xlfn.XMATCH($A523,$BK$21:$BK$70,1))</f>
        <v>0</v>
      </c>
      <c r="BS523">
        <f t="shared" si="97"/>
        <v>0</v>
      </c>
    </row>
    <row r="524" spans="1:71" x14ac:dyDescent="0.2">
      <c r="A524">
        <v>863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2.4906874857198791E-8</v>
      </c>
      <c r="L524">
        <v>0</v>
      </c>
      <c r="M524">
        <v>0</v>
      </c>
      <c r="N524">
        <v>1.9858676504887376E-5</v>
      </c>
      <c r="O524">
        <v>0</v>
      </c>
      <c r="P524">
        <v>0</v>
      </c>
      <c r="Q524">
        <v>3.1133317540232337E-5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1.3201590407434494E-5</v>
      </c>
      <c r="Y524">
        <v>1.7086220632578802E-5</v>
      </c>
      <c r="Z524">
        <v>2.2946446681189111E-5</v>
      </c>
      <c r="AA524">
        <v>2.3130792267958433E-5</v>
      </c>
      <c r="AB524">
        <v>7.4994469237133098E-5</v>
      </c>
      <c r="AC524">
        <v>3.5892118218253653E-4</v>
      </c>
      <c r="AE524">
        <v>0</v>
      </c>
      <c r="AG524">
        <v>863</v>
      </c>
      <c r="AH524">
        <f t="shared" si="107"/>
        <v>0</v>
      </c>
      <c r="AI524">
        <f t="shared" si="107"/>
        <v>0</v>
      </c>
      <c r="AJ524">
        <f t="shared" si="107"/>
        <v>0</v>
      </c>
      <c r="AK524">
        <f t="shared" si="107"/>
        <v>0</v>
      </c>
      <c r="AL524">
        <f t="shared" si="107"/>
        <v>0</v>
      </c>
      <c r="AM524">
        <f t="shared" si="107"/>
        <v>0</v>
      </c>
      <c r="AN524">
        <f t="shared" si="107"/>
        <v>0</v>
      </c>
      <c r="AO524">
        <f t="shared" si="107"/>
        <v>0</v>
      </c>
      <c r="AP524">
        <f t="shared" si="107"/>
        <v>0</v>
      </c>
      <c r="AQ524">
        <f t="shared" si="107"/>
        <v>0</v>
      </c>
      <c r="AR524">
        <f t="shared" si="107"/>
        <v>0</v>
      </c>
      <c r="AS524">
        <f t="shared" si="107"/>
        <v>0</v>
      </c>
      <c r="AT524">
        <f t="shared" si="107"/>
        <v>0</v>
      </c>
      <c r="AU524">
        <f t="shared" si="107"/>
        <v>0</v>
      </c>
      <c r="AV524">
        <f t="shared" si="107"/>
        <v>0</v>
      </c>
      <c r="AW524">
        <f t="shared" si="107"/>
        <v>0</v>
      </c>
      <c r="AX524">
        <f t="shared" ref="AX524:BI569" si="109">R524*$AE524</f>
        <v>0</v>
      </c>
      <c r="AY524">
        <f t="shared" si="109"/>
        <v>0</v>
      </c>
      <c r="AZ524">
        <f t="shared" si="109"/>
        <v>0</v>
      </c>
      <c r="BA524">
        <f t="shared" si="109"/>
        <v>0</v>
      </c>
      <c r="BB524">
        <f t="shared" si="109"/>
        <v>0</v>
      </c>
      <c r="BC524">
        <f t="shared" si="109"/>
        <v>0</v>
      </c>
      <c r="BD524">
        <f t="shared" si="109"/>
        <v>0</v>
      </c>
      <c r="BE524">
        <f t="shared" si="109"/>
        <v>0</v>
      </c>
      <c r="BF524">
        <f t="shared" si="109"/>
        <v>0</v>
      </c>
      <c r="BG524">
        <f t="shared" si="109"/>
        <v>0</v>
      </c>
      <c r="BH524">
        <f t="shared" si="109"/>
        <v>0</v>
      </c>
      <c r="BI524">
        <f t="shared" si="105"/>
        <v>0</v>
      </c>
      <c r="BJ524" s="16"/>
      <c r="BL524">
        <v>0</v>
      </c>
      <c r="BO524" s="16" cm="1">
        <f t="array" ref="BO524">INDEX($BK$21:$BK$70,_xlfn.XMATCH($A524,$BK$21:$BK$70,-1))</f>
        <v>840</v>
      </c>
      <c r="BP524" s="16" cm="1">
        <f t="array" ref="BP524">INDEX($BK$21:$BK$70,_xlfn.XMATCH($A524,$BK$21:$BK$70,1))</f>
        <v>1200</v>
      </c>
      <c r="BQ524" s="16" cm="1">
        <f t="array" ref="BQ524">INDEX($BL$21:$BL$70,_xlfn.XMATCH($A524,$BK$21:$BK$70,-1))</f>
        <v>0</v>
      </c>
      <c r="BR524" s="16" cm="1">
        <f t="array" ref="BR524">INDEX($BL$21:$BL$70,_xlfn.XMATCH($A524,$BK$21:$BK$70,1))</f>
        <v>0</v>
      </c>
      <c r="BS524">
        <f t="shared" si="97"/>
        <v>0</v>
      </c>
    </row>
    <row r="525" spans="1:71" x14ac:dyDescent="0.2">
      <c r="A525">
        <v>864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1.8752571659810917E-8</v>
      </c>
      <c r="L525">
        <v>0</v>
      </c>
      <c r="M525">
        <v>0</v>
      </c>
      <c r="N525">
        <v>1.9231520422100358E-5</v>
      </c>
      <c r="O525">
        <v>0</v>
      </c>
      <c r="P525">
        <v>0</v>
      </c>
      <c r="Q525">
        <v>3.1363968278107865E-5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1.5244624692260944E-5</v>
      </c>
      <c r="Y525">
        <v>1.9011215777542042E-5</v>
      </c>
      <c r="Z525">
        <v>1.9176836408601166E-5</v>
      </c>
      <c r="AA525">
        <v>2.7823828372499872E-5</v>
      </c>
      <c r="AB525">
        <v>7.1901093158243328E-5</v>
      </c>
      <c r="AC525">
        <v>3.4251193195280176E-4</v>
      </c>
      <c r="AE525">
        <v>0</v>
      </c>
      <c r="AG525">
        <v>864</v>
      </c>
      <c r="AH525">
        <f t="shared" si="107"/>
        <v>0</v>
      </c>
      <c r="AI525">
        <f t="shared" si="107"/>
        <v>0</v>
      </c>
      <c r="AJ525">
        <f t="shared" si="107"/>
        <v>0</v>
      </c>
      <c r="AK525">
        <f t="shared" si="107"/>
        <v>0</v>
      </c>
      <c r="AL525">
        <f t="shared" si="107"/>
        <v>0</v>
      </c>
      <c r="AM525">
        <f t="shared" si="107"/>
        <v>0</v>
      </c>
      <c r="AN525">
        <f t="shared" si="107"/>
        <v>0</v>
      </c>
      <c r="AO525">
        <f t="shared" si="107"/>
        <v>0</v>
      </c>
      <c r="AP525">
        <f t="shared" si="107"/>
        <v>0</v>
      </c>
      <c r="AQ525">
        <f t="shared" si="107"/>
        <v>0</v>
      </c>
      <c r="AR525">
        <f t="shared" si="107"/>
        <v>0</v>
      </c>
      <c r="AS525">
        <f t="shared" si="107"/>
        <v>0</v>
      </c>
      <c r="AT525">
        <f t="shared" si="107"/>
        <v>0</v>
      </c>
      <c r="AU525">
        <f t="shared" si="107"/>
        <v>0</v>
      </c>
      <c r="AV525">
        <f t="shared" si="107"/>
        <v>0</v>
      </c>
      <c r="AW525">
        <f t="shared" si="107"/>
        <v>0</v>
      </c>
      <c r="AX525">
        <f t="shared" si="109"/>
        <v>0</v>
      </c>
      <c r="AY525">
        <f t="shared" si="109"/>
        <v>0</v>
      </c>
      <c r="AZ525">
        <f t="shared" si="109"/>
        <v>0</v>
      </c>
      <c r="BA525">
        <f t="shared" si="109"/>
        <v>0</v>
      </c>
      <c r="BB525">
        <f t="shared" si="109"/>
        <v>0</v>
      </c>
      <c r="BC525">
        <f t="shared" si="109"/>
        <v>0</v>
      </c>
      <c r="BD525">
        <f t="shared" si="109"/>
        <v>0</v>
      </c>
      <c r="BE525">
        <f t="shared" si="109"/>
        <v>0</v>
      </c>
      <c r="BF525">
        <f t="shared" si="109"/>
        <v>0</v>
      </c>
      <c r="BG525">
        <f t="shared" si="109"/>
        <v>0</v>
      </c>
      <c r="BH525">
        <f t="shared" si="109"/>
        <v>0</v>
      </c>
      <c r="BI525">
        <f t="shared" si="105"/>
        <v>0</v>
      </c>
      <c r="BJ525" s="16"/>
      <c r="BL525">
        <v>0</v>
      </c>
      <c r="BO525" s="16" cm="1">
        <f t="array" ref="BO525">INDEX($BK$21:$BK$70,_xlfn.XMATCH($A525,$BK$21:$BK$70,-1))</f>
        <v>840</v>
      </c>
      <c r="BP525" s="16" cm="1">
        <f t="array" ref="BP525">INDEX($BK$21:$BK$70,_xlfn.XMATCH($A525,$BK$21:$BK$70,1))</f>
        <v>1200</v>
      </c>
      <c r="BQ525" s="16" cm="1">
        <f t="array" ref="BQ525">INDEX($BL$21:$BL$70,_xlfn.XMATCH($A525,$BK$21:$BK$70,-1))</f>
        <v>0</v>
      </c>
      <c r="BR525" s="16" cm="1">
        <f t="array" ref="BR525">INDEX($BL$21:$BL$70,_xlfn.XMATCH($A525,$BK$21:$BK$70,1))</f>
        <v>0</v>
      </c>
      <c r="BS525">
        <f t="shared" si="97"/>
        <v>0</v>
      </c>
    </row>
    <row r="526" spans="1:71" x14ac:dyDescent="0.2">
      <c r="A526">
        <v>865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2.0270643224743224E-8</v>
      </c>
      <c r="L526">
        <v>0</v>
      </c>
      <c r="M526">
        <v>0</v>
      </c>
      <c r="N526">
        <v>1.9222074054581552E-5</v>
      </c>
      <c r="O526">
        <v>0</v>
      </c>
      <c r="P526">
        <v>0</v>
      </c>
      <c r="Q526">
        <v>3.0630437851524958E-5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1.4197831976603435E-5</v>
      </c>
      <c r="Y526">
        <v>1.6905399627471819E-5</v>
      </c>
      <c r="Z526">
        <v>2.0172615832681809E-5</v>
      </c>
      <c r="AA526">
        <v>2.30141049629242E-5</v>
      </c>
      <c r="AB526">
        <v>7.2476872776427331E-5</v>
      </c>
      <c r="AC526">
        <v>3.1034498383785531E-4</v>
      </c>
      <c r="AE526">
        <v>0</v>
      </c>
      <c r="AG526">
        <v>865</v>
      </c>
      <c r="AH526">
        <f t="shared" si="107"/>
        <v>0</v>
      </c>
      <c r="AI526">
        <f t="shared" si="107"/>
        <v>0</v>
      </c>
      <c r="AJ526">
        <f t="shared" si="107"/>
        <v>0</v>
      </c>
      <c r="AK526">
        <f t="shared" si="107"/>
        <v>0</v>
      </c>
      <c r="AL526">
        <f t="shared" si="107"/>
        <v>0</v>
      </c>
      <c r="AM526">
        <f t="shared" si="107"/>
        <v>0</v>
      </c>
      <c r="AN526">
        <f t="shared" si="107"/>
        <v>0</v>
      </c>
      <c r="AO526">
        <f t="shared" si="107"/>
        <v>0</v>
      </c>
      <c r="AP526">
        <f t="shared" si="107"/>
        <v>0</v>
      </c>
      <c r="AQ526">
        <f t="shared" si="107"/>
        <v>0</v>
      </c>
      <c r="AR526">
        <f t="shared" si="107"/>
        <v>0</v>
      </c>
      <c r="AS526">
        <f t="shared" si="107"/>
        <v>0</v>
      </c>
      <c r="AT526">
        <f t="shared" si="107"/>
        <v>0</v>
      </c>
      <c r="AU526">
        <f t="shared" si="107"/>
        <v>0</v>
      </c>
      <c r="AV526">
        <f t="shared" si="107"/>
        <v>0</v>
      </c>
      <c r="AW526">
        <f t="shared" si="107"/>
        <v>0</v>
      </c>
      <c r="AX526">
        <f t="shared" si="109"/>
        <v>0</v>
      </c>
      <c r="AY526">
        <f t="shared" si="109"/>
        <v>0</v>
      </c>
      <c r="AZ526">
        <f t="shared" si="109"/>
        <v>0</v>
      </c>
      <c r="BA526">
        <f t="shared" si="109"/>
        <v>0</v>
      </c>
      <c r="BB526">
        <f t="shared" si="109"/>
        <v>0</v>
      </c>
      <c r="BC526">
        <f t="shared" si="109"/>
        <v>0</v>
      </c>
      <c r="BD526">
        <f t="shared" si="109"/>
        <v>0</v>
      </c>
      <c r="BE526">
        <f t="shared" si="109"/>
        <v>0</v>
      </c>
      <c r="BF526">
        <f t="shared" si="109"/>
        <v>0</v>
      </c>
      <c r="BG526">
        <f t="shared" si="109"/>
        <v>0</v>
      </c>
      <c r="BH526">
        <f t="shared" si="109"/>
        <v>0</v>
      </c>
      <c r="BI526">
        <f t="shared" si="105"/>
        <v>0</v>
      </c>
      <c r="BJ526" s="16"/>
      <c r="BL526">
        <v>0</v>
      </c>
      <c r="BO526" s="16" cm="1">
        <f t="array" ref="BO526">INDEX($BK$21:$BK$70,_xlfn.XMATCH($A526,$BK$21:$BK$70,-1))</f>
        <v>840</v>
      </c>
      <c r="BP526" s="16" cm="1">
        <f t="array" ref="BP526">INDEX($BK$21:$BK$70,_xlfn.XMATCH($A526,$BK$21:$BK$70,1))</f>
        <v>1200</v>
      </c>
      <c r="BQ526" s="16" cm="1">
        <f t="array" ref="BQ526">INDEX($BL$21:$BL$70,_xlfn.XMATCH($A526,$BK$21:$BK$70,-1))</f>
        <v>0</v>
      </c>
      <c r="BR526" s="16" cm="1">
        <f t="array" ref="BR526">INDEX($BL$21:$BL$70,_xlfn.XMATCH($A526,$BK$21:$BK$70,1))</f>
        <v>0</v>
      </c>
      <c r="BS526">
        <f t="shared" si="97"/>
        <v>0</v>
      </c>
    </row>
    <row r="527" spans="1:71" x14ac:dyDescent="0.2">
      <c r="A527">
        <v>866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2.8840444331156029E-8</v>
      </c>
      <c r="L527">
        <v>0</v>
      </c>
      <c r="M527">
        <v>0</v>
      </c>
      <c r="N527">
        <v>1.9929006842577356E-5</v>
      </c>
      <c r="O527">
        <v>0</v>
      </c>
      <c r="P527">
        <v>0</v>
      </c>
      <c r="Q527">
        <v>2.9567234654945479E-5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1.2581472589388286E-5</v>
      </c>
      <c r="Y527">
        <v>2.0196974973064567E-5</v>
      </c>
      <c r="Z527">
        <v>2.3173341478925923E-5</v>
      </c>
      <c r="AA527">
        <v>2.4234777347371591E-5</v>
      </c>
      <c r="AB527">
        <v>6.6570357103755645E-5</v>
      </c>
      <c r="AC527">
        <v>2.9155713718684713E-4</v>
      </c>
      <c r="AE527">
        <v>0</v>
      </c>
      <c r="AG527">
        <v>866</v>
      </c>
      <c r="AH527">
        <f t="shared" si="107"/>
        <v>0</v>
      </c>
      <c r="AI527">
        <f t="shared" si="107"/>
        <v>0</v>
      </c>
      <c r="AJ527">
        <f t="shared" si="107"/>
        <v>0</v>
      </c>
      <c r="AK527">
        <f t="shared" si="107"/>
        <v>0</v>
      </c>
      <c r="AL527">
        <f t="shared" si="107"/>
        <v>0</v>
      </c>
      <c r="AM527">
        <f t="shared" si="107"/>
        <v>0</v>
      </c>
      <c r="AN527">
        <f t="shared" si="107"/>
        <v>0</v>
      </c>
      <c r="AO527">
        <f t="shared" si="107"/>
        <v>0</v>
      </c>
      <c r="AP527">
        <f t="shared" si="107"/>
        <v>0</v>
      </c>
      <c r="AQ527">
        <f t="shared" si="107"/>
        <v>0</v>
      </c>
      <c r="AR527">
        <f t="shared" si="107"/>
        <v>0</v>
      </c>
      <c r="AS527">
        <f t="shared" si="107"/>
        <v>0</v>
      </c>
      <c r="AT527">
        <f t="shared" si="107"/>
        <v>0</v>
      </c>
      <c r="AU527">
        <f t="shared" si="107"/>
        <v>0</v>
      </c>
      <c r="AV527">
        <f t="shared" si="107"/>
        <v>0</v>
      </c>
      <c r="AW527">
        <f t="shared" ref="AW527:BB542" si="110">Q527*$AE527</f>
        <v>0</v>
      </c>
      <c r="AX527">
        <f t="shared" si="110"/>
        <v>0</v>
      </c>
      <c r="AY527">
        <f t="shared" si="110"/>
        <v>0</v>
      </c>
      <c r="AZ527">
        <f t="shared" si="110"/>
        <v>0</v>
      </c>
      <c r="BA527">
        <f t="shared" si="110"/>
        <v>0</v>
      </c>
      <c r="BB527">
        <f t="shared" si="110"/>
        <v>0</v>
      </c>
      <c r="BC527">
        <f t="shared" si="109"/>
        <v>0</v>
      </c>
      <c r="BD527">
        <f t="shared" si="109"/>
        <v>0</v>
      </c>
      <c r="BE527">
        <f t="shared" si="109"/>
        <v>0</v>
      </c>
      <c r="BF527">
        <f t="shared" si="109"/>
        <v>0</v>
      </c>
      <c r="BG527">
        <f t="shared" si="109"/>
        <v>0</v>
      </c>
      <c r="BH527">
        <f t="shared" si="109"/>
        <v>0</v>
      </c>
      <c r="BI527">
        <f t="shared" si="105"/>
        <v>0</v>
      </c>
      <c r="BJ527" s="16"/>
      <c r="BL527">
        <v>0</v>
      </c>
      <c r="BO527" s="16" cm="1">
        <f t="array" ref="BO527">INDEX($BK$21:$BK$70,_xlfn.XMATCH($A527,$BK$21:$BK$70,-1))</f>
        <v>840</v>
      </c>
      <c r="BP527" s="16" cm="1">
        <f t="array" ref="BP527">INDEX($BK$21:$BK$70,_xlfn.XMATCH($A527,$BK$21:$BK$70,1))</f>
        <v>1200</v>
      </c>
      <c r="BQ527" s="16" cm="1">
        <f t="array" ref="BQ527">INDEX($BL$21:$BL$70,_xlfn.XMATCH($A527,$BK$21:$BK$70,-1))</f>
        <v>0</v>
      </c>
      <c r="BR527" s="16" cm="1">
        <f t="array" ref="BR527">INDEX($BL$21:$BL$70,_xlfn.XMATCH($A527,$BK$21:$BK$70,1))</f>
        <v>0</v>
      </c>
      <c r="BS527">
        <f t="shared" si="97"/>
        <v>0</v>
      </c>
    </row>
    <row r="528" spans="1:71" x14ac:dyDescent="0.2">
      <c r="A528">
        <v>867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3.220375401909022E-8</v>
      </c>
      <c r="L528">
        <v>0</v>
      </c>
      <c r="M528">
        <v>0</v>
      </c>
      <c r="N528">
        <v>2.2186923260922494E-5</v>
      </c>
      <c r="O528">
        <v>0</v>
      </c>
      <c r="P528">
        <v>0</v>
      </c>
      <c r="Q528">
        <v>2.8619175233027421E-5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1.4897622521017936E-5</v>
      </c>
      <c r="Y528">
        <v>1.8270473130616062E-5</v>
      </c>
      <c r="Z528">
        <v>2.0354152590520713E-5</v>
      </c>
      <c r="AA528">
        <v>2.1369335215841947E-5</v>
      </c>
      <c r="AB528">
        <v>6.3575278290943133E-5</v>
      </c>
      <c r="AC528">
        <v>2.7447274498339143E-4</v>
      </c>
      <c r="AE528">
        <v>0</v>
      </c>
      <c r="AG528">
        <v>867</v>
      </c>
      <c r="AH528">
        <f t="shared" ref="AH528:AW543" si="111">B528*$AE528</f>
        <v>0</v>
      </c>
      <c r="AI528">
        <f t="shared" si="111"/>
        <v>0</v>
      </c>
      <c r="AJ528">
        <f t="shared" si="111"/>
        <v>0</v>
      </c>
      <c r="AK528">
        <f t="shared" si="111"/>
        <v>0</v>
      </c>
      <c r="AL528">
        <f t="shared" si="111"/>
        <v>0</v>
      </c>
      <c r="AM528">
        <f t="shared" si="111"/>
        <v>0</v>
      </c>
      <c r="AN528">
        <f t="shared" si="111"/>
        <v>0</v>
      </c>
      <c r="AO528">
        <f t="shared" si="111"/>
        <v>0</v>
      </c>
      <c r="AP528">
        <f t="shared" si="111"/>
        <v>0</v>
      </c>
      <c r="AQ528">
        <f t="shared" si="111"/>
        <v>0</v>
      </c>
      <c r="AR528">
        <f t="shared" si="111"/>
        <v>0</v>
      </c>
      <c r="AS528">
        <f t="shared" si="111"/>
        <v>0</v>
      </c>
      <c r="AT528">
        <f t="shared" si="111"/>
        <v>0</v>
      </c>
      <c r="AU528">
        <f t="shared" si="111"/>
        <v>0</v>
      </c>
      <c r="AV528">
        <f t="shared" si="111"/>
        <v>0</v>
      </c>
      <c r="AW528">
        <f t="shared" si="111"/>
        <v>0</v>
      </c>
      <c r="AX528">
        <f t="shared" si="110"/>
        <v>0</v>
      </c>
      <c r="AY528">
        <f t="shared" si="110"/>
        <v>0</v>
      </c>
      <c r="AZ528">
        <f t="shared" si="110"/>
        <v>0</v>
      </c>
      <c r="BA528">
        <f t="shared" si="110"/>
        <v>0</v>
      </c>
      <c r="BB528">
        <f t="shared" si="110"/>
        <v>0</v>
      </c>
      <c r="BC528">
        <f t="shared" si="109"/>
        <v>0</v>
      </c>
      <c r="BD528">
        <f t="shared" si="109"/>
        <v>0</v>
      </c>
      <c r="BE528">
        <f t="shared" si="109"/>
        <v>0</v>
      </c>
      <c r="BF528">
        <f t="shared" si="109"/>
        <v>0</v>
      </c>
      <c r="BG528">
        <f t="shared" si="109"/>
        <v>0</v>
      </c>
      <c r="BH528">
        <f t="shared" si="109"/>
        <v>0</v>
      </c>
      <c r="BI528">
        <f t="shared" si="105"/>
        <v>0</v>
      </c>
      <c r="BJ528" s="16"/>
      <c r="BL528">
        <v>0</v>
      </c>
      <c r="BO528" s="16" cm="1">
        <f t="array" ref="BO528">INDEX($BK$21:$BK$70,_xlfn.XMATCH($A528,$BK$21:$BK$70,-1))</f>
        <v>840</v>
      </c>
      <c r="BP528" s="16" cm="1">
        <f t="array" ref="BP528">INDEX($BK$21:$BK$70,_xlfn.XMATCH($A528,$BK$21:$BK$70,1))</f>
        <v>1200</v>
      </c>
      <c r="BQ528" s="16" cm="1">
        <f t="array" ref="BQ528">INDEX($BL$21:$BL$70,_xlfn.XMATCH($A528,$BK$21:$BK$70,-1))</f>
        <v>0</v>
      </c>
      <c r="BR528" s="16" cm="1">
        <f t="array" ref="BR528">INDEX($BL$21:$BL$70,_xlfn.XMATCH($A528,$BK$21:$BK$70,1))</f>
        <v>0</v>
      </c>
      <c r="BS528">
        <f t="shared" si="97"/>
        <v>0</v>
      </c>
    </row>
    <row r="529" spans="1:71" x14ac:dyDescent="0.2">
      <c r="A529">
        <v>868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4.1021456829324506E-8</v>
      </c>
      <c r="L529">
        <v>0</v>
      </c>
      <c r="M529">
        <v>0</v>
      </c>
      <c r="N529">
        <v>2.5665602938587094E-5</v>
      </c>
      <c r="O529">
        <v>0</v>
      </c>
      <c r="P529">
        <v>0</v>
      </c>
      <c r="Q529">
        <v>2.9088257003274419E-5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1.3690259886205298E-5</v>
      </c>
      <c r="Y529">
        <v>1.5298417067060004E-5</v>
      </c>
      <c r="Z529">
        <v>2.2562662851943712E-5</v>
      </c>
      <c r="AA529">
        <v>2.1788313119897509E-5</v>
      </c>
      <c r="AB529">
        <v>6.9940588984429572E-5</v>
      </c>
      <c r="AC529">
        <v>2.5797504239934659E-4</v>
      </c>
      <c r="AE529">
        <v>0</v>
      </c>
      <c r="AG529">
        <v>868</v>
      </c>
      <c r="AH529">
        <f t="shared" si="111"/>
        <v>0</v>
      </c>
      <c r="AI529">
        <f t="shared" si="111"/>
        <v>0</v>
      </c>
      <c r="AJ529">
        <f t="shared" si="111"/>
        <v>0</v>
      </c>
      <c r="AK529">
        <f t="shared" si="111"/>
        <v>0</v>
      </c>
      <c r="AL529">
        <f t="shared" si="111"/>
        <v>0</v>
      </c>
      <c r="AM529">
        <f t="shared" si="111"/>
        <v>0</v>
      </c>
      <c r="AN529">
        <f t="shared" si="111"/>
        <v>0</v>
      </c>
      <c r="AO529">
        <f t="shared" si="111"/>
        <v>0</v>
      </c>
      <c r="AP529">
        <f t="shared" si="111"/>
        <v>0</v>
      </c>
      <c r="AQ529">
        <f t="shared" si="111"/>
        <v>0</v>
      </c>
      <c r="AR529">
        <f t="shared" si="111"/>
        <v>0</v>
      </c>
      <c r="AS529">
        <f t="shared" si="111"/>
        <v>0</v>
      </c>
      <c r="AT529">
        <f t="shared" si="111"/>
        <v>0</v>
      </c>
      <c r="AU529">
        <f t="shared" si="111"/>
        <v>0</v>
      </c>
      <c r="AV529">
        <f t="shared" si="111"/>
        <v>0</v>
      </c>
      <c r="AW529">
        <f t="shared" si="111"/>
        <v>0</v>
      </c>
      <c r="AX529">
        <f t="shared" si="110"/>
        <v>0</v>
      </c>
      <c r="AY529">
        <f t="shared" si="110"/>
        <v>0</v>
      </c>
      <c r="AZ529">
        <f t="shared" si="110"/>
        <v>0</v>
      </c>
      <c r="BA529">
        <f t="shared" si="110"/>
        <v>0</v>
      </c>
      <c r="BB529">
        <f t="shared" si="110"/>
        <v>0</v>
      </c>
      <c r="BC529">
        <f t="shared" si="109"/>
        <v>0</v>
      </c>
      <c r="BD529">
        <f t="shared" si="109"/>
        <v>0</v>
      </c>
      <c r="BE529">
        <f t="shared" si="109"/>
        <v>0</v>
      </c>
      <c r="BF529">
        <f t="shared" si="109"/>
        <v>0</v>
      </c>
      <c r="BG529">
        <f t="shared" si="109"/>
        <v>0</v>
      </c>
      <c r="BH529">
        <f t="shared" si="109"/>
        <v>0</v>
      </c>
      <c r="BI529">
        <f t="shared" si="105"/>
        <v>0</v>
      </c>
      <c r="BJ529" s="16"/>
      <c r="BL529">
        <v>0</v>
      </c>
      <c r="BO529" s="16" cm="1">
        <f t="array" ref="BO529">INDEX($BK$21:$BK$70,_xlfn.XMATCH($A529,$BK$21:$BK$70,-1))</f>
        <v>840</v>
      </c>
      <c r="BP529" s="16" cm="1">
        <f t="array" ref="BP529">INDEX($BK$21:$BK$70,_xlfn.XMATCH($A529,$BK$21:$BK$70,1))</f>
        <v>1200</v>
      </c>
      <c r="BQ529" s="16" cm="1">
        <f t="array" ref="BQ529">INDEX($BL$21:$BL$70,_xlfn.XMATCH($A529,$BK$21:$BK$70,-1))</f>
        <v>0</v>
      </c>
      <c r="BR529" s="16" cm="1">
        <f t="array" ref="BR529">INDEX($BL$21:$BL$70,_xlfn.XMATCH($A529,$BK$21:$BK$70,1))</f>
        <v>0</v>
      </c>
      <c r="BS529">
        <f t="shared" si="97"/>
        <v>0</v>
      </c>
    </row>
    <row r="530" spans="1:71" x14ac:dyDescent="0.2">
      <c r="A530">
        <v>869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3.7825840617508154E-8</v>
      </c>
      <c r="L530">
        <v>0</v>
      </c>
      <c r="M530">
        <v>0</v>
      </c>
      <c r="N530">
        <v>2.589590953512649E-5</v>
      </c>
      <c r="O530">
        <v>0</v>
      </c>
      <c r="P530">
        <v>0</v>
      </c>
      <c r="Q530">
        <v>2.8458822327042592E-5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1.2611289763835574E-5</v>
      </c>
      <c r="Y530">
        <v>1.5661481308434095E-5</v>
      </c>
      <c r="Z530">
        <v>2.0349322284274986E-5</v>
      </c>
      <c r="AA530">
        <v>2.3016394726024108E-5</v>
      </c>
      <c r="AB530">
        <v>6.547342328172128E-5</v>
      </c>
      <c r="AC530">
        <v>2.4215324529824593E-4</v>
      </c>
      <c r="AE530">
        <v>0</v>
      </c>
      <c r="AG530">
        <v>869</v>
      </c>
      <c r="AH530">
        <f t="shared" si="111"/>
        <v>0</v>
      </c>
      <c r="AI530">
        <f t="shared" si="111"/>
        <v>0</v>
      </c>
      <c r="AJ530">
        <f t="shared" si="111"/>
        <v>0</v>
      </c>
      <c r="AK530">
        <f t="shared" si="111"/>
        <v>0</v>
      </c>
      <c r="AL530">
        <f t="shared" si="111"/>
        <v>0</v>
      </c>
      <c r="AM530">
        <f t="shared" si="111"/>
        <v>0</v>
      </c>
      <c r="AN530">
        <f t="shared" si="111"/>
        <v>0</v>
      </c>
      <c r="AO530">
        <f t="shared" si="111"/>
        <v>0</v>
      </c>
      <c r="AP530">
        <f t="shared" si="111"/>
        <v>0</v>
      </c>
      <c r="AQ530">
        <f t="shared" si="111"/>
        <v>0</v>
      </c>
      <c r="AR530">
        <f t="shared" si="111"/>
        <v>0</v>
      </c>
      <c r="AS530">
        <f t="shared" si="111"/>
        <v>0</v>
      </c>
      <c r="AT530">
        <f t="shared" si="111"/>
        <v>0</v>
      </c>
      <c r="AU530">
        <f t="shared" si="111"/>
        <v>0</v>
      </c>
      <c r="AV530">
        <f t="shared" si="111"/>
        <v>0</v>
      </c>
      <c r="AW530">
        <f t="shared" si="111"/>
        <v>0</v>
      </c>
      <c r="AX530">
        <f t="shared" si="110"/>
        <v>0</v>
      </c>
      <c r="AY530">
        <f t="shared" si="110"/>
        <v>0</v>
      </c>
      <c r="AZ530">
        <f t="shared" si="110"/>
        <v>0</v>
      </c>
      <c r="BA530">
        <f t="shared" si="110"/>
        <v>0</v>
      </c>
      <c r="BB530">
        <f t="shared" si="110"/>
        <v>0</v>
      </c>
      <c r="BC530">
        <f t="shared" si="109"/>
        <v>0</v>
      </c>
      <c r="BD530">
        <f t="shared" si="109"/>
        <v>0</v>
      </c>
      <c r="BE530">
        <f t="shared" si="109"/>
        <v>0</v>
      </c>
      <c r="BF530">
        <f t="shared" si="109"/>
        <v>0</v>
      </c>
      <c r="BG530">
        <f t="shared" si="109"/>
        <v>0</v>
      </c>
      <c r="BH530">
        <f t="shared" si="109"/>
        <v>0</v>
      </c>
      <c r="BI530">
        <f t="shared" si="105"/>
        <v>0</v>
      </c>
      <c r="BJ530" s="16"/>
      <c r="BL530">
        <v>0</v>
      </c>
      <c r="BO530" s="16" cm="1">
        <f t="array" ref="BO530">INDEX($BK$21:$BK$70,_xlfn.XMATCH($A530,$BK$21:$BK$70,-1))</f>
        <v>840</v>
      </c>
      <c r="BP530" s="16" cm="1">
        <f t="array" ref="BP530">INDEX($BK$21:$BK$70,_xlfn.XMATCH($A530,$BK$21:$BK$70,1))</f>
        <v>1200</v>
      </c>
      <c r="BQ530" s="16" cm="1">
        <f t="array" ref="BQ530">INDEX($BL$21:$BL$70,_xlfn.XMATCH($A530,$BK$21:$BK$70,-1))</f>
        <v>0</v>
      </c>
      <c r="BR530" s="16" cm="1">
        <f t="array" ref="BR530">INDEX($BL$21:$BL$70,_xlfn.XMATCH($A530,$BK$21:$BK$70,1))</f>
        <v>0</v>
      </c>
      <c r="BS530">
        <f t="shared" si="97"/>
        <v>0</v>
      </c>
    </row>
    <row r="531" spans="1:71" x14ac:dyDescent="0.2">
      <c r="A531">
        <v>870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3.2352401840690573E-8</v>
      </c>
      <c r="L531">
        <v>0</v>
      </c>
      <c r="M531">
        <v>0</v>
      </c>
      <c r="N531">
        <v>2.2385599671078426E-5</v>
      </c>
      <c r="O531">
        <v>0</v>
      </c>
      <c r="P531">
        <v>0</v>
      </c>
      <c r="Q531">
        <v>2.8353198150828249E-5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7.5535632145552764E-6</v>
      </c>
      <c r="Y531">
        <v>1.6046615474067076E-5</v>
      </c>
      <c r="Z531">
        <v>2.062481014130247E-5</v>
      </c>
      <c r="AA531">
        <v>2.0753668728697515E-5</v>
      </c>
      <c r="AB531">
        <v>5.8146512666728983E-5</v>
      </c>
      <c r="AC531">
        <v>2.3488858292063905E-4</v>
      </c>
      <c r="AE531">
        <v>0</v>
      </c>
      <c r="AG531">
        <v>870</v>
      </c>
      <c r="AH531">
        <f t="shared" si="111"/>
        <v>0</v>
      </c>
      <c r="AI531">
        <f t="shared" si="111"/>
        <v>0</v>
      </c>
      <c r="AJ531">
        <f t="shared" si="111"/>
        <v>0</v>
      </c>
      <c r="AK531">
        <f t="shared" si="111"/>
        <v>0</v>
      </c>
      <c r="AL531">
        <f t="shared" si="111"/>
        <v>0</v>
      </c>
      <c r="AM531">
        <f t="shared" si="111"/>
        <v>0</v>
      </c>
      <c r="AN531">
        <f t="shared" si="111"/>
        <v>0</v>
      </c>
      <c r="AO531">
        <f t="shared" si="111"/>
        <v>0</v>
      </c>
      <c r="AP531">
        <f t="shared" si="111"/>
        <v>0</v>
      </c>
      <c r="AQ531">
        <f t="shared" si="111"/>
        <v>0</v>
      </c>
      <c r="AR531">
        <f t="shared" si="111"/>
        <v>0</v>
      </c>
      <c r="AS531">
        <f t="shared" si="111"/>
        <v>0</v>
      </c>
      <c r="AT531">
        <f t="shared" si="111"/>
        <v>0</v>
      </c>
      <c r="AU531">
        <f t="shared" si="111"/>
        <v>0</v>
      </c>
      <c r="AV531">
        <f t="shared" si="111"/>
        <v>0</v>
      </c>
      <c r="AW531">
        <f t="shared" si="111"/>
        <v>0</v>
      </c>
      <c r="AX531">
        <f t="shared" si="110"/>
        <v>0</v>
      </c>
      <c r="AY531">
        <f t="shared" si="110"/>
        <v>0</v>
      </c>
      <c r="AZ531">
        <f t="shared" si="110"/>
        <v>0</v>
      </c>
      <c r="BA531">
        <f t="shared" si="110"/>
        <v>0</v>
      </c>
      <c r="BB531">
        <f t="shared" si="110"/>
        <v>0</v>
      </c>
      <c r="BC531">
        <f t="shared" si="109"/>
        <v>0</v>
      </c>
      <c r="BD531">
        <f t="shared" si="109"/>
        <v>0</v>
      </c>
      <c r="BE531">
        <f t="shared" si="109"/>
        <v>0</v>
      </c>
      <c r="BF531">
        <f t="shared" si="109"/>
        <v>0</v>
      </c>
      <c r="BG531">
        <f t="shared" si="109"/>
        <v>0</v>
      </c>
      <c r="BH531">
        <f t="shared" si="109"/>
        <v>0</v>
      </c>
      <c r="BI531">
        <f t="shared" si="105"/>
        <v>0</v>
      </c>
      <c r="BJ531" s="16"/>
      <c r="BL531">
        <v>0</v>
      </c>
      <c r="BO531" s="16" cm="1">
        <f t="array" ref="BO531">INDEX($BK$21:$BK$70,_xlfn.XMATCH($A531,$BK$21:$BK$70,-1))</f>
        <v>840</v>
      </c>
      <c r="BP531" s="16" cm="1">
        <f t="array" ref="BP531">INDEX($BK$21:$BK$70,_xlfn.XMATCH($A531,$BK$21:$BK$70,1))</f>
        <v>1200</v>
      </c>
      <c r="BQ531" s="16" cm="1">
        <f t="array" ref="BQ531">INDEX($BL$21:$BL$70,_xlfn.XMATCH($A531,$BK$21:$BK$70,-1))</f>
        <v>0</v>
      </c>
      <c r="BR531" s="16" cm="1">
        <f t="array" ref="BR531">INDEX($BL$21:$BL$70,_xlfn.XMATCH($A531,$BK$21:$BK$70,1))</f>
        <v>0</v>
      </c>
      <c r="BS531">
        <f t="shared" si="97"/>
        <v>0</v>
      </c>
    </row>
    <row r="532" spans="1:71" x14ac:dyDescent="0.2">
      <c r="A532">
        <v>871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3.0181652071355227E-8</v>
      </c>
      <c r="L532">
        <v>0</v>
      </c>
      <c r="M532">
        <v>0</v>
      </c>
      <c r="N532">
        <v>1.9757450907869434E-5</v>
      </c>
      <c r="O532">
        <v>0</v>
      </c>
      <c r="P532">
        <v>0</v>
      </c>
      <c r="Q532">
        <v>2.7715820575061867E-5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6.5293616877818438E-6</v>
      </c>
      <c r="Y532">
        <v>1.333592470244024E-5</v>
      </c>
      <c r="Z532">
        <v>2.1008795492765944E-5</v>
      </c>
      <c r="AA532">
        <v>2.0737058353008909E-5</v>
      </c>
      <c r="AB532">
        <v>6.7634266438826917E-5</v>
      </c>
      <c r="AC532">
        <v>2.1919796790978771E-4</v>
      </c>
      <c r="AE532">
        <v>0</v>
      </c>
      <c r="AG532">
        <v>871</v>
      </c>
      <c r="AH532">
        <f t="shared" si="111"/>
        <v>0</v>
      </c>
      <c r="AI532">
        <f t="shared" si="111"/>
        <v>0</v>
      </c>
      <c r="AJ532">
        <f t="shared" si="111"/>
        <v>0</v>
      </c>
      <c r="AK532">
        <f t="shared" si="111"/>
        <v>0</v>
      </c>
      <c r="AL532">
        <f t="shared" si="111"/>
        <v>0</v>
      </c>
      <c r="AM532">
        <f t="shared" si="111"/>
        <v>0</v>
      </c>
      <c r="AN532">
        <f t="shared" si="111"/>
        <v>0</v>
      </c>
      <c r="AO532">
        <f t="shared" si="111"/>
        <v>0</v>
      </c>
      <c r="AP532">
        <f t="shared" si="111"/>
        <v>0</v>
      </c>
      <c r="AQ532">
        <f t="shared" si="111"/>
        <v>0</v>
      </c>
      <c r="AR532">
        <f t="shared" si="111"/>
        <v>0</v>
      </c>
      <c r="AS532">
        <f t="shared" si="111"/>
        <v>0</v>
      </c>
      <c r="AT532">
        <f t="shared" si="111"/>
        <v>0</v>
      </c>
      <c r="AU532">
        <f t="shared" si="111"/>
        <v>0</v>
      </c>
      <c r="AV532">
        <f t="shared" si="111"/>
        <v>0</v>
      </c>
      <c r="AW532">
        <f t="shared" si="111"/>
        <v>0</v>
      </c>
      <c r="AX532">
        <f t="shared" si="110"/>
        <v>0</v>
      </c>
      <c r="AY532">
        <f t="shared" si="110"/>
        <v>0</v>
      </c>
      <c r="AZ532">
        <f t="shared" si="110"/>
        <v>0</v>
      </c>
      <c r="BA532">
        <f t="shared" si="110"/>
        <v>0</v>
      </c>
      <c r="BB532">
        <f t="shared" si="110"/>
        <v>0</v>
      </c>
      <c r="BC532">
        <f t="shared" si="109"/>
        <v>0</v>
      </c>
      <c r="BD532">
        <f t="shared" si="109"/>
        <v>0</v>
      </c>
      <c r="BE532">
        <f t="shared" si="109"/>
        <v>0</v>
      </c>
      <c r="BF532">
        <f t="shared" si="109"/>
        <v>0</v>
      </c>
      <c r="BG532">
        <f t="shared" si="109"/>
        <v>0</v>
      </c>
      <c r="BH532">
        <f t="shared" si="109"/>
        <v>0</v>
      </c>
      <c r="BI532">
        <f t="shared" si="105"/>
        <v>0</v>
      </c>
      <c r="BJ532" s="16"/>
      <c r="BL532">
        <v>0</v>
      </c>
      <c r="BO532" s="16" cm="1">
        <f t="array" ref="BO532">INDEX($BK$21:$BK$70,_xlfn.XMATCH($A532,$BK$21:$BK$70,-1))</f>
        <v>840</v>
      </c>
      <c r="BP532" s="16" cm="1">
        <f t="array" ref="BP532">INDEX($BK$21:$BK$70,_xlfn.XMATCH($A532,$BK$21:$BK$70,1))</f>
        <v>1200</v>
      </c>
      <c r="BQ532" s="16" cm="1">
        <f t="array" ref="BQ532">INDEX($BL$21:$BL$70,_xlfn.XMATCH($A532,$BK$21:$BK$70,-1))</f>
        <v>0</v>
      </c>
      <c r="BR532" s="16" cm="1">
        <f t="array" ref="BR532">INDEX($BL$21:$BL$70,_xlfn.XMATCH($A532,$BK$21:$BK$70,1))</f>
        <v>0</v>
      </c>
      <c r="BS532">
        <f t="shared" si="97"/>
        <v>0</v>
      </c>
    </row>
    <row r="533" spans="1:71" x14ac:dyDescent="0.2">
      <c r="A533">
        <v>872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2.7650968505753394E-8</v>
      </c>
      <c r="L533">
        <v>0</v>
      </c>
      <c r="M533">
        <v>0</v>
      </c>
      <c r="N533">
        <v>1.8473307816877745E-5</v>
      </c>
      <c r="O533">
        <v>0</v>
      </c>
      <c r="P533">
        <v>0</v>
      </c>
      <c r="Q533">
        <v>2.6991446628554239E-5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6.8089961814978834E-6</v>
      </c>
      <c r="Y533">
        <v>1.4592101882112102E-5</v>
      </c>
      <c r="Z533">
        <v>1.8128905366196533E-5</v>
      </c>
      <c r="AA533">
        <v>2.2043430657423035E-5</v>
      </c>
      <c r="AB533">
        <v>6.1579893962461756E-5</v>
      </c>
      <c r="AC533">
        <v>2.095525116199816E-4</v>
      </c>
      <c r="AE533">
        <v>0</v>
      </c>
      <c r="AG533">
        <v>872</v>
      </c>
      <c r="AH533">
        <f t="shared" si="111"/>
        <v>0</v>
      </c>
      <c r="AI533">
        <f t="shared" si="111"/>
        <v>0</v>
      </c>
      <c r="AJ533">
        <f t="shared" si="111"/>
        <v>0</v>
      </c>
      <c r="AK533">
        <f t="shared" si="111"/>
        <v>0</v>
      </c>
      <c r="AL533">
        <f t="shared" si="111"/>
        <v>0</v>
      </c>
      <c r="AM533">
        <f t="shared" si="111"/>
        <v>0</v>
      </c>
      <c r="AN533">
        <f t="shared" si="111"/>
        <v>0</v>
      </c>
      <c r="AO533">
        <f t="shared" si="111"/>
        <v>0</v>
      </c>
      <c r="AP533">
        <f t="shared" si="111"/>
        <v>0</v>
      </c>
      <c r="AQ533">
        <f t="shared" si="111"/>
        <v>0</v>
      </c>
      <c r="AR533">
        <f t="shared" si="111"/>
        <v>0</v>
      </c>
      <c r="AS533">
        <f t="shared" si="111"/>
        <v>0</v>
      </c>
      <c r="AT533">
        <f t="shared" si="111"/>
        <v>0</v>
      </c>
      <c r="AU533">
        <f t="shared" si="111"/>
        <v>0</v>
      </c>
      <c r="AV533">
        <f t="shared" si="111"/>
        <v>0</v>
      </c>
      <c r="AW533">
        <f t="shared" si="111"/>
        <v>0</v>
      </c>
      <c r="AX533">
        <f t="shared" si="110"/>
        <v>0</v>
      </c>
      <c r="AY533">
        <f t="shared" si="110"/>
        <v>0</v>
      </c>
      <c r="AZ533">
        <f t="shared" si="110"/>
        <v>0</v>
      </c>
      <c r="BA533">
        <f t="shared" si="110"/>
        <v>0</v>
      </c>
      <c r="BB533">
        <f t="shared" si="110"/>
        <v>0</v>
      </c>
      <c r="BC533">
        <f t="shared" si="109"/>
        <v>0</v>
      </c>
      <c r="BD533">
        <f t="shared" si="109"/>
        <v>0</v>
      </c>
      <c r="BE533">
        <f t="shared" si="109"/>
        <v>0</v>
      </c>
      <c r="BF533">
        <f t="shared" si="109"/>
        <v>0</v>
      </c>
      <c r="BG533">
        <f t="shared" si="109"/>
        <v>0</v>
      </c>
      <c r="BH533">
        <f t="shared" si="109"/>
        <v>0</v>
      </c>
      <c r="BI533">
        <f t="shared" si="105"/>
        <v>0</v>
      </c>
      <c r="BJ533" s="16"/>
      <c r="BL533">
        <v>0</v>
      </c>
      <c r="BO533" s="16" cm="1">
        <f t="array" ref="BO533">INDEX($BK$21:$BK$70,_xlfn.XMATCH($A533,$BK$21:$BK$70,-1))</f>
        <v>840</v>
      </c>
      <c r="BP533" s="16" cm="1">
        <f t="array" ref="BP533">INDEX($BK$21:$BK$70,_xlfn.XMATCH($A533,$BK$21:$BK$70,1))</f>
        <v>1200</v>
      </c>
      <c r="BQ533" s="16" cm="1">
        <f t="array" ref="BQ533">INDEX($BL$21:$BL$70,_xlfn.XMATCH($A533,$BK$21:$BK$70,-1))</f>
        <v>0</v>
      </c>
      <c r="BR533" s="16" cm="1">
        <f t="array" ref="BR533">INDEX($BL$21:$BL$70,_xlfn.XMATCH($A533,$BK$21:$BK$70,1))</f>
        <v>0</v>
      </c>
      <c r="BS533">
        <f t="shared" ref="BS533:BS596" si="112">IF(BO533=BP533,BQ533,($A533-BO533)/(BP533-BO533)*(BR533-BQ533)+BQ533)</f>
        <v>0</v>
      </c>
    </row>
    <row r="534" spans="1:71" x14ac:dyDescent="0.2">
      <c r="A534">
        <v>873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2.4452053430307964E-8</v>
      </c>
      <c r="L534">
        <v>0</v>
      </c>
      <c r="M534">
        <v>0</v>
      </c>
      <c r="N534">
        <v>1.8019680107704659E-5</v>
      </c>
      <c r="O534">
        <v>0</v>
      </c>
      <c r="P534">
        <v>0</v>
      </c>
      <c r="Q534">
        <v>2.6078815505742911E-5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1.3376518238304984E-5</v>
      </c>
      <c r="Z534">
        <v>1.7506855064786694E-5</v>
      </c>
      <c r="AA534">
        <v>1.6871496141301316E-5</v>
      </c>
      <c r="AB534">
        <v>5.8634995147501921E-5</v>
      </c>
      <c r="AC534">
        <v>1.9646932920633201E-4</v>
      </c>
      <c r="AE534">
        <v>0</v>
      </c>
      <c r="AG534">
        <v>873</v>
      </c>
      <c r="AH534">
        <f t="shared" si="111"/>
        <v>0</v>
      </c>
      <c r="AI534">
        <f t="shared" si="111"/>
        <v>0</v>
      </c>
      <c r="AJ534">
        <f t="shared" si="111"/>
        <v>0</v>
      </c>
      <c r="AK534">
        <f t="shared" si="111"/>
        <v>0</v>
      </c>
      <c r="AL534">
        <f t="shared" si="111"/>
        <v>0</v>
      </c>
      <c r="AM534">
        <f t="shared" si="111"/>
        <v>0</v>
      </c>
      <c r="AN534">
        <f t="shared" si="111"/>
        <v>0</v>
      </c>
      <c r="AO534">
        <f t="shared" si="111"/>
        <v>0</v>
      </c>
      <c r="AP534">
        <f t="shared" si="111"/>
        <v>0</v>
      </c>
      <c r="AQ534">
        <f t="shared" si="111"/>
        <v>0</v>
      </c>
      <c r="AR534">
        <f t="shared" si="111"/>
        <v>0</v>
      </c>
      <c r="AS534">
        <f t="shared" si="111"/>
        <v>0</v>
      </c>
      <c r="AT534">
        <f t="shared" si="111"/>
        <v>0</v>
      </c>
      <c r="AU534">
        <f t="shared" si="111"/>
        <v>0</v>
      </c>
      <c r="AV534">
        <f t="shared" si="111"/>
        <v>0</v>
      </c>
      <c r="AW534">
        <f t="shared" si="111"/>
        <v>0</v>
      </c>
      <c r="AX534">
        <f t="shared" si="110"/>
        <v>0</v>
      </c>
      <c r="AY534">
        <f t="shared" si="110"/>
        <v>0</v>
      </c>
      <c r="AZ534">
        <f t="shared" si="110"/>
        <v>0</v>
      </c>
      <c r="BA534">
        <f t="shared" si="110"/>
        <v>0</v>
      </c>
      <c r="BB534">
        <f t="shared" si="110"/>
        <v>0</v>
      </c>
      <c r="BC534">
        <f t="shared" si="109"/>
        <v>0</v>
      </c>
      <c r="BD534">
        <f t="shared" si="109"/>
        <v>0</v>
      </c>
      <c r="BE534">
        <f t="shared" si="109"/>
        <v>0</v>
      </c>
      <c r="BF534">
        <f t="shared" si="109"/>
        <v>0</v>
      </c>
      <c r="BG534">
        <f t="shared" si="109"/>
        <v>0</v>
      </c>
      <c r="BH534">
        <f t="shared" si="109"/>
        <v>0</v>
      </c>
      <c r="BI534">
        <f t="shared" si="105"/>
        <v>0</v>
      </c>
      <c r="BJ534" s="16"/>
      <c r="BL534">
        <v>0</v>
      </c>
      <c r="BO534" s="16" cm="1">
        <f t="array" ref="BO534">INDEX($BK$21:$BK$70,_xlfn.XMATCH($A534,$BK$21:$BK$70,-1))</f>
        <v>840</v>
      </c>
      <c r="BP534" s="16" cm="1">
        <f t="array" ref="BP534">INDEX($BK$21:$BK$70,_xlfn.XMATCH($A534,$BK$21:$BK$70,1))</f>
        <v>1200</v>
      </c>
      <c r="BQ534" s="16" cm="1">
        <f t="array" ref="BQ534">INDEX($BL$21:$BL$70,_xlfn.XMATCH($A534,$BK$21:$BK$70,-1))</f>
        <v>0</v>
      </c>
      <c r="BR534" s="16" cm="1">
        <f t="array" ref="BR534">INDEX($BL$21:$BL$70,_xlfn.XMATCH($A534,$BK$21:$BK$70,1))</f>
        <v>0</v>
      </c>
      <c r="BS534">
        <f t="shared" si="112"/>
        <v>0</v>
      </c>
    </row>
    <row r="535" spans="1:71" x14ac:dyDescent="0.2">
      <c r="A535">
        <v>874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2.8932306926595512E-8</v>
      </c>
      <c r="L535">
        <v>0</v>
      </c>
      <c r="M535">
        <v>0</v>
      </c>
      <c r="N535">
        <v>2.0015195357829235E-5</v>
      </c>
      <c r="O535">
        <v>0</v>
      </c>
      <c r="P535">
        <v>0</v>
      </c>
      <c r="Q535">
        <v>2.6469364820416135E-5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1.3787112984318448E-5</v>
      </c>
      <c r="Z535">
        <v>2.1770813999401849E-5</v>
      </c>
      <c r="AA535">
        <v>2.0464711048831111E-5</v>
      </c>
      <c r="AB535">
        <v>6.3753621251069845E-5</v>
      </c>
      <c r="AC535">
        <v>1.8994445425393278E-4</v>
      </c>
      <c r="AE535">
        <v>0</v>
      </c>
      <c r="AG535">
        <v>874</v>
      </c>
      <c r="AH535">
        <f t="shared" si="111"/>
        <v>0</v>
      </c>
      <c r="AI535">
        <f t="shared" si="111"/>
        <v>0</v>
      </c>
      <c r="AJ535">
        <f t="shared" si="111"/>
        <v>0</v>
      </c>
      <c r="AK535">
        <f t="shared" si="111"/>
        <v>0</v>
      </c>
      <c r="AL535">
        <f t="shared" si="111"/>
        <v>0</v>
      </c>
      <c r="AM535">
        <f t="shared" si="111"/>
        <v>0</v>
      </c>
      <c r="AN535">
        <f t="shared" si="111"/>
        <v>0</v>
      </c>
      <c r="AO535">
        <f t="shared" si="111"/>
        <v>0</v>
      </c>
      <c r="AP535">
        <f t="shared" si="111"/>
        <v>0</v>
      </c>
      <c r="AQ535">
        <f t="shared" si="111"/>
        <v>0</v>
      </c>
      <c r="AR535">
        <f t="shared" si="111"/>
        <v>0</v>
      </c>
      <c r="AS535">
        <f t="shared" si="111"/>
        <v>0</v>
      </c>
      <c r="AT535">
        <f t="shared" si="111"/>
        <v>0</v>
      </c>
      <c r="AU535">
        <f t="shared" si="111"/>
        <v>0</v>
      </c>
      <c r="AV535">
        <f t="shared" si="111"/>
        <v>0</v>
      </c>
      <c r="AW535">
        <f t="shared" si="111"/>
        <v>0</v>
      </c>
      <c r="AX535">
        <f t="shared" si="110"/>
        <v>0</v>
      </c>
      <c r="AY535">
        <f t="shared" si="110"/>
        <v>0</v>
      </c>
      <c r="AZ535">
        <f t="shared" si="110"/>
        <v>0</v>
      </c>
      <c r="BA535">
        <f t="shared" si="110"/>
        <v>0</v>
      </c>
      <c r="BB535">
        <f t="shared" si="110"/>
        <v>0</v>
      </c>
      <c r="BC535">
        <f t="shared" si="109"/>
        <v>0</v>
      </c>
      <c r="BD535">
        <f t="shared" si="109"/>
        <v>0</v>
      </c>
      <c r="BE535">
        <f t="shared" si="109"/>
        <v>0</v>
      </c>
      <c r="BF535">
        <f t="shared" si="109"/>
        <v>0</v>
      </c>
      <c r="BG535">
        <f t="shared" si="109"/>
        <v>0</v>
      </c>
      <c r="BH535">
        <f t="shared" si="109"/>
        <v>0</v>
      </c>
      <c r="BI535">
        <f t="shared" si="105"/>
        <v>0</v>
      </c>
      <c r="BJ535" s="16"/>
      <c r="BL535">
        <v>0</v>
      </c>
      <c r="BO535" s="16" cm="1">
        <f t="array" ref="BO535">INDEX($BK$21:$BK$70,_xlfn.XMATCH($A535,$BK$21:$BK$70,-1))</f>
        <v>840</v>
      </c>
      <c r="BP535" s="16" cm="1">
        <f t="array" ref="BP535">INDEX($BK$21:$BK$70,_xlfn.XMATCH($A535,$BK$21:$BK$70,1))</f>
        <v>1200</v>
      </c>
      <c r="BQ535" s="16" cm="1">
        <f t="array" ref="BQ535">INDEX($BL$21:$BL$70,_xlfn.XMATCH($A535,$BK$21:$BK$70,-1))</f>
        <v>0</v>
      </c>
      <c r="BR535" s="16" cm="1">
        <f t="array" ref="BR535">INDEX($BL$21:$BL$70,_xlfn.XMATCH($A535,$BK$21:$BK$70,1))</f>
        <v>0</v>
      </c>
      <c r="BS535">
        <f t="shared" si="112"/>
        <v>0</v>
      </c>
    </row>
    <row r="536" spans="1:71" x14ac:dyDescent="0.2">
      <c r="A536">
        <v>875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3.1907167159192669E-8</v>
      </c>
      <c r="L536">
        <v>0</v>
      </c>
      <c r="M536">
        <v>0</v>
      </c>
      <c r="N536">
        <v>1.9714566812369611E-5</v>
      </c>
      <c r="O536">
        <v>0</v>
      </c>
      <c r="P536">
        <v>0</v>
      </c>
      <c r="Q536">
        <v>2.6936758814705645E-5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1.5290203543614053E-5</v>
      </c>
      <c r="Z536">
        <v>1.6501063724929877E-5</v>
      </c>
      <c r="AA536">
        <v>1.6881204270133567E-5</v>
      </c>
      <c r="AB536">
        <v>5.4707299621051775E-5</v>
      </c>
      <c r="AC536">
        <v>1.7511588626649953E-4</v>
      </c>
      <c r="AE536">
        <v>0</v>
      </c>
      <c r="AG536">
        <v>875</v>
      </c>
      <c r="AH536">
        <f t="shared" si="111"/>
        <v>0</v>
      </c>
      <c r="AI536">
        <f t="shared" si="111"/>
        <v>0</v>
      </c>
      <c r="AJ536">
        <f t="shared" si="111"/>
        <v>0</v>
      </c>
      <c r="AK536">
        <f t="shared" si="111"/>
        <v>0</v>
      </c>
      <c r="AL536">
        <f t="shared" si="111"/>
        <v>0</v>
      </c>
      <c r="AM536">
        <f t="shared" si="111"/>
        <v>0</v>
      </c>
      <c r="AN536">
        <f t="shared" si="111"/>
        <v>0</v>
      </c>
      <c r="AO536">
        <f t="shared" si="111"/>
        <v>0</v>
      </c>
      <c r="AP536">
        <f t="shared" si="111"/>
        <v>0</v>
      </c>
      <c r="AQ536">
        <f t="shared" si="111"/>
        <v>0</v>
      </c>
      <c r="AR536">
        <f t="shared" si="111"/>
        <v>0</v>
      </c>
      <c r="AS536">
        <f t="shared" si="111"/>
        <v>0</v>
      </c>
      <c r="AT536">
        <f t="shared" si="111"/>
        <v>0</v>
      </c>
      <c r="AU536">
        <f t="shared" si="111"/>
        <v>0</v>
      </c>
      <c r="AV536">
        <f t="shared" si="111"/>
        <v>0</v>
      </c>
      <c r="AW536">
        <f t="shared" si="111"/>
        <v>0</v>
      </c>
      <c r="AX536">
        <f t="shared" si="110"/>
        <v>0</v>
      </c>
      <c r="AY536">
        <f t="shared" si="110"/>
        <v>0</v>
      </c>
      <c r="AZ536">
        <f t="shared" si="110"/>
        <v>0</v>
      </c>
      <c r="BA536">
        <f t="shared" si="110"/>
        <v>0</v>
      </c>
      <c r="BB536">
        <f t="shared" si="110"/>
        <v>0</v>
      </c>
      <c r="BC536">
        <f t="shared" si="109"/>
        <v>0</v>
      </c>
      <c r="BD536">
        <f t="shared" si="109"/>
        <v>0</v>
      </c>
      <c r="BE536">
        <f t="shared" si="109"/>
        <v>0</v>
      </c>
      <c r="BF536">
        <f t="shared" si="109"/>
        <v>0</v>
      </c>
      <c r="BG536">
        <f t="shared" si="109"/>
        <v>0</v>
      </c>
      <c r="BH536">
        <f t="shared" si="109"/>
        <v>0</v>
      </c>
      <c r="BI536">
        <f t="shared" si="105"/>
        <v>0</v>
      </c>
      <c r="BJ536" s="16"/>
      <c r="BL536">
        <v>0</v>
      </c>
      <c r="BO536" s="16" cm="1">
        <f t="array" ref="BO536">INDEX($BK$21:$BK$70,_xlfn.XMATCH($A536,$BK$21:$BK$70,-1))</f>
        <v>840</v>
      </c>
      <c r="BP536" s="16" cm="1">
        <f t="array" ref="BP536">INDEX($BK$21:$BK$70,_xlfn.XMATCH($A536,$BK$21:$BK$70,1))</f>
        <v>1200</v>
      </c>
      <c r="BQ536" s="16" cm="1">
        <f t="array" ref="BQ536">INDEX($BL$21:$BL$70,_xlfn.XMATCH($A536,$BK$21:$BK$70,-1))</f>
        <v>0</v>
      </c>
      <c r="BR536" s="16" cm="1">
        <f t="array" ref="BR536">INDEX($BL$21:$BL$70,_xlfn.XMATCH($A536,$BK$21:$BK$70,1))</f>
        <v>0</v>
      </c>
      <c r="BS536">
        <f t="shared" si="112"/>
        <v>0</v>
      </c>
    </row>
    <row r="537" spans="1:71" x14ac:dyDescent="0.2">
      <c r="A537">
        <v>876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3.1040904845949502E-8</v>
      </c>
      <c r="L537">
        <v>0</v>
      </c>
      <c r="M537">
        <v>0</v>
      </c>
      <c r="N537">
        <v>1.9701052836751772E-5</v>
      </c>
      <c r="O537">
        <v>0</v>
      </c>
      <c r="P537">
        <v>0</v>
      </c>
      <c r="Q537">
        <v>2.5873140442223495E-5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1.3920315484022506E-5</v>
      </c>
      <c r="Z537">
        <v>1.9126099017784253E-5</v>
      </c>
      <c r="AA537">
        <v>2.0540321908107731E-5</v>
      </c>
      <c r="AB537">
        <v>5.1621335591924529E-5</v>
      </c>
      <c r="AC537">
        <v>1.6451089378902904E-4</v>
      </c>
      <c r="AE537">
        <v>0</v>
      </c>
      <c r="AG537">
        <v>876</v>
      </c>
      <c r="AH537">
        <f t="shared" si="111"/>
        <v>0</v>
      </c>
      <c r="AI537">
        <f t="shared" si="111"/>
        <v>0</v>
      </c>
      <c r="AJ537">
        <f t="shared" si="111"/>
        <v>0</v>
      </c>
      <c r="AK537">
        <f t="shared" si="111"/>
        <v>0</v>
      </c>
      <c r="AL537">
        <f t="shared" si="111"/>
        <v>0</v>
      </c>
      <c r="AM537">
        <f t="shared" si="111"/>
        <v>0</v>
      </c>
      <c r="AN537">
        <f t="shared" si="111"/>
        <v>0</v>
      </c>
      <c r="AO537">
        <f t="shared" si="111"/>
        <v>0</v>
      </c>
      <c r="AP537">
        <f t="shared" si="111"/>
        <v>0</v>
      </c>
      <c r="AQ537">
        <f t="shared" si="111"/>
        <v>0</v>
      </c>
      <c r="AR537">
        <f t="shared" si="111"/>
        <v>0</v>
      </c>
      <c r="AS537">
        <f t="shared" si="111"/>
        <v>0</v>
      </c>
      <c r="AT537">
        <f t="shared" si="111"/>
        <v>0</v>
      </c>
      <c r="AU537">
        <f t="shared" si="111"/>
        <v>0</v>
      </c>
      <c r="AV537">
        <f t="shared" si="111"/>
        <v>0</v>
      </c>
      <c r="AW537">
        <f t="shared" si="111"/>
        <v>0</v>
      </c>
      <c r="AX537">
        <f t="shared" si="110"/>
        <v>0</v>
      </c>
      <c r="AY537">
        <f t="shared" si="110"/>
        <v>0</v>
      </c>
      <c r="AZ537">
        <f t="shared" si="110"/>
        <v>0</v>
      </c>
      <c r="BA537">
        <f t="shared" si="110"/>
        <v>0</v>
      </c>
      <c r="BB537">
        <f t="shared" si="110"/>
        <v>0</v>
      </c>
      <c r="BC537">
        <f t="shared" si="109"/>
        <v>0</v>
      </c>
      <c r="BD537">
        <f t="shared" si="109"/>
        <v>0</v>
      </c>
      <c r="BE537">
        <f t="shared" si="109"/>
        <v>0</v>
      </c>
      <c r="BF537">
        <f t="shared" si="109"/>
        <v>0</v>
      </c>
      <c r="BG537">
        <f t="shared" si="109"/>
        <v>0</v>
      </c>
      <c r="BH537">
        <f t="shared" si="109"/>
        <v>0</v>
      </c>
      <c r="BI537">
        <f t="shared" si="105"/>
        <v>0</v>
      </c>
      <c r="BJ537" s="16"/>
      <c r="BL537">
        <v>0</v>
      </c>
      <c r="BO537" s="16" cm="1">
        <f t="array" ref="BO537">INDEX($BK$21:$BK$70,_xlfn.XMATCH($A537,$BK$21:$BK$70,-1))</f>
        <v>840</v>
      </c>
      <c r="BP537" s="16" cm="1">
        <f t="array" ref="BP537">INDEX($BK$21:$BK$70,_xlfn.XMATCH($A537,$BK$21:$BK$70,1))</f>
        <v>1200</v>
      </c>
      <c r="BQ537" s="16" cm="1">
        <f t="array" ref="BQ537">INDEX($BL$21:$BL$70,_xlfn.XMATCH($A537,$BK$21:$BK$70,-1))</f>
        <v>0</v>
      </c>
      <c r="BR537" s="16" cm="1">
        <f t="array" ref="BR537">INDEX($BL$21:$BL$70,_xlfn.XMATCH($A537,$BK$21:$BK$70,1))</f>
        <v>0</v>
      </c>
      <c r="BS537">
        <f t="shared" si="112"/>
        <v>0</v>
      </c>
    </row>
    <row r="538" spans="1:71" x14ac:dyDescent="0.2">
      <c r="A538">
        <v>877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3.4448094903777844E-8</v>
      </c>
      <c r="L538">
        <v>0</v>
      </c>
      <c r="M538">
        <v>0</v>
      </c>
      <c r="N538">
        <v>2.0256791514299396E-5</v>
      </c>
      <c r="O538">
        <v>0</v>
      </c>
      <c r="P538">
        <v>0</v>
      </c>
      <c r="Q538">
        <v>2.5429415430676824E-5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1.0637180284270604E-5</v>
      </c>
      <c r="Z538">
        <v>1.9335570778419663E-5</v>
      </c>
      <c r="AA538">
        <v>1.915388600307897E-5</v>
      </c>
      <c r="AB538">
        <v>5.2677428612596665E-5</v>
      </c>
      <c r="AC538">
        <v>1.6272416128612901E-4</v>
      </c>
      <c r="AE538">
        <v>0</v>
      </c>
      <c r="AG538">
        <v>877</v>
      </c>
      <c r="AH538">
        <f t="shared" si="111"/>
        <v>0</v>
      </c>
      <c r="AI538">
        <f t="shared" si="111"/>
        <v>0</v>
      </c>
      <c r="AJ538">
        <f t="shared" si="111"/>
        <v>0</v>
      </c>
      <c r="AK538">
        <f t="shared" si="111"/>
        <v>0</v>
      </c>
      <c r="AL538">
        <f t="shared" si="111"/>
        <v>0</v>
      </c>
      <c r="AM538">
        <f t="shared" si="111"/>
        <v>0</v>
      </c>
      <c r="AN538">
        <f t="shared" si="111"/>
        <v>0</v>
      </c>
      <c r="AO538">
        <f t="shared" si="111"/>
        <v>0</v>
      </c>
      <c r="AP538">
        <f t="shared" si="111"/>
        <v>0</v>
      </c>
      <c r="AQ538">
        <f t="shared" si="111"/>
        <v>0</v>
      </c>
      <c r="AR538">
        <f t="shared" si="111"/>
        <v>0</v>
      </c>
      <c r="AS538">
        <f t="shared" si="111"/>
        <v>0</v>
      </c>
      <c r="AT538">
        <f t="shared" si="111"/>
        <v>0</v>
      </c>
      <c r="AU538">
        <f t="shared" si="111"/>
        <v>0</v>
      </c>
      <c r="AV538">
        <f t="shared" si="111"/>
        <v>0</v>
      </c>
      <c r="AW538">
        <f t="shared" si="111"/>
        <v>0</v>
      </c>
      <c r="AX538">
        <f t="shared" si="110"/>
        <v>0</v>
      </c>
      <c r="AY538">
        <f t="shared" si="110"/>
        <v>0</v>
      </c>
      <c r="AZ538">
        <f t="shared" si="110"/>
        <v>0</v>
      </c>
      <c r="BA538">
        <f t="shared" si="110"/>
        <v>0</v>
      </c>
      <c r="BB538">
        <f t="shared" si="110"/>
        <v>0</v>
      </c>
      <c r="BC538">
        <f t="shared" si="109"/>
        <v>0</v>
      </c>
      <c r="BD538">
        <f t="shared" si="109"/>
        <v>0</v>
      </c>
      <c r="BE538">
        <f t="shared" si="109"/>
        <v>0</v>
      </c>
      <c r="BF538">
        <f t="shared" si="109"/>
        <v>0</v>
      </c>
      <c r="BG538">
        <f t="shared" si="109"/>
        <v>0</v>
      </c>
      <c r="BH538">
        <f t="shared" si="109"/>
        <v>0</v>
      </c>
      <c r="BI538">
        <f t="shared" si="105"/>
        <v>0</v>
      </c>
      <c r="BJ538" s="16"/>
      <c r="BL538">
        <v>0</v>
      </c>
      <c r="BO538" s="16" cm="1">
        <f t="array" ref="BO538">INDEX($BK$21:$BK$70,_xlfn.XMATCH($A538,$BK$21:$BK$70,-1))</f>
        <v>840</v>
      </c>
      <c r="BP538" s="16" cm="1">
        <f t="array" ref="BP538">INDEX($BK$21:$BK$70,_xlfn.XMATCH($A538,$BK$21:$BK$70,1))</f>
        <v>1200</v>
      </c>
      <c r="BQ538" s="16" cm="1">
        <f t="array" ref="BQ538">INDEX($BL$21:$BL$70,_xlfn.XMATCH($A538,$BK$21:$BK$70,-1))</f>
        <v>0</v>
      </c>
      <c r="BR538" s="16" cm="1">
        <f t="array" ref="BR538">INDEX($BL$21:$BL$70,_xlfn.XMATCH($A538,$BK$21:$BK$70,1))</f>
        <v>0</v>
      </c>
      <c r="BS538">
        <f t="shared" si="112"/>
        <v>0</v>
      </c>
    </row>
    <row r="539" spans="1:71" x14ac:dyDescent="0.2">
      <c r="A539">
        <v>878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3.1364419212016866E-8</v>
      </c>
      <c r="L539">
        <v>0</v>
      </c>
      <c r="M539">
        <v>0</v>
      </c>
      <c r="N539">
        <v>1.9993567540781345E-5</v>
      </c>
      <c r="O539">
        <v>0</v>
      </c>
      <c r="P539">
        <v>0</v>
      </c>
      <c r="Q539">
        <v>2.4489110433229427E-5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1.3919533488783881E-5</v>
      </c>
      <c r="Z539">
        <v>1.7498017557119791E-5</v>
      </c>
      <c r="AA539">
        <v>1.9073627850887168E-5</v>
      </c>
      <c r="AB539">
        <v>5.3118874369001568E-5</v>
      </c>
      <c r="AC539">
        <v>1.5104793036412834E-4</v>
      </c>
      <c r="AE539">
        <v>0</v>
      </c>
      <c r="AG539">
        <v>878</v>
      </c>
      <c r="AH539">
        <f t="shared" si="111"/>
        <v>0</v>
      </c>
      <c r="AI539">
        <f t="shared" si="111"/>
        <v>0</v>
      </c>
      <c r="AJ539">
        <f t="shared" si="111"/>
        <v>0</v>
      </c>
      <c r="AK539">
        <f t="shared" si="111"/>
        <v>0</v>
      </c>
      <c r="AL539">
        <f t="shared" si="111"/>
        <v>0</v>
      </c>
      <c r="AM539">
        <f t="shared" si="111"/>
        <v>0</v>
      </c>
      <c r="AN539">
        <f t="shared" si="111"/>
        <v>0</v>
      </c>
      <c r="AO539">
        <f t="shared" si="111"/>
        <v>0</v>
      </c>
      <c r="AP539">
        <f t="shared" si="111"/>
        <v>0</v>
      </c>
      <c r="AQ539">
        <f t="shared" si="111"/>
        <v>0</v>
      </c>
      <c r="AR539">
        <f t="shared" si="111"/>
        <v>0</v>
      </c>
      <c r="AS539">
        <f t="shared" si="111"/>
        <v>0</v>
      </c>
      <c r="AT539">
        <f t="shared" si="111"/>
        <v>0</v>
      </c>
      <c r="AU539">
        <f t="shared" si="111"/>
        <v>0</v>
      </c>
      <c r="AV539">
        <f t="shared" si="111"/>
        <v>0</v>
      </c>
      <c r="AW539">
        <f t="shared" si="111"/>
        <v>0</v>
      </c>
      <c r="AX539">
        <f t="shared" si="110"/>
        <v>0</v>
      </c>
      <c r="AY539">
        <f t="shared" si="110"/>
        <v>0</v>
      </c>
      <c r="AZ539">
        <f t="shared" si="110"/>
        <v>0</v>
      </c>
      <c r="BA539">
        <f t="shared" si="110"/>
        <v>0</v>
      </c>
      <c r="BB539">
        <f t="shared" si="110"/>
        <v>0</v>
      </c>
      <c r="BC539">
        <f t="shared" si="109"/>
        <v>0</v>
      </c>
      <c r="BD539">
        <f t="shared" si="109"/>
        <v>0</v>
      </c>
      <c r="BE539">
        <f t="shared" si="109"/>
        <v>0</v>
      </c>
      <c r="BF539">
        <f t="shared" si="109"/>
        <v>0</v>
      </c>
      <c r="BG539">
        <f t="shared" si="109"/>
        <v>0</v>
      </c>
      <c r="BH539">
        <f t="shared" si="109"/>
        <v>0</v>
      </c>
      <c r="BI539">
        <f t="shared" si="105"/>
        <v>0</v>
      </c>
      <c r="BJ539" s="16"/>
      <c r="BL539">
        <v>0</v>
      </c>
      <c r="BO539" s="16" cm="1">
        <f t="array" ref="BO539">INDEX($BK$21:$BK$70,_xlfn.XMATCH($A539,$BK$21:$BK$70,-1))</f>
        <v>840</v>
      </c>
      <c r="BP539" s="16" cm="1">
        <f t="array" ref="BP539">INDEX($BK$21:$BK$70,_xlfn.XMATCH($A539,$BK$21:$BK$70,1))</f>
        <v>1200</v>
      </c>
      <c r="BQ539" s="16" cm="1">
        <f t="array" ref="BQ539">INDEX($BL$21:$BL$70,_xlfn.XMATCH($A539,$BK$21:$BK$70,-1))</f>
        <v>0</v>
      </c>
      <c r="BR539" s="16" cm="1">
        <f t="array" ref="BR539">INDEX($BL$21:$BL$70,_xlfn.XMATCH($A539,$BK$21:$BK$70,1))</f>
        <v>0</v>
      </c>
      <c r="BS539">
        <f t="shared" si="112"/>
        <v>0</v>
      </c>
    </row>
    <row r="540" spans="1:71" x14ac:dyDescent="0.2">
      <c r="A540">
        <v>879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3.3706674696762825E-8</v>
      </c>
      <c r="L540">
        <v>0</v>
      </c>
      <c r="M540">
        <v>0</v>
      </c>
      <c r="N540">
        <v>1.8760885486355938E-5</v>
      </c>
      <c r="O540">
        <v>0</v>
      </c>
      <c r="P540">
        <v>0</v>
      </c>
      <c r="Q540">
        <v>2.3541632809900154E-5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1.2305916845936986E-5</v>
      </c>
      <c r="Z540">
        <v>1.7904229240324772E-5</v>
      </c>
      <c r="AA540">
        <v>1.8738242223256917E-5</v>
      </c>
      <c r="AB540">
        <v>5.419376724238318E-5</v>
      </c>
      <c r="AC540">
        <v>1.4829551894542824E-4</v>
      </c>
      <c r="AE540">
        <v>0</v>
      </c>
      <c r="AG540">
        <v>879</v>
      </c>
      <c r="AH540">
        <f t="shared" si="111"/>
        <v>0</v>
      </c>
      <c r="AI540">
        <f t="shared" si="111"/>
        <v>0</v>
      </c>
      <c r="AJ540">
        <f t="shared" si="111"/>
        <v>0</v>
      </c>
      <c r="AK540">
        <f t="shared" si="111"/>
        <v>0</v>
      </c>
      <c r="AL540">
        <f t="shared" si="111"/>
        <v>0</v>
      </c>
      <c r="AM540">
        <f t="shared" si="111"/>
        <v>0</v>
      </c>
      <c r="AN540">
        <f t="shared" si="111"/>
        <v>0</v>
      </c>
      <c r="AO540">
        <f t="shared" si="111"/>
        <v>0</v>
      </c>
      <c r="AP540">
        <f t="shared" si="111"/>
        <v>0</v>
      </c>
      <c r="AQ540">
        <f t="shared" si="111"/>
        <v>0</v>
      </c>
      <c r="AR540">
        <f t="shared" si="111"/>
        <v>0</v>
      </c>
      <c r="AS540">
        <f t="shared" si="111"/>
        <v>0</v>
      </c>
      <c r="AT540">
        <f t="shared" si="111"/>
        <v>0</v>
      </c>
      <c r="AU540">
        <f t="shared" si="111"/>
        <v>0</v>
      </c>
      <c r="AV540">
        <f t="shared" si="111"/>
        <v>0</v>
      </c>
      <c r="AW540">
        <f t="shared" si="111"/>
        <v>0</v>
      </c>
      <c r="AX540">
        <f t="shared" si="110"/>
        <v>0</v>
      </c>
      <c r="AY540">
        <f t="shared" si="110"/>
        <v>0</v>
      </c>
      <c r="AZ540">
        <f t="shared" si="110"/>
        <v>0</v>
      </c>
      <c r="BA540">
        <f t="shared" si="110"/>
        <v>0</v>
      </c>
      <c r="BB540">
        <f t="shared" si="110"/>
        <v>0</v>
      </c>
      <c r="BC540">
        <f t="shared" si="109"/>
        <v>0</v>
      </c>
      <c r="BD540">
        <f t="shared" si="109"/>
        <v>0</v>
      </c>
      <c r="BE540">
        <f t="shared" si="109"/>
        <v>0</v>
      </c>
      <c r="BF540">
        <f t="shared" si="109"/>
        <v>0</v>
      </c>
      <c r="BG540">
        <f t="shared" si="109"/>
        <v>0</v>
      </c>
      <c r="BH540">
        <f t="shared" si="109"/>
        <v>0</v>
      </c>
      <c r="BI540">
        <f t="shared" si="105"/>
        <v>0</v>
      </c>
      <c r="BJ540" s="16"/>
      <c r="BL540">
        <v>0</v>
      </c>
      <c r="BO540" s="16" cm="1">
        <f t="array" ref="BO540">INDEX($BK$21:$BK$70,_xlfn.XMATCH($A540,$BK$21:$BK$70,-1))</f>
        <v>840</v>
      </c>
      <c r="BP540" s="16" cm="1">
        <f t="array" ref="BP540">INDEX($BK$21:$BK$70,_xlfn.XMATCH($A540,$BK$21:$BK$70,1))</f>
        <v>1200</v>
      </c>
      <c r="BQ540" s="16" cm="1">
        <f t="array" ref="BQ540">INDEX($BL$21:$BL$70,_xlfn.XMATCH($A540,$BK$21:$BK$70,-1))</f>
        <v>0</v>
      </c>
      <c r="BR540" s="16" cm="1">
        <f t="array" ref="BR540">INDEX($BL$21:$BL$70,_xlfn.XMATCH($A540,$BK$21:$BK$70,1))</f>
        <v>0</v>
      </c>
      <c r="BS540">
        <f t="shared" si="112"/>
        <v>0</v>
      </c>
    </row>
    <row r="541" spans="1:71" x14ac:dyDescent="0.2">
      <c r="A541">
        <v>880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2.8073140688847282E-8</v>
      </c>
      <c r="L541">
        <v>0</v>
      </c>
      <c r="M541">
        <v>0</v>
      </c>
      <c r="N541">
        <v>1.7391319831636171E-5</v>
      </c>
      <c r="O541">
        <v>0</v>
      </c>
      <c r="P541">
        <v>0</v>
      </c>
      <c r="Q541">
        <v>2.4398490993903405E-5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1.1971477899521415E-5</v>
      </c>
      <c r="Z541">
        <v>1.4457330822696583E-5</v>
      </c>
      <c r="AA541">
        <v>2.1671363536663449E-5</v>
      </c>
      <c r="AB541">
        <v>4.3098659512598843E-5</v>
      </c>
      <c r="AC541">
        <v>1.4044313649113312E-4</v>
      </c>
      <c r="AE541">
        <v>0</v>
      </c>
      <c r="AG541">
        <v>880</v>
      </c>
      <c r="AH541">
        <f t="shared" si="111"/>
        <v>0</v>
      </c>
      <c r="AI541">
        <f t="shared" si="111"/>
        <v>0</v>
      </c>
      <c r="AJ541">
        <f t="shared" si="111"/>
        <v>0</v>
      </c>
      <c r="AK541">
        <f t="shared" si="111"/>
        <v>0</v>
      </c>
      <c r="AL541">
        <f t="shared" si="111"/>
        <v>0</v>
      </c>
      <c r="AM541">
        <f t="shared" si="111"/>
        <v>0</v>
      </c>
      <c r="AN541">
        <f t="shared" si="111"/>
        <v>0</v>
      </c>
      <c r="AO541">
        <f t="shared" si="111"/>
        <v>0</v>
      </c>
      <c r="AP541">
        <f t="shared" si="111"/>
        <v>0</v>
      </c>
      <c r="AQ541">
        <f t="shared" si="111"/>
        <v>0</v>
      </c>
      <c r="AR541">
        <f t="shared" si="111"/>
        <v>0</v>
      </c>
      <c r="AS541">
        <f t="shared" si="111"/>
        <v>0</v>
      </c>
      <c r="AT541">
        <f t="shared" si="111"/>
        <v>0</v>
      </c>
      <c r="AU541">
        <f t="shared" si="111"/>
        <v>0</v>
      </c>
      <c r="AV541">
        <f t="shared" si="111"/>
        <v>0</v>
      </c>
      <c r="AW541">
        <f t="shared" si="111"/>
        <v>0</v>
      </c>
      <c r="AX541">
        <f t="shared" si="110"/>
        <v>0</v>
      </c>
      <c r="AY541">
        <f t="shared" si="110"/>
        <v>0</v>
      </c>
      <c r="AZ541">
        <f t="shared" si="110"/>
        <v>0</v>
      </c>
      <c r="BA541">
        <f t="shared" si="110"/>
        <v>0</v>
      </c>
      <c r="BB541">
        <f t="shared" si="110"/>
        <v>0</v>
      </c>
      <c r="BC541">
        <f t="shared" si="109"/>
        <v>0</v>
      </c>
      <c r="BD541">
        <f t="shared" si="109"/>
        <v>0</v>
      </c>
      <c r="BE541">
        <f t="shared" si="109"/>
        <v>0</v>
      </c>
      <c r="BF541">
        <f t="shared" si="109"/>
        <v>0</v>
      </c>
      <c r="BG541">
        <f t="shared" si="109"/>
        <v>0</v>
      </c>
      <c r="BH541">
        <f t="shared" si="109"/>
        <v>0</v>
      </c>
      <c r="BI541">
        <f t="shared" si="105"/>
        <v>0</v>
      </c>
      <c r="BJ541" s="16"/>
      <c r="BL541">
        <v>0</v>
      </c>
      <c r="BO541" s="16" cm="1">
        <f t="array" ref="BO541">INDEX($BK$21:$BK$70,_xlfn.XMATCH($A541,$BK$21:$BK$70,-1))</f>
        <v>840</v>
      </c>
      <c r="BP541" s="16" cm="1">
        <f t="array" ref="BP541">INDEX($BK$21:$BK$70,_xlfn.XMATCH($A541,$BK$21:$BK$70,1))</f>
        <v>1200</v>
      </c>
      <c r="BQ541" s="16" cm="1">
        <f t="array" ref="BQ541">INDEX($BL$21:$BL$70,_xlfn.XMATCH($A541,$BK$21:$BK$70,-1))</f>
        <v>0</v>
      </c>
      <c r="BR541" s="16" cm="1">
        <f t="array" ref="BR541">INDEX($BL$21:$BL$70,_xlfn.XMATCH($A541,$BK$21:$BK$70,1))</f>
        <v>0</v>
      </c>
      <c r="BS541">
        <f t="shared" si="112"/>
        <v>0</v>
      </c>
    </row>
    <row r="542" spans="1:71" x14ac:dyDescent="0.2">
      <c r="A542">
        <v>881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3.1404614173130985E-8</v>
      </c>
      <c r="L542">
        <v>0</v>
      </c>
      <c r="M542">
        <v>0</v>
      </c>
      <c r="N542">
        <v>1.746414326935736E-5</v>
      </c>
      <c r="O542">
        <v>0</v>
      </c>
      <c r="P542">
        <v>0</v>
      </c>
      <c r="Q542">
        <v>2.3001081622240436E-5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1.109643039933465E-5</v>
      </c>
      <c r="Z542">
        <v>1.9300533889390923E-5</v>
      </c>
      <c r="AA542">
        <v>1.9472878772491433E-5</v>
      </c>
      <c r="AB542">
        <v>4.4968598551862317E-5</v>
      </c>
      <c r="AC542">
        <v>1.3580640764098266E-4</v>
      </c>
      <c r="AE542">
        <v>0</v>
      </c>
      <c r="AG542">
        <v>881</v>
      </c>
      <c r="AH542">
        <f t="shared" si="111"/>
        <v>0</v>
      </c>
      <c r="AI542">
        <f t="shared" si="111"/>
        <v>0</v>
      </c>
      <c r="AJ542">
        <f t="shared" si="111"/>
        <v>0</v>
      </c>
      <c r="AK542">
        <f t="shared" si="111"/>
        <v>0</v>
      </c>
      <c r="AL542">
        <f t="shared" si="111"/>
        <v>0</v>
      </c>
      <c r="AM542">
        <f t="shared" si="111"/>
        <v>0</v>
      </c>
      <c r="AN542">
        <f t="shared" si="111"/>
        <v>0</v>
      </c>
      <c r="AO542">
        <f t="shared" si="111"/>
        <v>0</v>
      </c>
      <c r="AP542">
        <f t="shared" si="111"/>
        <v>0</v>
      </c>
      <c r="AQ542">
        <f t="shared" si="111"/>
        <v>0</v>
      </c>
      <c r="AR542">
        <f t="shared" si="111"/>
        <v>0</v>
      </c>
      <c r="AS542">
        <f t="shared" si="111"/>
        <v>0</v>
      </c>
      <c r="AT542">
        <f t="shared" si="111"/>
        <v>0</v>
      </c>
      <c r="AU542">
        <f t="shared" si="111"/>
        <v>0</v>
      </c>
      <c r="AV542">
        <f t="shared" si="111"/>
        <v>0</v>
      </c>
      <c r="AW542">
        <f t="shared" si="111"/>
        <v>0</v>
      </c>
      <c r="AX542">
        <f t="shared" si="110"/>
        <v>0</v>
      </c>
      <c r="AY542">
        <f t="shared" si="110"/>
        <v>0</v>
      </c>
      <c r="AZ542">
        <f t="shared" si="110"/>
        <v>0</v>
      </c>
      <c r="BA542">
        <f t="shared" si="110"/>
        <v>0</v>
      </c>
      <c r="BB542">
        <f t="shared" si="110"/>
        <v>0</v>
      </c>
      <c r="BC542">
        <f t="shared" si="109"/>
        <v>0</v>
      </c>
      <c r="BD542">
        <f t="shared" si="109"/>
        <v>0</v>
      </c>
      <c r="BE542">
        <f t="shared" si="109"/>
        <v>0</v>
      </c>
      <c r="BF542">
        <f t="shared" si="109"/>
        <v>0</v>
      </c>
      <c r="BG542">
        <f t="shared" si="109"/>
        <v>0</v>
      </c>
      <c r="BH542">
        <f t="shared" si="109"/>
        <v>0</v>
      </c>
      <c r="BI542">
        <f t="shared" si="105"/>
        <v>0</v>
      </c>
      <c r="BJ542" s="16"/>
      <c r="BL542">
        <v>0</v>
      </c>
      <c r="BO542" s="16" cm="1">
        <f t="array" ref="BO542">INDEX($BK$21:$BK$70,_xlfn.XMATCH($A542,$BK$21:$BK$70,-1))</f>
        <v>840</v>
      </c>
      <c r="BP542" s="16" cm="1">
        <f t="array" ref="BP542">INDEX($BK$21:$BK$70,_xlfn.XMATCH($A542,$BK$21:$BK$70,1))</f>
        <v>1200</v>
      </c>
      <c r="BQ542" s="16" cm="1">
        <f t="array" ref="BQ542">INDEX($BL$21:$BL$70,_xlfn.XMATCH($A542,$BK$21:$BK$70,-1))</f>
        <v>0</v>
      </c>
      <c r="BR542" s="16" cm="1">
        <f t="array" ref="BR542">INDEX($BL$21:$BL$70,_xlfn.XMATCH($A542,$BK$21:$BK$70,1))</f>
        <v>0</v>
      </c>
      <c r="BS542">
        <f t="shared" si="112"/>
        <v>0</v>
      </c>
    </row>
    <row r="543" spans="1:71" x14ac:dyDescent="0.2">
      <c r="A543">
        <v>882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4.3972070288882341E-8</v>
      </c>
      <c r="L543">
        <v>0</v>
      </c>
      <c r="M543">
        <v>0</v>
      </c>
      <c r="N543">
        <v>2.2677413683591665E-5</v>
      </c>
      <c r="O543">
        <v>0</v>
      </c>
      <c r="P543">
        <v>0</v>
      </c>
      <c r="Q543">
        <v>2.2678511458344205E-5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1.0439886198756625E-5</v>
      </c>
      <c r="Z543">
        <v>1.6681624864503322E-5</v>
      </c>
      <c r="AA543">
        <v>1.6423072563685792E-5</v>
      </c>
      <c r="AB543">
        <v>4.3563807858412242E-5</v>
      </c>
      <c r="AC543">
        <v>1.3385957955557579E-4</v>
      </c>
      <c r="AE543">
        <v>0</v>
      </c>
      <c r="AG543">
        <v>882</v>
      </c>
      <c r="AH543">
        <f t="shared" si="111"/>
        <v>0</v>
      </c>
      <c r="AI543">
        <f t="shared" si="111"/>
        <v>0</v>
      </c>
      <c r="AJ543">
        <f t="shared" si="111"/>
        <v>0</v>
      </c>
      <c r="AK543">
        <f t="shared" si="111"/>
        <v>0</v>
      </c>
      <c r="AL543">
        <f t="shared" si="111"/>
        <v>0</v>
      </c>
      <c r="AM543">
        <f t="shared" si="111"/>
        <v>0</v>
      </c>
      <c r="AN543">
        <f t="shared" si="111"/>
        <v>0</v>
      </c>
      <c r="AO543">
        <f t="shared" si="111"/>
        <v>0</v>
      </c>
      <c r="AP543">
        <f t="shared" si="111"/>
        <v>0</v>
      </c>
      <c r="AQ543">
        <f t="shared" si="111"/>
        <v>0</v>
      </c>
      <c r="AR543">
        <f t="shared" si="111"/>
        <v>0</v>
      </c>
      <c r="AS543">
        <f t="shared" si="111"/>
        <v>0</v>
      </c>
      <c r="AT543">
        <f t="shared" si="111"/>
        <v>0</v>
      </c>
      <c r="AU543">
        <f t="shared" si="111"/>
        <v>0</v>
      </c>
      <c r="AV543">
        <f t="shared" si="111"/>
        <v>0</v>
      </c>
      <c r="AW543">
        <f t="shared" ref="AW543:BI576" si="113">Q543*$AE543</f>
        <v>0</v>
      </c>
      <c r="AX543">
        <f t="shared" si="113"/>
        <v>0</v>
      </c>
      <c r="AY543">
        <f t="shared" si="113"/>
        <v>0</v>
      </c>
      <c r="AZ543">
        <f t="shared" si="113"/>
        <v>0</v>
      </c>
      <c r="BA543">
        <f t="shared" si="113"/>
        <v>0</v>
      </c>
      <c r="BB543">
        <f t="shared" si="113"/>
        <v>0</v>
      </c>
      <c r="BC543">
        <f t="shared" si="109"/>
        <v>0</v>
      </c>
      <c r="BD543">
        <f t="shared" si="109"/>
        <v>0</v>
      </c>
      <c r="BE543">
        <f t="shared" si="109"/>
        <v>0</v>
      </c>
      <c r="BF543">
        <f t="shared" si="109"/>
        <v>0</v>
      </c>
      <c r="BG543">
        <f t="shared" si="109"/>
        <v>0</v>
      </c>
      <c r="BH543">
        <f t="shared" si="109"/>
        <v>0</v>
      </c>
      <c r="BI543">
        <f t="shared" si="105"/>
        <v>0</v>
      </c>
      <c r="BJ543" s="16"/>
      <c r="BL543">
        <v>0</v>
      </c>
      <c r="BO543" s="16" cm="1">
        <f t="array" ref="BO543">INDEX($BK$21:$BK$70,_xlfn.XMATCH($A543,$BK$21:$BK$70,-1))</f>
        <v>840</v>
      </c>
      <c r="BP543" s="16" cm="1">
        <f t="array" ref="BP543">INDEX($BK$21:$BK$70,_xlfn.XMATCH($A543,$BK$21:$BK$70,1))</f>
        <v>1200</v>
      </c>
      <c r="BQ543" s="16" cm="1">
        <f t="array" ref="BQ543">INDEX($BL$21:$BL$70,_xlfn.XMATCH($A543,$BK$21:$BK$70,-1))</f>
        <v>0</v>
      </c>
      <c r="BR543" s="16" cm="1">
        <f t="array" ref="BR543">INDEX($BL$21:$BL$70,_xlfn.XMATCH($A543,$BK$21:$BK$70,1))</f>
        <v>0</v>
      </c>
      <c r="BS543">
        <f t="shared" si="112"/>
        <v>0</v>
      </c>
    </row>
    <row r="544" spans="1:71" x14ac:dyDescent="0.2">
      <c r="A544">
        <v>883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6.4308696462736051E-8</v>
      </c>
      <c r="L544">
        <v>0</v>
      </c>
      <c r="M544">
        <v>0</v>
      </c>
      <c r="N544">
        <v>2.9781668161913616E-5</v>
      </c>
      <c r="O544">
        <v>0</v>
      </c>
      <c r="P544">
        <v>0</v>
      </c>
      <c r="Q544">
        <v>2.369948999640184E-5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1.0023683169021305E-5</v>
      </c>
      <c r="Z544">
        <v>1.3477124244845769E-5</v>
      </c>
      <c r="AA544">
        <v>1.7807678163025117E-5</v>
      </c>
      <c r="AB544">
        <v>4.1566113566487264E-5</v>
      </c>
      <c r="AC544">
        <v>1.2369294227927664E-4</v>
      </c>
      <c r="AE544">
        <v>0</v>
      </c>
      <c r="AG544">
        <v>883</v>
      </c>
      <c r="AH544">
        <f t="shared" ref="AH544:AW559" si="114">B544*$AE544</f>
        <v>0</v>
      </c>
      <c r="AI544">
        <f t="shared" si="114"/>
        <v>0</v>
      </c>
      <c r="AJ544">
        <f t="shared" si="114"/>
        <v>0</v>
      </c>
      <c r="AK544">
        <f t="shared" si="114"/>
        <v>0</v>
      </c>
      <c r="AL544">
        <f t="shared" si="114"/>
        <v>0</v>
      </c>
      <c r="AM544">
        <f t="shared" si="114"/>
        <v>0</v>
      </c>
      <c r="AN544">
        <f t="shared" si="114"/>
        <v>0</v>
      </c>
      <c r="AO544">
        <f t="shared" si="114"/>
        <v>0</v>
      </c>
      <c r="AP544">
        <f t="shared" si="114"/>
        <v>0</v>
      </c>
      <c r="AQ544">
        <f t="shared" si="114"/>
        <v>0</v>
      </c>
      <c r="AR544">
        <f t="shared" si="114"/>
        <v>0</v>
      </c>
      <c r="AS544">
        <f t="shared" si="114"/>
        <v>0</v>
      </c>
      <c r="AT544">
        <f t="shared" si="114"/>
        <v>0</v>
      </c>
      <c r="AU544">
        <f t="shared" si="114"/>
        <v>0</v>
      </c>
      <c r="AV544">
        <f t="shared" si="114"/>
        <v>0</v>
      </c>
      <c r="AW544">
        <f t="shared" si="114"/>
        <v>0</v>
      </c>
      <c r="AX544">
        <f t="shared" si="113"/>
        <v>0</v>
      </c>
      <c r="AY544">
        <f t="shared" si="113"/>
        <v>0</v>
      </c>
      <c r="AZ544">
        <f t="shared" si="113"/>
        <v>0</v>
      </c>
      <c r="BA544">
        <f t="shared" si="113"/>
        <v>0</v>
      </c>
      <c r="BB544">
        <f t="shared" si="113"/>
        <v>0</v>
      </c>
      <c r="BC544">
        <f t="shared" si="109"/>
        <v>0</v>
      </c>
      <c r="BD544">
        <f t="shared" si="109"/>
        <v>0</v>
      </c>
      <c r="BE544">
        <f t="shared" si="109"/>
        <v>0</v>
      </c>
      <c r="BF544">
        <f t="shared" si="109"/>
        <v>0</v>
      </c>
      <c r="BG544">
        <f t="shared" si="109"/>
        <v>0</v>
      </c>
      <c r="BH544">
        <f t="shared" si="109"/>
        <v>0</v>
      </c>
      <c r="BI544">
        <f t="shared" si="105"/>
        <v>0</v>
      </c>
      <c r="BJ544" s="16"/>
      <c r="BL544">
        <v>0</v>
      </c>
      <c r="BO544" s="16" cm="1">
        <f t="array" ref="BO544">INDEX($BK$21:$BK$70,_xlfn.XMATCH($A544,$BK$21:$BK$70,-1))</f>
        <v>840</v>
      </c>
      <c r="BP544" s="16" cm="1">
        <f t="array" ref="BP544">INDEX($BK$21:$BK$70,_xlfn.XMATCH($A544,$BK$21:$BK$70,1))</f>
        <v>1200</v>
      </c>
      <c r="BQ544" s="16" cm="1">
        <f t="array" ref="BQ544">INDEX($BL$21:$BL$70,_xlfn.XMATCH($A544,$BK$21:$BK$70,-1))</f>
        <v>0</v>
      </c>
      <c r="BR544" s="16" cm="1">
        <f t="array" ref="BR544">INDEX($BL$21:$BL$70,_xlfn.XMATCH($A544,$BK$21:$BK$70,1))</f>
        <v>0</v>
      </c>
      <c r="BS544">
        <f t="shared" si="112"/>
        <v>0</v>
      </c>
    </row>
    <row r="545" spans="1:71" x14ac:dyDescent="0.2">
      <c r="A545">
        <v>884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8.0481680502347775E-8</v>
      </c>
      <c r="L545">
        <v>0</v>
      </c>
      <c r="M545">
        <v>0</v>
      </c>
      <c r="N545">
        <v>3.37099864784138E-5</v>
      </c>
      <c r="O545">
        <v>0</v>
      </c>
      <c r="P545">
        <v>0</v>
      </c>
      <c r="Q545">
        <v>2.2661011359354486E-5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1.1542528710755548E-5</v>
      </c>
      <c r="Z545">
        <v>8.3807012887978336E-6</v>
      </c>
      <c r="AA545">
        <v>1.8649295417675681E-5</v>
      </c>
      <c r="AB545">
        <v>4.2582464752433491E-5</v>
      </c>
      <c r="AC545">
        <v>1.2085242410810858E-4</v>
      </c>
      <c r="AE545">
        <v>0</v>
      </c>
      <c r="AG545">
        <v>884</v>
      </c>
      <c r="AH545">
        <f t="shared" si="114"/>
        <v>0</v>
      </c>
      <c r="AI545">
        <f t="shared" si="114"/>
        <v>0</v>
      </c>
      <c r="AJ545">
        <f t="shared" si="114"/>
        <v>0</v>
      </c>
      <c r="AK545">
        <f t="shared" si="114"/>
        <v>0</v>
      </c>
      <c r="AL545">
        <f t="shared" si="114"/>
        <v>0</v>
      </c>
      <c r="AM545">
        <f t="shared" si="114"/>
        <v>0</v>
      </c>
      <c r="AN545">
        <f t="shared" si="114"/>
        <v>0</v>
      </c>
      <c r="AO545">
        <f t="shared" si="114"/>
        <v>0</v>
      </c>
      <c r="AP545">
        <f t="shared" si="114"/>
        <v>0</v>
      </c>
      <c r="AQ545">
        <f t="shared" si="114"/>
        <v>0</v>
      </c>
      <c r="AR545">
        <f t="shared" si="114"/>
        <v>0</v>
      </c>
      <c r="AS545">
        <f t="shared" si="114"/>
        <v>0</v>
      </c>
      <c r="AT545">
        <f t="shared" si="114"/>
        <v>0</v>
      </c>
      <c r="AU545">
        <f t="shared" si="114"/>
        <v>0</v>
      </c>
      <c r="AV545">
        <f t="shared" si="114"/>
        <v>0</v>
      </c>
      <c r="AW545">
        <f t="shared" si="114"/>
        <v>0</v>
      </c>
      <c r="AX545">
        <f t="shared" si="113"/>
        <v>0</v>
      </c>
      <c r="AY545">
        <f t="shared" si="113"/>
        <v>0</v>
      </c>
      <c r="AZ545">
        <f t="shared" si="113"/>
        <v>0</v>
      </c>
      <c r="BA545">
        <f t="shared" si="113"/>
        <v>0</v>
      </c>
      <c r="BB545">
        <f t="shared" si="113"/>
        <v>0</v>
      </c>
      <c r="BC545">
        <f t="shared" si="109"/>
        <v>0</v>
      </c>
      <c r="BD545">
        <f t="shared" si="109"/>
        <v>0</v>
      </c>
      <c r="BE545">
        <f t="shared" si="109"/>
        <v>0</v>
      </c>
      <c r="BF545">
        <f t="shared" si="109"/>
        <v>0</v>
      </c>
      <c r="BG545">
        <f t="shared" si="109"/>
        <v>0</v>
      </c>
      <c r="BH545">
        <f t="shared" si="109"/>
        <v>0</v>
      </c>
      <c r="BI545">
        <f t="shared" si="105"/>
        <v>0</v>
      </c>
      <c r="BJ545" s="16"/>
      <c r="BL545">
        <v>0</v>
      </c>
      <c r="BO545" s="16" cm="1">
        <f t="array" ref="BO545">INDEX($BK$21:$BK$70,_xlfn.XMATCH($A545,$BK$21:$BK$70,-1))</f>
        <v>840</v>
      </c>
      <c r="BP545" s="16" cm="1">
        <f t="array" ref="BP545">INDEX($BK$21:$BK$70,_xlfn.XMATCH($A545,$BK$21:$BK$70,1))</f>
        <v>1200</v>
      </c>
      <c r="BQ545" s="16" cm="1">
        <f t="array" ref="BQ545">INDEX($BL$21:$BL$70,_xlfn.XMATCH($A545,$BK$21:$BK$70,-1))</f>
        <v>0</v>
      </c>
      <c r="BR545" s="16" cm="1">
        <f t="array" ref="BR545">INDEX($BL$21:$BL$70,_xlfn.XMATCH($A545,$BK$21:$BK$70,1))</f>
        <v>0</v>
      </c>
      <c r="BS545">
        <f t="shared" si="112"/>
        <v>0</v>
      </c>
    </row>
    <row r="546" spans="1:71" x14ac:dyDescent="0.2">
      <c r="A546">
        <v>885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6.8150151092600623E-8</v>
      </c>
      <c r="L546">
        <v>0</v>
      </c>
      <c r="M546">
        <v>0</v>
      </c>
      <c r="N546">
        <v>3.0330181398459915E-5</v>
      </c>
      <c r="O546">
        <v>0</v>
      </c>
      <c r="P546">
        <v>0</v>
      </c>
      <c r="Q546">
        <v>2.2166702503727283E-5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1.0756227234849437E-5</v>
      </c>
      <c r="Z546">
        <v>8.1888074784791941E-6</v>
      </c>
      <c r="AA546">
        <v>1.5693969835026741E-5</v>
      </c>
      <c r="AB546">
        <v>4.4857139652868291E-5</v>
      </c>
      <c r="AC546">
        <v>1.173848383898615E-4</v>
      </c>
      <c r="AE546">
        <v>0</v>
      </c>
      <c r="AG546">
        <v>885</v>
      </c>
      <c r="AH546">
        <f t="shared" si="114"/>
        <v>0</v>
      </c>
      <c r="AI546">
        <f t="shared" si="114"/>
        <v>0</v>
      </c>
      <c r="AJ546">
        <f t="shared" si="114"/>
        <v>0</v>
      </c>
      <c r="AK546">
        <f t="shared" si="114"/>
        <v>0</v>
      </c>
      <c r="AL546">
        <f t="shared" si="114"/>
        <v>0</v>
      </c>
      <c r="AM546">
        <f t="shared" si="114"/>
        <v>0</v>
      </c>
      <c r="AN546">
        <f t="shared" si="114"/>
        <v>0</v>
      </c>
      <c r="AO546">
        <f t="shared" si="114"/>
        <v>0</v>
      </c>
      <c r="AP546">
        <f t="shared" si="114"/>
        <v>0</v>
      </c>
      <c r="AQ546">
        <f t="shared" si="114"/>
        <v>0</v>
      </c>
      <c r="AR546">
        <f t="shared" si="114"/>
        <v>0</v>
      </c>
      <c r="AS546">
        <f t="shared" si="114"/>
        <v>0</v>
      </c>
      <c r="AT546">
        <f t="shared" si="114"/>
        <v>0</v>
      </c>
      <c r="AU546">
        <f t="shared" si="114"/>
        <v>0</v>
      </c>
      <c r="AV546">
        <f t="shared" si="114"/>
        <v>0</v>
      </c>
      <c r="AW546">
        <f t="shared" si="114"/>
        <v>0</v>
      </c>
      <c r="AX546">
        <f t="shared" si="113"/>
        <v>0</v>
      </c>
      <c r="AY546">
        <f t="shared" si="113"/>
        <v>0</v>
      </c>
      <c r="AZ546">
        <f t="shared" si="113"/>
        <v>0</v>
      </c>
      <c r="BA546">
        <f t="shared" si="113"/>
        <v>0</v>
      </c>
      <c r="BB546">
        <f t="shared" si="113"/>
        <v>0</v>
      </c>
      <c r="BC546">
        <f t="shared" si="109"/>
        <v>0</v>
      </c>
      <c r="BD546">
        <f t="shared" si="109"/>
        <v>0</v>
      </c>
      <c r="BE546">
        <f t="shared" si="109"/>
        <v>0</v>
      </c>
      <c r="BF546">
        <f t="shared" si="109"/>
        <v>0</v>
      </c>
      <c r="BG546">
        <f t="shared" si="109"/>
        <v>0</v>
      </c>
      <c r="BH546">
        <f t="shared" si="109"/>
        <v>0</v>
      </c>
      <c r="BI546">
        <f t="shared" si="105"/>
        <v>0</v>
      </c>
      <c r="BJ546" s="16"/>
      <c r="BL546">
        <v>0</v>
      </c>
      <c r="BO546" s="16" cm="1">
        <f t="array" ref="BO546">INDEX($BK$21:$BK$70,_xlfn.XMATCH($A546,$BK$21:$BK$70,-1))</f>
        <v>840</v>
      </c>
      <c r="BP546" s="16" cm="1">
        <f t="array" ref="BP546">INDEX($BK$21:$BK$70,_xlfn.XMATCH($A546,$BK$21:$BK$70,1))</f>
        <v>1200</v>
      </c>
      <c r="BQ546" s="16" cm="1">
        <f t="array" ref="BQ546">INDEX($BL$21:$BL$70,_xlfn.XMATCH($A546,$BK$21:$BK$70,-1))</f>
        <v>0</v>
      </c>
      <c r="BR546" s="16" cm="1">
        <f t="array" ref="BR546">INDEX($BL$21:$BL$70,_xlfn.XMATCH($A546,$BK$21:$BK$70,1))</f>
        <v>0</v>
      </c>
      <c r="BS546">
        <f t="shared" si="112"/>
        <v>0</v>
      </c>
    </row>
    <row r="547" spans="1:71" x14ac:dyDescent="0.2">
      <c r="A547">
        <v>886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5.6757139800394451E-8</v>
      </c>
      <c r="L547">
        <v>0</v>
      </c>
      <c r="M547">
        <v>0</v>
      </c>
      <c r="N547">
        <v>2.3903363946310526E-5</v>
      </c>
      <c r="O547">
        <v>0</v>
      </c>
      <c r="P547">
        <v>0</v>
      </c>
      <c r="Q547">
        <v>2.2056994263833391E-5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1.0863006477788406E-5</v>
      </c>
      <c r="Z547">
        <v>6.538784459522945E-6</v>
      </c>
      <c r="AA547">
        <v>1.8925985074632958E-5</v>
      </c>
      <c r="AB547">
        <v>5.0178624812331342E-5</v>
      </c>
      <c r="AC547">
        <v>1.1519708537150171E-4</v>
      </c>
      <c r="AE547">
        <v>0</v>
      </c>
      <c r="AG547">
        <v>886</v>
      </c>
      <c r="AH547">
        <f t="shared" si="114"/>
        <v>0</v>
      </c>
      <c r="AI547">
        <f t="shared" si="114"/>
        <v>0</v>
      </c>
      <c r="AJ547">
        <f t="shared" si="114"/>
        <v>0</v>
      </c>
      <c r="AK547">
        <f t="shared" si="114"/>
        <v>0</v>
      </c>
      <c r="AL547">
        <f t="shared" si="114"/>
        <v>0</v>
      </c>
      <c r="AM547">
        <f t="shared" si="114"/>
        <v>0</v>
      </c>
      <c r="AN547">
        <f t="shared" si="114"/>
        <v>0</v>
      </c>
      <c r="AO547">
        <f t="shared" si="114"/>
        <v>0</v>
      </c>
      <c r="AP547">
        <f t="shared" si="114"/>
        <v>0</v>
      </c>
      <c r="AQ547">
        <f t="shared" si="114"/>
        <v>0</v>
      </c>
      <c r="AR547">
        <f t="shared" si="114"/>
        <v>0</v>
      </c>
      <c r="AS547">
        <f t="shared" si="114"/>
        <v>0</v>
      </c>
      <c r="AT547">
        <f t="shared" si="114"/>
        <v>0</v>
      </c>
      <c r="AU547">
        <f t="shared" si="114"/>
        <v>0</v>
      </c>
      <c r="AV547">
        <f t="shared" si="114"/>
        <v>0</v>
      </c>
      <c r="AW547">
        <f t="shared" si="114"/>
        <v>0</v>
      </c>
      <c r="AX547">
        <f t="shared" si="113"/>
        <v>0</v>
      </c>
      <c r="AY547">
        <f t="shared" si="113"/>
        <v>0</v>
      </c>
      <c r="AZ547">
        <f t="shared" si="113"/>
        <v>0</v>
      </c>
      <c r="BA547">
        <f t="shared" si="113"/>
        <v>0</v>
      </c>
      <c r="BB547">
        <f t="shared" si="113"/>
        <v>0</v>
      </c>
      <c r="BC547">
        <f t="shared" si="109"/>
        <v>0</v>
      </c>
      <c r="BD547">
        <f t="shared" si="109"/>
        <v>0</v>
      </c>
      <c r="BE547">
        <f t="shared" si="109"/>
        <v>0</v>
      </c>
      <c r="BF547">
        <f t="shared" si="109"/>
        <v>0</v>
      </c>
      <c r="BG547">
        <f t="shared" si="109"/>
        <v>0</v>
      </c>
      <c r="BH547">
        <f t="shared" si="109"/>
        <v>0</v>
      </c>
      <c r="BI547">
        <f t="shared" si="105"/>
        <v>0</v>
      </c>
      <c r="BJ547" s="16"/>
      <c r="BL547">
        <v>0</v>
      </c>
      <c r="BO547" s="16" cm="1">
        <f t="array" ref="BO547">INDEX($BK$21:$BK$70,_xlfn.XMATCH($A547,$BK$21:$BK$70,-1))</f>
        <v>840</v>
      </c>
      <c r="BP547" s="16" cm="1">
        <f t="array" ref="BP547">INDEX($BK$21:$BK$70,_xlfn.XMATCH($A547,$BK$21:$BK$70,1))</f>
        <v>1200</v>
      </c>
      <c r="BQ547" s="16" cm="1">
        <f t="array" ref="BQ547">INDEX($BL$21:$BL$70,_xlfn.XMATCH($A547,$BK$21:$BK$70,-1))</f>
        <v>0</v>
      </c>
      <c r="BR547" s="16" cm="1">
        <f t="array" ref="BR547">INDEX($BL$21:$BL$70,_xlfn.XMATCH($A547,$BK$21:$BK$70,1))</f>
        <v>0</v>
      </c>
      <c r="BS547">
        <f t="shared" si="112"/>
        <v>0</v>
      </c>
    </row>
    <row r="548" spans="1:71" x14ac:dyDescent="0.2">
      <c r="A548">
        <v>887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4.386297860686457E-8</v>
      </c>
      <c r="L548">
        <v>0</v>
      </c>
      <c r="M548">
        <v>0</v>
      </c>
      <c r="N548">
        <v>2.0224202599039042E-5</v>
      </c>
      <c r="O548">
        <v>0</v>
      </c>
      <c r="P548">
        <v>0</v>
      </c>
      <c r="Q548">
        <v>2.2368518613575268E-5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8.1331788153102422E-6</v>
      </c>
      <c r="Z548">
        <v>8.4276395016910641E-6</v>
      </c>
      <c r="AA548">
        <v>1.9905054962644194E-5</v>
      </c>
      <c r="AB548">
        <v>4.5985311490691179E-5</v>
      </c>
      <c r="AC548">
        <v>1.1649393353204733E-4</v>
      </c>
      <c r="AE548">
        <v>0</v>
      </c>
      <c r="AG548">
        <v>887</v>
      </c>
      <c r="AH548">
        <f t="shared" si="114"/>
        <v>0</v>
      </c>
      <c r="AI548">
        <f t="shared" si="114"/>
        <v>0</v>
      </c>
      <c r="AJ548">
        <f t="shared" si="114"/>
        <v>0</v>
      </c>
      <c r="AK548">
        <f t="shared" si="114"/>
        <v>0</v>
      </c>
      <c r="AL548">
        <f t="shared" si="114"/>
        <v>0</v>
      </c>
      <c r="AM548">
        <f t="shared" si="114"/>
        <v>0</v>
      </c>
      <c r="AN548">
        <f t="shared" si="114"/>
        <v>0</v>
      </c>
      <c r="AO548">
        <f t="shared" si="114"/>
        <v>0</v>
      </c>
      <c r="AP548">
        <f t="shared" si="114"/>
        <v>0</v>
      </c>
      <c r="AQ548">
        <f t="shared" si="114"/>
        <v>0</v>
      </c>
      <c r="AR548">
        <f t="shared" si="114"/>
        <v>0</v>
      </c>
      <c r="AS548">
        <f t="shared" si="114"/>
        <v>0</v>
      </c>
      <c r="AT548">
        <f t="shared" si="114"/>
        <v>0</v>
      </c>
      <c r="AU548">
        <f t="shared" si="114"/>
        <v>0</v>
      </c>
      <c r="AV548">
        <f t="shared" si="114"/>
        <v>0</v>
      </c>
      <c r="AW548">
        <f t="shared" si="114"/>
        <v>0</v>
      </c>
      <c r="AX548">
        <f t="shared" si="113"/>
        <v>0</v>
      </c>
      <c r="AY548">
        <f t="shared" si="113"/>
        <v>0</v>
      </c>
      <c r="AZ548">
        <f t="shared" si="113"/>
        <v>0</v>
      </c>
      <c r="BA548">
        <f t="shared" si="113"/>
        <v>0</v>
      </c>
      <c r="BB548">
        <f t="shared" si="113"/>
        <v>0</v>
      </c>
      <c r="BC548">
        <f t="shared" si="109"/>
        <v>0</v>
      </c>
      <c r="BD548">
        <f t="shared" si="109"/>
        <v>0</v>
      </c>
      <c r="BE548">
        <f t="shared" si="109"/>
        <v>0</v>
      </c>
      <c r="BF548">
        <f t="shared" si="109"/>
        <v>0</v>
      </c>
      <c r="BG548">
        <f t="shared" si="109"/>
        <v>0</v>
      </c>
      <c r="BH548">
        <f t="shared" si="109"/>
        <v>0</v>
      </c>
      <c r="BI548">
        <f t="shared" si="105"/>
        <v>0</v>
      </c>
      <c r="BJ548" s="16"/>
      <c r="BL548">
        <v>0</v>
      </c>
      <c r="BO548" s="16" cm="1">
        <f t="array" ref="BO548">INDEX($BK$21:$BK$70,_xlfn.XMATCH($A548,$BK$21:$BK$70,-1))</f>
        <v>840</v>
      </c>
      <c r="BP548" s="16" cm="1">
        <f t="array" ref="BP548">INDEX($BK$21:$BK$70,_xlfn.XMATCH($A548,$BK$21:$BK$70,1))</f>
        <v>1200</v>
      </c>
      <c r="BQ548" s="16" cm="1">
        <f t="array" ref="BQ548">INDEX($BL$21:$BL$70,_xlfn.XMATCH($A548,$BK$21:$BK$70,-1))</f>
        <v>0</v>
      </c>
      <c r="BR548" s="16" cm="1">
        <f t="array" ref="BR548">INDEX($BL$21:$BL$70,_xlfn.XMATCH($A548,$BK$21:$BK$70,1))</f>
        <v>0</v>
      </c>
      <c r="BS548">
        <f t="shared" si="112"/>
        <v>0</v>
      </c>
    </row>
    <row r="549" spans="1:71" x14ac:dyDescent="0.2">
      <c r="A549">
        <v>888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4.1359261204792821E-8</v>
      </c>
      <c r="L549">
        <v>0</v>
      </c>
      <c r="M549">
        <v>0</v>
      </c>
      <c r="N549">
        <v>2.0058036425620065E-5</v>
      </c>
      <c r="O549">
        <v>0</v>
      </c>
      <c r="P549">
        <v>0</v>
      </c>
      <c r="Q549">
        <v>2.0960645197997167E-5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7.8616430859232394E-6</v>
      </c>
      <c r="Z549">
        <v>6.8109719588956143E-6</v>
      </c>
      <c r="AA549">
        <v>1.5659473947657115E-5</v>
      </c>
      <c r="AB549">
        <v>4.8181636315752685E-5</v>
      </c>
      <c r="AC549">
        <v>1.0860072261114266E-4</v>
      </c>
      <c r="AE549">
        <v>0</v>
      </c>
      <c r="AG549">
        <v>888</v>
      </c>
      <c r="AH549">
        <f t="shared" si="114"/>
        <v>0</v>
      </c>
      <c r="AI549">
        <f t="shared" si="114"/>
        <v>0</v>
      </c>
      <c r="AJ549">
        <f t="shared" si="114"/>
        <v>0</v>
      </c>
      <c r="AK549">
        <f t="shared" si="114"/>
        <v>0</v>
      </c>
      <c r="AL549">
        <f t="shared" si="114"/>
        <v>0</v>
      </c>
      <c r="AM549">
        <f t="shared" si="114"/>
        <v>0</v>
      </c>
      <c r="AN549">
        <f t="shared" si="114"/>
        <v>0</v>
      </c>
      <c r="AO549">
        <f t="shared" si="114"/>
        <v>0</v>
      </c>
      <c r="AP549">
        <f t="shared" si="114"/>
        <v>0</v>
      </c>
      <c r="AQ549">
        <f t="shared" si="114"/>
        <v>0</v>
      </c>
      <c r="AR549">
        <f t="shared" si="114"/>
        <v>0</v>
      </c>
      <c r="AS549">
        <f t="shared" si="114"/>
        <v>0</v>
      </c>
      <c r="AT549">
        <f t="shared" si="114"/>
        <v>0</v>
      </c>
      <c r="AU549">
        <f t="shared" si="114"/>
        <v>0</v>
      </c>
      <c r="AV549">
        <f t="shared" si="114"/>
        <v>0</v>
      </c>
      <c r="AW549">
        <f t="shared" si="114"/>
        <v>0</v>
      </c>
      <c r="AX549">
        <f t="shared" si="113"/>
        <v>0</v>
      </c>
      <c r="AY549">
        <f t="shared" si="113"/>
        <v>0</v>
      </c>
      <c r="AZ549">
        <f t="shared" si="113"/>
        <v>0</v>
      </c>
      <c r="BA549">
        <f t="shared" si="113"/>
        <v>0</v>
      </c>
      <c r="BB549">
        <f t="shared" si="113"/>
        <v>0</v>
      </c>
      <c r="BC549">
        <f t="shared" si="109"/>
        <v>0</v>
      </c>
      <c r="BD549">
        <f t="shared" si="109"/>
        <v>0</v>
      </c>
      <c r="BE549">
        <f t="shared" si="109"/>
        <v>0</v>
      </c>
      <c r="BF549">
        <f t="shared" si="109"/>
        <v>0</v>
      </c>
      <c r="BG549">
        <f t="shared" si="109"/>
        <v>0</v>
      </c>
      <c r="BH549">
        <f t="shared" si="109"/>
        <v>0</v>
      </c>
      <c r="BI549">
        <f t="shared" si="105"/>
        <v>0</v>
      </c>
      <c r="BJ549" s="16"/>
      <c r="BL549">
        <v>0</v>
      </c>
      <c r="BO549" s="16" cm="1">
        <f t="array" ref="BO549">INDEX($BK$21:$BK$70,_xlfn.XMATCH($A549,$BK$21:$BK$70,-1))</f>
        <v>840</v>
      </c>
      <c r="BP549" s="16" cm="1">
        <f t="array" ref="BP549">INDEX($BK$21:$BK$70,_xlfn.XMATCH($A549,$BK$21:$BK$70,1))</f>
        <v>1200</v>
      </c>
      <c r="BQ549" s="16" cm="1">
        <f t="array" ref="BQ549">INDEX($BL$21:$BL$70,_xlfn.XMATCH($A549,$BK$21:$BK$70,-1))</f>
        <v>0</v>
      </c>
      <c r="BR549" s="16" cm="1">
        <f t="array" ref="BR549">INDEX($BL$21:$BL$70,_xlfn.XMATCH($A549,$BK$21:$BK$70,1))</f>
        <v>0</v>
      </c>
      <c r="BS549">
        <f t="shared" si="112"/>
        <v>0</v>
      </c>
    </row>
    <row r="550" spans="1:71" x14ac:dyDescent="0.2">
      <c r="A550">
        <v>889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5.1154236119512708E-8</v>
      </c>
      <c r="L550">
        <v>0</v>
      </c>
      <c r="M550">
        <v>0</v>
      </c>
      <c r="N550">
        <v>2.0151938207330812E-5</v>
      </c>
      <c r="O550">
        <v>0</v>
      </c>
      <c r="P550">
        <v>0</v>
      </c>
      <c r="Q550">
        <v>2.1437494023729428E-5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8.8259508549910299E-6</v>
      </c>
      <c r="Z550">
        <v>9.0697584089144753E-6</v>
      </c>
      <c r="AA550">
        <v>1.6890018275876657E-5</v>
      </c>
      <c r="AB550">
        <v>4.3905662474131861E-5</v>
      </c>
      <c r="AC550">
        <v>1.0912503829241091E-4</v>
      </c>
      <c r="AE550">
        <v>0</v>
      </c>
      <c r="AG550">
        <v>889</v>
      </c>
      <c r="AH550">
        <f t="shared" si="114"/>
        <v>0</v>
      </c>
      <c r="AI550">
        <f t="shared" si="114"/>
        <v>0</v>
      </c>
      <c r="AJ550">
        <f t="shared" si="114"/>
        <v>0</v>
      </c>
      <c r="AK550">
        <f t="shared" si="114"/>
        <v>0</v>
      </c>
      <c r="AL550">
        <f t="shared" si="114"/>
        <v>0</v>
      </c>
      <c r="AM550">
        <f t="shared" si="114"/>
        <v>0</v>
      </c>
      <c r="AN550">
        <f t="shared" si="114"/>
        <v>0</v>
      </c>
      <c r="AO550">
        <f t="shared" si="114"/>
        <v>0</v>
      </c>
      <c r="AP550">
        <f t="shared" si="114"/>
        <v>0</v>
      </c>
      <c r="AQ550">
        <f t="shared" si="114"/>
        <v>0</v>
      </c>
      <c r="AR550">
        <f t="shared" si="114"/>
        <v>0</v>
      </c>
      <c r="AS550">
        <f t="shared" si="114"/>
        <v>0</v>
      </c>
      <c r="AT550">
        <f t="shared" si="114"/>
        <v>0</v>
      </c>
      <c r="AU550">
        <f t="shared" si="114"/>
        <v>0</v>
      </c>
      <c r="AV550">
        <f t="shared" si="114"/>
        <v>0</v>
      </c>
      <c r="AW550">
        <f t="shared" si="114"/>
        <v>0</v>
      </c>
      <c r="AX550">
        <f t="shared" si="113"/>
        <v>0</v>
      </c>
      <c r="AY550">
        <f t="shared" si="113"/>
        <v>0</v>
      </c>
      <c r="AZ550">
        <f t="shared" si="113"/>
        <v>0</v>
      </c>
      <c r="BA550">
        <f t="shared" si="113"/>
        <v>0</v>
      </c>
      <c r="BB550">
        <f t="shared" si="113"/>
        <v>0</v>
      </c>
      <c r="BC550">
        <f t="shared" si="109"/>
        <v>0</v>
      </c>
      <c r="BD550">
        <f t="shared" si="109"/>
        <v>0</v>
      </c>
      <c r="BE550">
        <f t="shared" si="109"/>
        <v>0</v>
      </c>
      <c r="BF550">
        <f t="shared" si="109"/>
        <v>0</v>
      </c>
      <c r="BG550">
        <f t="shared" si="109"/>
        <v>0</v>
      </c>
      <c r="BH550">
        <f t="shared" si="109"/>
        <v>0</v>
      </c>
      <c r="BI550">
        <f t="shared" si="105"/>
        <v>0</v>
      </c>
      <c r="BJ550" s="16"/>
      <c r="BL550">
        <v>0</v>
      </c>
      <c r="BO550" s="16" cm="1">
        <f t="array" ref="BO550">INDEX($BK$21:$BK$70,_xlfn.XMATCH($A550,$BK$21:$BK$70,-1))</f>
        <v>840</v>
      </c>
      <c r="BP550" s="16" cm="1">
        <f t="array" ref="BP550">INDEX($BK$21:$BK$70,_xlfn.XMATCH($A550,$BK$21:$BK$70,1))</f>
        <v>1200</v>
      </c>
      <c r="BQ550" s="16" cm="1">
        <f t="array" ref="BQ550">INDEX($BL$21:$BL$70,_xlfn.XMATCH($A550,$BK$21:$BK$70,-1))</f>
        <v>0</v>
      </c>
      <c r="BR550" s="16" cm="1">
        <f t="array" ref="BR550">INDEX($BL$21:$BL$70,_xlfn.XMATCH($A550,$BK$21:$BK$70,1))</f>
        <v>0</v>
      </c>
      <c r="BS550">
        <f t="shared" si="112"/>
        <v>0</v>
      </c>
    </row>
    <row r="551" spans="1:71" x14ac:dyDescent="0.2">
      <c r="A551">
        <v>890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5.0311859011890197E-8</v>
      </c>
      <c r="L551">
        <v>0</v>
      </c>
      <c r="M551">
        <v>0</v>
      </c>
      <c r="N551">
        <v>2.1262614436407241E-5</v>
      </c>
      <c r="O551">
        <v>0</v>
      </c>
      <c r="P551">
        <v>0</v>
      </c>
      <c r="Q551">
        <v>2.10689326502718E-5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7.7493341218780158E-6</v>
      </c>
      <c r="Z551">
        <v>8.411786739044498E-6</v>
      </c>
      <c r="AA551">
        <v>1.5916797496722152E-5</v>
      </c>
      <c r="AB551">
        <v>4.3931232185281848E-5</v>
      </c>
      <c r="AC551">
        <v>1.0548781388108158E-4</v>
      </c>
      <c r="AE551">
        <v>0</v>
      </c>
      <c r="AG551">
        <v>890</v>
      </c>
      <c r="AH551">
        <f t="shared" si="114"/>
        <v>0</v>
      </c>
      <c r="AI551">
        <f t="shared" si="114"/>
        <v>0</v>
      </c>
      <c r="AJ551">
        <f t="shared" si="114"/>
        <v>0</v>
      </c>
      <c r="AK551">
        <f t="shared" si="114"/>
        <v>0</v>
      </c>
      <c r="AL551">
        <f t="shared" si="114"/>
        <v>0</v>
      </c>
      <c r="AM551">
        <f t="shared" si="114"/>
        <v>0</v>
      </c>
      <c r="AN551">
        <f t="shared" si="114"/>
        <v>0</v>
      </c>
      <c r="AO551">
        <f t="shared" si="114"/>
        <v>0</v>
      </c>
      <c r="AP551">
        <f t="shared" si="114"/>
        <v>0</v>
      </c>
      <c r="AQ551">
        <f t="shared" si="114"/>
        <v>0</v>
      </c>
      <c r="AR551">
        <f t="shared" si="114"/>
        <v>0</v>
      </c>
      <c r="AS551">
        <f t="shared" si="114"/>
        <v>0</v>
      </c>
      <c r="AT551">
        <f t="shared" si="114"/>
        <v>0</v>
      </c>
      <c r="AU551">
        <f t="shared" si="114"/>
        <v>0</v>
      </c>
      <c r="AV551">
        <f t="shared" si="114"/>
        <v>0</v>
      </c>
      <c r="AW551">
        <f t="shared" si="114"/>
        <v>0</v>
      </c>
      <c r="AX551">
        <f t="shared" si="113"/>
        <v>0</v>
      </c>
      <c r="AY551">
        <f t="shared" si="113"/>
        <v>0</v>
      </c>
      <c r="AZ551">
        <f t="shared" si="113"/>
        <v>0</v>
      </c>
      <c r="BA551">
        <f t="shared" si="113"/>
        <v>0</v>
      </c>
      <c r="BB551">
        <f t="shared" si="113"/>
        <v>0</v>
      </c>
      <c r="BC551">
        <f t="shared" si="109"/>
        <v>0</v>
      </c>
      <c r="BD551">
        <f t="shared" si="109"/>
        <v>0</v>
      </c>
      <c r="BE551">
        <f t="shared" si="109"/>
        <v>0</v>
      </c>
      <c r="BF551">
        <f t="shared" si="109"/>
        <v>0</v>
      </c>
      <c r="BG551">
        <f t="shared" si="109"/>
        <v>0</v>
      </c>
      <c r="BH551">
        <f t="shared" si="109"/>
        <v>0</v>
      </c>
      <c r="BI551">
        <f t="shared" si="105"/>
        <v>0</v>
      </c>
      <c r="BJ551" s="16"/>
      <c r="BL551">
        <v>0</v>
      </c>
      <c r="BO551" s="16" cm="1">
        <f t="array" ref="BO551">INDEX($BK$21:$BK$70,_xlfn.XMATCH($A551,$BK$21:$BK$70,-1))</f>
        <v>840</v>
      </c>
      <c r="BP551" s="16" cm="1">
        <f t="array" ref="BP551">INDEX($BK$21:$BK$70,_xlfn.XMATCH($A551,$BK$21:$BK$70,1))</f>
        <v>1200</v>
      </c>
      <c r="BQ551" s="16" cm="1">
        <f t="array" ref="BQ551">INDEX($BL$21:$BL$70,_xlfn.XMATCH($A551,$BK$21:$BK$70,-1))</f>
        <v>0</v>
      </c>
      <c r="BR551" s="16" cm="1">
        <f t="array" ref="BR551">INDEX($BL$21:$BL$70,_xlfn.XMATCH($A551,$BK$21:$BK$70,1))</f>
        <v>0</v>
      </c>
      <c r="BS551">
        <f t="shared" si="112"/>
        <v>0</v>
      </c>
    </row>
    <row r="552" spans="1:71" x14ac:dyDescent="0.2">
      <c r="A552">
        <v>891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4.1434337229398536E-8</v>
      </c>
      <c r="L552">
        <v>0</v>
      </c>
      <c r="M552">
        <v>0</v>
      </c>
      <c r="N552">
        <v>2.0601534719577781E-5</v>
      </c>
      <c r="O552">
        <v>0</v>
      </c>
      <c r="P552">
        <v>0</v>
      </c>
      <c r="Q552">
        <v>2.0816437137828575E-5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8.0554228521580956E-6</v>
      </c>
      <c r="Z552">
        <v>6.3406501136397122E-6</v>
      </c>
      <c r="AA552">
        <v>1.6728906464793119E-5</v>
      </c>
      <c r="AB552">
        <v>4.6100645139999252E-5</v>
      </c>
      <c r="AC552">
        <v>9.9726267335522711E-5</v>
      </c>
      <c r="AE552">
        <v>0</v>
      </c>
      <c r="AG552">
        <v>891</v>
      </c>
      <c r="AH552">
        <f t="shared" si="114"/>
        <v>0</v>
      </c>
      <c r="AI552">
        <f t="shared" si="114"/>
        <v>0</v>
      </c>
      <c r="AJ552">
        <f t="shared" si="114"/>
        <v>0</v>
      </c>
      <c r="AK552">
        <f t="shared" si="114"/>
        <v>0</v>
      </c>
      <c r="AL552">
        <f t="shared" si="114"/>
        <v>0</v>
      </c>
      <c r="AM552">
        <f t="shared" si="114"/>
        <v>0</v>
      </c>
      <c r="AN552">
        <f t="shared" si="114"/>
        <v>0</v>
      </c>
      <c r="AO552">
        <f t="shared" si="114"/>
        <v>0</v>
      </c>
      <c r="AP552">
        <f t="shared" si="114"/>
        <v>0</v>
      </c>
      <c r="AQ552">
        <f t="shared" si="114"/>
        <v>0</v>
      </c>
      <c r="AR552">
        <f t="shared" si="114"/>
        <v>0</v>
      </c>
      <c r="AS552">
        <f t="shared" si="114"/>
        <v>0</v>
      </c>
      <c r="AT552">
        <f t="shared" si="114"/>
        <v>0</v>
      </c>
      <c r="AU552">
        <f t="shared" si="114"/>
        <v>0</v>
      </c>
      <c r="AV552">
        <f t="shared" si="114"/>
        <v>0</v>
      </c>
      <c r="AW552">
        <f t="shared" si="114"/>
        <v>0</v>
      </c>
      <c r="AX552">
        <f t="shared" si="113"/>
        <v>0</v>
      </c>
      <c r="AY552">
        <f t="shared" si="113"/>
        <v>0</v>
      </c>
      <c r="AZ552">
        <f t="shared" si="113"/>
        <v>0</v>
      </c>
      <c r="BA552">
        <f t="shared" si="113"/>
        <v>0</v>
      </c>
      <c r="BB552">
        <f t="shared" si="113"/>
        <v>0</v>
      </c>
      <c r="BC552">
        <f t="shared" si="109"/>
        <v>0</v>
      </c>
      <c r="BD552">
        <f t="shared" si="109"/>
        <v>0</v>
      </c>
      <c r="BE552">
        <f t="shared" si="109"/>
        <v>0</v>
      </c>
      <c r="BF552">
        <f t="shared" si="109"/>
        <v>0</v>
      </c>
      <c r="BG552">
        <f t="shared" si="109"/>
        <v>0</v>
      </c>
      <c r="BH552">
        <f t="shared" si="109"/>
        <v>0</v>
      </c>
      <c r="BI552">
        <f t="shared" si="105"/>
        <v>0</v>
      </c>
      <c r="BJ552" s="16"/>
      <c r="BL552">
        <v>0</v>
      </c>
      <c r="BO552" s="16" cm="1">
        <f t="array" ref="BO552">INDEX($BK$21:$BK$70,_xlfn.XMATCH($A552,$BK$21:$BK$70,-1))</f>
        <v>840</v>
      </c>
      <c r="BP552" s="16" cm="1">
        <f t="array" ref="BP552">INDEX($BK$21:$BK$70,_xlfn.XMATCH($A552,$BK$21:$BK$70,1))</f>
        <v>1200</v>
      </c>
      <c r="BQ552" s="16" cm="1">
        <f t="array" ref="BQ552">INDEX($BL$21:$BL$70,_xlfn.XMATCH($A552,$BK$21:$BK$70,-1))</f>
        <v>0</v>
      </c>
      <c r="BR552" s="16" cm="1">
        <f t="array" ref="BR552">INDEX($BL$21:$BL$70,_xlfn.XMATCH($A552,$BK$21:$BK$70,1))</f>
        <v>0</v>
      </c>
      <c r="BS552">
        <f t="shared" si="112"/>
        <v>0</v>
      </c>
    </row>
    <row r="553" spans="1:71" x14ac:dyDescent="0.2">
      <c r="A553">
        <v>892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4.406379851007201E-8</v>
      </c>
      <c r="L553">
        <v>0</v>
      </c>
      <c r="M553">
        <v>0</v>
      </c>
      <c r="N553">
        <v>1.7705349052454377E-5</v>
      </c>
      <c r="O553">
        <v>0</v>
      </c>
      <c r="P553">
        <v>0</v>
      </c>
      <c r="Q553">
        <v>1.9636965569190189E-5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8.2215514330330145E-6</v>
      </c>
      <c r="Z553">
        <v>6.9338446866592018E-6</v>
      </c>
      <c r="AA553">
        <v>1.5423550311491842E-5</v>
      </c>
      <c r="AB553">
        <v>4.3161510058259215E-5</v>
      </c>
      <c r="AC553">
        <v>9.8688598377004495E-5</v>
      </c>
      <c r="AE553">
        <v>0</v>
      </c>
      <c r="AG553">
        <v>892</v>
      </c>
      <c r="AH553">
        <f t="shared" si="114"/>
        <v>0</v>
      </c>
      <c r="AI553">
        <f t="shared" si="114"/>
        <v>0</v>
      </c>
      <c r="AJ553">
        <f t="shared" si="114"/>
        <v>0</v>
      </c>
      <c r="AK553">
        <f t="shared" si="114"/>
        <v>0</v>
      </c>
      <c r="AL553">
        <f t="shared" si="114"/>
        <v>0</v>
      </c>
      <c r="AM553">
        <f t="shared" si="114"/>
        <v>0</v>
      </c>
      <c r="AN553">
        <f t="shared" si="114"/>
        <v>0</v>
      </c>
      <c r="AO553">
        <f t="shared" si="114"/>
        <v>0</v>
      </c>
      <c r="AP553">
        <f t="shared" si="114"/>
        <v>0</v>
      </c>
      <c r="AQ553">
        <f t="shared" si="114"/>
        <v>0</v>
      </c>
      <c r="AR553">
        <f t="shared" si="114"/>
        <v>0</v>
      </c>
      <c r="AS553">
        <f t="shared" si="114"/>
        <v>0</v>
      </c>
      <c r="AT553">
        <f t="shared" si="114"/>
        <v>0</v>
      </c>
      <c r="AU553">
        <f t="shared" si="114"/>
        <v>0</v>
      </c>
      <c r="AV553">
        <f t="shared" si="114"/>
        <v>0</v>
      </c>
      <c r="AW553">
        <f t="shared" si="114"/>
        <v>0</v>
      </c>
      <c r="AX553">
        <f t="shared" si="113"/>
        <v>0</v>
      </c>
      <c r="AY553">
        <f t="shared" si="113"/>
        <v>0</v>
      </c>
      <c r="AZ553">
        <f t="shared" si="113"/>
        <v>0</v>
      </c>
      <c r="BA553">
        <f t="shared" si="113"/>
        <v>0</v>
      </c>
      <c r="BB553">
        <f t="shared" si="113"/>
        <v>0</v>
      </c>
      <c r="BC553">
        <f t="shared" si="109"/>
        <v>0</v>
      </c>
      <c r="BD553">
        <f t="shared" si="109"/>
        <v>0</v>
      </c>
      <c r="BE553">
        <f t="shared" si="109"/>
        <v>0</v>
      </c>
      <c r="BF553">
        <f t="shared" si="109"/>
        <v>0</v>
      </c>
      <c r="BG553">
        <f t="shared" si="109"/>
        <v>0</v>
      </c>
      <c r="BH553">
        <f t="shared" si="109"/>
        <v>0</v>
      </c>
      <c r="BI553">
        <f t="shared" si="105"/>
        <v>0</v>
      </c>
      <c r="BJ553" s="16"/>
      <c r="BL553">
        <v>0</v>
      </c>
      <c r="BO553" s="16" cm="1">
        <f t="array" ref="BO553">INDEX($BK$21:$BK$70,_xlfn.XMATCH($A553,$BK$21:$BK$70,-1))</f>
        <v>840</v>
      </c>
      <c r="BP553" s="16" cm="1">
        <f t="array" ref="BP553">INDEX($BK$21:$BK$70,_xlfn.XMATCH($A553,$BK$21:$BK$70,1))</f>
        <v>1200</v>
      </c>
      <c r="BQ553" s="16" cm="1">
        <f t="array" ref="BQ553">INDEX($BL$21:$BL$70,_xlfn.XMATCH($A553,$BK$21:$BK$70,-1))</f>
        <v>0</v>
      </c>
      <c r="BR553" s="16" cm="1">
        <f t="array" ref="BR553">INDEX($BL$21:$BL$70,_xlfn.XMATCH($A553,$BK$21:$BK$70,1))</f>
        <v>0</v>
      </c>
      <c r="BS553">
        <f t="shared" si="112"/>
        <v>0</v>
      </c>
    </row>
    <row r="554" spans="1:71" x14ac:dyDescent="0.2">
      <c r="A554">
        <v>893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3.4707017447904673E-8</v>
      </c>
      <c r="L554">
        <v>0</v>
      </c>
      <c r="M554">
        <v>0</v>
      </c>
      <c r="N554">
        <v>1.5524706083553949E-5</v>
      </c>
      <c r="O554">
        <v>0</v>
      </c>
      <c r="P554">
        <v>0</v>
      </c>
      <c r="Q554">
        <v>1.9620064070456838E-5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7.2833129955352749E-6</v>
      </c>
      <c r="Z554">
        <v>5.9314776792988238E-6</v>
      </c>
      <c r="AA554">
        <v>1.7593300425274246E-5</v>
      </c>
      <c r="AB554">
        <v>4.0342608240498103E-5</v>
      </c>
      <c r="AC554">
        <v>9.6992061419437362E-5</v>
      </c>
      <c r="AE554">
        <v>0</v>
      </c>
      <c r="AG554">
        <v>893</v>
      </c>
      <c r="AH554">
        <f t="shared" si="114"/>
        <v>0</v>
      </c>
      <c r="AI554">
        <f t="shared" si="114"/>
        <v>0</v>
      </c>
      <c r="AJ554">
        <f t="shared" si="114"/>
        <v>0</v>
      </c>
      <c r="AK554">
        <f t="shared" si="114"/>
        <v>0</v>
      </c>
      <c r="AL554">
        <f t="shared" si="114"/>
        <v>0</v>
      </c>
      <c r="AM554">
        <f t="shared" si="114"/>
        <v>0</v>
      </c>
      <c r="AN554">
        <f t="shared" si="114"/>
        <v>0</v>
      </c>
      <c r="AO554">
        <f t="shared" si="114"/>
        <v>0</v>
      </c>
      <c r="AP554">
        <f t="shared" si="114"/>
        <v>0</v>
      </c>
      <c r="AQ554">
        <f t="shared" si="114"/>
        <v>0</v>
      </c>
      <c r="AR554">
        <f t="shared" si="114"/>
        <v>0</v>
      </c>
      <c r="AS554">
        <f t="shared" si="114"/>
        <v>0</v>
      </c>
      <c r="AT554">
        <f t="shared" si="114"/>
        <v>0</v>
      </c>
      <c r="AU554">
        <f t="shared" si="114"/>
        <v>0</v>
      </c>
      <c r="AV554">
        <f t="shared" si="114"/>
        <v>0</v>
      </c>
      <c r="AW554">
        <f t="shared" si="114"/>
        <v>0</v>
      </c>
      <c r="AX554">
        <f t="shared" si="113"/>
        <v>0</v>
      </c>
      <c r="AY554">
        <f t="shared" si="113"/>
        <v>0</v>
      </c>
      <c r="AZ554">
        <f t="shared" si="113"/>
        <v>0</v>
      </c>
      <c r="BA554">
        <f t="shared" si="113"/>
        <v>0</v>
      </c>
      <c r="BB554">
        <f t="shared" si="113"/>
        <v>0</v>
      </c>
      <c r="BC554">
        <f t="shared" si="109"/>
        <v>0</v>
      </c>
      <c r="BD554">
        <f t="shared" si="109"/>
        <v>0</v>
      </c>
      <c r="BE554">
        <f t="shared" si="109"/>
        <v>0</v>
      </c>
      <c r="BF554">
        <f t="shared" si="109"/>
        <v>0</v>
      </c>
      <c r="BG554">
        <f t="shared" si="109"/>
        <v>0</v>
      </c>
      <c r="BH554">
        <f t="shared" si="109"/>
        <v>0</v>
      </c>
      <c r="BI554">
        <f t="shared" si="105"/>
        <v>0</v>
      </c>
      <c r="BJ554" s="16"/>
      <c r="BL554">
        <v>0</v>
      </c>
      <c r="BO554" s="16" cm="1">
        <f t="array" ref="BO554">INDEX($BK$21:$BK$70,_xlfn.XMATCH($A554,$BK$21:$BK$70,-1))</f>
        <v>840</v>
      </c>
      <c r="BP554" s="16" cm="1">
        <f t="array" ref="BP554">INDEX($BK$21:$BK$70,_xlfn.XMATCH($A554,$BK$21:$BK$70,1))</f>
        <v>1200</v>
      </c>
      <c r="BQ554" s="16" cm="1">
        <f t="array" ref="BQ554">INDEX($BL$21:$BL$70,_xlfn.XMATCH($A554,$BK$21:$BK$70,-1))</f>
        <v>0</v>
      </c>
      <c r="BR554" s="16" cm="1">
        <f t="array" ref="BR554">INDEX($BL$21:$BL$70,_xlfn.XMATCH($A554,$BK$21:$BK$70,1))</f>
        <v>0</v>
      </c>
      <c r="BS554">
        <f t="shared" si="112"/>
        <v>0</v>
      </c>
    </row>
    <row r="555" spans="1:71" x14ac:dyDescent="0.2">
      <c r="A555">
        <v>894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2.8903274605979439E-8</v>
      </c>
      <c r="L555">
        <v>0</v>
      </c>
      <c r="M555">
        <v>0</v>
      </c>
      <c r="N555">
        <v>1.3449371013887094E-5</v>
      </c>
      <c r="O555">
        <v>0</v>
      </c>
      <c r="P555">
        <v>0</v>
      </c>
      <c r="Q555">
        <v>1.9322539040983167E-5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7.2361399681051416E-6</v>
      </c>
      <c r="Z555">
        <v>6.9899123355804608E-6</v>
      </c>
      <c r="AA555">
        <v>1.4217002325215729E-5</v>
      </c>
      <c r="AB555">
        <v>3.8554237206546998E-5</v>
      </c>
      <c r="AC555">
        <v>9.0410968218892211E-5</v>
      </c>
      <c r="AE555">
        <v>0</v>
      </c>
      <c r="AG555">
        <v>894</v>
      </c>
      <c r="AH555">
        <f t="shared" si="114"/>
        <v>0</v>
      </c>
      <c r="AI555">
        <f t="shared" si="114"/>
        <v>0</v>
      </c>
      <c r="AJ555">
        <f t="shared" si="114"/>
        <v>0</v>
      </c>
      <c r="AK555">
        <f t="shared" si="114"/>
        <v>0</v>
      </c>
      <c r="AL555">
        <f t="shared" si="114"/>
        <v>0</v>
      </c>
      <c r="AM555">
        <f t="shared" si="114"/>
        <v>0</v>
      </c>
      <c r="AN555">
        <f t="shared" si="114"/>
        <v>0</v>
      </c>
      <c r="AO555">
        <f t="shared" si="114"/>
        <v>0</v>
      </c>
      <c r="AP555">
        <f t="shared" si="114"/>
        <v>0</v>
      </c>
      <c r="AQ555">
        <f t="shared" si="114"/>
        <v>0</v>
      </c>
      <c r="AR555">
        <f t="shared" si="114"/>
        <v>0</v>
      </c>
      <c r="AS555">
        <f t="shared" si="114"/>
        <v>0</v>
      </c>
      <c r="AT555">
        <f t="shared" si="114"/>
        <v>0</v>
      </c>
      <c r="AU555">
        <f t="shared" si="114"/>
        <v>0</v>
      </c>
      <c r="AV555">
        <f t="shared" si="114"/>
        <v>0</v>
      </c>
      <c r="AW555">
        <f t="shared" si="114"/>
        <v>0</v>
      </c>
      <c r="AX555">
        <f t="shared" si="113"/>
        <v>0</v>
      </c>
      <c r="AY555">
        <f t="shared" si="113"/>
        <v>0</v>
      </c>
      <c r="AZ555">
        <f t="shared" si="113"/>
        <v>0</v>
      </c>
      <c r="BA555">
        <f t="shared" si="113"/>
        <v>0</v>
      </c>
      <c r="BB555">
        <f t="shared" si="113"/>
        <v>0</v>
      </c>
      <c r="BC555">
        <f t="shared" si="109"/>
        <v>0</v>
      </c>
      <c r="BD555">
        <f t="shared" si="109"/>
        <v>0</v>
      </c>
      <c r="BE555">
        <f t="shared" si="109"/>
        <v>0</v>
      </c>
      <c r="BF555">
        <f t="shared" si="109"/>
        <v>0</v>
      </c>
      <c r="BG555">
        <f t="shared" si="109"/>
        <v>0</v>
      </c>
      <c r="BH555">
        <f t="shared" si="109"/>
        <v>0</v>
      </c>
      <c r="BI555">
        <f t="shared" si="105"/>
        <v>0</v>
      </c>
      <c r="BJ555" s="16"/>
      <c r="BL555">
        <v>0</v>
      </c>
      <c r="BO555" s="16" cm="1">
        <f t="array" ref="BO555">INDEX($BK$21:$BK$70,_xlfn.XMATCH($A555,$BK$21:$BK$70,-1))</f>
        <v>840</v>
      </c>
      <c r="BP555" s="16" cm="1">
        <f t="array" ref="BP555">INDEX($BK$21:$BK$70,_xlfn.XMATCH($A555,$BK$21:$BK$70,1))</f>
        <v>1200</v>
      </c>
      <c r="BQ555" s="16" cm="1">
        <f t="array" ref="BQ555">INDEX($BL$21:$BL$70,_xlfn.XMATCH($A555,$BK$21:$BK$70,-1))</f>
        <v>0</v>
      </c>
      <c r="BR555" s="16" cm="1">
        <f t="array" ref="BR555">INDEX($BL$21:$BL$70,_xlfn.XMATCH($A555,$BK$21:$BK$70,1))</f>
        <v>0</v>
      </c>
      <c r="BS555">
        <f t="shared" si="112"/>
        <v>0</v>
      </c>
    </row>
    <row r="556" spans="1:71" x14ac:dyDescent="0.2">
      <c r="A556">
        <v>895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2.7605681021385878E-8</v>
      </c>
      <c r="L556">
        <v>0</v>
      </c>
      <c r="M556">
        <v>0</v>
      </c>
      <c r="N556">
        <v>1.3090896582107429E-5</v>
      </c>
      <c r="O556">
        <v>0</v>
      </c>
      <c r="P556">
        <v>0</v>
      </c>
      <c r="Q556">
        <v>1.8849990209969252E-5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1.0878995022534092E-5</v>
      </c>
      <c r="Z556">
        <v>6.4886209339440915E-6</v>
      </c>
      <c r="AA556">
        <v>1.5412706995825701E-5</v>
      </c>
      <c r="AB556">
        <v>4.0551949724375571E-5</v>
      </c>
      <c r="AC556">
        <v>9.647048138650202E-5</v>
      </c>
      <c r="AE556">
        <v>0</v>
      </c>
      <c r="AG556">
        <v>895</v>
      </c>
      <c r="AH556">
        <f t="shared" si="114"/>
        <v>0</v>
      </c>
      <c r="AI556">
        <f t="shared" si="114"/>
        <v>0</v>
      </c>
      <c r="AJ556">
        <f t="shared" si="114"/>
        <v>0</v>
      </c>
      <c r="AK556">
        <f t="shared" si="114"/>
        <v>0</v>
      </c>
      <c r="AL556">
        <f t="shared" si="114"/>
        <v>0</v>
      </c>
      <c r="AM556">
        <f t="shared" si="114"/>
        <v>0</v>
      </c>
      <c r="AN556">
        <f t="shared" si="114"/>
        <v>0</v>
      </c>
      <c r="AO556">
        <f t="shared" si="114"/>
        <v>0</v>
      </c>
      <c r="AP556">
        <f t="shared" si="114"/>
        <v>0</v>
      </c>
      <c r="AQ556">
        <f t="shared" si="114"/>
        <v>0</v>
      </c>
      <c r="AR556">
        <f t="shared" si="114"/>
        <v>0</v>
      </c>
      <c r="AS556">
        <f t="shared" si="114"/>
        <v>0</v>
      </c>
      <c r="AT556">
        <f t="shared" si="114"/>
        <v>0</v>
      </c>
      <c r="AU556">
        <f t="shared" si="114"/>
        <v>0</v>
      </c>
      <c r="AV556">
        <f t="shared" si="114"/>
        <v>0</v>
      </c>
      <c r="AW556">
        <f t="shared" si="114"/>
        <v>0</v>
      </c>
      <c r="AX556">
        <f t="shared" si="113"/>
        <v>0</v>
      </c>
      <c r="AY556">
        <f t="shared" si="113"/>
        <v>0</v>
      </c>
      <c r="AZ556">
        <f t="shared" si="113"/>
        <v>0</v>
      </c>
      <c r="BA556">
        <f t="shared" si="113"/>
        <v>0</v>
      </c>
      <c r="BB556">
        <f t="shared" si="113"/>
        <v>0</v>
      </c>
      <c r="BC556">
        <f t="shared" si="109"/>
        <v>0</v>
      </c>
      <c r="BD556">
        <f t="shared" si="109"/>
        <v>0</v>
      </c>
      <c r="BE556">
        <f t="shared" si="109"/>
        <v>0</v>
      </c>
      <c r="BF556">
        <f t="shared" si="109"/>
        <v>0</v>
      </c>
      <c r="BG556">
        <f t="shared" si="109"/>
        <v>0</v>
      </c>
      <c r="BH556">
        <f t="shared" si="109"/>
        <v>0</v>
      </c>
      <c r="BI556">
        <f t="shared" si="105"/>
        <v>0</v>
      </c>
      <c r="BJ556" s="16"/>
      <c r="BL556">
        <v>0</v>
      </c>
      <c r="BO556" s="16" cm="1">
        <f t="array" ref="BO556">INDEX($BK$21:$BK$70,_xlfn.XMATCH($A556,$BK$21:$BK$70,-1))</f>
        <v>840</v>
      </c>
      <c r="BP556" s="16" cm="1">
        <f t="array" ref="BP556">INDEX($BK$21:$BK$70,_xlfn.XMATCH($A556,$BK$21:$BK$70,1))</f>
        <v>1200</v>
      </c>
      <c r="BQ556" s="16" cm="1">
        <f t="array" ref="BQ556">INDEX($BL$21:$BL$70,_xlfn.XMATCH($A556,$BK$21:$BK$70,-1))</f>
        <v>0</v>
      </c>
      <c r="BR556" s="16" cm="1">
        <f t="array" ref="BR556">INDEX($BL$21:$BL$70,_xlfn.XMATCH($A556,$BK$21:$BK$70,1))</f>
        <v>0</v>
      </c>
      <c r="BS556">
        <f t="shared" si="112"/>
        <v>0</v>
      </c>
    </row>
    <row r="557" spans="1:71" x14ac:dyDescent="0.2">
      <c r="A557">
        <v>896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3.620828281753159E-8</v>
      </c>
      <c r="L557">
        <v>0</v>
      </c>
      <c r="M557">
        <v>0</v>
      </c>
      <c r="N557">
        <v>1.4012278325631909E-5</v>
      </c>
      <c r="O557">
        <v>0</v>
      </c>
      <c r="P557">
        <v>0</v>
      </c>
      <c r="Q557">
        <v>1.9274040492545415E-5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6.4986499587195952E-6</v>
      </c>
      <c r="Z557">
        <v>6.2587118933129411E-6</v>
      </c>
      <c r="AA557">
        <v>1.604179595907012E-5</v>
      </c>
      <c r="AB557">
        <v>4.0533502876150782E-5</v>
      </c>
      <c r="AC557">
        <v>8.9331430676074667E-5</v>
      </c>
      <c r="AE557">
        <v>0</v>
      </c>
      <c r="AG557">
        <v>896</v>
      </c>
      <c r="AH557">
        <f t="shared" si="114"/>
        <v>0</v>
      </c>
      <c r="AI557">
        <f t="shared" si="114"/>
        <v>0</v>
      </c>
      <c r="AJ557">
        <f t="shared" si="114"/>
        <v>0</v>
      </c>
      <c r="AK557">
        <f t="shared" si="114"/>
        <v>0</v>
      </c>
      <c r="AL557">
        <f t="shared" si="114"/>
        <v>0</v>
      </c>
      <c r="AM557">
        <f t="shared" si="114"/>
        <v>0</v>
      </c>
      <c r="AN557">
        <f t="shared" si="114"/>
        <v>0</v>
      </c>
      <c r="AO557">
        <f t="shared" si="114"/>
        <v>0</v>
      </c>
      <c r="AP557">
        <f t="shared" si="114"/>
        <v>0</v>
      </c>
      <c r="AQ557">
        <f t="shared" si="114"/>
        <v>0</v>
      </c>
      <c r="AR557">
        <f t="shared" si="114"/>
        <v>0</v>
      </c>
      <c r="AS557">
        <f t="shared" si="114"/>
        <v>0</v>
      </c>
      <c r="AT557">
        <f t="shared" si="114"/>
        <v>0</v>
      </c>
      <c r="AU557">
        <f t="shared" si="114"/>
        <v>0</v>
      </c>
      <c r="AV557">
        <f t="shared" si="114"/>
        <v>0</v>
      </c>
      <c r="AW557">
        <f t="shared" si="114"/>
        <v>0</v>
      </c>
      <c r="AX557">
        <f t="shared" si="113"/>
        <v>0</v>
      </c>
      <c r="AY557">
        <f t="shared" si="113"/>
        <v>0</v>
      </c>
      <c r="AZ557">
        <f t="shared" si="113"/>
        <v>0</v>
      </c>
      <c r="BA557">
        <f t="shared" si="113"/>
        <v>0</v>
      </c>
      <c r="BB557">
        <f t="shared" si="113"/>
        <v>0</v>
      </c>
      <c r="BC557">
        <f t="shared" si="109"/>
        <v>0</v>
      </c>
      <c r="BD557">
        <f t="shared" si="109"/>
        <v>0</v>
      </c>
      <c r="BE557">
        <f t="shared" si="109"/>
        <v>0</v>
      </c>
      <c r="BF557">
        <f t="shared" si="109"/>
        <v>0</v>
      </c>
      <c r="BG557">
        <f t="shared" si="109"/>
        <v>0</v>
      </c>
      <c r="BH557">
        <f t="shared" si="109"/>
        <v>0</v>
      </c>
      <c r="BI557">
        <f t="shared" si="105"/>
        <v>0</v>
      </c>
      <c r="BJ557" s="16"/>
      <c r="BL557">
        <v>0</v>
      </c>
      <c r="BO557" s="16" cm="1">
        <f t="array" ref="BO557">INDEX($BK$21:$BK$70,_xlfn.XMATCH($A557,$BK$21:$BK$70,-1))</f>
        <v>840</v>
      </c>
      <c r="BP557" s="16" cm="1">
        <f t="array" ref="BP557">INDEX($BK$21:$BK$70,_xlfn.XMATCH($A557,$BK$21:$BK$70,1))</f>
        <v>1200</v>
      </c>
      <c r="BQ557" s="16" cm="1">
        <f t="array" ref="BQ557">INDEX($BL$21:$BL$70,_xlfn.XMATCH($A557,$BK$21:$BK$70,-1))</f>
        <v>0</v>
      </c>
      <c r="BR557" s="16" cm="1">
        <f t="array" ref="BR557">INDEX($BL$21:$BL$70,_xlfn.XMATCH($A557,$BK$21:$BK$70,1))</f>
        <v>0</v>
      </c>
      <c r="BS557">
        <f t="shared" si="112"/>
        <v>0</v>
      </c>
    </row>
    <row r="558" spans="1:71" x14ac:dyDescent="0.2">
      <c r="A558">
        <v>897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3.663476255623667E-8</v>
      </c>
      <c r="L558">
        <v>0</v>
      </c>
      <c r="M558">
        <v>0</v>
      </c>
      <c r="N558">
        <v>1.4002783083951341E-5</v>
      </c>
      <c r="O558">
        <v>0</v>
      </c>
      <c r="P558">
        <v>0</v>
      </c>
      <c r="Q558">
        <v>1.77939878897054E-5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6.9609362878109338E-6</v>
      </c>
      <c r="Z558">
        <v>7.0717351392491387E-6</v>
      </c>
      <c r="AA558">
        <v>1.7899026603723099E-5</v>
      </c>
      <c r="AB558">
        <v>3.7614718420747821E-5</v>
      </c>
      <c r="AC558">
        <v>7.9672112079656258E-5</v>
      </c>
      <c r="AE558">
        <v>0</v>
      </c>
      <c r="AG558">
        <v>897</v>
      </c>
      <c r="AH558">
        <f t="shared" si="114"/>
        <v>0</v>
      </c>
      <c r="AI558">
        <f t="shared" si="114"/>
        <v>0</v>
      </c>
      <c r="AJ558">
        <f t="shared" si="114"/>
        <v>0</v>
      </c>
      <c r="AK558">
        <f t="shared" si="114"/>
        <v>0</v>
      </c>
      <c r="AL558">
        <f t="shared" si="114"/>
        <v>0</v>
      </c>
      <c r="AM558">
        <f t="shared" si="114"/>
        <v>0</v>
      </c>
      <c r="AN558">
        <f t="shared" si="114"/>
        <v>0</v>
      </c>
      <c r="AO558">
        <f t="shared" si="114"/>
        <v>0</v>
      </c>
      <c r="AP558">
        <f t="shared" si="114"/>
        <v>0</v>
      </c>
      <c r="AQ558">
        <f t="shared" si="114"/>
        <v>0</v>
      </c>
      <c r="AR558">
        <f t="shared" si="114"/>
        <v>0</v>
      </c>
      <c r="AS558">
        <f t="shared" si="114"/>
        <v>0</v>
      </c>
      <c r="AT558">
        <f t="shared" si="114"/>
        <v>0</v>
      </c>
      <c r="AU558">
        <f t="shared" si="114"/>
        <v>0</v>
      </c>
      <c r="AV558">
        <f t="shared" si="114"/>
        <v>0</v>
      </c>
      <c r="AW558">
        <f t="shared" si="114"/>
        <v>0</v>
      </c>
      <c r="AX558">
        <f t="shared" si="113"/>
        <v>0</v>
      </c>
      <c r="AY558">
        <f t="shared" si="113"/>
        <v>0</v>
      </c>
      <c r="AZ558">
        <f t="shared" si="113"/>
        <v>0</v>
      </c>
      <c r="BA558">
        <f t="shared" si="113"/>
        <v>0</v>
      </c>
      <c r="BB558">
        <f t="shared" si="113"/>
        <v>0</v>
      </c>
      <c r="BC558">
        <f t="shared" si="113"/>
        <v>0</v>
      </c>
      <c r="BD558">
        <f t="shared" si="113"/>
        <v>0</v>
      </c>
      <c r="BE558">
        <f t="shared" si="113"/>
        <v>0</v>
      </c>
      <c r="BF558">
        <f t="shared" si="109"/>
        <v>0</v>
      </c>
      <c r="BG558">
        <f t="shared" si="109"/>
        <v>0</v>
      </c>
      <c r="BH558">
        <f t="shared" si="109"/>
        <v>0</v>
      </c>
      <c r="BI558">
        <f t="shared" si="105"/>
        <v>0</v>
      </c>
      <c r="BJ558" s="16"/>
      <c r="BL558">
        <v>0</v>
      </c>
      <c r="BO558" s="16" cm="1">
        <f t="array" ref="BO558">INDEX($BK$21:$BK$70,_xlfn.XMATCH($A558,$BK$21:$BK$70,-1))</f>
        <v>840</v>
      </c>
      <c r="BP558" s="16" cm="1">
        <f t="array" ref="BP558">INDEX($BK$21:$BK$70,_xlfn.XMATCH($A558,$BK$21:$BK$70,1))</f>
        <v>1200</v>
      </c>
      <c r="BQ558" s="16" cm="1">
        <f t="array" ref="BQ558">INDEX($BL$21:$BL$70,_xlfn.XMATCH($A558,$BK$21:$BK$70,-1))</f>
        <v>0</v>
      </c>
      <c r="BR558" s="16" cm="1">
        <f t="array" ref="BR558">INDEX($BL$21:$BL$70,_xlfn.XMATCH($A558,$BK$21:$BK$70,1))</f>
        <v>0</v>
      </c>
      <c r="BS558">
        <f t="shared" si="112"/>
        <v>0</v>
      </c>
    </row>
    <row r="559" spans="1:71" x14ac:dyDescent="0.2">
      <c r="A559">
        <v>898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3.8578315815283705E-8</v>
      </c>
      <c r="L559">
        <v>0</v>
      </c>
      <c r="M559">
        <v>0</v>
      </c>
      <c r="N559">
        <v>1.4812449757209094E-5</v>
      </c>
      <c r="O559">
        <v>0</v>
      </c>
      <c r="P559">
        <v>0</v>
      </c>
      <c r="Q559">
        <v>1.8442443118743945E-5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1.1667629698488196E-5</v>
      </c>
      <c r="Z559">
        <v>6.5017225389541574E-6</v>
      </c>
      <c r="AA559">
        <v>1.5250002475243815E-5</v>
      </c>
      <c r="AB559">
        <v>3.683507099193051E-5</v>
      </c>
      <c r="AC559">
        <v>9.262570256795847E-5</v>
      </c>
      <c r="AE559">
        <v>0</v>
      </c>
      <c r="AG559">
        <v>898</v>
      </c>
      <c r="AH559">
        <f t="shared" si="114"/>
        <v>0</v>
      </c>
      <c r="AI559">
        <f t="shared" si="114"/>
        <v>0</v>
      </c>
      <c r="AJ559">
        <f t="shared" si="114"/>
        <v>0</v>
      </c>
      <c r="AK559">
        <f t="shared" si="114"/>
        <v>0</v>
      </c>
      <c r="AL559">
        <f t="shared" si="114"/>
        <v>0</v>
      </c>
      <c r="AM559">
        <f t="shared" si="114"/>
        <v>0</v>
      </c>
      <c r="AN559">
        <f t="shared" si="114"/>
        <v>0</v>
      </c>
      <c r="AO559">
        <f t="shared" si="114"/>
        <v>0</v>
      </c>
      <c r="AP559">
        <f t="shared" si="114"/>
        <v>0</v>
      </c>
      <c r="AQ559">
        <f t="shared" si="114"/>
        <v>0</v>
      </c>
      <c r="AR559">
        <f t="shared" si="114"/>
        <v>0</v>
      </c>
      <c r="AS559">
        <f t="shared" si="114"/>
        <v>0</v>
      </c>
      <c r="AT559">
        <f t="shared" si="114"/>
        <v>0</v>
      </c>
      <c r="AU559">
        <f t="shared" si="114"/>
        <v>0</v>
      </c>
      <c r="AV559">
        <f t="shared" si="114"/>
        <v>0</v>
      </c>
      <c r="AW559">
        <f t="shared" ref="AW559" si="115">Q559*$AE559</f>
        <v>0</v>
      </c>
      <c r="AX559">
        <f t="shared" si="113"/>
        <v>0</v>
      </c>
      <c r="AY559">
        <f t="shared" si="113"/>
        <v>0</v>
      </c>
      <c r="AZ559">
        <f t="shared" si="113"/>
        <v>0</v>
      </c>
      <c r="BA559">
        <f t="shared" si="113"/>
        <v>0</v>
      </c>
      <c r="BB559">
        <f t="shared" si="113"/>
        <v>0</v>
      </c>
      <c r="BC559">
        <f t="shared" si="113"/>
        <v>0</v>
      </c>
      <c r="BD559">
        <f t="shared" si="113"/>
        <v>0</v>
      </c>
      <c r="BE559">
        <f t="shared" si="113"/>
        <v>0</v>
      </c>
      <c r="BF559">
        <f t="shared" si="109"/>
        <v>0</v>
      </c>
      <c r="BG559">
        <f t="shared" si="109"/>
        <v>0</v>
      </c>
      <c r="BH559">
        <f t="shared" si="109"/>
        <v>0</v>
      </c>
      <c r="BI559">
        <f t="shared" si="105"/>
        <v>0</v>
      </c>
      <c r="BJ559" s="16"/>
      <c r="BL559">
        <v>0</v>
      </c>
      <c r="BO559" s="16" cm="1">
        <f t="array" ref="BO559">INDEX($BK$21:$BK$70,_xlfn.XMATCH($A559,$BK$21:$BK$70,-1))</f>
        <v>840</v>
      </c>
      <c r="BP559" s="16" cm="1">
        <f t="array" ref="BP559">INDEX($BK$21:$BK$70,_xlfn.XMATCH($A559,$BK$21:$BK$70,1))</f>
        <v>1200</v>
      </c>
      <c r="BQ559" s="16" cm="1">
        <f t="array" ref="BQ559">INDEX($BL$21:$BL$70,_xlfn.XMATCH($A559,$BK$21:$BK$70,-1))</f>
        <v>0</v>
      </c>
      <c r="BR559" s="16" cm="1">
        <f t="array" ref="BR559">INDEX($BL$21:$BL$70,_xlfn.XMATCH($A559,$BK$21:$BK$70,1))</f>
        <v>0</v>
      </c>
      <c r="BS559">
        <f t="shared" si="112"/>
        <v>0</v>
      </c>
    </row>
    <row r="560" spans="1:71" x14ac:dyDescent="0.2">
      <c r="A560">
        <v>899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3.5099928714026361E-8</v>
      </c>
      <c r="L560">
        <v>0</v>
      </c>
      <c r="M560">
        <v>0</v>
      </c>
      <c r="N560">
        <v>1.5737149589545864E-5</v>
      </c>
      <c r="O560">
        <v>0</v>
      </c>
      <c r="P560">
        <v>0</v>
      </c>
      <c r="Q560">
        <v>1.8435353965781536E-5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6.5950421221318734E-6</v>
      </c>
      <c r="Z560">
        <v>6.7968505515580956E-6</v>
      </c>
      <c r="AA560">
        <v>1.5565615203192348E-5</v>
      </c>
      <c r="AB560">
        <v>4.2404200147446389E-5</v>
      </c>
      <c r="AC560">
        <v>8.2660008018772696E-5</v>
      </c>
      <c r="AE560">
        <v>0</v>
      </c>
      <c r="AG560">
        <v>899</v>
      </c>
      <c r="AH560">
        <f t="shared" ref="AH560:AW575" si="116">B560*$AE560</f>
        <v>0</v>
      </c>
      <c r="AI560">
        <f t="shared" si="116"/>
        <v>0</v>
      </c>
      <c r="AJ560">
        <f t="shared" si="116"/>
        <v>0</v>
      </c>
      <c r="AK560">
        <f t="shared" si="116"/>
        <v>0</v>
      </c>
      <c r="AL560">
        <f t="shared" si="116"/>
        <v>0</v>
      </c>
      <c r="AM560">
        <f t="shared" si="116"/>
        <v>0</v>
      </c>
      <c r="AN560">
        <f t="shared" si="116"/>
        <v>0</v>
      </c>
      <c r="AO560">
        <f t="shared" si="116"/>
        <v>0</v>
      </c>
      <c r="AP560">
        <f t="shared" si="116"/>
        <v>0</v>
      </c>
      <c r="AQ560">
        <f t="shared" si="116"/>
        <v>0</v>
      </c>
      <c r="AR560">
        <f t="shared" si="116"/>
        <v>0</v>
      </c>
      <c r="AS560">
        <f t="shared" si="116"/>
        <v>0</v>
      </c>
      <c r="AT560">
        <f t="shared" si="116"/>
        <v>0</v>
      </c>
      <c r="AU560">
        <f t="shared" si="116"/>
        <v>0</v>
      </c>
      <c r="AV560">
        <f t="shared" si="116"/>
        <v>0</v>
      </c>
      <c r="AW560">
        <f t="shared" si="116"/>
        <v>0</v>
      </c>
      <c r="AX560">
        <f t="shared" si="113"/>
        <v>0</v>
      </c>
      <c r="AY560">
        <f t="shared" si="113"/>
        <v>0</v>
      </c>
      <c r="AZ560">
        <f t="shared" si="113"/>
        <v>0</v>
      </c>
      <c r="BA560">
        <f t="shared" si="113"/>
        <v>0</v>
      </c>
      <c r="BB560">
        <f t="shared" si="113"/>
        <v>0</v>
      </c>
      <c r="BC560">
        <f t="shared" si="113"/>
        <v>0</v>
      </c>
      <c r="BD560">
        <f t="shared" si="113"/>
        <v>0</v>
      </c>
      <c r="BE560">
        <f t="shared" si="113"/>
        <v>0</v>
      </c>
      <c r="BF560">
        <f t="shared" si="109"/>
        <v>0</v>
      </c>
      <c r="BG560">
        <f t="shared" si="109"/>
        <v>0</v>
      </c>
      <c r="BH560">
        <f t="shared" si="109"/>
        <v>0</v>
      </c>
      <c r="BI560">
        <f t="shared" si="105"/>
        <v>0</v>
      </c>
      <c r="BJ560" s="16"/>
      <c r="BL560">
        <v>0</v>
      </c>
      <c r="BO560" s="16" cm="1">
        <f t="array" ref="BO560">INDEX($BK$21:$BK$70,_xlfn.XMATCH($A560,$BK$21:$BK$70,-1))</f>
        <v>840</v>
      </c>
      <c r="BP560" s="16" cm="1">
        <f t="array" ref="BP560">INDEX($BK$21:$BK$70,_xlfn.XMATCH($A560,$BK$21:$BK$70,1))</f>
        <v>1200</v>
      </c>
      <c r="BQ560" s="16" cm="1">
        <f t="array" ref="BQ560">INDEX($BL$21:$BL$70,_xlfn.XMATCH($A560,$BK$21:$BK$70,-1))</f>
        <v>0</v>
      </c>
      <c r="BR560" s="16" cm="1">
        <f t="array" ref="BR560">INDEX($BL$21:$BL$70,_xlfn.XMATCH($A560,$BK$21:$BK$70,1))</f>
        <v>0</v>
      </c>
      <c r="BS560">
        <f t="shared" si="112"/>
        <v>0</v>
      </c>
    </row>
    <row r="561" spans="1:71" x14ac:dyDescent="0.2">
      <c r="A561">
        <v>900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3.4513031347242771E-8</v>
      </c>
      <c r="L561">
        <v>0</v>
      </c>
      <c r="M561">
        <v>0</v>
      </c>
      <c r="N561">
        <v>1.4784945552038453E-5</v>
      </c>
      <c r="O561">
        <v>0</v>
      </c>
      <c r="P561">
        <v>0</v>
      </c>
      <c r="Q561">
        <v>1.8470123208194726E-5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7.8066071292652745E-6</v>
      </c>
      <c r="Z561">
        <v>6.7932213134128838E-6</v>
      </c>
      <c r="AA561">
        <v>1.2888480651190692E-5</v>
      </c>
      <c r="AB561">
        <v>4.0273871519423197E-5</v>
      </c>
      <c r="AC561">
        <v>8.0629895207283658E-5</v>
      </c>
      <c r="AE561">
        <v>0</v>
      </c>
      <c r="AG561">
        <v>900</v>
      </c>
      <c r="AH561">
        <f t="shared" si="116"/>
        <v>0</v>
      </c>
      <c r="AI561">
        <f t="shared" si="116"/>
        <v>0</v>
      </c>
      <c r="AJ561">
        <f t="shared" si="116"/>
        <v>0</v>
      </c>
      <c r="AK561">
        <f t="shared" si="116"/>
        <v>0</v>
      </c>
      <c r="AL561">
        <f t="shared" si="116"/>
        <v>0</v>
      </c>
      <c r="AM561">
        <f t="shared" si="116"/>
        <v>0</v>
      </c>
      <c r="AN561">
        <f t="shared" si="116"/>
        <v>0</v>
      </c>
      <c r="AO561">
        <f t="shared" si="116"/>
        <v>0</v>
      </c>
      <c r="AP561">
        <f t="shared" si="116"/>
        <v>0</v>
      </c>
      <c r="AQ561">
        <f t="shared" si="116"/>
        <v>0</v>
      </c>
      <c r="AR561">
        <f t="shared" si="116"/>
        <v>0</v>
      </c>
      <c r="AS561">
        <f t="shared" si="116"/>
        <v>0</v>
      </c>
      <c r="AT561">
        <f t="shared" si="116"/>
        <v>0</v>
      </c>
      <c r="AU561">
        <f t="shared" si="116"/>
        <v>0</v>
      </c>
      <c r="AV561">
        <f t="shared" si="116"/>
        <v>0</v>
      </c>
      <c r="AW561">
        <f t="shared" si="116"/>
        <v>0</v>
      </c>
      <c r="AX561">
        <f t="shared" si="113"/>
        <v>0</v>
      </c>
      <c r="AY561">
        <f t="shared" si="113"/>
        <v>0</v>
      </c>
      <c r="AZ561">
        <f t="shared" si="113"/>
        <v>0</v>
      </c>
      <c r="BA561">
        <f t="shared" si="113"/>
        <v>0</v>
      </c>
      <c r="BB561">
        <f t="shared" si="113"/>
        <v>0</v>
      </c>
      <c r="BC561">
        <f t="shared" si="113"/>
        <v>0</v>
      </c>
      <c r="BD561">
        <f t="shared" si="113"/>
        <v>0</v>
      </c>
      <c r="BE561">
        <f t="shared" si="113"/>
        <v>0</v>
      </c>
      <c r="BF561">
        <f t="shared" si="109"/>
        <v>0</v>
      </c>
      <c r="BG561">
        <f t="shared" si="109"/>
        <v>0</v>
      </c>
      <c r="BH561">
        <f t="shared" si="109"/>
        <v>0</v>
      </c>
      <c r="BI561">
        <f t="shared" si="105"/>
        <v>0</v>
      </c>
      <c r="BJ561" s="16"/>
      <c r="BL561">
        <v>0</v>
      </c>
      <c r="BO561" s="16" cm="1">
        <f t="array" ref="BO561">INDEX($BK$21:$BK$70,_xlfn.XMATCH($A561,$BK$21:$BK$70,-1))</f>
        <v>840</v>
      </c>
      <c r="BP561" s="16" cm="1">
        <f t="array" ref="BP561">INDEX($BK$21:$BK$70,_xlfn.XMATCH($A561,$BK$21:$BK$70,1))</f>
        <v>1200</v>
      </c>
      <c r="BQ561" s="16" cm="1">
        <f t="array" ref="BQ561">INDEX($BL$21:$BL$70,_xlfn.XMATCH($A561,$BK$21:$BK$70,-1))</f>
        <v>0</v>
      </c>
      <c r="BR561" s="16" cm="1">
        <f t="array" ref="BR561">INDEX($BL$21:$BL$70,_xlfn.XMATCH($A561,$BK$21:$BK$70,1))</f>
        <v>0</v>
      </c>
      <c r="BS561">
        <f t="shared" si="112"/>
        <v>0</v>
      </c>
    </row>
    <row r="562" spans="1:71" x14ac:dyDescent="0.2">
      <c r="A562">
        <v>901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3.2212070758165764E-8</v>
      </c>
      <c r="L562">
        <v>0</v>
      </c>
      <c r="M562">
        <v>0</v>
      </c>
      <c r="N562">
        <v>1.2955299241285826E-5</v>
      </c>
      <c r="O562">
        <v>0</v>
      </c>
      <c r="P562">
        <v>0</v>
      </c>
      <c r="Q562">
        <v>1.8013597029594869E-5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4.1826336060456582E-6</v>
      </c>
      <c r="Z562">
        <v>6.1483088475672348E-6</v>
      </c>
      <c r="AA562">
        <v>1.3557741612961977E-5</v>
      </c>
      <c r="AB562">
        <v>3.3733776418786892E-5</v>
      </c>
      <c r="AC562">
        <v>7.9441156471973088E-5</v>
      </c>
      <c r="AE562">
        <v>0</v>
      </c>
      <c r="AG562">
        <v>901</v>
      </c>
      <c r="AH562">
        <f t="shared" si="116"/>
        <v>0</v>
      </c>
      <c r="AI562">
        <f t="shared" si="116"/>
        <v>0</v>
      </c>
      <c r="AJ562">
        <f t="shared" si="116"/>
        <v>0</v>
      </c>
      <c r="AK562">
        <f t="shared" si="116"/>
        <v>0</v>
      </c>
      <c r="AL562">
        <f t="shared" si="116"/>
        <v>0</v>
      </c>
      <c r="AM562">
        <f t="shared" si="116"/>
        <v>0</v>
      </c>
      <c r="AN562">
        <f t="shared" si="116"/>
        <v>0</v>
      </c>
      <c r="AO562">
        <f t="shared" si="116"/>
        <v>0</v>
      </c>
      <c r="AP562">
        <f t="shared" si="116"/>
        <v>0</v>
      </c>
      <c r="AQ562">
        <f t="shared" si="116"/>
        <v>0</v>
      </c>
      <c r="AR562">
        <f t="shared" si="116"/>
        <v>0</v>
      </c>
      <c r="AS562">
        <f t="shared" si="116"/>
        <v>0</v>
      </c>
      <c r="AT562">
        <f t="shared" si="116"/>
        <v>0</v>
      </c>
      <c r="AU562">
        <f t="shared" si="116"/>
        <v>0</v>
      </c>
      <c r="AV562">
        <f t="shared" si="116"/>
        <v>0</v>
      </c>
      <c r="AW562">
        <f t="shared" si="116"/>
        <v>0</v>
      </c>
      <c r="AX562">
        <f t="shared" si="113"/>
        <v>0</v>
      </c>
      <c r="AY562">
        <f t="shared" si="113"/>
        <v>0</v>
      </c>
      <c r="AZ562">
        <f t="shared" si="113"/>
        <v>0</v>
      </c>
      <c r="BA562">
        <f t="shared" si="113"/>
        <v>0</v>
      </c>
      <c r="BB562">
        <f t="shared" si="113"/>
        <v>0</v>
      </c>
      <c r="BC562">
        <f t="shared" si="113"/>
        <v>0</v>
      </c>
      <c r="BD562">
        <f t="shared" si="113"/>
        <v>0</v>
      </c>
      <c r="BE562">
        <f t="shared" si="113"/>
        <v>0</v>
      </c>
      <c r="BF562">
        <f t="shared" si="109"/>
        <v>0</v>
      </c>
      <c r="BG562">
        <f t="shared" si="109"/>
        <v>0</v>
      </c>
      <c r="BH562">
        <f t="shared" si="109"/>
        <v>0</v>
      </c>
      <c r="BI562">
        <f t="shared" si="105"/>
        <v>0</v>
      </c>
      <c r="BJ562" s="16"/>
      <c r="BL562">
        <v>0</v>
      </c>
      <c r="BO562" s="16" cm="1">
        <f t="array" ref="BO562">INDEX($BK$21:$BK$70,_xlfn.XMATCH($A562,$BK$21:$BK$70,-1))</f>
        <v>840</v>
      </c>
      <c r="BP562" s="16" cm="1">
        <f t="array" ref="BP562">INDEX($BK$21:$BK$70,_xlfn.XMATCH($A562,$BK$21:$BK$70,1))</f>
        <v>1200</v>
      </c>
      <c r="BQ562" s="16" cm="1">
        <f t="array" ref="BQ562">INDEX($BL$21:$BL$70,_xlfn.XMATCH($A562,$BK$21:$BK$70,-1))</f>
        <v>0</v>
      </c>
      <c r="BR562" s="16" cm="1">
        <f t="array" ref="BR562">INDEX($BL$21:$BL$70,_xlfn.XMATCH($A562,$BK$21:$BK$70,1))</f>
        <v>0</v>
      </c>
      <c r="BS562">
        <f t="shared" si="112"/>
        <v>0</v>
      </c>
    </row>
    <row r="563" spans="1:71" x14ac:dyDescent="0.2">
      <c r="A563">
        <v>902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2.8535779916051025E-8</v>
      </c>
      <c r="L563">
        <v>0</v>
      </c>
      <c r="M563">
        <v>0</v>
      </c>
      <c r="N563">
        <v>1.11033547733409E-5</v>
      </c>
      <c r="O563">
        <v>0</v>
      </c>
      <c r="P563">
        <v>0</v>
      </c>
      <c r="Q563">
        <v>1.7463110286155085E-5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3.8321676276011062E-6</v>
      </c>
      <c r="Z563">
        <v>6.8687960669036894E-6</v>
      </c>
      <c r="AA563">
        <v>1.4999492481820608E-5</v>
      </c>
      <c r="AB563">
        <v>3.2584017825540196E-5</v>
      </c>
      <c r="AC563">
        <v>7.5270942023543484E-5</v>
      </c>
      <c r="AE563">
        <v>0</v>
      </c>
      <c r="AG563">
        <v>902</v>
      </c>
      <c r="AH563">
        <f t="shared" si="116"/>
        <v>0</v>
      </c>
      <c r="AI563">
        <f t="shared" si="116"/>
        <v>0</v>
      </c>
      <c r="AJ563">
        <f t="shared" si="116"/>
        <v>0</v>
      </c>
      <c r="AK563">
        <f t="shared" si="116"/>
        <v>0</v>
      </c>
      <c r="AL563">
        <f t="shared" si="116"/>
        <v>0</v>
      </c>
      <c r="AM563">
        <f t="shared" si="116"/>
        <v>0</v>
      </c>
      <c r="AN563">
        <f t="shared" si="116"/>
        <v>0</v>
      </c>
      <c r="AO563">
        <f t="shared" si="116"/>
        <v>0</v>
      </c>
      <c r="AP563">
        <f t="shared" si="116"/>
        <v>0</v>
      </c>
      <c r="AQ563">
        <f t="shared" si="116"/>
        <v>0</v>
      </c>
      <c r="AR563">
        <f t="shared" si="116"/>
        <v>0</v>
      </c>
      <c r="AS563">
        <f t="shared" si="116"/>
        <v>0</v>
      </c>
      <c r="AT563">
        <f t="shared" si="116"/>
        <v>0</v>
      </c>
      <c r="AU563">
        <f t="shared" si="116"/>
        <v>0</v>
      </c>
      <c r="AV563">
        <f t="shared" si="116"/>
        <v>0</v>
      </c>
      <c r="AW563">
        <f t="shared" si="116"/>
        <v>0</v>
      </c>
      <c r="AX563">
        <f t="shared" si="113"/>
        <v>0</v>
      </c>
      <c r="AY563">
        <f t="shared" si="113"/>
        <v>0</v>
      </c>
      <c r="AZ563">
        <f t="shared" si="113"/>
        <v>0</v>
      </c>
      <c r="BA563">
        <f t="shared" si="113"/>
        <v>0</v>
      </c>
      <c r="BB563">
        <f t="shared" si="113"/>
        <v>0</v>
      </c>
      <c r="BC563">
        <f t="shared" si="113"/>
        <v>0</v>
      </c>
      <c r="BD563">
        <f t="shared" si="113"/>
        <v>0</v>
      </c>
      <c r="BE563">
        <f t="shared" si="113"/>
        <v>0</v>
      </c>
      <c r="BF563">
        <f t="shared" si="109"/>
        <v>0</v>
      </c>
      <c r="BG563">
        <f t="shared" si="109"/>
        <v>0</v>
      </c>
      <c r="BH563">
        <f t="shared" si="109"/>
        <v>0</v>
      </c>
      <c r="BI563">
        <f t="shared" si="105"/>
        <v>0</v>
      </c>
      <c r="BJ563" s="16"/>
      <c r="BL563">
        <v>0</v>
      </c>
      <c r="BO563" s="16" cm="1">
        <f t="array" ref="BO563">INDEX($BK$21:$BK$70,_xlfn.XMATCH($A563,$BK$21:$BK$70,-1))</f>
        <v>840</v>
      </c>
      <c r="BP563" s="16" cm="1">
        <f t="array" ref="BP563">INDEX($BK$21:$BK$70,_xlfn.XMATCH($A563,$BK$21:$BK$70,1))</f>
        <v>1200</v>
      </c>
      <c r="BQ563" s="16" cm="1">
        <f t="array" ref="BQ563">INDEX($BL$21:$BL$70,_xlfn.XMATCH($A563,$BK$21:$BK$70,-1))</f>
        <v>0</v>
      </c>
      <c r="BR563" s="16" cm="1">
        <f t="array" ref="BR563">INDEX($BL$21:$BL$70,_xlfn.XMATCH($A563,$BK$21:$BK$70,1))</f>
        <v>0</v>
      </c>
      <c r="BS563">
        <f t="shared" si="112"/>
        <v>0</v>
      </c>
    </row>
    <row r="564" spans="1:71" x14ac:dyDescent="0.2">
      <c r="A564">
        <v>903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2.0011612346733846E-8</v>
      </c>
      <c r="L564">
        <v>0</v>
      </c>
      <c r="M564">
        <v>0</v>
      </c>
      <c r="N564">
        <v>1.1303367917871973E-5</v>
      </c>
      <c r="O564">
        <v>0</v>
      </c>
      <c r="P564">
        <v>0</v>
      </c>
      <c r="Q564">
        <v>1.7631110190854635E-5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5.1873175874339882E-6</v>
      </c>
      <c r="Z564">
        <v>5.6801329340277406E-6</v>
      </c>
      <c r="AA564">
        <v>1.5731676837430119E-5</v>
      </c>
      <c r="AB564">
        <v>3.1581371999709955E-5</v>
      </c>
      <c r="AC564">
        <v>8.1043128831831599E-5</v>
      </c>
      <c r="AE564">
        <v>0</v>
      </c>
      <c r="AG564">
        <v>903</v>
      </c>
      <c r="AH564">
        <f t="shared" si="116"/>
        <v>0</v>
      </c>
      <c r="AI564">
        <f t="shared" si="116"/>
        <v>0</v>
      </c>
      <c r="AJ564">
        <f t="shared" si="116"/>
        <v>0</v>
      </c>
      <c r="AK564">
        <f t="shared" si="116"/>
        <v>0</v>
      </c>
      <c r="AL564">
        <f t="shared" si="116"/>
        <v>0</v>
      </c>
      <c r="AM564">
        <f t="shared" si="116"/>
        <v>0</v>
      </c>
      <c r="AN564">
        <f t="shared" si="116"/>
        <v>0</v>
      </c>
      <c r="AO564">
        <f t="shared" si="116"/>
        <v>0</v>
      </c>
      <c r="AP564">
        <f t="shared" si="116"/>
        <v>0</v>
      </c>
      <c r="AQ564">
        <f t="shared" si="116"/>
        <v>0</v>
      </c>
      <c r="AR564">
        <f t="shared" si="116"/>
        <v>0</v>
      </c>
      <c r="AS564">
        <f t="shared" si="116"/>
        <v>0</v>
      </c>
      <c r="AT564">
        <f t="shared" si="116"/>
        <v>0</v>
      </c>
      <c r="AU564">
        <f t="shared" si="116"/>
        <v>0</v>
      </c>
      <c r="AV564">
        <f t="shared" si="116"/>
        <v>0</v>
      </c>
      <c r="AW564">
        <f t="shared" si="116"/>
        <v>0</v>
      </c>
      <c r="AX564">
        <f t="shared" si="113"/>
        <v>0</v>
      </c>
      <c r="AY564">
        <f t="shared" si="113"/>
        <v>0</v>
      </c>
      <c r="AZ564">
        <f t="shared" si="113"/>
        <v>0</v>
      </c>
      <c r="BA564">
        <f t="shared" si="113"/>
        <v>0</v>
      </c>
      <c r="BB564">
        <f t="shared" si="113"/>
        <v>0</v>
      </c>
      <c r="BC564">
        <f t="shared" si="113"/>
        <v>0</v>
      </c>
      <c r="BD564">
        <f t="shared" si="113"/>
        <v>0</v>
      </c>
      <c r="BE564">
        <f t="shared" si="113"/>
        <v>0</v>
      </c>
      <c r="BF564">
        <f t="shared" si="109"/>
        <v>0</v>
      </c>
      <c r="BG564">
        <f t="shared" si="109"/>
        <v>0</v>
      </c>
      <c r="BH564">
        <f t="shared" si="109"/>
        <v>0</v>
      </c>
      <c r="BI564">
        <f t="shared" si="105"/>
        <v>0</v>
      </c>
      <c r="BJ564" s="16"/>
      <c r="BL564">
        <v>0</v>
      </c>
      <c r="BO564" s="16" cm="1">
        <f t="array" ref="BO564">INDEX($BK$21:$BK$70,_xlfn.XMATCH($A564,$BK$21:$BK$70,-1))</f>
        <v>840</v>
      </c>
      <c r="BP564" s="16" cm="1">
        <f t="array" ref="BP564">INDEX($BK$21:$BK$70,_xlfn.XMATCH($A564,$BK$21:$BK$70,1))</f>
        <v>1200</v>
      </c>
      <c r="BQ564" s="16" cm="1">
        <f t="array" ref="BQ564">INDEX($BL$21:$BL$70,_xlfn.XMATCH($A564,$BK$21:$BK$70,-1))</f>
        <v>0</v>
      </c>
      <c r="BR564" s="16" cm="1">
        <f t="array" ref="BR564">INDEX($BL$21:$BL$70,_xlfn.XMATCH($A564,$BK$21:$BK$70,1))</f>
        <v>0</v>
      </c>
      <c r="BS564">
        <f t="shared" si="112"/>
        <v>0</v>
      </c>
    </row>
    <row r="565" spans="1:71" x14ac:dyDescent="0.2">
      <c r="A565">
        <v>904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2.387723367741333E-8</v>
      </c>
      <c r="L565">
        <v>0</v>
      </c>
      <c r="M565">
        <v>0</v>
      </c>
      <c r="N565">
        <v>1.0102059120485226E-5</v>
      </c>
      <c r="O565">
        <v>0</v>
      </c>
      <c r="P565">
        <v>0</v>
      </c>
      <c r="Q565">
        <v>1.7599619545457731E-5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3.9319915732459653E-6</v>
      </c>
      <c r="Z565">
        <v>6.3802927199941178E-6</v>
      </c>
      <c r="AA565">
        <v>1.7363216062429019E-5</v>
      </c>
      <c r="AB565">
        <v>3.3536615206329672E-5</v>
      </c>
      <c r="AC565">
        <v>7.9050554740990283E-5</v>
      </c>
      <c r="AE565">
        <v>0</v>
      </c>
      <c r="AG565">
        <v>904</v>
      </c>
      <c r="AH565">
        <f t="shared" si="116"/>
        <v>0</v>
      </c>
      <c r="AI565">
        <f t="shared" si="116"/>
        <v>0</v>
      </c>
      <c r="AJ565">
        <f t="shared" si="116"/>
        <v>0</v>
      </c>
      <c r="AK565">
        <f t="shared" si="116"/>
        <v>0</v>
      </c>
      <c r="AL565">
        <f t="shared" si="116"/>
        <v>0</v>
      </c>
      <c r="AM565">
        <f t="shared" si="116"/>
        <v>0</v>
      </c>
      <c r="AN565">
        <f t="shared" si="116"/>
        <v>0</v>
      </c>
      <c r="AO565">
        <f t="shared" si="116"/>
        <v>0</v>
      </c>
      <c r="AP565">
        <f t="shared" si="116"/>
        <v>0</v>
      </c>
      <c r="AQ565">
        <f t="shared" si="116"/>
        <v>0</v>
      </c>
      <c r="AR565">
        <f t="shared" si="116"/>
        <v>0</v>
      </c>
      <c r="AS565">
        <f t="shared" si="116"/>
        <v>0</v>
      </c>
      <c r="AT565">
        <f t="shared" si="116"/>
        <v>0</v>
      </c>
      <c r="AU565">
        <f t="shared" si="116"/>
        <v>0</v>
      </c>
      <c r="AV565">
        <f t="shared" si="116"/>
        <v>0</v>
      </c>
      <c r="AW565">
        <f t="shared" si="116"/>
        <v>0</v>
      </c>
      <c r="AX565">
        <f t="shared" si="113"/>
        <v>0</v>
      </c>
      <c r="AY565">
        <f t="shared" si="113"/>
        <v>0</v>
      </c>
      <c r="AZ565">
        <f t="shared" si="113"/>
        <v>0</v>
      </c>
      <c r="BA565">
        <f t="shared" si="113"/>
        <v>0</v>
      </c>
      <c r="BB565">
        <f t="shared" si="113"/>
        <v>0</v>
      </c>
      <c r="BC565">
        <f t="shared" si="113"/>
        <v>0</v>
      </c>
      <c r="BD565">
        <f t="shared" si="113"/>
        <v>0</v>
      </c>
      <c r="BE565">
        <f t="shared" si="113"/>
        <v>0</v>
      </c>
      <c r="BF565">
        <f t="shared" si="109"/>
        <v>0</v>
      </c>
      <c r="BG565">
        <f t="shared" si="109"/>
        <v>0</v>
      </c>
      <c r="BH565">
        <f t="shared" si="109"/>
        <v>0</v>
      </c>
      <c r="BI565">
        <f t="shared" si="105"/>
        <v>0</v>
      </c>
      <c r="BJ565" s="16"/>
      <c r="BL565">
        <v>0</v>
      </c>
      <c r="BO565" s="16" cm="1">
        <f t="array" ref="BO565">INDEX($BK$21:$BK$70,_xlfn.XMATCH($A565,$BK$21:$BK$70,-1))</f>
        <v>840</v>
      </c>
      <c r="BP565" s="16" cm="1">
        <f t="array" ref="BP565">INDEX($BK$21:$BK$70,_xlfn.XMATCH($A565,$BK$21:$BK$70,1))</f>
        <v>1200</v>
      </c>
      <c r="BQ565" s="16" cm="1">
        <f t="array" ref="BQ565">INDEX($BL$21:$BL$70,_xlfn.XMATCH($A565,$BK$21:$BK$70,-1))</f>
        <v>0</v>
      </c>
      <c r="BR565" s="16" cm="1">
        <f t="array" ref="BR565">INDEX($BL$21:$BL$70,_xlfn.XMATCH($A565,$BK$21:$BK$70,1))</f>
        <v>0</v>
      </c>
      <c r="BS565">
        <f t="shared" si="112"/>
        <v>0</v>
      </c>
    </row>
    <row r="566" spans="1:71" x14ac:dyDescent="0.2">
      <c r="A566">
        <v>905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2.4775069905703582E-8</v>
      </c>
      <c r="L566">
        <v>0</v>
      </c>
      <c r="M566">
        <v>0</v>
      </c>
      <c r="N566">
        <v>9.6203382895124095E-6</v>
      </c>
      <c r="O566">
        <v>0</v>
      </c>
      <c r="P566">
        <v>0</v>
      </c>
      <c r="Q566">
        <v>1.4824781653883837E-5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4.1556709708506763E-6</v>
      </c>
      <c r="Z566">
        <v>7.4374683904221547E-6</v>
      </c>
      <c r="AA566">
        <v>1.4761418526429345E-5</v>
      </c>
      <c r="AB566">
        <v>3.3026230160231713E-5</v>
      </c>
      <c r="AC566">
        <v>7.7103935473511504E-5</v>
      </c>
      <c r="AE566">
        <v>0</v>
      </c>
      <c r="AG566">
        <v>905</v>
      </c>
      <c r="AH566">
        <f t="shared" si="116"/>
        <v>0</v>
      </c>
      <c r="AI566">
        <f t="shared" si="116"/>
        <v>0</v>
      </c>
      <c r="AJ566">
        <f t="shared" si="116"/>
        <v>0</v>
      </c>
      <c r="AK566">
        <f t="shared" si="116"/>
        <v>0</v>
      </c>
      <c r="AL566">
        <f t="shared" si="116"/>
        <v>0</v>
      </c>
      <c r="AM566">
        <f t="shared" si="116"/>
        <v>0</v>
      </c>
      <c r="AN566">
        <f t="shared" si="116"/>
        <v>0</v>
      </c>
      <c r="AO566">
        <f t="shared" si="116"/>
        <v>0</v>
      </c>
      <c r="AP566">
        <f t="shared" si="116"/>
        <v>0</v>
      </c>
      <c r="AQ566">
        <f t="shared" si="116"/>
        <v>0</v>
      </c>
      <c r="AR566">
        <f t="shared" si="116"/>
        <v>0</v>
      </c>
      <c r="AS566">
        <f t="shared" si="116"/>
        <v>0</v>
      </c>
      <c r="AT566">
        <f t="shared" si="116"/>
        <v>0</v>
      </c>
      <c r="AU566">
        <f t="shared" si="116"/>
        <v>0</v>
      </c>
      <c r="AV566">
        <f t="shared" si="116"/>
        <v>0</v>
      </c>
      <c r="AW566">
        <f t="shared" si="116"/>
        <v>0</v>
      </c>
      <c r="AX566">
        <f t="shared" si="113"/>
        <v>0</v>
      </c>
      <c r="AY566">
        <f t="shared" si="113"/>
        <v>0</v>
      </c>
      <c r="AZ566">
        <f t="shared" si="113"/>
        <v>0</v>
      </c>
      <c r="BA566">
        <f t="shared" si="113"/>
        <v>0</v>
      </c>
      <c r="BB566">
        <f t="shared" si="113"/>
        <v>0</v>
      </c>
      <c r="BC566">
        <f t="shared" si="113"/>
        <v>0</v>
      </c>
      <c r="BD566">
        <f t="shared" si="113"/>
        <v>0</v>
      </c>
      <c r="BE566">
        <f t="shared" si="113"/>
        <v>0</v>
      </c>
      <c r="BF566">
        <f t="shared" si="109"/>
        <v>0</v>
      </c>
      <c r="BG566">
        <f t="shared" si="109"/>
        <v>0</v>
      </c>
      <c r="BH566">
        <f t="shared" si="109"/>
        <v>0</v>
      </c>
      <c r="BI566">
        <f t="shared" si="105"/>
        <v>0</v>
      </c>
      <c r="BJ566" s="16"/>
      <c r="BL566">
        <v>0</v>
      </c>
      <c r="BO566" s="16" cm="1">
        <f t="array" ref="BO566">INDEX($BK$21:$BK$70,_xlfn.XMATCH($A566,$BK$21:$BK$70,-1))</f>
        <v>840</v>
      </c>
      <c r="BP566" s="16" cm="1">
        <f t="array" ref="BP566">INDEX($BK$21:$BK$70,_xlfn.XMATCH($A566,$BK$21:$BK$70,1))</f>
        <v>1200</v>
      </c>
      <c r="BQ566" s="16" cm="1">
        <f t="array" ref="BQ566">INDEX($BL$21:$BL$70,_xlfn.XMATCH($A566,$BK$21:$BK$70,-1))</f>
        <v>0</v>
      </c>
      <c r="BR566" s="16" cm="1">
        <f t="array" ref="BR566">INDEX($BL$21:$BL$70,_xlfn.XMATCH($A566,$BK$21:$BK$70,1))</f>
        <v>0</v>
      </c>
      <c r="BS566">
        <f t="shared" si="112"/>
        <v>0</v>
      </c>
    </row>
    <row r="567" spans="1:71" x14ac:dyDescent="0.2">
      <c r="A567">
        <v>906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2.3359411178128153E-8</v>
      </c>
      <c r="L567">
        <v>0</v>
      </c>
      <c r="M567">
        <v>0</v>
      </c>
      <c r="N567">
        <v>9.3047665082777289E-6</v>
      </c>
      <c r="O567">
        <v>0</v>
      </c>
      <c r="P567">
        <v>0</v>
      </c>
      <c r="Q567">
        <v>1.5647859473076775E-5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9.0002427986669786E-6</v>
      </c>
      <c r="AA567">
        <v>1.5953214305129586E-5</v>
      </c>
      <c r="AB567">
        <v>3.3010619458537943E-5</v>
      </c>
      <c r="AC567">
        <v>8.3651669481282805E-5</v>
      </c>
      <c r="AE567">
        <v>0</v>
      </c>
      <c r="AG567">
        <v>906</v>
      </c>
      <c r="AH567">
        <f t="shared" si="116"/>
        <v>0</v>
      </c>
      <c r="AI567">
        <f t="shared" si="116"/>
        <v>0</v>
      </c>
      <c r="AJ567">
        <f t="shared" si="116"/>
        <v>0</v>
      </c>
      <c r="AK567">
        <f t="shared" si="116"/>
        <v>0</v>
      </c>
      <c r="AL567">
        <f t="shared" si="116"/>
        <v>0</v>
      </c>
      <c r="AM567">
        <f t="shared" si="116"/>
        <v>0</v>
      </c>
      <c r="AN567">
        <f t="shared" si="116"/>
        <v>0</v>
      </c>
      <c r="AO567">
        <f t="shared" si="116"/>
        <v>0</v>
      </c>
      <c r="AP567">
        <f t="shared" si="116"/>
        <v>0</v>
      </c>
      <c r="AQ567">
        <f t="shared" si="116"/>
        <v>0</v>
      </c>
      <c r="AR567">
        <f t="shared" si="116"/>
        <v>0</v>
      </c>
      <c r="AS567">
        <f t="shared" si="116"/>
        <v>0</v>
      </c>
      <c r="AT567">
        <f t="shared" si="116"/>
        <v>0</v>
      </c>
      <c r="AU567">
        <f t="shared" si="116"/>
        <v>0</v>
      </c>
      <c r="AV567">
        <f t="shared" si="116"/>
        <v>0</v>
      </c>
      <c r="AW567">
        <f t="shared" si="116"/>
        <v>0</v>
      </c>
      <c r="AX567">
        <f t="shared" si="113"/>
        <v>0</v>
      </c>
      <c r="AY567">
        <f t="shared" si="113"/>
        <v>0</v>
      </c>
      <c r="AZ567">
        <f t="shared" si="113"/>
        <v>0</v>
      </c>
      <c r="BA567">
        <f t="shared" si="113"/>
        <v>0</v>
      </c>
      <c r="BB567">
        <f t="shared" si="113"/>
        <v>0</v>
      </c>
      <c r="BC567">
        <f t="shared" si="113"/>
        <v>0</v>
      </c>
      <c r="BD567">
        <f t="shared" si="113"/>
        <v>0</v>
      </c>
      <c r="BE567">
        <f t="shared" si="113"/>
        <v>0</v>
      </c>
      <c r="BF567">
        <f t="shared" si="109"/>
        <v>0</v>
      </c>
      <c r="BG567">
        <f t="shared" si="109"/>
        <v>0</v>
      </c>
      <c r="BH567">
        <f t="shared" si="109"/>
        <v>0</v>
      </c>
      <c r="BI567">
        <f t="shared" si="109"/>
        <v>0</v>
      </c>
      <c r="BJ567" s="16"/>
      <c r="BL567">
        <v>0</v>
      </c>
      <c r="BO567" s="16" cm="1">
        <f t="array" ref="BO567">INDEX($BK$21:$BK$70,_xlfn.XMATCH($A567,$BK$21:$BK$70,-1))</f>
        <v>840</v>
      </c>
      <c r="BP567" s="16" cm="1">
        <f t="array" ref="BP567">INDEX($BK$21:$BK$70,_xlfn.XMATCH($A567,$BK$21:$BK$70,1))</f>
        <v>1200</v>
      </c>
      <c r="BQ567" s="16" cm="1">
        <f t="array" ref="BQ567">INDEX($BL$21:$BL$70,_xlfn.XMATCH($A567,$BK$21:$BK$70,-1))</f>
        <v>0</v>
      </c>
      <c r="BR567" s="16" cm="1">
        <f t="array" ref="BR567">INDEX($BL$21:$BL$70,_xlfn.XMATCH($A567,$BK$21:$BK$70,1))</f>
        <v>0</v>
      </c>
      <c r="BS567">
        <f t="shared" si="112"/>
        <v>0</v>
      </c>
    </row>
    <row r="568" spans="1:71" x14ac:dyDescent="0.2">
      <c r="A568">
        <v>907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2.2887187760383527E-8</v>
      </c>
      <c r="L568">
        <v>0</v>
      </c>
      <c r="M568">
        <v>0</v>
      </c>
      <c r="N568">
        <v>8.9169647387996763E-6</v>
      </c>
      <c r="O568">
        <v>0</v>
      </c>
      <c r="P568">
        <v>0</v>
      </c>
      <c r="Q568">
        <v>1.6102987303974869E-5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8.2888584795657327E-6</v>
      </c>
      <c r="AA568">
        <v>1.513575329974892E-5</v>
      </c>
      <c r="AB568">
        <v>3.5056369240009991E-5</v>
      </c>
      <c r="AC568">
        <v>7.3417378270931348E-5</v>
      </c>
      <c r="AE568">
        <v>0</v>
      </c>
      <c r="AG568">
        <v>907</v>
      </c>
      <c r="AH568">
        <f t="shared" si="116"/>
        <v>0</v>
      </c>
      <c r="AI568">
        <f t="shared" si="116"/>
        <v>0</v>
      </c>
      <c r="AJ568">
        <f t="shared" si="116"/>
        <v>0</v>
      </c>
      <c r="AK568">
        <f t="shared" si="116"/>
        <v>0</v>
      </c>
      <c r="AL568">
        <f t="shared" si="116"/>
        <v>0</v>
      </c>
      <c r="AM568">
        <f t="shared" si="116"/>
        <v>0</v>
      </c>
      <c r="AN568">
        <f t="shared" si="116"/>
        <v>0</v>
      </c>
      <c r="AO568">
        <f t="shared" si="116"/>
        <v>0</v>
      </c>
      <c r="AP568">
        <f t="shared" si="116"/>
        <v>0</v>
      </c>
      <c r="AQ568">
        <f t="shared" si="116"/>
        <v>0</v>
      </c>
      <c r="AR568">
        <f t="shared" si="116"/>
        <v>0</v>
      </c>
      <c r="AS568">
        <f t="shared" si="116"/>
        <v>0</v>
      </c>
      <c r="AT568">
        <f t="shared" si="116"/>
        <v>0</v>
      </c>
      <c r="AU568">
        <f t="shared" si="116"/>
        <v>0</v>
      </c>
      <c r="AV568">
        <f t="shared" si="116"/>
        <v>0</v>
      </c>
      <c r="AW568">
        <f t="shared" si="116"/>
        <v>0</v>
      </c>
      <c r="AX568">
        <f t="shared" si="113"/>
        <v>0</v>
      </c>
      <c r="AY568">
        <f t="shared" si="113"/>
        <v>0</v>
      </c>
      <c r="AZ568">
        <f t="shared" si="113"/>
        <v>0</v>
      </c>
      <c r="BA568">
        <f t="shared" si="113"/>
        <v>0</v>
      </c>
      <c r="BB568">
        <f t="shared" si="113"/>
        <v>0</v>
      </c>
      <c r="BC568">
        <f t="shared" si="113"/>
        <v>0</v>
      </c>
      <c r="BD568">
        <f t="shared" si="113"/>
        <v>0</v>
      </c>
      <c r="BE568">
        <f t="shared" si="113"/>
        <v>0</v>
      </c>
      <c r="BF568">
        <f t="shared" si="109"/>
        <v>0</v>
      </c>
      <c r="BG568">
        <f t="shared" si="109"/>
        <v>0</v>
      </c>
      <c r="BH568">
        <f t="shared" si="109"/>
        <v>0</v>
      </c>
      <c r="BI568">
        <f t="shared" si="109"/>
        <v>0</v>
      </c>
      <c r="BJ568" s="16"/>
      <c r="BL568">
        <v>0</v>
      </c>
      <c r="BO568" s="16" cm="1">
        <f t="array" ref="BO568">INDEX($BK$21:$BK$70,_xlfn.XMATCH($A568,$BK$21:$BK$70,-1))</f>
        <v>840</v>
      </c>
      <c r="BP568" s="16" cm="1">
        <f t="array" ref="BP568">INDEX($BK$21:$BK$70,_xlfn.XMATCH($A568,$BK$21:$BK$70,1))</f>
        <v>1200</v>
      </c>
      <c r="BQ568" s="16" cm="1">
        <f t="array" ref="BQ568">INDEX($BL$21:$BL$70,_xlfn.XMATCH($A568,$BK$21:$BK$70,-1))</f>
        <v>0</v>
      </c>
      <c r="BR568" s="16" cm="1">
        <f t="array" ref="BR568">INDEX($BL$21:$BL$70,_xlfn.XMATCH($A568,$BK$21:$BK$70,1))</f>
        <v>0</v>
      </c>
      <c r="BS568">
        <f t="shared" si="112"/>
        <v>0</v>
      </c>
    </row>
    <row r="569" spans="1:71" x14ac:dyDescent="0.2">
      <c r="A569">
        <v>908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3.3348155857548327E-8</v>
      </c>
      <c r="L569">
        <v>0</v>
      </c>
      <c r="M569">
        <v>0</v>
      </c>
      <c r="N569">
        <v>9.6151757773535596E-6</v>
      </c>
      <c r="O569">
        <v>0</v>
      </c>
      <c r="P569">
        <v>0</v>
      </c>
      <c r="Q569">
        <v>1.6199831936815785E-5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7.2343942673252075E-6</v>
      </c>
      <c r="AA569">
        <v>1.3174561308583562E-5</v>
      </c>
      <c r="AB569">
        <v>3.8966700342741935E-5</v>
      </c>
      <c r="AC569">
        <v>7.0901365485395994E-5</v>
      </c>
      <c r="AE569">
        <v>0</v>
      </c>
      <c r="AG569">
        <v>908</v>
      </c>
      <c r="AH569">
        <f t="shared" si="116"/>
        <v>0</v>
      </c>
      <c r="AI569">
        <f t="shared" si="116"/>
        <v>0</v>
      </c>
      <c r="AJ569">
        <f t="shared" si="116"/>
        <v>0</v>
      </c>
      <c r="AK569">
        <f t="shared" si="116"/>
        <v>0</v>
      </c>
      <c r="AL569">
        <f t="shared" si="116"/>
        <v>0</v>
      </c>
      <c r="AM569">
        <f t="shared" si="116"/>
        <v>0</v>
      </c>
      <c r="AN569">
        <f t="shared" si="116"/>
        <v>0</v>
      </c>
      <c r="AO569">
        <f t="shared" si="116"/>
        <v>0</v>
      </c>
      <c r="AP569">
        <f t="shared" si="116"/>
        <v>0</v>
      </c>
      <c r="AQ569">
        <f t="shared" si="116"/>
        <v>0</v>
      </c>
      <c r="AR569">
        <f t="shared" si="116"/>
        <v>0</v>
      </c>
      <c r="AS569">
        <f t="shared" si="116"/>
        <v>0</v>
      </c>
      <c r="AT569">
        <f t="shared" si="116"/>
        <v>0</v>
      </c>
      <c r="AU569">
        <f t="shared" si="116"/>
        <v>0</v>
      </c>
      <c r="AV569">
        <f t="shared" si="116"/>
        <v>0</v>
      </c>
      <c r="AW569">
        <f t="shared" si="116"/>
        <v>0</v>
      </c>
      <c r="AX569">
        <f t="shared" si="113"/>
        <v>0</v>
      </c>
      <c r="AY569">
        <f t="shared" si="113"/>
        <v>0</v>
      </c>
      <c r="AZ569">
        <f t="shared" si="113"/>
        <v>0</v>
      </c>
      <c r="BA569">
        <f t="shared" si="113"/>
        <v>0</v>
      </c>
      <c r="BB569">
        <f t="shared" si="113"/>
        <v>0</v>
      </c>
      <c r="BC569">
        <f t="shared" si="113"/>
        <v>0</v>
      </c>
      <c r="BD569">
        <f t="shared" si="113"/>
        <v>0</v>
      </c>
      <c r="BE569">
        <f t="shared" si="113"/>
        <v>0</v>
      </c>
      <c r="BF569">
        <f t="shared" si="109"/>
        <v>0</v>
      </c>
      <c r="BG569">
        <f t="shared" ref="BG569:BI569" si="117">AA569*$AE569</f>
        <v>0</v>
      </c>
      <c r="BH569">
        <f t="shared" si="117"/>
        <v>0</v>
      </c>
      <c r="BI569">
        <f t="shared" si="117"/>
        <v>0</v>
      </c>
      <c r="BJ569" s="16"/>
      <c r="BL569">
        <v>0</v>
      </c>
      <c r="BO569" s="16" cm="1">
        <f t="array" ref="BO569">INDEX($BK$21:$BK$70,_xlfn.XMATCH($A569,$BK$21:$BK$70,-1))</f>
        <v>840</v>
      </c>
      <c r="BP569" s="16" cm="1">
        <f t="array" ref="BP569">INDEX($BK$21:$BK$70,_xlfn.XMATCH($A569,$BK$21:$BK$70,1))</f>
        <v>1200</v>
      </c>
      <c r="BQ569" s="16" cm="1">
        <f t="array" ref="BQ569">INDEX($BL$21:$BL$70,_xlfn.XMATCH($A569,$BK$21:$BK$70,-1))</f>
        <v>0</v>
      </c>
      <c r="BR569" s="16" cm="1">
        <f t="array" ref="BR569">INDEX($BL$21:$BL$70,_xlfn.XMATCH($A569,$BK$21:$BK$70,1))</f>
        <v>0</v>
      </c>
      <c r="BS569">
        <f t="shared" si="112"/>
        <v>0</v>
      </c>
    </row>
    <row r="570" spans="1:71" x14ac:dyDescent="0.2">
      <c r="A570">
        <v>909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2.4365789438987802E-8</v>
      </c>
      <c r="L570">
        <v>0</v>
      </c>
      <c r="M570">
        <v>0</v>
      </c>
      <c r="N570">
        <v>9.9687120513428101E-6</v>
      </c>
      <c r="O570">
        <v>0</v>
      </c>
      <c r="P570">
        <v>0</v>
      </c>
      <c r="Q570">
        <v>1.7562089385739501E-5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5.5666083147893886E-6</v>
      </c>
      <c r="AA570">
        <v>1.4024074901180244E-5</v>
      </c>
      <c r="AB570">
        <v>3.1898786812567307E-5</v>
      </c>
      <c r="AC570">
        <v>7.4757542958084556E-5</v>
      </c>
      <c r="AE570">
        <v>0</v>
      </c>
      <c r="AG570">
        <v>909</v>
      </c>
      <c r="AH570">
        <f t="shared" si="116"/>
        <v>0</v>
      </c>
      <c r="AI570">
        <f t="shared" si="116"/>
        <v>0</v>
      </c>
      <c r="AJ570">
        <f t="shared" si="116"/>
        <v>0</v>
      </c>
      <c r="AK570">
        <f t="shared" si="116"/>
        <v>0</v>
      </c>
      <c r="AL570">
        <f t="shared" si="116"/>
        <v>0</v>
      </c>
      <c r="AM570">
        <f t="shared" si="116"/>
        <v>0</v>
      </c>
      <c r="AN570">
        <f t="shared" si="116"/>
        <v>0</v>
      </c>
      <c r="AO570">
        <f t="shared" si="116"/>
        <v>0</v>
      </c>
      <c r="AP570">
        <f t="shared" si="116"/>
        <v>0</v>
      </c>
      <c r="AQ570">
        <f t="shared" si="116"/>
        <v>0</v>
      </c>
      <c r="AR570">
        <f t="shared" si="116"/>
        <v>0</v>
      </c>
      <c r="AS570">
        <f t="shared" si="116"/>
        <v>0</v>
      </c>
      <c r="AT570">
        <f t="shared" si="116"/>
        <v>0</v>
      </c>
      <c r="AU570">
        <f t="shared" si="116"/>
        <v>0</v>
      </c>
      <c r="AV570">
        <f t="shared" si="116"/>
        <v>0</v>
      </c>
      <c r="AW570">
        <f t="shared" si="116"/>
        <v>0</v>
      </c>
      <c r="AX570">
        <f t="shared" si="113"/>
        <v>0</v>
      </c>
      <c r="AY570">
        <f t="shared" si="113"/>
        <v>0</v>
      </c>
      <c r="AZ570">
        <f t="shared" si="113"/>
        <v>0</v>
      </c>
      <c r="BA570">
        <f t="shared" si="113"/>
        <v>0</v>
      </c>
      <c r="BB570">
        <f t="shared" si="113"/>
        <v>0</v>
      </c>
      <c r="BC570">
        <f t="shared" si="113"/>
        <v>0</v>
      </c>
      <c r="BD570">
        <f t="shared" si="113"/>
        <v>0</v>
      </c>
      <c r="BE570">
        <f t="shared" si="113"/>
        <v>0</v>
      </c>
      <c r="BF570">
        <f t="shared" si="113"/>
        <v>0</v>
      </c>
      <c r="BG570">
        <f t="shared" si="113"/>
        <v>0</v>
      </c>
      <c r="BH570">
        <f t="shared" si="113"/>
        <v>0</v>
      </c>
      <c r="BI570">
        <f t="shared" si="113"/>
        <v>0</v>
      </c>
      <c r="BJ570" s="16"/>
      <c r="BL570">
        <v>0</v>
      </c>
      <c r="BO570" s="16" cm="1">
        <f t="array" ref="BO570">INDEX($BK$21:$BK$70,_xlfn.XMATCH($A570,$BK$21:$BK$70,-1))</f>
        <v>840</v>
      </c>
      <c r="BP570" s="16" cm="1">
        <f t="array" ref="BP570">INDEX($BK$21:$BK$70,_xlfn.XMATCH($A570,$BK$21:$BK$70,1))</f>
        <v>1200</v>
      </c>
      <c r="BQ570" s="16" cm="1">
        <f t="array" ref="BQ570">INDEX($BL$21:$BL$70,_xlfn.XMATCH($A570,$BK$21:$BK$70,-1))</f>
        <v>0</v>
      </c>
      <c r="BR570" s="16" cm="1">
        <f t="array" ref="BR570">INDEX($BL$21:$BL$70,_xlfn.XMATCH($A570,$BK$21:$BK$70,1))</f>
        <v>0</v>
      </c>
      <c r="BS570">
        <f t="shared" si="112"/>
        <v>0</v>
      </c>
    </row>
    <row r="571" spans="1:71" x14ac:dyDescent="0.2">
      <c r="A571">
        <v>910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1.8867533339169327E-8</v>
      </c>
      <c r="L571">
        <v>0</v>
      </c>
      <c r="M571">
        <v>0</v>
      </c>
      <c r="N571">
        <v>9.3885068239081716E-6</v>
      </c>
      <c r="O571">
        <v>0</v>
      </c>
      <c r="P571">
        <v>0</v>
      </c>
      <c r="Q571">
        <v>1.5995364303289367E-5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6.6779732120441915E-6</v>
      </c>
      <c r="AA571">
        <v>1.3751852159978699E-5</v>
      </c>
      <c r="AB571">
        <v>3.4847515635945211E-5</v>
      </c>
      <c r="AC571">
        <v>7.6221774600814278E-5</v>
      </c>
      <c r="AE571">
        <v>0</v>
      </c>
      <c r="AG571">
        <v>910</v>
      </c>
      <c r="AH571">
        <f t="shared" si="116"/>
        <v>0</v>
      </c>
      <c r="AI571">
        <f t="shared" si="116"/>
        <v>0</v>
      </c>
      <c r="AJ571">
        <f t="shared" si="116"/>
        <v>0</v>
      </c>
      <c r="AK571">
        <f t="shared" si="116"/>
        <v>0</v>
      </c>
      <c r="AL571">
        <f t="shared" si="116"/>
        <v>0</v>
      </c>
      <c r="AM571">
        <f t="shared" si="116"/>
        <v>0</v>
      </c>
      <c r="AN571">
        <f t="shared" si="116"/>
        <v>0</v>
      </c>
      <c r="AO571">
        <f t="shared" si="116"/>
        <v>0</v>
      </c>
      <c r="AP571">
        <f t="shared" si="116"/>
        <v>0</v>
      </c>
      <c r="AQ571">
        <f t="shared" si="116"/>
        <v>0</v>
      </c>
      <c r="AR571">
        <f t="shared" si="116"/>
        <v>0</v>
      </c>
      <c r="AS571">
        <f t="shared" si="116"/>
        <v>0</v>
      </c>
      <c r="AT571">
        <f t="shared" si="116"/>
        <v>0</v>
      </c>
      <c r="AU571">
        <f t="shared" si="116"/>
        <v>0</v>
      </c>
      <c r="AV571">
        <f t="shared" si="116"/>
        <v>0</v>
      </c>
      <c r="AW571">
        <f t="shared" si="116"/>
        <v>0</v>
      </c>
      <c r="AX571">
        <f t="shared" si="113"/>
        <v>0</v>
      </c>
      <c r="AY571">
        <f t="shared" si="113"/>
        <v>0</v>
      </c>
      <c r="AZ571">
        <f t="shared" si="113"/>
        <v>0</v>
      </c>
      <c r="BA571">
        <f t="shared" si="113"/>
        <v>0</v>
      </c>
      <c r="BB571">
        <f t="shared" si="113"/>
        <v>0</v>
      </c>
      <c r="BC571">
        <f t="shared" si="113"/>
        <v>0</v>
      </c>
      <c r="BD571">
        <f t="shared" si="113"/>
        <v>0</v>
      </c>
      <c r="BE571">
        <f t="shared" si="113"/>
        <v>0</v>
      </c>
      <c r="BF571">
        <f t="shared" si="113"/>
        <v>0</v>
      </c>
      <c r="BG571">
        <f t="shared" si="113"/>
        <v>0</v>
      </c>
      <c r="BH571">
        <f t="shared" si="113"/>
        <v>0</v>
      </c>
      <c r="BI571">
        <f t="shared" si="113"/>
        <v>0</v>
      </c>
      <c r="BJ571" s="16"/>
      <c r="BL571">
        <v>0</v>
      </c>
      <c r="BO571" s="16" cm="1">
        <f t="array" ref="BO571">INDEX($BK$21:$BK$70,_xlfn.XMATCH($A571,$BK$21:$BK$70,-1))</f>
        <v>840</v>
      </c>
      <c r="BP571" s="16" cm="1">
        <f t="array" ref="BP571">INDEX($BK$21:$BK$70,_xlfn.XMATCH($A571,$BK$21:$BK$70,1))</f>
        <v>1200</v>
      </c>
      <c r="BQ571" s="16" cm="1">
        <f t="array" ref="BQ571">INDEX($BL$21:$BL$70,_xlfn.XMATCH($A571,$BK$21:$BK$70,-1))</f>
        <v>0</v>
      </c>
      <c r="BR571" s="16" cm="1">
        <f t="array" ref="BR571">INDEX($BL$21:$BL$70,_xlfn.XMATCH($A571,$BK$21:$BK$70,1))</f>
        <v>0</v>
      </c>
      <c r="BS571">
        <f t="shared" si="112"/>
        <v>0</v>
      </c>
    </row>
    <row r="572" spans="1:71" x14ac:dyDescent="0.2">
      <c r="A572">
        <v>911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1.3675575397175831E-8</v>
      </c>
      <c r="L572">
        <v>0</v>
      </c>
      <c r="M572">
        <v>0</v>
      </c>
      <c r="N572">
        <v>8.8082532541915566E-6</v>
      </c>
      <c r="O572">
        <v>0</v>
      </c>
      <c r="P572">
        <v>0</v>
      </c>
      <c r="Q572">
        <v>1.5904201552868852E-5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7.0587022453389422E-6</v>
      </c>
      <c r="AA572">
        <v>1.16912403898279E-5</v>
      </c>
      <c r="AB572">
        <v>3.2786796453391114E-5</v>
      </c>
      <c r="AC572">
        <v>7.3128503348962088E-5</v>
      </c>
      <c r="AE572">
        <v>0</v>
      </c>
      <c r="AG572">
        <v>911</v>
      </c>
      <c r="AH572">
        <f t="shared" si="116"/>
        <v>0</v>
      </c>
      <c r="AI572">
        <f t="shared" si="116"/>
        <v>0</v>
      </c>
      <c r="AJ572">
        <f t="shared" si="116"/>
        <v>0</v>
      </c>
      <c r="AK572">
        <f t="shared" si="116"/>
        <v>0</v>
      </c>
      <c r="AL572">
        <f t="shared" si="116"/>
        <v>0</v>
      </c>
      <c r="AM572">
        <f t="shared" si="116"/>
        <v>0</v>
      </c>
      <c r="AN572">
        <f t="shared" si="116"/>
        <v>0</v>
      </c>
      <c r="AO572">
        <f t="shared" si="116"/>
        <v>0</v>
      </c>
      <c r="AP572">
        <f t="shared" si="116"/>
        <v>0</v>
      </c>
      <c r="AQ572">
        <f t="shared" si="116"/>
        <v>0</v>
      </c>
      <c r="AR572">
        <f t="shared" si="116"/>
        <v>0</v>
      </c>
      <c r="AS572">
        <f t="shared" si="116"/>
        <v>0</v>
      </c>
      <c r="AT572">
        <f t="shared" si="116"/>
        <v>0</v>
      </c>
      <c r="AU572">
        <f t="shared" si="116"/>
        <v>0</v>
      </c>
      <c r="AV572">
        <f t="shared" si="116"/>
        <v>0</v>
      </c>
      <c r="AW572">
        <f t="shared" si="116"/>
        <v>0</v>
      </c>
      <c r="AX572">
        <f t="shared" si="113"/>
        <v>0</v>
      </c>
      <c r="AY572">
        <f t="shared" si="113"/>
        <v>0</v>
      </c>
      <c r="AZ572">
        <f t="shared" si="113"/>
        <v>0</v>
      </c>
      <c r="BA572">
        <f t="shared" si="113"/>
        <v>0</v>
      </c>
      <c r="BB572">
        <f t="shared" si="113"/>
        <v>0</v>
      </c>
      <c r="BC572">
        <f t="shared" si="113"/>
        <v>0</v>
      </c>
      <c r="BD572">
        <f t="shared" si="113"/>
        <v>0</v>
      </c>
      <c r="BE572">
        <f t="shared" si="113"/>
        <v>0</v>
      </c>
      <c r="BF572">
        <f t="shared" si="113"/>
        <v>0</v>
      </c>
      <c r="BG572">
        <f t="shared" si="113"/>
        <v>0</v>
      </c>
      <c r="BH572">
        <f t="shared" si="113"/>
        <v>0</v>
      </c>
      <c r="BI572">
        <f t="shared" si="113"/>
        <v>0</v>
      </c>
      <c r="BJ572" s="16"/>
      <c r="BL572">
        <v>0</v>
      </c>
      <c r="BO572" s="16" cm="1">
        <f t="array" ref="BO572">INDEX($BK$21:$BK$70,_xlfn.XMATCH($A572,$BK$21:$BK$70,-1))</f>
        <v>840</v>
      </c>
      <c r="BP572" s="16" cm="1">
        <f t="array" ref="BP572">INDEX($BK$21:$BK$70,_xlfn.XMATCH($A572,$BK$21:$BK$70,1))</f>
        <v>1200</v>
      </c>
      <c r="BQ572" s="16" cm="1">
        <f t="array" ref="BQ572">INDEX($BL$21:$BL$70,_xlfn.XMATCH($A572,$BK$21:$BK$70,-1))</f>
        <v>0</v>
      </c>
      <c r="BR572" s="16" cm="1">
        <f t="array" ref="BR572">INDEX($BL$21:$BL$70,_xlfn.XMATCH($A572,$BK$21:$BK$70,1))</f>
        <v>0</v>
      </c>
      <c r="BS572">
        <f t="shared" si="112"/>
        <v>0</v>
      </c>
    </row>
    <row r="573" spans="1:71" x14ac:dyDescent="0.2">
      <c r="A573">
        <v>912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2.5292080613038115E-8</v>
      </c>
      <c r="L573">
        <v>0</v>
      </c>
      <c r="M573">
        <v>0</v>
      </c>
      <c r="N573">
        <v>7.972439916530842E-6</v>
      </c>
      <c r="O573">
        <v>0</v>
      </c>
      <c r="P573">
        <v>0</v>
      </c>
      <c r="Q573">
        <v>1.50078517178239E-5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6.2706584937054828E-6</v>
      </c>
      <c r="AA573">
        <v>7.8825619934763851E-6</v>
      </c>
      <c r="AB573">
        <v>3.0814698089030186E-5</v>
      </c>
      <c r="AC573">
        <v>7.3937297585198786E-5</v>
      </c>
      <c r="AE573">
        <v>0</v>
      </c>
      <c r="AG573">
        <v>912</v>
      </c>
      <c r="AH573">
        <f t="shared" si="116"/>
        <v>0</v>
      </c>
      <c r="AI573">
        <f t="shared" si="116"/>
        <v>0</v>
      </c>
      <c r="AJ573">
        <f t="shared" si="116"/>
        <v>0</v>
      </c>
      <c r="AK573">
        <f t="shared" si="116"/>
        <v>0</v>
      </c>
      <c r="AL573">
        <f t="shared" si="116"/>
        <v>0</v>
      </c>
      <c r="AM573">
        <f t="shared" si="116"/>
        <v>0</v>
      </c>
      <c r="AN573">
        <f t="shared" si="116"/>
        <v>0</v>
      </c>
      <c r="AO573">
        <f t="shared" si="116"/>
        <v>0</v>
      </c>
      <c r="AP573">
        <f t="shared" si="116"/>
        <v>0</v>
      </c>
      <c r="AQ573">
        <f t="shared" si="116"/>
        <v>0</v>
      </c>
      <c r="AR573">
        <f t="shared" si="116"/>
        <v>0</v>
      </c>
      <c r="AS573">
        <f t="shared" si="116"/>
        <v>0</v>
      </c>
      <c r="AT573">
        <f t="shared" si="116"/>
        <v>0</v>
      </c>
      <c r="AU573">
        <f t="shared" si="116"/>
        <v>0</v>
      </c>
      <c r="AV573">
        <f t="shared" si="116"/>
        <v>0</v>
      </c>
      <c r="AW573">
        <f t="shared" si="116"/>
        <v>0</v>
      </c>
      <c r="AX573">
        <f t="shared" si="113"/>
        <v>0</v>
      </c>
      <c r="AY573">
        <f t="shared" si="113"/>
        <v>0</v>
      </c>
      <c r="AZ573">
        <f t="shared" si="113"/>
        <v>0</v>
      </c>
      <c r="BA573">
        <f t="shared" si="113"/>
        <v>0</v>
      </c>
      <c r="BB573">
        <f t="shared" si="113"/>
        <v>0</v>
      </c>
      <c r="BC573">
        <f t="shared" si="113"/>
        <v>0</v>
      </c>
      <c r="BD573">
        <f t="shared" si="113"/>
        <v>0</v>
      </c>
      <c r="BE573">
        <f t="shared" si="113"/>
        <v>0</v>
      </c>
      <c r="BF573">
        <f t="shared" si="113"/>
        <v>0</v>
      </c>
      <c r="BG573">
        <f t="shared" si="113"/>
        <v>0</v>
      </c>
      <c r="BH573">
        <f t="shared" si="113"/>
        <v>0</v>
      </c>
      <c r="BI573">
        <f t="shared" si="113"/>
        <v>0</v>
      </c>
      <c r="BJ573" s="16"/>
      <c r="BL573">
        <v>0</v>
      </c>
      <c r="BO573" s="16" cm="1">
        <f t="array" ref="BO573">INDEX($BK$21:$BK$70,_xlfn.XMATCH($A573,$BK$21:$BK$70,-1))</f>
        <v>840</v>
      </c>
      <c r="BP573" s="16" cm="1">
        <f t="array" ref="BP573">INDEX($BK$21:$BK$70,_xlfn.XMATCH($A573,$BK$21:$BK$70,1))</f>
        <v>1200</v>
      </c>
      <c r="BQ573" s="16" cm="1">
        <f t="array" ref="BQ573">INDEX($BL$21:$BL$70,_xlfn.XMATCH($A573,$BK$21:$BK$70,-1))</f>
        <v>0</v>
      </c>
      <c r="BR573" s="16" cm="1">
        <f t="array" ref="BR573">INDEX($BL$21:$BL$70,_xlfn.XMATCH($A573,$BK$21:$BK$70,1))</f>
        <v>0</v>
      </c>
      <c r="BS573">
        <f t="shared" si="112"/>
        <v>0</v>
      </c>
    </row>
    <row r="574" spans="1:71" x14ac:dyDescent="0.2">
      <c r="A574">
        <v>913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2.7109193843642688E-8</v>
      </c>
      <c r="L574">
        <v>0</v>
      </c>
      <c r="M574">
        <v>0</v>
      </c>
      <c r="N574">
        <v>8.5807008667493305E-6</v>
      </c>
      <c r="O574">
        <v>0</v>
      </c>
      <c r="P574">
        <v>0</v>
      </c>
      <c r="Q574">
        <v>1.5798821645776943E-5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6.4914317578664394E-6</v>
      </c>
      <c r="AA574">
        <v>1.2810467310260947E-5</v>
      </c>
      <c r="AB574">
        <v>2.7705456799045059E-5</v>
      </c>
      <c r="AC574">
        <v>6.7124514401640237E-5</v>
      </c>
      <c r="AE574">
        <v>0</v>
      </c>
      <c r="AG574">
        <v>913</v>
      </c>
      <c r="AH574">
        <f t="shared" si="116"/>
        <v>0</v>
      </c>
      <c r="AI574">
        <f t="shared" si="116"/>
        <v>0</v>
      </c>
      <c r="AJ574">
        <f t="shared" si="116"/>
        <v>0</v>
      </c>
      <c r="AK574">
        <f t="shared" si="116"/>
        <v>0</v>
      </c>
      <c r="AL574">
        <f t="shared" si="116"/>
        <v>0</v>
      </c>
      <c r="AM574">
        <f t="shared" si="116"/>
        <v>0</v>
      </c>
      <c r="AN574">
        <f t="shared" si="116"/>
        <v>0</v>
      </c>
      <c r="AO574">
        <f t="shared" si="116"/>
        <v>0</v>
      </c>
      <c r="AP574">
        <f t="shared" si="116"/>
        <v>0</v>
      </c>
      <c r="AQ574">
        <f t="shared" si="116"/>
        <v>0</v>
      </c>
      <c r="AR574">
        <f t="shared" si="116"/>
        <v>0</v>
      </c>
      <c r="AS574">
        <f t="shared" si="116"/>
        <v>0</v>
      </c>
      <c r="AT574">
        <f t="shared" si="116"/>
        <v>0</v>
      </c>
      <c r="AU574">
        <f t="shared" si="116"/>
        <v>0</v>
      </c>
      <c r="AV574">
        <f t="shared" si="116"/>
        <v>0</v>
      </c>
      <c r="AW574">
        <f t="shared" si="116"/>
        <v>0</v>
      </c>
      <c r="AX574">
        <f t="shared" si="113"/>
        <v>0</v>
      </c>
      <c r="AY574">
        <f t="shared" si="113"/>
        <v>0</v>
      </c>
      <c r="AZ574">
        <f t="shared" si="113"/>
        <v>0</v>
      </c>
      <c r="BA574">
        <f t="shared" si="113"/>
        <v>0</v>
      </c>
      <c r="BB574">
        <f t="shared" si="113"/>
        <v>0</v>
      </c>
      <c r="BC574">
        <f t="shared" si="113"/>
        <v>0</v>
      </c>
      <c r="BD574">
        <f t="shared" si="113"/>
        <v>0</v>
      </c>
      <c r="BE574">
        <f t="shared" si="113"/>
        <v>0</v>
      </c>
      <c r="BF574">
        <f t="shared" si="113"/>
        <v>0</v>
      </c>
      <c r="BG574">
        <f t="shared" si="113"/>
        <v>0</v>
      </c>
      <c r="BH574">
        <f t="shared" si="113"/>
        <v>0</v>
      </c>
      <c r="BI574">
        <f t="shared" si="113"/>
        <v>0</v>
      </c>
      <c r="BJ574" s="16"/>
      <c r="BL574">
        <v>0</v>
      </c>
      <c r="BO574" s="16" cm="1">
        <f t="array" ref="BO574">INDEX($BK$21:$BK$70,_xlfn.XMATCH($A574,$BK$21:$BK$70,-1))</f>
        <v>840</v>
      </c>
      <c r="BP574" s="16" cm="1">
        <f t="array" ref="BP574">INDEX($BK$21:$BK$70,_xlfn.XMATCH($A574,$BK$21:$BK$70,1))</f>
        <v>1200</v>
      </c>
      <c r="BQ574" s="16" cm="1">
        <f t="array" ref="BQ574">INDEX($BL$21:$BL$70,_xlfn.XMATCH($A574,$BK$21:$BK$70,-1))</f>
        <v>0</v>
      </c>
      <c r="BR574" s="16" cm="1">
        <f t="array" ref="BR574">INDEX($BL$21:$BL$70,_xlfn.XMATCH($A574,$BK$21:$BK$70,1))</f>
        <v>0</v>
      </c>
      <c r="BS574">
        <f t="shared" si="112"/>
        <v>0</v>
      </c>
    </row>
    <row r="575" spans="1:71" x14ac:dyDescent="0.2">
      <c r="A575">
        <v>914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1.9781558238558071E-8</v>
      </c>
      <c r="L575">
        <v>0</v>
      </c>
      <c r="M575">
        <v>0</v>
      </c>
      <c r="N575">
        <v>8.2511226280671274E-6</v>
      </c>
      <c r="O575">
        <v>0</v>
      </c>
      <c r="P575">
        <v>0</v>
      </c>
      <c r="Q575">
        <v>1.5980515127412331E-5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1.0616360182476197E-5</v>
      </c>
      <c r="AB575">
        <v>2.7490102295807312E-5</v>
      </c>
      <c r="AC575">
        <v>7.1223001569628656E-5</v>
      </c>
      <c r="AE575">
        <v>0</v>
      </c>
      <c r="AG575">
        <v>914</v>
      </c>
      <c r="AH575">
        <f t="shared" si="116"/>
        <v>0</v>
      </c>
      <c r="AI575">
        <f t="shared" si="116"/>
        <v>0</v>
      </c>
      <c r="AJ575">
        <f t="shared" si="116"/>
        <v>0</v>
      </c>
      <c r="AK575">
        <f t="shared" si="116"/>
        <v>0</v>
      </c>
      <c r="AL575">
        <f t="shared" si="116"/>
        <v>0</v>
      </c>
      <c r="AM575">
        <f t="shared" si="116"/>
        <v>0</v>
      </c>
      <c r="AN575">
        <f t="shared" si="116"/>
        <v>0</v>
      </c>
      <c r="AO575">
        <f t="shared" si="116"/>
        <v>0</v>
      </c>
      <c r="AP575">
        <f t="shared" si="116"/>
        <v>0</v>
      </c>
      <c r="AQ575">
        <f t="shared" si="116"/>
        <v>0</v>
      </c>
      <c r="AR575">
        <f t="shared" si="116"/>
        <v>0</v>
      </c>
      <c r="AS575">
        <f t="shared" si="116"/>
        <v>0</v>
      </c>
      <c r="AT575">
        <f t="shared" si="116"/>
        <v>0</v>
      </c>
      <c r="AU575">
        <f t="shared" si="116"/>
        <v>0</v>
      </c>
      <c r="AV575">
        <f t="shared" si="116"/>
        <v>0</v>
      </c>
      <c r="AW575">
        <f t="shared" ref="AW575" si="118">Q575*$AE575</f>
        <v>0</v>
      </c>
      <c r="AX575">
        <f t="shared" si="113"/>
        <v>0</v>
      </c>
      <c r="AY575">
        <f t="shared" si="113"/>
        <v>0</v>
      </c>
      <c r="AZ575">
        <f t="shared" si="113"/>
        <v>0</v>
      </c>
      <c r="BA575">
        <f t="shared" si="113"/>
        <v>0</v>
      </c>
      <c r="BB575">
        <f t="shared" si="113"/>
        <v>0</v>
      </c>
      <c r="BC575">
        <f t="shared" si="113"/>
        <v>0</v>
      </c>
      <c r="BD575">
        <f t="shared" si="113"/>
        <v>0</v>
      </c>
      <c r="BE575">
        <f t="shared" si="113"/>
        <v>0</v>
      </c>
      <c r="BF575">
        <f t="shared" si="113"/>
        <v>0</v>
      </c>
      <c r="BG575">
        <f t="shared" si="113"/>
        <v>0</v>
      </c>
      <c r="BH575">
        <f t="shared" si="113"/>
        <v>0</v>
      </c>
      <c r="BI575">
        <f t="shared" si="113"/>
        <v>0</v>
      </c>
      <c r="BJ575" s="16"/>
      <c r="BL575">
        <v>0</v>
      </c>
      <c r="BO575" s="16" cm="1">
        <f t="array" ref="BO575">INDEX($BK$21:$BK$70,_xlfn.XMATCH($A575,$BK$21:$BK$70,-1))</f>
        <v>840</v>
      </c>
      <c r="BP575" s="16" cm="1">
        <f t="array" ref="BP575">INDEX($BK$21:$BK$70,_xlfn.XMATCH($A575,$BK$21:$BK$70,1))</f>
        <v>1200</v>
      </c>
      <c r="BQ575" s="16" cm="1">
        <f t="array" ref="BQ575">INDEX($BL$21:$BL$70,_xlfn.XMATCH($A575,$BK$21:$BK$70,-1))</f>
        <v>0</v>
      </c>
      <c r="BR575" s="16" cm="1">
        <f t="array" ref="BR575">INDEX($BL$21:$BL$70,_xlfn.XMATCH($A575,$BK$21:$BK$70,1))</f>
        <v>0</v>
      </c>
      <c r="BS575">
        <f t="shared" si="112"/>
        <v>0</v>
      </c>
    </row>
    <row r="576" spans="1:71" x14ac:dyDescent="0.2">
      <c r="A576">
        <v>915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1.9245981318812501E-8</v>
      </c>
      <c r="L576">
        <v>0</v>
      </c>
      <c r="M576">
        <v>0</v>
      </c>
      <c r="N576">
        <v>7.505605686755214E-6</v>
      </c>
      <c r="O576">
        <v>0</v>
      </c>
      <c r="P576">
        <v>0</v>
      </c>
      <c r="Q576">
        <v>1.4502244201634635E-5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7.2183867365867528E-6</v>
      </c>
      <c r="AB576">
        <v>3.0888669182166087E-5</v>
      </c>
      <c r="AC576">
        <v>6.9383186336278529E-5</v>
      </c>
      <c r="AE576">
        <v>0</v>
      </c>
      <c r="AG576">
        <v>915</v>
      </c>
      <c r="AH576">
        <f t="shared" ref="AH576:AW591" si="119">B576*$AE576</f>
        <v>0</v>
      </c>
      <c r="AI576">
        <f t="shared" si="119"/>
        <v>0</v>
      </c>
      <c r="AJ576">
        <f t="shared" si="119"/>
        <v>0</v>
      </c>
      <c r="AK576">
        <f t="shared" si="119"/>
        <v>0</v>
      </c>
      <c r="AL576">
        <f t="shared" si="119"/>
        <v>0</v>
      </c>
      <c r="AM576">
        <f t="shared" si="119"/>
        <v>0</v>
      </c>
      <c r="AN576">
        <f t="shared" si="119"/>
        <v>0</v>
      </c>
      <c r="AO576">
        <f t="shared" si="119"/>
        <v>0</v>
      </c>
      <c r="AP576">
        <f t="shared" si="119"/>
        <v>0</v>
      </c>
      <c r="AQ576">
        <f t="shared" si="119"/>
        <v>0</v>
      </c>
      <c r="AR576">
        <f t="shared" si="119"/>
        <v>0</v>
      </c>
      <c r="AS576">
        <f t="shared" si="119"/>
        <v>0</v>
      </c>
      <c r="AT576">
        <f t="shared" si="119"/>
        <v>0</v>
      </c>
      <c r="AU576">
        <f t="shared" si="119"/>
        <v>0</v>
      </c>
      <c r="AV576">
        <f t="shared" si="119"/>
        <v>0</v>
      </c>
      <c r="AW576">
        <f t="shared" si="119"/>
        <v>0</v>
      </c>
      <c r="AX576">
        <f t="shared" si="113"/>
        <v>0</v>
      </c>
      <c r="AY576">
        <f t="shared" si="113"/>
        <v>0</v>
      </c>
      <c r="AZ576">
        <f t="shared" si="113"/>
        <v>0</v>
      </c>
      <c r="BA576">
        <f t="shared" si="113"/>
        <v>0</v>
      </c>
      <c r="BB576">
        <f t="shared" si="113"/>
        <v>0</v>
      </c>
      <c r="BC576">
        <f t="shared" si="113"/>
        <v>0</v>
      </c>
      <c r="BD576">
        <f t="shared" si="113"/>
        <v>0</v>
      </c>
      <c r="BE576">
        <f t="shared" si="113"/>
        <v>0</v>
      </c>
      <c r="BF576">
        <f t="shared" si="113"/>
        <v>0</v>
      </c>
      <c r="BG576">
        <f t="shared" si="113"/>
        <v>0</v>
      </c>
      <c r="BH576">
        <f t="shared" si="113"/>
        <v>0</v>
      </c>
      <c r="BI576">
        <f t="shared" ref="BI576" si="120">AC576*$AE576</f>
        <v>0</v>
      </c>
      <c r="BJ576" s="16"/>
      <c r="BL576">
        <v>0</v>
      </c>
      <c r="BO576" s="16" cm="1">
        <f t="array" ref="BO576">INDEX($BK$21:$BK$70,_xlfn.XMATCH($A576,$BK$21:$BK$70,-1))</f>
        <v>840</v>
      </c>
      <c r="BP576" s="16" cm="1">
        <f t="array" ref="BP576">INDEX($BK$21:$BK$70,_xlfn.XMATCH($A576,$BK$21:$BK$70,1))</f>
        <v>1200</v>
      </c>
      <c r="BQ576" s="16" cm="1">
        <f t="array" ref="BQ576">INDEX($BL$21:$BL$70,_xlfn.XMATCH($A576,$BK$21:$BK$70,-1))</f>
        <v>0</v>
      </c>
      <c r="BR576" s="16" cm="1">
        <f t="array" ref="BR576">INDEX($BL$21:$BL$70,_xlfn.XMATCH($A576,$BK$21:$BK$70,1))</f>
        <v>0</v>
      </c>
      <c r="BS576">
        <f t="shared" si="112"/>
        <v>0</v>
      </c>
    </row>
    <row r="577" spans="1:71" x14ac:dyDescent="0.2">
      <c r="A577">
        <v>916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1.5508029947171626E-8</v>
      </c>
      <c r="L577">
        <v>0</v>
      </c>
      <c r="M577">
        <v>0</v>
      </c>
      <c r="N577">
        <v>7.8776253267388672E-6</v>
      </c>
      <c r="O577">
        <v>0</v>
      </c>
      <c r="P577">
        <v>0</v>
      </c>
      <c r="Q577">
        <v>1.3727037676006787E-5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7.2520046616766549E-6</v>
      </c>
      <c r="AB577">
        <v>2.9125309019578586E-5</v>
      </c>
      <c r="AC577">
        <v>6.8014756917224959E-5</v>
      </c>
      <c r="AE577">
        <v>0</v>
      </c>
      <c r="AG577">
        <v>916</v>
      </c>
      <c r="AH577">
        <f t="shared" si="119"/>
        <v>0</v>
      </c>
      <c r="AI577">
        <f t="shared" si="119"/>
        <v>0</v>
      </c>
      <c r="AJ577">
        <f t="shared" si="119"/>
        <v>0</v>
      </c>
      <c r="AK577">
        <f t="shared" si="119"/>
        <v>0</v>
      </c>
      <c r="AL577">
        <f t="shared" si="119"/>
        <v>0</v>
      </c>
      <c r="AM577">
        <f t="shared" si="119"/>
        <v>0</v>
      </c>
      <c r="AN577">
        <f t="shared" si="119"/>
        <v>0</v>
      </c>
      <c r="AO577">
        <f t="shared" si="119"/>
        <v>0</v>
      </c>
      <c r="AP577">
        <f t="shared" si="119"/>
        <v>0</v>
      </c>
      <c r="AQ577">
        <f t="shared" si="119"/>
        <v>0</v>
      </c>
      <c r="AR577">
        <f t="shared" si="119"/>
        <v>0</v>
      </c>
      <c r="AS577">
        <f t="shared" si="119"/>
        <v>0</v>
      </c>
      <c r="AT577">
        <f t="shared" si="119"/>
        <v>0</v>
      </c>
      <c r="AU577">
        <f t="shared" si="119"/>
        <v>0</v>
      </c>
      <c r="AV577">
        <f t="shared" si="119"/>
        <v>0</v>
      </c>
      <c r="AW577">
        <f t="shared" si="119"/>
        <v>0</v>
      </c>
      <c r="AX577">
        <f t="shared" ref="AX577:BI598" si="121">R577*$AE577</f>
        <v>0</v>
      </c>
      <c r="AY577">
        <f t="shared" si="121"/>
        <v>0</v>
      </c>
      <c r="AZ577">
        <f t="shared" si="121"/>
        <v>0</v>
      </c>
      <c r="BA577">
        <f t="shared" si="121"/>
        <v>0</v>
      </c>
      <c r="BB577">
        <f t="shared" si="121"/>
        <v>0</v>
      </c>
      <c r="BC577">
        <f t="shared" si="121"/>
        <v>0</v>
      </c>
      <c r="BD577">
        <f t="shared" si="121"/>
        <v>0</v>
      </c>
      <c r="BE577">
        <f t="shared" si="121"/>
        <v>0</v>
      </c>
      <c r="BF577">
        <f t="shared" si="121"/>
        <v>0</v>
      </c>
      <c r="BG577">
        <f t="shared" si="121"/>
        <v>0</v>
      </c>
      <c r="BH577">
        <f t="shared" si="121"/>
        <v>0</v>
      </c>
      <c r="BI577">
        <f t="shared" si="121"/>
        <v>0</v>
      </c>
      <c r="BJ577" s="16"/>
      <c r="BL577">
        <v>0</v>
      </c>
      <c r="BO577" s="16" cm="1">
        <f t="array" ref="BO577">INDEX($BK$21:$BK$70,_xlfn.XMATCH($A577,$BK$21:$BK$70,-1))</f>
        <v>840</v>
      </c>
      <c r="BP577" s="16" cm="1">
        <f t="array" ref="BP577">INDEX($BK$21:$BK$70,_xlfn.XMATCH($A577,$BK$21:$BK$70,1))</f>
        <v>1200</v>
      </c>
      <c r="BQ577" s="16" cm="1">
        <f t="array" ref="BQ577">INDEX($BL$21:$BL$70,_xlfn.XMATCH($A577,$BK$21:$BK$70,-1))</f>
        <v>0</v>
      </c>
      <c r="BR577" s="16" cm="1">
        <f t="array" ref="BR577">INDEX($BL$21:$BL$70,_xlfn.XMATCH($A577,$BK$21:$BK$70,1))</f>
        <v>0</v>
      </c>
      <c r="BS577">
        <f t="shared" si="112"/>
        <v>0</v>
      </c>
    </row>
    <row r="578" spans="1:71" x14ac:dyDescent="0.2">
      <c r="A578">
        <v>917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2.3526904221043639E-8</v>
      </c>
      <c r="L578">
        <v>0</v>
      </c>
      <c r="M578">
        <v>0</v>
      </c>
      <c r="N578">
        <v>7.9901298668287248E-6</v>
      </c>
      <c r="O578">
        <v>0</v>
      </c>
      <c r="P578">
        <v>0</v>
      </c>
      <c r="Q578">
        <v>1.4108616632779547E-5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9.5222359835126598E-6</v>
      </c>
      <c r="AB578">
        <v>2.8290312410329602E-5</v>
      </c>
      <c r="AC578">
        <v>6.7530291157070281E-5</v>
      </c>
      <c r="AE578">
        <v>0</v>
      </c>
      <c r="AG578">
        <v>917</v>
      </c>
      <c r="AH578">
        <f t="shared" si="119"/>
        <v>0</v>
      </c>
      <c r="AI578">
        <f t="shared" si="119"/>
        <v>0</v>
      </c>
      <c r="AJ578">
        <f t="shared" si="119"/>
        <v>0</v>
      </c>
      <c r="AK578">
        <f t="shared" si="119"/>
        <v>0</v>
      </c>
      <c r="AL578">
        <f t="shared" si="119"/>
        <v>0</v>
      </c>
      <c r="AM578">
        <f t="shared" si="119"/>
        <v>0</v>
      </c>
      <c r="AN578">
        <f t="shared" si="119"/>
        <v>0</v>
      </c>
      <c r="AO578">
        <f t="shared" si="119"/>
        <v>0</v>
      </c>
      <c r="AP578">
        <f t="shared" si="119"/>
        <v>0</v>
      </c>
      <c r="AQ578">
        <f t="shared" si="119"/>
        <v>0</v>
      </c>
      <c r="AR578">
        <f t="shared" si="119"/>
        <v>0</v>
      </c>
      <c r="AS578">
        <f t="shared" si="119"/>
        <v>0</v>
      </c>
      <c r="AT578">
        <f t="shared" si="119"/>
        <v>0</v>
      </c>
      <c r="AU578">
        <f t="shared" si="119"/>
        <v>0</v>
      </c>
      <c r="AV578">
        <f t="shared" si="119"/>
        <v>0</v>
      </c>
      <c r="AW578">
        <f t="shared" si="119"/>
        <v>0</v>
      </c>
      <c r="AX578">
        <f t="shared" si="121"/>
        <v>0</v>
      </c>
      <c r="AY578">
        <f t="shared" si="121"/>
        <v>0</v>
      </c>
      <c r="AZ578">
        <f t="shared" si="121"/>
        <v>0</v>
      </c>
      <c r="BA578">
        <f t="shared" si="121"/>
        <v>0</v>
      </c>
      <c r="BB578">
        <f t="shared" si="121"/>
        <v>0</v>
      </c>
      <c r="BC578">
        <f t="shared" si="121"/>
        <v>0</v>
      </c>
      <c r="BD578">
        <f t="shared" si="121"/>
        <v>0</v>
      </c>
      <c r="BE578">
        <f t="shared" si="121"/>
        <v>0</v>
      </c>
      <c r="BF578">
        <f t="shared" si="121"/>
        <v>0</v>
      </c>
      <c r="BG578">
        <f t="shared" si="121"/>
        <v>0</v>
      </c>
      <c r="BH578">
        <f t="shared" si="121"/>
        <v>0</v>
      </c>
      <c r="BI578">
        <f t="shared" si="121"/>
        <v>0</v>
      </c>
      <c r="BJ578" s="16"/>
      <c r="BL578">
        <v>0</v>
      </c>
      <c r="BO578" s="16" cm="1">
        <f t="array" ref="BO578">INDEX($BK$21:$BK$70,_xlfn.XMATCH($A578,$BK$21:$BK$70,-1))</f>
        <v>840</v>
      </c>
      <c r="BP578" s="16" cm="1">
        <f t="array" ref="BP578">INDEX($BK$21:$BK$70,_xlfn.XMATCH($A578,$BK$21:$BK$70,1))</f>
        <v>1200</v>
      </c>
      <c r="BQ578" s="16" cm="1">
        <f t="array" ref="BQ578">INDEX($BL$21:$BL$70,_xlfn.XMATCH($A578,$BK$21:$BK$70,-1))</f>
        <v>0</v>
      </c>
      <c r="BR578" s="16" cm="1">
        <f t="array" ref="BR578">INDEX($BL$21:$BL$70,_xlfn.XMATCH($A578,$BK$21:$BK$70,1))</f>
        <v>0</v>
      </c>
      <c r="BS578">
        <f t="shared" si="112"/>
        <v>0</v>
      </c>
    </row>
    <row r="579" spans="1:71" x14ac:dyDescent="0.2">
      <c r="A579">
        <v>918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1.975493113085067E-8</v>
      </c>
      <c r="L579">
        <v>0</v>
      </c>
      <c r="M579">
        <v>0</v>
      </c>
      <c r="N579">
        <v>7.8080914848759276E-6</v>
      </c>
      <c r="O579">
        <v>0</v>
      </c>
      <c r="P579">
        <v>0</v>
      </c>
      <c r="Q579">
        <v>1.4586979883579555E-5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8.6090259674530702E-6</v>
      </c>
      <c r="AB579">
        <v>2.2198129021682806E-5</v>
      </c>
      <c r="AC579">
        <v>6.8757922451624044E-5</v>
      </c>
      <c r="AE579">
        <v>0</v>
      </c>
      <c r="AG579">
        <v>918</v>
      </c>
      <c r="AH579">
        <f t="shared" si="119"/>
        <v>0</v>
      </c>
      <c r="AI579">
        <f t="shared" si="119"/>
        <v>0</v>
      </c>
      <c r="AJ579">
        <f t="shared" si="119"/>
        <v>0</v>
      </c>
      <c r="AK579">
        <f t="shared" si="119"/>
        <v>0</v>
      </c>
      <c r="AL579">
        <f t="shared" si="119"/>
        <v>0</v>
      </c>
      <c r="AM579">
        <f t="shared" si="119"/>
        <v>0</v>
      </c>
      <c r="AN579">
        <f t="shared" si="119"/>
        <v>0</v>
      </c>
      <c r="AO579">
        <f t="shared" si="119"/>
        <v>0</v>
      </c>
      <c r="AP579">
        <f t="shared" si="119"/>
        <v>0</v>
      </c>
      <c r="AQ579">
        <f t="shared" si="119"/>
        <v>0</v>
      </c>
      <c r="AR579">
        <f t="shared" si="119"/>
        <v>0</v>
      </c>
      <c r="AS579">
        <f t="shared" si="119"/>
        <v>0</v>
      </c>
      <c r="AT579">
        <f t="shared" si="119"/>
        <v>0</v>
      </c>
      <c r="AU579">
        <f t="shared" si="119"/>
        <v>0</v>
      </c>
      <c r="AV579">
        <f t="shared" si="119"/>
        <v>0</v>
      </c>
      <c r="AW579">
        <f t="shared" si="119"/>
        <v>0</v>
      </c>
      <c r="AX579">
        <f t="shared" si="121"/>
        <v>0</v>
      </c>
      <c r="AY579">
        <f t="shared" si="121"/>
        <v>0</v>
      </c>
      <c r="AZ579">
        <f t="shared" si="121"/>
        <v>0</v>
      </c>
      <c r="BA579">
        <f t="shared" si="121"/>
        <v>0</v>
      </c>
      <c r="BB579">
        <f t="shared" si="121"/>
        <v>0</v>
      </c>
      <c r="BC579">
        <f t="shared" si="121"/>
        <v>0</v>
      </c>
      <c r="BD579">
        <f t="shared" si="121"/>
        <v>0</v>
      </c>
      <c r="BE579">
        <f t="shared" si="121"/>
        <v>0</v>
      </c>
      <c r="BF579">
        <f t="shared" si="121"/>
        <v>0</v>
      </c>
      <c r="BG579">
        <f t="shared" si="121"/>
        <v>0</v>
      </c>
      <c r="BH579">
        <f t="shared" si="121"/>
        <v>0</v>
      </c>
      <c r="BI579">
        <f t="shared" si="121"/>
        <v>0</v>
      </c>
      <c r="BJ579" s="16"/>
      <c r="BL579">
        <v>0</v>
      </c>
      <c r="BO579" s="16" cm="1">
        <f t="array" ref="BO579">INDEX($BK$21:$BK$70,_xlfn.XMATCH($A579,$BK$21:$BK$70,-1))</f>
        <v>840</v>
      </c>
      <c r="BP579" s="16" cm="1">
        <f t="array" ref="BP579">INDEX($BK$21:$BK$70,_xlfn.XMATCH($A579,$BK$21:$BK$70,1))</f>
        <v>1200</v>
      </c>
      <c r="BQ579" s="16" cm="1">
        <f t="array" ref="BQ579">INDEX($BL$21:$BL$70,_xlfn.XMATCH($A579,$BK$21:$BK$70,-1))</f>
        <v>0</v>
      </c>
      <c r="BR579" s="16" cm="1">
        <f t="array" ref="BR579">INDEX($BL$21:$BL$70,_xlfn.XMATCH($A579,$BK$21:$BK$70,1))</f>
        <v>0</v>
      </c>
      <c r="BS579">
        <f t="shared" si="112"/>
        <v>0</v>
      </c>
    </row>
    <row r="580" spans="1:71" x14ac:dyDescent="0.2">
      <c r="A580">
        <v>919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2.2892177272919962E-8</v>
      </c>
      <c r="L580">
        <v>0</v>
      </c>
      <c r="M580">
        <v>0</v>
      </c>
      <c r="N580">
        <v>8.5163446711208454E-6</v>
      </c>
      <c r="O580">
        <v>0</v>
      </c>
      <c r="P580">
        <v>0</v>
      </c>
      <c r="Q580">
        <v>1.4281425849331534E-5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9.3932159126044319E-6</v>
      </c>
      <c r="AB580">
        <v>2.4214972313765332E-5</v>
      </c>
      <c r="AC580">
        <v>6.516508232398532E-5</v>
      </c>
      <c r="AE580">
        <v>0</v>
      </c>
      <c r="AG580">
        <v>919</v>
      </c>
      <c r="AH580">
        <f t="shared" si="119"/>
        <v>0</v>
      </c>
      <c r="AI580">
        <f t="shared" si="119"/>
        <v>0</v>
      </c>
      <c r="AJ580">
        <f t="shared" si="119"/>
        <v>0</v>
      </c>
      <c r="AK580">
        <f t="shared" si="119"/>
        <v>0</v>
      </c>
      <c r="AL580">
        <f t="shared" si="119"/>
        <v>0</v>
      </c>
      <c r="AM580">
        <f t="shared" si="119"/>
        <v>0</v>
      </c>
      <c r="AN580">
        <f t="shared" si="119"/>
        <v>0</v>
      </c>
      <c r="AO580">
        <f t="shared" si="119"/>
        <v>0</v>
      </c>
      <c r="AP580">
        <f t="shared" si="119"/>
        <v>0</v>
      </c>
      <c r="AQ580">
        <f t="shared" si="119"/>
        <v>0</v>
      </c>
      <c r="AR580">
        <f t="shared" si="119"/>
        <v>0</v>
      </c>
      <c r="AS580">
        <f t="shared" si="119"/>
        <v>0</v>
      </c>
      <c r="AT580">
        <f t="shared" si="119"/>
        <v>0</v>
      </c>
      <c r="AU580">
        <f t="shared" si="119"/>
        <v>0</v>
      </c>
      <c r="AV580">
        <f t="shared" si="119"/>
        <v>0</v>
      </c>
      <c r="AW580">
        <f t="shared" si="119"/>
        <v>0</v>
      </c>
      <c r="AX580">
        <f t="shared" si="121"/>
        <v>0</v>
      </c>
      <c r="AY580">
        <f t="shared" si="121"/>
        <v>0</v>
      </c>
      <c r="AZ580">
        <f t="shared" si="121"/>
        <v>0</v>
      </c>
      <c r="BA580">
        <f t="shared" si="121"/>
        <v>0</v>
      </c>
      <c r="BB580">
        <f t="shared" si="121"/>
        <v>0</v>
      </c>
      <c r="BC580">
        <f t="shared" si="121"/>
        <v>0</v>
      </c>
      <c r="BD580">
        <f t="shared" si="121"/>
        <v>0</v>
      </c>
      <c r="BE580">
        <f t="shared" si="121"/>
        <v>0</v>
      </c>
      <c r="BF580">
        <f t="shared" si="121"/>
        <v>0</v>
      </c>
      <c r="BG580">
        <f t="shared" si="121"/>
        <v>0</v>
      </c>
      <c r="BH580">
        <f t="shared" si="121"/>
        <v>0</v>
      </c>
      <c r="BI580">
        <f t="shared" si="121"/>
        <v>0</v>
      </c>
      <c r="BJ580" s="16"/>
      <c r="BL580">
        <v>0</v>
      </c>
      <c r="BO580" s="16" cm="1">
        <f t="array" ref="BO580">INDEX($BK$21:$BK$70,_xlfn.XMATCH($A580,$BK$21:$BK$70,-1))</f>
        <v>840</v>
      </c>
      <c r="BP580" s="16" cm="1">
        <f t="array" ref="BP580">INDEX($BK$21:$BK$70,_xlfn.XMATCH($A580,$BK$21:$BK$70,1))</f>
        <v>1200</v>
      </c>
      <c r="BQ580" s="16" cm="1">
        <f t="array" ref="BQ580">INDEX($BL$21:$BL$70,_xlfn.XMATCH($A580,$BK$21:$BK$70,-1))</f>
        <v>0</v>
      </c>
      <c r="BR580" s="16" cm="1">
        <f t="array" ref="BR580">INDEX($BL$21:$BL$70,_xlfn.XMATCH($A580,$BK$21:$BK$70,1))</f>
        <v>0</v>
      </c>
      <c r="BS580">
        <f t="shared" si="112"/>
        <v>0</v>
      </c>
    </row>
    <row r="581" spans="1:71" x14ac:dyDescent="0.2">
      <c r="A581">
        <v>920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2.3376596829313096E-8</v>
      </c>
      <c r="L581">
        <v>0</v>
      </c>
      <c r="M581">
        <v>0</v>
      </c>
      <c r="N581">
        <v>7.7027851501590981E-6</v>
      </c>
      <c r="O581">
        <v>0</v>
      </c>
      <c r="P581">
        <v>0</v>
      </c>
      <c r="Q581">
        <v>1.3414395647226507E-5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7.5829316108564553E-6</v>
      </c>
      <c r="AB581">
        <v>3.1201435846418359E-5</v>
      </c>
      <c r="AC581">
        <v>6.2706765149736558E-5</v>
      </c>
      <c r="AE581">
        <v>0</v>
      </c>
      <c r="AG581">
        <v>920</v>
      </c>
      <c r="AH581">
        <f t="shared" si="119"/>
        <v>0</v>
      </c>
      <c r="AI581">
        <f t="shared" si="119"/>
        <v>0</v>
      </c>
      <c r="AJ581">
        <f t="shared" si="119"/>
        <v>0</v>
      </c>
      <c r="AK581">
        <f t="shared" si="119"/>
        <v>0</v>
      </c>
      <c r="AL581">
        <f t="shared" si="119"/>
        <v>0</v>
      </c>
      <c r="AM581">
        <f t="shared" si="119"/>
        <v>0</v>
      </c>
      <c r="AN581">
        <f t="shared" si="119"/>
        <v>0</v>
      </c>
      <c r="AO581">
        <f t="shared" si="119"/>
        <v>0</v>
      </c>
      <c r="AP581">
        <f t="shared" si="119"/>
        <v>0</v>
      </c>
      <c r="AQ581">
        <f t="shared" si="119"/>
        <v>0</v>
      </c>
      <c r="AR581">
        <f t="shared" si="119"/>
        <v>0</v>
      </c>
      <c r="AS581">
        <f t="shared" si="119"/>
        <v>0</v>
      </c>
      <c r="AT581">
        <f t="shared" si="119"/>
        <v>0</v>
      </c>
      <c r="AU581">
        <f t="shared" si="119"/>
        <v>0</v>
      </c>
      <c r="AV581">
        <f t="shared" si="119"/>
        <v>0</v>
      </c>
      <c r="AW581">
        <f t="shared" si="119"/>
        <v>0</v>
      </c>
      <c r="AX581">
        <f t="shared" si="121"/>
        <v>0</v>
      </c>
      <c r="AY581">
        <f t="shared" si="121"/>
        <v>0</v>
      </c>
      <c r="AZ581">
        <f t="shared" si="121"/>
        <v>0</v>
      </c>
      <c r="BA581">
        <f t="shared" si="121"/>
        <v>0</v>
      </c>
      <c r="BB581">
        <f t="shared" si="121"/>
        <v>0</v>
      </c>
      <c r="BC581">
        <f t="shared" si="121"/>
        <v>0</v>
      </c>
      <c r="BD581">
        <f t="shared" si="121"/>
        <v>0</v>
      </c>
      <c r="BE581">
        <f t="shared" si="121"/>
        <v>0</v>
      </c>
      <c r="BF581">
        <f t="shared" si="121"/>
        <v>0</v>
      </c>
      <c r="BG581">
        <f t="shared" si="121"/>
        <v>0</v>
      </c>
      <c r="BH581">
        <f t="shared" si="121"/>
        <v>0</v>
      </c>
      <c r="BI581">
        <f t="shared" si="121"/>
        <v>0</v>
      </c>
      <c r="BJ581" s="16"/>
      <c r="BL581">
        <v>0</v>
      </c>
      <c r="BO581" s="16" cm="1">
        <f t="array" ref="BO581">INDEX($BK$21:$BK$70,_xlfn.XMATCH($A581,$BK$21:$BK$70,-1))</f>
        <v>840</v>
      </c>
      <c r="BP581" s="16" cm="1">
        <f t="array" ref="BP581">INDEX($BK$21:$BK$70,_xlfn.XMATCH($A581,$BK$21:$BK$70,1))</f>
        <v>1200</v>
      </c>
      <c r="BQ581" s="16" cm="1">
        <f t="array" ref="BQ581">INDEX($BL$21:$BL$70,_xlfn.XMATCH($A581,$BK$21:$BK$70,-1))</f>
        <v>0</v>
      </c>
      <c r="BR581" s="16" cm="1">
        <f t="array" ref="BR581">INDEX($BL$21:$BL$70,_xlfn.XMATCH($A581,$BK$21:$BK$70,1))</f>
        <v>0</v>
      </c>
      <c r="BS581">
        <f t="shared" si="112"/>
        <v>0</v>
      </c>
    </row>
    <row r="582" spans="1:71" x14ac:dyDescent="0.2">
      <c r="A582">
        <v>921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1.4623390625100036E-8</v>
      </c>
      <c r="L582">
        <v>0</v>
      </c>
      <c r="M582">
        <v>0</v>
      </c>
      <c r="N582">
        <v>7.1848106681199809E-6</v>
      </c>
      <c r="O582">
        <v>0</v>
      </c>
      <c r="P582">
        <v>0</v>
      </c>
      <c r="Q582">
        <v>1.3964101766030468E-5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6.6401966477491377E-6</v>
      </c>
      <c r="AB582">
        <v>2.6306265269341038E-5</v>
      </c>
      <c r="AC582">
        <v>6.5741713300092528E-5</v>
      </c>
      <c r="AE582">
        <v>0</v>
      </c>
      <c r="AG582">
        <v>921</v>
      </c>
      <c r="AH582">
        <f t="shared" si="119"/>
        <v>0</v>
      </c>
      <c r="AI582">
        <f t="shared" si="119"/>
        <v>0</v>
      </c>
      <c r="AJ582">
        <f t="shared" si="119"/>
        <v>0</v>
      </c>
      <c r="AK582">
        <f t="shared" si="119"/>
        <v>0</v>
      </c>
      <c r="AL582">
        <f t="shared" si="119"/>
        <v>0</v>
      </c>
      <c r="AM582">
        <f t="shared" si="119"/>
        <v>0</v>
      </c>
      <c r="AN582">
        <f t="shared" si="119"/>
        <v>0</v>
      </c>
      <c r="AO582">
        <f t="shared" si="119"/>
        <v>0</v>
      </c>
      <c r="AP582">
        <f t="shared" si="119"/>
        <v>0</v>
      </c>
      <c r="AQ582">
        <f t="shared" si="119"/>
        <v>0</v>
      </c>
      <c r="AR582">
        <f t="shared" si="119"/>
        <v>0</v>
      </c>
      <c r="AS582">
        <f t="shared" si="119"/>
        <v>0</v>
      </c>
      <c r="AT582">
        <f t="shared" si="119"/>
        <v>0</v>
      </c>
      <c r="AU582">
        <f t="shared" si="119"/>
        <v>0</v>
      </c>
      <c r="AV582">
        <f t="shared" si="119"/>
        <v>0</v>
      </c>
      <c r="AW582">
        <f t="shared" si="119"/>
        <v>0</v>
      </c>
      <c r="AX582">
        <f t="shared" si="121"/>
        <v>0</v>
      </c>
      <c r="AY582">
        <f t="shared" si="121"/>
        <v>0</v>
      </c>
      <c r="AZ582">
        <f t="shared" si="121"/>
        <v>0</v>
      </c>
      <c r="BA582">
        <f t="shared" si="121"/>
        <v>0</v>
      </c>
      <c r="BB582">
        <f t="shared" si="121"/>
        <v>0</v>
      </c>
      <c r="BC582">
        <f t="shared" si="121"/>
        <v>0</v>
      </c>
      <c r="BD582">
        <f t="shared" si="121"/>
        <v>0</v>
      </c>
      <c r="BE582">
        <f t="shared" si="121"/>
        <v>0</v>
      </c>
      <c r="BF582">
        <f t="shared" si="121"/>
        <v>0</v>
      </c>
      <c r="BG582">
        <f t="shared" si="121"/>
        <v>0</v>
      </c>
      <c r="BH582">
        <f t="shared" si="121"/>
        <v>0</v>
      </c>
      <c r="BI582">
        <f t="shared" si="121"/>
        <v>0</v>
      </c>
      <c r="BJ582" s="16"/>
      <c r="BL582">
        <v>0</v>
      </c>
      <c r="BO582" s="16" cm="1">
        <f t="array" ref="BO582">INDEX($BK$21:$BK$70,_xlfn.XMATCH($A582,$BK$21:$BK$70,-1))</f>
        <v>840</v>
      </c>
      <c r="BP582" s="16" cm="1">
        <f t="array" ref="BP582">INDEX($BK$21:$BK$70,_xlfn.XMATCH($A582,$BK$21:$BK$70,1))</f>
        <v>1200</v>
      </c>
      <c r="BQ582" s="16" cm="1">
        <f t="array" ref="BQ582">INDEX($BL$21:$BL$70,_xlfn.XMATCH($A582,$BK$21:$BK$70,-1))</f>
        <v>0</v>
      </c>
      <c r="BR582" s="16" cm="1">
        <f t="array" ref="BR582">INDEX($BL$21:$BL$70,_xlfn.XMATCH($A582,$BK$21:$BK$70,1))</f>
        <v>0</v>
      </c>
      <c r="BS582">
        <f t="shared" si="112"/>
        <v>0</v>
      </c>
    </row>
    <row r="583" spans="1:71" x14ac:dyDescent="0.2">
      <c r="A583">
        <v>922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2.1287611741761271E-8</v>
      </c>
      <c r="L583">
        <v>0</v>
      </c>
      <c r="M583">
        <v>0</v>
      </c>
      <c r="N583">
        <v>6.9589406754895917E-6</v>
      </c>
      <c r="O583">
        <v>0</v>
      </c>
      <c r="P583">
        <v>0</v>
      </c>
      <c r="Q583">
        <v>1.3053129767258146E-5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2.8432986150214526E-5</v>
      </c>
      <c r="AC583">
        <v>5.7741393189230715E-5</v>
      </c>
      <c r="AE583">
        <v>0</v>
      </c>
      <c r="AG583">
        <v>922</v>
      </c>
      <c r="AH583">
        <f t="shared" si="119"/>
        <v>0</v>
      </c>
      <c r="AI583">
        <f t="shared" si="119"/>
        <v>0</v>
      </c>
      <c r="AJ583">
        <f t="shared" si="119"/>
        <v>0</v>
      </c>
      <c r="AK583">
        <f t="shared" si="119"/>
        <v>0</v>
      </c>
      <c r="AL583">
        <f t="shared" si="119"/>
        <v>0</v>
      </c>
      <c r="AM583">
        <f t="shared" si="119"/>
        <v>0</v>
      </c>
      <c r="AN583">
        <f t="shared" si="119"/>
        <v>0</v>
      </c>
      <c r="AO583">
        <f t="shared" si="119"/>
        <v>0</v>
      </c>
      <c r="AP583">
        <f t="shared" si="119"/>
        <v>0</v>
      </c>
      <c r="AQ583">
        <f t="shared" si="119"/>
        <v>0</v>
      </c>
      <c r="AR583">
        <f t="shared" si="119"/>
        <v>0</v>
      </c>
      <c r="AS583">
        <f t="shared" si="119"/>
        <v>0</v>
      </c>
      <c r="AT583">
        <f t="shared" si="119"/>
        <v>0</v>
      </c>
      <c r="AU583">
        <f t="shared" si="119"/>
        <v>0</v>
      </c>
      <c r="AV583">
        <f t="shared" si="119"/>
        <v>0</v>
      </c>
      <c r="AW583">
        <f t="shared" si="119"/>
        <v>0</v>
      </c>
      <c r="AX583">
        <f t="shared" si="121"/>
        <v>0</v>
      </c>
      <c r="AY583">
        <f t="shared" si="121"/>
        <v>0</v>
      </c>
      <c r="AZ583">
        <f t="shared" si="121"/>
        <v>0</v>
      </c>
      <c r="BA583">
        <f t="shared" si="121"/>
        <v>0</v>
      </c>
      <c r="BB583">
        <f t="shared" si="121"/>
        <v>0</v>
      </c>
      <c r="BC583">
        <f t="shared" si="121"/>
        <v>0</v>
      </c>
      <c r="BD583">
        <f t="shared" si="121"/>
        <v>0</v>
      </c>
      <c r="BE583">
        <f t="shared" si="121"/>
        <v>0</v>
      </c>
      <c r="BF583">
        <f t="shared" si="121"/>
        <v>0</v>
      </c>
      <c r="BG583">
        <f t="shared" si="121"/>
        <v>0</v>
      </c>
      <c r="BH583">
        <f t="shared" si="121"/>
        <v>0</v>
      </c>
      <c r="BI583">
        <f t="shared" si="121"/>
        <v>0</v>
      </c>
      <c r="BJ583" s="16"/>
      <c r="BL583">
        <v>0</v>
      </c>
      <c r="BO583" s="16" cm="1">
        <f t="array" ref="BO583">INDEX($BK$21:$BK$70,_xlfn.XMATCH($A583,$BK$21:$BK$70,-1))</f>
        <v>840</v>
      </c>
      <c r="BP583" s="16" cm="1">
        <f t="array" ref="BP583">INDEX($BK$21:$BK$70,_xlfn.XMATCH($A583,$BK$21:$BK$70,1))</f>
        <v>1200</v>
      </c>
      <c r="BQ583" s="16" cm="1">
        <f t="array" ref="BQ583">INDEX($BL$21:$BL$70,_xlfn.XMATCH($A583,$BK$21:$BK$70,-1))</f>
        <v>0</v>
      </c>
      <c r="BR583" s="16" cm="1">
        <f t="array" ref="BR583">INDEX($BL$21:$BL$70,_xlfn.XMATCH($A583,$BK$21:$BK$70,1))</f>
        <v>0</v>
      </c>
      <c r="BS583">
        <f t="shared" si="112"/>
        <v>0</v>
      </c>
    </row>
    <row r="584" spans="1:71" x14ac:dyDescent="0.2">
      <c r="A584">
        <v>923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1.627513581851551E-8</v>
      </c>
      <c r="L584">
        <v>0</v>
      </c>
      <c r="M584">
        <v>0</v>
      </c>
      <c r="N584">
        <v>7.8925395428325376E-6</v>
      </c>
      <c r="O584">
        <v>0</v>
      </c>
      <c r="P584">
        <v>0</v>
      </c>
      <c r="Q584">
        <v>1.2949773138295595E-5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3.1251497360523401E-5</v>
      </c>
      <c r="AC584">
        <v>5.8029368016977152E-5</v>
      </c>
      <c r="AE584">
        <v>0</v>
      </c>
      <c r="AG584">
        <v>923</v>
      </c>
      <c r="AH584">
        <f t="shared" si="119"/>
        <v>0</v>
      </c>
      <c r="AI584">
        <f t="shared" si="119"/>
        <v>0</v>
      </c>
      <c r="AJ584">
        <f t="shared" si="119"/>
        <v>0</v>
      </c>
      <c r="AK584">
        <f t="shared" si="119"/>
        <v>0</v>
      </c>
      <c r="AL584">
        <f t="shared" si="119"/>
        <v>0</v>
      </c>
      <c r="AM584">
        <f t="shared" si="119"/>
        <v>0</v>
      </c>
      <c r="AN584">
        <f t="shared" si="119"/>
        <v>0</v>
      </c>
      <c r="AO584">
        <f t="shared" si="119"/>
        <v>0</v>
      </c>
      <c r="AP584">
        <f t="shared" si="119"/>
        <v>0</v>
      </c>
      <c r="AQ584">
        <f t="shared" si="119"/>
        <v>0</v>
      </c>
      <c r="AR584">
        <f t="shared" si="119"/>
        <v>0</v>
      </c>
      <c r="AS584">
        <f t="shared" si="119"/>
        <v>0</v>
      </c>
      <c r="AT584">
        <f t="shared" si="119"/>
        <v>0</v>
      </c>
      <c r="AU584">
        <f t="shared" si="119"/>
        <v>0</v>
      </c>
      <c r="AV584">
        <f t="shared" si="119"/>
        <v>0</v>
      </c>
      <c r="AW584">
        <f t="shared" si="119"/>
        <v>0</v>
      </c>
      <c r="AX584">
        <f t="shared" si="121"/>
        <v>0</v>
      </c>
      <c r="AY584">
        <f t="shared" si="121"/>
        <v>0</v>
      </c>
      <c r="AZ584">
        <f t="shared" si="121"/>
        <v>0</v>
      </c>
      <c r="BA584">
        <f t="shared" si="121"/>
        <v>0</v>
      </c>
      <c r="BB584">
        <f t="shared" si="121"/>
        <v>0</v>
      </c>
      <c r="BC584">
        <f t="shared" si="121"/>
        <v>0</v>
      </c>
      <c r="BD584">
        <f t="shared" si="121"/>
        <v>0</v>
      </c>
      <c r="BE584">
        <f t="shared" si="121"/>
        <v>0</v>
      </c>
      <c r="BF584">
        <f t="shared" si="121"/>
        <v>0</v>
      </c>
      <c r="BG584">
        <f t="shared" si="121"/>
        <v>0</v>
      </c>
      <c r="BH584">
        <f t="shared" si="121"/>
        <v>0</v>
      </c>
      <c r="BI584">
        <f t="shared" si="121"/>
        <v>0</v>
      </c>
      <c r="BJ584" s="16"/>
      <c r="BL584">
        <v>0</v>
      </c>
      <c r="BO584" s="16" cm="1">
        <f t="array" ref="BO584">INDEX($BK$21:$BK$70,_xlfn.XMATCH($A584,$BK$21:$BK$70,-1))</f>
        <v>840</v>
      </c>
      <c r="BP584" s="16" cm="1">
        <f t="array" ref="BP584">INDEX($BK$21:$BK$70,_xlfn.XMATCH($A584,$BK$21:$BK$70,1))</f>
        <v>1200</v>
      </c>
      <c r="BQ584" s="16" cm="1">
        <f t="array" ref="BQ584">INDEX($BL$21:$BL$70,_xlfn.XMATCH($A584,$BK$21:$BK$70,-1))</f>
        <v>0</v>
      </c>
      <c r="BR584" s="16" cm="1">
        <f t="array" ref="BR584">INDEX($BL$21:$BL$70,_xlfn.XMATCH($A584,$BK$21:$BK$70,1))</f>
        <v>0</v>
      </c>
      <c r="BS584">
        <f t="shared" si="112"/>
        <v>0</v>
      </c>
    </row>
    <row r="585" spans="1:71" x14ac:dyDescent="0.2">
      <c r="A585">
        <v>924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2.5397338087717284E-8</v>
      </c>
      <c r="L585">
        <v>0</v>
      </c>
      <c r="M585">
        <v>0</v>
      </c>
      <c r="N585">
        <v>7.6065637841376073E-6</v>
      </c>
      <c r="O585">
        <v>0</v>
      </c>
      <c r="P585">
        <v>0</v>
      </c>
      <c r="Q585">
        <v>1.3265267229697652E-5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2.6488805797778154E-5</v>
      </c>
      <c r="AC585">
        <v>5.8150965306956253E-5</v>
      </c>
      <c r="AE585">
        <v>0</v>
      </c>
      <c r="AG585">
        <v>924</v>
      </c>
      <c r="AH585">
        <f t="shared" si="119"/>
        <v>0</v>
      </c>
      <c r="AI585">
        <f t="shared" si="119"/>
        <v>0</v>
      </c>
      <c r="AJ585">
        <f t="shared" si="119"/>
        <v>0</v>
      </c>
      <c r="AK585">
        <f t="shared" si="119"/>
        <v>0</v>
      </c>
      <c r="AL585">
        <f t="shared" si="119"/>
        <v>0</v>
      </c>
      <c r="AM585">
        <f t="shared" si="119"/>
        <v>0</v>
      </c>
      <c r="AN585">
        <f t="shared" si="119"/>
        <v>0</v>
      </c>
      <c r="AO585">
        <f t="shared" si="119"/>
        <v>0</v>
      </c>
      <c r="AP585">
        <f t="shared" si="119"/>
        <v>0</v>
      </c>
      <c r="AQ585">
        <f t="shared" si="119"/>
        <v>0</v>
      </c>
      <c r="AR585">
        <f t="shared" si="119"/>
        <v>0</v>
      </c>
      <c r="AS585">
        <f t="shared" si="119"/>
        <v>0</v>
      </c>
      <c r="AT585">
        <f t="shared" si="119"/>
        <v>0</v>
      </c>
      <c r="AU585">
        <f t="shared" si="119"/>
        <v>0</v>
      </c>
      <c r="AV585">
        <f t="shared" si="119"/>
        <v>0</v>
      </c>
      <c r="AW585">
        <f t="shared" si="119"/>
        <v>0</v>
      </c>
      <c r="AX585">
        <f t="shared" si="121"/>
        <v>0</v>
      </c>
      <c r="AY585">
        <f t="shared" si="121"/>
        <v>0</v>
      </c>
      <c r="AZ585">
        <f t="shared" si="121"/>
        <v>0</v>
      </c>
      <c r="BA585">
        <f t="shared" si="121"/>
        <v>0</v>
      </c>
      <c r="BB585">
        <f t="shared" si="121"/>
        <v>0</v>
      </c>
      <c r="BC585">
        <f t="shared" si="121"/>
        <v>0</v>
      </c>
      <c r="BD585">
        <f t="shared" si="121"/>
        <v>0</v>
      </c>
      <c r="BE585">
        <f t="shared" si="121"/>
        <v>0</v>
      </c>
      <c r="BF585">
        <f t="shared" si="121"/>
        <v>0</v>
      </c>
      <c r="BG585">
        <f t="shared" si="121"/>
        <v>0</v>
      </c>
      <c r="BH585">
        <f t="shared" si="121"/>
        <v>0</v>
      </c>
      <c r="BI585">
        <f t="shared" si="121"/>
        <v>0</v>
      </c>
      <c r="BJ585" s="16"/>
      <c r="BL585">
        <v>0</v>
      </c>
      <c r="BO585" s="16" cm="1">
        <f t="array" ref="BO585">INDEX($BK$21:$BK$70,_xlfn.XMATCH($A585,$BK$21:$BK$70,-1))</f>
        <v>840</v>
      </c>
      <c r="BP585" s="16" cm="1">
        <f t="array" ref="BP585">INDEX($BK$21:$BK$70,_xlfn.XMATCH($A585,$BK$21:$BK$70,1))</f>
        <v>1200</v>
      </c>
      <c r="BQ585" s="16" cm="1">
        <f t="array" ref="BQ585">INDEX($BL$21:$BL$70,_xlfn.XMATCH($A585,$BK$21:$BK$70,-1))</f>
        <v>0</v>
      </c>
      <c r="BR585" s="16" cm="1">
        <f t="array" ref="BR585">INDEX($BL$21:$BL$70,_xlfn.XMATCH($A585,$BK$21:$BK$70,1))</f>
        <v>0</v>
      </c>
      <c r="BS585">
        <f t="shared" si="112"/>
        <v>0</v>
      </c>
    </row>
    <row r="586" spans="1:71" x14ac:dyDescent="0.2">
      <c r="A586">
        <v>925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2.2669545992320192E-8</v>
      </c>
      <c r="L586">
        <v>0</v>
      </c>
      <c r="M586">
        <v>0</v>
      </c>
      <c r="N586">
        <v>7.5371316752501619E-6</v>
      </c>
      <c r="O586">
        <v>0</v>
      </c>
      <c r="P586">
        <v>0</v>
      </c>
      <c r="Q586">
        <v>1.2343937770303111E-5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2.1780818673397769E-5</v>
      </c>
      <c r="AC586">
        <v>5.5071044426545635E-5</v>
      </c>
      <c r="AE586">
        <v>0</v>
      </c>
      <c r="AG586">
        <v>925</v>
      </c>
      <c r="AH586">
        <f t="shared" si="119"/>
        <v>0</v>
      </c>
      <c r="AI586">
        <f t="shared" si="119"/>
        <v>0</v>
      </c>
      <c r="AJ586">
        <f t="shared" si="119"/>
        <v>0</v>
      </c>
      <c r="AK586">
        <f t="shared" si="119"/>
        <v>0</v>
      </c>
      <c r="AL586">
        <f t="shared" si="119"/>
        <v>0</v>
      </c>
      <c r="AM586">
        <f t="shared" si="119"/>
        <v>0</v>
      </c>
      <c r="AN586">
        <f t="shared" si="119"/>
        <v>0</v>
      </c>
      <c r="AO586">
        <f t="shared" si="119"/>
        <v>0</v>
      </c>
      <c r="AP586">
        <f t="shared" si="119"/>
        <v>0</v>
      </c>
      <c r="AQ586">
        <f t="shared" si="119"/>
        <v>0</v>
      </c>
      <c r="AR586">
        <f t="shared" si="119"/>
        <v>0</v>
      </c>
      <c r="AS586">
        <f t="shared" si="119"/>
        <v>0</v>
      </c>
      <c r="AT586">
        <f t="shared" si="119"/>
        <v>0</v>
      </c>
      <c r="AU586">
        <f t="shared" si="119"/>
        <v>0</v>
      </c>
      <c r="AV586">
        <f t="shared" si="119"/>
        <v>0</v>
      </c>
      <c r="AW586">
        <f t="shared" si="119"/>
        <v>0</v>
      </c>
      <c r="AX586">
        <f t="shared" si="121"/>
        <v>0</v>
      </c>
      <c r="AY586">
        <f t="shared" si="121"/>
        <v>0</v>
      </c>
      <c r="AZ586">
        <f t="shared" si="121"/>
        <v>0</v>
      </c>
      <c r="BA586">
        <f t="shared" si="121"/>
        <v>0</v>
      </c>
      <c r="BB586">
        <f t="shared" si="121"/>
        <v>0</v>
      </c>
      <c r="BC586">
        <f t="shared" si="121"/>
        <v>0</v>
      </c>
      <c r="BD586">
        <f t="shared" si="121"/>
        <v>0</v>
      </c>
      <c r="BE586">
        <f t="shared" si="121"/>
        <v>0</v>
      </c>
      <c r="BF586">
        <f t="shared" si="121"/>
        <v>0</v>
      </c>
      <c r="BG586">
        <f t="shared" si="121"/>
        <v>0</v>
      </c>
      <c r="BH586">
        <f t="shared" si="121"/>
        <v>0</v>
      </c>
      <c r="BI586">
        <f t="shared" si="121"/>
        <v>0</v>
      </c>
      <c r="BJ586" s="16"/>
      <c r="BL586">
        <v>0</v>
      </c>
      <c r="BO586" s="16" cm="1">
        <f t="array" ref="BO586">INDEX($BK$21:$BK$70,_xlfn.XMATCH($A586,$BK$21:$BK$70,-1))</f>
        <v>840</v>
      </c>
      <c r="BP586" s="16" cm="1">
        <f t="array" ref="BP586">INDEX($BK$21:$BK$70,_xlfn.XMATCH($A586,$BK$21:$BK$70,1))</f>
        <v>1200</v>
      </c>
      <c r="BQ586" s="16" cm="1">
        <f t="array" ref="BQ586">INDEX($BL$21:$BL$70,_xlfn.XMATCH($A586,$BK$21:$BK$70,-1))</f>
        <v>0</v>
      </c>
      <c r="BR586" s="16" cm="1">
        <f t="array" ref="BR586">INDEX($BL$21:$BL$70,_xlfn.XMATCH($A586,$BK$21:$BK$70,1))</f>
        <v>0</v>
      </c>
      <c r="BS586">
        <f t="shared" si="112"/>
        <v>0</v>
      </c>
    </row>
    <row r="587" spans="1:71" x14ac:dyDescent="0.2">
      <c r="A587">
        <v>926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1.3556769924827917E-8</v>
      </c>
      <c r="L587">
        <v>0</v>
      </c>
      <c r="M587">
        <v>0</v>
      </c>
      <c r="N587">
        <v>7.1735378961959114E-6</v>
      </c>
      <c r="O587">
        <v>0</v>
      </c>
      <c r="P587">
        <v>0</v>
      </c>
      <c r="Q587">
        <v>1.2748498233493195E-5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1.6462086360967947E-5</v>
      </c>
      <c r="AC587">
        <v>5.8751416703106828E-5</v>
      </c>
      <c r="AE587">
        <v>0</v>
      </c>
      <c r="AG587">
        <v>926</v>
      </c>
      <c r="AH587">
        <f t="shared" si="119"/>
        <v>0</v>
      </c>
      <c r="AI587">
        <f t="shared" si="119"/>
        <v>0</v>
      </c>
      <c r="AJ587">
        <f t="shared" si="119"/>
        <v>0</v>
      </c>
      <c r="AK587">
        <f t="shared" si="119"/>
        <v>0</v>
      </c>
      <c r="AL587">
        <f t="shared" si="119"/>
        <v>0</v>
      </c>
      <c r="AM587">
        <f t="shared" si="119"/>
        <v>0</v>
      </c>
      <c r="AN587">
        <f t="shared" si="119"/>
        <v>0</v>
      </c>
      <c r="AO587">
        <f t="shared" si="119"/>
        <v>0</v>
      </c>
      <c r="AP587">
        <f t="shared" si="119"/>
        <v>0</v>
      </c>
      <c r="AQ587">
        <f t="shared" si="119"/>
        <v>0</v>
      </c>
      <c r="AR587">
        <f t="shared" si="119"/>
        <v>0</v>
      </c>
      <c r="AS587">
        <f t="shared" si="119"/>
        <v>0</v>
      </c>
      <c r="AT587">
        <f t="shared" si="119"/>
        <v>0</v>
      </c>
      <c r="AU587">
        <f t="shared" si="119"/>
        <v>0</v>
      </c>
      <c r="AV587">
        <f t="shared" si="119"/>
        <v>0</v>
      </c>
      <c r="AW587">
        <f t="shared" si="119"/>
        <v>0</v>
      </c>
      <c r="AX587">
        <f t="shared" si="121"/>
        <v>0</v>
      </c>
      <c r="AY587">
        <f t="shared" si="121"/>
        <v>0</v>
      </c>
      <c r="AZ587">
        <f t="shared" si="121"/>
        <v>0</v>
      </c>
      <c r="BA587">
        <f t="shared" si="121"/>
        <v>0</v>
      </c>
      <c r="BB587">
        <f t="shared" si="121"/>
        <v>0</v>
      </c>
      <c r="BC587">
        <f t="shared" si="121"/>
        <v>0</v>
      </c>
      <c r="BD587">
        <f t="shared" si="121"/>
        <v>0</v>
      </c>
      <c r="BE587">
        <f t="shared" si="121"/>
        <v>0</v>
      </c>
      <c r="BF587">
        <f t="shared" si="121"/>
        <v>0</v>
      </c>
      <c r="BG587">
        <f t="shared" si="121"/>
        <v>0</v>
      </c>
      <c r="BH587">
        <f t="shared" si="121"/>
        <v>0</v>
      </c>
      <c r="BI587">
        <f t="shared" si="121"/>
        <v>0</v>
      </c>
      <c r="BJ587" s="16"/>
      <c r="BL587">
        <v>0</v>
      </c>
      <c r="BO587" s="16" cm="1">
        <f t="array" ref="BO587">INDEX($BK$21:$BK$70,_xlfn.XMATCH($A587,$BK$21:$BK$70,-1))</f>
        <v>840</v>
      </c>
      <c r="BP587" s="16" cm="1">
        <f t="array" ref="BP587">INDEX($BK$21:$BK$70,_xlfn.XMATCH($A587,$BK$21:$BK$70,1))</f>
        <v>1200</v>
      </c>
      <c r="BQ587" s="16" cm="1">
        <f t="array" ref="BQ587">INDEX($BL$21:$BL$70,_xlfn.XMATCH($A587,$BK$21:$BK$70,-1))</f>
        <v>0</v>
      </c>
      <c r="BR587" s="16" cm="1">
        <f t="array" ref="BR587">INDEX($BL$21:$BL$70,_xlfn.XMATCH($A587,$BK$21:$BK$70,1))</f>
        <v>0</v>
      </c>
      <c r="BS587">
        <f t="shared" si="112"/>
        <v>0</v>
      </c>
    </row>
    <row r="588" spans="1:71" x14ac:dyDescent="0.2">
      <c r="A588">
        <v>927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1.66771004228133E-8</v>
      </c>
      <c r="L588">
        <v>0</v>
      </c>
      <c r="M588">
        <v>0</v>
      </c>
      <c r="N588">
        <v>7.3194655926685391E-6</v>
      </c>
      <c r="O588">
        <v>0</v>
      </c>
      <c r="P588">
        <v>0</v>
      </c>
      <c r="Q588">
        <v>1.2267542270321015E-5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2.5004709708658239E-5</v>
      </c>
      <c r="AC588">
        <v>5.337829006633282E-5</v>
      </c>
      <c r="AE588">
        <v>0</v>
      </c>
      <c r="AG588">
        <v>927</v>
      </c>
      <c r="AH588">
        <f t="shared" si="119"/>
        <v>0</v>
      </c>
      <c r="AI588">
        <f t="shared" si="119"/>
        <v>0</v>
      </c>
      <c r="AJ588">
        <f t="shared" si="119"/>
        <v>0</v>
      </c>
      <c r="AK588">
        <f t="shared" si="119"/>
        <v>0</v>
      </c>
      <c r="AL588">
        <f t="shared" si="119"/>
        <v>0</v>
      </c>
      <c r="AM588">
        <f t="shared" si="119"/>
        <v>0</v>
      </c>
      <c r="AN588">
        <f t="shared" si="119"/>
        <v>0</v>
      </c>
      <c r="AO588">
        <f t="shared" si="119"/>
        <v>0</v>
      </c>
      <c r="AP588">
        <f t="shared" si="119"/>
        <v>0</v>
      </c>
      <c r="AQ588">
        <f t="shared" si="119"/>
        <v>0</v>
      </c>
      <c r="AR588">
        <f t="shared" si="119"/>
        <v>0</v>
      </c>
      <c r="AS588">
        <f t="shared" si="119"/>
        <v>0</v>
      </c>
      <c r="AT588">
        <f t="shared" si="119"/>
        <v>0</v>
      </c>
      <c r="AU588">
        <f t="shared" si="119"/>
        <v>0</v>
      </c>
      <c r="AV588">
        <f t="shared" si="119"/>
        <v>0</v>
      </c>
      <c r="AW588">
        <f t="shared" si="119"/>
        <v>0</v>
      </c>
      <c r="AX588">
        <f t="shared" si="121"/>
        <v>0</v>
      </c>
      <c r="AY588">
        <f t="shared" si="121"/>
        <v>0</v>
      </c>
      <c r="AZ588">
        <f t="shared" si="121"/>
        <v>0</v>
      </c>
      <c r="BA588">
        <f t="shared" si="121"/>
        <v>0</v>
      </c>
      <c r="BB588">
        <f t="shared" si="121"/>
        <v>0</v>
      </c>
      <c r="BC588">
        <f t="shared" si="121"/>
        <v>0</v>
      </c>
      <c r="BD588">
        <f t="shared" si="121"/>
        <v>0</v>
      </c>
      <c r="BE588">
        <f t="shared" si="121"/>
        <v>0</v>
      </c>
      <c r="BF588">
        <f t="shared" si="121"/>
        <v>0</v>
      </c>
      <c r="BG588">
        <f t="shared" si="121"/>
        <v>0</v>
      </c>
      <c r="BH588">
        <f t="shared" si="121"/>
        <v>0</v>
      </c>
      <c r="BI588">
        <f t="shared" si="121"/>
        <v>0</v>
      </c>
      <c r="BJ588" s="16"/>
      <c r="BL588">
        <v>0</v>
      </c>
      <c r="BO588" s="16" cm="1">
        <f t="array" ref="BO588">INDEX($BK$21:$BK$70,_xlfn.XMATCH($A588,$BK$21:$BK$70,-1))</f>
        <v>840</v>
      </c>
      <c r="BP588" s="16" cm="1">
        <f t="array" ref="BP588">INDEX($BK$21:$BK$70,_xlfn.XMATCH($A588,$BK$21:$BK$70,1))</f>
        <v>1200</v>
      </c>
      <c r="BQ588" s="16" cm="1">
        <f t="array" ref="BQ588">INDEX($BL$21:$BL$70,_xlfn.XMATCH($A588,$BK$21:$BK$70,-1))</f>
        <v>0</v>
      </c>
      <c r="BR588" s="16" cm="1">
        <f t="array" ref="BR588">INDEX($BL$21:$BL$70,_xlfn.XMATCH($A588,$BK$21:$BK$70,1))</f>
        <v>0</v>
      </c>
      <c r="BS588">
        <f t="shared" si="112"/>
        <v>0</v>
      </c>
    </row>
    <row r="589" spans="1:71" x14ac:dyDescent="0.2">
      <c r="A589">
        <v>928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1.4396339223804815E-8</v>
      </c>
      <c r="L589">
        <v>0</v>
      </c>
      <c r="M589">
        <v>0</v>
      </c>
      <c r="N589">
        <v>6.2493190837071085E-6</v>
      </c>
      <c r="O589">
        <v>0</v>
      </c>
      <c r="P589">
        <v>0</v>
      </c>
      <c r="Q589">
        <v>1.2105138824786324E-5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2.3300087996021613E-5</v>
      </c>
      <c r="AC589">
        <v>5.0599672298291048E-5</v>
      </c>
      <c r="AE589">
        <v>0</v>
      </c>
      <c r="AG589">
        <v>928</v>
      </c>
      <c r="AH589">
        <f t="shared" si="119"/>
        <v>0</v>
      </c>
      <c r="AI589">
        <f t="shared" si="119"/>
        <v>0</v>
      </c>
      <c r="AJ589">
        <f t="shared" si="119"/>
        <v>0</v>
      </c>
      <c r="AK589">
        <f t="shared" si="119"/>
        <v>0</v>
      </c>
      <c r="AL589">
        <f t="shared" si="119"/>
        <v>0</v>
      </c>
      <c r="AM589">
        <f t="shared" si="119"/>
        <v>0</v>
      </c>
      <c r="AN589">
        <f t="shared" si="119"/>
        <v>0</v>
      </c>
      <c r="AO589">
        <f t="shared" si="119"/>
        <v>0</v>
      </c>
      <c r="AP589">
        <f t="shared" si="119"/>
        <v>0</v>
      </c>
      <c r="AQ589">
        <f t="shared" si="119"/>
        <v>0</v>
      </c>
      <c r="AR589">
        <f t="shared" si="119"/>
        <v>0</v>
      </c>
      <c r="AS589">
        <f t="shared" si="119"/>
        <v>0</v>
      </c>
      <c r="AT589">
        <f t="shared" si="119"/>
        <v>0</v>
      </c>
      <c r="AU589">
        <f t="shared" si="119"/>
        <v>0</v>
      </c>
      <c r="AV589">
        <f t="shared" si="119"/>
        <v>0</v>
      </c>
      <c r="AW589">
        <f t="shared" si="119"/>
        <v>0</v>
      </c>
      <c r="AX589">
        <f t="shared" si="121"/>
        <v>0</v>
      </c>
      <c r="AY589">
        <f t="shared" si="121"/>
        <v>0</v>
      </c>
      <c r="AZ589">
        <f t="shared" si="121"/>
        <v>0</v>
      </c>
      <c r="BA589">
        <f t="shared" si="121"/>
        <v>0</v>
      </c>
      <c r="BB589">
        <f t="shared" si="121"/>
        <v>0</v>
      </c>
      <c r="BC589">
        <f t="shared" si="121"/>
        <v>0</v>
      </c>
      <c r="BD589">
        <f t="shared" si="121"/>
        <v>0</v>
      </c>
      <c r="BE589">
        <f t="shared" si="121"/>
        <v>0</v>
      </c>
      <c r="BF589">
        <f t="shared" si="121"/>
        <v>0</v>
      </c>
      <c r="BG589">
        <f t="shared" si="121"/>
        <v>0</v>
      </c>
      <c r="BH589">
        <f t="shared" si="121"/>
        <v>0</v>
      </c>
      <c r="BI589">
        <f t="shared" si="121"/>
        <v>0</v>
      </c>
      <c r="BJ589" s="16"/>
      <c r="BL589">
        <v>0</v>
      </c>
      <c r="BO589" s="16" cm="1">
        <f t="array" ref="BO589">INDEX($BK$21:$BK$70,_xlfn.XMATCH($A589,$BK$21:$BK$70,-1))</f>
        <v>840</v>
      </c>
      <c r="BP589" s="16" cm="1">
        <f t="array" ref="BP589">INDEX($BK$21:$BK$70,_xlfn.XMATCH($A589,$BK$21:$BK$70,1))</f>
        <v>1200</v>
      </c>
      <c r="BQ589" s="16" cm="1">
        <f t="array" ref="BQ589">INDEX($BL$21:$BL$70,_xlfn.XMATCH($A589,$BK$21:$BK$70,-1))</f>
        <v>0</v>
      </c>
      <c r="BR589" s="16" cm="1">
        <f t="array" ref="BR589">INDEX($BL$21:$BL$70,_xlfn.XMATCH($A589,$BK$21:$BK$70,1))</f>
        <v>0</v>
      </c>
      <c r="BS589">
        <f t="shared" si="112"/>
        <v>0</v>
      </c>
    </row>
    <row r="590" spans="1:71" x14ac:dyDescent="0.2">
      <c r="A590">
        <v>929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1.8263758524500211E-8</v>
      </c>
      <c r="L590">
        <v>0</v>
      </c>
      <c r="M590">
        <v>0</v>
      </c>
      <c r="N590">
        <v>5.8144000980019201E-6</v>
      </c>
      <c r="O590">
        <v>0</v>
      </c>
      <c r="P590">
        <v>0</v>
      </c>
      <c r="Q590">
        <v>1.2839998127052603E-5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1.7489322370352355E-5</v>
      </c>
      <c r="AC590">
        <v>5.5421442545123462E-5</v>
      </c>
      <c r="AE590">
        <v>0</v>
      </c>
      <c r="AG590">
        <v>929</v>
      </c>
      <c r="AH590">
        <f t="shared" si="119"/>
        <v>0</v>
      </c>
      <c r="AI590">
        <f t="shared" si="119"/>
        <v>0</v>
      </c>
      <c r="AJ590">
        <f t="shared" si="119"/>
        <v>0</v>
      </c>
      <c r="AK590">
        <f t="shared" si="119"/>
        <v>0</v>
      </c>
      <c r="AL590">
        <f t="shared" si="119"/>
        <v>0</v>
      </c>
      <c r="AM590">
        <f t="shared" si="119"/>
        <v>0</v>
      </c>
      <c r="AN590">
        <f t="shared" si="119"/>
        <v>0</v>
      </c>
      <c r="AO590">
        <f t="shared" si="119"/>
        <v>0</v>
      </c>
      <c r="AP590">
        <f t="shared" si="119"/>
        <v>0</v>
      </c>
      <c r="AQ590">
        <f t="shared" si="119"/>
        <v>0</v>
      </c>
      <c r="AR590">
        <f t="shared" si="119"/>
        <v>0</v>
      </c>
      <c r="AS590">
        <f t="shared" si="119"/>
        <v>0</v>
      </c>
      <c r="AT590">
        <f t="shared" si="119"/>
        <v>0</v>
      </c>
      <c r="AU590">
        <f t="shared" si="119"/>
        <v>0</v>
      </c>
      <c r="AV590">
        <f t="shared" si="119"/>
        <v>0</v>
      </c>
      <c r="AW590">
        <f t="shared" si="119"/>
        <v>0</v>
      </c>
      <c r="AX590">
        <f t="shared" si="121"/>
        <v>0</v>
      </c>
      <c r="AY590">
        <f t="shared" si="121"/>
        <v>0</v>
      </c>
      <c r="AZ590">
        <f t="shared" si="121"/>
        <v>0</v>
      </c>
      <c r="BA590">
        <f t="shared" si="121"/>
        <v>0</v>
      </c>
      <c r="BB590">
        <f t="shared" si="121"/>
        <v>0</v>
      </c>
      <c r="BC590">
        <f t="shared" si="121"/>
        <v>0</v>
      </c>
      <c r="BD590">
        <f t="shared" si="121"/>
        <v>0</v>
      </c>
      <c r="BE590">
        <f t="shared" si="121"/>
        <v>0</v>
      </c>
      <c r="BF590">
        <f t="shared" si="121"/>
        <v>0</v>
      </c>
      <c r="BG590">
        <f t="shared" si="121"/>
        <v>0</v>
      </c>
      <c r="BH590">
        <f t="shared" si="121"/>
        <v>0</v>
      </c>
      <c r="BI590">
        <f t="shared" si="121"/>
        <v>0</v>
      </c>
      <c r="BJ590" s="16"/>
      <c r="BL590">
        <v>0</v>
      </c>
      <c r="BO590" s="16" cm="1">
        <f t="array" ref="BO590">INDEX($BK$21:$BK$70,_xlfn.XMATCH($A590,$BK$21:$BK$70,-1))</f>
        <v>840</v>
      </c>
      <c r="BP590" s="16" cm="1">
        <f t="array" ref="BP590">INDEX($BK$21:$BK$70,_xlfn.XMATCH($A590,$BK$21:$BK$70,1))</f>
        <v>1200</v>
      </c>
      <c r="BQ590" s="16" cm="1">
        <f t="array" ref="BQ590">INDEX($BL$21:$BL$70,_xlfn.XMATCH($A590,$BK$21:$BK$70,-1))</f>
        <v>0</v>
      </c>
      <c r="BR590" s="16" cm="1">
        <f t="array" ref="BR590">INDEX($BL$21:$BL$70,_xlfn.XMATCH($A590,$BK$21:$BK$70,1))</f>
        <v>0</v>
      </c>
      <c r="BS590">
        <f t="shared" si="112"/>
        <v>0</v>
      </c>
    </row>
    <row r="591" spans="1:71" x14ac:dyDescent="0.2">
      <c r="A591">
        <v>930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1.6897483684256009E-8</v>
      </c>
      <c r="L591">
        <v>0</v>
      </c>
      <c r="M591">
        <v>0</v>
      </c>
      <c r="N591">
        <v>6.4330425880868132E-6</v>
      </c>
      <c r="O591">
        <v>0</v>
      </c>
      <c r="P591">
        <v>0</v>
      </c>
      <c r="Q591">
        <v>1.150280431233251E-5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2.218313213424023E-5</v>
      </c>
      <c r="AC591">
        <v>5.0918651975078657E-5</v>
      </c>
      <c r="AE591">
        <v>0</v>
      </c>
      <c r="AG591">
        <v>930</v>
      </c>
      <c r="AH591">
        <f t="shared" si="119"/>
        <v>0</v>
      </c>
      <c r="AI591">
        <f t="shared" si="119"/>
        <v>0</v>
      </c>
      <c r="AJ591">
        <f t="shared" si="119"/>
        <v>0</v>
      </c>
      <c r="AK591">
        <f t="shared" si="119"/>
        <v>0</v>
      </c>
      <c r="AL591">
        <f t="shared" si="119"/>
        <v>0</v>
      </c>
      <c r="AM591">
        <f t="shared" si="119"/>
        <v>0</v>
      </c>
      <c r="AN591">
        <f t="shared" si="119"/>
        <v>0</v>
      </c>
      <c r="AO591">
        <f t="shared" si="119"/>
        <v>0</v>
      </c>
      <c r="AP591">
        <f t="shared" si="119"/>
        <v>0</v>
      </c>
      <c r="AQ591">
        <f t="shared" si="119"/>
        <v>0</v>
      </c>
      <c r="AR591">
        <f t="shared" si="119"/>
        <v>0</v>
      </c>
      <c r="AS591">
        <f t="shared" si="119"/>
        <v>0</v>
      </c>
      <c r="AT591">
        <f t="shared" si="119"/>
        <v>0</v>
      </c>
      <c r="AU591">
        <f t="shared" si="119"/>
        <v>0</v>
      </c>
      <c r="AV591">
        <f t="shared" si="119"/>
        <v>0</v>
      </c>
      <c r="AW591">
        <f t="shared" ref="AW591" si="122">Q591*$AE591</f>
        <v>0</v>
      </c>
      <c r="AX591">
        <f t="shared" si="121"/>
        <v>0</v>
      </c>
      <c r="AY591">
        <f t="shared" si="121"/>
        <v>0</v>
      </c>
      <c r="AZ591">
        <f t="shared" si="121"/>
        <v>0</v>
      </c>
      <c r="BA591">
        <f t="shared" si="121"/>
        <v>0</v>
      </c>
      <c r="BB591">
        <f t="shared" si="121"/>
        <v>0</v>
      </c>
      <c r="BC591">
        <f t="shared" si="121"/>
        <v>0</v>
      </c>
      <c r="BD591">
        <f t="shared" si="121"/>
        <v>0</v>
      </c>
      <c r="BE591">
        <f t="shared" si="121"/>
        <v>0</v>
      </c>
      <c r="BF591">
        <f t="shared" si="121"/>
        <v>0</v>
      </c>
      <c r="BG591">
        <f t="shared" si="121"/>
        <v>0</v>
      </c>
      <c r="BH591">
        <f t="shared" si="121"/>
        <v>0</v>
      </c>
      <c r="BI591">
        <f t="shared" si="121"/>
        <v>0</v>
      </c>
      <c r="BJ591" s="16"/>
      <c r="BL591">
        <v>0</v>
      </c>
      <c r="BO591" s="16" cm="1">
        <f t="array" ref="BO591">INDEX($BK$21:$BK$70,_xlfn.XMATCH($A591,$BK$21:$BK$70,-1))</f>
        <v>840</v>
      </c>
      <c r="BP591" s="16" cm="1">
        <f t="array" ref="BP591">INDEX($BK$21:$BK$70,_xlfn.XMATCH($A591,$BK$21:$BK$70,1))</f>
        <v>1200</v>
      </c>
      <c r="BQ591" s="16" cm="1">
        <f t="array" ref="BQ591">INDEX($BL$21:$BL$70,_xlfn.XMATCH($A591,$BK$21:$BK$70,-1))</f>
        <v>0</v>
      </c>
      <c r="BR591" s="16" cm="1">
        <f t="array" ref="BR591">INDEX($BL$21:$BL$70,_xlfn.XMATCH($A591,$BK$21:$BK$70,1))</f>
        <v>0</v>
      </c>
      <c r="BS591">
        <f t="shared" si="112"/>
        <v>0</v>
      </c>
    </row>
    <row r="592" spans="1:71" x14ac:dyDescent="0.2">
      <c r="A592">
        <v>931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1.2692923925862036E-8</v>
      </c>
      <c r="L592">
        <v>0</v>
      </c>
      <c r="M592">
        <v>0</v>
      </c>
      <c r="N592">
        <v>5.8376229232263594E-6</v>
      </c>
      <c r="O592">
        <v>0</v>
      </c>
      <c r="P592">
        <v>0</v>
      </c>
      <c r="Q592">
        <v>1.2643770545667471E-5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2.7359766265606536E-5</v>
      </c>
      <c r="AC592">
        <v>4.9970093708989256E-5</v>
      </c>
      <c r="AE592">
        <v>0</v>
      </c>
      <c r="AG592">
        <v>931</v>
      </c>
      <c r="AH592">
        <f t="shared" ref="AH592:AW607" si="123">B592*$AE592</f>
        <v>0</v>
      </c>
      <c r="AI592">
        <f t="shared" si="123"/>
        <v>0</v>
      </c>
      <c r="AJ592">
        <f t="shared" si="123"/>
        <v>0</v>
      </c>
      <c r="AK592">
        <f t="shared" si="123"/>
        <v>0</v>
      </c>
      <c r="AL592">
        <f t="shared" si="123"/>
        <v>0</v>
      </c>
      <c r="AM592">
        <f t="shared" si="123"/>
        <v>0</v>
      </c>
      <c r="AN592">
        <f t="shared" si="123"/>
        <v>0</v>
      </c>
      <c r="AO592">
        <f t="shared" si="123"/>
        <v>0</v>
      </c>
      <c r="AP592">
        <f t="shared" si="123"/>
        <v>0</v>
      </c>
      <c r="AQ592">
        <f t="shared" si="123"/>
        <v>0</v>
      </c>
      <c r="AR592">
        <f t="shared" si="123"/>
        <v>0</v>
      </c>
      <c r="AS592">
        <f t="shared" si="123"/>
        <v>0</v>
      </c>
      <c r="AT592">
        <f t="shared" si="123"/>
        <v>0</v>
      </c>
      <c r="AU592">
        <f t="shared" si="123"/>
        <v>0</v>
      </c>
      <c r="AV592">
        <f t="shared" si="123"/>
        <v>0</v>
      </c>
      <c r="AW592">
        <f t="shared" si="123"/>
        <v>0</v>
      </c>
      <c r="AX592">
        <f t="shared" si="121"/>
        <v>0</v>
      </c>
      <c r="AY592">
        <f t="shared" si="121"/>
        <v>0</v>
      </c>
      <c r="AZ592">
        <f t="shared" si="121"/>
        <v>0</v>
      </c>
      <c r="BA592">
        <f t="shared" si="121"/>
        <v>0</v>
      </c>
      <c r="BB592">
        <f t="shared" si="121"/>
        <v>0</v>
      </c>
      <c r="BC592">
        <f t="shared" si="121"/>
        <v>0</v>
      </c>
      <c r="BD592">
        <f t="shared" si="121"/>
        <v>0</v>
      </c>
      <c r="BE592">
        <f t="shared" si="121"/>
        <v>0</v>
      </c>
      <c r="BF592">
        <f t="shared" si="121"/>
        <v>0</v>
      </c>
      <c r="BG592">
        <f t="shared" si="121"/>
        <v>0</v>
      </c>
      <c r="BH592">
        <f t="shared" si="121"/>
        <v>0</v>
      </c>
      <c r="BI592">
        <f t="shared" si="121"/>
        <v>0</v>
      </c>
      <c r="BJ592" s="16"/>
      <c r="BL592">
        <v>0</v>
      </c>
      <c r="BO592" s="16" cm="1">
        <f t="array" ref="BO592">INDEX($BK$21:$BK$70,_xlfn.XMATCH($A592,$BK$21:$BK$70,-1))</f>
        <v>840</v>
      </c>
      <c r="BP592" s="16" cm="1">
        <f t="array" ref="BP592">INDEX($BK$21:$BK$70,_xlfn.XMATCH($A592,$BK$21:$BK$70,1))</f>
        <v>1200</v>
      </c>
      <c r="BQ592" s="16" cm="1">
        <f t="array" ref="BQ592">INDEX($BL$21:$BL$70,_xlfn.XMATCH($A592,$BK$21:$BK$70,-1))</f>
        <v>0</v>
      </c>
      <c r="BR592" s="16" cm="1">
        <f t="array" ref="BR592">INDEX($BL$21:$BL$70,_xlfn.XMATCH($A592,$BK$21:$BK$70,1))</f>
        <v>0</v>
      </c>
      <c r="BS592">
        <f t="shared" si="112"/>
        <v>0</v>
      </c>
    </row>
    <row r="593" spans="1:71" x14ac:dyDescent="0.2">
      <c r="A593">
        <v>932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1.6455624428725764E-8</v>
      </c>
      <c r="L593">
        <v>0</v>
      </c>
      <c r="M593">
        <v>0</v>
      </c>
      <c r="N593">
        <v>7.1134225197456249E-6</v>
      </c>
      <c r="O593">
        <v>0</v>
      </c>
      <c r="P593">
        <v>0</v>
      </c>
      <c r="Q593">
        <v>1.1300451979382319E-5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1.5766222824202345E-5</v>
      </c>
      <c r="AC593">
        <v>5.3772350994179704E-5</v>
      </c>
      <c r="AE593">
        <v>0</v>
      </c>
      <c r="AG593">
        <v>932</v>
      </c>
      <c r="AH593">
        <f t="shared" si="123"/>
        <v>0</v>
      </c>
      <c r="AI593">
        <f t="shared" si="123"/>
        <v>0</v>
      </c>
      <c r="AJ593">
        <f t="shared" si="123"/>
        <v>0</v>
      </c>
      <c r="AK593">
        <f t="shared" si="123"/>
        <v>0</v>
      </c>
      <c r="AL593">
        <f t="shared" si="123"/>
        <v>0</v>
      </c>
      <c r="AM593">
        <f t="shared" si="123"/>
        <v>0</v>
      </c>
      <c r="AN593">
        <f t="shared" si="123"/>
        <v>0</v>
      </c>
      <c r="AO593">
        <f t="shared" si="123"/>
        <v>0</v>
      </c>
      <c r="AP593">
        <f t="shared" si="123"/>
        <v>0</v>
      </c>
      <c r="AQ593">
        <f t="shared" si="123"/>
        <v>0</v>
      </c>
      <c r="AR593">
        <f t="shared" si="123"/>
        <v>0</v>
      </c>
      <c r="AS593">
        <f t="shared" si="123"/>
        <v>0</v>
      </c>
      <c r="AT593">
        <f t="shared" si="123"/>
        <v>0</v>
      </c>
      <c r="AU593">
        <f t="shared" si="123"/>
        <v>0</v>
      </c>
      <c r="AV593">
        <f t="shared" si="123"/>
        <v>0</v>
      </c>
      <c r="AW593">
        <f t="shared" si="123"/>
        <v>0</v>
      </c>
      <c r="AX593">
        <f t="shared" si="121"/>
        <v>0</v>
      </c>
      <c r="AY593">
        <f t="shared" si="121"/>
        <v>0</v>
      </c>
      <c r="AZ593">
        <f t="shared" si="121"/>
        <v>0</v>
      </c>
      <c r="BA593">
        <f t="shared" si="121"/>
        <v>0</v>
      </c>
      <c r="BB593">
        <f t="shared" si="121"/>
        <v>0</v>
      </c>
      <c r="BC593">
        <f t="shared" si="121"/>
        <v>0</v>
      </c>
      <c r="BD593">
        <f t="shared" si="121"/>
        <v>0</v>
      </c>
      <c r="BE593">
        <f t="shared" si="121"/>
        <v>0</v>
      </c>
      <c r="BF593">
        <f t="shared" si="121"/>
        <v>0</v>
      </c>
      <c r="BG593">
        <f t="shared" si="121"/>
        <v>0</v>
      </c>
      <c r="BH593">
        <f t="shared" si="121"/>
        <v>0</v>
      </c>
      <c r="BI593">
        <f t="shared" si="121"/>
        <v>0</v>
      </c>
      <c r="BJ593" s="16"/>
      <c r="BL593">
        <v>0</v>
      </c>
      <c r="BO593" s="16" cm="1">
        <f t="array" ref="BO593">INDEX($BK$21:$BK$70,_xlfn.XMATCH($A593,$BK$21:$BK$70,-1))</f>
        <v>840</v>
      </c>
      <c r="BP593" s="16" cm="1">
        <f t="array" ref="BP593">INDEX($BK$21:$BK$70,_xlfn.XMATCH($A593,$BK$21:$BK$70,1))</f>
        <v>1200</v>
      </c>
      <c r="BQ593" s="16" cm="1">
        <f t="array" ref="BQ593">INDEX($BL$21:$BL$70,_xlfn.XMATCH($A593,$BK$21:$BK$70,-1))</f>
        <v>0</v>
      </c>
      <c r="BR593" s="16" cm="1">
        <f t="array" ref="BR593">INDEX($BL$21:$BL$70,_xlfn.XMATCH($A593,$BK$21:$BK$70,1))</f>
        <v>0</v>
      </c>
      <c r="BS593">
        <f t="shared" si="112"/>
        <v>0</v>
      </c>
    </row>
    <row r="594" spans="1:71" x14ac:dyDescent="0.2">
      <c r="A594">
        <v>933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1.1591399536931311E-8</v>
      </c>
      <c r="L594">
        <v>0</v>
      </c>
      <c r="M594">
        <v>0</v>
      </c>
      <c r="N594">
        <v>6.3346505886421708E-6</v>
      </c>
      <c r="O594">
        <v>0</v>
      </c>
      <c r="P594">
        <v>0</v>
      </c>
      <c r="Q594">
        <v>1.1757531387760606E-5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2.2726506474014331E-5</v>
      </c>
      <c r="AC594">
        <v>4.7533333845695704E-5</v>
      </c>
      <c r="AE594">
        <v>0</v>
      </c>
      <c r="AG594">
        <v>933</v>
      </c>
      <c r="AH594">
        <f t="shared" si="123"/>
        <v>0</v>
      </c>
      <c r="AI594">
        <f t="shared" si="123"/>
        <v>0</v>
      </c>
      <c r="AJ594">
        <f t="shared" si="123"/>
        <v>0</v>
      </c>
      <c r="AK594">
        <f t="shared" si="123"/>
        <v>0</v>
      </c>
      <c r="AL594">
        <f t="shared" si="123"/>
        <v>0</v>
      </c>
      <c r="AM594">
        <f t="shared" si="123"/>
        <v>0</v>
      </c>
      <c r="AN594">
        <f t="shared" si="123"/>
        <v>0</v>
      </c>
      <c r="AO594">
        <f t="shared" si="123"/>
        <v>0</v>
      </c>
      <c r="AP594">
        <f t="shared" si="123"/>
        <v>0</v>
      </c>
      <c r="AQ594">
        <f t="shared" si="123"/>
        <v>0</v>
      </c>
      <c r="AR594">
        <f t="shared" si="123"/>
        <v>0</v>
      </c>
      <c r="AS594">
        <f t="shared" si="123"/>
        <v>0</v>
      </c>
      <c r="AT594">
        <f t="shared" si="123"/>
        <v>0</v>
      </c>
      <c r="AU594">
        <f t="shared" si="123"/>
        <v>0</v>
      </c>
      <c r="AV594">
        <f t="shared" si="123"/>
        <v>0</v>
      </c>
      <c r="AW594">
        <f t="shared" si="123"/>
        <v>0</v>
      </c>
      <c r="AX594">
        <f t="shared" si="121"/>
        <v>0</v>
      </c>
      <c r="AY594">
        <f t="shared" si="121"/>
        <v>0</v>
      </c>
      <c r="AZ594">
        <f t="shared" si="121"/>
        <v>0</v>
      </c>
      <c r="BA594">
        <f t="shared" si="121"/>
        <v>0</v>
      </c>
      <c r="BB594">
        <f t="shared" si="121"/>
        <v>0</v>
      </c>
      <c r="BC594">
        <f t="shared" si="121"/>
        <v>0</v>
      </c>
      <c r="BD594">
        <f t="shared" si="121"/>
        <v>0</v>
      </c>
      <c r="BE594">
        <f t="shared" si="121"/>
        <v>0</v>
      </c>
      <c r="BF594">
        <f t="shared" si="121"/>
        <v>0</v>
      </c>
      <c r="BG594">
        <f t="shared" si="121"/>
        <v>0</v>
      </c>
      <c r="BH594">
        <f t="shared" si="121"/>
        <v>0</v>
      </c>
      <c r="BI594">
        <f t="shared" si="121"/>
        <v>0</v>
      </c>
      <c r="BJ594" s="16"/>
      <c r="BL594">
        <v>0</v>
      </c>
      <c r="BO594" s="16" cm="1">
        <f t="array" ref="BO594">INDEX($BK$21:$BK$70,_xlfn.XMATCH($A594,$BK$21:$BK$70,-1))</f>
        <v>840</v>
      </c>
      <c r="BP594" s="16" cm="1">
        <f t="array" ref="BP594">INDEX($BK$21:$BK$70,_xlfn.XMATCH($A594,$BK$21:$BK$70,1))</f>
        <v>1200</v>
      </c>
      <c r="BQ594" s="16" cm="1">
        <f t="array" ref="BQ594">INDEX($BL$21:$BL$70,_xlfn.XMATCH($A594,$BK$21:$BK$70,-1))</f>
        <v>0</v>
      </c>
      <c r="BR594" s="16" cm="1">
        <f t="array" ref="BR594">INDEX($BL$21:$BL$70,_xlfn.XMATCH($A594,$BK$21:$BK$70,1))</f>
        <v>0</v>
      </c>
      <c r="BS594">
        <f t="shared" si="112"/>
        <v>0</v>
      </c>
    </row>
    <row r="595" spans="1:71" x14ac:dyDescent="0.2">
      <c r="A595">
        <v>934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2.2399730981018563E-8</v>
      </c>
      <c r="L595">
        <v>0</v>
      </c>
      <c r="M595">
        <v>0</v>
      </c>
      <c r="N595">
        <v>6.2944257589653269E-6</v>
      </c>
      <c r="O595">
        <v>0</v>
      </c>
      <c r="P595">
        <v>0</v>
      </c>
      <c r="Q595">
        <v>1.2425437642928747E-5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2.3488564958081632E-5</v>
      </c>
      <c r="AC595">
        <v>5.0879483793728181E-5</v>
      </c>
      <c r="AE595">
        <v>0</v>
      </c>
      <c r="AG595">
        <v>934</v>
      </c>
      <c r="AH595">
        <f t="shared" si="123"/>
        <v>0</v>
      </c>
      <c r="AI595">
        <f t="shared" si="123"/>
        <v>0</v>
      </c>
      <c r="AJ595">
        <f t="shared" si="123"/>
        <v>0</v>
      </c>
      <c r="AK595">
        <f t="shared" si="123"/>
        <v>0</v>
      </c>
      <c r="AL595">
        <f t="shared" si="123"/>
        <v>0</v>
      </c>
      <c r="AM595">
        <f t="shared" si="123"/>
        <v>0</v>
      </c>
      <c r="AN595">
        <f t="shared" si="123"/>
        <v>0</v>
      </c>
      <c r="AO595">
        <f t="shared" si="123"/>
        <v>0</v>
      </c>
      <c r="AP595">
        <f t="shared" si="123"/>
        <v>0</v>
      </c>
      <c r="AQ595">
        <f t="shared" si="123"/>
        <v>0</v>
      </c>
      <c r="AR595">
        <f t="shared" si="123"/>
        <v>0</v>
      </c>
      <c r="AS595">
        <f t="shared" si="123"/>
        <v>0</v>
      </c>
      <c r="AT595">
        <f t="shared" si="123"/>
        <v>0</v>
      </c>
      <c r="AU595">
        <f t="shared" si="123"/>
        <v>0</v>
      </c>
      <c r="AV595">
        <f t="shared" si="123"/>
        <v>0</v>
      </c>
      <c r="AW595">
        <f t="shared" si="123"/>
        <v>0</v>
      </c>
      <c r="AX595">
        <f t="shared" si="121"/>
        <v>0</v>
      </c>
      <c r="AY595">
        <f t="shared" si="121"/>
        <v>0</v>
      </c>
      <c r="AZ595">
        <f t="shared" si="121"/>
        <v>0</v>
      </c>
      <c r="BA595">
        <f t="shared" si="121"/>
        <v>0</v>
      </c>
      <c r="BB595">
        <f t="shared" si="121"/>
        <v>0</v>
      </c>
      <c r="BC595">
        <f t="shared" si="121"/>
        <v>0</v>
      </c>
      <c r="BD595">
        <f t="shared" si="121"/>
        <v>0</v>
      </c>
      <c r="BE595">
        <f t="shared" si="121"/>
        <v>0</v>
      </c>
      <c r="BF595">
        <f t="shared" si="121"/>
        <v>0</v>
      </c>
      <c r="BG595">
        <f t="shared" si="121"/>
        <v>0</v>
      </c>
      <c r="BH595">
        <f t="shared" si="121"/>
        <v>0</v>
      </c>
      <c r="BI595">
        <f t="shared" si="121"/>
        <v>0</v>
      </c>
      <c r="BJ595" s="16"/>
      <c r="BL595">
        <v>0</v>
      </c>
      <c r="BO595" s="16" cm="1">
        <f t="array" ref="BO595">INDEX($BK$21:$BK$70,_xlfn.XMATCH($A595,$BK$21:$BK$70,-1))</f>
        <v>840</v>
      </c>
      <c r="BP595" s="16" cm="1">
        <f t="array" ref="BP595">INDEX($BK$21:$BK$70,_xlfn.XMATCH($A595,$BK$21:$BK$70,1))</f>
        <v>1200</v>
      </c>
      <c r="BQ595" s="16" cm="1">
        <f t="array" ref="BQ595">INDEX($BL$21:$BL$70,_xlfn.XMATCH($A595,$BK$21:$BK$70,-1))</f>
        <v>0</v>
      </c>
      <c r="BR595" s="16" cm="1">
        <f t="array" ref="BR595">INDEX($BL$21:$BL$70,_xlfn.XMATCH($A595,$BK$21:$BK$70,1))</f>
        <v>0</v>
      </c>
      <c r="BS595">
        <f t="shared" si="112"/>
        <v>0</v>
      </c>
    </row>
    <row r="596" spans="1:71" x14ac:dyDescent="0.2">
      <c r="A596">
        <v>935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1.79514496416546E-8</v>
      </c>
      <c r="L596">
        <v>0</v>
      </c>
      <c r="M596">
        <v>0</v>
      </c>
      <c r="N596">
        <v>6.0134910943510547E-6</v>
      </c>
      <c r="O596">
        <v>0</v>
      </c>
      <c r="P596">
        <v>0</v>
      </c>
      <c r="Q596">
        <v>1.2815802815664817E-5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2.2391872692456978E-5</v>
      </c>
      <c r="AC596">
        <v>5.2830022789468101E-5</v>
      </c>
      <c r="AE596">
        <v>0</v>
      </c>
      <c r="AG596">
        <v>935</v>
      </c>
      <c r="AH596">
        <f t="shared" si="123"/>
        <v>0</v>
      </c>
      <c r="AI596">
        <f t="shared" si="123"/>
        <v>0</v>
      </c>
      <c r="AJ596">
        <f t="shared" si="123"/>
        <v>0</v>
      </c>
      <c r="AK596">
        <f t="shared" si="123"/>
        <v>0</v>
      </c>
      <c r="AL596">
        <f t="shared" si="123"/>
        <v>0</v>
      </c>
      <c r="AM596">
        <f t="shared" si="123"/>
        <v>0</v>
      </c>
      <c r="AN596">
        <f t="shared" si="123"/>
        <v>0</v>
      </c>
      <c r="AO596">
        <f t="shared" si="123"/>
        <v>0</v>
      </c>
      <c r="AP596">
        <f t="shared" si="123"/>
        <v>0</v>
      </c>
      <c r="AQ596">
        <f t="shared" si="123"/>
        <v>0</v>
      </c>
      <c r="AR596">
        <f t="shared" si="123"/>
        <v>0</v>
      </c>
      <c r="AS596">
        <f t="shared" si="123"/>
        <v>0</v>
      </c>
      <c r="AT596">
        <f t="shared" si="123"/>
        <v>0</v>
      </c>
      <c r="AU596">
        <f t="shared" si="123"/>
        <v>0</v>
      </c>
      <c r="AV596">
        <f t="shared" si="123"/>
        <v>0</v>
      </c>
      <c r="AW596">
        <f t="shared" si="123"/>
        <v>0</v>
      </c>
      <c r="AX596">
        <f t="shared" si="121"/>
        <v>0</v>
      </c>
      <c r="AY596">
        <f t="shared" si="121"/>
        <v>0</v>
      </c>
      <c r="AZ596">
        <f t="shared" si="121"/>
        <v>0</v>
      </c>
      <c r="BA596">
        <f t="shared" si="121"/>
        <v>0</v>
      </c>
      <c r="BB596">
        <f t="shared" si="121"/>
        <v>0</v>
      </c>
      <c r="BC596">
        <f t="shared" si="121"/>
        <v>0</v>
      </c>
      <c r="BD596">
        <f t="shared" si="121"/>
        <v>0</v>
      </c>
      <c r="BE596">
        <f t="shared" si="121"/>
        <v>0</v>
      </c>
      <c r="BF596">
        <f t="shared" si="121"/>
        <v>0</v>
      </c>
      <c r="BG596">
        <f t="shared" si="121"/>
        <v>0</v>
      </c>
      <c r="BH596">
        <f t="shared" si="121"/>
        <v>0</v>
      </c>
      <c r="BI596">
        <f t="shared" si="121"/>
        <v>0</v>
      </c>
      <c r="BJ596" s="16"/>
      <c r="BL596">
        <v>0</v>
      </c>
      <c r="BO596" s="16" cm="1">
        <f t="array" ref="BO596">INDEX($BK$21:$BK$70,_xlfn.XMATCH($A596,$BK$21:$BK$70,-1))</f>
        <v>840</v>
      </c>
      <c r="BP596" s="16" cm="1">
        <f t="array" ref="BP596">INDEX($BK$21:$BK$70,_xlfn.XMATCH($A596,$BK$21:$BK$70,1))</f>
        <v>1200</v>
      </c>
      <c r="BQ596" s="16" cm="1">
        <f t="array" ref="BQ596">INDEX($BL$21:$BL$70,_xlfn.XMATCH($A596,$BK$21:$BK$70,-1))</f>
        <v>0</v>
      </c>
      <c r="BR596" s="16" cm="1">
        <f t="array" ref="BR596">INDEX($BL$21:$BL$70,_xlfn.XMATCH($A596,$BK$21:$BK$70,1))</f>
        <v>0</v>
      </c>
      <c r="BS596">
        <f t="shared" si="112"/>
        <v>0</v>
      </c>
    </row>
    <row r="597" spans="1:71" x14ac:dyDescent="0.2">
      <c r="A597">
        <v>936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1.8643404890036406E-8</v>
      </c>
      <c r="L597">
        <v>0</v>
      </c>
      <c r="M597">
        <v>0</v>
      </c>
      <c r="N597">
        <v>6.9883072838653262E-6</v>
      </c>
      <c r="O597">
        <v>0</v>
      </c>
      <c r="P597">
        <v>0</v>
      </c>
      <c r="Q597">
        <v>1.0950830387432639E-5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2.5481887996095322E-5</v>
      </c>
      <c r="AC597">
        <v>4.8505052586750828E-5</v>
      </c>
      <c r="AE597">
        <v>0</v>
      </c>
      <c r="AG597">
        <v>936</v>
      </c>
      <c r="AH597">
        <f t="shared" si="123"/>
        <v>0</v>
      </c>
      <c r="AI597">
        <f t="shared" si="123"/>
        <v>0</v>
      </c>
      <c r="AJ597">
        <f t="shared" si="123"/>
        <v>0</v>
      </c>
      <c r="AK597">
        <f t="shared" si="123"/>
        <v>0</v>
      </c>
      <c r="AL597">
        <f t="shared" si="123"/>
        <v>0</v>
      </c>
      <c r="AM597">
        <f t="shared" si="123"/>
        <v>0</v>
      </c>
      <c r="AN597">
        <f t="shared" si="123"/>
        <v>0</v>
      </c>
      <c r="AO597">
        <f t="shared" si="123"/>
        <v>0</v>
      </c>
      <c r="AP597">
        <f t="shared" si="123"/>
        <v>0</v>
      </c>
      <c r="AQ597">
        <f t="shared" si="123"/>
        <v>0</v>
      </c>
      <c r="AR597">
        <f t="shared" si="123"/>
        <v>0</v>
      </c>
      <c r="AS597">
        <f t="shared" si="123"/>
        <v>0</v>
      </c>
      <c r="AT597">
        <f t="shared" si="123"/>
        <v>0</v>
      </c>
      <c r="AU597">
        <f t="shared" si="123"/>
        <v>0</v>
      </c>
      <c r="AV597">
        <f t="shared" si="123"/>
        <v>0</v>
      </c>
      <c r="AW597">
        <f t="shared" si="123"/>
        <v>0</v>
      </c>
      <c r="AX597">
        <f t="shared" si="121"/>
        <v>0</v>
      </c>
      <c r="AY597">
        <f t="shared" si="121"/>
        <v>0</v>
      </c>
      <c r="AZ597">
        <f t="shared" si="121"/>
        <v>0</v>
      </c>
      <c r="BA597">
        <f t="shared" si="121"/>
        <v>0</v>
      </c>
      <c r="BB597">
        <f t="shared" si="121"/>
        <v>0</v>
      </c>
      <c r="BC597">
        <f t="shared" si="121"/>
        <v>0</v>
      </c>
      <c r="BD597">
        <f t="shared" si="121"/>
        <v>0</v>
      </c>
      <c r="BE597">
        <f t="shared" si="121"/>
        <v>0</v>
      </c>
      <c r="BF597">
        <f t="shared" si="121"/>
        <v>0</v>
      </c>
      <c r="BG597">
        <f t="shared" si="121"/>
        <v>0</v>
      </c>
      <c r="BH597">
        <f t="shared" si="121"/>
        <v>0</v>
      </c>
      <c r="BI597">
        <f t="shared" si="121"/>
        <v>0</v>
      </c>
      <c r="BJ597" s="16"/>
      <c r="BL597">
        <v>0</v>
      </c>
      <c r="BO597" s="16" cm="1">
        <f t="array" ref="BO597">INDEX($BK$21:$BK$70,_xlfn.XMATCH($A597,$BK$21:$BK$70,-1))</f>
        <v>840</v>
      </c>
      <c r="BP597" s="16" cm="1">
        <f t="array" ref="BP597">INDEX($BK$21:$BK$70,_xlfn.XMATCH($A597,$BK$21:$BK$70,1))</f>
        <v>1200</v>
      </c>
      <c r="BQ597" s="16" cm="1">
        <f t="array" ref="BQ597">INDEX($BL$21:$BL$70,_xlfn.XMATCH($A597,$BK$21:$BK$70,-1))</f>
        <v>0</v>
      </c>
      <c r="BR597" s="16" cm="1">
        <f t="array" ref="BR597">INDEX($BL$21:$BL$70,_xlfn.XMATCH($A597,$BK$21:$BK$70,1))</f>
        <v>0</v>
      </c>
      <c r="BS597">
        <f t="shared" ref="BS597:BS660" si="124">IF(BO597=BP597,BQ597,($A597-BO597)/(BP597-BO597)*(BR597-BQ597)+BQ597)</f>
        <v>0</v>
      </c>
    </row>
    <row r="598" spans="1:71" x14ac:dyDescent="0.2">
      <c r="A598">
        <v>937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2.4286700224274715E-8</v>
      </c>
      <c r="L598">
        <v>0</v>
      </c>
      <c r="M598">
        <v>0</v>
      </c>
      <c r="N598">
        <v>9.1978970765570237E-6</v>
      </c>
      <c r="O598">
        <v>0</v>
      </c>
      <c r="P598">
        <v>0</v>
      </c>
      <c r="Q598">
        <v>1.138293788462467E-5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2.346962345315851E-5</v>
      </c>
      <c r="AC598">
        <v>5.5937621199382647E-5</v>
      </c>
      <c r="AE598">
        <v>0</v>
      </c>
      <c r="AG598">
        <v>937</v>
      </c>
      <c r="AH598">
        <f t="shared" si="123"/>
        <v>0</v>
      </c>
      <c r="AI598">
        <f t="shared" si="123"/>
        <v>0</v>
      </c>
      <c r="AJ598">
        <f t="shared" si="123"/>
        <v>0</v>
      </c>
      <c r="AK598">
        <f t="shared" si="123"/>
        <v>0</v>
      </c>
      <c r="AL598">
        <f t="shared" si="123"/>
        <v>0</v>
      </c>
      <c r="AM598">
        <f t="shared" si="123"/>
        <v>0</v>
      </c>
      <c r="AN598">
        <f t="shared" si="123"/>
        <v>0</v>
      </c>
      <c r="AO598">
        <f t="shared" si="123"/>
        <v>0</v>
      </c>
      <c r="AP598">
        <f t="shared" si="123"/>
        <v>0</v>
      </c>
      <c r="AQ598">
        <f t="shared" si="123"/>
        <v>0</v>
      </c>
      <c r="AR598">
        <f t="shared" si="123"/>
        <v>0</v>
      </c>
      <c r="AS598">
        <f t="shared" si="123"/>
        <v>0</v>
      </c>
      <c r="AT598">
        <f t="shared" si="123"/>
        <v>0</v>
      </c>
      <c r="AU598">
        <f t="shared" si="123"/>
        <v>0</v>
      </c>
      <c r="AV598">
        <f t="shared" si="123"/>
        <v>0</v>
      </c>
      <c r="AW598">
        <f t="shared" si="123"/>
        <v>0</v>
      </c>
      <c r="AX598">
        <f t="shared" si="121"/>
        <v>0</v>
      </c>
      <c r="AY598">
        <f t="shared" si="121"/>
        <v>0</v>
      </c>
      <c r="AZ598">
        <f t="shared" si="121"/>
        <v>0</v>
      </c>
      <c r="BA598">
        <f t="shared" ref="BA598:BI644" si="125">U598*$AE598</f>
        <v>0</v>
      </c>
      <c r="BB598">
        <f t="shared" si="125"/>
        <v>0</v>
      </c>
      <c r="BC598">
        <f t="shared" si="125"/>
        <v>0</v>
      </c>
      <c r="BD598">
        <f t="shared" si="125"/>
        <v>0</v>
      </c>
      <c r="BE598">
        <f t="shared" si="125"/>
        <v>0</v>
      </c>
      <c r="BF598">
        <f t="shared" si="125"/>
        <v>0</v>
      </c>
      <c r="BG598">
        <f t="shared" si="125"/>
        <v>0</v>
      </c>
      <c r="BH598">
        <f t="shared" si="125"/>
        <v>0</v>
      </c>
      <c r="BI598">
        <f t="shared" si="125"/>
        <v>0</v>
      </c>
      <c r="BJ598" s="16"/>
      <c r="BL598">
        <v>0</v>
      </c>
      <c r="BO598" s="16" cm="1">
        <f t="array" ref="BO598">INDEX($BK$21:$BK$70,_xlfn.XMATCH($A598,$BK$21:$BK$70,-1))</f>
        <v>840</v>
      </c>
      <c r="BP598" s="16" cm="1">
        <f t="array" ref="BP598">INDEX($BK$21:$BK$70,_xlfn.XMATCH($A598,$BK$21:$BK$70,1))</f>
        <v>1200</v>
      </c>
      <c r="BQ598" s="16" cm="1">
        <f t="array" ref="BQ598">INDEX($BL$21:$BL$70,_xlfn.XMATCH($A598,$BK$21:$BK$70,-1))</f>
        <v>0</v>
      </c>
      <c r="BR598" s="16" cm="1">
        <f t="array" ref="BR598">INDEX($BL$21:$BL$70,_xlfn.XMATCH($A598,$BK$21:$BK$70,1))</f>
        <v>0</v>
      </c>
      <c r="BS598">
        <f t="shared" si="124"/>
        <v>0</v>
      </c>
    </row>
    <row r="599" spans="1:71" x14ac:dyDescent="0.2">
      <c r="A599">
        <v>938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3.2724537355238668E-8</v>
      </c>
      <c r="L599">
        <v>0</v>
      </c>
      <c r="M599">
        <v>0</v>
      </c>
      <c r="N599">
        <v>1.1684911238348704E-5</v>
      </c>
      <c r="O599">
        <v>0</v>
      </c>
      <c r="P599">
        <v>0</v>
      </c>
      <c r="Q599">
        <v>1.0674682983030694E-5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2.3453507779316137E-5</v>
      </c>
      <c r="AC599">
        <v>4.738820833442423E-5</v>
      </c>
      <c r="AE599">
        <v>0</v>
      </c>
      <c r="AG599">
        <v>938</v>
      </c>
      <c r="AH599">
        <f t="shared" si="123"/>
        <v>0</v>
      </c>
      <c r="AI599">
        <f t="shared" si="123"/>
        <v>0</v>
      </c>
      <c r="AJ599">
        <f t="shared" si="123"/>
        <v>0</v>
      </c>
      <c r="AK599">
        <f t="shared" si="123"/>
        <v>0</v>
      </c>
      <c r="AL599">
        <f t="shared" si="123"/>
        <v>0</v>
      </c>
      <c r="AM599">
        <f t="shared" si="123"/>
        <v>0</v>
      </c>
      <c r="AN599">
        <f t="shared" si="123"/>
        <v>0</v>
      </c>
      <c r="AO599">
        <f t="shared" si="123"/>
        <v>0</v>
      </c>
      <c r="AP599">
        <f t="shared" si="123"/>
        <v>0</v>
      </c>
      <c r="AQ599">
        <f t="shared" si="123"/>
        <v>0</v>
      </c>
      <c r="AR599">
        <f t="shared" si="123"/>
        <v>0</v>
      </c>
      <c r="AS599">
        <f t="shared" si="123"/>
        <v>0</v>
      </c>
      <c r="AT599">
        <f t="shared" si="123"/>
        <v>0</v>
      </c>
      <c r="AU599">
        <f t="shared" si="123"/>
        <v>0</v>
      </c>
      <c r="AV599">
        <f t="shared" si="123"/>
        <v>0</v>
      </c>
      <c r="AW599">
        <f t="shared" si="123"/>
        <v>0</v>
      </c>
      <c r="AX599">
        <f t="shared" ref="AX599:BD622" si="126">R599*$AE599</f>
        <v>0</v>
      </c>
      <c r="AY599">
        <f t="shared" si="126"/>
        <v>0</v>
      </c>
      <c r="AZ599">
        <f t="shared" si="126"/>
        <v>0</v>
      </c>
      <c r="BA599">
        <f t="shared" si="125"/>
        <v>0</v>
      </c>
      <c r="BB599">
        <f t="shared" si="125"/>
        <v>0</v>
      </c>
      <c r="BC599">
        <f t="shared" si="125"/>
        <v>0</v>
      </c>
      <c r="BD599">
        <f t="shared" si="125"/>
        <v>0</v>
      </c>
      <c r="BE599">
        <f t="shared" si="125"/>
        <v>0</v>
      </c>
      <c r="BF599">
        <f t="shared" si="125"/>
        <v>0</v>
      </c>
      <c r="BG599">
        <f t="shared" si="125"/>
        <v>0</v>
      </c>
      <c r="BH599">
        <f t="shared" si="125"/>
        <v>0</v>
      </c>
      <c r="BI599">
        <f t="shared" si="125"/>
        <v>0</v>
      </c>
      <c r="BJ599" s="16"/>
      <c r="BL599">
        <v>0</v>
      </c>
      <c r="BO599" s="16" cm="1">
        <f t="array" ref="BO599">INDEX($BK$21:$BK$70,_xlfn.XMATCH($A599,$BK$21:$BK$70,-1))</f>
        <v>840</v>
      </c>
      <c r="BP599" s="16" cm="1">
        <f t="array" ref="BP599">INDEX($BK$21:$BK$70,_xlfn.XMATCH($A599,$BK$21:$BK$70,1))</f>
        <v>1200</v>
      </c>
      <c r="BQ599" s="16" cm="1">
        <f t="array" ref="BQ599">INDEX($BL$21:$BL$70,_xlfn.XMATCH($A599,$BK$21:$BK$70,-1))</f>
        <v>0</v>
      </c>
      <c r="BR599" s="16" cm="1">
        <f t="array" ref="BR599">INDEX($BL$21:$BL$70,_xlfn.XMATCH($A599,$BK$21:$BK$70,1))</f>
        <v>0</v>
      </c>
      <c r="BS599">
        <f t="shared" si="124"/>
        <v>0</v>
      </c>
    </row>
    <row r="600" spans="1:71" x14ac:dyDescent="0.2">
      <c r="A600">
        <v>939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3.1127627691679577E-8</v>
      </c>
      <c r="L600">
        <v>0</v>
      </c>
      <c r="M600">
        <v>0</v>
      </c>
      <c r="N600">
        <v>1.1116239054721986E-5</v>
      </c>
      <c r="O600">
        <v>0</v>
      </c>
      <c r="P600">
        <v>0</v>
      </c>
      <c r="Q600">
        <v>1.1878201608210472E-5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1.9380150120363867E-5</v>
      </c>
      <c r="AC600">
        <v>4.565661248550376E-5</v>
      </c>
      <c r="AE600">
        <v>0</v>
      </c>
      <c r="AG600">
        <v>939</v>
      </c>
      <c r="AH600">
        <f t="shared" si="123"/>
        <v>0</v>
      </c>
      <c r="AI600">
        <f t="shared" si="123"/>
        <v>0</v>
      </c>
      <c r="AJ600">
        <f t="shared" si="123"/>
        <v>0</v>
      </c>
      <c r="AK600">
        <f t="shared" si="123"/>
        <v>0</v>
      </c>
      <c r="AL600">
        <f t="shared" si="123"/>
        <v>0</v>
      </c>
      <c r="AM600">
        <f t="shared" si="123"/>
        <v>0</v>
      </c>
      <c r="AN600">
        <f t="shared" si="123"/>
        <v>0</v>
      </c>
      <c r="AO600">
        <f t="shared" si="123"/>
        <v>0</v>
      </c>
      <c r="AP600">
        <f t="shared" si="123"/>
        <v>0</v>
      </c>
      <c r="AQ600">
        <f t="shared" si="123"/>
        <v>0</v>
      </c>
      <c r="AR600">
        <f t="shared" si="123"/>
        <v>0</v>
      </c>
      <c r="AS600">
        <f t="shared" si="123"/>
        <v>0</v>
      </c>
      <c r="AT600">
        <f t="shared" si="123"/>
        <v>0</v>
      </c>
      <c r="AU600">
        <f t="shared" si="123"/>
        <v>0</v>
      </c>
      <c r="AV600">
        <f t="shared" si="123"/>
        <v>0</v>
      </c>
      <c r="AW600">
        <f t="shared" si="123"/>
        <v>0</v>
      </c>
      <c r="AX600">
        <f t="shared" si="126"/>
        <v>0</v>
      </c>
      <c r="AY600">
        <f t="shared" si="126"/>
        <v>0</v>
      </c>
      <c r="AZ600">
        <f t="shared" si="126"/>
        <v>0</v>
      </c>
      <c r="BA600">
        <f t="shared" si="125"/>
        <v>0</v>
      </c>
      <c r="BB600">
        <f t="shared" si="125"/>
        <v>0</v>
      </c>
      <c r="BC600">
        <f t="shared" si="125"/>
        <v>0</v>
      </c>
      <c r="BD600">
        <f t="shared" si="125"/>
        <v>0</v>
      </c>
      <c r="BE600">
        <f t="shared" si="125"/>
        <v>0</v>
      </c>
      <c r="BF600">
        <f t="shared" si="125"/>
        <v>0</v>
      </c>
      <c r="BG600">
        <f t="shared" si="125"/>
        <v>0</v>
      </c>
      <c r="BH600">
        <f t="shared" si="125"/>
        <v>0</v>
      </c>
      <c r="BI600">
        <f t="shared" si="125"/>
        <v>0</v>
      </c>
      <c r="BJ600" s="16"/>
      <c r="BL600">
        <v>0</v>
      </c>
      <c r="BO600" s="16" cm="1">
        <f t="array" ref="BO600">INDEX($BK$21:$BK$70,_xlfn.XMATCH($A600,$BK$21:$BK$70,-1))</f>
        <v>840</v>
      </c>
      <c r="BP600" s="16" cm="1">
        <f t="array" ref="BP600">INDEX($BK$21:$BK$70,_xlfn.XMATCH($A600,$BK$21:$BK$70,1))</f>
        <v>1200</v>
      </c>
      <c r="BQ600" s="16" cm="1">
        <f t="array" ref="BQ600">INDEX($BL$21:$BL$70,_xlfn.XMATCH($A600,$BK$21:$BK$70,-1))</f>
        <v>0</v>
      </c>
      <c r="BR600" s="16" cm="1">
        <f t="array" ref="BR600">INDEX($BL$21:$BL$70,_xlfn.XMATCH($A600,$BK$21:$BK$70,1))</f>
        <v>0</v>
      </c>
      <c r="BS600">
        <f t="shared" si="124"/>
        <v>0</v>
      </c>
    </row>
    <row r="601" spans="1:71" x14ac:dyDescent="0.2">
      <c r="A601">
        <v>940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3.154990474470253E-8</v>
      </c>
      <c r="L601">
        <v>0</v>
      </c>
      <c r="M601">
        <v>0</v>
      </c>
      <c r="N601">
        <v>1.1422069270190765E-5</v>
      </c>
      <c r="O601">
        <v>0</v>
      </c>
      <c r="P601">
        <v>0</v>
      </c>
      <c r="Q601">
        <v>1.2249167187718848E-5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1.3241175167338155E-5</v>
      </c>
      <c r="AC601">
        <v>4.578212424154561E-5</v>
      </c>
      <c r="AE601">
        <v>0</v>
      </c>
      <c r="AG601">
        <v>940</v>
      </c>
      <c r="AH601">
        <f t="shared" si="123"/>
        <v>0</v>
      </c>
      <c r="AI601">
        <f t="shared" si="123"/>
        <v>0</v>
      </c>
      <c r="AJ601">
        <f t="shared" si="123"/>
        <v>0</v>
      </c>
      <c r="AK601">
        <f t="shared" si="123"/>
        <v>0</v>
      </c>
      <c r="AL601">
        <f t="shared" si="123"/>
        <v>0</v>
      </c>
      <c r="AM601">
        <f t="shared" si="123"/>
        <v>0</v>
      </c>
      <c r="AN601">
        <f t="shared" si="123"/>
        <v>0</v>
      </c>
      <c r="AO601">
        <f t="shared" si="123"/>
        <v>0</v>
      </c>
      <c r="AP601">
        <f t="shared" si="123"/>
        <v>0</v>
      </c>
      <c r="AQ601">
        <f t="shared" si="123"/>
        <v>0</v>
      </c>
      <c r="AR601">
        <f t="shared" si="123"/>
        <v>0</v>
      </c>
      <c r="AS601">
        <f t="shared" si="123"/>
        <v>0</v>
      </c>
      <c r="AT601">
        <f t="shared" si="123"/>
        <v>0</v>
      </c>
      <c r="AU601">
        <f t="shared" si="123"/>
        <v>0</v>
      </c>
      <c r="AV601">
        <f t="shared" si="123"/>
        <v>0</v>
      </c>
      <c r="AW601">
        <f t="shared" si="123"/>
        <v>0</v>
      </c>
      <c r="AX601">
        <f t="shared" si="126"/>
        <v>0</v>
      </c>
      <c r="AY601">
        <f t="shared" si="126"/>
        <v>0</v>
      </c>
      <c r="AZ601">
        <f t="shared" si="126"/>
        <v>0</v>
      </c>
      <c r="BA601">
        <f t="shared" si="125"/>
        <v>0</v>
      </c>
      <c r="BB601">
        <f t="shared" si="125"/>
        <v>0</v>
      </c>
      <c r="BC601">
        <f t="shared" si="125"/>
        <v>0</v>
      </c>
      <c r="BD601">
        <f t="shared" si="125"/>
        <v>0</v>
      </c>
      <c r="BE601">
        <f t="shared" si="125"/>
        <v>0</v>
      </c>
      <c r="BF601">
        <f t="shared" si="125"/>
        <v>0</v>
      </c>
      <c r="BG601">
        <f t="shared" si="125"/>
        <v>0</v>
      </c>
      <c r="BH601">
        <f t="shared" si="125"/>
        <v>0</v>
      </c>
      <c r="BI601">
        <f t="shared" si="125"/>
        <v>0</v>
      </c>
      <c r="BJ601" s="16"/>
      <c r="BL601">
        <v>0</v>
      </c>
      <c r="BO601" s="16" cm="1">
        <f t="array" ref="BO601">INDEX($BK$21:$BK$70,_xlfn.XMATCH($A601,$BK$21:$BK$70,-1))</f>
        <v>840</v>
      </c>
      <c r="BP601" s="16" cm="1">
        <f t="array" ref="BP601">INDEX($BK$21:$BK$70,_xlfn.XMATCH($A601,$BK$21:$BK$70,1))</f>
        <v>1200</v>
      </c>
      <c r="BQ601" s="16" cm="1">
        <f t="array" ref="BQ601">INDEX($BL$21:$BL$70,_xlfn.XMATCH($A601,$BK$21:$BK$70,-1))</f>
        <v>0</v>
      </c>
      <c r="BR601" s="16" cm="1">
        <f t="array" ref="BR601">INDEX($BL$21:$BL$70,_xlfn.XMATCH($A601,$BK$21:$BK$70,1))</f>
        <v>0</v>
      </c>
      <c r="BS601">
        <f t="shared" si="124"/>
        <v>0</v>
      </c>
    </row>
    <row r="602" spans="1:71" x14ac:dyDescent="0.2">
      <c r="A602">
        <v>941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2.421730240018663E-8</v>
      </c>
      <c r="L602">
        <v>0</v>
      </c>
      <c r="M602">
        <v>0</v>
      </c>
      <c r="N602">
        <v>9.1539750658693857E-6</v>
      </c>
      <c r="O602">
        <v>0</v>
      </c>
      <c r="P602">
        <v>0</v>
      </c>
      <c r="Q602">
        <v>1.0374649532988075E-5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2.7290439714668493E-5</v>
      </c>
      <c r="AC602">
        <v>5.0858458394687395E-5</v>
      </c>
      <c r="AE602">
        <v>0</v>
      </c>
      <c r="AG602">
        <v>941</v>
      </c>
      <c r="AH602">
        <f t="shared" si="123"/>
        <v>0</v>
      </c>
      <c r="AI602">
        <f t="shared" si="123"/>
        <v>0</v>
      </c>
      <c r="AJ602">
        <f t="shared" si="123"/>
        <v>0</v>
      </c>
      <c r="AK602">
        <f t="shared" si="123"/>
        <v>0</v>
      </c>
      <c r="AL602">
        <f t="shared" si="123"/>
        <v>0</v>
      </c>
      <c r="AM602">
        <f t="shared" si="123"/>
        <v>0</v>
      </c>
      <c r="AN602">
        <f t="shared" si="123"/>
        <v>0</v>
      </c>
      <c r="AO602">
        <f t="shared" si="123"/>
        <v>0</v>
      </c>
      <c r="AP602">
        <f t="shared" si="123"/>
        <v>0</v>
      </c>
      <c r="AQ602">
        <f t="shared" si="123"/>
        <v>0</v>
      </c>
      <c r="AR602">
        <f t="shared" si="123"/>
        <v>0</v>
      </c>
      <c r="AS602">
        <f t="shared" si="123"/>
        <v>0</v>
      </c>
      <c r="AT602">
        <f t="shared" si="123"/>
        <v>0</v>
      </c>
      <c r="AU602">
        <f t="shared" si="123"/>
        <v>0</v>
      </c>
      <c r="AV602">
        <f t="shared" si="123"/>
        <v>0</v>
      </c>
      <c r="AW602">
        <f t="shared" si="123"/>
        <v>0</v>
      </c>
      <c r="AX602">
        <f t="shared" si="126"/>
        <v>0</v>
      </c>
      <c r="AY602">
        <f t="shared" si="126"/>
        <v>0</v>
      </c>
      <c r="AZ602">
        <f t="shared" si="126"/>
        <v>0</v>
      </c>
      <c r="BA602">
        <f t="shared" si="125"/>
        <v>0</v>
      </c>
      <c r="BB602">
        <f t="shared" si="125"/>
        <v>0</v>
      </c>
      <c r="BC602">
        <f t="shared" si="125"/>
        <v>0</v>
      </c>
      <c r="BD602">
        <f t="shared" si="125"/>
        <v>0</v>
      </c>
      <c r="BE602">
        <f t="shared" si="125"/>
        <v>0</v>
      </c>
      <c r="BF602">
        <f t="shared" si="125"/>
        <v>0</v>
      </c>
      <c r="BG602">
        <f t="shared" si="125"/>
        <v>0</v>
      </c>
      <c r="BH602">
        <f t="shared" si="125"/>
        <v>0</v>
      </c>
      <c r="BI602">
        <f t="shared" si="125"/>
        <v>0</v>
      </c>
      <c r="BJ602" s="16"/>
      <c r="BL602">
        <v>0</v>
      </c>
      <c r="BO602" s="16" cm="1">
        <f t="array" ref="BO602">INDEX($BK$21:$BK$70,_xlfn.XMATCH($A602,$BK$21:$BK$70,-1))</f>
        <v>840</v>
      </c>
      <c r="BP602" s="16" cm="1">
        <f t="array" ref="BP602">INDEX($BK$21:$BK$70,_xlfn.XMATCH($A602,$BK$21:$BK$70,1))</f>
        <v>1200</v>
      </c>
      <c r="BQ602" s="16" cm="1">
        <f t="array" ref="BQ602">INDEX($BL$21:$BL$70,_xlfn.XMATCH($A602,$BK$21:$BK$70,-1))</f>
        <v>0</v>
      </c>
      <c r="BR602" s="16" cm="1">
        <f t="array" ref="BR602">INDEX($BL$21:$BL$70,_xlfn.XMATCH($A602,$BK$21:$BK$70,1))</f>
        <v>0</v>
      </c>
      <c r="BS602">
        <f t="shared" si="124"/>
        <v>0</v>
      </c>
    </row>
    <row r="603" spans="1:71" x14ac:dyDescent="0.2">
      <c r="A603">
        <v>942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2.0062548012430431E-8</v>
      </c>
      <c r="L603">
        <v>0</v>
      </c>
      <c r="M603">
        <v>0</v>
      </c>
      <c r="N603">
        <v>7.337535101616683E-6</v>
      </c>
      <c r="O603">
        <v>0</v>
      </c>
      <c r="P603">
        <v>0</v>
      </c>
      <c r="Q603">
        <v>1.1464818083593187E-5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2.1755494212297738E-5</v>
      </c>
      <c r="AC603">
        <v>4.388329740763804E-5</v>
      </c>
      <c r="AE603">
        <v>0</v>
      </c>
      <c r="AG603">
        <v>942</v>
      </c>
      <c r="AH603">
        <f t="shared" si="123"/>
        <v>0</v>
      </c>
      <c r="AI603">
        <f t="shared" si="123"/>
        <v>0</v>
      </c>
      <c r="AJ603">
        <f t="shared" si="123"/>
        <v>0</v>
      </c>
      <c r="AK603">
        <f t="shared" si="123"/>
        <v>0</v>
      </c>
      <c r="AL603">
        <f t="shared" si="123"/>
        <v>0</v>
      </c>
      <c r="AM603">
        <f t="shared" si="123"/>
        <v>0</v>
      </c>
      <c r="AN603">
        <f t="shared" si="123"/>
        <v>0</v>
      </c>
      <c r="AO603">
        <f t="shared" si="123"/>
        <v>0</v>
      </c>
      <c r="AP603">
        <f t="shared" si="123"/>
        <v>0</v>
      </c>
      <c r="AQ603">
        <f t="shared" si="123"/>
        <v>0</v>
      </c>
      <c r="AR603">
        <f t="shared" si="123"/>
        <v>0</v>
      </c>
      <c r="AS603">
        <f t="shared" si="123"/>
        <v>0</v>
      </c>
      <c r="AT603">
        <f t="shared" si="123"/>
        <v>0</v>
      </c>
      <c r="AU603">
        <f t="shared" si="123"/>
        <v>0</v>
      </c>
      <c r="AV603">
        <f t="shared" si="123"/>
        <v>0</v>
      </c>
      <c r="AW603">
        <f t="shared" si="123"/>
        <v>0</v>
      </c>
      <c r="AX603">
        <f t="shared" si="126"/>
        <v>0</v>
      </c>
      <c r="AY603">
        <f t="shared" si="126"/>
        <v>0</v>
      </c>
      <c r="AZ603">
        <f t="shared" si="126"/>
        <v>0</v>
      </c>
      <c r="BA603">
        <f t="shared" si="125"/>
        <v>0</v>
      </c>
      <c r="BB603">
        <f t="shared" si="125"/>
        <v>0</v>
      </c>
      <c r="BC603">
        <f t="shared" si="125"/>
        <v>0</v>
      </c>
      <c r="BD603">
        <f t="shared" si="125"/>
        <v>0</v>
      </c>
      <c r="BE603">
        <f t="shared" si="125"/>
        <v>0</v>
      </c>
      <c r="BF603">
        <f t="shared" si="125"/>
        <v>0</v>
      </c>
      <c r="BG603">
        <f t="shared" si="125"/>
        <v>0</v>
      </c>
      <c r="BH603">
        <f t="shared" si="125"/>
        <v>0</v>
      </c>
      <c r="BI603">
        <f t="shared" si="125"/>
        <v>0</v>
      </c>
      <c r="BJ603" s="16"/>
      <c r="BL603">
        <v>0</v>
      </c>
      <c r="BO603" s="16" cm="1">
        <f t="array" ref="BO603">INDEX($BK$21:$BK$70,_xlfn.XMATCH($A603,$BK$21:$BK$70,-1))</f>
        <v>840</v>
      </c>
      <c r="BP603" s="16" cm="1">
        <f t="array" ref="BP603">INDEX($BK$21:$BK$70,_xlfn.XMATCH($A603,$BK$21:$BK$70,1))</f>
        <v>1200</v>
      </c>
      <c r="BQ603" s="16" cm="1">
        <f t="array" ref="BQ603">INDEX($BL$21:$BL$70,_xlfn.XMATCH($A603,$BK$21:$BK$70,-1))</f>
        <v>0</v>
      </c>
      <c r="BR603" s="16" cm="1">
        <f t="array" ref="BR603">INDEX($BL$21:$BL$70,_xlfn.XMATCH($A603,$BK$21:$BK$70,1))</f>
        <v>0</v>
      </c>
      <c r="BS603">
        <f t="shared" si="124"/>
        <v>0</v>
      </c>
    </row>
    <row r="604" spans="1:71" x14ac:dyDescent="0.2">
      <c r="A604">
        <v>943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2.3982500903174049E-8</v>
      </c>
      <c r="L604">
        <v>0</v>
      </c>
      <c r="M604">
        <v>0</v>
      </c>
      <c r="N604">
        <v>8.3644460357388492E-6</v>
      </c>
      <c r="O604">
        <v>0</v>
      </c>
      <c r="P604">
        <v>0</v>
      </c>
      <c r="Q604">
        <v>1.1662793992226319E-5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2.6198596822571218E-5</v>
      </c>
      <c r="AC604">
        <v>5.1664282993195201E-5</v>
      </c>
      <c r="AE604">
        <v>0</v>
      </c>
      <c r="AG604">
        <v>943</v>
      </c>
      <c r="AH604">
        <f t="shared" si="123"/>
        <v>0</v>
      </c>
      <c r="AI604">
        <f t="shared" si="123"/>
        <v>0</v>
      </c>
      <c r="AJ604">
        <f t="shared" si="123"/>
        <v>0</v>
      </c>
      <c r="AK604">
        <f t="shared" si="123"/>
        <v>0</v>
      </c>
      <c r="AL604">
        <f t="shared" si="123"/>
        <v>0</v>
      </c>
      <c r="AM604">
        <f t="shared" si="123"/>
        <v>0</v>
      </c>
      <c r="AN604">
        <f t="shared" si="123"/>
        <v>0</v>
      </c>
      <c r="AO604">
        <f t="shared" si="123"/>
        <v>0</v>
      </c>
      <c r="AP604">
        <f t="shared" si="123"/>
        <v>0</v>
      </c>
      <c r="AQ604">
        <f t="shared" si="123"/>
        <v>0</v>
      </c>
      <c r="AR604">
        <f t="shared" si="123"/>
        <v>0</v>
      </c>
      <c r="AS604">
        <f t="shared" si="123"/>
        <v>0</v>
      </c>
      <c r="AT604">
        <f t="shared" si="123"/>
        <v>0</v>
      </c>
      <c r="AU604">
        <f t="shared" si="123"/>
        <v>0</v>
      </c>
      <c r="AV604">
        <f t="shared" si="123"/>
        <v>0</v>
      </c>
      <c r="AW604">
        <f t="shared" si="123"/>
        <v>0</v>
      </c>
      <c r="AX604">
        <f t="shared" si="126"/>
        <v>0</v>
      </c>
      <c r="AY604">
        <f t="shared" si="126"/>
        <v>0</v>
      </c>
      <c r="AZ604">
        <f t="shared" si="126"/>
        <v>0</v>
      </c>
      <c r="BA604">
        <f t="shared" si="126"/>
        <v>0</v>
      </c>
      <c r="BB604">
        <f t="shared" si="126"/>
        <v>0</v>
      </c>
      <c r="BC604">
        <f t="shared" si="126"/>
        <v>0</v>
      </c>
      <c r="BD604">
        <f t="shared" si="126"/>
        <v>0</v>
      </c>
      <c r="BE604">
        <f t="shared" si="125"/>
        <v>0</v>
      </c>
      <c r="BF604">
        <f t="shared" si="125"/>
        <v>0</v>
      </c>
      <c r="BG604">
        <f t="shared" si="125"/>
        <v>0</v>
      </c>
      <c r="BH604">
        <f t="shared" si="125"/>
        <v>0</v>
      </c>
      <c r="BI604">
        <f t="shared" si="125"/>
        <v>0</v>
      </c>
      <c r="BJ604" s="16"/>
      <c r="BL604">
        <v>0</v>
      </c>
      <c r="BO604" s="16" cm="1">
        <f t="array" ref="BO604">INDEX($BK$21:$BK$70,_xlfn.XMATCH($A604,$BK$21:$BK$70,-1))</f>
        <v>840</v>
      </c>
      <c r="BP604" s="16" cm="1">
        <f t="array" ref="BP604">INDEX($BK$21:$BK$70,_xlfn.XMATCH($A604,$BK$21:$BK$70,1))</f>
        <v>1200</v>
      </c>
      <c r="BQ604" s="16" cm="1">
        <f t="array" ref="BQ604">INDEX($BL$21:$BL$70,_xlfn.XMATCH($A604,$BK$21:$BK$70,-1))</f>
        <v>0</v>
      </c>
      <c r="BR604" s="16" cm="1">
        <f t="array" ref="BR604">INDEX($BL$21:$BL$70,_xlfn.XMATCH($A604,$BK$21:$BK$70,1))</f>
        <v>0</v>
      </c>
      <c r="BS604">
        <f t="shared" si="124"/>
        <v>0</v>
      </c>
    </row>
    <row r="605" spans="1:71" x14ac:dyDescent="0.2">
      <c r="A605">
        <v>944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3.1158429216281506E-8</v>
      </c>
      <c r="L605">
        <v>0</v>
      </c>
      <c r="M605">
        <v>0</v>
      </c>
      <c r="N605">
        <v>9.9390640253272907E-6</v>
      </c>
      <c r="O605">
        <v>0</v>
      </c>
      <c r="P605">
        <v>0</v>
      </c>
      <c r="Q605">
        <v>9.8500141022412818E-6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2.5439516679328328E-5</v>
      </c>
      <c r="AC605">
        <v>4.9576234934995721E-5</v>
      </c>
      <c r="AE605">
        <v>0</v>
      </c>
      <c r="AG605">
        <v>944</v>
      </c>
      <c r="AH605">
        <f t="shared" si="123"/>
        <v>0</v>
      </c>
      <c r="AI605">
        <f t="shared" si="123"/>
        <v>0</v>
      </c>
      <c r="AJ605">
        <f t="shared" si="123"/>
        <v>0</v>
      </c>
      <c r="AK605">
        <f t="shared" si="123"/>
        <v>0</v>
      </c>
      <c r="AL605">
        <f t="shared" si="123"/>
        <v>0</v>
      </c>
      <c r="AM605">
        <f t="shared" si="123"/>
        <v>0</v>
      </c>
      <c r="AN605">
        <f t="shared" si="123"/>
        <v>0</v>
      </c>
      <c r="AO605">
        <f t="shared" si="123"/>
        <v>0</v>
      </c>
      <c r="AP605">
        <f t="shared" si="123"/>
        <v>0</v>
      </c>
      <c r="AQ605">
        <f t="shared" si="123"/>
        <v>0</v>
      </c>
      <c r="AR605">
        <f t="shared" si="123"/>
        <v>0</v>
      </c>
      <c r="AS605">
        <f t="shared" si="123"/>
        <v>0</v>
      </c>
      <c r="AT605">
        <f t="shared" si="123"/>
        <v>0</v>
      </c>
      <c r="AU605">
        <f t="shared" si="123"/>
        <v>0</v>
      </c>
      <c r="AV605">
        <f t="shared" si="123"/>
        <v>0</v>
      </c>
      <c r="AW605">
        <f t="shared" si="123"/>
        <v>0</v>
      </c>
      <c r="AX605">
        <f t="shared" si="126"/>
        <v>0</v>
      </c>
      <c r="AY605">
        <f t="shared" si="126"/>
        <v>0</v>
      </c>
      <c r="AZ605">
        <f t="shared" si="126"/>
        <v>0</v>
      </c>
      <c r="BA605">
        <f t="shared" si="126"/>
        <v>0</v>
      </c>
      <c r="BB605">
        <f t="shared" si="126"/>
        <v>0</v>
      </c>
      <c r="BC605">
        <f t="shared" si="126"/>
        <v>0</v>
      </c>
      <c r="BD605">
        <f t="shared" si="126"/>
        <v>0</v>
      </c>
      <c r="BE605">
        <f t="shared" si="125"/>
        <v>0</v>
      </c>
      <c r="BF605">
        <f t="shared" si="125"/>
        <v>0</v>
      </c>
      <c r="BG605">
        <f t="shared" si="125"/>
        <v>0</v>
      </c>
      <c r="BH605">
        <f t="shared" si="125"/>
        <v>0</v>
      </c>
      <c r="BI605">
        <f t="shared" si="125"/>
        <v>0</v>
      </c>
      <c r="BJ605" s="16"/>
      <c r="BL605">
        <v>0</v>
      </c>
      <c r="BO605" s="16" cm="1">
        <f t="array" ref="BO605">INDEX($BK$21:$BK$70,_xlfn.XMATCH($A605,$BK$21:$BK$70,-1))</f>
        <v>840</v>
      </c>
      <c r="BP605" s="16" cm="1">
        <f t="array" ref="BP605">INDEX($BK$21:$BK$70,_xlfn.XMATCH($A605,$BK$21:$BK$70,1))</f>
        <v>1200</v>
      </c>
      <c r="BQ605" s="16" cm="1">
        <f t="array" ref="BQ605">INDEX($BL$21:$BL$70,_xlfn.XMATCH($A605,$BK$21:$BK$70,-1))</f>
        <v>0</v>
      </c>
      <c r="BR605" s="16" cm="1">
        <f t="array" ref="BR605">INDEX($BL$21:$BL$70,_xlfn.XMATCH($A605,$BK$21:$BK$70,1))</f>
        <v>0</v>
      </c>
      <c r="BS605">
        <f t="shared" si="124"/>
        <v>0</v>
      </c>
    </row>
    <row r="606" spans="1:71" x14ac:dyDescent="0.2">
      <c r="A606">
        <v>945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3.7913185922273295E-8</v>
      </c>
      <c r="L606">
        <v>0</v>
      </c>
      <c r="M606">
        <v>0</v>
      </c>
      <c r="N606">
        <v>1.2271499914061819E-5</v>
      </c>
      <c r="O606">
        <v>0</v>
      </c>
      <c r="P606">
        <v>0</v>
      </c>
      <c r="Q606">
        <v>1.0266931459909896E-5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2.0888061453349256E-5</v>
      </c>
      <c r="AC606">
        <v>4.6418544741682469E-5</v>
      </c>
      <c r="AE606">
        <v>0</v>
      </c>
      <c r="AG606">
        <v>945</v>
      </c>
      <c r="AH606">
        <f t="shared" si="123"/>
        <v>0</v>
      </c>
      <c r="AI606">
        <f t="shared" si="123"/>
        <v>0</v>
      </c>
      <c r="AJ606">
        <f t="shared" si="123"/>
        <v>0</v>
      </c>
      <c r="AK606">
        <f t="shared" si="123"/>
        <v>0</v>
      </c>
      <c r="AL606">
        <f t="shared" si="123"/>
        <v>0</v>
      </c>
      <c r="AM606">
        <f t="shared" si="123"/>
        <v>0</v>
      </c>
      <c r="AN606">
        <f t="shared" si="123"/>
        <v>0</v>
      </c>
      <c r="AO606">
        <f t="shared" si="123"/>
        <v>0</v>
      </c>
      <c r="AP606">
        <f t="shared" si="123"/>
        <v>0</v>
      </c>
      <c r="AQ606">
        <f t="shared" si="123"/>
        <v>0</v>
      </c>
      <c r="AR606">
        <f t="shared" si="123"/>
        <v>0</v>
      </c>
      <c r="AS606">
        <f t="shared" si="123"/>
        <v>0</v>
      </c>
      <c r="AT606">
        <f t="shared" si="123"/>
        <v>0</v>
      </c>
      <c r="AU606">
        <f t="shared" si="123"/>
        <v>0</v>
      </c>
      <c r="AV606">
        <f t="shared" si="123"/>
        <v>0</v>
      </c>
      <c r="AW606">
        <f t="shared" si="123"/>
        <v>0</v>
      </c>
      <c r="AX606">
        <f t="shared" si="126"/>
        <v>0</v>
      </c>
      <c r="AY606">
        <f t="shared" si="126"/>
        <v>0</v>
      </c>
      <c r="AZ606">
        <f t="shared" si="126"/>
        <v>0</v>
      </c>
      <c r="BA606">
        <f t="shared" si="126"/>
        <v>0</v>
      </c>
      <c r="BB606">
        <f t="shared" si="126"/>
        <v>0</v>
      </c>
      <c r="BC606">
        <f t="shared" si="126"/>
        <v>0</v>
      </c>
      <c r="BD606">
        <f t="shared" si="126"/>
        <v>0</v>
      </c>
      <c r="BE606">
        <f t="shared" si="125"/>
        <v>0</v>
      </c>
      <c r="BF606">
        <f t="shared" si="125"/>
        <v>0</v>
      </c>
      <c r="BG606">
        <f t="shared" si="125"/>
        <v>0</v>
      </c>
      <c r="BH606">
        <f t="shared" si="125"/>
        <v>0</v>
      </c>
      <c r="BI606">
        <f t="shared" si="125"/>
        <v>0</v>
      </c>
      <c r="BJ606" s="16"/>
      <c r="BL606">
        <v>0</v>
      </c>
      <c r="BO606" s="16" cm="1">
        <f t="array" ref="BO606">INDEX($BK$21:$BK$70,_xlfn.XMATCH($A606,$BK$21:$BK$70,-1))</f>
        <v>840</v>
      </c>
      <c r="BP606" s="16" cm="1">
        <f t="array" ref="BP606">INDEX($BK$21:$BK$70,_xlfn.XMATCH($A606,$BK$21:$BK$70,1))</f>
        <v>1200</v>
      </c>
      <c r="BQ606" s="16" cm="1">
        <f t="array" ref="BQ606">INDEX($BL$21:$BL$70,_xlfn.XMATCH($A606,$BK$21:$BK$70,-1))</f>
        <v>0</v>
      </c>
      <c r="BR606" s="16" cm="1">
        <f t="array" ref="BR606">INDEX($BL$21:$BL$70,_xlfn.XMATCH($A606,$BK$21:$BK$70,1))</f>
        <v>0</v>
      </c>
      <c r="BS606">
        <f t="shared" si="124"/>
        <v>0</v>
      </c>
    </row>
    <row r="607" spans="1:71" x14ac:dyDescent="0.2">
      <c r="A607">
        <v>946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3.8692679282486429E-8</v>
      </c>
      <c r="L607">
        <v>0</v>
      </c>
      <c r="M607">
        <v>0</v>
      </c>
      <c r="N607">
        <v>1.2282022862709508E-5</v>
      </c>
      <c r="O607">
        <v>0</v>
      </c>
      <c r="P607">
        <v>0</v>
      </c>
      <c r="Q607">
        <v>1.0355680012964658E-5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2.9143853191378958E-5</v>
      </c>
      <c r="AC607">
        <v>4.7711857861723143E-5</v>
      </c>
      <c r="AE607">
        <v>0</v>
      </c>
      <c r="AG607">
        <v>946</v>
      </c>
      <c r="AH607">
        <f t="shared" si="123"/>
        <v>0</v>
      </c>
      <c r="AI607">
        <f t="shared" si="123"/>
        <v>0</v>
      </c>
      <c r="AJ607">
        <f t="shared" si="123"/>
        <v>0</v>
      </c>
      <c r="AK607">
        <f t="shared" si="123"/>
        <v>0</v>
      </c>
      <c r="AL607">
        <f t="shared" si="123"/>
        <v>0</v>
      </c>
      <c r="AM607">
        <f t="shared" si="123"/>
        <v>0</v>
      </c>
      <c r="AN607">
        <f t="shared" si="123"/>
        <v>0</v>
      </c>
      <c r="AO607">
        <f t="shared" si="123"/>
        <v>0</v>
      </c>
      <c r="AP607">
        <f t="shared" si="123"/>
        <v>0</v>
      </c>
      <c r="AQ607">
        <f t="shared" si="123"/>
        <v>0</v>
      </c>
      <c r="AR607">
        <f t="shared" si="123"/>
        <v>0</v>
      </c>
      <c r="AS607">
        <f t="shared" si="123"/>
        <v>0</v>
      </c>
      <c r="AT607">
        <f t="shared" si="123"/>
        <v>0</v>
      </c>
      <c r="AU607">
        <f t="shared" si="123"/>
        <v>0</v>
      </c>
      <c r="AV607">
        <f t="shared" si="123"/>
        <v>0</v>
      </c>
      <c r="AW607">
        <f t="shared" ref="AW607" si="127">Q607*$AE607</f>
        <v>0</v>
      </c>
      <c r="AX607">
        <f t="shared" si="126"/>
        <v>0</v>
      </c>
      <c r="AY607">
        <f t="shared" si="126"/>
        <v>0</v>
      </c>
      <c r="AZ607">
        <f t="shared" si="126"/>
        <v>0</v>
      </c>
      <c r="BA607">
        <f t="shared" si="126"/>
        <v>0</v>
      </c>
      <c r="BB607">
        <f t="shared" si="126"/>
        <v>0</v>
      </c>
      <c r="BC607">
        <f t="shared" si="126"/>
        <v>0</v>
      </c>
      <c r="BD607">
        <f t="shared" si="126"/>
        <v>0</v>
      </c>
      <c r="BE607">
        <f t="shared" si="125"/>
        <v>0</v>
      </c>
      <c r="BF607">
        <f t="shared" si="125"/>
        <v>0</v>
      </c>
      <c r="BG607">
        <f t="shared" si="125"/>
        <v>0</v>
      </c>
      <c r="BH607">
        <f t="shared" si="125"/>
        <v>0</v>
      </c>
      <c r="BI607">
        <f t="shared" si="125"/>
        <v>0</v>
      </c>
      <c r="BJ607" s="16"/>
      <c r="BL607">
        <v>0</v>
      </c>
      <c r="BO607" s="16" cm="1">
        <f t="array" ref="BO607">INDEX($BK$21:$BK$70,_xlfn.XMATCH($A607,$BK$21:$BK$70,-1))</f>
        <v>840</v>
      </c>
      <c r="BP607" s="16" cm="1">
        <f t="array" ref="BP607">INDEX($BK$21:$BK$70,_xlfn.XMATCH($A607,$BK$21:$BK$70,1))</f>
        <v>1200</v>
      </c>
      <c r="BQ607" s="16" cm="1">
        <f t="array" ref="BQ607">INDEX($BL$21:$BL$70,_xlfn.XMATCH($A607,$BK$21:$BK$70,-1))</f>
        <v>0</v>
      </c>
      <c r="BR607" s="16" cm="1">
        <f t="array" ref="BR607">INDEX($BL$21:$BL$70,_xlfn.XMATCH($A607,$BK$21:$BK$70,1))</f>
        <v>0</v>
      </c>
      <c r="BS607">
        <f t="shared" si="124"/>
        <v>0</v>
      </c>
    </row>
    <row r="608" spans="1:71" x14ac:dyDescent="0.2">
      <c r="A608">
        <v>947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2.873778644296794E-8</v>
      </c>
      <c r="L608">
        <v>0</v>
      </c>
      <c r="M608">
        <v>0</v>
      </c>
      <c r="N608">
        <v>1.044308679206914E-5</v>
      </c>
      <c r="O608">
        <v>0</v>
      </c>
      <c r="P608">
        <v>0</v>
      </c>
      <c r="Q608">
        <v>9.6950203668412493E-6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2.1154649323046579E-5</v>
      </c>
      <c r="AC608">
        <v>4.8170505611323244E-5</v>
      </c>
      <c r="AE608">
        <v>0</v>
      </c>
      <c r="AG608">
        <v>947</v>
      </c>
      <c r="AH608">
        <f t="shared" ref="AH608:AW623" si="128">B608*$AE608</f>
        <v>0</v>
      </c>
      <c r="AI608">
        <f t="shared" si="128"/>
        <v>0</v>
      </c>
      <c r="AJ608">
        <f t="shared" si="128"/>
        <v>0</v>
      </c>
      <c r="AK608">
        <f t="shared" si="128"/>
        <v>0</v>
      </c>
      <c r="AL608">
        <f t="shared" si="128"/>
        <v>0</v>
      </c>
      <c r="AM608">
        <f t="shared" si="128"/>
        <v>0</v>
      </c>
      <c r="AN608">
        <f t="shared" si="128"/>
        <v>0</v>
      </c>
      <c r="AO608">
        <f t="shared" si="128"/>
        <v>0</v>
      </c>
      <c r="AP608">
        <f t="shared" si="128"/>
        <v>0</v>
      </c>
      <c r="AQ608">
        <f t="shared" si="128"/>
        <v>0</v>
      </c>
      <c r="AR608">
        <f t="shared" si="128"/>
        <v>0</v>
      </c>
      <c r="AS608">
        <f t="shared" si="128"/>
        <v>0</v>
      </c>
      <c r="AT608">
        <f t="shared" si="128"/>
        <v>0</v>
      </c>
      <c r="AU608">
        <f t="shared" si="128"/>
        <v>0</v>
      </c>
      <c r="AV608">
        <f t="shared" si="128"/>
        <v>0</v>
      </c>
      <c r="AW608">
        <f t="shared" si="128"/>
        <v>0</v>
      </c>
      <c r="AX608">
        <f t="shared" si="126"/>
        <v>0</v>
      </c>
      <c r="AY608">
        <f t="shared" si="126"/>
        <v>0</v>
      </c>
      <c r="AZ608">
        <f t="shared" si="126"/>
        <v>0</v>
      </c>
      <c r="BA608">
        <f t="shared" si="126"/>
        <v>0</v>
      </c>
      <c r="BB608">
        <f t="shared" si="126"/>
        <v>0</v>
      </c>
      <c r="BC608">
        <f t="shared" si="126"/>
        <v>0</v>
      </c>
      <c r="BD608">
        <f t="shared" si="126"/>
        <v>0</v>
      </c>
      <c r="BE608">
        <f t="shared" si="125"/>
        <v>0</v>
      </c>
      <c r="BF608">
        <f t="shared" si="125"/>
        <v>0</v>
      </c>
      <c r="BG608">
        <f t="shared" si="125"/>
        <v>0</v>
      </c>
      <c r="BH608">
        <f t="shared" si="125"/>
        <v>0</v>
      </c>
      <c r="BI608">
        <f t="shared" si="125"/>
        <v>0</v>
      </c>
      <c r="BJ608" s="16"/>
      <c r="BL608">
        <v>0</v>
      </c>
      <c r="BO608" s="16" cm="1">
        <f t="array" ref="BO608">INDEX($BK$21:$BK$70,_xlfn.XMATCH($A608,$BK$21:$BK$70,-1))</f>
        <v>840</v>
      </c>
      <c r="BP608" s="16" cm="1">
        <f t="array" ref="BP608">INDEX($BK$21:$BK$70,_xlfn.XMATCH($A608,$BK$21:$BK$70,1))</f>
        <v>1200</v>
      </c>
      <c r="BQ608" s="16" cm="1">
        <f t="array" ref="BQ608">INDEX($BL$21:$BL$70,_xlfn.XMATCH($A608,$BK$21:$BK$70,-1))</f>
        <v>0</v>
      </c>
      <c r="BR608" s="16" cm="1">
        <f t="array" ref="BR608">INDEX($BL$21:$BL$70,_xlfn.XMATCH($A608,$BK$21:$BK$70,1))</f>
        <v>0</v>
      </c>
      <c r="BS608">
        <f t="shared" si="124"/>
        <v>0</v>
      </c>
    </row>
    <row r="609" spans="1:71" x14ac:dyDescent="0.2">
      <c r="A609">
        <v>948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1.6403956654642858E-8</v>
      </c>
      <c r="L609">
        <v>0</v>
      </c>
      <c r="M609">
        <v>0</v>
      </c>
      <c r="N609">
        <v>8.0176678026128142E-6</v>
      </c>
      <c r="O609">
        <v>0</v>
      </c>
      <c r="P609">
        <v>0</v>
      </c>
      <c r="Q609">
        <v>1.1215352168842623E-5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2.8926193845241034E-5</v>
      </c>
      <c r="AC609">
        <v>5.1495445852896826E-5</v>
      </c>
      <c r="AE609">
        <v>0</v>
      </c>
      <c r="AG609">
        <v>948</v>
      </c>
      <c r="AH609">
        <f t="shared" si="128"/>
        <v>0</v>
      </c>
      <c r="AI609">
        <f t="shared" si="128"/>
        <v>0</v>
      </c>
      <c r="AJ609">
        <f t="shared" si="128"/>
        <v>0</v>
      </c>
      <c r="AK609">
        <f t="shared" si="128"/>
        <v>0</v>
      </c>
      <c r="AL609">
        <f t="shared" si="128"/>
        <v>0</v>
      </c>
      <c r="AM609">
        <f t="shared" si="128"/>
        <v>0</v>
      </c>
      <c r="AN609">
        <f t="shared" si="128"/>
        <v>0</v>
      </c>
      <c r="AO609">
        <f t="shared" si="128"/>
        <v>0</v>
      </c>
      <c r="AP609">
        <f t="shared" si="128"/>
        <v>0</v>
      </c>
      <c r="AQ609">
        <f t="shared" si="128"/>
        <v>0</v>
      </c>
      <c r="AR609">
        <f t="shared" si="128"/>
        <v>0</v>
      </c>
      <c r="AS609">
        <f t="shared" si="128"/>
        <v>0</v>
      </c>
      <c r="AT609">
        <f t="shared" si="128"/>
        <v>0</v>
      </c>
      <c r="AU609">
        <f t="shared" si="128"/>
        <v>0</v>
      </c>
      <c r="AV609">
        <f t="shared" si="128"/>
        <v>0</v>
      </c>
      <c r="AW609">
        <f t="shared" si="128"/>
        <v>0</v>
      </c>
      <c r="AX609">
        <f t="shared" si="126"/>
        <v>0</v>
      </c>
      <c r="AY609">
        <f t="shared" si="126"/>
        <v>0</v>
      </c>
      <c r="AZ609">
        <f t="shared" si="126"/>
        <v>0</v>
      </c>
      <c r="BA609">
        <f t="shared" si="126"/>
        <v>0</v>
      </c>
      <c r="BB609">
        <f t="shared" si="126"/>
        <v>0</v>
      </c>
      <c r="BC609">
        <f t="shared" si="126"/>
        <v>0</v>
      </c>
      <c r="BD609">
        <f t="shared" si="126"/>
        <v>0</v>
      </c>
      <c r="BE609">
        <f t="shared" si="125"/>
        <v>0</v>
      </c>
      <c r="BF609">
        <f t="shared" si="125"/>
        <v>0</v>
      </c>
      <c r="BG609">
        <f t="shared" si="125"/>
        <v>0</v>
      </c>
      <c r="BH609">
        <f t="shared" si="125"/>
        <v>0</v>
      </c>
      <c r="BI609">
        <f t="shared" si="125"/>
        <v>0</v>
      </c>
      <c r="BJ609" s="16"/>
      <c r="BL609">
        <v>0</v>
      </c>
      <c r="BO609" s="16" cm="1">
        <f t="array" ref="BO609">INDEX($BK$21:$BK$70,_xlfn.XMATCH($A609,$BK$21:$BK$70,-1))</f>
        <v>840</v>
      </c>
      <c r="BP609" s="16" cm="1">
        <f t="array" ref="BP609">INDEX($BK$21:$BK$70,_xlfn.XMATCH($A609,$BK$21:$BK$70,1))</f>
        <v>1200</v>
      </c>
      <c r="BQ609" s="16" cm="1">
        <f t="array" ref="BQ609">INDEX($BL$21:$BL$70,_xlfn.XMATCH($A609,$BK$21:$BK$70,-1))</f>
        <v>0</v>
      </c>
      <c r="BR609" s="16" cm="1">
        <f t="array" ref="BR609">INDEX($BL$21:$BL$70,_xlfn.XMATCH($A609,$BK$21:$BK$70,1))</f>
        <v>0</v>
      </c>
      <c r="BS609">
        <f t="shared" si="124"/>
        <v>0</v>
      </c>
    </row>
    <row r="610" spans="1:71" x14ac:dyDescent="0.2">
      <c r="A610">
        <v>949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2.2592611332010351E-8</v>
      </c>
      <c r="L610">
        <v>0</v>
      </c>
      <c r="M610">
        <v>0</v>
      </c>
      <c r="N610">
        <v>7.473020087195358E-6</v>
      </c>
      <c r="O610">
        <v>0</v>
      </c>
      <c r="P610">
        <v>0</v>
      </c>
      <c r="Q610">
        <v>1.0561369493536246E-5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2.076745729840226E-5</v>
      </c>
      <c r="AC610">
        <v>4.5277586366795607E-5</v>
      </c>
      <c r="AE610">
        <v>0</v>
      </c>
      <c r="AG610">
        <v>949</v>
      </c>
      <c r="AH610">
        <f t="shared" si="128"/>
        <v>0</v>
      </c>
      <c r="AI610">
        <f t="shared" si="128"/>
        <v>0</v>
      </c>
      <c r="AJ610">
        <f t="shared" si="128"/>
        <v>0</v>
      </c>
      <c r="AK610">
        <f t="shared" si="128"/>
        <v>0</v>
      </c>
      <c r="AL610">
        <f t="shared" si="128"/>
        <v>0</v>
      </c>
      <c r="AM610">
        <f t="shared" si="128"/>
        <v>0</v>
      </c>
      <c r="AN610">
        <f t="shared" si="128"/>
        <v>0</v>
      </c>
      <c r="AO610">
        <f t="shared" si="128"/>
        <v>0</v>
      </c>
      <c r="AP610">
        <f t="shared" si="128"/>
        <v>0</v>
      </c>
      <c r="AQ610">
        <f t="shared" si="128"/>
        <v>0</v>
      </c>
      <c r="AR610">
        <f t="shared" si="128"/>
        <v>0</v>
      </c>
      <c r="AS610">
        <f t="shared" si="128"/>
        <v>0</v>
      </c>
      <c r="AT610">
        <f t="shared" si="128"/>
        <v>0</v>
      </c>
      <c r="AU610">
        <f t="shared" si="128"/>
        <v>0</v>
      </c>
      <c r="AV610">
        <f t="shared" si="128"/>
        <v>0</v>
      </c>
      <c r="AW610">
        <f t="shared" si="128"/>
        <v>0</v>
      </c>
      <c r="AX610">
        <f t="shared" si="126"/>
        <v>0</v>
      </c>
      <c r="AY610">
        <f t="shared" si="126"/>
        <v>0</v>
      </c>
      <c r="AZ610">
        <f t="shared" si="126"/>
        <v>0</v>
      </c>
      <c r="BA610">
        <f t="shared" si="126"/>
        <v>0</v>
      </c>
      <c r="BB610">
        <f t="shared" si="126"/>
        <v>0</v>
      </c>
      <c r="BC610">
        <f t="shared" si="126"/>
        <v>0</v>
      </c>
      <c r="BD610">
        <f t="shared" si="126"/>
        <v>0</v>
      </c>
      <c r="BE610">
        <f t="shared" si="125"/>
        <v>0</v>
      </c>
      <c r="BF610">
        <f t="shared" si="125"/>
        <v>0</v>
      </c>
      <c r="BG610">
        <f t="shared" si="125"/>
        <v>0</v>
      </c>
      <c r="BH610">
        <f t="shared" si="125"/>
        <v>0</v>
      </c>
      <c r="BI610">
        <f t="shared" si="125"/>
        <v>0</v>
      </c>
      <c r="BJ610" s="16"/>
      <c r="BL610">
        <v>0</v>
      </c>
      <c r="BO610" s="16" cm="1">
        <f t="array" ref="BO610">INDEX($BK$21:$BK$70,_xlfn.XMATCH($A610,$BK$21:$BK$70,-1))</f>
        <v>840</v>
      </c>
      <c r="BP610" s="16" cm="1">
        <f t="array" ref="BP610">INDEX($BK$21:$BK$70,_xlfn.XMATCH($A610,$BK$21:$BK$70,1))</f>
        <v>1200</v>
      </c>
      <c r="BQ610" s="16" cm="1">
        <f t="array" ref="BQ610">INDEX($BL$21:$BL$70,_xlfn.XMATCH($A610,$BK$21:$BK$70,-1))</f>
        <v>0</v>
      </c>
      <c r="BR610" s="16" cm="1">
        <f t="array" ref="BR610">INDEX($BL$21:$BL$70,_xlfn.XMATCH($A610,$BK$21:$BK$70,1))</f>
        <v>0</v>
      </c>
      <c r="BS610">
        <f t="shared" si="124"/>
        <v>0</v>
      </c>
    </row>
    <row r="611" spans="1:71" x14ac:dyDescent="0.2">
      <c r="A611">
        <v>950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1.2843741162750415E-8</v>
      </c>
      <c r="L611">
        <v>0</v>
      </c>
      <c r="M611">
        <v>0</v>
      </c>
      <c r="N611">
        <v>6.6343094806388804E-6</v>
      </c>
      <c r="O611">
        <v>0</v>
      </c>
      <c r="P611">
        <v>0</v>
      </c>
      <c r="Q611">
        <v>1.1966340986380286E-5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1.8351925320145757E-5</v>
      </c>
      <c r="AC611">
        <v>4.5683952389463649E-5</v>
      </c>
      <c r="AE611">
        <v>0</v>
      </c>
      <c r="AG611">
        <v>950</v>
      </c>
      <c r="AH611">
        <f t="shared" si="128"/>
        <v>0</v>
      </c>
      <c r="AI611">
        <f t="shared" si="128"/>
        <v>0</v>
      </c>
      <c r="AJ611">
        <f t="shared" si="128"/>
        <v>0</v>
      </c>
      <c r="AK611">
        <f t="shared" si="128"/>
        <v>0</v>
      </c>
      <c r="AL611">
        <f t="shared" si="128"/>
        <v>0</v>
      </c>
      <c r="AM611">
        <f t="shared" si="128"/>
        <v>0</v>
      </c>
      <c r="AN611">
        <f t="shared" si="128"/>
        <v>0</v>
      </c>
      <c r="AO611">
        <f t="shared" si="128"/>
        <v>0</v>
      </c>
      <c r="AP611">
        <f t="shared" si="128"/>
        <v>0</v>
      </c>
      <c r="AQ611">
        <f t="shared" si="128"/>
        <v>0</v>
      </c>
      <c r="AR611">
        <f t="shared" si="128"/>
        <v>0</v>
      </c>
      <c r="AS611">
        <f t="shared" si="128"/>
        <v>0</v>
      </c>
      <c r="AT611">
        <f t="shared" si="128"/>
        <v>0</v>
      </c>
      <c r="AU611">
        <f t="shared" si="128"/>
        <v>0</v>
      </c>
      <c r="AV611">
        <f t="shared" si="128"/>
        <v>0</v>
      </c>
      <c r="AW611">
        <f t="shared" si="128"/>
        <v>0</v>
      </c>
      <c r="AX611">
        <f t="shared" si="126"/>
        <v>0</v>
      </c>
      <c r="AY611">
        <f t="shared" si="126"/>
        <v>0</v>
      </c>
      <c r="AZ611">
        <f t="shared" si="126"/>
        <v>0</v>
      </c>
      <c r="BA611">
        <f t="shared" si="126"/>
        <v>0</v>
      </c>
      <c r="BB611">
        <f t="shared" si="126"/>
        <v>0</v>
      </c>
      <c r="BC611">
        <f t="shared" si="126"/>
        <v>0</v>
      </c>
      <c r="BD611">
        <f t="shared" si="126"/>
        <v>0</v>
      </c>
      <c r="BE611">
        <f t="shared" si="125"/>
        <v>0</v>
      </c>
      <c r="BF611">
        <f t="shared" si="125"/>
        <v>0</v>
      </c>
      <c r="BG611">
        <f t="shared" si="125"/>
        <v>0</v>
      </c>
      <c r="BH611">
        <f t="shared" si="125"/>
        <v>0</v>
      </c>
      <c r="BI611">
        <f t="shared" si="125"/>
        <v>0</v>
      </c>
      <c r="BJ611" s="16"/>
      <c r="BL611">
        <v>0</v>
      </c>
      <c r="BO611" s="16" cm="1">
        <f t="array" ref="BO611">INDEX($BK$21:$BK$70,_xlfn.XMATCH($A611,$BK$21:$BK$70,-1))</f>
        <v>840</v>
      </c>
      <c r="BP611" s="16" cm="1">
        <f t="array" ref="BP611">INDEX($BK$21:$BK$70,_xlfn.XMATCH($A611,$BK$21:$BK$70,1))</f>
        <v>1200</v>
      </c>
      <c r="BQ611" s="16" cm="1">
        <f t="array" ref="BQ611">INDEX($BL$21:$BL$70,_xlfn.XMATCH($A611,$BK$21:$BK$70,-1))</f>
        <v>0</v>
      </c>
      <c r="BR611" s="16" cm="1">
        <f t="array" ref="BR611">INDEX($BL$21:$BL$70,_xlfn.XMATCH($A611,$BK$21:$BK$70,1))</f>
        <v>0</v>
      </c>
      <c r="BS611">
        <f t="shared" si="124"/>
        <v>0</v>
      </c>
    </row>
    <row r="612" spans="1:71" x14ac:dyDescent="0.2">
      <c r="A612">
        <v>951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2.521229526701315E-8</v>
      </c>
      <c r="L612">
        <v>0</v>
      </c>
      <c r="M612">
        <v>0</v>
      </c>
      <c r="N612">
        <v>5.2077988525497828E-6</v>
      </c>
      <c r="O612">
        <v>0</v>
      </c>
      <c r="P612">
        <v>0</v>
      </c>
      <c r="Q612">
        <v>9.6812047228750347E-6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2.6700904753468249E-5</v>
      </c>
      <c r="AC612">
        <v>4.893175984146565E-5</v>
      </c>
      <c r="AE612">
        <v>0</v>
      </c>
      <c r="AG612">
        <v>951</v>
      </c>
      <c r="AH612">
        <f t="shared" si="128"/>
        <v>0</v>
      </c>
      <c r="AI612">
        <f t="shared" si="128"/>
        <v>0</v>
      </c>
      <c r="AJ612">
        <f t="shared" si="128"/>
        <v>0</v>
      </c>
      <c r="AK612">
        <f t="shared" si="128"/>
        <v>0</v>
      </c>
      <c r="AL612">
        <f t="shared" si="128"/>
        <v>0</v>
      </c>
      <c r="AM612">
        <f t="shared" si="128"/>
        <v>0</v>
      </c>
      <c r="AN612">
        <f t="shared" si="128"/>
        <v>0</v>
      </c>
      <c r="AO612">
        <f t="shared" si="128"/>
        <v>0</v>
      </c>
      <c r="AP612">
        <f t="shared" si="128"/>
        <v>0</v>
      </c>
      <c r="AQ612">
        <f t="shared" si="128"/>
        <v>0</v>
      </c>
      <c r="AR612">
        <f t="shared" si="128"/>
        <v>0</v>
      </c>
      <c r="AS612">
        <f t="shared" si="128"/>
        <v>0</v>
      </c>
      <c r="AT612">
        <f t="shared" si="128"/>
        <v>0</v>
      </c>
      <c r="AU612">
        <f t="shared" si="128"/>
        <v>0</v>
      </c>
      <c r="AV612">
        <f t="shared" si="128"/>
        <v>0</v>
      </c>
      <c r="AW612">
        <f t="shared" si="128"/>
        <v>0</v>
      </c>
      <c r="AX612">
        <f t="shared" si="126"/>
        <v>0</v>
      </c>
      <c r="AY612">
        <f t="shared" si="126"/>
        <v>0</v>
      </c>
      <c r="AZ612">
        <f t="shared" si="126"/>
        <v>0</v>
      </c>
      <c r="BA612">
        <f t="shared" si="126"/>
        <v>0</v>
      </c>
      <c r="BB612">
        <f t="shared" si="126"/>
        <v>0</v>
      </c>
      <c r="BC612">
        <f t="shared" si="126"/>
        <v>0</v>
      </c>
      <c r="BD612">
        <f t="shared" si="126"/>
        <v>0</v>
      </c>
      <c r="BE612">
        <f t="shared" si="125"/>
        <v>0</v>
      </c>
      <c r="BF612">
        <f t="shared" si="125"/>
        <v>0</v>
      </c>
      <c r="BG612">
        <f t="shared" si="125"/>
        <v>0</v>
      </c>
      <c r="BH612">
        <f t="shared" si="125"/>
        <v>0</v>
      </c>
      <c r="BI612">
        <f t="shared" si="125"/>
        <v>0</v>
      </c>
      <c r="BJ612" s="16"/>
      <c r="BL612">
        <v>0</v>
      </c>
      <c r="BO612" s="16" cm="1">
        <f t="array" ref="BO612">INDEX($BK$21:$BK$70,_xlfn.XMATCH($A612,$BK$21:$BK$70,-1))</f>
        <v>840</v>
      </c>
      <c r="BP612" s="16" cm="1">
        <f t="array" ref="BP612">INDEX($BK$21:$BK$70,_xlfn.XMATCH($A612,$BK$21:$BK$70,1))</f>
        <v>1200</v>
      </c>
      <c r="BQ612" s="16" cm="1">
        <f t="array" ref="BQ612">INDEX($BL$21:$BL$70,_xlfn.XMATCH($A612,$BK$21:$BK$70,-1))</f>
        <v>0</v>
      </c>
      <c r="BR612" s="16" cm="1">
        <f t="array" ref="BR612">INDEX($BL$21:$BL$70,_xlfn.XMATCH($A612,$BK$21:$BK$70,1))</f>
        <v>0</v>
      </c>
      <c r="BS612">
        <f t="shared" si="124"/>
        <v>0</v>
      </c>
    </row>
    <row r="613" spans="1:71" x14ac:dyDescent="0.2">
      <c r="A613">
        <v>952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1.8887684787322457E-8</v>
      </c>
      <c r="L613">
        <v>0</v>
      </c>
      <c r="M613">
        <v>0</v>
      </c>
      <c r="N613">
        <v>5.4861201413456148E-6</v>
      </c>
      <c r="O613">
        <v>0</v>
      </c>
      <c r="P613">
        <v>0</v>
      </c>
      <c r="Q613">
        <v>1.1199395853006064E-5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2.2515696877431057E-5</v>
      </c>
      <c r="AC613">
        <v>4.6294734108669904E-5</v>
      </c>
      <c r="AE613">
        <v>0</v>
      </c>
      <c r="AG613">
        <v>952</v>
      </c>
      <c r="AH613">
        <f t="shared" si="128"/>
        <v>0</v>
      </c>
      <c r="AI613">
        <f t="shared" si="128"/>
        <v>0</v>
      </c>
      <c r="AJ613">
        <f t="shared" si="128"/>
        <v>0</v>
      </c>
      <c r="AK613">
        <f t="shared" si="128"/>
        <v>0</v>
      </c>
      <c r="AL613">
        <f t="shared" si="128"/>
        <v>0</v>
      </c>
      <c r="AM613">
        <f t="shared" si="128"/>
        <v>0</v>
      </c>
      <c r="AN613">
        <f t="shared" si="128"/>
        <v>0</v>
      </c>
      <c r="AO613">
        <f t="shared" si="128"/>
        <v>0</v>
      </c>
      <c r="AP613">
        <f t="shared" si="128"/>
        <v>0</v>
      </c>
      <c r="AQ613">
        <f t="shared" si="128"/>
        <v>0</v>
      </c>
      <c r="AR613">
        <f t="shared" si="128"/>
        <v>0</v>
      </c>
      <c r="AS613">
        <f t="shared" si="128"/>
        <v>0</v>
      </c>
      <c r="AT613">
        <f t="shared" si="128"/>
        <v>0</v>
      </c>
      <c r="AU613">
        <f t="shared" si="128"/>
        <v>0</v>
      </c>
      <c r="AV613">
        <f t="shared" si="128"/>
        <v>0</v>
      </c>
      <c r="AW613">
        <f t="shared" si="128"/>
        <v>0</v>
      </c>
      <c r="AX613">
        <f t="shared" si="126"/>
        <v>0</v>
      </c>
      <c r="AY613">
        <f t="shared" si="126"/>
        <v>0</v>
      </c>
      <c r="AZ613">
        <f t="shared" si="126"/>
        <v>0</v>
      </c>
      <c r="BA613">
        <f t="shared" si="126"/>
        <v>0</v>
      </c>
      <c r="BB613">
        <f t="shared" si="126"/>
        <v>0</v>
      </c>
      <c r="BC613">
        <f t="shared" si="126"/>
        <v>0</v>
      </c>
      <c r="BD613">
        <f t="shared" si="126"/>
        <v>0</v>
      </c>
      <c r="BE613">
        <f t="shared" si="125"/>
        <v>0</v>
      </c>
      <c r="BF613">
        <f t="shared" si="125"/>
        <v>0</v>
      </c>
      <c r="BG613">
        <f t="shared" si="125"/>
        <v>0</v>
      </c>
      <c r="BH613">
        <f t="shared" si="125"/>
        <v>0</v>
      </c>
      <c r="BI613">
        <f t="shared" si="125"/>
        <v>0</v>
      </c>
      <c r="BJ613" s="16"/>
      <c r="BL613">
        <v>0</v>
      </c>
      <c r="BO613" s="16" cm="1">
        <f t="array" ref="BO613">INDEX($BK$21:$BK$70,_xlfn.XMATCH($A613,$BK$21:$BK$70,-1))</f>
        <v>840</v>
      </c>
      <c r="BP613" s="16" cm="1">
        <f t="array" ref="BP613">INDEX($BK$21:$BK$70,_xlfn.XMATCH($A613,$BK$21:$BK$70,1))</f>
        <v>1200</v>
      </c>
      <c r="BQ613" s="16" cm="1">
        <f t="array" ref="BQ613">INDEX($BL$21:$BL$70,_xlfn.XMATCH($A613,$BK$21:$BK$70,-1))</f>
        <v>0</v>
      </c>
      <c r="BR613" s="16" cm="1">
        <f t="array" ref="BR613">INDEX($BL$21:$BL$70,_xlfn.XMATCH($A613,$BK$21:$BK$70,1))</f>
        <v>0</v>
      </c>
      <c r="BS613">
        <f t="shared" si="124"/>
        <v>0</v>
      </c>
    </row>
    <row r="614" spans="1:71" x14ac:dyDescent="0.2">
      <c r="A614">
        <v>953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9.9563688881744474E-9</v>
      </c>
      <c r="L614">
        <v>0</v>
      </c>
      <c r="M614">
        <v>0</v>
      </c>
      <c r="N614">
        <v>4.2466373803836888E-6</v>
      </c>
      <c r="O614">
        <v>0</v>
      </c>
      <c r="P614">
        <v>0</v>
      </c>
      <c r="Q614">
        <v>8.4094534402589043E-6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2.3824745883710615E-5</v>
      </c>
      <c r="AC614">
        <v>3.8032145564735874E-5</v>
      </c>
      <c r="AE614">
        <v>0</v>
      </c>
      <c r="AG614">
        <v>953</v>
      </c>
      <c r="AH614">
        <f t="shared" si="128"/>
        <v>0</v>
      </c>
      <c r="AI614">
        <f t="shared" si="128"/>
        <v>0</v>
      </c>
      <c r="AJ614">
        <f t="shared" si="128"/>
        <v>0</v>
      </c>
      <c r="AK614">
        <f t="shared" si="128"/>
        <v>0</v>
      </c>
      <c r="AL614">
        <f t="shared" si="128"/>
        <v>0</v>
      </c>
      <c r="AM614">
        <f t="shared" si="128"/>
        <v>0</v>
      </c>
      <c r="AN614">
        <f t="shared" si="128"/>
        <v>0</v>
      </c>
      <c r="AO614">
        <f t="shared" si="128"/>
        <v>0</v>
      </c>
      <c r="AP614">
        <f t="shared" si="128"/>
        <v>0</v>
      </c>
      <c r="AQ614">
        <f t="shared" si="128"/>
        <v>0</v>
      </c>
      <c r="AR614">
        <f t="shared" si="128"/>
        <v>0</v>
      </c>
      <c r="AS614">
        <f t="shared" si="128"/>
        <v>0</v>
      </c>
      <c r="AT614">
        <f t="shared" si="128"/>
        <v>0</v>
      </c>
      <c r="AU614">
        <f t="shared" si="128"/>
        <v>0</v>
      </c>
      <c r="AV614">
        <f t="shared" si="128"/>
        <v>0</v>
      </c>
      <c r="AW614">
        <f t="shared" si="128"/>
        <v>0</v>
      </c>
      <c r="AX614">
        <f t="shared" si="126"/>
        <v>0</v>
      </c>
      <c r="AY614">
        <f t="shared" si="126"/>
        <v>0</v>
      </c>
      <c r="AZ614">
        <f t="shared" si="126"/>
        <v>0</v>
      </c>
      <c r="BA614">
        <f t="shared" si="126"/>
        <v>0</v>
      </c>
      <c r="BB614">
        <f t="shared" si="126"/>
        <v>0</v>
      </c>
      <c r="BC614">
        <f t="shared" si="126"/>
        <v>0</v>
      </c>
      <c r="BD614">
        <f t="shared" si="126"/>
        <v>0</v>
      </c>
      <c r="BE614">
        <f t="shared" si="125"/>
        <v>0</v>
      </c>
      <c r="BF614">
        <f t="shared" si="125"/>
        <v>0</v>
      </c>
      <c r="BG614">
        <f t="shared" si="125"/>
        <v>0</v>
      </c>
      <c r="BH614">
        <f t="shared" si="125"/>
        <v>0</v>
      </c>
      <c r="BI614">
        <f t="shared" si="125"/>
        <v>0</v>
      </c>
      <c r="BJ614" s="16"/>
      <c r="BL614">
        <v>0</v>
      </c>
      <c r="BO614" s="16" cm="1">
        <f t="array" ref="BO614">INDEX($BK$21:$BK$70,_xlfn.XMATCH($A614,$BK$21:$BK$70,-1))</f>
        <v>840</v>
      </c>
      <c r="BP614" s="16" cm="1">
        <f t="array" ref="BP614">INDEX($BK$21:$BK$70,_xlfn.XMATCH($A614,$BK$21:$BK$70,1))</f>
        <v>1200</v>
      </c>
      <c r="BQ614" s="16" cm="1">
        <f t="array" ref="BQ614">INDEX($BL$21:$BL$70,_xlfn.XMATCH($A614,$BK$21:$BK$70,-1))</f>
        <v>0</v>
      </c>
      <c r="BR614" s="16" cm="1">
        <f t="array" ref="BR614">INDEX($BL$21:$BL$70,_xlfn.XMATCH($A614,$BK$21:$BK$70,1))</f>
        <v>0</v>
      </c>
      <c r="BS614">
        <f t="shared" si="124"/>
        <v>0</v>
      </c>
    </row>
    <row r="615" spans="1:71" x14ac:dyDescent="0.2">
      <c r="A615">
        <v>954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1.3669738067590498E-8</v>
      </c>
      <c r="L615">
        <v>0</v>
      </c>
      <c r="M615">
        <v>0</v>
      </c>
      <c r="N615">
        <v>4.2147707198362579E-6</v>
      </c>
      <c r="O615">
        <v>0</v>
      </c>
      <c r="P615">
        <v>0</v>
      </c>
      <c r="Q615">
        <v>1.0171107443508134E-5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2.3069950571862742E-5</v>
      </c>
      <c r="AC615">
        <v>4.4881612280256233E-5</v>
      </c>
      <c r="AE615">
        <v>0</v>
      </c>
      <c r="AG615">
        <v>954</v>
      </c>
      <c r="AH615">
        <f t="shared" si="128"/>
        <v>0</v>
      </c>
      <c r="AI615">
        <f t="shared" si="128"/>
        <v>0</v>
      </c>
      <c r="AJ615">
        <f t="shared" si="128"/>
        <v>0</v>
      </c>
      <c r="AK615">
        <f t="shared" si="128"/>
        <v>0</v>
      </c>
      <c r="AL615">
        <f t="shared" si="128"/>
        <v>0</v>
      </c>
      <c r="AM615">
        <f t="shared" si="128"/>
        <v>0</v>
      </c>
      <c r="AN615">
        <f t="shared" si="128"/>
        <v>0</v>
      </c>
      <c r="AO615">
        <f t="shared" si="128"/>
        <v>0</v>
      </c>
      <c r="AP615">
        <f t="shared" si="128"/>
        <v>0</v>
      </c>
      <c r="AQ615">
        <f t="shared" si="128"/>
        <v>0</v>
      </c>
      <c r="AR615">
        <f t="shared" si="128"/>
        <v>0</v>
      </c>
      <c r="AS615">
        <f t="shared" si="128"/>
        <v>0</v>
      </c>
      <c r="AT615">
        <f t="shared" si="128"/>
        <v>0</v>
      </c>
      <c r="AU615">
        <f t="shared" si="128"/>
        <v>0</v>
      </c>
      <c r="AV615">
        <f t="shared" si="128"/>
        <v>0</v>
      </c>
      <c r="AW615">
        <f t="shared" si="128"/>
        <v>0</v>
      </c>
      <c r="AX615">
        <f t="shared" si="126"/>
        <v>0</v>
      </c>
      <c r="AY615">
        <f t="shared" si="126"/>
        <v>0</v>
      </c>
      <c r="AZ615">
        <f t="shared" si="126"/>
        <v>0</v>
      </c>
      <c r="BA615">
        <f t="shared" si="126"/>
        <v>0</v>
      </c>
      <c r="BB615">
        <f t="shared" si="126"/>
        <v>0</v>
      </c>
      <c r="BC615">
        <f t="shared" si="126"/>
        <v>0</v>
      </c>
      <c r="BD615">
        <f t="shared" si="126"/>
        <v>0</v>
      </c>
      <c r="BE615">
        <f t="shared" si="125"/>
        <v>0</v>
      </c>
      <c r="BF615">
        <f t="shared" si="125"/>
        <v>0</v>
      </c>
      <c r="BG615">
        <f t="shared" si="125"/>
        <v>0</v>
      </c>
      <c r="BH615">
        <f t="shared" si="125"/>
        <v>0</v>
      </c>
      <c r="BI615">
        <f t="shared" si="125"/>
        <v>0</v>
      </c>
      <c r="BJ615" s="16"/>
      <c r="BL615">
        <v>0</v>
      </c>
      <c r="BO615" s="16" cm="1">
        <f t="array" ref="BO615">INDEX($BK$21:$BK$70,_xlfn.XMATCH($A615,$BK$21:$BK$70,-1))</f>
        <v>840</v>
      </c>
      <c r="BP615" s="16" cm="1">
        <f t="array" ref="BP615">INDEX($BK$21:$BK$70,_xlfn.XMATCH($A615,$BK$21:$BK$70,1))</f>
        <v>1200</v>
      </c>
      <c r="BQ615" s="16" cm="1">
        <f t="array" ref="BQ615">INDEX($BL$21:$BL$70,_xlfn.XMATCH($A615,$BK$21:$BK$70,-1))</f>
        <v>0</v>
      </c>
      <c r="BR615" s="16" cm="1">
        <f t="array" ref="BR615">INDEX($BL$21:$BL$70,_xlfn.XMATCH($A615,$BK$21:$BK$70,1))</f>
        <v>0</v>
      </c>
      <c r="BS615">
        <f t="shared" si="124"/>
        <v>0</v>
      </c>
    </row>
    <row r="616" spans="1:71" x14ac:dyDescent="0.2">
      <c r="A616">
        <v>955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1.8202433986143907E-8</v>
      </c>
      <c r="L616">
        <v>0</v>
      </c>
      <c r="M616">
        <v>0</v>
      </c>
      <c r="N616">
        <v>4.8171616663040364E-6</v>
      </c>
      <c r="O616">
        <v>0</v>
      </c>
      <c r="P616">
        <v>0</v>
      </c>
      <c r="Q616">
        <v>1.057749928346765E-5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2.2523120907473684E-5</v>
      </c>
      <c r="AC616">
        <v>3.5709588209929142E-5</v>
      </c>
      <c r="AE616">
        <v>0</v>
      </c>
      <c r="AG616">
        <v>955</v>
      </c>
      <c r="AH616">
        <f t="shared" si="128"/>
        <v>0</v>
      </c>
      <c r="AI616">
        <f t="shared" si="128"/>
        <v>0</v>
      </c>
      <c r="AJ616">
        <f t="shared" si="128"/>
        <v>0</v>
      </c>
      <c r="AK616">
        <f t="shared" si="128"/>
        <v>0</v>
      </c>
      <c r="AL616">
        <f t="shared" si="128"/>
        <v>0</v>
      </c>
      <c r="AM616">
        <f t="shared" si="128"/>
        <v>0</v>
      </c>
      <c r="AN616">
        <f t="shared" si="128"/>
        <v>0</v>
      </c>
      <c r="AO616">
        <f t="shared" si="128"/>
        <v>0</v>
      </c>
      <c r="AP616">
        <f t="shared" si="128"/>
        <v>0</v>
      </c>
      <c r="AQ616">
        <f t="shared" si="128"/>
        <v>0</v>
      </c>
      <c r="AR616">
        <f t="shared" si="128"/>
        <v>0</v>
      </c>
      <c r="AS616">
        <f t="shared" si="128"/>
        <v>0</v>
      </c>
      <c r="AT616">
        <f t="shared" si="128"/>
        <v>0</v>
      </c>
      <c r="AU616">
        <f t="shared" si="128"/>
        <v>0</v>
      </c>
      <c r="AV616">
        <f t="shared" si="128"/>
        <v>0</v>
      </c>
      <c r="AW616">
        <f t="shared" si="128"/>
        <v>0</v>
      </c>
      <c r="AX616">
        <f t="shared" si="126"/>
        <v>0</v>
      </c>
      <c r="AY616">
        <f t="shared" si="126"/>
        <v>0</v>
      </c>
      <c r="AZ616">
        <f t="shared" si="126"/>
        <v>0</v>
      </c>
      <c r="BA616">
        <f t="shared" si="126"/>
        <v>0</v>
      </c>
      <c r="BB616">
        <f t="shared" si="126"/>
        <v>0</v>
      </c>
      <c r="BC616">
        <f t="shared" si="126"/>
        <v>0</v>
      </c>
      <c r="BD616">
        <f t="shared" si="126"/>
        <v>0</v>
      </c>
      <c r="BE616">
        <f t="shared" si="125"/>
        <v>0</v>
      </c>
      <c r="BF616">
        <f t="shared" si="125"/>
        <v>0</v>
      </c>
      <c r="BG616">
        <f t="shared" si="125"/>
        <v>0</v>
      </c>
      <c r="BH616">
        <f t="shared" si="125"/>
        <v>0</v>
      </c>
      <c r="BI616">
        <f t="shared" si="125"/>
        <v>0</v>
      </c>
      <c r="BJ616" s="16"/>
      <c r="BL616">
        <v>0</v>
      </c>
      <c r="BO616" s="16" cm="1">
        <f t="array" ref="BO616">INDEX($BK$21:$BK$70,_xlfn.XMATCH($A616,$BK$21:$BK$70,-1))</f>
        <v>840</v>
      </c>
      <c r="BP616" s="16" cm="1">
        <f t="array" ref="BP616">INDEX($BK$21:$BK$70,_xlfn.XMATCH($A616,$BK$21:$BK$70,1))</f>
        <v>1200</v>
      </c>
      <c r="BQ616" s="16" cm="1">
        <f t="array" ref="BQ616">INDEX($BL$21:$BL$70,_xlfn.XMATCH($A616,$BK$21:$BK$70,-1))</f>
        <v>0</v>
      </c>
      <c r="BR616" s="16" cm="1">
        <f t="array" ref="BR616">INDEX($BL$21:$BL$70,_xlfn.XMATCH($A616,$BK$21:$BK$70,1))</f>
        <v>0</v>
      </c>
      <c r="BS616">
        <f t="shared" si="124"/>
        <v>0</v>
      </c>
    </row>
    <row r="617" spans="1:71" x14ac:dyDescent="0.2">
      <c r="A617">
        <v>956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1.425598755141556E-8</v>
      </c>
      <c r="L617">
        <v>0</v>
      </c>
      <c r="M617">
        <v>0</v>
      </c>
      <c r="N617">
        <v>5.2247030197974605E-6</v>
      </c>
      <c r="O617">
        <v>0</v>
      </c>
      <c r="P617">
        <v>0</v>
      </c>
      <c r="Q617">
        <v>8.7193016423020743E-6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2.3006324989149883E-5</v>
      </c>
      <c r="AC617">
        <v>4.0956046715056654E-5</v>
      </c>
      <c r="AE617">
        <v>0</v>
      </c>
      <c r="AG617">
        <v>956</v>
      </c>
      <c r="AH617">
        <f t="shared" si="128"/>
        <v>0</v>
      </c>
      <c r="AI617">
        <f t="shared" si="128"/>
        <v>0</v>
      </c>
      <c r="AJ617">
        <f t="shared" si="128"/>
        <v>0</v>
      </c>
      <c r="AK617">
        <f t="shared" si="128"/>
        <v>0</v>
      </c>
      <c r="AL617">
        <f t="shared" si="128"/>
        <v>0</v>
      </c>
      <c r="AM617">
        <f t="shared" si="128"/>
        <v>0</v>
      </c>
      <c r="AN617">
        <f t="shared" si="128"/>
        <v>0</v>
      </c>
      <c r="AO617">
        <f t="shared" si="128"/>
        <v>0</v>
      </c>
      <c r="AP617">
        <f t="shared" si="128"/>
        <v>0</v>
      </c>
      <c r="AQ617">
        <f t="shared" si="128"/>
        <v>0</v>
      </c>
      <c r="AR617">
        <f t="shared" si="128"/>
        <v>0</v>
      </c>
      <c r="AS617">
        <f t="shared" si="128"/>
        <v>0</v>
      </c>
      <c r="AT617">
        <f t="shared" si="128"/>
        <v>0</v>
      </c>
      <c r="AU617">
        <f t="shared" si="128"/>
        <v>0</v>
      </c>
      <c r="AV617">
        <f t="shared" si="128"/>
        <v>0</v>
      </c>
      <c r="AW617">
        <f t="shared" si="128"/>
        <v>0</v>
      </c>
      <c r="AX617">
        <f t="shared" si="126"/>
        <v>0</v>
      </c>
      <c r="AY617">
        <f t="shared" si="126"/>
        <v>0</v>
      </c>
      <c r="AZ617">
        <f t="shared" si="126"/>
        <v>0</v>
      </c>
      <c r="BA617">
        <f t="shared" si="126"/>
        <v>0</v>
      </c>
      <c r="BB617">
        <f t="shared" si="126"/>
        <v>0</v>
      </c>
      <c r="BC617">
        <f t="shared" si="126"/>
        <v>0</v>
      </c>
      <c r="BD617">
        <f t="shared" si="126"/>
        <v>0</v>
      </c>
      <c r="BE617">
        <f t="shared" si="125"/>
        <v>0</v>
      </c>
      <c r="BF617">
        <f t="shared" si="125"/>
        <v>0</v>
      </c>
      <c r="BG617">
        <f t="shared" si="125"/>
        <v>0</v>
      </c>
      <c r="BH617">
        <f t="shared" si="125"/>
        <v>0</v>
      </c>
      <c r="BI617">
        <f t="shared" si="125"/>
        <v>0</v>
      </c>
      <c r="BJ617" s="16"/>
      <c r="BL617">
        <v>0</v>
      </c>
      <c r="BO617" s="16" cm="1">
        <f t="array" ref="BO617">INDEX($BK$21:$BK$70,_xlfn.XMATCH($A617,$BK$21:$BK$70,-1))</f>
        <v>840</v>
      </c>
      <c r="BP617" s="16" cm="1">
        <f t="array" ref="BP617">INDEX($BK$21:$BK$70,_xlfn.XMATCH($A617,$BK$21:$BK$70,1))</f>
        <v>1200</v>
      </c>
      <c r="BQ617" s="16" cm="1">
        <f t="array" ref="BQ617">INDEX($BL$21:$BL$70,_xlfn.XMATCH($A617,$BK$21:$BK$70,-1))</f>
        <v>0</v>
      </c>
      <c r="BR617" s="16" cm="1">
        <f t="array" ref="BR617">INDEX($BL$21:$BL$70,_xlfn.XMATCH($A617,$BK$21:$BK$70,1))</f>
        <v>0</v>
      </c>
      <c r="BS617">
        <f t="shared" si="124"/>
        <v>0</v>
      </c>
    </row>
    <row r="618" spans="1:71" x14ac:dyDescent="0.2">
      <c r="A618">
        <v>957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1.9092017510146575E-8</v>
      </c>
      <c r="L618">
        <v>0</v>
      </c>
      <c r="M618">
        <v>0</v>
      </c>
      <c r="N618">
        <v>4.2552907102258115E-6</v>
      </c>
      <c r="O618">
        <v>0</v>
      </c>
      <c r="P618">
        <v>0</v>
      </c>
      <c r="Q618">
        <v>1.0185869013198386E-5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2.0488594692510125E-5</v>
      </c>
      <c r="AC618">
        <v>4.3721450600065077E-5</v>
      </c>
      <c r="AE618">
        <v>0</v>
      </c>
      <c r="AG618">
        <v>957</v>
      </c>
      <c r="AH618">
        <f t="shared" si="128"/>
        <v>0</v>
      </c>
      <c r="AI618">
        <f t="shared" si="128"/>
        <v>0</v>
      </c>
      <c r="AJ618">
        <f t="shared" si="128"/>
        <v>0</v>
      </c>
      <c r="AK618">
        <f t="shared" si="128"/>
        <v>0</v>
      </c>
      <c r="AL618">
        <f t="shared" si="128"/>
        <v>0</v>
      </c>
      <c r="AM618">
        <f t="shared" si="128"/>
        <v>0</v>
      </c>
      <c r="AN618">
        <f t="shared" si="128"/>
        <v>0</v>
      </c>
      <c r="AO618">
        <f t="shared" si="128"/>
        <v>0</v>
      </c>
      <c r="AP618">
        <f t="shared" si="128"/>
        <v>0</v>
      </c>
      <c r="AQ618">
        <f t="shared" si="128"/>
        <v>0</v>
      </c>
      <c r="AR618">
        <f t="shared" si="128"/>
        <v>0</v>
      </c>
      <c r="AS618">
        <f t="shared" si="128"/>
        <v>0</v>
      </c>
      <c r="AT618">
        <f t="shared" si="128"/>
        <v>0</v>
      </c>
      <c r="AU618">
        <f t="shared" si="128"/>
        <v>0</v>
      </c>
      <c r="AV618">
        <f t="shared" si="128"/>
        <v>0</v>
      </c>
      <c r="AW618">
        <f t="shared" si="128"/>
        <v>0</v>
      </c>
      <c r="AX618">
        <f t="shared" si="126"/>
        <v>0</v>
      </c>
      <c r="AY618">
        <f t="shared" si="126"/>
        <v>0</v>
      </c>
      <c r="AZ618">
        <f t="shared" si="126"/>
        <v>0</v>
      </c>
      <c r="BA618">
        <f t="shared" si="126"/>
        <v>0</v>
      </c>
      <c r="BB618">
        <f t="shared" si="126"/>
        <v>0</v>
      </c>
      <c r="BC618">
        <f t="shared" si="126"/>
        <v>0</v>
      </c>
      <c r="BD618">
        <f t="shared" si="126"/>
        <v>0</v>
      </c>
      <c r="BE618">
        <f t="shared" si="125"/>
        <v>0</v>
      </c>
      <c r="BF618">
        <f t="shared" si="125"/>
        <v>0</v>
      </c>
      <c r="BG618">
        <f t="shared" si="125"/>
        <v>0</v>
      </c>
      <c r="BH618">
        <f t="shared" si="125"/>
        <v>0</v>
      </c>
      <c r="BI618">
        <f t="shared" si="125"/>
        <v>0</v>
      </c>
      <c r="BJ618" s="16"/>
      <c r="BL618">
        <v>0</v>
      </c>
      <c r="BO618" s="16" cm="1">
        <f t="array" ref="BO618">INDEX($BK$21:$BK$70,_xlfn.XMATCH($A618,$BK$21:$BK$70,-1))</f>
        <v>840</v>
      </c>
      <c r="BP618" s="16" cm="1">
        <f t="array" ref="BP618">INDEX($BK$21:$BK$70,_xlfn.XMATCH($A618,$BK$21:$BK$70,1))</f>
        <v>1200</v>
      </c>
      <c r="BQ618" s="16" cm="1">
        <f t="array" ref="BQ618">INDEX($BL$21:$BL$70,_xlfn.XMATCH($A618,$BK$21:$BK$70,-1))</f>
        <v>0</v>
      </c>
      <c r="BR618" s="16" cm="1">
        <f t="array" ref="BR618">INDEX($BL$21:$BL$70,_xlfn.XMATCH($A618,$BK$21:$BK$70,1))</f>
        <v>0</v>
      </c>
      <c r="BS618">
        <f t="shared" si="124"/>
        <v>0</v>
      </c>
    </row>
    <row r="619" spans="1:71" x14ac:dyDescent="0.2">
      <c r="A619">
        <v>958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1.4973258746822574E-8</v>
      </c>
      <c r="L619">
        <v>0</v>
      </c>
      <c r="M619">
        <v>0</v>
      </c>
      <c r="N619">
        <v>5.1449111340409723E-6</v>
      </c>
      <c r="O619">
        <v>0</v>
      </c>
      <c r="P619">
        <v>0</v>
      </c>
      <c r="Q619">
        <v>9.1692126778256237E-6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1.4188500567780276E-5</v>
      </c>
      <c r="AC619">
        <v>4.6643968941416739E-5</v>
      </c>
      <c r="AE619">
        <v>0</v>
      </c>
      <c r="AG619">
        <v>958</v>
      </c>
      <c r="AH619">
        <f t="shared" si="128"/>
        <v>0</v>
      </c>
      <c r="AI619">
        <f t="shared" si="128"/>
        <v>0</v>
      </c>
      <c r="AJ619">
        <f t="shared" si="128"/>
        <v>0</v>
      </c>
      <c r="AK619">
        <f t="shared" si="128"/>
        <v>0</v>
      </c>
      <c r="AL619">
        <f t="shared" si="128"/>
        <v>0</v>
      </c>
      <c r="AM619">
        <f t="shared" si="128"/>
        <v>0</v>
      </c>
      <c r="AN619">
        <f t="shared" si="128"/>
        <v>0</v>
      </c>
      <c r="AO619">
        <f t="shared" si="128"/>
        <v>0</v>
      </c>
      <c r="AP619">
        <f t="shared" si="128"/>
        <v>0</v>
      </c>
      <c r="AQ619">
        <f t="shared" si="128"/>
        <v>0</v>
      </c>
      <c r="AR619">
        <f t="shared" si="128"/>
        <v>0</v>
      </c>
      <c r="AS619">
        <f t="shared" si="128"/>
        <v>0</v>
      </c>
      <c r="AT619">
        <f t="shared" si="128"/>
        <v>0</v>
      </c>
      <c r="AU619">
        <f t="shared" si="128"/>
        <v>0</v>
      </c>
      <c r="AV619">
        <f t="shared" si="128"/>
        <v>0</v>
      </c>
      <c r="AW619">
        <f t="shared" si="128"/>
        <v>0</v>
      </c>
      <c r="AX619">
        <f t="shared" si="126"/>
        <v>0</v>
      </c>
      <c r="AY619">
        <f t="shared" si="126"/>
        <v>0</v>
      </c>
      <c r="AZ619">
        <f t="shared" si="126"/>
        <v>0</v>
      </c>
      <c r="BA619">
        <f t="shared" si="126"/>
        <v>0</v>
      </c>
      <c r="BB619">
        <f t="shared" si="126"/>
        <v>0</v>
      </c>
      <c r="BC619">
        <f t="shared" si="126"/>
        <v>0</v>
      </c>
      <c r="BD619">
        <f t="shared" si="126"/>
        <v>0</v>
      </c>
      <c r="BE619">
        <f t="shared" si="125"/>
        <v>0</v>
      </c>
      <c r="BF619">
        <f t="shared" si="125"/>
        <v>0</v>
      </c>
      <c r="BG619">
        <f t="shared" si="125"/>
        <v>0</v>
      </c>
      <c r="BH619">
        <f t="shared" si="125"/>
        <v>0</v>
      </c>
      <c r="BI619">
        <f t="shared" si="125"/>
        <v>0</v>
      </c>
      <c r="BJ619" s="16"/>
      <c r="BL619">
        <v>0</v>
      </c>
      <c r="BO619" s="16" cm="1">
        <f t="array" ref="BO619">INDEX($BK$21:$BK$70,_xlfn.XMATCH($A619,$BK$21:$BK$70,-1))</f>
        <v>840</v>
      </c>
      <c r="BP619" s="16" cm="1">
        <f t="array" ref="BP619">INDEX($BK$21:$BK$70,_xlfn.XMATCH($A619,$BK$21:$BK$70,1))</f>
        <v>1200</v>
      </c>
      <c r="BQ619" s="16" cm="1">
        <f t="array" ref="BQ619">INDEX($BL$21:$BL$70,_xlfn.XMATCH($A619,$BK$21:$BK$70,-1))</f>
        <v>0</v>
      </c>
      <c r="BR619" s="16" cm="1">
        <f t="array" ref="BR619">INDEX($BL$21:$BL$70,_xlfn.XMATCH($A619,$BK$21:$BK$70,1))</f>
        <v>0</v>
      </c>
      <c r="BS619">
        <f t="shared" si="124"/>
        <v>0</v>
      </c>
    </row>
    <row r="620" spans="1:71" x14ac:dyDescent="0.2">
      <c r="A620">
        <v>959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7.1238754569941279E-9</v>
      </c>
      <c r="L620">
        <v>0</v>
      </c>
      <c r="M620">
        <v>0</v>
      </c>
      <c r="N620">
        <v>4.5386147405220914E-6</v>
      </c>
      <c r="O620">
        <v>0</v>
      </c>
      <c r="P620">
        <v>0</v>
      </c>
      <c r="Q620">
        <v>9.4471217252516226E-6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1.7777802899761134E-5</v>
      </c>
      <c r="AC620">
        <v>5.0199081825482064E-5</v>
      </c>
      <c r="AE620">
        <v>0</v>
      </c>
      <c r="AG620">
        <v>959</v>
      </c>
      <c r="AH620">
        <f t="shared" si="128"/>
        <v>0</v>
      </c>
      <c r="AI620">
        <f t="shared" si="128"/>
        <v>0</v>
      </c>
      <c r="AJ620">
        <f t="shared" si="128"/>
        <v>0</v>
      </c>
      <c r="AK620">
        <f t="shared" si="128"/>
        <v>0</v>
      </c>
      <c r="AL620">
        <f t="shared" si="128"/>
        <v>0</v>
      </c>
      <c r="AM620">
        <f t="shared" si="128"/>
        <v>0</v>
      </c>
      <c r="AN620">
        <f t="shared" si="128"/>
        <v>0</v>
      </c>
      <c r="AO620">
        <f t="shared" si="128"/>
        <v>0</v>
      </c>
      <c r="AP620">
        <f t="shared" si="128"/>
        <v>0</v>
      </c>
      <c r="AQ620">
        <f t="shared" si="128"/>
        <v>0</v>
      </c>
      <c r="AR620">
        <f t="shared" si="128"/>
        <v>0</v>
      </c>
      <c r="AS620">
        <f t="shared" si="128"/>
        <v>0</v>
      </c>
      <c r="AT620">
        <f t="shared" si="128"/>
        <v>0</v>
      </c>
      <c r="AU620">
        <f t="shared" si="128"/>
        <v>0</v>
      </c>
      <c r="AV620">
        <f t="shared" si="128"/>
        <v>0</v>
      </c>
      <c r="AW620">
        <f t="shared" si="128"/>
        <v>0</v>
      </c>
      <c r="AX620">
        <f t="shared" si="126"/>
        <v>0</v>
      </c>
      <c r="AY620">
        <f t="shared" si="126"/>
        <v>0</v>
      </c>
      <c r="AZ620">
        <f t="shared" si="126"/>
        <v>0</v>
      </c>
      <c r="BA620">
        <f t="shared" si="126"/>
        <v>0</v>
      </c>
      <c r="BB620">
        <f t="shared" si="126"/>
        <v>0</v>
      </c>
      <c r="BC620">
        <f t="shared" si="126"/>
        <v>0</v>
      </c>
      <c r="BD620">
        <f t="shared" si="126"/>
        <v>0</v>
      </c>
      <c r="BE620">
        <f t="shared" si="125"/>
        <v>0</v>
      </c>
      <c r="BF620">
        <f t="shared" si="125"/>
        <v>0</v>
      </c>
      <c r="BG620">
        <f t="shared" si="125"/>
        <v>0</v>
      </c>
      <c r="BH620">
        <f t="shared" si="125"/>
        <v>0</v>
      </c>
      <c r="BI620">
        <f t="shared" si="125"/>
        <v>0</v>
      </c>
      <c r="BJ620" s="16"/>
      <c r="BL620">
        <v>0</v>
      </c>
      <c r="BO620" s="16" cm="1">
        <f t="array" ref="BO620">INDEX($BK$21:$BK$70,_xlfn.XMATCH($A620,$BK$21:$BK$70,-1))</f>
        <v>840</v>
      </c>
      <c r="BP620" s="16" cm="1">
        <f t="array" ref="BP620">INDEX($BK$21:$BK$70,_xlfn.XMATCH($A620,$BK$21:$BK$70,1))</f>
        <v>1200</v>
      </c>
      <c r="BQ620" s="16" cm="1">
        <f t="array" ref="BQ620">INDEX($BL$21:$BL$70,_xlfn.XMATCH($A620,$BK$21:$BK$70,-1))</f>
        <v>0</v>
      </c>
      <c r="BR620" s="16" cm="1">
        <f t="array" ref="BR620">INDEX($BL$21:$BL$70,_xlfn.XMATCH($A620,$BK$21:$BK$70,1))</f>
        <v>0</v>
      </c>
      <c r="BS620">
        <f t="shared" si="124"/>
        <v>0</v>
      </c>
    </row>
    <row r="621" spans="1:71" x14ac:dyDescent="0.2">
      <c r="A621">
        <v>960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8.4119562963254326E-9</v>
      </c>
      <c r="L621">
        <v>0</v>
      </c>
      <c r="M621">
        <v>0</v>
      </c>
      <c r="N621">
        <v>6.2958300144024827E-6</v>
      </c>
      <c r="O621">
        <v>0</v>
      </c>
      <c r="P621">
        <v>0</v>
      </c>
      <c r="Q621">
        <v>9.7657635824369606E-6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3.9495022946616152E-5</v>
      </c>
      <c r="AE621">
        <v>0</v>
      </c>
      <c r="AG621">
        <v>960</v>
      </c>
      <c r="AH621">
        <f t="shared" si="128"/>
        <v>0</v>
      </c>
      <c r="AI621">
        <f t="shared" si="128"/>
        <v>0</v>
      </c>
      <c r="AJ621">
        <f t="shared" si="128"/>
        <v>0</v>
      </c>
      <c r="AK621">
        <f t="shared" si="128"/>
        <v>0</v>
      </c>
      <c r="AL621">
        <f t="shared" si="128"/>
        <v>0</v>
      </c>
      <c r="AM621">
        <f t="shared" si="128"/>
        <v>0</v>
      </c>
      <c r="AN621">
        <f t="shared" si="128"/>
        <v>0</v>
      </c>
      <c r="AO621">
        <f t="shared" si="128"/>
        <v>0</v>
      </c>
      <c r="AP621">
        <f t="shared" si="128"/>
        <v>0</v>
      </c>
      <c r="AQ621">
        <f t="shared" si="128"/>
        <v>0</v>
      </c>
      <c r="AR621">
        <f t="shared" si="128"/>
        <v>0</v>
      </c>
      <c r="AS621">
        <f t="shared" si="128"/>
        <v>0</v>
      </c>
      <c r="AT621">
        <f t="shared" si="128"/>
        <v>0</v>
      </c>
      <c r="AU621">
        <f t="shared" si="128"/>
        <v>0</v>
      </c>
      <c r="AV621">
        <f t="shared" si="128"/>
        <v>0</v>
      </c>
      <c r="AW621">
        <f t="shared" si="128"/>
        <v>0</v>
      </c>
      <c r="AX621">
        <f t="shared" si="126"/>
        <v>0</v>
      </c>
      <c r="AY621">
        <f t="shared" si="126"/>
        <v>0</v>
      </c>
      <c r="AZ621">
        <f t="shared" si="126"/>
        <v>0</v>
      </c>
      <c r="BA621">
        <f t="shared" si="126"/>
        <v>0</v>
      </c>
      <c r="BB621">
        <f t="shared" si="126"/>
        <v>0</v>
      </c>
      <c r="BC621">
        <f t="shared" si="126"/>
        <v>0</v>
      </c>
      <c r="BD621">
        <f t="shared" si="126"/>
        <v>0</v>
      </c>
      <c r="BE621">
        <f t="shared" si="125"/>
        <v>0</v>
      </c>
      <c r="BF621">
        <f t="shared" si="125"/>
        <v>0</v>
      </c>
      <c r="BG621">
        <f t="shared" si="125"/>
        <v>0</v>
      </c>
      <c r="BH621">
        <f t="shared" si="125"/>
        <v>0</v>
      </c>
      <c r="BI621">
        <f t="shared" si="125"/>
        <v>0</v>
      </c>
      <c r="BJ621" s="16"/>
      <c r="BL621">
        <v>0</v>
      </c>
      <c r="BO621" s="16" cm="1">
        <f t="array" ref="BO621">INDEX($BK$21:$BK$70,_xlfn.XMATCH($A621,$BK$21:$BK$70,-1))</f>
        <v>840</v>
      </c>
      <c r="BP621" s="16" cm="1">
        <f t="array" ref="BP621">INDEX($BK$21:$BK$70,_xlfn.XMATCH($A621,$BK$21:$BK$70,1))</f>
        <v>1200</v>
      </c>
      <c r="BQ621" s="16" cm="1">
        <f t="array" ref="BQ621">INDEX($BL$21:$BL$70,_xlfn.XMATCH($A621,$BK$21:$BK$70,-1))</f>
        <v>0</v>
      </c>
      <c r="BR621" s="16" cm="1">
        <f t="array" ref="BR621">INDEX($BL$21:$BL$70,_xlfn.XMATCH($A621,$BK$21:$BK$70,1))</f>
        <v>0</v>
      </c>
      <c r="BS621">
        <f t="shared" si="124"/>
        <v>0</v>
      </c>
    </row>
    <row r="622" spans="1:71" x14ac:dyDescent="0.2">
      <c r="A622">
        <v>961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1.9677724972469643E-8</v>
      </c>
      <c r="L622">
        <v>0</v>
      </c>
      <c r="M622">
        <v>0</v>
      </c>
      <c r="N622">
        <v>4.228469147871443E-6</v>
      </c>
      <c r="O622">
        <v>0</v>
      </c>
      <c r="P622">
        <v>0</v>
      </c>
      <c r="Q622">
        <v>8.9620859861639813E-6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4.2662049411478556E-5</v>
      </c>
      <c r="AE622">
        <v>0</v>
      </c>
      <c r="AG622">
        <v>961</v>
      </c>
      <c r="AH622">
        <f t="shared" si="128"/>
        <v>0</v>
      </c>
      <c r="AI622">
        <f t="shared" si="128"/>
        <v>0</v>
      </c>
      <c r="AJ622">
        <f t="shared" si="128"/>
        <v>0</v>
      </c>
      <c r="AK622">
        <f t="shared" si="128"/>
        <v>0</v>
      </c>
      <c r="AL622">
        <f t="shared" si="128"/>
        <v>0</v>
      </c>
      <c r="AM622">
        <f t="shared" si="128"/>
        <v>0</v>
      </c>
      <c r="AN622">
        <f t="shared" si="128"/>
        <v>0</v>
      </c>
      <c r="AO622">
        <f t="shared" si="128"/>
        <v>0</v>
      </c>
      <c r="AP622">
        <f t="shared" si="128"/>
        <v>0</v>
      </c>
      <c r="AQ622">
        <f t="shared" si="128"/>
        <v>0</v>
      </c>
      <c r="AR622">
        <f t="shared" si="128"/>
        <v>0</v>
      </c>
      <c r="AS622">
        <f t="shared" si="128"/>
        <v>0</v>
      </c>
      <c r="AT622">
        <f t="shared" si="128"/>
        <v>0</v>
      </c>
      <c r="AU622">
        <f t="shared" si="128"/>
        <v>0</v>
      </c>
      <c r="AV622">
        <f t="shared" si="128"/>
        <v>0</v>
      </c>
      <c r="AW622">
        <f t="shared" si="128"/>
        <v>0</v>
      </c>
      <c r="AX622">
        <f t="shared" si="126"/>
        <v>0</v>
      </c>
      <c r="AY622">
        <f t="shared" si="126"/>
        <v>0</v>
      </c>
      <c r="AZ622">
        <f t="shared" si="126"/>
        <v>0</v>
      </c>
      <c r="BA622">
        <f t="shared" si="126"/>
        <v>0</v>
      </c>
      <c r="BB622">
        <f t="shared" si="126"/>
        <v>0</v>
      </c>
      <c r="BC622">
        <f t="shared" si="126"/>
        <v>0</v>
      </c>
      <c r="BD622">
        <f t="shared" si="126"/>
        <v>0</v>
      </c>
      <c r="BE622">
        <f t="shared" si="125"/>
        <v>0</v>
      </c>
      <c r="BF622">
        <f t="shared" si="125"/>
        <v>0</v>
      </c>
      <c r="BG622">
        <f t="shared" si="125"/>
        <v>0</v>
      </c>
      <c r="BH622">
        <f t="shared" si="125"/>
        <v>0</v>
      </c>
      <c r="BI622">
        <f t="shared" si="125"/>
        <v>0</v>
      </c>
      <c r="BJ622" s="16"/>
      <c r="BL622">
        <v>0</v>
      </c>
      <c r="BO622" s="16" cm="1">
        <f t="array" ref="BO622">INDEX($BK$21:$BK$70,_xlfn.XMATCH($A622,$BK$21:$BK$70,-1))</f>
        <v>840</v>
      </c>
      <c r="BP622" s="16" cm="1">
        <f t="array" ref="BP622">INDEX($BK$21:$BK$70,_xlfn.XMATCH($A622,$BK$21:$BK$70,1))</f>
        <v>1200</v>
      </c>
      <c r="BQ622" s="16" cm="1">
        <f t="array" ref="BQ622">INDEX($BL$21:$BL$70,_xlfn.XMATCH($A622,$BK$21:$BK$70,-1))</f>
        <v>0</v>
      </c>
      <c r="BR622" s="16" cm="1">
        <f t="array" ref="BR622">INDEX($BL$21:$BL$70,_xlfn.XMATCH($A622,$BK$21:$BK$70,1))</f>
        <v>0</v>
      </c>
      <c r="BS622">
        <f t="shared" si="124"/>
        <v>0</v>
      </c>
    </row>
    <row r="623" spans="1:71" x14ac:dyDescent="0.2">
      <c r="A623">
        <v>962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1.2272078015700365E-8</v>
      </c>
      <c r="L623">
        <v>0</v>
      </c>
      <c r="M623">
        <v>0</v>
      </c>
      <c r="N623">
        <v>3.3402456483541955E-6</v>
      </c>
      <c r="O623">
        <v>0</v>
      </c>
      <c r="P623">
        <v>0</v>
      </c>
      <c r="Q623">
        <v>9.5947050919226041E-6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3.7311839388020885E-5</v>
      </c>
      <c r="AE623">
        <v>0</v>
      </c>
      <c r="AG623">
        <v>962</v>
      </c>
      <c r="AH623">
        <f t="shared" si="128"/>
        <v>0</v>
      </c>
      <c r="AI623">
        <f t="shared" si="128"/>
        <v>0</v>
      </c>
      <c r="AJ623">
        <f t="shared" si="128"/>
        <v>0</v>
      </c>
      <c r="AK623">
        <f t="shared" si="128"/>
        <v>0</v>
      </c>
      <c r="AL623">
        <f t="shared" si="128"/>
        <v>0</v>
      </c>
      <c r="AM623">
        <f t="shared" si="128"/>
        <v>0</v>
      </c>
      <c r="AN623">
        <f t="shared" si="128"/>
        <v>0</v>
      </c>
      <c r="AO623">
        <f t="shared" si="128"/>
        <v>0</v>
      </c>
      <c r="AP623">
        <f t="shared" si="128"/>
        <v>0</v>
      </c>
      <c r="AQ623">
        <f t="shared" si="128"/>
        <v>0</v>
      </c>
      <c r="AR623">
        <f t="shared" si="128"/>
        <v>0</v>
      </c>
      <c r="AS623">
        <f t="shared" si="128"/>
        <v>0</v>
      </c>
      <c r="AT623">
        <f t="shared" si="128"/>
        <v>0</v>
      </c>
      <c r="AU623">
        <f t="shared" si="128"/>
        <v>0</v>
      </c>
      <c r="AV623">
        <f t="shared" si="128"/>
        <v>0</v>
      </c>
      <c r="AW623">
        <f t="shared" ref="AW623:BI663" si="129">Q623*$AE623</f>
        <v>0</v>
      </c>
      <c r="AX623">
        <f t="shared" si="129"/>
        <v>0</v>
      </c>
      <c r="AY623">
        <f t="shared" si="129"/>
        <v>0</v>
      </c>
      <c r="AZ623">
        <f t="shared" si="129"/>
        <v>0</v>
      </c>
      <c r="BA623">
        <f t="shared" si="129"/>
        <v>0</v>
      </c>
      <c r="BB623">
        <f t="shared" si="129"/>
        <v>0</v>
      </c>
      <c r="BC623">
        <f t="shared" si="129"/>
        <v>0</v>
      </c>
      <c r="BD623">
        <f t="shared" si="129"/>
        <v>0</v>
      </c>
      <c r="BE623">
        <f t="shared" si="125"/>
        <v>0</v>
      </c>
      <c r="BF623">
        <f t="shared" si="125"/>
        <v>0</v>
      </c>
      <c r="BG623">
        <f t="shared" si="125"/>
        <v>0</v>
      </c>
      <c r="BH623">
        <f t="shared" si="125"/>
        <v>0</v>
      </c>
      <c r="BI623">
        <f t="shared" si="125"/>
        <v>0</v>
      </c>
      <c r="BJ623" s="16"/>
      <c r="BL623">
        <v>0</v>
      </c>
      <c r="BO623" s="16" cm="1">
        <f t="array" ref="BO623">INDEX($BK$21:$BK$70,_xlfn.XMATCH($A623,$BK$21:$BK$70,-1))</f>
        <v>840</v>
      </c>
      <c r="BP623" s="16" cm="1">
        <f t="array" ref="BP623">INDEX($BK$21:$BK$70,_xlfn.XMATCH($A623,$BK$21:$BK$70,1))</f>
        <v>1200</v>
      </c>
      <c r="BQ623" s="16" cm="1">
        <f t="array" ref="BQ623">INDEX($BL$21:$BL$70,_xlfn.XMATCH($A623,$BK$21:$BK$70,-1))</f>
        <v>0</v>
      </c>
      <c r="BR623" s="16" cm="1">
        <f t="array" ref="BR623">INDEX($BL$21:$BL$70,_xlfn.XMATCH($A623,$BK$21:$BK$70,1))</f>
        <v>0</v>
      </c>
      <c r="BS623">
        <f t="shared" si="124"/>
        <v>0</v>
      </c>
    </row>
    <row r="624" spans="1:71" x14ac:dyDescent="0.2">
      <c r="A624">
        <v>963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8.7655737903839678E-9</v>
      </c>
      <c r="L624">
        <v>0</v>
      </c>
      <c r="M624">
        <v>0</v>
      </c>
      <c r="N624">
        <v>4.5019476347706338E-6</v>
      </c>
      <c r="O624">
        <v>0</v>
      </c>
      <c r="P624">
        <v>0</v>
      </c>
      <c r="Q624">
        <v>7.2499808342779206E-6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4.1568699490070235E-5</v>
      </c>
      <c r="AE624">
        <v>0</v>
      </c>
      <c r="AG624">
        <v>963</v>
      </c>
      <c r="AH624">
        <f t="shared" ref="AH624:AW639" si="130">B624*$AE624</f>
        <v>0</v>
      </c>
      <c r="AI624">
        <f t="shared" si="130"/>
        <v>0</v>
      </c>
      <c r="AJ624">
        <f t="shared" si="130"/>
        <v>0</v>
      </c>
      <c r="AK624">
        <f t="shared" si="130"/>
        <v>0</v>
      </c>
      <c r="AL624">
        <f t="shared" si="130"/>
        <v>0</v>
      </c>
      <c r="AM624">
        <f t="shared" si="130"/>
        <v>0</v>
      </c>
      <c r="AN624">
        <f t="shared" si="130"/>
        <v>0</v>
      </c>
      <c r="AO624">
        <f t="shared" si="130"/>
        <v>0</v>
      </c>
      <c r="AP624">
        <f t="shared" si="130"/>
        <v>0</v>
      </c>
      <c r="AQ624">
        <f t="shared" si="130"/>
        <v>0</v>
      </c>
      <c r="AR624">
        <f t="shared" si="130"/>
        <v>0</v>
      </c>
      <c r="AS624">
        <f t="shared" si="130"/>
        <v>0</v>
      </c>
      <c r="AT624">
        <f t="shared" si="130"/>
        <v>0</v>
      </c>
      <c r="AU624">
        <f t="shared" si="130"/>
        <v>0</v>
      </c>
      <c r="AV624">
        <f t="shared" si="130"/>
        <v>0</v>
      </c>
      <c r="AW624">
        <f t="shared" si="130"/>
        <v>0</v>
      </c>
      <c r="AX624">
        <f t="shared" si="129"/>
        <v>0</v>
      </c>
      <c r="AY624">
        <f t="shared" si="129"/>
        <v>0</v>
      </c>
      <c r="AZ624">
        <f t="shared" si="129"/>
        <v>0</v>
      </c>
      <c r="BA624">
        <f t="shared" si="129"/>
        <v>0</v>
      </c>
      <c r="BB624">
        <f t="shared" si="129"/>
        <v>0</v>
      </c>
      <c r="BC624">
        <f t="shared" si="129"/>
        <v>0</v>
      </c>
      <c r="BD624">
        <f t="shared" si="129"/>
        <v>0</v>
      </c>
      <c r="BE624">
        <f t="shared" si="125"/>
        <v>0</v>
      </c>
      <c r="BF624">
        <f t="shared" si="125"/>
        <v>0</v>
      </c>
      <c r="BG624">
        <f t="shared" si="125"/>
        <v>0</v>
      </c>
      <c r="BH624">
        <f t="shared" si="125"/>
        <v>0</v>
      </c>
      <c r="BI624">
        <f t="shared" si="125"/>
        <v>0</v>
      </c>
      <c r="BJ624" s="16"/>
      <c r="BL624">
        <v>0</v>
      </c>
      <c r="BO624" s="16" cm="1">
        <f t="array" ref="BO624">INDEX($BK$21:$BK$70,_xlfn.XMATCH($A624,$BK$21:$BK$70,-1))</f>
        <v>840</v>
      </c>
      <c r="BP624" s="16" cm="1">
        <f t="array" ref="BP624">INDEX($BK$21:$BK$70,_xlfn.XMATCH($A624,$BK$21:$BK$70,1))</f>
        <v>1200</v>
      </c>
      <c r="BQ624" s="16" cm="1">
        <f t="array" ref="BQ624">INDEX($BL$21:$BL$70,_xlfn.XMATCH($A624,$BK$21:$BK$70,-1))</f>
        <v>0</v>
      </c>
      <c r="BR624" s="16" cm="1">
        <f t="array" ref="BR624">INDEX($BL$21:$BL$70,_xlfn.XMATCH($A624,$BK$21:$BK$70,1))</f>
        <v>0</v>
      </c>
      <c r="BS624">
        <f t="shared" si="124"/>
        <v>0</v>
      </c>
    </row>
    <row r="625" spans="1:71" x14ac:dyDescent="0.2">
      <c r="A625">
        <v>964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1.4471765381424214E-8</v>
      </c>
      <c r="L625">
        <v>0</v>
      </c>
      <c r="M625">
        <v>0</v>
      </c>
      <c r="N625">
        <v>3.8336807213168632E-6</v>
      </c>
      <c r="O625">
        <v>0</v>
      </c>
      <c r="P625">
        <v>0</v>
      </c>
      <c r="Q625">
        <v>1.0093443535682772E-5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4.3145151893435683E-5</v>
      </c>
      <c r="AE625">
        <v>0</v>
      </c>
      <c r="AG625">
        <v>964</v>
      </c>
      <c r="AH625">
        <f t="shared" si="130"/>
        <v>0</v>
      </c>
      <c r="AI625">
        <f t="shared" si="130"/>
        <v>0</v>
      </c>
      <c r="AJ625">
        <f t="shared" si="130"/>
        <v>0</v>
      </c>
      <c r="AK625">
        <f t="shared" si="130"/>
        <v>0</v>
      </c>
      <c r="AL625">
        <f t="shared" si="130"/>
        <v>0</v>
      </c>
      <c r="AM625">
        <f t="shared" si="130"/>
        <v>0</v>
      </c>
      <c r="AN625">
        <f t="shared" si="130"/>
        <v>0</v>
      </c>
      <c r="AO625">
        <f t="shared" si="130"/>
        <v>0</v>
      </c>
      <c r="AP625">
        <f t="shared" si="130"/>
        <v>0</v>
      </c>
      <c r="AQ625">
        <f t="shared" si="130"/>
        <v>0</v>
      </c>
      <c r="AR625">
        <f t="shared" si="130"/>
        <v>0</v>
      </c>
      <c r="AS625">
        <f t="shared" si="130"/>
        <v>0</v>
      </c>
      <c r="AT625">
        <f t="shared" si="130"/>
        <v>0</v>
      </c>
      <c r="AU625">
        <f t="shared" si="130"/>
        <v>0</v>
      </c>
      <c r="AV625">
        <f t="shared" si="130"/>
        <v>0</v>
      </c>
      <c r="AW625">
        <f t="shared" si="130"/>
        <v>0</v>
      </c>
      <c r="AX625">
        <f t="shared" si="129"/>
        <v>0</v>
      </c>
      <c r="AY625">
        <f t="shared" si="129"/>
        <v>0</v>
      </c>
      <c r="AZ625">
        <f t="shared" si="129"/>
        <v>0</v>
      </c>
      <c r="BA625">
        <f t="shared" si="129"/>
        <v>0</v>
      </c>
      <c r="BB625">
        <f t="shared" si="129"/>
        <v>0</v>
      </c>
      <c r="BC625">
        <f t="shared" si="129"/>
        <v>0</v>
      </c>
      <c r="BD625">
        <f t="shared" si="129"/>
        <v>0</v>
      </c>
      <c r="BE625">
        <f t="shared" si="125"/>
        <v>0</v>
      </c>
      <c r="BF625">
        <f t="shared" si="125"/>
        <v>0</v>
      </c>
      <c r="BG625">
        <f t="shared" si="125"/>
        <v>0</v>
      </c>
      <c r="BH625">
        <f t="shared" si="125"/>
        <v>0</v>
      </c>
      <c r="BI625">
        <f t="shared" si="125"/>
        <v>0</v>
      </c>
      <c r="BJ625" s="16"/>
      <c r="BL625">
        <v>0</v>
      </c>
      <c r="BO625" s="16" cm="1">
        <f t="array" ref="BO625">INDEX($BK$21:$BK$70,_xlfn.XMATCH($A625,$BK$21:$BK$70,-1))</f>
        <v>840</v>
      </c>
      <c r="BP625" s="16" cm="1">
        <f t="array" ref="BP625">INDEX($BK$21:$BK$70,_xlfn.XMATCH($A625,$BK$21:$BK$70,1))</f>
        <v>1200</v>
      </c>
      <c r="BQ625" s="16" cm="1">
        <f t="array" ref="BQ625">INDEX($BL$21:$BL$70,_xlfn.XMATCH($A625,$BK$21:$BK$70,-1))</f>
        <v>0</v>
      </c>
      <c r="BR625" s="16" cm="1">
        <f t="array" ref="BR625">INDEX($BL$21:$BL$70,_xlfn.XMATCH($A625,$BK$21:$BK$70,1))</f>
        <v>0</v>
      </c>
      <c r="BS625">
        <f t="shared" si="124"/>
        <v>0</v>
      </c>
    </row>
    <row r="626" spans="1:71" x14ac:dyDescent="0.2">
      <c r="A626">
        <v>965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1.4738159703778826E-8</v>
      </c>
      <c r="L626">
        <v>0</v>
      </c>
      <c r="M626">
        <v>0</v>
      </c>
      <c r="N626">
        <v>3.0585380355343614E-6</v>
      </c>
      <c r="O626">
        <v>0</v>
      </c>
      <c r="P626">
        <v>0</v>
      </c>
      <c r="Q626">
        <v>9.024571424264091E-6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3.8098150718665067E-5</v>
      </c>
      <c r="AE626">
        <v>0</v>
      </c>
      <c r="AG626">
        <v>965</v>
      </c>
      <c r="AH626">
        <f t="shared" si="130"/>
        <v>0</v>
      </c>
      <c r="AI626">
        <f t="shared" si="130"/>
        <v>0</v>
      </c>
      <c r="AJ626">
        <f t="shared" si="130"/>
        <v>0</v>
      </c>
      <c r="AK626">
        <f t="shared" si="130"/>
        <v>0</v>
      </c>
      <c r="AL626">
        <f t="shared" si="130"/>
        <v>0</v>
      </c>
      <c r="AM626">
        <f t="shared" si="130"/>
        <v>0</v>
      </c>
      <c r="AN626">
        <f t="shared" si="130"/>
        <v>0</v>
      </c>
      <c r="AO626">
        <f t="shared" si="130"/>
        <v>0</v>
      </c>
      <c r="AP626">
        <f t="shared" si="130"/>
        <v>0</v>
      </c>
      <c r="AQ626">
        <f t="shared" si="130"/>
        <v>0</v>
      </c>
      <c r="AR626">
        <f t="shared" si="130"/>
        <v>0</v>
      </c>
      <c r="AS626">
        <f t="shared" si="130"/>
        <v>0</v>
      </c>
      <c r="AT626">
        <f t="shared" si="130"/>
        <v>0</v>
      </c>
      <c r="AU626">
        <f t="shared" si="130"/>
        <v>0</v>
      </c>
      <c r="AV626">
        <f t="shared" si="130"/>
        <v>0</v>
      </c>
      <c r="AW626">
        <f t="shared" si="130"/>
        <v>0</v>
      </c>
      <c r="AX626">
        <f t="shared" si="129"/>
        <v>0</v>
      </c>
      <c r="AY626">
        <f t="shared" si="129"/>
        <v>0</v>
      </c>
      <c r="AZ626">
        <f t="shared" si="129"/>
        <v>0</v>
      </c>
      <c r="BA626">
        <f t="shared" si="129"/>
        <v>0</v>
      </c>
      <c r="BB626">
        <f t="shared" si="129"/>
        <v>0</v>
      </c>
      <c r="BC626">
        <f t="shared" si="129"/>
        <v>0</v>
      </c>
      <c r="BD626">
        <f t="shared" si="129"/>
        <v>0</v>
      </c>
      <c r="BE626">
        <f t="shared" si="125"/>
        <v>0</v>
      </c>
      <c r="BF626">
        <f t="shared" si="125"/>
        <v>0</v>
      </c>
      <c r="BG626">
        <f t="shared" si="125"/>
        <v>0</v>
      </c>
      <c r="BH626">
        <f t="shared" si="125"/>
        <v>0</v>
      </c>
      <c r="BI626">
        <f t="shared" si="125"/>
        <v>0</v>
      </c>
      <c r="BJ626" s="16"/>
      <c r="BL626">
        <v>0</v>
      </c>
      <c r="BO626" s="16" cm="1">
        <f t="array" ref="BO626">INDEX($BK$21:$BK$70,_xlfn.XMATCH($A626,$BK$21:$BK$70,-1))</f>
        <v>840</v>
      </c>
      <c r="BP626" s="16" cm="1">
        <f t="array" ref="BP626">INDEX($BK$21:$BK$70,_xlfn.XMATCH($A626,$BK$21:$BK$70,1))</f>
        <v>1200</v>
      </c>
      <c r="BQ626" s="16" cm="1">
        <f t="array" ref="BQ626">INDEX($BL$21:$BL$70,_xlfn.XMATCH($A626,$BK$21:$BK$70,-1))</f>
        <v>0</v>
      </c>
      <c r="BR626" s="16" cm="1">
        <f t="array" ref="BR626">INDEX($BL$21:$BL$70,_xlfn.XMATCH($A626,$BK$21:$BK$70,1))</f>
        <v>0</v>
      </c>
      <c r="BS626">
        <f t="shared" si="124"/>
        <v>0</v>
      </c>
    </row>
    <row r="627" spans="1:71" x14ac:dyDescent="0.2">
      <c r="A627">
        <v>966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1.2905297593427679E-8</v>
      </c>
      <c r="L627">
        <v>0</v>
      </c>
      <c r="M627">
        <v>0</v>
      </c>
      <c r="N627">
        <v>3.5536039237921911E-6</v>
      </c>
      <c r="O627">
        <v>0</v>
      </c>
      <c r="P627">
        <v>0</v>
      </c>
      <c r="Q627">
        <v>6.9339038949395964E-6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4.2663334149429644E-5</v>
      </c>
      <c r="AE627">
        <v>0</v>
      </c>
      <c r="AG627">
        <v>966</v>
      </c>
      <c r="AH627">
        <f t="shared" si="130"/>
        <v>0</v>
      </c>
      <c r="AI627">
        <f t="shared" si="130"/>
        <v>0</v>
      </c>
      <c r="AJ627">
        <f t="shared" si="130"/>
        <v>0</v>
      </c>
      <c r="AK627">
        <f t="shared" si="130"/>
        <v>0</v>
      </c>
      <c r="AL627">
        <f t="shared" si="130"/>
        <v>0</v>
      </c>
      <c r="AM627">
        <f t="shared" si="130"/>
        <v>0</v>
      </c>
      <c r="AN627">
        <f t="shared" si="130"/>
        <v>0</v>
      </c>
      <c r="AO627">
        <f t="shared" si="130"/>
        <v>0</v>
      </c>
      <c r="AP627">
        <f t="shared" si="130"/>
        <v>0</v>
      </c>
      <c r="AQ627">
        <f t="shared" si="130"/>
        <v>0</v>
      </c>
      <c r="AR627">
        <f t="shared" si="130"/>
        <v>0</v>
      </c>
      <c r="AS627">
        <f t="shared" si="130"/>
        <v>0</v>
      </c>
      <c r="AT627">
        <f t="shared" si="130"/>
        <v>0</v>
      </c>
      <c r="AU627">
        <f t="shared" si="130"/>
        <v>0</v>
      </c>
      <c r="AV627">
        <f t="shared" si="130"/>
        <v>0</v>
      </c>
      <c r="AW627">
        <f t="shared" si="130"/>
        <v>0</v>
      </c>
      <c r="AX627">
        <f t="shared" si="129"/>
        <v>0</v>
      </c>
      <c r="AY627">
        <f t="shared" si="129"/>
        <v>0</v>
      </c>
      <c r="AZ627">
        <f t="shared" si="129"/>
        <v>0</v>
      </c>
      <c r="BA627">
        <f t="shared" si="129"/>
        <v>0</v>
      </c>
      <c r="BB627">
        <f t="shared" si="129"/>
        <v>0</v>
      </c>
      <c r="BC627">
        <f t="shared" si="129"/>
        <v>0</v>
      </c>
      <c r="BD627">
        <f t="shared" si="129"/>
        <v>0</v>
      </c>
      <c r="BE627">
        <f t="shared" si="125"/>
        <v>0</v>
      </c>
      <c r="BF627">
        <f t="shared" si="125"/>
        <v>0</v>
      </c>
      <c r="BG627">
        <f t="shared" si="125"/>
        <v>0</v>
      </c>
      <c r="BH627">
        <f t="shared" si="125"/>
        <v>0</v>
      </c>
      <c r="BI627">
        <f t="shared" si="125"/>
        <v>0</v>
      </c>
      <c r="BJ627" s="16"/>
      <c r="BL627">
        <v>0</v>
      </c>
      <c r="BO627" s="16" cm="1">
        <f t="array" ref="BO627">INDEX($BK$21:$BK$70,_xlfn.XMATCH($A627,$BK$21:$BK$70,-1))</f>
        <v>840</v>
      </c>
      <c r="BP627" s="16" cm="1">
        <f t="array" ref="BP627">INDEX($BK$21:$BK$70,_xlfn.XMATCH($A627,$BK$21:$BK$70,1))</f>
        <v>1200</v>
      </c>
      <c r="BQ627" s="16" cm="1">
        <f t="array" ref="BQ627">INDEX($BL$21:$BL$70,_xlfn.XMATCH($A627,$BK$21:$BK$70,-1))</f>
        <v>0</v>
      </c>
      <c r="BR627" s="16" cm="1">
        <f t="array" ref="BR627">INDEX($BL$21:$BL$70,_xlfn.XMATCH($A627,$BK$21:$BK$70,1))</f>
        <v>0</v>
      </c>
      <c r="BS627">
        <f t="shared" si="124"/>
        <v>0</v>
      </c>
    </row>
    <row r="628" spans="1:71" x14ac:dyDescent="0.2">
      <c r="A628">
        <v>967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9.8118070649851471E-9</v>
      </c>
      <c r="L628">
        <v>0</v>
      </c>
      <c r="M628">
        <v>0</v>
      </c>
      <c r="N628">
        <v>3.0075213349506811E-6</v>
      </c>
      <c r="O628">
        <v>0</v>
      </c>
      <c r="P628">
        <v>0</v>
      </c>
      <c r="Q628">
        <v>8.2282548913920047E-6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4.7757068949651114E-5</v>
      </c>
      <c r="AE628">
        <v>0</v>
      </c>
      <c r="AG628">
        <v>967</v>
      </c>
      <c r="AH628">
        <f t="shared" si="130"/>
        <v>0</v>
      </c>
      <c r="AI628">
        <f t="shared" si="130"/>
        <v>0</v>
      </c>
      <c r="AJ628">
        <f t="shared" si="130"/>
        <v>0</v>
      </c>
      <c r="AK628">
        <f t="shared" si="130"/>
        <v>0</v>
      </c>
      <c r="AL628">
        <f t="shared" si="130"/>
        <v>0</v>
      </c>
      <c r="AM628">
        <f t="shared" si="130"/>
        <v>0</v>
      </c>
      <c r="AN628">
        <f t="shared" si="130"/>
        <v>0</v>
      </c>
      <c r="AO628">
        <f t="shared" si="130"/>
        <v>0</v>
      </c>
      <c r="AP628">
        <f t="shared" si="130"/>
        <v>0</v>
      </c>
      <c r="AQ628">
        <f t="shared" si="130"/>
        <v>0</v>
      </c>
      <c r="AR628">
        <f t="shared" si="130"/>
        <v>0</v>
      </c>
      <c r="AS628">
        <f t="shared" si="130"/>
        <v>0</v>
      </c>
      <c r="AT628">
        <f t="shared" si="130"/>
        <v>0</v>
      </c>
      <c r="AU628">
        <f t="shared" si="130"/>
        <v>0</v>
      </c>
      <c r="AV628">
        <f t="shared" si="130"/>
        <v>0</v>
      </c>
      <c r="AW628">
        <f t="shared" si="130"/>
        <v>0</v>
      </c>
      <c r="AX628">
        <f t="shared" si="129"/>
        <v>0</v>
      </c>
      <c r="AY628">
        <f t="shared" si="129"/>
        <v>0</v>
      </c>
      <c r="AZ628">
        <f t="shared" si="129"/>
        <v>0</v>
      </c>
      <c r="BA628">
        <f t="shared" si="129"/>
        <v>0</v>
      </c>
      <c r="BB628">
        <f t="shared" si="129"/>
        <v>0</v>
      </c>
      <c r="BC628">
        <f t="shared" si="129"/>
        <v>0</v>
      </c>
      <c r="BD628">
        <f t="shared" si="129"/>
        <v>0</v>
      </c>
      <c r="BE628">
        <f t="shared" si="125"/>
        <v>0</v>
      </c>
      <c r="BF628">
        <f t="shared" si="125"/>
        <v>0</v>
      </c>
      <c r="BG628">
        <f t="shared" si="125"/>
        <v>0</v>
      </c>
      <c r="BH628">
        <f t="shared" si="125"/>
        <v>0</v>
      </c>
      <c r="BI628">
        <f t="shared" si="125"/>
        <v>0</v>
      </c>
      <c r="BJ628" s="16"/>
      <c r="BL628">
        <v>0</v>
      </c>
      <c r="BO628" s="16" cm="1">
        <f t="array" ref="BO628">INDEX($BK$21:$BK$70,_xlfn.XMATCH($A628,$BK$21:$BK$70,-1))</f>
        <v>840</v>
      </c>
      <c r="BP628" s="16" cm="1">
        <f t="array" ref="BP628">INDEX($BK$21:$BK$70,_xlfn.XMATCH($A628,$BK$21:$BK$70,1))</f>
        <v>1200</v>
      </c>
      <c r="BQ628" s="16" cm="1">
        <f t="array" ref="BQ628">INDEX($BL$21:$BL$70,_xlfn.XMATCH($A628,$BK$21:$BK$70,-1))</f>
        <v>0</v>
      </c>
      <c r="BR628" s="16" cm="1">
        <f t="array" ref="BR628">INDEX($BL$21:$BL$70,_xlfn.XMATCH($A628,$BK$21:$BK$70,1))</f>
        <v>0</v>
      </c>
      <c r="BS628">
        <f t="shared" si="124"/>
        <v>0</v>
      </c>
    </row>
    <row r="629" spans="1:71" x14ac:dyDescent="0.2">
      <c r="A629">
        <v>968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7.9579373433151133E-9</v>
      </c>
      <c r="L629">
        <v>0</v>
      </c>
      <c r="M629">
        <v>0</v>
      </c>
      <c r="N629">
        <v>3.2052284186953274E-6</v>
      </c>
      <c r="O629">
        <v>0</v>
      </c>
      <c r="P629">
        <v>0</v>
      </c>
      <c r="Q629">
        <v>8.9377821611962061E-6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4.2994252265776067E-5</v>
      </c>
      <c r="AE629">
        <v>0</v>
      </c>
      <c r="AG629">
        <v>968</v>
      </c>
      <c r="AH629">
        <f t="shared" si="130"/>
        <v>0</v>
      </c>
      <c r="AI629">
        <f t="shared" si="130"/>
        <v>0</v>
      </c>
      <c r="AJ629">
        <f t="shared" si="130"/>
        <v>0</v>
      </c>
      <c r="AK629">
        <f t="shared" si="130"/>
        <v>0</v>
      </c>
      <c r="AL629">
        <f t="shared" si="130"/>
        <v>0</v>
      </c>
      <c r="AM629">
        <f t="shared" si="130"/>
        <v>0</v>
      </c>
      <c r="AN629">
        <f t="shared" si="130"/>
        <v>0</v>
      </c>
      <c r="AO629">
        <f t="shared" si="130"/>
        <v>0</v>
      </c>
      <c r="AP629">
        <f t="shared" si="130"/>
        <v>0</v>
      </c>
      <c r="AQ629">
        <f t="shared" si="130"/>
        <v>0</v>
      </c>
      <c r="AR629">
        <f t="shared" si="130"/>
        <v>0</v>
      </c>
      <c r="AS629">
        <f t="shared" si="130"/>
        <v>0</v>
      </c>
      <c r="AT629">
        <f t="shared" si="130"/>
        <v>0</v>
      </c>
      <c r="AU629">
        <f t="shared" si="130"/>
        <v>0</v>
      </c>
      <c r="AV629">
        <f t="shared" si="130"/>
        <v>0</v>
      </c>
      <c r="AW629">
        <f t="shared" si="130"/>
        <v>0</v>
      </c>
      <c r="AX629">
        <f t="shared" si="129"/>
        <v>0</v>
      </c>
      <c r="AY629">
        <f t="shared" si="129"/>
        <v>0</v>
      </c>
      <c r="AZ629">
        <f t="shared" si="129"/>
        <v>0</v>
      </c>
      <c r="BA629">
        <f t="shared" si="129"/>
        <v>0</v>
      </c>
      <c r="BB629">
        <f t="shared" si="129"/>
        <v>0</v>
      </c>
      <c r="BC629">
        <f t="shared" si="129"/>
        <v>0</v>
      </c>
      <c r="BD629">
        <f t="shared" si="129"/>
        <v>0</v>
      </c>
      <c r="BE629">
        <f t="shared" si="125"/>
        <v>0</v>
      </c>
      <c r="BF629">
        <f t="shared" si="125"/>
        <v>0</v>
      </c>
      <c r="BG629">
        <f t="shared" si="125"/>
        <v>0</v>
      </c>
      <c r="BH629">
        <f t="shared" si="125"/>
        <v>0</v>
      </c>
      <c r="BI629">
        <f t="shared" si="125"/>
        <v>0</v>
      </c>
      <c r="BJ629" s="16"/>
      <c r="BL629">
        <v>0</v>
      </c>
      <c r="BO629" s="16" cm="1">
        <f t="array" ref="BO629">INDEX($BK$21:$BK$70,_xlfn.XMATCH($A629,$BK$21:$BK$70,-1))</f>
        <v>840</v>
      </c>
      <c r="BP629" s="16" cm="1">
        <f t="array" ref="BP629">INDEX($BK$21:$BK$70,_xlfn.XMATCH($A629,$BK$21:$BK$70,1))</f>
        <v>1200</v>
      </c>
      <c r="BQ629" s="16" cm="1">
        <f t="array" ref="BQ629">INDEX($BL$21:$BL$70,_xlfn.XMATCH($A629,$BK$21:$BK$70,-1))</f>
        <v>0</v>
      </c>
      <c r="BR629" s="16" cm="1">
        <f t="array" ref="BR629">INDEX($BL$21:$BL$70,_xlfn.XMATCH($A629,$BK$21:$BK$70,1))</f>
        <v>0</v>
      </c>
      <c r="BS629">
        <f t="shared" si="124"/>
        <v>0</v>
      </c>
    </row>
    <row r="630" spans="1:71" x14ac:dyDescent="0.2">
      <c r="A630">
        <v>969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1.1476049843723173E-8</v>
      </c>
      <c r="L630">
        <v>0</v>
      </c>
      <c r="M630">
        <v>0</v>
      </c>
      <c r="N630">
        <v>3.3468226809225502E-6</v>
      </c>
      <c r="O630">
        <v>0</v>
      </c>
      <c r="P630">
        <v>0</v>
      </c>
      <c r="Q630">
        <v>8.5383036403744662E-6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4.841454586397908E-5</v>
      </c>
      <c r="AE630">
        <v>0</v>
      </c>
      <c r="AG630">
        <v>969</v>
      </c>
      <c r="AH630">
        <f t="shared" si="130"/>
        <v>0</v>
      </c>
      <c r="AI630">
        <f t="shared" si="130"/>
        <v>0</v>
      </c>
      <c r="AJ630">
        <f t="shared" si="130"/>
        <v>0</v>
      </c>
      <c r="AK630">
        <f t="shared" si="130"/>
        <v>0</v>
      </c>
      <c r="AL630">
        <f t="shared" si="130"/>
        <v>0</v>
      </c>
      <c r="AM630">
        <f t="shared" si="130"/>
        <v>0</v>
      </c>
      <c r="AN630">
        <f t="shared" si="130"/>
        <v>0</v>
      </c>
      <c r="AO630">
        <f t="shared" si="130"/>
        <v>0</v>
      </c>
      <c r="AP630">
        <f t="shared" si="130"/>
        <v>0</v>
      </c>
      <c r="AQ630">
        <f t="shared" si="130"/>
        <v>0</v>
      </c>
      <c r="AR630">
        <f t="shared" si="130"/>
        <v>0</v>
      </c>
      <c r="AS630">
        <f t="shared" si="130"/>
        <v>0</v>
      </c>
      <c r="AT630">
        <f t="shared" si="130"/>
        <v>0</v>
      </c>
      <c r="AU630">
        <f t="shared" si="130"/>
        <v>0</v>
      </c>
      <c r="AV630">
        <f t="shared" si="130"/>
        <v>0</v>
      </c>
      <c r="AW630">
        <f t="shared" si="130"/>
        <v>0</v>
      </c>
      <c r="AX630">
        <f t="shared" si="129"/>
        <v>0</v>
      </c>
      <c r="AY630">
        <f t="shared" si="129"/>
        <v>0</v>
      </c>
      <c r="AZ630">
        <f t="shared" si="129"/>
        <v>0</v>
      </c>
      <c r="BA630">
        <f t="shared" si="129"/>
        <v>0</v>
      </c>
      <c r="BB630">
        <f t="shared" si="129"/>
        <v>0</v>
      </c>
      <c r="BC630">
        <f t="shared" si="129"/>
        <v>0</v>
      </c>
      <c r="BD630">
        <f t="shared" si="129"/>
        <v>0</v>
      </c>
      <c r="BE630">
        <f t="shared" si="125"/>
        <v>0</v>
      </c>
      <c r="BF630">
        <f t="shared" si="125"/>
        <v>0</v>
      </c>
      <c r="BG630">
        <f t="shared" si="125"/>
        <v>0</v>
      </c>
      <c r="BH630">
        <f t="shared" si="125"/>
        <v>0</v>
      </c>
      <c r="BI630">
        <f t="shared" si="125"/>
        <v>0</v>
      </c>
      <c r="BJ630" s="16"/>
      <c r="BL630">
        <v>0</v>
      </c>
      <c r="BO630" s="16" cm="1">
        <f t="array" ref="BO630">INDEX($BK$21:$BK$70,_xlfn.XMATCH($A630,$BK$21:$BK$70,-1))</f>
        <v>840</v>
      </c>
      <c r="BP630" s="16" cm="1">
        <f t="array" ref="BP630">INDEX($BK$21:$BK$70,_xlfn.XMATCH($A630,$BK$21:$BK$70,1))</f>
        <v>1200</v>
      </c>
      <c r="BQ630" s="16" cm="1">
        <f t="array" ref="BQ630">INDEX($BL$21:$BL$70,_xlfn.XMATCH($A630,$BK$21:$BK$70,-1))</f>
        <v>0</v>
      </c>
      <c r="BR630" s="16" cm="1">
        <f t="array" ref="BR630">INDEX($BL$21:$BL$70,_xlfn.XMATCH($A630,$BK$21:$BK$70,1))</f>
        <v>0</v>
      </c>
      <c r="BS630">
        <f t="shared" si="124"/>
        <v>0</v>
      </c>
    </row>
    <row r="631" spans="1:71" x14ac:dyDescent="0.2">
      <c r="A631">
        <v>970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4.1706801664810422E-9</v>
      </c>
      <c r="L631">
        <v>0</v>
      </c>
      <c r="M631">
        <v>0</v>
      </c>
      <c r="N631">
        <v>2.9828406315224442E-6</v>
      </c>
      <c r="O631">
        <v>0</v>
      </c>
      <c r="P631">
        <v>0</v>
      </c>
      <c r="Q631">
        <v>7.3493418191773173E-6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4.1096330531149333E-5</v>
      </c>
      <c r="AE631">
        <v>0</v>
      </c>
      <c r="AG631">
        <v>970</v>
      </c>
      <c r="AH631">
        <f t="shared" si="130"/>
        <v>0</v>
      </c>
      <c r="AI631">
        <f t="shared" si="130"/>
        <v>0</v>
      </c>
      <c r="AJ631">
        <f t="shared" si="130"/>
        <v>0</v>
      </c>
      <c r="AK631">
        <f t="shared" si="130"/>
        <v>0</v>
      </c>
      <c r="AL631">
        <f t="shared" si="130"/>
        <v>0</v>
      </c>
      <c r="AM631">
        <f t="shared" si="130"/>
        <v>0</v>
      </c>
      <c r="AN631">
        <f t="shared" si="130"/>
        <v>0</v>
      </c>
      <c r="AO631">
        <f t="shared" si="130"/>
        <v>0</v>
      </c>
      <c r="AP631">
        <f t="shared" si="130"/>
        <v>0</v>
      </c>
      <c r="AQ631">
        <f t="shared" si="130"/>
        <v>0</v>
      </c>
      <c r="AR631">
        <f t="shared" si="130"/>
        <v>0</v>
      </c>
      <c r="AS631">
        <f t="shared" si="130"/>
        <v>0</v>
      </c>
      <c r="AT631">
        <f t="shared" si="130"/>
        <v>0</v>
      </c>
      <c r="AU631">
        <f t="shared" si="130"/>
        <v>0</v>
      </c>
      <c r="AV631">
        <f t="shared" si="130"/>
        <v>0</v>
      </c>
      <c r="AW631">
        <f t="shared" si="130"/>
        <v>0</v>
      </c>
      <c r="AX631">
        <f t="shared" si="129"/>
        <v>0</v>
      </c>
      <c r="AY631">
        <f t="shared" si="129"/>
        <v>0</v>
      </c>
      <c r="AZ631">
        <f t="shared" si="129"/>
        <v>0</v>
      </c>
      <c r="BA631">
        <f t="shared" si="129"/>
        <v>0</v>
      </c>
      <c r="BB631">
        <f t="shared" si="129"/>
        <v>0</v>
      </c>
      <c r="BC631">
        <f t="shared" si="129"/>
        <v>0</v>
      </c>
      <c r="BD631">
        <f t="shared" si="129"/>
        <v>0</v>
      </c>
      <c r="BE631">
        <f t="shared" si="125"/>
        <v>0</v>
      </c>
      <c r="BF631">
        <f t="shared" si="125"/>
        <v>0</v>
      </c>
      <c r="BG631">
        <f t="shared" si="125"/>
        <v>0</v>
      </c>
      <c r="BH631">
        <f t="shared" si="125"/>
        <v>0</v>
      </c>
      <c r="BI631">
        <f t="shared" si="125"/>
        <v>0</v>
      </c>
      <c r="BJ631" s="16"/>
      <c r="BL631">
        <v>0</v>
      </c>
      <c r="BO631" s="16" cm="1">
        <f t="array" ref="BO631">INDEX($BK$21:$BK$70,_xlfn.XMATCH($A631,$BK$21:$BK$70,-1))</f>
        <v>840</v>
      </c>
      <c r="BP631" s="16" cm="1">
        <f t="array" ref="BP631">INDEX($BK$21:$BK$70,_xlfn.XMATCH($A631,$BK$21:$BK$70,1))</f>
        <v>1200</v>
      </c>
      <c r="BQ631" s="16" cm="1">
        <f t="array" ref="BQ631">INDEX($BL$21:$BL$70,_xlfn.XMATCH($A631,$BK$21:$BK$70,-1))</f>
        <v>0</v>
      </c>
      <c r="BR631" s="16" cm="1">
        <f t="array" ref="BR631">INDEX($BL$21:$BL$70,_xlfn.XMATCH($A631,$BK$21:$BK$70,1))</f>
        <v>0</v>
      </c>
      <c r="BS631">
        <f t="shared" si="124"/>
        <v>0</v>
      </c>
    </row>
    <row r="632" spans="1:71" x14ac:dyDescent="0.2">
      <c r="A632">
        <v>971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4.8042442538585002E-9</v>
      </c>
      <c r="L632">
        <v>0</v>
      </c>
      <c r="M632">
        <v>0</v>
      </c>
      <c r="N632">
        <v>4.0753233069177689E-6</v>
      </c>
      <c r="O632">
        <v>0</v>
      </c>
      <c r="P632">
        <v>0</v>
      </c>
      <c r="Q632">
        <v>8.0063097226754489E-6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5.2879711761706864E-5</v>
      </c>
      <c r="AE632">
        <v>0</v>
      </c>
      <c r="AG632">
        <v>971</v>
      </c>
      <c r="AH632">
        <f t="shared" si="130"/>
        <v>0</v>
      </c>
      <c r="AI632">
        <f t="shared" si="130"/>
        <v>0</v>
      </c>
      <c r="AJ632">
        <f t="shared" si="130"/>
        <v>0</v>
      </c>
      <c r="AK632">
        <f t="shared" si="130"/>
        <v>0</v>
      </c>
      <c r="AL632">
        <f t="shared" si="130"/>
        <v>0</v>
      </c>
      <c r="AM632">
        <f t="shared" si="130"/>
        <v>0</v>
      </c>
      <c r="AN632">
        <f t="shared" si="130"/>
        <v>0</v>
      </c>
      <c r="AO632">
        <f t="shared" si="130"/>
        <v>0</v>
      </c>
      <c r="AP632">
        <f t="shared" si="130"/>
        <v>0</v>
      </c>
      <c r="AQ632">
        <f t="shared" si="130"/>
        <v>0</v>
      </c>
      <c r="AR632">
        <f t="shared" si="130"/>
        <v>0</v>
      </c>
      <c r="AS632">
        <f t="shared" si="130"/>
        <v>0</v>
      </c>
      <c r="AT632">
        <f t="shared" si="130"/>
        <v>0</v>
      </c>
      <c r="AU632">
        <f t="shared" si="130"/>
        <v>0</v>
      </c>
      <c r="AV632">
        <f t="shared" si="130"/>
        <v>0</v>
      </c>
      <c r="AW632">
        <f t="shared" si="130"/>
        <v>0</v>
      </c>
      <c r="AX632">
        <f t="shared" si="129"/>
        <v>0</v>
      </c>
      <c r="AY632">
        <f t="shared" si="129"/>
        <v>0</v>
      </c>
      <c r="AZ632">
        <f t="shared" si="129"/>
        <v>0</v>
      </c>
      <c r="BA632">
        <f t="shared" si="129"/>
        <v>0</v>
      </c>
      <c r="BB632">
        <f t="shared" si="129"/>
        <v>0</v>
      </c>
      <c r="BC632">
        <f t="shared" si="129"/>
        <v>0</v>
      </c>
      <c r="BD632">
        <f t="shared" si="129"/>
        <v>0</v>
      </c>
      <c r="BE632">
        <f t="shared" si="125"/>
        <v>0</v>
      </c>
      <c r="BF632">
        <f t="shared" si="125"/>
        <v>0</v>
      </c>
      <c r="BG632">
        <f t="shared" si="125"/>
        <v>0</v>
      </c>
      <c r="BH632">
        <f t="shared" si="125"/>
        <v>0</v>
      </c>
      <c r="BI632">
        <f t="shared" si="125"/>
        <v>0</v>
      </c>
      <c r="BJ632" s="16"/>
      <c r="BL632">
        <v>0</v>
      </c>
      <c r="BO632" s="16" cm="1">
        <f t="array" ref="BO632">INDEX($BK$21:$BK$70,_xlfn.XMATCH($A632,$BK$21:$BK$70,-1))</f>
        <v>840</v>
      </c>
      <c r="BP632" s="16" cm="1">
        <f t="array" ref="BP632">INDEX($BK$21:$BK$70,_xlfn.XMATCH($A632,$BK$21:$BK$70,1))</f>
        <v>1200</v>
      </c>
      <c r="BQ632" s="16" cm="1">
        <f t="array" ref="BQ632">INDEX($BL$21:$BL$70,_xlfn.XMATCH($A632,$BK$21:$BK$70,-1))</f>
        <v>0</v>
      </c>
      <c r="BR632" s="16" cm="1">
        <f t="array" ref="BR632">INDEX($BL$21:$BL$70,_xlfn.XMATCH($A632,$BK$21:$BK$70,1))</f>
        <v>0</v>
      </c>
      <c r="BS632">
        <f t="shared" si="124"/>
        <v>0</v>
      </c>
    </row>
    <row r="633" spans="1:71" x14ac:dyDescent="0.2">
      <c r="A633">
        <v>972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6.5410847697804264E-9</v>
      </c>
      <c r="L633">
        <v>0</v>
      </c>
      <c r="M633">
        <v>0</v>
      </c>
      <c r="N633">
        <v>2.1293221500069747E-6</v>
      </c>
      <c r="O633">
        <v>0</v>
      </c>
      <c r="P633">
        <v>0</v>
      </c>
      <c r="Q633">
        <v>8.8464784179650304E-6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4.2271085473876785E-5</v>
      </c>
      <c r="AE633">
        <v>0</v>
      </c>
      <c r="AG633">
        <v>972</v>
      </c>
      <c r="AH633">
        <f t="shared" si="130"/>
        <v>0</v>
      </c>
      <c r="AI633">
        <f t="shared" si="130"/>
        <v>0</v>
      </c>
      <c r="AJ633">
        <f t="shared" si="130"/>
        <v>0</v>
      </c>
      <c r="AK633">
        <f t="shared" si="130"/>
        <v>0</v>
      </c>
      <c r="AL633">
        <f t="shared" si="130"/>
        <v>0</v>
      </c>
      <c r="AM633">
        <f t="shared" si="130"/>
        <v>0</v>
      </c>
      <c r="AN633">
        <f t="shared" si="130"/>
        <v>0</v>
      </c>
      <c r="AO633">
        <f t="shared" si="130"/>
        <v>0</v>
      </c>
      <c r="AP633">
        <f t="shared" si="130"/>
        <v>0</v>
      </c>
      <c r="AQ633">
        <f t="shared" si="130"/>
        <v>0</v>
      </c>
      <c r="AR633">
        <f t="shared" si="130"/>
        <v>0</v>
      </c>
      <c r="AS633">
        <f t="shared" si="130"/>
        <v>0</v>
      </c>
      <c r="AT633">
        <f t="shared" si="130"/>
        <v>0</v>
      </c>
      <c r="AU633">
        <f t="shared" si="130"/>
        <v>0</v>
      </c>
      <c r="AV633">
        <f t="shared" si="130"/>
        <v>0</v>
      </c>
      <c r="AW633">
        <f t="shared" si="130"/>
        <v>0</v>
      </c>
      <c r="AX633">
        <f t="shared" si="129"/>
        <v>0</v>
      </c>
      <c r="AY633">
        <f t="shared" si="129"/>
        <v>0</v>
      </c>
      <c r="AZ633">
        <f t="shared" si="129"/>
        <v>0</v>
      </c>
      <c r="BA633">
        <f t="shared" si="129"/>
        <v>0</v>
      </c>
      <c r="BB633">
        <f t="shared" si="129"/>
        <v>0</v>
      </c>
      <c r="BC633">
        <f t="shared" si="129"/>
        <v>0</v>
      </c>
      <c r="BD633">
        <f t="shared" si="129"/>
        <v>0</v>
      </c>
      <c r="BE633">
        <f t="shared" si="125"/>
        <v>0</v>
      </c>
      <c r="BF633">
        <f t="shared" si="125"/>
        <v>0</v>
      </c>
      <c r="BG633">
        <f t="shared" si="125"/>
        <v>0</v>
      </c>
      <c r="BH633">
        <f t="shared" si="125"/>
        <v>0</v>
      </c>
      <c r="BI633">
        <f t="shared" si="125"/>
        <v>0</v>
      </c>
      <c r="BJ633" s="16"/>
      <c r="BL633">
        <v>0</v>
      </c>
      <c r="BO633" s="16" cm="1">
        <f t="array" ref="BO633">INDEX($BK$21:$BK$70,_xlfn.XMATCH($A633,$BK$21:$BK$70,-1))</f>
        <v>840</v>
      </c>
      <c r="BP633" s="16" cm="1">
        <f t="array" ref="BP633">INDEX($BK$21:$BK$70,_xlfn.XMATCH($A633,$BK$21:$BK$70,1))</f>
        <v>1200</v>
      </c>
      <c r="BQ633" s="16" cm="1">
        <f t="array" ref="BQ633">INDEX($BL$21:$BL$70,_xlfn.XMATCH($A633,$BK$21:$BK$70,-1))</f>
        <v>0</v>
      </c>
      <c r="BR633" s="16" cm="1">
        <f t="array" ref="BR633">INDEX($BL$21:$BL$70,_xlfn.XMATCH($A633,$BK$21:$BK$70,1))</f>
        <v>0</v>
      </c>
      <c r="BS633">
        <f t="shared" si="124"/>
        <v>0</v>
      </c>
    </row>
    <row r="634" spans="1:71" x14ac:dyDescent="0.2">
      <c r="A634">
        <v>973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7.4490505238633349E-9</v>
      </c>
      <c r="L634">
        <v>0</v>
      </c>
      <c r="M634">
        <v>0</v>
      </c>
      <c r="N634">
        <v>3.065775753263329E-6</v>
      </c>
      <c r="O634">
        <v>0</v>
      </c>
      <c r="P634">
        <v>0</v>
      </c>
      <c r="Q634">
        <v>8.7052169756487319E-6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4.4000582572437786E-5</v>
      </c>
      <c r="AE634">
        <v>0</v>
      </c>
      <c r="AG634">
        <v>973</v>
      </c>
      <c r="AH634">
        <f t="shared" si="130"/>
        <v>0</v>
      </c>
      <c r="AI634">
        <f t="shared" si="130"/>
        <v>0</v>
      </c>
      <c r="AJ634">
        <f t="shared" si="130"/>
        <v>0</v>
      </c>
      <c r="AK634">
        <f t="shared" si="130"/>
        <v>0</v>
      </c>
      <c r="AL634">
        <f t="shared" si="130"/>
        <v>0</v>
      </c>
      <c r="AM634">
        <f t="shared" si="130"/>
        <v>0</v>
      </c>
      <c r="AN634">
        <f t="shared" si="130"/>
        <v>0</v>
      </c>
      <c r="AO634">
        <f t="shared" si="130"/>
        <v>0</v>
      </c>
      <c r="AP634">
        <f t="shared" si="130"/>
        <v>0</v>
      </c>
      <c r="AQ634">
        <f t="shared" si="130"/>
        <v>0</v>
      </c>
      <c r="AR634">
        <f t="shared" si="130"/>
        <v>0</v>
      </c>
      <c r="AS634">
        <f t="shared" si="130"/>
        <v>0</v>
      </c>
      <c r="AT634">
        <f t="shared" si="130"/>
        <v>0</v>
      </c>
      <c r="AU634">
        <f t="shared" si="130"/>
        <v>0</v>
      </c>
      <c r="AV634">
        <f t="shared" si="130"/>
        <v>0</v>
      </c>
      <c r="AW634">
        <f t="shared" si="130"/>
        <v>0</v>
      </c>
      <c r="AX634">
        <f t="shared" si="129"/>
        <v>0</v>
      </c>
      <c r="AY634">
        <f t="shared" si="129"/>
        <v>0</v>
      </c>
      <c r="AZ634">
        <f t="shared" si="129"/>
        <v>0</v>
      </c>
      <c r="BA634">
        <f t="shared" si="129"/>
        <v>0</v>
      </c>
      <c r="BB634">
        <f t="shared" si="129"/>
        <v>0</v>
      </c>
      <c r="BC634">
        <f t="shared" si="129"/>
        <v>0</v>
      </c>
      <c r="BD634">
        <f t="shared" si="129"/>
        <v>0</v>
      </c>
      <c r="BE634">
        <f t="shared" si="125"/>
        <v>0</v>
      </c>
      <c r="BF634">
        <f t="shared" si="125"/>
        <v>0</v>
      </c>
      <c r="BG634">
        <f t="shared" si="125"/>
        <v>0</v>
      </c>
      <c r="BH634">
        <f t="shared" si="125"/>
        <v>0</v>
      </c>
      <c r="BI634">
        <f t="shared" si="125"/>
        <v>0</v>
      </c>
      <c r="BJ634" s="16"/>
      <c r="BL634">
        <v>0</v>
      </c>
      <c r="BO634" s="16" cm="1">
        <f t="array" ref="BO634">INDEX($BK$21:$BK$70,_xlfn.XMATCH($A634,$BK$21:$BK$70,-1))</f>
        <v>840</v>
      </c>
      <c r="BP634" s="16" cm="1">
        <f t="array" ref="BP634">INDEX($BK$21:$BK$70,_xlfn.XMATCH($A634,$BK$21:$BK$70,1))</f>
        <v>1200</v>
      </c>
      <c r="BQ634" s="16" cm="1">
        <f t="array" ref="BQ634">INDEX($BL$21:$BL$70,_xlfn.XMATCH($A634,$BK$21:$BK$70,-1))</f>
        <v>0</v>
      </c>
      <c r="BR634" s="16" cm="1">
        <f t="array" ref="BR634">INDEX($BL$21:$BL$70,_xlfn.XMATCH($A634,$BK$21:$BK$70,1))</f>
        <v>0</v>
      </c>
      <c r="BS634">
        <f t="shared" si="124"/>
        <v>0</v>
      </c>
    </row>
    <row r="635" spans="1:71" x14ac:dyDescent="0.2">
      <c r="A635">
        <v>974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4.1084020533489708E-9</v>
      </c>
      <c r="L635">
        <v>0</v>
      </c>
      <c r="M635">
        <v>0</v>
      </c>
      <c r="N635">
        <v>3.2698834913409275E-6</v>
      </c>
      <c r="O635">
        <v>0</v>
      </c>
      <c r="P635">
        <v>0</v>
      </c>
      <c r="Q635">
        <v>8.6943045854019069E-6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5.6938329216990586E-5</v>
      </c>
      <c r="AE635">
        <v>0</v>
      </c>
      <c r="AG635">
        <v>974</v>
      </c>
      <c r="AH635">
        <f t="shared" si="130"/>
        <v>0</v>
      </c>
      <c r="AI635">
        <f t="shared" si="130"/>
        <v>0</v>
      </c>
      <c r="AJ635">
        <f t="shared" si="130"/>
        <v>0</v>
      </c>
      <c r="AK635">
        <f t="shared" si="130"/>
        <v>0</v>
      </c>
      <c r="AL635">
        <f t="shared" si="130"/>
        <v>0</v>
      </c>
      <c r="AM635">
        <f t="shared" si="130"/>
        <v>0</v>
      </c>
      <c r="AN635">
        <f t="shared" si="130"/>
        <v>0</v>
      </c>
      <c r="AO635">
        <f t="shared" si="130"/>
        <v>0</v>
      </c>
      <c r="AP635">
        <f t="shared" si="130"/>
        <v>0</v>
      </c>
      <c r="AQ635">
        <f t="shared" si="130"/>
        <v>0</v>
      </c>
      <c r="AR635">
        <f t="shared" si="130"/>
        <v>0</v>
      </c>
      <c r="AS635">
        <f t="shared" si="130"/>
        <v>0</v>
      </c>
      <c r="AT635">
        <f t="shared" si="130"/>
        <v>0</v>
      </c>
      <c r="AU635">
        <f t="shared" si="130"/>
        <v>0</v>
      </c>
      <c r="AV635">
        <f t="shared" si="130"/>
        <v>0</v>
      </c>
      <c r="AW635">
        <f t="shared" si="130"/>
        <v>0</v>
      </c>
      <c r="AX635">
        <f t="shared" si="129"/>
        <v>0</v>
      </c>
      <c r="AY635">
        <f t="shared" si="129"/>
        <v>0</v>
      </c>
      <c r="AZ635">
        <f t="shared" si="129"/>
        <v>0</v>
      </c>
      <c r="BA635">
        <f t="shared" si="129"/>
        <v>0</v>
      </c>
      <c r="BB635">
        <f t="shared" si="129"/>
        <v>0</v>
      </c>
      <c r="BC635">
        <f t="shared" si="129"/>
        <v>0</v>
      </c>
      <c r="BD635">
        <f t="shared" si="129"/>
        <v>0</v>
      </c>
      <c r="BE635">
        <f t="shared" si="125"/>
        <v>0</v>
      </c>
      <c r="BF635">
        <f t="shared" si="125"/>
        <v>0</v>
      </c>
      <c r="BG635">
        <f t="shared" si="125"/>
        <v>0</v>
      </c>
      <c r="BH635">
        <f t="shared" si="125"/>
        <v>0</v>
      </c>
      <c r="BI635">
        <f t="shared" si="125"/>
        <v>0</v>
      </c>
      <c r="BJ635" s="16"/>
      <c r="BL635">
        <v>0</v>
      </c>
      <c r="BO635" s="16" cm="1">
        <f t="array" ref="BO635">INDEX($BK$21:$BK$70,_xlfn.XMATCH($A635,$BK$21:$BK$70,-1))</f>
        <v>840</v>
      </c>
      <c r="BP635" s="16" cm="1">
        <f t="array" ref="BP635">INDEX($BK$21:$BK$70,_xlfn.XMATCH($A635,$BK$21:$BK$70,1))</f>
        <v>1200</v>
      </c>
      <c r="BQ635" s="16" cm="1">
        <f t="array" ref="BQ635">INDEX($BL$21:$BL$70,_xlfn.XMATCH($A635,$BK$21:$BK$70,-1))</f>
        <v>0</v>
      </c>
      <c r="BR635" s="16" cm="1">
        <f t="array" ref="BR635">INDEX($BL$21:$BL$70,_xlfn.XMATCH($A635,$BK$21:$BK$70,1))</f>
        <v>0</v>
      </c>
      <c r="BS635">
        <f t="shared" si="124"/>
        <v>0</v>
      </c>
    </row>
    <row r="636" spans="1:71" x14ac:dyDescent="0.2">
      <c r="A636">
        <v>975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7.5904237693235701E-9</v>
      </c>
      <c r="L636">
        <v>0</v>
      </c>
      <c r="M636">
        <v>0</v>
      </c>
      <c r="N636">
        <v>4.6671833252708146E-6</v>
      </c>
      <c r="O636">
        <v>0</v>
      </c>
      <c r="P636">
        <v>0</v>
      </c>
      <c r="Q636">
        <v>8.0616010253963062E-6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4.6834528143493978E-5</v>
      </c>
      <c r="AE636">
        <v>0</v>
      </c>
      <c r="AG636">
        <v>975</v>
      </c>
      <c r="AH636">
        <f t="shared" si="130"/>
        <v>0</v>
      </c>
      <c r="AI636">
        <f t="shared" si="130"/>
        <v>0</v>
      </c>
      <c r="AJ636">
        <f t="shared" si="130"/>
        <v>0</v>
      </c>
      <c r="AK636">
        <f t="shared" si="130"/>
        <v>0</v>
      </c>
      <c r="AL636">
        <f t="shared" si="130"/>
        <v>0</v>
      </c>
      <c r="AM636">
        <f t="shared" si="130"/>
        <v>0</v>
      </c>
      <c r="AN636">
        <f t="shared" si="130"/>
        <v>0</v>
      </c>
      <c r="AO636">
        <f t="shared" si="130"/>
        <v>0</v>
      </c>
      <c r="AP636">
        <f t="shared" si="130"/>
        <v>0</v>
      </c>
      <c r="AQ636">
        <f t="shared" si="130"/>
        <v>0</v>
      </c>
      <c r="AR636">
        <f t="shared" si="130"/>
        <v>0</v>
      </c>
      <c r="AS636">
        <f t="shared" si="130"/>
        <v>0</v>
      </c>
      <c r="AT636">
        <f t="shared" si="130"/>
        <v>0</v>
      </c>
      <c r="AU636">
        <f t="shared" si="130"/>
        <v>0</v>
      </c>
      <c r="AV636">
        <f t="shared" si="130"/>
        <v>0</v>
      </c>
      <c r="AW636">
        <f t="shared" si="130"/>
        <v>0</v>
      </c>
      <c r="AX636">
        <f t="shared" si="129"/>
        <v>0</v>
      </c>
      <c r="AY636">
        <f t="shared" si="129"/>
        <v>0</v>
      </c>
      <c r="AZ636">
        <f t="shared" si="129"/>
        <v>0</v>
      </c>
      <c r="BA636">
        <f t="shared" si="129"/>
        <v>0</v>
      </c>
      <c r="BB636">
        <f t="shared" si="129"/>
        <v>0</v>
      </c>
      <c r="BC636">
        <f t="shared" si="129"/>
        <v>0</v>
      </c>
      <c r="BD636">
        <f t="shared" si="129"/>
        <v>0</v>
      </c>
      <c r="BE636">
        <f t="shared" si="125"/>
        <v>0</v>
      </c>
      <c r="BF636">
        <f t="shared" si="125"/>
        <v>0</v>
      </c>
      <c r="BG636">
        <f t="shared" si="125"/>
        <v>0</v>
      </c>
      <c r="BH636">
        <f t="shared" si="125"/>
        <v>0</v>
      </c>
      <c r="BI636">
        <f t="shared" si="125"/>
        <v>0</v>
      </c>
      <c r="BJ636" s="16"/>
      <c r="BL636">
        <v>0</v>
      </c>
      <c r="BO636" s="16" cm="1">
        <f t="array" ref="BO636">INDEX($BK$21:$BK$70,_xlfn.XMATCH($A636,$BK$21:$BK$70,-1))</f>
        <v>840</v>
      </c>
      <c r="BP636" s="16" cm="1">
        <f t="array" ref="BP636">INDEX($BK$21:$BK$70,_xlfn.XMATCH($A636,$BK$21:$BK$70,1))</f>
        <v>1200</v>
      </c>
      <c r="BQ636" s="16" cm="1">
        <f t="array" ref="BQ636">INDEX($BL$21:$BL$70,_xlfn.XMATCH($A636,$BK$21:$BK$70,-1))</f>
        <v>0</v>
      </c>
      <c r="BR636" s="16" cm="1">
        <f t="array" ref="BR636">INDEX($BL$21:$BL$70,_xlfn.XMATCH($A636,$BK$21:$BK$70,1))</f>
        <v>0</v>
      </c>
      <c r="BS636">
        <f t="shared" si="124"/>
        <v>0</v>
      </c>
    </row>
    <row r="637" spans="1:71" x14ac:dyDescent="0.2">
      <c r="A637">
        <v>976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1.2183630216285556E-9</v>
      </c>
      <c r="L637">
        <v>0</v>
      </c>
      <c r="M637">
        <v>0</v>
      </c>
      <c r="N637">
        <v>3.8233642560796105E-6</v>
      </c>
      <c r="O637">
        <v>0</v>
      </c>
      <c r="P637">
        <v>0</v>
      </c>
      <c r="Q637">
        <v>1.0067606668787774E-5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4.1015577284481875E-5</v>
      </c>
      <c r="AE637">
        <v>0</v>
      </c>
      <c r="AG637">
        <v>976</v>
      </c>
      <c r="AH637">
        <f t="shared" si="130"/>
        <v>0</v>
      </c>
      <c r="AI637">
        <f t="shared" si="130"/>
        <v>0</v>
      </c>
      <c r="AJ637">
        <f t="shared" si="130"/>
        <v>0</v>
      </c>
      <c r="AK637">
        <f t="shared" si="130"/>
        <v>0</v>
      </c>
      <c r="AL637">
        <f t="shared" si="130"/>
        <v>0</v>
      </c>
      <c r="AM637">
        <f t="shared" si="130"/>
        <v>0</v>
      </c>
      <c r="AN637">
        <f t="shared" si="130"/>
        <v>0</v>
      </c>
      <c r="AO637">
        <f t="shared" si="130"/>
        <v>0</v>
      </c>
      <c r="AP637">
        <f t="shared" si="130"/>
        <v>0</v>
      </c>
      <c r="AQ637">
        <f t="shared" si="130"/>
        <v>0</v>
      </c>
      <c r="AR637">
        <f t="shared" si="130"/>
        <v>0</v>
      </c>
      <c r="AS637">
        <f t="shared" si="130"/>
        <v>0</v>
      </c>
      <c r="AT637">
        <f t="shared" si="130"/>
        <v>0</v>
      </c>
      <c r="AU637">
        <f t="shared" si="130"/>
        <v>0</v>
      </c>
      <c r="AV637">
        <f t="shared" si="130"/>
        <v>0</v>
      </c>
      <c r="AW637">
        <f t="shared" si="130"/>
        <v>0</v>
      </c>
      <c r="AX637">
        <f t="shared" si="129"/>
        <v>0</v>
      </c>
      <c r="AY637">
        <f t="shared" si="129"/>
        <v>0</v>
      </c>
      <c r="AZ637">
        <f t="shared" si="129"/>
        <v>0</v>
      </c>
      <c r="BA637">
        <f t="shared" si="129"/>
        <v>0</v>
      </c>
      <c r="BB637">
        <f t="shared" si="129"/>
        <v>0</v>
      </c>
      <c r="BC637">
        <f t="shared" si="129"/>
        <v>0</v>
      </c>
      <c r="BD637">
        <f t="shared" si="129"/>
        <v>0</v>
      </c>
      <c r="BE637">
        <f t="shared" si="125"/>
        <v>0</v>
      </c>
      <c r="BF637">
        <f t="shared" si="125"/>
        <v>0</v>
      </c>
      <c r="BG637">
        <f t="shared" si="125"/>
        <v>0</v>
      </c>
      <c r="BH637">
        <f t="shared" si="125"/>
        <v>0</v>
      </c>
      <c r="BI637">
        <f t="shared" si="125"/>
        <v>0</v>
      </c>
      <c r="BJ637" s="16"/>
      <c r="BL637">
        <v>0</v>
      </c>
      <c r="BO637" s="16" cm="1">
        <f t="array" ref="BO637">INDEX($BK$21:$BK$70,_xlfn.XMATCH($A637,$BK$21:$BK$70,-1))</f>
        <v>840</v>
      </c>
      <c r="BP637" s="16" cm="1">
        <f t="array" ref="BP637">INDEX($BK$21:$BK$70,_xlfn.XMATCH($A637,$BK$21:$BK$70,1))</f>
        <v>1200</v>
      </c>
      <c r="BQ637" s="16" cm="1">
        <f t="array" ref="BQ637">INDEX($BL$21:$BL$70,_xlfn.XMATCH($A637,$BK$21:$BK$70,-1))</f>
        <v>0</v>
      </c>
      <c r="BR637" s="16" cm="1">
        <f t="array" ref="BR637">INDEX($BL$21:$BL$70,_xlfn.XMATCH($A637,$BK$21:$BK$70,1))</f>
        <v>0</v>
      </c>
      <c r="BS637">
        <f t="shared" si="124"/>
        <v>0</v>
      </c>
    </row>
    <row r="638" spans="1:71" x14ac:dyDescent="0.2">
      <c r="A638">
        <v>977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5.2658363294900176E-9</v>
      </c>
      <c r="L638">
        <v>0</v>
      </c>
      <c r="M638">
        <v>0</v>
      </c>
      <c r="N638">
        <v>3.1007112281577356E-6</v>
      </c>
      <c r="O638">
        <v>0</v>
      </c>
      <c r="P638">
        <v>0</v>
      </c>
      <c r="Q638">
        <v>8.8558004189711296E-6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4.1285973842785596E-5</v>
      </c>
      <c r="AE638">
        <v>0</v>
      </c>
      <c r="AG638">
        <v>977</v>
      </c>
      <c r="AH638">
        <f t="shared" si="130"/>
        <v>0</v>
      </c>
      <c r="AI638">
        <f t="shared" si="130"/>
        <v>0</v>
      </c>
      <c r="AJ638">
        <f t="shared" si="130"/>
        <v>0</v>
      </c>
      <c r="AK638">
        <f t="shared" si="130"/>
        <v>0</v>
      </c>
      <c r="AL638">
        <f t="shared" si="130"/>
        <v>0</v>
      </c>
      <c r="AM638">
        <f t="shared" si="130"/>
        <v>0</v>
      </c>
      <c r="AN638">
        <f t="shared" si="130"/>
        <v>0</v>
      </c>
      <c r="AO638">
        <f t="shared" si="130"/>
        <v>0</v>
      </c>
      <c r="AP638">
        <f t="shared" si="130"/>
        <v>0</v>
      </c>
      <c r="AQ638">
        <f t="shared" si="130"/>
        <v>0</v>
      </c>
      <c r="AR638">
        <f t="shared" si="130"/>
        <v>0</v>
      </c>
      <c r="AS638">
        <f t="shared" si="130"/>
        <v>0</v>
      </c>
      <c r="AT638">
        <f t="shared" si="130"/>
        <v>0</v>
      </c>
      <c r="AU638">
        <f t="shared" si="130"/>
        <v>0</v>
      </c>
      <c r="AV638">
        <f t="shared" si="130"/>
        <v>0</v>
      </c>
      <c r="AW638">
        <f t="shared" si="130"/>
        <v>0</v>
      </c>
      <c r="AX638">
        <f t="shared" si="129"/>
        <v>0</v>
      </c>
      <c r="AY638">
        <f t="shared" si="129"/>
        <v>0</v>
      </c>
      <c r="AZ638">
        <f t="shared" si="129"/>
        <v>0</v>
      </c>
      <c r="BA638">
        <f t="shared" si="129"/>
        <v>0</v>
      </c>
      <c r="BB638">
        <f t="shared" si="129"/>
        <v>0</v>
      </c>
      <c r="BC638">
        <f t="shared" si="129"/>
        <v>0</v>
      </c>
      <c r="BD638">
        <f t="shared" si="129"/>
        <v>0</v>
      </c>
      <c r="BE638">
        <f t="shared" si="125"/>
        <v>0</v>
      </c>
      <c r="BF638">
        <f t="shared" si="125"/>
        <v>0</v>
      </c>
      <c r="BG638">
        <f t="shared" si="125"/>
        <v>0</v>
      </c>
      <c r="BH638">
        <f t="shared" si="125"/>
        <v>0</v>
      </c>
      <c r="BI638">
        <f t="shared" si="125"/>
        <v>0</v>
      </c>
      <c r="BJ638" s="16"/>
      <c r="BL638">
        <v>0</v>
      </c>
      <c r="BO638" s="16" cm="1">
        <f t="array" ref="BO638">INDEX($BK$21:$BK$70,_xlfn.XMATCH($A638,$BK$21:$BK$70,-1))</f>
        <v>840</v>
      </c>
      <c r="BP638" s="16" cm="1">
        <f t="array" ref="BP638">INDEX($BK$21:$BK$70,_xlfn.XMATCH($A638,$BK$21:$BK$70,1))</f>
        <v>1200</v>
      </c>
      <c r="BQ638" s="16" cm="1">
        <f t="array" ref="BQ638">INDEX($BL$21:$BL$70,_xlfn.XMATCH($A638,$BK$21:$BK$70,-1))</f>
        <v>0</v>
      </c>
      <c r="BR638" s="16" cm="1">
        <f t="array" ref="BR638">INDEX($BL$21:$BL$70,_xlfn.XMATCH($A638,$BK$21:$BK$70,1))</f>
        <v>0</v>
      </c>
      <c r="BS638">
        <f t="shared" si="124"/>
        <v>0</v>
      </c>
    </row>
    <row r="639" spans="1:71" x14ac:dyDescent="0.2">
      <c r="A639">
        <v>978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6.4214681970610881E-9</v>
      </c>
      <c r="L639">
        <v>0</v>
      </c>
      <c r="M639">
        <v>0</v>
      </c>
      <c r="N639">
        <v>3.0370425943980056E-6</v>
      </c>
      <c r="O639">
        <v>0</v>
      </c>
      <c r="P639">
        <v>0</v>
      </c>
      <c r="Q639">
        <v>7.6754082141156748E-6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3.1910598015898748E-5</v>
      </c>
      <c r="AE639">
        <v>0</v>
      </c>
      <c r="AG639">
        <v>978</v>
      </c>
      <c r="AH639">
        <f t="shared" si="130"/>
        <v>0</v>
      </c>
      <c r="AI639">
        <f t="shared" si="130"/>
        <v>0</v>
      </c>
      <c r="AJ639">
        <f t="shared" si="130"/>
        <v>0</v>
      </c>
      <c r="AK639">
        <f t="shared" si="130"/>
        <v>0</v>
      </c>
      <c r="AL639">
        <f t="shared" si="130"/>
        <v>0</v>
      </c>
      <c r="AM639">
        <f t="shared" si="130"/>
        <v>0</v>
      </c>
      <c r="AN639">
        <f t="shared" si="130"/>
        <v>0</v>
      </c>
      <c r="AO639">
        <f t="shared" si="130"/>
        <v>0</v>
      </c>
      <c r="AP639">
        <f t="shared" si="130"/>
        <v>0</v>
      </c>
      <c r="AQ639">
        <f t="shared" si="130"/>
        <v>0</v>
      </c>
      <c r="AR639">
        <f t="shared" si="130"/>
        <v>0</v>
      </c>
      <c r="AS639">
        <f t="shared" si="130"/>
        <v>0</v>
      </c>
      <c r="AT639">
        <f t="shared" si="130"/>
        <v>0</v>
      </c>
      <c r="AU639">
        <f t="shared" si="130"/>
        <v>0</v>
      </c>
      <c r="AV639">
        <f t="shared" si="130"/>
        <v>0</v>
      </c>
      <c r="AW639">
        <f t="shared" ref="AW639:BB654" si="131">Q639*$AE639</f>
        <v>0</v>
      </c>
      <c r="AX639">
        <f t="shared" si="131"/>
        <v>0</v>
      </c>
      <c r="AY639">
        <f t="shared" si="131"/>
        <v>0</v>
      </c>
      <c r="AZ639">
        <f t="shared" si="131"/>
        <v>0</v>
      </c>
      <c r="BA639">
        <f t="shared" si="131"/>
        <v>0</v>
      </c>
      <c r="BB639">
        <f t="shared" si="131"/>
        <v>0</v>
      </c>
      <c r="BC639">
        <f t="shared" si="129"/>
        <v>0</v>
      </c>
      <c r="BD639">
        <f t="shared" si="129"/>
        <v>0</v>
      </c>
      <c r="BE639">
        <f t="shared" si="125"/>
        <v>0</v>
      </c>
      <c r="BF639">
        <f t="shared" si="125"/>
        <v>0</v>
      </c>
      <c r="BG639">
        <f t="shared" si="125"/>
        <v>0</v>
      </c>
      <c r="BH639">
        <f t="shared" si="125"/>
        <v>0</v>
      </c>
      <c r="BI639">
        <f t="shared" si="125"/>
        <v>0</v>
      </c>
      <c r="BJ639" s="16"/>
      <c r="BL639">
        <v>0</v>
      </c>
      <c r="BO639" s="16" cm="1">
        <f t="array" ref="BO639">INDEX($BK$21:$BK$70,_xlfn.XMATCH($A639,$BK$21:$BK$70,-1))</f>
        <v>840</v>
      </c>
      <c r="BP639" s="16" cm="1">
        <f t="array" ref="BP639">INDEX($BK$21:$BK$70,_xlfn.XMATCH($A639,$BK$21:$BK$70,1))</f>
        <v>1200</v>
      </c>
      <c r="BQ639" s="16" cm="1">
        <f t="array" ref="BQ639">INDEX($BL$21:$BL$70,_xlfn.XMATCH($A639,$BK$21:$BK$70,-1))</f>
        <v>0</v>
      </c>
      <c r="BR639" s="16" cm="1">
        <f t="array" ref="BR639">INDEX($BL$21:$BL$70,_xlfn.XMATCH($A639,$BK$21:$BK$70,1))</f>
        <v>0</v>
      </c>
      <c r="BS639">
        <f t="shared" si="124"/>
        <v>0</v>
      </c>
    </row>
    <row r="640" spans="1:71" x14ac:dyDescent="0.2">
      <c r="A640">
        <v>979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-8.3622720238705562E-9</v>
      </c>
      <c r="L640">
        <v>0</v>
      </c>
      <c r="M640">
        <v>0</v>
      </c>
      <c r="N640">
        <v>3.1723816400142926E-6</v>
      </c>
      <c r="O640">
        <v>0</v>
      </c>
      <c r="P640">
        <v>0</v>
      </c>
      <c r="Q640">
        <v>8.433132976112447E-6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4.9906349645324324E-5</v>
      </c>
      <c r="AE640">
        <v>0</v>
      </c>
      <c r="AG640">
        <v>979</v>
      </c>
      <c r="AH640">
        <f t="shared" ref="AH640:AW655" si="132">B640*$AE640</f>
        <v>0</v>
      </c>
      <c r="AI640">
        <f t="shared" si="132"/>
        <v>0</v>
      </c>
      <c r="AJ640">
        <f t="shared" si="132"/>
        <v>0</v>
      </c>
      <c r="AK640">
        <f t="shared" si="132"/>
        <v>0</v>
      </c>
      <c r="AL640">
        <f t="shared" si="132"/>
        <v>0</v>
      </c>
      <c r="AM640">
        <f t="shared" si="132"/>
        <v>0</v>
      </c>
      <c r="AN640">
        <f t="shared" si="132"/>
        <v>0</v>
      </c>
      <c r="AO640">
        <f t="shared" si="132"/>
        <v>0</v>
      </c>
      <c r="AP640">
        <f t="shared" si="132"/>
        <v>0</v>
      </c>
      <c r="AQ640">
        <f t="shared" si="132"/>
        <v>0</v>
      </c>
      <c r="AR640">
        <f t="shared" si="132"/>
        <v>0</v>
      </c>
      <c r="AS640">
        <f t="shared" si="132"/>
        <v>0</v>
      </c>
      <c r="AT640">
        <f t="shared" si="132"/>
        <v>0</v>
      </c>
      <c r="AU640">
        <f t="shared" si="132"/>
        <v>0</v>
      </c>
      <c r="AV640">
        <f t="shared" si="132"/>
        <v>0</v>
      </c>
      <c r="AW640">
        <f t="shared" si="132"/>
        <v>0</v>
      </c>
      <c r="AX640">
        <f t="shared" si="131"/>
        <v>0</v>
      </c>
      <c r="AY640">
        <f t="shared" si="131"/>
        <v>0</v>
      </c>
      <c r="AZ640">
        <f t="shared" si="131"/>
        <v>0</v>
      </c>
      <c r="BA640">
        <f t="shared" si="131"/>
        <v>0</v>
      </c>
      <c r="BB640">
        <f t="shared" si="131"/>
        <v>0</v>
      </c>
      <c r="BC640">
        <f t="shared" si="129"/>
        <v>0</v>
      </c>
      <c r="BD640">
        <f t="shared" si="129"/>
        <v>0</v>
      </c>
      <c r="BE640">
        <f t="shared" si="125"/>
        <v>0</v>
      </c>
      <c r="BF640">
        <f t="shared" si="125"/>
        <v>0</v>
      </c>
      <c r="BG640">
        <f t="shared" si="125"/>
        <v>0</v>
      </c>
      <c r="BH640">
        <f t="shared" si="125"/>
        <v>0</v>
      </c>
      <c r="BI640">
        <f t="shared" si="125"/>
        <v>0</v>
      </c>
      <c r="BJ640" s="16"/>
      <c r="BL640">
        <v>0</v>
      </c>
      <c r="BO640" s="16" cm="1">
        <f t="array" ref="BO640">INDEX($BK$21:$BK$70,_xlfn.XMATCH($A640,$BK$21:$BK$70,-1))</f>
        <v>840</v>
      </c>
      <c r="BP640" s="16" cm="1">
        <f t="array" ref="BP640">INDEX($BK$21:$BK$70,_xlfn.XMATCH($A640,$BK$21:$BK$70,1))</f>
        <v>1200</v>
      </c>
      <c r="BQ640" s="16" cm="1">
        <f t="array" ref="BQ640">INDEX($BL$21:$BL$70,_xlfn.XMATCH($A640,$BK$21:$BK$70,-1))</f>
        <v>0</v>
      </c>
      <c r="BR640" s="16" cm="1">
        <f t="array" ref="BR640">INDEX($BL$21:$BL$70,_xlfn.XMATCH($A640,$BK$21:$BK$70,1))</f>
        <v>0</v>
      </c>
      <c r="BS640">
        <f t="shared" si="124"/>
        <v>0</v>
      </c>
    </row>
    <row r="641" spans="1:71" x14ac:dyDescent="0.2">
      <c r="A641">
        <v>980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4.9418334665961576E-9</v>
      </c>
      <c r="L641">
        <v>0</v>
      </c>
      <c r="M641">
        <v>0</v>
      </c>
      <c r="N641">
        <v>2.5959255441771619E-6</v>
      </c>
      <c r="O641">
        <v>0</v>
      </c>
      <c r="P641">
        <v>0</v>
      </c>
      <c r="Q641">
        <v>6.8742655512282886E-6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4.9801134289026615E-5</v>
      </c>
      <c r="AE641">
        <v>0</v>
      </c>
      <c r="AG641">
        <v>980</v>
      </c>
      <c r="AH641">
        <f t="shared" si="132"/>
        <v>0</v>
      </c>
      <c r="AI641">
        <f t="shared" si="132"/>
        <v>0</v>
      </c>
      <c r="AJ641">
        <f t="shared" si="132"/>
        <v>0</v>
      </c>
      <c r="AK641">
        <f t="shared" si="132"/>
        <v>0</v>
      </c>
      <c r="AL641">
        <f t="shared" si="132"/>
        <v>0</v>
      </c>
      <c r="AM641">
        <f t="shared" si="132"/>
        <v>0</v>
      </c>
      <c r="AN641">
        <f t="shared" si="132"/>
        <v>0</v>
      </c>
      <c r="AO641">
        <f t="shared" si="132"/>
        <v>0</v>
      </c>
      <c r="AP641">
        <f t="shared" si="132"/>
        <v>0</v>
      </c>
      <c r="AQ641">
        <f t="shared" si="132"/>
        <v>0</v>
      </c>
      <c r="AR641">
        <f t="shared" si="132"/>
        <v>0</v>
      </c>
      <c r="AS641">
        <f t="shared" si="132"/>
        <v>0</v>
      </c>
      <c r="AT641">
        <f t="shared" si="132"/>
        <v>0</v>
      </c>
      <c r="AU641">
        <f t="shared" si="132"/>
        <v>0</v>
      </c>
      <c r="AV641">
        <f t="shared" si="132"/>
        <v>0</v>
      </c>
      <c r="AW641">
        <f t="shared" si="132"/>
        <v>0</v>
      </c>
      <c r="AX641">
        <f t="shared" si="131"/>
        <v>0</v>
      </c>
      <c r="AY641">
        <f t="shared" si="131"/>
        <v>0</v>
      </c>
      <c r="AZ641">
        <f t="shared" si="131"/>
        <v>0</v>
      </c>
      <c r="BA641">
        <f t="shared" si="131"/>
        <v>0</v>
      </c>
      <c r="BB641">
        <f t="shared" si="131"/>
        <v>0</v>
      </c>
      <c r="BC641">
        <f t="shared" si="129"/>
        <v>0</v>
      </c>
      <c r="BD641">
        <f t="shared" si="129"/>
        <v>0</v>
      </c>
      <c r="BE641">
        <f t="shared" si="125"/>
        <v>0</v>
      </c>
      <c r="BF641">
        <f t="shared" si="125"/>
        <v>0</v>
      </c>
      <c r="BG641">
        <f t="shared" si="125"/>
        <v>0</v>
      </c>
      <c r="BH641">
        <f t="shared" si="125"/>
        <v>0</v>
      </c>
      <c r="BI641">
        <f t="shared" si="125"/>
        <v>0</v>
      </c>
      <c r="BJ641" s="16"/>
      <c r="BL641">
        <v>0</v>
      </c>
      <c r="BO641" s="16" cm="1">
        <f t="array" ref="BO641">INDEX($BK$21:$BK$70,_xlfn.XMATCH($A641,$BK$21:$BK$70,-1))</f>
        <v>840</v>
      </c>
      <c r="BP641" s="16" cm="1">
        <f t="array" ref="BP641">INDEX($BK$21:$BK$70,_xlfn.XMATCH($A641,$BK$21:$BK$70,1))</f>
        <v>1200</v>
      </c>
      <c r="BQ641" s="16" cm="1">
        <f t="array" ref="BQ641">INDEX($BL$21:$BL$70,_xlfn.XMATCH($A641,$BK$21:$BK$70,-1))</f>
        <v>0</v>
      </c>
      <c r="BR641" s="16" cm="1">
        <f t="array" ref="BR641">INDEX($BL$21:$BL$70,_xlfn.XMATCH($A641,$BK$21:$BK$70,1))</f>
        <v>0</v>
      </c>
      <c r="BS641">
        <f t="shared" si="124"/>
        <v>0</v>
      </c>
    </row>
    <row r="642" spans="1:71" x14ac:dyDescent="0.2">
      <c r="A642">
        <v>981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1.5939906744219858E-9</v>
      </c>
      <c r="L642">
        <v>0</v>
      </c>
      <c r="M642">
        <v>0</v>
      </c>
      <c r="N642">
        <v>3.1444866919628527E-6</v>
      </c>
      <c r="O642">
        <v>0</v>
      </c>
      <c r="P642">
        <v>0</v>
      </c>
      <c r="Q642">
        <v>8.409774756275543E-6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3.6398197416040539E-5</v>
      </c>
      <c r="AE642">
        <v>0</v>
      </c>
      <c r="AG642">
        <v>981</v>
      </c>
      <c r="AH642">
        <f t="shared" si="132"/>
        <v>0</v>
      </c>
      <c r="AI642">
        <f t="shared" si="132"/>
        <v>0</v>
      </c>
      <c r="AJ642">
        <f t="shared" si="132"/>
        <v>0</v>
      </c>
      <c r="AK642">
        <f t="shared" si="132"/>
        <v>0</v>
      </c>
      <c r="AL642">
        <f t="shared" si="132"/>
        <v>0</v>
      </c>
      <c r="AM642">
        <f t="shared" si="132"/>
        <v>0</v>
      </c>
      <c r="AN642">
        <f t="shared" si="132"/>
        <v>0</v>
      </c>
      <c r="AO642">
        <f t="shared" si="132"/>
        <v>0</v>
      </c>
      <c r="AP642">
        <f t="shared" si="132"/>
        <v>0</v>
      </c>
      <c r="AQ642">
        <f t="shared" si="132"/>
        <v>0</v>
      </c>
      <c r="AR642">
        <f t="shared" si="132"/>
        <v>0</v>
      </c>
      <c r="AS642">
        <f t="shared" si="132"/>
        <v>0</v>
      </c>
      <c r="AT642">
        <f t="shared" si="132"/>
        <v>0</v>
      </c>
      <c r="AU642">
        <f t="shared" si="132"/>
        <v>0</v>
      </c>
      <c r="AV642">
        <f t="shared" si="132"/>
        <v>0</v>
      </c>
      <c r="AW642">
        <f t="shared" si="132"/>
        <v>0</v>
      </c>
      <c r="AX642">
        <f t="shared" si="131"/>
        <v>0</v>
      </c>
      <c r="AY642">
        <f t="shared" si="131"/>
        <v>0</v>
      </c>
      <c r="AZ642">
        <f t="shared" si="131"/>
        <v>0</v>
      </c>
      <c r="BA642">
        <f t="shared" si="131"/>
        <v>0</v>
      </c>
      <c r="BB642">
        <f t="shared" si="131"/>
        <v>0</v>
      </c>
      <c r="BC642">
        <f t="shared" si="129"/>
        <v>0</v>
      </c>
      <c r="BD642">
        <f t="shared" si="129"/>
        <v>0</v>
      </c>
      <c r="BE642">
        <f t="shared" si="125"/>
        <v>0</v>
      </c>
      <c r="BF642">
        <f t="shared" si="125"/>
        <v>0</v>
      </c>
      <c r="BG642">
        <f t="shared" si="125"/>
        <v>0</v>
      </c>
      <c r="BH642">
        <f t="shared" si="125"/>
        <v>0</v>
      </c>
      <c r="BI642">
        <f t="shared" si="125"/>
        <v>0</v>
      </c>
      <c r="BJ642" s="16"/>
      <c r="BL642">
        <v>0</v>
      </c>
      <c r="BO642" s="16" cm="1">
        <f t="array" ref="BO642">INDEX($BK$21:$BK$70,_xlfn.XMATCH($A642,$BK$21:$BK$70,-1))</f>
        <v>840</v>
      </c>
      <c r="BP642" s="16" cm="1">
        <f t="array" ref="BP642">INDEX($BK$21:$BK$70,_xlfn.XMATCH($A642,$BK$21:$BK$70,1))</f>
        <v>1200</v>
      </c>
      <c r="BQ642" s="16" cm="1">
        <f t="array" ref="BQ642">INDEX($BL$21:$BL$70,_xlfn.XMATCH($A642,$BK$21:$BK$70,-1))</f>
        <v>0</v>
      </c>
      <c r="BR642" s="16" cm="1">
        <f t="array" ref="BR642">INDEX($BL$21:$BL$70,_xlfn.XMATCH($A642,$BK$21:$BK$70,1))</f>
        <v>0</v>
      </c>
      <c r="BS642">
        <f t="shared" si="124"/>
        <v>0</v>
      </c>
    </row>
    <row r="643" spans="1:71" x14ac:dyDescent="0.2">
      <c r="A643">
        <v>982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1.5198417487192501E-9</v>
      </c>
      <c r="L643">
        <v>0</v>
      </c>
      <c r="M643">
        <v>0</v>
      </c>
      <c r="N643">
        <v>4.4236963695073731E-6</v>
      </c>
      <c r="O643">
        <v>0</v>
      </c>
      <c r="P643">
        <v>0</v>
      </c>
      <c r="Q643">
        <v>6.8563255704050758E-6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4.6494439068846879E-5</v>
      </c>
      <c r="AE643">
        <v>0</v>
      </c>
      <c r="AG643">
        <v>982</v>
      </c>
      <c r="AH643">
        <f t="shared" si="132"/>
        <v>0</v>
      </c>
      <c r="AI643">
        <f t="shared" si="132"/>
        <v>0</v>
      </c>
      <c r="AJ643">
        <f t="shared" si="132"/>
        <v>0</v>
      </c>
      <c r="AK643">
        <f t="shared" si="132"/>
        <v>0</v>
      </c>
      <c r="AL643">
        <f t="shared" si="132"/>
        <v>0</v>
      </c>
      <c r="AM643">
        <f t="shared" si="132"/>
        <v>0</v>
      </c>
      <c r="AN643">
        <f t="shared" si="132"/>
        <v>0</v>
      </c>
      <c r="AO643">
        <f t="shared" si="132"/>
        <v>0</v>
      </c>
      <c r="AP643">
        <f t="shared" si="132"/>
        <v>0</v>
      </c>
      <c r="AQ643">
        <f t="shared" si="132"/>
        <v>0</v>
      </c>
      <c r="AR643">
        <f t="shared" si="132"/>
        <v>0</v>
      </c>
      <c r="AS643">
        <f t="shared" si="132"/>
        <v>0</v>
      </c>
      <c r="AT643">
        <f t="shared" si="132"/>
        <v>0</v>
      </c>
      <c r="AU643">
        <f t="shared" si="132"/>
        <v>0</v>
      </c>
      <c r="AV643">
        <f t="shared" si="132"/>
        <v>0</v>
      </c>
      <c r="AW643">
        <f t="shared" si="132"/>
        <v>0</v>
      </c>
      <c r="AX643">
        <f t="shared" si="131"/>
        <v>0</v>
      </c>
      <c r="AY643">
        <f t="shared" si="131"/>
        <v>0</v>
      </c>
      <c r="AZ643">
        <f t="shared" si="131"/>
        <v>0</v>
      </c>
      <c r="BA643">
        <f t="shared" si="131"/>
        <v>0</v>
      </c>
      <c r="BB643">
        <f t="shared" si="131"/>
        <v>0</v>
      </c>
      <c r="BC643">
        <f t="shared" si="129"/>
        <v>0</v>
      </c>
      <c r="BD643">
        <f t="shared" si="129"/>
        <v>0</v>
      </c>
      <c r="BE643">
        <f t="shared" si="125"/>
        <v>0</v>
      </c>
      <c r="BF643">
        <f t="shared" si="125"/>
        <v>0</v>
      </c>
      <c r="BG643">
        <f t="shared" si="125"/>
        <v>0</v>
      </c>
      <c r="BH643">
        <f t="shared" si="125"/>
        <v>0</v>
      </c>
      <c r="BI643">
        <f t="shared" si="125"/>
        <v>0</v>
      </c>
      <c r="BJ643" s="16"/>
      <c r="BL643">
        <v>0</v>
      </c>
      <c r="BO643" s="16" cm="1">
        <f t="array" ref="BO643">INDEX($BK$21:$BK$70,_xlfn.XMATCH($A643,$BK$21:$BK$70,-1))</f>
        <v>840</v>
      </c>
      <c r="BP643" s="16" cm="1">
        <f t="array" ref="BP643">INDEX($BK$21:$BK$70,_xlfn.XMATCH($A643,$BK$21:$BK$70,1))</f>
        <v>1200</v>
      </c>
      <c r="BQ643" s="16" cm="1">
        <f t="array" ref="BQ643">INDEX($BL$21:$BL$70,_xlfn.XMATCH($A643,$BK$21:$BK$70,-1))</f>
        <v>0</v>
      </c>
      <c r="BR643" s="16" cm="1">
        <f t="array" ref="BR643">INDEX($BL$21:$BL$70,_xlfn.XMATCH($A643,$BK$21:$BK$70,1))</f>
        <v>0</v>
      </c>
      <c r="BS643">
        <f t="shared" si="124"/>
        <v>0</v>
      </c>
    </row>
    <row r="644" spans="1:71" x14ac:dyDescent="0.2">
      <c r="A644">
        <v>983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8.5168335004234595E-9</v>
      </c>
      <c r="L644">
        <v>0</v>
      </c>
      <c r="M644">
        <v>0</v>
      </c>
      <c r="N644">
        <v>2.7400870101626086E-6</v>
      </c>
      <c r="O644">
        <v>0</v>
      </c>
      <c r="P644">
        <v>0</v>
      </c>
      <c r="Q644">
        <v>8.351332375182507E-6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3.8680302028999469E-5</v>
      </c>
      <c r="AE644">
        <v>0</v>
      </c>
      <c r="AG644">
        <v>983</v>
      </c>
      <c r="AH644">
        <f t="shared" si="132"/>
        <v>0</v>
      </c>
      <c r="AI644">
        <f t="shared" si="132"/>
        <v>0</v>
      </c>
      <c r="AJ644">
        <f t="shared" si="132"/>
        <v>0</v>
      </c>
      <c r="AK644">
        <f t="shared" si="132"/>
        <v>0</v>
      </c>
      <c r="AL644">
        <f t="shared" si="132"/>
        <v>0</v>
      </c>
      <c r="AM644">
        <f t="shared" si="132"/>
        <v>0</v>
      </c>
      <c r="AN644">
        <f t="shared" si="132"/>
        <v>0</v>
      </c>
      <c r="AO644">
        <f t="shared" si="132"/>
        <v>0</v>
      </c>
      <c r="AP644">
        <f t="shared" si="132"/>
        <v>0</v>
      </c>
      <c r="AQ644">
        <f t="shared" si="132"/>
        <v>0</v>
      </c>
      <c r="AR644">
        <f t="shared" si="132"/>
        <v>0</v>
      </c>
      <c r="AS644">
        <f t="shared" si="132"/>
        <v>0</v>
      </c>
      <c r="AT644">
        <f t="shared" si="132"/>
        <v>0</v>
      </c>
      <c r="AU644">
        <f t="shared" si="132"/>
        <v>0</v>
      </c>
      <c r="AV644">
        <f t="shared" si="132"/>
        <v>0</v>
      </c>
      <c r="AW644">
        <f t="shared" si="132"/>
        <v>0</v>
      </c>
      <c r="AX644">
        <f t="shared" si="131"/>
        <v>0</v>
      </c>
      <c r="AY644">
        <f t="shared" si="131"/>
        <v>0</v>
      </c>
      <c r="AZ644">
        <f t="shared" si="131"/>
        <v>0</v>
      </c>
      <c r="BA644">
        <f t="shared" si="131"/>
        <v>0</v>
      </c>
      <c r="BB644">
        <f t="shared" si="131"/>
        <v>0</v>
      </c>
      <c r="BC644">
        <f t="shared" si="129"/>
        <v>0</v>
      </c>
      <c r="BD644">
        <f t="shared" si="129"/>
        <v>0</v>
      </c>
      <c r="BE644">
        <f t="shared" si="125"/>
        <v>0</v>
      </c>
      <c r="BF644">
        <f t="shared" ref="BF644:BI644" si="133">Z644*$AE644</f>
        <v>0</v>
      </c>
      <c r="BG644">
        <f t="shared" si="133"/>
        <v>0</v>
      </c>
      <c r="BH644">
        <f t="shared" si="133"/>
        <v>0</v>
      </c>
      <c r="BI644">
        <f t="shared" si="133"/>
        <v>0</v>
      </c>
      <c r="BJ644" s="16"/>
      <c r="BL644">
        <v>0</v>
      </c>
      <c r="BO644" s="16" cm="1">
        <f t="array" ref="BO644">INDEX($BK$21:$BK$70,_xlfn.XMATCH($A644,$BK$21:$BK$70,-1))</f>
        <v>840</v>
      </c>
      <c r="BP644" s="16" cm="1">
        <f t="array" ref="BP644">INDEX($BK$21:$BK$70,_xlfn.XMATCH($A644,$BK$21:$BK$70,1))</f>
        <v>1200</v>
      </c>
      <c r="BQ644" s="16" cm="1">
        <f t="array" ref="BQ644">INDEX($BL$21:$BL$70,_xlfn.XMATCH($A644,$BK$21:$BK$70,-1))</f>
        <v>0</v>
      </c>
      <c r="BR644" s="16" cm="1">
        <f t="array" ref="BR644">INDEX($BL$21:$BL$70,_xlfn.XMATCH($A644,$BK$21:$BK$70,1))</f>
        <v>0</v>
      </c>
      <c r="BS644">
        <f t="shared" si="124"/>
        <v>0</v>
      </c>
    </row>
    <row r="645" spans="1:71" x14ac:dyDescent="0.2">
      <c r="A645">
        <v>984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7.5449879891312109E-9</v>
      </c>
      <c r="L645">
        <v>0</v>
      </c>
      <c r="M645">
        <v>0</v>
      </c>
      <c r="N645">
        <v>2.9488313898633611E-6</v>
      </c>
      <c r="O645">
        <v>0</v>
      </c>
      <c r="P645">
        <v>0</v>
      </c>
      <c r="Q645">
        <v>6.3558632588444816E-6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3.6428387016019497E-5</v>
      </c>
      <c r="AE645">
        <v>0</v>
      </c>
      <c r="AG645">
        <v>984</v>
      </c>
      <c r="AH645">
        <f t="shared" si="132"/>
        <v>0</v>
      </c>
      <c r="AI645">
        <f t="shared" si="132"/>
        <v>0</v>
      </c>
      <c r="AJ645">
        <f t="shared" si="132"/>
        <v>0</v>
      </c>
      <c r="AK645">
        <f t="shared" si="132"/>
        <v>0</v>
      </c>
      <c r="AL645">
        <f t="shared" si="132"/>
        <v>0</v>
      </c>
      <c r="AM645">
        <f t="shared" si="132"/>
        <v>0</v>
      </c>
      <c r="AN645">
        <f t="shared" si="132"/>
        <v>0</v>
      </c>
      <c r="AO645">
        <f t="shared" si="132"/>
        <v>0</v>
      </c>
      <c r="AP645">
        <f t="shared" si="132"/>
        <v>0</v>
      </c>
      <c r="AQ645">
        <f t="shared" si="132"/>
        <v>0</v>
      </c>
      <c r="AR645">
        <f t="shared" si="132"/>
        <v>0</v>
      </c>
      <c r="AS645">
        <f t="shared" si="132"/>
        <v>0</v>
      </c>
      <c r="AT645">
        <f t="shared" si="132"/>
        <v>0</v>
      </c>
      <c r="AU645">
        <f t="shared" si="132"/>
        <v>0</v>
      </c>
      <c r="AV645">
        <f t="shared" si="132"/>
        <v>0</v>
      </c>
      <c r="AW645">
        <f t="shared" si="132"/>
        <v>0</v>
      </c>
      <c r="AX645">
        <f t="shared" si="131"/>
        <v>0</v>
      </c>
      <c r="AY645">
        <f t="shared" si="131"/>
        <v>0</v>
      </c>
      <c r="AZ645">
        <f t="shared" si="131"/>
        <v>0</v>
      </c>
      <c r="BA645">
        <f t="shared" si="131"/>
        <v>0</v>
      </c>
      <c r="BB645">
        <f t="shared" si="131"/>
        <v>0</v>
      </c>
      <c r="BC645">
        <f t="shared" si="129"/>
        <v>0</v>
      </c>
      <c r="BD645">
        <f t="shared" si="129"/>
        <v>0</v>
      </c>
      <c r="BE645">
        <f t="shared" si="129"/>
        <v>0</v>
      </c>
      <c r="BF645">
        <f t="shared" si="129"/>
        <v>0</v>
      </c>
      <c r="BG645">
        <f t="shared" si="129"/>
        <v>0</v>
      </c>
      <c r="BH645">
        <f t="shared" si="129"/>
        <v>0</v>
      </c>
      <c r="BI645">
        <f t="shared" si="129"/>
        <v>0</v>
      </c>
      <c r="BJ645" s="16"/>
      <c r="BL645">
        <v>0</v>
      </c>
      <c r="BO645" s="16" cm="1">
        <f t="array" ref="BO645">INDEX($BK$21:$BK$70,_xlfn.XMATCH($A645,$BK$21:$BK$70,-1))</f>
        <v>840</v>
      </c>
      <c r="BP645" s="16" cm="1">
        <f t="array" ref="BP645">INDEX($BK$21:$BK$70,_xlfn.XMATCH($A645,$BK$21:$BK$70,1))</f>
        <v>1200</v>
      </c>
      <c r="BQ645" s="16" cm="1">
        <f t="array" ref="BQ645">INDEX($BL$21:$BL$70,_xlfn.XMATCH($A645,$BK$21:$BK$70,-1))</f>
        <v>0</v>
      </c>
      <c r="BR645" s="16" cm="1">
        <f t="array" ref="BR645">INDEX($BL$21:$BL$70,_xlfn.XMATCH($A645,$BK$21:$BK$70,1))</f>
        <v>0</v>
      </c>
      <c r="BS645">
        <f t="shared" si="124"/>
        <v>0</v>
      </c>
    </row>
    <row r="646" spans="1:71" x14ac:dyDescent="0.2">
      <c r="A646">
        <v>985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1.1018106932257839E-8</v>
      </c>
      <c r="L646">
        <v>0</v>
      </c>
      <c r="M646">
        <v>0</v>
      </c>
      <c r="N646">
        <v>3.9040259325063511E-6</v>
      </c>
      <c r="O646">
        <v>0</v>
      </c>
      <c r="P646">
        <v>0</v>
      </c>
      <c r="Q646">
        <v>8.8537994942924296E-6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4.6786111254759585E-5</v>
      </c>
      <c r="AE646">
        <v>0</v>
      </c>
      <c r="AG646">
        <v>985</v>
      </c>
      <c r="AH646">
        <f t="shared" si="132"/>
        <v>0</v>
      </c>
      <c r="AI646">
        <f t="shared" si="132"/>
        <v>0</v>
      </c>
      <c r="AJ646">
        <f t="shared" si="132"/>
        <v>0</v>
      </c>
      <c r="AK646">
        <f t="shared" si="132"/>
        <v>0</v>
      </c>
      <c r="AL646">
        <f t="shared" si="132"/>
        <v>0</v>
      </c>
      <c r="AM646">
        <f t="shared" si="132"/>
        <v>0</v>
      </c>
      <c r="AN646">
        <f t="shared" si="132"/>
        <v>0</v>
      </c>
      <c r="AO646">
        <f t="shared" si="132"/>
        <v>0</v>
      </c>
      <c r="AP646">
        <f t="shared" si="132"/>
        <v>0</v>
      </c>
      <c r="AQ646">
        <f t="shared" si="132"/>
        <v>0</v>
      </c>
      <c r="AR646">
        <f t="shared" si="132"/>
        <v>0</v>
      </c>
      <c r="AS646">
        <f t="shared" si="132"/>
        <v>0</v>
      </c>
      <c r="AT646">
        <f t="shared" si="132"/>
        <v>0</v>
      </c>
      <c r="AU646">
        <f t="shared" si="132"/>
        <v>0</v>
      </c>
      <c r="AV646">
        <f t="shared" si="132"/>
        <v>0</v>
      </c>
      <c r="AW646">
        <f t="shared" si="132"/>
        <v>0</v>
      </c>
      <c r="AX646">
        <f t="shared" si="131"/>
        <v>0</v>
      </c>
      <c r="AY646">
        <f t="shared" si="131"/>
        <v>0</v>
      </c>
      <c r="AZ646">
        <f t="shared" si="131"/>
        <v>0</v>
      </c>
      <c r="BA646">
        <f t="shared" si="131"/>
        <v>0</v>
      </c>
      <c r="BB646">
        <f t="shared" si="131"/>
        <v>0</v>
      </c>
      <c r="BC646">
        <f t="shared" si="129"/>
        <v>0</v>
      </c>
      <c r="BD646">
        <f t="shared" si="129"/>
        <v>0</v>
      </c>
      <c r="BE646">
        <f t="shared" si="129"/>
        <v>0</v>
      </c>
      <c r="BF646">
        <f t="shared" si="129"/>
        <v>0</v>
      </c>
      <c r="BG646">
        <f t="shared" si="129"/>
        <v>0</v>
      </c>
      <c r="BH646">
        <f t="shared" si="129"/>
        <v>0</v>
      </c>
      <c r="BI646">
        <f t="shared" si="129"/>
        <v>0</v>
      </c>
      <c r="BJ646" s="16"/>
      <c r="BL646">
        <v>0</v>
      </c>
      <c r="BO646" s="16" cm="1">
        <f t="array" ref="BO646">INDEX($BK$21:$BK$70,_xlfn.XMATCH($A646,$BK$21:$BK$70,-1))</f>
        <v>840</v>
      </c>
      <c r="BP646" s="16" cm="1">
        <f t="array" ref="BP646">INDEX($BK$21:$BK$70,_xlfn.XMATCH($A646,$BK$21:$BK$70,1))</f>
        <v>1200</v>
      </c>
      <c r="BQ646" s="16" cm="1">
        <f t="array" ref="BQ646">INDEX($BL$21:$BL$70,_xlfn.XMATCH($A646,$BK$21:$BK$70,-1))</f>
        <v>0</v>
      </c>
      <c r="BR646" s="16" cm="1">
        <f t="array" ref="BR646">INDEX($BL$21:$BL$70,_xlfn.XMATCH($A646,$BK$21:$BK$70,1))</f>
        <v>0</v>
      </c>
      <c r="BS646">
        <f t="shared" si="124"/>
        <v>0</v>
      </c>
    </row>
    <row r="647" spans="1:71" x14ac:dyDescent="0.2">
      <c r="A647">
        <v>986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1.1264285268227471E-8</v>
      </c>
      <c r="L647">
        <v>0</v>
      </c>
      <c r="M647">
        <v>0</v>
      </c>
      <c r="N647">
        <v>2.9384322476432841E-6</v>
      </c>
      <c r="O647">
        <v>0</v>
      </c>
      <c r="P647">
        <v>0</v>
      </c>
      <c r="Q647">
        <v>7.5730324535240653E-6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4.6889193022986922E-5</v>
      </c>
      <c r="AE647">
        <v>0</v>
      </c>
      <c r="AG647">
        <v>986</v>
      </c>
      <c r="AH647">
        <f t="shared" si="132"/>
        <v>0</v>
      </c>
      <c r="AI647">
        <f t="shared" si="132"/>
        <v>0</v>
      </c>
      <c r="AJ647">
        <f t="shared" si="132"/>
        <v>0</v>
      </c>
      <c r="AK647">
        <f t="shared" si="132"/>
        <v>0</v>
      </c>
      <c r="AL647">
        <f t="shared" si="132"/>
        <v>0</v>
      </c>
      <c r="AM647">
        <f t="shared" si="132"/>
        <v>0</v>
      </c>
      <c r="AN647">
        <f t="shared" si="132"/>
        <v>0</v>
      </c>
      <c r="AO647">
        <f t="shared" si="132"/>
        <v>0</v>
      </c>
      <c r="AP647">
        <f t="shared" si="132"/>
        <v>0</v>
      </c>
      <c r="AQ647">
        <f t="shared" si="132"/>
        <v>0</v>
      </c>
      <c r="AR647">
        <f t="shared" si="132"/>
        <v>0</v>
      </c>
      <c r="AS647">
        <f t="shared" si="132"/>
        <v>0</v>
      </c>
      <c r="AT647">
        <f t="shared" si="132"/>
        <v>0</v>
      </c>
      <c r="AU647">
        <f t="shared" si="132"/>
        <v>0</v>
      </c>
      <c r="AV647">
        <f t="shared" si="132"/>
        <v>0</v>
      </c>
      <c r="AW647">
        <f t="shared" si="132"/>
        <v>0</v>
      </c>
      <c r="AX647">
        <f t="shared" si="131"/>
        <v>0</v>
      </c>
      <c r="AY647">
        <f t="shared" si="131"/>
        <v>0</v>
      </c>
      <c r="AZ647">
        <f t="shared" si="131"/>
        <v>0</v>
      </c>
      <c r="BA647">
        <f t="shared" si="131"/>
        <v>0</v>
      </c>
      <c r="BB647">
        <f t="shared" si="131"/>
        <v>0</v>
      </c>
      <c r="BC647">
        <f t="shared" si="129"/>
        <v>0</v>
      </c>
      <c r="BD647">
        <f t="shared" si="129"/>
        <v>0</v>
      </c>
      <c r="BE647">
        <f t="shared" si="129"/>
        <v>0</v>
      </c>
      <c r="BF647">
        <f t="shared" si="129"/>
        <v>0</v>
      </c>
      <c r="BG647">
        <f t="shared" si="129"/>
        <v>0</v>
      </c>
      <c r="BH647">
        <f t="shared" si="129"/>
        <v>0</v>
      </c>
      <c r="BI647">
        <f t="shared" si="129"/>
        <v>0</v>
      </c>
      <c r="BJ647" s="16"/>
      <c r="BL647">
        <v>0</v>
      </c>
      <c r="BO647" s="16" cm="1">
        <f t="array" ref="BO647">INDEX($BK$21:$BK$70,_xlfn.XMATCH($A647,$BK$21:$BK$70,-1))</f>
        <v>840</v>
      </c>
      <c r="BP647" s="16" cm="1">
        <f t="array" ref="BP647">INDEX($BK$21:$BK$70,_xlfn.XMATCH($A647,$BK$21:$BK$70,1))</f>
        <v>1200</v>
      </c>
      <c r="BQ647" s="16" cm="1">
        <f t="array" ref="BQ647">INDEX($BL$21:$BL$70,_xlfn.XMATCH($A647,$BK$21:$BK$70,-1))</f>
        <v>0</v>
      </c>
      <c r="BR647" s="16" cm="1">
        <f t="array" ref="BR647">INDEX($BL$21:$BL$70,_xlfn.XMATCH($A647,$BK$21:$BK$70,1))</f>
        <v>0</v>
      </c>
      <c r="BS647">
        <f t="shared" si="124"/>
        <v>0</v>
      </c>
    </row>
    <row r="648" spans="1:71" x14ac:dyDescent="0.2">
      <c r="A648">
        <v>987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6.8654041759042846E-9</v>
      </c>
      <c r="L648">
        <v>0</v>
      </c>
      <c r="M648">
        <v>0</v>
      </c>
      <c r="N648">
        <v>3.8261768035625355E-6</v>
      </c>
      <c r="O648">
        <v>0</v>
      </c>
      <c r="P648">
        <v>0</v>
      </c>
      <c r="Q648">
        <v>5.8902809520594809E-6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4.6309225599396254E-5</v>
      </c>
      <c r="AE648">
        <v>0</v>
      </c>
      <c r="AG648">
        <v>987</v>
      </c>
      <c r="AH648">
        <f t="shared" si="132"/>
        <v>0</v>
      </c>
      <c r="AI648">
        <f t="shared" si="132"/>
        <v>0</v>
      </c>
      <c r="AJ648">
        <f t="shared" si="132"/>
        <v>0</v>
      </c>
      <c r="AK648">
        <f t="shared" si="132"/>
        <v>0</v>
      </c>
      <c r="AL648">
        <f t="shared" si="132"/>
        <v>0</v>
      </c>
      <c r="AM648">
        <f t="shared" si="132"/>
        <v>0</v>
      </c>
      <c r="AN648">
        <f t="shared" si="132"/>
        <v>0</v>
      </c>
      <c r="AO648">
        <f t="shared" si="132"/>
        <v>0</v>
      </c>
      <c r="AP648">
        <f t="shared" si="132"/>
        <v>0</v>
      </c>
      <c r="AQ648">
        <f t="shared" si="132"/>
        <v>0</v>
      </c>
      <c r="AR648">
        <f t="shared" si="132"/>
        <v>0</v>
      </c>
      <c r="AS648">
        <f t="shared" si="132"/>
        <v>0</v>
      </c>
      <c r="AT648">
        <f t="shared" si="132"/>
        <v>0</v>
      </c>
      <c r="AU648">
        <f t="shared" si="132"/>
        <v>0</v>
      </c>
      <c r="AV648">
        <f t="shared" si="132"/>
        <v>0</v>
      </c>
      <c r="AW648">
        <f t="shared" si="132"/>
        <v>0</v>
      </c>
      <c r="AX648">
        <f t="shared" si="131"/>
        <v>0</v>
      </c>
      <c r="AY648">
        <f t="shared" si="131"/>
        <v>0</v>
      </c>
      <c r="AZ648">
        <f t="shared" si="131"/>
        <v>0</v>
      </c>
      <c r="BA648">
        <f t="shared" si="131"/>
        <v>0</v>
      </c>
      <c r="BB648">
        <f t="shared" si="131"/>
        <v>0</v>
      </c>
      <c r="BC648">
        <f t="shared" si="129"/>
        <v>0</v>
      </c>
      <c r="BD648">
        <f t="shared" si="129"/>
        <v>0</v>
      </c>
      <c r="BE648">
        <f t="shared" si="129"/>
        <v>0</v>
      </c>
      <c r="BF648">
        <f t="shared" si="129"/>
        <v>0</v>
      </c>
      <c r="BG648">
        <f t="shared" si="129"/>
        <v>0</v>
      </c>
      <c r="BH648">
        <f t="shared" si="129"/>
        <v>0</v>
      </c>
      <c r="BI648">
        <f t="shared" si="129"/>
        <v>0</v>
      </c>
      <c r="BJ648" s="16"/>
      <c r="BL648">
        <v>0</v>
      </c>
      <c r="BO648" s="16" cm="1">
        <f t="array" ref="BO648">INDEX($BK$21:$BK$70,_xlfn.XMATCH($A648,$BK$21:$BK$70,-1))</f>
        <v>840</v>
      </c>
      <c r="BP648" s="16" cm="1">
        <f t="array" ref="BP648">INDEX($BK$21:$BK$70,_xlfn.XMATCH($A648,$BK$21:$BK$70,1))</f>
        <v>1200</v>
      </c>
      <c r="BQ648" s="16" cm="1">
        <f t="array" ref="BQ648">INDEX($BL$21:$BL$70,_xlfn.XMATCH($A648,$BK$21:$BK$70,-1))</f>
        <v>0</v>
      </c>
      <c r="BR648" s="16" cm="1">
        <f t="array" ref="BR648">INDEX($BL$21:$BL$70,_xlfn.XMATCH($A648,$BK$21:$BK$70,1))</f>
        <v>0</v>
      </c>
      <c r="BS648">
        <f t="shared" si="124"/>
        <v>0</v>
      </c>
    </row>
    <row r="649" spans="1:71" x14ac:dyDescent="0.2">
      <c r="A649">
        <v>988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9.7085179396524557E-9</v>
      </c>
      <c r="L649">
        <v>0</v>
      </c>
      <c r="M649">
        <v>0</v>
      </c>
      <c r="N649">
        <v>3.3120087965363463E-6</v>
      </c>
      <c r="O649">
        <v>0</v>
      </c>
      <c r="P649">
        <v>0</v>
      </c>
      <c r="Q649">
        <v>7.5474680664432203E-6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4.2948475719548873E-5</v>
      </c>
      <c r="AE649">
        <v>0</v>
      </c>
      <c r="AG649">
        <v>988</v>
      </c>
      <c r="AH649">
        <f t="shared" si="132"/>
        <v>0</v>
      </c>
      <c r="AI649">
        <f t="shared" si="132"/>
        <v>0</v>
      </c>
      <c r="AJ649">
        <f t="shared" si="132"/>
        <v>0</v>
      </c>
      <c r="AK649">
        <f t="shared" si="132"/>
        <v>0</v>
      </c>
      <c r="AL649">
        <f t="shared" si="132"/>
        <v>0</v>
      </c>
      <c r="AM649">
        <f t="shared" si="132"/>
        <v>0</v>
      </c>
      <c r="AN649">
        <f t="shared" si="132"/>
        <v>0</v>
      </c>
      <c r="AO649">
        <f t="shared" si="132"/>
        <v>0</v>
      </c>
      <c r="AP649">
        <f t="shared" si="132"/>
        <v>0</v>
      </c>
      <c r="AQ649">
        <f t="shared" si="132"/>
        <v>0</v>
      </c>
      <c r="AR649">
        <f t="shared" si="132"/>
        <v>0</v>
      </c>
      <c r="AS649">
        <f t="shared" si="132"/>
        <v>0</v>
      </c>
      <c r="AT649">
        <f t="shared" si="132"/>
        <v>0</v>
      </c>
      <c r="AU649">
        <f t="shared" si="132"/>
        <v>0</v>
      </c>
      <c r="AV649">
        <f t="shared" si="132"/>
        <v>0</v>
      </c>
      <c r="AW649">
        <f t="shared" si="132"/>
        <v>0</v>
      </c>
      <c r="AX649">
        <f t="shared" si="131"/>
        <v>0</v>
      </c>
      <c r="AY649">
        <f t="shared" si="131"/>
        <v>0</v>
      </c>
      <c r="AZ649">
        <f t="shared" si="131"/>
        <v>0</v>
      </c>
      <c r="BA649">
        <f t="shared" si="131"/>
        <v>0</v>
      </c>
      <c r="BB649">
        <f t="shared" si="131"/>
        <v>0</v>
      </c>
      <c r="BC649">
        <f t="shared" si="129"/>
        <v>0</v>
      </c>
      <c r="BD649">
        <f t="shared" si="129"/>
        <v>0</v>
      </c>
      <c r="BE649">
        <f t="shared" si="129"/>
        <v>0</v>
      </c>
      <c r="BF649">
        <f t="shared" si="129"/>
        <v>0</v>
      </c>
      <c r="BG649">
        <f t="shared" si="129"/>
        <v>0</v>
      </c>
      <c r="BH649">
        <f t="shared" si="129"/>
        <v>0</v>
      </c>
      <c r="BI649">
        <f t="shared" si="129"/>
        <v>0</v>
      </c>
      <c r="BJ649" s="16"/>
      <c r="BL649">
        <v>0</v>
      </c>
      <c r="BO649" s="16" cm="1">
        <f t="array" ref="BO649">INDEX($BK$21:$BK$70,_xlfn.XMATCH($A649,$BK$21:$BK$70,-1))</f>
        <v>840</v>
      </c>
      <c r="BP649" s="16" cm="1">
        <f t="array" ref="BP649">INDEX($BK$21:$BK$70,_xlfn.XMATCH($A649,$BK$21:$BK$70,1))</f>
        <v>1200</v>
      </c>
      <c r="BQ649" s="16" cm="1">
        <f t="array" ref="BQ649">INDEX($BL$21:$BL$70,_xlfn.XMATCH($A649,$BK$21:$BK$70,-1))</f>
        <v>0</v>
      </c>
      <c r="BR649" s="16" cm="1">
        <f t="array" ref="BR649">INDEX($BL$21:$BL$70,_xlfn.XMATCH($A649,$BK$21:$BK$70,1))</f>
        <v>0</v>
      </c>
      <c r="BS649">
        <f t="shared" si="124"/>
        <v>0</v>
      </c>
    </row>
    <row r="650" spans="1:71" x14ac:dyDescent="0.2">
      <c r="A650">
        <v>989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1.1470247493440993E-8</v>
      </c>
      <c r="L650">
        <v>0</v>
      </c>
      <c r="M650">
        <v>0</v>
      </c>
      <c r="N650">
        <v>3.4108766059579676E-6</v>
      </c>
      <c r="O650">
        <v>0</v>
      </c>
      <c r="P650">
        <v>0</v>
      </c>
      <c r="Q650">
        <v>6.4553187211702387E-6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4.0105933337411741E-5</v>
      </c>
      <c r="AE650">
        <v>0</v>
      </c>
      <c r="AG650">
        <v>989</v>
      </c>
      <c r="AH650">
        <f t="shared" si="132"/>
        <v>0</v>
      </c>
      <c r="AI650">
        <f t="shared" si="132"/>
        <v>0</v>
      </c>
      <c r="AJ650">
        <f t="shared" si="132"/>
        <v>0</v>
      </c>
      <c r="AK650">
        <f t="shared" si="132"/>
        <v>0</v>
      </c>
      <c r="AL650">
        <f t="shared" si="132"/>
        <v>0</v>
      </c>
      <c r="AM650">
        <f t="shared" si="132"/>
        <v>0</v>
      </c>
      <c r="AN650">
        <f t="shared" si="132"/>
        <v>0</v>
      </c>
      <c r="AO650">
        <f t="shared" si="132"/>
        <v>0</v>
      </c>
      <c r="AP650">
        <f t="shared" si="132"/>
        <v>0</v>
      </c>
      <c r="AQ650">
        <f t="shared" si="132"/>
        <v>0</v>
      </c>
      <c r="AR650">
        <f t="shared" si="132"/>
        <v>0</v>
      </c>
      <c r="AS650">
        <f t="shared" si="132"/>
        <v>0</v>
      </c>
      <c r="AT650">
        <f t="shared" si="132"/>
        <v>0</v>
      </c>
      <c r="AU650">
        <f t="shared" si="132"/>
        <v>0</v>
      </c>
      <c r="AV650">
        <f t="shared" si="132"/>
        <v>0</v>
      </c>
      <c r="AW650">
        <f t="shared" si="132"/>
        <v>0</v>
      </c>
      <c r="AX650">
        <f t="shared" si="131"/>
        <v>0</v>
      </c>
      <c r="AY650">
        <f t="shared" si="131"/>
        <v>0</v>
      </c>
      <c r="AZ650">
        <f t="shared" si="131"/>
        <v>0</v>
      </c>
      <c r="BA650">
        <f t="shared" si="131"/>
        <v>0</v>
      </c>
      <c r="BB650">
        <f t="shared" si="131"/>
        <v>0</v>
      </c>
      <c r="BC650">
        <f t="shared" si="129"/>
        <v>0</v>
      </c>
      <c r="BD650">
        <f t="shared" si="129"/>
        <v>0</v>
      </c>
      <c r="BE650">
        <f t="shared" si="129"/>
        <v>0</v>
      </c>
      <c r="BF650">
        <f t="shared" si="129"/>
        <v>0</v>
      </c>
      <c r="BG650">
        <f t="shared" si="129"/>
        <v>0</v>
      </c>
      <c r="BH650">
        <f t="shared" si="129"/>
        <v>0</v>
      </c>
      <c r="BI650">
        <f t="shared" si="129"/>
        <v>0</v>
      </c>
      <c r="BJ650" s="16"/>
      <c r="BL650">
        <v>0</v>
      </c>
      <c r="BO650" s="16" cm="1">
        <f t="array" ref="BO650">INDEX($BK$21:$BK$70,_xlfn.XMATCH($A650,$BK$21:$BK$70,-1))</f>
        <v>840</v>
      </c>
      <c r="BP650" s="16" cm="1">
        <f t="array" ref="BP650">INDEX($BK$21:$BK$70,_xlfn.XMATCH($A650,$BK$21:$BK$70,1))</f>
        <v>1200</v>
      </c>
      <c r="BQ650" s="16" cm="1">
        <f t="array" ref="BQ650">INDEX($BL$21:$BL$70,_xlfn.XMATCH($A650,$BK$21:$BK$70,-1))</f>
        <v>0</v>
      </c>
      <c r="BR650" s="16" cm="1">
        <f t="array" ref="BR650">INDEX($BL$21:$BL$70,_xlfn.XMATCH($A650,$BK$21:$BK$70,1))</f>
        <v>0</v>
      </c>
      <c r="BS650">
        <f t="shared" si="124"/>
        <v>0</v>
      </c>
    </row>
    <row r="651" spans="1:71" x14ac:dyDescent="0.2">
      <c r="A651">
        <v>990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7.6269444276465663E-9</v>
      </c>
      <c r="L651">
        <v>0</v>
      </c>
      <c r="M651">
        <v>0</v>
      </c>
      <c r="N651">
        <v>4.9398648267406829E-6</v>
      </c>
      <c r="O651">
        <v>0</v>
      </c>
      <c r="P651">
        <v>0</v>
      </c>
      <c r="Q651">
        <v>7.4321710289591633E-6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4.1332426454051363E-5</v>
      </c>
      <c r="AE651">
        <v>0</v>
      </c>
      <c r="AG651">
        <v>990</v>
      </c>
      <c r="AH651">
        <f t="shared" si="132"/>
        <v>0</v>
      </c>
      <c r="AI651">
        <f t="shared" si="132"/>
        <v>0</v>
      </c>
      <c r="AJ651">
        <f t="shared" si="132"/>
        <v>0</v>
      </c>
      <c r="AK651">
        <f t="shared" si="132"/>
        <v>0</v>
      </c>
      <c r="AL651">
        <f t="shared" si="132"/>
        <v>0</v>
      </c>
      <c r="AM651">
        <f t="shared" si="132"/>
        <v>0</v>
      </c>
      <c r="AN651">
        <f t="shared" si="132"/>
        <v>0</v>
      </c>
      <c r="AO651">
        <f t="shared" si="132"/>
        <v>0</v>
      </c>
      <c r="AP651">
        <f t="shared" si="132"/>
        <v>0</v>
      </c>
      <c r="AQ651">
        <f t="shared" si="132"/>
        <v>0</v>
      </c>
      <c r="AR651">
        <f t="shared" si="132"/>
        <v>0</v>
      </c>
      <c r="AS651">
        <f t="shared" si="132"/>
        <v>0</v>
      </c>
      <c r="AT651">
        <f t="shared" si="132"/>
        <v>0</v>
      </c>
      <c r="AU651">
        <f t="shared" si="132"/>
        <v>0</v>
      </c>
      <c r="AV651">
        <f t="shared" si="132"/>
        <v>0</v>
      </c>
      <c r="AW651">
        <f t="shared" si="132"/>
        <v>0</v>
      </c>
      <c r="AX651">
        <f t="shared" si="131"/>
        <v>0</v>
      </c>
      <c r="AY651">
        <f t="shared" si="131"/>
        <v>0</v>
      </c>
      <c r="AZ651">
        <f t="shared" si="131"/>
        <v>0</v>
      </c>
      <c r="BA651">
        <f t="shared" si="131"/>
        <v>0</v>
      </c>
      <c r="BB651">
        <f t="shared" si="131"/>
        <v>0</v>
      </c>
      <c r="BC651">
        <f t="shared" si="129"/>
        <v>0</v>
      </c>
      <c r="BD651">
        <f t="shared" si="129"/>
        <v>0</v>
      </c>
      <c r="BE651">
        <f t="shared" si="129"/>
        <v>0</v>
      </c>
      <c r="BF651">
        <f t="shared" si="129"/>
        <v>0</v>
      </c>
      <c r="BG651">
        <f t="shared" si="129"/>
        <v>0</v>
      </c>
      <c r="BH651">
        <f t="shared" si="129"/>
        <v>0</v>
      </c>
      <c r="BI651">
        <f t="shared" si="129"/>
        <v>0</v>
      </c>
      <c r="BJ651" s="16"/>
      <c r="BL651">
        <v>0</v>
      </c>
      <c r="BO651" s="16" cm="1">
        <f t="array" ref="BO651">INDEX($BK$21:$BK$70,_xlfn.XMATCH($A651,$BK$21:$BK$70,-1))</f>
        <v>840</v>
      </c>
      <c r="BP651" s="16" cm="1">
        <f t="array" ref="BP651">INDEX($BK$21:$BK$70,_xlfn.XMATCH($A651,$BK$21:$BK$70,1))</f>
        <v>1200</v>
      </c>
      <c r="BQ651" s="16" cm="1">
        <f t="array" ref="BQ651">INDEX($BL$21:$BL$70,_xlfn.XMATCH($A651,$BK$21:$BK$70,-1))</f>
        <v>0</v>
      </c>
      <c r="BR651" s="16" cm="1">
        <f t="array" ref="BR651">INDEX($BL$21:$BL$70,_xlfn.XMATCH($A651,$BK$21:$BK$70,1))</f>
        <v>0</v>
      </c>
      <c r="BS651">
        <f t="shared" si="124"/>
        <v>0</v>
      </c>
    </row>
    <row r="652" spans="1:71" x14ac:dyDescent="0.2">
      <c r="A652">
        <v>991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1.91549741123666E-8</v>
      </c>
      <c r="L652">
        <v>0</v>
      </c>
      <c r="M652">
        <v>0</v>
      </c>
      <c r="N652">
        <v>2.8479537245404421E-6</v>
      </c>
      <c r="O652">
        <v>0</v>
      </c>
      <c r="P652">
        <v>0</v>
      </c>
      <c r="Q652">
        <v>7.8669180112128579E-6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4.4040630045772944E-5</v>
      </c>
      <c r="AE652">
        <v>0</v>
      </c>
      <c r="AG652">
        <v>991</v>
      </c>
      <c r="AH652">
        <f t="shared" si="132"/>
        <v>0</v>
      </c>
      <c r="AI652">
        <f t="shared" si="132"/>
        <v>0</v>
      </c>
      <c r="AJ652">
        <f t="shared" si="132"/>
        <v>0</v>
      </c>
      <c r="AK652">
        <f t="shared" si="132"/>
        <v>0</v>
      </c>
      <c r="AL652">
        <f t="shared" si="132"/>
        <v>0</v>
      </c>
      <c r="AM652">
        <f t="shared" si="132"/>
        <v>0</v>
      </c>
      <c r="AN652">
        <f t="shared" si="132"/>
        <v>0</v>
      </c>
      <c r="AO652">
        <f t="shared" si="132"/>
        <v>0</v>
      </c>
      <c r="AP652">
        <f t="shared" si="132"/>
        <v>0</v>
      </c>
      <c r="AQ652">
        <f t="shared" si="132"/>
        <v>0</v>
      </c>
      <c r="AR652">
        <f t="shared" si="132"/>
        <v>0</v>
      </c>
      <c r="AS652">
        <f t="shared" si="132"/>
        <v>0</v>
      </c>
      <c r="AT652">
        <f t="shared" si="132"/>
        <v>0</v>
      </c>
      <c r="AU652">
        <f t="shared" si="132"/>
        <v>0</v>
      </c>
      <c r="AV652">
        <f t="shared" si="132"/>
        <v>0</v>
      </c>
      <c r="AW652">
        <f t="shared" si="132"/>
        <v>0</v>
      </c>
      <c r="AX652">
        <f t="shared" si="131"/>
        <v>0</v>
      </c>
      <c r="AY652">
        <f t="shared" si="131"/>
        <v>0</v>
      </c>
      <c r="AZ652">
        <f t="shared" si="131"/>
        <v>0</v>
      </c>
      <c r="BA652">
        <f t="shared" si="131"/>
        <v>0</v>
      </c>
      <c r="BB652">
        <f t="shared" si="131"/>
        <v>0</v>
      </c>
      <c r="BC652">
        <f t="shared" si="129"/>
        <v>0</v>
      </c>
      <c r="BD652">
        <f t="shared" si="129"/>
        <v>0</v>
      </c>
      <c r="BE652">
        <f t="shared" si="129"/>
        <v>0</v>
      </c>
      <c r="BF652">
        <f t="shared" si="129"/>
        <v>0</v>
      </c>
      <c r="BG652">
        <f t="shared" si="129"/>
        <v>0</v>
      </c>
      <c r="BH652">
        <f t="shared" si="129"/>
        <v>0</v>
      </c>
      <c r="BI652">
        <f t="shared" si="129"/>
        <v>0</v>
      </c>
      <c r="BJ652" s="16"/>
      <c r="BL652">
        <v>0</v>
      </c>
      <c r="BO652" s="16" cm="1">
        <f t="array" ref="BO652">INDEX($BK$21:$BK$70,_xlfn.XMATCH($A652,$BK$21:$BK$70,-1))</f>
        <v>840</v>
      </c>
      <c r="BP652" s="16" cm="1">
        <f t="array" ref="BP652">INDEX($BK$21:$BK$70,_xlfn.XMATCH($A652,$BK$21:$BK$70,1))</f>
        <v>1200</v>
      </c>
      <c r="BQ652" s="16" cm="1">
        <f t="array" ref="BQ652">INDEX($BL$21:$BL$70,_xlfn.XMATCH($A652,$BK$21:$BK$70,-1))</f>
        <v>0</v>
      </c>
      <c r="BR652" s="16" cm="1">
        <f t="array" ref="BR652">INDEX($BL$21:$BL$70,_xlfn.XMATCH($A652,$BK$21:$BK$70,1))</f>
        <v>0</v>
      </c>
      <c r="BS652">
        <f t="shared" si="124"/>
        <v>0</v>
      </c>
    </row>
    <row r="653" spans="1:71" x14ac:dyDescent="0.2">
      <c r="A653">
        <v>992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8.16732758554752E-9</v>
      </c>
      <c r="L653">
        <v>0</v>
      </c>
      <c r="M653">
        <v>0</v>
      </c>
      <c r="N653">
        <v>2.8122926520126396E-6</v>
      </c>
      <c r="O653">
        <v>0</v>
      </c>
      <c r="P653">
        <v>0</v>
      </c>
      <c r="Q653">
        <v>8.5787534404221735E-6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3.421537467662753E-5</v>
      </c>
      <c r="AE653">
        <v>0</v>
      </c>
      <c r="AG653">
        <v>992</v>
      </c>
      <c r="AH653">
        <f t="shared" si="132"/>
        <v>0</v>
      </c>
      <c r="AI653">
        <f t="shared" si="132"/>
        <v>0</v>
      </c>
      <c r="AJ653">
        <f t="shared" si="132"/>
        <v>0</v>
      </c>
      <c r="AK653">
        <f t="shared" si="132"/>
        <v>0</v>
      </c>
      <c r="AL653">
        <f t="shared" si="132"/>
        <v>0</v>
      </c>
      <c r="AM653">
        <f t="shared" si="132"/>
        <v>0</v>
      </c>
      <c r="AN653">
        <f t="shared" si="132"/>
        <v>0</v>
      </c>
      <c r="AO653">
        <f t="shared" si="132"/>
        <v>0</v>
      </c>
      <c r="AP653">
        <f t="shared" si="132"/>
        <v>0</v>
      </c>
      <c r="AQ653">
        <f t="shared" si="132"/>
        <v>0</v>
      </c>
      <c r="AR653">
        <f t="shared" si="132"/>
        <v>0</v>
      </c>
      <c r="AS653">
        <f t="shared" si="132"/>
        <v>0</v>
      </c>
      <c r="AT653">
        <f t="shared" si="132"/>
        <v>0</v>
      </c>
      <c r="AU653">
        <f t="shared" si="132"/>
        <v>0</v>
      </c>
      <c r="AV653">
        <f t="shared" si="132"/>
        <v>0</v>
      </c>
      <c r="AW653">
        <f t="shared" si="132"/>
        <v>0</v>
      </c>
      <c r="AX653">
        <f t="shared" si="131"/>
        <v>0</v>
      </c>
      <c r="AY653">
        <f t="shared" si="131"/>
        <v>0</v>
      </c>
      <c r="AZ653">
        <f t="shared" si="131"/>
        <v>0</v>
      </c>
      <c r="BA653">
        <f t="shared" si="131"/>
        <v>0</v>
      </c>
      <c r="BB653">
        <f t="shared" si="131"/>
        <v>0</v>
      </c>
      <c r="BC653">
        <f t="shared" si="129"/>
        <v>0</v>
      </c>
      <c r="BD653">
        <f t="shared" si="129"/>
        <v>0</v>
      </c>
      <c r="BE653">
        <f t="shared" si="129"/>
        <v>0</v>
      </c>
      <c r="BF653">
        <f t="shared" si="129"/>
        <v>0</v>
      </c>
      <c r="BG653">
        <f t="shared" si="129"/>
        <v>0</v>
      </c>
      <c r="BH653">
        <f t="shared" si="129"/>
        <v>0</v>
      </c>
      <c r="BI653">
        <f t="shared" si="129"/>
        <v>0</v>
      </c>
      <c r="BJ653" s="16"/>
      <c r="BL653">
        <v>0</v>
      </c>
      <c r="BO653" s="16" cm="1">
        <f t="array" ref="BO653">INDEX($BK$21:$BK$70,_xlfn.XMATCH($A653,$BK$21:$BK$70,-1))</f>
        <v>840</v>
      </c>
      <c r="BP653" s="16" cm="1">
        <f t="array" ref="BP653">INDEX($BK$21:$BK$70,_xlfn.XMATCH($A653,$BK$21:$BK$70,1))</f>
        <v>1200</v>
      </c>
      <c r="BQ653" s="16" cm="1">
        <f t="array" ref="BQ653">INDEX($BL$21:$BL$70,_xlfn.XMATCH($A653,$BK$21:$BK$70,-1))</f>
        <v>0</v>
      </c>
      <c r="BR653" s="16" cm="1">
        <f t="array" ref="BR653">INDEX($BL$21:$BL$70,_xlfn.XMATCH($A653,$BK$21:$BK$70,1))</f>
        <v>0</v>
      </c>
      <c r="BS653">
        <f t="shared" si="124"/>
        <v>0</v>
      </c>
    </row>
    <row r="654" spans="1:71" x14ac:dyDescent="0.2">
      <c r="A654">
        <v>993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-1.8725409514857224E-9</v>
      </c>
      <c r="L654">
        <v>0</v>
      </c>
      <c r="M654">
        <v>0</v>
      </c>
      <c r="N654">
        <v>2.0459079769998702E-6</v>
      </c>
      <c r="O654">
        <v>0</v>
      </c>
      <c r="P654">
        <v>0</v>
      </c>
      <c r="Q654">
        <v>1.0140940186513281E-5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4.4024002073720763E-5</v>
      </c>
      <c r="AE654">
        <v>0</v>
      </c>
      <c r="AG654">
        <v>993</v>
      </c>
      <c r="AH654">
        <f t="shared" si="132"/>
        <v>0</v>
      </c>
      <c r="AI654">
        <f t="shared" si="132"/>
        <v>0</v>
      </c>
      <c r="AJ654">
        <f t="shared" si="132"/>
        <v>0</v>
      </c>
      <c r="AK654">
        <f t="shared" si="132"/>
        <v>0</v>
      </c>
      <c r="AL654">
        <f t="shared" si="132"/>
        <v>0</v>
      </c>
      <c r="AM654">
        <f t="shared" si="132"/>
        <v>0</v>
      </c>
      <c r="AN654">
        <f t="shared" si="132"/>
        <v>0</v>
      </c>
      <c r="AO654">
        <f t="shared" si="132"/>
        <v>0</v>
      </c>
      <c r="AP654">
        <f t="shared" si="132"/>
        <v>0</v>
      </c>
      <c r="AQ654">
        <f t="shared" si="132"/>
        <v>0</v>
      </c>
      <c r="AR654">
        <f t="shared" si="132"/>
        <v>0</v>
      </c>
      <c r="AS654">
        <f t="shared" si="132"/>
        <v>0</v>
      </c>
      <c r="AT654">
        <f t="shared" si="132"/>
        <v>0</v>
      </c>
      <c r="AU654">
        <f t="shared" si="132"/>
        <v>0</v>
      </c>
      <c r="AV654">
        <f t="shared" si="132"/>
        <v>0</v>
      </c>
      <c r="AW654">
        <f t="shared" si="132"/>
        <v>0</v>
      </c>
      <c r="AX654">
        <f t="shared" si="131"/>
        <v>0</v>
      </c>
      <c r="AY654">
        <f t="shared" si="131"/>
        <v>0</v>
      </c>
      <c r="AZ654">
        <f t="shared" si="131"/>
        <v>0</v>
      </c>
      <c r="BA654">
        <f t="shared" si="131"/>
        <v>0</v>
      </c>
      <c r="BB654">
        <f t="shared" si="131"/>
        <v>0</v>
      </c>
      <c r="BC654">
        <f t="shared" si="129"/>
        <v>0</v>
      </c>
      <c r="BD654">
        <f t="shared" si="129"/>
        <v>0</v>
      </c>
      <c r="BE654">
        <f t="shared" si="129"/>
        <v>0</v>
      </c>
      <c r="BF654">
        <f t="shared" si="129"/>
        <v>0</v>
      </c>
      <c r="BG654">
        <f t="shared" si="129"/>
        <v>0</v>
      </c>
      <c r="BH654">
        <f t="shared" si="129"/>
        <v>0</v>
      </c>
      <c r="BI654">
        <f t="shared" si="129"/>
        <v>0</v>
      </c>
      <c r="BJ654" s="16"/>
      <c r="BL654">
        <v>0</v>
      </c>
      <c r="BO654" s="16" cm="1">
        <f t="array" ref="BO654">INDEX($BK$21:$BK$70,_xlfn.XMATCH($A654,$BK$21:$BK$70,-1))</f>
        <v>840</v>
      </c>
      <c r="BP654" s="16" cm="1">
        <f t="array" ref="BP654">INDEX($BK$21:$BK$70,_xlfn.XMATCH($A654,$BK$21:$BK$70,1))</f>
        <v>1200</v>
      </c>
      <c r="BQ654" s="16" cm="1">
        <f t="array" ref="BQ654">INDEX($BL$21:$BL$70,_xlfn.XMATCH($A654,$BK$21:$BK$70,-1))</f>
        <v>0</v>
      </c>
      <c r="BR654" s="16" cm="1">
        <f t="array" ref="BR654">INDEX($BL$21:$BL$70,_xlfn.XMATCH($A654,$BK$21:$BK$70,1))</f>
        <v>0</v>
      </c>
      <c r="BS654">
        <f t="shared" si="124"/>
        <v>0</v>
      </c>
    </row>
    <row r="655" spans="1:71" x14ac:dyDescent="0.2">
      <c r="A655">
        <v>994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1.4015199349894872E-8</v>
      </c>
      <c r="L655">
        <v>0</v>
      </c>
      <c r="M655">
        <v>0</v>
      </c>
      <c r="N655">
        <v>2.1631317025507473E-6</v>
      </c>
      <c r="O655">
        <v>0</v>
      </c>
      <c r="P655">
        <v>0</v>
      </c>
      <c r="Q655">
        <v>6.0162403406866306E-6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3.5355171682843163E-5</v>
      </c>
      <c r="AE655">
        <v>0</v>
      </c>
      <c r="AG655">
        <v>994</v>
      </c>
      <c r="AH655">
        <f t="shared" si="132"/>
        <v>0</v>
      </c>
      <c r="AI655">
        <f t="shared" si="132"/>
        <v>0</v>
      </c>
      <c r="AJ655">
        <f t="shared" si="132"/>
        <v>0</v>
      </c>
      <c r="AK655">
        <f t="shared" si="132"/>
        <v>0</v>
      </c>
      <c r="AL655">
        <f t="shared" si="132"/>
        <v>0</v>
      </c>
      <c r="AM655">
        <f t="shared" si="132"/>
        <v>0</v>
      </c>
      <c r="AN655">
        <f t="shared" si="132"/>
        <v>0</v>
      </c>
      <c r="AO655">
        <f t="shared" si="132"/>
        <v>0</v>
      </c>
      <c r="AP655">
        <f t="shared" si="132"/>
        <v>0</v>
      </c>
      <c r="AQ655">
        <f t="shared" si="132"/>
        <v>0</v>
      </c>
      <c r="AR655">
        <f t="shared" si="132"/>
        <v>0</v>
      </c>
      <c r="AS655">
        <f t="shared" si="132"/>
        <v>0</v>
      </c>
      <c r="AT655">
        <f t="shared" si="132"/>
        <v>0</v>
      </c>
      <c r="AU655">
        <f t="shared" si="132"/>
        <v>0</v>
      </c>
      <c r="AV655">
        <f t="shared" si="132"/>
        <v>0</v>
      </c>
      <c r="AW655">
        <f t="shared" ref="AW655:BI682" si="134">Q655*$AE655</f>
        <v>0</v>
      </c>
      <c r="AX655">
        <f t="shared" si="134"/>
        <v>0</v>
      </c>
      <c r="AY655">
        <f t="shared" si="134"/>
        <v>0</v>
      </c>
      <c r="AZ655">
        <f t="shared" si="134"/>
        <v>0</v>
      </c>
      <c r="BA655">
        <f t="shared" si="134"/>
        <v>0</v>
      </c>
      <c r="BB655">
        <f t="shared" si="134"/>
        <v>0</v>
      </c>
      <c r="BC655">
        <f t="shared" si="129"/>
        <v>0</v>
      </c>
      <c r="BD655">
        <f t="shared" si="129"/>
        <v>0</v>
      </c>
      <c r="BE655">
        <f t="shared" si="129"/>
        <v>0</v>
      </c>
      <c r="BF655">
        <f t="shared" si="129"/>
        <v>0</v>
      </c>
      <c r="BG655">
        <f t="shared" si="129"/>
        <v>0</v>
      </c>
      <c r="BH655">
        <f t="shared" si="129"/>
        <v>0</v>
      </c>
      <c r="BI655">
        <f t="shared" si="129"/>
        <v>0</v>
      </c>
      <c r="BJ655" s="16"/>
      <c r="BL655">
        <v>0</v>
      </c>
      <c r="BO655" s="16" cm="1">
        <f t="array" ref="BO655">INDEX($BK$21:$BK$70,_xlfn.XMATCH($A655,$BK$21:$BK$70,-1))</f>
        <v>840</v>
      </c>
      <c r="BP655" s="16" cm="1">
        <f t="array" ref="BP655">INDEX($BK$21:$BK$70,_xlfn.XMATCH($A655,$BK$21:$BK$70,1))</f>
        <v>1200</v>
      </c>
      <c r="BQ655" s="16" cm="1">
        <f t="array" ref="BQ655">INDEX($BL$21:$BL$70,_xlfn.XMATCH($A655,$BK$21:$BK$70,-1))</f>
        <v>0</v>
      </c>
      <c r="BR655" s="16" cm="1">
        <f t="array" ref="BR655">INDEX($BL$21:$BL$70,_xlfn.XMATCH($A655,$BK$21:$BK$70,1))</f>
        <v>0</v>
      </c>
      <c r="BS655">
        <f t="shared" si="124"/>
        <v>0</v>
      </c>
    </row>
    <row r="656" spans="1:71" x14ac:dyDescent="0.2">
      <c r="A656">
        <v>995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5.871073603818239E-8</v>
      </c>
      <c r="L656">
        <v>0</v>
      </c>
      <c r="M656">
        <v>0</v>
      </c>
      <c r="N656">
        <v>2.2252919606954362E-6</v>
      </c>
      <c r="O656">
        <v>0</v>
      </c>
      <c r="P656">
        <v>0</v>
      </c>
      <c r="Q656">
        <v>7.8837568953819456E-6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3.9345497131582784E-5</v>
      </c>
      <c r="AE656">
        <v>0</v>
      </c>
      <c r="AG656">
        <v>995</v>
      </c>
      <c r="AH656">
        <f t="shared" ref="AH656:AW671" si="135">B656*$AE656</f>
        <v>0</v>
      </c>
      <c r="AI656">
        <f t="shared" si="135"/>
        <v>0</v>
      </c>
      <c r="AJ656">
        <f t="shared" si="135"/>
        <v>0</v>
      </c>
      <c r="AK656">
        <f t="shared" si="135"/>
        <v>0</v>
      </c>
      <c r="AL656">
        <f t="shared" si="135"/>
        <v>0</v>
      </c>
      <c r="AM656">
        <f t="shared" si="135"/>
        <v>0</v>
      </c>
      <c r="AN656">
        <f t="shared" si="135"/>
        <v>0</v>
      </c>
      <c r="AO656">
        <f t="shared" si="135"/>
        <v>0</v>
      </c>
      <c r="AP656">
        <f t="shared" si="135"/>
        <v>0</v>
      </c>
      <c r="AQ656">
        <f t="shared" si="135"/>
        <v>0</v>
      </c>
      <c r="AR656">
        <f t="shared" si="135"/>
        <v>0</v>
      </c>
      <c r="AS656">
        <f t="shared" si="135"/>
        <v>0</v>
      </c>
      <c r="AT656">
        <f t="shared" si="135"/>
        <v>0</v>
      </c>
      <c r="AU656">
        <f t="shared" si="135"/>
        <v>0</v>
      </c>
      <c r="AV656">
        <f t="shared" si="135"/>
        <v>0</v>
      </c>
      <c r="AW656">
        <f t="shared" si="135"/>
        <v>0</v>
      </c>
      <c r="AX656">
        <f t="shared" si="134"/>
        <v>0</v>
      </c>
      <c r="AY656">
        <f t="shared" si="134"/>
        <v>0</v>
      </c>
      <c r="AZ656">
        <f t="shared" si="134"/>
        <v>0</v>
      </c>
      <c r="BA656">
        <f t="shared" si="134"/>
        <v>0</v>
      </c>
      <c r="BB656">
        <f t="shared" si="134"/>
        <v>0</v>
      </c>
      <c r="BC656">
        <f t="shared" si="129"/>
        <v>0</v>
      </c>
      <c r="BD656">
        <f t="shared" si="129"/>
        <v>0</v>
      </c>
      <c r="BE656">
        <f t="shared" si="129"/>
        <v>0</v>
      </c>
      <c r="BF656">
        <f t="shared" si="129"/>
        <v>0</v>
      </c>
      <c r="BG656">
        <f t="shared" si="129"/>
        <v>0</v>
      </c>
      <c r="BH656">
        <f t="shared" si="129"/>
        <v>0</v>
      </c>
      <c r="BI656">
        <f t="shared" si="129"/>
        <v>0</v>
      </c>
      <c r="BJ656" s="16"/>
      <c r="BL656">
        <v>0</v>
      </c>
      <c r="BO656" s="16" cm="1">
        <f t="array" ref="BO656">INDEX($BK$21:$BK$70,_xlfn.XMATCH($A656,$BK$21:$BK$70,-1))</f>
        <v>840</v>
      </c>
      <c r="BP656" s="16" cm="1">
        <f t="array" ref="BP656">INDEX($BK$21:$BK$70,_xlfn.XMATCH($A656,$BK$21:$BK$70,1))</f>
        <v>1200</v>
      </c>
      <c r="BQ656" s="16" cm="1">
        <f t="array" ref="BQ656">INDEX($BL$21:$BL$70,_xlfn.XMATCH($A656,$BK$21:$BK$70,-1))</f>
        <v>0</v>
      </c>
      <c r="BR656" s="16" cm="1">
        <f t="array" ref="BR656">INDEX($BL$21:$BL$70,_xlfn.XMATCH($A656,$BK$21:$BK$70,1))</f>
        <v>0</v>
      </c>
      <c r="BS656">
        <f t="shared" si="124"/>
        <v>0</v>
      </c>
    </row>
    <row r="657" spans="1:71" x14ac:dyDescent="0.2">
      <c r="A657">
        <v>996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8.4582562899383729E-9</v>
      </c>
      <c r="L657">
        <v>0</v>
      </c>
      <c r="M657">
        <v>0</v>
      </c>
      <c r="N657">
        <v>1.7754488474707636E-6</v>
      </c>
      <c r="O657">
        <v>0</v>
      </c>
      <c r="P657">
        <v>0</v>
      </c>
      <c r="Q657">
        <v>8.4545686231042305E-6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4.0757188255289798E-5</v>
      </c>
      <c r="AE657">
        <v>0</v>
      </c>
      <c r="AG657">
        <v>996</v>
      </c>
      <c r="AH657">
        <f t="shared" si="135"/>
        <v>0</v>
      </c>
      <c r="AI657">
        <f t="shared" si="135"/>
        <v>0</v>
      </c>
      <c r="AJ657">
        <f t="shared" si="135"/>
        <v>0</v>
      </c>
      <c r="AK657">
        <f t="shared" si="135"/>
        <v>0</v>
      </c>
      <c r="AL657">
        <f t="shared" si="135"/>
        <v>0</v>
      </c>
      <c r="AM657">
        <f t="shared" si="135"/>
        <v>0</v>
      </c>
      <c r="AN657">
        <f t="shared" si="135"/>
        <v>0</v>
      </c>
      <c r="AO657">
        <f t="shared" si="135"/>
        <v>0</v>
      </c>
      <c r="AP657">
        <f t="shared" si="135"/>
        <v>0</v>
      </c>
      <c r="AQ657">
        <f t="shared" si="135"/>
        <v>0</v>
      </c>
      <c r="AR657">
        <f t="shared" si="135"/>
        <v>0</v>
      </c>
      <c r="AS657">
        <f t="shared" si="135"/>
        <v>0</v>
      </c>
      <c r="AT657">
        <f t="shared" si="135"/>
        <v>0</v>
      </c>
      <c r="AU657">
        <f t="shared" si="135"/>
        <v>0</v>
      </c>
      <c r="AV657">
        <f t="shared" si="135"/>
        <v>0</v>
      </c>
      <c r="AW657">
        <f t="shared" si="135"/>
        <v>0</v>
      </c>
      <c r="AX657">
        <f t="shared" si="134"/>
        <v>0</v>
      </c>
      <c r="AY657">
        <f t="shared" si="134"/>
        <v>0</v>
      </c>
      <c r="AZ657">
        <f t="shared" si="134"/>
        <v>0</v>
      </c>
      <c r="BA657">
        <f t="shared" si="134"/>
        <v>0</v>
      </c>
      <c r="BB657">
        <f t="shared" si="134"/>
        <v>0</v>
      </c>
      <c r="BC657">
        <f t="shared" si="129"/>
        <v>0</v>
      </c>
      <c r="BD657">
        <f t="shared" si="129"/>
        <v>0</v>
      </c>
      <c r="BE657">
        <f t="shared" si="129"/>
        <v>0</v>
      </c>
      <c r="BF657">
        <f t="shared" si="129"/>
        <v>0</v>
      </c>
      <c r="BG657">
        <f t="shared" si="129"/>
        <v>0</v>
      </c>
      <c r="BH657">
        <f t="shared" si="129"/>
        <v>0</v>
      </c>
      <c r="BI657">
        <f t="shared" si="129"/>
        <v>0</v>
      </c>
      <c r="BJ657" s="16"/>
      <c r="BL657">
        <v>0</v>
      </c>
      <c r="BO657" s="16" cm="1">
        <f t="array" ref="BO657">INDEX($BK$21:$BK$70,_xlfn.XMATCH($A657,$BK$21:$BK$70,-1))</f>
        <v>840</v>
      </c>
      <c r="BP657" s="16" cm="1">
        <f t="array" ref="BP657">INDEX($BK$21:$BK$70,_xlfn.XMATCH($A657,$BK$21:$BK$70,1))</f>
        <v>1200</v>
      </c>
      <c r="BQ657" s="16" cm="1">
        <f t="array" ref="BQ657">INDEX($BL$21:$BL$70,_xlfn.XMATCH($A657,$BK$21:$BK$70,-1))</f>
        <v>0</v>
      </c>
      <c r="BR657" s="16" cm="1">
        <f t="array" ref="BR657">INDEX($BL$21:$BL$70,_xlfn.XMATCH($A657,$BK$21:$BK$70,1))</f>
        <v>0</v>
      </c>
      <c r="BS657">
        <f t="shared" si="124"/>
        <v>0</v>
      </c>
    </row>
    <row r="658" spans="1:71" x14ac:dyDescent="0.2">
      <c r="A658">
        <v>997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4.5420788153635942E-9</v>
      </c>
      <c r="L658">
        <v>0</v>
      </c>
      <c r="M658">
        <v>0</v>
      </c>
      <c r="N658">
        <v>2.2198487520537859E-6</v>
      </c>
      <c r="O658">
        <v>0</v>
      </c>
      <c r="P658">
        <v>0</v>
      </c>
      <c r="Q658">
        <v>9.4350635648529834E-6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4.4325428732008479E-5</v>
      </c>
      <c r="AE658">
        <v>0</v>
      </c>
      <c r="AG658">
        <v>997</v>
      </c>
      <c r="AH658">
        <f t="shared" si="135"/>
        <v>0</v>
      </c>
      <c r="AI658">
        <f t="shared" si="135"/>
        <v>0</v>
      </c>
      <c r="AJ658">
        <f t="shared" si="135"/>
        <v>0</v>
      </c>
      <c r="AK658">
        <f t="shared" si="135"/>
        <v>0</v>
      </c>
      <c r="AL658">
        <f t="shared" si="135"/>
        <v>0</v>
      </c>
      <c r="AM658">
        <f t="shared" si="135"/>
        <v>0</v>
      </c>
      <c r="AN658">
        <f t="shared" si="135"/>
        <v>0</v>
      </c>
      <c r="AO658">
        <f t="shared" si="135"/>
        <v>0</v>
      </c>
      <c r="AP658">
        <f t="shared" si="135"/>
        <v>0</v>
      </c>
      <c r="AQ658">
        <f t="shared" si="135"/>
        <v>0</v>
      </c>
      <c r="AR658">
        <f t="shared" si="135"/>
        <v>0</v>
      </c>
      <c r="AS658">
        <f t="shared" si="135"/>
        <v>0</v>
      </c>
      <c r="AT658">
        <f t="shared" si="135"/>
        <v>0</v>
      </c>
      <c r="AU658">
        <f t="shared" si="135"/>
        <v>0</v>
      </c>
      <c r="AV658">
        <f t="shared" si="135"/>
        <v>0</v>
      </c>
      <c r="AW658">
        <f t="shared" si="135"/>
        <v>0</v>
      </c>
      <c r="AX658">
        <f t="shared" si="134"/>
        <v>0</v>
      </c>
      <c r="AY658">
        <f t="shared" si="134"/>
        <v>0</v>
      </c>
      <c r="AZ658">
        <f t="shared" si="134"/>
        <v>0</v>
      </c>
      <c r="BA658">
        <f t="shared" si="134"/>
        <v>0</v>
      </c>
      <c r="BB658">
        <f t="shared" si="134"/>
        <v>0</v>
      </c>
      <c r="BC658">
        <f t="shared" si="129"/>
        <v>0</v>
      </c>
      <c r="BD658">
        <f t="shared" si="129"/>
        <v>0</v>
      </c>
      <c r="BE658">
        <f t="shared" si="129"/>
        <v>0</v>
      </c>
      <c r="BF658">
        <f t="shared" si="129"/>
        <v>0</v>
      </c>
      <c r="BG658">
        <f t="shared" si="129"/>
        <v>0</v>
      </c>
      <c r="BH658">
        <f t="shared" si="129"/>
        <v>0</v>
      </c>
      <c r="BI658">
        <f t="shared" si="129"/>
        <v>0</v>
      </c>
      <c r="BJ658" s="16"/>
      <c r="BL658">
        <v>0</v>
      </c>
      <c r="BO658" s="16" cm="1">
        <f t="array" ref="BO658">INDEX($BK$21:$BK$70,_xlfn.XMATCH($A658,$BK$21:$BK$70,-1))</f>
        <v>840</v>
      </c>
      <c r="BP658" s="16" cm="1">
        <f t="array" ref="BP658">INDEX($BK$21:$BK$70,_xlfn.XMATCH($A658,$BK$21:$BK$70,1))</f>
        <v>1200</v>
      </c>
      <c r="BQ658" s="16" cm="1">
        <f t="array" ref="BQ658">INDEX($BL$21:$BL$70,_xlfn.XMATCH($A658,$BK$21:$BK$70,-1))</f>
        <v>0</v>
      </c>
      <c r="BR658" s="16" cm="1">
        <f t="array" ref="BR658">INDEX($BL$21:$BL$70,_xlfn.XMATCH($A658,$BK$21:$BK$70,1))</f>
        <v>0</v>
      </c>
      <c r="BS658">
        <f t="shared" si="124"/>
        <v>0</v>
      </c>
    </row>
    <row r="659" spans="1:71" x14ac:dyDescent="0.2">
      <c r="A659">
        <v>998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1.0194505324839841E-8</v>
      </c>
      <c r="L659">
        <v>0</v>
      </c>
      <c r="M659">
        <v>0</v>
      </c>
      <c r="N659">
        <v>1.7006182229109463E-6</v>
      </c>
      <c r="O659">
        <v>0</v>
      </c>
      <c r="P659">
        <v>0</v>
      </c>
      <c r="Q659">
        <v>9.0856855307645827E-6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3.5763690277323869E-5</v>
      </c>
      <c r="AE659">
        <v>0</v>
      </c>
      <c r="AG659">
        <v>998</v>
      </c>
      <c r="AH659">
        <f t="shared" si="135"/>
        <v>0</v>
      </c>
      <c r="AI659">
        <f t="shared" si="135"/>
        <v>0</v>
      </c>
      <c r="AJ659">
        <f t="shared" si="135"/>
        <v>0</v>
      </c>
      <c r="AK659">
        <f t="shared" si="135"/>
        <v>0</v>
      </c>
      <c r="AL659">
        <f t="shared" si="135"/>
        <v>0</v>
      </c>
      <c r="AM659">
        <f t="shared" si="135"/>
        <v>0</v>
      </c>
      <c r="AN659">
        <f t="shared" si="135"/>
        <v>0</v>
      </c>
      <c r="AO659">
        <f t="shared" si="135"/>
        <v>0</v>
      </c>
      <c r="AP659">
        <f t="shared" si="135"/>
        <v>0</v>
      </c>
      <c r="AQ659">
        <f t="shared" si="135"/>
        <v>0</v>
      </c>
      <c r="AR659">
        <f t="shared" si="135"/>
        <v>0</v>
      </c>
      <c r="AS659">
        <f t="shared" si="135"/>
        <v>0</v>
      </c>
      <c r="AT659">
        <f t="shared" si="135"/>
        <v>0</v>
      </c>
      <c r="AU659">
        <f t="shared" si="135"/>
        <v>0</v>
      </c>
      <c r="AV659">
        <f t="shared" si="135"/>
        <v>0</v>
      </c>
      <c r="AW659">
        <f t="shared" si="135"/>
        <v>0</v>
      </c>
      <c r="AX659">
        <f t="shared" si="134"/>
        <v>0</v>
      </c>
      <c r="AY659">
        <f t="shared" si="134"/>
        <v>0</v>
      </c>
      <c r="AZ659">
        <f t="shared" si="134"/>
        <v>0</v>
      </c>
      <c r="BA659">
        <f t="shared" si="134"/>
        <v>0</v>
      </c>
      <c r="BB659">
        <f t="shared" si="134"/>
        <v>0</v>
      </c>
      <c r="BC659">
        <f t="shared" si="129"/>
        <v>0</v>
      </c>
      <c r="BD659">
        <f t="shared" si="129"/>
        <v>0</v>
      </c>
      <c r="BE659">
        <f t="shared" si="129"/>
        <v>0</v>
      </c>
      <c r="BF659">
        <f t="shared" si="129"/>
        <v>0</v>
      </c>
      <c r="BG659">
        <f t="shared" si="129"/>
        <v>0</v>
      </c>
      <c r="BH659">
        <f t="shared" si="129"/>
        <v>0</v>
      </c>
      <c r="BI659">
        <f t="shared" si="129"/>
        <v>0</v>
      </c>
      <c r="BJ659" s="16"/>
      <c r="BL659">
        <v>0</v>
      </c>
      <c r="BO659" s="16" cm="1">
        <f t="array" ref="BO659">INDEX($BK$21:$BK$70,_xlfn.XMATCH($A659,$BK$21:$BK$70,-1))</f>
        <v>840</v>
      </c>
      <c r="BP659" s="16" cm="1">
        <f t="array" ref="BP659">INDEX($BK$21:$BK$70,_xlfn.XMATCH($A659,$BK$21:$BK$70,1))</f>
        <v>1200</v>
      </c>
      <c r="BQ659" s="16" cm="1">
        <f t="array" ref="BQ659">INDEX($BL$21:$BL$70,_xlfn.XMATCH($A659,$BK$21:$BK$70,-1))</f>
        <v>0</v>
      </c>
      <c r="BR659" s="16" cm="1">
        <f t="array" ref="BR659">INDEX($BL$21:$BL$70,_xlfn.XMATCH($A659,$BK$21:$BK$70,1))</f>
        <v>0</v>
      </c>
      <c r="BS659">
        <f t="shared" si="124"/>
        <v>0</v>
      </c>
    </row>
    <row r="660" spans="1:71" x14ac:dyDescent="0.2">
      <c r="A660">
        <v>999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1.0503741431313236E-8</v>
      </c>
      <c r="L660">
        <v>0</v>
      </c>
      <c r="M660">
        <v>0</v>
      </c>
      <c r="N660">
        <v>2.1495491307039141E-6</v>
      </c>
      <c r="O660">
        <v>0</v>
      </c>
      <c r="P660">
        <v>0</v>
      </c>
      <c r="Q660">
        <v>7.4532857625980579E-6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4.2442006489711097E-5</v>
      </c>
      <c r="AE660">
        <v>0</v>
      </c>
      <c r="AG660">
        <v>999</v>
      </c>
      <c r="AH660">
        <f t="shared" si="135"/>
        <v>0</v>
      </c>
      <c r="AI660">
        <f t="shared" si="135"/>
        <v>0</v>
      </c>
      <c r="AJ660">
        <f t="shared" si="135"/>
        <v>0</v>
      </c>
      <c r="AK660">
        <f t="shared" si="135"/>
        <v>0</v>
      </c>
      <c r="AL660">
        <f t="shared" si="135"/>
        <v>0</v>
      </c>
      <c r="AM660">
        <f t="shared" si="135"/>
        <v>0</v>
      </c>
      <c r="AN660">
        <f t="shared" si="135"/>
        <v>0</v>
      </c>
      <c r="AO660">
        <f t="shared" si="135"/>
        <v>0</v>
      </c>
      <c r="AP660">
        <f t="shared" si="135"/>
        <v>0</v>
      </c>
      <c r="AQ660">
        <f t="shared" si="135"/>
        <v>0</v>
      </c>
      <c r="AR660">
        <f t="shared" si="135"/>
        <v>0</v>
      </c>
      <c r="AS660">
        <f t="shared" si="135"/>
        <v>0</v>
      </c>
      <c r="AT660">
        <f t="shared" si="135"/>
        <v>0</v>
      </c>
      <c r="AU660">
        <f t="shared" si="135"/>
        <v>0</v>
      </c>
      <c r="AV660">
        <f t="shared" si="135"/>
        <v>0</v>
      </c>
      <c r="AW660">
        <f t="shared" si="135"/>
        <v>0</v>
      </c>
      <c r="AX660">
        <f t="shared" si="134"/>
        <v>0</v>
      </c>
      <c r="AY660">
        <f t="shared" si="134"/>
        <v>0</v>
      </c>
      <c r="AZ660">
        <f t="shared" si="134"/>
        <v>0</v>
      </c>
      <c r="BA660">
        <f t="shared" si="134"/>
        <v>0</v>
      </c>
      <c r="BB660">
        <f t="shared" si="134"/>
        <v>0</v>
      </c>
      <c r="BC660">
        <f t="shared" si="129"/>
        <v>0</v>
      </c>
      <c r="BD660">
        <f t="shared" si="129"/>
        <v>0</v>
      </c>
      <c r="BE660">
        <f t="shared" si="129"/>
        <v>0</v>
      </c>
      <c r="BF660">
        <f t="shared" si="129"/>
        <v>0</v>
      </c>
      <c r="BG660">
        <f t="shared" si="129"/>
        <v>0</v>
      </c>
      <c r="BH660">
        <f t="shared" si="129"/>
        <v>0</v>
      </c>
      <c r="BI660">
        <f t="shared" si="129"/>
        <v>0</v>
      </c>
      <c r="BJ660" s="16"/>
      <c r="BL660">
        <v>0</v>
      </c>
      <c r="BO660" s="16" cm="1">
        <f t="array" ref="BO660">INDEX($BK$21:$BK$70,_xlfn.XMATCH($A660,$BK$21:$BK$70,-1))</f>
        <v>840</v>
      </c>
      <c r="BP660" s="16" cm="1">
        <f t="array" ref="BP660">INDEX($BK$21:$BK$70,_xlfn.XMATCH($A660,$BK$21:$BK$70,1))</f>
        <v>1200</v>
      </c>
      <c r="BQ660" s="16" cm="1">
        <f t="array" ref="BQ660">INDEX($BL$21:$BL$70,_xlfn.XMATCH($A660,$BK$21:$BK$70,-1))</f>
        <v>0</v>
      </c>
      <c r="BR660" s="16" cm="1">
        <f t="array" ref="BR660">INDEX($BL$21:$BL$70,_xlfn.XMATCH($A660,$BK$21:$BK$70,1))</f>
        <v>0</v>
      </c>
      <c r="BS660">
        <f t="shared" si="124"/>
        <v>0</v>
      </c>
    </row>
    <row r="661" spans="1:71" x14ac:dyDescent="0.2">
      <c r="A661">
        <v>1000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6.1792576685474876E-9</v>
      </c>
      <c r="L661">
        <v>0</v>
      </c>
      <c r="M661">
        <v>0</v>
      </c>
      <c r="N661">
        <v>1.4000711583215194E-6</v>
      </c>
      <c r="O661">
        <v>0</v>
      </c>
      <c r="P661">
        <v>0</v>
      </c>
      <c r="Q661">
        <v>6.8076365771243706E-6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3.0706610744871974E-5</v>
      </c>
      <c r="AE661">
        <v>0</v>
      </c>
      <c r="AG661">
        <v>1000</v>
      </c>
      <c r="AH661">
        <f t="shared" si="135"/>
        <v>0</v>
      </c>
      <c r="AI661">
        <f t="shared" si="135"/>
        <v>0</v>
      </c>
      <c r="AJ661">
        <f t="shared" si="135"/>
        <v>0</v>
      </c>
      <c r="AK661">
        <f t="shared" si="135"/>
        <v>0</v>
      </c>
      <c r="AL661">
        <f t="shared" si="135"/>
        <v>0</v>
      </c>
      <c r="AM661">
        <f t="shared" si="135"/>
        <v>0</v>
      </c>
      <c r="AN661">
        <f t="shared" si="135"/>
        <v>0</v>
      </c>
      <c r="AO661">
        <f t="shared" si="135"/>
        <v>0</v>
      </c>
      <c r="AP661">
        <f t="shared" si="135"/>
        <v>0</v>
      </c>
      <c r="AQ661">
        <f t="shared" si="135"/>
        <v>0</v>
      </c>
      <c r="AR661">
        <f t="shared" si="135"/>
        <v>0</v>
      </c>
      <c r="AS661">
        <f t="shared" si="135"/>
        <v>0</v>
      </c>
      <c r="AT661">
        <f t="shared" si="135"/>
        <v>0</v>
      </c>
      <c r="AU661">
        <f t="shared" si="135"/>
        <v>0</v>
      </c>
      <c r="AV661">
        <f t="shared" si="135"/>
        <v>0</v>
      </c>
      <c r="AW661">
        <f t="shared" si="135"/>
        <v>0</v>
      </c>
      <c r="AX661">
        <f t="shared" si="134"/>
        <v>0</v>
      </c>
      <c r="AY661">
        <f t="shared" si="134"/>
        <v>0</v>
      </c>
      <c r="AZ661">
        <f t="shared" si="134"/>
        <v>0</v>
      </c>
      <c r="BA661">
        <f t="shared" si="134"/>
        <v>0</v>
      </c>
      <c r="BB661">
        <f t="shared" si="134"/>
        <v>0</v>
      </c>
      <c r="BC661">
        <f t="shared" si="129"/>
        <v>0</v>
      </c>
      <c r="BD661">
        <f t="shared" si="129"/>
        <v>0</v>
      </c>
      <c r="BE661">
        <f t="shared" si="129"/>
        <v>0</v>
      </c>
      <c r="BF661">
        <f t="shared" si="129"/>
        <v>0</v>
      </c>
      <c r="BG661">
        <f t="shared" si="129"/>
        <v>0</v>
      </c>
      <c r="BH661">
        <f t="shared" si="129"/>
        <v>0</v>
      </c>
      <c r="BI661">
        <f t="shared" si="129"/>
        <v>0</v>
      </c>
      <c r="BJ661" s="16"/>
      <c r="BL661">
        <v>0</v>
      </c>
      <c r="BO661" s="16" cm="1">
        <f t="array" ref="BO661">INDEX($BK$21:$BK$70,_xlfn.XMATCH($A661,$BK$21:$BK$70,-1))</f>
        <v>840</v>
      </c>
      <c r="BP661" s="16" cm="1">
        <f t="array" ref="BP661">INDEX($BK$21:$BK$70,_xlfn.XMATCH($A661,$BK$21:$BK$70,1))</f>
        <v>1200</v>
      </c>
      <c r="BQ661" s="16" cm="1">
        <f t="array" ref="BQ661">INDEX($BL$21:$BL$70,_xlfn.XMATCH($A661,$BK$21:$BK$70,-1))</f>
        <v>0</v>
      </c>
      <c r="BR661" s="16" cm="1">
        <f t="array" ref="BR661">INDEX($BL$21:$BL$70,_xlfn.XMATCH($A661,$BK$21:$BK$70,1))</f>
        <v>0</v>
      </c>
      <c r="BS661">
        <f t="shared" ref="BS661:BS724" si="136">IF(BO661=BP661,BQ661,($A661-BO661)/(BP661-BO661)*(BR661-BQ661)+BQ661)</f>
        <v>0</v>
      </c>
    </row>
    <row r="662" spans="1:71" x14ac:dyDescent="0.2">
      <c r="A662">
        <v>1001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8.0886805572435135E-9</v>
      </c>
      <c r="L662">
        <v>0</v>
      </c>
      <c r="M662">
        <v>0</v>
      </c>
      <c r="N662">
        <v>1.6436044412343449E-6</v>
      </c>
      <c r="O662">
        <v>0</v>
      </c>
      <c r="P662">
        <v>0</v>
      </c>
      <c r="Q662">
        <v>1.0540959452922656E-5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5.2555561950294797E-5</v>
      </c>
      <c r="AE662">
        <v>0</v>
      </c>
      <c r="AG662">
        <v>1001</v>
      </c>
      <c r="AH662">
        <f t="shared" si="135"/>
        <v>0</v>
      </c>
      <c r="AI662">
        <f t="shared" si="135"/>
        <v>0</v>
      </c>
      <c r="AJ662">
        <f t="shared" si="135"/>
        <v>0</v>
      </c>
      <c r="AK662">
        <f t="shared" si="135"/>
        <v>0</v>
      </c>
      <c r="AL662">
        <f t="shared" si="135"/>
        <v>0</v>
      </c>
      <c r="AM662">
        <f t="shared" si="135"/>
        <v>0</v>
      </c>
      <c r="AN662">
        <f t="shared" si="135"/>
        <v>0</v>
      </c>
      <c r="AO662">
        <f t="shared" si="135"/>
        <v>0</v>
      </c>
      <c r="AP662">
        <f t="shared" si="135"/>
        <v>0</v>
      </c>
      <c r="AQ662">
        <f t="shared" si="135"/>
        <v>0</v>
      </c>
      <c r="AR662">
        <f t="shared" si="135"/>
        <v>0</v>
      </c>
      <c r="AS662">
        <f t="shared" si="135"/>
        <v>0</v>
      </c>
      <c r="AT662">
        <f t="shared" si="135"/>
        <v>0</v>
      </c>
      <c r="AU662">
        <f t="shared" si="135"/>
        <v>0</v>
      </c>
      <c r="AV662">
        <f t="shared" si="135"/>
        <v>0</v>
      </c>
      <c r="AW662">
        <f t="shared" si="135"/>
        <v>0</v>
      </c>
      <c r="AX662">
        <f t="shared" si="134"/>
        <v>0</v>
      </c>
      <c r="AY662">
        <f t="shared" si="134"/>
        <v>0</v>
      </c>
      <c r="AZ662">
        <f t="shared" si="134"/>
        <v>0</v>
      </c>
      <c r="BA662">
        <f t="shared" si="134"/>
        <v>0</v>
      </c>
      <c r="BB662">
        <f t="shared" si="134"/>
        <v>0</v>
      </c>
      <c r="BC662">
        <f t="shared" si="129"/>
        <v>0</v>
      </c>
      <c r="BD662">
        <f t="shared" si="129"/>
        <v>0</v>
      </c>
      <c r="BE662">
        <f t="shared" si="129"/>
        <v>0</v>
      </c>
      <c r="BF662">
        <f t="shared" si="129"/>
        <v>0</v>
      </c>
      <c r="BG662">
        <f t="shared" si="129"/>
        <v>0</v>
      </c>
      <c r="BH662">
        <f t="shared" si="129"/>
        <v>0</v>
      </c>
      <c r="BI662">
        <f t="shared" si="129"/>
        <v>0</v>
      </c>
      <c r="BJ662" s="16"/>
      <c r="BL662">
        <v>0</v>
      </c>
      <c r="BO662" s="16" cm="1">
        <f t="array" ref="BO662">INDEX($BK$21:$BK$70,_xlfn.XMATCH($A662,$BK$21:$BK$70,-1))</f>
        <v>840</v>
      </c>
      <c r="BP662" s="16" cm="1">
        <f t="array" ref="BP662">INDEX($BK$21:$BK$70,_xlfn.XMATCH($A662,$BK$21:$BK$70,1))</f>
        <v>1200</v>
      </c>
      <c r="BQ662" s="16" cm="1">
        <f t="array" ref="BQ662">INDEX($BL$21:$BL$70,_xlfn.XMATCH($A662,$BK$21:$BK$70,-1))</f>
        <v>0</v>
      </c>
      <c r="BR662" s="16" cm="1">
        <f t="array" ref="BR662">INDEX($BL$21:$BL$70,_xlfn.XMATCH($A662,$BK$21:$BK$70,1))</f>
        <v>0</v>
      </c>
      <c r="BS662">
        <f t="shared" si="136"/>
        <v>0</v>
      </c>
    </row>
    <row r="663" spans="1:71" x14ac:dyDescent="0.2">
      <c r="A663">
        <v>1002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6.8750000013101444E-9</v>
      </c>
      <c r="L663">
        <v>0</v>
      </c>
      <c r="M663">
        <v>0</v>
      </c>
      <c r="N663">
        <v>3.7437456813241043E-6</v>
      </c>
      <c r="O663">
        <v>0</v>
      </c>
      <c r="P663">
        <v>0</v>
      </c>
      <c r="Q663">
        <v>1.006417322780202E-5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4.1374728943944994E-5</v>
      </c>
      <c r="AE663">
        <v>0</v>
      </c>
      <c r="AG663">
        <v>1002</v>
      </c>
      <c r="AH663">
        <f t="shared" si="135"/>
        <v>0</v>
      </c>
      <c r="AI663">
        <f t="shared" si="135"/>
        <v>0</v>
      </c>
      <c r="AJ663">
        <f t="shared" si="135"/>
        <v>0</v>
      </c>
      <c r="AK663">
        <f t="shared" si="135"/>
        <v>0</v>
      </c>
      <c r="AL663">
        <f t="shared" si="135"/>
        <v>0</v>
      </c>
      <c r="AM663">
        <f t="shared" si="135"/>
        <v>0</v>
      </c>
      <c r="AN663">
        <f t="shared" si="135"/>
        <v>0</v>
      </c>
      <c r="AO663">
        <f t="shared" si="135"/>
        <v>0</v>
      </c>
      <c r="AP663">
        <f t="shared" si="135"/>
        <v>0</v>
      </c>
      <c r="AQ663">
        <f t="shared" si="135"/>
        <v>0</v>
      </c>
      <c r="AR663">
        <f t="shared" si="135"/>
        <v>0</v>
      </c>
      <c r="AS663">
        <f t="shared" si="135"/>
        <v>0</v>
      </c>
      <c r="AT663">
        <f t="shared" si="135"/>
        <v>0</v>
      </c>
      <c r="AU663">
        <f t="shared" si="135"/>
        <v>0</v>
      </c>
      <c r="AV663">
        <f t="shared" si="135"/>
        <v>0</v>
      </c>
      <c r="AW663">
        <f t="shared" si="135"/>
        <v>0</v>
      </c>
      <c r="AX663">
        <f t="shared" si="134"/>
        <v>0</v>
      </c>
      <c r="AY663">
        <f t="shared" si="134"/>
        <v>0</v>
      </c>
      <c r="AZ663">
        <f t="shared" si="134"/>
        <v>0</v>
      </c>
      <c r="BA663">
        <f t="shared" si="134"/>
        <v>0</v>
      </c>
      <c r="BB663">
        <f t="shared" si="134"/>
        <v>0</v>
      </c>
      <c r="BC663">
        <f t="shared" si="129"/>
        <v>0</v>
      </c>
      <c r="BD663">
        <f t="shared" si="129"/>
        <v>0</v>
      </c>
      <c r="BE663">
        <f t="shared" si="129"/>
        <v>0</v>
      </c>
      <c r="BF663">
        <f t="shared" si="129"/>
        <v>0</v>
      </c>
      <c r="BG663">
        <f t="shared" ref="BG663:BI663" si="137">AA663*$AE663</f>
        <v>0</v>
      </c>
      <c r="BH663">
        <f t="shared" si="137"/>
        <v>0</v>
      </c>
      <c r="BI663">
        <f t="shared" si="137"/>
        <v>0</v>
      </c>
      <c r="BJ663" s="16"/>
      <c r="BL663">
        <v>0</v>
      </c>
      <c r="BO663" s="16" cm="1">
        <f t="array" ref="BO663">INDEX($BK$21:$BK$70,_xlfn.XMATCH($A663,$BK$21:$BK$70,-1))</f>
        <v>840</v>
      </c>
      <c r="BP663" s="16" cm="1">
        <f t="array" ref="BP663">INDEX($BK$21:$BK$70,_xlfn.XMATCH($A663,$BK$21:$BK$70,1))</f>
        <v>1200</v>
      </c>
      <c r="BQ663" s="16" cm="1">
        <f t="array" ref="BQ663">INDEX($BL$21:$BL$70,_xlfn.XMATCH($A663,$BK$21:$BK$70,-1))</f>
        <v>0</v>
      </c>
      <c r="BR663" s="16" cm="1">
        <f t="array" ref="BR663">INDEX($BL$21:$BL$70,_xlfn.XMATCH($A663,$BK$21:$BK$70,1))</f>
        <v>0</v>
      </c>
      <c r="BS663">
        <f t="shared" si="136"/>
        <v>0</v>
      </c>
    </row>
    <row r="664" spans="1:71" x14ac:dyDescent="0.2">
      <c r="A664">
        <v>1003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4.8349042869837738E-9</v>
      </c>
      <c r="L664">
        <v>0</v>
      </c>
      <c r="M664">
        <v>0</v>
      </c>
      <c r="N664">
        <v>1.6728363466729525E-6</v>
      </c>
      <c r="O664">
        <v>0</v>
      </c>
      <c r="P664">
        <v>0</v>
      </c>
      <c r="Q664">
        <v>9.8744805147395677E-6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3.8654723001101601E-5</v>
      </c>
      <c r="AE664">
        <v>0</v>
      </c>
      <c r="AG664">
        <v>1003</v>
      </c>
      <c r="AH664">
        <f t="shared" si="135"/>
        <v>0</v>
      </c>
      <c r="AI664">
        <f t="shared" si="135"/>
        <v>0</v>
      </c>
      <c r="AJ664">
        <f t="shared" si="135"/>
        <v>0</v>
      </c>
      <c r="AK664">
        <f t="shared" si="135"/>
        <v>0</v>
      </c>
      <c r="AL664">
        <f t="shared" si="135"/>
        <v>0</v>
      </c>
      <c r="AM664">
        <f t="shared" si="135"/>
        <v>0</v>
      </c>
      <c r="AN664">
        <f t="shared" si="135"/>
        <v>0</v>
      </c>
      <c r="AO664">
        <f t="shared" si="135"/>
        <v>0</v>
      </c>
      <c r="AP664">
        <f t="shared" si="135"/>
        <v>0</v>
      </c>
      <c r="AQ664">
        <f t="shared" si="135"/>
        <v>0</v>
      </c>
      <c r="AR664">
        <f t="shared" si="135"/>
        <v>0</v>
      </c>
      <c r="AS664">
        <f t="shared" si="135"/>
        <v>0</v>
      </c>
      <c r="AT664">
        <f t="shared" si="135"/>
        <v>0</v>
      </c>
      <c r="AU664">
        <f t="shared" si="135"/>
        <v>0</v>
      </c>
      <c r="AV664">
        <f t="shared" si="135"/>
        <v>0</v>
      </c>
      <c r="AW664">
        <f t="shared" si="135"/>
        <v>0</v>
      </c>
      <c r="AX664">
        <f t="shared" si="134"/>
        <v>0</v>
      </c>
      <c r="AY664">
        <f t="shared" si="134"/>
        <v>0</v>
      </c>
      <c r="AZ664">
        <f t="shared" si="134"/>
        <v>0</v>
      </c>
      <c r="BA664">
        <f t="shared" si="134"/>
        <v>0</v>
      </c>
      <c r="BB664">
        <f t="shared" si="134"/>
        <v>0</v>
      </c>
      <c r="BC664">
        <f t="shared" si="134"/>
        <v>0</v>
      </c>
      <c r="BD664">
        <f t="shared" si="134"/>
        <v>0</v>
      </c>
      <c r="BE664">
        <f t="shared" si="134"/>
        <v>0</v>
      </c>
      <c r="BF664">
        <f t="shared" si="134"/>
        <v>0</v>
      </c>
      <c r="BG664">
        <f t="shared" si="134"/>
        <v>0</v>
      </c>
      <c r="BH664">
        <f t="shared" si="134"/>
        <v>0</v>
      </c>
      <c r="BI664">
        <f t="shared" si="134"/>
        <v>0</v>
      </c>
      <c r="BJ664" s="16"/>
      <c r="BL664">
        <v>0</v>
      </c>
      <c r="BO664" s="16" cm="1">
        <f t="array" ref="BO664">INDEX($BK$21:$BK$70,_xlfn.XMATCH($A664,$BK$21:$BK$70,-1))</f>
        <v>840</v>
      </c>
      <c r="BP664" s="16" cm="1">
        <f t="array" ref="BP664">INDEX($BK$21:$BK$70,_xlfn.XMATCH($A664,$BK$21:$BK$70,1))</f>
        <v>1200</v>
      </c>
      <c r="BQ664" s="16" cm="1">
        <f t="array" ref="BQ664">INDEX($BL$21:$BL$70,_xlfn.XMATCH($A664,$BK$21:$BK$70,-1))</f>
        <v>0</v>
      </c>
      <c r="BR664" s="16" cm="1">
        <f t="array" ref="BR664">INDEX($BL$21:$BL$70,_xlfn.XMATCH($A664,$BK$21:$BK$70,1))</f>
        <v>0</v>
      </c>
      <c r="BS664">
        <f t="shared" si="136"/>
        <v>0</v>
      </c>
    </row>
    <row r="665" spans="1:71" x14ac:dyDescent="0.2">
      <c r="A665">
        <v>1004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1.4145029617357149E-8</v>
      </c>
      <c r="L665">
        <v>0</v>
      </c>
      <c r="M665">
        <v>0</v>
      </c>
      <c r="N665">
        <v>1.7148956559715558E-6</v>
      </c>
      <c r="O665">
        <v>0</v>
      </c>
      <c r="P665">
        <v>0</v>
      </c>
      <c r="Q665">
        <v>6.6842750540131214E-6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5.2691970498450776E-5</v>
      </c>
      <c r="AE665">
        <v>0</v>
      </c>
      <c r="AG665">
        <v>1004</v>
      </c>
      <c r="AH665">
        <f t="shared" si="135"/>
        <v>0</v>
      </c>
      <c r="AI665">
        <f t="shared" si="135"/>
        <v>0</v>
      </c>
      <c r="AJ665">
        <f t="shared" si="135"/>
        <v>0</v>
      </c>
      <c r="AK665">
        <f t="shared" si="135"/>
        <v>0</v>
      </c>
      <c r="AL665">
        <f t="shared" si="135"/>
        <v>0</v>
      </c>
      <c r="AM665">
        <f t="shared" si="135"/>
        <v>0</v>
      </c>
      <c r="AN665">
        <f t="shared" si="135"/>
        <v>0</v>
      </c>
      <c r="AO665">
        <f t="shared" si="135"/>
        <v>0</v>
      </c>
      <c r="AP665">
        <f t="shared" si="135"/>
        <v>0</v>
      </c>
      <c r="AQ665">
        <f t="shared" si="135"/>
        <v>0</v>
      </c>
      <c r="AR665">
        <f t="shared" si="135"/>
        <v>0</v>
      </c>
      <c r="AS665">
        <f t="shared" si="135"/>
        <v>0</v>
      </c>
      <c r="AT665">
        <f t="shared" si="135"/>
        <v>0</v>
      </c>
      <c r="AU665">
        <f t="shared" si="135"/>
        <v>0</v>
      </c>
      <c r="AV665">
        <f t="shared" si="135"/>
        <v>0</v>
      </c>
      <c r="AW665">
        <f t="shared" si="135"/>
        <v>0</v>
      </c>
      <c r="AX665">
        <f t="shared" si="134"/>
        <v>0</v>
      </c>
      <c r="AY665">
        <f t="shared" si="134"/>
        <v>0</v>
      </c>
      <c r="AZ665">
        <f t="shared" si="134"/>
        <v>0</v>
      </c>
      <c r="BA665">
        <f t="shared" si="134"/>
        <v>0</v>
      </c>
      <c r="BB665">
        <f t="shared" si="134"/>
        <v>0</v>
      </c>
      <c r="BC665">
        <f t="shared" si="134"/>
        <v>0</v>
      </c>
      <c r="BD665">
        <f t="shared" si="134"/>
        <v>0</v>
      </c>
      <c r="BE665">
        <f t="shared" si="134"/>
        <v>0</v>
      </c>
      <c r="BF665">
        <f t="shared" si="134"/>
        <v>0</v>
      </c>
      <c r="BG665">
        <f t="shared" si="134"/>
        <v>0</v>
      </c>
      <c r="BH665">
        <f t="shared" si="134"/>
        <v>0</v>
      </c>
      <c r="BI665">
        <f t="shared" si="134"/>
        <v>0</v>
      </c>
      <c r="BJ665" s="16"/>
      <c r="BL665">
        <v>0</v>
      </c>
      <c r="BO665" s="16" cm="1">
        <f t="array" ref="BO665">INDEX($BK$21:$BK$70,_xlfn.XMATCH($A665,$BK$21:$BK$70,-1))</f>
        <v>840</v>
      </c>
      <c r="BP665" s="16" cm="1">
        <f t="array" ref="BP665">INDEX($BK$21:$BK$70,_xlfn.XMATCH($A665,$BK$21:$BK$70,1))</f>
        <v>1200</v>
      </c>
      <c r="BQ665" s="16" cm="1">
        <f t="array" ref="BQ665">INDEX($BL$21:$BL$70,_xlfn.XMATCH($A665,$BK$21:$BK$70,-1))</f>
        <v>0</v>
      </c>
      <c r="BR665" s="16" cm="1">
        <f t="array" ref="BR665">INDEX($BL$21:$BL$70,_xlfn.XMATCH($A665,$BK$21:$BK$70,1))</f>
        <v>0</v>
      </c>
      <c r="BS665">
        <f t="shared" si="136"/>
        <v>0</v>
      </c>
    </row>
    <row r="666" spans="1:71" x14ac:dyDescent="0.2">
      <c r="A666">
        <v>1005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6.6549316870547578E-9</v>
      </c>
      <c r="L666">
        <v>0</v>
      </c>
      <c r="M666">
        <v>0</v>
      </c>
      <c r="N666">
        <v>2.7464746526426187E-6</v>
      </c>
      <c r="O666">
        <v>0</v>
      </c>
      <c r="P666">
        <v>0</v>
      </c>
      <c r="Q666">
        <v>7.7037693893765456E-6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4.666563966763722E-5</v>
      </c>
      <c r="AE666">
        <v>0</v>
      </c>
      <c r="AG666">
        <v>1005</v>
      </c>
      <c r="AH666">
        <f t="shared" si="135"/>
        <v>0</v>
      </c>
      <c r="AI666">
        <f t="shared" si="135"/>
        <v>0</v>
      </c>
      <c r="AJ666">
        <f t="shared" si="135"/>
        <v>0</v>
      </c>
      <c r="AK666">
        <f t="shared" si="135"/>
        <v>0</v>
      </c>
      <c r="AL666">
        <f t="shared" si="135"/>
        <v>0</v>
      </c>
      <c r="AM666">
        <f t="shared" si="135"/>
        <v>0</v>
      </c>
      <c r="AN666">
        <f t="shared" si="135"/>
        <v>0</v>
      </c>
      <c r="AO666">
        <f t="shared" si="135"/>
        <v>0</v>
      </c>
      <c r="AP666">
        <f t="shared" si="135"/>
        <v>0</v>
      </c>
      <c r="AQ666">
        <f t="shared" si="135"/>
        <v>0</v>
      </c>
      <c r="AR666">
        <f t="shared" si="135"/>
        <v>0</v>
      </c>
      <c r="AS666">
        <f t="shared" si="135"/>
        <v>0</v>
      </c>
      <c r="AT666">
        <f t="shared" si="135"/>
        <v>0</v>
      </c>
      <c r="AU666">
        <f t="shared" si="135"/>
        <v>0</v>
      </c>
      <c r="AV666">
        <f t="shared" si="135"/>
        <v>0</v>
      </c>
      <c r="AW666">
        <f t="shared" si="135"/>
        <v>0</v>
      </c>
      <c r="AX666">
        <f t="shared" si="134"/>
        <v>0</v>
      </c>
      <c r="AY666">
        <f t="shared" si="134"/>
        <v>0</v>
      </c>
      <c r="AZ666">
        <f t="shared" si="134"/>
        <v>0</v>
      </c>
      <c r="BA666">
        <f t="shared" si="134"/>
        <v>0</v>
      </c>
      <c r="BB666">
        <f t="shared" si="134"/>
        <v>0</v>
      </c>
      <c r="BC666">
        <f t="shared" si="134"/>
        <v>0</v>
      </c>
      <c r="BD666">
        <f t="shared" si="134"/>
        <v>0</v>
      </c>
      <c r="BE666">
        <f t="shared" si="134"/>
        <v>0</v>
      </c>
      <c r="BF666">
        <f t="shared" si="134"/>
        <v>0</v>
      </c>
      <c r="BG666">
        <f t="shared" si="134"/>
        <v>0</v>
      </c>
      <c r="BH666">
        <f t="shared" si="134"/>
        <v>0</v>
      </c>
      <c r="BI666">
        <f t="shared" si="134"/>
        <v>0</v>
      </c>
      <c r="BJ666" s="16"/>
      <c r="BL666">
        <v>0</v>
      </c>
      <c r="BO666" s="16" cm="1">
        <f t="array" ref="BO666">INDEX($BK$21:$BK$70,_xlfn.XMATCH($A666,$BK$21:$BK$70,-1))</f>
        <v>840</v>
      </c>
      <c r="BP666" s="16" cm="1">
        <f t="array" ref="BP666">INDEX($BK$21:$BK$70,_xlfn.XMATCH($A666,$BK$21:$BK$70,1))</f>
        <v>1200</v>
      </c>
      <c r="BQ666" s="16" cm="1">
        <f t="array" ref="BQ666">INDEX($BL$21:$BL$70,_xlfn.XMATCH($A666,$BK$21:$BK$70,-1))</f>
        <v>0</v>
      </c>
      <c r="BR666" s="16" cm="1">
        <f t="array" ref="BR666">INDEX($BL$21:$BL$70,_xlfn.XMATCH($A666,$BK$21:$BK$70,1))</f>
        <v>0</v>
      </c>
      <c r="BS666">
        <f t="shared" si="136"/>
        <v>0</v>
      </c>
    </row>
    <row r="667" spans="1:71" x14ac:dyDescent="0.2">
      <c r="A667">
        <v>1006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9.2020711588332291E-9</v>
      </c>
      <c r="L667">
        <v>0</v>
      </c>
      <c r="M667">
        <v>0</v>
      </c>
      <c r="N667">
        <v>2.5013296836094541E-6</v>
      </c>
      <c r="O667">
        <v>0</v>
      </c>
      <c r="P667">
        <v>0</v>
      </c>
      <c r="Q667">
        <v>9.4362877287343752E-6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4.199629758846803E-5</v>
      </c>
      <c r="AE667">
        <v>0</v>
      </c>
      <c r="AG667">
        <v>1006</v>
      </c>
      <c r="AH667">
        <f t="shared" si="135"/>
        <v>0</v>
      </c>
      <c r="AI667">
        <f t="shared" si="135"/>
        <v>0</v>
      </c>
      <c r="AJ667">
        <f t="shared" si="135"/>
        <v>0</v>
      </c>
      <c r="AK667">
        <f t="shared" si="135"/>
        <v>0</v>
      </c>
      <c r="AL667">
        <f t="shared" si="135"/>
        <v>0</v>
      </c>
      <c r="AM667">
        <f t="shared" si="135"/>
        <v>0</v>
      </c>
      <c r="AN667">
        <f t="shared" si="135"/>
        <v>0</v>
      </c>
      <c r="AO667">
        <f t="shared" si="135"/>
        <v>0</v>
      </c>
      <c r="AP667">
        <f t="shared" si="135"/>
        <v>0</v>
      </c>
      <c r="AQ667">
        <f t="shared" si="135"/>
        <v>0</v>
      </c>
      <c r="AR667">
        <f t="shared" si="135"/>
        <v>0</v>
      </c>
      <c r="AS667">
        <f t="shared" si="135"/>
        <v>0</v>
      </c>
      <c r="AT667">
        <f t="shared" si="135"/>
        <v>0</v>
      </c>
      <c r="AU667">
        <f t="shared" si="135"/>
        <v>0</v>
      </c>
      <c r="AV667">
        <f t="shared" si="135"/>
        <v>0</v>
      </c>
      <c r="AW667">
        <f t="shared" si="135"/>
        <v>0</v>
      </c>
      <c r="AX667">
        <f t="shared" si="134"/>
        <v>0</v>
      </c>
      <c r="AY667">
        <f t="shared" si="134"/>
        <v>0</v>
      </c>
      <c r="AZ667">
        <f t="shared" si="134"/>
        <v>0</v>
      </c>
      <c r="BA667">
        <f t="shared" si="134"/>
        <v>0</v>
      </c>
      <c r="BB667">
        <f t="shared" si="134"/>
        <v>0</v>
      </c>
      <c r="BC667">
        <f t="shared" si="134"/>
        <v>0</v>
      </c>
      <c r="BD667">
        <f t="shared" si="134"/>
        <v>0</v>
      </c>
      <c r="BE667">
        <f t="shared" si="134"/>
        <v>0</v>
      </c>
      <c r="BF667">
        <f t="shared" si="134"/>
        <v>0</v>
      </c>
      <c r="BG667">
        <f t="shared" si="134"/>
        <v>0</v>
      </c>
      <c r="BH667">
        <f t="shared" si="134"/>
        <v>0</v>
      </c>
      <c r="BI667">
        <f t="shared" si="134"/>
        <v>0</v>
      </c>
      <c r="BJ667" s="16"/>
      <c r="BL667">
        <v>0</v>
      </c>
      <c r="BO667" s="16" cm="1">
        <f t="array" ref="BO667">INDEX($BK$21:$BK$70,_xlfn.XMATCH($A667,$BK$21:$BK$70,-1))</f>
        <v>840</v>
      </c>
      <c r="BP667" s="16" cm="1">
        <f t="array" ref="BP667">INDEX($BK$21:$BK$70,_xlfn.XMATCH($A667,$BK$21:$BK$70,1))</f>
        <v>1200</v>
      </c>
      <c r="BQ667" s="16" cm="1">
        <f t="array" ref="BQ667">INDEX($BL$21:$BL$70,_xlfn.XMATCH($A667,$BK$21:$BK$70,-1))</f>
        <v>0</v>
      </c>
      <c r="BR667" s="16" cm="1">
        <f t="array" ref="BR667">INDEX($BL$21:$BL$70,_xlfn.XMATCH($A667,$BK$21:$BK$70,1))</f>
        <v>0</v>
      </c>
      <c r="BS667">
        <f t="shared" si="136"/>
        <v>0</v>
      </c>
    </row>
    <row r="668" spans="1:71" x14ac:dyDescent="0.2">
      <c r="A668">
        <v>1007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5.8870396001695533E-9</v>
      </c>
      <c r="L668">
        <v>0</v>
      </c>
      <c r="M668">
        <v>0</v>
      </c>
      <c r="N668">
        <v>3.0647047764968937E-6</v>
      </c>
      <c r="O668">
        <v>0</v>
      </c>
      <c r="P668">
        <v>0</v>
      </c>
      <c r="Q668">
        <v>1.1486967159803541E-5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4.7357391808688576E-5</v>
      </c>
      <c r="AE668">
        <v>0</v>
      </c>
      <c r="AG668">
        <v>1007</v>
      </c>
      <c r="AH668">
        <f t="shared" si="135"/>
        <v>0</v>
      </c>
      <c r="AI668">
        <f t="shared" si="135"/>
        <v>0</v>
      </c>
      <c r="AJ668">
        <f t="shared" si="135"/>
        <v>0</v>
      </c>
      <c r="AK668">
        <f t="shared" si="135"/>
        <v>0</v>
      </c>
      <c r="AL668">
        <f t="shared" si="135"/>
        <v>0</v>
      </c>
      <c r="AM668">
        <f t="shared" si="135"/>
        <v>0</v>
      </c>
      <c r="AN668">
        <f t="shared" si="135"/>
        <v>0</v>
      </c>
      <c r="AO668">
        <f t="shared" si="135"/>
        <v>0</v>
      </c>
      <c r="AP668">
        <f t="shared" si="135"/>
        <v>0</v>
      </c>
      <c r="AQ668">
        <f t="shared" si="135"/>
        <v>0</v>
      </c>
      <c r="AR668">
        <f t="shared" si="135"/>
        <v>0</v>
      </c>
      <c r="AS668">
        <f t="shared" si="135"/>
        <v>0</v>
      </c>
      <c r="AT668">
        <f t="shared" si="135"/>
        <v>0</v>
      </c>
      <c r="AU668">
        <f t="shared" si="135"/>
        <v>0</v>
      </c>
      <c r="AV668">
        <f t="shared" si="135"/>
        <v>0</v>
      </c>
      <c r="AW668">
        <f t="shared" si="135"/>
        <v>0</v>
      </c>
      <c r="AX668">
        <f t="shared" si="134"/>
        <v>0</v>
      </c>
      <c r="AY668">
        <f t="shared" si="134"/>
        <v>0</v>
      </c>
      <c r="AZ668">
        <f t="shared" si="134"/>
        <v>0</v>
      </c>
      <c r="BA668">
        <f t="shared" si="134"/>
        <v>0</v>
      </c>
      <c r="BB668">
        <f t="shared" si="134"/>
        <v>0</v>
      </c>
      <c r="BC668">
        <f t="shared" si="134"/>
        <v>0</v>
      </c>
      <c r="BD668">
        <f t="shared" si="134"/>
        <v>0</v>
      </c>
      <c r="BE668">
        <f t="shared" si="134"/>
        <v>0</v>
      </c>
      <c r="BF668">
        <f t="shared" si="134"/>
        <v>0</v>
      </c>
      <c r="BG668">
        <f t="shared" si="134"/>
        <v>0</v>
      </c>
      <c r="BH668">
        <f t="shared" si="134"/>
        <v>0</v>
      </c>
      <c r="BI668">
        <f t="shared" si="134"/>
        <v>0</v>
      </c>
      <c r="BJ668" s="16"/>
      <c r="BL668">
        <v>0</v>
      </c>
      <c r="BO668" s="16" cm="1">
        <f t="array" ref="BO668">INDEX($BK$21:$BK$70,_xlfn.XMATCH($A668,$BK$21:$BK$70,-1))</f>
        <v>840</v>
      </c>
      <c r="BP668" s="16" cm="1">
        <f t="array" ref="BP668">INDEX($BK$21:$BK$70,_xlfn.XMATCH($A668,$BK$21:$BK$70,1))</f>
        <v>1200</v>
      </c>
      <c r="BQ668" s="16" cm="1">
        <f t="array" ref="BQ668">INDEX($BL$21:$BL$70,_xlfn.XMATCH($A668,$BK$21:$BK$70,-1))</f>
        <v>0</v>
      </c>
      <c r="BR668" s="16" cm="1">
        <f t="array" ref="BR668">INDEX($BL$21:$BL$70,_xlfn.XMATCH($A668,$BK$21:$BK$70,1))</f>
        <v>0</v>
      </c>
      <c r="BS668">
        <f t="shared" si="136"/>
        <v>0</v>
      </c>
    </row>
    <row r="669" spans="1:71" x14ac:dyDescent="0.2">
      <c r="A669">
        <v>1008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5.59818566232844E-9</v>
      </c>
      <c r="L669">
        <v>0</v>
      </c>
      <c r="M669">
        <v>0</v>
      </c>
      <c r="N669">
        <v>1.626041399068621E-6</v>
      </c>
      <c r="O669">
        <v>0</v>
      </c>
      <c r="P669">
        <v>0</v>
      </c>
      <c r="Q669">
        <v>1.0888686615326766E-5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4.3139658480455927E-5</v>
      </c>
      <c r="AE669">
        <v>0</v>
      </c>
      <c r="AG669">
        <v>1008</v>
      </c>
      <c r="AH669">
        <f t="shared" si="135"/>
        <v>0</v>
      </c>
      <c r="AI669">
        <f t="shared" si="135"/>
        <v>0</v>
      </c>
      <c r="AJ669">
        <f t="shared" si="135"/>
        <v>0</v>
      </c>
      <c r="AK669">
        <f t="shared" si="135"/>
        <v>0</v>
      </c>
      <c r="AL669">
        <f t="shared" si="135"/>
        <v>0</v>
      </c>
      <c r="AM669">
        <f t="shared" si="135"/>
        <v>0</v>
      </c>
      <c r="AN669">
        <f t="shared" si="135"/>
        <v>0</v>
      </c>
      <c r="AO669">
        <f t="shared" si="135"/>
        <v>0</v>
      </c>
      <c r="AP669">
        <f t="shared" si="135"/>
        <v>0</v>
      </c>
      <c r="AQ669">
        <f t="shared" si="135"/>
        <v>0</v>
      </c>
      <c r="AR669">
        <f t="shared" si="135"/>
        <v>0</v>
      </c>
      <c r="AS669">
        <f t="shared" si="135"/>
        <v>0</v>
      </c>
      <c r="AT669">
        <f t="shared" si="135"/>
        <v>0</v>
      </c>
      <c r="AU669">
        <f t="shared" si="135"/>
        <v>0</v>
      </c>
      <c r="AV669">
        <f t="shared" si="135"/>
        <v>0</v>
      </c>
      <c r="AW669">
        <f t="shared" si="135"/>
        <v>0</v>
      </c>
      <c r="AX669">
        <f t="shared" si="134"/>
        <v>0</v>
      </c>
      <c r="AY669">
        <f t="shared" si="134"/>
        <v>0</v>
      </c>
      <c r="AZ669">
        <f t="shared" si="134"/>
        <v>0</v>
      </c>
      <c r="BA669">
        <f t="shared" si="134"/>
        <v>0</v>
      </c>
      <c r="BB669">
        <f t="shared" si="134"/>
        <v>0</v>
      </c>
      <c r="BC669">
        <f t="shared" si="134"/>
        <v>0</v>
      </c>
      <c r="BD669">
        <f t="shared" si="134"/>
        <v>0</v>
      </c>
      <c r="BE669">
        <f t="shared" si="134"/>
        <v>0</v>
      </c>
      <c r="BF669">
        <f t="shared" si="134"/>
        <v>0</v>
      </c>
      <c r="BG669">
        <f t="shared" si="134"/>
        <v>0</v>
      </c>
      <c r="BH669">
        <f t="shared" si="134"/>
        <v>0</v>
      </c>
      <c r="BI669">
        <f t="shared" si="134"/>
        <v>0</v>
      </c>
      <c r="BJ669" s="16"/>
      <c r="BL669">
        <v>0</v>
      </c>
      <c r="BO669" s="16" cm="1">
        <f t="array" ref="BO669">INDEX($BK$21:$BK$70,_xlfn.XMATCH($A669,$BK$21:$BK$70,-1))</f>
        <v>840</v>
      </c>
      <c r="BP669" s="16" cm="1">
        <f t="array" ref="BP669">INDEX($BK$21:$BK$70,_xlfn.XMATCH($A669,$BK$21:$BK$70,1))</f>
        <v>1200</v>
      </c>
      <c r="BQ669" s="16" cm="1">
        <f t="array" ref="BQ669">INDEX($BL$21:$BL$70,_xlfn.XMATCH($A669,$BK$21:$BK$70,-1))</f>
        <v>0</v>
      </c>
      <c r="BR669" s="16" cm="1">
        <f t="array" ref="BR669">INDEX($BL$21:$BL$70,_xlfn.XMATCH($A669,$BK$21:$BK$70,1))</f>
        <v>0</v>
      </c>
      <c r="BS669">
        <f t="shared" si="136"/>
        <v>0</v>
      </c>
    </row>
    <row r="670" spans="1:71" x14ac:dyDescent="0.2">
      <c r="A670">
        <v>1009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-7.2037814289761668E-9</v>
      </c>
      <c r="L670">
        <v>0</v>
      </c>
      <c r="M670">
        <v>0</v>
      </c>
      <c r="N670">
        <v>2.9198672203468298E-6</v>
      </c>
      <c r="O670">
        <v>0</v>
      </c>
      <c r="P670">
        <v>0</v>
      </c>
      <c r="Q670">
        <v>7.961046094361779E-6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4.3520571561713977E-5</v>
      </c>
      <c r="AE670">
        <v>0</v>
      </c>
      <c r="AG670">
        <v>1009</v>
      </c>
      <c r="AH670">
        <f t="shared" si="135"/>
        <v>0</v>
      </c>
      <c r="AI670">
        <f t="shared" si="135"/>
        <v>0</v>
      </c>
      <c r="AJ670">
        <f t="shared" si="135"/>
        <v>0</v>
      </c>
      <c r="AK670">
        <f t="shared" si="135"/>
        <v>0</v>
      </c>
      <c r="AL670">
        <f t="shared" si="135"/>
        <v>0</v>
      </c>
      <c r="AM670">
        <f t="shared" si="135"/>
        <v>0</v>
      </c>
      <c r="AN670">
        <f t="shared" si="135"/>
        <v>0</v>
      </c>
      <c r="AO670">
        <f t="shared" si="135"/>
        <v>0</v>
      </c>
      <c r="AP670">
        <f t="shared" si="135"/>
        <v>0</v>
      </c>
      <c r="AQ670">
        <f t="shared" si="135"/>
        <v>0</v>
      </c>
      <c r="AR670">
        <f t="shared" si="135"/>
        <v>0</v>
      </c>
      <c r="AS670">
        <f t="shared" si="135"/>
        <v>0</v>
      </c>
      <c r="AT670">
        <f t="shared" si="135"/>
        <v>0</v>
      </c>
      <c r="AU670">
        <f t="shared" si="135"/>
        <v>0</v>
      </c>
      <c r="AV670">
        <f t="shared" si="135"/>
        <v>0</v>
      </c>
      <c r="AW670">
        <f t="shared" si="135"/>
        <v>0</v>
      </c>
      <c r="AX670">
        <f t="shared" si="134"/>
        <v>0</v>
      </c>
      <c r="AY670">
        <f t="shared" si="134"/>
        <v>0</v>
      </c>
      <c r="AZ670">
        <f t="shared" si="134"/>
        <v>0</v>
      </c>
      <c r="BA670">
        <f t="shared" si="134"/>
        <v>0</v>
      </c>
      <c r="BB670">
        <f t="shared" si="134"/>
        <v>0</v>
      </c>
      <c r="BC670">
        <f t="shared" si="134"/>
        <v>0</v>
      </c>
      <c r="BD670">
        <f t="shared" si="134"/>
        <v>0</v>
      </c>
      <c r="BE670">
        <f t="shared" si="134"/>
        <v>0</v>
      </c>
      <c r="BF670">
        <f t="shared" si="134"/>
        <v>0</v>
      </c>
      <c r="BG670">
        <f t="shared" si="134"/>
        <v>0</v>
      </c>
      <c r="BH670">
        <f t="shared" si="134"/>
        <v>0</v>
      </c>
      <c r="BI670">
        <f t="shared" si="134"/>
        <v>0</v>
      </c>
      <c r="BJ670" s="16"/>
      <c r="BL670">
        <v>0</v>
      </c>
      <c r="BO670" s="16" cm="1">
        <f t="array" ref="BO670">INDEX($BK$21:$BK$70,_xlfn.XMATCH($A670,$BK$21:$BK$70,-1))</f>
        <v>840</v>
      </c>
      <c r="BP670" s="16" cm="1">
        <f t="array" ref="BP670">INDEX($BK$21:$BK$70,_xlfn.XMATCH($A670,$BK$21:$BK$70,1))</f>
        <v>1200</v>
      </c>
      <c r="BQ670" s="16" cm="1">
        <f t="array" ref="BQ670">INDEX($BL$21:$BL$70,_xlfn.XMATCH($A670,$BK$21:$BK$70,-1))</f>
        <v>0</v>
      </c>
      <c r="BR670" s="16" cm="1">
        <f t="array" ref="BR670">INDEX($BL$21:$BL$70,_xlfn.XMATCH($A670,$BK$21:$BK$70,1))</f>
        <v>0</v>
      </c>
      <c r="BS670">
        <f t="shared" si="136"/>
        <v>0</v>
      </c>
    </row>
    <row r="671" spans="1:71" x14ac:dyDescent="0.2">
      <c r="A671">
        <v>1010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1.5222172181921337E-8</v>
      </c>
      <c r="L671">
        <v>0</v>
      </c>
      <c r="M671">
        <v>0</v>
      </c>
      <c r="N671">
        <v>3.7730320214235712E-6</v>
      </c>
      <c r="O671">
        <v>0</v>
      </c>
      <c r="P671">
        <v>0</v>
      </c>
      <c r="Q671">
        <v>8.2948761392928743E-6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3.7346842997684975E-5</v>
      </c>
      <c r="AE671">
        <v>0</v>
      </c>
      <c r="AG671">
        <v>1010</v>
      </c>
      <c r="AH671">
        <f t="shared" si="135"/>
        <v>0</v>
      </c>
      <c r="AI671">
        <f t="shared" si="135"/>
        <v>0</v>
      </c>
      <c r="AJ671">
        <f t="shared" si="135"/>
        <v>0</v>
      </c>
      <c r="AK671">
        <f t="shared" si="135"/>
        <v>0</v>
      </c>
      <c r="AL671">
        <f t="shared" si="135"/>
        <v>0</v>
      </c>
      <c r="AM671">
        <f t="shared" si="135"/>
        <v>0</v>
      </c>
      <c r="AN671">
        <f t="shared" si="135"/>
        <v>0</v>
      </c>
      <c r="AO671">
        <f t="shared" si="135"/>
        <v>0</v>
      </c>
      <c r="AP671">
        <f t="shared" si="135"/>
        <v>0</v>
      </c>
      <c r="AQ671">
        <f t="shared" si="135"/>
        <v>0</v>
      </c>
      <c r="AR671">
        <f t="shared" si="135"/>
        <v>0</v>
      </c>
      <c r="AS671">
        <f t="shared" si="135"/>
        <v>0</v>
      </c>
      <c r="AT671">
        <f t="shared" si="135"/>
        <v>0</v>
      </c>
      <c r="AU671">
        <f t="shared" si="135"/>
        <v>0</v>
      </c>
      <c r="AV671">
        <f t="shared" si="135"/>
        <v>0</v>
      </c>
      <c r="AW671">
        <f t="shared" ref="AW671:BF720" si="138">Q671*$AE671</f>
        <v>0</v>
      </c>
      <c r="AX671">
        <f t="shared" si="138"/>
        <v>0</v>
      </c>
      <c r="AY671">
        <f t="shared" si="134"/>
        <v>0</v>
      </c>
      <c r="AZ671">
        <f t="shared" si="134"/>
        <v>0</v>
      </c>
      <c r="BA671">
        <f t="shared" si="134"/>
        <v>0</v>
      </c>
      <c r="BB671">
        <f t="shared" si="134"/>
        <v>0</v>
      </c>
      <c r="BC671">
        <f t="shared" si="134"/>
        <v>0</v>
      </c>
      <c r="BD671">
        <f t="shared" si="134"/>
        <v>0</v>
      </c>
      <c r="BE671">
        <f t="shared" si="134"/>
        <v>0</v>
      </c>
      <c r="BF671">
        <f t="shared" si="134"/>
        <v>0</v>
      </c>
      <c r="BG671">
        <f t="shared" si="134"/>
        <v>0</v>
      </c>
      <c r="BH671">
        <f t="shared" si="134"/>
        <v>0</v>
      </c>
      <c r="BI671">
        <f t="shared" si="134"/>
        <v>0</v>
      </c>
      <c r="BJ671" s="16"/>
      <c r="BL671">
        <v>0</v>
      </c>
      <c r="BO671" s="16" cm="1">
        <f t="array" ref="BO671">INDEX($BK$21:$BK$70,_xlfn.XMATCH($A671,$BK$21:$BK$70,-1))</f>
        <v>840</v>
      </c>
      <c r="BP671" s="16" cm="1">
        <f t="array" ref="BP671">INDEX($BK$21:$BK$70,_xlfn.XMATCH($A671,$BK$21:$BK$70,1))</f>
        <v>1200</v>
      </c>
      <c r="BQ671" s="16" cm="1">
        <f t="array" ref="BQ671">INDEX($BL$21:$BL$70,_xlfn.XMATCH($A671,$BK$21:$BK$70,-1))</f>
        <v>0</v>
      </c>
      <c r="BR671" s="16" cm="1">
        <f t="array" ref="BR671">INDEX($BL$21:$BL$70,_xlfn.XMATCH($A671,$BK$21:$BK$70,1))</f>
        <v>0</v>
      </c>
      <c r="BS671">
        <f t="shared" si="136"/>
        <v>0</v>
      </c>
    </row>
    <row r="672" spans="1:71" x14ac:dyDescent="0.2">
      <c r="A672">
        <v>1011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-5.04518030828599E-9</v>
      </c>
      <c r="L672">
        <v>0</v>
      </c>
      <c r="M672">
        <v>0</v>
      </c>
      <c r="N672">
        <v>5.7449962228135287E-7</v>
      </c>
      <c r="O672">
        <v>0</v>
      </c>
      <c r="P672">
        <v>0</v>
      </c>
      <c r="Q672">
        <v>7.8431702192389601E-6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4.711410487174054E-5</v>
      </c>
      <c r="AE672">
        <v>0</v>
      </c>
      <c r="AG672">
        <v>1011</v>
      </c>
      <c r="AH672">
        <f t="shared" ref="AH672:AW687" si="139">B672*$AE672</f>
        <v>0</v>
      </c>
      <c r="AI672">
        <f t="shared" si="139"/>
        <v>0</v>
      </c>
      <c r="AJ672">
        <f t="shared" si="139"/>
        <v>0</v>
      </c>
      <c r="AK672">
        <f t="shared" si="139"/>
        <v>0</v>
      </c>
      <c r="AL672">
        <f t="shared" si="139"/>
        <v>0</v>
      </c>
      <c r="AM672">
        <f t="shared" si="139"/>
        <v>0</v>
      </c>
      <c r="AN672">
        <f t="shared" si="139"/>
        <v>0</v>
      </c>
      <c r="AO672">
        <f t="shared" si="139"/>
        <v>0</v>
      </c>
      <c r="AP672">
        <f t="shared" si="139"/>
        <v>0</v>
      </c>
      <c r="AQ672">
        <f t="shared" si="139"/>
        <v>0</v>
      </c>
      <c r="AR672">
        <f t="shared" si="139"/>
        <v>0</v>
      </c>
      <c r="AS672">
        <f t="shared" si="139"/>
        <v>0</v>
      </c>
      <c r="AT672">
        <f t="shared" si="139"/>
        <v>0</v>
      </c>
      <c r="AU672">
        <f t="shared" si="139"/>
        <v>0</v>
      </c>
      <c r="AV672">
        <f t="shared" si="139"/>
        <v>0</v>
      </c>
      <c r="AW672">
        <f t="shared" si="139"/>
        <v>0</v>
      </c>
      <c r="AX672">
        <f t="shared" si="138"/>
        <v>0</v>
      </c>
      <c r="AY672">
        <f t="shared" si="134"/>
        <v>0</v>
      </c>
      <c r="AZ672">
        <f t="shared" si="134"/>
        <v>0</v>
      </c>
      <c r="BA672">
        <f t="shared" si="134"/>
        <v>0</v>
      </c>
      <c r="BB672">
        <f t="shared" si="134"/>
        <v>0</v>
      </c>
      <c r="BC672">
        <f t="shared" si="134"/>
        <v>0</v>
      </c>
      <c r="BD672">
        <f t="shared" si="134"/>
        <v>0</v>
      </c>
      <c r="BE672">
        <f t="shared" si="134"/>
        <v>0</v>
      </c>
      <c r="BF672">
        <f t="shared" si="134"/>
        <v>0</v>
      </c>
      <c r="BG672">
        <f t="shared" si="134"/>
        <v>0</v>
      </c>
      <c r="BH672">
        <f t="shared" si="134"/>
        <v>0</v>
      </c>
      <c r="BI672">
        <f t="shared" si="134"/>
        <v>0</v>
      </c>
      <c r="BJ672" s="16"/>
      <c r="BL672">
        <v>0</v>
      </c>
      <c r="BO672" s="16" cm="1">
        <f t="array" ref="BO672">INDEX($BK$21:$BK$70,_xlfn.XMATCH($A672,$BK$21:$BK$70,-1))</f>
        <v>840</v>
      </c>
      <c r="BP672" s="16" cm="1">
        <f t="array" ref="BP672">INDEX($BK$21:$BK$70,_xlfn.XMATCH($A672,$BK$21:$BK$70,1))</f>
        <v>1200</v>
      </c>
      <c r="BQ672" s="16" cm="1">
        <f t="array" ref="BQ672">INDEX($BL$21:$BL$70,_xlfn.XMATCH($A672,$BK$21:$BK$70,-1))</f>
        <v>0</v>
      </c>
      <c r="BR672" s="16" cm="1">
        <f t="array" ref="BR672">INDEX($BL$21:$BL$70,_xlfn.XMATCH($A672,$BK$21:$BK$70,1))</f>
        <v>0</v>
      </c>
      <c r="BS672">
        <f t="shared" si="136"/>
        <v>0</v>
      </c>
    </row>
    <row r="673" spans="1:71" x14ac:dyDescent="0.2">
      <c r="A673">
        <v>1012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4.9205863496793413E-9</v>
      </c>
      <c r="L673">
        <v>0</v>
      </c>
      <c r="M673">
        <v>0</v>
      </c>
      <c r="N673">
        <v>1.3511565758384834E-6</v>
      </c>
      <c r="O673">
        <v>0</v>
      </c>
      <c r="P673">
        <v>0</v>
      </c>
      <c r="Q673">
        <v>6.3067891537371222E-6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5.3432078653566339E-5</v>
      </c>
      <c r="AE673">
        <v>0</v>
      </c>
      <c r="AG673">
        <v>1012</v>
      </c>
      <c r="AH673">
        <f t="shared" si="139"/>
        <v>0</v>
      </c>
      <c r="AI673">
        <f t="shared" si="139"/>
        <v>0</v>
      </c>
      <c r="AJ673">
        <f t="shared" si="139"/>
        <v>0</v>
      </c>
      <c r="AK673">
        <f t="shared" si="139"/>
        <v>0</v>
      </c>
      <c r="AL673">
        <f t="shared" si="139"/>
        <v>0</v>
      </c>
      <c r="AM673">
        <f t="shared" si="139"/>
        <v>0</v>
      </c>
      <c r="AN673">
        <f t="shared" si="139"/>
        <v>0</v>
      </c>
      <c r="AO673">
        <f t="shared" si="139"/>
        <v>0</v>
      </c>
      <c r="AP673">
        <f t="shared" si="139"/>
        <v>0</v>
      </c>
      <c r="AQ673">
        <f t="shared" si="139"/>
        <v>0</v>
      </c>
      <c r="AR673">
        <f t="shared" si="139"/>
        <v>0</v>
      </c>
      <c r="AS673">
        <f t="shared" si="139"/>
        <v>0</v>
      </c>
      <c r="AT673">
        <f t="shared" si="139"/>
        <v>0</v>
      </c>
      <c r="AU673">
        <f t="shared" si="139"/>
        <v>0</v>
      </c>
      <c r="AV673">
        <f t="shared" si="139"/>
        <v>0</v>
      </c>
      <c r="AW673">
        <f t="shared" si="139"/>
        <v>0</v>
      </c>
      <c r="AX673">
        <f t="shared" si="138"/>
        <v>0</v>
      </c>
      <c r="AY673">
        <f t="shared" si="134"/>
        <v>0</v>
      </c>
      <c r="AZ673">
        <f t="shared" si="134"/>
        <v>0</v>
      </c>
      <c r="BA673">
        <f t="shared" si="134"/>
        <v>0</v>
      </c>
      <c r="BB673">
        <f t="shared" si="134"/>
        <v>0</v>
      </c>
      <c r="BC673">
        <f t="shared" si="134"/>
        <v>0</v>
      </c>
      <c r="BD673">
        <f t="shared" si="134"/>
        <v>0</v>
      </c>
      <c r="BE673">
        <f t="shared" si="134"/>
        <v>0</v>
      </c>
      <c r="BF673">
        <f t="shared" si="134"/>
        <v>0</v>
      </c>
      <c r="BG673">
        <f t="shared" si="134"/>
        <v>0</v>
      </c>
      <c r="BH673">
        <f t="shared" si="134"/>
        <v>0</v>
      </c>
      <c r="BI673">
        <f t="shared" si="134"/>
        <v>0</v>
      </c>
      <c r="BJ673" s="16"/>
      <c r="BL673">
        <v>0</v>
      </c>
      <c r="BO673" s="16" cm="1">
        <f t="array" ref="BO673">INDEX($BK$21:$BK$70,_xlfn.XMATCH($A673,$BK$21:$BK$70,-1))</f>
        <v>840</v>
      </c>
      <c r="BP673" s="16" cm="1">
        <f t="array" ref="BP673">INDEX($BK$21:$BK$70,_xlfn.XMATCH($A673,$BK$21:$BK$70,1))</f>
        <v>1200</v>
      </c>
      <c r="BQ673" s="16" cm="1">
        <f t="array" ref="BQ673">INDEX($BL$21:$BL$70,_xlfn.XMATCH($A673,$BK$21:$BK$70,-1))</f>
        <v>0</v>
      </c>
      <c r="BR673" s="16" cm="1">
        <f t="array" ref="BR673">INDEX($BL$21:$BL$70,_xlfn.XMATCH($A673,$BK$21:$BK$70,1))</f>
        <v>0</v>
      </c>
      <c r="BS673">
        <f t="shared" si="136"/>
        <v>0</v>
      </c>
    </row>
    <row r="674" spans="1:71" x14ac:dyDescent="0.2">
      <c r="A674">
        <v>1013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-1.0040967667995594E-9</v>
      </c>
      <c r="L674">
        <v>0</v>
      </c>
      <c r="M674">
        <v>0</v>
      </c>
      <c r="N674">
        <v>4.0338502014137423E-6</v>
      </c>
      <c r="O674">
        <v>0</v>
      </c>
      <c r="P674">
        <v>0</v>
      </c>
      <c r="Q674">
        <v>9.625398209570929E-6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6.377417926063779E-5</v>
      </c>
      <c r="AE674">
        <v>0</v>
      </c>
      <c r="AG674">
        <v>1013</v>
      </c>
      <c r="AH674">
        <f t="shared" si="139"/>
        <v>0</v>
      </c>
      <c r="AI674">
        <f t="shared" si="139"/>
        <v>0</v>
      </c>
      <c r="AJ674">
        <f t="shared" si="139"/>
        <v>0</v>
      </c>
      <c r="AK674">
        <f t="shared" si="139"/>
        <v>0</v>
      </c>
      <c r="AL674">
        <f t="shared" si="139"/>
        <v>0</v>
      </c>
      <c r="AM674">
        <f t="shared" si="139"/>
        <v>0</v>
      </c>
      <c r="AN674">
        <f t="shared" si="139"/>
        <v>0</v>
      </c>
      <c r="AO674">
        <f t="shared" si="139"/>
        <v>0</v>
      </c>
      <c r="AP674">
        <f t="shared" si="139"/>
        <v>0</v>
      </c>
      <c r="AQ674">
        <f t="shared" si="139"/>
        <v>0</v>
      </c>
      <c r="AR674">
        <f t="shared" si="139"/>
        <v>0</v>
      </c>
      <c r="AS674">
        <f t="shared" si="139"/>
        <v>0</v>
      </c>
      <c r="AT674">
        <f t="shared" si="139"/>
        <v>0</v>
      </c>
      <c r="AU674">
        <f t="shared" si="139"/>
        <v>0</v>
      </c>
      <c r="AV674">
        <f t="shared" si="139"/>
        <v>0</v>
      </c>
      <c r="AW674">
        <f t="shared" si="139"/>
        <v>0</v>
      </c>
      <c r="AX674">
        <f t="shared" si="138"/>
        <v>0</v>
      </c>
      <c r="AY674">
        <f t="shared" si="134"/>
        <v>0</v>
      </c>
      <c r="AZ674">
        <f t="shared" si="134"/>
        <v>0</v>
      </c>
      <c r="BA674">
        <f t="shared" si="134"/>
        <v>0</v>
      </c>
      <c r="BB674">
        <f t="shared" si="134"/>
        <v>0</v>
      </c>
      <c r="BC674">
        <f t="shared" si="134"/>
        <v>0</v>
      </c>
      <c r="BD674">
        <f t="shared" si="134"/>
        <v>0</v>
      </c>
      <c r="BE674">
        <f t="shared" si="134"/>
        <v>0</v>
      </c>
      <c r="BF674">
        <f t="shared" si="134"/>
        <v>0</v>
      </c>
      <c r="BG674">
        <f t="shared" si="134"/>
        <v>0</v>
      </c>
      <c r="BH674">
        <f t="shared" si="134"/>
        <v>0</v>
      </c>
      <c r="BI674">
        <f t="shared" si="134"/>
        <v>0</v>
      </c>
      <c r="BJ674" s="16"/>
      <c r="BL674">
        <v>0</v>
      </c>
      <c r="BO674" s="16" cm="1">
        <f t="array" ref="BO674">INDEX($BK$21:$BK$70,_xlfn.XMATCH($A674,$BK$21:$BK$70,-1))</f>
        <v>840</v>
      </c>
      <c r="BP674" s="16" cm="1">
        <f t="array" ref="BP674">INDEX($BK$21:$BK$70,_xlfn.XMATCH($A674,$BK$21:$BK$70,1))</f>
        <v>1200</v>
      </c>
      <c r="BQ674" s="16" cm="1">
        <f t="array" ref="BQ674">INDEX($BL$21:$BL$70,_xlfn.XMATCH($A674,$BK$21:$BK$70,-1))</f>
        <v>0</v>
      </c>
      <c r="BR674" s="16" cm="1">
        <f t="array" ref="BR674">INDEX($BL$21:$BL$70,_xlfn.XMATCH($A674,$BK$21:$BK$70,1))</f>
        <v>0</v>
      </c>
      <c r="BS674">
        <f t="shared" si="136"/>
        <v>0</v>
      </c>
    </row>
    <row r="675" spans="1:71" x14ac:dyDescent="0.2">
      <c r="A675">
        <v>1014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1.885903892591693E-8</v>
      </c>
      <c r="L675">
        <v>0</v>
      </c>
      <c r="M675">
        <v>0</v>
      </c>
      <c r="N675">
        <v>2.4185959807406217E-6</v>
      </c>
      <c r="O675">
        <v>0</v>
      </c>
      <c r="P675">
        <v>0</v>
      </c>
      <c r="Q675">
        <v>1.0238774438800338E-5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4.7676957998874974E-5</v>
      </c>
      <c r="AE675">
        <v>0</v>
      </c>
      <c r="AG675">
        <v>1014</v>
      </c>
      <c r="AH675">
        <f t="shared" si="139"/>
        <v>0</v>
      </c>
      <c r="AI675">
        <f t="shared" si="139"/>
        <v>0</v>
      </c>
      <c r="AJ675">
        <f t="shared" si="139"/>
        <v>0</v>
      </c>
      <c r="AK675">
        <f t="shared" si="139"/>
        <v>0</v>
      </c>
      <c r="AL675">
        <f t="shared" si="139"/>
        <v>0</v>
      </c>
      <c r="AM675">
        <f t="shared" si="139"/>
        <v>0</v>
      </c>
      <c r="AN675">
        <f t="shared" si="139"/>
        <v>0</v>
      </c>
      <c r="AO675">
        <f t="shared" si="139"/>
        <v>0</v>
      </c>
      <c r="AP675">
        <f t="shared" si="139"/>
        <v>0</v>
      </c>
      <c r="AQ675">
        <f t="shared" si="139"/>
        <v>0</v>
      </c>
      <c r="AR675">
        <f t="shared" si="139"/>
        <v>0</v>
      </c>
      <c r="AS675">
        <f t="shared" si="139"/>
        <v>0</v>
      </c>
      <c r="AT675">
        <f t="shared" si="139"/>
        <v>0</v>
      </c>
      <c r="AU675">
        <f t="shared" si="139"/>
        <v>0</v>
      </c>
      <c r="AV675">
        <f t="shared" si="139"/>
        <v>0</v>
      </c>
      <c r="AW675">
        <f t="shared" si="139"/>
        <v>0</v>
      </c>
      <c r="AX675">
        <f t="shared" si="138"/>
        <v>0</v>
      </c>
      <c r="AY675">
        <f t="shared" si="134"/>
        <v>0</v>
      </c>
      <c r="AZ675">
        <f t="shared" si="134"/>
        <v>0</v>
      </c>
      <c r="BA675">
        <f t="shared" si="134"/>
        <v>0</v>
      </c>
      <c r="BB675">
        <f t="shared" si="134"/>
        <v>0</v>
      </c>
      <c r="BC675">
        <f t="shared" si="134"/>
        <v>0</v>
      </c>
      <c r="BD675">
        <f t="shared" si="134"/>
        <v>0</v>
      </c>
      <c r="BE675">
        <f t="shared" si="134"/>
        <v>0</v>
      </c>
      <c r="BF675">
        <f t="shared" si="134"/>
        <v>0</v>
      </c>
      <c r="BG675">
        <f t="shared" si="134"/>
        <v>0</v>
      </c>
      <c r="BH675">
        <f t="shared" si="134"/>
        <v>0</v>
      </c>
      <c r="BI675">
        <f t="shared" si="134"/>
        <v>0</v>
      </c>
      <c r="BJ675" s="16"/>
      <c r="BL675">
        <v>0</v>
      </c>
      <c r="BO675" s="16" cm="1">
        <f t="array" ref="BO675">INDEX($BK$21:$BK$70,_xlfn.XMATCH($A675,$BK$21:$BK$70,-1))</f>
        <v>840</v>
      </c>
      <c r="BP675" s="16" cm="1">
        <f t="array" ref="BP675">INDEX($BK$21:$BK$70,_xlfn.XMATCH($A675,$BK$21:$BK$70,1))</f>
        <v>1200</v>
      </c>
      <c r="BQ675" s="16" cm="1">
        <f t="array" ref="BQ675">INDEX($BL$21:$BL$70,_xlfn.XMATCH($A675,$BK$21:$BK$70,-1))</f>
        <v>0</v>
      </c>
      <c r="BR675" s="16" cm="1">
        <f t="array" ref="BR675">INDEX($BL$21:$BL$70,_xlfn.XMATCH($A675,$BK$21:$BK$70,1))</f>
        <v>0</v>
      </c>
      <c r="BS675">
        <f t="shared" si="136"/>
        <v>0</v>
      </c>
    </row>
    <row r="676" spans="1:71" x14ac:dyDescent="0.2">
      <c r="A676">
        <v>1015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1.0857972292656131E-8</v>
      </c>
      <c r="L676">
        <v>0</v>
      </c>
      <c r="M676">
        <v>0</v>
      </c>
      <c r="N676">
        <v>1.0004182738255472E-6</v>
      </c>
      <c r="O676">
        <v>0</v>
      </c>
      <c r="P676">
        <v>0</v>
      </c>
      <c r="Q676">
        <v>3.4419472781834663E-6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5.0213716851938698E-5</v>
      </c>
      <c r="AE676">
        <v>0</v>
      </c>
      <c r="AG676">
        <v>1015</v>
      </c>
      <c r="AH676">
        <f t="shared" si="139"/>
        <v>0</v>
      </c>
      <c r="AI676">
        <f t="shared" si="139"/>
        <v>0</v>
      </c>
      <c r="AJ676">
        <f t="shared" si="139"/>
        <v>0</v>
      </c>
      <c r="AK676">
        <f t="shared" si="139"/>
        <v>0</v>
      </c>
      <c r="AL676">
        <f t="shared" si="139"/>
        <v>0</v>
      </c>
      <c r="AM676">
        <f t="shared" si="139"/>
        <v>0</v>
      </c>
      <c r="AN676">
        <f t="shared" si="139"/>
        <v>0</v>
      </c>
      <c r="AO676">
        <f t="shared" si="139"/>
        <v>0</v>
      </c>
      <c r="AP676">
        <f t="shared" si="139"/>
        <v>0</v>
      </c>
      <c r="AQ676">
        <f t="shared" si="139"/>
        <v>0</v>
      </c>
      <c r="AR676">
        <f t="shared" si="139"/>
        <v>0</v>
      </c>
      <c r="AS676">
        <f t="shared" si="139"/>
        <v>0</v>
      </c>
      <c r="AT676">
        <f t="shared" si="139"/>
        <v>0</v>
      </c>
      <c r="AU676">
        <f t="shared" si="139"/>
        <v>0</v>
      </c>
      <c r="AV676">
        <f t="shared" si="139"/>
        <v>0</v>
      </c>
      <c r="AW676">
        <f t="shared" si="139"/>
        <v>0</v>
      </c>
      <c r="AX676">
        <f t="shared" si="138"/>
        <v>0</v>
      </c>
      <c r="AY676">
        <f t="shared" si="134"/>
        <v>0</v>
      </c>
      <c r="AZ676">
        <f t="shared" si="134"/>
        <v>0</v>
      </c>
      <c r="BA676">
        <f t="shared" si="134"/>
        <v>0</v>
      </c>
      <c r="BB676">
        <f t="shared" si="134"/>
        <v>0</v>
      </c>
      <c r="BC676">
        <f t="shared" si="134"/>
        <v>0</v>
      </c>
      <c r="BD676">
        <f t="shared" si="134"/>
        <v>0</v>
      </c>
      <c r="BE676">
        <f t="shared" si="134"/>
        <v>0</v>
      </c>
      <c r="BF676">
        <f t="shared" si="134"/>
        <v>0</v>
      </c>
      <c r="BG676">
        <f t="shared" si="134"/>
        <v>0</v>
      </c>
      <c r="BH676">
        <f t="shared" si="134"/>
        <v>0</v>
      </c>
      <c r="BI676">
        <f t="shared" si="134"/>
        <v>0</v>
      </c>
      <c r="BJ676" s="16"/>
      <c r="BL676">
        <v>0</v>
      </c>
      <c r="BO676" s="16" cm="1">
        <f t="array" ref="BO676">INDEX($BK$21:$BK$70,_xlfn.XMATCH($A676,$BK$21:$BK$70,-1))</f>
        <v>840</v>
      </c>
      <c r="BP676" s="16" cm="1">
        <f t="array" ref="BP676">INDEX($BK$21:$BK$70,_xlfn.XMATCH($A676,$BK$21:$BK$70,1))</f>
        <v>1200</v>
      </c>
      <c r="BQ676" s="16" cm="1">
        <f t="array" ref="BQ676">INDEX($BL$21:$BL$70,_xlfn.XMATCH($A676,$BK$21:$BK$70,-1))</f>
        <v>0</v>
      </c>
      <c r="BR676" s="16" cm="1">
        <f t="array" ref="BR676">INDEX($BL$21:$BL$70,_xlfn.XMATCH($A676,$BK$21:$BK$70,1))</f>
        <v>0</v>
      </c>
      <c r="BS676">
        <f t="shared" si="136"/>
        <v>0</v>
      </c>
    </row>
    <row r="677" spans="1:71" x14ac:dyDescent="0.2">
      <c r="A677">
        <v>1016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1.1792206652146295E-8</v>
      </c>
      <c r="L677">
        <v>0</v>
      </c>
      <c r="M677">
        <v>0</v>
      </c>
      <c r="N677">
        <v>2.3677580585288718E-6</v>
      </c>
      <c r="O677">
        <v>0</v>
      </c>
      <c r="P677">
        <v>0</v>
      </c>
      <c r="Q677">
        <v>1.1573039165805782E-5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3.821563344395604E-5</v>
      </c>
      <c r="AE677">
        <v>0</v>
      </c>
      <c r="AG677">
        <v>1016</v>
      </c>
      <c r="AH677">
        <f t="shared" si="139"/>
        <v>0</v>
      </c>
      <c r="AI677">
        <f t="shared" si="139"/>
        <v>0</v>
      </c>
      <c r="AJ677">
        <f t="shared" si="139"/>
        <v>0</v>
      </c>
      <c r="AK677">
        <f t="shared" si="139"/>
        <v>0</v>
      </c>
      <c r="AL677">
        <f t="shared" si="139"/>
        <v>0</v>
      </c>
      <c r="AM677">
        <f t="shared" si="139"/>
        <v>0</v>
      </c>
      <c r="AN677">
        <f t="shared" si="139"/>
        <v>0</v>
      </c>
      <c r="AO677">
        <f t="shared" si="139"/>
        <v>0</v>
      </c>
      <c r="AP677">
        <f t="shared" si="139"/>
        <v>0</v>
      </c>
      <c r="AQ677">
        <f t="shared" si="139"/>
        <v>0</v>
      </c>
      <c r="AR677">
        <f t="shared" si="139"/>
        <v>0</v>
      </c>
      <c r="AS677">
        <f t="shared" si="139"/>
        <v>0</v>
      </c>
      <c r="AT677">
        <f t="shared" si="139"/>
        <v>0</v>
      </c>
      <c r="AU677">
        <f t="shared" si="139"/>
        <v>0</v>
      </c>
      <c r="AV677">
        <f t="shared" si="139"/>
        <v>0</v>
      </c>
      <c r="AW677">
        <f t="shared" si="139"/>
        <v>0</v>
      </c>
      <c r="AX677">
        <f t="shared" si="138"/>
        <v>0</v>
      </c>
      <c r="AY677">
        <f t="shared" si="134"/>
        <v>0</v>
      </c>
      <c r="AZ677">
        <f t="shared" si="134"/>
        <v>0</v>
      </c>
      <c r="BA677">
        <f t="shared" si="134"/>
        <v>0</v>
      </c>
      <c r="BB677">
        <f t="shared" si="134"/>
        <v>0</v>
      </c>
      <c r="BC677">
        <f t="shared" si="134"/>
        <v>0</v>
      </c>
      <c r="BD677">
        <f t="shared" si="134"/>
        <v>0</v>
      </c>
      <c r="BE677">
        <f t="shared" si="134"/>
        <v>0</v>
      </c>
      <c r="BF677">
        <f t="shared" si="134"/>
        <v>0</v>
      </c>
      <c r="BG677">
        <f t="shared" si="134"/>
        <v>0</v>
      </c>
      <c r="BH677">
        <f t="shared" si="134"/>
        <v>0</v>
      </c>
      <c r="BI677">
        <f t="shared" si="134"/>
        <v>0</v>
      </c>
      <c r="BJ677" s="16"/>
      <c r="BL677">
        <v>0</v>
      </c>
      <c r="BO677" s="16" cm="1">
        <f t="array" ref="BO677">INDEX($BK$21:$BK$70,_xlfn.XMATCH($A677,$BK$21:$BK$70,-1))</f>
        <v>840</v>
      </c>
      <c r="BP677" s="16" cm="1">
        <f t="array" ref="BP677">INDEX($BK$21:$BK$70,_xlfn.XMATCH($A677,$BK$21:$BK$70,1))</f>
        <v>1200</v>
      </c>
      <c r="BQ677" s="16" cm="1">
        <f t="array" ref="BQ677">INDEX($BL$21:$BL$70,_xlfn.XMATCH($A677,$BK$21:$BK$70,-1))</f>
        <v>0</v>
      </c>
      <c r="BR677" s="16" cm="1">
        <f t="array" ref="BR677">INDEX($BL$21:$BL$70,_xlfn.XMATCH($A677,$BK$21:$BK$70,1))</f>
        <v>0</v>
      </c>
      <c r="BS677">
        <f t="shared" si="136"/>
        <v>0</v>
      </c>
    </row>
    <row r="678" spans="1:71" x14ac:dyDescent="0.2">
      <c r="A678">
        <v>1017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6.8045931326237017E-8</v>
      </c>
      <c r="L678">
        <v>0</v>
      </c>
      <c r="M678">
        <v>0</v>
      </c>
      <c r="N678">
        <v>1.0285397738652663E-6</v>
      </c>
      <c r="O678">
        <v>0</v>
      </c>
      <c r="P678">
        <v>0</v>
      </c>
      <c r="Q678">
        <v>7.382077000134677E-6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5.1773923963441768E-5</v>
      </c>
      <c r="AE678">
        <v>0</v>
      </c>
      <c r="AG678">
        <v>1017</v>
      </c>
      <c r="AH678">
        <f t="shared" si="139"/>
        <v>0</v>
      </c>
      <c r="AI678">
        <f t="shared" si="139"/>
        <v>0</v>
      </c>
      <c r="AJ678">
        <f t="shared" si="139"/>
        <v>0</v>
      </c>
      <c r="AK678">
        <f t="shared" si="139"/>
        <v>0</v>
      </c>
      <c r="AL678">
        <f t="shared" si="139"/>
        <v>0</v>
      </c>
      <c r="AM678">
        <f t="shared" si="139"/>
        <v>0</v>
      </c>
      <c r="AN678">
        <f t="shared" si="139"/>
        <v>0</v>
      </c>
      <c r="AO678">
        <f t="shared" si="139"/>
        <v>0</v>
      </c>
      <c r="AP678">
        <f t="shared" si="139"/>
        <v>0</v>
      </c>
      <c r="AQ678">
        <f t="shared" si="139"/>
        <v>0</v>
      </c>
      <c r="AR678">
        <f t="shared" si="139"/>
        <v>0</v>
      </c>
      <c r="AS678">
        <f t="shared" si="139"/>
        <v>0</v>
      </c>
      <c r="AT678">
        <f t="shared" si="139"/>
        <v>0</v>
      </c>
      <c r="AU678">
        <f t="shared" si="139"/>
        <v>0</v>
      </c>
      <c r="AV678">
        <f t="shared" si="139"/>
        <v>0</v>
      </c>
      <c r="AW678">
        <f t="shared" si="139"/>
        <v>0</v>
      </c>
      <c r="AX678">
        <f t="shared" si="138"/>
        <v>0</v>
      </c>
      <c r="AY678">
        <f t="shared" si="134"/>
        <v>0</v>
      </c>
      <c r="AZ678">
        <f t="shared" si="134"/>
        <v>0</v>
      </c>
      <c r="BA678">
        <f t="shared" si="134"/>
        <v>0</v>
      </c>
      <c r="BB678">
        <f t="shared" si="134"/>
        <v>0</v>
      </c>
      <c r="BC678">
        <f t="shared" si="134"/>
        <v>0</v>
      </c>
      <c r="BD678">
        <f t="shared" si="134"/>
        <v>0</v>
      </c>
      <c r="BE678">
        <f t="shared" si="134"/>
        <v>0</v>
      </c>
      <c r="BF678">
        <f t="shared" si="134"/>
        <v>0</v>
      </c>
      <c r="BG678">
        <f t="shared" si="134"/>
        <v>0</v>
      </c>
      <c r="BH678">
        <f t="shared" si="134"/>
        <v>0</v>
      </c>
      <c r="BI678">
        <f t="shared" si="134"/>
        <v>0</v>
      </c>
      <c r="BJ678" s="16"/>
      <c r="BL678">
        <v>0</v>
      </c>
      <c r="BO678" s="16" cm="1">
        <f t="array" ref="BO678">INDEX($BK$21:$BK$70,_xlfn.XMATCH($A678,$BK$21:$BK$70,-1))</f>
        <v>840</v>
      </c>
      <c r="BP678" s="16" cm="1">
        <f t="array" ref="BP678">INDEX($BK$21:$BK$70,_xlfn.XMATCH($A678,$BK$21:$BK$70,1))</f>
        <v>1200</v>
      </c>
      <c r="BQ678" s="16" cm="1">
        <f t="array" ref="BQ678">INDEX($BL$21:$BL$70,_xlfn.XMATCH($A678,$BK$21:$BK$70,-1))</f>
        <v>0</v>
      </c>
      <c r="BR678" s="16" cm="1">
        <f t="array" ref="BR678">INDEX($BL$21:$BL$70,_xlfn.XMATCH($A678,$BK$21:$BK$70,1))</f>
        <v>0</v>
      </c>
      <c r="BS678">
        <f t="shared" si="136"/>
        <v>0</v>
      </c>
    </row>
    <row r="679" spans="1:71" x14ac:dyDescent="0.2">
      <c r="A679">
        <v>1018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7.9599667821144399E-8</v>
      </c>
      <c r="L679">
        <v>0</v>
      </c>
      <c r="M679">
        <v>0</v>
      </c>
      <c r="N679">
        <v>7.5951108255713598E-7</v>
      </c>
      <c r="O679">
        <v>0</v>
      </c>
      <c r="P679">
        <v>0</v>
      </c>
      <c r="Q679">
        <v>7.5136963672260941E-6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6.0085888839005434E-5</v>
      </c>
      <c r="AE679">
        <v>0</v>
      </c>
      <c r="AG679">
        <v>1018</v>
      </c>
      <c r="AH679">
        <f t="shared" si="139"/>
        <v>0</v>
      </c>
      <c r="AI679">
        <f t="shared" si="139"/>
        <v>0</v>
      </c>
      <c r="AJ679">
        <f t="shared" si="139"/>
        <v>0</v>
      </c>
      <c r="AK679">
        <f t="shared" si="139"/>
        <v>0</v>
      </c>
      <c r="AL679">
        <f t="shared" si="139"/>
        <v>0</v>
      </c>
      <c r="AM679">
        <f t="shared" si="139"/>
        <v>0</v>
      </c>
      <c r="AN679">
        <f t="shared" si="139"/>
        <v>0</v>
      </c>
      <c r="AO679">
        <f t="shared" si="139"/>
        <v>0</v>
      </c>
      <c r="AP679">
        <f t="shared" si="139"/>
        <v>0</v>
      </c>
      <c r="AQ679">
        <f t="shared" si="139"/>
        <v>0</v>
      </c>
      <c r="AR679">
        <f t="shared" si="139"/>
        <v>0</v>
      </c>
      <c r="AS679">
        <f t="shared" si="139"/>
        <v>0</v>
      </c>
      <c r="AT679">
        <f t="shared" si="139"/>
        <v>0</v>
      </c>
      <c r="AU679">
        <f t="shared" si="139"/>
        <v>0</v>
      </c>
      <c r="AV679">
        <f t="shared" si="139"/>
        <v>0</v>
      </c>
      <c r="AW679">
        <f t="shared" si="139"/>
        <v>0</v>
      </c>
      <c r="AX679">
        <f t="shared" si="138"/>
        <v>0</v>
      </c>
      <c r="AY679">
        <f t="shared" si="134"/>
        <v>0</v>
      </c>
      <c r="AZ679">
        <f t="shared" si="134"/>
        <v>0</v>
      </c>
      <c r="BA679">
        <f t="shared" si="134"/>
        <v>0</v>
      </c>
      <c r="BB679">
        <f t="shared" si="134"/>
        <v>0</v>
      </c>
      <c r="BC679">
        <f t="shared" si="134"/>
        <v>0</v>
      </c>
      <c r="BD679">
        <f t="shared" si="134"/>
        <v>0</v>
      </c>
      <c r="BE679">
        <f t="shared" si="134"/>
        <v>0</v>
      </c>
      <c r="BF679">
        <f t="shared" si="134"/>
        <v>0</v>
      </c>
      <c r="BG679">
        <f t="shared" si="134"/>
        <v>0</v>
      </c>
      <c r="BH679">
        <f t="shared" si="134"/>
        <v>0</v>
      </c>
      <c r="BI679">
        <f t="shared" si="134"/>
        <v>0</v>
      </c>
      <c r="BJ679" s="16"/>
      <c r="BL679">
        <v>0</v>
      </c>
      <c r="BO679" s="16" cm="1">
        <f t="array" ref="BO679">INDEX($BK$21:$BK$70,_xlfn.XMATCH($A679,$BK$21:$BK$70,-1))</f>
        <v>840</v>
      </c>
      <c r="BP679" s="16" cm="1">
        <f t="array" ref="BP679">INDEX($BK$21:$BK$70,_xlfn.XMATCH($A679,$BK$21:$BK$70,1))</f>
        <v>1200</v>
      </c>
      <c r="BQ679" s="16" cm="1">
        <f t="array" ref="BQ679">INDEX($BL$21:$BL$70,_xlfn.XMATCH($A679,$BK$21:$BK$70,-1))</f>
        <v>0</v>
      </c>
      <c r="BR679" s="16" cm="1">
        <f t="array" ref="BR679">INDEX($BL$21:$BL$70,_xlfn.XMATCH($A679,$BK$21:$BK$70,1))</f>
        <v>0</v>
      </c>
      <c r="BS679">
        <f t="shared" si="136"/>
        <v>0</v>
      </c>
    </row>
    <row r="680" spans="1:71" x14ac:dyDescent="0.2">
      <c r="A680">
        <v>1019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8.6972261681531802E-9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8.1416593901121859E-6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6.2204314000363609E-5</v>
      </c>
      <c r="AE680">
        <v>0</v>
      </c>
      <c r="AG680">
        <v>1019</v>
      </c>
      <c r="AH680">
        <f t="shared" si="139"/>
        <v>0</v>
      </c>
      <c r="AI680">
        <f t="shared" si="139"/>
        <v>0</v>
      </c>
      <c r="AJ680">
        <f t="shared" si="139"/>
        <v>0</v>
      </c>
      <c r="AK680">
        <f t="shared" si="139"/>
        <v>0</v>
      </c>
      <c r="AL680">
        <f t="shared" si="139"/>
        <v>0</v>
      </c>
      <c r="AM680">
        <f t="shared" si="139"/>
        <v>0</v>
      </c>
      <c r="AN680">
        <f t="shared" si="139"/>
        <v>0</v>
      </c>
      <c r="AO680">
        <f t="shared" si="139"/>
        <v>0</v>
      </c>
      <c r="AP680">
        <f t="shared" si="139"/>
        <v>0</v>
      </c>
      <c r="AQ680">
        <f t="shared" si="139"/>
        <v>0</v>
      </c>
      <c r="AR680">
        <f t="shared" si="139"/>
        <v>0</v>
      </c>
      <c r="AS680">
        <f t="shared" si="139"/>
        <v>0</v>
      </c>
      <c r="AT680">
        <f t="shared" si="139"/>
        <v>0</v>
      </c>
      <c r="AU680">
        <f t="shared" si="139"/>
        <v>0</v>
      </c>
      <c r="AV680">
        <f t="shared" si="139"/>
        <v>0</v>
      </c>
      <c r="AW680">
        <f t="shared" si="139"/>
        <v>0</v>
      </c>
      <c r="AX680">
        <f t="shared" si="138"/>
        <v>0</v>
      </c>
      <c r="AY680">
        <f t="shared" si="134"/>
        <v>0</v>
      </c>
      <c r="AZ680">
        <f t="shared" si="134"/>
        <v>0</v>
      </c>
      <c r="BA680">
        <f t="shared" si="134"/>
        <v>0</v>
      </c>
      <c r="BB680">
        <f t="shared" si="134"/>
        <v>0</v>
      </c>
      <c r="BC680">
        <f t="shared" si="134"/>
        <v>0</v>
      </c>
      <c r="BD680">
        <f t="shared" si="134"/>
        <v>0</v>
      </c>
      <c r="BE680">
        <f t="shared" si="134"/>
        <v>0</v>
      </c>
      <c r="BF680">
        <f t="shared" si="134"/>
        <v>0</v>
      </c>
      <c r="BG680">
        <f t="shared" si="134"/>
        <v>0</v>
      </c>
      <c r="BH680">
        <f t="shared" si="134"/>
        <v>0</v>
      </c>
      <c r="BI680">
        <f t="shared" si="134"/>
        <v>0</v>
      </c>
      <c r="BJ680" s="16"/>
      <c r="BL680">
        <v>0</v>
      </c>
      <c r="BO680" s="16" cm="1">
        <f t="array" ref="BO680">INDEX($BK$21:$BK$70,_xlfn.XMATCH($A680,$BK$21:$BK$70,-1))</f>
        <v>840</v>
      </c>
      <c r="BP680" s="16" cm="1">
        <f t="array" ref="BP680">INDEX($BK$21:$BK$70,_xlfn.XMATCH($A680,$BK$21:$BK$70,1))</f>
        <v>1200</v>
      </c>
      <c r="BQ680" s="16" cm="1">
        <f t="array" ref="BQ680">INDEX($BL$21:$BL$70,_xlfn.XMATCH($A680,$BK$21:$BK$70,-1))</f>
        <v>0</v>
      </c>
      <c r="BR680" s="16" cm="1">
        <f t="array" ref="BR680">INDEX($BL$21:$BL$70,_xlfn.XMATCH($A680,$BK$21:$BK$70,1))</f>
        <v>0</v>
      </c>
      <c r="BS680">
        <f t="shared" si="136"/>
        <v>0</v>
      </c>
    </row>
    <row r="681" spans="1:71" x14ac:dyDescent="0.2">
      <c r="A681">
        <v>1020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1.6945556195241418E-8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5.8540728326988235E-6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4.0140254608831711E-5</v>
      </c>
      <c r="AE681">
        <v>0</v>
      </c>
      <c r="AG681">
        <v>1020</v>
      </c>
      <c r="AH681">
        <f t="shared" si="139"/>
        <v>0</v>
      </c>
      <c r="AI681">
        <f t="shared" si="139"/>
        <v>0</v>
      </c>
      <c r="AJ681">
        <f t="shared" si="139"/>
        <v>0</v>
      </c>
      <c r="AK681">
        <f t="shared" si="139"/>
        <v>0</v>
      </c>
      <c r="AL681">
        <f t="shared" si="139"/>
        <v>0</v>
      </c>
      <c r="AM681">
        <f t="shared" si="139"/>
        <v>0</v>
      </c>
      <c r="AN681">
        <f t="shared" si="139"/>
        <v>0</v>
      </c>
      <c r="AO681">
        <f t="shared" si="139"/>
        <v>0</v>
      </c>
      <c r="AP681">
        <f t="shared" si="139"/>
        <v>0</v>
      </c>
      <c r="AQ681">
        <f t="shared" si="139"/>
        <v>0</v>
      </c>
      <c r="AR681">
        <f t="shared" si="139"/>
        <v>0</v>
      </c>
      <c r="AS681">
        <f t="shared" si="139"/>
        <v>0</v>
      </c>
      <c r="AT681">
        <f t="shared" si="139"/>
        <v>0</v>
      </c>
      <c r="AU681">
        <f t="shared" si="139"/>
        <v>0</v>
      </c>
      <c r="AV681">
        <f t="shared" si="139"/>
        <v>0</v>
      </c>
      <c r="AW681">
        <f t="shared" si="139"/>
        <v>0</v>
      </c>
      <c r="AX681">
        <f t="shared" si="138"/>
        <v>0</v>
      </c>
      <c r="AY681">
        <f t="shared" si="134"/>
        <v>0</v>
      </c>
      <c r="AZ681">
        <f t="shared" si="134"/>
        <v>0</v>
      </c>
      <c r="BA681">
        <f t="shared" si="134"/>
        <v>0</v>
      </c>
      <c r="BB681">
        <f t="shared" si="134"/>
        <v>0</v>
      </c>
      <c r="BC681">
        <f t="shared" si="134"/>
        <v>0</v>
      </c>
      <c r="BD681">
        <f t="shared" si="134"/>
        <v>0</v>
      </c>
      <c r="BE681">
        <f t="shared" si="134"/>
        <v>0</v>
      </c>
      <c r="BF681">
        <f t="shared" si="134"/>
        <v>0</v>
      </c>
      <c r="BG681">
        <f t="shared" si="134"/>
        <v>0</v>
      </c>
      <c r="BH681">
        <f t="shared" si="134"/>
        <v>0</v>
      </c>
      <c r="BI681">
        <f t="shared" si="134"/>
        <v>0</v>
      </c>
      <c r="BJ681" s="16"/>
      <c r="BL681">
        <v>0</v>
      </c>
      <c r="BO681" s="16" cm="1">
        <f t="array" ref="BO681">INDEX($BK$21:$BK$70,_xlfn.XMATCH($A681,$BK$21:$BK$70,-1))</f>
        <v>840</v>
      </c>
      <c r="BP681" s="16" cm="1">
        <f t="array" ref="BP681">INDEX($BK$21:$BK$70,_xlfn.XMATCH($A681,$BK$21:$BK$70,1))</f>
        <v>1200</v>
      </c>
      <c r="BQ681" s="16" cm="1">
        <f t="array" ref="BQ681">INDEX($BL$21:$BL$70,_xlfn.XMATCH($A681,$BK$21:$BK$70,-1))</f>
        <v>0</v>
      </c>
      <c r="BR681" s="16" cm="1">
        <f t="array" ref="BR681">INDEX($BL$21:$BL$70,_xlfn.XMATCH($A681,$BK$21:$BK$70,1))</f>
        <v>0</v>
      </c>
      <c r="BS681">
        <f t="shared" si="136"/>
        <v>0</v>
      </c>
    </row>
    <row r="682" spans="1:71" x14ac:dyDescent="0.2">
      <c r="A682">
        <v>1021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8.1617547244918188E-9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7.4924927774430459E-6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4.2410138815600577E-5</v>
      </c>
      <c r="AE682">
        <v>0</v>
      </c>
      <c r="AG682">
        <v>1021</v>
      </c>
      <c r="AH682">
        <f t="shared" si="139"/>
        <v>0</v>
      </c>
      <c r="AI682">
        <f t="shared" si="139"/>
        <v>0</v>
      </c>
      <c r="AJ682">
        <f t="shared" si="139"/>
        <v>0</v>
      </c>
      <c r="AK682">
        <f t="shared" si="139"/>
        <v>0</v>
      </c>
      <c r="AL682">
        <f t="shared" si="139"/>
        <v>0</v>
      </c>
      <c r="AM682">
        <f t="shared" si="139"/>
        <v>0</v>
      </c>
      <c r="AN682">
        <f t="shared" si="139"/>
        <v>0</v>
      </c>
      <c r="AO682">
        <f t="shared" si="139"/>
        <v>0</v>
      </c>
      <c r="AP682">
        <f t="shared" si="139"/>
        <v>0</v>
      </c>
      <c r="AQ682">
        <f t="shared" si="139"/>
        <v>0</v>
      </c>
      <c r="AR682">
        <f t="shared" si="139"/>
        <v>0</v>
      </c>
      <c r="AS682">
        <f t="shared" si="139"/>
        <v>0</v>
      </c>
      <c r="AT682">
        <f t="shared" si="139"/>
        <v>0</v>
      </c>
      <c r="AU682">
        <f t="shared" si="139"/>
        <v>0</v>
      </c>
      <c r="AV682">
        <f t="shared" si="139"/>
        <v>0</v>
      </c>
      <c r="AW682">
        <f t="shared" si="139"/>
        <v>0</v>
      </c>
      <c r="AX682">
        <f t="shared" si="138"/>
        <v>0</v>
      </c>
      <c r="AY682">
        <f t="shared" si="134"/>
        <v>0</v>
      </c>
      <c r="AZ682">
        <f t="shared" si="134"/>
        <v>0</v>
      </c>
      <c r="BA682">
        <f t="shared" si="134"/>
        <v>0</v>
      </c>
      <c r="BB682">
        <f t="shared" si="134"/>
        <v>0</v>
      </c>
      <c r="BC682">
        <f t="shared" ref="BC682:BI745" si="140">W682*$AE682</f>
        <v>0</v>
      </c>
      <c r="BD682">
        <f t="shared" si="140"/>
        <v>0</v>
      </c>
      <c r="BE682">
        <f t="shared" si="140"/>
        <v>0</v>
      </c>
      <c r="BF682">
        <f t="shared" si="140"/>
        <v>0</v>
      </c>
      <c r="BG682">
        <f t="shared" si="140"/>
        <v>0</v>
      </c>
      <c r="BH682">
        <f t="shared" si="140"/>
        <v>0</v>
      </c>
      <c r="BI682">
        <f t="shared" si="140"/>
        <v>0</v>
      </c>
      <c r="BJ682" s="16"/>
      <c r="BL682">
        <v>0</v>
      </c>
      <c r="BO682" s="16" cm="1">
        <f t="array" ref="BO682">INDEX($BK$21:$BK$70,_xlfn.XMATCH($A682,$BK$21:$BK$70,-1))</f>
        <v>840</v>
      </c>
      <c r="BP682" s="16" cm="1">
        <f t="array" ref="BP682">INDEX($BK$21:$BK$70,_xlfn.XMATCH($A682,$BK$21:$BK$70,1))</f>
        <v>1200</v>
      </c>
      <c r="BQ682" s="16" cm="1">
        <f t="array" ref="BQ682">INDEX($BL$21:$BL$70,_xlfn.XMATCH($A682,$BK$21:$BK$70,-1))</f>
        <v>0</v>
      </c>
      <c r="BR682" s="16" cm="1">
        <f t="array" ref="BR682">INDEX($BL$21:$BL$70,_xlfn.XMATCH($A682,$BK$21:$BK$70,1))</f>
        <v>0</v>
      </c>
      <c r="BS682">
        <f t="shared" si="136"/>
        <v>0</v>
      </c>
    </row>
    <row r="683" spans="1:71" x14ac:dyDescent="0.2">
      <c r="A683">
        <v>1022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1.084090162009624E-8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9.3682076576501313E-6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4.5696856202654577E-5</v>
      </c>
      <c r="AE683">
        <v>0</v>
      </c>
      <c r="AG683">
        <v>1022</v>
      </c>
      <c r="AH683">
        <f t="shared" si="139"/>
        <v>0</v>
      </c>
      <c r="AI683">
        <f t="shared" si="139"/>
        <v>0</v>
      </c>
      <c r="AJ683">
        <f t="shared" si="139"/>
        <v>0</v>
      </c>
      <c r="AK683">
        <f t="shared" si="139"/>
        <v>0</v>
      </c>
      <c r="AL683">
        <f t="shared" si="139"/>
        <v>0</v>
      </c>
      <c r="AM683">
        <f t="shared" si="139"/>
        <v>0</v>
      </c>
      <c r="AN683">
        <f t="shared" si="139"/>
        <v>0</v>
      </c>
      <c r="AO683">
        <f t="shared" si="139"/>
        <v>0</v>
      </c>
      <c r="AP683">
        <f t="shared" si="139"/>
        <v>0</v>
      </c>
      <c r="AQ683">
        <f t="shared" si="139"/>
        <v>0</v>
      </c>
      <c r="AR683">
        <f t="shared" si="139"/>
        <v>0</v>
      </c>
      <c r="AS683">
        <f t="shared" si="139"/>
        <v>0</v>
      </c>
      <c r="AT683">
        <f t="shared" si="139"/>
        <v>0</v>
      </c>
      <c r="AU683">
        <f t="shared" si="139"/>
        <v>0</v>
      </c>
      <c r="AV683">
        <f t="shared" si="139"/>
        <v>0</v>
      </c>
      <c r="AW683">
        <f t="shared" si="139"/>
        <v>0</v>
      </c>
      <c r="AX683">
        <f t="shared" si="138"/>
        <v>0</v>
      </c>
      <c r="AY683">
        <f t="shared" si="138"/>
        <v>0</v>
      </c>
      <c r="AZ683">
        <f t="shared" si="138"/>
        <v>0</v>
      </c>
      <c r="BA683">
        <f t="shared" si="138"/>
        <v>0</v>
      </c>
      <c r="BB683">
        <f t="shared" si="138"/>
        <v>0</v>
      </c>
      <c r="BC683">
        <f t="shared" si="140"/>
        <v>0</v>
      </c>
      <c r="BD683">
        <f t="shared" si="140"/>
        <v>0</v>
      </c>
      <c r="BE683">
        <f t="shared" si="140"/>
        <v>0</v>
      </c>
      <c r="BF683">
        <f t="shared" si="140"/>
        <v>0</v>
      </c>
      <c r="BG683">
        <f t="shared" si="140"/>
        <v>0</v>
      </c>
      <c r="BH683">
        <f t="shared" si="140"/>
        <v>0</v>
      </c>
      <c r="BI683">
        <f t="shared" si="140"/>
        <v>0</v>
      </c>
      <c r="BJ683" s="16"/>
      <c r="BL683">
        <v>0</v>
      </c>
      <c r="BO683" s="16" cm="1">
        <f t="array" ref="BO683">INDEX($BK$21:$BK$70,_xlfn.XMATCH($A683,$BK$21:$BK$70,-1))</f>
        <v>840</v>
      </c>
      <c r="BP683" s="16" cm="1">
        <f t="array" ref="BP683">INDEX($BK$21:$BK$70,_xlfn.XMATCH($A683,$BK$21:$BK$70,1))</f>
        <v>1200</v>
      </c>
      <c r="BQ683" s="16" cm="1">
        <f t="array" ref="BQ683">INDEX($BL$21:$BL$70,_xlfn.XMATCH($A683,$BK$21:$BK$70,-1))</f>
        <v>0</v>
      </c>
      <c r="BR683" s="16" cm="1">
        <f t="array" ref="BR683">INDEX($BL$21:$BL$70,_xlfn.XMATCH($A683,$BK$21:$BK$70,1))</f>
        <v>0</v>
      </c>
      <c r="BS683">
        <f t="shared" si="136"/>
        <v>0</v>
      </c>
    </row>
    <row r="684" spans="1:71" x14ac:dyDescent="0.2">
      <c r="A684">
        <v>1023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1.119444851546048E-8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7.9765574665891356E-6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6.4826525622291601E-5</v>
      </c>
      <c r="AE684">
        <v>0</v>
      </c>
      <c r="AG684">
        <v>1023</v>
      </c>
      <c r="AH684">
        <f t="shared" si="139"/>
        <v>0</v>
      </c>
      <c r="AI684">
        <f t="shared" si="139"/>
        <v>0</v>
      </c>
      <c r="AJ684">
        <f t="shared" si="139"/>
        <v>0</v>
      </c>
      <c r="AK684">
        <f t="shared" si="139"/>
        <v>0</v>
      </c>
      <c r="AL684">
        <f t="shared" si="139"/>
        <v>0</v>
      </c>
      <c r="AM684">
        <f t="shared" si="139"/>
        <v>0</v>
      </c>
      <c r="AN684">
        <f t="shared" si="139"/>
        <v>0</v>
      </c>
      <c r="AO684">
        <f t="shared" si="139"/>
        <v>0</v>
      </c>
      <c r="AP684">
        <f t="shared" si="139"/>
        <v>0</v>
      </c>
      <c r="AQ684">
        <f t="shared" si="139"/>
        <v>0</v>
      </c>
      <c r="AR684">
        <f t="shared" si="139"/>
        <v>0</v>
      </c>
      <c r="AS684">
        <f t="shared" si="139"/>
        <v>0</v>
      </c>
      <c r="AT684">
        <f t="shared" si="139"/>
        <v>0</v>
      </c>
      <c r="AU684">
        <f t="shared" si="139"/>
        <v>0</v>
      </c>
      <c r="AV684">
        <f t="shared" si="139"/>
        <v>0</v>
      </c>
      <c r="AW684">
        <f t="shared" si="139"/>
        <v>0</v>
      </c>
      <c r="AX684">
        <f t="shared" si="138"/>
        <v>0</v>
      </c>
      <c r="AY684">
        <f t="shared" si="138"/>
        <v>0</v>
      </c>
      <c r="AZ684">
        <f t="shared" si="138"/>
        <v>0</v>
      </c>
      <c r="BA684">
        <f t="shared" si="138"/>
        <v>0</v>
      </c>
      <c r="BB684">
        <f t="shared" si="138"/>
        <v>0</v>
      </c>
      <c r="BC684">
        <f t="shared" si="140"/>
        <v>0</v>
      </c>
      <c r="BD684">
        <f t="shared" si="140"/>
        <v>0</v>
      </c>
      <c r="BE684">
        <f t="shared" si="140"/>
        <v>0</v>
      </c>
      <c r="BF684">
        <f t="shared" si="140"/>
        <v>0</v>
      </c>
      <c r="BG684">
        <f t="shared" si="140"/>
        <v>0</v>
      </c>
      <c r="BH684">
        <f t="shared" si="140"/>
        <v>0</v>
      </c>
      <c r="BI684">
        <f t="shared" si="140"/>
        <v>0</v>
      </c>
      <c r="BJ684" s="16"/>
      <c r="BL684">
        <v>0</v>
      </c>
      <c r="BO684" s="16" cm="1">
        <f t="array" ref="BO684">INDEX($BK$21:$BK$70,_xlfn.XMATCH($A684,$BK$21:$BK$70,-1))</f>
        <v>840</v>
      </c>
      <c r="BP684" s="16" cm="1">
        <f t="array" ref="BP684">INDEX($BK$21:$BK$70,_xlfn.XMATCH($A684,$BK$21:$BK$70,1))</f>
        <v>1200</v>
      </c>
      <c r="BQ684" s="16" cm="1">
        <f t="array" ref="BQ684">INDEX($BL$21:$BL$70,_xlfn.XMATCH($A684,$BK$21:$BK$70,-1))</f>
        <v>0</v>
      </c>
      <c r="BR684" s="16" cm="1">
        <f t="array" ref="BR684">INDEX($BL$21:$BL$70,_xlfn.XMATCH($A684,$BK$21:$BK$70,1))</f>
        <v>0</v>
      </c>
      <c r="BS684">
        <f t="shared" si="136"/>
        <v>0</v>
      </c>
    </row>
    <row r="685" spans="1:71" x14ac:dyDescent="0.2">
      <c r="A685">
        <v>1024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1.1065585160684788E-8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8.2581472242579393E-6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5.2702324681028256E-5</v>
      </c>
      <c r="AE685">
        <v>0</v>
      </c>
      <c r="AG685">
        <v>1024</v>
      </c>
      <c r="AH685">
        <f t="shared" si="139"/>
        <v>0</v>
      </c>
      <c r="AI685">
        <f t="shared" si="139"/>
        <v>0</v>
      </c>
      <c r="AJ685">
        <f t="shared" si="139"/>
        <v>0</v>
      </c>
      <c r="AK685">
        <f t="shared" si="139"/>
        <v>0</v>
      </c>
      <c r="AL685">
        <f t="shared" si="139"/>
        <v>0</v>
      </c>
      <c r="AM685">
        <f t="shared" si="139"/>
        <v>0</v>
      </c>
      <c r="AN685">
        <f t="shared" si="139"/>
        <v>0</v>
      </c>
      <c r="AO685">
        <f t="shared" si="139"/>
        <v>0</v>
      </c>
      <c r="AP685">
        <f t="shared" si="139"/>
        <v>0</v>
      </c>
      <c r="AQ685">
        <f t="shared" si="139"/>
        <v>0</v>
      </c>
      <c r="AR685">
        <f t="shared" si="139"/>
        <v>0</v>
      </c>
      <c r="AS685">
        <f t="shared" si="139"/>
        <v>0</v>
      </c>
      <c r="AT685">
        <f t="shared" si="139"/>
        <v>0</v>
      </c>
      <c r="AU685">
        <f t="shared" si="139"/>
        <v>0</v>
      </c>
      <c r="AV685">
        <f t="shared" si="139"/>
        <v>0</v>
      </c>
      <c r="AW685">
        <f t="shared" si="139"/>
        <v>0</v>
      </c>
      <c r="AX685">
        <f t="shared" si="138"/>
        <v>0</v>
      </c>
      <c r="AY685">
        <f t="shared" si="138"/>
        <v>0</v>
      </c>
      <c r="AZ685">
        <f t="shared" si="138"/>
        <v>0</v>
      </c>
      <c r="BA685">
        <f t="shared" si="138"/>
        <v>0</v>
      </c>
      <c r="BB685">
        <f t="shared" si="138"/>
        <v>0</v>
      </c>
      <c r="BC685">
        <f t="shared" si="140"/>
        <v>0</v>
      </c>
      <c r="BD685">
        <f t="shared" si="140"/>
        <v>0</v>
      </c>
      <c r="BE685">
        <f t="shared" si="140"/>
        <v>0</v>
      </c>
      <c r="BF685">
        <f t="shared" si="140"/>
        <v>0</v>
      </c>
      <c r="BG685">
        <f t="shared" si="140"/>
        <v>0</v>
      </c>
      <c r="BH685">
        <f t="shared" si="140"/>
        <v>0</v>
      </c>
      <c r="BI685">
        <f t="shared" si="140"/>
        <v>0</v>
      </c>
      <c r="BJ685" s="16"/>
      <c r="BL685">
        <v>0</v>
      </c>
      <c r="BO685" s="16" cm="1">
        <f t="array" ref="BO685">INDEX($BK$21:$BK$70,_xlfn.XMATCH($A685,$BK$21:$BK$70,-1))</f>
        <v>840</v>
      </c>
      <c r="BP685" s="16" cm="1">
        <f t="array" ref="BP685">INDEX($BK$21:$BK$70,_xlfn.XMATCH($A685,$BK$21:$BK$70,1))</f>
        <v>1200</v>
      </c>
      <c r="BQ685" s="16" cm="1">
        <f t="array" ref="BQ685">INDEX($BL$21:$BL$70,_xlfn.XMATCH($A685,$BK$21:$BK$70,-1))</f>
        <v>0</v>
      </c>
      <c r="BR685" s="16" cm="1">
        <f t="array" ref="BR685">INDEX($BL$21:$BL$70,_xlfn.XMATCH($A685,$BK$21:$BK$70,1))</f>
        <v>0</v>
      </c>
      <c r="BS685">
        <f t="shared" si="136"/>
        <v>0</v>
      </c>
    </row>
    <row r="686" spans="1:71" x14ac:dyDescent="0.2">
      <c r="A686">
        <v>1025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-1.1900148505194221E-9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8.8579937692291507E-6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4.2019938012498884E-5</v>
      </c>
      <c r="AE686">
        <v>0</v>
      </c>
      <c r="AG686">
        <v>1025</v>
      </c>
      <c r="AH686">
        <f t="shared" si="139"/>
        <v>0</v>
      </c>
      <c r="AI686">
        <f t="shared" si="139"/>
        <v>0</v>
      </c>
      <c r="AJ686">
        <f t="shared" si="139"/>
        <v>0</v>
      </c>
      <c r="AK686">
        <f t="shared" si="139"/>
        <v>0</v>
      </c>
      <c r="AL686">
        <f t="shared" si="139"/>
        <v>0</v>
      </c>
      <c r="AM686">
        <f t="shared" si="139"/>
        <v>0</v>
      </c>
      <c r="AN686">
        <f t="shared" si="139"/>
        <v>0</v>
      </c>
      <c r="AO686">
        <f t="shared" si="139"/>
        <v>0</v>
      </c>
      <c r="AP686">
        <f t="shared" si="139"/>
        <v>0</v>
      </c>
      <c r="AQ686">
        <f t="shared" si="139"/>
        <v>0</v>
      </c>
      <c r="AR686">
        <f t="shared" si="139"/>
        <v>0</v>
      </c>
      <c r="AS686">
        <f t="shared" si="139"/>
        <v>0</v>
      </c>
      <c r="AT686">
        <f t="shared" si="139"/>
        <v>0</v>
      </c>
      <c r="AU686">
        <f t="shared" si="139"/>
        <v>0</v>
      </c>
      <c r="AV686">
        <f t="shared" si="139"/>
        <v>0</v>
      </c>
      <c r="AW686">
        <f t="shared" si="139"/>
        <v>0</v>
      </c>
      <c r="AX686">
        <f t="shared" si="138"/>
        <v>0</v>
      </c>
      <c r="AY686">
        <f t="shared" si="138"/>
        <v>0</v>
      </c>
      <c r="AZ686">
        <f t="shared" si="138"/>
        <v>0</v>
      </c>
      <c r="BA686">
        <f t="shared" si="138"/>
        <v>0</v>
      </c>
      <c r="BB686">
        <f t="shared" si="138"/>
        <v>0</v>
      </c>
      <c r="BC686">
        <f t="shared" si="140"/>
        <v>0</v>
      </c>
      <c r="BD686">
        <f t="shared" si="140"/>
        <v>0</v>
      </c>
      <c r="BE686">
        <f t="shared" si="140"/>
        <v>0</v>
      </c>
      <c r="BF686">
        <f t="shared" si="140"/>
        <v>0</v>
      </c>
      <c r="BG686">
        <f t="shared" si="140"/>
        <v>0</v>
      </c>
      <c r="BH686">
        <f t="shared" si="140"/>
        <v>0</v>
      </c>
      <c r="BI686">
        <f t="shared" si="140"/>
        <v>0</v>
      </c>
      <c r="BJ686" s="16"/>
      <c r="BL686">
        <v>0</v>
      </c>
      <c r="BO686" s="16" cm="1">
        <f t="array" ref="BO686">INDEX($BK$21:$BK$70,_xlfn.XMATCH($A686,$BK$21:$BK$70,-1))</f>
        <v>840</v>
      </c>
      <c r="BP686" s="16" cm="1">
        <f t="array" ref="BP686">INDEX($BK$21:$BK$70,_xlfn.XMATCH($A686,$BK$21:$BK$70,1))</f>
        <v>1200</v>
      </c>
      <c r="BQ686" s="16" cm="1">
        <f t="array" ref="BQ686">INDEX($BL$21:$BL$70,_xlfn.XMATCH($A686,$BK$21:$BK$70,-1))</f>
        <v>0</v>
      </c>
      <c r="BR686" s="16" cm="1">
        <f t="array" ref="BR686">INDEX($BL$21:$BL$70,_xlfn.XMATCH($A686,$BK$21:$BK$70,1))</f>
        <v>0</v>
      </c>
      <c r="BS686">
        <f t="shared" si="136"/>
        <v>0</v>
      </c>
    </row>
    <row r="687" spans="1:71" x14ac:dyDescent="0.2">
      <c r="A687">
        <v>1026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-1.0631052930518718E-8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8.726936830249199E-6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5.4077903184240902E-5</v>
      </c>
      <c r="AE687">
        <v>0</v>
      </c>
      <c r="AG687">
        <v>1026</v>
      </c>
      <c r="AH687">
        <f t="shared" si="139"/>
        <v>0</v>
      </c>
      <c r="AI687">
        <f t="shared" si="139"/>
        <v>0</v>
      </c>
      <c r="AJ687">
        <f t="shared" si="139"/>
        <v>0</v>
      </c>
      <c r="AK687">
        <f t="shared" si="139"/>
        <v>0</v>
      </c>
      <c r="AL687">
        <f t="shared" si="139"/>
        <v>0</v>
      </c>
      <c r="AM687">
        <f t="shared" si="139"/>
        <v>0</v>
      </c>
      <c r="AN687">
        <f t="shared" si="139"/>
        <v>0</v>
      </c>
      <c r="AO687">
        <f t="shared" si="139"/>
        <v>0</v>
      </c>
      <c r="AP687">
        <f t="shared" si="139"/>
        <v>0</v>
      </c>
      <c r="AQ687">
        <f t="shared" si="139"/>
        <v>0</v>
      </c>
      <c r="AR687">
        <f t="shared" si="139"/>
        <v>0</v>
      </c>
      <c r="AS687">
        <f t="shared" si="139"/>
        <v>0</v>
      </c>
      <c r="AT687">
        <f t="shared" si="139"/>
        <v>0</v>
      </c>
      <c r="AU687">
        <f t="shared" si="139"/>
        <v>0</v>
      </c>
      <c r="AV687">
        <f t="shared" si="139"/>
        <v>0</v>
      </c>
      <c r="AW687">
        <f t="shared" ref="AW687:AX702" si="141">Q687*$AE687</f>
        <v>0</v>
      </c>
      <c r="AX687">
        <f t="shared" si="141"/>
        <v>0</v>
      </c>
      <c r="AY687">
        <f t="shared" si="138"/>
        <v>0</v>
      </c>
      <c r="AZ687">
        <f t="shared" si="138"/>
        <v>0</v>
      </c>
      <c r="BA687">
        <f t="shared" si="138"/>
        <v>0</v>
      </c>
      <c r="BB687">
        <f t="shared" si="138"/>
        <v>0</v>
      </c>
      <c r="BC687">
        <f t="shared" si="140"/>
        <v>0</v>
      </c>
      <c r="BD687">
        <f t="shared" si="140"/>
        <v>0</v>
      </c>
      <c r="BE687">
        <f t="shared" si="140"/>
        <v>0</v>
      </c>
      <c r="BF687">
        <f t="shared" si="140"/>
        <v>0</v>
      </c>
      <c r="BG687">
        <f t="shared" si="140"/>
        <v>0</v>
      </c>
      <c r="BH687">
        <f t="shared" si="140"/>
        <v>0</v>
      </c>
      <c r="BI687">
        <f t="shared" si="140"/>
        <v>0</v>
      </c>
      <c r="BJ687" s="16"/>
      <c r="BL687">
        <v>0</v>
      </c>
      <c r="BO687" s="16" cm="1">
        <f t="array" ref="BO687">INDEX($BK$21:$BK$70,_xlfn.XMATCH($A687,$BK$21:$BK$70,-1))</f>
        <v>840</v>
      </c>
      <c r="BP687" s="16" cm="1">
        <f t="array" ref="BP687">INDEX($BK$21:$BK$70,_xlfn.XMATCH($A687,$BK$21:$BK$70,1))</f>
        <v>1200</v>
      </c>
      <c r="BQ687" s="16" cm="1">
        <f t="array" ref="BQ687">INDEX($BL$21:$BL$70,_xlfn.XMATCH($A687,$BK$21:$BK$70,-1))</f>
        <v>0</v>
      </c>
      <c r="BR687" s="16" cm="1">
        <f t="array" ref="BR687">INDEX($BL$21:$BL$70,_xlfn.XMATCH($A687,$BK$21:$BK$70,1))</f>
        <v>0</v>
      </c>
      <c r="BS687">
        <f t="shared" si="136"/>
        <v>0</v>
      </c>
    </row>
    <row r="688" spans="1:71" x14ac:dyDescent="0.2">
      <c r="A688">
        <v>1027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6.3704913329343719E-6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6.1897762886593057E-5</v>
      </c>
      <c r="AE688">
        <v>0</v>
      </c>
      <c r="AG688">
        <v>1027</v>
      </c>
      <c r="AH688">
        <f t="shared" ref="AH688:AW703" si="142">B688*$AE688</f>
        <v>0</v>
      </c>
      <c r="AI688">
        <f t="shared" si="142"/>
        <v>0</v>
      </c>
      <c r="AJ688">
        <f t="shared" si="142"/>
        <v>0</v>
      </c>
      <c r="AK688">
        <f t="shared" si="142"/>
        <v>0</v>
      </c>
      <c r="AL688">
        <f t="shared" si="142"/>
        <v>0</v>
      </c>
      <c r="AM688">
        <f t="shared" si="142"/>
        <v>0</v>
      </c>
      <c r="AN688">
        <f t="shared" si="142"/>
        <v>0</v>
      </c>
      <c r="AO688">
        <f t="shared" si="142"/>
        <v>0</v>
      </c>
      <c r="AP688">
        <f t="shared" si="142"/>
        <v>0</v>
      </c>
      <c r="AQ688">
        <f t="shared" si="142"/>
        <v>0</v>
      </c>
      <c r="AR688">
        <f t="shared" si="142"/>
        <v>0</v>
      </c>
      <c r="AS688">
        <f t="shared" si="142"/>
        <v>0</v>
      </c>
      <c r="AT688">
        <f t="shared" si="142"/>
        <v>0</v>
      </c>
      <c r="AU688">
        <f t="shared" si="142"/>
        <v>0</v>
      </c>
      <c r="AV688">
        <f t="shared" si="142"/>
        <v>0</v>
      </c>
      <c r="AW688">
        <f t="shared" si="142"/>
        <v>0</v>
      </c>
      <c r="AX688">
        <f t="shared" si="141"/>
        <v>0</v>
      </c>
      <c r="AY688">
        <f t="shared" si="138"/>
        <v>0</v>
      </c>
      <c r="AZ688">
        <f t="shared" si="138"/>
        <v>0</v>
      </c>
      <c r="BA688">
        <f t="shared" si="138"/>
        <v>0</v>
      </c>
      <c r="BB688">
        <f t="shared" si="138"/>
        <v>0</v>
      </c>
      <c r="BC688">
        <f t="shared" si="140"/>
        <v>0</v>
      </c>
      <c r="BD688">
        <f t="shared" si="140"/>
        <v>0</v>
      </c>
      <c r="BE688">
        <f t="shared" si="140"/>
        <v>0</v>
      </c>
      <c r="BF688">
        <f t="shared" si="140"/>
        <v>0</v>
      </c>
      <c r="BG688">
        <f t="shared" si="140"/>
        <v>0</v>
      </c>
      <c r="BH688">
        <f t="shared" si="140"/>
        <v>0</v>
      </c>
      <c r="BI688">
        <f t="shared" si="140"/>
        <v>0</v>
      </c>
      <c r="BJ688" s="16"/>
      <c r="BL688">
        <v>0</v>
      </c>
      <c r="BO688" s="16" cm="1">
        <f t="array" ref="BO688">INDEX($BK$21:$BK$70,_xlfn.XMATCH($A688,$BK$21:$BK$70,-1))</f>
        <v>840</v>
      </c>
      <c r="BP688" s="16" cm="1">
        <f t="array" ref="BP688">INDEX($BK$21:$BK$70,_xlfn.XMATCH($A688,$BK$21:$BK$70,1))</f>
        <v>1200</v>
      </c>
      <c r="BQ688" s="16" cm="1">
        <f t="array" ref="BQ688">INDEX($BL$21:$BL$70,_xlfn.XMATCH($A688,$BK$21:$BK$70,-1))</f>
        <v>0</v>
      </c>
      <c r="BR688" s="16" cm="1">
        <f t="array" ref="BR688">INDEX($BL$21:$BL$70,_xlfn.XMATCH($A688,$BK$21:$BK$70,1))</f>
        <v>0</v>
      </c>
      <c r="BS688">
        <f t="shared" si="136"/>
        <v>0</v>
      </c>
    </row>
    <row r="689" spans="1:71" x14ac:dyDescent="0.2">
      <c r="A689">
        <v>1028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9.6427682935236683E-6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4.987259419729783E-5</v>
      </c>
      <c r="AE689">
        <v>0</v>
      </c>
      <c r="AG689">
        <v>1028</v>
      </c>
      <c r="AH689">
        <f t="shared" si="142"/>
        <v>0</v>
      </c>
      <c r="AI689">
        <f t="shared" si="142"/>
        <v>0</v>
      </c>
      <c r="AJ689">
        <f t="shared" si="142"/>
        <v>0</v>
      </c>
      <c r="AK689">
        <f t="shared" si="142"/>
        <v>0</v>
      </c>
      <c r="AL689">
        <f t="shared" si="142"/>
        <v>0</v>
      </c>
      <c r="AM689">
        <f t="shared" si="142"/>
        <v>0</v>
      </c>
      <c r="AN689">
        <f t="shared" si="142"/>
        <v>0</v>
      </c>
      <c r="AO689">
        <f t="shared" si="142"/>
        <v>0</v>
      </c>
      <c r="AP689">
        <f t="shared" si="142"/>
        <v>0</v>
      </c>
      <c r="AQ689">
        <f t="shared" si="142"/>
        <v>0</v>
      </c>
      <c r="AR689">
        <f t="shared" si="142"/>
        <v>0</v>
      </c>
      <c r="AS689">
        <f t="shared" si="142"/>
        <v>0</v>
      </c>
      <c r="AT689">
        <f t="shared" si="142"/>
        <v>0</v>
      </c>
      <c r="AU689">
        <f t="shared" si="142"/>
        <v>0</v>
      </c>
      <c r="AV689">
        <f t="shared" si="142"/>
        <v>0</v>
      </c>
      <c r="AW689">
        <f t="shared" si="142"/>
        <v>0</v>
      </c>
      <c r="AX689">
        <f t="shared" si="141"/>
        <v>0</v>
      </c>
      <c r="AY689">
        <f t="shared" si="138"/>
        <v>0</v>
      </c>
      <c r="AZ689">
        <f t="shared" si="138"/>
        <v>0</v>
      </c>
      <c r="BA689">
        <f t="shared" si="138"/>
        <v>0</v>
      </c>
      <c r="BB689">
        <f t="shared" si="138"/>
        <v>0</v>
      </c>
      <c r="BC689">
        <f t="shared" si="140"/>
        <v>0</v>
      </c>
      <c r="BD689">
        <f t="shared" si="140"/>
        <v>0</v>
      </c>
      <c r="BE689">
        <f t="shared" si="140"/>
        <v>0</v>
      </c>
      <c r="BF689">
        <f t="shared" si="140"/>
        <v>0</v>
      </c>
      <c r="BG689">
        <f t="shared" si="140"/>
        <v>0</v>
      </c>
      <c r="BH689">
        <f t="shared" si="140"/>
        <v>0</v>
      </c>
      <c r="BI689">
        <f t="shared" si="140"/>
        <v>0</v>
      </c>
      <c r="BJ689" s="16"/>
      <c r="BL689">
        <v>0</v>
      </c>
      <c r="BO689" s="16" cm="1">
        <f t="array" ref="BO689">INDEX($BK$21:$BK$70,_xlfn.XMATCH($A689,$BK$21:$BK$70,-1))</f>
        <v>840</v>
      </c>
      <c r="BP689" s="16" cm="1">
        <f t="array" ref="BP689">INDEX($BK$21:$BK$70,_xlfn.XMATCH($A689,$BK$21:$BK$70,1))</f>
        <v>1200</v>
      </c>
      <c r="BQ689" s="16" cm="1">
        <f t="array" ref="BQ689">INDEX($BL$21:$BL$70,_xlfn.XMATCH($A689,$BK$21:$BK$70,-1))</f>
        <v>0</v>
      </c>
      <c r="BR689" s="16" cm="1">
        <f t="array" ref="BR689">INDEX($BL$21:$BL$70,_xlfn.XMATCH($A689,$BK$21:$BK$70,1))</f>
        <v>0</v>
      </c>
      <c r="BS689">
        <f t="shared" si="136"/>
        <v>0</v>
      </c>
    </row>
    <row r="690" spans="1:71" x14ac:dyDescent="0.2">
      <c r="A690">
        <v>1029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7.2288370337388127E-6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5.5208187686409672E-5</v>
      </c>
      <c r="AE690">
        <v>0</v>
      </c>
      <c r="AG690">
        <v>1029</v>
      </c>
      <c r="AH690">
        <f t="shared" si="142"/>
        <v>0</v>
      </c>
      <c r="AI690">
        <f t="shared" si="142"/>
        <v>0</v>
      </c>
      <c r="AJ690">
        <f t="shared" si="142"/>
        <v>0</v>
      </c>
      <c r="AK690">
        <f t="shared" si="142"/>
        <v>0</v>
      </c>
      <c r="AL690">
        <f t="shared" si="142"/>
        <v>0</v>
      </c>
      <c r="AM690">
        <f t="shared" si="142"/>
        <v>0</v>
      </c>
      <c r="AN690">
        <f t="shared" si="142"/>
        <v>0</v>
      </c>
      <c r="AO690">
        <f t="shared" si="142"/>
        <v>0</v>
      </c>
      <c r="AP690">
        <f t="shared" si="142"/>
        <v>0</v>
      </c>
      <c r="AQ690">
        <f t="shared" si="142"/>
        <v>0</v>
      </c>
      <c r="AR690">
        <f t="shared" si="142"/>
        <v>0</v>
      </c>
      <c r="AS690">
        <f t="shared" si="142"/>
        <v>0</v>
      </c>
      <c r="AT690">
        <f t="shared" si="142"/>
        <v>0</v>
      </c>
      <c r="AU690">
        <f t="shared" si="142"/>
        <v>0</v>
      </c>
      <c r="AV690">
        <f t="shared" si="142"/>
        <v>0</v>
      </c>
      <c r="AW690">
        <f t="shared" si="142"/>
        <v>0</v>
      </c>
      <c r="AX690">
        <f t="shared" si="141"/>
        <v>0</v>
      </c>
      <c r="AY690">
        <f t="shared" si="138"/>
        <v>0</v>
      </c>
      <c r="AZ690">
        <f t="shared" si="138"/>
        <v>0</v>
      </c>
      <c r="BA690">
        <f t="shared" si="138"/>
        <v>0</v>
      </c>
      <c r="BB690">
        <f t="shared" si="138"/>
        <v>0</v>
      </c>
      <c r="BC690">
        <f t="shared" si="140"/>
        <v>0</v>
      </c>
      <c r="BD690">
        <f t="shared" si="140"/>
        <v>0</v>
      </c>
      <c r="BE690">
        <f t="shared" si="140"/>
        <v>0</v>
      </c>
      <c r="BF690">
        <f t="shared" si="140"/>
        <v>0</v>
      </c>
      <c r="BG690">
        <f t="shared" si="140"/>
        <v>0</v>
      </c>
      <c r="BH690">
        <f t="shared" si="140"/>
        <v>0</v>
      </c>
      <c r="BI690">
        <f t="shared" si="140"/>
        <v>0</v>
      </c>
      <c r="BJ690" s="16"/>
      <c r="BL690">
        <v>0</v>
      </c>
      <c r="BO690" s="16" cm="1">
        <f t="array" ref="BO690">INDEX($BK$21:$BK$70,_xlfn.XMATCH($A690,$BK$21:$BK$70,-1))</f>
        <v>840</v>
      </c>
      <c r="BP690" s="16" cm="1">
        <f t="array" ref="BP690">INDEX($BK$21:$BK$70,_xlfn.XMATCH($A690,$BK$21:$BK$70,1))</f>
        <v>1200</v>
      </c>
      <c r="BQ690" s="16" cm="1">
        <f t="array" ref="BQ690">INDEX($BL$21:$BL$70,_xlfn.XMATCH($A690,$BK$21:$BK$70,-1))</f>
        <v>0</v>
      </c>
      <c r="BR690" s="16" cm="1">
        <f t="array" ref="BR690">INDEX($BL$21:$BL$70,_xlfn.XMATCH($A690,$BK$21:$BK$70,1))</f>
        <v>0</v>
      </c>
      <c r="BS690">
        <f t="shared" si="136"/>
        <v>0</v>
      </c>
    </row>
    <row r="691" spans="1:71" x14ac:dyDescent="0.2">
      <c r="A691">
        <v>1030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6.8464393213087232E-6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5.0055799350984148E-5</v>
      </c>
      <c r="AE691">
        <v>0</v>
      </c>
      <c r="AG691">
        <v>1030</v>
      </c>
      <c r="AH691">
        <f t="shared" si="142"/>
        <v>0</v>
      </c>
      <c r="AI691">
        <f t="shared" si="142"/>
        <v>0</v>
      </c>
      <c r="AJ691">
        <f t="shared" si="142"/>
        <v>0</v>
      </c>
      <c r="AK691">
        <f t="shared" si="142"/>
        <v>0</v>
      </c>
      <c r="AL691">
        <f t="shared" si="142"/>
        <v>0</v>
      </c>
      <c r="AM691">
        <f t="shared" si="142"/>
        <v>0</v>
      </c>
      <c r="AN691">
        <f t="shared" si="142"/>
        <v>0</v>
      </c>
      <c r="AO691">
        <f t="shared" si="142"/>
        <v>0</v>
      </c>
      <c r="AP691">
        <f t="shared" si="142"/>
        <v>0</v>
      </c>
      <c r="AQ691">
        <f t="shared" si="142"/>
        <v>0</v>
      </c>
      <c r="AR691">
        <f t="shared" si="142"/>
        <v>0</v>
      </c>
      <c r="AS691">
        <f t="shared" si="142"/>
        <v>0</v>
      </c>
      <c r="AT691">
        <f t="shared" si="142"/>
        <v>0</v>
      </c>
      <c r="AU691">
        <f t="shared" si="142"/>
        <v>0</v>
      </c>
      <c r="AV691">
        <f t="shared" si="142"/>
        <v>0</v>
      </c>
      <c r="AW691">
        <f t="shared" si="142"/>
        <v>0</v>
      </c>
      <c r="AX691">
        <f t="shared" si="141"/>
        <v>0</v>
      </c>
      <c r="AY691">
        <f t="shared" si="138"/>
        <v>0</v>
      </c>
      <c r="AZ691">
        <f t="shared" si="138"/>
        <v>0</v>
      </c>
      <c r="BA691">
        <f t="shared" si="138"/>
        <v>0</v>
      </c>
      <c r="BB691">
        <f t="shared" si="138"/>
        <v>0</v>
      </c>
      <c r="BC691">
        <f t="shared" si="140"/>
        <v>0</v>
      </c>
      <c r="BD691">
        <f t="shared" si="140"/>
        <v>0</v>
      </c>
      <c r="BE691">
        <f t="shared" si="140"/>
        <v>0</v>
      </c>
      <c r="BF691">
        <f t="shared" si="140"/>
        <v>0</v>
      </c>
      <c r="BG691">
        <f t="shared" si="140"/>
        <v>0</v>
      </c>
      <c r="BH691">
        <f t="shared" si="140"/>
        <v>0</v>
      </c>
      <c r="BI691">
        <f t="shared" si="140"/>
        <v>0</v>
      </c>
      <c r="BJ691" s="16"/>
      <c r="BL691">
        <v>0</v>
      </c>
      <c r="BO691" s="16" cm="1">
        <f t="array" ref="BO691">INDEX($BK$21:$BK$70,_xlfn.XMATCH($A691,$BK$21:$BK$70,-1))</f>
        <v>840</v>
      </c>
      <c r="BP691" s="16" cm="1">
        <f t="array" ref="BP691">INDEX($BK$21:$BK$70,_xlfn.XMATCH($A691,$BK$21:$BK$70,1))</f>
        <v>1200</v>
      </c>
      <c r="BQ691" s="16" cm="1">
        <f t="array" ref="BQ691">INDEX($BL$21:$BL$70,_xlfn.XMATCH($A691,$BK$21:$BK$70,-1))</f>
        <v>0</v>
      </c>
      <c r="BR691" s="16" cm="1">
        <f t="array" ref="BR691">INDEX($BL$21:$BL$70,_xlfn.XMATCH($A691,$BK$21:$BK$70,1))</f>
        <v>0</v>
      </c>
      <c r="BS691">
        <f t="shared" si="136"/>
        <v>0</v>
      </c>
    </row>
    <row r="692" spans="1:71" x14ac:dyDescent="0.2">
      <c r="A692">
        <v>1031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1.0642992821805634E-5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3.062482379567623E-5</v>
      </c>
      <c r="AE692">
        <v>0</v>
      </c>
      <c r="AG692">
        <v>1031</v>
      </c>
      <c r="AH692">
        <f t="shared" si="142"/>
        <v>0</v>
      </c>
      <c r="AI692">
        <f t="shared" si="142"/>
        <v>0</v>
      </c>
      <c r="AJ692">
        <f t="shared" si="142"/>
        <v>0</v>
      </c>
      <c r="AK692">
        <f t="shared" si="142"/>
        <v>0</v>
      </c>
      <c r="AL692">
        <f t="shared" si="142"/>
        <v>0</v>
      </c>
      <c r="AM692">
        <f t="shared" si="142"/>
        <v>0</v>
      </c>
      <c r="AN692">
        <f t="shared" si="142"/>
        <v>0</v>
      </c>
      <c r="AO692">
        <f t="shared" si="142"/>
        <v>0</v>
      </c>
      <c r="AP692">
        <f t="shared" si="142"/>
        <v>0</v>
      </c>
      <c r="AQ692">
        <f t="shared" si="142"/>
        <v>0</v>
      </c>
      <c r="AR692">
        <f t="shared" si="142"/>
        <v>0</v>
      </c>
      <c r="AS692">
        <f t="shared" si="142"/>
        <v>0</v>
      </c>
      <c r="AT692">
        <f t="shared" si="142"/>
        <v>0</v>
      </c>
      <c r="AU692">
        <f t="shared" si="142"/>
        <v>0</v>
      </c>
      <c r="AV692">
        <f t="shared" si="142"/>
        <v>0</v>
      </c>
      <c r="AW692">
        <f t="shared" si="142"/>
        <v>0</v>
      </c>
      <c r="AX692">
        <f t="shared" si="141"/>
        <v>0</v>
      </c>
      <c r="AY692">
        <f t="shared" si="138"/>
        <v>0</v>
      </c>
      <c r="AZ692">
        <f t="shared" si="138"/>
        <v>0</v>
      </c>
      <c r="BA692">
        <f t="shared" si="138"/>
        <v>0</v>
      </c>
      <c r="BB692">
        <f t="shared" si="138"/>
        <v>0</v>
      </c>
      <c r="BC692">
        <f t="shared" si="140"/>
        <v>0</v>
      </c>
      <c r="BD692">
        <f t="shared" si="140"/>
        <v>0</v>
      </c>
      <c r="BE692">
        <f t="shared" si="140"/>
        <v>0</v>
      </c>
      <c r="BF692">
        <f t="shared" si="140"/>
        <v>0</v>
      </c>
      <c r="BG692">
        <f t="shared" si="140"/>
        <v>0</v>
      </c>
      <c r="BH692">
        <f t="shared" si="140"/>
        <v>0</v>
      </c>
      <c r="BI692">
        <f t="shared" si="140"/>
        <v>0</v>
      </c>
      <c r="BJ692" s="16"/>
      <c r="BL692">
        <v>0</v>
      </c>
      <c r="BO692" s="16" cm="1">
        <f t="array" ref="BO692">INDEX($BK$21:$BK$70,_xlfn.XMATCH($A692,$BK$21:$BK$70,-1))</f>
        <v>840</v>
      </c>
      <c r="BP692" s="16" cm="1">
        <f t="array" ref="BP692">INDEX($BK$21:$BK$70,_xlfn.XMATCH($A692,$BK$21:$BK$70,1))</f>
        <v>1200</v>
      </c>
      <c r="BQ692" s="16" cm="1">
        <f t="array" ref="BQ692">INDEX($BL$21:$BL$70,_xlfn.XMATCH($A692,$BK$21:$BK$70,-1))</f>
        <v>0</v>
      </c>
      <c r="BR692" s="16" cm="1">
        <f t="array" ref="BR692">INDEX($BL$21:$BL$70,_xlfn.XMATCH($A692,$BK$21:$BK$70,1))</f>
        <v>0</v>
      </c>
      <c r="BS692">
        <f t="shared" si="136"/>
        <v>0</v>
      </c>
    </row>
    <row r="693" spans="1:71" x14ac:dyDescent="0.2">
      <c r="A693">
        <v>1032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7.5926295726479032E-6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4.220292511566692E-5</v>
      </c>
      <c r="AE693">
        <v>0</v>
      </c>
      <c r="AG693">
        <v>1032</v>
      </c>
      <c r="AH693">
        <f t="shared" si="142"/>
        <v>0</v>
      </c>
      <c r="AI693">
        <f t="shared" si="142"/>
        <v>0</v>
      </c>
      <c r="AJ693">
        <f t="shared" si="142"/>
        <v>0</v>
      </c>
      <c r="AK693">
        <f t="shared" si="142"/>
        <v>0</v>
      </c>
      <c r="AL693">
        <f t="shared" si="142"/>
        <v>0</v>
      </c>
      <c r="AM693">
        <f t="shared" si="142"/>
        <v>0</v>
      </c>
      <c r="AN693">
        <f t="shared" si="142"/>
        <v>0</v>
      </c>
      <c r="AO693">
        <f t="shared" si="142"/>
        <v>0</v>
      </c>
      <c r="AP693">
        <f t="shared" si="142"/>
        <v>0</v>
      </c>
      <c r="AQ693">
        <f t="shared" si="142"/>
        <v>0</v>
      </c>
      <c r="AR693">
        <f t="shared" si="142"/>
        <v>0</v>
      </c>
      <c r="AS693">
        <f t="shared" si="142"/>
        <v>0</v>
      </c>
      <c r="AT693">
        <f t="shared" si="142"/>
        <v>0</v>
      </c>
      <c r="AU693">
        <f t="shared" si="142"/>
        <v>0</v>
      </c>
      <c r="AV693">
        <f t="shared" si="142"/>
        <v>0</v>
      </c>
      <c r="AW693">
        <f t="shared" si="142"/>
        <v>0</v>
      </c>
      <c r="AX693">
        <f t="shared" si="141"/>
        <v>0</v>
      </c>
      <c r="AY693">
        <f t="shared" si="138"/>
        <v>0</v>
      </c>
      <c r="AZ693">
        <f t="shared" si="138"/>
        <v>0</v>
      </c>
      <c r="BA693">
        <f t="shared" si="138"/>
        <v>0</v>
      </c>
      <c r="BB693">
        <f t="shared" si="138"/>
        <v>0</v>
      </c>
      <c r="BC693">
        <f t="shared" si="138"/>
        <v>0</v>
      </c>
      <c r="BD693">
        <f t="shared" si="138"/>
        <v>0</v>
      </c>
      <c r="BE693">
        <f t="shared" si="138"/>
        <v>0</v>
      </c>
      <c r="BF693">
        <f t="shared" si="138"/>
        <v>0</v>
      </c>
      <c r="BG693">
        <f t="shared" si="140"/>
        <v>0</v>
      </c>
      <c r="BH693">
        <f t="shared" si="140"/>
        <v>0</v>
      </c>
      <c r="BI693">
        <f t="shared" si="140"/>
        <v>0</v>
      </c>
      <c r="BJ693" s="16"/>
      <c r="BL693">
        <v>0</v>
      </c>
      <c r="BO693" s="16" cm="1">
        <f t="array" ref="BO693">INDEX($BK$21:$BK$70,_xlfn.XMATCH($A693,$BK$21:$BK$70,-1))</f>
        <v>840</v>
      </c>
      <c r="BP693" s="16" cm="1">
        <f t="array" ref="BP693">INDEX($BK$21:$BK$70,_xlfn.XMATCH($A693,$BK$21:$BK$70,1))</f>
        <v>1200</v>
      </c>
      <c r="BQ693" s="16" cm="1">
        <f t="array" ref="BQ693">INDEX($BL$21:$BL$70,_xlfn.XMATCH($A693,$BK$21:$BK$70,-1))</f>
        <v>0</v>
      </c>
      <c r="BR693" s="16" cm="1">
        <f t="array" ref="BR693">INDEX($BL$21:$BL$70,_xlfn.XMATCH($A693,$BK$21:$BK$70,1))</f>
        <v>0</v>
      </c>
      <c r="BS693">
        <f t="shared" si="136"/>
        <v>0</v>
      </c>
    </row>
    <row r="694" spans="1:71" x14ac:dyDescent="0.2">
      <c r="A694">
        <v>1033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8.3280379642071061E-6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5.3658488832342362E-5</v>
      </c>
      <c r="AE694">
        <v>0</v>
      </c>
      <c r="AG694">
        <v>1033</v>
      </c>
      <c r="AH694">
        <f t="shared" si="142"/>
        <v>0</v>
      </c>
      <c r="AI694">
        <f t="shared" si="142"/>
        <v>0</v>
      </c>
      <c r="AJ694">
        <f t="shared" si="142"/>
        <v>0</v>
      </c>
      <c r="AK694">
        <f t="shared" si="142"/>
        <v>0</v>
      </c>
      <c r="AL694">
        <f t="shared" si="142"/>
        <v>0</v>
      </c>
      <c r="AM694">
        <f t="shared" si="142"/>
        <v>0</v>
      </c>
      <c r="AN694">
        <f t="shared" si="142"/>
        <v>0</v>
      </c>
      <c r="AO694">
        <f t="shared" si="142"/>
        <v>0</v>
      </c>
      <c r="AP694">
        <f t="shared" si="142"/>
        <v>0</v>
      </c>
      <c r="AQ694">
        <f t="shared" si="142"/>
        <v>0</v>
      </c>
      <c r="AR694">
        <f t="shared" si="142"/>
        <v>0</v>
      </c>
      <c r="AS694">
        <f t="shared" si="142"/>
        <v>0</v>
      </c>
      <c r="AT694">
        <f t="shared" si="142"/>
        <v>0</v>
      </c>
      <c r="AU694">
        <f t="shared" si="142"/>
        <v>0</v>
      </c>
      <c r="AV694">
        <f t="shared" si="142"/>
        <v>0</v>
      </c>
      <c r="AW694">
        <f t="shared" si="142"/>
        <v>0</v>
      </c>
      <c r="AX694">
        <f t="shared" si="141"/>
        <v>0</v>
      </c>
      <c r="AY694">
        <f t="shared" si="138"/>
        <v>0</v>
      </c>
      <c r="AZ694">
        <f t="shared" si="138"/>
        <v>0</v>
      </c>
      <c r="BA694">
        <f t="shared" si="138"/>
        <v>0</v>
      </c>
      <c r="BB694">
        <f t="shared" si="138"/>
        <v>0</v>
      </c>
      <c r="BC694">
        <f t="shared" si="138"/>
        <v>0</v>
      </c>
      <c r="BD694">
        <f t="shared" si="138"/>
        <v>0</v>
      </c>
      <c r="BE694">
        <f t="shared" si="138"/>
        <v>0</v>
      </c>
      <c r="BF694">
        <f t="shared" si="138"/>
        <v>0</v>
      </c>
      <c r="BG694">
        <f t="shared" si="140"/>
        <v>0</v>
      </c>
      <c r="BH694">
        <f t="shared" si="140"/>
        <v>0</v>
      </c>
      <c r="BI694">
        <f t="shared" si="140"/>
        <v>0</v>
      </c>
      <c r="BJ694" s="16"/>
      <c r="BL694">
        <v>0</v>
      </c>
      <c r="BO694" s="16" cm="1">
        <f t="array" ref="BO694">INDEX($BK$21:$BK$70,_xlfn.XMATCH($A694,$BK$21:$BK$70,-1))</f>
        <v>840</v>
      </c>
      <c r="BP694" s="16" cm="1">
        <f t="array" ref="BP694">INDEX($BK$21:$BK$70,_xlfn.XMATCH($A694,$BK$21:$BK$70,1))</f>
        <v>1200</v>
      </c>
      <c r="BQ694" s="16" cm="1">
        <f t="array" ref="BQ694">INDEX($BL$21:$BL$70,_xlfn.XMATCH($A694,$BK$21:$BK$70,-1))</f>
        <v>0</v>
      </c>
      <c r="BR694" s="16" cm="1">
        <f t="array" ref="BR694">INDEX($BL$21:$BL$70,_xlfn.XMATCH($A694,$BK$21:$BK$70,1))</f>
        <v>0</v>
      </c>
      <c r="BS694">
        <f t="shared" si="136"/>
        <v>0</v>
      </c>
    </row>
    <row r="695" spans="1:71" x14ac:dyDescent="0.2">
      <c r="A695">
        <v>1034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1.0429076561371102E-5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5.7935276828361809E-5</v>
      </c>
      <c r="AE695">
        <v>0</v>
      </c>
      <c r="AG695">
        <v>1034</v>
      </c>
      <c r="AH695">
        <f t="shared" si="142"/>
        <v>0</v>
      </c>
      <c r="AI695">
        <f t="shared" si="142"/>
        <v>0</v>
      </c>
      <c r="AJ695">
        <f t="shared" si="142"/>
        <v>0</v>
      </c>
      <c r="AK695">
        <f t="shared" si="142"/>
        <v>0</v>
      </c>
      <c r="AL695">
        <f t="shared" si="142"/>
        <v>0</v>
      </c>
      <c r="AM695">
        <f t="shared" si="142"/>
        <v>0</v>
      </c>
      <c r="AN695">
        <f t="shared" si="142"/>
        <v>0</v>
      </c>
      <c r="AO695">
        <f t="shared" si="142"/>
        <v>0</v>
      </c>
      <c r="AP695">
        <f t="shared" si="142"/>
        <v>0</v>
      </c>
      <c r="AQ695">
        <f t="shared" si="142"/>
        <v>0</v>
      </c>
      <c r="AR695">
        <f t="shared" si="142"/>
        <v>0</v>
      </c>
      <c r="AS695">
        <f t="shared" si="142"/>
        <v>0</v>
      </c>
      <c r="AT695">
        <f t="shared" si="142"/>
        <v>0</v>
      </c>
      <c r="AU695">
        <f t="shared" si="142"/>
        <v>0</v>
      </c>
      <c r="AV695">
        <f t="shared" si="142"/>
        <v>0</v>
      </c>
      <c r="AW695">
        <f t="shared" si="142"/>
        <v>0</v>
      </c>
      <c r="AX695">
        <f t="shared" si="141"/>
        <v>0</v>
      </c>
      <c r="AY695">
        <f t="shared" si="138"/>
        <v>0</v>
      </c>
      <c r="AZ695">
        <f t="shared" si="138"/>
        <v>0</v>
      </c>
      <c r="BA695">
        <f t="shared" si="138"/>
        <v>0</v>
      </c>
      <c r="BB695">
        <f t="shared" si="138"/>
        <v>0</v>
      </c>
      <c r="BC695">
        <f t="shared" si="138"/>
        <v>0</v>
      </c>
      <c r="BD695">
        <f t="shared" si="138"/>
        <v>0</v>
      </c>
      <c r="BE695">
        <f t="shared" si="138"/>
        <v>0</v>
      </c>
      <c r="BF695">
        <f t="shared" si="138"/>
        <v>0</v>
      </c>
      <c r="BG695">
        <f t="shared" si="140"/>
        <v>0</v>
      </c>
      <c r="BH695">
        <f t="shared" si="140"/>
        <v>0</v>
      </c>
      <c r="BI695">
        <f t="shared" si="140"/>
        <v>0</v>
      </c>
      <c r="BJ695" s="16"/>
      <c r="BL695">
        <v>0</v>
      </c>
      <c r="BO695" s="16" cm="1">
        <f t="array" ref="BO695">INDEX($BK$21:$BK$70,_xlfn.XMATCH($A695,$BK$21:$BK$70,-1))</f>
        <v>840</v>
      </c>
      <c r="BP695" s="16" cm="1">
        <f t="array" ref="BP695">INDEX($BK$21:$BK$70,_xlfn.XMATCH($A695,$BK$21:$BK$70,1))</f>
        <v>1200</v>
      </c>
      <c r="BQ695" s="16" cm="1">
        <f t="array" ref="BQ695">INDEX($BL$21:$BL$70,_xlfn.XMATCH($A695,$BK$21:$BK$70,-1))</f>
        <v>0</v>
      </c>
      <c r="BR695" s="16" cm="1">
        <f t="array" ref="BR695">INDEX($BL$21:$BL$70,_xlfn.XMATCH($A695,$BK$21:$BK$70,1))</f>
        <v>0</v>
      </c>
      <c r="BS695">
        <f t="shared" si="136"/>
        <v>0</v>
      </c>
    </row>
    <row r="696" spans="1:71" x14ac:dyDescent="0.2">
      <c r="A696">
        <v>1035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8.860214453165407E-6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6.5789156981052387E-5</v>
      </c>
      <c r="AE696">
        <v>0</v>
      </c>
      <c r="AG696">
        <v>1035</v>
      </c>
      <c r="AH696">
        <f t="shared" si="142"/>
        <v>0</v>
      </c>
      <c r="AI696">
        <f t="shared" si="142"/>
        <v>0</v>
      </c>
      <c r="AJ696">
        <f t="shared" si="142"/>
        <v>0</v>
      </c>
      <c r="AK696">
        <f t="shared" si="142"/>
        <v>0</v>
      </c>
      <c r="AL696">
        <f t="shared" si="142"/>
        <v>0</v>
      </c>
      <c r="AM696">
        <f t="shared" si="142"/>
        <v>0</v>
      </c>
      <c r="AN696">
        <f t="shared" si="142"/>
        <v>0</v>
      </c>
      <c r="AO696">
        <f t="shared" si="142"/>
        <v>0</v>
      </c>
      <c r="AP696">
        <f t="shared" si="142"/>
        <v>0</v>
      </c>
      <c r="AQ696">
        <f t="shared" si="142"/>
        <v>0</v>
      </c>
      <c r="AR696">
        <f t="shared" si="142"/>
        <v>0</v>
      </c>
      <c r="AS696">
        <f t="shared" si="142"/>
        <v>0</v>
      </c>
      <c r="AT696">
        <f t="shared" si="142"/>
        <v>0</v>
      </c>
      <c r="AU696">
        <f t="shared" si="142"/>
        <v>0</v>
      </c>
      <c r="AV696">
        <f t="shared" si="142"/>
        <v>0</v>
      </c>
      <c r="AW696">
        <f t="shared" si="142"/>
        <v>0</v>
      </c>
      <c r="AX696">
        <f t="shared" si="141"/>
        <v>0</v>
      </c>
      <c r="AY696">
        <f t="shared" si="138"/>
        <v>0</v>
      </c>
      <c r="AZ696">
        <f t="shared" si="138"/>
        <v>0</v>
      </c>
      <c r="BA696">
        <f t="shared" si="138"/>
        <v>0</v>
      </c>
      <c r="BB696">
        <f t="shared" si="138"/>
        <v>0</v>
      </c>
      <c r="BC696">
        <f t="shared" si="138"/>
        <v>0</v>
      </c>
      <c r="BD696">
        <f t="shared" si="138"/>
        <v>0</v>
      </c>
      <c r="BE696">
        <f t="shared" si="138"/>
        <v>0</v>
      </c>
      <c r="BF696">
        <f t="shared" si="138"/>
        <v>0</v>
      </c>
      <c r="BG696">
        <f t="shared" si="140"/>
        <v>0</v>
      </c>
      <c r="BH696">
        <f t="shared" si="140"/>
        <v>0</v>
      </c>
      <c r="BI696">
        <f t="shared" si="140"/>
        <v>0</v>
      </c>
      <c r="BJ696" s="16"/>
      <c r="BL696">
        <v>0</v>
      </c>
      <c r="BO696" s="16" cm="1">
        <f t="array" ref="BO696">INDEX($BK$21:$BK$70,_xlfn.XMATCH($A696,$BK$21:$BK$70,-1))</f>
        <v>840</v>
      </c>
      <c r="BP696" s="16" cm="1">
        <f t="array" ref="BP696">INDEX($BK$21:$BK$70,_xlfn.XMATCH($A696,$BK$21:$BK$70,1))</f>
        <v>1200</v>
      </c>
      <c r="BQ696" s="16" cm="1">
        <f t="array" ref="BQ696">INDEX($BL$21:$BL$70,_xlfn.XMATCH($A696,$BK$21:$BK$70,-1))</f>
        <v>0</v>
      </c>
      <c r="BR696" s="16" cm="1">
        <f t="array" ref="BR696">INDEX($BL$21:$BL$70,_xlfn.XMATCH($A696,$BK$21:$BK$70,1))</f>
        <v>0</v>
      </c>
      <c r="BS696">
        <f t="shared" si="136"/>
        <v>0</v>
      </c>
    </row>
    <row r="697" spans="1:71" x14ac:dyDescent="0.2">
      <c r="A697">
        <v>1036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1.029904048247501E-5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6.3433557250939702E-5</v>
      </c>
      <c r="AE697">
        <v>0</v>
      </c>
      <c r="AG697">
        <v>1036</v>
      </c>
      <c r="AH697">
        <f t="shared" si="142"/>
        <v>0</v>
      </c>
      <c r="AI697">
        <f t="shared" si="142"/>
        <v>0</v>
      </c>
      <c r="AJ697">
        <f t="shared" si="142"/>
        <v>0</v>
      </c>
      <c r="AK697">
        <f t="shared" si="142"/>
        <v>0</v>
      </c>
      <c r="AL697">
        <f t="shared" si="142"/>
        <v>0</v>
      </c>
      <c r="AM697">
        <f t="shared" si="142"/>
        <v>0</v>
      </c>
      <c r="AN697">
        <f t="shared" si="142"/>
        <v>0</v>
      </c>
      <c r="AO697">
        <f t="shared" si="142"/>
        <v>0</v>
      </c>
      <c r="AP697">
        <f t="shared" si="142"/>
        <v>0</v>
      </c>
      <c r="AQ697">
        <f t="shared" si="142"/>
        <v>0</v>
      </c>
      <c r="AR697">
        <f t="shared" si="142"/>
        <v>0</v>
      </c>
      <c r="AS697">
        <f t="shared" si="142"/>
        <v>0</v>
      </c>
      <c r="AT697">
        <f t="shared" si="142"/>
        <v>0</v>
      </c>
      <c r="AU697">
        <f t="shared" si="142"/>
        <v>0</v>
      </c>
      <c r="AV697">
        <f t="shared" si="142"/>
        <v>0</v>
      </c>
      <c r="AW697">
        <f t="shared" si="142"/>
        <v>0</v>
      </c>
      <c r="AX697">
        <f t="shared" si="141"/>
        <v>0</v>
      </c>
      <c r="AY697">
        <f t="shared" si="138"/>
        <v>0</v>
      </c>
      <c r="AZ697">
        <f t="shared" si="138"/>
        <v>0</v>
      </c>
      <c r="BA697">
        <f t="shared" si="138"/>
        <v>0</v>
      </c>
      <c r="BB697">
        <f t="shared" si="138"/>
        <v>0</v>
      </c>
      <c r="BC697">
        <f t="shared" si="138"/>
        <v>0</v>
      </c>
      <c r="BD697">
        <f t="shared" si="138"/>
        <v>0</v>
      </c>
      <c r="BE697">
        <f t="shared" si="138"/>
        <v>0</v>
      </c>
      <c r="BF697">
        <f t="shared" si="138"/>
        <v>0</v>
      </c>
      <c r="BG697">
        <f t="shared" si="140"/>
        <v>0</v>
      </c>
      <c r="BH697">
        <f t="shared" si="140"/>
        <v>0</v>
      </c>
      <c r="BI697">
        <f t="shared" si="140"/>
        <v>0</v>
      </c>
      <c r="BJ697" s="16"/>
      <c r="BL697">
        <v>0</v>
      </c>
      <c r="BO697" s="16" cm="1">
        <f t="array" ref="BO697">INDEX($BK$21:$BK$70,_xlfn.XMATCH($A697,$BK$21:$BK$70,-1))</f>
        <v>840</v>
      </c>
      <c r="BP697" s="16" cm="1">
        <f t="array" ref="BP697">INDEX($BK$21:$BK$70,_xlfn.XMATCH($A697,$BK$21:$BK$70,1))</f>
        <v>1200</v>
      </c>
      <c r="BQ697" s="16" cm="1">
        <f t="array" ref="BQ697">INDEX($BL$21:$BL$70,_xlfn.XMATCH($A697,$BK$21:$BK$70,-1))</f>
        <v>0</v>
      </c>
      <c r="BR697" s="16" cm="1">
        <f t="array" ref="BR697">INDEX($BL$21:$BL$70,_xlfn.XMATCH($A697,$BK$21:$BK$70,1))</f>
        <v>0</v>
      </c>
      <c r="BS697">
        <f t="shared" si="136"/>
        <v>0</v>
      </c>
    </row>
    <row r="698" spans="1:71" x14ac:dyDescent="0.2">
      <c r="A698">
        <v>1037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9.0224694714378088E-6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5.9287206405053358E-5</v>
      </c>
      <c r="AE698">
        <v>0</v>
      </c>
      <c r="AG698">
        <v>1037</v>
      </c>
      <c r="AH698">
        <f t="shared" si="142"/>
        <v>0</v>
      </c>
      <c r="AI698">
        <f t="shared" si="142"/>
        <v>0</v>
      </c>
      <c r="AJ698">
        <f t="shared" si="142"/>
        <v>0</v>
      </c>
      <c r="AK698">
        <f t="shared" si="142"/>
        <v>0</v>
      </c>
      <c r="AL698">
        <f t="shared" si="142"/>
        <v>0</v>
      </c>
      <c r="AM698">
        <f t="shared" si="142"/>
        <v>0</v>
      </c>
      <c r="AN698">
        <f t="shared" si="142"/>
        <v>0</v>
      </c>
      <c r="AO698">
        <f t="shared" si="142"/>
        <v>0</v>
      </c>
      <c r="AP698">
        <f t="shared" si="142"/>
        <v>0</v>
      </c>
      <c r="AQ698">
        <f t="shared" si="142"/>
        <v>0</v>
      </c>
      <c r="AR698">
        <f t="shared" si="142"/>
        <v>0</v>
      </c>
      <c r="AS698">
        <f t="shared" si="142"/>
        <v>0</v>
      </c>
      <c r="AT698">
        <f t="shared" si="142"/>
        <v>0</v>
      </c>
      <c r="AU698">
        <f t="shared" si="142"/>
        <v>0</v>
      </c>
      <c r="AV698">
        <f t="shared" si="142"/>
        <v>0</v>
      </c>
      <c r="AW698">
        <f t="shared" si="142"/>
        <v>0</v>
      </c>
      <c r="AX698">
        <f t="shared" si="141"/>
        <v>0</v>
      </c>
      <c r="AY698">
        <f t="shared" si="138"/>
        <v>0</v>
      </c>
      <c r="AZ698">
        <f t="shared" si="138"/>
        <v>0</v>
      </c>
      <c r="BA698">
        <f t="shared" si="138"/>
        <v>0</v>
      </c>
      <c r="BB698">
        <f t="shared" si="138"/>
        <v>0</v>
      </c>
      <c r="BC698">
        <f t="shared" si="138"/>
        <v>0</v>
      </c>
      <c r="BD698">
        <f t="shared" si="138"/>
        <v>0</v>
      </c>
      <c r="BE698">
        <f t="shared" si="138"/>
        <v>0</v>
      </c>
      <c r="BF698">
        <f t="shared" si="138"/>
        <v>0</v>
      </c>
      <c r="BG698">
        <f t="shared" si="140"/>
        <v>0</v>
      </c>
      <c r="BH698">
        <f t="shared" si="140"/>
        <v>0</v>
      </c>
      <c r="BI698">
        <f t="shared" si="140"/>
        <v>0</v>
      </c>
      <c r="BJ698" s="16"/>
      <c r="BL698">
        <v>0</v>
      </c>
      <c r="BO698" s="16" cm="1">
        <f t="array" ref="BO698">INDEX($BK$21:$BK$70,_xlfn.XMATCH($A698,$BK$21:$BK$70,-1))</f>
        <v>840</v>
      </c>
      <c r="BP698" s="16" cm="1">
        <f t="array" ref="BP698">INDEX($BK$21:$BK$70,_xlfn.XMATCH($A698,$BK$21:$BK$70,1))</f>
        <v>1200</v>
      </c>
      <c r="BQ698" s="16" cm="1">
        <f t="array" ref="BQ698">INDEX($BL$21:$BL$70,_xlfn.XMATCH($A698,$BK$21:$BK$70,-1))</f>
        <v>0</v>
      </c>
      <c r="BR698" s="16" cm="1">
        <f t="array" ref="BR698">INDEX($BL$21:$BL$70,_xlfn.XMATCH($A698,$BK$21:$BK$70,1))</f>
        <v>0</v>
      </c>
      <c r="BS698">
        <f t="shared" si="136"/>
        <v>0</v>
      </c>
    </row>
    <row r="699" spans="1:71" x14ac:dyDescent="0.2">
      <c r="A699">
        <v>1038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8.1703878349633495E-6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5.1554698670724223E-5</v>
      </c>
      <c r="AE699">
        <v>0</v>
      </c>
      <c r="AG699">
        <v>1038</v>
      </c>
      <c r="AH699">
        <f t="shared" si="142"/>
        <v>0</v>
      </c>
      <c r="AI699">
        <f t="shared" si="142"/>
        <v>0</v>
      </c>
      <c r="AJ699">
        <f t="shared" si="142"/>
        <v>0</v>
      </c>
      <c r="AK699">
        <f t="shared" si="142"/>
        <v>0</v>
      </c>
      <c r="AL699">
        <f t="shared" si="142"/>
        <v>0</v>
      </c>
      <c r="AM699">
        <f t="shared" si="142"/>
        <v>0</v>
      </c>
      <c r="AN699">
        <f t="shared" si="142"/>
        <v>0</v>
      </c>
      <c r="AO699">
        <f t="shared" si="142"/>
        <v>0</v>
      </c>
      <c r="AP699">
        <f t="shared" si="142"/>
        <v>0</v>
      </c>
      <c r="AQ699">
        <f t="shared" si="142"/>
        <v>0</v>
      </c>
      <c r="AR699">
        <f t="shared" si="142"/>
        <v>0</v>
      </c>
      <c r="AS699">
        <f t="shared" si="142"/>
        <v>0</v>
      </c>
      <c r="AT699">
        <f t="shared" si="142"/>
        <v>0</v>
      </c>
      <c r="AU699">
        <f t="shared" si="142"/>
        <v>0</v>
      </c>
      <c r="AV699">
        <f t="shared" si="142"/>
        <v>0</v>
      </c>
      <c r="AW699">
        <f t="shared" si="142"/>
        <v>0</v>
      </c>
      <c r="AX699">
        <f t="shared" si="141"/>
        <v>0</v>
      </c>
      <c r="AY699">
        <f t="shared" si="138"/>
        <v>0</v>
      </c>
      <c r="AZ699">
        <f t="shared" si="138"/>
        <v>0</v>
      </c>
      <c r="BA699">
        <f t="shared" si="138"/>
        <v>0</v>
      </c>
      <c r="BB699">
        <f t="shared" si="138"/>
        <v>0</v>
      </c>
      <c r="BC699">
        <f t="shared" si="138"/>
        <v>0</v>
      </c>
      <c r="BD699">
        <f t="shared" si="138"/>
        <v>0</v>
      </c>
      <c r="BE699">
        <f t="shared" si="138"/>
        <v>0</v>
      </c>
      <c r="BF699">
        <f t="shared" si="138"/>
        <v>0</v>
      </c>
      <c r="BG699">
        <f t="shared" si="140"/>
        <v>0</v>
      </c>
      <c r="BH699">
        <f t="shared" si="140"/>
        <v>0</v>
      </c>
      <c r="BI699">
        <f t="shared" si="140"/>
        <v>0</v>
      </c>
      <c r="BJ699" s="16"/>
      <c r="BL699">
        <v>0</v>
      </c>
      <c r="BO699" s="16" cm="1">
        <f t="array" ref="BO699">INDEX($BK$21:$BK$70,_xlfn.XMATCH($A699,$BK$21:$BK$70,-1))</f>
        <v>840</v>
      </c>
      <c r="BP699" s="16" cm="1">
        <f t="array" ref="BP699">INDEX($BK$21:$BK$70,_xlfn.XMATCH($A699,$BK$21:$BK$70,1))</f>
        <v>1200</v>
      </c>
      <c r="BQ699" s="16" cm="1">
        <f t="array" ref="BQ699">INDEX($BL$21:$BL$70,_xlfn.XMATCH($A699,$BK$21:$BK$70,-1))</f>
        <v>0</v>
      </c>
      <c r="BR699" s="16" cm="1">
        <f t="array" ref="BR699">INDEX($BL$21:$BL$70,_xlfn.XMATCH($A699,$BK$21:$BK$70,1))</f>
        <v>0</v>
      </c>
      <c r="BS699">
        <f t="shared" si="136"/>
        <v>0</v>
      </c>
    </row>
    <row r="700" spans="1:71" x14ac:dyDescent="0.2">
      <c r="A700">
        <v>1039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1.1418100804531146E-5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8.0741695947737663E-5</v>
      </c>
      <c r="AE700">
        <v>0</v>
      </c>
      <c r="AG700">
        <v>1039</v>
      </c>
      <c r="AH700">
        <f t="shared" si="142"/>
        <v>0</v>
      </c>
      <c r="AI700">
        <f t="shared" si="142"/>
        <v>0</v>
      </c>
      <c r="AJ700">
        <f t="shared" si="142"/>
        <v>0</v>
      </c>
      <c r="AK700">
        <f t="shared" si="142"/>
        <v>0</v>
      </c>
      <c r="AL700">
        <f t="shared" si="142"/>
        <v>0</v>
      </c>
      <c r="AM700">
        <f t="shared" si="142"/>
        <v>0</v>
      </c>
      <c r="AN700">
        <f t="shared" si="142"/>
        <v>0</v>
      </c>
      <c r="AO700">
        <f t="shared" si="142"/>
        <v>0</v>
      </c>
      <c r="AP700">
        <f t="shared" si="142"/>
        <v>0</v>
      </c>
      <c r="AQ700">
        <f t="shared" si="142"/>
        <v>0</v>
      </c>
      <c r="AR700">
        <f t="shared" si="142"/>
        <v>0</v>
      </c>
      <c r="AS700">
        <f t="shared" si="142"/>
        <v>0</v>
      </c>
      <c r="AT700">
        <f t="shared" si="142"/>
        <v>0</v>
      </c>
      <c r="AU700">
        <f t="shared" si="142"/>
        <v>0</v>
      </c>
      <c r="AV700">
        <f t="shared" si="142"/>
        <v>0</v>
      </c>
      <c r="AW700">
        <f t="shared" si="142"/>
        <v>0</v>
      </c>
      <c r="AX700">
        <f t="shared" si="141"/>
        <v>0</v>
      </c>
      <c r="AY700">
        <f t="shared" si="138"/>
        <v>0</v>
      </c>
      <c r="AZ700">
        <f t="shared" si="138"/>
        <v>0</v>
      </c>
      <c r="BA700">
        <f t="shared" si="138"/>
        <v>0</v>
      </c>
      <c r="BB700">
        <f t="shared" si="138"/>
        <v>0</v>
      </c>
      <c r="BC700">
        <f t="shared" si="138"/>
        <v>0</v>
      </c>
      <c r="BD700">
        <f t="shared" si="138"/>
        <v>0</v>
      </c>
      <c r="BE700">
        <f t="shared" si="138"/>
        <v>0</v>
      </c>
      <c r="BF700">
        <f t="shared" si="138"/>
        <v>0</v>
      </c>
      <c r="BG700">
        <f t="shared" si="140"/>
        <v>0</v>
      </c>
      <c r="BH700">
        <f t="shared" si="140"/>
        <v>0</v>
      </c>
      <c r="BI700">
        <f t="shared" si="140"/>
        <v>0</v>
      </c>
      <c r="BJ700" s="16"/>
      <c r="BL700">
        <v>0</v>
      </c>
      <c r="BO700" s="16" cm="1">
        <f t="array" ref="BO700">INDEX($BK$21:$BK$70,_xlfn.XMATCH($A700,$BK$21:$BK$70,-1))</f>
        <v>840</v>
      </c>
      <c r="BP700" s="16" cm="1">
        <f t="array" ref="BP700">INDEX($BK$21:$BK$70,_xlfn.XMATCH($A700,$BK$21:$BK$70,1))</f>
        <v>1200</v>
      </c>
      <c r="BQ700" s="16" cm="1">
        <f t="array" ref="BQ700">INDEX($BL$21:$BL$70,_xlfn.XMATCH($A700,$BK$21:$BK$70,-1))</f>
        <v>0</v>
      </c>
      <c r="BR700" s="16" cm="1">
        <f t="array" ref="BR700">INDEX($BL$21:$BL$70,_xlfn.XMATCH($A700,$BK$21:$BK$70,1))</f>
        <v>0</v>
      </c>
      <c r="BS700">
        <f t="shared" si="136"/>
        <v>0</v>
      </c>
    </row>
    <row r="701" spans="1:71" x14ac:dyDescent="0.2">
      <c r="A701">
        <v>1040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1.1202572986557897E-5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4.3151054392559075E-5</v>
      </c>
      <c r="AE701">
        <v>0</v>
      </c>
      <c r="AG701">
        <v>1040</v>
      </c>
      <c r="AH701">
        <f t="shared" si="142"/>
        <v>0</v>
      </c>
      <c r="AI701">
        <f t="shared" si="142"/>
        <v>0</v>
      </c>
      <c r="AJ701">
        <f t="shared" si="142"/>
        <v>0</v>
      </c>
      <c r="AK701">
        <f t="shared" si="142"/>
        <v>0</v>
      </c>
      <c r="AL701">
        <f t="shared" si="142"/>
        <v>0</v>
      </c>
      <c r="AM701">
        <f t="shared" si="142"/>
        <v>0</v>
      </c>
      <c r="AN701">
        <f t="shared" si="142"/>
        <v>0</v>
      </c>
      <c r="AO701">
        <f t="shared" si="142"/>
        <v>0</v>
      </c>
      <c r="AP701">
        <f t="shared" si="142"/>
        <v>0</v>
      </c>
      <c r="AQ701">
        <f t="shared" si="142"/>
        <v>0</v>
      </c>
      <c r="AR701">
        <f t="shared" si="142"/>
        <v>0</v>
      </c>
      <c r="AS701">
        <f t="shared" si="142"/>
        <v>0</v>
      </c>
      <c r="AT701">
        <f t="shared" si="142"/>
        <v>0</v>
      </c>
      <c r="AU701">
        <f t="shared" si="142"/>
        <v>0</v>
      </c>
      <c r="AV701">
        <f t="shared" si="142"/>
        <v>0</v>
      </c>
      <c r="AW701">
        <f t="shared" si="142"/>
        <v>0</v>
      </c>
      <c r="AX701">
        <f t="shared" si="141"/>
        <v>0</v>
      </c>
      <c r="AY701">
        <f t="shared" si="138"/>
        <v>0</v>
      </c>
      <c r="AZ701">
        <f t="shared" si="138"/>
        <v>0</v>
      </c>
      <c r="BA701">
        <f t="shared" si="138"/>
        <v>0</v>
      </c>
      <c r="BB701">
        <f t="shared" si="138"/>
        <v>0</v>
      </c>
      <c r="BC701">
        <f t="shared" si="138"/>
        <v>0</v>
      </c>
      <c r="BD701">
        <f t="shared" si="138"/>
        <v>0</v>
      </c>
      <c r="BE701">
        <f t="shared" si="138"/>
        <v>0</v>
      </c>
      <c r="BF701">
        <f t="shared" si="138"/>
        <v>0</v>
      </c>
      <c r="BG701">
        <f t="shared" si="140"/>
        <v>0</v>
      </c>
      <c r="BH701">
        <f t="shared" si="140"/>
        <v>0</v>
      </c>
      <c r="BI701">
        <f t="shared" si="140"/>
        <v>0</v>
      </c>
      <c r="BJ701" s="16"/>
      <c r="BL701">
        <v>0</v>
      </c>
      <c r="BO701" s="16" cm="1">
        <f t="array" ref="BO701">INDEX($BK$21:$BK$70,_xlfn.XMATCH($A701,$BK$21:$BK$70,-1))</f>
        <v>840</v>
      </c>
      <c r="BP701" s="16" cm="1">
        <f t="array" ref="BP701">INDEX($BK$21:$BK$70,_xlfn.XMATCH($A701,$BK$21:$BK$70,1))</f>
        <v>1200</v>
      </c>
      <c r="BQ701" s="16" cm="1">
        <f t="array" ref="BQ701">INDEX($BL$21:$BL$70,_xlfn.XMATCH($A701,$BK$21:$BK$70,-1))</f>
        <v>0</v>
      </c>
      <c r="BR701" s="16" cm="1">
        <f t="array" ref="BR701">INDEX($BL$21:$BL$70,_xlfn.XMATCH($A701,$BK$21:$BK$70,1))</f>
        <v>0</v>
      </c>
      <c r="BS701">
        <f t="shared" si="136"/>
        <v>0</v>
      </c>
    </row>
    <row r="702" spans="1:71" x14ac:dyDescent="0.2">
      <c r="A702">
        <v>1041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7.3304431863699441E-6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4.1017147795774734E-5</v>
      </c>
      <c r="AE702">
        <v>0</v>
      </c>
      <c r="AG702">
        <v>1041</v>
      </c>
      <c r="AH702">
        <f t="shared" si="142"/>
        <v>0</v>
      </c>
      <c r="AI702">
        <f t="shared" si="142"/>
        <v>0</v>
      </c>
      <c r="AJ702">
        <f t="shared" si="142"/>
        <v>0</v>
      </c>
      <c r="AK702">
        <f t="shared" si="142"/>
        <v>0</v>
      </c>
      <c r="AL702">
        <f t="shared" si="142"/>
        <v>0</v>
      </c>
      <c r="AM702">
        <f t="shared" si="142"/>
        <v>0</v>
      </c>
      <c r="AN702">
        <f t="shared" si="142"/>
        <v>0</v>
      </c>
      <c r="AO702">
        <f t="shared" si="142"/>
        <v>0</v>
      </c>
      <c r="AP702">
        <f t="shared" si="142"/>
        <v>0</v>
      </c>
      <c r="AQ702">
        <f t="shared" si="142"/>
        <v>0</v>
      </c>
      <c r="AR702">
        <f t="shared" si="142"/>
        <v>0</v>
      </c>
      <c r="AS702">
        <f t="shared" si="142"/>
        <v>0</v>
      </c>
      <c r="AT702">
        <f t="shared" si="142"/>
        <v>0</v>
      </c>
      <c r="AU702">
        <f t="shared" si="142"/>
        <v>0</v>
      </c>
      <c r="AV702">
        <f t="shared" si="142"/>
        <v>0</v>
      </c>
      <c r="AW702">
        <f t="shared" si="142"/>
        <v>0</v>
      </c>
      <c r="AX702">
        <f t="shared" si="141"/>
        <v>0</v>
      </c>
      <c r="AY702">
        <f t="shared" si="138"/>
        <v>0</v>
      </c>
      <c r="AZ702">
        <f t="shared" si="138"/>
        <v>0</v>
      </c>
      <c r="BA702">
        <f t="shared" si="138"/>
        <v>0</v>
      </c>
      <c r="BB702">
        <f t="shared" si="138"/>
        <v>0</v>
      </c>
      <c r="BC702">
        <f t="shared" si="138"/>
        <v>0</v>
      </c>
      <c r="BD702">
        <f t="shared" si="138"/>
        <v>0</v>
      </c>
      <c r="BE702">
        <f t="shared" si="138"/>
        <v>0</v>
      </c>
      <c r="BF702">
        <f t="shared" si="138"/>
        <v>0</v>
      </c>
      <c r="BG702">
        <f t="shared" si="140"/>
        <v>0</v>
      </c>
      <c r="BH702">
        <f t="shared" si="140"/>
        <v>0</v>
      </c>
      <c r="BI702">
        <f t="shared" si="140"/>
        <v>0</v>
      </c>
      <c r="BJ702" s="16"/>
      <c r="BL702">
        <v>0</v>
      </c>
      <c r="BO702" s="16" cm="1">
        <f t="array" ref="BO702">INDEX($BK$21:$BK$70,_xlfn.XMATCH($A702,$BK$21:$BK$70,-1))</f>
        <v>840</v>
      </c>
      <c r="BP702" s="16" cm="1">
        <f t="array" ref="BP702">INDEX($BK$21:$BK$70,_xlfn.XMATCH($A702,$BK$21:$BK$70,1))</f>
        <v>1200</v>
      </c>
      <c r="BQ702" s="16" cm="1">
        <f t="array" ref="BQ702">INDEX($BL$21:$BL$70,_xlfn.XMATCH($A702,$BK$21:$BK$70,-1))</f>
        <v>0</v>
      </c>
      <c r="BR702" s="16" cm="1">
        <f t="array" ref="BR702">INDEX($BL$21:$BL$70,_xlfn.XMATCH($A702,$BK$21:$BK$70,1))</f>
        <v>0</v>
      </c>
      <c r="BS702">
        <f t="shared" si="136"/>
        <v>0</v>
      </c>
    </row>
    <row r="703" spans="1:71" x14ac:dyDescent="0.2">
      <c r="A703">
        <v>1042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1.0475186576851566E-5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6.3740598237394338E-5</v>
      </c>
      <c r="AE703">
        <v>0</v>
      </c>
      <c r="AG703">
        <v>1042</v>
      </c>
      <c r="AH703">
        <f t="shared" si="142"/>
        <v>0</v>
      </c>
      <c r="AI703">
        <f t="shared" si="142"/>
        <v>0</v>
      </c>
      <c r="AJ703">
        <f t="shared" si="142"/>
        <v>0</v>
      </c>
      <c r="AK703">
        <f t="shared" si="142"/>
        <v>0</v>
      </c>
      <c r="AL703">
        <f t="shared" si="142"/>
        <v>0</v>
      </c>
      <c r="AM703">
        <f t="shared" si="142"/>
        <v>0</v>
      </c>
      <c r="AN703">
        <f t="shared" si="142"/>
        <v>0</v>
      </c>
      <c r="AO703">
        <f t="shared" si="142"/>
        <v>0</v>
      </c>
      <c r="AP703">
        <f t="shared" si="142"/>
        <v>0</v>
      </c>
      <c r="AQ703">
        <f t="shared" si="142"/>
        <v>0</v>
      </c>
      <c r="AR703">
        <f t="shared" si="142"/>
        <v>0</v>
      </c>
      <c r="AS703">
        <f t="shared" si="142"/>
        <v>0</v>
      </c>
      <c r="AT703">
        <f t="shared" si="142"/>
        <v>0</v>
      </c>
      <c r="AU703">
        <f t="shared" si="142"/>
        <v>0</v>
      </c>
      <c r="AV703">
        <f t="shared" si="142"/>
        <v>0</v>
      </c>
      <c r="AW703">
        <f t="shared" ref="AW703:BA718" si="143">Q703*$AE703</f>
        <v>0</v>
      </c>
      <c r="AX703">
        <f t="shared" si="143"/>
        <v>0</v>
      </c>
      <c r="AY703">
        <f t="shared" si="138"/>
        <v>0</v>
      </c>
      <c r="AZ703">
        <f t="shared" si="138"/>
        <v>0</v>
      </c>
      <c r="BA703">
        <f t="shared" si="138"/>
        <v>0</v>
      </c>
      <c r="BB703">
        <f t="shared" si="138"/>
        <v>0</v>
      </c>
      <c r="BC703">
        <f t="shared" si="138"/>
        <v>0</v>
      </c>
      <c r="BD703">
        <f t="shared" si="138"/>
        <v>0</v>
      </c>
      <c r="BE703">
        <f t="shared" si="138"/>
        <v>0</v>
      </c>
      <c r="BF703">
        <f t="shared" si="138"/>
        <v>0</v>
      </c>
      <c r="BG703">
        <f t="shared" si="140"/>
        <v>0</v>
      </c>
      <c r="BH703">
        <f t="shared" si="140"/>
        <v>0</v>
      </c>
      <c r="BI703">
        <f t="shared" si="140"/>
        <v>0</v>
      </c>
      <c r="BJ703" s="16"/>
      <c r="BL703">
        <v>0</v>
      </c>
      <c r="BO703" s="16" cm="1">
        <f t="array" ref="BO703">INDEX($BK$21:$BK$70,_xlfn.XMATCH($A703,$BK$21:$BK$70,-1))</f>
        <v>840</v>
      </c>
      <c r="BP703" s="16" cm="1">
        <f t="array" ref="BP703">INDEX($BK$21:$BK$70,_xlfn.XMATCH($A703,$BK$21:$BK$70,1))</f>
        <v>1200</v>
      </c>
      <c r="BQ703" s="16" cm="1">
        <f t="array" ref="BQ703">INDEX($BL$21:$BL$70,_xlfn.XMATCH($A703,$BK$21:$BK$70,-1))</f>
        <v>0</v>
      </c>
      <c r="BR703" s="16" cm="1">
        <f t="array" ref="BR703">INDEX($BL$21:$BL$70,_xlfn.XMATCH($A703,$BK$21:$BK$70,1))</f>
        <v>0</v>
      </c>
      <c r="BS703">
        <f t="shared" si="136"/>
        <v>0</v>
      </c>
    </row>
    <row r="704" spans="1:71" x14ac:dyDescent="0.2">
      <c r="A704">
        <v>1043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6.1019480405528522E-6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7.7390623381943507E-5</v>
      </c>
      <c r="AE704">
        <v>0</v>
      </c>
      <c r="AG704">
        <v>1043</v>
      </c>
      <c r="AH704">
        <f t="shared" ref="AH704:AW719" si="144">B704*$AE704</f>
        <v>0</v>
      </c>
      <c r="AI704">
        <f t="shared" si="144"/>
        <v>0</v>
      </c>
      <c r="AJ704">
        <f t="shared" si="144"/>
        <v>0</v>
      </c>
      <c r="AK704">
        <f t="shared" si="144"/>
        <v>0</v>
      </c>
      <c r="AL704">
        <f t="shared" si="144"/>
        <v>0</v>
      </c>
      <c r="AM704">
        <f t="shared" si="144"/>
        <v>0</v>
      </c>
      <c r="AN704">
        <f t="shared" si="144"/>
        <v>0</v>
      </c>
      <c r="AO704">
        <f t="shared" si="144"/>
        <v>0</v>
      </c>
      <c r="AP704">
        <f t="shared" si="144"/>
        <v>0</v>
      </c>
      <c r="AQ704">
        <f t="shared" si="144"/>
        <v>0</v>
      </c>
      <c r="AR704">
        <f t="shared" si="144"/>
        <v>0</v>
      </c>
      <c r="AS704">
        <f t="shared" si="144"/>
        <v>0</v>
      </c>
      <c r="AT704">
        <f t="shared" si="144"/>
        <v>0</v>
      </c>
      <c r="AU704">
        <f t="shared" si="144"/>
        <v>0</v>
      </c>
      <c r="AV704">
        <f t="shared" si="144"/>
        <v>0</v>
      </c>
      <c r="AW704">
        <f t="shared" si="144"/>
        <v>0</v>
      </c>
      <c r="AX704">
        <f t="shared" si="143"/>
        <v>0</v>
      </c>
      <c r="AY704">
        <f t="shared" si="138"/>
        <v>0</v>
      </c>
      <c r="AZ704">
        <f t="shared" si="138"/>
        <v>0</v>
      </c>
      <c r="BA704">
        <f t="shared" si="138"/>
        <v>0</v>
      </c>
      <c r="BB704">
        <f t="shared" si="138"/>
        <v>0</v>
      </c>
      <c r="BC704">
        <f t="shared" si="138"/>
        <v>0</v>
      </c>
      <c r="BD704">
        <f t="shared" si="138"/>
        <v>0</v>
      </c>
      <c r="BE704">
        <f t="shared" si="138"/>
        <v>0</v>
      </c>
      <c r="BF704">
        <f t="shared" si="138"/>
        <v>0</v>
      </c>
      <c r="BG704">
        <f t="shared" si="140"/>
        <v>0</v>
      </c>
      <c r="BH704">
        <f t="shared" si="140"/>
        <v>0</v>
      </c>
      <c r="BI704">
        <f t="shared" si="140"/>
        <v>0</v>
      </c>
      <c r="BJ704" s="16"/>
      <c r="BL704">
        <v>0</v>
      </c>
      <c r="BO704" s="16" cm="1">
        <f t="array" ref="BO704">INDEX($BK$21:$BK$70,_xlfn.XMATCH($A704,$BK$21:$BK$70,-1))</f>
        <v>840</v>
      </c>
      <c r="BP704" s="16" cm="1">
        <f t="array" ref="BP704">INDEX($BK$21:$BK$70,_xlfn.XMATCH($A704,$BK$21:$BK$70,1))</f>
        <v>1200</v>
      </c>
      <c r="BQ704" s="16" cm="1">
        <f t="array" ref="BQ704">INDEX($BL$21:$BL$70,_xlfn.XMATCH($A704,$BK$21:$BK$70,-1))</f>
        <v>0</v>
      </c>
      <c r="BR704" s="16" cm="1">
        <f t="array" ref="BR704">INDEX($BL$21:$BL$70,_xlfn.XMATCH($A704,$BK$21:$BK$70,1))</f>
        <v>0</v>
      </c>
      <c r="BS704">
        <f t="shared" si="136"/>
        <v>0</v>
      </c>
    </row>
    <row r="705" spans="1:71" x14ac:dyDescent="0.2">
      <c r="A705">
        <v>1044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1.2836815905488553E-5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6.2297606448996249E-5</v>
      </c>
      <c r="AE705">
        <v>0</v>
      </c>
      <c r="AG705">
        <v>1044</v>
      </c>
      <c r="AH705">
        <f t="shared" si="144"/>
        <v>0</v>
      </c>
      <c r="AI705">
        <f t="shared" si="144"/>
        <v>0</v>
      </c>
      <c r="AJ705">
        <f t="shared" si="144"/>
        <v>0</v>
      </c>
      <c r="AK705">
        <f t="shared" si="144"/>
        <v>0</v>
      </c>
      <c r="AL705">
        <f t="shared" si="144"/>
        <v>0</v>
      </c>
      <c r="AM705">
        <f t="shared" si="144"/>
        <v>0</v>
      </c>
      <c r="AN705">
        <f t="shared" si="144"/>
        <v>0</v>
      </c>
      <c r="AO705">
        <f t="shared" si="144"/>
        <v>0</v>
      </c>
      <c r="AP705">
        <f t="shared" si="144"/>
        <v>0</v>
      </c>
      <c r="AQ705">
        <f t="shared" si="144"/>
        <v>0</v>
      </c>
      <c r="AR705">
        <f t="shared" si="144"/>
        <v>0</v>
      </c>
      <c r="AS705">
        <f t="shared" si="144"/>
        <v>0</v>
      </c>
      <c r="AT705">
        <f t="shared" si="144"/>
        <v>0</v>
      </c>
      <c r="AU705">
        <f t="shared" si="144"/>
        <v>0</v>
      </c>
      <c r="AV705">
        <f t="shared" si="144"/>
        <v>0</v>
      </c>
      <c r="AW705">
        <f t="shared" si="144"/>
        <v>0</v>
      </c>
      <c r="AX705">
        <f t="shared" si="143"/>
        <v>0</v>
      </c>
      <c r="AY705">
        <f t="shared" si="138"/>
        <v>0</v>
      </c>
      <c r="AZ705">
        <f t="shared" si="138"/>
        <v>0</v>
      </c>
      <c r="BA705">
        <f t="shared" si="138"/>
        <v>0</v>
      </c>
      <c r="BB705">
        <f t="shared" si="138"/>
        <v>0</v>
      </c>
      <c r="BC705">
        <f t="shared" si="138"/>
        <v>0</v>
      </c>
      <c r="BD705">
        <f t="shared" si="138"/>
        <v>0</v>
      </c>
      <c r="BE705">
        <f t="shared" si="138"/>
        <v>0</v>
      </c>
      <c r="BF705">
        <f t="shared" si="138"/>
        <v>0</v>
      </c>
      <c r="BG705">
        <f t="shared" si="140"/>
        <v>0</v>
      </c>
      <c r="BH705">
        <f t="shared" si="140"/>
        <v>0</v>
      </c>
      <c r="BI705">
        <f t="shared" si="140"/>
        <v>0</v>
      </c>
      <c r="BJ705" s="16"/>
      <c r="BL705">
        <v>0</v>
      </c>
      <c r="BO705" s="16" cm="1">
        <f t="array" ref="BO705">INDEX($BK$21:$BK$70,_xlfn.XMATCH($A705,$BK$21:$BK$70,-1))</f>
        <v>840</v>
      </c>
      <c r="BP705" s="16" cm="1">
        <f t="array" ref="BP705">INDEX($BK$21:$BK$70,_xlfn.XMATCH($A705,$BK$21:$BK$70,1))</f>
        <v>1200</v>
      </c>
      <c r="BQ705" s="16" cm="1">
        <f t="array" ref="BQ705">INDEX($BL$21:$BL$70,_xlfn.XMATCH($A705,$BK$21:$BK$70,-1))</f>
        <v>0</v>
      </c>
      <c r="BR705" s="16" cm="1">
        <f t="array" ref="BR705">INDEX($BL$21:$BL$70,_xlfn.XMATCH($A705,$BK$21:$BK$70,1))</f>
        <v>0</v>
      </c>
      <c r="BS705">
        <f t="shared" si="136"/>
        <v>0</v>
      </c>
    </row>
    <row r="706" spans="1:71" x14ac:dyDescent="0.2">
      <c r="A706">
        <v>1045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1.0197516909229273E-5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6.3604271546899871E-5</v>
      </c>
      <c r="AE706">
        <v>0</v>
      </c>
      <c r="AG706">
        <v>1045</v>
      </c>
      <c r="AH706">
        <f t="shared" si="144"/>
        <v>0</v>
      </c>
      <c r="AI706">
        <f t="shared" si="144"/>
        <v>0</v>
      </c>
      <c r="AJ706">
        <f t="shared" si="144"/>
        <v>0</v>
      </c>
      <c r="AK706">
        <f t="shared" si="144"/>
        <v>0</v>
      </c>
      <c r="AL706">
        <f t="shared" si="144"/>
        <v>0</v>
      </c>
      <c r="AM706">
        <f t="shared" si="144"/>
        <v>0</v>
      </c>
      <c r="AN706">
        <f t="shared" si="144"/>
        <v>0</v>
      </c>
      <c r="AO706">
        <f t="shared" si="144"/>
        <v>0</v>
      </c>
      <c r="AP706">
        <f t="shared" si="144"/>
        <v>0</v>
      </c>
      <c r="AQ706">
        <f t="shared" si="144"/>
        <v>0</v>
      </c>
      <c r="AR706">
        <f t="shared" si="144"/>
        <v>0</v>
      </c>
      <c r="AS706">
        <f t="shared" si="144"/>
        <v>0</v>
      </c>
      <c r="AT706">
        <f t="shared" si="144"/>
        <v>0</v>
      </c>
      <c r="AU706">
        <f t="shared" si="144"/>
        <v>0</v>
      </c>
      <c r="AV706">
        <f t="shared" si="144"/>
        <v>0</v>
      </c>
      <c r="AW706">
        <f t="shared" si="144"/>
        <v>0</v>
      </c>
      <c r="AX706">
        <f t="shared" si="143"/>
        <v>0</v>
      </c>
      <c r="AY706">
        <f t="shared" si="138"/>
        <v>0</v>
      </c>
      <c r="AZ706">
        <f t="shared" si="138"/>
        <v>0</v>
      </c>
      <c r="BA706">
        <f t="shared" si="138"/>
        <v>0</v>
      </c>
      <c r="BB706">
        <f t="shared" si="138"/>
        <v>0</v>
      </c>
      <c r="BC706">
        <f t="shared" si="138"/>
        <v>0</v>
      </c>
      <c r="BD706">
        <f t="shared" si="138"/>
        <v>0</v>
      </c>
      <c r="BE706">
        <f t="shared" si="138"/>
        <v>0</v>
      </c>
      <c r="BF706">
        <f t="shared" si="138"/>
        <v>0</v>
      </c>
      <c r="BG706">
        <f t="shared" si="140"/>
        <v>0</v>
      </c>
      <c r="BH706">
        <f t="shared" si="140"/>
        <v>0</v>
      </c>
      <c r="BI706">
        <f t="shared" si="140"/>
        <v>0</v>
      </c>
      <c r="BJ706" s="16"/>
      <c r="BL706">
        <v>0</v>
      </c>
      <c r="BO706" s="16" cm="1">
        <f t="array" ref="BO706">INDEX($BK$21:$BK$70,_xlfn.XMATCH($A706,$BK$21:$BK$70,-1))</f>
        <v>840</v>
      </c>
      <c r="BP706" s="16" cm="1">
        <f t="array" ref="BP706">INDEX($BK$21:$BK$70,_xlfn.XMATCH($A706,$BK$21:$BK$70,1))</f>
        <v>1200</v>
      </c>
      <c r="BQ706" s="16" cm="1">
        <f t="array" ref="BQ706">INDEX($BL$21:$BL$70,_xlfn.XMATCH($A706,$BK$21:$BK$70,-1))</f>
        <v>0</v>
      </c>
      <c r="BR706" s="16" cm="1">
        <f t="array" ref="BR706">INDEX($BL$21:$BL$70,_xlfn.XMATCH($A706,$BK$21:$BK$70,1))</f>
        <v>0</v>
      </c>
      <c r="BS706">
        <f t="shared" si="136"/>
        <v>0</v>
      </c>
    </row>
    <row r="707" spans="1:71" x14ac:dyDescent="0.2">
      <c r="A707">
        <v>1046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7.1694916476054308E-6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6.8644837218308517E-5</v>
      </c>
      <c r="AE707">
        <v>0</v>
      </c>
      <c r="AG707">
        <v>1046</v>
      </c>
      <c r="AH707">
        <f t="shared" si="144"/>
        <v>0</v>
      </c>
      <c r="AI707">
        <f t="shared" si="144"/>
        <v>0</v>
      </c>
      <c r="AJ707">
        <f t="shared" si="144"/>
        <v>0</v>
      </c>
      <c r="AK707">
        <f t="shared" si="144"/>
        <v>0</v>
      </c>
      <c r="AL707">
        <f t="shared" si="144"/>
        <v>0</v>
      </c>
      <c r="AM707">
        <f t="shared" si="144"/>
        <v>0</v>
      </c>
      <c r="AN707">
        <f t="shared" si="144"/>
        <v>0</v>
      </c>
      <c r="AO707">
        <f t="shared" si="144"/>
        <v>0</v>
      </c>
      <c r="AP707">
        <f t="shared" si="144"/>
        <v>0</v>
      </c>
      <c r="AQ707">
        <f t="shared" si="144"/>
        <v>0</v>
      </c>
      <c r="AR707">
        <f t="shared" si="144"/>
        <v>0</v>
      </c>
      <c r="AS707">
        <f t="shared" si="144"/>
        <v>0</v>
      </c>
      <c r="AT707">
        <f t="shared" si="144"/>
        <v>0</v>
      </c>
      <c r="AU707">
        <f t="shared" si="144"/>
        <v>0</v>
      </c>
      <c r="AV707">
        <f t="shared" si="144"/>
        <v>0</v>
      </c>
      <c r="AW707">
        <f t="shared" si="144"/>
        <v>0</v>
      </c>
      <c r="AX707">
        <f t="shared" si="143"/>
        <v>0</v>
      </c>
      <c r="AY707">
        <f t="shared" si="138"/>
        <v>0</v>
      </c>
      <c r="AZ707">
        <f t="shared" si="138"/>
        <v>0</v>
      </c>
      <c r="BA707">
        <f t="shared" si="138"/>
        <v>0</v>
      </c>
      <c r="BB707">
        <f t="shared" si="138"/>
        <v>0</v>
      </c>
      <c r="BC707">
        <f t="shared" si="138"/>
        <v>0</v>
      </c>
      <c r="BD707">
        <f t="shared" si="138"/>
        <v>0</v>
      </c>
      <c r="BE707">
        <f t="shared" si="138"/>
        <v>0</v>
      </c>
      <c r="BF707">
        <f t="shared" si="138"/>
        <v>0</v>
      </c>
      <c r="BG707">
        <f t="shared" si="140"/>
        <v>0</v>
      </c>
      <c r="BH707">
        <f t="shared" si="140"/>
        <v>0</v>
      </c>
      <c r="BI707">
        <f t="shared" si="140"/>
        <v>0</v>
      </c>
      <c r="BJ707" s="16"/>
      <c r="BL707">
        <v>0</v>
      </c>
      <c r="BO707" s="16" cm="1">
        <f t="array" ref="BO707">INDEX($BK$21:$BK$70,_xlfn.XMATCH($A707,$BK$21:$BK$70,-1))</f>
        <v>840</v>
      </c>
      <c r="BP707" s="16" cm="1">
        <f t="array" ref="BP707">INDEX($BK$21:$BK$70,_xlfn.XMATCH($A707,$BK$21:$BK$70,1))</f>
        <v>1200</v>
      </c>
      <c r="BQ707" s="16" cm="1">
        <f t="array" ref="BQ707">INDEX($BL$21:$BL$70,_xlfn.XMATCH($A707,$BK$21:$BK$70,-1))</f>
        <v>0</v>
      </c>
      <c r="BR707" s="16" cm="1">
        <f t="array" ref="BR707">INDEX($BL$21:$BL$70,_xlfn.XMATCH($A707,$BK$21:$BK$70,1))</f>
        <v>0</v>
      </c>
      <c r="BS707">
        <f t="shared" si="136"/>
        <v>0</v>
      </c>
    </row>
    <row r="708" spans="1:71" x14ac:dyDescent="0.2">
      <c r="A708">
        <v>1047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1.6928255232943024E-5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7.5840492012681714E-5</v>
      </c>
      <c r="AE708">
        <v>0</v>
      </c>
      <c r="AG708">
        <v>1047</v>
      </c>
      <c r="AH708">
        <f t="shared" si="144"/>
        <v>0</v>
      </c>
      <c r="AI708">
        <f t="shared" si="144"/>
        <v>0</v>
      </c>
      <c r="AJ708">
        <f t="shared" si="144"/>
        <v>0</v>
      </c>
      <c r="AK708">
        <f t="shared" si="144"/>
        <v>0</v>
      </c>
      <c r="AL708">
        <f t="shared" si="144"/>
        <v>0</v>
      </c>
      <c r="AM708">
        <f t="shared" si="144"/>
        <v>0</v>
      </c>
      <c r="AN708">
        <f t="shared" si="144"/>
        <v>0</v>
      </c>
      <c r="AO708">
        <f t="shared" si="144"/>
        <v>0</v>
      </c>
      <c r="AP708">
        <f t="shared" si="144"/>
        <v>0</v>
      </c>
      <c r="AQ708">
        <f t="shared" si="144"/>
        <v>0</v>
      </c>
      <c r="AR708">
        <f t="shared" si="144"/>
        <v>0</v>
      </c>
      <c r="AS708">
        <f t="shared" si="144"/>
        <v>0</v>
      </c>
      <c r="AT708">
        <f t="shared" si="144"/>
        <v>0</v>
      </c>
      <c r="AU708">
        <f t="shared" si="144"/>
        <v>0</v>
      </c>
      <c r="AV708">
        <f t="shared" si="144"/>
        <v>0</v>
      </c>
      <c r="AW708">
        <f t="shared" si="144"/>
        <v>0</v>
      </c>
      <c r="AX708">
        <f t="shared" si="143"/>
        <v>0</v>
      </c>
      <c r="AY708">
        <f t="shared" si="138"/>
        <v>0</v>
      </c>
      <c r="AZ708">
        <f t="shared" si="138"/>
        <v>0</v>
      </c>
      <c r="BA708">
        <f t="shared" si="138"/>
        <v>0</v>
      </c>
      <c r="BB708">
        <f t="shared" si="138"/>
        <v>0</v>
      </c>
      <c r="BC708">
        <f t="shared" si="138"/>
        <v>0</v>
      </c>
      <c r="BD708">
        <f t="shared" si="138"/>
        <v>0</v>
      </c>
      <c r="BE708">
        <f t="shared" si="138"/>
        <v>0</v>
      </c>
      <c r="BF708">
        <f t="shared" si="138"/>
        <v>0</v>
      </c>
      <c r="BG708">
        <f t="shared" si="140"/>
        <v>0</v>
      </c>
      <c r="BH708">
        <f t="shared" si="140"/>
        <v>0</v>
      </c>
      <c r="BI708">
        <f t="shared" si="140"/>
        <v>0</v>
      </c>
      <c r="BJ708" s="16"/>
      <c r="BL708">
        <v>0</v>
      </c>
      <c r="BO708" s="16" cm="1">
        <f t="array" ref="BO708">INDEX($BK$21:$BK$70,_xlfn.XMATCH($A708,$BK$21:$BK$70,-1))</f>
        <v>840</v>
      </c>
      <c r="BP708" s="16" cm="1">
        <f t="array" ref="BP708">INDEX($BK$21:$BK$70,_xlfn.XMATCH($A708,$BK$21:$BK$70,1))</f>
        <v>1200</v>
      </c>
      <c r="BQ708" s="16" cm="1">
        <f t="array" ref="BQ708">INDEX($BL$21:$BL$70,_xlfn.XMATCH($A708,$BK$21:$BK$70,-1))</f>
        <v>0</v>
      </c>
      <c r="BR708" s="16" cm="1">
        <f t="array" ref="BR708">INDEX($BL$21:$BL$70,_xlfn.XMATCH($A708,$BK$21:$BK$70,1))</f>
        <v>0</v>
      </c>
      <c r="BS708">
        <f t="shared" si="136"/>
        <v>0</v>
      </c>
    </row>
    <row r="709" spans="1:71" x14ac:dyDescent="0.2">
      <c r="A709">
        <v>1048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1.1196605436474315E-5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6.1388488634226034E-5</v>
      </c>
      <c r="AE709">
        <v>0</v>
      </c>
      <c r="AG709">
        <v>1048</v>
      </c>
      <c r="AH709">
        <f t="shared" si="144"/>
        <v>0</v>
      </c>
      <c r="AI709">
        <f t="shared" si="144"/>
        <v>0</v>
      </c>
      <c r="AJ709">
        <f t="shared" si="144"/>
        <v>0</v>
      </c>
      <c r="AK709">
        <f t="shared" si="144"/>
        <v>0</v>
      </c>
      <c r="AL709">
        <f t="shared" si="144"/>
        <v>0</v>
      </c>
      <c r="AM709">
        <f t="shared" si="144"/>
        <v>0</v>
      </c>
      <c r="AN709">
        <f t="shared" si="144"/>
        <v>0</v>
      </c>
      <c r="AO709">
        <f t="shared" si="144"/>
        <v>0</v>
      </c>
      <c r="AP709">
        <f t="shared" si="144"/>
        <v>0</v>
      </c>
      <c r="AQ709">
        <f t="shared" si="144"/>
        <v>0</v>
      </c>
      <c r="AR709">
        <f t="shared" si="144"/>
        <v>0</v>
      </c>
      <c r="AS709">
        <f t="shared" si="144"/>
        <v>0</v>
      </c>
      <c r="AT709">
        <f t="shared" si="144"/>
        <v>0</v>
      </c>
      <c r="AU709">
        <f t="shared" si="144"/>
        <v>0</v>
      </c>
      <c r="AV709">
        <f t="shared" si="144"/>
        <v>0</v>
      </c>
      <c r="AW709">
        <f t="shared" si="144"/>
        <v>0</v>
      </c>
      <c r="AX709">
        <f t="shared" si="143"/>
        <v>0</v>
      </c>
      <c r="AY709">
        <f t="shared" si="138"/>
        <v>0</v>
      </c>
      <c r="AZ709">
        <f t="shared" si="138"/>
        <v>0</v>
      </c>
      <c r="BA709">
        <f t="shared" si="138"/>
        <v>0</v>
      </c>
      <c r="BB709">
        <f t="shared" si="138"/>
        <v>0</v>
      </c>
      <c r="BC709">
        <f t="shared" si="138"/>
        <v>0</v>
      </c>
      <c r="BD709">
        <f t="shared" si="138"/>
        <v>0</v>
      </c>
      <c r="BE709">
        <f t="shared" si="138"/>
        <v>0</v>
      </c>
      <c r="BF709">
        <f t="shared" si="138"/>
        <v>0</v>
      </c>
      <c r="BG709">
        <f t="shared" si="140"/>
        <v>0</v>
      </c>
      <c r="BH709">
        <f t="shared" si="140"/>
        <v>0</v>
      </c>
      <c r="BI709">
        <f t="shared" si="140"/>
        <v>0</v>
      </c>
      <c r="BJ709" s="16"/>
      <c r="BL709">
        <v>0</v>
      </c>
      <c r="BO709" s="16" cm="1">
        <f t="array" ref="BO709">INDEX($BK$21:$BK$70,_xlfn.XMATCH($A709,$BK$21:$BK$70,-1))</f>
        <v>840</v>
      </c>
      <c r="BP709" s="16" cm="1">
        <f t="array" ref="BP709">INDEX($BK$21:$BK$70,_xlfn.XMATCH($A709,$BK$21:$BK$70,1))</f>
        <v>1200</v>
      </c>
      <c r="BQ709" s="16" cm="1">
        <f t="array" ref="BQ709">INDEX($BL$21:$BL$70,_xlfn.XMATCH($A709,$BK$21:$BK$70,-1))</f>
        <v>0</v>
      </c>
      <c r="BR709" s="16" cm="1">
        <f t="array" ref="BR709">INDEX($BL$21:$BL$70,_xlfn.XMATCH($A709,$BK$21:$BK$70,1))</f>
        <v>0</v>
      </c>
      <c r="BS709">
        <f t="shared" si="136"/>
        <v>0</v>
      </c>
    </row>
    <row r="710" spans="1:71" x14ac:dyDescent="0.2">
      <c r="A710">
        <v>1049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9.0607047581484849E-6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9.0097267138459182E-5</v>
      </c>
      <c r="AE710">
        <v>0</v>
      </c>
      <c r="AG710">
        <v>1049</v>
      </c>
      <c r="AH710">
        <f t="shared" si="144"/>
        <v>0</v>
      </c>
      <c r="AI710">
        <f t="shared" si="144"/>
        <v>0</v>
      </c>
      <c r="AJ710">
        <f t="shared" si="144"/>
        <v>0</v>
      </c>
      <c r="AK710">
        <f t="shared" si="144"/>
        <v>0</v>
      </c>
      <c r="AL710">
        <f t="shared" si="144"/>
        <v>0</v>
      </c>
      <c r="AM710">
        <f t="shared" si="144"/>
        <v>0</v>
      </c>
      <c r="AN710">
        <f t="shared" si="144"/>
        <v>0</v>
      </c>
      <c r="AO710">
        <f t="shared" si="144"/>
        <v>0</v>
      </c>
      <c r="AP710">
        <f t="shared" si="144"/>
        <v>0</v>
      </c>
      <c r="AQ710">
        <f t="shared" si="144"/>
        <v>0</v>
      </c>
      <c r="AR710">
        <f t="shared" si="144"/>
        <v>0</v>
      </c>
      <c r="AS710">
        <f t="shared" si="144"/>
        <v>0</v>
      </c>
      <c r="AT710">
        <f t="shared" si="144"/>
        <v>0</v>
      </c>
      <c r="AU710">
        <f t="shared" si="144"/>
        <v>0</v>
      </c>
      <c r="AV710">
        <f t="shared" si="144"/>
        <v>0</v>
      </c>
      <c r="AW710">
        <f t="shared" si="144"/>
        <v>0</v>
      </c>
      <c r="AX710">
        <f t="shared" si="143"/>
        <v>0</v>
      </c>
      <c r="AY710">
        <f t="shared" si="138"/>
        <v>0</v>
      </c>
      <c r="AZ710">
        <f t="shared" si="138"/>
        <v>0</v>
      </c>
      <c r="BA710">
        <f t="shared" si="138"/>
        <v>0</v>
      </c>
      <c r="BB710">
        <f t="shared" si="138"/>
        <v>0</v>
      </c>
      <c r="BC710">
        <f t="shared" si="138"/>
        <v>0</v>
      </c>
      <c r="BD710">
        <f t="shared" si="138"/>
        <v>0</v>
      </c>
      <c r="BE710">
        <f t="shared" si="138"/>
        <v>0</v>
      </c>
      <c r="BF710">
        <f t="shared" si="138"/>
        <v>0</v>
      </c>
      <c r="BG710">
        <f t="shared" si="140"/>
        <v>0</v>
      </c>
      <c r="BH710">
        <f t="shared" si="140"/>
        <v>0</v>
      </c>
      <c r="BI710">
        <f t="shared" si="140"/>
        <v>0</v>
      </c>
      <c r="BJ710" s="16"/>
      <c r="BL710">
        <v>0</v>
      </c>
      <c r="BO710" s="16" cm="1">
        <f t="array" ref="BO710">INDEX($BK$21:$BK$70,_xlfn.XMATCH($A710,$BK$21:$BK$70,-1))</f>
        <v>840</v>
      </c>
      <c r="BP710" s="16" cm="1">
        <f t="array" ref="BP710">INDEX($BK$21:$BK$70,_xlfn.XMATCH($A710,$BK$21:$BK$70,1))</f>
        <v>1200</v>
      </c>
      <c r="BQ710" s="16" cm="1">
        <f t="array" ref="BQ710">INDEX($BL$21:$BL$70,_xlfn.XMATCH($A710,$BK$21:$BK$70,-1))</f>
        <v>0</v>
      </c>
      <c r="BR710" s="16" cm="1">
        <f t="array" ref="BR710">INDEX($BL$21:$BL$70,_xlfn.XMATCH($A710,$BK$21:$BK$70,1))</f>
        <v>0</v>
      </c>
      <c r="BS710">
        <f t="shared" si="136"/>
        <v>0</v>
      </c>
    </row>
    <row r="711" spans="1:71" x14ac:dyDescent="0.2">
      <c r="A711">
        <v>1050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1.26220541930758E-5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6.6058263731741534E-5</v>
      </c>
      <c r="AE711">
        <v>0</v>
      </c>
      <c r="AG711">
        <v>1050</v>
      </c>
      <c r="AH711">
        <f t="shared" si="144"/>
        <v>0</v>
      </c>
      <c r="AI711">
        <f t="shared" si="144"/>
        <v>0</v>
      </c>
      <c r="AJ711">
        <f t="shared" si="144"/>
        <v>0</v>
      </c>
      <c r="AK711">
        <f t="shared" si="144"/>
        <v>0</v>
      </c>
      <c r="AL711">
        <f t="shared" si="144"/>
        <v>0</v>
      </c>
      <c r="AM711">
        <f t="shared" si="144"/>
        <v>0</v>
      </c>
      <c r="AN711">
        <f t="shared" si="144"/>
        <v>0</v>
      </c>
      <c r="AO711">
        <f t="shared" si="144"/>
        <v>0</v>
      </c>
      <c r="AP711">
        <f t="shared" si="144"/>
        <v>0</v>
      </c>
      <c r="AQ711">
        <f t="shared" si="144"/>
        <v>0</v>
      </c>
      <c r="AR711">
        <f t="shared" si="144"/>
        <v>0</v>
      </c>
      <c r="AS711">
        <f t="shared" si="144"/>
        <v>0</v>
      </c>
      <c r="AT711">
        <f t="shared" si="144"/>
        <v>0</v>
      </c>
      <c r="AU711">
        <f t="shared" si="144"/>
        <v>0</v>
      </c>
      <c r="AV711">
        <f t="shared" si="144"/>
        <v>0</v>
      </c>
      <c r="AW711">
        <f t="shared" si="144"/>
        <v>0</v>
      </c>
      <c r="AX711">
        <f t="shared" si="143"/>
        <v>0</v>
      </c>
      <c r="AY711">
        <f t="shared" si="138"/>
        <v>0</v>
      </c>
      <c r="AZ711">
        <f t="shared" si="138"/>
        <v>0</v>
      </c>
      <c r="BA711">
        <f t="shared" si="138"/>
        <v>0</v>
      </c>
      <c r="BB711">
        <f t="shared" si="138"/>
        <v>0</v>
      </c>
      <c r="BC711">
        <f t="shared" si="138"/>
        <v>0</v>
      </c>
      <c r="BD711">
        <f t="shared" si="138"/>
        <v>0</v>
      </c>
      <c r="BE711">
        <f t="shared" si="138"/>
        <v>0</v>
      </c>
      <c r="BF711">
        <f t="shared" si="138"/>
        <v>0</v>
      </c>
      <c r="BG711">
        <f t="shared" si="140"/>
        <v>0</v>
      </c>
      <c r="BH711">
        <f t="shared" si="140"/>
        <v>0</v>
      </c>
      <c r="BI711">
        <f t="shared" si="140"/>
        <v>0</v>
      </c>
      <c r="BJ711" s="16"/>
      <c r="BL711">
        <v>0</v>
      </c>
      <c r="BO711" s="16" cm="1">
        <f t="array" ref="BO711">INDEX($BK$21:$BK$70,_xlfn.XMATCH($A711,$BK$21:$BK$70,-1))</f>
        <v>840</v>
      </c>
      <c r="BP711" s="16" cm="1">
        <f t="array" ref="BP711">INDEX($BK$21:$BK$70,_xlfn.XMATCH($A711,$BK$21:$BK$70,1))</f>
        <v>1200</v>
      </c>
      <c r="BQ711" s="16" cm="1">
        <f t="array" ref="BQ711">INDEX($BL$21:$BL$70,_xlfn.XMATCH($A711,$BK$21:$BK$70,-1))</f>
        <v>0</v>
      </c>
      <c r="BR711" s="16" cm="1">
        <f t="array" ref="BR711">INDEX($BL$21:$BL$70,_xlfn.XMATCH($A711,$BK$21:$BK$70,1))</f>
        <v>0</v>
      </c>
      <c r="BS711">
        <f t="shared" si="136"/>
        <v>0</v>
      </c>
    </row>
    <row r="712" spans="1:71" x14ac:dyDescent="0.2">
      <c r="A712">
        <v>1051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5.35623290264963E-6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5.58078502426151E-5</v>
      </c>
      <c r="AE712">
        <v>0</v>
      </c>
      <c r="AG712">
        <v>1051</v>
      </c>
      <c r="AH712">
        <f t="shared" si="144"/>
        <v>0</v>
      </c>
      <c r="AI712">
        <f t="shared" si="144"/>
        <v>0</v>
      </c>
      <c r="AJ712">
        <f t="shared" si="144"/>
        <v>0</v>
      </c>
      <c r="AK712">
        <f t="shared" si="144"/>
        <v>0</v>
      </c>
      <c r="AL712">
        <f t="shared" si="144"/>
        <v>0</v>
      </c>
      <c r="AM712">
        <f t="shared" si="144"/>
        <v>0</v>
      </c>
      <c r="AN712">
        <f t="shared" si="144"/>
        <v>0</v>
      </c>
      <c r="AO712">
        <f t="shared" si="144"/>
        <v>0</v>
      </c>
      <c r="AP712">
        <f t="shared" si="144"/>
        <v>0</v>
      </c>
      <c r="AQ712">
        <f t="shared" si="144"/>
        <v>0</v>
      </c>
      <c r="AR712">
        <f t="shared" si="144"/>
        <v>0</v>
      </c>
      <c r="AS712">
        <f t="shared" si="144"/>
        <v>0</v>
      </c>
      <c r="AT712">
        <f t="shared" si="144"/>
        <v>0</v>
      </c>
      <c r="AU712">
        <f t="shared" si="144"/>
        <v>0</v>
      </c>
      <c r="AV712">
        <f t="shared" si="144"/>
        <v>0</v>
      </c>
      <c r="AW712">
        <f t="shared" si="144"/>
        <v>0</v>
      </c>
      <c r="AX712">
        <f t="shared" si="143"/>
        <v>0</v>
      </c>
      <c r="AY712">
        <f t="shared" si="138"/>
        <v>0</v>
      </c>
      <c r="AZ712">
        <f t="shared" si="138"/>
        <v>0</v>
      </c>
      <c r="BA712">
        <f t="shared" si="138"/>
        <v>0</v>
      </c>
      <c r="BB712">
        <f t="shared" si="138"/>
        <v>0</v>
      </c>
      <c r="BC712">
        <f t="shared" si="138"/>
        <v>0</v>
      </c>
      <c r="BD712">
        <f t="shared" si="138"/>
        <v>0</v>
      </c>
      <c r="BE712">
        <f t="shared" si="138"/>
        <v>0</v>
      </c>
      <c r="BF712">
        <f t="shared" si="138"/>
        <v>0</v>
      </c>
      <c r="BG712">
        <f t="shared" si="140"/>
        <v>0</v>
      </c>
      <c r="BH712">
        <f t="shared" si="140"/>
        <v>0</v>
      </c>
      <c r="BI712">
        <f t="shared" si="140"/>
        <v>0</v>
      </c>
      <c r="BJ712" s="16"/>
      <c r="BL712">
        <v>0</v>
      </c>
      <c r="BO712" s="16" cm="1">
        <f t="array" ref="BO712">INDEX($BK$21:$BK$70,_xlfn.XMATCH($A712,$BK$21:$BK$70,-1))</f>
        <v>840</v>
      </c>
      <c r="BP712" s="16" cm="1">
        <f t="array" ref="BP712">INDEX($BK$21:$BK$70,_xlfn.XMATCH($A712,$BK$21:$BK$70,1))</f>
        <v>1200</v>
      </c>
      <c r="BQ712" s="16" cm="1">
        <f t="array" ref="BQ712">INDEX($BL$21:$BL$70,_xlfn.XMATCH($A712,$BK$21:$BK$70,-1))</f>
        <v>0</v>
      </c>
      <c r="BR712" s="16" cm="1">
        <f t="array" ref="BR712">INDEX($BL$21:$BL$70,_xlfn.XMATCH($A712,$BK$21:$BK$70,1))</f>
        <v>0</v>
      </c>
      <c r="BS712">
        <f t="shared" si="136"/>
        <v>0</v>
      </c>
    </row>
    <row r="713" spans="1:71" x14ac:dyDescent="0.2">
      <c r="A713">
        <v>1052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1.4167631622828547E-5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9.911646885618866E-5</v>
      </c>
      <c r="AE713">
        <v>0</v>
      </c>
      <c r="AG713">
        <v>1052</v>
      </c>
      <c r="AH713">
        <f t="shared" si="144"/>
        <v>0</v>
      </c>
      <c r="AI713">
        <f t="shared" si="144"/>
        <v>0</v>
      </c>
      <c r="AJ713">
        <f t="shared" si="144"/>
        <v>0</v>
      </c>
      <c r="AK713">
        <f t="shared" si="144"/>
        <v>0</v>
      </c>
      <c r="AL713">
        <f t="shared" si="144"/>
        <v>0</v>
      </c>
      <c r="AM713">
        <f t="shared" si="144"/>
        <v>0</v>
      </c>
      <c r="AN713">
        <f t="shared" si="144"/>
        <v>0</v>
      </c>
      <c r="AO713">
        <f t="shared" si="144"/>
        <v>0</v>
      </c>
      <c r="AP713">
        <f t="shared" si="144"/>
        <v>0</v>
      </c>
      <c r="AQ713">
        <f t="shared" si="144"/>
        <v>0</v>
      </c>
      <c r="AR713">
        <f t="shared" si="144"/>
        <v>0</v>
      </c>
      <c r="AS713">
        <f t="shared" si="144"/>
        <v>0</v>
      </c>
      <c r="AT713">
        <f t="shared" si="144"/>
        <v>0</v>
      </c>
      <c r="AU713">
        <f t="shared" si="144"/>
        <v>0</v>
      </c>
      <c r="AV713">
        <f t="shared" si="144"/>
        <v>0</v>
      </c>
      <c r="AW713">
        <f t="shared" si="144"/>
        <v>0</v>
      </c>
      <c r="AX713">
        <f t="shared" si="143"/>
        <v>0</v>
      </c>
      <c r="AY713">
        <f t="shared" si="143"/>
        <v>0</v>
      </c>
      <c r="AZ713">
        <f t="shared" si="143"/>
        <v>0</v>
      </c>
      <c r="BA713">
        <f t="shared" si="143"/>
        <v>0</v>
      </c>
      <c r="BB713">
        <f t="shared" si="138"/>
        <v>0</v>
      </c>
      <c r="BC713">
        <f t="shared" si="138"/>
        <v>0</v>
      </c>
      <c r="BD713">
        <f t="shared" si="138"/>
        <v>0</v>
      </c>
      <c r="BE713">
        <f t="shared" si="138"/>
        <v>0</v>
      </c>
      <c r="BF713">
        <f t="shared" si="138"/>
        <v>0</v>
      </c>
      <c r="BG713">
        <f t="shared" si="140"/>
        <v>0</v>
      </c>
      <c r="BH713">
        <f t="shared" si="140"/>
        <v>0</v>
      </c>
      <c r="BI713">
        <f t="shared" si="140"/>
        <v>0</v>
      </c>
      <c r="BJ713" s="16"/>
      <c r="BL713">
        <v>0</v>
      </c>
      <c r="BO713" s="16" cm="1">
        <f t="array" ref="BO713">INDEX($BK$21:$BK$70,_xlfn.XMATCH($A713,$BK$21:$BK$70,-1))</f>
        <v>840</v>
      </c>
      <c r="BP713" s="16" cm="1">
        <f t="array" ref="BP713">INDEX($BK$21:$BK$70,_xlfn.XMATCH($A713,$BK$21:$BK$70,1))</f>
        <v>1200</v>
      </c>
      <c r="BQ713" s="16" cm="1">
        <f t="array" ref="BQ713">INDEX($BL$21:$BL$70,_xlfn.XMATCH($A713,$BK$21:$BK$70,-1))</f>
        <v>0</v>
      </c>
      <c r="BR713" s="16" cm="1">
        <f t="array" ref="BR713">INDEX($BL$21:$BL$70,_xlfn.XMATCH($A713,$BK$21:$BK$70,1))</f>
        <v>0</v>
      </c>
      <c r="BS713">
        <f t="shared" si="136"/>
        <v>0</v>
      </c>
    </row>
    <row r="714" spans="1:71" x14ac:dyDescent="0.2">
      <c r="A714">
        <v>1053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1.3997345667755489E-5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7.5780539866634141E-5</v>
      </c>
      <c r="AE714">
        <v>0</v>
      </c>
      <c r="AG714">
        <v>1053</v>
      </c>
      <c r="AH714">
        <f t="shared" si="144"/>
        <v>0</v>
      </c>
      <c r="AI714">
        <f t="shared" si="144"/>
        <v>0</v>
      </c>
      <c r="AJ714">
        <f t="shared" si="144"/>
        <v>0</v>
      </c>
      <c r="AK714">
        <f t="shared" si="144"/>
        <v>0</v>
      </c>
      <c r="AL714">
        <f t="shared" si="144"/>
        <v>0</v>
      </c>
      <c r="AM714">
        <f t="shared" si="144"/>
        <v>0</v>
      </c>
      <c r="AN714">
        <f t="shared" si="144"/>
        <v>0</v>
      </c>
      <c r="AO714">
        <f t="shared" si="144"/>
        <v>0</v>
      </c>
      <c r="AP714">
        <f t="shared" si="144"/>
        <v>0</v>
      </c>
      <c r="AQ714">
        <f t="shared" si="144"/>
        <v>0</v>
      </c>
      <c r="AR714">
        <f t="shared" si="144"/>
        <v>0</v>
      </c>
      <c r="AS714">
        <f t="shared" si="144"/>
        <v>0</v>
      </c>
      <c r="AT714">
        <f t="shared" si="144"/>
        <v>0</v>
      </c>
      <c r="AU714">
        <f t="shared" si="144"/>
        <v>0</v>
      </c>
      <c r="AV714">
        <f t="shared" si="144"/>
        <v>0</v>
      </c>
      <c r="AW714">
        <f t="shared" si="144"/>
        <v>0</v>
      </c>
      <c r="AX714">
        <f t="shared" si="143"/>
        <v>0</v>
      </c>
      <c r="AY714">
        <f t="shared" si="143"/>
        <v>0</v>
      </c>
      <c r="AZ714">
        <f t="shared" si="143"/>
        <v>0</v>
      </c>
      <c r="BA714">
        <f t="shared" si="143"/>
        <v>0</v>
      </c>
      <c r="BB714">
        <f t="shared" si="138"/>
        <v>0</v>
      </c>
      <c r="BC714">
        <f t="shared" si="138"/>
        <v>0</v>
      </c>
      <c r="BD714">
        <f t="shared" si="138"/>
        <v>0</v>
      </c>
      <c r="BE714">
        <f t="shared" si="138"/>
        <v>0</v>
      </c>
      <c r="BF714">
        <f t="shared" si="138"/>
        <v>0</v>
      </c>
      <c r="BG714">
        <f t="shared" si="140"/>
        <v>0</v>
      </c>
      <c r="BH714">
        <f t="shared" si="140"/>
        <v>0</v>
      </c>
      <c r="BI714">
        <f t="shared" si="140"/>
        <v>0</v>
      </c>
      <c r="BJ714" s="16"/>
      <c r="BL714">
        <v>0</v>
      </c>
      <c r="BO714" s="16" cm="1">
        <f t="array" ref="BO714">INDEX($BK$21:$BK$70,_xlfn.XMATCH($A714,$BK$21:$BK$70,-1))</f>
        <v>840</v>
      </c>
      <c r="BP714" s="16" cm="1">
        <f t="array" ref="BP714">INDEX($BK$21:$BK$70,_xlfn.XMATCH($A714,$BK$21:$BK$70,1))</f>
        <v>1200</v>
      </c>
      <c r="BQ714" s="16" cm="1">
        <f t="array" ref="BQ714">INDEX($BL$21:$BL$70,_xlfn.XMATCH($A714,$BK$21:$BK$70,-1))</f>
        <v>0</v>
      </c>
      <c r="BR714" s="16" cm="1">
        <f t="array" ref="BR714">INDEX($BL$21:$BL$70,_xlfn.XMATCH($A714,$BK$21:$BK$70,1))</f>
        <v>0</v>
      </c>
      <c r="BS714">
        <f t="shared" si="136"/>
        <v>0</v>
      </c>
    </row>
    <row r="715" spans="1:71" x14ac:dyDescent="0.2">
      <c r="A715">
        <v>1054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1.8661075013738923E-5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6.0461971759447686E-5</v>
      </c>
      <c r="AE715">
        <v>0</v>
      </c>
      <c r="AG715">
        <v>1054</v>
      </c>
      <c r="AH715">
        <f t="shared" si="144"/>
        <v>0</v>
      </c>
      <c r="AI715">
        <f t="shared" si="144"/>
        <v>0</v>
      </c>
      <c r="AJ715">
        <f t="shared" si="144"/>
        <v>0</v>
      </c>
      <c r="AK715">
        <f t="shared" si="144"/>
        <v>0</v>
      </c>
      <c r="AL715">
        <f t="shared" si="144"/>
        <v>0</v>
      </c>
      <c r="AM715">
        <f t="shared" si="144"/>
        <v>0</v>
      </c>
      <c r="AN715">
        <f t="shared" si="144"/>
        <v>0</v>
      </c>
      <c r="AO715">
        <f t="shared" si="144"/>
        <v>0</v>
      </c>
      <c r="AP715">
        <f t="shared" si="144"/>
        <v>0</v>
      </c>
      <c r="AQ715">
        <f t="shared" si="144"/>
        <v>0</v>
      </c>
      <c r="AR715">
        <f t="shared" si="144"/>
        <v>0</v>
      </c>
      <c r="AS715">
        <f t="shared" si="144"/>
        <v>0</v>
      </c>
      <c r="AT715">
        <f t="shared" si="144"/>
        <v>0</v>
      </c>
      <c r="AU715">
        <f t="shared" si="144"/>
        <v>0</v>
      </c>
      <c r="AV715">
        <f t="shared" si="144"/>
        <v>0</v>
      </c>
      <c r="AW715">
        <f t="shared" si="144"/>
        <v>0</v>
      </c>
      <c r="AX715">
        <f t="shared" si="143"/>
        <v>0</v>
      </c>
      <c r="AY715">
        <f t="shared" si="143"/>
        <v>0</v>
      </c>
      <c r="AZ715">
        <f t="shared" si="143"/>
        <v>0</v>
      </c>
      <c r="BA715">
        <f t="shared" si="143"/>
        <v>0</v>
      </c>
      <c r="BB715">
        <f t="shared" si="138"/>
        <v>0</v>
      </c>
      <c r="BC715">
        <f t="shared" si="138"/>
        <v>0</v>
      </c>
      <c r="BD715">
        <f t="shared" si="138"/>
        <v>0</v>
      </c>
      <c r="BE715">
        <f t="shared" si="138"/>
        <v>0</v>
      </c>
      <c r="BF715">
        <f t="shared" si="138"/>
        <v>0</v>
      </c>
      <c r="BG715">
        <f t="shared" si="140"/>
        <v>0</v>
      </c>
      <c r="BH715">
        <f t="shared" si="140"/>
        <v>0</v>
      </c>
      <c r="BI715">
        <f t="shared" si="140"/>
        <v>0</v>
      </c>
      <c r="BJ715" s="16"/>
      <c r="BL715">
        <v>0</v>
      </c>
      <c r="BO715" s="16" cm="1">
        <f t="array" ref="BO715">INDEX($BK$21:$BK$70,_xlfn.XMATCH($A715,$BK$21:$BK$70,-1))</f>
        <v>840</v>
      </c>
      <c r="BP715" s="16" cm="1">
        <f t="array" ref="BP715">INDEX($BK$21:$BK$70,_xlfn.XMATCH($A715,$BK$21:$BK$70,1))</f>
        <v>1200</v>
      </c>
      <c r="BQ715" s="16" cm="1">
        <f t="array" ref="BQ715">INDEX($BL$21:$BL$70,_xlfn.XMATCH($A715,$BK$21:$BK$70,-1))</f>
        <v>0</v>
      </c>
      <c r="BR715" s="16" cm="1">
        <f t="array" ref="BR715">INDEX($BL$21:$BL$70,_xlfn.XMATCH($A715,$BK$21:$BK$70,1))</f>
        <v>0</v>
      </c>
      <c r="BS715">
        <f t="shared" si="136"/>
        <v>0</v>
      </c>
    </row>
    <row r="716" spans="1:71" x14ac:dyDescent="0.2">
      <c r="A716">
        <v>1055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1.5623515597415815E-5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8.4535056115307987E-5</v>
      </c>
      <c r="AE716">
        <v>0</v>
      </c>
      <c r="AG716">
        <v>1055</v>
      </c>
      <c r="AH716">
        <f t="shared" si="144"/>
        <v>0</v>
      </c>
      <c r="AI716">
        <f t="shared" si="144"/>
        <v>0</v>
      </c>
      <c r="AJ716">
        <f t="shared" si="144"/>
        <v>0</v>
      </c>
      <c r="AK716">
        <f t="shared" si="144"/>
        <v>0</v>
      </c>
      <c r="AL716">
        <f t="shared" si="144"/>
        <v>0</v>
      </c>
      <c r="AM716">
        <f t="shared" si="144"/>
        <v>0</v>
      </c>
      <c r="AN716">
        <f t="shared" si="144"/>
        <v>0</v>
      </c>
      <c r="AO716">
        <f t="shared" si="144"/>
        <v>0</v>
      </c>
      <c r="AP716">
        <f t="shared" si="144"/>
        <v>0</v>
      </c>
      <c r="AQ716">
        <f t="shared" si="144"/>
        <v>0</v>
      </c>
      <c r="AR716">
        <f t="shared" si="144"/>
        <v>0</v>
      </c>
      <c r="AS716">
        <f t="shared" si="144"/>
        <v>0</v>
      </c>
      <c r="AT716">
        <f t="shared" si="144"/>
        <v>0</v>
      </c>
      <c r="AU716">
        <f t="shared" si="144"/>
        <v>0</v>
      </c>
      <c r="AV716">
        <f t="shared" si="144"/>
        <v>0</v>
      </c>
      <c r="AW716">
        <f t="shared" si="144"/>
        <v>0</v>
      </c>
      <c r="AX716">
        <f t="shared" si="143"/>
        <v>0</v>
      </c>
      <c r="AY716">
        <f t="shared" si="143"/>
        <v>0</v>
      </c>
      <c r="AZ716">
        <f t="shared" si="143"/>
        <v>0</v>
      </c>
      <c r="BA716">
        <f t="shared" si="143"/>
        <v>0</v>
      </c>
      <c r="BB716">
        <f t="shared" si="138"/>
        <v>0</v>
      </c>
      <c r="BC716">
        <f t="shared" si="138"/>
        <v>0</v>
      </c>
      <c r="BD716">
        <f t="shared" si="138"/>
        <v>0</v>
      </c>
      <c r="BE716">
        <f t="shared" si="138"/>
        <v>0</v>
      </c>
      <c r="BF716">
        <f t="shared" si="138"/>
        <v>0</v>
      </c>
      <c r="BG716">
        <f t="shared" si="140"/>
        <v>0</v>
      </c>
      <c r="BH716">
        <f t="shared" si="140"/>
        <v>0</v>
      </c>
      <c r="BI716">
        <f t="shared" si="140"/>
        <v>0</v>
      </c>
      <c r="BJ716" s="16"/>
      <c r="BL716">
        <v>0</v>
      </c>
      <c r="BO716" s="16" cm="1">
        <f t="array" ref="BO716">INDEX($BK$21:$BK$70,_xlfn.XMATCH($A716,$BK$21:$BK$70,-1))</f>
        <v>840</v>
      </c>
      <c r="BP716" s="16" cm="1">
        <f t="array" ref="BP716">INDEX($BK$21:$BK$70,_xlfn.XMATCH($A716,$BK$21:$BK$70,1))</f>
        <v>1200</v>
      </c>
      <c r="BQ716" s="16" cm="1">
        <f t="array" ref="BQ716">INDEX($BL$21:$BL$70,_xlfn.XMATCH($A716,$BK$21:$BK$70,-1))</f>
        <v>0</v>
      </c>
      <c r="BR716" s="16" cm="1">
        <f t="array" ref="BR716">INDEX($BL$21:$BL$70,_xlfn.XMATCH($A716,$BK$21:$BK$70,1))</f>
        <v>0</v>
      </c>
      <c r="BS716">
        <f t="shared" si="136"/>
        <v>0</v>
      </c>
    </row>
    <row r="717" spans="1:71" x14ac:dyDescent="0.2">
      <c r="A717">
        <v>1056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9.0506568000505971E-6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8.1926551919790525E-5</v>
      </c>
      <c r="AE717">
        <v>0</v>
      </c>
      <c r="AG717">
        <v>1056</v>
      </c>
      <c r="AH717">
        <f t="shared" si="144"/>
        <v>0</v>
      </c>
      <c r="AI717">
        <f t="shared" si="144"/>
        <v>0</v>
      </c>
      <c r="AJ717">
        <f t="shared" si="144"/>
        <v>0</v>
      </c>
      <c r="AK717">
        <f t="shared" si="144"/>
        <v>0</v>
      </c>
      <c r="AL717">
        <f t="shared" si="144"/>
        <v>0</v>
      </c>
      <c r="AM717">
        <f t="shared" si="144"/>
        <v>0</v>
      </c>
      <c r="AN717">
        <f t="shared" si="144"/>
        <v>0</v>
      </c>
      <c r="AO717">
        <f t="shared" si="144"/>
        <v>0</v>
      </c>
      <c r="AP717">
        <f t="shared" si="144"/>
        <v>0</v>
      </c>
      <c r="AQ717">
        <f t="shared" si="144"/>
        <v>0</v>
      </c>
      <c r="AR717">
        <f t="shared" si="144"/>
        <v>0</v>
      </c>
      <c r="AS717">
        <f t="shared" si="144"/>
        <v>0</v>
      </c>
      <c r="AT717">
        <f t="shared" si="144"/>
        <v>0</v>
      </c>
      <c r="AU717">
        <f t="shared" si="144"/>
        <v>0</v>
      </c>
      <c r="AV717">
        <f t="shared" si="144"/>
        <v>0</v>
      </c>
      <c r="AW717">
        <f t="shared" si="144"/>
        <v>0</v>
      </c>
      <c r="AX717">
        <f t="shared" si="143"/>
        <v>0</v>
      </c>
      <c r="AY717">
        <f t="shared" si="143"/>
        <v>0</v>
      </c>
      <c r="AZ717">
        <f t="shared" si="143"/>
        <v>0</v>
      </c>
      <c r="BA717">
        <f t="shared" si="143"/>
        <v>0</v>
      </c>
      <c r="BB717">
        <f t="shared" si="138"/>
        <v>0</v>
      </c>
      <c r="BC717">
        <f t="shared" si="138"/>
        <v>0</v>
      </c>
      <c r="BD717">
        <f t="shared" si="138"/>
        <v>0</v>
      </c>
      <c r="BE717">
        <f t="shared" si="138"/>
        <v>0</v>
      </c>
      <c r="BF717">
        <f t="shared" si="138"/>
        <v>0</v>
      </c>
      <c r="BG717">
        <f t="shared" si="140"/>
        <v>0</v>
      </c>
      <c r="BH717">
        <f t="shared" si="140"/>
        <v>0</v>
      </c>
      <c r="BI717">
        <f t="shared" si="140"/>
        <v>0</v>
      </c>
      <c r="BJ717" s="16"/>
      <c r="BL717">
        <v>0</v>
      </c>
      <c r="BO717" s="16" cm="1">
        <f t="array" ref="BO717">INDEX($BK$21:$BK$70,_xlfn.XMATCH($A717,$BK$21:$BK$70,-1))</f>
        <v>840</v>
      </c>
      <c r="BP717" s="16" cm="1">
        <f t="array" ref="BP717">INDEX($BK$21:$BK$70,_xlfn.XMATCH($A717,$BK$21:$BK$70,1))</f>
        <v>1200</v>
      </c>
      <c r="BQ717" s="16" cm="1">
        <f t="array" ref="BQ717">INDEX($BL$21:$BL$70,_xlfn.XMATCH($A717,$BK$21:$BK$70,-1))</f>
        <v>0</v>
      </c>
      <c r="BR717" s="16" cm="1">
        <f t="array" ref="BR717">INDEX($BL$21:$BL$70,_xlfn.XMATCH($A717,$BK$21:$BK$70,1))</f>
        <v>0</v>
      </c>
      <c r="BS717">
        <f t="shared" si="136"/>
        <v>0</v>
      </c>
    </row>
    <row r="718" spans="1:71" x14ac:dyDescent="0.2">
      <c r="A718">
        <v>1057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6.4855372554527841E-6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1.300155615572885E-4</v>
      </c>
      <c r="AE718">
        <v>0</v>
      </c>
      <c r="AG718">
        <v>1057</v>
      </c>
      <c r="AH718">
        <f t="shared" si="144"/>
        <v>0</v>
      </c>
      <c r="AI718">
        <f t="shared" si="144"/>
        <v>0</v>
      </c>
      <c r="AJ718">
        <f t="shared" si="144"/>
        <v>0</v>
      </c>
      <c r="AK718">
        <f t="shared" si="144"/>
        <v>0</v>
      </c>
      <c r="AL718">
        <f t="shared" si="144"/>
        <v>0</v>
      </c>
      <c r="AM718">
        <f t="shared" si="144"/>
        <v>0</v>
      </c>
      <c r="AN718">
        <f t="shared" si="144"/>
        <v>0</v>
      </c>
      <c r="AO718">
        <f t="shared" si="144"/>
        <v>0</v>
      </c>
      <c r="AP718">
        <f t="shared" si="144"/>
        <v>0</v>
      </c>
      <c r="AQ718">
        <f t="shared" si="144"/>
        <v>0</v>
      </c>
      <c r="AR718">
        <f t="shared" si="144"/>
        <v>0</v>
      </c>
      <c r="AS718">
        <f t="shared" si="144"/>
        <v>0</v>
      </c>
      <c r="AT718">
        <f t="shared" si="144"/>
        <v>0</v>
      </c>
      <c r="AU718">
        <f t="shared" si="144"/>
        <v>0</v>
      </c>
      <c r="AV718">
        <f t="shared" si="144"/>
        <v>0</v>
      </c>
      <c r="AW718">
        <f t="shared" si="144"/>
        <v>0</v>
      </c>
      <c r="AX718">
        <f t="shared" si="143"/>
        <v>0</v>
      </c>
      <c r="AY718">
        <f t="shared" si="143"/>
        <v>0</v>
      </c>
      <c r="AZ718">
        <f t="shared" si="143"/>
        <v>0</v>
      </c>
      <c r="BA718">
        <f t="shared" si="143"/>
        <v>0</v>
      </c>
      <c r="BB718">
        <f t="shared" si="138"/>
        <v>0</v>
      </c>
      <c r="BC718">
        <f t="shared" si="138"/>
        <v>0</v>
      </c>
      <c r="BD718">
        <f t="shared" si="138"/>
        <v>0</v>
      </c>
      <c r="BE718">
        <f t="shared" si="138"/>
        <v>0</v>
      </c>
      <c r="BF718">
        <f t="shared" si="138"/>
        <v>0</v>
      </c>
      <c r="BG718">
        <f t="shared" si="140"/>
        <v>0</v>
      </c>
      <c r="BH718">
        <f t="shared" si="140"/>
        <v>0</v>
      </c>
      <c r="BI718">
        <f t="shared" si="140"/>
        <v>0</v>
      </c>
      <c r="BJ718" s="16"/>
      <c r="BL718">
        <v>0</v>
      </c>
      <c r="BO718" s="16" cm="1">
        <f t="array" ref="BO718">INDEX($BK$21:$BK$70,_xlfn.XMATCH($A718,$BK$21:$BK$70,-1))</f>
        <v>840</v>
      </c>
      <c r="BP718" s="16" cm="1">
        <f t="array" ref="BP718">INDEX($BK$21:$BK$70,_xlfn.XMATCH($A718,$BK$21:$BK$70,1))</f>
        <v>1200</v>
      </c>
      <c r="BQ718" s="16" cm="1">
        <f t="array" ref="BQ718">INDEX($BL$21:$BL$70,_xlfn.XMATCH($A718,$BK$21:$BK$70,-1))</f>
        <v>0</v>
      </c>
      <c r="BR718" s="16" cm="1">
        <f t="array" ref="BR718">INDEX($BL$21:$BL$70,_xlfn.XMATCH($A718,$BK$21:$BK$70,1))</f>
        <v>0</v>
      </c>
      <c r="BS718">
        <f t="shared" si="136"/>
        <v>0</v>
      </c>
    </row>
    <row r="719" spans="1:71" x14ac:dyDescent="0.2">
      <c r="A719">
        <v>1058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2.1467363143980611E-5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1.1003567679515307E-4</v>
      </c>
      <c r="AE719">
        <v>0</v>
      </c>
      <c r="AG719">
        <v>1058</v>
      </c>
      <c r="AH719">
        <f t="shared" si="144"/>
        <v>0</v>
      </c>
      <c r="AI719">
        <f t="shared" si="144"/>
        <v>0</v>
      </c>
      <c r="AJ719">
        <f t="shared" si="144"/>
        <v>0</v>
      </c>
      <c r="AK719">
        <f t="shared" si="144"/>
        <v>0</v>
      </c>
      <c r="AL719">
        <f t="shared" si="144"/>
        <v>0</v>
      </c>
      <c r="AM719">
        <f t="shared" si="144"/>
        <v>0</v>
      </c>
      <c r="AN719">
        <f t="shared" si="144"/>
        <v>0</v>
      </c>
      <c r="AO719">
        <f t="shared" si="144"/>
        <v>0</v>
      </c>
      <c r="AP719">
        <f t="shared" si="144"/>
        <v>0</v>
      </c>
      <c r="AQ719">
        <f t="shared" si="144"/>
        <v>0</v>
      </c>
      <c r="AR719">
        <f t="shared" si="144"/>
        <v>0</v>
      </c>
      <c r="AS719">
        <f t="shared" si="144"/>
        <v>0</v>
      </c>
      <c r="AT719">
        <f t="shared" si="144"/>
        <v>0</v>
      </c>
      <c r="AU719">
        <f t="shared" si="144"/>
        <v>0</v>
      </c>
      <c r="AV719">
        <f t="shared" si="144"/>
        <v>0</v>
      </c>
      <c r="AW719">
        <f t="shared" ref="AW719:BI754" si="145">Q719*$AE719</f>
        <v>0</v>
      </c>
      <c r="AX719">
        <f t="shared" si="145"/>
        <v>0</v>
      </c>
      <c r="AY719">
        <f t="shared" si="145"/>
        <v>0</v>
      </c>
      <c r="AZ719">
        <f t="shared" si="145"/>
        <v>0</v>
      </c>
      <c r="BA719">
        <f t="shared" si="145"/>
        <v>0</v>
      </c>
      <c r="BB719">
        <f t="shared" si="138"/>
        <v>0</v>
      </c>
      <c r="BC719">
        <f t="shared" si="138"/>
        <v>0</v>
      </c>
      <c r="BD719">
        <f t="shared" si="138"/>
        <v>0</v>
      </c>
      <c r="BE719">
        <f t="shared" si="138"/>
        <v>0</v>
      </c>
      <c r="BF719">
        <f t="shared" si="138"/>
        <v>0</v>
      </c>
      <c r="BG719">
        <f t="shared" si="140"/>
        <v>0</v>
      </c>
      <c r="BH719">
        <f t="shared" si="140"/>
        <v>0</v>
      </c>
      <c r="BI719">
        <f t="shared" si="140"/>
        <v>0</v>
      </c>
      <c r="BJ719" s="16"/>
      <c r="BL719">
        <v>0</v>
      </c>
      <c r="BO719" s="16" cm="1">
        <f t="array" ref="BO719">INDEX($BK$21:$BK$70,_xlfn.XMATCH($A719,$BK$21:$BK$70,-1))</f>
        <v>840</v>
      </c>
      <c r="BP719" s="16" cm="1">
        <f t="array" ref="BP719">INDEX($BK$21:$BK$70,_xlfn.XMATCH($A719,$BK$21:$BK$70,1))</f>
        <v>1200</v>
      </c>
      <c r="BQ719" s="16" cm="1">
        <f t="array" ref="BQ719">INDEX($BL$21:$BL$70,_xlfn.XMATCH($A719,$BK$21:$BK$70,-1))</f>
        <v>0</v>
      </c>
      <c r="BR719" s="16" cm="1">
        <f t="array" ref="BR719">INDEX($BL$21:$BL$70,_xlfn.XMATCH($A719,$BK$21:$BK$70,1))</f>
        <v>0</v>
      </c>
      <c r="BS719">
        <f t="shared" si="136"/>
        <v>0</v>
      </c>
    </row>
    <row r="720" spans="1:71" x14ac:dyDescent="0.2">
      <c r="A720">
        <v>1059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1.1648626519330254E-5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1.3196911442875633E-4</v>
      </c>
      <c r="AE720">
        <v>0</v>
      </c>
      <c r="AG720">
        <v>1059</v>
      </c>
      <c r="AH720">
        <f t="shared" ref="AH720:AW735" si="146">B720*$AE720</f>
        <v>0</v>
      </c>
      <c r="AI720">
        <f t="shared" si="146"/>
        <v>0</v>
      </c>
      <c r="AJ720">
        <f t="shared" si="146"/>
        <v>0</v>
      </c>
      <c r="AK720">
        <f t="shared" si="146"/>
        <v>0</v>
      </c>
      <c r="AL720">
        <f t="shared" si="146"/>
        <v>0</v>
      </c>
      <c r="AM720">
        <f t="shared" si="146"/>
        <v>0</v>
      </c>
      <c r="AN720">
        <f t="shared" si="146"/>
        <v>0</v>
      </c>
      <c r="AO720">
        <f t="shared" si="146"/>
        <v>0</v>
      </c>
      <c r="AP720">
        <f t="shared" si="146"/>
        <v>0</v>
      </c>
      <c r="AQ720">
        <f t="shared" si="146"/>
        <v>0</v>
      </c>
      <c r="AR720">
        <f t="shared" si="146"/>
        <v>0</v>
      </c>
      <c r="AS720">
        <f t="shared" si="146"/>
        <v>0</v>
      </c>
      <c r="AT720">
        <f t="shared" si="146"/>
        <v>0</v>
      </c>
      <c r="AU720">
        <f t="shared" si="146"/>
        <v>0</v>
      </c>
      <c r="AV720">
        <f t="shared" si="146"/>
        <v>0</v>
      </c>
      <c r="AW720">
        <f t="shared" si="146"/>
        <v>0</v>
      </c>
      <c r="AX720">
        <f t="shared" si="145"/>
        <v>0</v>
      </c>
      <c r="AY720">
        <f t="shared" si="145"/>
        <v>0</v>
      </c>
      <c r="AZ720">
        <f t="shared" si="145"/>
        <v>0</v>
      </c>
      <c r="BA720">
        <f t="shared" si="145"/>
        <v>0</v>
      </c>
      <c r="BB720">
        <f t="shared" si="138"/>
        <v>0</v>
      </c>
      <c r="BC720">
        <f t="shared" si="138"/>
        <v>0</v>
      </c>
      <c r="BD720">
        <f t="shared" si="138"/>
        <v>0</v>
      </c>
      <c r="BE720">
        <f t="shared" ref="BE720:BF720" si="147">Y720*$AE720</f>
        <v>0</v>
      </c>
      <c r="BF720">
        <f t="shared" si="147"/>
        <v>0</v>
      </c>
      <c r="BG720">
        <f t="shared" si="140"/>
        <v>0</v>
      </c>
      <c r="BH720">
        <f t="shared" si="140"/>
        <v>0</v>
      </c>
      <c r="BI720">
        <f t="shared" si="140"/>
        <v>0</v>
      </c>
      <c r="BJ720" s="16"/>
      <c r="BL720">
        <v>0</v>
      </c>
      <c r="BO720" s="16" cm="1">
        <f t="array" ref="BO720">INDEX($BK$21:$BK$70,_xlfn.XMATCH($A720,$BK$21:$BK$70,-1))</f>
        <v>840</v>
      </c>
      <c r="BP720" s="16" cm="1">
        <f t="array" ref="BP720">INDEX($BK$21:$BK$70,_xlfn.XMATCH($A720,$BK$21:$BK$70,1))</f>
        <v>1200</v>
      </c>
      <c r="BQ720" s="16" cm="1">
        <f t="array" ref="BQ720">INDEX($BL$21:$BL$70,_xlfn.XMATCH($A720,$BK$21:$BK$70,-1))</f>
        <v>0</v>
      </c>
      <c r="BR720" s="16" cm="1">
        <f t="array" ref="BR720">INDEX($BL$21:$BL$70,_xlfn.XMATCH($A720,$BK$21:$BK$70,1))</f>
        <v>0</v>
      </c>
      <c r="BS720">
        <f t="shared" si="136"/>
        <v>0</v>
      </c>
    </row>
    <row r="721" spans="1:71" x14ac:dyDescent="0.2">
      <c r="A721">
        <v>1060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1.8433895657057311E-5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1.2635958752420595E-4</v>
      </c>
      <c r="AE721">
        <v>0</v>
      </c>
      <c r="AG721">
        <v>1060</v>
      </c>
      <c r="AH721">
        <f t="shared" si="146"/>
        <v>0</v>
      </c>
      <c r="AI721">
        <f t="shared" si="146"/>
        <v>0</v>
      </c>
      <c r="AJ721">
        <f t="shared" si="146"/>
        <v>0</v>
      </c>
      <c r="AK721">
        <f t="shared" si="146"/>
        <v>0</v>
      </c>
      <c r="AL721">
        <f t="shared" si="146"/>
        <v>0</v>
      </c>
      <c r="AM721">
        <f t="shared" si="146"/>
        <v>0</v>
      </c>
      <c r="AN721">
        <f t="shared" si="146"/>
        <v>0</v>
      </c>
      <c r="AO721">
        <f t="shared" si="146"/>
        <v>0</v>
      </c>
      <c r="AP721">
        <f t="shared" si="146"/>
        <v>0</v>
      </c>
      <c r="AQ721">
        <f t="shared" si="146"/>
        <v>0</v>
      </c>
      <c r="AR721">
        <f t="shared" si="146"/>
        <v>0</v>
      </c>
      <c r="AS721">
        <f t="shared" si="146"/>
        <v>0</v>
      </c>
      <c r="AT721">
        <f t="shared" si="146"/>
        <v>0</v>
      </c>
      <c r="AU721">
        <f t="shared" si="146"/>
        <v>0</v>
      </c>
      <c r="AV721">
        <f t="shared" si="146"/>
        <v>0</v>
      </c>
      <c r="AW721">
        <f t="shared" si="146"/>
        <v>0</v>
      </c>
      <c r="AX721">
        <f t="shared" si="145"/>
        <v>0</v>
      </c>
      <c r="AY721">
        <f t="shared" si="145"/>
        <v>0</v>
      </c>
      <c r="AZ721">
        <f t="shared" si="145"/>
        <v>0</v>
      </c>
      <c r="BA721">
        <f t="shared" si="145"/>
        <v>0</v>
      </c>
      <c r="BB721">
        <f t="shared" si="145"/>
        <v>0</v>
      </c>
      <c r="BC721">
        <f t="shared" si="145"/>
        <v>0</v>
      </c>
      <c r="BD721">
        <f t="shared" si="145"/>
        <v>0</v>
      </c>
      <c r="BE721">
        <f t="shared" si="145"/>
        <v>0</v>
      </c>
      <c r="BF721">
        <f t="shared" si="145"/>
        <v>0</v>
      </c>
      <c r="BG721">
        <f t="shared" si="140"/>
        <v>0</v>
      </c>
      <c r="BH721">
        <f t="shared" si="140"/>
        <v>0</v>
      </c>
      <c r="BI721">
        <f t="shared" si="140"/>
        <v>0</v>
      </c>
      <c r="BJ721" s="16"/>
      <c r="BL721">
        <v>0</v>
      </c>
      <c r="BO721" s="16" cm="1">
        <f t="array" ref="BO721">INDEX($BK$21:$BK$70,_xlfn.XMATCH($A721,$BK$21:$BK$70,-1))</f>
        <v>840</v>
      </c>
      <c r="BP721" s="16" cm="1">
        <f t="array" ref="BP721">INDEX($BK$21:$BK$70,_xlfn.XMATCH($A721,$BK$21:$BK$70,1))</f>
        <v>1200</v>
      </c>
      <c r="BQ721" s="16" cm="1">
        <f t="array" ref="BQ721">INDEX($BL$21:$BL$70,_xlfn.XMATCH($A721,$BK$21:$BK$70,-1))</f>
        <v>0</v>
      </c>
      <c r="BR721" s="16" cm="1">
        <f t="array" ref="BR721">INDEX($BL$21:$BL$70,_xlfn.XMATCH($A721,$BK$21:$BK$70,1))</f>
        <v>0</v>
      </c>
      <c r="BS721">
        <f t="shared" si="136"/>
        <v>0</v>
      </c>
    </row>
    <row r="722" spans="1:71" x14ac:dyDescent="0.2">
      <c r="A722">
        <v>1061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2.0540834760966392E-5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1.1427140406553853E-4</v>
      </c>
      <c r="AE722">
        <v>0</v>
      </c>
      <c r="AG722">
        <v>1061</v>
      </c>
      <c r="AH722">
        <f t="shared" si="146"/>
        <v>0</v>
      </c>
      <c r="AI722">
        <f t="shared" si="146"/>
        <v>0</v>
      </c>
      <c r="AJ722">
        <f t="shared" si="146"/>
        <v>0</v>
      </c>
      <c r="AK722">
        <f t="shared" si="146"/>
        <v>0</v>
      </c>
      <c r="AL722">
        <f t="shared" si="146"/>
        <v>0</v>
      </c>
      <c r="AM722">
        <f t="shared" si="146"/>
        <v>0</v>
      </c>
      <c r="AN722">
        <f t="shared" si="146"/>
        <v>0</v>
      </c>
      <c r="AO722">
        <f t="shared" si="146"/>
        <v>0</v>
      </c>
      <c r="AP722">
        <f t="shared" si="146"/>
        <v>0</v>
      </c>
      <c r="AQ722">
        <f t="shared" si="146"/>
        <v>0</v>
      </c>
      <c r="AR722">
        <f t="shared" si="146"/>
        <v>0</v>
      </c>
      <c r="AS722">
        <f t="shared" si="146"/>
        <v>0</v>
      </c>
      <c r="AT722">
        <f t="shared" si="146"/>
        <v>0</v>
      </c>
      <c r="AU722">
        <f t="shared" si="146"/>
        <v>0</v>
      </c>
      <c r="AV722">
        <f t="shared" si="146"/>
        <v>0</v>
      </c>
      <c r="AW722">
        <f t="shared" si="146"/>
        <v>0</v>
      </c>
      <c r="AX722">
        <f t="shared" si="145"/>
        <v>0</v>
      </c>
      <c r="AY722">
        <f t="shared" si="145"/>
        <v>0</v>
      </c>
      <c r="AZ722">
        <f t="shared" si="145"/>
        <v>0</v>
      </c>
      <c r="BA722">
        <f t="shared" si="145"/>
        <v>0</v>
      </c>
      <c r="BB722">
        <f t="shared" si="145"/>
        <v>0</v>
      </c>
      <c r="BC722">
        <f t="shared" si="145"/>
        <v>0</v>
      </c>
      <c r="BD722">
        <f t="shared" si="145"/>
        <v>0</v>
      </c>
      <c r="BE722">
        <f t="shared" si="145"/>
        <v>0</v>
      </c>
      <c r="BF722">
        <f t="shared" si="145"/>
        <v>0</v>
      </c>
      <c r="BG722">
        <f t="shared" si="140"/>
        <v>0</v>
      </c>
      <c r="BH722">
        <f t="shared" si="140"/>
        <v>0</v>
      </c>
      <c r="BI722">
        <f t="shared" si="140"/>
        <v>0</v>
      </c>
      <c r="BJ722" s="16"/>
      <c r="BL722">
        <v>0</v>
      </c>
      <c r="BO722" s="16" cm="1">
        <f t="array" ref="BO722">INDEX($BK$21:$BK$70,_xlfn.XMATCH($A722,$BK$21:$BK$70,-1))</f>
        <v>840</v>
      </c>
      <c r="BP722" s="16" cm="1">
        <f t="array" ref="BP722">INDEX($BK$21:$BK$70,_xlfn.XMATCH($A722,$BK$21:$BK$70,1))</f>
        <v>1200</v>
      </c>
      <c r="BQ722" s="16" cm="1">
        <f t="array" ref="BQ722">INDEX($BL$21:$BL$70,_xlfn.XMATCH($A722,$BK$21:$BK$70,-1))</f>
        <v>0</v>
      </c>
      <c r="BR722" s="16" cm="1">
        <f t="array" ref="BR722">INDEX($BL$21:$BL$70,_xlfn.XMATCH($A722,$BK$21:$BK$70,1))</f>
        <v>0</v>
      </c>
      <c r="BS722">
        <f t="shared" si="136"/>
        <v>0</v>
      </c>
    </row>
    <row r="723" spans="1:71" x14ac:dyDescent="0.2">
      <c r="A723">
        <v>1062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1.0795908520816871E-5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9.531704968649256E-5</v>
      </c>
      <c r="AE723">
        <v>0</v>
      </c>
      <c r="AG723">
        <v>1062</v>
      </c>
      <c r="AH723">
        <f t="shared" si="146"/>
        <v>0</v>
      </c>
      <c r="AI723">
        <f t="shared" si="146"/>
        <v>0</v>
      </c>
      <c r="AJ723">
        <f t="shared" si="146"/>
        <v>0</v>
      </c>
      <c r="AK723">
        <f t="shared" si="146"/>
        <v>0</v>
      </c>
      <c r="AL723">
        <f t="shared" si="146"/>
        <v>0</v>
      </c>
      <c r="AM723">
        <f t="shared" si="146"/>
        <v>0</v>
      </c>
      <c r="AN723">
        <f t="shared" si="146"/>
        <v>0</v>
      </c>
      <c r="AO723">
        <f t="shared" si="146"/>
        <v>0</v>
      </c>
      <c r="AP723">
        <f t="shared" si="146"/>
        <v>0</v>
      </c>
      <c r="AQ723">
        <f t="shared" si="146"/>
        <v>0</v>
      </c>
      <c r="AR723">
        <f t="shared" si="146"/>
        <v>0</v>
      </c>
      <c r="AS723">
        <f t="shared" si="146"/>
        <v>0</v>
      </c>
      <c r="AT723">
        <f t="shared" si="146"/>
        <v>0</v>
      </c>
      <c r="AU723">
        <f t="shared" si="146"/>
        <v>0</v>
      </c>
      <c r="AV723">
        <f t="shared" si="146"/>
        <v>0</v>
      </c>
      <c r="AW723">
        <f t="shared" si="146"/>
        <v>0</v>
      </c>
      <c r="AX723">
        <f t="shared" si="145"/>
        <v>0</v>
      </c>
      <c r="AY723">
        <f t="shared" si="145"/>
        <v>0</v>
      </c>
      <c r="AZ723">
        <f t="shared" si="145"/>
        <v>0</v>
      </c>
      <c r="BA723">
        <f t="shared" si="145"/>
        <v>0</v>
      </c>
      <c r="BB723">
        <f t="shared" si="145"/>
        <v>0</v>
      </c>
      <c r="BC723">
        <f t="shared" si="145"/>
        <v>0</v>
      </c>
      <c r="BD723">
        <f t="shared" si="145"/>
        <v>0</v>
      </c>
      <c r="BE723">
        <f t="shared" si="145"/>
        <v>0</v>
      </c>
      <c r="BF723">
        <f t="shared" si="145"/>
        <v>0</v>
      </c>
      <c r="BG723">
        <f t="shared" si="140"/>
        <v>0</v>
      </c>
      <c r="BH723">
        <f t="shared" si="140"/>
        <v>0</v>
      </c>
      <c r="BI723">
        <f t="shared" si="140"/>
        <v>0</v>
      </c>
      <c r="BJ723" s="16"/>
      <c r="BL723">
        <v>0</v>
      </c>
      <c r="BO723" s="16" cm="1">
        <f t="array" ref="BO723">INDEX($BK$21:$BK$70,_xlfn.XMATCH($A723,$BK$21:$BK$70,-1))</f>
        <v>840</v>
      </c>
      <c r="BP723" s="16" cm="1">
        <f t="array" ref="BP723">INDEX($BK$21:$BK$70,_xlfn.XMATCH($A723,$BK$21:$BK$70,1))</f>
        <v>1200</v>
      </c>
      <c r="BQ723" s="16" cm="1">
        <f t="array" ref="BQ723">INDEX($BL$21:$BL$70,_xlfn.XMATCH($A723,$BK$21:$BK$70,-1))</f>
        <v>0</v>
      </c>
      <c r="BR723" s="16" cm="1">
        <f t="array" ref="BR723">INDEX($BL$21:$BL$70,_xlfn.XMATCH($A723,$BK$21:$BK$70,1))</f>
        <v>0</v>
      </c>
      <c r="BS723">
        <f t="shared" si="136"/>
        <v>0</v>
      </c>
    </row>
    <row r="724" spans="1:71" x14ac:dyDescent="0.2">
      <c r="A724">
        <v>1063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1.2486084850068783E-5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1.1680254205345023E-4</v>
      </c>
      <c r="AE724">
        <v>0</v>
      </c>
      <c r="AG724">
        <v>1063</v>
      </c>
      <c r="AH724">
        <f t="shared" si="146"/>
        <v>0</v>
      </c>
      <c r="AI724">
        <f t="shared" si="146"/>
        <v>0</v>
      </c>
      <c r="AJ724">
        <f t="shared" si="146"/>
        <v>0</v>
      </c>
      <c r="AK724">
        <f t="shared" si="146"/>
        <v>0</v>
      </c>
      <c r="AL724">
        <f t="shared" si="146"/>
        <v>0</v>
      </c>
      <c r="AM724">
        <f t="shared" si="146"/>
        <v>0</v>
      </c>
      <c r="AN724">
        <f t="shared" si="146"/>
        <v>0</v>
      </c>
      <c r="AO724">
        <f t="shared" si="146"/>
        <v>0</v>
      </c>
      <c r="AP724">
        <f t="shared" si="146"/>
        <v>0</v>
      </c>
      <c r="AQ724">
        <f t="shared" si="146"/>
        <v>0</v>
      </c>
      <c r="AR724">
        <f t="shared" si="146"/>
        <v>0</v>
      </c>
      <c r="AS724">
        <f t="shared" si="146"/>
        <v>0</v>
      </c>
      <c r="AT724">
        <f t="shared" si="146"/>
        <v>0</v>
      </c>
      <c r="AU724">
        <f t="shared" si="146"/>
        <v>0</v>
      </c>
      <c r="AV724">
        <f t="shared" si="146"/>
        <v>0</v>
      </c>
      <c r="AW724">
        <f t="shared" si="146"/>
        <v>0</v>
      </c>
      <c r="AX724">
        <f t="shared" si="145"/>
        <v>0</v>
      </c>
      <c r="AY724">
        <f t="shared" si="145"/>
        <v>0</v>
      </c>
      <c r="AZ724">
        <f t="shared" si="145"/>
        <v>0</v>
      </c>
      <c r="BA724">
        <f t="shared" si="145"/>
        <v>0</v>
      </c>
      <c r="BB724">
        <f t="shared" si="145"/>
        <v>0</v>
      </c>
      <c r="BC724">
        <f t="shared" si="145"/>
        <v>0</v>
      </c>
      <c r="BD724">
        <f t="shared" si="145"/>
        <v>0</v>
      </c>
      <c r="BE724">
        <f t="shared" si="145"/>
        <v>0</v>
      </c>
      <c r="BF724">
        <f t="shared" si="145"/>
        <v>0</v>
      </c>
      <c r="BG724">
        <f t="shared" si="140"/>
        <v>0</v>
      </c>
      <c r="BH724">
        <f t="shared" si="140"/>
        <v>0</v>
      </c>
      <c r="BI724">
        <f t="shared" si="140"/>
        <v>0</v>
      </c>
      <c r="BJ724" s="16"/>
      <c r="BL724">
        <v>0</v>
      </c>
      <c r="BO724" s="16" cm="1">
        <f t="array" ref="BO724">INDEX($BK$21:$BK$70,_xlfn.XMATCH($A724,$BK$21:$BK$70,-1))</f>
        <v>840</v>
      </c>
      <c r="BP724" s="16" cm="1">
        <f t="array" ref="BP724">INDEX($BK$21:$BK$70,_xlfn.XMATCH($A724,$BK$21:$BK$70,1))</f>
        <v>1200</v>
      </c>
      <c r="BQ724" s="16" cm="1">
        <f t="array" ref="BQ724">INDEX($BL$21:$BL$70,_xlfn.XMATCH($A724,$BK$21:$BK$70,-1))</f>
        <v>0</v>
      </c>
      <c r="BR724" s="16" cm="1">
        <f t="array" ref="BR724">INDEX($BL$21:$BL$70,_xlfn.XMATCH($A724,$BK$21:$BK$70,1))</f>
        <v>0</v>
      </c>
      <c r="BS724">
        <f t="shared" si="136"/>
        <v>0</v>
      </c>
    </row>
    <row r="725" spans="1:71" x14ac:dyDescent="0.2">
      <c r="A725">
        <v>1064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1.5152005849740329E-5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1.0418608578751057E-4</v>
      </c>
      <c r="AE725">
        <v>0</v>
      </c>
      <c r="AG725">
        <v>1064</v>
      </c>
      <c r="AH725">
        <f t="shared" si="146"/>
        <v>0</v>
      </c>
      <c r="AI725">
        <f t="shared" si="146"/>
        <v>0</v>
      </c>
      <c r="AJ725">
        <f t="shared" si="146"/>
        <v>0</v>
      </c>
      <c r="AK725">
        <f t="shared" si="146"/>
        <v>0</v>
      </c>
      <c r="AL725">
        <f t="shared" si="146"/>
        <v>0</v>
      </c>
      <c r="AM725">
        <f t="shared" si="146"/>
        <v>0</v>
      </c>
      <c r="AN725">
        <f t="shared" si="146"/>
        <v>0</v>
      </c>
      <c r="AO725">
        <f t="shared" si="146"/>
        <v>0</v>
      </c>
      <c r="AP725">
        <f t="shared" si="146"/>
        <v>0</v>
      </c>
      <c r="AQ725">
        <f t="shared" si="146"/>
        <v>0</v>
      </c>
      <c r="AR725">
        <f t="shared" si="146"/>
        <v>0</v>
      </c>
      <c r="AS725">
        <f t="shared" si="146"/>
        <v>0</v>
      </c>
      <c r="AT725">
        <f t="shared" si="146"/>
        <v>0</v>
      </c>
      <c r="AU725">
        <f t="shared" si="146"/>
        <v>0</v>
      </c>
      <c r="AV725">
        <f t="shared" si="146"/>
        <v>0</v>
      </c>
      <c r="AW725">
        <f t="shared" si="146"/>
        <v>0</v>
      </c>
      <c r="AX725">
        <f t="shared" si="145"/>
        <v>0</v>
      </c>
      <c r="AY725">
        <f t="shared" si="145"/>
        <v>0</v>
      </c>
      <c r="AZ725">
        <f t="shared" si="145"/>
        <v>0</v>
      </c>
      <c r="BA725">
        <f t="shared" si="145"/>
        <v>0</v>
      </c>
      <c r="BB725">
        <f t="shared" si="145"/>
        <v>0</v>
      </c>
      <c r="BC725">
        <f t="shared" si="145"/>
        <v>0</v>
      </c>
      <c r="BD725">
        <f t="shared" si="145"/>
        <v>0</v>
      </c>
      <c r="BE725">
        <f t="shared" si="145"/>
        <v>0</v>
      </c>
      <c r="BF725">
        <f t="shared" si="145"/>
        <v>0</v>
      </c>
      <c r="BG725">
        <f t="shared" si="140"/>
        <v>0</v>
      </c>
      <c r="BH725">
        <f t="shared" si="140"/>
        <v>0</v>
      </c>
      <c r="BI725">
        <f t="shared" si="140"/>
        <v>0</v>
      </c>
      <c r="BJ725" s="16"/>
      <c r="BL725">
        <v>0</v>
      </c>
      <c r="BO725" s="16" cm="1">
        <f t="array" ref="BO725">INDEX($BK$21:$BK$70,_xlfn.XMATCH($A725,$BK$21:$BK$70,-1))</f>
        <v>840</v>
      </c>
      <c r="BP725" s="16" cm="1">
        <f t="array" ref="BP725">INDEX($BK$21:$BK$70,_xlfn.XMATCH($A725,$BK$21:$BK$70,1))</f>
        <v>1200</v>
      </c>
      <c r="BQ725" s="16" cm="1">
        <f t="array" ref="BQ725">INDEX($BL$21:$BL$70,_xlfn.XMATCH($A725,$BK$21:$BK$70,-1))</f>
        <v>0</v>
      </c>
      <c r="BR725" s="16" cm="1">
        <f t="array" ref="BR725">INDEX($BL$21:$BL$70,_xlfn.XMATCH($A725,$BK$21:$BK$70,1))</f>
        <v>0</v>
      </c>
      <c r="BS725">
        <f t="shared" ref="BS725:BS761" si="148">IF(BO725=BP725,BQ725,($A725-BO725)/(BP725-BO725)*(BR725-BQ725)+BQ725)</f>
        <v>0</v>
      </c>
    </row>
    <row r="726" spans="1:71" x14ac:dyDescent="0.2">
      <c r="A726">
        <v>1065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1.3106362460286404E-5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1.1666725496460153E-4</v>
      </c>
      <c r="AE726">
        <v>0</v>
      </c>
      <c r="AG726">
        <v>1065</v>
      </c>
      <c r="AH726">
        <f t="shared" si="146"/>
        <v>0</v>
      </c>
      <c r="AI726">
        <f t="shared" si="146"/>
        <v>0</v>
      </c>
      <c r="AJ726">
        <f t="shared" si="146"/>
        <v>0</v>
      </c>
      <c r="AK726">
        <f t="shared" si="146"/>
        <v>0</v>
      </c>
      <c r="AL726">
        <f t="shared" si="146"/>
        <v>0</v>
      </c>
      <c r="AM726">
        <f t="shared" si="146"/>
        <v>0</v>
      </c>
      <c r="AN726">
        <f t="shared" si="146"/>
        <v>0</v>
      </c>
      <c r="AO726">
        <f t="shared" si="146"/>
        <v>0</v>
      </c>
      <c r="AP726">
        <f t="shared" si="146"/>
        <v>0</v>
      </c>
      <c r="AQ726">
        <f t="shared" si="146"/>
        <v>0</v>
      </c>
      <c r="AR726">
        <f t="shared" si="146"/>
        <v>0</v>
      </c>
      <c r="AS726">
        <f t="shared" si="146"/>
        <v>0</v>
      </c>
      <c r="AT726">
        <f t="shared" si="146"/>
        <v>0</v>
      </c>
      <c r="AU726">
        <f t="shared" si="146"/>
        <v>0</v>
      </c>
      <c r="AV726">
        <f t="shared" si="146"/>
        <v>0</v>
      </c>
      <c r="AW726">
        <f t="shared" si="146"/>
        <v>0</v>
      </c>
      <c r="AX726">
        <f t="shared" si="145"/>
        <v>0</v>
      </c>
      <c r="AY726">
        <f t="shared" si="145"/>
        <v>0</v>
      </c>
      <c r="AZ726">
        <f t="shared" si="145"/>
        <v>0</v>
      </c>
      <c r="BA726">
        <f t="shared" si="145"/>
        <v>0</v>
      </c>
      <c r="BB726">
        <f t="shared" si="145"/>
        <v>0</v>
      </c>
      <c r="BC726">
        <f t="shared" si="145"/>
        <v>0</v>
      </c>
      <c r="BD726">
        <f t="shared" si="145"/>
        <v>0</v>
      </c>
      <c r="BE726">
        <f t="shared" si="145"/>
        <v>0</v>
      </c>
      <c r="BF726">
        <f t="shared" si="145"/>
        <v>0</v>
      </c>
      <c r="BG726">
        <f t="shared" si="140"/>
        <v>0</v>
      </c>
      <c r="BH726">
        <f t="shared" si="140"/>
        <v>0</v>
      </c>
      <c r="BI726">
        <f t="shared" si="140"/>
        <v>0</v>
      </c>
      <c r="BJ726" s="16"/>
      <c r="BL726">
        <v>0</v>
      </c>
      <c r="BO726" s="16" cm="1">
        <f t="array" ref="BO726">INDEX($BK$21:$BK$70,_xlfn.XMATCH($A726,$BK$21:$BK$70,-1))</f>
        <v>840</v>
      </c>
      <c r="BP726" s="16" cm="1">
        <f t="array" ref="BP726">INDEX($BK$21:$BK$70,_xlfn.XMATCH($A726,$BK$21:$BK$70,1))</f>
        <v>1200</v>
      </c>
      <c r="BQ726" s="16" cm="1">
        <f t="array" ref="BQ726">INDEX($BL$21:$BL$70,_xlfn.XMATCH($A726,$BK$21:$BK$70,-1))</f>
        <v>0</v>
      </c>
      <c r="BR726" s="16" cm="1">
        <f t="array" ref="BR726">INDEX($BL$21:$BL$70,_xlfn.XMATCH($A726,$BK$21:$BK$70,1))</f>
        <v>0</v>
      </c>
      <c r="BS726">
        <f t="shared" si="148"/>
        <v>0</v>
      </c>
    </row>
    <row r="727" spans="1:71" x14ac:dyDescent="0.2">
      <c r="A727">
        <v>1066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2.1001474920673739E-5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1.2946036473345752E-4</v>
      </c>
      <c r="AE727">
        <v>0</v>
      </c>
      <c r="AG727">
        <v>1066</v>
      </c>
      <c r="AH727">
        <f t="shared" si="146"/>
        <v>0</v>
      </c>
      <c r="AI727">
        <f t="shared" si="146"/>
        <v>0</v>
      </c>
      <c r="AJ727">
        <f t="shared" si="146"/>
        <v>0</v>
      </c>
      <c r="AK727">
        <f t="shared" si="146"/>
        <v>0</v>
      </c>
      <c r="AL727">
        <f t="shared" si="146"/>
        <v>0</v>
      </c>
      <c r="AM727">
        <f t="shared" si="146"/>
        <v>0</v>
      </c>
      <c r="AN727">
        <f t="shared" si="146"/>
        <v>0</v>
      </c>
      <c r="AO727">
        <f t="shared" si="146"/>
        <v>0</v>
      </c>
      <c r="AP727">
        <f t="shared" si="146"/>
        <v>0</v>
      </c>
      <c r="AQ727">
        <f t="shared" si="146"/>
        <v>0</v>
      </c>
      <c r="AR727">
        <f t="shared" si="146"/>
        <v>0</v>
      </c>
      <c r="AS727">
        <f t="shared" si="146"/>
        <v>0</v>
      </c>
      <c r="AT727">
        <f t="shared" si="146"/>
        <v>0</v>
      </c>
      <c r="AU727">
        <f t="shared" si="146"/>
        <v>0</v>
      </c>
      <c r="AV727">
        <f t="shared" si="146"/>
        <v>0</v>
      </c>
      <c r="AW727">
        <f t="shared" si="146"/>
        <v>0</v>
      </c>
      <c r="AX727">
        <f t="shared" si="145"/>
        <v>0</v>
      </c>
      <c r="AY727">
        <f t="shared" si="145"/>
        <v>0</v>
      </c>
      <c r="AZ727">
        <f t="shared" si="145"/>
        <v>0</v>
      </c>
      <c r="BA727">
        <f t="shared" si="145"/>
        <v>0</v>
      </c>
      <c r="BB727">
        <f t="shared" si="145"/>
        <v>0</v>
      </c>
      <c r="BC727">
        <f t="shared" si="145"/>
        <v>0</v>
      </c>
      <c r="BD727">
        <f t="shared" si="145"/>
        <v>0</v>
      </c>
      <c r="BE727">
        <f t="shared" si="145"/>
        <v>0</v>
      </c>
      <c r="BF727">
        <f t="shared" si="145"/>
        <v>0</v>
      </c>
      <c r="BG727">
        <f t="shared" si="140"/>
        <v>0</v>
      </c>
      <c r="BH727">
        <f t="shared" si="140"/>
        <v>0</v>
      </c>
      <c r="BI727">
        <f t="shared" si="140"/>
        <v>0</v>
      </c>
      <c r="BJ727" s="16"/>
      <c r="BL727">
        <v>0</v>
      </c>
      <c r="BO727" s="16" cm="1">
        <f t="array" ref="BO727">INDEX($BK$21:$BK$70,_xlfn.XMATCH($A727,$BK$21:$BK$70,-1))</f>
        <v>840</v>
      </c>
      <c r="BP727" s="16" cm="1">
        <f t="array" ref="BP727">INDEX($BK$21:$BK$70,_xlfn.XMATCH($A727,$BK$21:$BK$70,1))</f>
        <v>1200</v>
      </c>
      <c r="BQ727" s="16" cm="1">
        <f t="array" ref="BQ727">INDEX($BL$21:$BL$70,_xlfn.XMATCH($A727,$BK$21:$BK$70,-1))</f>
        <v>0</v>
      </c>
      <c r="BR727" s="16" cm="1">
        <f t="array" ref="BR727">INDEX($BL$21:$BL$70,_xlfn.XMATCH($A727,$BK$21:$BK$70,1))</f>
        <v>0</v>
      </c>
      <c r="BS727">
        <f t="shared" si="148"/>
        <v>0</v>
      </c>
    </row>
    <row r="728" spans="1:71" x14ac:dyDescent="0.2">
      <c r="A728">
        <v>1067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2.875756889201476E-5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1.4510111117795941E-4</v>
      </c>
      <c r="AE728">
        <v>0</v>
      </c>
      <c r="AG728">
        <v>1067</v>
      </c>
      <c r="AH728">
        <f t="shared" si="146"/>
        <v>0</v>
      </c>
      <c r="AI728">
        <f t="shared" si="146"/>
        <v>0</v>
      </c>
      <c r="AJ728">
        <f t="shared" si="146"/>
        <v>0</v>
      </c>
      <c r="AK728">
        <f t="shared" si="146"/>
        <v>0</v>
      </c>
      <c r="AL728">
        <f t="shared" si="146"/>
        <v>0</v>
      </c>
      <c r="AM728">
        <f t="shared" si="146"/>
        <v>0</v>
      </c>
      <c r="AN728">
        <f t="shared" si="146"/>
        <v>0</v>
      </c>
      <c r="AO728">
        <f t="shared" si="146"/>
        <v>0</v>
      </c>
      <c r="AP728">
        <f t="shared" si="146"/>
        <v>0</v>
      </c>
      <c r="AQ728">
        <f t="shared" si="146"/>
        <v>0</v>
      </c>
      <c r="AR728">
        <f t="shared" si="146"/>
        <v>0</v>
      </c>
      <c r="AS728">
        <f t="shared" si="146"/>
        <v>0</v>
      </c>
      <c r="AT728">
        <f t="shared" si="146"/>
        <v>0</v>
      </c>
      <c r="AU728">
        <f t="shared" si="146"/>
        <v>0</v>
      </c>
      <c r="AV728">
        <f t="shared" si="146"/>
        <v>0</v>
      </c>
      <c r="AW728">
        <f t="shared" si="146"/>
        <v>0</v>
      </c>
      <c r="AX728">
        <f t="shared" si="145"/>
        <v>0</v>
      </c>
      <c r="AY728">
        <f t="shared" si="145"/>
        <v>0</v>
      </c>
      <c r="AZ728">
        <f t="shared" si="145"/>
        <v>0</v>
      </c>
      <c r="BA728">
        <f t="shared" si="145"/>
        <v>0</v>
      </c>
      <c r="BB728">
        <f t="shared" si="145"/>
        <v>0</v>
      </c>
      <c r="BC728">
        <f t="shared" si="145"/>
        <v>0</v>
      </c>
      <c r="BD728">
        <f t="shared" si="145"/>
        <v>0</v>
      </c>
      <c r="BE728">
        <f t="shared" si="145"/>
        <v>0</v>
      </c>
      <c r="BF728">
        <f t="shared" si="145"/>
        <v>0</v>
      </c>
      <c r="BG728">
        <f t="shared" si="140"/>
        <v>0</v>
      </c>
      <c r="BH728">
        <f t="shared" si="140"/>
        <v>0</v>
      </c>
      <c r="BI728">
        <f t="shared" si="140"/>
        <v>0</v>
      </c>
      <c r="BJ728" s="16"/>
      <c r="BL728">
        <v>0</v>
      </c>
      <c r="BO728" s="16" cm="1">
        <f t="array" ref="BO728">INDEX($BK$21:$BK$70,_xlfn.XMATCH($A728,$BK$21:$BK$70,-1))</f>
        <v>840</v>
      </c>
      <c r="BP728" s="16" cm="1">
        <f t="array" ref="BP728">INDEX($BK$21:$BK$70,_xlfn.XMATCH($A728,$BK$21:$BK$70,1))</f>
        <v>1200</v>
      </c>
      <c r="BQ728" s="16" cm="1">
        <f t="array" ref="BQ728">INDEX($BL$21:$BL$70,_xlfn.XMATCH($A728,$BK$21:$BK$70,-1))</f>
        <v>0</v>
      </c>
      <c r="BR728" s="16" cm="1">
        <f t="array" ref="BR728">INDEX($BL$21:$BL$70,_xlfn.XMATCH($A728,$BK$21:$BK$70,1))</f>
        <v>0</v>
      </c>
      <c r="BS728">
        <f t="shared" si="148"/>
        <v>0</v>
      </c>
    </row>
    <row r="729" spans="1:71" x14ac:dyDescent="0.2">
      <c r="A729">
        <v>1068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1.8052816942508026E-5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1.1196120267570956E-4</v>
      </c>
      <c r="AE729">
        <v>0</v>
      </c>
      <c r="AG729">
        <v>1068</v>
      </c>
      <c r="AH729">
        <f t="shared" si="146"/>
        <v>0</v>
      </c>
      <c r="AI729">
        <f t="shared" si="146"/>
        <v>0</v>
      </c>
      <c r="AJ729">
        <f t="shared" si="146"/>
        <v>0</v>
      </c>
      <c r="AK729">
        <f t="shared" si="146"/>
        <v>0</v>
      </c>
      <c r="AL729">
        <f t="shared" si="146"/>
        <v>0</v>
      </c>
      <c r="AM729">
        <f t="shared" si="146"/>
        <v>0</v>
      </c>
      <c r="AN729">
        <f t="shared" si="146"/>
        <v>0</v>
      </c>
      <c r="AO729">
        <f t="shared" si="146"/>
        <v>0</v>
      </c>
      <c r="AP729">
        <f t="shared" si="146"/>
        <v>0</v>
      </c>
      <c r="AQ729">
        <f t="shared" si="146"/>
        <v>0</v>
      </c>
      <c r="AR729">
        <f t="shared" si="146"/>
        <v>0</v>
      </c>
      <c r="AS729">
        <f t="shared" si="146"/>
        <v>0</v>
      </c>
      <c r="AT729">
        <f t="shared" si="146"/>
        <v>0</v>
      </c>
      <c r="AU729">
        <f t="shared" si="146"/>
        <v>0</v>
      </c>
      <c r="AV729">
        <f t="shared" si="146"/>
        <v>0</v>
      </c>
      <c r="AW729">
        <f t="shared" si="146"/>
        <v>0</v>
      </c>
      <c r="AX729">
        <f t="shared" si="145"/>
        <v>0</v>
      </c>
      <c r="AY729">
        <f t="shared" si="145"/>
        <v>0</v>
      </c>
      <c r="AZ729">
        <f t="shared" si="145"/>
        <v>0</v>
      </c>
      <c r="BA729">
        <f t="shared" si="145"/>
        <v>0</v>
      </c>
      <c r="BB729">
        <f t="shared" si="145"/>
        <v>0</v>
      </c>
      <c r="BC729">
        <f t="shared" si="145"/>
        <v>0</v>
      </c>
      <c r="BD729">
        <f t="shared" si="145"/>
        <v>0</v>
      </c>
      <c r="BE729">
        <f t="shared" si="145"/>
        <v>0</v>
      </c>
      <c r="BF729">
        <f t="shared" si="145"/>
        <v>0</v>
      </c>
      <c r="BG729">
        <f t="shared" si="140"/>
        <v>0</v>
      </c>
      <c r="BH729">
        <f t="shared" si="140"/>
        <v>0</v>
      </c>
      <c r="BI729">
        <f t="shared" si="140"/>
        <v>0</v>
      </c>
      <c r="BJ729" s="16"/>
      <c r="BL729">
        <v>0</v>
      </c>
      <c r="BO729" s="16" cm="1">
        <f t="array" ref="BO729">INDEX($BK$21:$BK$70,_xlfn.XMATCH($A729,$BK$21:$BK$70,-1))</f>
        <v>840</v>
      </c>
      <c r="BP729" s="16" cm="1">
        <f t="array" ref="BP729">INDEX($BK$21:$BK$70,_xlfn.XMATCH($A729,$BK$21:$BK$70,1))</f>
        <v>1200</v>
      </c>
      <c r="BQ729" s="16" cm="1">
        <f t="array" ref="BQ729">INDEX($BL$21:$BL$70,_xlfn.XMATCH($A729,$BK$21:$BK$70,-1))</f>
        <v>0</v>
      </c>
      <c r="BR729" s="16" cm="1">
        <f t="array" ref="BR729">INDEX($BL$21:$BL$70,_xlfn.XMATCH($A729,$BK$21:$BK$70,1))</f>
        <v>0</v>
      </c>
      <c r="BS729">
        <f t="shared" si="148"/>
        <v>0</v>
      </c>
    </row>
    <row r="730" spans="1:71" x14ac:dyDescent="0.2">
      <c r="A730">
        <v>1069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2.3537307568391422E-5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1.0131205405117552E-4</v>
      </c>
      <c r="AE730">
        <v>0</v>
      </c>
      <c r="AG730">
        <v>1069</v>
      </c>
      <c r="AH730">
        <f t="shared" si="146"/>
        <v>0</v>
      </c>
      <c r="AI730">
        <f t="shared" si="146"/>
        <v>0</v>
      </c>
      <c r="AJ730">
        <f t="shared" si="146"/>
        <v>0</v>
      </c>
      <c r="AK730">
        <f t="shared" si="146"/>
        <v>0</v>
      </c>
      <c r="AL730">
        <f t="shared" si="146"/>
        <v>0</v>
      </c>
      <c r="AM730">
        <f t="shared" si="146"/>
        <v>0</v>
      </c>
      <c r="AN730">
        <f t="shared" si="146"/>
        <v>0</v>
      </c>
      <c r="AO730">
        <f t="shared" si="146"/>
        <v>0</v>
      </c>
      <c r="AP730">
        <f t="shared" si="146"/>
        <v>0</v>
      </c>
      <c r="AQ730">
        <f t="shared" si="146"/>
        <v>0</v>
      </c>
      <c r="AR730">
        <f t="shared" si="146"/>
        <v>0</v>
      </c>
      <c r="AS730">
        <f t="shared" si="146"/>
        <v>0</v>
      </c>
      <c r="AT730">
        <f t="shared" si="146"/>
        <v>0</v>
      </c>
      <c r="AU730">
        <f t="shared" si="146"/>
        <v>0</v>
      </c>
      <c r="AV730">
        <f t="shared" si="146"/>
        <v>0</v>
      </c>
      <c r="AW730">
        <f t="shared" si="146"/>
        <v>0</v>
      </c>
      <c r="AX730">
        <f t="shared" si="145"/>
        <v>0</v>
      </c>
      <c r="AY730">
        <f t="shared" si="145"/>
        <v>0</v>
      </c>
      <c r="AZ730">
        <f t="shared" si="145"/>
        <v>0</v>
      </c>
      <c r="BA730">
        <f t="shared" si="145"/>
        <v>0</v>
      </c>
      <c r="BB730">
        <f t="shared" si="145"/>
        <v>0</v>
      </c>
      <c r="BC730">
        <f t="shared" si="145"/>
        <v>0</v>
      </c>
      <c r="BD730">
        <f t="shared" si="145"/>
        <v>0</v>
      </c>
      <c r="BE730">
        <f t="shared" si="145"/>
        <v>0</v>
      </c>
      <c r="BF730">
        <f t="shared" si="145"/>
        <v>0</v>
      </c>
      <c r="BG730">
        <f t="shared" si="140"/>
        <v>0</v>
      </c>
      <c r="BH730">
        <f t="shared" si="140"/>
        <v>0</v>
      </c>
      <c r="BI730">
        <f t="shared" si="140"/>
        <v>0</v>
      </c>
      <c r="BJ730" s="16"/>
      <c r="BL730">
        <v>0</v>
      </c>
      <c r="BO730" s="16" cm="1">
        <f t="array" ref="BO730">INDEX($BK$21:$BK$70,_xlfn.XMATCH($A730,$BK$21:$BK$70,-1))</f>
        <v>840</v>
      </c>
      <c r="BP730" s="16" cm="1">
        <f t="array" ref="BP730">INDEX($BK$21:$BK$70,_xlfn.XMATCH($A730,$BK$21:$BK$70,1))</f>
        <v>1200</v>
      </c>
      <c r="BQ730" s="16" cm="1">
        <f t="array" ref="BQ730">INDEX($BL$21:$BL$70,_xlfn.XMATCH($A730,$BK$21:$BK$70,-1))</f>
        <v>0</v>
      </c>
      <c r="BR730" s="16" cm="1">
        <f t="array" ref="BR730">INDEX($BL$21:$BL$70,_xlfn.XMATCH($A730,$BK$21:$BK$70,1))</f>
        <v>0</v>
      </c>
      <c r="BS730">
        <f t="shared" si="148"/>
        <v>0</v>
      </c>
    </row>
    <row r="731" spans="1:71" x14ac:dyDescent="0.2">
      <c r="A731">
        <v>1070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2.1111108729878967E-5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7.1331721449479529E-5</v>
      </c>
      <c r="AE731">
        <v>0</v>
      </c>
      <c r="AG731">
        <v>1070</v>
      </c>
      <c r="AH731">
        <f t="shared" si="146"/>
        <v>0</v>
      </c>
      <c r="AI731">
        <f t="shared" si="146"/>
        <v>0</v>
      </c>
      <c r="AJ731">
        <f t="shared" si="146"/>
        <v>0</v>
      </c>
      <c r="AK731">
        <f t="shared" si="146"/>
        <v>0</v>
      </c>
      <c r="AL731">
        <f t="shared" si="146"/>
        <v>0</v>
      </c>
      <c r="AM731">
        <f t="shared" si="146"/>
        <v>0</v>
      </c>
      <c r="AN731">
        <f t="shared" si="146"/>
        <v>0</v>
      </c>
      <c r="AO731">
        <f t="shared" si="146"/>
        <v>0</v>
      </c>
      <c r="AP731">
        <f t="shared" si="146"/>
        <v>0</v>
      </c>
      <c r="AQ731">
        <f t="shared" si="146"/>
        <v>0</v>
      </c>
      <c r="AR731">
        <f t="shared" si="146"/>
        <v>0</v>
      </c>
      <c r="AS731">
        <f t="shared" si="146"/>
        <v>0</v>
      </c>
      <c r="AT731">
        <f t="shared" si="146"/>
        <v>0</v>
      </c>
      <c r="AU731">
        <f t="shared" si="146"/>
        <v>0</v>
      </c>
      <c r="AV731">
        <f t="shared" si="146"/>
        <v>0</v>
      </c>
      <c r="AW731">
        <f t="shared" si="146"/>
        <v>0</v>
      </c>
      <c r="AX731">
        <f t="shared" si="145"/>
        <v>0</v>
      </c>
      <c r="AY731">
        <f t="shared" si="145"/>
        <v>0</v>
      </c>
      <c r="AZ731">
        <f t="shared" si="145"/>
        <v>0</v>
      </c>
      <c r="BA731">
        <f t="shared" si="145"/>
        <v>0</v>
      </c>
      <c r="BB731">
        <f t="shared" si="145"/>
        <v>0</v>
      </c>
      <c r="BC731">
        <f t="shared" si="145"/>
        <v>0</v>
      </c>
      <c r="BD731">
        <f t="shared" si="145"/>
        <v>0</v>
      </c>
      <c r="BE731">
        <f t="shared" si="145"/>
        <v>0</v>
      </c>
      <c r="BF731">
        <f t="shared" si="145"/>
        <v>0</v>
      </c>
      <c r="BG731">
        <f t="shared" si="140"/>
        <v>0</v>
      </c>
      <c r="BH731">
        <f t="shared" si="140"/>
        <v>0</v>
      </c>
      <c r="BI731">
        <f t="shared" si="140"/>
        <v>0</v>
      </c>
      <c r="BJ731" s="16"/>
      <c r="BL731">
        <v>0</v>
      </c>
      <c r="BO731" s="16" cm="1">
        <f t="array" ref="BO731">INDEX($BK$21:$BK$70,_xlfn.XMATCH($A731,$BK$21:$BK$70,-1))</f>
        <v>840</v>
      </c>
      <c r="BP731" s="16" cm="1">
        <f t="array" ref="BP731">INDEX($BK$21:$BK$70,_xlfn.XMATCH($A731,$BK$21:$BK$70,1))</f>
        <v>1200</v>
      </c>
      <c r="BQ731" s="16" cm="1">
        <f t="array" ref="BQ731">INDEX($BL$21:$BL$70,_xlfn.XMATCH($A731,$BK$21:$BK$70,-1))</f>
        <v>0</v>
      </c>
      <c r="BR731" s="16" cm="1">
        <f t="array" ref="BR731">INDEX($BL$21:$BL$70,_xlfn.XMATCH($A731,$BK$21:$BK$70,1))</f>
        <v>0</v>
      </c>
      <c r="BS731">
        <f t="shared" si="148"/>
        <v>0</v>
      </c>
    </row>
    <row r="732" spans="1:71" x14ac:dyDescent="0.2">
      <c r="A732">
        <v>1071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2.4198445080567096E-5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1.2396773380546117E-4</v>
      </c>
      <c r="AE732">
        <v>0</v>
      </c>
      <c r="AG732">
        <v>1071</v>
      </c>
      <c r="AH732">
        <f t="shared" si="146"/>
        <v>0</v>
      </c>
      <c r="AI732">
        <f t="shared" si="146"/>
        <v>0</v>
      </c>
      <c r="AJ732">
        <f t="shared" si="146"/>
        <v>0</v>
      </c>
      <c r="AK732">
        <f t="shared" si="146"/>
        <v>0</v>
      </c>
      <c r="AL732">
        <f t="shared" si="146"/>
        <v>0</v>
      </c>
      <c r="AM732">
        <f t="shared" si="146"/>
        <v>0</v>
      </c>
      <c r="AN732">
        <f t="shared" si="146"/>
        <v>0</v>
      </c>
      <c r="AO732">
        <f t="shared" si="146"/>
        <v>0</v>
      </c>
      <c r="AP732">
        <f t="shared" si="146"/>
        <v>0</v>
      </c>
      <c r="AQ732">
        <f t="shared" si="146"/>
        <v>0</v>
      </c>
      <c r="AR732">
        <f t="shared" si="146"/>
        <v>0</v>
      </c>
      <c r="AS732">
        <f t="shared" si="146"/>
        <v>0</v>
      </c>
      <c r="AT732">
        <f t="shared" si="146"/>
        <v>0</v>
      </c>
      <c r="AU732">
        <f t="shared" si="146"/>
        <v>0</v>
      </c>
      <c r="AV732">
        <f t="shared" si="146"/>
        <v>0</v>
      </c>
      <c r="AW732">
        <f t="shared" si="146"/>
        <v>0</v>
      </c>
      <c r="AX732">
        <f t="shared" si="145"/>
        <v>0</v>
      </c>
      <c r="AY732">
        <f t="shared" si="145"/>
        <v>0</v>
      </c>
      <c r="AZ732">
        <f t="shared" si="145"/>
        <v>0</v>
      </c>
      <c r="BA732">
        <f t="shared" si="145"/>
        <v>0</v>
      </c>
      <c r="BB732">
        <f t="shared" si="145"/>
        <v>0</v>
      </c>
      <c r="BC732">
        <f t="shared" si="145"/>
        <v>0</v>
      </c>
      <c r="BD732">
        <f t="shared" si="145"/>
        <v>0</v>
      </c>
      <c r="BE732">
        <f t="shared" si="145"/>
        <v>0</v>
      </c>
      <c r="BF732">
        <f t="shared" si="145"/>
        <v>0</v>
      </c>
      <c r="BG732">
        <f t="shared" si="140"/>
        <v>0</v>
      </c>
      <c r="BH732">
        <f t="shared" si="140"/>
        <v>0</v>
      </c>
      <c r="BI732">
        <f t="shared" si="140"/>
        <v>0</v>
      </c>
      <c r="BJ732" s="16"/>
      <c r="BL732">
        <v>0</v>
      </c>
      <c r="BO732" s="16" cm="1">
        <f t="array" ref="BO732">INDEX($BK$21:$BK$70,_xlfn.XMATCH($A732,$BK$21:$BK$70,-1))</f>
        <v>840</v>
      </c>
      <c r="BP732" s="16" cm="1">
        <f t="array" ref="BP732">INDEX($BK$21:$BK$70,_xlfn.XMATCH($A732,$BK$21:$BK$70,1))</f>
        <v>1200</v>
      </c>
      <c r="BQ732" s="16" cm="1">
        <f t="array" ref="BQ732">INDEX($BL$21:$BL$70,_xlfn.XMATCH($A732,$BK$21:$BK$70,-1))</f>
        <v>0</v>
      </c>
      <c r="BR732" s="16" cm="1">
        <f t="array" ref="BR732">INDEX($BL$21:$BL$70,_xlfn.XMATCH($A732,$BK$21:$BK$70,1))</f>
        <v>0</v>
      </c>
      <c r="BS732">
        <f t="shared" si="148"/>
        <v>0</v>
      </c>
    </row>
    <row r="733" spans="1:71" x14ac:dyDescent="0.2">
      <c r="A733">
        <v>1072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2.3812437451664738E-5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1.0756651520497214E-4</v>
      </c>
      <c r="AE733">
        <v>0</v>
      </c>
      <c r="AG733">
        <v>1072</v>
      </c>
      <c r="AH733">
        <f t="shared" si="146"/>
        <v>0</v>
      </c>
      <c r="AI733">
        <f t="shared" si="146"/>
        <v>0</v>
      </c>
      <c r="AJ733">
        <f t="shared" si="146"/>
        <v>0</v>
      </c>
      <c r="AK733">
        <f t="shared" si="146"/>
        <v>0</v>
      </c>
      <c r="AL733">
        <f t="shared" si="146"/>
        <v>0</v>
      </c>
      <c r="AM733">
        <f t="shared" si="146"/>
        <v>0</v>
      </c>
      <c r="AN733">
        <f t="shared" si="146"/>
        <v>0</v>
      </c>
      <c r="AO733">
        <f t="shared" si="146"/>
        <v>0</v>
      </c>
      <c r="AP733">
        <f t="shared" si="146"/>
        <v>0</v>
      </c>
      <c r="AQ733">
        <f t="shared" si="146"/>
        <v>0</v>
      </c>
      <c r="AR733">
        <f t="shared" si="146"/>
        <v>0</v>
      </c>
      <c r="AS733">
        <f t="shared" si="146"/>
        <v>0</v>
      </c>
      <c r="AT733">
        <f t="shared" si="146"/>
        <v>0</v>
      </c>
      <c r="AU733">
        <f t="shared" si="146"/>
        <v>0</v>
      </c>
      <c r="AV733">
        <f t="shared" si="146"/>
        <v>0</v>
      </c>
      <c r="AW733">
        <f t="shared" si="146"/>
        <v>0</v>
      </c>
      <c r="AX733">
        <f t="shared" si="145"/>
        <v>0</v>
      </c>
      <c r="AY733">
        <f t="shared" si="145"/>
        <v>0</v>
      </c>
      <c r="AZ733">
        <f t="shared" si="145"/>
        <v>0</v>
      </c>
      <c r="BA733">
        <f t="shared" si="145"/>
        <v>0</v>
      </c>
      <c r="BB733">
        <f t="shared" si="145"/>
        <v>0</v>
      </c>
      <c r="BC733">
        <f t="shared" si="145"/>
        <v>0</v>
      </c>
      <c r="BD733">
        <f t="shared" si="145"/>
        <v>0</v>
      </c>
      <c r="BE733">
        <f t="shared" si="145"/>
        <v>0</v>
      </c>
      <c r="BF733">
        <f t="shared" si="145"/>
        <v>0</v>
      </c>
      <c r="BG733">
        <f t="shared" si="140"/>
        <v>0</v>
      </c>
      <c r="BH733">
        <f t="shared" si="140"/>
        <v>0</v>
      </c>
      <c r="BI733">
        <f t="shared" si="140"/>
        <v>0</v>
      </c>
      <c r="BJ733" s="16"/>
      <c r="BL733">
        <v>0</v>
      </c>
      <c r="BO733" s="16" cm="1">
        <f t="array" ref="BO733">INDEX($BK$21:$BK$70,_xlfn.XMATCH($A733,$BK$21:$BK$70,-1))</f>
        <v>840</v>
      </c>
      <c r="BP733" s="16" cm="1">
        <f t="array" ref="BP733">INDEX($BK$21:$BK$70,_xlfn.XMATCH($A733,$BK$21:$BK$70,1))</f>
        <v>1200</v>
      </c>
      <c r="BQ733" s="16" cm="1">
        <f t="array" ref="BQ733">INDEX($BL$21:$BL$70,_xlfn.XMATCH($A733,$BK$21:$BK$70,-1))</f>
        <v>0</v>
      </c>
      <c r="BR733" s="16" cm="1">
        <f t="array" ref="BR733">INDEX($BL$21:$BL$70,_xlfn.XMATCH($A733,$BK$21:$BK$70,1))</f>
        <v>0</v>
      </c>
      <c r="BS733">
        <f t="shared" si="148"/>
        <v>0</v>
      </c>
    </row>
    <row r="734" spans="1:71" x14ac:dyDescent="0.2">
      <c r="A734">
        <v>1073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3.1036781927347685E-5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1.1502657237145053E-4</v>
      </c>
      <c r="AE734">
        <v>0</v>
      </c>
      <c r="AG734">
        <v>1073</v>
      </c>
      <c r="AH734">
        <f t="shared" si="146"/>
        <v>0</v>
      </c>
      <c r="AI734">
        <f t="shared" si="146"/>
        <v>0</v>
      </c>
      <c r="AJ734">
        <f t="shared" si="146"/>
        <v>0</v>
      </c>
      <c r="AK734">
        <f t="shared" si="146"/>
        <v>0</v>
      </c>
      <c r="AL734">
        <f t="shared" si="146"/>
        <v>0</v>
      </c>
      <c r="AM734">
        <f t="shared" si="146"/>
        <v>0</v>
      </c>
      <c r="AN734">
        <f t="shared" si="146"/>
        <v>0</v>
      </c>
      <c r="AO734">
        <f t="shared" si="146"/>
        <v>0</v>
      </c>
      <c r="AP734">
        <f t="shared" si="146"/>
        <v>0</v>
      </c>
      <c r="AQ734">
        <f t="shared" si="146"/>
        <v>0</v>
      </c>
      <c r="AR734">
        <f t="shared" si="146"/>
        <v>0</v>
      </c>
      <c r="AS734">
        <f t="shared" si="146"/>
        <v>0</v>
      </c>
      <c r="AT734">
        <f t="shared" si="146"/>
        <v>0</v>
      </c>
      <c r="AU734">
        <f t="shared" si="146"/>
        <v>0</v>
      </c>
      <c r="AV734">
        <f t="shared" si="146"/>
        <v>0</v>
      </c>
      <c r="AW734">
        <f t="shared" si="146"/>
        <v>0</v>
      </c>
      <c r="AX734">
        <f t="shared" si="145"/>
        <v>0</v>
      </c>
      <c r="AY734">
        <f t="shared" si="145"/>
        <v>0</v>
      </c>
      <c r="AZ734">
        <f t="shared" si="145"/>
        <v>0</v>
      </c>
      <c r="BA734">
        <f t="shared" si="145"/>
        <v>0</v>
      </c>
      <c r="BB734">
        <f t="shared" si="145"/>
        <v>0</v>
      </c>
      <c r="BC734">
        <f t="shared" si="145"/>
        <v>0</v>
      </c>
      <c r="BD734">
        <f t="shared" si="145"/>
        <v>0</v>
      </c>
      <c r="BE734">
        <f t="shared" si="145"/>
        <v>0</v>
      </c>
      <c r="BF734">
        <f t="shared" si="145"/>
        <v>0</v>
      </c>
      <c r="BG734">
        <f t="shared" si="140"/>
        <v>0</v>
      </c>
      <c r="BH734">
        <f t="shared" si="140"/>
        <v>0</v>
      </c>
      <c r="BI734">
        <f t="shared" si="140"/>
        <v>0</v>
      </c>
      <c r="BJ734" s="16"/>
      <c r="BL734">
        <v>0</v>
      </c>
      <c r="BO734" s="16" cm="1">
        <f t="array" ref="BO734">INDEX($BK$21:$BK$70,_xlfn.XMATCH($A734,$BK$21:$BK$70,-1))</f>
        <v>840</v>
      </c>
      <c r="BP734" s="16" cm="1">
        <f t="array" ref="BP734">INDEX($BK$21:$BK$70,_xlfn.XMATCH($A734,$BK$21:$BK$70,1))</f>
        <v>1200</v>
      </c>
      <c r="BQ734" s="16" cm="1">
        <f t="array" ref="BQ734">INDEX($BL$21:$BL$70,_xlfn.XMATCH($A734,$BK$21:$BK$70,-1))</f>
        <v>0</v>
      </c>
      <c r="BR734" s="16" cm="1">
        <f t="array" ref="BR734">INDEX($BL$21:$BL$70,_xlfn.XMATCH($A734,$BK$21:$BK$70,1))</f>
        <v>0</v>
      </c>
      <c r="BS734">
        <f t="shared" si="148"/>
        <v>0</v>
      </c>
    </row>
    <row r="735" spans="1:71" x14ac:dyDescent="0.2">
      <c r="A735">
        <v>1074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2.2749584345868536E-5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1.0075832819090506E-4</v>
      </c>
      <c r="AE735">
        <v>0</v>
      </c>
      <c r="AG735">
        <v>1074</v>
      </c>
      <c r="AH735">
        <f t="shared" si="146"/>
        <v>0</v>
      </c>
      <c r="AI735">
        <f t="shared" si="146"/>
        <v>0</v>
      </c>
      <c r="AJ735">
        <f t="shared" si="146"/>
        <v>0</v>
      </c>
      <c r="AK735">
        <f t="shared" si="146"/>
        <v>0</v>
      </c>
      <c r="AL735">
        <f t="shared" si="146"/>
        <v>0</v>
      </c>
      <c r="AM735">
        <f t="shared" si="146"/>
        <v>0</v>
      </c>
      <c r="AN735">
        <f t="shared" si="146"/>
        <v>0</v>
      </c>
      <c r="AO735">
        <f t="shared" si="146"/>
        <v>0</v>
      </c>
      <c r="AP735">
        <f t="shared" si="146"/>
        <v>0</v>
      </c>
      <c r="AQ735">
        <f t="shared" si="146"/>
        <v>0</v>
      </c>
      <c r="AR735">
        <f t="shared" si="146"/>
        <v>0</v>
      </c>
      <c r="AS735">
        <f t="shared" si="146"/>
        <v>0</v>
      </c>
      <c r="AT735">
        <f t="shared" si="146"/>
        <v>0</v>
      </c>
      <c r="AU735">
        <f t="shared" si="146"/>
        <v>0</v>
      </c>
      <c r="AV735">
        <f t="shared" si="146"/>
        <v>0</v>
      </c>
      <c r="AW735">
        <f t="shared" ref="AW735:BI761" si="149">Q735*$AE735</f>
        <v>0</v>
      </c>
      <c r="AX735">
        <f t="shared" si="149"/>
        <v>0</v>
      </c>
      <c r="AY735">
        <f t="shared" si="149"/>
        <v>0</v>
      </c>
      <c r="AZ735">
        <f t="shared" si="149"/>
        <v>0</v>
      </c>
      <c r="BA735">
        <f t="shared" si="149"/>
        <v>0</v>
      </c>
      <c r="BB735">
        <f t="shared" si="145"/>
        <v>0</v>
      </c>
      <c r="BC735">
        <f t="shared" si="145"/>
        <v>0</v>
      </c>
      <c r="BD735">
        <f t="shared" si="145"/>
        <v>0</v>
      </c>
      <c r="BE735">
        <f t="shared" si="145"/>
        <v>0</v>
      </c>
      <c r="BF735">
        <f t="shared" si="145"/>
        <v>0</v>
      </c>
      <c r="BG735">
        <f t="shared" si="140"/>
        <v>0</v>
      </c>
      <c r="BH735">
        <f t="shared" si="140"/>
        <v>0</v>
      </c>
      <c r="BI735">
        <f t="shared" si="140"/>
        <v>0</v>
      </c>
      <c r="BJ735" s="16"/>
      <c r="BL735">
        <v>0</v>
      </c>
      <c r="BO735" s="16" cm="1">
        <f t="array" ref="BO735">INDEX($BK$21:$BK$70,_xlfn.XMATCH($A735,$BK$21:$BK$70,-1))</f>
        <v>840</v>
      </c>
      <c r="BP735" s="16" cm="1">
        <f t="array" ref="BP735">INDEX($BK$21:$BK$70,_xlfn.XMATCH($A735,$BK$21:$BK$70,1))</f>
        <v>1200</v>
      </c>
      <c r="BQ735" s="16" cm="1">
        <f t="array" ref="BQ735">INDEX($BL$21:$BL$70,_xlfn.XMATCH($A735,$BK$21:$BK$70,-1))</f>
        <v>0</v>
      </c>
      <c r="BR735" s="16" cm="1">
        <f t="array" ref="BR735">INDEX($BL$21:$BL$70,_xlfn.XMATCH($A735,$BK$21:$BK$70,1))</f>
        <v>0</v>
      </c>
      <c r="BS735">
        <f t="shared" si="148"/>
        <v>0</v>
      </c>
    </row>
    <row r="736" spans="1:71" x14ac:dyDescent="0.2">
      <c r="A736">
        <v>1075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2.3908128715097953E-5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1.0630016993417513E-4</v>
      </c>
      <c r="AE736">
        <v>0</v>
      </c>
      <c r="AG736">
        <v>1075</v>
      </c>
      <c r="AH736">
        <f t="shared" ref="AH736:AW751" si="150">B736*$AE736</f>
        <v>0</v>
      </c>
      <c r="AI736">
        <f t="shared" si="150"/>
        <v>0</v>
      </c>
      <c r="AJ736">
        <f t="shared" si="150"/>
        <v>0</v>
      </c>
      <c r="AK736">
        <f t="shared" si="150"/>
        <v>0</v>
      </c>
      <c r="AL736">
        <f t="shared" si="150"/>
        <v>0</v>
      </c>
      <c r="AM736">
        <f t="shared" si="150"/>
        <v>0</v>
      </c>
      <c r="AN736">
        <f t="shared" si="150"/>
        <v>0</v>
      </c>
      <c r="AO736">
        <f t="shared" si="150"/>
        <v>0</v>
      </c>
      <c r="AP736">
        <f t="shared" si="150"/>
        <v>0</v>
      </c>
      <c r="AQ736">
        <f t="shared" si="150"/>
        <v>0</v>
      </c>
      <c r="AR736">
        <f t="shared" si="150"/>
        <v>0</v>
      </c>
      <c r="AS736">
        <f t="shared" si="150"/>
        <v>0</v>
      </c>
      <c r="AT736">
        <f t="shared" si="150"/>
        <v>0</v>
      </c>
      <c r="AU736">
        <f t="shared" si="150"/>
        <v>0</v>
      </c>
      <c r="AV736">
        <f t="shared" si="150"/>
        <v>0</v>
      </c>
      <c r="AW736">
        <f t="shared" si="150"/>
        <v>0</v>
      </c>
      <c r="AX736">
        <f t="shared" si="149"/>
        <v>0</v>
      </c>
      <c r="AY736">
        <f t="shared" si="149"/>
        <v>0</v>
      </c>
      <c r="AZ736">
        <f t="shared" si="149"/>
        <v>0</v>
      </c>
      <c r="BA736">
        <f t="shared" si="149"/>
        <v>0</v>
      </c>
      <c r="BB736">
        <f t="shared" si="145"/>
        <v>0</v>
      </c>
      <c r="BC736">
        <f t="shared" si="145"/>
        <v>0</v>
      </c>
      <c r="BD736">
        <f t="shared" si="145"/>
        <v>0</v>
      </c>
      <c r="BE736">
        <f t="shared" si="145"/>
        <v>0</v>
      </c>
      <c r="BF736">
        <f t="shared" si="145"/>
        <v>0</v>
      </c>
      <c r="BG736">
        <f t="shared" si="140"/>
        <v>0</v>
      </c>
      <c r="BH736">
        <f t="shared" si="140"/>
        <v>0</v>
      </c>
      <c r="BI736">
        <f t="shared" si="140"/>
        <v>0</v>
      </c>
      <c r="BJ736" s="16"/>
      <c r="BL736">
        <v>0</v>
      </c>
      <c r="BO736" s="16" cm="1">
        <f t="array" ref="BO736">INDEX($BK$21:$BK$70,_xlfn.XMATCH($A736,$BK$21:$BK$70,-1))</f>
        <v>840</v>
      </c>
      <c r="BP736" s="16" cm="1">
        <f t="array" ref="BP736">INDEX($BK$21:$BK$70,_xlfn.XMATCH($A736,$BK$21:$BK$70,1))</f>
        <v>1200</v>
      </c>
      <c r="BQ736" s="16" cm="1">
        <f t="array" ref="BQ736">INDEX($BL$21:$BL$70,_xlfn.XMATCH($A736,$BK$21:$BK$70,-1))</f>
        <v>0</v>
      </c>
      <c r="BR736" s="16" cm="1">
        <f t="array" ref="BR736">INDEX($BL$21:$BL$70,_xlfn.XMATCH($A736,$BK$21:$BK$70,1))</f>
        <v>0</v>
      </c>
      <c r="BS736">
        <f t="shared" si="148"/>
        <v>0</v>
      </c>
    </row>
    <row r="737" spans="1:71" x14ac:dyDescent="0.2">
      <c r="A737">
        <v>1076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3.4473825274742282E-5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1.3510653293671726E-4</v>
      </c>
      <c r="AE737">
        <v>0</v>
      </c>
      <c r="AG737">
        <v>1076</v>
      </c>
      <c r="AH737">
        <f t="shared" si="150"/>
        <v>0</v>
      </c>
      <c r="AI737">
        <f t="shared" si="150"/>
        <v>0</v>
      </c>
      <c r="AJ737">
        <f t="shared" si="150"/>
        <v>0</v>
      </c>
      <c r="AK737">
        <f t="shared" si="150"/>
        <v>0</v>
      </c>
      <c r="AL737">
        <f t="shared" si="150"/>
        <v>0</v>
      </c>
      <c r="AM737">
        <f t="shared" si="150"/>
        <v>0</v>
      </c>
      <c r="AN737">
        <f t="shared" si="150"/>
        <v>0</v>
      </c>
      <c r="AO737">
        <f t="shared" si="150"/>
        <v>0</v>
      </c>
      <c r="AP737">
        <f t="shared" si="150"/>
        <v>0</v>
      </c>
      <c r="AQ737">
        <f t="shared" si="150"/>
        <v>0</v>
      </c>
      <c r="AR737">
        <f t="shared" si="150"/>
        <v>0</v>
      </c>
      <c r="AS737">
        <f t="shared" si="150"/>
        <v>0</v>
      </c>
      <c r="AT737">
        <f t="shared" si="150"/>
        <v>0</v>
      </c>
      <c r="AU737">
        <f t="shared" si="150"/>
        <v>0</v>
      </c>
      <c r="AV737">
        <f t="shared" si="150"/>
        <v>0</v>
      </c>
      <c r="AW737">
        <f t="shared" si="150"/>
        <v>0</v>
      </c>
      <c r="AX737">
        <f t="shared" si="149"/>
        <v>0</v>
      </c>
      <c r="AY737">
        <f t="shared" si="149"/>
        <v>0</v>
      </c>
      <c r="AZ737">
        <f t="shared" si="149"/>
        <v>0</v>
      </c>
      <c r="BA737">
        <f t="shared" si="149"/>
        <v>0</v>
      </c>
      <c r="BB737">
        <f t="shared" si="145"/>
        <v>0</v>
      </c>
      <c r="BC737">
        <f t="shared" si="145"/>
        <v>0</v>
      </c>
      <c r="BD737">
        <f t="shared" si="145"/>
        <v>0</v>
      </c>
      <c r="BE737">
        <f t="shared" si="145"/>
        <v>0</v>
      </c>
      <c r="BF737">
        <f t="shared" si="145"/>
        <v>0</v>
      </c>
      <c r="BG737">
        <f t="shared" si="140"/>
        <v>0</v>
      </c>
      <c r="BH737">
        <f t="shared" si="140"/>
        <v>0</v>
      </c>
      <c r="BI737">
        <f t="shared" si="140"/>
        <v>0</v>
      </c>
      <c r="BJ737" s="16"/>
      <c r="BL737">
        <v>0</v>
      </c>
      <c r="BO737" s="16" cm="1">
        <f t="array" ref="BO737">INDEX($BK$21:$BK$70,_xlfn.XMATCH($A737,$BK$21:$BK$70,-1))</f>
        <v>840</v>
      </c>
      <c r="BP737" s="16" cm="1">
        <f t="array" ref="BP737">INDEX($BK$21:$BK$70,_xlfn.XMATCH($A737,$BK$21:$BK$70,1))</f>
        <v>1200</v>
      </c>
      <c r="BQ737" s="16" cm="1">
        <f t="array" ref="BQ737">INDEX($BL$21:$BL$70,_xlfn.XMATCH($A737,$BK$21:$BK$70,-1))</f>
        <v>0</v>
      </c>
      <c r="BR737" s="16" cm="1">
        <f t="array" ref="BR737">INDEX($BL$21:$BL$70,_xlfn.XMATCH($A737,$BK$21:$BK$70,1))</f>
        <v>0</v>
      </c>
      <c r="BS737">
        <f t="shared" si="148"/>
        <v>0</v>
      </c>
    </row>
    <row r="738" spans="1:71" x14ac:dyDescent="0.2">
      <c r="A738">
        <v>1077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2.2838602567262543E-5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1.191174850099798E-4</v>
      </c>
      <c r="AE738">
        <v>0</v>
      </c>
      <c r="AG738">
        <v>1077</v>
      </c>
      <c r="AH738">
        <f t="shared" si="150"/>
        <v>0</v>
      </c>
      <c r="AI738">
        <f t="shared" si="150"/>
        <v>0</v>
      </c>
      <c r="AJ738">
        <f t="shared" si="150"/>
        <v>0</v>
      </c>
      <c r="AK738">
        <f t="shared" si="150"/>
        <v>0</v>
      </c>
      <c r="AL738">
        <f t="shared" si="150"/>
        <v>0</v>
      </c>
      <c r="AM738">
        <f t="shared" si="150"/>
        <v>0</v>
      </c>
      <c r="AN738">
        <f t="shared" si="150"/>
        <v>0</v>
      </c>
      <c r="AO738">
        <f t="shared" si="150"/>
        <v>0</v>
      </c>
      <c r="AP738">
        <f t="shared" si="150"/>
        <v>0</v>
      </c>
      <c r="AQ738">
        <f t="shared" si="150"/>
        <v>0</v>
      </c>
      <c r="AR738">
        <f t="shared" si="150"/>
        <v>0</v>
      </c>
      <c r="AS738">
        <f t="shared" si="150"/>
        <v>0</v>
      </c>
      <c r="AT738">
        <f t="shared" si="150"/>
        <v>0</v>
      </c>
      <c r="AU738">
        <f t="shared" si="150"/>
        <v>0</v>
      </c>
      <c r="AV738">
        <f t="shared" si="150"/>
        <v>0</v>
      </c>
      <c r="AW738">
        <f t="shared" si="150"/>
        <v>0</v>
      </c>
      <c r="AX738">
        <f t="shared" si="149"/>
        <v>0</v>
      </c>
      <c r="AY738">
        <f t="shared" si="149"/>
        <v>0</v>
      </c>
      <c r="AZ738">
        <f t="shared" si="149"/>
        <v>0</v>
      </c>
      <c r="BA738">
        <f t="shared" si="149"/>
        <v>0</v>
      </c>
      <c r="BB738">
        <f t="shared" si="145"/>
        <v>0</v>
      </c>
      <c r="BC738">
        <f t="shared" si="145"/>
        <v>0</v>
      </c>
      <c r="BD738">
        <f t="shared" si="145"/>
        <v>0</v>
      </c>
      <c r="BE738">
        <f t="shared" si="145"/>
        <v>0</v>
      </c>
      <c r="BF738">
        <f t="shared" si="145"/>
        <v>0</v>
      </c>
      <c r="BG738">
        <f t="shared" si="140"/>
        <v>0</v>
      </c>
      <c r="BH738">
        <f t="shared" si="140"/>
        <v>0</v>
      </c>
      <c r="BI738">
        <f t="shared" si="140"/>
        <v>0</v>
      </c>
      <c r="BJ738" s="16"/>
      <c r="BL738">
        <v>0</v>
      </c>
      <c r="BO738" s="16" cm="1">
        <f t="array" ref="BO738">INDEX($BK$21:$BK$70,_xlfn.XMATCH($A738,$BK$21:$BK$70,-1))</f>
        <v>840</v>
      </c>
      <c r="BP738" s="16" cm="1">
        <f t="array" ref="BP738">INDEX($BK$21:$BK$70,_xlfn.XMATCH($A738,$BK$21:$BK$70,1))</f>
        <v>1200</v>
      </c>
      <c r="BQ738" s="16" cm="1">
        <f t="array" ref="BQ738">INDEX($BL$21:$BL$70,_xlfn.XMATCH($A738,$BK$21:$BK$70,-1))</f>
        <v>0</v>
      </c>
      <c r="BR738" s="16" cm="1">
        <f t="array" ref="BR738">INDEX($BL$21:$BL$70,_xlfn.XMATCH($A738,$BK$21:$BK$70,1))</f>
        <v>0</v>
      </c>
      <c r="BS738">
        <f t="shared" si="148"/>
        <v>0</v>
      </c>
    </row>
    <row r="739" spans="1:71" x14ac:dyDescent="0.2">
      <c r="A739">
        <v>1078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2.5547226995733551E-5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7.429406416662849E-5</v>
      </c>
      <c r="AE739">
        <v>0</v>
      </c>
      <c r="AG739">
        <v>1078</v>
      </c>
      <c r="AH739">
        <f t="shared" si="150"/>
        <v>0</v>
      </c>
      <c r="AI739">
        <f t="shared" si="150"/>
        <v>0</v>
      </c>
      <c r="AJ739">
        <f t="shared" si="150"/>
        <v>0</v>
      </c>
      <c r="AK739">
        <f t="shared" si="150"/>
        <v>0</v>
      </c>
      <c r="AL739">
        <f t="shared" si="150"/>
        <v>0</v>
      </c>
      <c r="AM739">
        <f t="shared" si="150"/>
        <v>0</v>
      </c>
      <c r="AN739">
        <f t="shared" si="150"/>
        <v>0</v>
      </c>
      <c r="AO739">
        <f t="shared" si="150"/>
        <v>0</v>
      </c>
      <c r="AP739">
        <f t="shared" si="150"/>
        <v>0</v>
      </c>
      <c r="AQ739">
        <f t="shared" si="150"/>
        <v>0</v>
      </c>
      <c r="AR739">
        <f t="shared" si="150"/>
        <v>0</v>
      </c>
      <c r="AS739">
        <f t="shared" si="150"/>
        <v>0</v>
      </c>
      <c r="AT739">
        <f t="shared" si="150"/>
        <v>0</v>
      </c>
      <c r="AU739">
        <f t="shared" si="150"/>
        <v>0</v>
      </c>
      <c r="AV739">
        <f t="shared" si="150"/>
        <v>0</v>
      </c>
      <c r="AW739">
        <f t="shared" si="150"/>
        <v>0</v>
      </c>
      <c r="AX739">
        <f t="shared" si="149"/>
        <v>0</v>
      </c>
      <c r="AY739">
        <f t="shared" si="149"/>
        <v>0</v>
      </c>
      <c r="AZ739">
        <f t="shared" si="149"/>
        <v>0</v>
      </c>
      <c r="BA739">
        <f t="shared" si="149"/>
        <v>0</v>
      </c>
      <c r="BB739">
        <f t="shared" si="145"/>
        <v>0</v>
      </c>
      <c r="BC739">
        <f t="shared" si="145"/>
        <v>0</v>
      </c>
      <c r="BD739">
        <f t="shared" si="145"/>
        <v>0</v>
      </c>
      <c r="BE739">
        <f t="shared" si="145"/>
        <v>0</v>
      </c>
      <c r="BF739">
        <f t="shared" si="145"/>
        <v>0</v>
      </c>
      <c r="BG739">
        <f t="shared" si="140"/>
        <v>0</v>
      </c>
      <c r="BH739">
        <f t="shared" si="140"/>
        <v>0</v>
      </c>
      <c r="BI739">
        <f t="shared" si="140"/>
        <v>0</v>
      </c>
      <c r="BJ739" s="16"/>
      <c r="BL739">
        <v>0</v>
      </c>
      <c r="BO739" s="16" cm="1">
        <f t="array" ref="BO739">INDEX($BK$21:$BK$70,_xlfn.XMATCH($A739,$BK$21:$BK$70,-1))</f>
        <v>840</v>
      </c>
      <c r="BP739" s="16" cm="1">
        <f t="array" ref="BP739">INDEX($BK$21:$BK$70,_xlfn.XMATCH($A739,$BK$21:$BK$70,1))</f>
        <v>1200</v>
      </c>
      <c r="BQ739" s="16" cm="1">
        <f t="array" ref="BQ739">INDEX($BL$21:$BL$70,_xlfn.XMATCH($A739,$BK$21:$BK$70,-1))</f>
        <v>0</v>
      </c>
      <c r="BR739" s="16" cm="1">
        <f t="array" ref="BR739">INDEX($BL$21:$BL$70,_xlfn.XMATCH($A739,$BK$21:$BK$70,1))</f>
        <v>0</v>
      </c>
      <c r="BS739">
        <f t="shared" si="148"/>
        <v>0</v>
      </c>
    </row>
    <row r="740" spans="1:71" x14ac:dyDescent="0.2">
      <c r="A740">
        <v>1079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3.767317725042784E-5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1.0625478003207718E-4</v>
      </c>
      <c r="AE740">
        <v>0</v>
      </c>
      <c r="AG740">
        <v>1079</v>
      </c>
      <c r="AH740">
        <f t="shared" si="150"/>
        <v>0</v>
      </c>
      <c r="AI740">
        <f t="shared" si="150"/>
        <v>0</v>
      </c>
      <c r="AJ740">
        <f t="shared" si="150"/>
        <v>0</v>
      </c>
      <c r="AK740">
        <f t="shared" si="150"/>
        <v>0</v>
      </c>
      <c r="AL740">
        <f t="shared" si="150"/>
        <v>0</v>
      </c>
      <c r="AM740">
        <f t="shared" si="150"/>
        <v>0</v>
      </c>
      <c r="AN740">
        <f t="shared" si="150"/>
        <v>0</v>
      </c>
      <c r="AO740">
        <f t="shared" si="150"/>
        <v>0</v>
      </c>
      <c r="AP740">
        <f t="shared" si="150"/>
        <v>0</v>
      </c>
      <c r="AQ740">
        <f t="shared" si="150"/>
        <v>0</v>
      </c>
      <c r="AR740">
        <f t="shared" si="150"/>
        <v>0</v>
      </c>
      <c r="AS740">
        <f t="shared" si="150"/>
        <v>0</v>
      </c>
      <c r="AT740">
        <f t="shared" si="150"/>
        <v>0</v>
      </c>
      <c r="AU740">
        <f t="shared" si="150"/>
        <v>0</v>
      </c>
      <c r="AV740">
        <f t="shared" si="150"/>
        <v>0</v>
      </c>
      <c r="AW740">
        <f t="shared" si="150"/>
        <v>0</v>
      </c>
      <c r="AX740">
        <f t="shared" si="149"/>
        <v>0</v>
      </c>
      <c r="AY740">
        <f t="shared" si="149"/>
        <v>0</v>
      </c>
      <c r="AZ740">
        <f t="shared" si="149"/>
        <v>0</v>
      </c>
      <c r="BA740">
        <f t="shared" si="149"/>
        <v>0</v>
      </c>
      <c r="BB740">
        <f t="shared" si="145"/>
        <v>0</v>
      </c>
      <c r="BC740">
        <f t="shared" si="145"/>
        <v>0</v>
      </c>
      <c r="BD740">
        <f t="shared" si="145"/>
        <v>0</v>
      </c>
      <c r="BE740">
        <f t="shared" si="145"/>
        <v>0</v>
      </c>
      <c r="BF740">
        <f t="shared" si="145"/>
        <v>0</v>
      </c>
      <c r="BG740">
        <f t="shared" si="140"/>
        <v>0</v>
      </c>
      <c r="BH740">
        <f t="shared" si="140"/>
        <v>0</v>
      </c>
      <c r="BI740">
        <f t="shared" si="140"/>
        <v>0</v>
      </c>
      <c r="BJ740" s="16"/>
      <c r="BL740">
        <v>0</v>
      </c>
      <c r="BO740" s="16" cm="1">
        <f t="array" ref="BO740">INDEX($BK$21:$BK$70,_xlfn.XMATCH($A740,$BK$21:$BK$70,-1))</f>
        <v>840</v>
      </c>
      <c r="BP740" s="16" cm="1">
        <f t="array" ref="BP740">INDEX($BK$21:$BK$70,_xlfn.XMATCH($A740,$BK$21:$BK$70,1))</f>
        <v>1200</v>
      </c>
      <c r="BQ740" s="16" cm="1">
        <f t="array" ref="BQ740">INDEX($BL$21:$BL$70,_xlfn.XMATCH($A740,$BK$21:$BK$70,-1))</f>
        <v>0</v>
      </c>
      <c r="BR740" s="16" cm="1">
        <f t="array" ref="BR740">INDEX($BL$21:$BL$70,_xlfn.XMATCH($A740,$BK$21:$BK$70,1))</f>
        <v>0</v>
      </c>
      <c r="BS740">
        <f t="shared" si="148"/>
        <v>0</v>
      </c>
    </row>
    <row r="741" spans="1:71" x14ac:dyDescent="0.2">
      <c r="A741">
        <v>1080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4.0995507704312642E-5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1.4454163961073589E-4</v>
      </c>
      <c r="AE741">
        <v>0</v>
      </c>
      <c r="AG741">
        <v>1080</v>
      </c>
      <c r="AH741">
        <f t="shared" si="150"/>
        <v>0</v>
      </c>
      <c r="AI741">
        <f t="shared" si="150"/>
        <v>0</v>
      </c>
      <c r="AJ741">
        <f t="shared" si="150"/>
        <v>0</v>
      </c>
      <c r="AK741">
        <f t="shared" si="150"/>
        <v>0</v>
      </c>
      <c r="AL741">
        <f t="shared" si="150"/>
        <v>0</v>
      </c>
      <c r="AM741">
        <f t="shared" si="150"/>
        <v>0</v>
      </c>
      <c r="AN741">
        <f t="shared" si="150"/>
        <v>0</v>
      </c>
      <c r="AO741">
        <f t="shared" si="150"/>
        <v>0</v>
      </c>
      <c r="AP741">
        <f t="shared" si="150"/>
        <v>0</v>
      </c>
      <c r="AQ741">
        <f t="shared" si="150"/>
        <v>0</v>
      </c>
      <c r="AR741">
        <f t="shared" si="150"/>
        <v>0</v>
      </c>
      <c r="AS741">
        <f t="shared" si="150"/>
        <v>0</v>
      </c>
      <c r="AT741">
        <f t="shared" si="150"/>
        <v>0</v>
      </c>
      <c r="AU741">
        <f t="shared" si="150"/>
        <v>0</v>
      </c>
      <c r="AV741">
        <f t="shared" si="150"/>
        <v>0</v>
      </c>
      <c r="AW741">
        <f t="shared" si="150"/>
        <v>0</v>
      </c>
      <c r="AX741">
        <f t="shared" si="149"/>
        <v>0</v>
      </c>
      <c r="AY741">
        <f t="shared" si="149"/>
        <v>0</v>
      </c>
      <c r="AZ741">
        <f t="shared" si="149"/>
        <v>0</v>
      </c>
      <c r="BA741">
        <f t="shared" si="149"/>
        <v>0</v>
      </c>
      <c r="BB741">
        <f t="shared" si="145"/>
        <v>0</v>
      </c>
      <c r="BC741">
        <f t="shared" si="145"/>
        <v>0</v>
      </c>
      <c r="BD741">
        <f t="shared" si="145"/>
        <v>0</v>
      </c>
      <c r="BE741">
        <f t="shared" si="145"/>
        <v>0</v>
      </c>
      <c r="BF741">
        <f t="shared" si="145"/>
        <v>0</v>
      </c>
      <c r="BG741">
        <f t="shared" si="140"/>
        <v>0</v>
      </c>
      <c r="BH741">
        <f t="shared" si="140"/>
        <v>0</v>
      </c>
      <c r="BI741">
        <f t="shared" si="140"/>
        <v>0</v>
      </c>
      <c r="BJ741" s="16"/>
      <c r="BL741">
        <v>0</v>
      </c>
      <c r="BO741" s="16" cm="1">
        <f t="array" ref="BO741">INDEX($BK$21:$BK$70,_xlfn.XMATCH($A741,$BK$21:$BK$70,-1))</f>
        <v>840</v>
      </c>
      <c r="BP741" s="16" cm="1">
        <f t="array" ref="BP741">INDEX($BK$21:$BK$70,_xlfn.XMATCH($A741,$BK$21:$BK$70,1))</f>
        <v>1200</v>
      </c>
      <c r="BQ741" s="16" cm="1">
        <f t="array" ref="BQ741">INDEX($BL$21:$BL$70,_xlfn.XMATCH($A741,$BK$21:$BK$70,-1))</f>
        <v>0</v>
      </c>
      <c r="BR741" s="16" cm="1">
        <f t="array" ref="BR741">INDEX($BL$21:$BL$70,_xlfn.XMATCH($A741,$BK$21:$BK$70,1))</f>
        <v>0</v>
      </c>
      <c r="BS741">
        <f t="shared" si="148"/>
        <v>0</v>
      </c>
    </row>
    <row r="742" spans="1:71" x14ac:dyDescent="0.2">
      <c r="A742">
        <v>1081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3.4592182260404201E-5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1.2982930667215908E-4</v>
      </c>
      <c r="AE742">
        <v>0</v>
      </c>
      <c r="AG742">
        <v>1081</v>
      </c>
      <c r="AH742">
        <f t="shared" si="150"/>
        <v>0</v>
      </c>
      <c r="AI742">
        <f t="shared" si="150"/>
        <v>0</v>
      </c>
      <c r="AJ742">
        <f t="shared" si="150"/>
        <v>0</v>
      </c>
      <c r="AK742">
        <f t="shared" si="150"/>
        <v>0</v>
      </c>
      <c r="AL742">
        <f t="shared" si="150"/>
        <v>0</v>
      </c>
      <c r="AM742">
        <f t="shared" si="150"/>
        <v>0</v>
      </c>
      <c r="AN742">
        <f t="shared" si="150"/>
        <v>0</v>
      </c>
      <c r="AO742">
        <f t="shared" si="150"/>
        <v>0</v>
      </c>
      <c r="AP742">
        <f t="shared" si="150"/>
        <v>0</v>
      </c>
      <c r="AQ742">
        <f t="shared" si="150"/>
        <v>0</v>
      </c>
      <c r="AR742">
        <f t="shared" si="150"/>
        <v>0</v>
      </c>
      <c r="AS742">
        <f t="shared" si="150"/>
        <v>0</v>
      </c>
      <c r="AT742">
        <f t="shared" si="150"/>
        <v>0</v>
      </c>
      <c r="AU742">
        <f t="shared" si="150"/>
        <v>0</v>
      </c>
      <c r="AV742">
        <f t="shared" si="150"/>
        <v>0</v>
      </c>
      <c r="AW742">
        <f t="shared" si="150"/>
        <v>0</v>
      </c>
      <c r="AX742">
        <f t="shared" si="149"/>
        <v>0</v>
      </c>
      <c r="AY742">
        <f t="shared" si="149"/>
        <v>0</v>
      </c>
      <c r="AZ742">
        <f t="shared" si="149"/>
        <v>0</v>
      </c>
      <c r="BA742">
        <f t="shared" si="149"/>
        <v>0</v>
      </c>
      <c r="BB742">
        <f t="shared" si="145"/>
        <v>0</v>
      </c>
      <c r="BC742">
        <f t="shared" si="145"/>
        <v>0</v>
      </c>
      <c r="BD742">
        <f t="shared" si="145"/>
        <v>0</v>
      </c>
      <c r="BE742">
        <f t="shared" si="145"/>
        <v>0</v>
      </c>
      <c r="BF742">
        <f t="shared" si="145"/>
        <v>0</v>
      </c>
      <c r="BG742">
        <f t="shared" si="140"/>
        <v>0</v>
      </c>
      <c r="BH742">
        <f t="shared" si="140"/>
        <v>0</v>
      </c>
      <c r="BI742">
        <f t="shared" si="140"/>
        <v>0</v>
      </c>
      <c r="BJ742" s="16"/>
      <c r="BL742">
        <v>0</v>
      </c>
      <c r="BO742" s="16" cm="1">
        <f t="array" ref="BO742">INDEX($BK$21:$BK$70,_xlfn.XMATCH($A742,$BK$21:$BK$70,-1))</f>
        <v>840</v>
      </c>
      <c r="BP742" s="16" cm="1">
        <f t="array" ref="BP742">INDEX($BK$21:$BK$70,_xlfn.XMATCH($A742,$BK$21:$BK$70,1))</f>
        <v>1200</v>
      </c>
      <c r="BQ742" s="16" cm="1">
        <f t="array" ref="BQ742">INDEX($BL$21:$BL$70,_xlfn.XMATCH($A742,$BK$21:$BK$70,-1))</f>
        <v>0</v>
      </c>
      <c r="BR742" s="16" cm="1">
        <f t="array" ref="BR742">INDEX($BL$21:$BL$70,_xlfn.XMATCH($A742,$BK$21:$BK$70,1))</f>
        <v>0</v>
      </c>
      <c r="BS742">
        <f t="shared" si="148"/>
        <v>0</v>
      </c>
    </row>
    <row r="743" spans="1:71" x14ac:dyDescent="0.2">
      <c r="A743">
        <v>1082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3.6807312289720561E-5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1.2667046979102382E-4</v>
      </c>
      <c r="AE743">
        <v>0</v>
      </c>
      <c r="AG743">
        <v>1082</v>
      </c>
      <c r="AH743">
        <f t="shared" si="150"/>
        <v>0</v>
      </c>
      <c r="AI743">
        <f t="shared" si="150"/>
        <v>0</v>
      </c>
      <c r="AJ743">
        <f t="shared" si="150"/>
        <v>0</v>
      </c>
      <c r="AK743">
        <f t="shared" si="150"/>
        <v>0</v>
      </c>
      <c r="AL743">
        <f t="shared" si="150"/>
        <v>0</v>
      </c>
      <c r="AM743">
        <f t="shared" si="150"/>
        <v>0</v>
      </c>
      <c r="AN743">
        <f t="shared" si="150"/>
        <v>0</v>
      </c>
      <c r="AO743">
        <f t="shared" si="150"/>
        <v>0</v>
      </c>
      <c r="AP743">
        <f t="shared" si="150"/>
        <v>0</v>
      </c>
      <c r="AQ743">
        <f t="shared" si="150"/>
        <v>0</v>
      </c>
      <c r="AR743">
        <f t="shared" si="150"/>
        <v>0</v>
      </c>
      <c r="AS743">
        <f t="shared" si="150"/>
        <v>0</v>
      </c>
      <c r="AT743">
        <f t="shared" si="150"/>
        <v>0</v>
      </c>
      <c r="AU743">
        <f t="shared" si="150"/>
        <v>0</v>
      </c>
      <c r="AV743">
        <f t="shared" si="150"/>
        <v>0</v>
      </c>
      <c r="AW743">
        <f t="shared" si="150"/>
        <v>0</v>
      </c>
      <c r="AX743">
        <f t="shared" si="149"/>
        <v>0</v>
      </c>
      <c r="AY743">
        <f t="shared" si="149"/>
        <v>0</v>
      </c>
      <c r="AZ743">
        <f t="shared" si="149"/>
        <v>0</v>
      </c>
      <c r="BA743">
        <f t="shared" si="149"/>
        <v>0</v>
      </c>
      <c r="BB743">
        <f t="shared" si="145"/>
        <v>0</v>
      </c>
      <c r="BC743">
        <f t="shared" si="145"/>
        <v>0</v>
      </c>
      <c r="BD743">
        <f t="shared" si="145"/>
        <v>0</v>
      </c>
      <c r="BE743">
        <f t="shared" si="145"/>
        <v>0</v>
      </c>
      <c r="BF743">
        <f t="shared" si="145"/>
        <v>0</v>
      </c>
      <c r="BG743">
        <f t="shared" si="140"/>
        <v>0</v>
      </c>
      <c r="BH743">
        <f t="shared" si="140"/>
        <v>0</v>
      </c>
      <c r="BI743">
        <f t="shared" si="140"/>
        <v>0</v>
      </c>
      <c r="BJ743" s="16"/>
      <c r="BL743">
        <v>0</v>
      </c>
      <c r="BO743" s="16" cm="1">
        <f t="array" ref="BO743">INDEX($BK$21:$BK$70,_xlfn.XMATCH($A743,$BK$21:$BK$70,-1))</f>
        <v>840</v>
      </c>
      <c r="BP743" s="16" cm="1">
        <f t="array" ref="BP743">INDEX($BK$21:$BK$70,_xlfn.XMATCH($A743,$BK$21:$BK$70,1))</f>
        <v>1200</v>
      </c>
      <c r="BQ743" s="16" cm="1">
        <f t="array" ref="BQ743">INDEX($BL$21:$BL$70,_xlfn.XMATCH($A743,$BK$21:$BK$70,-1))</f>
        <v>0</v>
      </c>
      <c r="BR743" s="16" cm="1">
        <f t="array" ref="BR743">INDEX($BL$21:$BL$70,_xlfn.XMATCH($A743,$BK$21:$BK$70,1))</f>
        <v>0</v>
      </c>
      <c r="BS743">
        <f t="shared" si="148"/>
        <v>0</v>
      </c>
    </row>
    <row r="744" spans="1:71" x14ac:dyDescent="0.2">
      <c r="A744">
        <v>1083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2.5211755719134718E-5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1.0738303636525948E-4</v>
      </c>
      <c r="AE744">
        <v>0</v>
      </c>
      <c r="AG744">
        <v>1083</v>
      </c>
      <c r="AH744">
        <f t="shared" si="150"/>
        <v>0</v>
      </c>
      <c r="AI744">
        <f t="shared" si="150"/>
        <v>0</v>
      </c>
      <c r="AJ744">
        <f t="shared" si="150"/>
        <v>0</v>
      </c>
      <c r="AK744">
        <f t="shared" si="150"/>
        <v>0</v>
      </c>
      <c r="AL744">
        <f t="shared" si="150"/>
        <v>0</v>
      </c>
      <c r="AM744">
        <f t="shared" si="150"/>
        <v>0</v>
      </c>
      <c r="AN744">
        <f t="shared" si="150"/>
        <v>0</v>
      </c>
      <c r="AO744">
        <f t="shared" si="150"/>
        <v>0</v>
      </c>
      <c r="AP744">
        <f t="shared" si="150"/>
        <v>0</v>
      </c>
      <c r="AQ744">
        <f t="shared" si="150"/>
        <v>0</v>
      </c>
      <c r="AR744">
        <f t="shared" si="150"/>
        <v>0</v>
      </c>
      <c r="AS744">
        <f t="shared" si="150"/>
        <v>0</v>
      </c>
      <c r="AT744">
        <f t="shared" si="150"/>
        <v>0</v>
      </c>
      <c r="AU744">
        <f t="shared" si="150"/>
        <v>0</v>
      </c>
      <c r="AV744">
        <f t="shared" si="150"/>
        <v>0</v>
      </c>
      <c r="AW744">
        <f t="shared" si="150"/>
        <v>0</v>
      </c>
      <c r="AX744">
        <f t="shared" si="149"/>
        <v>0</v>
      </c>
      <c r="AY744">
        <f t="shared" si="149"/>
        <v>0</v>
      </c>
      <c r="AZ744">
        <f t="shared" si="149"/>
        <v>0</v>
      </c>
      <c r="BA744">
        <f t="shared" si="149"/>
        <v>0</v>
      </c>
      <c r="BB744">
        <f t="shared" si="145"/>
        <v>0</v>
      </c>
      <c r="BC744">
        <f t="shared" si="145"/>
        <v>0</v>
      </c>
      <c r="BD744">
        <f t="shared" si="145"/>
        <v>0</v>
      </c>
      <c r="BE744">
        <f t="shared" si="145"/>
        <v>0</v>
      </c>
      <c r="BF744">
        <f t="shared" si="145"/>
        <v>0</v>
      </c>
      <c r="BG744">
        <f t="shared" si="140"/>
        <v>0</v>
      </c>
      <c r="BH744">
        <f t="shared" si="140"/>
        <v>0</v>
      </c>
      <c r="BI744">
        <f t="shared" si="140"/>
        <v>0</v>
      </c>
      <c r="BJ744" s="16"/>
      <c r="BL744">
        <v>0</v>
      </c>
      <c r="BO744" s="16" cm="1">
        <f t="array" ref="BO744">INDEX($BK$21:$BK$70,_xlfn.XMATCH($A744,$BK$21:$BK$70,-1))</f>
        <v>840</v>
      </c>
      <c r="BP744" s="16" cm="1">
        <f t="array" ref="BP744">INDEX($BK$21:$BK$70,_xlfn.XMATCH($A744,$BK$21:$BK$70,1))</f>
        <v>1200</v>
      </c>
      <c r="BQ744" s="16" cm="1">
        <f t="array" ref="BQ744">INDEX($BL$21:$BL$70,_xlfn.XMATCH($A744,$BK$21:$BK$70,-1))</f>
        <v>0</v>
      </c>
      <c r="BR744" s="16" cm="1">
        <f t="array" ref="BR744">INDEX($BL$21:$BL$70,_xlfn.XMATCH($A744,$BK$21:$BK$70,1))</f>
        <v>0</v>
      </c>
      <c r="BS744">
        <f t="shared" si="148"/>
        <v>0</v>
      </c>
    </row>
    <row r="745" spans="1:71" x14ac:dyDescent="0.2">
      <c r="A745">
        <v>1084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4.2549197369485612E-5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1.384020798737785E-4</v>
      </c>
      <c r="AE745">
        <v>0</v>
      </c>
      <c r="AG745">
        <v>1084</v>
      </c>
      <c r="AH745">
        <f t="shared" si="150"/>
        <v>0</v>
      </c>
      <c r="AI745">
        <f t="shared" si="150"/>
        <v>0</v>
      </c>
      <c r="AJ745">
        <f t="shared" si="150"/>
        <v>0</v>
      </c>
      <c r="AK745">
        <f t="shared" si="150"/>
        <v>0</v>
      </c>
      <c r="AL745">
        <f t="shared" si="150"/>
        <v>0</v>
      </c>
      <c r="AM745">
        <f t="shared" si="150"/>
        <v>0</v>
      </c>
      <c r="AN745">
        <f t="shared" si="150"/>
        <v>0</v>
      </c>
      <c r="AO745">
        <f t="shared" si="150"/>
        <v>0</v>
      </c>
      <c r="AP745">
        <f t="shared" si="150"/>
        <v>0</v>
      </c>
      <c r="AQ745">
        <f t="shared" si="150"/>
        <v>0</v>
      </c>
      <c r="AR745">
        <f t="shared" si="150"/>
        <v>0</v>
      </c>
      <c r="AS745">
        <f t="shared" si="150"/>
        <v>0</v>
      </c>
      <c r="AT745">
        <f t="shared" si="150"/>
        <v>0</v>
      </c>
      <c r="AU745">
        <f t="shared" si="150"/>
        <v>0</v>
      </c>
      <c r="AV745">
        <f t="shared" si="150"/>
        <v>0</v>
      </c>
      <c r="AW745">
        <f t="shared" si="150"/>
        <v>0</v>
      </c>
      <c r="AX745">
        <f t="shared" si="149"/>
        <v>0</v>
      </c>
      <c r="AY745">
        <f t="shared" si="149"/>
        <v>0</v>
      </c>
      <c r="AZ745">
        <f t="shared" si="149"/>
        <v>0</v>
      </c>
      <c r="BA745">
        <f t="shared" si="149"/>
        <v>0</v>
      </c>
      <c r="BB745">
        <f t="shared" si="145"/>
        <v>0</v>
      </c>
      <c r="BC745">
        <f t="shared" si="145"/>
        <v>0</v>
      </c>
      <c r="BD745">
        <f t="shared" si="145"/>
        <v>0</v>
      </c>
      <c r="BE745">
        <f t="shared" si="145"/>
        <v>0</v>
      </c>
      <c r="BF745">
        <f t="shared" si="145"/>
        <v>0</v>
      </c>
      <c r="BG745">
        <f t="shared" si="140"/>
        <v>0</v>
      </c>
      <c r="BH745">
        <f t="shared" si="140"/>
        <v>0</v>
      </c>
      <c r="BI745">
        <f t="shared" si="140"/>
        <v>0</v>
      </c>
      <c r="BJ745" s="16"/>
      <c r="BL745">
        <v>0</v>
      </c>
      <c r="BO745" s="16" cm="1">
        <f t="array" ref="BO745">INDEX($BK$21:$BK$70,_xlfn.XMATCH($A745,$BK$21:$BK$70,-1))</f>
        <v>840</v>
      </c>
      <c r="BP745" s="16" cm="1">
        <f t="array" ref="BP745">INDEX($BK$21:$BK$70,_xlfn.XMATCH($A745,$BK$21:$BK$70,1))</f>
        <v>1200</v>
      </c>
      <c r="BQ745" s="16" cm="1">
        <f t="array" ref="BQ745">INDEX($BL$21:$BL$70,_xlfn.XMATCH($A745,$BK$21:$BK$70,-1))</f>
        <v>0</v>
      </c>
      <c r="BR745" s="16" cm="1">
        <f t="array" ref="BR745">INDEX($BL$21:$BL$70,_xlfn.XMATCH($A745,$BK$21:$BK$70,1))</f>
        <v>0</v>
      </c>
      <c r="BS745">
        <f t="shared" si="148"/>
        <v>0</v>
      </c>
    </row>
    <row r="746" spans="1:71" x14ac:dyDescent="0.2">
      <c r="A746">
        <v>1085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5.1210438810193537E-5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2.5725099755296552E-4</v>
      </c>
      <c r="AE746">
        <v>0</v>
      </c>
      <c r="AG746">
        <v>1085</v>
      </c>
      <c r="AH746">
        <f t="shared" si="150"/>
        <v>0</v>
      </c>
      <c r="AI746">
        <f t="shared" si="150"/>
        <v>0</v>
      </c>
      <c r="AJ746">
        <f t="shared" si="150"/>
        <v>0</v>
      </c>
      <c r="AK746">
        <f t="shared" si="150"/>
        <v>0</v>
      </c>
      <c r="AL746">
        <f t="shared" si="150"/>
        <v>0</v>
      </c>
      <c r="AM746">
        <f t="shared" si="150"/>
        <v>0</v>
      </c>
      <c r="AN746">
        <f t="shared" si="150"/>
        <v>0</v>
      </c>
      <c r="AO746">
        <f t="shared" si="150"/>
        <v>0</v>
      </c>
      <c r="AP746">
        <f t="shared" si="150"/>
        <v>0</v>
      </c>
      <c r="AQ746">
        <f t="shared" si="150"/>
        <v>0</v>
      </c>
      <c r="AR746">
        <f t="shared" si="150"/>
        <v>0</v>
      </c>
      <c r="AS746">
        <f t="shared" si="150"/>
        <v>0</v>
      </c>
      <c r="AT746">
        <f t="shared" si="150"/>
        <v>0</v>
      </c>
      <c r="AU746">
        <f t="shared" si="150"/>
        <v>0</v>
      </c>
      <c r="AV746">
        <f t="shared" si="150"/>
        <v>0</v>
      </c>
      <c r="AW746">
        <f t="shared" si="150"/>
        <v>0</v>
      </c>
      <c r="AX746">
        <f t="shared" si="149"/>
        <v>0</v>
      </c>
      <c r="AY746">
        <f t="shared" si="149"/>
        <v>0</v>
      </c>
      <c r="AZ746">
        <f t="shared" si="149"/>
        <v>0</v>
      </c>
      <c r="BA746">
        <f t="shared" si="149"/>
        <v>0</v>
      </c>
      <c r="BB746">
        <f t="shared" si="145"/>
        <v>0</v>
      </c>
      <c r="BC746">
        <f t="shared" si="145"/>
        <v>0</v>
      </c>
      <c r="BD746">
        <f t="shared" si="145"/>
        <v>0</v>
      </c>
      <c r="BE746">
        <f t="shared" si="145"/>
        <v>0</v>
      </c>
      <c r="BF746">
        <f t="shared" si="145"/>
        <v>0</v>
      </c>
      <c r="BG746">
        <f t="shared" si="145"/>
        <v>0</v>
      </c>
      <c r="BH746">
        <f t="shared" si="145"/>
        <v>0</v>
      </c>
      <c r="BI746">
        <f t="shared" si="145"/>
        <v>0</v>
      </c>
      <c r="BJ746" s="16"/>
      <c r="BL746">
        <v>0</v>
      </c>
      <c r="BO746" s="16" cm="1">
        <f t="array" ref="BO746">INDEX($BK$21:$BK$70,_xlfn.XMATCH($A746,$BK$21:$BK$70,-1))</f>
        <v>840</v>
      </c>
      <c r="BP746" s="16" cm="1">
        <f t="array" ref="BP746">INDEX($BK$21:$BK$70,_xlfn.XMATCH($A746,$BK$21:$BK$70,1))</f>
        <v>1200</v>
      </c>
      <c r="BQ746" s="16" cm="1">
        <f t="array" ref="BQ746">INDEX($BL$21:$BL$70,_xlfn.XMATCH($A746,$BK$21:$BK$70,-1))</f>
        <v>0</v>
      </c>
      <c r="BR746" s="16" cm="1">
        <f t="array" ref="BR746">INDEX($BL$21:$BL$70,_xlfn.XMATCH($A746,$BK$21:$BK$70,1))</f>
        <v>0</v>
      </c>
      <c r="BS746">
        <f t="shared" si="148"/>
        <v>0</v>
      </c>
    </row>
    <row r="747" spans="1:71" x14ac:dyDescent="0.2">
      <c r="A747">
        <v>1086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4.5619786914915897E-5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1.5025828624369377E-4</v>
      </c>
      <c r="AE747">
        <v>0</v>
      </c>
      <c r="AG747">
        <v>1086</v>
      </c>
      <c r="AH747">
        <f t="shared" si="150"/>
        <v>0</v>
      </c>
      <c r="AI747">
        <f t="shared" si="150"/>
        <v>0</v>
      </c>
      <c r="AJ747">
        <f t="shared" si="150"/>
        <v>0</v>
      </c>
      <c r="AK747">
        <f t="shared" si="150"/>
        <v>0</v>
      </c>
      <c r="AL747">
        <f t="shared" si="150"/>
        <v>0</v>
      </c>
      <c r="AM747">
        <f t="shared" si="150"/>
        <v>0</v>
      </c>
      <c r="AN747">
        <f t="shared" si="150"/>
        <v>0</v>
      </c>
      <c r="AO747">
        <f t="shared" si="150"/>
        <v>0</v>
      </c>
      <c r="AP747">
        <f t="shared" si="150"/>
        <v>0</v>
      </c>
      <c r="AQ747">
        <f t="shared" si="150"/>
        <v>0</v>
      </c>
      <c r="AR747">
        <f t="shared" si="150"/>
        <v>0</v>
      </c>
      <c r="AS747">
        <f t="shared" si="150"/>
        <v>0</v>
      </c>
      <c r="AT747">
        <f t="shared" si="150"/>
        <v>0</v>
      </c>
      <c r="AU747">
        <f t="shared" si="150"/>
        <v>0</v>
      </c>
      <c r="AV747">
        <f t="shared" si="150"/>
        <v>0</v>
      </c>
      <c r="AW747">
        <f t="shared" si="150"/>
        <v>0</v>
      </c>
      <c r="AX747">
        <f t="shared" si="149"/>
        <v>0</v>
      </c>
      <c r="AY747">
        <f t="shared" si="149"/>
        <v>0</v>
      </c>
      <c r="AZ747">
        <f t="shared" si="149"/>
        <v>0</v>
      </c>
      <c r="BA747">
        <f t="shared" si="149"/>
        <v>0</v>
      </c>
      <c r="BB747">
        <f t="shared" si="145"/>
        <v>0</v>
      </c>
      <c r="BC747">
        <f t="shared" si="145"/>
        <v>0</v>
      </c>
      <c r="BD747">
        <f t="shared" si="145"/>
        <v>0</v>
      </c>
      <c r="BE747">
        <f t="shared" si="145"/>
        <v>0</v>
      </c>
      <c r="BF747">
        <f t="shared" si="145"/>
        <v>0</v>
      </c>
      <c r="BG747">
        <f t="shared" si="145"/>
        <v>0</v>
      </c>
      <c r="BH747">
        <f t="shared" si="145"/>
        <v>0</v>
      </c>
      <c r="BI747">
        <f t="shared" si="145"/>
        <v>0</v>
      </c>
      <c r="BJ747" s="16"/>
      <c r="BL747">
        <v>0</v>
      </c>
      <c r="BO747" s="16" cm="1">
        <f t="array" ref="BO747">INDEX($BK$21:$BK$70,_xlfn.XMATCH($A747,$BK$21:$BK$70,-1))</f>
        <v>840</v>
      </c>
      <c r="BP747" s="16" cm="1">
        <f t="array" ref="BP747">INDEX($BK$21:$BK$70,_xlfn.XMATCH($A747,$BK$21:$BK$70,1))</f>
        <v>1200</v>
      </c>
      <c r="BQ747" s="16" cm="1">
        <f t="array" ref="BQ747">INDEX($BL$21:$BL$70,_xlfn.XMATCH($A747,$BK$21:$BK$70,-1))</f>
        <v>0</v>
      </c>
      <c r="BR747" s="16" cm="1">
        <f t="array" ref="BR747">INDEX($BL$21:$BL$70,_xlfn.XMATCH($A747,$BK$21:$BK$70,1))</f>
        <v>0</v>
      </c>
      <c r="BS747">
        <f t="shared" si="148"/>
        <v>0</v>
      </c>
    </row>
    <row r="748" spans="1:71" x14ac:dyDescent="0.2">
      <c r="A748">
        <v>1087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4.0200197228006023E-5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1.0689170139203048E-4</v>
      </c>
      <c r="AE748">
        <v>0</v>
      </c>
      <c r="AG748">
        <v>1087</v>
      </c>
      <c r="AH748">
        <f t="shared" si="150"/>
        <v>0</v>
      </c>
      <c r="AI748">
        <f t="shared" si="150"/>
        <v>0</v>
      </c>
      <c r="AJ748">
        <f t="shared" si="150"/>
        <v>0</v>
      </c>
      <c r="AK748">
        <f t="shared" si="150"/>
        <v>0</v>
      </c>
      <c r="AL748">
        <f t="shared" si="150"/>
        <v>0</v>
      </c>
      <c r="AM748">
        <f t="shared" si="150"/>
        <v>0</v>
      </c>
      <c r="AN748">
        <f t="shared" si="150"/>
        <v>0</v>
      </c>
      <c r="AO748">
        <f t="shared" si="150"/>
        <v>0</v>
      </c>
      <c r="AP748">
        <f t="shared" si="150"/>
        <v>0</v>
      </c>
      <c r="AQ748">
        <f t="shared" si="150"/>
        <v>0</v>
      </c>
      <c r="AR748">
        <f t="shared" si="150"/>
        <v>0</v>
      </c>
      <c r="AS748">
        <f t="shared" si="150"/>
        <v>0</v>
      </c>
      <c r="AT748">
        <f t="shared" si="150"/>
        <v>0</v>
      </c>
      <c r="AU748">
        <f t="shared" si="150"/>
        <v>0</v>
      </c>
      <c r="AV748">
        <f t="shared" si="150"/>
        <v>0</v>
      </c>
      <c r="AW748">
        <f t="shared" si="150"/>
        <v>0</v>
      </c>
      <c r="AX748">
        <f t="shared" si="149"/>
        <v>0</v>
      </c>
      <c r="AY748">
        <f t="shared" si="149"/>
        <v>0</v>
      </c>
      <c r="AZ748">
        <f t="shared" si="149"/>
        <v>0</v>
      </c>
      <c r="BA748">
        <f t="shared" si="149"/>
        <v>0</v>
      </c>
      <c r="BB748">
        <f t="shared" si="145"/>
        <v>0</v>
      </c>
      <c r="BC748">
        <f t="shared" si="145"/>
        <v>0</v>
      </c>
      <c r="BD748">
        <f t="shared" si="145"/>
        <v>0</v>
      </c>
      <c r="BE748">
        <f t="shared" si="145"/>
        <v>0</v>
      </c>
      <c r="BF748">
        <f t="shared" si="145"/>
        <v>0</v>
      </c>
      <c r="BG748">
        <f t="shared" si="145"/>
        <v>0</v>
      </c>
      <c r="BH748">
        <f t="shared" si="145"/>
        <v>0</v>
      </c>
      <c r="BI748">
        <f t="shared" si="145"/>
        <v>0</v>
      </c>
      <c r="BJ748" s="16"/>
      <c r="BL748">
        <v>0</v>
      </c>
      <c r="BO748" s="16" cm="1">
        <f t="array" ref="BO748">INDEX($BK$21:$BK$70,_xlfn.XMATCH($A748,$BK$21:$BK$70,-1))</f>
        <v>840</v>
      </c>
      <c r="BP748" s="16" cm="1">
        <f t="array" ref="BP748">INDEX($BK$21:$BK$70,_xlfn.XMATCH($A748,$BK$21:$BK$70,1))</f>
        <v>1200</v>
      </c>
      <c r="BQ748" s="16" cm="1">
        <f t="array" ref="BQ748">INDEX($BL$21:$BL$70,_xlfn.XMATCH($A748,$BK$21:$BK$70,-1))</f>
        <v>0</v>
      </c>
      <c r="BR748" s="16" cm="1">
        <f t="array" ref="BR748">INDEX($BL$21:$BL$70,_xlfn.XMATCH($A748,$BK$21:$BK$70,1))</f>
        <v>0</v>
      </c>
      <c r="BS748">
        <f t="shared" si="148"/>
        <v>0</v>
      </c>
    </row>
    <row r="749" spans="1:71" x14ac:dyDescent="0.2">
      <c r="A749">
        <v>1088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3.6851883616801788E-5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2.1937557695132071E-4</v>
      </c>
      <c r="AE749">
        <v>0</v>
      </c>
      <c r="AG749">
        <v>1088</v>
      </c>
      <c r="AH749">
        <f t="shared" si="150"/>
        <v>0</v>
      </c>
      <c r="AI749">
        <f t="shared" si="150"/>
        <v>0</v>
      </c>
      <c r="AJ749">
        <f t="shared" si="150"/>
        <v>0</v>
      </c>
      <c r="AK749">
        <f t="shared" si="150"/>
        <v>0</v>
      </c>
      <c r="AL749">
        <f t="shared" si="150"/>
        <v>0</v>
      </c>
      <c r="AM749">
        <f t="shared" si="150"/>
        <v>0</v>
      </c>
      <c r="AN749">
        <f t="shared" si="150"/>
        <v>0</v>
      </c>
      <c r="AO749">
        <f t="shared" si="150"/>
        <v>0</v>
      </c>
      <c r="AP749">
        <f t="shared" si="150"/>
        <v>0</v>
      </c>
      <c r="AQ749">
        <f t="shared" si="150"/>
        <v>0</v>
      </c>
      <c r="AR749">
        <f t="shared" si="150"/>
        <v>0</v>
      </c>
      <c r="AS749">
        <f t="shared" si="150"/>
        <v>0</v>
      </c>
      <c r="AT749">
        <f t="shared" si="150"/>
        <v>0</v>
      </c>
      <c r="AU749">
        <f t="shared" si="150"/>
        <v>0</v>
      </c>
      <c r="AV749">
        <f t="shared" si="150"/>
        <v>0</v>
      </c>
      <c r="AW749">
        <f t="shared" si="150"/>
        <v>0</v>
      </c>
      <c r="AX749">
        <f t="shared" si="149"/>
        <v>0</v>
      </c>
      <c r="AY749">
        <f t="shared" si="149"/>
        <v>0</v>
      </c>
      <c r="AZ749">
        <f t="shared" si="149"/>
        <v>0</v>
      </c>
      <c r="BA749">
        <f t="shared" si="149"/>
        <v>0</v>
      </c>
      <c r="BB749">
        <f t="shared" si="145"/>
        <v>0</v>
      </c>
      <c r="BC749">
        <f t="shared" si="145"/>
        <v>0</v>
      </c>
      <c r="BD749">
        <f t="shared" si="145"/>
        <v>0</v>
      </c>
      <c r="BE749">
        <f t="shared" si="145"/>
        <v>0</v>
      </c>
      <c r="BF749">
        <f t="shared" si="145"/>
        <v>0</v>
      </c>
      <c r="BG749">
        <f t="shared" si="145"/>
        <v>0</v>
      </c>
      <c r="BH749">
        <f t="shared" si="145"/>
        <v>0</v>
      </c>
      <c r="BI749">
        <f t="shared" si="145"/>
        <v>0</v>
      </c>
      <c r="BJ749" s="16"/>
      <c r="BL749">
        <v>0</v>
      </c>
      <c r="BO749" s="16" cm="1">
        <f t="array" ref="BO749">INDEX($BK$21:$BK$70,_xlfn.XMATCH($A749,$BK$21:$BK$70,-1))</f>
        <v>840</v>
      </c>
      <c r="BP749" s="16" cm="1">
        <f t="array" ref="BP749">INDEX($BK$21:$BK$70,_xlfn.XMATCH($A749,$BK$21:$BK$70,1))</f>
        <v>1200</v>
      </c>
      <c r="BQ749" s="16" cm="1">
        <f t="array" ref="BQ749">INDEX($BL$21:$BL$70,_xlfn.XMATCH($A749,$BK$21:$BK$70,-1))</f>
        <v>0</v>
      </c>
      <c r="BR749" s="16" cm="1">
        <f t="array" ref="BR749">INDEX($BL$21:$BL$70,_xlfn.XMATCH($A749,$BK$21:$BK$70,1))</f>
        <v>0</v>
      </c>
      <c r="BS749">
        <f t="shared" si="148"/>
        <v>0</v>
      </c>
    </row>
    <row r="750" spans="1:71" x14ac:dyDescent="0.2">
      <c r="A750">
        <v>1089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4.8895077974025713E-5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1.7288841879187263E-4</v>
      </c>
      <c r="AE750">
        <v>0</v>
      </c>
      <c r="AG750">
        <v>1089</v>
      </c>
      <c r="AH750">
        <f t="shared" si="150"/>
        <v>0</v>
      </c>
      <c r="AI750">
        <f t="shared" si="150"/>
        <v>0</v>
      </c>
      <c r="AJ750">
        <f t="shared" si="150"/>
        <v>0</v>
      </c>
      <c r="AK750">
        <f t="shared" si="150"/>
        <v>0</v>
      </c>
      <c r="AL750">
        <f t="shared" si="150"/>
        <v>0</v>
      </c>
      <c r="AM750">
        <f t="shared" si="150"/>
        <v>0</v>
      </c>
      <c r="AN750">
        <f t="shared" si="150"/>
        <v>0</v>
      </c>
      <c r="AO750">
        <f t="shared" si="150"/>
        <v>0</v>
      </c>
      <c r="AP750">
        <f t="shared" si="150"/>
        <v>0</v>
      </c>
      <c r="AQ750">
        <f t="shared" si="150"/>
        <v>0</v>
      </c>
      <c r="AR750">
        <f t="shared" si="150"/>
        <v>0</v>
      </c>
      <c r="AS750">
        <f t="shared" si="150"/>
        <v>0</v>
      </c>
      <c r="AT750">
        <f t="shared" si="150"/>
        <v>0</v>
      </c>
      <c r="AU750">
        <f t="shared" si="150"/>
        <v>0</v>
      </c>
      <c r="AV750">
        <f t="shared" si="150"/>
        <v>0</v>
      </c>
      <c r="AW750">
        <f t="shared" si="150"/>
        <v>0</v>
      </c>
      <c r="AX750">
        <f t="shared" si="149"/>
        <v>0</v>
      </c>
      <c r="AY750">
        <f t="shared" si="149"/>
        <v>0</v>
      </c>
      <c r="AZ750">
        <f t="shared" si="149"/>
        <v>0</v>
      </c>
      <c r="BA750">
        <f t="shared" si="149"/>
        <v>0</v>
      </c>
      <c r="BB750">
        <f t="shared" si="145"/>
        <v>0</v>
      </c>
      <c r="BC750">
        <f t="shared" si="145"/>
        <v>0</v>
      </c>
      <c r="BD750">
        <f t="shared" si="145"/>
        <v>0</v>
      </c>
      <c r="BE750">
        <f t="shared" si="145"/>
        <v>0</v>
      </c>
      <c r="BF750">
        <f t="shared" si="145"/>
        <v>0</v>
      </c>
      <c r="BG750">
        <f t="shared" si="145"/>
        <v>0</v>
      </c>
      <c r="BH750">
        <f t="shared" si="145"/>
        <v>0</v>
      </c>
      <c r="BI750">
        <f t="shared" si="145"/>
        <v>0</v>
      </c>
      <c r="BJ750" s="16"/>
      <c r="BL750">
        <v>0</v>
      </c>
      <c r="BO750" s="16" cm="1">
        <f t="array" ref="BO750">INDEX($BK$21:$BK$70,_xlfn.XMATCH($A750,$BK$21:$BK$70,-1))</f>
        <v>840</v>
      </c>
      <c r="BP750" s="16" cm="1">
        <f t="array" ref="BP750">INDEX($BK$21:$BK$70,_xlfn.XMATCH($A750,$BK$21:$BK$70,1))</f>
        <v>1200</v>
      </c>
      <c r="BQ750" s="16" cm="1">
        <f t="array" ref="BQ750">INDEX($BL$21:$BL$70,_xlfn.XMATCH($A750,$BK$21:$BK$70,-1))</f>
        <v>0</v>
      </c>
      <c r="BR750" s="16" cm="1">
        <f t="array" ref="BR750">INDEX($BL$21:$BL$70,_xlfn.XMATCH($A750,$BK$21:$BK$70,1))</f>
        <v>0</v>
      </c>
      <c r="BS750">
        <f t="shared" si="148"/>
        <v>0</v>
      </c>
    </row>
    <row r="751" spans="1:71" x14ac:dyDescent="0.2">
      <c r="A751">
        <v>1090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4.6833372515732633E-5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1.7702123561295441E-4</v>
      </c>
      <c r="AE751">
        <v>0</v>
      </c>
      <c r="AG751">
        <v>1090</v>
      </c>
      <c r="AH751">
        <f t="shared" si="150"/>
        <v>0</v>
      </c>
      <c r="AI751">
        <f t="shared" si="150"/>
        <v>0</v>
      </c>
      <c r="AJ751">
        <f t="shared" si="150"/>
        <v>0</v>
      </c>
      <c r="AK751">
        <f t="shared" si="150"/>
        <v>0</v>
      </c>
      <c r="AL751">
        <f t="shared" si="150"/>
        <v>0</v>
      </c>
      <c r="AM751">
        <f t="shared" si="150"/>
        <v>0</v>
      </c>
      <c r="AN751">
        <f t="shared" si="150"/>
        <v>0</v>
      </c>
      <c r="AO751">
        <f t="shared" si="150"/>
        <v>0</v>
      </c>
      <c r="AP751">
        <f t="shared" si="150"/>
        <v>0</v>
      </c>
      <c r="AQ751">
        <f t="shared" si="150"/>
        <v>0</v>
      </c>
      <c r="AR751">
        <f t="shared" si="150"/>
        <v>0</v>
      </c>
      <c r="AS751">
        <f t="shared" si="150"/>
        <v>0</v>
      </c>
      <c r="AT751">
        <f t="shared" si="150"/>
        <v>0</v>
      </c>
      <c r="AU751">
        <f t="shared" si="150"/>
        <v>0</v>
      </c>
      <c r="AV751">
        <f t="shared" si="150"/>
        <v>0</v>
      </c>
      <c r="AW751">
        <f t="shared" ref="AW751:AX761" si="151">Q751*$AE751</f>
        <v>0</v>
      </c>
      <c r="AX751">
        <f t="shared" si="151"/>
        <v>0</v>
      </c>
      <c r="AY751">
        <f t="shared" si="149"/>
        <v>0</v>
      </c>
      <c r="AZ751">
        <f t="shared" si="149"/>
        <v>0</v>
      </c>
      <c r="BA751">
        <f t="shared" si="149"/>
        <v>0</v>
      </c>
      <c r="BB751">
        <f t="shared" si="145"/>
        <v>0</v>
      </c>
      <c r="BC751">
        <f t="shared" si="145"/>
        <v>0</v>
      </c>
      <c r="BD751">
        <f t="shared" si="145"/>
        <v>0</v>
      </c>
      <c r="BE751">
        <f t="shared" si="145"/>
        <v>0</v>
      </c>
      <c r="BF751">
        <f t="shared" si="145"/>
        <v>0</v>
      </c>
      <c r="BG751">
        <f t="shared" si="145"/>
        <v>0</v>
      </c>
      <c r="BH751">
        <f t="shared" si="145"/>
        <v>0</v>
      </c>
      <c r="BI751">
        <f t="shared" si="145"/>
        <v>0</v>
      </c>
      <c r="BJ751" s="16"/>
      <c r="BL751">
        <v>0</v>
      </c>
      <c r="BO751" s="16" cm="1">
        <f t="array" ref="BO751">INDEX($BK$21:$BK$70,_xlfn.XMATCH($A751,$BK$21:$BK$70,-1))</f>
        <v>840</v>
      </c>
      <c r="BP751" s="16" cm="1">
        <f t="array" ref="BP751">INDEX($BK$21:$BK$70,_xlfn.XMATCH($A751,$BK$21:$BK$70,1))</f>
        <v>1200</v>
      </c>
      <c r="BQ751" s="16" cm="1">
        <f t="array" ref="BQ751">INDEX($BL$21:$BL$70,_xlfn.XMATCH($A751,$BK$21:$BK$70,-1))</f>
        <v>0</v>
      </c>
      <c r="BR751" s="16" cm="1">
        <f t="array" ref="BR751">INDEX($BL$21:$BL$70,_xlfn.XMATCH($A751,$BK$21:$BK$70,1))</f>
        <v>0</v>
      </c>
      <c r="BS751">
        <f t="shared" si="148"/>
        <v>0</v>
      </c>
    </row>
    <row r="752" spans="1:71" x14ac:dyDescent="0.2">
      <c r="A752">
        <v>1091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6.2209871883364741E-5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1.8898052285415545E-4</v>
      </c>
      <c r="AE752">
        <v>0</v>
      </c>
      <c r="AG752">
        <v>1091</v>
      </c>
      <c r="AH752">
        <f t="shared" ref="AH752:AW761" si="152">B752*$AE752</f>
        <v>0</v>
      </c>
      <c r="AI752">
        <f t="shared" si="152"/>
        <v>0</v>
      </c>
      <c r="AJ752">
        <f t="shared" si="152"/>
        <v>0</v>
      </c>
      <c r="AK752">
        <f t="shared" si="152"/>
        <v>0</v>
      </c>
      <c r="AL752">
        <f t="shared" si="152"/>
        <v>0</v>
      </c>
      <c r="AM752">
        <f t="shared" si="152"/>
        <v>0</v>
      </c>
      <c r="AN752">
        <f t="shared" si="152"/>
        <v>0</v>
      </c>
      <c r="AO752">
        <f t="shared" si="152"/>
        <v>0</v>
      </c>
      <c r="AP752">
        <f t="shared" si="152"/>
        <v>0</v>
      </c>
      <c r="AQ752">
        <f t="shared" si="152"/>
        <v>0</v>
      </c>
      <c r="AR752">
        <f t="shared" si="152"/>
        <v>0</v>
      </c>
      <c r="AS752">
        <f t="shared" si="152"/>
        <v>0</v>
      </c>
      <c r="AT752">
        <f t="shared" si="152"/>
        <v>0</v>
      </c>
      <c r="AU752">
        <f t="shared" si="152"/>
        <v>0</v>
      </c>
      <c r="AV752">
        <f t="shared" si="152"/>
        <v>0</v>
      </c>
      <c r="AW752">
        <f t="shared" si="152"/>
        <v>0</v>
      </c>
      <c r="AX752">
        <f t="shared" si="151"/>
        <v>0</v>
      </c>
      <c r="AY752">
        <f t="shared" si="149"/>
        <v>0</v>
      </c>
      <c r="AZ752">
        <f t="shared" si="149"/>
        <v>0</v>
      </c>
      <c r="BA752">
        <f t="shared" si="149"/>
        <v>0</v>
      </c>
      <c r="BB752">
        <f t="shared" si="145"/>
        <v>0</v>
      </c>
      <c r="BC752">
        <f t="shared" si="145"/>
        <v>0</v>
      </c>
      <c r="BD752">
        <f t="shared" si="145"/>
        <v>0</v>
      </c>
      <c r="BE752">
        <f t="shared" si="145"/>
        <v>0</v>
      </c>
      <c r="BF752">
        <f t="shared" si="145"/>
        <v>0</v>
      </c>
      <c r="BG752">
        <f t="shared" si="145"/>
        <v>0</v>
      </c>
      <c r="BH752">
        <f t="shared" si="145"/>
        <v>0</v>
      </c>
      <c r="BI752">
        <f t="shared" si="145"/>
        <v>0</v>
      </c>
      <c r="BJ752" s="16"/>
      <c r="BL752">
        <v>0</v>
      </c>
      <c r="BO752" s="16" cm="1">
        <f t="array" ref="BO752">INDEX($BK$21:$BK$70,_xlfn.XMATCH($A752,$BK$21:$BK$70,-1))</f>
        <v>840</v>
      </c>
      <c r="BP752" s="16" cm="1">
        <f t="array" ref="BP752">INDEX($BK$21:$BK$70,_xlfn.XMATCH($A752,$BK$21:$BK$70,1))</f>
        <v>1200</v>
      </c>
      <c r="BQ752" s="16" cm="1">
        <f t="array" ref="BQ752">INDEX($BL$21:$BL$70,_xlfn.XMATCH($A752,$BK$21:$BK$70,-1))</f>
        <v>0</v>
      </c>
      <c r="BR752" s="16" cm="1">
        <f t="array" ref="BR752">INDEX($BL$21:$BL$70,_xlfn.XMATCH($A752,$BK$21:$BK$70,1))</f>
        <v>0</v>
      </c>
      <c r="BS752">
        <f t="shared" si="148"/>
        <v>0</v>
      </c>
    </row>
    <row r="753" spans="1:71" x14ac:dyDescent="0.2">
      <c r="A753">
        <v>1092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5.7430031573472139E-5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1.6373202529406972E-4</v>
      </c>
      <c r="AE753">
        <v>0</v>
      </c>
      <c r="AG753">
        <v>1092</v>
      </c>
      <c r="AH753">
        <f t="shared" si="152"/>
        <v>0</v>
      </c>
      <c r="AI753">
        <f t="shared" si="152"/>
        <v>0</v>
      </c>
      <c r="AJ753">
        <f t="shared" si="152"/>
        <v>0</v>
      </c>
      <c r="AK753">
        <f t="shared" si="152"/>
        <v>0</v>
      </c>
      <c r="AL753">
        <f t="shared" si="152"/>
        <v>0</v>
      </c>
      <c r="AM753">
        <f t="shared" si="152"/>
        <v>0</v>
      </c>
      <c r="AN753">
        <f t="shared" si="152"/>
        <v>0</v>
      </c>
      <c r="AO753">
        <f t="shared" si="152"/>
        <v>0</v>
      </c>
      <c r="AP753">
        <f t="shared" si="152"/>
        <v>0</v>
      </c>
      <c r="AQ753">
        <f t="shared" si="152"/>
        <v>0</v>
      </c>
      <c r="AR753">
        <f t="shared" si="152"/>
        <v>0</v>
      </c>
      <c r="AS753">
        <f t="shared" si="152"/>
        <v>0</v>
      </c>
      <c r="AT753">
        <f t="shared" si="152"/>
        <v>0</v>
      </c>
      <c r="AU753">
        <f t="shared" si="152"/>
        <v>0</v>
      </c>
      <c r="AV753">
        <f t="shared" si="152"/>
        <v>0</v>
      </c>
      <c r="AW753">
        <f t="shared" si="152"/>
        <v>0</v>
      </c>
      <c r="AX753">
        <f t="shared" si="151"/>
        <v>0</v>
      </c>
      <c r="AY753">
        <f t="shared" si="149"/>
        <v>0</v>
      </c>
      <c r="AZ753">
        <f t="shared" si="149"/>
        <v>0</v>
      </c>
      <c r="BA753">
        <f t="shared" si="149"/>
        <v>0</v>
      </c>
      <c r="BB753">
        <f t="shared" si="145"/>
        <v>0</v>
      </c>
      <c r="BC753">
        <f t="shared" si="145"/>
        <v>0</v>
      </c>
      <c r="BD753">
        <f t="shared" si="145"/>
        <v>0</v>
      </c>
      <c r="BE753">
        <f t="shared" si="145"/>
        <v>0</v>
      </c>
      <c r="BF753">
        <f t="shared" si="145"/>
        <v>0</v>
      </c>
      <c r="BG753">
        <f t="shared" si="145"/>
        <v>0</v>
      </c>
      <c r="BH753">
        <f t="shared" si="145"/>
        <v>0</v>
      </c>
      <c r="BI753">
        <f t="shared" si="145"/>
        <v>0</v>
      </c>
      <c r="BJ753" s="16"/>
      <c r="BL753">
        <v>0</v>
      </c>
      <c r="BO753" s="16" cm="1">
        <f t="array" ref="BO753">INDEX($BK$21:$BK$70,_xlfn.XMATCH($A753,$BK$21:$BK$70,-1))</f>
        <v>840</v>
      </c>
      <c r="BP753" s="16" cm="1">
        <f t="array" ref="BP753">INDEX($BK$21:$BK$70,_xlfn.XMATCH($A753,$BK$21:$BK$70,1))</f>
        <v>1200</v>
      </c>
      <c r="BQ753" s="16" cm="1">
        <f t="array" ref="BQ753">INDEX($BL$21:$BL$70,_xlfn.XMATCH($A753,$BK$21:$BK$70,-1))</f>
        <v>0</v>
      </c>
      <c r="BR753" s="16" cm="1">
        <f t="array" ref="BR753">INDEX($BL$21:$BL$70,_xlfn.XMATCH($A753,$BK$21:$BK$70,1))</f>
        <v>0</v>
      </c>
      <c r="BS753">
        <f t="shared" si="148"/>
        <v>0</v>
      </c>
    </row>
    <row r="754" spans="1:71" x14ac:dyDescent="0.2">
      <c r="A754">
        <v>1093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7.0323181110181442E-5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1.902564971841625E-4</v>
      </c>
      <c r="AE754">
        <v>0</v>
      </c>
      <c r="AG754">
        <v>1093</v>
      </c>
      <c r="AH754">
        <f t="shared" si="152"/>
        <v>0</v>
      </c>
      <c r="AI754">
        <f t="shared" si="152"/>
        <v>0</v>
      </c>
      <c r="AJ754">
        <f t="shared" si="152"/>
        <v>0</v>
      </c>
      <c r="AK754">
        <f t="shared" si="152"/>
        <v>0</v>
      </c>
      <c r="AL754">
        <f t="shared" si="152"/>
        <v>0</v>
      </c>
      <c r="AM754">
        <f t="shared" si="152"/>
        <v>0</v>
      </c>
      <c r="AN754">
        <f t="shared" si="152"/>
        <v>0</v>
      </c>
      <c r="AO754">
        <f t="shared" si="152"/>
        <v>0</v>
      </c>
      <c r="AP754">
        <f t="shared" si="152"/>
        <v>0</v>
      </c>
      <c r="AQ754">
        <f t="shared" si="152"/>
        <v>0</v>
      </c>
      <c r="AR754">
        <f t="shared" si="152"/>
        <v>0</v>
      </c>
      <c r="AS754">
        <f t="shared" si="152"/>
        <v>0</v>
      </c>
      <c r="AT754">
        <f t="shared" si="152"/>
        <v>0</v>
      </c>
      <c r="AU754">
        <f t="shared" si="152"/>
        <v>0</v>
      </c>
      <c r="AV754">
        <f t="shared" si="152"/>
        <v>0</v>
      </c>
      <c r="AW754">
        <f t="shared" si="152"/>
        <v>0</v>
      </c>
      <c r="AX754">
        <f t="shared" si="151"/>
        <v>0</v>
      </c>
      <c r="AY754">
        <f t="shared" si="149"/>
        <v>0</v>
      </c>
      <c r="AZ754">
        <f t="shared" si="149"/>
        <v>0</v>
      </c>
      <c r="BA754">
        <f t="shared" si="149"/>
        <v>0</v>
      </c>
      <c r="BB754">
        <f t="shared" si="145"/>
        <v>0</v>
      </c>
      <c r="BC754">
        <f t="shared" ref="BC754:BI755" si="153">W754*$AE754</f>
        <v>0</v>
      </c>
      <c r="BD754">
        <f t="shared" si="153"/>
        <v>0</v>
      </c>
      <c r="BE754">
        <f t="shared" si="153"/>
        <v>0</v>
      </c>
      <c r="BF754">
        <f t="shared" si="153"/>
        <v>0</v>
      </c>
      <c r="BG754">
        <f t="shared" si="153"/>
        <v>0</v>
      </c>
      <c r="BH754">
        <f t="shared" si="153"/>
        <v>0</v>
      </c>
      <c r="BI754">
        <f t="shared" si="153"/>
        <v>0</v>
      </c>
      <c r="BJ754" s="16"/>
      <c r="BL754">
        <v>0</v>
      </c>
      <c r="BO754" s="16" cm="1">
        <f t="array" ref="BO754">INDEX($BK$21:$BK$70,_xlfn.XMATCH($A754,$BK$21:$BK$70,-1))</f>
        <v>840</v>
      </c>
      <c r="BP754" s="16" cm="1">
        <f t="array" ref="BP754">INDEX($BK$21:$BK$70,_xlfn.XMATCH($A754,$BK$21:$BK$70,1))</f>
        <v>1200</v>
      </c>
      <c r="BQ754" s="16" cm="1">
        <f t="array" ref="BQ754">INDEX($BL$21:$BL$70,_xlfn.XMATCH($A754,$BK$21:$BK$70,-1))</f>
        <v>0</v>
      </c>
      <c r="BR754" s="16" cm="1">
        <f t="array" ref="BR754">INDEX($BL$21:$BL$70,_xlfn.XMATCH($A754,$BK$21:$BK$70,1))</f>
        <v>0</v>
      </c>
      <c r="BS754">
        <f t="shared" si="148"/>
        <v>0</v>
      </c>
    </row>
    <row r="755" spans="1:71" x14ac:dyDescent="0.2">
      <c r="A755">
        <v>1094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4.5491378193317506E-5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2.2015299925774002E-4</v>
      </c>
      <c r="AE755">
        <v>0</v>
      </c>
      <c r="AG755">
        <v>1094</v>
      </c>
      <c r="AH755">
        <f t="shared" si="152"/>
        <v>0</v>
      </c>
      <c r="AI755">
        <f t="shared" si="152"/>
        <v>0</v>
      </c>
      <c r="AJ755">
        <f t="shared" si="152"/>
        <v>0</v>
      </c>
      <c r="AK755">
        <f t="shared" si="152"/>
        <v>0</v>
      </c>
      <c r="AL755">
        <f t="shared" si="152"/>
        <v>0</v>
      </c>
      <c r="AM755">
        <f t="shared" si="152"/>
        <v>0</v>
      </c>
      <c r="AN755">
        <f t="shared" si="152"/>
        <v>0</v>
      </c>
      <c r="AO755">
        <f t="shared" si="152"/>
        <v>0</v>
      </c>
      <c r="AP755">
        <f t="shared" si="152"/>
        <v>0</v>
      </c>
      <c r="AQ755">
        <f t="shared" si="152"/>
        <v>0</v>
      </c>
      <c r="AR755">
        <f t="shared" si="152"/>
        <v>0</v>
      </c>
      <c r="AS755">
        <f t="shared" si="152"/>
        <v>0</v>
      </c>
      <c r="AT755">
        <f t="shared" si="152"/>
        <v>0</v>
      </c>
      <c r="AU755">
        <f t="shared" si="152"/>
        <v>0</v>
      </c>
      <c r="AV755">
        <f t="shared" si="152"/>
        <v>0</v>
      </c>
      <c r="AW755">
        <f t="shared" si="152"/>
        <v>0</v>
      </c>
      <c r="AX755">
        <f t="shared" si="151"/>
        <v>0</v>
      </c>
      <c r="AY755">
        <f t="shared" si="149"/>
        <v>0</v>
      </c>
      <c r="AZ755">
        <f t="shared" si="149"/>
        <v>0</v>
      </c>
      <c r="BA755">
        <f t="shared" si="149"/>
        <v>0</v>
      </c>
      <c r="BB755">
        <f t="shared" si="149"/>
        <v>0</v>
      </c>
      <c r="BC755">
        <f t="shared" si="149"/>
        <v>0</v>
      </c>
      <c r="BD755">
        <f t="shared" si="149"/>
        <v>0</v>
      </c>
      <c r="BE755">
        <f t="shared" si="149"/>
        <v>0</v>
      </c>
      <c r="BF755">
        <f t="shared" si="149"/>
        <v>0</v>
      </c>
      <c r="BG755">
        <f t="shared" si="153"/>
        <v>0</v>
      </c>
      <c r="BH755">
        <f t="shared" si="153"/>
        <v>0</v>
      </c>
      <c r="BI755">
        <f t="shared" si="153"/>
        <v>0</v>
      </c>
      <c r="BJ755" s="16"/>
      <c r="BL755">
        <v>0</v>
      </c>
      <c r="BO755" s="16" cm="1">
        <f t="array" ref="BO755">INDEX($BK$21:$BK$70,_xlfn.XMATCH($A755,$BK$21:$BK$70,-1))</f>
        <v>840</v>
      </c>
      <c r="BP755" s="16" cm="1">
        <f t="array" ref="BP755">INDEX($BK$21:$BK$70,_xlfn.XMATCH($A755,$BK$21:$BK$70,1))</f>
        <v>1200</v>
      </c>
      <c r="BQ755" s="16" cm="1">
        <f t="array" ref="BQ755">INDEX($BL$21:$BL$70,_xlfn.XMATCH($A755,$BK$21:$BK$70,-1))</f>
        <v>0</v>
      </c>
      <c r="BR755" s="16" cm="1">
        <f t="array" ref="BR755">INDEX($BL$21:$BL$70,_xlfn.XMATCH($A755,$BK$21:$BK$70,1))</f>
        <v>0</v>
      </c>
      <c r="BS755">
        <f t="shared" si="148"/>
        <v>0</v>
      </c>
    </row>
    <row r="756" spans="1:71" x14ac:dyDescent="0.2">
      <c r="A756">
        <v>1095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1.070964820699231E-4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1.3237318684080463E-4</v>
      </c>
      <c r="AE756">
        <v>0</v>
      </c>
      <c r="AG756">
        <v>1095</v>
      </c>
      <c r="AH756">
        <f t="shared" si="152"/>
        <v>0</v>
      </c>
      <c r="AI756">
        <f t="shared" si="152"/>
        <v>0</v>
      </c>
      <c r="AJ756">
        <f t="shared" si="152"/>
        <v>0</v>
      </c>
      <c r="AK756">
        <f t="shared" si="152"/>
        <v>0</v>
      </c>
      <c r="AL756">
        <f t="shared" si="152"/>
        <v>0</v>
      </c>
      <c r="AM756">
        <f t="shared" si="152"/>
        <v>0</v>
      </c>
      <c r="AN756">
        <f t="shared" si="152"/>
        <v>0</v>
      </c>
      <c r="AO756">
        <f t="shared" si="152"/>
        <v>0</v>
      </c>
      <c r="AP756">
        <f t="shared" si="152"/>
        <v>0</v>
      </c>
      <c r="AQ756">
        <f t="shared" si="152"/>
        <v>0</v>
      </c>
      <c r="AR756">
        <f t="shared" si="152"/>
        <v>0</v>
      </c>
      <c r="AS756">
        <f t="shared" si="152"/>
        <v>0</v>
      </c>
      <c r="AT756">
        <f t="shared" si="152"/>
        <v>0</v>
      </c>
      <c r="AU756">
        <f t="shared" si="152"/>
        <v>0</v>
      </c>
      <c r="AV756">
        <f t="shared" si="152"/>
        <v>0</v>
      </c>
      <c r="AW756">
        <f t="shared" si="152"/>
        <v>0</v>
      </c>
      <c r="AX756">
        <f t="shared" si="151"/>
        <v>0</v>
      </c>
      <c r="AY756">
        <f t="shared" si="149"/>
        <v>0</v>
      </c>
      <c r="AZ756">
        <f t="shared" si="149"/>
        <v>0</v>
      </c>
      <c r="BA756">
        <f t="shared" si="149"/>
        <v>0</v>
      </c>
      <c r="BB756">
        <f t="shared" si="149"/>
        <v>0</v>
      </c>
      <c r="BC756">
        <f t="shared" si="149"/>
        <v>0</v>
      </c>
      <c r="BD756">
        <f t="shared" si="149"/>
        <v>0</v>
      </c>
      <c r="BE756">
        <f t="shared" si="149"/>
        <v>0</v>
      </c>
      <c r="BF756">
        <f t="shared" si="149"/>
        <v>0</v>
      </c>
      <c r="BG756">
        <f t="shared" si="149"/>
        <v>0</v>
      </c>
      <c r="BH756">
        <f t="shared" si="149"/>
        <v>0</v>
      </c>
      <c r="BI756">
        <f t="shared" si="149"/>
        <v>0</v>
      </c>
      <c r="BJ756" s="16"/>
      <c r="BL756">
        <v>0</v>
      </c>
      <c r="BO756" s="16" cm="1">
        <f t="array" ref="BO756">INDEX($BK$21:$BK$70,_xlfn.XMATCH($A756,$BK$21:$BK$70,-1))</f>
        <v>840</v>
      </c>
      <c r="BP756" s="16" cm="1">
        <f t="array" ref="BP756">INDEX($BK$21:$BK$70,_xlfn.XMATCH($A756,$BK$21:$BK$70,1))</f>
        <v>1200</v>
      </c>
      <c r="BQ756" s="16" cm="1">
        <f t="array" ref="BQ756">INDEX($BL$21:$BL$70,_xlfn.XMATCH($A756,$BK$21:$BK$70,-1))</f>
        <v>0</v>
      </c>
      <c r="BR756" s="16" cm="1">
        <f t="array" ref="BR756">INDEX($BL$21:$BL$70,_xlfn.XMATCH($A756,$BK$21:$BK$70,1))</f>
        <v>0</v>
      </c>
      <c r="BS756">
        <f t="shared" si="148"/>
        <v>0</v>
      </c>
    </row>
    <row r="757" spans="1:71" x14ac:dyDescent="0.2">
      <c r="A757">
        <v>1096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4.6741952895626532E-5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2.3896835197992797E-4</v>
      </c>
      <c r="AE757">
        <v>0</v>
      </c>
      <c r="AG757">
        <v>1096</v>
      </c>
      <c r="AH757">
        <f t="shared" si="152"/>
        <v>0</v>
      </c>
      <c r="AI757">
        <f t="shared" si="152"/>
        <v>0</v>
      </c>
      <c r="AJ757">
        <f t="shared" si="152"/>
        <v>0</v>
      </c>
      <c r="AK757">
        <f t="shared" si="152"/>
        <v>0</v>
      </c>
      <c r="AL757">
        <f t="shared" si="152"/>
        <v>0</v>
      </c>
      <c r="AM757">
        <f t="shared" si="152"/>
        <v>0</v>
      </c>
      <c r="AN757">
        <f t="shared" si="152"/>
        <v>0</v>
      </c>
      <c r="AO757">
        <f t="shared" si="152"/>
        <v>0</v>
      </c>
      <c r="AP757">
        <f t="shared" si="152"/>
        <v>0</v>
      </c>
      <c r="AQ757">
        <f t="shared" si="152"/>
        <v>0</v>
      </c>
      <c r="AR757">
        <f t="shared" si="152"/>
        <v>0</v>
      </c>
      <c r="AS757">
        <f t="shared" si="152"/>
        <v>0</v>
      </c>
      <c r="AT757">
        <f t="shared" si="152"/>
        <v>0</v>
      </c>
      <c r="AU757">
        <f t="shared" si="152"/>
        <v>0</v>
      </c>
      <c r="AV757">
        <f t="shared" si="152"/>
        <v>0</v>
      </c>
      <c r="AW757">
        <f t="shared" si="152"/>
        <v>0</v>
      </c>
      <c r="AX757">
        <f t="shared" si="151"/>
        <v>0</v>
      </c>
      <c r="AY757">
        <f t="shared" si="149"/>
        <v>0</v>
      </c>
      <c r="AZ757">
        <f t="shared" si="149"/>
        <v>0</v>
      </c>
      <c r="BA757">
        <f t="shared" si="149"/>
        <v>0</v>
      </c>
      <c r="BB757">
        <f t="shared" si="149"/>
        <v>0</v>
      </c>
      <c r="BC757">
        <f t="shared" si="149"/>
        <v>0</v>
      </c>
      <c r="BD757">
        <f t="shared" si="149"/>
        <v>0</v>
      </c>
      <c r="BE757">
        <f t="shared" si="149"/>
        <v>0</v>
      </c>
      <c r="BF757">
        <f t="shared" si="149"/>
        <v>0</v>
      </c>
      <c r="BG757">
        <f t="shared" si="149"/>
        <v>0</v>
      </c>
      <c r="BH757">
        <f t="shared" si="149"/>
        <v>0</v>
      </c>
      <c r="BI757">
        <f t="shared" si="149"/>
        <v>0</v>
      </c>
      <c r="BJ757" s="16"/>
      <c r="BL757">
        <v>0</v>
      </c>
      <c r="BO757" s="16" cm="1">
        <f t="array" ref="BO757">INDEX($BK$21:$BK$70,_xlfn.XMATCH($A757,$BK$21:$BK$70,-1))</f>
        <v>840</v>
      </c>
      <c r="BP757" s="16" cm="1">
        <f t="array" ref="BP757">INDEX($BK$21:$BK$70,_xlfn.XMATCH($A757,$BK$21:$BK$70,1))</f>
        <v>1200</v>
      </c>
      <c r="BQ757" s="16" cm="1">
        <f t="array" ref="BQ757">INDEX($BL$21:$BL$70,_xlfn.XMATCH($A757,$BK$21:$BK$70,-1))</f>
        <v>0</v>
      </c>
      <c r="BR757" s="16" cm="1">
        <f t="array" ref="BR757">INDEX($BL$21:$BL$70,_xlfn.XMATCH($A757,$BK$21:$BK$70,1))</f>
        <v>0</v>
      </c>
      <c r="BS757">
        <f t="shared" si="148"/>
        <v>0</v>
      </c>
    </row>
    <row r="758" spans="1:71" x14ac:dyDescent="0.2">
      <c r="A758">
        <v>1097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8.4044004191969997E-5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2.3817479002317089E-4</v>
      </c>
      <c r="AE758">
        <v>0</v>
      </c>
      <c r="AG758">
        <v>1097</v>
      </c>
      <c r="AH758">
        <f t="shared" si="152"/>
        <v>0</v>
      </c>
      <c r="AI758">
        <f t="shared" si="152"/>
        <v>0</v>
      </c>
      <c r="AJ758">
        <f t="shared" si="152"/>
        <v>0</v>
      </c>
      <c r="AK758">
        <f t="shared" si="152"/>
        <v>0</v>
      </c>
      <c r="AL758">
        <f t="shared" si="152"/>
        <v>0</v>
      </c>
      <c r="AM758">
        <f t="shared" si="152"/>
        <v>0</v>
      </c>
      <c r="AN758">
        <f t="shared" si="152"/>
        <v>0</v>
      </c>
      <c r="AO758">
        <f t="shared" si="152"/>
        <v>0</v>
      </c>
      <c r="AP758">
        <f t="shared" si="152"/>
        <v>0</v>
      </c>
      <c r="AQ758">
        <f t="shared" si="152"/>
        <v>0</v>
      </c>
      <c r="AR758">
        <f t="shared" si="152"/>
        <v>0</v>
      </c>
      <c r="AS758">
        <f t="shared" si="152"/>
        <v>0</v>
      </c>
      <c r="AT758">
        <f t="shared" si="152"/>
        <v>0</v>
      </c>
      <c r="AU758">
        <f t="shared" si="152"/>
        <v>0</v>
      </c>
      <c r="AV758">
        <f t="shared" si="152"/>
        <v>0</v>
      </c>
      <c r="AW758">
        <f t="shared" si="152"/>
        <v>0</v>
      </c>
      <c r="AX758">
        <f t="shared" si="151"/>
        <v>0</v>
      </c>
      <c r="AY758">
        <f t="shared" si="149"/>
        <v>0</v>
      </c>
      <c r="AZ758">
        <f t="shared" si="149"/>
        <v>0</v>
      </c>
      <c r="BA758">
        <f t="shared" si="149"/>
        <v>0</v>
      </c>
      <c r="BB758">
        <f t="shared" si="149"/>
        <v>0</v>
      </c>
      <c r="BC758">
        <f t="shared" si="149"/>
        <v>0</v>
      </c>
      <c r="BD758">
        <f t="shared" si="149"/>
        <v>0</v>
      </c>
      <c r="BE758">
        <f t="shared" si="149"/>
        <v>0</v>
      </c>
      <c r="BF758">
        <f t="shared" si="149"/>
        <v>0</v>
      </c>
      <c r="BG758">
        <f t="shared" si="149"/>
        <v>0</v>
      </c>
      <c r="BH758">
        <f t="shared" si="149"/>
        <v>0</v>
      </c>
      <c r="BI758">
        <f t="shared" si="149"/>
        <v>0</v>
      </c>
      <c r="BJ758" s="16"/>
      <c r="BL758">
        <v>0</v>
      </c>
      <c r="BO758" s="16" cm="1">
        <f t="array" ref="BO758">INDEX($BK$21:$BK$70,_xlfn.XMATCH($A758,$BK$21:$BK$70,-1))</f>
        <v>840</v>
      </c>
      <c r="BP758" s="16" cm="1">
        <f t="array" ref="BP758">INDEX($BK$21:$BK$70,_xlfn.XMATCH($A758,$BK$21:$BK$70,1))</f>
        <v>1200</v>
      </c>
      <c r="BQ758" s="16" cm="1">
        <f t="array" ref="BQ758">INDEX($BL$21:$BL$70,_xlfn.XMATCH($A758,$BK$21:$BK$70,-1))</f>
        <v>0</v>
      </c>
      <c r="BR758" s="16" cm="1">
        <f t="array" ref="BR758">INDEX($BL$21:$BL$70,_xlfn.XMATCH($A758,$BK$21:$BK$70,1))</f>
        <v>0</v>
      </c>
      <c r="BS758">
        <f t="shared" si="148"/>
        <v>0</v>
      </c>
    </row>
    <row r="759" spans="1:71" x14ac:dyDescent="0.2">
      <c r="A759">
        <v>1098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7.5027038656368971E-5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2.6972148494905948E-4</v>
      </c>
      <c r="AE759">
        <v>0</v>
      </c>
      <c r="AG759">
        <v>1098</v>
      </c>
      <c r="AH759">
        <f t="shared" si="152"/>
        <v>0</v>
      </c>
      <c r="AI759">
        <f t="shared" si="152"/>
        <v>0</v>
      </c>
      <c r="AJ759">
        <f t="shared" si="152"/>
        <v>0</v>
      </c>
      <c r="AK759">
        <f t="shared" si="152"/>
        <v>0</v>
      </c>
      <c r="AL759">
        <f t="shared" si="152"/>
        <v>0</v>
      </c>
      <c r="AM759">
        <f t="shared" si="152"/>
        <v>0</v>
      </c>
      <c r="AN759">
        <f t="shared" si="152"/>
        <v>0</v>
      </c>
      <c r="AO759">
        <f t="shared" si="152"/>
        <v>0</v>
      </c>
      <c r="AP759">
        <f t="shared" si="152"/>
        <v>0</v>
      </c>
      <c r="AQ759">
        <f t="shared" si="152"/>
        <v>0</v>
      </c>
      <c r="AR759">
        <f t="shared" si="152"/>
        <v>0</v>
      </c>
      <c r="AS759">
        <f t="shared" si="152"/>
        <v>0</v>
      </c>
      <c r="AT759">
        <f t="shared" si="152"/>
        <v>0</v>
      </c>
      <c r="AU759">
        <f t="shared" si="152"/>
        <v>0</v>
      </c>
      <c r="AV759">
        <f t="shared" si="152"/>
        <v>0</v>
      </c>
      <c r="AW759">
        <f t="shared" si="152"/>
        <v>0</v>
      </c>
      <c r="AX759">
        <f t="shared" si="151"/>
        <v>0</v>
      </c>
      <c r="AY759">
        <f t="shared" si="149"/>
        <v>0</v>
      </c>
      <c r="AZ759">
        <f t="shared" si="149"/>
        <v>0</v>
      </c>
      <c r="BA759">
        <f t="shared" si="149"/>
        <v>0</v>
      </c>
      <c r="BB759">
        <f t="shared" si="149"/>
        <v>0</v>
      </c>
      <c r="BC759">
        <f t="shared" si="149"/>
        <v>0</v>
      </c>
      <c r="BD759">
        <f t="shared" si="149"/>
        <v>0</v>
      </c>
      <c r="BE759">
        <f t="shared" si="149"/>
        <v>0</v>
      </c>
      <c r="BF759">
        <f t="shared" si="149"/>
        <v>0</v>
      </c>
      <c r="BG759">
        <f t="shared" si="149"/>
        <v>0</v>
      </c>
      <c r="BH759">
        <f t="shared" si="149"/>
        <v>0</v>
      </c>
      <c r="BI759">
        <f t="shared" si="149"/>
        <v>0</v>
      </c>
      <c r="BJ759" s="16"/>
      <c r="BL759">
        <v>0</v>
      </c>
      <c r="BO759" s="16" cm="1">
        <f t="array" ref="BO759">INDEX($BK$21:$BK$70,_xlfn.XMATCH($A759,$BK$21:$BK$70,-1))</f>
        <v>840</v>
      </c>
      <c r="BP759" s="16" cm="1">
        <f t="array" ref="BP759">INDEX($BK$21:$BK$70,_xlfn.XMATCH($A759,$BK$21:$BK$70,1))</f>
        <v>1200</v>
      </c>
      <c r="BQ759" s="16" cm="1">
        <f t="array" ref="BQ759">INDEX($BL$21:$BL$70,_xlfn.XMATCH($A759,$BK$21:$BK$70,-1))</f>
        <v>0</v>
      </c>
      <c r="BR759" s="16" cm="1">
        <f t="array" ref="BR759">INDEX($BL$21:$BL$70,_xlfn.XMATCH($A759,$BK$21:$BK$70,1))</f>
        <v>0</v>
      </c>
      <c r="BS759">
        <f t="shared" si="148"/>
        <v>0</v>
      </c>
    </row>
    <row r="760" spans="1:71" x14ac:dyDescent="0.2">
      <c r="A760">
        <v>1099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8.2714171821855403E-5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2.8187827275285448E-4</v>
      </c>
      <c r="AE760">
        <v>0</v>
      </c>
      <c r="AG760">
        <v>1099</v>
      </c>
      <c r="AH760">
        <f t="shared" si="152"/>
        <v>0</v>
      </c>
      <c r="AI760">
        <f t="shared" si="152"/>
        <v>0</v>
      </c>
      <c r="AJ760">
        <f t="shared" si="152"/>
        <v>0</v>
      </c>
      <c r="AK760">
        <f t="shared" si="152"/>
        <v>0</v>
      </c>
      <c r="AL760">
        <f t="shared" si="152"/>
        <v>0</v>
      </c>
      <c r="AM760">
        <f t="shared" si="152"/>
        <v>0</v>
      </c>
      <c r="AN760">
        <f t="shared" si="152"/>
        <v>0</v>
      </c>
      <c r="AO760">
        <f t="shared" si="152"/>
        <v>0</v>
      </c>
      <c r="AP760">
        <f t="shared" si="152"/>
        <v>0</v>
      </c>
      <c r="AQ760">
        <f t="shared" si="152"/>
        <v>0</v>
      </c>
      <c r="AR760">
        <f t="shared" si="152"/>
        <v>0</v>
      </c>
      <c r="AS760">
        <f t="shared" si="152"/>
        <v>0</v>
      </c>
      <c r="AT760">
        <f t="shared" si="152"/>
        <v>0</v>
      </c>
      <c r="AU760">
        <f t="shared" si="152"/>
        <v>0</v>
      </c>
      <c r="AV760">
        <f t="shared" si="152"/>
        <v>0</v>
      </c>
      <c r="AW760">
        <f t="shared" si="152"/>
        <v>0</v>
      </c>
      <c r="AX760">
        <f t="shared" si="151"/>
        <v>0</v>
      </c>
      <c r="AY760">
        <f t="shared" si="149"/>
        <v>0</v>
      </c>
      <c r="AZ760">
        <f t="shared" si="149"/>
        <v>0</v>
      </c>
      <c r="BA760">
        <f t="shared" si="149"/>
        <v>0</v>
      </c>
      <c r="BB760">
        <f t="shared" si="149"/>
        <v>0</v>
      </c>
      <c r="BC760">
        <f t="shared" si="149"/>
        <v>0</v>
      </c>
      <c r="BD760">
        <f t="shared" si="149"/>
        <v>0</v>
      </c>
      <c r="BE760">
        <f t="shared" si="149"/>
        <v>0</v>
      </c>
      <c r="BF760">
        <f t="shared" si="149"/>
        <v>0</v>
      </c>
      <c r="BG760">
        <f t="shared" si="149"/>
        <v>0</v>
      </c>
      <c r="BH760">
        <f t="shared" si="149"/>
        <v>0</v>
      </c>
      <c r="BI760">
        <f t="shared" si="149"/>
        <v>0</v>
      </c>
      <c r="BJ760" s="16"/>
      <c r="BL760">
        <v>0</v>
      </c>
      <c r="BO760" s="16" cm="1">
        <f t="array" ref="BO760">INDEX($BK$21:$BK$70,_xlfn.XMATCH($A760,$BK$21:$BK$70,-1))</f>
        <v>840</v>
      </c>
      <c r="BP760" s="16" cm="1">
        <f t="array" ref="BP760">INDEX($BK$21:$BK$70,_xlfn.XMATCH($A760,$BK$21:$BK$70,1))</f>
        <v>1200</v>
      </c>
      <c r="BQ760" s="16" cm="1">
        <f t="array" ref="BQ760">INDEX($BL$21:$BL$70,_xlfn.XMATCH($A760,$BK$21:$BK$70,-1))</f>
        <v>0</v>
      </c>
      <c r="BR760" s="16" cm="1">
        <f t="array" ref="BR760">INDEX($BL$21:$BL$70,_xlfn.XMATCH($A760,$BK$21:$BK$70,1))</f>
        <v>0</v>
      </c>
      <c r="BS760">
        <f t="shared" si="148"/>
        <v>0</v>
      </c>
    </row>
    <row r="761" spans="1:71" x14ac:dyDescent="0.2">
      <c r="A761">
        <v>1100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7.9013269267558592E-5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1.5453025042440837E-4</v>
      </c>
      <c r="AE761">
        <v>0</v>
      </c>
      <c r="AG761">
        <v>1100</v>
      </c>
      <c r="AH761">
        <f t="shared" si="152"/>
        <v>0</v>
      </c>
      <c r="AI761">
        <f t="shared" si="152"/>
        <v>0</v>
      </c>
      <c r="AJ761">
        <f t="shared" si="152"/>
        <v>0</v>
      </c>
      <c r="AK761">
        <f t="shared" si="152"/>
        <v>0</v>
      </c>
      <c r="AL761">
        <f t="shared" si="152"/>
        <v>0</v>
      </c>
      <c r="AM761">
        <f t="shared" si="152"/>
        <v>0</v>
      </c>
      <c r="AN761">
        <f t="shared" si="152"/>
        <v>0</v>
      </c>
      <c r="AO761">
        <f t="shared" si="152"/>
        <v>0</v>
      </c>
      <c r="AP761">
        <f t="shared" si="152"/>
        <v>0</v>
      </c>
      <c r="AQ761">
        <f t="shared" si="152"/>
        <v>0</v>
      </c>
      <c r="AR761">
        <f t="shared" si="152"/>
        <v>0</v>
      </c>
      <c r="AS761">
        <f t="shared" si="152"/>
        <v>0</v>
      </c>
      <c r="AT761">
        <f t="shared" si="152"/>
        <v>0</v>
      </c>
      <c r="AU761">
        <f t="shared" si="152"/>
        <v>0</v>
      </c>
      <c r="AV761">
        <f t="shared" si="152"/>
        <v>0</v>
      </c>
      <c r="AW761">
        <f t="shared" si="152"/>
        <v>0</v>
      </c>
      <c r="AX761">
        <f t="shared" si="151"/>
        <v>0</v>
      </c>
      <c r="AY761">
        <f t="shared" si="149"/>
        <v>0</v>
      </c>
      <c r="AZ761">
        <f t="shared" si="149"/>
        <v>0</v>
      </c>
      <c r="BA761">
        <f t="shared" si="149"/>
        <v>0</v>
      </c>
      <c r="BB761">
        <f t="shared" si="149"/>
        <v>0</v>
      </c>
      <c r="BC761">
        <f t="shared" si="149"/>
        <v>0</v>
      </c>
      <c r="BD761">
        <f t="shared" si="149"/>
        <v>0</v>
      </c>
      <c r="BE761">
        <f t="shared" si="149"/>
        <v>0</v>
      </c>
      <c r="BF761">
        <f t="shared" si="149"/>
        <v>0</v>
      </c>
      <c r="BG761">
        <f t="shared" si="149"/>
        <v>0</v>
      </c>
      <c r="BH761">
        <f t="shared" si="149"/>
        <v>0</v>
      </c>
      <c r="BI761">
        <f t="shared" si="149"/>
        <v>0</v>
      </c>
      <c r="BJ761" s="16"/>
      <c r="BL761">
        <v>0</v>
      </c>
      <c r="BO761" s="16" cm="1">
        <f t="array" ref="BO761">INDEX($BK$21:$BK$70,_xlfn.XMATCH($A761,$BK$21:$BK$70,-1))</f>
        <v>840</v>
      </c>
      <c r="BP761" s="16" cm="1">
        <f t="array" ref="BP761">INDEX($BK$21:$BK$70,_xlfn.XMATCH($A761,$BK$21:$BK$70,1))</f>
        <v>1200</v>
      </c>
      <c r="BQ761" s="16" cm="1">
        <f t="array" ref="BQ761">INDEX($BL$21:$BL$70,_xlfn.XMATCH($A761,$BK$21:$BK$70,-1))</f>
        <v>0</v>
      </c>
      <c r="BR761" s="16" cm="1">
        <f t="array" ref="BR761">INDEX($BL$21:$BL$70,_xlfn.XMATCH($A761,$BK$21:$BK$70,1))</f>
        <v>0</v>
      </c>
      <c r="BS761">
        <f t="shared" si="148"/>
        <v>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D19A9-1C44-2A4C-85BF-DE047FACDA1E}">
  <dimension ref="A1:CC761"/>
  <sheetViews>
    <sheetView workbookViewId="0"/>
  </sheetViews>
  <sheetFormatPr baseColWidth="10" defaultRowHeight="16" x14ac:dyDescent="0.2"/>
  <cols>
    <col min="1" max="1" width="33.83203125" customWidth="1"/>
    <col min="2" max="2" width="12.1640625" bestFit="1" customWidth="1"/>
    <col min="33" max="61" width="4.33203125" customWidth="1"/>
  </cols>
  <sheetData>
    <row r="1" spans="1:61" x14ac:dyDescent="0.2">
      <c r="A1" t="s">
        <v>61</v>
      </c>
      <c r="B1" t="s">
        <v>67</v>
      </c>
      <c r="C1" t="s">
        <v>68</v>
      </c>
      <c r="D1" t="s">
        <v>69</v>
      </c>
      <c r="E1" t="s">
        <v>70</v>
      </c>
      <c r="F1" t="s">
        <v>71</v>
      </c>
      <c r="G1" t="s">
        <v>72</v>
      </c>
      <c r="H1" t="s">
        <v>73</v>
      </c>
      <c r="I1" t="s">
        <v>74</v>
      </c>
      <c r="J1" t="s">
        <v>75</v>
      </c>
      <c r="K1" t="s">
        <v>76</v>
      </c>
      <c r="L1" t="s">
        <v>77</v>
      </c>
      <c r="M1" t="s">
        <v>78</v>
      </c>
      <c r="N1" t="s">
        <v>79</v>
      </c>
      <c r="O1" t="s">
        <v>80</v>
      </c>
      <c r="P1" t="s">
        <v>81</v>
      </c>
      <c r="Q1" t="s">
        <v>82</v>
      </c>
      <c r="R1" t="s">
        <v>83</v>
      </c>
      <c r="S1" t="s">
        <v>84</v>
      </c>
      <c r="T1" t="s">
        <v>85</v>
      </c>
      <c r="U1" t="s">
        <v>86</v>
      </c>
      <c r="V1" t="s">
        <v>87</v>
      </c>
      <c r="W1" t="s">
        <v>88</v>
      </c>
      <c r="X1" t="s">
        <v>89</v>
      </c>
      <c r="Y1" t="s">
        <v>90</v>
      </c>
      <c r="Z1" t="s">
        <v>91</v>
      </c>
      <c r="AA1" t="s">
        <v>92</v>
      </c>
      <c r="AB1" t="s">
        <v>93</v>
      </c>
      <c r="AC1" t="s">
        <v>94</v>
      </c>
    </row>
    <row r="2" spans="1:61" x14ac:dyDescent="0.2">
      <c r="A2" t="s">
        <v>245</v>
      </c>
      <c r="B2">
        <f>SUM(B21:B761)/100</f>
        <v>2.4170383214913767E-2</v>
      </c>
      <c r="C2">
        <f t="shared" ref="C2:AC2" si="0">SUM(C21:C761)/100</f>
        <v>2.3321938519435707E-2</v>
      </c>
      <c r="D2">
        <f t="shared" si="0"/>
        <v>2.2988304808391181E-2</v>
      </c>
      <c r="E2">
        <f t="shared" si="0"/>
        <v>2.2614640826568277E-2</v>
      </c>
      <c r="F2">
        <f t="shared" si="0"/>
        <v>2.3299580212651137E-2</v>
      </c>
      <c r="G2">
        <f t="shared" si="0"/>
        <v>2.302350447360119E-2</v>
      </c>
      <c r="H2">
        <f t="shared" si="0"/>
        <v>2.2864455994727681E-2</v>
      </c>
      <c r="I2">
        <f t="shared" si="0"/>
        <v>2.196000775402538E-2</v>
      </c>
      <c r="J2">
        <f t="shared" si="0"/>
        <v>2.2240892694909687E-2</v>
      </c>
      <c r="K2">
        <f t="shared" si="0"/>
        <v>2.1857962052639578E-2</v>
      </c>
      <c r="L2">
        <f t="shared" si="0"/>
        <v>2.1612462793085312E-2</v>
      </c>
      <c r="M2">
        <f t="shared" si="0"/>
        <v>2.0853278466673703E-2</v>
      </c>
      <c r="N2">
        <f t="shared" si="0"/>
        <v>2.0552904334028777E-2</v>
      </c>
      <c r="O2">
        <f t="shared" si="0"/>
        <v>2.0860863404995062E-2</v>
      </c>
      <c r="P2">
        <f t="shared" si="0"/>
        <v>2.0494467089533317E-2</v>
      </c>
      <c r="Q2">
        <f t="shared" si="0"/>
        <v>1.9995802585225046E-2</v>
      </c>
      <c r="R2">
        <f t="shared" si="0"/>
        <v>2.0468376020898287E-2</v>
      </c>
      <c r="S2">
        <f t="shared" si="0"/>
        <v>1.9493983786979779E-2</v>
      </c>
      <c r="T2">
        <f t="shared" si="0"/>
        <v>2.017994327198808E-2</v>
      </c>
      <c r="U2">
        <f t="shared" si="0"/>
        <v>2.0057571463821873E-2</v>
      </c>
      <c r="V2">
        <f t="shared" si="0"/>
        <v>1.9103642917304989E-2</v>
      </c>
      <c r="W2">
        <f t="shared" si="0"/>
        <v>1.886007353422697E-2</v>
      </c>
      <c r="X2">
        <f t="shared" si="0"/>
        <v>1.9539944610197577E-2</v>
      </c>
      <c r="Y2">
        <f t="shared" si="0"/>
        <v>1.9204955350667362E-2</v>
      </c>
      <c r="Z2">
        <f t="shared" si="0"/>
        <v>1.9856973919783385E-2</v>
      </c>
      <c r="AA2">
        <f t="shared" si="0"/>
        <v>1.9545837826933667E-2</v>
      </c>
      <c r="AB2">
        <f t="shared" si="0"/>
        <v>3.1349174391192697E-2</v>
      </c>
      <c r="AC2">
        <f t="shared" si="0"/>
        <v>3.0545844255102584E-2</v>
      </c>
    </row>
    <row r="3" spans="1:61" x14ac:dyDescent="0.2">
      <c r="A3" t="s">
        <v>246</v>
      </c>
      <c r="B3">
        <f>SUM(B51:B471)/100</f>
        <v>1.730490682588922E-2</v>
      </c>
      <c r="C3">
        <f t="shared" ref="C3:AC3" si="1">SUM(C51:C471)/100</f>
        <v>2.233992214477409E-2</v>
      </c>
      <c r="D3">
        <f t="shared" si="1"/>
        <v>2.2843801793009235E-2</v>
      </c>
      <c r="E3">
        <f t="shared" si="1"/>
        <v>2.2464322250632721E-2</v>
      </c>
      <c r="F3">
        <f t="shared" si="1"/>
        <v>2.324411335618129E-2</v>
      </c>
      <c r="G3">
        <f t="shared" si="1"/>
        <v>2.299702308703979E-2</v>
      </c>
      <c r="H3">
        <f t="shared" si="1"/>
        <v>2.284232853586847E-2</v>
      </c>
      <c r="I3">
        <f t="shared" si="1"/>
        <v>2.1942060552153718E-2</v>
      </c>
      <c r="J3">
        <f t="shared" si="1"/>
        <v>2.2224684138453826E-2</v>
      </c>
      <c r="K3">
        <f t="shared" si="1"/>
        <v>2.184330931008531E-2</v>
      </c>
      <c r="L3">
        <f t="shared" si="1"/>
        <v>2.1598418395014082E-2</v>
      </c>
      <c r="M3">
        <f t="shared" si="1"/>
        <v>2.0840866406951854E-2</v>
      </c>
      <c r="N3">
        <f t="shared" si="1"/>
        <v>2.0506447573094753E-2</v>
      </c>
      <c r="O3">
        <f t="shared" si="1"/>
        <v>2.0860863404995062E-2</v>
      </c>
      <c r="P3">
        <f t="shared" si="1"/>
        <v>2.0494467089533317E-2</v>
      </c>
      <c r="Q3">
        <f t="shared" si="1"/>
        <v>1.9918120842096858E-2</v>
      </c>
      <c r="R3">
        <f t="shared" si="1"/>
        <v>2.0468376020898287E-2</v>
      </c>
      <c r="S3">
        <f t="shared" si="1"/>
        <v>1.9493983786979779E-2</v>
      </c>
      <c r="T3">
        <f t="shared" si="1"/>
        <v>2.017994327198808E-2</v>
      </c>
      <c r="U3">
        <f t="shared" si="1"/>
        <v>2.0057571463821873E-2</v>
      </c>
      <c r="V3">
        <f t="shared" si="1"/>
        <v>1.9100100971109535E-2</v>
      </c>
      <c r="W3">
        <f t="shared" si="1"/>
        <v>1.88546492324746E-2</v>
      </c>
      <c r="X3">
        <f t="shared" si="1"/>
        <v>1.9526241774971295E-2</v>
      </c>
      <c r="Y3">
        <f t="shared" si="1"/>
        <v>1.9183900998848247E-2</v>
      </c>
      <c r="Z3">
        <f t="shared" si="1"/>
        <v>1.9828749854793614E-2</v>
      </c>
      <c r="AA3">
        <f t="shared" si="1"/>
        <v>1.9510629201025424E-2</v>
      </c>
      <c r="AB3">
        <f t="shared" si="1"/>
        <v>3.1105684202154191E-2</v>
      </c>
      <c r="AC3">
        <f t="shared" si="1"/>
        <v>1.7986808500078208E-2</v>
      </c>
    </row>
    <row r="4" spans="1:61" x14ac:dyDescent="0.2">
      <c r="A4" t="s">
        <v>108</v>
      </c>
      <c r="B4">
        <f>SUM(B51:B471)/100/0.42</f>
        <v>4.1202159109260048E-2</v>
      </c>
      <c r="C4">
        <f t="shared" ref="C4:AC4" si="2">SUM(C51:C471)/100/0.42</f>
        <v>5.319029082089069E-2</v>
      </c>
      <c r="D4">
        <f t="shared" si="2"/>
        <v>5.4390004269069613E-2</v>
      </c>
      <c r="E4">
        <f t="shared" si="2"/>
        <v>5.3486481549125532E-2</v>
      </c>
      <c r="F4">
        <f t="shared" si="2"/>
        <v>5.5343127038526882E-2</v>
      </c>
      <c r="G4">
        <f t="shared" si="2"/>
        <v>5.4754816873904266E-2</v>
      </c>
      <c r="H4">
        <f t="shared" si="2"/>
        <v>5.4386496513972551E-2</v>
      </c>
      <c r="I4">
        <f t="shared" si="2"/>
        <v>5.2243001314651712E-2</v>
      </c>
      <c r="J4">
        <f t="shared" si="2"/>
        <v>5.2915914615366252E-2</v>
      </c>
      <c r="K4">
        <f t="shared" si="2"/>
        <v>5.2007879309726932E-2</v>
      </c>
      <c r="L4">
        <f t="shared" si="2"/>
        <v>5.1424805702414485E-2</v>
      </c>
      <c r="M4">
        <f t="shared" si="2"/>
        <v>4.962111049274251E-2</v>
      </c>
      <c r="N4">
        <f t="shared" si="2"/>
        <v>4.882487517403513E-2</v>
      </c>
      <c r="O4">
        <f t="shared" si="2"/>
        <v>4.9668722392845387E-2</v>
      </c>
      <c r="P4">
        <f t="shared" si="2"/>
        <v>4.8796350213174564E-2</v>
      </c>
      <c r="Q4">
        <f t="shared" si="2"/>
        <v>4.7424097243087757E-2</v>
      </c>
      <c r="R4">
        <f t="shared" si="2"/>
        <v>4.8734228621186398E-2</v>
      </c>
      <c r="S4">
        <f t="shared" si="2"/>
        <v>4.641424711185662E-2</v>
      </c>
      <c r="T4">
        <f t="shared" si="2"/>
        <v>4.8047483980924004E-2</v>
      </c>
      <c r="U4">
        <f t="shared" si="2"/>
        <v>4.7756122532909222E-2</v>
      </c>
      <c r="V4">
        <f t="shared" si="2"/>
        <v>4.5476430883594134E-2</v>
      </c>
      <c r="W4">
        <f t="shared" si="2"/>
        <v>4.4892021982082385E-2</v>
      </c>
      <c r="X4">
        <f t="shared" si="2"/>
        <v>4.6491051845169752E-2</v>
      </c>
      <c r="Y4">
        <f t="shared" si="2"/>
        <v>4.5675954759162495E-2</v>
      </c>
      <c r="Z4">
        <f t="shared" si="2"/>
        <v>4.7211309178080037E-2</v>
      </c>
      <c r="AA4">
        <f t="shared" si="2"/>
        <v>4.6453879050060536E-2</v>
      </c>
      <c r="AB4">
        <f t="shared" si="2"/>
        <v>7.4061152862271884E-2</v>
      </c>
      <c r="AC4">
        <f t="shared" si="2"/>
        <v>4.2825734523995733E-2</v>
      </c>
    </row>
    <row r="5" spans="1:61" x14ac:dyDescent="0.2">
      <c r="A5" t="s">
        <v>248</v>
      </c>
      <c r="B5">
        <v>4.7060499971103998E-3</v>
      </c>
      <c r="C5">
        <v>1.8980366752084001E-2</v>
      </c>
      <c r="D5">
        <v>3.5122257238933002E-2</v>
      </c>
      <c r="E5">
        <v>3.4459822468259002E-2</v>
      </c>
      <c r="F5">
        <v>3.8575142170309003E-2</v>
      </c>
      <c r="G5">
        <v>4.3674126758568001E-2</v>
      </c>
      <c r="H5">
        <v>4.7404065753142002E-2</v>
      </c>
      <c r="I5">
        <v>5.0254298898700998E-2</v>
      </c>
      <c r="J5">
        <v>5.1522891440860002E-2</v>
      </c>
      <c r="K5">
        <v>5.2918539186476002E-2</v>
      </c>
      <c r="L5">
        <v>5.3254113288015999E-2</v>
      </c>
      <c r="M5">
        <v>5.2704375263375E-2</v>
      </c>
      <c r="N5">
        <v>5.5546387842807E-2</v>
      </c>
      <c r="O5">
        <v>5.9474604359737997E-2</v>
      </c>
      <c r="P5">
        <v>6.2327549517714E-2</v>
      </c>
      <c r="Q5">
        <v>5.8307283469799999E-2</v>
      </c>
      <c r="R5">
        <v>6.3139602663002004E-2</v>
      </c>
      <c r="S5">
        <v>6.0358622193023001E-2</v>
      </c>
      <c r="T5">
        <v>6.2550457412303001E-2</v>
      </c>
      <c r="U5">
        <v>6.3196495036945993E-2</v>
      </c>
      <c r="V5">
        <v>6.1599253137138002E-2</v>
      </c>
      <c r="W5">
        <v>6.1690147310448001E-2</v>
      </c>
      <c r="X5">
        <v>6.4653565935341994E-2</v>
      </c>
      <c r="Y5">
        <v>6.2879572441243994E-2</v>
      </c>
      <c r="Z5">
        <v>6.3713190120508995E-2</v>
      </c>
      <c r="AA5">
        <v>6.0673523492764003E-2</v>
      </c>
      <c r="AB5">
        <v>6.8767539494832997E-2</v>
      </c>
      <c r="AC5">
        <v>8.1911524941350004E-3</v>
      </c>
    </row>
    <row r="6" spans="1:61" ht="17" thickBot="1" x14ac:dyDescent="0.25">
      <c r="A6" t="s">
        <v>247</v>
      </c>
      <c r="B6">
        <f>AH18</f>
        <v>4.7060727552217007E-3</v>
      </c>
      <c r="C6">
        <f t="shared" ref="C6:AC6" si="3">AI18</f>
        <v>1.898019998482758E-2</v>
      </c>
      <c r="D6">
        <f t="shared" si="3"/>
        <v>3.5129835998127835E-2</v>
      </c>
      <c r="E6">
        <f t="shared" si="3"/>
        <v>3.4451861368947928E-2</v>
      </c>
      <c r="F6">
        <f t="shared" si="3"/>
        <v>3.8576017206293917E-2</v>
      </c>
      <c r="G6">
        <f t="shared" si="3"/>
        <v>4.3671657772411138E-2</v>
      </c>
      <c r="H6">
        <f t="shared" si="3"/>
        <v>4.7409656654492371E-2</v>
      </c>
      <c r="I6">
        <f t="shared" si="3"/>
        <v>5.021217882511099E-2</v>
      </c>
      <c r="J6">
        <f t="shared" si="3"/>
        <v>5.1577058856016232E-2</v>
      </c>
      <c r="K6">
        <f t="shared" si="3"/>
        <v>5.2920005092316431E-2</v>
      </c>
      <c r="L6">
        <f t="shared" si="3"/>
        <v>5.3230933581156048E-2</v>
      </c>
      <c r="M6">
        <f t="shared" si="3"/>
        <v>5.2705202671917764E-2</v>
      </c>
      <c r="N6">
        <f t="shared" si="3"/>
        <v>5.555963932713244E-2</v>
      </c>
      <c r="O6">
        <f t="shared" si="3"/>
        <v>5.947654932953611E-2</v>
      </c>
      <c r="P6">
        <f t="shared" si="3"/>
        <v>6.2329751086062514E-2</v>
      </c>
      <c r="Q6">
        <f t="shared" si="3"/>
        <v>5.8292526837620713E-2</v>
      </c>
      <c r="R6">
        <f t="shared" si="3"/>
        <v>6.3138663662508976E-2</v>
      </c>
      <c r="S6">
        <f t="shared" si="3"/>
        <v>6.03599629521296E-2</v>
      </c>
      <c r="T6">
        <f t="shared" si="3"/>
        <v>6.2552007498481152E-2</v>
      </c>
      <c r="U6">
        <f t="shared" si="3"/>
        <v>6.3196287857491651E-2</v>
      </c>
      <c r="V6">
        <f t="shared" si="3"/>
        <v>6.1598895425135754E-2</v>
      </c>
      <c r="W6">
        <f t="shared" si="3"/>
        <v>6.1691644868371462E-2</v>
      </c>
      <c r="X6">
        <f t="shared" si="3"/>
        <v>6.4647114206145023E-2</v>
      </c>
      <c r="Y6">
        <f t="shared" si="3"/>
        <v>6.2901533924353728E-2</v>
      </c>
      <c r="Z6">
        <f t="shared" si="3"/>
        <v>6.3648322778279198E-2</v>
      </c>
      <c r="AA6">
        <f t="shared" si="3"/>
        <v>6.0731529443510054E-2</v>
      </c>
      <c r="AB6">
        <f t="shared" si="3"/>
        <v>6.8747398958067668E-2</v>
      </c>
      <c r="AC6">
        <f t="shared" si="3"/>
        <v>8.1916794127903474E-3</v>
      </c>
      <c r="AE6" s="3" t="s">
        <v>258</v>
      </c>
    </row>
    <row r="7" spans="1:61" ht="17" thickBot="1" x14ac:dyDescent="0.25">
      <c r="A7" t="s">
        <v>96</v>
      </c>
      <c r="B7">
        <f>((B5-B6)/B5)^2</f>
        <v>2.3386183899831853E-11</v>
      </c>
      <c r="C7">
        <f t="shared" ref="C7:AC7" si="4">((C5-C6)/C5)^2</f>
        <v>7.7199123264937543E-11</v>
      </c>
      <c r="D7">
        <f t="shared" si="4"/>
        <v>4.6561973304951705E-8</v>
      </c>
      <c r="E7">
        <f t="shared" si="4"/>
        <v>5.3372803042455559E-8</v>
      </c>
      <c r="F7">
        <f t="shared" si="4"/>
        <v>5.1456086863404541E-10</v>
      </c>
      <c r="G7">
        <f t="shared" si="4"/>
        <v>3.1958681189310766E-9</v>
      </c>
      <c r="H7">
        <f t="shared" si="4"/>
        <v>1.3910171195441611E-8</v>
      </c>
      <c r="I7">
        <f t="shared" si="4"/>
        <v>7.0247650851135248E-7</v>
      </c>
      <c r="J7">
        <f t="shared" si="4"/>
        <v>1.1052887982809522E-6</v>
      </c>
      <c r="K7">
        <f t="shared" si="4"/>
        <v>7.6735522796025799E-10</v>
      </c>
      <c r="L7">
        <f t="shared" si="4"/>
        <v>1.8945652321296157E-7</v>
      </c>
      <c r="M7">
        <f t="shared" si="4"/>
        <v>2.4646012341338516E-10</v>
      </c>
      <c r="N7">
        <f t="shared" si="4"/>
        <v>5.6913777272050797E-8</v>
      </c>
      <c r="O7">
        <f t="shared" si="4"/>
        <v>1.0694552097494074E-9</v>
      </c>
      <c r="P7">
        <f t="shared" si="4"/>
        <v>1.2476829514151136E-9</v>
      </c>
      <c r="Q7">
        <f t="shared" si="4"/>
        <v>6.4051438565973714E-8</v>
      </c>
      <c r="R7">
        <f t="shared" si="4"/>
        <v>2.2117088283099588E-10</v>
      </c>
      <c r="S7">
        <f t="shared" si="4"/>
        <v>4.9342696091393234E-10</v>
      </c>
      <c r="T7">
        <f t="shared" si="4"/>
        <v>6.1411641741440424E-10</v>
      </c>
      <c r="U7">
        <f t="shared" si="4"/>
        <v>1.0747498298809384E-11</v>
      </c>
      <c r="V7">
        <f t="shared" si="4"/>
        <v>3.3722217973391501E-11</v>
      </c>
      <c r="W7">
        <f t="shared" si="4"/>
        <v>5.8929891839218844E-10</v>
      </c>
      <c r="X7">
        <f t="shared" si="4"/>
        <v>9.9578892989116702E-9</v>
      </c>
      <c r="Y7">
        <f t="shared" si="4"/>
        <v>1.2198436544750113E-7</v>
      </c>
      <c r="Z7">
        <f t="shared" si="4"/>
        <v>1.036557759174793E-6</v>
      </c>
      <c r="AA7">
        <f t="shared" si="4"/>
        <v>9.140009898432511E-7</v>
      </c>
      <c r="AB7">
        <f t="shared" si="4"/>
        <v>8.5777840884954219E-8</v>
      </c>
      <c r="AC7">
        <f t="shared" si="4"/>
        <v>4.1380632759236707E-9</v>
      </c>
      <c r="AE7" t="s">
        <v>97</v>
      </c>
      <c r="AF7" s="30">
        <f>SUM(B7:AC7)</f>
        <v>4.4135533520145645E-6</v>
      </c>
    </row>
    <row r="8" spans="1:61" x14ac:dyDescent="0.2">
      <c r="AE8" t="s">
        <v>133</v>
      </c>
      <c r="AF8" s="1">
        <f>SQRT(AVERAGE(B7:AC7))</f>
        <v>3.9702255027780419E-4</v>
      </c>
    </row>
    <row r="9" spans="1:61" x14ac:dyDescent="0.2">
      <c r="A9" t="s">
        <v>179</v>
      </c>
      <c r="B9">
        <f>B2/B3</f>
        <v>1.396735819389294</v>
      </c>
      <c r="C9">
        <f t="shared" ref="C9:AC9" si="5">C2/C3</f>
        <v>1.0439579139218862</v>
      </c>
      <c r="D9">
        <f t="shared" si="5"/>
        <v>1.0063256990535685</v>
      </c>
      <c r="E9">
        <f t="shared" si="5"/>
        <v>1.0066914360584069</v>
      </c>
      <c r="F9">
        <f t="shared" si="5"/>
        <v>1.0023862754246591</v>
      </c>
      <c r="G9">
        <f t="shared" si="5"/>
        <v>1.0011515136746687</v>
      </c>
      <c r="H9">
        <f t="shared" si="5"/>
        <v>1.0009687041679864</v>
      </c>
      <c r="I9">
        <f t="shared" si="5"/>
        <v>1.0008179360287974</v>
      </c>
      <c r="J9">
        <f t="shared" si="5"/>
        <v>1.0007293042436458</v>
      </c>
      <c r="K9">
        <f t="shared" si="5"/>
        <v>1.0006708114757823</v>
      </c>
      <c r="L9">
        <f t="shared" si="5"/>
        <v>1.0006502512273987</v>
      </c>
      <c r="M9">
        <f t="shared" si="5"/>
        <v>1.000595563518305</v>
      </c>
      <c r="N9">
        <f t="shared" si="5"/>
        <v>1.0022654709338821</v>
      </c>
      <c r="O9">
        <f t="shared" si="5"/>
        <v>1</v>
      </c>
      <c r="P9">
        <f t="shared" si="5"/>
        <v>1</v>
      </c>
      <c r="Q9">
        <f t="shared" si="5"/>
        <v>1.0039000538125067</v>
      </c>
      <c r="R9">
        <f t="shared" si="5"/>
        <v>1</v>
      </c>
      <c r="S9">
        <f t="shared" si="5"/>
        <v>1</v>
      </c>
      <c r="T9">
        <f t="shared" si="5"/>
        <v>1</v>
      </c>
      <c r="U9">
        <f t="shared" si="5"/>
        <v>1</v>
      </c>
      <c r="V9">
        <f t="shared" si="5"/>
        <v>1.0001854412288611</v>
      </c>
      <c r="W9">
        <f t="shared" si="5"/>
        <v>1.000287690409166</v>
      </c>
      <c r="X9">
        <f t="shared" si="5"/>
        <v>1.0007017651109824</v>
      </c>
      <c r="Y9">
        <f t="shared" si="5"/>
        <v>1.0010975010671905</v>
      </c>
      <c r="Z9">
        <f t="shared" si="5"/>
        <v>1.0014233910456511</v>
      </c>
      <c r="AA9">
        <f t="shared" si="5"/>
        <v>1.0018045869021177</v>
      </c>
      <c r="AB9">
        <f t="shared" si="5"/>
        <v>1.0078278358211341</v>
      </c>
      <c r="AC9">
        <f t="shared" si="5"/>
        <v>1.6982359185605256</v>
      </c>
    </row>
    <row r="10" spans="1:61" x14ac:dyDescent="0.2">
      <c r="A10" t="s">
        <v>106</v>
      </c>
      <c r="B10">
        <f>B4/B5</f>
        <v>8.7551469139849605</v>
      </c>
      <c r="C10">
        <f>C4/C5</f>
        <v>2.8023847755760838</v>
      </c>
      <c r="D10">
        <f>D4/D5</f>
        <v>1.5485907952629629</v>
      </c>
      <c r="E10">
        <f>E4/E5</f>
        <v>1.5521403686392179</v>
      </c>
      <c r="F10">
        <f>F4/F5</f>
        <v>1.4346836829320637</v>
      </c>
      <c r="G10">
        <f>G4/G5</f>
        <v>1.2537129174119652</v>
      </c>
      <c r="H10">
        <f>H4/H5</f>
        <v>1.1472960314668315</v>
      </c>
      <c r="I10">
        <f>I4/I5</f>
        <v>1.0395727820212832</v>
      </c>
      <c r="J10">
        <f>J4/J5</f>
        <v>1.0270369759062381</v>
      </c>
      <c r="K10">
        <f>K4/K5</f>
        <v>0.98279128844543384</v>
      </c>
      <c r="L10">
        <f>L4/L5</f>
        <v>0.96564945930640123</v>
      </c>
      <c r="M10">
        <f>M4/M5</f>
        <v>0.94149888400678772</v>
      </c>
      <c r="N10">
        <f>N4/N5</f>
        <v>0.87899280349618136</v>
      </c>
      <c r="O10">
        <f>O4/O5</f>
        <v>0.83512488948088215</v>
      </c>
      <c r="P10">
        <f>P4/P5</f>
        <v>0.78290179207681254</v>
      </c>
      <c r="Q10">
        <f>Q4/Q5</f>
        <v>0.81334774012668343</v>
      </c>
      <c r="R10">
        <f>R4/R5</f>
        <v>0.7718488328363089</v>
      </c>
      <c r="S10">
        <f>S4/S5</f>
        <v>0.76897459593141204</v>
      </c>
      <c r="T10">
        <f>T4/T5</f>
        <v>0.76813961030241129</v>
      </c>
      <c r="U10">
        <f>U4/U5</f>
        <v>0.7556767587346418</v>
      </c>
      <c r="V10">
        <f>V4/V5</f>
        <v>0.73826269910043008</v>
      </c>
      <c r="W10">
        <f>W4/W5</f>
        <v>0.72770164992748132</v>
      </c>
      <c r="X10">
        <f>X4/X5</f>
        <v>0.7190794687436729</v>
      </c>
      <c r="Y10">
        <f>Y4/Y5</f>
        <v>0.7264037108687893</v>
      </c>
      <c r="Z10">
        <f>Z4/Z5</f>
        <v>0.74099741495886773</v>
      </c>
      <c r="AA10">
        <f>AA4/AA5</f>
        <v>0.76563674525348246</v>
      </c>
      <c r="AB10">
        <f>AB4/AB5</f>
        <v>1.0769783739003289</v>
      </c>
      <c r="AC10">
        <f>AC4/AC5</f>
        <v>5.2282916909018189</v>
      </c>
    </row>
    <row r="12" spans="1:61" x14ac:dyDescent="0.2">
      <c r="D12" t="s">
        <v>110</v>
      </c>
    </row>
    <row r="13" spans="1:61" x14ac:dyDescent="0.2">
      <c r="D13" t="s">
        <v>107</v>
      </c>
    </row>
    <row r="14" spans="1:61" x14ac:dyDescent="0.2">
      <c r="A14" t="s">
        <v>105</v>
      </c>
    </row>
    <row r="15" spans="1:61" x14ac:dyDescent="0.2">
      <c r="A15" t="s">
        <v>253</v>
      </c>
      <c r="D15" s="5"/>
    </row>
    <row r="16" spans="1:61" x14ac:dyDescent="0.2">
      <c r="A16" s="3" t="s">
        <v>62</v>
      </c>
      <c r="B16">
        <v>395</v>
      </c>
      <c r="C16">
        <v>410</v>
      </c>
      <c r="D16">
        <v>427</v>
      </c>
      <c r="E16">
        <v>428</v>
      </c>
      <c r="F16">
        <v>447</v>
      </c>
      <c r="G16">
        <v>467</v>
      </c>
      <c r="H16">
        <v>481</v>
      </c>
      <c r="I16">
        <v>500</v>
      </c>
      <c r="J16">
        <v>508</v>
      </c>
      <c r="K16">
        <v>520</v>
      </c>
      <c r="L16">
        <v>523</v>
      </c>
      <c r="M16">
        <v>530</v>
      </c>
      <c r="N16">
        <v>570</v>
      </c>
      <c r="O16">
        <v>591</v>
      </c>
      <c r="P16">
        <v>615</v>
      </c>
      <c r="Q16">
        <v>620</v>
      </c>
      <c r="R16">
        <v>625</v>
      </c>
      <c r="S16">
        <v>631</v>
      </c>
      <c r="T16">
        <v>656</v>
      </c>
      <c r="U16">
        <v>661</v>
      </c>
      <c r="V16">
        <v>682</v>
      </c>
      <c r="W16">
        <v>693</v>
      </c>
      <c r="X16">
        <v>716</v>
      </c>
      <c r="Y16">
        <v>731</v>
      </c>
      <c r="Z16">
        <v>741</v>
      </c>
      <c r="AA16">
        <v>747</v>
      </c>
      <c r="AB16">
        <v>770</v>
      </c>
      <c r="AC16">
        <v>805</v>
      </c>
      <c r="AG16" s="3" t="s">
        <v>62</v>
      </c>
      <c r="AH16">
        <v>395</v>
      </c>
      <c r="AI16">
        <v>410</v>
      </c>
      <c r="AJ16">
        <v>427</v>
      </c>
      <c r="AK16">
        <v>428</v>
      </c>
      <c r="AL16">
        <v>447</v>
      </c>
      <c r="AM16">
        <v>467</v>
      </c>
      <c r="AN16">
        <v>481</v>
      </c>
      <c r="AO16">
        <v>500</v>
      </c>
      <c r="AP16">
        <v>508</v>
      </c>
      <c r="AQ16">
        <v>520</v>
      </c>
      <c r="AR16">
        <v>523</v>
      </c>
      <c r="AS16">
        <v>530</v>
      </c>
      <c r="AT16">
        <v>570</v>
      </c>
      <c r="AU16">
        <v>591</v>
      </c>
      <c r="AV16">
        <v>615</v>
      </c>
      <c r="AW16">
        <v>620</v>
      </c>
      <c r="AX16">
        <v>625</v>
      </c>
      <c r="AY16">
        <v>631</v>
      </c>
      <c r="AZ16">
        <v>656</v>
      </c>
      <c r="BA16">
        <v>661</v>
      </c>
      <c r="BB16">
        <v>682</v>
      </c>
      <c r="BC16">
        <v>693</v>
      </c>
      <c r="BD16">
        <v>716</v>
      </c>
      <c r="BE16">
        <v>731</v>
      </c>
      <c r="BF16">
        <v>741</v>
      </c>
      <c r="BG16">
        <v>747</v>
      </c>
      <c r="BH16">
        <v>770</v>
      </c>
      <c r="BI16">
        <v>805</v>
      </c>
    </row>
    <row r="17" spans="1:81" x14ac:dyDescent="0.2">
      <c r="A17" s="10" t="s">
        <v>63</v>
      </c>
      <c r="B17" s="12">
        <v>394</v>
      </c>
      <c r="C17" s="12">
        <v>408</v>
      </c>
      <c r="D17" s="12">
        <v>425</v>
      </c>
      <c r="E17" s="12">
        <v>426</v>
      </c>
      <c r="F17" s="12">
        <v>447</v>
      </c>
      <c r="G17" s="12">
        <v>466</v>
      </c>
      <c r="H17" s="12">
        <v>480</v>
      </c>
      <c r="I17" s="12">
        <v>499</v>
      </c>
      <c r="J17" s="12">
        <v>507</v>
      </c>
      <c r="K17" s="12">
        <v>518</v>
      </c>
      <c r="L17" s="12">
        <v>522</v>
      </c>
      <c r="M17" s="12">
        <v>530</v>
      </c>
      <c r="N17" s="14">
        <v>563</v>
      </c>
      <c r="O17" s="12">
        <v>592</v>
      </c>
      <c r="P17" s="12">
        <v>616</v>
      </c>
      <c r="Q17" s="14">
        <v>604</v>
      </c>
      <c r="R17" s="12">
        <v>626</v>
      </c>
      <c r="S17" s="12">
        <v>632</v>
      </c>
      <c r="T17" s="12">
        <v>658</v>
      </c>
      <c r="U17" s="12">
        <v>663</v>
      </c>
      <c r="V17" s="12">
        <v>684</v>
      </c>
      <c r="W17" s="12">
        <v>694</v>
      </c>
      <c r="X17" s="12">
        <v>716</v>
      </c>
      <c r="Y17" s="12">
        <v>731</v>
      </c>
      <c r="Z17" s="12">
        <v>743</v>
      </c>
      <c r="AA17" s="12">
        <v>748</v>
      </c>
      <c r="AB17" s="12">
        <v>773</v>
      </c>
      <c r="AC17" s="12">
        <v>807</v>
      </c>
    </row>
    <row r="18" spans="1:81" x14ac:dyDescent="0.2">
      <c r="A18" s="10" t="s">
        <v>64</v>
      </c>
      <c r="B18" s="12">
        <v>392</v>
      </c>
      <c r="C18" s="12">
        <v>405</v>
      </c>
      <c r="D18" s="12">
        <v>423</v>
      </c>
      <c r="E18" s="12">
        <v>424</v>
      </c>
      <c r="F18" s="12">
        <v>445</v>
      </c>
      <c r="G18" s="12">
        <v>463</v>
      </c>
      <c r="H18" s="12">
        <v>477</v>
      </c>
      <c r="I18" s="12">
        <v>494</v>
      </c>
      <c r="J18" s="12">
        <v>503</v>
      </c>
      <c r="K18" s="12">
        <v>514</v>
      </c>
      <c r="L18" s="12">
        <v>516</v>
      </c>
      <c r="M18" s="12">
        <v>526</v>
      </c>
      <c r="N18" s="14">
        <v>539</v>
      </c>
      <c r="O18" s="12">
        <v>591</v>
      </c>
      <c r="P18" s="12">
        <v>615</v>
      </c>
      <c r="Q18" s="14">
        <v>594</v>
      </c>
      <c r="R18" s="12">
        <v>626</v>
      </c>
      <c r="S18" s="12">
        <v>632</v>
      </c>
      <c r="T18" s="12">
        <v>659</v>
      </c>
      <c r="U18" s="12">
        <v>664</v>
      </c>
      <c r="V18" s="12">
        <v>686</v>
      </c>
      <c r="W18" s="12">
        <v>694</v>
      </c>
      <c r="X18" s="12">
        <v>716</v>
      </c>
      <c r="Y18" s="12">
        <v>731</v>
      </c>
      <c r="Z18" s="12">
        <v>744</v>
      </c>
      <c r="AA18" s="12">
        <v>747</v>
      </c>
      <c r="AB18" s="12">
        <v>775</v>
      </c>
      <c r="AC18" s="12">
        <v>810</v>
      </c>
      <c r="AG18" s="3" t="s">
        <v>36</v>
      </c>
      <c r="AH18">
        <f>SUM(AH21:AH761)/100</f>
        <v>4.7060727552217007E-3</v>
      </c>
      <c r="AI18">
        <f t="shared" ref="AI18:BI18" si="6">SUM(AI21:AI761)/100</f>
        <v>1.898019998482758E-2</v>
      </c>
      <c r="AJ18">
        <f t="shared" si="6"/>
        <v>3.5129835998127835E-2</v>
      </c>
      <c r="AK18">
        <f t="shared" si="6"/>
        <v>3.4451861368947928E-2</v>
      </c>
      <c r="AL18">
        <f t="shared" si="6"/>
        <v>3.8576017206293917E-2</v>
      </c>
      <c r="AM18">
        <f t="shared" si="6"/>
        <v>4.3671657772411138E-2</v>
      </c>
      <c r="AN18">
        <f t="shared" si="6"/>
        <v>4.7409656654492371E-2</v>
      </c>
      <c r="AO18">
        <f t="shared" si="6"/>
        <v>5.021217882511099E-2</v>
      </c>
      <c r="AP18">
        <f t="shared" si="6"/>
        <v>5.1577058856016232E-2</v>
      </c>
      <c r="AQ18">
        <f t="shared" si="6"/>
        <v>5.2920005092316431E-2</v>
      </c>
      <c r="AR18">
        <f t="shared" si="6"/>
        <v>5.3230933581156048E-2</v>
      </c>
      <c r="AS18">
        <f t="shared" si="6"/>
        <v>5.2705202671917764E-2</v>
      </c>
      <c r="AT18">
        <f t="shared" si="6"/>
        <v>5.555963932713244E-2</v>
      </c>
      <c r="AU18">
        <f t="shared" si="6"/>
        <v>5.947654932953611E-2</v>
      </c>
      <c r="AV18">
        <f t="shared" si="6"/>
        <v>6.2329751086062514E-2</v>
      </c>
      <c r="AW18">
        <f t="shared" si="6"/>
        <v>5.8292526837620713E-2</v>
      </c>
      <c r="AX18">
        <f t="shared" si="6"/>
        <v>6.3138663662508976E-2</v>
      </c>
      <c r="AY18">
        <f t="shared" si="6"/>
        <v>6.03599629521296E-2</v>
      </c>
      <c r="AZ18">
        <f t="shared" si="6"/>
        <v>6.2552007498481152E-2</v>
      </c>
      <c r="BA18">
        <f t="shared" si="6"/>
        <v>6.3196287857491651E-2</v>
      </c>
      <c r="BB18">
        <f t="shared" si="6"/>
        <v>6.1598895425135754E-2</v>
      </c>
      <c r="BC18">
        <f t="shared" si="6"/>
        <v>6.1691644868371462E-2</v>
      </c>
      <c r="BD18">
        <f t="shared" si="6"/>
        <v>6.4647114206145023E-2</v>
      </c>
      <c r="BE18">
        <f t="shared" si="6"/>
        <v>6.2901533924353728E-2</v>
      </c>
      <c r="BF18">
        <f t="shared" si="6"/>
        <v>6.3648322778279198E-2</v>
      </c>
      <c r="BG18">
        <f t="shared" si="6"/>
        <v>6.0731529443510054E-2</v>
      </c>
      <c r="BH18">
        <f t="shared" si="6"/>
        <v>6.8747398958067668E-2</v>
      </c>
      <c r="BI18">
        <f t="shared" si="6"/>
        <v>8.1916794127903474E-3</v>
      </c>
      <c r="BJ18" t="s">
        <v>109</v>
      </c>
    </row>
    <row r="19" spans="1:81" x14ac:dyDescent="0.2">
      <c r="A19" s="10" t="s">
        <v>65</v>
      </c>
      <c r="B19" s="12">
        <v>295</v>
      </c>
      <c r="C19" s="12">
        <v>320</v>
      </c>
      <c r="D19" s="12">
        <v>321</v>
      </c>
      <c r="E19" s="12">
        <v>322</v>
      </c>
      <c r="F19" s="12">
        <v>322</v>
      </c>
      <c r="G19" s="12">
        <v>336</v>
      </c>
      <c r="H19" s="12">
        <v>342</v>
      </c>
      <c r="I19" s="12">
        <v>353</v>
      </c>
      <c r="J19" s="12">
        <v>365</v>
      </c>
      <c r="K19" s="12">
        <v>660</v>
      </c>
      <c r="L19" s="12">
        <v>362</v>
      </c>
      <c r="M19" s="12">
        <v>371</v>
      </c>
      <c r="N19" s="14">
        <v>659</v>
      </c>
      <c r="O19" s="12">
        <v>176</v>
      </c>
      <c r="P19" s="12">
        <v>207</v>
      </c>
      <c r="Q19" s="14">
        <v>741</v>
      </c>
      <c r="R19" s="12">
        <v>206</v>
      </c>
      <c r="S19" s="12">
        <v>230</v>
      </c>
      <c r="T19" s="12">
        <v>282</v>
      </c>
      <c r="U19" s="12">
        <v>283</v>
      </c>
      <c r="V19" s="12">
        <v>272</v>
      </c>
      <c r="W19" s="12">
        <v>279</v>
      </c>
      <c r="X19" s="12">
        <v>286</v>
      </c>
      <c r="Y19" s="12">
        <v>304</v>
      </c>
      <c r="Z19" s="12">
        <v>294</v>
      </c>
      <c r="AA19" s="12">
        <v>302</v>
      </c>
      <c r="AB19" s="12">
        <v>324</v>
      </c>
      <c r="AC19" s="12">
        <v>427</v>
      </c>
      <c r="AE19" t="s">
        <v>95</v>
      </c>
      <c r="AG19" s="3" t="s">
        <v>254</v>
      </c>
      <c r="BO19" s="3" t="s">
        <v>257</v>
      </c>
    </row>
    <row r="20" spans="1:81" x14ac:dyDescent="0.2">
      <c r="A20" s="11" t="s">
        <v>66</v>
      </c>
      <c r="B20" s="13">
        <v>2.4170383214913769</v>
      </c>
      <c r="C20" s="13">
        <v>2.3321938519435705</v>
      </c>
      <c r="D20" s="13">
        <v>2.298830480839118</v>
      </c>
      <c r="E20" s="13">
        <v>2.2614640826568277</v>
      </c>
      <c r="F20" s="13">
        <v>2.3299580212651136</v>
      </c>
      <c r="G20" s="13">
        <v>2.3023504473601188</v>
      </c>
      <c r="H20" s="13">
        <v>2.2864455994727679</v>
      </c>
      <c r="I20" s="13">
        <v>2.1960007754025379</v>
      </c>
      <c r="J20" s="13">
        <v>2.2240892694909689</v>
      </c>
      <c r="K20" s="13">
        <v>2.1857962052639577</v>
      </c>
      <c r="L20" s="13">
        <v>2.1612462793085312</v>
      </c>
      <c r="M20" s="13">
        <v>2.0853278466673704</v>
      </c>
      <c r="N20" s="15">
        <v>2.0552904334028779</v>
      </c>
      <c r="O20" s="13">
        <v>2.0860863404995063</v>
      </c>
      <c r="P20" s="13">
        <v>2.0494467089533317</v>
      </c>
      <c r="Q20" s="15">
        <v>1.9995802585225046</v>
      </c>
      <c r="R20" s="13">
        <v>2.0468376020898287</v>
      </c>
      <c r="S20" s="13">
        <v>1.9493983786979781</v>
      </c>
      <c r="T20" s="13">
        <v>2.0179943271988079</v>
      </c>
      <c r="U20" s="13">
        <v>2.0057571463821873</v>
      </c>
      <c r="V20" s="13">
        <v>1.910364291730499</v>
      </c>
      <c r="W20" s="13">
        <v>1.8860073534226971</v>
      </c>
      <c r="X20" s="13">
        <v>1.9539944610197575</v>
      </c>
      <c r="Y20" s="13">
        <v>1.9204955350667361</v>
      </c>
      <c r="Z20" s="13">
        <v>1.9856973919783385</v>
      </c>
      <c r="AA20" s="13">
        <v>1.9545837826933667</v>
      </c>
      <c r="AB20" s="13">
        <v>3.1349174391192696</v>
      </c>
      <c r="AC20" s="13">
        <v>3.0545844255102583</v>
      </c>
      <c r="AE20" t="s">
        <v>251</v>
      </c>
      <c r="BJ20" s="16"/>
      <c r="BK20" s="16" t="s">
        <v>1</v>
      </c>
      <c r="BL20" s="17" t="s">
        <v>171</v>
      </c>
      <c r="BM20" s="17" t="s">
        <v>172</v>
      </c>
      <c r="BN20" s="16"/>
      <c r="BO20" s="16" t="s">
        <v>32</v>
      </c>
      <c r="BP20" s="16" t="s">
        <v>33</v>
      </c>
      <c r="BQ20" s="16" t="s">
        <v>35</v>
      </c>
      <c r="BR20" s="16" t="s">
        <v>34</v>
      </c>
      <c r="BS20" s="16" t="s">
        <v>101</v>
      </c>
      <c r="BV20" s="16" t="s">
        <v>249</v>
      </c>
      <c r="BY20" s="16" t="s">
        <v>249</v>
      </c>
      <c r="CB20" t="s">
        <v>252</v>
      </c>
    </row>
    <row r="21" spans="1:81" x14ac:dyDescent="0.2">
      <c r="A21">
        <v>360</v>
      </c>
      <c r="B21">
        <v>1.853813802325484E-3</v>
      </c>
      <c r="C21">
        <v>5.0563763658433741E-4</v>
      </c>
      <c r="D21">
        <v>1.9902525072738552E-4</v>
      </c>
      <c r="E21">
        <v>1.9096989777679343E-4</v>
      </c>
      <c r="F21">
        <v>2.8027440110380512E-4</v>
      </c>
      <c r="G21">
        <v>1.7106392799231621E-4</v>
      </c>
      <c r="H21">
        <v>1.6417387181275885E-4</v>
      </c>
      <c r="I21">
        <v>1.2703351709788535E-4</v>
      </c>
      <c r="J21">
        <v>1.1396206630370885E-4</v>
      </c>
      <c r="K21">
        <v>1.1331611255246293E-4</v>
      </c>
      <c r="L21">
        <v>1.0714832103419967E-4</v>
      </c>
      <c r="M21">
        <v>8.215887062651463E-5</v>
      </c>
      <c r="N21">
        <v>7.8367367806038288E-5</v>
      </c>
      <c r="O21">
        <v>0</v>
      </c>
      <c r="P21">
        <v>0</v>
      </c>
      <c r="Q21">
        <v>5.7747358488296084E-5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E21">
        <f>BS21</f>
        <v>0</v>
      </c>
      <c r="AG21">
        <v>360</v>
      </c>
      <c r="AH21">
        <f>B21*$AE21</f>
        <v>0</v>
      </c>
      <c r="AI21">
        <f t="shared" ref="AI21:AX36" si="7">C21*$AE21</f>
        <v>0</v>
      </c>
      <c r="AJ21">
        <f t="shared" si="7"/>
        <v>0</v>
      </c>
      <c r="AK21">
        <f t="shared" si="7"/>
        <v>0</v>
      </c>
      <c r="AL21">
        <f t="shared" si="7"/>
        <v>0</v>
      </c>
      <c r="AM21">
        <f t="shared" si="7"/>
        <v>0</v>
      </c>
      <c r="AN21">
        <f t="shared" si="7"/>
        <v>0</v>
      </c>
      <c r="AO21">
        <f t="shared" si="7"/>
        <v>0</v>
      </c>
      <c r="AP21">
        <f t="shared" si="7"/>
        <v>0</v>
      </c>
      <c r="AQ21">
        <f t="shared" si="7"/>
        <v>0</v>
      </c>
      <c r="AR21">
        <f t="shared" si="7"/>
        <v>0</v>
      </c>
      <c r="AS21">
        <f t="shared" si="7"/>
        <v>0</v>
      </c>
      <c r="AT21">
        <f t="shared" si="7"/>
        <v>0</v>
      </c>
      <c r="AU21">
        <f t="shared" si="7"/>
        <v>0</v>
      </c>
      <c r="AV21">
        <f t="shared" si="7"/>
        <v>0</v>
      </c>
      <c r="AW21">
        <f t="shared" si="7"/>
        <v>0</v>
      </c>
      <c r="AX21">
        <f t="shared" si="7"/>
        <v>0</v>
      </c>
      <c r="AY21">
        <f t="shared" ref="AY21:BI36" si="8">S21*$AE21</f>
        <v>0</v>
      </c>
      <c r="AZ21">
        <f t="shared" si="8"/>
        <v>0</v>
      </c>
      <c r="BA21">
        <f t="shared" si="8"/>
        <v>0</v>
      </c>
      <c r="BB21">
        <f t="shared" si="8"/>
        <v>0</v>
      </c>
      <c r="BC21">
        <f t="shared" si="8"/>
        <v>0</v>
      </c>
      <c r="BD21">
        <f t="shared" si="8"/>
        <v>0</v>
      </c>
      <c r="BE21">
        <f t="shared" si="8"/>
        <v>0</v>
      </c>
      <c r="BF21">
        <f t="shared" si="8"/>
        <v>0</v>
      </c>
      <c r="BG21">
        <f t="shared" si="8"/>
        <v>0</v>
      </c>
      <c r="BH21">
        <f t="shared" si="8"/>
        <v>0</v>
      </c>
      <c r="BI21">
        <f t="shared" si="8"/>
        <v>0</v>
      </c>
      <c r="BJ21" s="16"/>
      <c r="BK21" s="16">
        <v>300</v>
      </c>
      <c r="BL21" s="16">
        <v>0</v>
      </c>
      <c r="BM21" s="16"/>
      <c r="BN21" s="16"/>
      <c r="BO21" s="16" cm="1">
        <f t="array" ref="BO21">INDEX($BK$21:$BK$70,_xlfn.XMATCH($A21,$BK$21:$BK$70,-1))</f>
        <v>300</v>
      </c>
      <c r="BP21" s="16" cm="1">
        <f t="array" ref="BP21">INDEX($BK$21:$BK$70,_xlfn.XMATCH($A21,$BK$21:$BK$70,1))</f>
        <v>370</v>
      </c>
      <c r="BQ21" s="16" cm="1">
        <f t="array" ref="BQ21">INDEX($BL$21:$BL$70,_xlfn.XMATCH($A21,$BK$21:$BK$70,-1))</f>
        <v>0</v>
      </c>
      <c r="BR21" s="16" cm="1">
        <f t="array" ref="BR21">INDEX($BL$21:$BL$70,_xlfn.XMATCH($A21,$BK$21:$BK$70,1))</f>
        <v>0</v>
      </c>
      <c r="BS21">
        <f t="shared" ref="BS21:BS84" si="9">IF(BO21=BP21,BQ21,($A21-BO21)/(BP21-BO21)*(BR21-BQ21)+BQ21)</f>
        <v>0</v>
      </c>
      <c r="BV21" s="16">
        <v>300</v>
      </c>
      <c r="BW21" s="16">
        <v>0</v>
      </c>
      <c r="BY21" s="16">
        <v>300</v>
      </c>
      <c r="BZ21" s="16">
        <v>0</v>
      </c>
      <c r="CB21" s="16">
        <v>300</v>
      </c>
      <c r="CC21" s="16">
        <v>0</v>
      </c>
    </row>
    <row r="22" spans="1:81" x14ac:dyDescent="0.2">
      <c r="A22">
        <v>361</v>
      </c>
      <c r="B22">
        <v>2.0923112928262835E-3</v>
      </c>
      <c r="C22">
        <v>5.5208751917265066E-4</v>
      </c>
      <c r="D22">
        <v>2.0304583159048634E-4</v>
      </c>
      <c r="E22">
        <v>1.9396247079454739E-4</v>
      </c>
      <c r="F22">
        <v>2.2044018125590083E-4</v>
      </c>
      <c r="G22">
        <v>1.6393495792600945E-4</v>
      </c>
      <c r="H22">
        <v>1.4426543027475623E-4</v>
      </c>
      <c r="I22">
        <v>1.1900742820441537E-4</v>
      </c>
      <c r="J22">
        <v>1.0672141088283818E-4</v>
      </c>
      <c r="K22">
        <v>1.0348282273006159E-4</v>
      </c>
      <c r="L22">
        <v>8.8008865746747378E-5</v>
      </c>
      <c r="M22">
        <v>8.923710921634712E-5</v>
      </c>
      <c r="N22">
        <v>7.4435667252405118E-5</v>
      </c>
      <c r="O22">
        <v>0</v>
      </c>
      <c r="P22">
        <v>0</v>
      </c>
      <c r="Q22">
        <v>5.8580107959174503E-5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E22">
        <f t="shared" ref="AE22:AE85" si="10">BS22</f>
        <v>0</v>
      </c>
      <c r="AG22">
        <v>361</v>
      </c>
      <c r="AH22">
        <f t="shared" ref="AH22:AW47" si="11">B22*$AE22</f>
        <v>0</v>
      </c>
      <c r="AI22">
        <f t="shared" si="7"/>
        <v>0</v>
      </c>
      <c r="AJ22">
        <f t="shared" si="7"/>
        <v>0</v>
      </c>
      <c r="AK22">
        <f t="shared" si="7"/>
        <v>0</v>
      </c>
      <c r="AL22">
        <f t="shared" si="7"/>
        <v>0</v>
      </c>
      <c r="AM22">
        <f t="shared" si="7"/>
        <v>0</v>
      </c>
      <c r="AN22">
        <f t="shared" si="7"/>
        <v>0</v>
      </c>
      <c r="AO22">
        <f t="shared" si="7"/>
        <v>0</v>
      </c>
      <c r="AP22">
        <f t="shared" si="7"/>
        <v>0</v>
      </c>
      <c r="AQ22">
        <f t="shared" si="7"/>
        <v>0</v>
      </c>
      <c r="AR22">
        <f t="shared" si="7"/>
        <v>0</v>
      </c>
      <c r="AS22">
        <f t="shared" si="7"/>
        <v>0</v>
      </c>
      <c r="AT22">
        <f t="shared" si="7"/>
        <v>0</v>
      </c>
      <c r="AU22">
        <f t="shared" si="7"/>
        <v>0</v>
      </c>
      <c r="AV22">
        <f t="shared" si="7"/>
        <v>0</v>
      </c>
      <c r="AW22">
        <f t="shared" si="7"/>
        <v>0</v>
      </c>
      <c r="AX22">
        <f t="shared" si="7"/>
        <v>0</v>
      </c>
      <c r="AY22">
        <f t="shared" si="8"/>
        <v>0</v>
      </c>
      <c r="AZ22">
        <f t="shared" si="8"/>
        <v>0</v>
      </c>
      <c r="BA22">
        <f t="shared" si="8"/>
        <v>0</v>
      </c>
      <c r="BB22">
        <f t="shared" si="8"/>
        <v>0</v>
      </c>
      <c r="BC22">
        <f t="shared" si="8"/>
        <v>0</v>
      </c>
      <c r="BD22">
        <f t="shared" si="8"/>
        <v>0</v>
      </c>
      <c r="BE22">
        <f t="shared" si="8"/>
        <v>0</v>
      </c>
      <c r="BF22">
        <f t="shared" si="8"/>
        <v>0</v>
      </c>
      <c r="BG22">
        <f t="shared" si="8"/>
        <v>0</v>
      </c>
      <c r="BH22">
        <f t="shared" si="8"/>
        <v>0</v>
      </c>
      <c r="BI22">
        <f t="shared" si="8"/>
        <v>0</v>
      </c>
      <c r="BJ22" s="16"/>
      <c r="BK22" s="16">
        <v>370</v>
      </c>
      <c r="BL22" s="16">
        <v>0</v>
      </c>
      <c r="BM22" s="16"/>
      <c r="BN22" s="16"/>
      <c r="BO22" s="16" cm="1">
        <f t="array" ref="BO22">INDEX($BK$21:$BK$70,_xlfn.XMATCH($A22,$BK$21:$BK$70,-1))</f>
        <v>300</v>
      </c>
      <c r="BP22" s="16" cm="1">
        <f t="array" ref="BP22">INDEX($BK$21:$BK$70,_xlfn.XMATCH($A22,$BK$21:$BK$70,1))</f>
        <v>370</v>
      </c>
      <c r="BQ22" s="16" cm="1">
        <f t="array" ref="BQ22">INDEX($BL$21:$BL$70,_xlfn.XMATCH($A22,$BK$21:$BK$70,-1))</f>
        <v>0</v>
      </c>
      <c r="BR22" s="16" cm="1">
        <f t="array" ref="BR22">INDEX($BL$21:$BL$70,_xlfn.XMATCH($A22,$BK$21:$BK$70,1))</f>
        <v>0</v>
      </c>
      <c r="BS22">
        <f t="shared" si="9"/>
        <v>0</v>
      </c>
      <c r="BV22" s="16">
        <v>370</v>
      </c>
      <c r="BW22" s="16">
        <v>0</v>
      </c>
      <c r="BY22" s="16">
        <v>370</v>
      </c>
      <c r="BZ22" s="16">
        <v>0</v>
      </c>
      <c r="CB22" s="16">
        <v>393</v>
      </c>
      <c r="CC22" s="16">
        <v>0</v>
      </c>
    </row>
    <row r="23" spans="1:81" x14ac:dyDescent="0.2">
      <c r="A23">
        <v>362</v>
      </c>
      <c r="B23">
        <v>2.3669889431280986E-3</v>
      </c>
      <c r="C23">
        <v>5.9902469009149163E-4</v>
      </c>
      <c r="D23">
        <v>2.0941309106318866E-4</v>
      </c>
      <c r="E23">
        <v>1.9810873190589573E-4</v>
      </c>
      <c r="F23">
        <v>2.2005252920821803E-4</v>
      </c>
      <c r="G23">
        <v>1.4244354180355942E-4</v>
      </c>
      <c r="H23">
        <v>1.3716890539350199E-4</v>
      </c>
      <c r="I23">
        <v>1.1029075891650901E-4</v>
      </c>
      <c r="J23">
        <v>9.4065510453017449E-5</v>
      </c>
      <c r="K23">
        <v>1.009975357520491E-4</v>
      </c>
      <c r="L23">
        <v>7.7721299214594897E-5</v>
      </c>
      <c r="M23">
        <v>7.0785746622782433E-5</v>
      </c>
      <c r="N23">
        <v>7.6737430210832488E-5</v>
      </c>
      <c r="O23">
        <v>0</v>
      </c>
      <c r="P23">
        <v>0</v>
      </c>
      <c r="Q23">
        <v>5.5726382490031294E-5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E23">
        <f t="shared" si="10"/>
        <v>0</v>
      </c>
      <c r="AG23">
        <v>362</v>
      </c>
      <c r="AH23">
        <f t="shared" si="11"/>
        <v>0</v>
      </c>
      <c r="AI23">
        <f t="shared" si="7"/>
        <v>0</v>
      </c>
      <c r="AJ23">
        <f t="shared" si="7"/>
        <v>0</v>
      </c>
      <c r="AK23">
        <f t="shared" si="7"/>
        <v>0</v>
      </c>
      <c r="AL23">
        <f t="shared" si="7"/>
        <v>0</v>
      </c>
      <c r="AM23">
        <f t="shared" si="7"/>
        <v>0</v>
      </c>
      <c r="AN23">
        <f t="shared" si="7"/>
        <v>0</v>
      </c>
      <c r="AO23">
        <f t="shared" si="7"/>
        <v>0</v>
      </c>
      <c r="AP23">
        <f t="shared" si="7"/>
        <v>0</v>
      </c>
      <c r="AQ23">
        <f t="shared" si="7"/>
        <v>0</v>
      </c>
      <c r="AR23">
        <f t="shared" si="7"/>
        <v>0</v>
      </c>
      <c r="AS23">
        <f t="shared" si="7"/>
        <v>0</v>
      </c>
      <c r="AT23">
        <f t="shared" si="7"/>
        <v>0</v>
      </c>
      <c r="AU23">
        <f t="shared" si="7"/>
        <v>0</v>
      </c>
      <c r="AV23">
        <f t="shared" si="7"/>
        <v>0</v>
      </c>
      <c r="AW23">
        <f t="shared" si="7"/>
        <v>0</v>
      </c>
      <c r="AX23">
        <f t="shared" si="7"/>
        <v>0</v>
      </c>
      <c r="AY23">
        <f t="shared" si="8"/>
        <v>0</v>
      </c>
      <c r="AZ23">
        <f t="shared" si="8"/>
        <v>0</v>
      </c>
      <c r="BA23">
        <f t="shared" si="8"/>
        <v>0</v>
      </c>
      <c r="BB23">
        <f t="shared" si="8"/>
        <v>0</v>
      </c>
      <c r="BC23">
        <f t="shared" si="8"/>
        <v>0</v>
      </c>
      <c r="BD23">
        <f t="shared" si="8"/>
        <v>0</v>
      </c>
      <c r="BE23">
        <f t="shared" si="8"/>
        <v>0</v>
      </c>
      <c r="BF23">
        <f t="shared" si="8"/>
        <v>0</v>
      </c>
      <c r="BG23">
        <f t="shared" si="8"/>
        <v>0</v>
      </c>
      <c r="BH23">
        <f t="shared" si="8"/>
        <v>0</v>
      </c>
      <c r="BI23">
        <f t="shared" si="8"/>
        <v>0</v>
      </c>
      <c r="BJ23" s="16"/>
      <c r="BK23" s="16">
        <v>391</v>
      </c>
      <c r="BL23" s="16">
        <v>0</v>
      </c>
      <c r="BM23" s="16"/>
      <c r="BN23" s="16"/>
      <c r="BO23" s="16" cm="1">
        <f t="array" ref="BO23">INDEX($BK$21:$BK$70,_xlfn.XMATCH($A23,$BK$21:$BK$70,-1))</f>
        <v>300</v>
      </c>
      <c r="BP23" s="16" cm="1">
        <f t="array" ref="BP23">INDEX($BK$21:$BK$70,_xlfn.XMATCH($A23,$BK$21:$BK$70,1))</f>
        <v>370</v>
      </c>
      <c r="BQ23" s="16" cm="1">
        <f t="array" ref="BQ23">INDEX($BL$21:$BL$70,_xlfn.XMATCH($A23,$BK$21:$BK$70,-1))</f>
        <v>0</v>
      </c>
      <c r="BR23" s="16" cm="1">
        <f t="array" ref="BR23">INDEX($BL$21:$BL$70,_xlfn.XMATCH($A23,$BK$21:$BK$70,1))</f>
        <v>0</v>
      </c>
      <c r="BS23">
        <f t="shared" si="9"/>
        <v>0</v>
      </c>
      <c r="BV23" s="16">
        <v>391</v>
      </c>
      <c r="BW23" s="16">
        <v>0</v>
      </c>
      <c r="BY23" s="16">
        <v>391</v>
      </c>
      <c r="BZ23" s="16">
        <v>0</v>
      </c>
      <c r="CB23" s="16">
        <v>394</v>
      </c>
      <c r="CC23" s="16">
        <v>0.19377142433752104</v>
      </c>
    </row>
    <row r="24" spans="1:81" ht="17" thickBot="1" x14ac:dyDescent="0.25">
      <c r="A24">
        <v>363</v>
      </c>
      <c r="B24">
        <v>2.7186573905783151E-3</v>
      </c>
      <c r="C24">
        <v>6.5346053613147485E-4</v>
      </c>
      <c r="D24">
        <v>2.1455114293292567E-4</v>
      </c>
      <c r="E24">
        <v>2.100858903515282E-4</v>
      </c>
      <c r="F24">
        <v>2.1591646089549088E-4</v>
      </c>
      <c r="G24">
        <v>1.5206939874643234E-4</v>
      </c>
      <c r="H24">
        <v>1.1093404844008094E-4</v>
      </c>
      <c r="I24">
        <v>1.1239404083983972E-4</v>
      </c>
      <c r="J24">
        <v>1.0690060878994688E-4</v>
      </c>
      <c r="K24">
        <v>8.471456014482274E-5</v>
      </c>
      <c r="L24">
        <v>1.0130108665947968E-4</v>
      </c>
      <c r="M24">
        <v>7.5930143653311265E-5</v>
      </c>
      <c r="N24">
        <v>7.2192055280386106E-5</v>
      </c>
      <c r="O24">
        <v>0</v>
      </c>
      <c r="P24">
        <v>0</v>
      </c>
      <c r="Q24">
        <v>5.6704376502772411E-5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E24">
        <f t="shared" si="10"/>
        <v>0</v>
      </c>
      <c r="AG24">
        <v>363</v>
      </c>
      <c r="AH24">
        <f t="shared" si="11"/>
        <v>0</v>
      </c>
      <c r="AI24">
        <f t="shared" si="7"/>
        <v>0</v>
      </c>
      <c r="AJ24">
        <f t="shared" si="7"/>
        <v>0</v>
      </c>
      <c r="AK24">
        <f t="shared" si="7"/>
        <v>0</v>
      </c>
      <c r="AL24">
        <f t="shared" si="7"/>
        <v>0</v>
      </c>
      <c r="AM24">
        <f t="shared" si="7"/>
        <v>0</v>
      </c>
      <c r="AN24">
        <f t="shared" si="7"/>
        <v>0</v>
      </c>
      <c r="AO24">
        <f t="shared" si="7"/>
        <v>0</v>
      </c>
      <c r="AP24">
        <f t="shared" si="7"/>
        <v>0</v>
      </c>
      <c r="AQ24">
        <f t="shared" si="7"/>
        <v>0</v>
      </c>
      <c r="AR24">
        <f t="shared" si="7"/>
        <v>0</v>
      </c>
      <c r="AS24">
        <f t="shared" si="7"/>
        <v>0</v>
      </c>
      <c r="AT24">
        <f t="shared" si="7"/>
        <v>0</v>
      </c>
      <c r="AU24">
        <f t="shared" si="7"/>
        <v>0</v>
      </c>
      <c r="AV24">
        <f t="shared" si="7"/>
        <v>0</v>
      </c>
      <c r="AW24">
        <f t="shared" si="7"/>
        <v>0</v>
      </c>
      <c r="AX24">
        <f t="shared" si="7"/>
        <v>0</v>
      </c>
      <c r="AY24">
        <f t="shared" si="8"/>
        <v>0</v>
      </c>
      <c r="AZ24">
        <f t="shared" si="8"/>
        <v>0</v>
      </c>
      <c r="BA24">
        <f t="shared" si="8"/>
        <v>0</v>
      </c>
      <c r="BB24">
        <f t="shared" si="8"/>
        <v>0</v>
      </c>
      <c r="BC24">
        <f t="shared" si="8"/>
        <v>0</v>
      </c>
      <c r="BD24">
        <f t="shared" si="8"/>
        <v>0</v>
      </c>
      <c r="BE24">
        <f t="shared" si="8"/>
        <v>0</v>
      </c>
      <c r="BF24">
        <f t="shared" si="8"/>
        <v>0</v>
      </c>
      <c r="BG24">
        <f t="shared" si="8"/>
        <v>0</v>
      </c>
      <c r="BH24">
        <f t="shared" si="8"/>
        <v>0</v>
      </c>
      <c r="BI24">
        <f t="shared" si="8"/>
        <v>0</v>
      </c>
      <c r="BJ24" s="16"/>
      <c r="BK24" s="16">
        <v>390</v>
      </c>
      <c r="BL24" s="16">
        <v>0</v>
      </c>
      <c r="BM24" s="16"/>
      <c r="BN24" s="16"/>
      <c r="BO24" s="16" cm="1">
        <f t="array" ref="BO24">INDEX($BK$21:$BK$70,_xlfn.XMATCH($A24,$BK$21:$BK$70,-1))</f>
        <v>300</v>
      </c>
      <c r="BP24" s="16" cm="1">
        <f t="array" ref="BP24">INDEX($BK$21:$BK$70,_xlfn.XMATCH($A24,$BK$21:$BK$70,1))</f>
        <v>370</v>
      </c>
      <c r="BQ24" s="16" cm="1">
        <f t="array" ref="BQ24">INDEX($BL$21:$BL$70,_xlfn.XMATCH($A24,$BK$21:$BK$70,-1))</f>
        <v>0</v>
      </c>
      <c r="BR24" s="16" cm="1">
        <f t="array" ref="BR24">INDEX($BL$21:$BL$70,_xlfn.XMATCH($A24,$BK$21:$BK$70,1))</f>
        <v>0</v>
      </c>
      <c r="BS24">
        <f t="shared" si="9"/>
        <v>0</v>
      </c>
      <c r="BV24" s="16">
        <v>390</v>
      </c>
      <c r="BW24" s="16">
        <v>0</v>
      </c>
      <c r="BY24" s="16">
        <v>390</v>
      </c>
      <c r="BZ24" s="16">
        <v>0</v>
      </c>
      <c r="CB24" s="16">
        <v>408</v>
      </c>
      <c r="CC24" s="16">
        <v>0.82600226449039738</v>
      </c>
    </row>
    <row r="25" spans="1:81" x14ac:dyDescent="0.2">
      <c r="A25">
        <v>364</v>
      </c>
      <c r="B25">
        <v>3.13059935322587E-3</v>
      </c>
      <c r="C25">
        <v>7.0850484804709716E-4</v>
      </c>
      <c r="D25">
        <v>2.235035731659399E-4</v>
      </c>
      <c r="E25">
        <v>2.1662761575005018E-4</v>
      </c>
      <c r="F25">
        <v>1.8296659672748035E-4</v>
      </c>
      <c r="G25">
        <v>1.1907014906712088E-4</v>
      </c>
      <c r="H25">
        <v>1.0814072179833449E-4</v>
      </c>
      <c r="I25">
        <v>8.9265105144422838E-5</v>
      </c>
      <c r="J25">
        <v>7.6123950414802498E-5</v>
      </c>
      <c r="K25">
        <v>7.7337059876378088E-5</v>
      </c>
      <c r="L25">
        <v>7.3815516934809259E-5</v>
      </c>
      <c r="M25">
        <v>7.3185534781007168E-5</v>
      </c>
      <c r="N25">
        <v>6.1506377408620771E-5</v>
      </c>
      <c r="O25">
        <v>0</v>
      </c>
      <c r="P25">
        <v>0</v>
      </c>
      <c r="Q25">
        <v>4.0855428185551578E-5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E25">
        <f t="shared" si="10"/>
        <v>0</v>
      </c>
      <c r="AG25">
        <v>364</v>
      </c>
      <c r="AH25">
        <f t="shared" si="11"/>
        <v>0</v>
      </c>
      <c r="AI25">
        <f t="shared" si="7"/>
        <v>0</v>
      </c>
      <c r="AJ25">
        <f t="shared" si="7"/>
        <v>0</v>
      </c>
      <c r="AK25">
        <f t="shared" si="7"/>
        <v>0</v>
      </c>
      <c r="AL25">
        <f t="shared" si="7"/>
        <v>0</v>
      </c>
      <c r="AM25">
        <f t="shared" si="7"/>
        <v>0</v>
      </c>
      <c r="AN25">
        <f t="shared" si="7"/>
        <v>0</v>
      </c>
      <c r="AO25">
        <f t="shared" si="7"/>
        <v>0</v>
      </c>
      <c r="AP25">
        <f t="shared" si="7"/>
        <v>0</v>
      </c>
      <c r="AQ25">
        <f t="shared" si="7"/>
        <v>0</v>
      </c>
      <c r="AR25">
        <f t="shared" si="7"/>
        <v>0</v>
      </c>
      <c r="AS25">
        <f t="shared" si="7"/>
        <v>0</v>
      </c>
      <c r="AT25">
        <f t="shared" si="7"/>
        <v>0</v>
      </c>
      <c r="AU25">
        <f t="shared" si="7"/>
        <v>0</v>
      </c>
      <c r="AV25">
        <f t="shared" si="7"/>
        <v>0</v>
      </c>
      <c r="AW25">
        <f t="shared" si="7"/>
        <v>0</v>
      </c>
      <c r="AX25">
        <f t="shared" si="7"/>
        <v>0</v>
      </c>
      <c r="AY25">
        <f t="shared" si="8"/>
        <v>0</v>
      </c>
      <c r="AZ25">
        <f t="shared" si="8"/>
        <v>0</v>
      </c>
      <c r="BA25">
        <f t="shared" si="8"/>
        <v>0</v>
      </c>
      <c r="BB25">
        <f t="shared" si="8"/>
        <v>0</v>
      </c>
      <c r="BC25">
        <f t="shared" si="8"/>
        <v>0</v>
      </c>
      <c r="BD25">
        <f t="shared" si="8"/>
        <v>0</v>
      </c>
      <c r="BE25">
        <f t="shared" si="8"/>
        <v>0</v>
      </c>
      <c r="BF25">
        <f t="shared" si="8"/>
        <v>0</v>
      </c>
      <c r="BG25">
        <f t="shared" si="8"/>
        <v>0</v>
      </c>
      <c r="BH25">
        <f t="shared" si="8"/>
        <v>0</v>
      </c>
      <c r="BI25">
        <f t="shared" si="8"/>
        <v>0</v>
      </c>
      <c r="BJ25" s="16"/>
      <c r="BK25" s="16">
        <v>400</v>
      </c>
      <c r="BL25" s="16">
        <f>BL24+BM25</f>
        <v>0.10075226091185939</v>
      </c>
      <c r="BM25" s="31">
        <v>0.10075226091185939</v>
      </c>
      <c r="BN25" s="16"/>
      <c r="BO25" s="16" cm="1">
        <f t="array" ref="BO25">INDEX($BK$21:$BK$70,_xlfn.XMATCH($A25,$BK$21:$BK$70,-1))</f>
        <v>300</v>
      </c>
      <c r="BP25" s="16" cm="1">
        <f t="array" ref="BP25">INDEX($BK$21:$BK$70,_xlfn.XMATCH($A25,$BK$21:$BK$70,1))</f>
        <v>370</v>
      </c>
      <c r="BQ25" s="16" cm="1">
        <f t="array" ref="BQ25">INDEX($BL$21:$BL$70,_xlfn.XMATCH($A25,$BK$21:$BK$70,-1))</f>
        <v>0</v>
      </c>
      <c r="BR25" s="16" cm="1">
        <f t="array" ref="BR25">INDEX($BL$21:$BL$70,_xlfn.XMATCH($A25,$BK$21:$BK$70,1))</f>
        <v>0</v>
      </c>
      <c r="BS25">
        <f t="shared" si="9"/>
        <v>0</v>
      </c>
      <c r="BV25" s="16">
        <v>400</v>
      </c>
      <c r="BW25" s="16">
        <v>0.10075226091185939</v>
      </c>
      <c r="BY25" s="16">
        <v>400</v>
      </c>
      <c r="BZ25" s="16">
        <v>0.10545496930436508</v>
      </c>
      <c r="CB25" s="16">
        <v>425</v>
      </c>
      <c r="CC25" s="16">
        <v>1.5425873677715447</v>
      </c>
    </row>
    <row r="26" spans="1:81" x14ac:dyDescent="0.2">
      <c r="A26">
        <v>365</v>
      </c>
      <c r="B26">
        <v>3.5810310921005942E-3</v>
      </c>
      <c r="C26">
        <v>7.6840800476304211E-4</v>
      </c>
      <c r="D26">
        <v>2.3242602034927827E-4</v>
      </c>
      <c r="E26">
        <v>2.2152093360447152E-4</v>
      </c>
      <c r="F26">
        <v>1.7766316172517765E-4</v>
      </c>
      <c r="G26">
        <v>1.1578513758740229E-4</v>
      </c>
      <c r="H26">
        <v>9.8890324879185643E-5</v>
      </c>
      <c r="I26">
        <v>8.8582407281995171E-5</v>
      </c>
      <c r="J26">
        <v>7.766448628558448E-5</v>
      </c>
      <c r="K26">
        <v>7.5770532449646332E-5</v>
      </c>
      <c r="L26">
        <v>5.7791514382879962E-5</v>
      </c>
      <c r="M26">
        <v>5.6648250455899201E-5</v>
      </c>
      <c r="N26">
        <v>6.2693480617923516E-5</v>
      </c>
      <c r="O26">
        <v>0</v>
      </c>
      <c r="P26">
        <v>0</v>
      </c>
      <c r="Q26">
        <v>4.6123043551199246E-5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E26">
        <f t="shared" si="10"/>
        <v>0</v>
      </c>
      <c r="AG26">
        <v>365</v>
      </c>
      <c r="AH26">
        <f t="shared" si="11"/>
        <v>0</v>
      </c>
      <c r="AI26">
        <f t="shared" si="7"/>
        <v>0</v>
      </c>
      <c r="AJ26">
        <f t="shared" si="7"/>
        <v>0</v>
      </c>
      <c r="AK26">
        <f t="shared" si="7"/>
        <v>0</v>
      </c>
      <c r="AL26">
        <f t="shared" si="7"/>
        <v>0</v>
      </c>
      <c r="AM26">
        <f t="shared" si="7"/>
        <v>0</v>
      </c>
      <c r="AN26">
        <f t="shared" si="7"/>
        <v>0</v>
      </c>
      <c r="AO26">
        <f t="shared" si="7"/>
        <v>0</v>
      </c>
      <c r="AP26">
        <f t="shared" si="7"/>
        <v>0</v>
      </c>
      <c r="AQ26">
        <f t="shared" si="7"/>
        <v>0</v>
      </c>
      <c r="AR26">
        <f t="shared" si="7"/>
        <v>0</v>
      </c>
      <c r="AS26">
        <f t="shared" si="7"/>
        <v>0</v>
      </c>
      <c r="AT26">
        <f t="shared" si="7"/>
        <v>0</v>
      </c>
      <c r="AU26">
        <f t="shared" si="7"/>
        <v>0</v>
      </c>
      <c r="AV26">
        <f t="shared" si="7"/>
        <v>0</v>
      </c>
      <c r="AW26">
        <f t="shared" si="7"/>
        <v>0</v>
      </c>
      <c r="AX26">
        <f t="shared" si="7"/>
        <v>0</v>
      </c>
      <c r="AY26">
        <f t="shared" si="8"/>
        <v>0</v>
      </c>
      <c r="AZ26">
        <f t="shared" si="8"/>
        <v>0</v>
      </c>
      <c r="BA26">
        <f t="shared" si="8"/>
        <v>0</v>
      </c>
      <c r="BB26">
        <f t="shared" si="8"/>
        <v>0</v>
      </c>
      <c r="BC26">
        <f t="shared" si="8"/>
        <v>0</v>
      </c>
      <c r="BD26">
        <f t="shared" si="8"/>
        <v>0</v>
      </c>
      <c r="BE26">
        <f t="shared" si="8"/>
        <v>0</v>
      </c>
      <c r="BF26">
        <f t="shared" si="8"/>
        <v>0</v>
      </c>
      <c r="BG26">
        <f t="shared" si="8"/>
        <v>0</v>
      </c>
      <c r="BH26">
        <f t="shared" si="8"/>
        <v>0</v>
      </c>
      <c r="BI26">
        <f t="shared" si="8"/>
        <v>0</v>
      </c>
      <c r="BJ26" s="16"/>
      <c r="BK26" s="16">
        <v>410</v>
      </c>
      <c r="BL26" s="16">
        <f t="shared" ref="BL26:BL64" si="12">BL25+BM26</f>
        <v>1.0237788772764271</v>
      </c>
      <c r="BM26" s="32">
        <v>0.92302661636456773</v>
      </c>
      <c r="BN26" s="16"/>
      <c r="BO26" s="16" cm="1">
        <f t="array" ref="BO26">INDEX($BK$21:$BK$70,_xlfn.XMATCH($A26,$BK$21:$BK$70,-1))</f>
        <v>300</v>
      </c>
      <c r="BP26" s="16" cm="1">
        <f t="array" ref="BP26">INDEX($BK$21:$BK$70,_xlfn.XMATCH($A26,$BK$21:$BK$70,1))</f>
        <v>370</v>
      </c>
      <c r="BQ26" s="16" cm="1">
        <f t="array" ref="BQ26">INDEX($BL$21:$BL$70,_xlfn.XMATCH($A26,$BK$21:$BK$70,-1))</f>
        <v>0</v>
      </c>
      <c r="BR26" s="16" cm="1">
        <f t="array" ref="BR26">INDEX($BL$21:$BL$70,_xlfn.XMATCH($A26,$BK$21:$BK$70,1))</f>
        <v>0</v>
      </c>
      <c r="BS26">
        <f t="shared" si="9"/>
        <v>0</v>
      </c>
      <c r="BV26" s="16">
        <v>410</v>
      </c>
      <c r="BW26" s="16">
        <v>1.0237788772764271</v>
      </c>
      <c r="BY26" s="16">
        <v>410</v>
      </c>
      <c r="BZ26" s="16">
        <v>0.99388275202556653</v>
      </c>
      <c r="CB26" s="16">
        <v>426</v>
      </c>
      <c r="CC26" s="16">
        <v>1.5387591979197084</v>
      </c>
    </row>
    <row r="27" spans="1:81" x14ac:dyDescent="0.2">
      <c r="A27">
        <v>366</v>
      </c>
      <c r="B27">
        <v>4.1137234270344769E-3</v>
      </c>
      <c r="C27">
        <v>8.4314209503163931E-4</v>
      </c>
      <c r="D27">
        <v>2.41543870236357E-4</v>
      </c>
      <c r="E27">
        <v>2.3292409565530954E-4</v>
      </c>
      <c r="F27">
        <v>1.7937221297994877E-4</v>
      </c>
      <c r="G27">
        <v>1.1072201663953349E-4</v>
      </c>
      <c r="H27">
        <v>8.9172492706709246E-5</v>
      </c>
      <c r="I27">
        <v>8.5686563976925673E-5</v>
      </c>
      <c r="J27">
        <v>7.2402922201313783E-5</v>
      </c>
      <c r="K27">
        <v>5.9745393753400665E-5</v>
      </c>
      <c r="L27">
        <v>6.5337635882139195E-5</v>
      </c>
      <c r="M27">
        <v>5.4729786148059456E-5</v>
      </c>
      <c r="N27">
        <v>5.8093784967242988E-5</v>
      </c>
      <c r="O27">
        <v>0</v>
      </c>
      <c r="P27">
        <v>0</v>
      </c>
      <c r="Q27">
        <v>3.7565907363830139E-5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E27">
        <f t="shared" si="10"/>
        <v>0</v>
      </c>
      <c r="AG27">
        <v>366</v>
      </c>
      <c r="AH27">
        <f t="shared" si="11"/>
        <v>0</v>
      </c>
      <c r="AI27">
        <f t="shared" si="7"/>
        <v>0</v>
      </c>
      <c r="AJ27">
        <f t="shared" si="7"/>
        <v>0</v>
      </c>
      <c r="AK27">
        <f t="shared" si="7"/>
        <v>0</v>
      </c>
      <c r="AL27">
        <f t="shared" si="7"/>
        <v>0</v>
      </c>
      <c r="AM27">
        <f t="shared" si="7"/>
        <v>0</v>
      </c>
      <c r="AN27">
        <f t="shared" si="7"/>
        <v>0</v>
      </c>
      <c r="AO27">
        <f t="shared" si="7"/>
        <v>0</v>
      </c>
      <c r="AP27">
        <f t="shared" si="7"/>
        <v>0</v>
      </c>
      <c r="AQ27">
        <f t="shared" si="7"/>
        <v>0</v>
      </c>
      <c r="AR27">
        <f t="shared" si="7"/>
        <v>0</v>
      </c>
      <c r="AS27">
        <f t="shared" si="7"/>
        <v>0</v>
      </c>
      <c r="AT27">
        <f t="shared" si="7"/>
        <v>0</v>
      </c>
      <c r="AU27">
        <f t="shared" si="7"/>
        <v>0</v>
      </c>
      <c r="AV27">
        <f t="shared" si="7"/>
        <v>0</v>
      </c>
      <c r="AW27">
        <f t="shared" si="7"/>
        <v>0</v>
      </c>
      <c r="AX27">
        <f t="shared" si="7"/>
        <v>0</v>
      </c>
      <c r="AY27">
        <f t="shared" si="8"/>
        <v>0</v>
      </c>
      <c r="AZ27">
        <f t="shared" si="8"/>
        <v>0</v>
      </c>
      <c r="BA27">
        <f t="shared" si="8"/>
        <v>0</v>
      </c>
      <c r="BB27">
        <f t="shared" si="8"/>
        <v>0</v>
      </c>
      <c r="BC27">
        <f t="shared" si="8"/>
        <v>0</v>
      </c>
      <c r="BD27">
        <f t="shared" si="8"/>
        <v>0</v>
      </c>
      <c r="BE27">
        <f t="shared" si="8"/>
        <v>0</v>
      </c>
      <c r="BF27">
        <f t="shared" si="8"/>
        <v>0</v>
      </c>
      <c r="BG27">
        <f t="shared" si="8"/>
        <v>0</v>
      </c>
      <c r="BH27">
        <f t="shared" si="8"/>
        <v>0</v>
      </c>
      <c r="BI27">
        <f t="shared" si="8"/>
        <v>0</v>
      </c>
      <c r="BJ27" s="16"/>
      <c r="BK27" s="16">
        <v>420</v>
      </c>
      <c r="BL27" s="16">
        <f t="shared" si="12"/>
        <v>1.5445926360161666</v>
      </c>
      <c r="BM27" s="32">
        <v>0.52081375873973945</v>
      </c>
      <c r="BN27" s="16"/>
      <c r="BO27" s="16" cm="1">
        <f t="array" ref="BO27">INDEX($BK$21:$BK$70,_xlfn.XMATCH($A27,$BK$21:$BK$70,-1))</f>
        <v>300</v>
      </c>
      <c r="BP27" s="16" cm="1">
        <f t="array" ref="BP27">INDEX($BK$21:$BK$70,_xlfn.XMATCH($A27,$BK$21:$BK$70,1))</f>
        <v>370</v>
      </c>
      <c r="BQ27" s="16" cm="1">
        <f t="array" ref="BQ27">INDEX($BL$21:$BL$70,_xlfn.XMATCH($A27,$BK$21:$BK$70,-1))</f>
        <v>0</v>
      </c>
      <c r="BR27" s="16" cm="1">
        <f t="array" ref="BR27">INDEX($BL$21:$BL$70,_xlfn.XMATCH($A27,$BK$21:$BK$70,1))</f>
        <v>0</v>
      </c>
      <c r="BS27">
        <f t="shared" si="9"/>
        <v>0</v>
      </c>
      <c r="BV27" s="16">
        <v>420</v>
      </c>
      <c r="BW27" s="16">
        <v>1.5445926360161666</v>
      </c>
      <c r="BY27" s="16">
        <v>420</v>
      </c>
      <c r="BZ27" s="16">
        <v>1.6243015539383849</v>
      </c>
      <c r="CB27" s="16">
        <v>447</v>
      </c>
      <c r="CC27" s="16">
        <v>1.6714903758926236</v>
      </c>
    </row>
    <row r="28" spans="1:81" x14ac:dyDescent="0.2">
      <c r="A28">
        <v>367</v>
      </c>
      <c r="B28">
        <v>4.6320220724176912E-3</v>
      </c>
      <c r="C28">
        <v>9.2663781081580166E-4</v>
      </c>
      <c r="D28">
        <v>2.5113952354817627E-4</v>
      </c>
      <c r="E28">
        <v>2.4417854349918587E-4</v>
      </c>
      <c r="F28">
        <v>1.5823657678679353E-4</v>
      </c>
      <c r="G28">
        <v>1.0794178261144741E-4</v>
      </c>
      <c r="H28">
        <v>9.3012372053040946E-5</v>
      </c>
      <c r="I28">
        <v>7.1873377772561803E-5</v>
      </c>
      <c r="J28">
        <v>6.4002239442100521E-5</v>
      </c>
      <c r="K28">
        <v>6.092163513355005E-5</v>
      </c>
      <c r="L28">
        <v>5.5535267373821172E-5</v>
      </c>
      <c r="M28">
        <v>5.3358037992665301E-5</v>
      </c>
      <c r="N28">
        <v>5.2189850013226152E-5</v>
      </c>
      <c r="O28">
        <v>0</v>
      </c>
      <c r="P28">
        <v>0</v>
      </c>
      <c r="Q28">
        <v>3.2879896248482705E-5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E28">
        <f t="shared" si="10"/>
        <v>0</v>
      </c>
      <c r="AG28">
        <v>367</v>
      </c>
      <c r="AH28">
        <f t="shared" si="11"/>
        <v>0</v>
      </c>
      <c r="AI28">
        <f t="shared" si="7"/>
        <v>0</v>
      </c>
      <c r="AJ28">
        <f t="shared" si="7"/>
        <v>0</v>
      </c>
      <c r="AK28">
        <f t="shared" si="7"/>
        <v>0</v>
      </c>
      <c r="AL28">
        <f t="shared" si="7"/>
        <v>0</v>
      </c>
      <c r="AM28">
        <f t="shared" si="7"/>
        <v>0</v>
      </c>
      <c r="AN28">
        <f t="shared" si="7"/>
        <v>0</v>
      </c>
      <c r="AO28">
        <f t="shared" si="7"/>
        <v>0</v>
      </c>
      <c r="AP28">
        <f t="shared" si="7"/>
        <v>0</v>
      </c>
      <c r="AQ28">
        <f t="shared" si="7"/>
        <v>0</v>
      </c>
      <c r="AR28">
        <f t="shared" si="7"/>
        <v>0</v>
      </c>
      <c r="AS28">
        <f t="shared" si="7"/>
        <v>0</v>
      </c>
      <c r="AT28">
        <f t="shared" si="7"/>
        <v>0</v>
      </c>
      <c r="AU28">
        <f t="shared" si="7"/>
        <v>0</v>
      </c>
      <c r="AV28">
        <f t="shared" si="7"/>
        <v>0</v>
      </c>
      <c r="AW28">
        <f t="shared" si="7"/>
        <v>0</v>
      </c>
      <c r="AX28">
        <f t="shared" si="7"/>
        <v>0</v>
      </c>
      <c r="AY28">
        <f t="shared" si="8"/>
        <v>0</v>
      </c>
      <c r="AZ28">
        <f t="shared" si="8"/>
        <v>0</v>
      </c>
      <c r="BA28">
        <f t="shared" si="8"/>
        <v>0</v>
      </c>
      <c r="BB28">
        <f t="shared" si="8"/>
        <v>0</v>
      </c>
      <c r="BC28">
        <f t="shared" si="8"/>
        <v>0</v>
      </c>
      <c r="BD28">
        <f t="shared" si="8"/>
        <v>0</v>
      </c>
      <c r="BE28">
        <f t="shared" si="8"/>
        <v>0</v>
      </c>
      <c r="BF28">
        <f t="shared" si="8"/>
        <v>0</v>
      </c>
      <c r="BG28">
        <f t="shared" si="8"/>
        <v>0</v>
      </c>
      <c r="BH28">
        <f t="shared" si="8"/>
        <v>0</v>
      </c>
      <c r="BI28">
        <f t="shared" si="8"/>
        <v>0</v>
      </c>
      <c r="BJ28" s="16"/>
      <c r="BK28" s="16">
        <v>430</v>
      </c>
      <c r="BL28" s="16">
        <f t="shared" si="12"/>
        <v>1.7216972785473921</v>
      </c>
      <c r="BM28" s="32">
        <v>0.1771046425312256</v>
      </c>
      <c r="BN28" s="16"/>
      <c r="BO28" s="16" cm="1">
        <f t="array" ref="BO28">INDEX($BK$21:$BK$70,_xlfn.XMATCH($A28,$BK$21:$BK$70,-1))</f>
        <v>300</v>
      </c>
      <c r="BP28" s="16" cm="1">
        <f t="array" ref="BP28">INDEX($BK$21:$BK$70,_xlfn.XMATCH($A28,$BK$21:$BK$70,1))</f>
        <v>370</v>
      </c>
      <c r="BQ28" s="16" cm="1">
        <f t="array" ref="BQ28">INDEX($BL$21:$BL$70,_xlfn.XMATCH($A28,$BK$21:$BK$70,-1))</f>
        <v>0</v>
      </c>
      <c r="BR28" s="16" cm="1">
        <f t="array" ref="BR28">INDEX($BL$21:$BL$70,_xlfn.XMATCH($A28,$BK$21:$BK$70,1))</f>
        <v>0</v>
      </c>
      <c r="BS28">
        <f t="shared" si="9"/>
        <v>0</v>
      </c>
      <c r="BV28" s="16">
        <v>430</v>
      </c>
      <c r="BW28" s="16">
        <v>1.7216972785473921</v>
      </c>
      <c r="BY28" s="16">
        <v>430</v>
      </c>
      <c r="BZ28" s="16">
        <v>1.624305941231061</v>
      </c>
      <c r="CB28" s="16">
        <v>466</v>
      </c>
      <c r="CC28" s="16">
        <v>1.9163608036793387</v>
      </c>
    </row>
    <row r="29" spans="1:81" x14ac:dyDescent="0.2">
      <c r="A29">
        <v>368</v>
      </c>
      <c r="B29">
        <v>5.3252559268488616E-3</v>
      </c>
      <c r="C29">
        <v>1.0193429341793959E-3</v>
      </c>
      <c r="D29">
        <v>2.6394989520755704E-4</v>
      </c>
      <c r="E29">
        <v>2.5805753957640999E-4</v>
      </c>
      <c r="F29">
        <v>1.5302104643847704E-4</v>
      </c>
      <c r="G29">
        <v>8.4547642842836378E-5</v>
      </c>
      <c r="H29">
        <v>7.9496540689165355E-5</v>
      </c>
      <c r="I29">
        <v>6.2993717254181895E-5</v>
      </c>
      <c r="J29">
        <v>5.7102794138560823E-5</v>
      </c>
      <c r="K29">
        <v>4.7145902808596934E-5</v>
      </c>
      <c r="L29">
        <v>5.5492838854088646E-5</v>
      </c>
      <c r="M29">
        <v>4.2740638051017932E-5</v>
      </c>
      <c r="N29">
        <v>4.3459551208635889E-5</v>
      </c>
      <c r="O29">
        <v>0</v>
      </c>
      <c r="P29">
        <v>0</v>
      </c>
      <c r="Q29">
        <v>2.7375231943653779E-5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E29">
        <f t="shared" si="10"/>
        <v>0</v>
      </c>
      <c r="AG29">
        <v>368</v>
      </c>
      <c r="AH29">
        <f t="shared" si="11"/>
        <v>0</v>
      </c>
      <c r="AI29">
        <f t="shared" si="7"/>
        <v>0</v>
      </c>
      <c r="AJ29">
        <f t="shared" si="7"/>
        <v>0</v>
      </c>
      <c r="AK29">
        <f t="shared" si="7"/>
        <v>0</v>
      </c>
      <c r="AL29">
        <f t="shared" si="7"/>
        <v>0</v>
      </c>
      <c r="AM29">
        <f t="shared" si="7"/>
        <v>0</v>
      </c>
      <c r="AN29">
        <f t="shared" si="7"/>
        <v>0</v>
      </c>
      <c r="AO29">
        <f t="shared" si="7"/>
        <v>0</v>
      </c>
      <c r="AP29">
        <f t="shared" si="7"/>
        <v>0</v>
      </c>
      <c r="AQ29">
        <f t="shared" si="7"/>
        <v>0</v>
      </c>
      <c r="AR29">
        <f t="shared" si="7"/>
        <v>0</v>
      </c>
      <c r="AS29">
        <f t="shared" si="7"/>
        <v>0</v>
      </c>
      <c r="AT29">
        <f t="shared" si="7"/>
        <v>0</v>
      </c>
      <c r="AU29">
        <f t="shared" si="7"/>
        <v>0</v>
      </c>
      <c r="AV29">
        <f t="shared" si="7"/>
        <v>0</v>
      </c>
      <c r="AW29">
        <f t="shared" si="7"/>
        <v>0</v>
      </c>
      <c r="AX29">
        <f t="shared" si="7"/>
        <v>0</v>
      </c>
      <c r="AY29">
        <f t="shared" si="8"/>
        <v>0</v>
      </c>
      <c r="AZ29">
        <f t="shared" si="8"/>
        <v>0</v>
      </c>
      <c r="BA29">
        <f t="shared" si="8"/>
        <v>0</v>
      </c>
      <c r="BB29">
        <f t="shared" si="8"/>
        <v>0</v>
      </c>
      <c r="BC29">
        <f t="shared" si="8"/>
        <v>0</v>
      </c>
      <c r="BD29">
        <f t="shared" si="8"/>
        <v>0</v>
      </c>
      <c r="BE29">
        <f t="shared" si="8"/>
        <v>0</v>
      </c>
      <c r="BF29">
        <f t="shared" si="8"/>
        <v>0</v>
      </c>
      <c r="BG29">
        <f t="shared" si="8"/>
        <v>0</v>
      </c>
      <c r="BH29">
        <f t="shared" si="8"/>
        <v>0</v>
      </c>
      <c r="BI29">
        <f t="shared" si="8"/>
        <v>0</v>
      </c>
      <c r="BJ29" s="16"/>
      <c r="BK29" s="16">
        <v>440</v>
      </c>
      <c r="BL29" s="16">
        <f t="shared" si="12"/>
        <v>1.5598042233000586</v>
      </c>
      <c r="BM29" s="32">
        <v>-0.16189305524733355</v>
      </c>
      <c r="BN29" s="16"/>
      <c r="BO29" s="16" cm="1">
        <f t="array" ref="BO29">INDEX($BK$21:$BK$70,_xlfn.XMATCH($A29,$BK$21:$BK$70,-1))</f>
        <v>300</v>
      </c>
      <c r="BP29" s="16" cm="1">
        <f t="array" ref="BP29">INDEX($BK$21:$BK$70,_xlfn.XMATCH($A29,$BK$21:$BK$70,1))</f>
        <v>370</v>
      </c>
      <c r="BQ29" s="16" cm="1">
        <f t="array" ref="BQ29">INDEX($BL$21:$BL$70,_xlfn.XMATCH($A29,$BK$21:$BK$70,-1))</f>
        <v>0</v>
      </c>
      <c r="BR29" s="16" cm="1">
        <f t="array" ref="BR29">INDEX($BL$21:$BL$70,_xlfn.XMATCH($A29,$BK$21:$BK$70,1))</f>
        <v>0</v>
      </c>
      <c r="BS29">
        <f t="shared" si="9"/>
        <v>0</v>
      </c>
      <c r="BV29" s="16">
        <v>440</v>
      </c>
      <c r="BW29" s="16">
        <v>1.5598042233000586</v>
      </c>
      <c r="BY29" s="16">
        <v>440</v>
      </c>
      <c r="BZ29" s="16">
        <v>1.624305941231061</v>
      </c>
      <c r="CB29" s="16">
        <v>480</v>
      </c>
      <c r="CC29" s="16">
        <v>2.0948792299156933</v>
      </c>
    </row>
    <row r="30" spans="1:81" x14ac:dyDescent="0.2">
      <c r="A30">
        <v>369</v>
      </c>
      <c r="B30">
        <v>6.0659387932064796E-3</v>
      </c>
      <c r="C30">
        <v>1.1200025228543559E-3</v>
      </c>
      <c r="D30">
        <v>2.7081173061134386E-4</v>
      </c>
      <c r="E30">
        <v>2.6715511090738569E-4</v>
      </c>
      <c r="F30">
        <v>1.5548581700724318E-4</v>
      </c>
      <c r="G30">
        <v>9.1215161440685446E-5</v>
      </c>
      <c r="H30">
        <v>6.530315704949092E-5</v>
      </c>
      <c r="I30">
        <v>5.8486608339224449E-5</v>
      </c>
      <c r="J30">
        <v>5.5511648743252435E-5</v>
      </c>
      <c r="K30">
        <v>4.6655880364502252E-5</v>
      </c>
      <c r="L30">
        <v>4.9209701132202951E-5</v>
      </c>
      <c r="M30">
        <v>4.0772156340923201E-5</v>
      </c>
      <c r="N30">
        <v>4.3265542595733731E-5</v>
      </c>
      <c r="O30">
        <v>0</v>
      </c>
      <c r="P30">
        <v>0</v>
      </c>
      <c r="Q30">
        <v>2.3964326775164897E-5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E30">
        <f t="shared" si="10"/>
        <v>0</v>
      </c>
      <c r="AG30">
        <v>369</v>
      </c>
      <c r="AH30">
        <f t="shared" si="11"/>
        <v>0</v>
      </c>
      <c r="AI30">
        <f t="shared" si="7"/>
        <v>0</v>
      </c>
      <c r="AJ30">
        <f t="shared" si="7"/>
        <v>0</v>
      </c>
      <c r="AK30">
        <f t="shared" si="7"/>
        <v>0</v>
      </c>
      <c r="AL30">
        <f t="shared" si="7"/>
        <v>0</v>
      </c>
      <c r="AM30">
        <f t="shared" si="7"/>
        <v>0</v>
      </c>
      <c r="AN30">
        <f t="shared" si="7"/>
        <v>0</v>
      </c>
      <c r="AO30">
        <f t="shared" si="7"/>
        <v>0</v>
      </c>
      <c r="AP30">
        <f t="shared" si="7"/>
        <v>0</v>
      </c>
      <c r="AQ30">
        <f t="shared" si="7"/>
        <v>0</v>
      </c>
      <c r="AR30">
        <f t="shared" si="7"/>
        <v>0</v>
      </c>
      <c r="AS30">
        <f t="shared" si="7"/>
        <v>0</v>
      </c>
      <c r="AT30">
        <f t="shared" si="7"/>
        <v>0</v>
      </c>
      <c r="AU30">
        <f t="shared" si="7"/>
        <v>0</v>
      </c>
      <c r="AV30">
        <f t="shared" si="7"/>
        <v>0</v>
      </c>
      <c r="AW30">
        <f t="shared" si="7"/>
        <v>0</v>
      </c>
      <c r="AX30">
        <f t="shared" si="7"/>
        <v>0</v>
      </c>
      <c r="AY30">
        <f t="shared" si="8"/>
        <v>0</v>
      </c>
      <c r="AZ30">
        <f t="shared" si="8"/>
        <v>0</v>
      </c>
      <c r="BA30">
        <f t="shared" si="8"/>
        <v>0</v>
      </c>
      <c r="BB30">
        <f t="shared" si="8"/>
        <v>0</v>
      </c>
      <c r="BC30">
        <f t="shared" si="8"/>
        <v>0</v>
      </c>
      <c r="BD30">
        <f t="shared" si="8"/>
        <v>0</v>
      </c>
      <c r="BE30">
        <f t="shared" si="8"/>
        <v>0</v>
      </c>
      <c r="BF30">
        <f t="shared" si="8"/>
        <v>0</v>
      </c>
      <c r="BG30">
        <f t="shared" si="8"/>
        <v>0</v>
      </c>
      <c r="BH30">
        <f t="shared" si="8"/>
        <v>0</v>
      </c>
      <c r="BI30">
        <f t="shared" si="8"/>
        <v>0</v>
      </c>
      <c r="BJ30" s="16"/>
      <c r="BK30" s="16">
        <v>450</v>
      </c>
      <c r="BL30" s="16">
        <f t="shared" si="12"/>
        <v>1.5855625994487188</v>
      </c>
      <c r="BM30" s="32">
        <v>2.5758376148660202E-2</v>
      </c>
      <c r="BN30" s="16"/>
      <c r="BO30" s="16" cm="1">
        <f t="array" ref="BO30">INDEX($BK$21:$BK$70,_xlfn.XMATCH($A30,$BK$21:$BK$70,-1))</f>
        <v>300</v>
      </c>
      <c r="BP30" s="16" cm="1">
        <f t="array" ref="BP30">INDEX($BK$21:$BK$70,_xlfn.XMATCH($A30,$BK$21:$BK$70,1))</f>
        <v>370</v>
      </c>
      <c r="BQ30" s="16" cm="1">
        <f t="array" ref="BQ30">INDEX($BL$21:$BL$70,_xlfn.XMATCH($A30,$BK$21:$BK$70,-1))</f>
        <v>0</v>
      </c>
      <c r="BR30" s="16" cm="1">
        <f t="array" ref="BR30">INDEX($BL$21:$BL$70,_xlfn.XMATCH($A30,$BK$21:$BK$70,1))</f>
        <v>0</v>
      </c>
      <c r="BS30">
        <f t="shared" si="9"/>
        <v>0</v>
      </c>
      <c r="BV30" s="16">
        <v>450</v>
      </c>
      <c r="BW30" s="16">
        <v>1.5855625994487188</v>
      </c>
      <c r="BY30" s="16">
        <v>450</v>
      </c>
      <c r="BZ30" s="16">
        <v>1.6243090763558308</v>
      </c>
      <c r="CB30" s="16">
        <v>499</v>
      </c>
      <c r="CC30" s="16">
        <v>2.2830951509200288</v>
      </c>
    </row>
    <row r="31" spans="1:81" x14ac:dyDescent="0.2">
      <c r="A31">
        <v>370</v>
      </c>
      <c r="B31">
        <v>6.7728213601366341E-3</v>
      </c>
      <c r="C31">
        <v>1.2396245527135365E-3</v>
      </c>
      <c r="D31">
        <v>2.8616567895953319E-4</v>
      </c>
      <c r="E31">
        <v>2.8193095397955671E-4</v>
      </c>
      <c r="F31">
        <v>1.4017899068629282E-4</v>
      </c>
      <c r="G31">
        <v>8.3987293376095275E-5</v>
      </c>
      <c r="H31">
        <v>6.8257218439145916E-5</v>
      </c>
      <c r="I31">
        <v>5.7728038857078993E-5</v>
      </c>
      <c r="J31">
        <v>5.1740657198711029E-5</v>
      </c>
      <c r="K31">
        <v>4.7463422745668667E-5</v>
      </c>
      <c r="L31">
        <v>4.7003057537152218E-5</v>
      </c>
      <c r="M31">
        <v>4.2314107412064766E-5</v>
      </c>
      <c r="N31">
        <v>4.2239292832672261E-5</v>
      </c>
      <c r="O31">
        <v>0</v>
      </c>
      <c r="P31">
        <v>0</v>
      </c>
      <c r="Q31">
        <v>2.8649204426156947E-5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E31">
        <f t="shared" si="10"/>
        <v>0</v>
      </c>
      <c r="AG31">
        <v>370</v>
      </c>
      <c r="AH31">
        <f t="shared" si="11"/>
        <v>0</v>
      </c>
      <c r="AI31">
        <f t="shared" si="11"/>
        <v>0</v>
      </c>
      <c r="AJ31">
        <f t="shared" si="11"/>
        <v>0</v>
      </c>
      <c r="AK31">
        <f t="shared" si="11"/>
        <v>0</v>
      </c>
      <c r="AL31">
        <f t="shared" si="11"/>
        <v>0</v>
      </c>
      <c r="AM31">
        <f t="shared" si="11"/>
        <v>0</v>
      </c>
      <c r="AN31">
        <f t="shared" si="11"/>
        <v>0</v>
      </c>
      <c r="AO31">
        <f t="shared" si="11"/>
        <v>0</v>
      </c>
      <c r="AP31">
        <f t="shared" si="11"/>
        <v>0</v>
      </c>
      <c r="AQ31">
        <f t="shared" si="11"/>
        <v>0</v>
      </c>
      <c r="AR31">
        <f t="shared" si="11"/>
        <v>0</v>
      </c>
      <c r="AS31">
        <f t="shared" si="11"/>
        <v>0</v>
      </c>
      <c r="AT31">
        <f t="shared" si="11"/>
        <v>0</v>
      </c>
      <c r="AU31">
        <f t="shared" si="7"/>
        <v>0</v>
      </c>
      <c r="AV31">
        <f t="shared" si="7"/>
        <v>0</v>
      </c>
      <c r="AW31">
        <f t="shared" si="7"/>
        <v>0</v>
      </c>
      <c r="AX31">
        <f t="shared" si="7"/>
        <v>0</v>
      </c>
      <c r="AY31">
        <f t="shared" si="8"/>
        <v>0</v>
      </c>
      <c r="AZ31">
        <f t="shared" si="8"/>
        <v>0</v>
      </c>
      <c r="BA31">
        <f t="shared" si="8"/>
        <v>0</v>
      </c>
      <c r="BB31">
        <f t="shared" si="8"/>
        <v>0</v>
      </c>
      <c r="BC31">
        <f t="shared" si="8"/>
        <v>0</v>
      </c>
      <c r="BD31">
        <f t="shared" si="8"/>
        <v>0</v>
      </c>
      <c r="BE31">
        <f t="shared" si="8"/>
        <v>0</v>
      </c>
      <c r="BF31">
        <f t="shared" si="8"/>
        <v>0</v>
      </c>
      <c r="BG31">
        <f t="shared" si="8"/>
        <v>0</v>
      </c>
      <c r="BH31">
        <f t="shared" si="8"/>
        <v>0</v>
      </c>
      <c r="BI31">
        <f t="shared" si="8"/>
        <v>0</v>
      </c>
      <c r="BJ31" s="16"/>
      <c r="BK31" s="16">
        <v>460</v>
      </c>
      <c r="BL31" s="16">
        <f t="shared" si="12"/>
        <v>1.9574003288158806</v>
      </c>
      <c r="BM31" s="32">
        <v>0.37183772936716186</v>
      </c>
      <c r="BN31" s="16"/>
      <c r="BO31" s="16" cm="1">
        <f t="array" ref="BO31">INDEX($BK$21:$BK$70,_xlfn.XMATCH($A31,$BK$21:$BK$70,-1))</f>
        <v>370</v>
      </c>
      <c r="BP31" s="16" cm="1">
        <f t="array" ref="BP31">INDEX($BK$21:$BK$70,_xlfn.XMATCH($A31,$BK$21:$BK$70,1))</f>
        <v>370</v>
      </c>
      <c r="BQ31" s="16" cm="1">
        <f t="array" ref="BQ31">INDEX($BL$21:$BL$70,_xlfn.XMATCH($A31,$BK$21:$BK$70,-1))</f>
        <v>0</v>
      </c>
      <c r="BR31" s="16" cm="1">
        <f t="array" ref="BR31">INDEX($BL$21:$BL$70,_xlfn.XMATCH($A31,$BK$21:$BK$70,1))</f>
        <v>0</v>
      </c>
      <c r="BS31">
        <f t="shared" si="9"/>
        <v>0</v>
      </c>
      <c r="BV31" s="16">
        <v>460</v>
      </c>
      <c r="BW31" s="16">
        <v>1.9574003288158806</v>
      </c>
      <c r="BY31" s="16">
        <v>460</v>
      </c>
      <c r="BZ31" s="16">
        <v>1.7499926328072515</v>
      </c>
      <c r="CB31" s="16">
        <v>507</v>
      </c>
      <c r="CC31" s="16">
        <v>2.3382061796422384</v>
      </c>
    </row>
    <row r="32" spans="1:81" x14ac:dyDescent="0.2">
      <c r="A32">
        <v>371</v>
      </c>
      <c r="B32">
        <v>7.6793121368810714E-3</v>
      </c>
      <c r="C32">
        <v>1.3763838384604908E-3</v>
      </c>
      <c r="D32">
        <v>2.9642115949102347E-4</v>
      </c>
      <c r="E32">
        <v>2.9713440295392566E-4</v>
      </c>
      <c r="F32">
        <v>1.406696685633834E-4</v>
      </c>
      <c r="G32">
        <v>8.5125450425647608E-5</v>
      </c>
      <c r="H32">
        <v>6.8079559149202657E-5</v>
      </c>
      <c r="I32">
        <v>5.7314219290492212E-5</v>
      </c>
      <c r="J32">
        <v>5.351844634532577E-5</v>
      </c>
      <c r="K32">
        <v>4.6056807677109439E-5</v>
      </c>
      <c r="L32">
        <v>5.1999823423800432E-5</v>
      </c>
      <c r="M32">
        <v>3.768170492872901E-5</v>
      </c>
      <c r="N32">
        <v>4.4695753692647543E-5</v>
      </c>
      <c r="O32">
        <v>0</v>
      </c>
      <c r="P32">
        <v>0</v>
      </c>
      <c r="Q32">
        <v>2.6158552605781063E-5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E32">
        <f t="shared" si="10"/>
        <v>0</v>
      </c>
      <c r="AG32">
        <v>371</v>
      </c>
      <c r="AH32">
        <f t="shared" si="11"/>
        <v>0</v>
      </c>
      <c r="AI32">
        <f t="shared" si="11"/>
        <v>0</v>
      </c>
      <c r="AJ32">
        <f t="shared" si="11"/>
        <v>0</v>
      </c>
      <c r="AK32">
        <f t="shared" si="11"/>
        <v>0</v>
      </c>
      <c r="AL32">
        <f t="shared" si="11"/>
        <v>0</v>
      </c>
      <c r="AM32">
        <f t="shared" si="11"/>
        <v>0</v>
      </c>
      <c r="AN32">
        <f t="shared" si="11"/>
        <v>0</v>
      </c>
      <c r="AO32">
        <f t="shared" si="11"/>
        <v>0</v>
      </c>
      <c r="AP32">
        <f t="shared" si="11"/>
        <v>0</v>
      </c>
      <c r="AQ32">
        <f t="shared" si="11"/>
        <v>0</v>
      </c>
      <c r="AR32">
        <f t="shared" si="11"/>
        <v>0</v>
      </c>
      <c r="AS32">
        <f t="shared" si="11"/>
        <v>0</v>
      </c>
      <c r="AT32">
        <f t="shared" si="11"/>
        <v>0</v>
      </c>
      <c r="AU32">
        <f t="shared" si="7"/>
        <v>0</v>
      </c>
      <c r="AV32">
        <f t="shared" si="7"/>
        <v>0</v>
      </c>
      <c r="AW32">
        <f t="shared" si="7"/>
        <v>0</v>
      </c>
      <c r="AX32">
        <f t="shared" si="7"/>
        <v>0</v>
      </c>
      <c r="AY32">
        <f t="shared" si="8"/>
        <v>0</v>
      </c>
      <c r="AZ32">
        <f t="shared" si="8"/>
        <v>0</v>
      </c>
      <c r="BA32">
        <f t="shared" si="8"/>
        <v>0</v>
      </c>
      <c r="BB32">
        <f t="shared" si="8"/>
        <v>0</v>
      </c>
      <c r="BC32">
        <f t="shared" si="8"/>
        <v>0</v>
      </c>
      <c r="BD32">
        <f t="shared" si="8"/>
        <v>0</v>
      </c>
      <c r="BE32">
        <f t="shared" si="8"/>
        <v>0</v>
      </c>
      <c r="BF32">
        <f t="shared" si="8"/>
        <v>0</v>
      </c>
      <c r="BG32">
        <f t="shared" si="8"/>
        <v>0</v>
      </c>
      <c r="BH32">
        <f t="shared" si="8"/>
        <v>0</v>
      </c>
      <c r="BI32">
        <f t="shared" si="8"/>
        <v>0</v>
      </c>
      <c r="BJ32" s="16"/>
      <c r="BK32" s="16">
        <v>470</v>
      </c>
      <c r="BL32" s="16">
        <f t="shared" si="12"/>
        <v>1.7574047357236153</v>
      </c>
      <c r="BM32" s="32">
        <v>-0.19999559309226522</v>
      </c>
      <c r="BN32" s="16"/>
      <c r="BO32" s="16" cm="1">
        <f t="array" ref="BO32">INDEX($BK$21:$BK$70,_xlfn.XMATCH($A32,$BK$21:$BK$70,-1))</f>
        <v>370</v>
      </c>
      <c r="BP32" s="16" cm="1">
        <f t="array" ref="BP32">INDEX($BK$21:$BK$70,_xlfn.XMATCH($A32,$BK$21:$BK$70,1))</f>
        <v>390</v>
      </c>
      <c r="BQ32" s="16" cm="1">
        <f t="array" ref="BQ32">INDEX($BL$21:$BL$70,_xlfn.XMATCH($A32,$BK$21:$BK$70,-1))</f>
        <v>0</v>
      </c>
      <c r="BR32" s="16" cm="1">
        <f t="array" ref="BR32">INDEX($BL$21:$BL$70,_xlfn.XMATCH($A32,$BK$21:$BK$70,1))</f>
        <v>0</v>
      </c>
      <c r="BS32">
        <f t="shared" si="9"/>
        <v>0</v>
      </c>
      <c r="BV32" s="16">
        <v>470</v>
      </c>
      <c r="BW32" s="16">
        <v>1.7574047357236153</v>
      </c>
      <c r="BY32" s="16">
        <v>470</v>
      </c>
      <c r="BZ32" s="16">
        <v>1.9706138983212762</v>
      </c>
      <c r="CB32" s="16">
        <v>518</v>
      </c>
      <c r="CC32" s="16">
        <v>2.4449435049397819</v>
      </c>
    </row>
    <row r="33" spans="1:81" x14ac:dyDescent="0.2">
      <c r="A33">
        <v>372</v>
      </c>
      <c r="B33">
        <v>8.6778554782688724E-3</v>
      </c>
      <c r="C33">
        <v>1.5353333372138153E-3</v>
      </c>
      <c r="D33">
        <v>3.1221075016234402E-4</v>
      </c>
      <c r="E33">
        <v>3.1289158156634346E-4</v>
      </c>
      <c r="F33">
        <v>1.3536342573723976E-4</v>
      </c>
      <c r="G33">
        <v>8.6253588311776806E-5</v>
      </c>
      <c r="H33">
        <v>6.4089870015686016E-5</v>
      </c>
      <c r="I33">
        <v>5.4023057513680078E-5</v>
      </c>
      <c r="J33">
        <v>5.2064809438830587E-5</v>
      </c>
      <c r="K33">
        <v>4.5129647224998389E-5</v>
      </c>
      <c r="L33">
        <v>3.7032160024062036E-5</v>
      </c>
      <c r="M33">
        <v>3.8305152771233015E-5</v>
      </c>
      <c r="N33">
        <v>4.3738061972587395E-5</v>
      </c>
      <c r="O33">
        <v>0</v>
      </c>
      <c r="P33">
        <v>0</v>
      </c>
      <c r="Q33">
        <v>2.7184070488835952E-5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E33">
        <f t="shared" si="10"/>
        <v>0</v>
      </c>
      <c r="AG33">
        <v>372</v>
      </c>
      <c r="AH33">
        <f t="shared" si="11"/>
        <v>0</v>
      </c>
      <c r="AI33">
        <f t="shared" si="11"/>
        <v>0</v>
      </c>
      <c r="AJ33">
        <f t="shared" si="11"/>
        <v>0</v>
      </c>
      <c r="AK33">
        <f t="shared" si="11"/>
        <v>0</v>
      </c>
      <c r="AL33">
        <f t="shared" si="11"/>
        <v>0</v>
      </c>
      <c r="AM33">
        <f t="shared" si="11"/>
        <v>0</v>
      </c>
      <c r="AN33">
        <f t="shared" si="11"/>
        <v>0</v>
      </c>
      <c r="AO33">
        <f t="shared" si="11"/>
        <v>0</v>
      </c>
      <c r="AP33">
        <f t="shared" si="11"/>
        <v>0</v>
      </c>
      <c r="AQ33">
        <f t="shared" si="11"/>
        <v>0</v>
      </c>
      <c r="AR33">
        <f t="shared" si="11"/>
        <v>0</v>
      </c>
      <c r="AS33">
        <f t="shared" si="11"/>
        <v>0</v>
      </c>
      <c r="AT33">
        <f t="shared" si="11"/>
        <v>0</v>
      </c>
      <c r="AU33">
        <f t="shared" si="7"/>
        <v>0</v>
      </c>
      <c r="AV33">
        <f t="shared" si="7"/>
        <v>0</v>
      </c>
      <c r="AW33">
        <f t="shared" si="7"/>
        <v>0</v>
      </c>
      <c r="AX33">
        <f t="shared" si="7"/>
        <v>0</v>
      </c>
      <c r="AY33">
        <f t="shared" si="8"/>
        <v>0</v>
      </c>
      <c r="AZ33">
        <f t="shared" si="8"/>
        <v>0</v>
      </c>
      <c r="BA33">
        <f t="shared" si="8"/>
        <v>0</v>
      </c>
      <c r="BB33">
        <f t="shared" si="8"/>
        <v>0</v>
      </c>
      <c r="BC33">
        <f t="shared" si="8"/>
        <v>0</v>
      </c>
      <c r="BD33">
        <f t="shared" si="8"/>
        <v>0</v>
      </c>
      <c r="BE33">
        <f t="shared" si="8"/>
        <v>0</v>
      </c>
      <c r="BF33">
        <f t="shared" si="8"/>
        <v>0</v>
      </c>
      <c r="BG33">
        <f t="shared" si="8"/>
        <v>0</v>
      </c>
      <c r="BH33">
        <f t="shared" si="8"/>
        <v>0</v>
      </c>
      <c r="BI33">
        <f t="shared" si="8"/>
        <v>0</v>
      </c>
      <c r="BJ33" s="16"/>
      <c r="BK33" s="16">
        <v>480</v>
      </c>
      <c r="BL33" s="16">
        <f t="shared" si="12"/>
        <v>2.0477708088265247</v>
      </c>
      <c r="BM33" s="32">
        <v>0.29036607310290957</v>
      </c>
      <c r="BN33" s="16"/>
      <c r="BO33" s="16" cm="1">
        <f t="array" ref="BO33">INDEX($BK$21:$BK$70,_xlfn.XMATCH($A33,$BK$21:$BK$70,-1))</f>
        <v>370</v>
      </c>
      <c r="BP33" s="16" cm="1">
        <f t="array" ref="BP33">INDEX($BK$21:$BK$70,_xlfn.XMATCH($A33,$BK$21:$BK$70,1))</f>
        <v>390</v>
      </c>
      <c r="BQ33" s="16" cm="1">
        <f t="array" ref="BQ33">INDEX($BL$21:$BL$70,_xlfn.XMATCH($A33,$BK$21:$BK$70,-1))</f>
        <v>0</v>
      </c>
      <c r="BR33" s="16" cm="1">
        <f t="array" ref="BR33">INDEX($BL$21:$BL$70,_xlfn.XMATCH($A33,$BK$21:$BK$70,1))</f>
        <v>0</v>
      </c>
      <c r="BS33">
        <f t="shared" si="9"/>
        <v>0</v>
      </c>
      <c r="BV33" s="16">
        <v>480</v>
      </c>
      <c r="BW33" s="16">
        <v>2.0477708088265247</v>
      </c>
      <c r="BY33" s="16">
        <v>480</v>
      </c>
      <c r="BZ33" s="16">
        <v>2.0355287288879889</v>
      </c>
      <c r="CB33" s="16">
        <v>522</v>
      </c>
      <c r="CC33" s="16">
        <v>2.4891400515132052</v>
      </c>
    </row>
    <row r="34" spans="1:81" x14ac:dyDescent="0.2">
      <c r="A34">
        <v>373</v>
      </c>
      <c r="B34">
        <v>9.917733316487062E-3</v>
      </c>
      <c r="C34">
        <v>1.7061910370998032E-3</v>
      </c>
      <c r="D34">
        <v>3.3132827973134869E-4</v>
      </c>
      <c r="E34">
        <v>3.3459515689618482E-4</v>
      </c>
      <c r="F34">
        <v>1.3233027999156978E-4</v>
      </c>
      <c r="G34">
        <v>6.9463109143227085E-5</v>
      </c>
      <c r="H34">
        <v>6.5326526658050007E-5</v>
      </c>
      <c r="I34">
        <v>5.4810318361509659E-5</v>
      </c>
      <c r="J34">
        <v>4.247901006948554E-5</v>
      </c>
      <c r="K34">
        <v>4.2795151051315213E-5</v>
      </c>
      <c r="L34">
        <v>4.3090285583099841E-5</v>
      </c>
      <c r="M34">
        <v>3.6517250758189999E-5</v>
      </c>
      <c r="N34">
        <v>4.2815252501026932E-5</v>
      </c>
      <c r="O34">
        <v>0</v>
      </c>
      <c r="P34">
        <v>0</v>
      </c>
      <c r="Q34">
        <v>2.4753516905991336E-5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E34">
        <f t="shared" si="10"/>
        <v>0</v>
      </c>
      <c r="AG34">
        <v>373</v>
      </c>
      <c r="AH34">
        <f t="shared" si="11"/>
        <v>0</v>
      </c>
      <c r="AI34">
        <f t="shared" si="11"/>
        <v>0</v>
      </c>
      <c r="AJ34">
        <f t="shared" si="11"/>
        <v>0</v>
      </c>
      <c r="AK34">
        <f t="shared" si="11"/>
        <v>0</v>
      </c>
      <c r="AL34">
        <f t="shared" si="11"/>
        <v>0</v>
      </c>
      <c r="AM34">
        <f t="shared" si="11"/>
        <v>0</v>
      </c>
      <c r="AN34">
        <f t="shared" si="11"/>
        <v>0</v>
      </c>
      <c r="AO34">
        <f t="shared" si="11"/>
        <v>0</v>
      </c>
      <c r="AP34">
        <f t="shared" si="11"/>
        <v>0</v>
      </c>
      <c r="AQ34">
        <f t="shared" si="11"/>
        <v>0</v>
      </c>
      <c r="AR34">
        <f t="shared" si="11"/>
        <v>0</v>
      </c>
      <c r="AS34">
        <f t="shared" si="11"/>
        <v>0</v>
      </c>
      <c r="AT34">
        <f t="shared" si="11"/>
        <v>0</v>
      </c>
      <c r="AU34">
        <f t="shared" si="7"/>
        <v>0</v>
      </c>
      <c r="AV34">
        <f t="shared" si="7"/>
        <v>0</v>
      </c>
      <c r="AW34">
        <f t="shared" si="7"/>
        <v>0</v>
      </c>
      <c r="AX34">
        <f t="shared" si="7"/>
        <v>0</v>
      </c>
      <c r="AY34">
        <f t="shared" si="8"/>
        <v>0</v>
      </c>
      <c r="AZ34">
        <f t="shared" si="8"/>
        <v>0</v>
      </c>
      <c r="BA34">
        <f t="shared" si="8"/>
        <v>0</v>
      </c>
      <c r="BB34">
        <f t="shared" si="8"/>
        <v>0</v>
      </c>
      <c r="BC34">
        <f t="shared" si="8"/>
        <v>0</v>
      </c>
      <c r="BD34">
        <f t="shared" si="8"/>
        <v>0</v>
      </c>
      <c r="BE34">
        <f t="shared" si="8"/>
        <v>0</v>
      </c>
      <c r="BF34">
        <f t="shared" si="8"/>
        <v>0</v>
      </c>
      <c r="BG34">
        <f t="shared" si="8"/>
        <v>0</v>
      </c>
      <c r="BH34">
        <f t="shared" si="8"/>
        <v>0</v>
      </c>
      <c r="BI34">
        <f t="shared" si="8"/>
        <v>0</v>
      </c>
      <c r="BJ34" s="16"/>
      <c r="BK34" s="16">
        <v>490</v>
      </c>
      <c r="BL34" s="16">
        <f t="shared" si="12"/>
        <v>2.4483659736545409</v>
      </c>
      <c r="BM34" s="32">
        <v>0.40059516482801594</v>
      </c>
      <c r="BN34" s="16"/>
      <c r="BO34" s="16" cm="1">
        <f t="array" ref="BO34">INDEX($BK$21:$BK$70,_xlfn.XMATCH($A34,$BK$21:$BK$70,-1))</f>
        <v>370</v>
      </c>
      <c r="BP34" s="16" cm="1">
        <f t="array" ref="BP34">INDEX($BK$21:$BK$70,_xlfn.XMATCH($A34,$BK$21:$BK$70,1))</f>
        <v>390</v>
      </c>
      <c r="BQ34" s="16" cm="1">
        <f t="array" ref="BQ34">INDEX($BL$21:$BL$70,_xlfn.XMATCH($A34,$BK$21:$BK$70,-1))</f>
        <v>0</v>
      </c>
      <c r="BR34" s="16" cm="1">
        <f t="array" ref="BR34">INDEX($BL$21:$BL$70,_xlfn.XMATCH($A34,$BK$21:$BK$70,1))</f>
        <v>0</v>
      </c>
      <c r="BS34">
        <f t="shared" si="9"/>
        <v>0</v>
      </c>
      <c r="BV34" s="16">
        <v>490</v>
      </c>
      <c r="BW34" s="16">
        <v>2.4483659736545409</v>
      </c>
      <c r="BY34" s="16">
        <v>490</v>
      </c>
      <c r="BZ34" s="16">
        <v>2.2803508614028121</v>
      </c>
      <c r="CB34" s="16">
        <v>530</v>
      </c>
      <c r="CC34" s="16">
        <v>2.5533482912040499</v>
      </c>
    </row>
    <row r="35" spans="1:81" x14ac:dyDescent="0.2">
      <c r="A35">
        <v>374</v>
      </c>
      <c r="B35">
        <v>1.1371450952787522E-2</v>
      </c>
      <c r="C35">
        <v>1.9056953648775522E-3</v>
      </c>
      <c r="D35">
        <v>3.5392752383184913E-4</v>
      </c>
      <c r="E35">
        <v>3.5675403150243508E-4</v>
      </c>
      <c r="F35">
        <v>1.3966128648573261E-4</v>
      </c>
      <c r="G35">
        <v>8.1157134063488889E-5</v>
      </c>
      <c r="H35">
        <v>5.9372017055190993E-5</v>
      </c>
      <c r="I35">
        <v>5.0128173535697597E-5</v>
      </c>
      <c r="J35">
        <v>4.6748781278492124E-5</v>
      </c>
      <c r="K35">
        <v>3.9213328871579064E-5</v>
      </c>
      <c r="L35">
        <v>3.6499269355783037E-5</v>
      </c>
      <c r="M35">
        <v>3.6175037466221699E-5</v>
      </c>
      <c r="N35">
        <v>4.2605155466964988E-5</v>
      </c>
      <c r="O35">
        <v>0</v>
      </c>
      <c r="P35">
        <v>0</v>
      </c>
      <c r="Q35">
        <v>2.4932447994622313E-5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E35">
        <f t="shared" si="10"/>
        <v>0</v>
      </c>
      <c r="AG35">
        <v>374</v>
      </c>
      <c r="AH35">
        <f t="shared" si="11"/>
        <v>0</v>
      </c>
      <c r="AI35">
        <f t="shared" si="11"/>
        <v>0</v>
      </c>
      <c r="AJ35">
        <f t="shared" si="11"/>
        <v>0</v>
      </c>
      <c r="AK35">
        <f t="shared" si="11"/>
        <v>0</v>
      </c>
      <c r="AL35">
        <f t="shared" si="11"/>
        <v>0</v>
      </c>
      <c r="AM35">
        <f t="shared" si="11"/>
        <v>0</v>
      </c>
      <c r="AN35">
        <f t="shared" si="11"/>
        <v>0</v>
      </c>
      <c r="AO35">
        <f t="shared" si="11"/>
        <v>0</v>
      </c>
      <c r="AP35">
        <f t="shared" si="11"/>
        <v>0</v>
      </c>
      <c r="AQ35">
        <f t="shared" si="11"/>
        <v>0</v>
      </c>
      <c r="AR35">
        <f t="shared" si="11"/>
        <v>0</v>
      </c>
      <c r="AS35">
        <f t="shared" si="11"/>
        <v>0</v>
      </c>
      <c r="AT35">
        <f t="shared" si="11"/>
        <v>0</v>
      </c>
      <c r="AU35">
        <f t="shared" si="7"/>
        <v>0</v>
      </c>
      <c r="AV35">
        <f t="shared" si="7"/>
        <v>0</v>
      </c>
      <c r="AW35">
        <f t="shared" si="7"/>
        <v>0</v>
      </c>
      <c r="AX35">
        <f t="shared" si="7"/>
        <v>0</v>
      </c>
      <c r="AY35">
        <f t="shared" si="8"/>
        <v>0</v>
      </c>
      <c r="AZ35">
        <f t="shared" si="8"/>
        <v>0</v>
      </c>
      <c r="BA35">
        <f t="shared" si="8"/>
        <v>0</v>
      </c>
      <c r="BB35">
        <f t="shared" si="8"/>
        <v>0</v>
      </c>
      <c r="BC35">
        <f t="shared" si="8"/>
        <v>0</v>
      </c>
      <c r="BD35">
        <f t="shared" si="8"/>
        <v>0</v>
      </c>
      <c r="BE35">
        <f t="shared" si="8"/>
        <v>0</v>
      </c>
      <c r="BF35">
        <f t="shared" si="8"/>
        <v>0</v>
      </c>
      <c r="BG35">
        <f t="shared" si="8"/>
        <v>0</v>
      </c>
      <c r="BH35">
        <f t="shared" si="8"/>
        <v>0</v>
      </c>
      <c r="BI35">
        <f t="shared" si="8"/>
        <v>0</v>
      </c>
      <c r="BJ35" s="16"/>
      <c r="BK35" s="16">
        <v>500</v>
      </c>
      <c r="BL35" s="16">
        <f t="shared" si="12"/>
        <v>2.2483754164518794</v>
      </c>
      <c r="BM35" s="32">
        <v>-0.19999055720266151</v>
      </c>
      <c r="BN35" s="16"/>
      <c r="BO35" s="16" cm="1">
        <f t="array" ref="BO35">INDEX($BK$21:$BK$70,_xlfn.XMATCH($A35,$BK$21:$BK$70,-1))</f>
        <v>370</v>
      </c>
      <c r="BP35" s="16" cm="1">
        <f t="array" ref="BP35">INDEX($BK$21:$BK$70,_xlfn.XMATCH($A35,$BK$21:$BK$70,1))</f>
        <v>390</v>
      </c>
      <c r="BQ35" s="16" cm="1">
        <f t="array" ref="BQ35">INDEX($BL$21:$BL$70,_xlfn.XMATCH($A35,$BK$21:$BK$70,-1))</f>
        <v>0</v>
      </c>
      <c r="BR35" s="16" cm="1">
        <f t="array" ref="BR35">INDEX($BL$21:$BL$70,_xlfn.XMATCH($A35,$BK$21:$BK$70,1))</f>
        <v>0</v>
      </c>
      <c r="BS35">
        <f t="shared" si="9"/>
        <v>0</v>
      </c>
      <c r="BV35" s="16">
        <v>500</v>
      </c>
      <c r="BW35" s="16">
        <v>2.2483754164518794</v>
      </c>
      <c r="BY35" s="16">
        <v>500</v>
      </c>
      <c r="BZ35" s="16">
        <v>2.2803604922361274</v>
      </c>
      <c r="CB35" s="16">
        <v>563</v>
      </c>
      <c r="CC35" s="16">
        <v>2.7325539802212218</v>
      </c>
    </row>
    <row r="36" spans="1:81" x14ac:dyDescent="0.2">
      <c r="A36">
        <v>375</v>
      </c>
      <c r="B36">
        <v>1.3009334489833817E-2</v>
      </c>
      <c r="C36">
        <v>2.1235303478515481E-3</v>
      </c>
      <c r="D36">
        <v>3.7663378655060879E-4</v>
      </c>
      <c r="E36">
        <v>3.8503633539963949E-4</v>
      </c>
      <c r="F36">
        <v>1.4632672241950636E-4</v>
      </c>
      <c r="G36">
        <v>7.6220291649807629E-5</v>
      </c>
      <c r="H36">
        <v>6.0906827533022064E-5</v>
      </c>
      <c r="I36">
        <v>4.6491468041834909E-5</v>
      </c>
      <c r="J36">
        <v>4.8923815910524899E-5</v>
      </c>
      <c r="K36">
        <v>3.6269354564168412E-5</v>
      </c>
      <c r="L36">
        <v>3.5070340923886698E-5</v>
      </c>
      <c r="M36">
        <v>2.9754073134326079E-5</v>
      </c>
      <c r="N36">
        <v>3.898959569032306E-5</v>
      </c>
      <c r="O36">
        <v>0</v>
      </c>
      <c r="P36">
        <v>0</v>
      </c>
      <c r="Q36">
        <v>2.1482481223078613E-5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E36">
        <f t="shared" si="10"/>
        <v>0</v>
      </c>
      <c r="AG36">
        <v>375</v>
      </c>
      <c r="AH36">
        <f t="shared" si="11"/>
        <v>0</v>
      </c>
      <c r="AI36">
        <f t="shared" si="11"/>
        <v>0</v>
      </c>
      <c r="AJ36">
        <f t="shared" si="11"/>
        <v>0</v>
      </c>
      <c r="AK36">
        <f t="shared" si="11"/>
        <v>0</v>
      </c>
      <c r="AL36">
        <f t="shared" si="11"/>
        <v>0</v>
      </c>
      <c r="AM36">
        <f t="shared" si="11"/>
        <v>0</v>
      </c>
      <c r="AN36">
        <f t="shared" si="11"/>
        <v>0</v>
      </c>
      <c r="AO36">
        <f t="shared" si="11"/>
        <v>0</v>
      </c>
      <c r="AP36">
        <f t="shared" si="11"/>
        <v>0</v>
      </c>
      <c r="AQ36">
        <f t="shared" si="11"/>
        <v>0</v>
      </c>
      <c r="AR36">
        <f t="shared" si="11"/>
        <v>0</v>
      </c>
      <c r="AS36">
        <f t="shared" si="11"/>
        <v>0</v>
      </c>
      <c r="AT36">
        <f t="shared" si="11"/>
        <v>0</v>
      </c>
      <c r="AU36">
        <f t="shared" si="7"/>
        <v>0</v>
      </c>
      <c r="AV36">
        <f t="shared" si="7"/>
        <v>0</v>
      </c>
      <c r="AW36">
        <f t="shared" si="7"/>
        <v>0</v>
      </c>
      <c r="AX36">
        <f t="shared" si="7"/>
        <v>0</v>
      </c>
      <c r="AY36">
        <f t="shared" si="8"/>
        <v>0</v>
      </c>
      <c r="AZ36">
        <f t="shared" si="8"/>
        <v>0</v>
      </c>
      <c r="BA36">
        <f t="shared" si="8"/>
        <v>0</v>
      </c>
      <c r="BB36">
        <f t="shared" si="8"/>
        <v>0</v>
      </c>
      <c r="BC36">
        <f t="shared" si="8"/>
        <v>0</v>
      </c>
      <c r="BD36">
        <f t="shared" si="8"/>
        <v>0</v>
      </c>
      <c r="BE36">
        <f t="shared" si="8"/>
        <v>0</v>
      </c>
      <c r="BF36">
        <f t="shared" si="8"/>
        <v>0</v>
      </c>
      <c r="BG36">
        <f t="shared" si="8"/>
        <v>0</v>
      </c>
      <c r="BH36">
        <f t="shared" si="8"/>
        <v>0</v>
      </c>
      <c r="BI36">
        <f t="shared" si="8"/>
        <v>0</v>
      </c>
      <c r="BJ36" s="16"/>
      <c r="BK36" s="16">
        <v>510</v>
      </c>
      <c r="BL36" s="16">
        <f t="shared" si="12"/>
        <v>2.0483758125735685</v>
      </c>
      <c r="BM36" s="32">
        <v>-0.19999960387831087</v>
      </c>
      <c r="BN36" s="16"/>
      <c r="BO36" s="16" cm="1">
        <f t="array" ref="BO36">INDEX($BK$21:$BK$70,_xlfn.XMATCH($A36,$BK$21:$BK$70,-1))</f>
        <v>370</v>
      </c>
      <c r="BP36" s="16" cm="1">
        <f t="array" ref="BP36">INDEX($BK$21:$BK$70,_xlfn.XMATCH($A36,$BK$21:$BK$70,1))</f>
        <v>390</v>
      </c>
      <c r="BQ36" s="16" cm="1">
        <f t="array" ref="BQ36">INDEX($BL$21:$BL$70,_xlfn.XMATCH($A36,$BK$21:$BK$70,-1))</f>
        <v>0</v>
      </c>
      <c r="BR36" s="16" cm="1">
        <f t="array" ref="BR36">INDEX($BL$21:$BL$70,_xlfn.XMATCH($A36,$BK$21:$BK$70,1))</f>
        <v>0</v>
      </c>
      <c r="BS36">
        <f t="shared" si="9"/>
        <v>0</v>
      </c>
      <c r="BV36" s="16">
        <v>510</v>
      </c>
      <c r="BW36" s="16">
        <v>2.0483758125735685</v>
      </c>
      <c r="BY36" s="16">
        <v>510</v>
      </c>
      <c r="BZ36" s="16">
        <v>2.2803640021152156</v>
      </c>
      <c r="CB36" s="16">
        <v>592</v>
      </c>
      <c r="CC36" s="16">
        <v>2.8858962157221595</v>
      </c>
    </row>
    <row r="37" spans="1:81" x14ac:dyDescent="0.2">
      <c r="A37">
        <v>376</v>
      </c>
      <c r="B37">
        <v>1.5111890940228086E-2</v>
      </c>
      <c r="C37">
        <v>2.3782673258077084E-3</v>
      </c>
      <c r="D37">
        <v>4.0103263134888312E-4</v>
      </c>
      <c r="E37">
        <v>4.1678174332726174E-4</v>
      </c>
      <c r="F37">
        <v>1.4290309197655373E-4</v>
      </c>
      <c r="G37">
        <v>6.6561000281727131E-5</v>
      </c>
      <c r="H37">
        <v>5.8651194675880232E-5</v>
      </c>
      <c r="I37">
        <v>4.5830214523784458E-5</v>
      </c>
      <c r="J37">
        <v>4.3529803703497772E-5</v>
      </c>
      <c r="K37">
        <v>3.6232959411943101E-5</v>
      </c>
      <c r="L37">
        <v>4.2014087551564219E-5</v>
      </c>
      <c r="M37">
        <v>3.5845248357395881E-5</v>
      </c>
      <c r="N37">
        <v>3.946764135274477E-5</v>
      </c>
      <c r="O37">
        <v>0</v>
      </c>
      <c r="P37">
        <v>0</v>
      </c>
      <c r="Q37">
        <v>2.1086598514066244E-5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E37">
        <f t="shared" si="10"/>
        <v>0</v>
      </c>
      <c r="AG37">
        <v>376</v>
      </c>
      <c r="AH37">
        <f t="shared" si="11"/>
        <v>0</v>
      </c>
      <c r="AI37">
        <f t="shared" si="11"/>
        <v>0</v>
      </c>
      <c r="AJ37">
        <f t="shared" si="11"/>
        <v>0</v>
      </c>
      <c r="AK37">
        <f t="shared" si="11"/>
        <v>0</v>
      </c>
      <c r="AL37">
        <f t="shared" si="11"/>
        <v>0</v>
      </c>
      <c r="AM37">
        <f t="shared" si="11"/>
        <v>0</v>
      </c>
      <c r="AN37">
        <f t="shared" si="11"/>
        <v>0</v>
      </c>
      <c r="AO37">
        <f t="shared" si="11"/>
        <v>0</v>
      </c>
      <c r="AP37">
        <f t="shared" si="11"/>
        <v>0</v>
      </c>
      <c r="AQ37">
        <f t="shared" si="11"/>
        <v>0</v>
      </c>
      <c r="AR37">
        <f t="shared" si="11"/>
        <v>0</v>
      </c>
      <c r="AS37">
        <f t="shared" si="11"/>
        <v>0</v>
      </c>
      <c r="AT37">
        <f t="shared" si="11"/>
        <v>0</v>
      </c>
      <c r="AU37">
        <f t="shared" si="11"/>
        <v>0</v>
      </c>
      <c r="AV37">
        <f t="shared" si="11"/>
        <v>0</v>
      </c>
      <c r="AW37">
        <f t="shared" si="11"/>
        <v>0</v>
      </c>
      <c r="AX37">
        <f t="shared" ref="AX37:BI58" si="13">R37*$AE37</f>
        <v>0</v>
      </c>
      <c r="AY37">
        <f t="shared" si="13"/>
        <v>0</v>
      </c>
      <c r="AZ37">
        <f t="shared" si="13"/>
        <v>0</v>
      </c>
      <c r="BA37">
        <f t="shared" si="13"/>
        <v>0</v>
      </c>
      <c r="BB37">
        <f t="shared" si="13"/>
        <v>0</v>
      </c>
      <c r="BC37">
        <f t="shared" si="13"/>
        <v>0</v>
      </c>
      <c r="BD37">
        <f t="shared" si="13"/>
        <v>0</v>
      </c>
      <c r="BE37">
        <f t="shared" si="13"/>
        <v>0</v>
      </c>
      <c r="BF37">
        <f t="shared" si="13"/>
        <v>0</v>
      </c>
      <c r="BG37">
        <f t="shared" si="13"/>
        <v>0</v>
      </c>
      <c r="BH37">
        <f t="shared" si="13"/>
        <v>0</v>
      </c>
      <c r="BI37">
        <f t="shared" si="13"/>
        <v>0</v>
      </c>
      <c r="BJ37" s="16"/>
      <c r="BK37" s="16">
        <v>520</v>
      </c>
      <c r="BL37" s="16">
        <f t="shared" si="12"/>
        <v>2.6620559557080323</v>
      </c>
      <c r="BM37" s="32">
        <v>0.61368014313446373</v>
      </c>
      <c r="BN37" s="16"/>
      <c r="BO37" s="16" cm="1">
        <f t="array" ref="BO37">INDEX($BK$21:$BK$70,_xlfn.XMATCH($A37,$BK$21:$BK$70,-1))</f>
        <v>370</v>
      </c>
      <c r="BP37" s="16" cm="1">
        <f t="array" ref="BP37">INDEX($BK$21:$BK$70,_xlfn.XMATCH($A37,$BK$21:$BK$70,1))</f>
        <v>390</v>
      </c>
      <c r="BQ37" s="16" cm="1">
        <f t="array" ref="BQ37">INDEX($BL$21:$BL$70,_xlfn.XMATCH($A37,$BK$21:$BK$70,-1))</f>
        <v>0</v>
      </c>
      <c r="BR37" s="16" cm="1">
        <f t="array" ref="BR37">INDEX($BL$21:$BL$70,_xlfn.XMATCH($A37,$BK$21:$BK$70,1))</f>
        <v>0</v>
      </c>
      <c r="BS37">
        <f t="shared" si="9"/>
        <v>0</v>
      </c>
      <c r="BV37" s="16">
        <v>520</v>
      </c>
      <c r="BW37" s="16">
        <v>2.6620559557080323</v>
      </c>
      <c r="BY37" s="16">
        <v>520</v>
      </c>
      <c r="BZ37" s="16">
        <v>2.4012719176230068</v>
      </c>
      <c r="CB37" s="16">
        <v>616</v>
      </c>
      <c r="CC37" s="16">
        <v>3.0726828243073787</v>
      </c>
    </row>
    <row r="38" spans="1:81" x14ac:dyDescent="0.2">
      <c r="A38">
        <v>377</v>
      </c>
      <c r="B38">
        <v>1.7592042375646582E-2</v>
      </c>
      <c r="C38">
        <v>2.6396010400880979E-3</v>
      </c>
      <c r="D38">
        <v>4.311084685478993E-4</v>
      </c>
      <c r="E38">
        <v>4.4937057853739317E-4</v>
      </c>
      <c r="F38">
        <v>1.426804512272846E-4</v>
      </c>
      <c r="G38">
        <v>6.6285021976536293E-5</v>
      </c>
      <c r="H38">
        <v>5.5594859945954706E-5</v>
      </c>
      <c r="I38">
        <v>4.2724783246936025E-5</v>
      </c>
      <c r="J38">
        <v>3.6840080739319093E-5</v>
      </c>
      <c r="K38">
        <v>3.4073297333423877E-5</v>
      </c>
      <c r="L38">
        <v>3.9634487213245924E-5</v>
      </c>
      <c r="M38">
        <v>3.0923677637924677E-5</v>
      </c>
      <c r="N38">
        <v>4.0079336596533944E-5</v>
      </c>
      <c r="O38">
        <v>0</v>
      </c>
      <c r="P38">
        <v>0</v>
      </c>
      <c r="Q38">
        <v>1.9637658962070693E-5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E38">
        <f t="shared" si="10"/>
        <v>0</v>
      </c>
      <c r="AG38">
        <v>377</v>
      </c>
      <c r="AH38">
        <f t="shared" si="11"/>
        <v>0</v>
      </c>
      <c r="AI38">
        <f t="shared" si="11"/>
        <v>0</v>
      </c>
      <c r="AJ38">
        <f t="shared" si="11"/>
        <v>0</v>
      </c>
      <c r="AK38">
        <f t="shared" si="11"/>
        <v>0</v>
      </c>
      <c r="AL38">
        <f t="shared" si="11"/>
        <v>0</v>
      </c>
      <c r="AM38">
        <f t="shared" si="11"/>
        <v>0</v>
      </c>
      <c r="AN38">
        <f t="shared" si="11"/>
        <v>0</v>
      </c>
      <c r="AO38">
        <f t="shared" si="11"/>
        <v>0</v>
      </c>
      <c r="AP38">
        <f t="shared" si="11"/>
        <v>0</v>
      </c>
      <c r="AQ38">
        <f t="shared" si="11"/>
        <v>0</v>
      </c>
      <c r="AR38">
        <f t="shared" si="11"/>
        <v>0</v>
      </c>
      <c r="AS38">
        <f t="shared" si="11"/>
        <v>0</v>
      </c>
      <c r="AT38">
        <f t="shared" si="11"/>
        <v>0</v>
      </c>
      <c r="AU38">
        <f t="shared" si="11"/>
        <v>0</v>
      </c>
      <c r="AV38">
        <f t="shared" si="11"/>
        <v>0</v>
      </c>
      <c r="AW38">
        <f t="shared" si="11"/>
        <v>0</v>
      </c>
      <c r="AX38">
        <f t="shared" si="13"/>
        <v>0</v>
      </c>
      <c r="AY38">
        <f t="shared" si="13"/>
        <v>0</v>
      </c>
      <c r="AZ38">
        <f t="shared" si="13"/>
        <v>0</v>
      </c>
      <c r="BA38">
        <f t="shared" si="13"/>
        <v>0</v>
      </c>
      <c r="BB38">
        <f t="shared" si="13"/>
        <v>0</v>
      </c>
      <c r="BC38">
        <f t="shared" si="13"/>
        <v>0</v>
      </c>
      <c r="BD38">
        <f t="shared" si="13"/>
        <v>0</v>
      </c>
      <c r="BE38">
        <f t="shared" si="13"/>
        <v>0</v>
      </c>
      <c r="BF38">
        <f t="shared" si="13"/>
        <v>0</v>
      </c>
      <c r="BG38">
        <f t="shared" si="13"/>
        <v>0</v>
      </c>
      <c r="BH38">
        <f t="shared" si="13"/>
        <v>0</v>
      </c>
      <c r="BI38">
        <f t="shared" si="13"/>
        <v>0</v>
      </c>
      <c r="BJ38" s="16"/>
      <c r="BK38" s="16">
        <v>530</v>
      </c>
      <c r="BL38" s="16">
        <f t="shared" si="12"/>
        <v>2.5926482435884113</v>
      </c>
      <c r="BM38" s="32">
        <v>-6.9407712119621115E-2</v>
      </c>
      <c r="BN38" s="16"/>
      <c r="BO38" s="16" cm="1">
        <f t="array" ref="BO38">INDEX($BK$21:$BK$70,_xlfn.XMATCH($A38,$BK$21:$BK$70,-1))</f>
        <v>370</v>
      </c>
      <c r="BP38" s="16" cm="1">
        <f t="array" ref="BP38">INDEX($BK$21:$BK$70,_xlfn.XMATCH($A38,$BK$21:$BK$70,1))</f>
        <v>390</v>
      </c>
      <c r="BQ38" s="16" cm="1">
        <f t="array" ref="BQ38">INDEX($BL$21:$BL$70,_xlfn.XMATCH($A38,$BK$21:$BK$70,-1))</f>
        <v>0</v>
      </c>
      <c r="BR38" s="16" cm="1">
        <f t="array" ref="BR38">INDEX($BL$21:$BL$70,_xlfn.XMATCH($A38,$BK$21:$BK$70,1))</f>
        <v>0</v>
      </c>
      <c r="BS38">
        <f t="shared" si="9"/>
        <v>0</v>
      </c>
      <c r="BV38" s="16">
        <v>530</v>
      </c>
      <c r="BW38" s="16">
        <v>2.5926482435884113</v>
      </c>
      <c r="BY38" s="16">
        <v>530</v>
      </c>
      <c r="BZ38" s="16">
        <v>2.6203289781470258</v>
      </c>
      <c r="CB38" s="16">
        <v>604</v>
      </c>
      <c r="CC38" s="16">
        <v>2.9465882845384761</v>
      </c>
    </row>
    <row r="39" spans="1:81" x14ac:dyDescent="0.2">
      <c r="A39">
        <v>378</v>
      </c>
      <c r="B39">
        <v>2.0399270858573314E-2</v>
      </c>
      <c r="C39">
        <v>2.9562006983022346E-3</v>
      </c>
      <c r="D39">
        <v>4.6857237720462225E-4</v>
      </c>
      <c r="E39">
        <v>4.8272851037766507E-4</v>
      </c>
      <c r="F39">
        <v>1.5064190305585321E-4</v>
      </c>
      <c r="G39">
        <v>6.9018829954175097E-5</v>
      </c>
      <c r="H39">
        <v>5.8166557393667001E-5</v>
      </c>
      <c r="I39">
        <v>4.2902022988971902E-5</v>
      </c>
      <c r="J39">
        <v>3.8044261142480704E-5</v>
      </c>
      <c r="K39">
        <v>3.7533639598683818E-5</v>
      </c>
      <c r="L39">
        <v>3.2827845353679143E-5</v>
      </c>
      <c r="M39">
        <v>3.2447206822813741E-5</v>
      </c>
      <c r="N39">
        <v>3.8773740305623223E-5</v>
      </c>
      <c r="O39">
        <v>0</v>
      </c>
      <c r="P39">
        <v>0</v>
      </c>
      <c r="Q39">
        <v>1.8980120588536204E-5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E39">
        <f t="shared" si="10"/>
        <v>0</v>
      </c>
      <c r="AG39">
        <v>378</v>
      </c>
      <c r="AH39">
        <f t="shared" si="11"/>
        <v>0</v>
      </c>
      <c r="AI39">
        <f t="shared" si="11"/>
        <v>0</v>
      </c>
      <c r="AJ39">
        <f t="shared" si="11"/>
        <v>0</v>
      </c>
      <c r="AK39">
        <f t="shared" si="11"/>
        <v>0</v>
      </c>
      <c r="AL39">
        <f t="shared" si="11"/>
        <v>0</v>
      </c>
      <c r="AM39">
        <f t="shared" si="11"/>
        <v>0</v>
      </c>
      <c r="AN39">
        <f t="shared" si="11"/>
        <v>0</v>
      </c>
      <c r="AO39">
        <f t="shared" si="11"/>
        <v>0</v>
      </c>
      <c r="AP39">
        <f t="shared" si="11"/>
        <v>0</v>
      </c>
      <c r="AQ39">
        <f t="shared" si="11"/>
        <v>0</v>
      </c>
      <c r="AR39">
        <f t="shared" si="11"/>
        <v>0</v>
      </c>
      <c r="AS39">
        <f t="shared" si="11"/>
        <v>0</v>
      </c>
      <c r="AT39">
        <f t="shared" si="11"/>
        <v>0</v>
      </c>
      <c r="AU39">
        <f t="shared" si="11"/>
        <v>0</v>
      </c>
      <c r="AV39">
        <f t="shared" si="11"/>
        <v>0</v>
      </c>
      <c r="AW39">
        <f t="shared" si="11"/>
        <v>0</v>
      </c>
      <c r="AX39">
        <f t="shared" si="13"/>
        <v>0</v>
      </c>
      <c r="AY39">
        <f t="shared" si="13"/>
        <v>0</v>
      </c>
      <c r="AZ39">
        <f t="shared" si="13"/>
        <v>0</v>
      </c>
      <c r="BA39">
        <f t="shared" si="13"/>
        <v>0</v>
      </c>
      <c r="BB39">
        <f t="shared" si="13"/>
        <v>0</v>
      </c>
      <c r="BC39">
        <f t="shared" si="13"/>
        <v>0</v>
      </c>
      <c r="BD39">
        <f t="shared" si="13"/>
        <v>0</v>
      </c>
      <c r="BE39">
        <f t="shared" si="13"/>
        <v>0</v>
      </c>
      <c r="BF39">
        <f t="shared" si="13"/>
        <v>0</v>
      </c>
      <c r="BG39">
        <f t="shared" si="13"/>
        <v>0</v>
      </c>
      <c r="BH39">
        <f t="shared" si="13"/>
        <v>0</v>
      </c>
      <c r="BI39">
        <f t="shared" si="13"/>
        <v>0</v>
      </c>
      <c r="BJ39" s="16"/>
      <c r="BK39" s="16">
        <v>540</v>
      </c>
      <c r="BL39" s="16">
        <f t="shared" si="12"/>
        <v>2.4992838336249377</v>
      </c>
      <c r="BM39" s="32">
        <v>-9.3364409963473741E-2</v>
      </c>
      <c r="BN39" s="16"/>
      <c r="BO39" s="16" cm="1">
        <f t="array" ref="BO39">INDEX($BK$21:$BK$70,_xlfn.XMATCH($A39,$BK$21:$BK$70,-1))</f>
        <v>370</v>
      </c>
      <c r="BP39" s="16" cm="1">
        <f t="array" ref="BP39">INDEX($BK$21:$BK$70,_xlfn.XMATCH($A39,$BK$21:$BK$70,1))</f>
        <v>390</v>
      </c>
      <c r="BQ39" s="16" cm="1">
        <f t="array" ref="BQ39">INDEX($BL$21:$BL$70,_xlfn.XMATCH($A39,$BK$21:$BK$70,-1))</f>
        <v>0</v>
      </c>
      <c r="BR39" s="16" cm="1">
        <f t="array" ref="BR39">INDEX($BL$21:$BL$70,_xlfn.XMATCH($A39,$BK$21:$BK$70,1))</f>
        <v>0</v>
      </c>
      <c r="BS39">
        <f t="shared" si="9"/>
        <v>0</v>
      </c>
      <c r="BV39" s="16">
        <v>540</v>
      </c>
      <c r="BW39" s="16">
        <v>2.4992838336249377</v>
      </c>
      <c r="BY39" s="16">
        <v>540</v>
      </c>
      <c r="BZ39" s="16">
        <v>2.648979977509597</v>
      </c>
      <c r="CB39" s="16">
        <v>626</v>
      </c>
      <c r="CC39" s="16">
        <v>3.1194993586872291</v>
      </c>
    </row>
    <row r="40" spans="1:81" x14ac:dyDescent="0.2">
      <c r="A40">
        <v>379</v>
      </c>
      <c r="B40">
        <v>2.3539996649075887E-2</v>
      </c>
      <c r="C40">
        <v>3.3092979304579569E-3</v>
      </c>
      <c r="D40">
        <v>5.006086955175286E-4</v>
      </c>
      <c r="E40">
        <v>5.3163366138615276E-4</v>
      </c>
      <c r="F40">
        <v>1.5322666857772062E-4</v>
      </c>
      <c r="G40">
        <v>7.1519564617350423E-5</v>
      </c>
      <c r="H40">
        <v>5.2458418651378259E-5</v>
      </c>
      <c r="I40">
        <v>4.4191908854372306E-5</v>
      </c>
      <c r="J40">
        <v>3.96922163962097E-5</v>
      </c>
      <c r="K40">
        <v>3.5261563400731769E-5</v>
      </c>
      <c r="L40">
        <v>3.3146980811527662E-5</v>
      </c>
      <c r="M40">
        <v>3.0443111325521385E-5</v>
      </c>
      <c r="N40">
        <v>3.8747545183710968E-5</v>
      </c>
      <c r="O40">
        <v>0</v>
      </c>
      <c r="P40">
        <v>0</v>
      </c>
      <c r="Q40">
        <v>1.748023755707893E-5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E40">
        <f t="shared" si="10"/>
        <v>0</v>
      </c>
      <c r="AG40">
        <v>379</v>
      </c>
      <c r="AH40">
        <f t="shared" si="11"/>
        <v>0</v>
      </c>
      <c r="AI40">
        <f t="shared" si="11"/>
        <v>0</v>
      </c>
      <c r="AJ40">
        <f t="shared" si="11"/>
        <v>0</v>
      </c>
      <c r="AK40">
        <f t="shared" si="11"/>
        <v>0</v>
      </c>
      <c r="AL40">
        <f t="shared" si="11"/>
        <v>0</v>
      </c>
      <c r="AM40">
        <f t="shared" si="11"/>
        <v>0</v>
      </c>
      <c r="AN40">
        <f t="shared" si="11"/>
        <v>0</v>
      </c>
      <c r="AO40">
        <f t="shared" si="11"/>
        <v>0</v>
      </c>
      <c r="AP40">
        <f t="shared" si="11"/>
        <v>0</v>
      </c>
      <c r="AQ40">
        <f t="shared" si="11"/>
        <v>0</v>
      </c>
      <c r="AR40">
        <f t="shared" si="11"/>
        <v>0</v>
      </c>
      <c r="AS40">
        <f t="shared" si="11"/>
        <v>0</v>
      </c>
      <c r="AT40">
        <f t="shared" si="11"/>
        <v>0</v>
      </c>
      <c r="AU40">
        <f t="shared" si="11"/>
        <v>0</v>
      </c>
      <c r="AV40">
        <f t="shared" si="11"/>
        <v>0</v>
      </c>
      <c r="AW40">
        <f t="shared" si="11"/>
        <v>0</v>
      </c>
      <c r="AX40">
        <f t="shared" si="13"/>
        <v>0</v>
      </c>
      <c r="AY40">
        <f t="shared" si="13"/>
        <v>0</v>
      </c>
      <c r="AZ40">
        <f t="shared" si="13"/>
        <v>0</v>
      </c>
      <c r="BA40">
        <f t="shared" si="13"/>
        <v>0</v>
      </c>
      <c r="BB40">
        <f t="shared" si="13"/>
        <v>0</v>
      </c>
      <c r="BC40">
        <f t="shared" si="13"/>
        <v>0</v>
      </c>
      <c r="BD40">
        <f t="shared" si="13"/>
        <v>0</v>
      </c>
      <c r="BE40">
        <f t="shared" si="13"/>
        <v>0</v>
      </c>
      <c r="BF40">
        <f t="shared" si="13"/>
        <v>0</v>
      </c>
      <c r="BG40">
        <f t="shared" si="13"/>
        <v>0</v>
      </c>
      <c r="BH40">
        <f t="shared" si="13"/>
        <v>0</v>
      </c>
      <c r="BI40">
        <f t="shared" si="13"/>
        <v>0</v>
      </c>
      <c r="BJ40" s="16"/>
      <c r="BK40" s="16">
        <v>550</v>
      </c>
      <c r="BL40" s="16">
        <f t="shared" si="12"/>
        <v>2.6599886728668185</v>
      </c>
      <c r="BM40" s="32">
        <v>0.16070483924188095</v>
      </c>
      <c r="BN40" s="16"/>
      <c r="BO40" s="16" cm="1">
        <f t="array" ref="BO40">INDEX($BK$21:$BK$70,_xlfn.XMATCH($A40,$BK$21:$BK$70,-1))</f>
        <v>370</v>
      </c>
      <c r="BP40" s="16" cm="1">
        <f t="array" ref="BP40">INDEX($BK$21:$BK$70,_xlfn.XMATCH($A40,$BK$21:$BK$70,1))</f>
        <v>390</v>
      </c>
      <c r="BQ40" s="16" cm="1">
        <f t="array" ref="BQ40">INDEX($BL$21:$BL$70,_xlfn.XMATCH($A40,$BK$21:$BK$70,-1))</f>
        <v>0</v>
      </c>
      <c r="BR40" s="16" cm="1">
        <f t="array" ref="BR40">INDEX($BL$21:$BL$70,_xlfn.XMATCH($A40,$BK$21:$BK$70,1))</f>
        <v>0</v>
      </c>
      <c r="BS40">
        <f t="shared" si="9"/>
        <v>0</v>
      </c>
      <c r="BV40" s="16">
        <v>550</v>
      </c>
      <c r="BW40" s="16">
        <v>2.6599886728668185</v>
      </c>
      <c r="BY40" s="16">
        <v>550</v>
      </c>
      <c r="BZ40" s="16">
        <v>2.6489865167147748</v>
      </c>
      <c r="CB40" s="16">
        <v>632</v>
      </c>
      <c r="CC40" s="16">
        <v>3.1315907245324026</v>
      </c>
    </row>
    <row r="41" spans="1:81" x14ac:dyDescent="0.2">
      <c r="A41">
        <v>380</v>
      </c>
      <c r="B41">
        <v>2.708312888032478E-2</v>
      </c>
      <c r="C41">
        <v>3.6977091091617235E-3</v>
      </c>
      <c r="D41">
        <v>5.4836669260849931E-4</v>
      </c>
      <c r="E41">
        <v>5.8081636808325957E-4</v>
      </c>
      <c r="F41">
        <v>1.5663991758658097E-4</v>
      </c>
      <c r="G41">
        <v>6.688408129253239E-5</v>
      </c>
      <c r="H41">
        <v>5.4657978265005571E-5</v>
      </c>
      <c r="I41">
        <v>3.9461661109402608E-5</v>
      </c>
      <c r="J41">
        <v>3.7410298171641352E-5</v>
      </c>
      <c r="K41">
        <v>2.9709065946362903E-5</v>
      </c>
      <c r="L41">
        <v>2.758672518618721E-5</v>
      </c>
      <c r="M41">
        <v>2.683622992830656E-5</v>
      </c>
      <c r="N41">
        <v>3.8641070923971697E-5</v>
      </c>
      <c r="O41">
        <v>0</v>
      </c>
      <c r="P41">
        <v>0</v>
      </c>
      <c r="Q41">
        <v>1.7923146599453613E-5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E41">
        <f t="shared" si="10"/>
        <v>0</v>
      </c>
      <c r="AG41">
        <v>380</v>
      </c>
      <c r="AH41">
        <f t="shared" si="11"/>
        <v>0</v>
      </c>
      <c r="AI41">
        <f t="shared" si="11"/>
        <v>0</v>
      </c>
      <c r="AJ41">
        <f t="shared" si="11"/>
        <v>0</v>
      </c>
      <c r="AK41">
        <f t="shared" si="11"/>
        <v>0</v>
      </c>
      <c r="AL41">
        <f t="shared" si="11"/>
        <v>0</v>
      </c>
      <c r="AM41">
        <f t="shared" si="11"/>
        <v>0</v>
      </c>
      <c r="AN41">
        <f t="shared" si="11"/>
        <v>0</v>
      </c>
      <c r="AO41">
        <f t="shared" si="11"/>
        <v>0</v>
      </c>
      <c r="AP41">
        <f t="shared" si="11"/>
        <v>0</v>
      </c>
      <c r="AQ41">
        <f t="shared" si="11"/>
        <v>0</v>
      </c>
      <c r="AR41">
        <f t="shared" si="11"/>
        <v>0</v>
      </c>
      <c r="AS41">
        <f t="shared" si="11"/>
        <v>0</v>
      </c>
      <c r="AT41">
        <f t="shared" si="11"/>
        <v>0</v>
      </c>
      <c r="AU41">
        <f t="shared" si="11"/>
        <v>0</v>
      </c>
      <c r="AV41">
        <f t="shared" si="11"/>
        <v>0</v>
      </c>
      <c r="AW41">
        <f t="shared" si="11"/>
        <v>0</v>
      </c>
      <c r="AX41">
        <f t="shared" si="13"/>
        <v>0</v>
      </c>
      <c r="AY41">
        <f t="shared" si="13"/>
        <v>0</v>
      </c>
      <c r="AZ41">
        <f t="shared" si="13"/>
        <v>0</v>
      </c>
      <c r="BA41">
        <f t="shared" si="13"/>
        <v>0</v>
      </c>
      <c r="BB41">
        <f t="shared" si="13"/>
        <v>0</v>
      </c>
      <c r="BC41">
        <f t="shared" si="13"/>
        <v>0</v>
      </c>
      <c r="BD41">
        <f t="shared" si="13"/>
        <v>0</v>
      </c>
      <c r="BE41">
        <f t="shared" si="13"/>
        <v>0</v>
      </c>
      <c r="BF41">
        <f t="shared" si="13"/>
        <v>0</v>
      </c>
      <c r="BG41">
        <f t="shared" si="13"/>
        <v>0</v>
      </c>
      <c r="BH41">
        <f t="shared" si="13"/>
        <v>0</v>
      </c>
      <c r="BI41">
        <f t="shared" si="13"/>
        <v>0</v>
      </c>
      <c r="BJ41" s="16"/>
      <c r="BK41" s="16">
        <v>560</v>
      </c>
      <c r="BL41" s="16">
        <f t="shared" si="12"/>
        <v>2.7218829594070733</v>
      </c>
      <c r="BM41" s="32">
        <v>6.1894286540254723E-2</v>
      </c>
      <c r="BN41" s="16"/>
      <c r="BO41" s="16" cm="1">
        <f t="array" ref="BO41">INDEX($BK$21:$BK$70,_xlfn.XMATCH($A41,$BK$21:$BK$70,-1))</f>
        <v>370</v>
      </c>
      <c r="BP41" s="16" cm="1">
        <f t="array" ref="BP41">INDEX($BK$21:$BK$70,_xlfn.XMATCH($A41,$BK$21:$BK$70,1))</f>
        <v>390</v>
      </c>
      <c r="BQ41" s="16" cm="1">
        <f t="array" ref="BQ41">INDEX($BL$21:$BL$70,_xlfn.XMATCH($A41,$BK$21:$BK$70,-1))</f>
        <v>0</v>
      </c>
      <c r="BR41" s="16" cm="1">
        <f t="array" ref="BR41">INDEX($BL$21:$BL$70,_xlfn.XMATCH($A41,$BK$21:$BK$70,1))</f>
        <v>0</v>
      </c>
      <c r="BS41">
        <f t="shared" si="9"/>
        <v>0</v>
      </c>
      <c r="BV41" s="16">
        <v>560</v>
      </c>
      <c r="BW41" s="16">
        <v>2.7218829594070733</v>
      </c>
      <c r="BY41" s="16">
        <v>560</v>
      </c>
      <c r="BZ41" s="16">
        <v>2.648994550576075</v>
      </c>
      <c r="CB41" s="16">
        <v>658</v>
      </c>
      <c r="CC41" s="16">
        <v>3.1332340126935727</v>
      </c>
    </row>
    <row r="42" spans="1:81" x14ac:dyDescent="0.2">
      <c r="A42">
        <v>381</v>
      </c>
      <c r="B42">
        <v>3.0874750329823484E-2</v>
      </c>
      <c r="C42">
        <v>4.1561137306432971E-3</v>
      </c>
      <c r="D42">
        <v>5.9154847617736816E-4</v>
      </c>
      <c r="E42">
        <v>6.2691559355782021E-4</v>
      </c>
      <c r="F42">
        <v>1.6367684723779955E-4</v>
      </c>
      <c r="G42">
        <v>6.9133605091733382E-5</v>
      </c>
      <c r="H42">
        <v>5.558748294795302E-5</v>
      </c>
      <c r="I42">
        <v>3.9172024972715705E-5</v>
      </c>
      <c r="J42">
        <v>3.5387079842769466E-5</v>
      </c>
      <c r="K42">
        <v>3.4622849667104275E-5</v>
      </c>
      <c r="L42">
        <v>3.2113737679058269E-5</v>
      </c>
      <c r="M42">
        <v>2.6163955192816143E-5</v>
      </c>
      <c r="N42">
        <v>3.8196407197814934E-5</v>
      </c>
      <c r="O42">
        <v>0</v>
      </c>
      <c r="P42">
        <v>0</v>
      </c>
      <c r="Q42">
        <v>1.6460520552652095E-5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E42">
        <f t="shared" si="10"/>
        <v>0</v>
      </c>
      <c r="AG42">
        <v>381</v>
      </c>
      <c r="AH42">
        <f t="shared" si="11"/>
        <v>0</v>
      </c>
      <c r="AI42">
        <f t="shared" si="11"/>
        <v>0</v>
      </c>
      <c r="AJ42">
        <f t="shared" si="11"/>
        <v>0</v>
      </c>
      <c r="AK42">
        <f t="shared" si="11"/>
        <v>0</v>
      </c>
      <c r="AL42">
        <f t="shared" si="11"/>
        <v>0</v>
      </c>
      <c r="AM42">
        <f t="shared" si="11"/>
        <v>0</v>
      </c>
      <c r="AN42">
        <f t="shared" si="11"/>
        <v>0</v>
      </c>
      <c r="AO42">
        <f t="shared" si="11"/>
        <v>0</v>
      </c>
      <c r="AP42">
        <f t="shared" si="11"/>
        <v>0</v>
      </c>
      <c r="AQ42">
        <f t="shared" si="11"/>
        <v>0</v>
      </c>
      <c r="AR42">
        <f t="shared" si="11"/>
        <v>0</v>
      </c>
      <c r="AS42">
        <f t="shared" si="11"/>
        <v>0</v>
      </c>
      <c r="AT42">
        <f t="shared" si="11"/>
        <v>0</v>
      </c>
      <c r="AU42">
        <f t="shared" si="11"/>
        <v>0</v>
      </c>
      <c r="AV42">
        <f t="shared" si="11"/>
        <v>0</v>
      </c>
      <c r="AW42">
        <f t="shared" si="11"/>
        <v>0</v>
      </c>
      <c r="AX42">
        <f t="shared" si="13"/>
        <v>0</v>
      </c>
      <c r="AY42">
        <f t="shared" si="13"/>
        <v>0</v>
      </c>
      <c r="AZ42">
        <f t="shared" si="13"/>
        <v>0</v>
      </c>
      <c r="BA42">
        <f t="shared" si="13"/>
        <v>0</v>
      </c>
      <c r="BB42">
        <f t="shared" si="13"/>
        <v>0</v>
      </c>
      <c r="BC42">
        <f t="shared" si="13"/>
        <v>0</v>
      </c>
      <c r="BD42">
        <f t="shared" si="13"/>
        <v>0</v>
      </c>
      <c r="BE42">
        <f t="shared" si="13"/>
        <v>0</v>
      </c>
      <c r="BF42">
        <f t="shared" si="13"/>
        <v>0</v>
      </c>
      <c r="BG42">
        <f t="shared" si="13"/>
        <v>0</v>
      </c>
      <c r="BH42">
        <f t="shared" si="13"/>
        <v>0</v>
      </c>
      <c r="BI42">
        <f t="shared" si="13"/>
        <v>0</v>
      </c>
      <c r="BJ42" s="16"/>
      <c r="BK42" s="16">
        <v>570</v>
      </c>
      <c r="BL42" s="16">
        <f t="shared" si="12"/>
        <v>2.6680091072646972</v>
      </c>
      <c r="BM42" s="32">
        <v>-5.3873852142376215E-2</v>
      </c>
      <c r="BN42" s="16"/>
      <c r="BO42" s="16" cm="1">
        <f t="array" ref="BO42">INDEX($BK$21:$BK$70,_xlfn.XMATCH($A42,$BK$21:$BK$70,-1))</f>
        <v>370</v>
      </c>
      <c r="BP42" s="16" cm="1">
        <f t="array" ref="BP42">INDEX($BK$21:$BK$70,_xlfn.XMATCH($A42,$BK$21:$BK$70,1))</f>
        <v>390</v>
      </c>
      <c r="BQ42" s="16" cm="1">
        <f t="array" ref="BQ42">INDEX($BL$21:$BL$70,_xlfn.XMATCH($A42,$BK$21:$BK$70,-1))</f>
        <v>0</v>
      </c>
      <c r="BR42" s="16" cm="1">
        <f t="array" ref="BR42">INDEX($BL$21:$BL$70,_xlfn.XMATCH($A42,$BK$21:$BK$70,1))</f>
        <v>0</v>
      </c>
      <c r="BS42">
        <f t="shared" si="9"/>
        <v>0</v>
      </c>
      <c r="BV42" s="16">
        <v>570</v>
      </c>
      <c r="BW42" s="16">
        <v>2.6680091072646972</v>
      </c>
      <c r="BY42" s="16">
        <v>570</v>
      </c>
      <c r="BZ42" s="16">
        <v>2.6528713846241514</v>
      </c>
      <c r="CB42" s="16">
        <v>663</v>
      </c>
      <c r="CC42" s="16">
        <v>3.1848702773188382</v>
      </c>
    </row>
    <row r="43" spans="1:81" x14ac:dyDescent="0.2">
      <c r="A43">
        <v>382</v>
      </c>
      <c r="B43">
        <v>3.4887350543407643E-2</v>
      </c>
      <c r="C43">
        <v>4.685088656266218E-3</v>
      </c>
      <c r="D43">
        <v>6.498737492223321E-4</v>
      </c>
      <c r="E43">
        <v>6.8610690055402265E-4</v>
      </c>
      <c r="F43">
        <v>1.8639266590822585E-4</v>
      </c>
      <c r="G43">
        <v>7.5536660268522518E-5</v>
      </c>
      <c r="H43">
        <v>4.6834327221872854E-5</v>
      </c>
      <c r="I43">
        <v>4.0387108639067663E-5</v>
      </c>
      <c r="J43">
        <v>3.7413064861565096E-5</v>
      </c>
      <c r="K43">
        <v>2.7421974496601005E-5</v>
      </c>
      <c r="L43">
        <v>2.9881382310303509E-5</v>
      </c>
      <c r="M43">
        <v>2.7669863334032796E-5</v>
      </c>
      <c r="N43">
        <v>3.7738616661592317E-5</v>
      </c>
      <c r="O43">
        <v>0</v>
      </c>
      <c r="P43">
        <v>0</v>
      </c>
      <c r="Q43">
        <v>1.4986317497476904E-5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E43">
        <f t="shared" si="10"/>
        <v>0</v>
      </c>
      <c r="AG43">
        <v>382</v>
      </c>
      <c r="AH43">
        <f t="shared" si="11"/>
        <v>0</v>
      </c>
      <c r="AI43">
        <f t="shared" si="11"/>
        <v>0</v>
      </c>
      <c r="AJ43">
        <f t="shared" si="11"/>
        <v>0</v>
      </c>
      <c r="AK43">
        <f t="shared" si="11"/>
        <v>0</v>
      </c>
      <c r="AL43">
        <f t="shared" si="11"/>
        <v>0</v>
      </c>
      <c r="AM43">
        <f t="shared" si="11"/>
        <v>0</v>
      </c>
      <c r="AN43">
        <f t="shared" si="11"/>
        <v>0</v>
      </c>
      <c r="AO43">
        <f t="shared" si="11"/>
        <v>0</v>
      </c>
      <c r="AP43">
        <f t="shared" si="11"/>
        <v>0</v>
      </c>
      <c r="AQ43">
        <f t="shared" si="11"/>
        <v>0</v>
      </c>
      <c r="AR43">
        <f t="shared" si="11"/>
        <v>0</v>
      </c>
      <c r="AS43">
        <f t="shared" si="11"/>
        <v>0</v>
      </c>
      <c r="AT43">
        <f t="shared" si="11"/>
        <v>0</v>
      </c>
      <c r="AU43">
        <f t="shared" si="11"/>
        <v>0</v>
      </c>
      <c r="AV43">
        <f t="shared" si="11"/>
        <v>0</v>
      </c>
      <c r="AW43">
        <f t="shared" si="11"/>
        <v>0</v>
      </c>
      <c r="AX43">
        <f t="shared" si="13"/>
        <v>0</v>
      </c>
      <c r="AY43">
        <f t="shared" si="13"/>
        <v>0</v>
      </c>
      <c r="AZ43">
        <f t="shared" si="13"/>
        <v>0</v>
      </c>
      <c r="BA43">
        <f t="shared" si="13"/>
        <v>0</v>
      </c>
      <c r="BB43">
        <f t="shared" si="13"/>
        <v>0</v>
      </c>
      <c r="BC43">
        <f t="shared" si="13"/>
        <v>0</v>
      </c>
      <c r="BD43">
        <f t="shared" si="13"/>
        <v>0</v>
      </c>
      <c r="BE43">
        <f t="shared" si="13"/>
        <v>0</v>
      </c>
      <c r="BF43">
        <f t="shared" si="13"/>
        <v>0</v>
      </c>
      <c r="BG43">
        <f t="shared" si="13"/>
        <v>0</v>
      </c>
      <c r="BH43">
        <f t="shared" si="13"/>
        <v>0</v>
      </c>
      <c r="BI43">
        <f t="shared" si="13"/>
        <v>0</v>
      </c>
      <c r="BJ43" s="16"/>
      <c r="BK43" s="16">
        <v>580</v>
      </c>
      <c r="BL43" s="16">
        <f t="shared" si="12"/>
        <v>2.6700700673364706</v>
      </c>
      <c r="BM43" s="32">
        <v>2.0609600717731531E-3</v>
      </c>
      <c r="BN43" s="16"/>
      <c r="BO43" s="16" cm="1">
        <f t="array" ref="BO43">INDEX($BK$21:$BK$70,_xlfn.XMATCH($A43,$BK$21:$BK$70,-1))</f>
        <v>370</v>
      </c>
      <c r="BP43" s="16" cm="1">
        <f t="array" ref="BP43">INDEX($BK$21:$BK$70,_xlfn.XMATCH($A43,$BK$21:$BK$70,1))</f>
        <v>390</v>
      </c>
      <c r="BQ43" s="16" cm="1">
        <f t="array" ref="BQ43">INDEX($BL$21:$BL$70,_xlfn.XMATCH($A43,$BK$21:$BK$70,-1))</f>
        <v>0</v>
      </c>
      <c r="BR43" s="16" cm="1">
        <f t="array" ref="BR43">INDEX($BL$21:$BL$70,_xlfn.XMATCH($A43,$BK$21:$BK$70,1))</f>
        <v>0</v>
      </c>
      <c r="BS43">
        <f t="shared" si="9"/>
        <v>0</v>
      </c>
      <c r="BV43" s="16">
        <v>580</v>
      </c>
      <c r="BW43" s="16">
        <v>2.6700700673364706</v>
      </c>
      <c r="BY43" s="16">
        <v>580</v>
      </c>
      <c r="BZ43" s="16">
        <v>2.6976779993149016</v>
      </c>
      <c r="CB43" s="16">
        <v>684</v>
      </c>
      <c r="CC43" s="16">
        <v>3.2570701653877432</v>
      </c>
    </row>
    <row r="44" spans="1:81" x14ac:dyDescent="0.2">
      <c r="A44">
        <v>383</v>
      </c>
      <c r="B44">
        <v>3.9172175805367249E-2</v>
      </c>
      <c r="C44">
        <v>5.2719711186921085E-3</v>
      </c>
      <c r="D44">
        <v>7.0748472540415469E-4</v>
      </c>
      <c r="E44">
        <v>7.4472919057665392E-4</v>
      </c>
      <c r="F44">
        <v>1.8680439747320194E-4</v>
      </c>
      <c r="G44">
        <v>6.5453123560444725E-5</v>
      </c>
      <c r="H44">
        <v>5.6909072290086962E-5</v>
      </c>
      <c r="I44">
        <v>3.5956739684779037E-5</v>
      </c>
      <c r="J44">
        <v>3.4663573468353442E-5</v>
      </c>
      <c r="K44">
        <v>3.1151488092160717E-5</v>
      </c>
      <c r="L44">
        <v>2.8404541893494877E-5</v>
      </c>
      <c r="M44">
        <v>2.7180792466488465E-5</v>
      </c>
      <c r="N44">
        <v>3.7411642357069599E-5</v>
      </c>
      <c r="O44">
        <v>0</v>
      </c>
      <c r="P44">
        <v>0</v>
      </c>
      <c r="Q44">
        <v>1.442504374260979E-5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E44">
        <f t="shared" si="10"/>
        <v>0</v>
      </c>
      <c r="AG44">
        <v>383</v>
      </c>
      <c r="AH44">
        <f t="shared" si="11"/>
        <v>0</v>
      </c>
      <c r="AI44">
        <f t="shared" si="11"/>
        <v>0</v>
      </c>
      <c r="AJ44">
        <f t="shared" si="11"/>
        <v>0</v>
      </c>
      <c r="AK44">
        <f t="shared" si="11"/>
        <v>0</v>
      </c>
      <c r="AL44">
        <f t="shared" si="11"/>
        <v>0</v>
      </c>
      <c r="AM44">
        <f t="shared" si="11"/>
        <v>0</v>
      </c>
      <c r="AN44">
        <f t="shared" si="11"/>
        <v>0</v>
      </c>
      <c r="AO44">
        <f t="shared" si="11"/>
        <v>0</v>
      </c>
      <c r="AP44">
        <f t="shared" si="11"/>
        <v>0</v>
      </c>
      <c r="AQ44">
        <f t="shared" si="11"/>
        <v>0</v>
      </c>
      <c r="AR44">
        <f t="shared" si="11"/>
        <v>0</v>
      </c>
      <c r="AS44">
        <f t="shared" si="11"/>
        <v>0</v>
      </c>
      <c r="AT44">
        <f t="shared" si="11"/>
        <v>0</v>
      </c>
      <c r="AU44">
        <f t="shared" si="11"/>
        <v>0</v>
      </c>
      <c r="AV44">
        <f t="shared" si="11"/>
        <v>0</v>
      </c>
      <c r="AW44">
        <f t="shared" si="11"/>
        <v>0</v>
      </c>
      <c r="AX44">
        <f t="shared" si="13"/>
        <v>0</v>
      </c>
      <c r="AY44">
        <f t="shared" si="13"/>
        <v>0</v>
      </c>
      <c r="AZ44">
        <f t="shared" si="13"/>
        <v>0</v>
      </c>
      <c r="BA44">
        <f t="shared" si="13"/>
        <v>0</v>
      </c>
      <c r="BB44">
        <f t="shared" si="13"/>
        <v>0</v>
      </c>
      <c r="BC44">
        <f t="shared" si="13"/>
        <v>0</v>
      </c>
      <c r="BD44">
        <f t="shared" si="13"/>
        <v>0</v>
      </c>
      <c r="BE44">
        <f t="shared" si="13"/>
        <v>0</v>
      </c>
      <c r="BF44">
        <f t="shared" si="13"/>
        <v>0</v>
      </c>
      <c r="BG44">
        <f t="shared" si="13"/>
        <v>0</v>
      </c>
      <c r="BH44">
        <f t="shared" si="13"/>
        <v>0</v>
      </c>
      <c r="BI44">
        <f t="shared" si="13"/>
        <v>0</v>
      </c>
      <c r="BJ44" s="16"/>
      <c r="BK44" s="16">
        <v>590</v>
      </c>
      <c r="BL44" s="16">
        <f t="shared" si="12"/>
        <v>2.8838887189346094</v>
      </c>
      <c r="BM44" s="32">
        <v>0.21381865159813879</v>
      </c>
      <c r="BN44" s="16"/>
      <c r="BO44" s="16" cm="1">
        <f t="array" ref="BO44">INDEX($BK$21:$BK$70,_xlfn.XMATCH($A44,$BK$21:$BK$70,-1))</f>
        <v>370</v>
      </c>
      <c r="BP44" s="16" cm="1">
        <f t="array" ref="BP44">INDEX($BK$21:$BK$70,_xlfn.XMATCH($A44,$BK$21:$BK$70,1))</f>
        <v>390</v>
      </c>
      <c r="BQ44" s="16" cm="1">
        <f t="array" ref="BQ44">INDEX($BL$21:$BL$70,_xlfn.XMATCH($A44,$BK$21:$BK$70,-1))</f>
        <v>0</v>
      </c>
      <c r="BR44" s="16" cm="1">
        <f t="array" ref="BR44">INDEX($BL$21:$BL$70,_xlfn.XMATCH($A44,$BK$21:$BK$70,1))</f>
        <v>0</v>
      </c>
      <c r="BS44">
        <f t="shared" si="9"/>
        <v>0</v>
      </c>
      <c r="BV44" s="16">
        <v>590</v>
      </c>
      <c r="BW44" s="16">
        <v>2.8838887189346094</v>
      </c>
      <c r="BY44" s="16">
        <v>590</v>
      </c>
      <c r="BZ44" s="16">
        <v>2.854893401152518</v>
      </c>
      <c r="CB44" s="16">
        <v>694</v>
      </c>
      <c r="CC44" s="16">
        <v>3.3038595286943577</v>
      </c>
    </row>
    <row r="45" spans="1:81" x14ac:dyDescent="0.2">
      <c r="A45">
        <v>384</v>
      </c>
      <c r="B45">
        <v>4.4183691513849446E-2</v>
      </c>
      <c r="C45">
        <v>5.9298799762697941E-3</v>
      </c>
      <c r="D45">
        <v>7.7438372512447578E-4</v>
      </c>
      <c r="E45">
        <v>8.2136285441058597E-4</v>
      </c>
      <c r="F45">
        <v>2.1080917979728969E-4</v>
      </c>
      <c r="G45">
        <v>6.2395337784232295E-5</v>
      </c>
      <c r="H45">
        <v>4.7698138593959588E-5</v>
      </c>
      <c r="I45">
        <v>3.5555769668488842E-5</v>
      </c>
      <c r="J45">
        <v>3.4601623951370493E-5</v>
      </c>
      <c r="K45">
        <v>2.8794476067995063E-5</v>
      </c>
      <c r="L45">
        <v>3.111698313805479E-5</v>
      </c>
      <c r="M45">
        <v>2.7524024935971358E-5</v>
      </c>
      <c r="N45">
        <v>3.5719816319259586E-5</v>
      </c>
      <c r="O45">
        <v>0</v>
      </c>
      <c r="P45">
        <v>0</v>
      </c>
      <c r="Q45">
        <v>1.7713465673381527E-5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E45">
        <f t="shared" si="10"/>
        <v>0</v>
      </c>
      <c r="AG45">
        <v>384</v>
      </c>
      <c r="AH45">
        <f t="shared" si="11"/>
        <v>0</v>
      </c>
      <c r="AI45">
        <f t="shared" si="11"/>
        <v>0</v>
      </c>
      <c r="AJ45">
        <f t="shared" si="11"/>
        <v>0</v>
      </c>
      <c r="AK45">
        <f t="shared" si="11"/>
        <v>0</v>
      </c>
      <c r="AL45">
        <f t="shared" si="11"/>
        <v>0</v>
      </c>
      <c r="AM45">
        <f t="shared" si="11"/>
        <v>0</v>
      </c>
      <c r="AN45">
        <f t="shared" si="11"/>
        <v>0</v>
      </c>
      <c r="AO45">
        <f t="shared" si="11"/>
        <v>0</v>
      </c>
      <c r="AP45">
        <f t="shared" si="11"/>
        <v>0</v>
      </c>
      <c r="AQ45">
        <f t="shared" si="11"/>
        <v>0</v>
      </c>
      <c r="AR45">
        <f t="shared" si="11"/>
        <v>0</v>
      </c>
      <c r="AS45">
        <f t="shared" si="11"/>
        <v>0</v>
      </c>
      <c r="AT45">
        <f t="shared" si="11"/>
        <v>0</v>
      </c>
      <c r="AU45">
        <f t="shared" si="11"/>
        <v>0</v>
      </c>
      <c r="AV45">
        <f t="shared" si="11"/>
        <v>0</v>
      </c>
      <c r="AW45">
        <f t="shared" si="11"/>
        <v>0</v>
      </c>
      <c r="AX45">
        <f t="shared" si="13"/>
        <v>0</v>
      </c>
      <c r="AY45">
        <f t="shared" si="13"/>
        <v>0</v>
      </c>
      <c r="AZ45">
        <f t="shared" si="13"/>
        <v>0</v>
      </c>
      <c r="BA45">
        <f t="shared" si="13"/>
        <v>0</v>
      </c>
      <c r="BB45">
        <f t="shared" si="13"/>
        <v>0</v>
      </c>
      <c r="BC45">
        <f t="shared" si="13"/>
        <v>0</v>
      </c>
      <c r="BD45">
        <f t="shared" si="13"/>
        <v>0</v>
      </c>
      <c r="BE45">
        <f t="shared" si="13"/>
        <v>0</v>
      </c>
      <c r="BF45">
        <f t="shared" si="13"/>
        <v>0</v>
      </c>
      <c r="BG45">
        <f t="shared" si="13"/>
        <v>0</v>
      </c>
      <c r="BH45">
        <f t="shared" si="13"/>
        <v>0</v>
      </c>
      <c r="BI45">
        <f t="shared" si="13"/>
        <v>0</v>
      </c>
      <c r="BJ45" s="16"/>
      <c r="BK45" s="16">
        <v>600</v>
      </c>
      <c r="BL45" s="16">
        <f t="shared" si="12"/>
        <v>2.9136604611125279</v>
      </c>
      <c r="BM45" s="32">
        <v>2.9771742177918278E-2</v>
      </c>
      <c r="BN45" s="16"/>
      <c r="BO45" s="16" cm="1">
        <f t="array" ref="BO45">INDEX($BK$21:$BK$70,_xlfn.XMATCH($A45,$BK$21:$BK$70,-1))</f>
        <v>370</v>
      </c>
      <c r="BP45" s="16" cm="1">
        <f t="array" ref="BP45">INDEX($BK$21:$BK$70,_xlfn.XMATCH($A45,$BK$21:$BK$70,1))</f>
        <v>390</v>
      </c>
      <c r="BQ45" s="16" cm="1">
        <f t="array" ref="BQ45">INDEX($BL$21:$BL$70,_xlfn.XMATCH($A45,$BK$21:$BK$70,-1))</f>
        <v>0</v>
      </c>
      <c r="BR45" s="16" cm="1">
        <f t="array" ref="BR45">INDEX($BL$21:$BL$70,_xlfn.XMATCH($A45,$BK$21:$BK$70,1))</f>
        <v>0</v>
      </c>
      <c r="BS45">
        <f t="shared" si="9"/>
        <v>0</v>
      </c>
      <c r="BV45" s="16">
        <v>600</v>
      </c>
      <c r="BW45" s="16">
        <v>2.9136604611125279</v>
      </c>
      <c r="BY45" s="16">
        <v>600</v>
      </c>
      <c r="BZ45" s="16">
        <v>2.9423921726657452</v>
      </c>
      <c r="CB45" s="16">
        <v>716</v>
      </c>
      <c r="CC45" s="16">
        <v>3.3437222658093222</v>
      </c>
    </row>
    <row r="46" spans="1:81" x14ac:dyDescent="0.2">
      <c r="A46">
        <v>385</v>
      </c>
      <c r="B46">
        <v>5.0054339776701338E-2</v>
      </c>
      <c r="C46">
        <v>6.6981624604637371E-3</v>
      </c>
      <c r="D46">
        <v>8.4861930417032933E-4</v>
      </c>
      <c r="E46">
        <v>9.0105779164606991E-4</v>
      </c>
      <c r="F46">
        <v>2.2194881062808562E-4</v>
      </c>
      <c r="G46">
        <v>6.2551312689547518E-5</v>
      </c>
      <c r="H46">
        <v>5.0868325000376371E-5</v>
      </c>
      <c r="I46">
        <v>3.8752605320433092E-5</v>
      </c>
      <c r="J46">
        <v>3.4885852148944855E-5</v>
      </c>
      <c r="K46">
        <v>3.116025597349001E-5</v>
      </c>
      <c r="L46">
        <v>2.4992686881195047E-5</v>
      </c>
      <c r="M46">
        <v>2.3462379484368761E-5</v>
      </c>
      <c r="N46">
        <v>3.7556349360768299E-5</v>
      </c>
      <c r="O46">
        <v>0</v>
      </c>
      <c r="P46">
        <v>0</v>
      </c>
      <c r="Q46">
        <v>1.5310377570928716E-5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E46">
        <f t="shared" si="10"/>
        <v>0</v>
      </c>
      <c r="AG46">
        <v>385</v>
      </c>
      <c r="AH46">
        <f t="shared" si="11"/>
        <v>0</v>
      </c>
      <c r="AI46">
        <f t="shared" si="11"/>
        <v>0</v>
      </c>
      <c r="AJ46">
        <f t="shared" si="11"/>
        <v>0</v>
      </c>
      <c r="AK46">
        <f t="shared" si="11"/>
        <v>0</v>
      </c>
      <c r="AL46">
        <f t="shared" si="11"/>
        <v>0</v>
      </c>
      <c r="AM46">
        <f t="shared" si="11"/>
        <v>0</v>
      </c>
      <c r="AN46">
        <f t="shared" si="11"/>
        <v>0</v>
      </c>
      <c r="AO46">
        <f t="shared" si="11"/>
        <v>0</v>
      </c>
      <c r="AP46">
        <f t="shared" si="11"/>
        <v>0</v>
      </c>
      <c r="AQ46">
        <f t="shared" si="11"/>
        <v>0</v>
      </c>
      <c r="AR46">
        <f t="shared" si="11"/>
        <v>0</v>
      </c>
      <c r="AS46">
        <f t="shared" si="11"/>
        <v>0</v>
      </c>
      <c r="AT46">
        <f t="shared" si="11"/>
        <v>0</v>
      </c>
      <c r="AU46">
        <f t="shared" si="11"/>
        <v>0</v>
      </c>
      <c r="AV46">
        <f t="shared" si="11"/>
        <v>0</v>
      </c>
      <c r="AW46">
        <f t="shared" si="11"/>
        <v>0</v>
      </c>
      <c r="AX46">
        <f t="shared" si="13"/>
        <v>0</v>
      </c>
      <c r="AY46">
        <f t="shared" si="13"/>
        <v>0</v>
      </c>
      <c r="AZ46">
        <f t="shared" si="13"/>
        <v>0</v>
      </c>
      <c r="BA46">
        <f t="shared" si="13"/>
        <v>0</v>
      </c>
      <c r="BB46">
        <f t="shared" si="13"/>
        <v>0</v>
      </c>
      <c r="BC46">
        <f t="shared" si="13"/>
        <v>0</v>
      </c>
      <c r="BD46">
        <f t="shared" si="13"/>
        <v>0</v>
      </c>
      <c r="BE46">
        <f t="shared" si="13"/>
        <v>0</v>
      </c>
      <c r="BF46">
        <f t="shared" si="13"/>
        <v>0</v>
      </c>
      <c r="BG46">
        <f t="shared" si="13"/>
        <v>0</v>
      </c>
      <c r="BH46">
        <f t="shared" si="13"/>
        <v>0</v>
      </c>
      <c r="BI46">
        <f t="shared" si="13"/>
        <v>0</v>
      </c>
      <c r="BJ46" s="16"/>
      <c r="BK46" s="16">
        <v>610</v>
      </c>
      <c r="BL46" s="16">
        <f t="shared" si="12"/>
        <v>2.998811198414741</v>
      </c>
      <c r="BM46" s="32">
        <v>8.5150737302213106E-2</v>
      </c>
      <c r="BN46" s="16"/>
      <c r="BO46" s="16" cm="1">
        <f t="array" ref="BO46">INDEX($BK$21:$BK$70,_xlfn.XMATCH($A46,$BK$21:$BK$70,-1))</f>
        <v>370</v>
      </c>
      <c r="BP46" s="16" cm="1">
        <f t="array" ref="BP46">INDEX($BK$21:$BK$70,_xlfn.XMATCH($A46,$BK$21:$BK$70,1))</f>
        <v>390</v>
      </c>
      <c r="BQ46" s="16" cm="1">
        <f t="array" ref="BQ46">INDEX($BL$21:$BL$70,_xlfn.XMATCH($A46,$BK$21:$BK$70,-1))</f>
        <v>0</v>
      </c>
      <c r="BR46" s="16" cm="1">
        <f t="array" ref="BR46">INDEX($BL$21:$BL$70,_xlfn.XMATCH($A46,$BK$21:$BK$70,1))</f>
        <v>0</v>
      </c>
      <c r="BS46">
        <f t="shared" si="9"/>
        <v>0</v>
      </c>
      <c r="BV46" s="16">
        <v>610</v>
      </c>
      <c r="BW46" s="16">
        <v>2.998811198414741</v>
      </c>
      <c r="BY46" s="16">
        <v>610</v>
      </c>
      <c r="BZ46" s="16">
        <v>3.0178506443762005</v>
      </c>
      <c r="CB46" s="16">
        <v>731</v>
      </c>
      <c r="CC46" s="16">
        <v>3.3070228115111258</v>
      </c>
    </row>
    <row r="47" spans="1:81" x14ac:dyDescent="0.2">
      <c r="A47">
        <v>386</v>
      </c>
      <c r="B47">
        <v>5.7464564717834093E-2</v>
      </c>
      <c r="C47">
        <v>7.5523101710649803E-3</v>
      </c>
      <c r="D47">
        <v>9.3390838855399476E-4</v>
      </c>
      <c r="E47">
        <v>9.8161403734343348E-4</v>
      </c>
      <c r="F47">
        <v>2.3976554787522372E-4</v>
      </c>
      <c r="G47">
        <v>6.2714369460823924E-5</v>
      </c>
      <c r="H47">
        <v>5.2026183138013827E-5</v>
      </c>
      <c r="I47">
        <v>3.5441623222914961E-5</v>
      </c>
      <c r="J47">
        <v>3.4454537303729367E-5</v>
      </c>
      <c r="K47">
        <v>2.7188823255603907E-5</v>
      </c>
      <c r="L47">
        <v>2.4550780992115641E-5</v>
      </c>
      <c r="M47">
        <v>2.1181350799471041E-5</v>
      </c>
      <c r="N47">
        <v>3.7686416522090803E-5</v>
      </c>
      <c r="O47">
        <v>0</v>
      </c>
      <c r="P47">
        <v>0</v>
      </c>
      <c r="Q47">
        <v>1.5759771048757021E-5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E47">
        <f t="shared" si="10"/>
        <v>0</v>
      </c>
      <c r="AG47">
        <v>386</v>
      </c>
      <c r="AH47">
        <f t="shared" si="11"/>
        <v>0</v>
      </c>
      <c r="AI47">
        <f t="shared" si="11"/>
        <v>0</v>
      </c>
      <c r="AJ47">
        <f t="shared" si="11"/>
        <v>0</v>
      </c>
      <c r="AK47">
        <f t="shared" si="11"/>
        <v>0</v>
      </c>
      <c r="AL47">
        <f t="shared" si="11"/>
        <v>0</v>
      </c>
      <c r="AM47">
        <f t="shared" si="11"/>
        <v>0</v>
      </c>
      <c r="AN47">
        <f t="shared" si="11"/>
        <v>0</v>
      </c>
      <c r="AO47">
        <f t="shared" si="11"/>
        <v>0</v>
      </c>
      <c r="AP47">
        <f t="shared" ref="AP47:AW47" si="14">J47*$AE47</f>
        <v>0</v>
      </c>
      <c r="AQ47">
        <f t="shared" si="14"/>
        <v>0</v>
      </c>
      <c r="AR47">
        <f t="shared" si="14"/>
        <v>0</v>
      </c>
      <c r="AS47">
        <f t="shared" si="14"/>
        <v>0</v>
      </c>
      <c r="AT47">
        <f t="shared" si="14"/>
        <v>0</v>
      </c>
      <c r="AU47">
        <f t="shared" si="14"/>
        <v>0</v>
      </c>
      <c r="AV47">
        <f t="shared" si="14"/>
        <v>0</v>
      </c>
      <c r="AW47">
        <f t="shared" si="14"/>
        <v>0</v>
      </c>
      <c r="AX47">
        <f t="shared" si="13"/>
        <v>0</v>
      </c>
      <c r="AY47">
        <f t="shared" si="13"/>
        <v>0</v>
      </c>
      <c r="AZ47">
        <f t="shared" si="13"/>
        <v>0</v>
      </c>
      <c r="BA47">
        <f t="shared" si="13"/>
        <v>0</v>
      </c>
      <c r="BB47">
        <f t="shared" si="13"/>
        <v>0</v>
      </c>
      <c r="BC47">
        <f t="shared" si="13"/>
        <v>0</v>
      </c>
      <c r="BD47">
        <f t="shared" si="13"/>
        <v>0</v>
      </c>
      <c r="BE47">
        <f t="shared" si="13"/>
        <v>0</v>
      </c>
      <c r="BF47">
        <f t="shared" si="13"/>
        <v>0</v>
      </c>
      <c r="BG47">
        <f t="shared" si="13"/>
        <v>0</v>
      </c>
      <c r="BH47">
        <f t="shared" si="13"/>
        <v>0</v>
      </c>
      <c r="BI47">
        <f t="shared" si="13"/>
        <v>0</v>
      </c>
      <c r="BJ47" s="16"/>
      <c r="BK47" s="16">
        <v>620</v>
      </c>
      <c r="BL47" s="16">
        <f t="shared" si="12"/>
        <v>3.1139971519319287</v>
      </c>
      <c r="BM47" s="32">
        <v>0.11518595351718786</v>
      </c>
      <c r="BN47" s="16"/>
      <c r="BO47" s="16" cm="1">
        <f t="array" ref="BO47">INDEX($BK$21:$BK$70,_xlfn.XMATCH($A47,$BK$21:$BK$70,-1))</f>
        <v>370</v>
      </c>
      <c r="BP47" s="16" cm="1">
        <f t="array" ref="BP47">INDEX($BK$21:$BK$70,_xlfn.XMATCH($A47,$BK$21:$BK$70,1))</f>
        <v>390</v>
      </c>
      <c r="BQ47" s="16" cm="1">
        <f t="array" ref="BQ47">INDEX($BL$21:$BL$70,_xlfn.XMATCH($A47,$BK$21:$BK$70,-1))</f>
        <v>0</v>
      </c>
      <c r="BR47" s="16" cm="1">
        <f t="array" ref="BR47">INDEX($BL$21:$BL$70,_xlfn.XMATCH($A47,$BK$21:$BK$70,1))</f>
        <v>0</v>
      </c>
      <c r="BS47">
        <f t="shared" si="9"/>
        <v>0</v>
      </c>
      <c r="BV47" s="16">
        <v>620</v>
      </c>
      <c r="BW47" s="16">
        <v>3.1139971519319287</v>
      </c>
      <c r="BY47" s="16">
        <v>620</v>
      </c>
      <c r="BZ47" s="16">
        <v>3.099227883528533</v>
      </c>
      <c r="CB47" s="16">
        <v>743</v>
      </c>
      <c r="CC47" s="16">
        <v>3.2417119785389006</v>
      </c>
    </row>
    <row r="48" spans="1:81" x14ac:dyDescent="0.2">
      <c r="A48">
        <v>387</v>
      </c>
      <c r="B48">
        <v>6.6539393689169724E-2</v>
      </c>
      <c r="C48">
        <v>8.7098207565627032E-3</v>
      </c>
      <c r="D48">
        <v>1.0122601229003987E-3</v>
      </c>
      <c r="E48">
        <v>1.084279545771334E-3</v>
      </c>
      <c r="F48">
        <v>2.5313954800507832E-4</v>
      </c>
      <c r="G48">
        <v>5.8145278239270186E-5</v>
      </c>
      <c r="H48">
        <v>4.9014031484615779E-5</v>
      </c>
      <c r="I48">
        <v>3.6434963601002759E-5</v>
      </c>
      <c r="J48">
        <v>3.0671226341841786E-5</v>
      </c>
      <c r="K48">
        <v>2.6759082057568394E-5</v>
      </c>
      <c r="L48">
        <v>2.5384451332970606E-5</v>
      </c>
      <c r="M48">
        <v>2.4158028633508899E-5</v>
      </c>
      <c r="N48">
        <v>3.6326687539418503E-5</v>
      </c>
      <c r="O48">
        <v>0</v>
      </c>
      <c r="P48">
        <v>0</v>
      </c>
      <c r="Q48">
        <v>1.5992594705279771E-5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E48">
        <f t="shared" si="10"/>
        <v>0</v>
      </c>
      <c r="AG48">
        <v>387</v>
      </c>
      <c r="AH48">
        <f t="shared" ref="AH48:AW63" si="15">B48*$AE48</f>
        <v>0</v>
      </c>
      <c r="AI48">
        <f t="shared" si="15"/>
        <v>0</v>
      </c>
      <c r="AJ48">
        <f t="shared" si="15"/>
        <v>0</v>
      </c>
      <c r="AK48">
        <f t="shared" si="15"/>
        <v>0</v>
      </c>
      <c r="AL48">
        <f t="shared" si="15"/>
        <v>0</v>
      </c>
      <c r="AM48">
        <f t="shared" si="15"/>
        <v>0</v>
      </c>
      <c r="AN48">
        <f t="shared" si="15"/>
        <v>0</v>
      </c>
      <c r="AO48">
        <f t="shared" si="15"/>
        <v>0</v>
      </c>
      <c r="AP48">
        <f t="shared" si="15"/>
        <v>0</v>
      </c>
      <c r="AQ48">
        <f t="shared" si="15"/>
        <v>0</v>
      </c>
      <c r="AR48">
        <f t="shared" si="15"/>
        <v>0</v>
      </c>
      <c r="AS48">
        <f t="shared" si="15"/>
        <v>0</v>
      </c>
      <c r="AT48">
        <f t="shared" si="15"/>
        <v>0</v>
      </c>
      <c r="AU48">
        <f t="shared" si="15"/>
        <v>0</v>
      </c>
      <c r="AV48">
        <f t="shared" si="15"/>
        <v>0</v>
      </c>
      <c r="AW48">
        <f t="shared" si="15"/>
        <v>0</v>
      </c>
      <c r="AX48">
        <f t="shared" si="13"/>
        <v>0</v>
      </c>
      <c r="AY48">
        <f t="shared" si="13"/>
        <v>0</v>
      </c>
      <c r="AZ48">
        <f t="shared" si="13"/>
        <v>0</v>
      </c>
      <c r="BA48">
        <f t="shared" si="13"/>
        <v>0</v>
      </c>
      <c r="BB48">
        <f t="shared" si="13"/>
        <v>0</v>
      </c>
      <c r="BC48">
        <f t="shared" si="13"/>
        <v>0</v>
      </c>
      <c r="BD48">
        <f t="shared" si="13"/>
        <v>0</v>
      </c>
      <c r="BE48">
        <f t="shared" si="13"/>
        <v>0</v>
      </c>
      <c r="BF48">
        <f t="shared" si="13"/>
        <v>0</v>
      </c>
      <c r="BG48">
        <f t="shared" si="13"/>
        <v>0</v>
      </c>
      <c r="BH48">
        <f t="shared" si="13"/>
        <v>0</v>
      </c>
      <c r="BI48">
        <f t="shared" si="13"/>
        <v>0</v>
      </c>
      <c r="BJ48" s="16"/>
      <c r="BK48" s="16">
        <v>630</v>
      </c>
      <c r="BL48" s="16">
        <f t="shared" si="12"/>
        <v>3.0944703728843539</v>
      </c>
      <c r="BM48" s="32">
        <v>-1.9526779047575018E-2</v>
      </c>
      <c r="BN48" s="16"/>
      <c r="BO48" s="16" cm="1">
        <f t="array" ref="BO48">INDEX($BK$21:$BK$70,_xlfn.XMATCH($A48,$BK$21:$BK$70,-1))</f>
        <v>370</v>
      </c>
      <c r="BP48" s="16" cm="1">
        <f t="array" ref="BP48">INDEX($BK$21:$BK$70,_xlfn.XMATCH($A48,$BK$21:$BK$70,1))</f>
        <v>390</v>
      </c>
      <c r="BQ48" s="16" cm="1">
        <f t="array" ref="BQ48">INDEX($BL$21:$BL$70,_xlfn.XMATCH($A48,$BK$21:$BK$70,-1))</f>
        <v>0</v>
      </c>
      <c r="BR48" s="16" cm="1">
        <f t="array" ref="BR48">INDEX($BL$21:$BL$70,_xlfn.XMATCH($A48,$BK$21:$BK$70,1))</f>
        <v>0</v>
      </c>
      <c r="BS48">
        <f t="shared" si="9"/>
        <v>0</v>
      </c>
      <c r="BV48" s="16">
        <v>630</v>
      </c>
      <c r="BW48" s="16">
        <v>3.0944703728843539</v>
      </c>
      <c r="BY48" s="16">
        <v>630</v>
      </c>
      <c r="BZ48" s="16">
        <v>3.0992363692139966</v>
      </c>
      <c r="CB48" s="16">
        <v>748</v>
      </c>
      <c r="CC48" s="16">
        <v>3.1352004001971046</v>
      </c>
    </row>
    <row r="49" spans="1:81" x14ac:dyDescent="0.2">
      <c r="A49">
        <v>388</v>
      </c>
      <c r="B49">
        <v>7.7312559774470879E-2</v>
      </c>
      <c r="C49">
        <v>1.0278193561592704E-2</v>
      </c>
      <c r="D49">
        <v>1.1072354040055636E-3</v>
      </c>
      <c r="E49">
        <v>1.1940928349186758E-3</v>
      </c>
      <c r="F49">
        <v>2.6696701623356382E-4</v>
      </c>
      <c r="G49">
        <v>5.5607252562963868E-5</v>
      </c>
      <c r="H49">
        <v>4.6468278174568195E-5</v>
      </c>
      <c r="I49">
        <v>3.6387826360009144E-5</v>
      </c>
      <c r="J49">
        <v>3.3087278397922171E-5</v>
      </c>
      <c r="K49">
        <v>2.7329274244214081E-5</v>
      </c>
      <c r="L49">
        <v>2.5012703283242038E-5</v>
      </c>
      <c r="M49">
        <v>2.4118267896721373E-5</v>
      </c>
      <c r="N49">
        <v>3.6420311865073317E-5</v>
      </c>
      <c r="O49">
        <v>0</v>
      </c>
      <c r="P49">
        <v>0</v>
      </c>
      <c r="Q49">
        <v>1.5612910551936255E-5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E49">
        <f t="shared" si="10"/>
        <v>0</v>
      </c>
      <c r="AG49">
        <v>388</v>
      </c>
      <c r="AH49">
        <f t="shared" si="15"/>
        <v>0</v>
      </c>
      <c r="AI49">
        <f t="shared" si="15"/>
        <v>0</v>
      </c>
      <c r="AJ49">
        <f t="shared" si="15"/>
        <v>0</v>
      </c>
      <c r="AK49">
        <f t="shared" si="15"/>
        <v>0</v>
      </c>
      <c r="AL49">
        <f t="shared" si="15"/>
        <v>0</v>
      </c>
      <c r="AM49">
        <f t="shared" si="15"/>
        <v>0</v>
      </c>
      <c r="AN49">
        <f t="shared" si="15"/>
        <v>0</v>
      </c>
      <c r="AO49">
        <f t="shared" si="15"/>
        <v>0</v>
      </c>
      <c r="AP49">
        <f t="shared" si="15"/>
        <v>0</v>
      </c>
      <c r="AQ49">
        <f t="shared" si="15"/>
        <v>0</v>
      </c>
      <c r="AR49">
        <f t="shared" si="15"/>
        <v>0</v>
      </c>
      <c r="AS49">
        <f t="shared" si="15"/>
        <v>0</v>
      </c>
      <c r="AT49">
        <f t="shared" si="15"/>
        <v>0</v>
      </c>
      <c r="AU49">
        <f t="shared" si="15"/>
        <v>0</v>
      </c>
      <c r="AV49">
        <f t="shared" si="15"/>
        <v>0</v>
      </c>
      <c r="AW49">
        <f t="shared" si="15"/>
        <v>0</v>
      </c>
      <c r="AX49">
        <f t="shared" si="13"/>
        <v>0</v>
      </c>
      <c r="AY49">
        <f t="shared" si="13"/>
        <v>0</v>
      </c>
      <c r="AZ49">
        <f t="shared" si="13"/>
        <v>0</v>
      </c>
      <c r="BA49">
        <f t="shared" si="13"/>
        <v>0</v>
      </c>
      <c r="BB49">
        <f t="shared" si="13"/>
        <v>0</v>
      </c>
      <c r="BC49">
        <f t="shared" si="13"/>
        <v>0</v>
      </c>
      <c r="BD49">
        <f t="shared" si="13"/>
        <v>0</v>
      </c>
      <c r="BE49">
        <f t="shared" si="13"/>
        <v>0</v>
      </c>
      <c r="BF49">
        <f t="shared" si="13"/>
        <v>0</v>
      </c>
      <c r="BG49">
        <f t="shared" si="13"/>
        <v>0</v>
      </c>
      <c r="BH49">
        <f t="shared" si="13"/>
        <v>0</v>
      </c>
      <c r="BI49">
        <f t="shared" si="13"/>
        <v>0</v>
      </c>
      <c r="BJ49" s="16"/>
      <c r="BK49" s="16">
        <v>640</v>
      </c>
      <c r="BL49" s="16">
        <f t="shared" si="12"/>
        <v>3.1582129748993086</v>
      </c>
      <c r="BM49" s="32">
        <v>6.3742602014954935E-2</v>
      </c>
      <c r="BN49" s="16"/>
      <c r="BO49" s="16" cm="1">
        <f t="array" ref="BO49">INDEX($BK$21:$BK$70,_xlfn.XMATCH($A49,$BK$21:$BK$70,-1))</f>
        <v>370</v>
      </c>
      <c r="BP49" s="16" cm="1">
        <f t="array" ref="BP49">INDEX($BK$21:$BK$70,_xlfn.XMATCH($A49,$BK$21:$BK$70,1))</f>
        <v>390</v>
      </c>
      <c r="BQ49" s="16" cm="1">
        <f t="array" ref="BQ49">INDEX($BL$21:$BL$70,_xlfn.XMATCH($A49,$BK$21:$BK$70,-1))</f>
        <v>0</v>
      </c>
      <c r="BR49" s="16" cm="1">
        <f t="array" ref="BR49">INDEX($BL$21:$BL$70,_xlfn.XMATCH($A49,$BK$21:$BK$70,1))</f>
        <v>0</v>
      </c>
      <c r="BS49">
        <f t="shared" si="9"/>
        <v>0</v>
      </c>
      <c r="BV49" s="16">
        <v>640</v>
      </c>
      <c r="BW49" s="16">
        <v>3.1582129748993086</v>
      </c>
      <c r="BY49" s="16">
        <v>640</v>
      </c>
      <c r="BZ49" s="16">
        <v>3.0992363692139966</v>
      </c>
      <c r="CB49" s="16">
        <v>773</v>
      </c>
      <c r="CC49" s="16">
        <v>2.2020294560715614</v>
      </c>
    </row>
    <row r="50" spans="1:81" x14ac:dyDescent="0.2">
      <c r="A50">
        <v>389</v>
      </c>
      <c r="B50">
        <v>8.9023633219894927E-2</v>
      </c>
      <c r="C50">
        <v>1.2356013854900205E-2</v>
      </c>
      <c r="D50">
        <v>1.2092016692489094E-3</v>
      </c>
      <c r="E50">
        <v>1.3284346909455823E-3</v>
      </c>
      <c r="F50">
        <v>2.9313024339029431E-4</v>
      </c>
      <c r="G50">
        <v>5.5332634732680327E-5</v>
      </c>
      <c r="H50">
        <v>5.1221154190232261E-5</v>
      </c>
      <c r="I50">
        <v>3.5412134545015875E-5</v>
      </c>
      <c r="J50">
        <v>3.024159122023266E-5</v>
      </c>
      <c r="K50">
        <v>2.4013790392378976E-5</v>
      </c>
      <c r="L50">
        <v>2.5715429434121794E-5</v>
      </c>
      <c r="M50">
        <v>2.2958235009758045E-5</v>
      </c>
      <c r="N50">
        <v>3.6941739069403493E-5</v>
      </c>
      <c r="O50">
        <v>0</v>
      </c>
      <c r="P50">
        <v>0</v>
      </c>
      <c r="Q50">
        <v>1.3886261402568771E-5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E50">
        <f t="shared" si="10"/>
        <v>0</v>
      </c>
      <c r="AG50">
        <v>389</v>
      </c>
      <c r="AH50">
        <f t="shared" si="15"/>
        <v>0</v>
      </c>
      <c r="AI50">
        <f t="shared" si="15"/>
        <v>0</v>
      </c>
      <c r="AJ50">
        <f t="shared" si="15"/>
        <v>0</v>
      </c>
      <c r="AK50">
        <f t="shared" si="15"/>
        <v>0</v>
      </c>
      <c r="AL50">
        <f t="shared" si="15"/>
        <v>0</v>
      </c>
      <c r="AM50">
        <f t="shared" si="15"/>
        <v>0</v>
      </c>
      <c r="AN50">
        <f t="shared" si="15"/>
        <v>0</v>
      </c>
      <c r="AO50">
        <f t="shared" si="15"/>
        <v>0</v>
      </c>
      <c r="AP50">
        <f t="shared" si="15"/>
        <v>0</v>
      </c>
      <c r="AQ50">
        <f t="shared" si="15"/>
        <v>0</v>
      </c>
      <c r="AR50">
        <f t="shared" si="15"/>
        <v>0</v>
      </c>
      <c r="AS50">
        <f t="shared" si="15"/>
        <v>0</v>
      </c>
      <c r="AT50">
        <f t="shared" si="15"/>
        <v>0</v>
      </c>
      <c r="AU50">
        <f t="shared" si="15"/>
        <v>0</v>
      </c>
      <c r="AV50">
        <f t="shared" si="15"/>
        <v>0</v>
      </c>
      <c r="AW50">
        <f t="shared" si="15"/>
        <v>0</v>
      </c>
      <c r="AX50">
        <f t="shared" si="13"/>
        <v>0</v>
      </c>
      <c r="AY50">
        <f t="shared" si="13"/>
        <v>0</v>
      </c>
      <c r="AZ50">
        <f t="shared" si="13"/>
        <v>0</v>
      </c>
      <c r="BA50">
        <f t="shared" si="13"/>
        <v>0</v>
      </c>
      <c r="BB50">
        <f t="shared" si="13"/>
        <v>0</v>
      </c>
      <c r="BC50">
        <f t="shared" si="13"/>
        <v>0</v>
      </c>
      <c r="BD50">
        <f t="shared" si="13"/>
        <v>0</v>
      </c>
      <c r="BE50">
        <f t="shared" si="13"/>
        <v>0</v>
      </c>
      <c r="BF50">
        <f t="shared" si="13"/>
        <v>0</v>
      </c>
      <c r="BG50">
        <f t="shared" si="13"/>
        <v>0</v>
      </c>
      <c r="BH50">
        <f t="shared" si="13"/>
        <v>0</v>
      </c>
      <c r="BI50">
        <f t="shared" si="13"/>
        <v>0</v>
      </c>
      <c r="BJ50" s="16"/>
      <c r="BK50" s="16">
        <v>650</v>
      </c>
      <c r="BL50" s="16">
        <f t="shared" si="12"/>
        <v>2.9722768650529909</v>
      </c>
      <c r="BM50" s="32">
        <v>-0.18593610984631748</v>
      </c>
      <c r="BN50" s="16"/>
      <c r="BO50" s="16" cm="1">
        <f t="array" ref="BO50">INDEX($BK$21:$BK$70,_xlfn.XMATCH($A50,$BK$21:$BK$70,-1))</f>
        <v>370</v>
      </c>
      <c r="BP50" s="16" cm="1">
        <f t="array" ref="BP50">INDEX($BK$21:$BK$70,_xlfn.XMATCH($A50,$BK$21:$BK$70,1))</f>
        <v>390</v>
      </c>
      <c r="BQ50" s="16" cm="1">
        <f t="array" ref="BQ50">INDEX($BL$21:$BL$70,_xlfn.XMATCH($A50,$BK$21:$BK$70,-1))</f>
        <v>0</v>
      </c>
      <c r="BR50" s="16" cm="1">
        <f t="array" ref="BR50">INDEX($BL$21:$BL$70,_xlfn.XMATCH($A50,$BK$21:$BK$70,1))</f>
        <v>0</v>
      </c>
      <c r="BS50">
        <f t="shared" si="9"/>
        <v>0</v>
      </c>
      <c r="BV50" s="16">
        <v>650</v>
      </c>
      <c r="BW50" s="16">
        <v>2.9722768650529909</v>
      </c>
      <c r="BY50" s="16">
        <v>650</v>
      </c>
      <c r="BZ50" s="16">
        <v>3.0992415049279183</v>
      </c>
      <c r="CB50" s="16">
        <v>807</v>
      </c>
      <c r="CC50" s="16">
        <v>0.26616724464388752</v>
      </c>
    </row>
    <row r="51" spans="1:81" x14ac:dyDescent="0.2">
      <c r="A51">
        <v>390</v>
      </c>
      <c r="B51">
        <v>0.10060172369333061</v>
      </c>
      <c r="C51">
        <v>1.4851439845804854E-2</v>
      </c>
      <c r="D51">
        <v>1.3365817742768931E-3</v>
      </c>
      <c r="E51">
        <v>1.4642220501134232E-3</v>
      </c>
      <c r="F51">
        <v>3.1541335347595018E-4</v>
      </c>
      <c r="G51">
        <v>6.2374495314246564E-5</v>
      </c>
      <c r="H51">
        <v>4.7971017929456407E-5</v>
      </c>
      <c r="I51">
        <v>3.2408030275370581E-5</v>
      </c>
      <c r="J51">
        <v>3.0736075978448656E-5</v>
      </c>
      <c r="K51">
        <v>2.7708330299999933E-5</v>
      </c>
      <c r="L51">
        <v>2.5231168173829822E-5</v>
      </c>
      <c r="M51">
        <v>2.2500120509230688E-5</v>
      </c>
      <c r="N51">
        <v>3.8942189846621063E-5</v>
      </c>
      <c r="O51">
        <v>0</v>
      </c>
      <c r="P51">
        <v>0</v>
      </c>
      <c r="Q51">
        <v>1.3993566830600911E-5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E51">
        <f t="shared" si="10"/>
        <v>0</v>
      </c>
      <c r="AG51">
        <v>390</v>
      </c>
      <c r="AH51">
        <f t="shared" si="15"/>
        <v>0</v>
      </c>
      <c r="AI51">
        <f t="shared" si="15"/>
        <v>0</v>
      </c>
      <c r="AJ51">
        <f t="shared" si="15"/>
        <v>0</v>
      </c>
      <c r="AK51">
        <f t="shared" si="15"/>
        <v>0</v>
      </c>
      <c r="AL51">
        <f t="shared" si="15"/>
        <v>0</v>
      </c>
      <c r="AM51">
        <f t="shared" si="15"/>
        <v>0</v>
      </c>
      <c r="AN51">
        <f t="shared" si="15"/>
        <v>0</v>
      </c>
      <c r="AO51">
        <f t="shared" si="15"/>
        <v>0</v>
      </c>
      <c r="AP51">
        <f t="shared" si="15"/>
        <v>0</v>
      </c>
      <c r="AQ51">
        <f t="shared" si="15"/>
        <v>0</v>
      </c>
      <c r="AR51">
        <f t="shared" si="15"/>
        <v>0</v>
      </c>
      <c r="AS51">
        <f t="shared" si="15"/>
        <v>0</v>
      </c>
      <c r="AT51">
        <f t="shared" si="15"/>
        <v>0</v>
      </c>
      <c r="AU51">
        <f t="shared" si="15"/>
        <v>0</v>
      </c>
      <c r="AV51">
        <f t="shared" si="15"/>
        <v>0</v>
      </c>
      <c r="AW51">
        <f t="shared" si="15"/>
        <v>0</v>
      </c>
      <c r="AX51">
        <f t="shared" si="13"/>
        <v>0</v>
      </c>
      <c r="AY51">
        <f t="shared" si="13"/>
        <v>0</v>
      </c>
      <c r="AZ51">
        <f t="shared" si="13"/>
        <v>0</v>
      </c>
      <c r="BA51">
        <f t="shared" si="13"/>
        <v>0</v>
      </c>
      <c r="BB51">
        <f t="shared" si="13"/>
        <v>0</v>
      </c>
      <c r="BC51">
        <f t="shared" si="13"/>
        <v>0</v>
      </c>
      <c r="BD51">
        <f t="shared" si="13"/>
        <v>0</v>
      </c>
      <c r="BE51">
        <f t="shared" si="13"/>
        <v>0</v>
      </c>
      <c r="BF51">
        <f t="shared" si="13"/>
        <v>0</v>
      </c>
      <c r="BG51">
        <f t="shared" si="13"/>
        <v>0</v>
      </c>
      <c r="BH51">
        <f t="shared" si="13"/>
        <v>0</v>
      </c>
      <c r="BI51">
        <f t="shared" si="13"/>
        <v>0</v>
      </c>
      <c r="BJ51" s="16"/>
      <c r="BK51" s="16">
        <v>660</v>
      </c>
      <c r="BL51" s="16">
        <f t="shared" si="12"/>
        <v>3.0603099393684214</v>
      </c>
      <c r="BM51" s="32">
        <v>8.8033074315430476E-2</v>
      </c>
      <c r="BN51" s="16"/>
      <c r="BO51" s="16" cm="1">
        <f t="array" ref="BO51">INDEX($BK$21:$BK$70,_xlfn.XMATCH($A51,$BK$21:$BK$70,-1))</f>
        <v>390</v>
      </c>
      <c r="BP51" s="16" cm="1">
        <f t="array" ref="BP51">INDEX($BK$21:$BK$70,_xlfn.XMATCH($A51,$BK$21:$BK$70,1))</f>
        <v>390</v>
      </c>
      <c r="BQ51" s="16" cm="1">
        <f t="array" ref="BQ51">INDEX($BL$21:$BL$70,_xlfn.XMATCH($A51,$BK$21:$BK$70,-1))</f>
        <v>0</v>
      </c>
      <c r="BR51" s="16" cm="1">
        <f t="array" ref="BR51">INDEX($BL$21:$BL$70,_xlfn.XMATCH($A51,$BK$21:$BK$70,1))</f>
        <v>0</v>
      </c>
      <c r="BS51">
        <f t="shared" si="9"/>
        <v>0</v>
      </c>
      <c r="BV51" s="16">
        <v>660</v>
      </c>
      <c r="BW51" s="16">
        <v>3.0603099393684214</v>
      </c>
      <c r="BY51" s="16">
        <v>660</v>
      </c>
      <c r="BZ51" s="16">
        <v>3.0992441871162644</v>
      </c>
      <c r="CB51" s="16">
        <v>808</v>
      </c>
      <c r="CC51" s="16">
        <v>0</v>
      </c>
    </row>
    <row r="52" spans="1:81" x14ac:dyDescent="0.2">
      <c r="A52">
        <v>391</v>
      </c>
      <c r="B52">
        <v>0.1111916569273682</v>
      </c>
      <c r="C52">
        <v>1.7781710907446971E-2</v>
      </c>
      <c r="D52">
        <v>1.4798810105080831E-3</v>
      </c>
      <c r="E52">
        <v>1.6382682245656814E-3</v>
      </c>
      <c r="F52">
        <v>3.4322657281232163E-4</v>
      </c>
      <c r="G52">
        <v>6.4933887543514875E-5</v>
      </c>
      <c r="H52">
        <v>4.4908682365757971E-5</v>
      </c>
      <c r="I52">
        <v>3.5253372307547682E-5</v>
      </c>
      <c r="J52">
        <v>3.2080193018698143E-5</v>
      </c>
      <c r="K52">
        <v>2.5356336591126738E-5</v>
      </c>
      <c r="L52">
        <v>2.60712478215921E-5</v>
      </c>
      <c r="M52">
        <v>2.4327410323377854E-5</v>
      </c>
      <c r="N52">
        <v>3.8343017965770624E-5</v>
      </c>
      <c r="O52">
        <v>0</v>
      </c>
      <c r="P52">
        <v>0</v>
      </c>
      <c r="Q52">
        <v>1.3715092573692224E-5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E52">
        <f t="shared" si="10"/>
        <v>0</v>
      </c>
      <c r="AG52">
        <v>391</v>
      </c>
      <c r="AH52">
        <f t="shared" si="15"/>
        <v>0</v>
      </c>
      <c r="AI52">
        <f t="shared" si="15"/>
        <v>0</v>
      </c>
      <c r="AJ52">
        <f t="shared" si="15"/>
        <v>0</v>
      </c>
      <c r="AK52">
        <f t="shared" si="15"/>
        <v>0</v>
      </c>
      <c r="AL52">
        <f t="shared" si="15"/>
        <v>0</v>
      </c>
      <c r="AM52">
        <f t="shared" si="15"/>
        <v>0</v>
      </c>
      <c r="AN52">
        <f t="shared" si="15"/>
        <v>0</v>
      </c>
      <c r="AO52">
        <f t="shared" si="15"/>
        <v>0</v>
      </c>
      <c r="AP52">
        <f t="shared" si="15"/>
        <v>0</v>
      </c>
      <c r="AQ52">
        <f t="shared" si="15"/>
        <v>0</v>
      </c>
      <c r="AR52">
        <f t="shared" si="15"/>
        <v>0</v>
      </c>
      <c r="AS52">
        <f t="shared" si="15"/>
        <v>0</v>
      </c>
      <c r="AT52">
        <f t="shared" si="15"/>
        <v>0</v>
      </c>
      <c r="AU52">
        <f t="shared" si="15"/>
        <v>0</v>
      </c>
      <c r="AV52">
        <f t="shared" si="15"/>
        <v>0</v>
      </c>
      <c r="AW52">
        <f t="shared" si="15"/>
        <v>0</v>
      </c>
      <c r="AX52">
        <f t="shared" si="13"/>
        <v>0</v>
      </c>
      <c r="AY52">
        <f t="shared" si="13"/>
        <v>0</v>
      </c>
      <c r="AZ52">
        <f t="shared" si="13"/>
        <v>0</v>
      </c>
      <c r="BA52">
        <f t="shared" si="13"/>
        <v>0</v>
      </c>
      <c r="BB52">
        <f t="shared" si="13"/>
        <v>0</v>
      </c>
      <c r="BC52">
        <f t="shared" si="13"/>
        <v>0</v>
      </c>
      <c r="BD52">
        <f t="shared" si="13"/>
        <v>0</v>
      </c>
      <c r="BE52">
        <f t="shared" si="13"/>
        <v>0</v>
      </c>
      <c r="BF52">
        <f t="shared" si="13"/>
        <v>0</v>
      </c>
      <c r="BG52">
        <f t="shared" si="13"/>
        <v>0</v>
      </c>
      <c r="BH52">
        <f t="shared" si="13"/>
        <v>0</v>
      </c>
      <c r="BI52">
        <f t="shared" si="13"/>
        <v>0</v>
      </c>
      <c r="BJ52" s="16"/>
      <c r="BK52" s="16">
        <v>670</v>
      </c>
      <c r="BL52" s="16">
        <f t="shared" si="12"/>
        <v>3.3064278211239193</v>
      </c>
      <c r="BM52" s="32">
        <v>0.24611788175549779</v>
      </c>
      <c r="BN52" s="16"/>
      <c r="BO52" s="16" cm="1">
        <f t="array" ref="BO52">INDEX($BK$21:$BK$70,_xlfn.XMATCH($A52,$BK$21:$BK$70,-1))</f>
        <v>391</v>
      </c>
      <c r="BP52" s="16" cm="1">
        <f t="array" ref="BP52">INDEX($BK$21:$BK$70,_xlfn.XMATCH($A52,$BK$21:$BK$70,1))</f>
        <v>391</v>
      </c>
      <c r="BQ52" s="16" cm="1">
        <f t="array" ref="BQ52">INDEX($BL$21:$BL$70,_xlfn.XMATCH($A52,$BK$21:$BK$70,-1))</f>
        <v>0</v>
      </c>
      <c r="BR52" s="16" cm="1">
        <f t="array" ref="BR52">INDEX($BL$21:$BL$70,_xlfn.XMATCH($A52,$BK$21:$BK$70,1))</f>
        <v>0</v>
      </c>
      <c r="BS52">
        <f t="shared" si="9"/>
        <v>0</v>
      </c>
      <c r="BV52" s="16">
        <v>670</v>
      </c>
      <c r="BW52" s="16">
        <v>3.3064278211239193</v>
      </c>
      <c r="BY52" s="16">
        <v>670</v>
      </c>
      <c r="BZ52" s="16">
        <v>3.1907506578888052</v>
      </c>
      <c r="CB52" s="16">
        <v>1200</v>
      </c>
      <c r="CC52" s="16">
        <v>0</v>
      </c>
    </row>
    <row r="53" spans="1:81" x14ac:dyDescent="0.2">
      <c r="A53">
        <v>392</v>
      </c>
      <c r="B53">
        <v>0.12081964684116954</v>
      </c>
      <c r="C53">
        <v>2.1230614642292103E-2</v>
      </c>
      <c r="D53">
        <v>1.6476830138429288E-3</v>
      </c>
      <c r="E53">
        <v>1.835587268929762E-3</v>
      </c>
      <c r="F53">
        <v>3.6462914873009291E-4</v>
      </c>
      <c r="G53">
        <v>6.323900534167271E-5</v>
      </c>
      <c r="H53">
        <v>4.7229251298417823E-5</v>
      </c>
      <c r="I53">
        <v>3.4914045324451615E-5</v>
      </c>
      <c r="J53">
        <v>2.4485515265133261E-5</v>
      </c>
      <c r="K53">
        <v>2.4946227364886976E-5</v>
      </c>
      <c r="L53">
        <v>2.2822556946918051E-5</v>
      </c>
      <c r="M53">
        <v>2.2148865420902433E-5</v>
      </c>
      <c r="N53">
        <v>3.8945610693012816E-5</v>
      </c>
      <c r="O53">
        <v>0</v>
      </c>
      <c r="P53">
        <v>0</v>
      </c>
      <c r="Q53">
        <v>1.3684212887526577E-5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E53">
        <f t="shared" si="10"/>
        <v>1.1194695656873265E-2</v>
      </c>
      <c r="AG53">
        <v>392</v>
      </c>
      <c r="AH53">
        <f t="shared" si="15"/>
        <v>1.3525391757578025E-3</v>
      </c>
      <c r="AI53">
        <f t="shared" si="15"/>
        <v>2.3767026952881736E-4</v>
      </c>
      <c r="AJ53">
        <f t="shared" si="15"/>
        <v>1.8445309878971286E-5</v>
      </c>
      <c r="AK53">
        <f t="shared" si="15"/>
        <v>2.0548840827299866E-5</v>
      </c>
      <c r="AL53">
        <f t="shared" si="15"/>
        <v>4.0819123476581673E-6</v>
      </c>
      <c r="AM53">
        <f t="shared" si="15"/>
        <v>7.0794141844340876E-7</v>
      </c>
      <c r="AN53">
        <f t="shared" si="15"/>
        <v>5.2871709438777399E-7</v>
      </c>
      <c r="AO53">
        <f t="shared" si="15"/>
        <v>3.9085211155751483E-7</v>
      </c>
      <c r="AP53">
        <f t="shared" si="15"/>
        <v>2.7410789139489135E-7</v>
      </c>
      <c r="AQ53">
        <f t="shared" si="15"/>
        <v>2.7926542313707323E-7</v>
      </c>
      <c r="AR53">
        <f t="shared" si="15"/>
        <v>2.5549157913240626E-7</v>
      </c>
      <c r="AS53">
        <f t="shared" si="15"/>
        <v>2.4794980753204689E-7</v>
      </c>
      <c r="AT53">
        <f t="shared" si="15"/>
        <v>4.3598425887934758E-7</v>
      </c>
      <c r="AU53">
        <f t="shared" si="15"/>
        <v>0</v>
      </c>
      <c r="AV53">
        <f t="shared" si="15"/>
        <v>0</v>
      </c>
      <c r="AW53">
        <f t="shared" si="15"/>
        <v>1.5319059857972294E-7</v>
      </c>
      <c r="AX53">
        <f t="shared" si="13"/>
        <v>0</v>
      </c>
      <c r="AY53">
        <f t="shared" si="13"/>
        <v>0</v>
      </c>
      <c r="AZ53">
        <f t="shared" si="13"/>
        <v>0</v>
      </c>
      <c r="BA53">
        <f t="shared" si="13"/>
        <v>0</v>
      </c>
      <c r="BB53">
        <f t="shared" si="13"/>
        <v>0</v>
      </c>
      <c r="BC53">
        <f t="shared" si="13"/>
        <v>0</v>
      </c>
      <c r="BD53">
        <f t="shared" si="13"/>
        <v>0</v>
      </c>
      <c r="BE53">
        <f t="shared" si="13"/>
        <v>0</v>
      </c>
      <c r="BF53">
        <f t="shared" si="13"/>
        <v>0</v>
      </c>
      <c r="BG53">
        <f t="shared" si="13"/>
        <v>0</v>
      </c>
      <c r="BH53">
        <f t="shared" si="13"/>
        <v>0</v>
      </c>
      <c r="BI53">
        <f t="shared" si="13"/>
        <v>0</v>
      </c>
      <c r="BJ53" s="16"/>
      <c r="BK53" s="16">
        <v>680</v>
      </c>
      <c r="BL53" s="16">
        <f t="shared" si="12"/>
        <v>3.267034128208727</v>
      </c>
      <c r="BM53" s="32">
        <v>-3.9393692915192506E-2</v>
      </c>
      <c r="BN53" s="16"/>
      <c r="BO53" s="16" cm="1">
        <f t="array" ref="BO53">INDEX($BK$21:$BK$70,_xlfn.XMATCH($A53,$BK$21:$BK$70,-1))</f>
        <v>391</v>
      </c>
      <c r="BP53" s="16" cm="1">
        <f t="array" ref="BP53">INDEX($BK$21:$BK$70,_xlfn.XMATCH($A53,$BK$21:$BK$70,1))</f>
        <v>400</v>
      </c>
      <c r="BQ53" s="16" cm="1">
        <f t="array" ref="BQ53">INDEX($BL$21:$BL$70,_xlfn.XMATCH($A53,$BK$21:$BK$70,-1))</f>
        <v>0</v>
      </c>
      <c r="BR53" s="16" cm="1">
        <f t="array" ref="BR53">INDEX($BL$21:$BL$70,_xlfn.XMATCH($A53,$BK$21:$BK$70,1))</f>
        <v>0.10075226091185939</v>
      </c>
      <c r="BS53">
        <f t="shared" si="9"/>
        <v>1.1194695656873265E-2</v>
      </c>
      <c r="BV53" s="16">
        <v>680</v>
      </c>
      <c r="BW53" s="16">
        <v>3.267034128208727</v>
      </c>
      <c r="BY53" s="16">
        <v>680</v>
      </c>
      <c r="BZ53" s="16">
        <v>3.2271826208889869</v>
      </c>
    </row>
    <row r="54" spans="1:81" x14ac:dyDescent="0.2">
      <c r="A54">
        <v>393</v>
      </c>
      <c r="B54">
        <v>0.12705697750320566</v>
      </c>
      <c r="C54">
        <v>2.5057496491642559E-2</v>
      </c>
      <c r="D54">
        <v>1.8385950820382954E-3</v>
      </c>
      <c r="E54">
        <v>2.0490079001070074E-3</v>
      </c>
      <c r="F54">
        <v>4.0966205670405522E-4</v>
      </c>
      <c r="G54">
        <v>5.8337510017369592E-5</v>
      </c>
      <c r="H54">
        <v>4.552503579218311E-5</v>
      </c>
      <c r="I54">
        <v>3.2011362624819904E-5</v>
      </c>
      <c r="J54">
        <v>3.1333183315959654E-5</v>
      </c>
      <c r="K54">
        <v>2.845082698079187E-5</v>
      </c>
      <c r="L54">
        <v>2.581164230449282E-5</v>
      </c>
      <c r="M54">
        <v>2.0686577196408848E-5</v>
      </c>
      <c r="N54">
        <v>4.0364455657865546E-5</v>
      </c>
      <c r="O54">
        <v>0</v>
      </c>
      <c r="P54">
        <v>0</v>
      </c>
      <c r="Q54">
        <v>1.2175659980423501E-5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E54">
        <f t="shared" si="10"/>
        <v>2.238939131374653E-2</v>
      </c>
      <c r="AG54">
        <v>393</v>
      </c>
      <c r="AH54">
        <f t="shared" si="15"/>
        <v>2.8447283884611612E-3</v>
      </c>
      <c r="AI54">
        <f t="shared" si="15"/>
        <v>5.6102209429421609E-4</v>
      </c>
      <c r="AJ54">
        <f t="shared" si="15"/>
        <v>4.1165024759285303E-5</v>
      </c>
      <c r="AK54">
        <f t="shared" si="15"/>
        <v>4.5876039680453848E-5</v>
      </c>
      <c r="AL54">
        <f t="shared" si="15"/>
        <v>9.1720840939413133E-6</v>
      </c>
      <c r="AM54">
        <f t="shared" si="15"/>
        <v>1.3061413400484959E-6</v>
      </c>
      <c r="AN54">
        <f t="shared" si="15"/>
        <v>1.0192778409235044E-6</v>
      </c>
      <c r="AO54">
        <f t="shared" si="15"/>
        <v>7.1671492429333311E-7</v>
      </c>
      <c r="AP54">
        <f t="shared" si="15"/>
        <v>7.0153090236637484E-7</v>
      </c>
      <c r="AQ54">
        <f t="shared" si="15"/>
        <v>6.3699669847264691E-7</v>
      </c>
      <c r="AR54">
        <f t="shared" si="15"/>
        <v>5.77906960005744E-7</v>
      </c>
      <c r="AS54">
        <f t="shared" si="15"/>
        <v>4.6315987179242329E-7</v>
      </c>
      <c r="AT54">
        <f t="shared" si="15"/>
        <v>9.0373559289032191E-7</v>
      </c>
      <c r="AU54">
        <f t="shared" si="15"/>
        <v>0</v>
      </c>
      <c r="AV54">
        <f t="shared" si="15"/>
        <v>0</v>
      </c>
      <c r="AW54">
        <f t="shared" si="15"/>
        <v>2.7260561580482517E-7</v>
      </c>
      <c r="AX54">
        <f t="shared" si="13"/>
        <v>0</v>
      </c>
      <c r="AY54">
        <f t="shared" si="13"/>
        <v>0</v>
      </c>
      <c r="AZ54">
        <f t="shared" si="13"/>
        <v>0</v>
      </c>
      <c r="BA54">
        <f t="shared" si="13"/>
        <v>0</v>
      </c>
      <c r="BB54">
        <f t="shared" si="13"/>
        <v>0</v>
      </c>
      <c r="BC54">
        <f t="shared" si="13"/>
        <v>0</v>
      </c>
      <c r="BD54">
        <f t="shared" si="13"/>
        <v>0</v>
      </c>
      <c r="BE54">
        <f t="shared" si="13"/>
        <v>0</v>
      </c>
      <c r="BF54">
        <f t="shared" si="13"/>
        <v>0</v>
      </c>
      <c r="BG54">
        <f t="shared" si="13"/>
        <v>0</v>
      </c>
      <c r="BH54">
        <f t="shared" si="13"/>
        <v>0</v>
      </c>
      <c r="BI54">
        <f t="shared" si="13"/>
        <v>0</v>
      </c>
      <c r="BJ54" s="16"/>
      <c r="BK54" s="16">
        <v>690</v>
      </c>
      <c r="BL54" s="16">
        <f t="shared" si="12"/>
        <v>3.1794213433439458</v>
      </c>
      <c r="BM54" s="32">
        <v>-8.7612784864781343E-2</v>
      </c>
      <c r="BN54" s="16"/>
      <c r="BO54" s="16" cm="1">
        <f t="array" ref="BO54">INDEX($BK$21:$BK$70,_xlfn.XMATCH($A54,$BK$21:$BK$70,-1))</f>
        <v>391</v>
      </c>
      <c r="BP54" s="16" cm="1">
        <f t="array" ref="BP54">INDEX($BK$21:$BK$70,_xlfn.XMATCH($A54,$BK$21:$BK$70,1))</f>
        <v>400</v>
      </c>
      <c r="BQ54" s="16" cm="1">
        <f t="array" ref="BQ54">INDEX($BL$21:$BL$70,_xlfn.XMATCH($A54,$BK$21:$BK$70,-1))</f>
        <v>0</v>
      </c>
      <c r="BR54" s="16" cm="1">
        <f t="array" ref="BR54">INDEX($BL$21:$BL$70,_xlfn.XMATCH($A54,$BK$21:$BK$70,1))</f>
        <v>0.10075226091185939</v>
      </c>
      <c r="BS54">
        <f t="shared" si="9"/>
        <v>2.238939131374653E-2</v>
      </c>
      <c r="BV54" s="16">
        <v>690</v>
      </c>
      <c r="BW54" s="16">
        <v>3.1794213433439458</v>
      </c>
      <c r="BY54" s="16">
        <v>690</v>
      </c>
      <c r="BZ54" s="16">
        <v>3.2587912933117056</v>
      </c>
    </row>
    <row r="55" spans="1:81" x14ac:dyDescent="0.2">
      <c r="A55">
        <v>394</v>
      </c>
      <c r="B55">
        <v>0.12791935539120283</v>
      </c>
      <c r="C55">
        <v>2.939205138186065E-2</v>
      </c>
      <c r="D55">
        <v>2.0596298949007398E-3</v>
      </c>
      <c r="E55">
        <v>2.3056085636434412E-3</v>
      </c>
      <c r="F55">
        <v>4.4020826780848587E-4</v>
      </c>
      <c r="G55">
        <v>6.8543813156870381E-5</v>
      </c>
      <c r="H55">
        <v>4.6664286492798756E-5</v>
      </c>
      <c r="I55">
        <v>3.2861320358116001E-5</v>
      </c>
      <c r="J55">
        <v>2.8939274425846636E-5</v>
      </c>
      <c r="K55">
        <v>2.2802293499416116E-5</v>
      </c>
      <c r="L55">
        <v>2.345672713117945E-5</v>
      </c>
      <c r="M55">
        <v>2.0884448423511097E-5</v>
      </c>
      <c r="N55">
        <v>4.3310112884390817E-5</v>
      </c>
      <c r="O55">
        <v>0</v>
      </c>
      <c r="P55">
        <v>0</v>
      </c>
      <c r="Q55">
        <v>1.3396467107824059E-5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E55">
        <f t="shared" si="10"/>
        <v>3.3584086970619792E-2</v>
      </c>
      <c r="AG55">
        <v>394</v>
      </c>
      <c r="AH55">
        <f t="shared" si="15"/>
        <v>4.2960547566837778E-3</v>
      </c>
      <c r="AI55">
        <f t="shared" si="15"/>
        <v>9.8710520985333377E-4</v>
      </c>
      <c r="AJ55">
        <f t="shared" si="15"/>
        <v>6.9170789517634948E-5</v>
      </c>
      <c r="AK55">
        <f t="shared" si="15"/>
        <v>7.7431758521607108E-5</v>
      </c>
      <c r="AL55">
        <f t="shared" si="15"/>
        <v>1.4783992751266078E-5</v>
      </c>
      <c r="AM55">
        <f t="shared" si="15"/>
        <v>2.3019813823582481E-6</v>
      </c>
      <c r="AN55">
        <f t="shared" si="15"/>
        <v>1.5671774559960718E-6</v>
      </c>
      <c r="AO55">
        <f t="shared" si="15"/>
        <v>1.1036174408763664E-6</v>
      </c>
      <c r="AP55">
        <f t="shared" si="15"/>
        <v>9.7189910918426652E-7</v>
      </c>
      <c r="AQ55">
        <f t="shared" si="15"/>
        <v>7.6579420801398917E-7</v>
      </c>
      <c r="AR55">
        <f t="shared" si="15"/>
        <v>7.8777276401962754E-7</v>
      </c>
      <c r="AS55">
        <f t="shared" si="15"/>
        <v>7.0138513218862008E-7</v>
      </c>
      <c r="AT55">
        <f t="shared" si="15"/>
        <v>1.4545305978167419E-6</v>
      </c>
      <c r="AU55">
        <f t="shared" si="15"/>
        <v>0</v>
      </c>
      <c r="AV55">
        <f t="shared" si="15"/>
        <v>0</v>
      </c>
      <c r="AW55">
        <f t="shared" si="15"/>
        <v>4.4990811644821059E-7</v>
      </c>
      <c r="AX55">
        <f t="shared" si="13"/>
        <v>0</v>
      </c>
      <c r="AY55">
        <f t="shared" si="13"/>
        <v>0</v>
      </c>
      <c r="AZ55">
        <f t="shared" si="13"/>
        <v>0</v>
      </c>
      <c r="BA55">
        <f t="shared" si="13"/>
        <v>0</v>
      </c>
      <c r="BB55">
        <f t="shared" si="13"/>
        <v>0</v>
      </c>
      <c r="BC55">
        <f t="shared" si="13"/>
        <v>0</v>
      </c>
      <c r="BD55">
        <f t="shared" si="13"/>
        <v>0</v>
      </c>
      <c r="BE55">
        <f t="shared" si="13"/>
        <v>0</v>
      </c>
      <c r="BF55">
        <f t="shared" si="13"/>
        <v>0</v>
      </c>
      <c r="BG55">
        <f t="shared" si="13"/>
        <v>0</v>
      </c>
      <c r="BH55">
        <f t="shared" si="13"/>
        <v>0</v>
      </c>
      <c r="BI55">
        <f t="shared" si="13"/>
        <v>0</v>
      </c>
      <c r="BJ55" s="16"/>
      <c r="BK55" s="16">
        <v>700</v>
      </c>
      <c r="BL55" s="16">
        <f t="shared" si="12"/>
        <v>3.2964001093326347</v>
      </c>
      <c r="BM55" s="32">
        <v>0.11697876598868914</v>
      </c>
      <c r="BN55" s="16"/>
      <c r="BO55" s="16" cm="1">
        <f t="array" ref="BO55">INDEX($BK$21:$BK$70,_xlfn.XMATCH($A55,$BK$21:$BK$70,-1))</f>
        <v>391</v>
      </c>
      <c r="BP55" s="16" cm="1">
        <f t="array" ref="BP55">INDEX($BK$21:$BK$70,_xlfn.XMATCH($A55,$BK$21:$BK$70,1))</f>
        <v>400</v>
      </c>
      <c r="BQ55" s="16" cm="1">
        <f t="array" ref="BQ55">INDEX($BL$21:$BL$70,_xlfn.XMATCH($A55,$BK$21:$BK$70,-1))</f>
        <v>0</v>
      </c>
      <c r="BR55" s="16" cm="1">
        <f t="array" ref="BR55">INDEX($BL$21:$BL$70,_xlfn.XMATCH($A55,$BK$21:$BK$70,1))</f>
        <v>0.10075226091185939</v>
      </c>
      <c r="BS55">
        <f t="shared" si="9"/>
        <v>3.3584086970619792E-2</v>
      </c>
      <c r="BV55" s="16">
        <v>700</v>
      </c>
      <c r="BW55" s="16">
        <v>3.2964001093326347</v>
      </c>
      <c r="BY55" s="16">
        <v>700</v>
      </c>
      <c r="BZ55" s="16">
        <v>3.323205524156867</v>
      </c>
    </row>
    <row r="56" spans="1:81" x14ac:dyDescent="0.2">
      <c r="A56">
        <v>395</v>
      </c>
      <c r="B56">
        <v>0.12605817102553069</v>
      </c>
      <c r="C56">
        <v>3.4750591257079404E-2</v>
      </c>
      <c r="D56">
        <v>2.3281052267268179E-3</v>
      </c>
      <c r="E56">
        <v>2.5894651772428003E-3</v>
      </c>
      <c r="F56">
        <v>4.8753789711133977E-4</v>
      </c>
      <c r="G56">
        <v>7.4678682128455899E-5</v>
      </c>
      <c r="H56">
        <v>4.9621526789829848E-5</v>
      </c>
      <c r="I56">
        <v>3.4029248335951421E-5</v>
      </c>
      <c r="J56">
        <v>2.8399063210568531E-5</v>
      </c>
      <c r="K56">
        <v>2.4633255772481665E-5</v>
      </c>
      <c r="L56">
        <v>2.414504135432185E-5</v>
      </c>
      <c r="M56">
        <v>2.3368231579712743E-5</v>
      </c>
      <c r="N56">
        <v>4.6913115076004365E-5</v>
      </c>
      <c r="O56">
        <v>0</v>
      </c>
      <c r="P56">
        <v>0</v>
      </c>
      <c r="Q56">
        <v>1.3862807928761038E-5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E56">
        <f t="shared" si="10"/>
        <v>4.4778782627493061E-2</v>
      </c>
      <c r="AG56">
        <v>395</v>
      </c>
      <c r="AH56">
        <f t="shared" si="15"/>
        <v>5.6447314387715825E-3</v>
      </c>
      <c r="AI56">
        <f t="shared" si="15"/>
        <v>1.5560891720776194E-3</v>
      </c>
      <c r="AJ56">
        <f t="shared" si="15"/>
        <v>1.0424971788153063E-4</v>
      </c>
      <c r="AK56">
        <f t="shared" si="15"/>
        <v>1.1595309829321815E-4</v>
      </c>
      <c r="AL56">
        <f t="shared" si="15"/>
        <v>2.1831353517413759E-5</v>
      </c>
      <c r="AM56">
        <f t="shared" si="15"/>
        <v>3.3440204739377774E-6</v>
      </c>
      <c r="AN56">
        <f t="shared" si="15"/>
        <v>2.2219915617661145E-6</v>
      </c>
      <c r="AO56">
        <f t="shared" si="15"/>
        <v>1.5237883142125486E-6</v>
      </c>
      <c r="AP56">
        <f t="shared" si="15"/>
        <v>1.2716754783304835E-6</v>
      </c>
      <c r="AQ56">
        <f t="shared" si="15"/>
        <v>1.1030472056433951E-6</v>
      </c>
      <c r="AR56">
        <f t="shared" si="15"/>
        <v>1.0811855583370088E-6</v>
      </c>
      <c r="AS56">
        <f t="shared" si="15"/>
        <v>1.0464009622968757E-6</v>
      </c>
      <c r="AT56">
        <f t="shared" si="15"/>
        <v>2.1007121823669673E-6</v>
      </c>
      <c r="AU56">
        <f t="shared" si="15"/>
        <v>0</v>
      </c>
      <c r="AV56">
        <f t="shared" si="15"/>
        <v>0</v>
      </c>
      <c r="AW56">
        <f t="shared" si="15"/>
        <v>6.2075966284867783E-7</v>
      </c>
      <c r="AX56">
        <f t="shared" si="13"/>
        <v>0</v>
      </c>
      <c r="AY56">
        <f t="shared" si="13"/>
        <v>0</v>
      </c>
      <c r="AZ56">
        <f t="shared" si="13"/>
        <v>0</v>
      </c>
      <c r="BA56">
        <f t="shared" si="13"/>
        <v>0</v>
      </c>
      <c r="BB56">
        <f t="shared" si="13"/>
        <v>0</v>
      </c>
      <c r="BC56">
        <f t="shared" si="13"/>
        <v>0</v>
      </c>
      <c r="BD56">
        <f t="shared" si="13"/>
        <v>0</v>
      </c>
      <c r="BE56">
        <f t="shared" si="13"/>
        <v>0</v>
      </c>
      <c r="BF56">
        <f t="shared" si="13"/>
        <v>0</v>
      </c>
      <c r="BG56">
        <f t="shared" si="13"/>
        <v>0</v>
      </c>
      <c r="BH56">
        <f t="shared" si="13"/>
        <v>0</v>
      </c>
      <c r="BI56">
        <f t="shared" si="13"/>
        <v>0</v>
      </c>
      <c r="BJ56" s="16"/>
      <c r="BK56" s="16">
        <v>710</v>
      </c>
      <c r="BL56" s="16">
        <f t="shared" si="12"/>
        <v>3.5238198486680123</v>
      </c>
      <c r="BM56" s="32">
        <v>0.22741973933537754</v>
      </c>
      <c r="BN56" s="16"/>
      <c r="BO56" s="16" cm="1">
        <f t="array" ref="BO56">INDEX($BK$21:$BK$70,_xlfn.XMATCH($A56,$BK$21:$BK$70,-1))</f>
        <v>391</v>
      </c>
      <c r="BP56" s="16" cm="1">
        <f t="array" ref="BP56">INDEX($BK$21:$BK$70,_xlfn.XMATCH($A56,$BK$21:$BK$70,1))</f>
        <v>400</v>
      </c>
      <c r="BQ56" s="16" cm="1">
        <f t="array" ref="BQ56">INDEX($BL$21:$BL$70,_xlfn.XMATCH($A56,$BK$21:$BK$70,-1))</f>
        <v>0</v>
      </c>
      <c r="BR56" s="16" cm="1">
        <f t="array" ref="BR56">INDEX($BL$21:$BL$70,_xlfn.XMATCH($A56,$BK$21:$BK$70,1))</f>
        <v>0.10075226091185939</v>
      </c>
      <c r="BS56">
        <f t="shared" si="9"/>
        <v>4.4778782627493061E-2</v>
      </c>
      <c r="BV56" s="16">
        <v>710</v>
      </c>
      <c r="BW56" s="16">
        <v>3.5238198486680123</v>
      </c>
      <c r="BY56" s="16">
        <v>710</v>
      </c>
      <c r="BZ56" s="16">
        <v>3.2715343885167725</v>
      </c>
    </row>
    <row r="57" spans="1:81" x14ac:dyDescent="0.2">
      <c r="A57">
        <v>396</v>
      </c>
      <c r="B57">
        <v>0.11928107397952784</v>
      </c>
      <c r="C57">
        <v>4.0518608295843972E-2</v>
      </c>
      <c r="D57">
        <v>2.6513120573072443E-3</v>
      </c>
      <c r="E57">
        <v>2.9261396711627282E-3</v>
      </c>
      <c r="F57">
        <v>5.4272934405719174E-4</v>
      </c>
      <c r="G57">
        <v>7.8902317230648269E-5</v>
      </c>
      <c r="H57">
        <v>5.0032532212036972E-5</v>
      </c>
      <c r="I57">
        <v>3.3246994790639702E-5</v>
      </c>
      <c r="J57">
        <v>3.221850961852759E-5</v>
      </c>
      <c r="K57">
        <v>2.4283396459291565E-5</v>
      </c>
      <c r="L57">
        <v>2.2631598859286895E-5</v>
      </c>
      <c r="M57">
        <v>2.2441915151909894E-5</v>
      </c>
      <c r="N57">
        <v>5.1034220199740521E-5</v>
      </c>
      <c r="O57">
        <v>0</v>
      </c>
      <c r="P57">
        <v>0</v>
      </c>
      <c r="Q57">
        <v>1.34673277518311E-5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E57">
        <f t="shared" si="10"/>
        <v>5.5973478284366329E-2</v>
      </c>
      <c r="AG57">
        <v>396</v>
      </c>
      <c r="AH57">
        <f t="shared" si="15"/>
        <v>6.6765766041289951E-3</v>
      </c>
      <c r="AI57">
        <f t="shared" si="15"/>
        <v>2.2679674415601678E-3</v>
      </c>
      <c r="AJ57">
        <f t="shared" si="15"/>
        <v>1.4840315786476566E-4</v>
      </c>
      <c r="AK57">
        <f t="shared" si="15"/>
        <v>1.637862153408498E-4</v>
      </c>
      <c r="AL57">
        <f t="shared" si="15"/>
        <v>3.0378449153873606E-5</v>
      </c>
      <c r="AM57">
        <f t="shared" si="15"/>
        <v>4.4164371400958742E-6</v>
      </c>
      <c r="AN57">
        <f t="shared" si="15"/>
        <v>2.8004948552823104E-6</v>
      </c>
      <c r="AO57">
        <f t="shared" si="15"/>
        <v>1.8609499409343118E-6</v>
      </c>
      <c r="AP57">
        <f t="shared" si="15"/>
        <v>1.8033820484873017E-6</v>
      </c>
      <c r="AQ57">
        <f t="shared" si="15"/>
        <v>1.3592261643848146E-6</v>
      </c>
      <c r="AR57">
        <f t="shared" si="15"/>
        <v>1.2667693072907848E-6</v>
      </c>
      <c r="AS57">
        <f t="shared" si="15"/>
        <v>1.2561520504150202E-6</v>
      </c>
      <c r="AT57">
        <f t="shared" si="15"/>
        <v>2.8565628161097455E-6</v>
      </c>
      <c r="AU57">
        <f t="shared" si="15"/>
        <v>0</v>
      </c>
      <c r="AV57">
        <f t="shared" si="15"/>
        <v>0</v>
      </c>
      <c r="AW57">
        <f t="shared" si="15"/>
        <v>7.5381317746556217E-7</v>
      </c>
      <c r="AX57">
        <f t="shared" si="13"/>
        <v>0</v>
      </c>
      <c r="AY57">
        <f t="shared" si="13"/>
        <v>0</v>
      </c>
      <c r="AZ57">
        <f t="shared" si="13"/>
        <v>0</v>
      </c>
      <c r="BA57">
        <f t="shared" si="13"/>
        <v>0</v>
      </c>
      <c r="BB57">
        <f t="shared" si="13"/>
        <v>0</v>
      </c>
      <c r="BC57">
        <f t="shared" si="13"/>
        <v>0</v>
      </c>
      <c r="BD57">
        <f t="shared" si="13"/>
        <v>0</v>
      </c>
      <c r="BE57">
        <f t="shared" si="13"/>
        <v>0</v>
      </c>
      <c r="BF57">
        <f t="shared" si="13"/>
        <v>0</v>
      </c>
      <c r="BG57">
        <f t="shared" si="13"/>
        <v>0</v>
      </c>
      <c r="BH57">
        <f t="shared" si="13"/>
        <v>0</v>
      </c>
      <c r="BI57">
        <f t="shared" si="13"/>
        <v>0</v>
      </c>
      <c r="BJ57" s="16"/>
      <c r="BK57" s="16">
        <v>720</v>
      </c>
      <c r="BL57" s="16">
        <f t="shared" si="12"/>
        <v>3.2063981072674914</v>
      </c>
      <c r="BM57" s="32">
        <v>-0.31742174140052104</v>
      </c>
      <c r="BN57" s="16"/>
      <c r="BO57" s="16" cm="1">
        <f t="array" ref="BO57">INDEX($BK$21:$BK$70,_xlfn.XMATCH($A57,$BK$21:$BK$70,-1))</f>
        <v>391</v>
      </c>
      <c r="BP57" s="16" cm="1">
        <f t="array" ref="BP57">INDEX($BK$21:$BK$70,_xlfn.XMATCH($A57,$BK$21:$BK$70,1))</f>
        <v>400</v>
      </c>
      <c r="BQ57" s="16" cm="1">
        <f t="array" ref="BQ57">INDEX($BL$21:$BL$70,_xlfn.XMATCH($A57,$BK$21:$BK$70,-1))</f>
        <v>0</v>
      </c>
      <c r="BR57" s="16" cm="1">
        <f t="array" ref="BR57">INDEX($BL$21:$BL$70,_xlfn.XMATCH($A57,$BK$21:$BK$70,1))</f>
        <v>0.10075226091185939</v>
      </c>
      <c r="BS57">
        <f t="shared" si="9"/>
        <v>5.5973478284366329E-2</v>
      </c>
      <c r="BV57" s="16">
        <v>720</v>
      </c>
      <c r="BW57" s="16">
        <v>3.2063981072674914</v>
      </c>
      <c r="BY57" s="16">
        <v>720</v>
      </c>
      <c r="BZ57" s="16">
        <v>3.3799526563325113</v>
      </c>
    </row>
    <row r="58" spans="1:81" x14ac:dyDescent="0.2">
      <c r="A58">
        <v>397</v>
      </c>
      <c r="B58">
        <v>0.1085012355180138</v>
      </c>
      <c r="C58">
        <v>4.6590970231799651E-2</v>
      </c>
      <c r="D58">
        <v>3.0150734061235858E-3</v>
      </c>
      <c r="E58">
        <v>3.2892536312041794E-3</v>
      </c>
      <c r="F58">
        <v>5.8635614869660517E-4</v>
      </c>
      <c r="G58">
        <v>8.068245336427315E-5</v>
      </c>
      <c r="H58">
        <v>4.7645029786818312E-5</v>
      </c>
      <c r="I58">
        <v>3.0662068715112463E-5</v>
      </c>
      <c r="J58">
        <v>3.0761024034608504E-5</v>
      </c>
      <c r="K58">
        <v>2.4560125896925984E-5</v>
      </c>
      <c r="L58">
        <v>2.1368829659011905E-5</v>
      </c>
      <c r="M58">
        <v>2.3042013568370129E-5</v>
      </c>
      <c r="N58">
        <v>5.4090197703847378E-5</v>
      </c>
      <c r="O58">
        <v>0</v>
      </c>
      <c r="P58">
        <v>0</v>
      </c>
      <c r="Q58">
        <v>1.4021099004713783E-5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E58">
        <f t="shared" si="10"/>
        <v>6.7168173941239584E-2</v>
      </c>
      <c r="AG58">
        <v>397</v>
      </c>
      <c r="AH58">
        <f t="shared" si="15"/>
        <v>7.2878298601133529E-3</v>
      </c>
      <c r="AI58">
        <f t="shared" si="15"/>
        <v>3.1294303926206347E-3</v>
      </c>
      <c r="AJ58">
        <f t="shared" si="15"/>
        <v>2.0251697498811471E-4</v>
      </c>
      <c r="AK58">
        <f t="shared" si="15"/>
        <v>2.2093316003757624E-4</v>
      </c>
      <c r="AL58">
        <f t="shared" si="15"/>
        <v>3.9384471787168917E-5</v>
      </c>
      <c r="AM58">
        <f t="shared" si="15"/>
        <v>5.4192930615774495E-6</v>
      </c>
      <c r="AN58">
        <f t="shared" si="15"/>
        <v>3.2002296481565536E-6</v>
      </c>
      <c r="AO58">
        <f t="shared" si="15"/>
        <v>2.0595151648549145E-6</v>
      </c>
      <c r="AP58">
        <f t="shared" si="15"/>
        <v>2.0661618129672356E-6</v>
      </c>
      <c r="AQ58">
        <f t="shared" si="15"/>
        <v>1.6496588082634674E-6</v>
      </c>
      <c r="AR58">
        <f t="shared" si="15"/>
        <v>1.4353052674572309E-6</v>
      </c>
      <c r="AS58">
        <f t="shared" si="15"/>
        <v>1.5476899753166874E-6</v>
      </c>
      <c r="AT58">
        <f t="shared" si="15"/>
        <v>3.6331398078880586E-6</v>
      </c>
      <c r="AU58">
        <f t="shared" si="15"/>
        <v>0</v>
      </c>
      <c r="AV58">
        <f t="shared" si="15"/>
        <v>0</v>
      </c>
      <c r="AW58">
        <f t="shared" si="15"/>
        <v>9.4177161679595663E-7</v>
      </c>
      <c r="AX58">
        <f t="shared" si="13"/>
        <v>0</v>
      </c>
      <c r="AY58">
        <f t="shared" si="13"/>
        <v>0</v>
      </c>
      <c r="AZ58">
        <f t="shared" si="13"/>
        <v>0</v>
      </c>
      <c r="BA58">
        <f t="shared" ref="BA58:BI58" si="16">U58*$AE58</f>
        <v>0</v>
      </c>
      <c r="BB58">
        <f t="shared" si="16"/>
        <v>0</v>
      </c>
      <c r="BC58">
        <f t="shared" si="16"/>
        <v>0</v>
      </c>
      <c r="BD58">
        <f t="shared" si="16"/>
        <v>0</v>
      </c>
      <c r="BE58">
        <f t="shared" si="16"/>
        <v>0</v>
      </c>
      <c r="BF58">
        <f t="shared" si="16"/>
        <v>0</v>
      </c>
      <c r="BG58">
        <f t="shared" si="16"/>
        <v>0</v>
      </c>
      <c r="BH58">
        <f t="shared" si="16"/>
        <v>0</v>
      </c>
      <c r="BI58">
        <f t="shared" si="16"/>
        <v>0</v>
      </c>
      <c r="BJ58" s="16"/>
      <c r="BK58" s="16">
        <v>730</v>
      </c>
      <c r="BL58" s="16">
        <f t="shared" si="12"/>
        <v>3.2499909830870042</v>
      </c>
      <c r="BM58" s="32">
        <v>4.3592875819512759E-2</v>
      </c>
      <c r="BN58" s="16"/>
      <c r="BO58" s="16" cm="1">
        <f t="array" ref="BO58">INDEX($BK$21:$BK$70,_xlfn.XMATCH($A58,$BK$21:$BK$70,-1))</f>
        <v>391</v>
      </c>
      <c r="BP58" s="16" cm="1">
        <f t="array" ref="BP58">INDEX($BK$21:$BK$70,_xlfn.XMATCH($A58,$BK$21:$BK$70,1))</f>
        <v>400</v>
      </c>
      <c r="BQ58" s="16" cm="1">
        <f t="array" ref="BQ58">INDEX($BL$21:$BL$70,_xlfn.XMATCH($A58,$BK$21:$BK$70,-1))</f>
        <v>0</v>
      </c>
      <c r="BR58" s="16" cm="1">
        <f t="array" ref="BR58">INDEX($BL$21:$BL$70,_xlfn.XMATCH($A58,$BK$21:$BK$70,1))</f>
        <v>0.10075226091185939</v>
      </c>
      <c r="BS58">
        <f t="shared" si="9"/>
        <v>6.7168173941239584E-2</v>
      </c>
      <c r="BV58" s="16">
        <v>730</v>
      </c>
      <c r="BW58" s="16">
        <v>3.2499909830870042</v>
      </c>
      <c r="BY58" s="16">
        <v>730</v>
      </c>
      <c r="BZ58" s="16">
        <v>3.3571945775129173</v>
      </c>
    </row>
    <row r="59" spans="1:81" x14ac:dyDescent="0.2">
      <c r="A59">
        <v>398</v>
      </c>
      <c r="B59">
        <v>9.6770322090609623E-2</v>
      </c>
      <c r="C59">
        <v>5.3484227979832398E-2</v>
      </c>
      <c r="D59">
        <v>3.3914832269027564E-3</v>
      </c>
      <c r="E59">
        <v>3.6953941694350375E-3</v>
      </c>
      <c r="F59">
        <v>6.2589894298738658E-4</v>
      </c>
      <c r="G59">
        <v>8.1608463164996531E-5</v>
      </c>
      <c r="H59">
        <v>5.0795745623721366E-5</v>
      </c>
      <c r="I59">
        <v>3.4809046549119592E-5</v>
      </c>
      <c r="J59">
        <v>2.8039715877026892E-5</v>
      </c>
      <c r="K59">
        <v>2.4152783880745157E-5</v>
      </c>
      <c r="L59">
        <v>2.2706376787489805E-5</v>
      </c>
      <c r="M59">
        <v>2.0629797147684703E-5</v>
      </c>
      <c r="N59">
        <v>6.1796608024787897E-5</v>
      </c>
      <c r="O59">
        <v>0</v>
      </c>
      <c r="P59">
        <v>0</v>
      </c>
      <c r="Q59">
        <v>1.3853003164564364E-5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E59">
        <f t="shared" si="10"/>
        <v>7.8362869598112866E-2</v>
      </c>
      <c r="AG59">
        <v>398</v>
      </c>
      <c r="AH59">
        <f t="shared" si="15"/>
        <v>7.5832001309538224E-3</v>
      </c>
      <c r="AI59">
        <f t="shared" si="15"/>
        <v>4.1911775827393454E-3</v>
      </c>
      <c r="AJ59">
        <f t="shared" si="15"/>
        <v>2.6576635785396772E-4</v>
      </c>
      <c r="AK59">
        <f t="shared" si="15"/>
        <v>2.8958169141306446E-4</v>
      </c>
      <c r="AL59">
        <f t="shared" si="15"/>
        <v>4.9047237250917256E-5</v>
      </c>
      <c r="AM59">
        <f t="shared" si="15"/>
        <v>6.3950733571010203E-6</v>
      </c>
      <c r="AN59">
        <f t="shared" si="15"/>
        <v>3.9805003904505895E-6</v>
      </c>
      <c r="AO59">
        <f t="shared" si="15"/>
        <v>2.7277367755632992E-6</v>
      </c>
      <c r="AP59">
        <f t="shared" si="15"/>
        <v>2.1972725988395931E-6</v>
      </c>
      <c r="AQ59">
        <f t="shared" si="15"/>
        <v>1.8926814536782352E-6</v>
      </c>
      <c r="AR59">
        <f t="shared" si="15"/>
        <v>1.7793368432436806E-6</v>
      </c>
      <c r="AS59">
        <f t="shared" si="15"/>
        <v>1.6166101037195371E-6</v>
      </c>
      <c r="AT59">
        <f t="shared" si="15"/>
        <v>4.8425595362521488E-6</v>
      </c>
      <c r="AU59">
        <f t="shared" si="15"/>
        <v>0</v>
      </c>
      <c r="AV59">
        <f t="shared" si="15"/>
        <v>0</v>
      </c>
      <c r="AW59">
        <f t="shared" si="15"/>
        <v>1.0855610805270022E-6</v>
      </c>
      <c r="AX59">
        <f t="shared" ref="AX59:BI80" si="17">R59*$AE59</f>
        <v>0</v>
      </c>
      <c r="AY59">
        <f t="shared" si="17"/>
        <v>0</v>
      </c>
      <c r="AZ59">
        <f t="shared" si="17"/>
        <v>0</v>
      </c>
      <c r="BA59">
        <f t="shared" si="17"/>
        <v>0</v>
      </c>
      <c r="BB59">
        <f t="shared" si="17"/>
        <v>0</v>
      </c>
      <c r="BC59">
        <f t="shared" si="17"/>
        <v>0</v>
      </c>
      <c r="BD59">
        <f t="shared" si="17"/>
        <v>0</v>
      </c>
      <c r="BE59">
        <f t="shared" si="17"/>
        <v>0</v>
      </c>
      <c r="BF59">
        <f t="shared" si="17"/>
        <v>0</v>
      </c>
      <c r="BG59">
        <f t="shared" si="17"/>
        <v>0</v>
      </c>
      <c r="BH59">
        <f t="shared" si="17"/>
        <v>0</v>
      </c>
      <c r="BI59">
        <f t="shared" si="17"/>
        <v>0</v>
      </c>
      <c r="BJ59" s="16"/>
      <c r="BK59" s="16">
        <v>740</v>
      </c>
      <c r="BL59" s="16">
        <f t="shared" si="12"/>
        <v>3.4499812794688216</v>
      </c>
      <c r="BM59" s="32">
        <v>0.19999029638181756</v>
      </c>
      <c r="BN59" s="16"/>
      <c r="BO59" s="16" cm="1">
        <f t="array" ref="BO59">INDEX($BK$21:$BK$70,_xlfn.XMATCH($A59,$BK$21:$BK$70,-1))</f>
        <v>391</v>
      </c>
      <c r="BP59" s="16" cm="1">
        <f t="array" ref="BP59">INDEX($BK$21:$BK$70,_xlfn.XMATCH($A59,$BK$21:$BK$70,1))</f>
        <v>400</v>
      </c>
      <c r="BQ59" s="16" cm="1">
        <f t="array" ref="BQ59">INDEX($BL$21:$BL$70,_xlfn.XMATCH($A59,$BK$21:$BK$70,-1))</f>
        <v>0</v>
      </c>
      <c r="BR59" s="16" cm="1">
        <f t="array" ref="BR59">INDEX($BL$21:$BL$70,_xlfn.XMATCH($A59,$BK$21:$BK$70,1))</f>
        <v>0.10075226091185939</v>
      </c>
      <c r="BS59">
        <f t="shared" si="9"/>
        <v>7.8362869598112866E-2</v>
      </c>
      <c r="BV59" s="16">
        <v>740</v>
      </c>
      <c r="BW59" s="16">
        <v>3.4499812794688216</v>
      </c>
      <c r="BY59" s="16">
        <v>740</v>
      </c>
      <c r="BZ59" s="16">
        <v>3.2104658560039971</v>
      </c>
    </row>
    <row r="60" spans="1:81" x14ac:dyDescent="0.2">
      <c r="A60">
        <v>399</v>
      </c>
      <c r="B60">
        <v>8.4204628248451138E-2</v>
      </c>
      <c r="C60">
        <v>6.0253389297176413E-2</v>
      </c>
      <c r="D60">
        <v>3.8088073420579635E-3</v>
      </c>
      <c r="E60">
        <v>4.1411266173833712E-3</v>
      </c>
      <c r="F60">
        <v>6.6523075316067385E-4</v>
      </c>
      <c r="G60">
        <v>8.6214448572823388E-5</v>
      </c>
      <c r="H60">
        <v>5.5519778656207845E-5</v>
      </c>
      <c r="I60">
        <v>3.2985440939053448E-5</v>
      </c>
      <c r="J60">
        <v>2.6409399741048663E-5</v>
      </c>
      <c r="K60">
        <v>2.1544313659544839E-5</v>
      </c>
      <c r="L60">
        <v>2.0390022077736811E-5</v>
      </c>
      <c r="M60">
        <v>1.914890483840427E-5</v>
      </c>
      <c r="N60">
        <v>6.9812094009187521E-5</v>
      </c>
      <c r="O60">
        <v>0</v>
      </c>
      <c r="P60">
        <v>0</v>
      </c>
      <c r="Q60">
        <v>1.2692117972959729E-5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E60">
        <f t="shared" si="10"/>
        <v>8.9557565254986121E-2</v>
      </c>
      <c r="AG60">
        <v>399</v>
      </c>
      <c r="AH60">
        <f t="shared" si="15"/>
        <v>7.5411614891325108E-3</v>
      </c>
      <c r="AI60">
        <f t="shared" si="15"/>
        <v>5.396146843815959E-3</v>
      </c>
      <c r="AJ60">
        <f t="shared" si="15"/>
        <v>3.4110751208002633E-4</v>
      </c>
      <c r="AK60">
        <f t="shared" si="15"/>
        <v>3.708692172654712E-4</v>
      </c>
      <c r="AL60">
        <f t="shared" si="15"/>
        <v>5.9576446585810616E-5</v>
      </c>
      <c r="AM60">
        <f t="shared" si="15"/>
        <v>7.7211561039832752E-6</v>
      </c>
      <c r="AN60">
        <f t="shared" si="15"/>
        <v>4.9722161999457195E-6</v>
      </c>
      <c r="AO60">
        <f t="shared" si="15"/>
        <v>2.95409577936377E-6</v>
      </c>
      <c r="AP60">
        <f t="shared" si="15"/>
        <v>2.3651615406539794E-6</v>
      </c>
      <c r="AQ60">
        <f t="shared" si="15"/>
        <v>1.9294562764385756E-6</v>
      </c>
      <c r="AR60">
        <f t="shared" si="15"/>
        <v>1.8260807327775222E-6</v>
      </c>
      <c r="AS60">
        <f t="shared" si="15"/>
        <v>1.7149292946269099E-6</v>
      </c>
      <c r="AT60">
        <f t="shared" si="15"/>
        <v>6.2522011648150367E-6</v>
      </c>
      <c r="AU60">
        <f t="shared" si="15"/>
        <v>0</v>
      </c>
      <c r="AV60">
        <f t="shared" si="15"/>
        <v>0</v>
      </c>
      <c r="AW60">
        <f t="shared" si="15"/>
        <v>1.136675183587323E-6</v>
      </c>
      <c r="AX60">
        <f t="shared" si="17"/>
        <v>0</v>
      </c>
      <c r="AY60">
        <f t="shared" si="17"/>
        <v>0</v>
      </c>
      <c r="AZ60">
        <f t="shared" si="17"/>
        <v>0</v>
      </c>
      <c r="BA60">
        <f t="shared" si="17"/>
        <v>0</v>
      </c>
      <c r="BB60">
        <f t="shared" si="17"/>
        <v>0</v>
      </c>
      <c r="BC60">
        <f t="shared" si="17"/>
        <v>0</v>
      </c>
      <c r="BD60">
        <f t="shared" si="17"/>
        <v>0</v>
      </c>
      <c r="BE60">
        <f t="shared" si="17"/>
        <v>0</v>
      </c>
      <c r="BF60">
        <f t="shared" si="17"/>
        <v>0</v>
      </c>
      <c r="BG60">
        <f t="shared" si="17"/>
        <v>0</v>
      </c>
      <c r="BH60">
        <f t="shared" si="17"/>
        <v>0</v>
      </c>
      <c r="BI60">
        <f t="shared" si="17"/>
        <v>0</v>
      </c>
      <c r="BJ60" s="16"/>
      <c r="BK60" s="16">
        <v>750</v>
      </c>
      <c r="BL60" s="16">
        <f t="shared" si="12"/>
        <v>3.0461739089558284</v>
      </c>
      <c r="BM60" s="32">
        <v>-0.40380737051299315</v>
      </c>
      <c r="BN60" s="16"/>
      <c r="BO60" s="16" cm="1">
        <f t="array" ref="BO60">INDEX($BK$21:$BK$70,_xlfn.XMATCH($A60,$BK$21:$BK$70,-1))</f>
        <v>391</v>
      </c>
      <c r="BP60" s="16" cm="1">
        <f t="array" ref="BP60">INDEX($BK$21:$BK$70,_xlfn.XMATCH($A60,$BK$21:$BK$70,1))</f>
        <v>400</v>
      </c>
      <c r="BQ60" s="16" cm="1">
        <f t="array" ref="BQ60">INDEX($BL$21:$BL$70,_xlfn.XMATCH($A60,$BK$21:$BK$70,-1))</f>
        <v>0</v>
      </c>
      <c r="BR60" s="16" cm="1">
        <f t="array" ref="BR60">INDEX($BL$21:$BL$70,_xlfn.XMATCH($A60,$BK$21:$BK$70,1))</f>
        <v>0.10075226091185939</v>
      </c>
      <c r="BS60">
        <f t="shared" si="9"/>
        <v>8.9557565254986121E-2</v>
      </c>
      <c r="BV60" s="16">
        <v>750</v>
      </c>
      <c r="BW60" s="16">
        <v>3.0461739089558284</v>
      </c>
      <c r="BY60" s="16">
        <v>750</v>
      </c>
      <c r="BZ60" s="16">
        <v>3.1278348377618892</v>
      </c>
    </row>
    <row r="61" spans="1:81" x14ac:dyDescent="0.2">
      <c r="A61">
        <v>400</v>
      </c>
      <c r="B61">
        <v>7.3291800297825796E-2</v>
      </c>
      <c r="C61">
        <v>6.767359468509701E-2</v>
      </c>
      <c r="D61">
        <v>4.2624028798100601E-3</v>
      </c>
      <c r="E61">
        <v>4.6172455323705052E-3</v>
      </c>
      <c r="F61">
        <v>7.2452599299829823E-4</v>
      </c>
      <c r="G61">
        <v>9.4242024875058485E-5</v>
      </c>
      <c r="H61">
        <v>5.4840118750827588E-5</v>
      </c>
      <c r="I61">
        <v>3.2921143386187627E-5</v>
      </c>
      <c r="J61">
        <v>3.1363681804208575E-5</v>
      </c>
      <c r="K61">
        <v>2.5229970660196878E-5</v>
      </c>
      <c r="L61">
        <v>2.2784703467823968E-5</v>
      </c>
      <c r="M61">
        <v>2.0063373669853327E-5</v>
      </c>
      <c r="N61">
        <v>8.0548344476474555E-5</v>
      </c>
      <c r="O61">
        <v>0</v>
      </c>
      <c r="P61">
        <v>0</v>
      </c>
      <c r="Q61">
        <v>1.1904222574432636E-5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E61">
        <f t="shared" si="10"/>
        <v>0.10075226091185939</v>
      </c>
      <c r="AG61">
        <v>400</v>
      </c>
      <c r="AH61">
        <f t="shared" si="15"/>
        <v>7.3843145863064386E-3</v>
      </c>
      <c r="AI61">
        <f t="shared" si="15"/>
        <v>6.8182676685563147E-3</v>
      </c>
      <c r="AJ61">
        <f t="shared" si="15"/>
        <v>4.2944672705808403E-4</v>
      </c>
      <c r="AK61">
        <f t="shared" si="15"/>
        <v>4.6519792657151026E-4</v>
      </c>
      <c r="AL61">
        <f t="shared" si="15"/>
        <v>7.2997631883988553E-5</v>
      </c>
      <c r="AM61">
        <f t="shared" si="15"/>
        <v>9.4950970790738359E-6</v>
      </c>
      <c r="AN61">
        <f t="shared" si="15"/>
        <v>5.5252659528207339E-6</v>
      </c>
      <c r="AO61">
        <f t="shared" si="15"/>
        <v>3.3168796279619099E-6</v>
      </c>
      <c r="AP61">
        <f t="shared" si="15"/>
        <v>3.1599618522941592E-6</v>
      </c>
      <c r="AQ61">
        <f t="shared" si="15"/>
        <v>2.5419765867547131E-6</v>
      </c>
      <c r="AR61">
        <f t="shared" si="15"/>
        <v>2.2956103885895477E-6</v>
      </c>
      <c r="AS61">
        <f t="shared" si="15"/>
        <v>2.0214302587571921E-6</v>
      </c>
      <c r="AT61">
        <f t="shared" si="15"/>
        <v>8.1154278187120931E-6</v>
      </c>
      <c r="AU61">
        <f t="shared" si="15"/>
        <v>0</v>
      </c>
      <c r="AV61">
        <f t="shared" si="15"/>
        <v>0</v>
      </c>
      <c r="AW61">
        <f t="shared" si="15"/>
        <v>1.1993773387720835E-6</v>
      </c>
      <c r="AX61">
        <f t="shared" si="17"/>
        <v>0</v>
      </c>
      <c r="AY61">
        <f t="shared" si="17"/>
        <v>0</v>
      </c>
      <c r="AZ61">
        <f t="shared" si="17"/>
        <v>0</v>
      </c>
      <c r="BA61">
        <f t="shared" si="17"/>
        <v>0</v>
      </c>
      <c r="BB61">
        <f t="shared" si="17"/>
        <v>0</v>
      </c>
      <c r="BC61">
        <f t="shared" si="17"/>
        <v>0</v>
      </c>
      <c r="BD61">
        <f t="shared" si="17"/>
        <v>0</v>
      </c>
      <c r="BE61">
        <f t="shared" si="17"/>
        <v>0</v>
      </c>
      <c r="BF61">
        <f t="shared" si="17"/>
        <v>0</v>
      </c>
      <c r="BG61">
        <f t="shared" si="17"/>
        <v>0</v>
      </c>
      <c r="BH61">
        <f t="shared" si="17"/>
        <v>0</v>
      </c>
      <c r="BI61">
        <f t="shared" si="17"/>
        <v>0</v>
      </c>
      <c r="BJ61" s="16"/>
      <c r="BK61" s="16">
        <v>760</v>
      </c>
      <c r="BL61" s="16">
        <f t="shared" si="12"/>
        <v>2.9078432598418154</v>
      </c>
      <c r="BM61" s="32">
        <v>-0.13833064911401294</v>
      </c>
      <c r="BN61" s="16"/>
      <c r="BO61" s="16" cm="1">
        <f t="array" ref="BO61">INDEX($BK$21:$BK$70,_xlfn.XMATCH($A61,$BK$21:$BK$70,-1))</f>
        <v>400</v>
      </c>
      <c r="BP61" s="16" cm="1">
        <f t="array" ref="BP61">INDEX($BK$21:$BK$70,_xlfn.XMATCH($A61,$BK$21:$BK$70,1))</f>
        <v>400</v>
      </c>
      <c r="BQ61" s="16" cm="1">
        <f t="array" ref="BQ61">INDEX($BL$21:$BL$70,_xlfn.XMATCH($A61,$BK$21:$BK$70,-1))</f>
        <v>0.10075226091185939</v>
      </c>
      <c r="BR61" s="16" cm="1">
        <f t="array" ref="BR61">INDEX($BL$21:$BL$70,_xlfn.XMATCH($A61,$BK$21:$BK$70,1))</f>
        <v>0.10075226091185939</v>
      </c>
      <c r="BS61">
        <f t="shared" si="9"/>
        <v>0.10075226091185939</v>
      </c>
      <c r="BV61" s="16">
        <v>760</v>
      </c>
      <c r="BW61" s="16">
        <v>2.9078432598418154</v>
      </c>
      <c r="BY61" s="16">
        <v>760</v>
      </c>
      <c r="BZ61" s="16">
        <v>3.1278302784629144</v>
      </c>
    </row>
    <row r="62" spans="1:81" x14ac:dyDescent="0.2">
      <c r="A62">
        <v>401</v>
      </c>
      <c r="B62">
        <v>6.3177660301928285E-2</v>
      </c>
      <c r="C62">
        <v>7.4234069411104345E-2</v>
      </c>
      <c r="D62">
        <v>4.7739432097246744E-3</v>
      </c>
      <c r="E62">
        <v>5.124997405400988E-3</v>
      </c>
      <c r="F62">
        <v>7.9120263697707543E-4</v>
      </c>
      <c r="G62">
        <v>9.4188404391358358E-5</v>
      </c>
      <c r="H62">
        <v>5.7388827260573195E-5</v>
      </c>
      <c r="I62">
        <v>3.3199856434309916E-5</v>
      </c>
      <c r="J62">
        <v>3.0251370511560491E-5</v>
      </c>
      <c r="K62">
        <v>2.2600856750159682E-5</v>
      </c>
      <c r="L62">
        <v>2.2302129265996972E-5</v>
      </c>
      <c r="M62">
        <v>2.3210645129669734E-5</v>
      </c>
      <c r="N62">
        <v>9.4157349407118581E-5</v>
      </c>
      <c r="O62">
        <v>0</v>
      </c>
      <c r="P62">
        <v>0</v>
      </c>
      <c r="Q62">
        <v>1.41911925706773E-5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E62">
        <f t="shared" si="10"/>
        <v>0.19305492254831619</v>
      </c>
      <c r="AG62">
        <v>401</v>
      </c>
      <c r="AH62">
        <f t="shared" si="15"/>
        <v>1.2196758316372595E-2</v>
      </c>
      <c r="AI62">
        <f t="shared" si="15"/>
        <v>1.4331252520607077E-2</v>
      </c>
      <c r="AJ62">
        <f t="shared" si="15"/>
        <v>9.2163323660345703E-4</v>
      </c>
      <c r="AK62">
        <f t="shared" si="15"/>
        <v>9.8940597716000922E-4</v>
      </c>
      <c r="AL62">
        <f t="shared" si="15"/>
        <v>1.5274556380163282E-4</v>
      </c>
      <c r="AM62">
        <f t="shared" si="15"/>
        <v>1.8183535114723171E-5</v>
      </c>
      <c r="AN62">
        <f t="shared" si="15"/>
        <v>1.1079195601928655E-5</v>
      </c>
      <c r="AO62">
        <f t="shared" si="15"/>
        <v>6.4093957125409175E-6</v>
      </c>
      <c r="AP62">
        <f t="shared" si="15"/>
        <v>5.8401759910897265E-6</v>
      </c>
      <c r="AQ62">
        <f t="shared" si="15"/>
        <v>4.3632066494276668E-6</v>
      </c>
      <c r="AR62">
        <f t="shared" si="15"/>
        <v>4.305535838109581E-6</v>
      </c>
      <c r="AS62">
        <f t="shared" si="15"/>
        <v>4.4809292978048427E-6</v>
      </c>
      <c r="AT62">
        <f t="shared" si="15"/>
        <v>1.8177539797146024E-5</v>
      </c>
      <c r="AU62">
        <f t="shared" si="15"/>
        <v>0</v>
      </c>
      <c r="AV62">
        <f t="shared" si="15"/>
        <v>0</v>
      </c>
      <c r="AW62">
        <f t="shared" si="15"/>
        <v>2.7396795826003461E-6</v>
      </c>
      <c r="AX62">
        <f t="shared" si="17"/>
        <v>0</v>
      </c>
      <c r="AY62">
        <f t="shared" si="17"/>
        <v>0</v>
      </c>
      <c r="AZ62">
        <f t="shared" si="17"/>
        <v>0</v>
      </c>
      <c r="BA62">
        <f t="shared" si="17"/>
        <v>0</v>
      </c>
      <c r="BB62">
        <f t="shared" si="17"/>
        <v>0</v>
      </c>
      <c r="BC62">
        <f t="shared" si="17"/>
        <v>0</v>
      </c>
      <c r="BD62">
        <f t="shared" si="17"/>
        <v>0</v>
      </c>
      <c r="BE62">
        <f t="shared" si="17"/>
        <v>0</v>
      </c>
      <c r="BF62">
        <f t="shared" si="17"/>
        <v>0</v>
      </c>
      <c r="BG62">
        <f t="shared" si="17"/>
        <v>0</v>
      </c>
      <c r="BH62">
        <f t="shared" si="17"/>
        <v>0</v>
      </c>
      <c r="BI62">
        <f t="shared" si="17"/>
        <v>0</v>
      </c>
      <c r="BJ62" s="16"/>
      <c r="BK62" s="16">
        <v>770</v>
      </c>
      <c r="BL62" s="16">
        <f t="shared" si="12"/>
        <v>3.1078405649851426</v>
      </c>
      <c r="BM62" s="32">
        <v>0.19999730514332723</v>
      </c>
      <c r="BN62" s="16"/>
      <c r="BO62" s="16" cm="1">
        <f t="array" ref="BO62">INDEX($BK$21:$BK$70,_xlfn.XMATCH($A62,$BK$21:$BK$70,-1))</f>
        <v>400</v>
      </c>
      <c r="BP62" s="16" cm="1">
        <f t="array" ref="BP62">INDEX($BK$21:$BK$70,_xlfn.XMATCH($A62,$BK$21:$BK$70,1))</f>
        <v>410</v>
      </c>
      <c r="BQ62" s="16" cm="1">
        <f t="array" ref="BQ62">INDEX($BL$21:$BL$70,_xlfn.XMATCH($A62,$BK$21:$BK$70,-1))</f>
        <v>0.10075226091185939</v>
      </c>
      <c r="BR62" s="16" cm="1">
        <f t="array" ref="BR62">INDEX($BL$21:$BL$70,_xlfn.XMATCH($A62,$BK$21:$BK$70,1))</f>
        <v>1.0237788772764271</v>
      </c>
      <c r="BS62">
        <f t="shared" si="9"/>
        <v>0.19305492254831619</v>
      </c>
      <c r="BV62" s="16">
        <v>770</v>
      </c>
      <c r="BW62" s="16">
        <v>3.1078405649851426</v>
      </c>
      <c r="BY62" s="16">
        <v>770</v>
      </c>
      <c r="BZ62" s="16">
        <v>2.9315514666238909</v>
      </c>
    </row>
    <row r="63" spans="1:81" x14ac:dyDescent="0.2">
      <c r="A63">
        <v>402</v>
      </c>
      <c r="B63">
        <v>5.5274831891507115E-2</v>
      </c>
      <c r="C63">
        <v>8.0893753508680027E-2</v>
      </c>
      <c r="D63">
        <v>5.3166768175017757E-3</v>
      </c>
      <c r="E63">
        <v>5.7348732597442909E-3</v>
      </c>
      <c r="F63">
        <v>8.4272555255490418E-4</v>
      </c>
      <c r="G63">
        <v>1.0375529292377525E-4</v>
      </c>
      <c r="H63">
        <v>5.5063062078703544E-5</v>
      </c>
      <c r="I63">
        <v>3.3501504367138633E-5</v>
      </c>
      <c r="J63">
        <v>2.8945755416190591E-5</v>
      </c>
      <c r="K63">
        <v>2.4177164270941792E-5</v>
      </c>
      <c r="L63">
        <v>2.4153095264004707E-5</v>
      </c>
      <c r="M63">
        <v>2.0648773816236717E-5</v>
      </c>
      <c r="N63">
        <v>1.1207234337746239E-4</v>
      </c>
      <c r="O63">
        <v>0</v>
      </c>
      <c r="P63">
        <v>0</v>
      </c>
      <c r="Q63">
        <v>1.344175055687646E-5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E63">
        <f t="shared" si="10"/>
        <v>0.28535758418477297</v>
      </c>
      <c r="AG63">
        <v>402</v>
      </c>
      <c r="AH63">
        <f t="shared" si="15"/>
        <v>1.5773092494779914E-2</v>
      </c>
      <c r="AI63">
        <f t="shared" si="15"/>
        <v>2.3083646076875436E-2</v>
      </c>
      <c r="AJ63">
        <f t="shared" si="15"/>
        <v>1.5171540525334938E-3</v>
      </c>
      <c r="AK63">
        <f t="shared" si="15"/>
        <v>1.636489579006485E-3</v>
      </c>
      <c r="AL63">
        <f t="shared" si="15"/>
        <v>2.4047812780784539E-4</v>
      </c>
      <c r="AM63">
        <f t="shared" si="15"/>
        <v>2.9607359735111975E-5</v>
      </c>
      <c r="AN63">
        <f t="shared" si="15"/>
        <v>1.5712662372595027E-5</v>
      </c>
      <c r="AO63">
        <f t="shared" si="15"/>
        <v>9.5599083527623021E-6</v>
      </c>
      <c r="AP63">
        <f t="shared" si="15"/>
        <v>8.2598908379674548E-6</v>
      </c>
      <c r="AQ63">
        <f t="shared" si="15"/>
        <v>6.899137188794358E-6</v>
      </c>
      <c r="AR63">
        <f t="shared" si="15"/>
        <v>6.8922689151210648E-6</v>
      </c>
      <c r="AS63">
        <f t="shared" si="15"/>
        <v>5.8922842125791048E-6</v>
      </c>
      <c r="AT63">
        <f t="shared" si="15"/>
        <v>3.1980693160119006E-5</v>
      </c>
      <c r="AU63">
        <f t="shared" si="15"/>
        <v>0</v>
      </c>
      <c r="AV63">
        <f t="shared" si="15"/>
        <v>0</v>
      </c>
      <c r="AW63">
        <f t="shared" ref="AW63" si="18">Q63*$AE63</f>
        <v>3.8357054661245931E-6</v>
      </c>
      <c r="AX63">
        <f t="shared" si="17"/>
        <v>0</v>
      </c>
      <c r="AY63">
        <f t="shared" si="17"/>
        <v>0</v>
      </c>
      <c r="AZ63">
        <f t="shared" si="17"/>
        <v>0</v>
      </c>
      <c r="BA63">
        <f t="shared" si="17"/>
        <v>0</v>
      </c>
      <c r="BB63">
        <f t="shared" si="17"/>
        <v>0</v>
      </c>
      <c r="BC63">
        <f t="shared" si="17"/>
        <v>0</v>
      </c>
      <c r="BD63">
        <f t="shared" si="17"/>
        <v>0</v>
      </c>
      <c r="BE63">
        <f t="shared" si="17"/>
        <v>0</v>
      </c>
      <c r="BF63">
        <f t="shared" si="17"/>
        <v>0</v>
      </c>
      <c r="BG63">
        <f t="shared" si="17"/>
        <v>0</v>
      </c>
      <c r="BH63">
        <f t="shared" si="17"/>
        <v>0</v>
      </c>
      <c r="BI63">
        <f t="shared" si="17"/>
        <v>0</v>
      </c>
      <c r="BJ63" s="16"/>
      <c r="BK63" s="16">
        <v>780</v>
      </c>
      <c r="BL63" s="16">
        <f t="shared" si="12"/>
        <v>1.6168539049041</v>
      </c>
      <c r="BM63" s="32">
        <v>-1.4909866600810426</v>
      </c>
      <c r="BN63" s="16"/>
      <c r="BO63" s="16" cm="1">
        <f t="array" ref="BO63">INDEX($BK$21:$BK$70,_xlfn.XMATCH($A63,$BK$21:$BK$70,-1))</f>
        <v>400</v>
      </c>
      <c r="BP63" s="16" cm="1">
        <f t="array" ref="BP63">INDEX($BK$21:$BK$70,_xlfn.XMATCH($A63,$BK$21:$BK$70,1))</f>
        <v>410</v>
      </c>
      <c r="BQ63" s="16" cm="1">
        <f t="array" ref="BQ63">INDEX($BL$21:$BL$70,_xlfn.XMATCH($A63,$BK$21:$BK$70,-1))</f>
        <v>0.10075226091185939</v>
      </c>
      <c r="BR63" s="16" cm="1">
        <f t="array" ref="BR63">INDEX($BL$21:$BL$70,_xlfn.XMATCH($A63,$BK$21:$BK$70,1))</f>
        <v>1.0237788772764271</v>
      </c>
      <c r="BS63">
        <f t="shared" si="9"/>
        <v>0.28535758418477297</v>
      </c>
      <c r="BV63" s="16">
        <v>780</v>
      </c>
      <c r="BW63" s="16">
        <v>1.6168539049041</v>
      </c>
      <c r="BY63" s="16">
        <v>780</v>
      </c>
      <c r="BZ63" s="16">
        <v>1.6313304303096481</v>
      </c>
    </row>
    <row r="64" spans="1:81" ht="17" thickBot="1" x14ac:dyDescent="0.25">
      <c r="A64">
        <v>403</v>
      </c>
      <c r="B64">
        <v>4.84338182003691E-2</v>
      </c>
      <c r="C64">
        <v>8.6177155292091384E-2</v>
      </c>
      <c r="D64">
        <v>5.913331395114416E-3</v>
      </c>
      <c r="E64">
        <v>6.4239598454034087E-3</v>
      </c>
      <c r="F64">
        <v>9.2302128372990697E-4</v>
      </c>
      <c r="G64">
        <v>1.1657963117615992E-4</v>
      </c>
      <c r="H64">
        <v>5.8120884596348353E-5</v>
      </c>
      <c r="I64">
        <v>3.1804337778804597E-5</v>
      </c>
      <c r="J64">
        <v>2.7149448723917585E-5</v>
      </c>
      <c r="K64">
        <v>2.4331573647179977E-5</v>
      </c>
      <c r="L64">
        <v>2.2310848065960391E-5</v>
      </c>
      <c r="M64">
        <v>1.8124091077669117E-5</v>
      </c>
      <c r="N64">
        <v>1.3283216348669385E-4</v>
      </c>
      <c r="O64">
        <v>0</v>
      </c>
      <c r="P64">
        <v>0</v>
      </c>
      <c r="Q64">
        <v>1.2163866534729085E-5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E64">
        <f t="shared" si="10"/>
        <v>0.3776602458212297</v>
      </c>
      <c r="AG64">
        <v>403</v>
      </c>
      <c r="AH64">
        <f t="shared" ref="AH64:AW79" si="19">B64*$AE64</f>
        <v>1.8291527687612143E-2</v>
      </c>
      <c r="AI64">
        <f t="shared" si="19"/>
        <v>3.2545685651785519E-2</v>
      </c>
      <c r="AJ64">
        <f t="shared" si="19"/>
        <v>2.2332301883013056E-3</v>
      </c>
      <c r="AK64">
        <f t="shared" si="19"/>
        <v>2.4260742543607602E-3</v>
      </c>
      <c r="AL64">
        <f t="shared" si="19"/>
        <v>3.4858844491166365E-4</v>
      </c>
      <c r="AM64">
        <f t="shared" si="19"/>
        <v>4.4027492167736847E-5</v>
      </c>
      <c r="AN64">
        <f t="shared" si="19"/>
        <v>2.1949947564004243E-5</v>
      </c>
      <c r="AO64">
        <f t="shared" si="19"/>
        <v>1.2011234023724767E-5</v>
      </c>
      <c r="AP64">
        <f t="shared" si="19"/>
        <v>1.0253267478985587E-5</v>
      </c>
      <c r="AQ64">
        <f t="shared" si="19"/>
        <v>9.1890680848113446E-6</v>
      </c>
      <c r="AR64">
        <f t="shared" si="19"/>
        <v>8.4259203650707088E-6</v>
      </c>
      <c r="AS64">
        <f t="shared" si="19"/>
        <v>6.8447486916788745E-6</v>
      </c>
      <c r="AT64">
        <f t="shared" si="19"/>
        <v>5.0165427515350573E-5</v>
      </c>
      <c r="AU64">
        <f t="shared" si="19"/>
        <v>0</v>
      </c>
      <c r="AV64">
        <f t="shared" si="19"/>
        <v>0</v>
      </c>
      <c r="AW64">
        <f t="shared" si="19"/>
        <v>4.5938088256424153E-6</v>
      </c>
      <c r="AX64">
        <f t="shared" si="17"/>
        <v>0</v>
      </c>
      <c r="AY64">
        <f t="shared" si="17"/>
        <v>0</v>
      </c>
      <c r="AZ64">
        <f t="shared" si="17"/>
        <v>0</v>
      </c>
      <c r="BA64">
        <f t="shared" si="17"/>
        <v>0</v>
      </c>
      <c r="BB64">
        <f t="shared" si="17"/>
        <v>0</v>
      </c>
      <c r="BC64">
        <f t="shared" si="17"/>
        <v>0</v>
      </c>
      <c r="BD64">
        <f t="shared" si="17"/>
        <v>0</v>
      </c>
      <c r="BE64">
        <f t="shared" si="17"/>
        <v>0</v>
      </c>
      <c r="BF64">
        <f t="shared" si="17"/>
        <v>0</v>
      </c>
      <c r="BG64">
        <f t="shared" si="17"/>
        <v>0</v>
      </c>
      <c r="BH64">
        <f t="shared" si="17"/>
        <v>0</v>
      </c>
      <c r="BI64">
        <f t="shared" si="17"/>
        <v>0</v>
      </c>
      <c r="BJ64" s="16"/>
      <c r="BK64" s="16">
        <v>790</v>
      </c>
      <c r="BL64" s="16">
        <f t="shared" si="12"/>
        <v>0.11685390490409997</v>
      </c>
      <c r="BM64" s="33">
        <v>-1.5</v>
      </c>
      <c r="BN64" s="16"/>
      <c r="BO64" s="16" cm="1">
        <f t="array" ref="BO64">INDEX($BK$21:$BK$70,_xlfn.XMATCH($A64,$BK$21:$BK$70,-1))</f>
        <v>400</v>
      </c>
      <c r="BP64" s="16" cm="1">
        <f t="array" ref="BP64">INDEX($BK$21:$BK$70,_xlfn.XMATCH($A64,$BK$21:$BK$70,1))</f>
        <v>410</v>
      </c>
      <c r="BQ64" s="16" cm="1">
        <f t="array" ref="BQ64">INDEX($BL$21:$BL$70,_xlfn.XMATCH($A64,$BK$21:$BK$70,-1))</f>
        <v>0.10075226091185939</v>
      </c>
      <c r="BR64" s="16" cm="1">
        <f t="array" ref="BR64">INDEX($BL$21:$BL$70,_xlfn.XMATCH($A64,$BK$21:$BK$70,1))</f>
        <v>1.0237788772764271</v>
      </c>
      <c r="BS64">
        <f t="shared" si="9"/>
        <v>0.3776602458212297</v>
      </c>
      <c r="BV64" s="16">
        <v>790</v>
      </c>
      <c r="BW64" s="16">
        <v>0.11685390490409997</v>
      </c>
      <c r="BY64" s="16">
        <v>790</v>
      </c>
      <c r="BZ64" s="16">
        <v>0.13133043030964808</v>
      </c>
    </row>
    <row r="65" spans="1:78" x14ac:dyDescent="0.2">
      <c r="A65">
        <v>404</v>
      </c>
      <c r="B65">
        <v>4.2686953960918067E-2</v>
      </c>
      <c r="C65">
        <v>9.0067375771818045E-2</v>
      </c>
      <c r="D65">
        <v>6.5998851554399289E-3</v>
      </c>
      <c r="E65">
        <v>7.2141431299603707E-3</v>
      </c>
      <c r="F65">
        <v>9.8075561314763318E-4</v>
      </c>
      <c r="G65">
        <v>1.2529450686688031E-4</v>
      </c>
      <c r="H65">
        <v>6.1740691723890246E-5</v>
      </c>
      <c r="I65">
        <v>3.443838280803161E-5</v>
      </c>
      <c r="J65">
        <v>3.0347459572673963E-5</v>
      </c>
      <c r="K65">
        <v>2.3240295177284787E-5</v>
      </c>
      <c r="L65">
        <v>2.3680803846972723E-5</v>
      </c>
      <c r="M65">
        <v>2.010518686821982E-5</v>
      </c>
      <c r="N65">
        <v>1.5735080492492958E-4</v>
      </c>
      <c r="O65">
        <v>0</v>
      </c>
      <c r="P65">
        <v>0</v>
      </c>
      <c r="Q65">
        <v>1.2951784273565507E-5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E65">
        <f t="shared" si="10"/>
        <v>0.46996290745768654</v>
      </c>
      <c r="AG65">
        <v>404</v>
      </c>
      <c r="AH65">
        <f t="shared" si="19"/>
        <v>2.0061284993985462E-2</v>
      </c>
      <c r="AI65">
        <f t="shared" si="19"/>
        <v>4.2328325784807601E-2</v>
      </c>
      <c r="AJ65">
        <f t="shared" si="19"/>
        <v>3.1017012165373745E-3</v>
      </c>
      <c r="AK65">
        <f t="shared" si="19"/>
        <v>3.3903796801720708E-3</v>
      </c>
      <c r="AL65">
        <f t="shared" si="19"/>
        <v>4.6091875946030773E-4</v>
      </c>
      <c r="AM65">
        <f t="shared" si="19"/>
        <v>5.8883770735636139E-5</v>
      </c>
      <c r="AN65">
        <f t="shared" si="19"/>
        <v>2.9015834991008186E-5</v>
      </c>
      <c r="AO65">
        <f t="shared" si="19"/>
        <v>1.6184762512603344E-5</v>
      </c>
      <c r="AP65">
        <f t="shared" si="19"/>
        <v>1.4262180334728456E-5</v>
      </c>
      <c r="AQ65">
        <f t="shared" si="19"/>
        <v>1.0922076691691609E-5</v>
      </c>
      <c r="AR65">
        <f t="shared" si="19"/>
        <v>1.112909942685847E-5</v>
      </c>
      <c r="AS65">
        <f t="shared" si="19"/>
        <v>9.4486920755686861E-6</v>
      </c>
      <c r="AT65">
        <f t="shared" si="19"/>
        <v>7.3949041773327168E-5</v>
      </c>
      <c r="AU65">
        <f t="shared" si="19"/>
        <v>0</v>
      </c>
      <c r="AV65">
        <f t="shared" si="19"/>
        <v>0</v>
      </c>
      <c r="AW65">
        <f t="shared" si="19"/>
        <v>6.0868581939695863E-6</v>
      </c>
      <c r="AX65">
        <f t="shared" si="17"/>
        <v>0</v>
      </c>
      <c r="AY65">
        <f t="shared" si="17"/>
        <v>0</v>
      </c>
      <c r="AZ65">
        <f t="shared" si="17"/>
        <v>0</v>
      </c>
      <c r="BA65">
        <f t="shared" si="17"/>
        <v>0</v>
      </c>
      <c r="BB65">
        <f t="shared" si="17"/>
        <v>0</v>
      </c>
      <c r="BC65">
        <f t="shared" si="17"/>
        <v>0</v>
      </c>
      <c r="BD65">
        <f t="shared" si="17"/>
        <v>0</v>
      </c>
      <c r="BE65">
        <f t="shared" si="17"/>
        <v>0</v>
      </c>
      <c r="BF65">
        <f t="shared" si="17"/>
        <v>0</v>
      </c>
      <c r="BG65">
        <f t="shared" si="17"/>
        <v>0</v>
      </c>
      <c r="BH65">
        <f t="shared" si="17"/>
        <v>0</v>
      </c>
      <c r="BI65">
        <f t="shared" si="17"/>
        <v>0</v>
      </c>
      <c r="BJ65" s="16"/>
      <c r="BK65" s="16">
        <v>800</v>
      </c>
      <c r="BL65" s="16">
        <v>0</v>
      </c>
      <c r="BM65" s="16"/>
      <c r="BN65" s="16"/>
      <c r="BO65" s="16" cm="1">
        <f t="array" ref="BO65">INDEX($BK$21:$BK$70,_xlfn.XMATCH($A65,$BK$21:$BK$70,-1))</f>
        <v>400</v>
      </c>
      <c r="BP65" s="16" cm="1">
        <f t="array" ref="BP65">INDEX($BK$21:$BK$70,_xlfn.XMATCH($A65,$BK$21:$BK$70,1))</f>
        <v>410</v>
      </c>
      <c r="BQ65" s="16" cm="1">
        <f t="array" ref="BQ65">INDEX($BL$21:$BL$70,_xlfn.XMATCH($A65,$BK$21:$BK$70,-1))</f>
        <v>0.10075226091185939</v>
      </c>
      <c r="BR65" s="16" cm="1">
        <f t="array" ref="BR65">INDEX($BL$21:$BL$70,_xlfn.XMATCH($A65,$BK$21:$BK$70,1))</f>
        <v>1.0237788772764271</v>
      </c>
      <c r="BS65">
        <f t="shared" si="9"/>
        <v>0.46996290745768654</v>
      </c>
      <c r="BV65" s="16">
        <v>800</v>
      </c>
      <c r="BW65" s="16">
        <v>0</v>
      </c>
      <c r="BY65" s="16">
        <v>800</v>
      </c>
      <c r="BZ65" s="16">
        <v>0</v>
      </c>
    </row>
    <row r="66" spans="1:78" x14ac:dyDescent="0.2">
      <c r="A66">
        <v>405</v>
      </c>
      <c r="B66">
        <v>3.827411016283129E-2</v>
      </c>
      <c r="C66">
        <v>9.3739845890855156E-2</v>
      </c>
      <c r="D66">
        <v>7.3933980687510368E-3</v>
      </c>
      <c r="E66">
        <v>8.1479490284532066E-3</v>
      </c>
      <c r="F66">
        <v>1.0807963079165516E-3</v>
      </c>
      <c r="G66">
        <v>1.3978711497933028E-4</v>
      </c>
      <c r="H66">
        <v>6.6655485666686017E-5</v>
      </c>
      <c r="I66">
        <v>3.3045749763460863E-5</v>
      </c>
      <c r="J66">
        <v>2.8475560000426016E-5</v>
      </c>
      <c r="K66">
        <v>2.4388163431229142E-5</v>
      </c>
      <c r="L66">
        <v>1.9150326841976496E-5</v>
      </c>
      <c r="M66">
        <v>1.9521528559620813E-5</v>
      </c>
      <c r="N66">
        <v>1.8866635530179974E-4</v>
      </c>
      <c r="O66">
        <v>0</v>
      </c>
      <c r="P66">
        <v>0</v>
      </c>
      <c r="Q66">
        <v>1.3493809087637402E-5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E66">
        <f t="shared" si="10"/>
        <v>0.56226556909414327</v>
      </c>
      <c r="AG66">
        <v>405</v>
      </c>
      <c r="AH66">
        <f t="shared" si="19"/>
        <v>2.1520214332276268E-2</v>
      </c>
      <c r="AI66">
        <f t="shared" si="19"/>
        <v>5.270668779661896E-2</v>
      </c>
      <c r="AJ66">
        <f t="shared" si="19"/>
        <v>4.1570531726658417E-3</v>
      </c>
      <c r="AK66">
        <f t="shared" si="19"/>
        <v>4.5813111974333139E-3</v>
      </c>
      <c r="AL66">
        <f t="shared" si="19"/>
        <v>6.0769455114554878E-4</v>
      </c>
      <c r="AM66">
        <f t="shared" si="19"/>
        <v>7.8597481755881572E-5</v>
      </c>
      <c r="AN66">
        <f t="shared" si="19"/>
        <v>3.7478084581625723E-5</v>
      </c>
      <c r="AO66">
        <f t="shared" si="19"/>
        <v>1.8580487296894972E-5</v>
      </c>
      <c r="AP66">
        <f t="shared" si="19"/>
        <v>1.6010826948913955E-5</v>
      </c>
      <c r="AQ66">
        <f t="shared" si="19"/>
        <v>1.3712624590821028E-5</v>
      </c>
      <c r="AR66">
        <f t="shared" si="19"/>
        <v>1.0767569420142762E-5</v>
      </c>
      <c r="AS66">
        <f t="shared" si="19"/>
        <v>1.0976283365162768E-5</v>
      </c>
      <c r="AT66">
        <f t="shared" si="19"/>
        <v>1.0608059563268426E-4</v>
      </c>
      <c r="AU66">
        <f t="shared" si="19"/>
        <v>0</v>
      </c>
      <c r="AV66">
        <f t="shared" si="19"/>
        <v>0</v>
      </c>
      <c r="AW66">
        <f t="shared" si="19"/>
        <v>7.5871042459081665E-6</v>
      </c>
      <c r="AX66">
        <f t="shared" si="17"/>
        <v>0</v>
      </c>
      <c r="AY66">
        <f t="shared" si="17"/>
        <v>0</v>
      </c>
      <c r="AZ66">
        <f t="shared" si="17"/>
        <v>0</v>
      </c>
      <c r="BA66">
        <f t="shared" si="17"/>
        <v>0</v>
      </c>
      <c r="BB66">
        <f t="shared" si="17"/>
        <v>0</v>
      </c>
      <c r="BC66">
        <f t="shared" si="17"/>
        <v>0</v>
      </c>
      <c r="BD66">
        <f t="shared" si="17"/>
        <v>0</v>
      </c>
      <c r="BE66">
        <f t="shared" si="17"/>
        <v>0</v>
      </c>
      <c r="BF66">
        <f t="shared" si="17"/>
        <v>0</v>
      </c>
      <c r="BG66">
        <f t="shared" si="17"/>
        <v>0</v>
      </c>
      <c r="BH66">
        <f t="shared" si="17"/>
        <v>0</v>
      </c>
      <c r="BI66">
        <f t="shared" si="17"/>
        <v>0</v>
      </c>
      <c r="BJ66" s="16"/>
      <c r="BK66" s="16">
        <v>810</v>
      </c>
      <c r="BL66" s="16">
        <v>0</v>
      </c>
      <c r="BM66" s="16" t="s">
        <v>102</v>
      </c>
      <c r="BN66" s="16"/>
      <c r="BO66" s="16" cm="1">
        <f t="array" ref="BO66">INDEX($BK$21:$BK$70,_xlfn.XMATCH($A66,$BK$21:$BK$70,-1))</f>
        <v>400</v>
      </c>
      <c r="BP66" s="16" cm="1">
        <f t="array" ref="BP66">INDEX($BK$21:$BK$70,_xlfn.XMATCH($A66,$BK$21:$BK$70,1))</f>
        <v>410</v>
      </c>
      <c r="BQ66" s="16" cm="1">
        <f t="array" ref="BQ66">INDEX($BL$21:$BL$70,_xlfn.XMATCH($A66,$BK$21:$BK$70,-1))</f>
        <v>0.10075226091185939</v>
      </c>
      <c r="BR66" s="16" cm="1">
        <f t="array" ref="BR66">INDEX($BL$21:$BL$70,_xlfn.XMATCH($A66,$BK$21:$BK$70,1))</f>
        <v>1.0237788772764271</v>
      </c>
      <c r="BS66">
        <f t="shared" si="9"/>
        <v>0.56226556909414327</v>
      </c>
      <c r="BV66" s="16">
        <v>810</v>
      </c>
      <c r="BW66" s="16">
        <v>0</v>
      </c>
      <c r="BY66" s="16">
        <v>810</v>
      </c>
      <c r="BZ66" s="16">
        <v>0</v>
      </c>
    </row>
    <row r="67" spans="1:78" x14ac:dyDescent="0.2">
      <c r="A67">
        <v>406</v>
      </c>
      <c r="B67">
        <v>3.4020714711838033E-2</v>
      </c>
      <c r="C67">
        <v>9.5213490852103094E-2</v>
      </c>
      <c r="D67">
        <v>8.3051443181666653E-3</v>
      </c>
      <c r="E67">
        <v>9.2187483400375352E-3</v>
      </c>
      <c r="F67">
        <v>1.1576669657180829E-3</v>
      </c>
      <c r="G67">
        <v>1.5811086202801108E-4</v>
      </c>
      <c r="H67">
        <v>6.6895258445622205E-5</v>
      </c>
      <c r="I67">
        <v>3.3020801693926392E-5</v>
      </c>
      <c r="J67">
        <v>3.1177686675844553E-5</v>
      </c>
      <c r="K67">
        <v>2.5114047836584764E-5</v>
      </c>
      <c r="L67">
        <v>2.0717756530646036E-5</v>
      </c>
      <c r="M67">
        <v>2.2110287070754053E-5</v>
      </c>
      <c r="N67">
        <v>2.2442816481004312E-4</v>
      </c>
      <c r="O67">
        <v>0</v>
      </c>
      <c r="P67">
        <v>0</v>
      </c>
      <c r="Q67">
        <v>1.2439111392263347E-5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E67">
        <f t="shared" si="10"/>
        <v>0.6545682307306</v>
      </c>
      <c r="AG67">
        <v>406</v>
      </c>
      <c r="AH67">
        <f t="shared" si="19"/>
        <v>2.2268879037118317E-2</v>
      </c>
      <c r="AI67">
        <f t="shared" si="19"/>
        <v>6.2323726248745291E-2</v>
      </c>
      <c r="AJ67">
        <f t="shared" si="19"/>
        <v>5.4362836223046497E-3</v>
      </c>
      <c r="AK67">
        <f t="shared" si="19"/>
        <v>6.0342997904890248E-3</v>
      </c>
      <c r="AL67">
        <f t="shared" si="19"/>
        <v>7.5777201752534769E-4</v>
      </c>
      <c r="AM67">
        <f t="shared" si="19"/>
        <v>1.0349434721696522E-4</v>
      </c>
      <c r="AN67">
        <f t="shared" si="19"/>
        <v>4.3787510965017157E-5</v>
      </c>
      <c r="AO67">
        <f t="shared" si="19"/>
        <v>2.16143677420994E-5</v>
      </c>
      <c r="AP67">
        <f t="shared" si="19"/>
        <v>2.040792320568057E-5</v>
      </c>
      <c r="AQ67">
        <f t="shared" si="19"/>
        <v>1.6438857858876943E-5</v>
      </c>
      <c r="AR67">
        <f t="shared" si="19"/>
        <v>1.3561185236972309E-5</v>
      </c>
      <c r="AS67">
        <f t="shared" si="19"/>
        <v>1.4472691488849141E-5</v>
      </c>
      <c r="AT67">
        <f t="shared" si="19"/>
        <v>1.4690354676582542E-4</v>
      </c>
      <c r="AU67">
        <f t="shared" si="19"/>
        <v>0</v>
      </c>
      <c r="AV67">
        <f t="shared" si="19"/>
        <v>0</v>
      </c>
      <c r="AW67">
        <f t="shared" si="19"/>
        <v>8.1422471358946694E-6</v>
      </c>
      <c r="AX67">
        <f t="shared" si="17"/>
        <v>0</v>
      </c>
      <c r="AY67">
        <f t="shared" si="17"/>
        <v>0</v>
      </c>
      <c r="AZ67">
        <f t="shared" si="17"/>
        <v>0</v>
      </c>
      <c r="BA67">
        <f t="shared" si="17"/>
        <v>0</v>
      </c>
      <c r="BB67">
        <f t="shared" si="17"/>
        <v>0</v>
      </c>
      <c r="BC67">
        <f t="shared" si="17"/>
        <v>0</v>
      </c>
      <c r="BD67">
        <f t="shared" si="17"/>
        <v>0</v>
      </c>
      <c r="BE67">
        <f t="shared" si="17"/>
        <v>0</v>
      </c>
      <c r="BF67">
        <f t="shared" si="17"/>
        <v>0</v>
      </c>
      <c r="BG67">
        <f t="shared" si="17"/>
        <v>0</v>
      </c>
      <c r="BH67">
        <f t="shared" si="17"/>
        <v>0</v>
      </c>
      <c r="BI67">
        <f t="shared" si="17"/>
        <v>0</v>
      </c>
      <c r="BJ67" s="16"/>
      <c r="BK67" s="16">
        <v>811</v>
      </c>
      <c r="BL67" s="16">
        <v>0</v>
      </c>
      <c r="BM67" s="16"/>
      <c r="BN67" s="16"/>
      <c r="BO67" s="16" cm="1">
        <f t="array" ref="BO67">INDEX($BK$21:$BK$70,_xlfn.XMATCH($A67,$BK$21:$BK$70,-1))</f>
        <v>400</v>
      </c>
      <c r="BP67" s="16" cm="1">
        <f t="array" ref="BP67">INDEX($BK$21:$BK$70,_xlfn.XMATCH($A67,$BK$21:$BK$70,1))</f>
        <v>410</v>
      </c>
      <c r="BQ67" s="16" cm="1">
        <f t="array" ref="BQ67">INDEX($BL$21:$BL$70,_xlfn.XMATCH($A67,$BK$21:$BK$70,-1))</f>
        <v>0.10075226091185939</v>
      </c>
      <c r="BR67" s="16" cm="1">
        <f t="array" ref="BR67">INDEX($BL$21:$BL$70,_xlfn.XMATCH($A67,$BK$21:$BK$70,1))</f>
        <v>1.0237788772764271</v>
      </c>
      <c r="BS67">
        <f t="shared" si="9"/>
        <v>0.6545682307306</v>
      </c>
      <c r="BV67" s="16">
        <v>811</v>
      </c>
      <c r="BW67" s="16">
        <v>0</v>
      </c>
      <c r="BY67" s="16">
        <v>811</v>
      </c>
      <c r="BZ67" s="16">
        <v>0</v>
      </c>
    </row>
    <row r="68" spans="1:78" x14ac:dyDescent="0.2">
      <c r="A68">
        <v>407</v>
      </c>
      <c r="B68">
        <v>3.026967105603829E-2</v>
      </c>
      <c r="C68">
        <v>9.5767716897491362E-2</v>
      </c>
      <c r="D68">
        <v>9.6120810298144267E-3</v>
      </c>
      <c r="E68">
        <v>1.0708135577111961E-2</v>
      </c>
      <c r="F68">
        <v>1.259244604636935E-3</v>
      </c>
      <c r="G68">
        <v>1.719490593551163E-4</v>
      </c>
      <c r="H68">
        <v>6.8939926518159298E-5</v>
      </c>
      <c r="I68">
        <v>3.4785024173290729E-5</v>
      </c>
      <c r="J68">
        <v>3.1153065844773181E-5</v>
      </c>
      <c r="K68">
        <v>2.32649111189215E-5</v>
      </c>
      <c r="L68">
        <v>2.2989290045755303E-5</v>
      </c>
      <c r="M68">
        <v>2.2237559214764831E-5</v>
      </c>
      <c r="N68">
        <v>2.6816955444496429E-4</v>
      </c>
      <c r="O68">
        <v>0</v>
      </c>
      <c r="P68">
        <v>0</v>
      </c>
      <c r="Q68">
        <v>1.2118513449159933E-5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E68">
        <f t="shared" si="10"/>
        <v>0.74687089236705673</v>
      </c>
      <c r="AG68">
        <v>407</v>
      </c>
      <c r="AH68">
        <f t="shared" si="19"/>
        <v>2.2607536233280587E-2</v>
      </c>
      <c r="AI68">
        <f t="shared" si="19"/>
        <v>7.1526120179185027E-2</v>
      </c>
      <c r="AJ68">
        <f t="shared" si="19"/>
        <v>7.1789835362419587E-3</v>
      </c>
      <c r="AK68">
        <f t="shared" si="19"/>
        <v>7.997594774065038E-3</v>
      </c>
      <c r="AL68">
        <f t="shared" si="19"/>
        <v>9.4049314157358915E-4</v>
      </c>
      <c r="AM68">
        <f t="shared" si="19"/>
        <v>1.2842374740223173E-4</v>
      </c>
      <c r="AN68">
        <f t="shared" si="19"/>
        <v>5.1489224438336955E-5</v>
      </c>
      <c r="AO68">
        <f t="shared" si="19"/>
        <v>2.5979922045315285E-5</v>
      </c>
      <c r="AP68">
        <f t="shared" si="19"/>
        <v>2.3267318087455423E-5</v>
      </c>
      <c r="AQ68">
        <f t="shared" si="19"/>
        <v>1.737588492822916E-5</v>
      </c>
      <c r="AR68">
        <f t="shared" si="19"/>
        <v>1.7170031571358358E-5</v>
      </c>
      <c r="AS68">
        <f t="shared" si="19"/>
        <v>1.6608585694796676E-5</v>
      </c>
      <c r="AT68">
        <f t="shared" si="19"/>
        <v>2.002880344339865E-4</v>
      </c>
      <c r="AU68">
        <f t="shared" si="19"/>
        <v>0</v>
      </c>
      <c r="AV68">
        <f t="shared" si="19"/>
        <v>0</v>
      </c>
      <c r="AW68">
        <f t="shared" si="19"/>
        <v>9.0509649539362573E-6</v>
      </c>
      <c r="AX68">
        <f t="shared" si="17"/>
        <v>0</v>
      </c>
      <c r="AY68">
        <f t="shared" si="17"/>
        <v>0</v>
      </c>
      <c r="AZ68">
        <f t="shared" si="17"/>
        <v>0</v>
      </c>
      <c r="BA68">
        <f t="shared" si="17"/>
        <v>0</v>
      </c>
      <c r="BB68">
        <f t="shared" si="17"/>
        <v>0</v>
      </c>
      <c r="BC68">
        <f t="shared" si="17"/>
        <v>0</v>
      </c>
      <c r="BD68">
        <f t="shared" si="17"/>
        <v>0</v>
      </c>
      <c r="BE68">
        <f t="shared" si="17"/>
        <v>0</v>
      </c>
      <c r="BF68">
        <f t="shared" si="17"/>
        <v>0</v>
      </c>
      <c r="BG68">
        <f t="shared" si="17"/>
        <v>0</v>
      </c>
      <c r="BH68">
        <f t="shared" si="17"/>
        <v>0</v>
      </c>
      <c r="BI68">
        <f t="shared" si="17"/>
        <v>0</v>
      </c>
      <c r="BJ68" s="16"/>
      <c r="BK68" s="16">
        <v>830</v>
      </c>
      <c r="BL68" s="16">
        <v>0</v>
      </c>
      <c r="BM68" s="16"/>
      <c r="BN68" s="16"/>
      <c r="BO68" s="16" cm="1">
        <f t="array" ref="BO68">INDEX($BK$21:$BK$70,_xlfn.XMATCH($A68,$BK$21:$BK$70,-1))</f>
        <v>400</v>
      </c>
      <c r="BP68" s="16" cm="1">
        <f t="array" ref="BP68">INDEX($BK$21:$BK$70,_xlfn.XMATCH($A68,$BK$21:$BK$70,1))</f>
        <v>410</v>
      </c>
      <c r="BQ68" s="16" cm="1">
        <f t="array" ref="BQ68">INDEX($BL$21:$BL$70,_xlfn.XMATCH($A68,$BK$21:$BK$70,-1))</f>
        <v>0.10075226091185939</v>
      </c>
      <c r="BR68" s="16" cm="1">
        <f t="array" ref="BR68">INDEX($BL$21:$BL$70,_xlfn.XMATCH($A68,$BK$21:$BK$70,1))</f>
        <v>1.0237788772764271</v>
      </c>
      <c r="BS68">
        <f t="shared" si="9"/>
        <v>0.74687089236705673</v>
      </c>
      <c r="BV68" s="16">
        <v>830</v>
      </c>
      <c r="BW68" s="16">
        <v>0</v>
      </c>
      <c r="BY68" s="16">
        <v>830</v>
      </c>
      <c r="BZ68" s="16">
        <v>0</v>
      </c>
    </row>
    <row r="69" spans="1:78" x14ac:dyDescent="0.2">
      <c r="A69">
        <v>408</v>
      </c>
      <c r="B69">
        <v>2.6506233517495398E-2</v>
      </c>
      <c r="C69">
        <v>9.4123878453038684E-2</v>
      </c>
      <c r="D69">
        <v>1.1378554917127073E-2</v>
      </c>
      <c r="E69">
        <v>1.2656883904235729E-2</v>
      </c>
      <c r="F69">
        <v>1.3676345561694293E-3</v>
      </c>
      <c r="G69">
        <v>1.8999711233885823E-4</v>
      </c>
      <c r="H69">
        <v>7.3451851197053406E-5</v>
      </c>
      <c r="I69">
        <v>3.4859952117863724E-5</v>
      </c>
      <c r="J69">
        <v>3.2212741068139968E-5</v>
      </c>
      <c r="K69">
        <v>2.5088789686924495E-5</v>
      </c>
      <c r="L69">
        <v>2.2339988950276245E-5</v>
      </c>
      <c r="M69">
        <v>2.0510069981583796E-5</v>
      </c>
      <c r="N69">
        <v>3.1416509023941071E-4</v>
      </c>
      <c r="O69">
        <v>0</v>
      </c>
      <c r="P69">
        <v>0</v>
      </c>
      <c r="Q69">
        <v>1.2738518232044201E-5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E69">
        <f t="shared" si="10"/>
        <v>0.83917355400351368</v>
      </c>
      <c r="AG69">
        <v>408</v>
      </c>
      <c r="AH69">
        <f t="shared" si="19"/>
        <v>2.224333018412367E-2</v>
      </c>
      <c r="AI69">
        <f t="shared" si="19"/>
        <v>7.898626959803122E-2</v>
      </c>
      <c r="AJ69">
        <f t="shared" si="19"/>
        <v>9.5485823692296815E-3</v>
      </c>
      <c r="AK69">
        <f t="shared" si="19"/>
        <v>1.0621322248527364E-2</v>
      </c>
      <c r="AL69">
        <f t="shared" si="19"/>
        <v>1.147682751078718E-3</v>
      </c>
      <c r="AM69">
        <f t="shared" si="19"/>
        <v>1.5944055201180449E-4</v>
      </c>
      <c r="AN69">
        <f t="shared" si="19"/>
        <v>6.1638851017168541E-5</v>
      </c>
      <c r="AO69">
        <f t="shared" si="19"/>
        <v>2.9253549911140014E-5</v>
      </c>
      <c r="AP69">
        <f t="shared" si="19"/>
        <v>2.7032080406345957E-5</v>
      </c>
      <c r="AQ69">
        <f t="shared" si="19"/>
        <v>2.105384880722313E-5</v>
      </c>
      <c r="AR69">
        <f t="shared" si="19"/>
        <v>1.8747127923802541E-5</v>
      </c>
      <c r="AS69">
        <f t="shared" si="19"/>
        <v>1.7211508319306455E-5</v>
      </c>
      <c r="AT69">
        <f t="shared" si="19"/>
        <v>2.6363903532004087E-4</v>
      </c>
      <c r="AU69">
        <f t="shared" si="19"/>
        <v>0</v>
      </c>
      <c r="AV69">
        <f t="shared" si="19"/>
        <v>0</v>
      </c>
      <c r="AW69">
        <f t="shared" si="19"/>
        <v>1.0689827617523088E-5</v>
      </c>
      <c r="AX69">
        <f t="shared" si="17"/>
        <v>0</v>
      </c>
      <c r="AY69">
        <f t="shared" si="17"/>
        <v>0</v>
      </c>
      <c r="AZ69">
        <f t="shared" si="17"/>
        <v>0</v>
      </c>
      <c r="BA69">
        <f t="shared" si="17"/>
        <v>0</v>
      </c>
      <c r="BB69">
        <f t="shared" si="17"/>
        <v>0</v>
      </c>
      <c r="BC69">
        <f t="shared" si="17"/>
        <v>0</v>
      </c>
      <c r="BD69">
        <f t="shared" si="17"/>
        <v>0</v>
      </c>
      <c r="BE69">
        <f t="shared" si="17"/>
        <v>0</v>
      </c>
      <c r="BF69">
        <f t="shared" si="17"/>
        <v>0</v>
      </c>
      <c r="BG69">
        <f t="shared" si="17"/>
        <v>0</v>
      </c>
      <c r="BH69">
        <f t="shared" si="17"/>
        <v>0</v>
      </c>
      <c r="BI69">
        <f t="shared" si="17"/>
        <v>0</v>
      </c>
      <c r="BJ69" s="16"/>
      <c r="BK69" s="16">
        <v>840</v>
      </c>
      <c r="BL69" s="16">
        <v>0</v>
      </c>
      <c r="BM69" s="16"/>
      <c r="BN69" s="16"/>
      <c r="BO69" s="16" cm="1">
        <f t="array" ref="BO69">INDEX($BK$21:$BK$70,_xlfn.XMATCH($A69,$BK$21:$BK$70,-1))</f>
        <v>400</v>
      </c>
      <c r="BP69" s="16" cm="1">
        <f t="array" ref="BP69">INDEX($BK$21:$BK$70,_xlfn.XMATCH($A69,$BK$21:$BK$70,1))</f>
        <v>410</v>
      </c>
      <c r="BQ69" s="16" cm="1">
        <f t="array" ref="BQ69">INDEX($BL$21:$BL$70,_xlfn.XMATCH($A69,$BK$21:$BK$70,-1))</f>
        <v>0.10075226091185939</v>
      </c>
      <c r="BR69" s="16" cm="1">
        <f t="array" ref="BR69">INDEX($BL$21:$BL$70,_xlfn.XMATCH($A69,$BK$21:$BK$70,1))</f>
        <v>1.0237788772764271</v>
      </c>
      <c r="BS69">
        <f t="shared" si="9"/>
        <v>0.83917355400351368</v>
      </c>
      <c r="BV69" s="16">
        <v>840</v>
      </c>
      <c r="BW69" s="16">
        <v>0</v>
      </c>
      <c r="BY69" s="16">
        <v>840</v>
      </c>
      <c r="BZ69" s="16">
        <v>0</v>
      </c>
    </row>
    <row r="70" spans="1:78" x14ac:dyDescent="0.2">
      <c r="A70">
        <v>409</v>
      </c>
      <c r="B70">
        <v>2.3024700143767386E-2</v>
      </c>
      <c r="C70">
        <v>9.1269297058409263E-2</v>
      </c>
      <c r="D70">
        <v>1.3744441666914686E-2</v>
      </c>
      <c r="E70">
        <v>1.5186307925532305E-2</v>
      </c>
      <c r="F70">
        <v>1.4854514991662583E-3</v>
      </c>
      <c r="G70">
        <v>2.1559533700569108E-4</v>
      </c>
      <c r="H70">
        <v>8.1370480532339087E-5</v>
      </c>
      <c r="I70">
        <v>3.4907523150483582E-5</v>
      </c>
      <c r="J70">
        <v>3.1309279882089403E-5</v>
      </c>
      <c r="K70">
        <v>2.6293385601452706E-5</v>
      </c>
      <c r="L70">
        <v>2.2685398619506615E-5</v>
      </c>
      <c r="M70">
        <v>2.3261667257349898E-5</v>
      </c>
      <c r="N70">
        <v>3.6770114487478389E-4</v>
      </c>
      <c r="O70">
        <v>0</v>
      </c>
      <c r="P70">
        <v>0</v>
      </c>
      <c r="Q70">
        <v>1.3143981506520603E-5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E70">
        <f t="shared" si="10"/>
        <v>0.93147621563997041</v>
      </c>
      <c r="AG70">
        <v>409</v>
      </c>
      <c r="AH70">
        <f t="shared" si="19"/>
        <v>2.1446960556161528E-2</v>
      </c>
      <c r="AI70">
        <f t="shared" si="19"/>
        <v>8.501517942808734E-2</v>
      </c>
      <c r="AJ70">
        <f t="shared" si="19"/>
        <v>1.2802620509982019E-2</v>
      </c>
      <c r="AK70">
        <f t="shared" si="19"/>
        <v>1.414568463601812E-2</v>
      </c>
      <c r="AL70">
        <f t="shared" si="19"/>
        <v>1.383662740960107E-3</v>
      </c>
      <c r="AM70">
        <f t="shared" si="19"/>
        <v>2.008219286236852E-4</v>
      </c>
      <c r="AN70">
        <f t="shared" si="19"/>
        <v>7.5794667271069101E-5</v>
      </c>
      <c r="AO70">
        <f t="shared" si="19"/>
        <v>3.2515527561577102E-5</v>
      </c>
      <c r="AP70">
        <f t="shared" si="19"/>
        <v>2.9163849538981295E-5</v>
      </c>
      <c r="AQ70">
        <f t="shared" si="19"/>
        <v>2.4491663316403652E-5</v>
      </c>
      <c r="AR70">
        <f t="shared" si="19"/>
        <v>2.1130909256382232E-5</v>
      </c>
      <c r="AS70">
        <f t="shared" si="19"/>
        <v>2.1667689786352492E-5</v>
      </c>
      <c r="AT70">
        <f t="shared" si="19"/>
        <v>3.4250487091444818E-4</v>
      </c>
      <c r="AU70">
        <f t="shared" si="19"/>
        <v>0</v>
      </c>
      <c r="AV70">
        <f t="shared" si="19"/>
        <v>0</v>
      </c>
      <c r="AW70">
        <f t="shared" si="19"/>
        <v>1.2243306152135569E-5</v>
      </c>
      <c r="AX70">
        <f t="shared" si="17"/>
        <v>0</v>
      </c>
      <c r="AY70">
        <f t="shared" si="17"/>
        <v>0</v>
      </c>
      <c r="AZ70">
        <f t="shared" si="17"/>
        <v>0</v>
      </c>
      <c r="BA70">
        <f t="shared" si="17"/>
        <v>0</v>
      </c>
      <c r="BB70">
        <f t="shared" si="17"/>
        <v>0</v>
      </c>
      <c r="BC70">
        <f t="shared" si="17"/>
        <v>0</v>
      </c>
      <c r="BD70">
        <f t="shared" si="17"/>
        <v>0</v>
      </c>
      <c r="BE70">
        <f t="shared" si="17"/>
        <v>0</v>
      </c>
      <c r="BF70">
        <f t="shared" si="17"/>
        <v>0</v>
      </c>
      <c r="BG70">
        <f t="shared" si="17"/>
        <v>0</v>
      </c>
      <c r="BH70">
        <f t="shared" si="17"/>
        <v>0</v>
      </c>
      <c r="BI70">
        <f t="shared" si="17"/>
        <v>0</v>
      </c>
      <c r="BJ70" s="16"/>
      <c r="BK70" s="16">
        <v>1200</v>
      </c>
      <c r="BL70" s="16">
        <v>0</v>
      </c>
      <c r="BM70" s="16"/>
      <c r="BN70" s="16"/>
      <c r="BO70" s="16" cm="1">
        <f t="array" ref="BO70">INDEX($BK$21:$BK$70,_xlfn.XMATCH($A70,$BK$21:$BK$70,-1))</f>
        <v>400</v>
      </c>
      <c r="BP70" s="16" cm="1">
        <f t="array" ref="BP70">INDEX($BK$21:$BK$70,_xlfn.XMATCH($A70,$BK$21:$BK$70,1))</f>
        <v>410</v>
      </c>
      <c r="BQ70" s="16" cm="1">
        <f t="array" ref="BQ70">INDEX($BL$21:$BL$70,_xlfn.XMATCH($A70,$BK$21:$BK$70,-1))</f>
        <v>0.10075226091185939</v>
      </c>
      <c r="BR70" s="16" cm="1">
        <f t="array" ref="BR70">INDEX($BL$21:$BL$70,_xlfn.XMATCH($A70,$BK$21:$BK$70,1))</f>
        <v>1.0237788772764271</v>
      </c>
      <c r="BS70">
        <f t="shared" si="9"/>
        <v>0.93147621563997041</v>
      </c>
      <c r="BV70" s="16">
        <v>1200</v>
      </c>
      <c r="BW70" s="16">
        <v>0</v>
      </c>
      <c r="BY70" s="16">
        <v>1200</v>
      </c>
      <c r="BZ70" s="16">
        <v>0</v>
      </c>
    </row>
    <row r="71" spans="1:78" x14ac:dyDescent="0.2">
      <c r="A71">
        <v>410</v>
      </c>
      <c r="B71">
        <v>1.9940721769111134E-2</v>
      </c>
      <c r="C71">
        <v>8.7749707437706922E-2</v>
      </c>
      <c r="D71">
        <v>1.6587066327686244E-2</v>
      </c>
      <c r="E71">
        <v>1.8157001323312945E-2</v>
      </c>
      <c r="F71">
        <v>1.636209502075931E-3</v>
      </c>
      <c r="G71">
        <v>2.3628783482720393E-4</v>
      </c>
      <c r="H71">
        <v>8.8326033284629509E-5</v>
      </c>
      <c r="I71">
        <v>3.5517806921387563E-5</v>
      </c>
      <c r="J71">
        <v>2.9656841688229685E-5</v>
      </c>
      <c r="K71">
        <v>2.7067553125093535E-5</v>
      </c>
      <c r="L71">
        <v>2.2395288551415419E-5</v>
      </c>
      <c r="M71">
        <v>2.1481624381977111E-5</v>
      </c>
      <c r="N71">
        <v>4.2834323290713816E-4</v>
      </c>
      <c r="O71">
        <v>0</v>
      </c>
      <c r="P71">
        <v>0</v>
      </c>
      <c r="Q71">
        <v>1.3252964102835229E-5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E71">
        <f t="shared" si="10"/>
        <v>1.0237788772764271</v>
      </c>
      <c r="AG71">
        <v>410</v>
      </c>
      <c r="AH71">
        <f t="shared" si="19"/>
        <v>2.0414889744862205E-2</v>
      </c>
      <c r="AI71">
        <f t="shared" si="19"/>
        <v>8.9836296961910547E-2</v>
      </c>
      <c r="AJ71">
        <f t="shared" si="19"/>
        <v>1.6981488142268252E-2</v>
      </c>
      <c r="AK71">
        <f t="shared" si="19"/>
        <v>1.8588754429487927E-2</v>
      </c>
      <c r="AL71">
        <f t="shared" si="19"/>
        <v>1.6751167270243185E-3</v>
      </c>
      <c r="AM71">
        <f t="shared" si="19"/>
        <v>2.4190649425347269E-4</v>
      </c>
      <c r="AN71">
        <f t="shared" si="19"/>
        <v>9.0426327190418332E-5</v>
      </c>
      <c r="AO71">
        <f t="shared" si="19"/>
        <v>3.6362380493299074E-5</v>
      </c>
      <c r="AP71">
        <f t="shared" si="19"/>
        <v>3.0362048087140527E-5</v>
      </c>
      <c r="AQ71">
        <f t="shared" si="19"/>
        <v>2.7711189149028305E-5</v>
      </c>
      <c r="AR71">
        <f t="shared" si="19"/>
        <v>2.29278233694497E-5</v>
      </c>
      <c r="AS71">
        <f t="shared" si="19"/>
        <v>2.1992433291854448E-5</v>
      </c>
      <c r="AT71">
        <f t="shared" si="19"/>
        <v>4.3852875407462505E-4</v>
      </c>
      <c r="AU71">
        <f t="shared" si="19"/>
        <v>0</v>
      </c>
      <c r="AV71">
        <f t="shared" si="19"/>
        <v>0</v>
      </c>
      <c r="AW71">
        <f t="shared" si="19"/>
        <v>1.3568104709785442E-5</v>
      </c>
      <c r="AX71">
        <f t="shared" si="17"/>
        <v>0</v>
      </c>
      <c r="AY71">
        <f t="shared" si="17"/>
        <v>0</v>
      </c>
      <c r="AZ71">
        <f t="shared" si="17"/>
        <v>0</v>
      </c>
      <c r="BA71">
        <f t="shared" si="17"/>
        <v>0</v>
      </c>
      <c r="BB71">
        <f t="shared" si="17"/>
        <v>0</v>
      </c>
      <c r="BC71">
        <f t="shared" si="17"/>
        <v>0</v>
      </c>
      <c r="BD71">
        <f t="shared" si="17"/>
        <v>0</v>
      </c>
      <c r="BE71">
        <f t="shared" si="17"/>
        <v>0</v>
      </c>
      <c r="BF71">
        <f t="shared" si="17"/>
        <v>0</v>
      </c>
      <c r="BG71">
        <f t="shared" si="17"/>
        <v>0</v>
      </c>
      <c r="BH71">
        <f t="shared" si="17"/>
        <v>0</v>
      </c>
      <c r="BI71">
        <f t="shared" si="17"/>
        <v>0</v>
      </c>
      <c r="BJ71" s="16"/>
      <c r="BK71" s="16"/>
      <c r="BL71" s="16">
        <v>0</v>
      </c>
      <c r="BO71" s="16" cm="1">
        <f t="array" ref="BO71">INDEX($BK$21:$BK$70,_xlfn.XMATCH($A71,$BK$21:$BK$70,-1))</f>
        <v>410</v>
      </c>
      <c r="BP71" s="16" cm="1">
        <f t="array" ref="BP71">INDEX($BK$21:$BK$70,_xlfn.XMATCH($A71,$BK$21:$BK$70,1))</f>
        <v>410</v>
      </c>
      <c r="BQ71" s="16" cm="1">
        <f t="array" ref="BQ71">INDEX($BL$21:$BL$70,_xlfn.XMATCH($A71,$BK$21:$BK$70,-1))</f>
        <v>1.0237788772764271</v>
      </c>
      <c r="BR71" s="16" cm="1">
        <f t="array" ref="BR71">INDEX($BL$21:$BL$70,_xlfn.XMATCH($A71,$BK$21:$BK$70,1))</f>
        <v>1.0237788772764271</v>
      </c>
      <c r="BS71">
        <f t="shared" si="9"/>
        <v>1.0237788772764271</v>
      </c>
    </row>
    <row r="72" spans="1:78" x14ac:dyDescent="0.2">
      <c r="A72">
        <v>411</v>
      </c>
      <c r="B72">
        <v>1.7186259880611753E-2</v>
      </c>
      <c r="C72">
        <v>8.3621309122897586E-2</v>
      </c>
      <c r="D72">
        <v>1.9965791388147452E-2</v>
      </c>
      <c r="E72">
        <v>2.1563418127499425E-2</v>
      </c>
      <c r="F72">
        <v>1.8028467674189499E-3</v>
      </c>
      <c r="G72">
        <v>2.528686310963263E-4</v>
      </c>
      <c r="H72">
        <v>9.1056570737634064E-5</v>
      </c>
      <c r="I72">
        <v>3.6153013315048992E-5</v>
      </c>
      <c r="J72">
        <v>3.2064936515513132E-5</v>
      </c>
      <c r="K72">
        <v>2.6963396506509093E-5</v>
      </c>
      <c r="L72">
        <v>2.2062979481721621E-5</v>
      </c>
      <c r="M72">
        <v>2.1119506731741873E-5</v>
      </c>
      <c r="N72">
        <v>4.9137235180542248E-4</v>
      </c>
      <c r="O72">
        <v>0</v>
      </c>
      <c r="P72">
        <v>0</v>
      </c>
      <c r="Q72">
        <v>1.4103282693374877E-5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E72">
        <f t="shared" si="10"/>
        <v>1.0758602531504011</v>
      </c>
      <c r="AG72">
        <v>411</v>
      </c>
      <c r="AH72">
        <f t="shared" si="19"/>
        <v>1.8490013905863543E-2</v>
      </c>
      <c r="AI72">
        <f t="shared" si="19"/>
        <v>8.9964842801728548E-2</v>
      </c>
      <c r="AJ72">
        <f t="shared" si="19"/>
        <v>2.1480401377200416E-2</v>
      </c>
      <c r="AK72">
        <f t="shared" si="19"/>
        <v>2.3199224485439481E-2</v>
      </c>
      <c r="AL72">
        <f t="shared" si="19"/>
        <v>1.9396111795867337E-3</v>
      </c>
      <c r="AM72">
        <f t="shared" si="19"/>
        <v>2.7205130946508901E-4</v>
      </c>
      <c r="AN72">
        <f t="shared" si="19"/>
        <v>9.7964145244798393E-5</v>
      </c>
      <c r="AO72">
        <f t="shared" si="19"/>
        <v>3.8895590057278428E-5</v>
      </c>
      <c r="AP72">
        <f t="shared" si="19"/>
        <v>3.44973907168315E-5</v>
      </c>
      <c r="AQ72">
        <f t="shared" si="19"/>
        <v>2.9008846591287515E-5</v>
      </c>
      <c r="AR72">
        <f t="shared" si="19"/>
        <v>2.3736682690457128E-5</v>
      </c>
      <c r="AS72">
        <f t="shared" si="19"/>
        <v>2.2721637858823413E-5</v>
      </c>
      <c r="AT72">
        <f t="shared" si="19"/>
        <v>5.2864798280448974E-4</v>
      </c>
      <c r="AU72">
        <f t="shared" si="19"/>
        <v>0</v>
      </c>
      <c r="AV72">
        <f t="shared" si="19"/>
        <v>0</v>
      </c>
      <c r="AW72">
        <f t="shared" si="19"/>
        <v>1.5173161288745967E-5</v>
      </c>
      <c r="AX72">
        <f t="shared" si="17"/>
        <v>0</v>
      </c>
      <c r="AY72">
        <f t="shared" si="17"/>
        <v>0</v>
      </c>
      <c r="AZ72">
        <f t="shared" si="17"/>
        <v>0</v>
      </c>
      <c r="BA72">
        <f t="shared" si="17"/>
        <v>0</v>
      </c>
      <c r="BB72">
        <f t="shared" si="17"/>
        <v>0</v>
      </c>
      <c r="BC72">
        <f t="shared" si="17"/>
        <v>0</v>
      </c>
      <c r="BD72">
        <f t="shared" si="17"/>
        <v>0</v>
      </c>
      <c r="BE72">
        <f t="shared" si="17"/>
        <v>0</v>
      </c>
      <c r="BF72">
        <f t="shared" si="17"/>
        <v>0</v>
      </c>
      <c r="BG72">
        <f t="shared" si="17"/>
        <v>0</v>
      </c>
      <c r="BH72">
        <f t="shared" si="17"/>
        <v>0</v>
      </c>
      <c r="BI72">
        <f t="shared" si="17"/>
        <v>0</v>
      </c>
      <c r="BJ72" s="16"/>
      <c r="BL72">
        <v>0</v>
      </c>
      <c r="BO72" s="16" cm="1">
        <f t="array" ref="BO72">INDEX($BK$21:$BK$70,_xlfn.XMATCH($A72,$BK$21:$BK$70,-1))</f>
        <v>410</v>
      </c>
      <c r="BP72" s="16" cm="1">
        <f t="array" ref="BP72">INDEX($BK$21:$BK$70,_xlfn.XMATCH($A72,$BK$21:$BK$70,1))</f>
        <v>420</v>
      </c>
      <c r="BQ72" s="16" cm="1">
        <f t="array" ref="BQ72">INDEX($BL$21:$BL$70,_xlfn.XMATCH($A72,$BK$21:$BK$70,-1))</f>
        <v>1.0237788772764271</v>
      </c>
      <c r="BR72" s="16" cm="1">
        <f t="array" ref="BR72">INDEX($BL$21:$BL$70,_xlfn.XMATCH($A72,$BK$21:$BK$70,1))</f>
        <v>1.5445926360161666</v>
      </c>
      <c r="BS72">
        <f t="shared" si="9"/>
        <v>1.0758602531504011</v>
      </c>
    </row>
    <row r="73" spans="1:78" x14ac:dyDescent="0.2">
      <c r="A73">
        <v>412</v>
      </c>
      <c r="B73">
        <v>1.4754450680671275E-2</v>
      </c>
      <c r="C73">
        <v>7.8327989360920627E-2</v>
      </c>
      <c r="D73">
        <v>2.3958830160885944E-2</v>
      </c>
      <c r="E73">
        <v>2.5415451787694783E-2</v>
      </c>
      <c r="F73">
        <v>2.0014755593982829E-3</v>
      </c>
      <c r="G73">
        <v>2.8240434465075036E-4</v>
      </c>
      <c r="H73">
        <v>1.0113556660402355E-4</v>
      </c>
      <c r="I73">
        <v>3.5546124828767387E-5</v>
      </c>
      <c r="J73">
        <v>3.0978173783769588E-5</v>
      </c>
      <c r="K73">
        <v>2.7046661853630202E-5</v>
      </c>
      <c r="L73">
        <v>2.5417808341689599E-5</v>
      </c>
      <c r="M73">
        <v>2.3555842474146889E-5</v>
      </c>
      <c r="N73">
        <v>5.5575816567134616E-4</v>
      </c>
      <c r="O73">
        <v>0</v>
      </c>
      <c r="P73">
        <v>0</v>
      </c>
      <c r="Q73">
        <v>1.3508062491363809E-5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E73">
        <f t="shared" si="10"/>
        <v>1.1279416290243751</v>
      </c>
      <c r="AG73">
        <v>412</v>
      </c>
      <c r="AH73">
        <f t="shared" si="19"/>
        <v>1.6642159136116157E-2</v>
      </c>
      <c r="AI73">
        <f t="shared" si="19"/>
        <v>8.834939991796073E-2</v>
      </c>
      <c r="AJ73">
        <f t="shared" si="19"/>
        <v>2.7024161921188023E-2</v>
      </c>
      <c r="AK73">
        <f t="shared" si="19"/>
        <v>2.866714609180292E-2</v>
      </c>
      <c r="AL73">
        <f t="shared" si="19"/>
        <v>2.2575476029201716E-3</v>
      </c>
      <c r="AM73">
        <f t="shared" si="19"/>
        <v>3.1853561654892845E-4</v>
      </c>
      <c r="AN73">
        <f t="shared" si="19"/>
        <v>1.1407501574764551E-4</v>
      </c>
      <c r="AO73">
        <f t="shared" si="19"/>
        <v>4.0093953944863671E-5</v>
      </c>
      <c r="AP73">
        <f t="shared" si="19"/>
        <v>3.4941571801865259E-5</v>
      </c>
      <c r="AQ73">
        <f t="shared" si="19"/>
        <v>3.0507055830855074E-5</v>
      </c>
      <c r="AR73">
        <f t="shared" si="19"/>
        <v>2.8669804147154718E-5</v>
      </c>
      <c r="AS73">
        <f t="shared" si="19"/>
        <v>2.6569615333330811E-5</v>
      </c>
      <c r="AT73">
        <f t="shared" si="19"/>
        <v>6.268627707309367E-4</v>
      </c>
      <c r="AU73">
        <f t="shared" si="19"/>
        <v>0</v>
      </c>
      <c r="AV73">
        <f t="shared" si="19"/>
        <v>0</v>
      </c>
      <c r="AW73">
        <f t="shared" si="19"/>
        <v>1.5236306011471953E-5</v>
      </c>
      <c r="AX73">
        <f t="shared" si="17"/>
        <v>0</v>
      </c>
      <c r="AY73">
        <f t="shared" si="17"/>
        <v>0</v>
      </c>
      <c r="AZ73">
        <f t="shared" si="17"/>
        <v>0</v>
      </c>
      <c r="BA73">
        <f t="shared" si="17"/>
        <v>0</v>
      </c>
      <c r="BB73">
        <f t="shared" si="17"/>
        <v>0</v>
      </c>
      <c r="BC73">
        <f t="shared" si="17"/>
        <v>0</v>
      </c>
      <c r="BD73">
        <f t="shared" si="17"/>
        <v>0</v>
      </c>
      <c r="BE73">
        <f t="shared" si="17"/>
        <v>0</v>
      </c>
      <c r="BF73">
        <f t="shared" si="17"/>
        <v>0</v>
      </c>
      <c r="BG73">
        <f t="shared" si="17"/>
        <v>0</v>
      </c>
      <c r="BH73">
        <f t="shared" si="17"/>
        <v>0</v>
      </c>
      <c r="BI73">
        <f t="shared" si="17"/>
        <v>0</v>
      </c>
      <c r="BJ73" s="16"/>
      <c r="BL73">
        <v>0</v>
      </c>
      <c r="BO73" s="16" cm="1">
        <f t="array" ref="BO73">INDEX($BK$21:$BK$70,_xlfn.XMATCH($A73,$BK$21:$BK$70,-1))</f>
        <v>410</v>
      </c>
      <c r="BP73" s="16" cm="1">
        <f t="array" ref="BP73">INDEX($BK$21:$BK$70,_xlfn.XMATCH($A73,$BK$21:$BK$70,1))</f>
        <v>420</v>
      </c>
      <c r="BQ73" s="16" cm="1">
        <f t="array" ref="BQ73">INDEX($BL$21:$BL$70,_xlfn.XMATCH($A73,$BK$21:$BK$70,-1))</f>
        <v>1.0237788772764271</v>
      </c>
      <c r="BR73" s="16" cm="1">
        <f t="array" ref="BR73">INDEX($BL$21:$BL$70,_xlfn.XMATCH($A73,$BK$21:$BK$70,1))</f>
        <v>1.5445926360161666</v>
      </c>
      <c r="BS73">
        <f t="shared" si="9"/>
        <v>1.1279416290243751</v>
      </c>
    </row>
    <row r="74" spans="1:78" x14ac:dyDescent="0.2">
      <c r="A74">
        <v>413</v>
      </c>
      <c r="B74">
        <v>1.2694005310313811E-2</v>
      </c>
      <c r="C74">
        <v>7.3056154825479308E-2</v>
      </c>
      <c r="D74">
        <v>2.8367270693199911E-2</v>
      </c>
      <c r="E74">
        <v>2.953912092396236E-2</v>
      </c>
      <c r="F74">
        <v>2.2467799184194928E-3</v>
      </c>
      <c r="G74">
        <v>3.0966841795474425E-4</v>
      </c>
      <c r="H74">
        <v>1.0687494536517107E-4</v>
      </c>
      <c r="I74">
        <v>3.6848085276725538E-5</v>
      </c>
      <c r="J74">
        <v>2.9987462581487901E-5</v>
      </c>
      <c r="K74">
        <v>2.7328256154924695E-5</v>
      </c>
      <c r="L74">
        <v>2.2999565861766066E-5</v>
      </c>
      <c r="M74">
        <v>2.1741543689566269E-5</v>
      </c>
      <c r="N74">
        <v>6.2271029276682018E-4</v>
      </c>
      <c r="O74">
        <v>0</v>
      </c>
      <c r="P74">
        <v>0</v>
      </c>
      <c r="Q74">
        <v>1.2244303757136311E-5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E74">
        <f t="shared" si="10"/>
        <v>1.1800230048983489</v>
      </c>
      <c r="AG74">
        <v>413</v>
      </c>
      <c r="AH74">
        <f t="shared" si="19"/>
        <v>1.49792182904721E-2</v>
      </c>
      <c r="AI74">
        <f t="shared" si="19"/>
        <v>8.62079433434811E-2</v>
      </c>
      <c r="AJ74">
        <f t="shared" si="19"/>
        <v>3.3474032004154629E-2</v>
      </c>
      <c r="AK74">
        <f t="shared" si="19"/>
        <v>3.4856842234749753E-2</v>
      </c>
      <c r="AL74">
        <f t="shared" si="19"/>
        <v>2.6512519906786371E-3</v>
      </c>
      <c r="AM74">
        <f t="shared" si="19"/>
        <v>3.6541585707707512E-4</v>
      </c>
      <c r="AN74">
        <f t="shared" si="19"/>
        <v>1.2611489417815603E-4</v>
      </c>
      <c r="AO74">
        <f t="shared" si="19"/>
        <v>4.3481588312992275E-5</v>
      </c>
      <c r="AP74">
        <f t="shared" si="19"/>
        <v>3.538589570468415E-5</v>
      </c>
      <c r="AQ74">
        <f t="shared" si="19"/>
        <v>3.2247970946566039E-5</v>
      </c>
      <c r="AR74">
        <f t="shared" si="19"/>
        <v>2.7140016819558676E-5</v>
      </c>
      <c r="AS74">
        <f t="shared" si="19"/>
        <v>2.5655521715690724E-5</v>
      </c>
      <c r="AT74">
        <f t="shared" si="19"/>
        <v>7.348124708518337E-4</v>
      </c>
      <c r="AU74">
        <f t="shared" si="19"/>
        <v>0</v>
      </c>
      <c r="AV74">
        <f t="shared" si="19"/>
        <v>0</v>
      </c>
      <c r="AW74">
        <f t="shared" si="19"/>
        <v>1.4448560112384133E-5</v>
      </c>
      <c r="AX74">
        <f t="shared" si="17"/>
        <v>0</v>
      </c>
      <c r="AY74">
        <f t="shared" si="17"/>
        <v>0</v>
      </c>
      <c r="AZ74">
        <f t="shared" si="17"/>
        <v>0</v>
      </c>
      <c r="BA74">
        <f t="shared" si="17"/>
        <v>0</v>
      </c>
      <c r="BB74">
        <f t="shared" si="17"/>
        <v>0</v>
      </c>
      <c r="BC74">
        <f t="shared" si="17"/>
        <v>0</v>
      </c>
      <c r="BD74">
        <f t="shared" si="17"/>
        <v>0</v>
      </c>
      <c r="BE74">
        <f t="shared" si="17"/>
        <v>0</v>
      </c>
      <c r="BF74">
        <f t="shared" si="17"/>
        <v>0</v>
      </c>
      <c r="BG74">
        <f t="shared" si="17"/>
        <v>0</v>
      </c>
      <c r="BH74">
        <f t="shared" si="17"/>
        <v>0</v>
      </c>
      <c r="BI74">
        <f t="shared" si="17"/>
        <v>0</v>
      </c>
      <c r="BJ74" s="16"/>
      <c r="BL74">
        <v>0</v>
      </c>
      <c r="BO74" s="16" cm="1">
        <f t="array" ref="BO74">INDEX($BK$21:$BK$70,_xlfn.XMATCH($A74,$BK$21:$BK$70,-1))</f>
        <v>410</v>
      </c>
      <c r="BP74" s="16" cm="1">
        <f t="array" ref="BP74">INDEX($BK$21:$BK$70,_xlfn.XMATCH($A74,$BK$21:$BK$70,1))</f>
        <v>420</v>
      </c>
      <c r="BQ74" s="16" cm="1">
        <f t="array" ref="BQ74">INDEX($BL$21:$BL$70,_xlfn.XMATCH($A74,$BK$21:$BK$70,-1))</f>
        <v>1.0237788772764271</v>
      </c>
      <c r="BR74" s="16" cm="1">
        <f t="array" ref="BR74">INDEX($BL$21:$BL$70,_xlfn.XMATCH($A74,$BK$21:$BK$70,1))</f>
        <v>1.5445926360161666</v>
      </c>
      <c r="BS74">
        <f t="shared" si="9"/>
        <v>1.1800230048983489</v>
      </c>
    </row>
    <row r="75" spans="1:78" x14ac:dyDescent="0.2">
      <c r="A75">
        <v>414</v>
      </c>
      <c r="B75">
        <v>1.108917092698254E-2</v>
      </c>
      <c r="C75">
        <v>6.8160869782415034E-2</v>
      </c>
      <c r="D75">
        <v>3.4115794372665417E-2</v>
      </c>
      <c r="E75">
        <v>3.4611878570078608E-2</v>
      </c>
      <c r="F75">
        <v>2.5489217148859846E-3</v>
      </c>
      <c r="G75">
        <v>3.4727047029829494E-4</v>
      </c>
      <c r="H75">
        <v>1.1760263358882449E-4</v>
      </c>
      <c r="I75">
        <v>3.5492999538244875E-5</v>
      </c>
      <c r="J75">
        <v>3.0639372260408808E-5</v>
      </c>
      <c r="K75">
        <v>2.5522473716312573E-5</v>
      </c>
      <c r="L75">
        <v>2.4969220784129797E-5</v>
      </c>
      <c r="M75">
        <v>2.1003311519202028E-5</v>
      </c>
      <c r="N75">
        <v>6.9308891239398774E-4</v>
      </c>
      <c r="O75">
        <v>0</v>
      </c>
      <c r="P75">
        <v>0</v>
      </c>
      <c r="Q75">
        <v>1.3541921635896603E-5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E75">
        <f t="shared" si="10"/>
        <v>1.2321043807723229</v>
      </c>
      <c r="AG75">
        <v>414</v>
      </c>
      <c r="AH75">
        <f t="shared" si="19"/>
        <v>1.3663016078268269E-2</v>
      </c>
      <c r="AI75">
        <f t="shared" si="19"/>
        <v>8.3981306256165414E-2</v>
      </c>
      <c r="AJ75">
        <f t="shared" si="19"/>
        <v>4.2034219700088818E-2</v>
      </c>
      <c r="AK75">
        <f t="shared" si="19"/>
        <v>4.2645447212953533E-2</v>
      </c>
      <c r="AL75">
        <f t="shared" si="19"/>
        <v>3.1405376111567234E-3</v>
      </c>
      <c r="AM75">
        <f t="shared" si="19"/>
        <v>4.2787346776739405E-4</v>
      </c>
      <c r="AN75">
        <f t="shared" si="19"/>
        <v>1.4489872003515297E-4</v>
      </c>
      <c r="AO75">
        <f t="shared" si="19"/>
        <v>4.373108021782154E-5</v>
      </c>
      <c r="AP75">
        <f t="shared" si="19"/>
        <v>3.7750904786163678E-5</v>
      </c>
      <c r="AQ75">
        <f t="shared" si="19"/>
        <v>3.1446351674015189E-5</v>
      </c>
      <c r="AR75">
        <f t="shared" si="19"/>
        <v>3.076468631259766E-5</v>
      </c>
      <c r="AS75">
        <f t="shared" si="19"/>
        <v>2.5878272133534611E-5</v>
      </c>
      <c r="AT75">
        <f t="shared" si="19"/>
        <v>8.5395788522535702E-4</v>
      </c>
      <c r="AU75">
        <f t="shared" si="19"/>
        <v>0</v>
      </c>
      <c r="AV75">
        <f t="shared" si="19"/>
        <v>0</v>
      </c>
      <c r="AW75">
        <f t="shared" si="19"/>
        <v>1.6685060971663706E-5</v>
      </c>
      <c r="AX75">
        <f t="shared" si="17"/>
        <v>0</v>
      </c>
      <c r="AY75">
        <f t="shared" si="17"/>
        <v>0</v>
      </c>
      <c r="AZ75">
        <f t="shared" si="17"/>
        <v>0</v>
      </c>
      <c r="BA75">
        <f t="shared" si="17"/>
        <v>0</v>
      </c>
      <c r="BB75">
        <f t="shared" si="17"/>
        <v>0</v>
      </c>
      <c r="BC75">
        <f t="shared" si="17"/>
        <v>0</v>
      </c>
      <c r="BD75">
        <f t="shared" si="17"/>
        <v>0</v>
      </c>
      <c r="BE75">
        <f t="shared" si="17"/>
        <v>0</v>
      </c>
      <c r="BF75">
        <f t="shared" si="17"/>
        <v>0</v>
      </c>
      <c r="BG75">
        <f t="shared" si="17"/>
        <v>0</v>
      </c>
      <c r="BH75">
        <f t="shared" si="17"/>
        <v>0</v>
      </c>
      <c r="BI75">
        <f t="shared" si="17"/>
        <v>0</v>
      </c>
      <c r="BJ75" s="16"/>
      <c r="BL75">
        <v>0</v>
      </c>
      <c r="BO75" s="16" cm="1">
        <f t="array" ref="BO75">INDEX($BK$21:$BK$70,_xlfn.XMATCH($A75,$BK$21:$BK$70,-1))</f>
        <v>410</v>
      </c>
      <c r="BP75" s="16" cm="1">
        <f t="array" ref="BP75">INDEX($BK$21:$BK$70,_xlfn.XMATCH($A75,$BK$21:$BK$70,1))</f>
        <v>420</v>
      </c>
      <c r="BQ75" s="16" cm="1">
        <f t="array" ref="BQ75">INDEX($BL$21:$BL$70,_xlfn.XMATCH($A75,$BK$21:$BK$70,-1))</f>
        <v>1.0237788772764271</v>
      </c>
      <c r="BR75" s="16" cm="1">
        <f t="array" ref="BR75">INDEX($BL$21:$BL$70,_xlfn.XMATCH($A75,$BK$21:$BK$70,1))</f>
        <v>1.5445926360161666</v>
      </c>
      <c r="BS75">
        <f t="shared" si="9"/>
        <v>1.2321043807723229</v>
      </c>
    </row>
    <row r="76" spans="1:78" x14ac:dyDescent="0.2">
      <c r="A76">
        <v>415</v>
      </c>
      <c r="B76">
        <v>9.6657477993585868E-3</v>
      </c>
      <c r="C76">
        <v>6.277652235158987E-2</v>
      </c>
      <c r="D76">
        <v>4.0568871491800627E-2</v>
      </c>
      <c r="E76">
        <v>3.9930875502050413E-2</v>
      </c>
      <c r="F76">
        <v>2.8882523190794547E-3</v>
      </c>
      <c r="G76">
        <v>3.7779526021645287E-4</v>
      </c>
      <c r="H76">
        <v>1.2318882635290262E-4</v>
      </c>
      <c r="I76">
        <v>3.8511642279038505E-5</v>
      </c>
      <c r="J76">
        <v>3.4555453130388806E-5</v>
      </c>
      <c r="K76">
        <v>2.6132460932003628E-5</v>
      </c>
      <c r="L76">
        <v>2.2912034798278818E-5</v>
      </c>
      <c r="M76">
        <v>2.3435946643107996E-5</v>
      </c>
      <c r="N76">
        <v>7.5693490183737216E-4</v>
      </c>
      <c r="O76">
        <v>0</v>
      </c>
      <c r="P76">
        <v>0</v>
      </c>
      <c r="Q76">
        <v>1.3340999228599773E-5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E76">
        <f t="shared" si="10"/>
        <v>1.2841857566462969</v>
      </c>
      <c r="AG76">
        <v>415</v>
      </c>
      <c r="AH76">
        <f t="shared" si="19"/>
        <v>1.2412615651271585E-2</v>
      </c>
      <c r="AI76">
        <f t="shared" si="19"/>
        <v>8.06167158556996E-2</v>
      </c>
      <c r="AJ76">
        <f t="shared" si="19"/>
        <v>5.2097966932984373E-2</v>
      </c>
      <c r="AK76">
        <f t="shared" si="19"/>
        <v>5.1278661570149688E-2</v>
      </c>
      <c r="AL76">
        <f t="shared" si="19"/>
        <v>3.709052489762471E-3</v>
      </c>
      <c r="AM76">
        <f t="shared" si="19"/>
        <v>4.8515929209845017E-4</v>
      </c>
      <c r="AN76">
        <f t="shared" si="19"/>
        <v>1.5819733618037152E-4</v>
      </c>
      <c r="AO76">
        <f t="shared" si="19"/>
        <v>4.9456102479798582E-5</v>
      </c>
      <c r="AP76">
        <f t="shared" si="19"/>
        <v>4.4375620724503997E-5</v>
      </c>
      <c r="AQ76">
        <f t="shared" si="19"/>
        <v>3.3558934114994868E-5</v>
      </c>
      <c r="AR76">
        <f t="shared" si="19"/>
        <v>2.9423308743733968E-5</v>
      </c>
      <c r="AS76">
        <f t="shared" si="19"/>
        <v>3.0096108872601884E-5</v>
      </c>
      <c r="AT76">
        <f t="shared" si="19"/>
        <v>9.7204501964801623E-4</v>
      </c>
      <c r="AU76">
        <f t="shared" si="19"/>
        <v>0</v>
      </c>
      <c r="AV76">
        <f t="shared" si="19"/>
        <v>0</v>
      </c>
      <c r="AW76">
        <f t="shared" si="19"/>
        <v>1.7132321188797064E-5</v>
      </c>
      <c r="AX76">
        <f t="shared" si="17"/>
        <v>0</v>
      </c>
      <c r="AY76">
        <f t="shared" si="17"/>
        <v>0</v>
      </c>
      <c r="AZ76">
        <f t="shared" si="17"/>
        <v>0</v>
      </c>
      <c r="BA76">
        <f t="shared" si="17"/>
        <v>0</v>
      </c>
      <c r="BB76">
        <f t="shared" si="17"/>
        <v>0</v>
      </c>
      <c r="BC76">
        <f t="shared" si="17"/>
        <v>0</v>
      </c>
      <c r="BD76">
        <f t="shared" si="17"/>
        <v>0</v>
      </c>
      <c r="BE76">
        <f t="shared" si="17"/>
        <v>0</v>
      </c>
      <c r="BF76">
        <f t="shared" si="17"/>
        <v>0</v>
      </c>
      <c r="BG76">
        <f t="shared" si="17"/>
        <v>0</v>
      </c>
      <c r="BH76">
        <f t="shared" si="17"/>
        <v>0</v>
      </c>
      <c r="BI76">
        <f t="shared" si="17"/>
        <v>0</v>
      </c>
      <c r="BJ76" s="16"/>
      <c r="BL76">
        <v>0</v>
      </c>
      <c r="BO76" s="16" cm="1">
        <f t="array" ref="BO76">INDEX($BK$21:$BK$70,_xlfn.XMATCH($A76,$BK$21:$BK$70,-1))</f>
        <v>410</v>
      </c>
      <c r="BP76" s="16" cm="1">
        <f t="array" ref="BP76">INDEX($BK$21:$BK$70,_xlfn.XMATCH($A76,$BK$21:$BK$70,1))</f>
        <v>420</v>
      </c>
      <c r="BQ76" s="16" cm="1">
        <f t="array" ref="BQ76">INDEX($BL$21:$BL$70,_xlfn.XMATCH($A76,$BK$21:$BK$70,-1))</f>
        <v>1.0237788772764271</v>
      </c>
      <c r="BR76" s="16" cm="1">
        <f t="array" ref="BR76">INDEX($BL$21:$BL$70,_xlfn.XMATCH($A76,$BK$21:$BK$70,1))</f>
        <v>1.5445926360161666</v>
      </c>
      <c r="BS76">
        <f t="shared" si="9"/>
        <v>1.2841857566462969</v>
      </c>
    </row>
    <row r="77" spans="1:78" x14ac:dyDescent="0.2">
      <c r="A77">
        <v>416</v>
      </c>
      <c r="B77">
        <v>8.4523120433868202E-3</v>
      </c>
      <c r="C77">
        <v>5.7391403686883079E-2</v>
      </c>
      <c r="D77">
        <v>4.7907013310695593E-2</v>
      </c>
      <c r="E77">
        <v>4.5566901087244781E-2</v>
      </c>
      <c r="F77">
        <v>3.2831939218775294E-3</v>
      </c>
      <c r="G77">
        <v>4.1740220541887314E-4</v>
      </c>
      <c r="H77">
        <v>1.2900974918922864E-4</v>
      </c>
      <c r="I77">
        <v>4.0059139075028841E-5</v>
      </c>
      <c r="J77">
        <v>3.2722349569692037E-5</v>
      </c>
      <c r="K77">
        <v>2.7331336158867886E-5</v>
      </c>
      <c r="L77">
        <v>2.2021242659208941E-5</v>
      </c>
      <c r="M77">
        <v>2.2061923151237061E-5</v>
      </c>
      <c r="N77">
        <v>8.1101734982357183E-4</v>
      </c>
      <c r="O77">
        <v>0</v>
      </c>
      <c r="P77">
        <v>0</v>
      </c>
      <c r="Q77">
        <v>1.4771361477750386E-5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E77">
        <f t="shared" si="10"/>
        <v>1.3362671325202709</v>
      </c>
      <c r="AG77">
        <v>416</v>
      </c>
      <c r="AH77">
        <f t="shared" si="19"/>
        <v>1.1294546777383058E-2</v>
      </c>
      <c r="AI77">
        <f t="shared" si="19"/>
        <v>7.6690246435984558E-2</v>
      </c>
      <c r="AJ77">
        <f t="shared" si="19"/>
        <v>6.4016567304293642E-2</v>
      </c>
      <c r="AK77">
        <f t="shared" si="19"/>
        <v>6.0889552253687397E-2</v>
      </c>
      <c r="AL77">
        <f t="shared" si="19"/>
        <v>4.3872241274952681E-3</v>
      </c>
      <c r="AM77">
        <f t="shared" si="19"/>
        <v>5.5776084814271472E-4</v>
      </c>
      <c r="AN77">
        <f t="shared" si="19"/>
        <v>1.7239148761624988E-4</v>
      </c>
      <c r="AO77">
        <f t="shared" si="19"/>
        <v>5.3529710903019525E-5</v>
      </c>
      <c r="AP77">
        <f t="shared" si="19"/>
        <v>4.3725800228818294E-5</v>
      </c>
      <c r="AQ77">
        <f t="shared" si="19"/>
        <v>3.6521966196957983E-5</v>
      </c>
      <c r="AR77">
        <f t="shared" si="19"/>
        <v>2.9426262782754194E-5</v>
      </c>
      <c r="AS77">
        <f t="shared" si="19"/>
        <v>2.9480622787186126E-5</v>
      </c>
      <c r="AT77">
        <f t="shared" si="19"/>
        <v>1.0837358284729337E-3</v>
      </c>
      <c r="AU77">
        <f t="shared" si="19"/>
        <v>0</v>
      </c>
      <c r="AV77">
        <f t="shared" si="19"/>
        <v>0</v>
      </c>
      <c r="AW77">
        <f t="shared" si="19"/>
        <v>1.9738484845293898E-5</v>
      </c>
      <c r="AX77">
        <f t="shared" si="17"/>
        <v>0</v>
      </c>
      <c r="AY77">
        <f t="shared" si="17"/>
        <v>0</v>
      </c>
      <c r="AZ77">
        <f t="shared" si="17"/>
        <v>0</v>
      </c>
      <c r="BA77">
        <f t="shared" si="17"/>
        <v>0</v>
      </c>
      <c r="BB77">
        <f t="shared" si="17"/>
        <v>0</v>
      </c>
      <c r="BC77">
        <f t="shared" si="17"/>
        <v>0</v>
      </c>
      <c r="BD77">
        <f t="shared" si="17"/>
        <v>0</v>
      </c>
      <c r="BE77">
        <f t="shared" si="17"/>
        <v>0</v>
      </c>
      <c r="BF77">
        <f t="shared" si="17"/>
        <v>0</v>
      </c>
      <c r="BG77">
        <f t="shared" si="17"/>
        <v>0</v>
      </c>
      <c r="BH77">
        <f t="shared" si="17"/>
        <v>0</v>
      </c>
      <c r="BI77">
        <f t="shared" si="17"/>
        <v>0</v>
      </c>
      <c r="BJ77" s="16"/>
      <c r="BL77">
        <v>0</v>
      </c>
      <c r="BO77" s="16" cm="1">
        <f t="array" ref="BO77">INDEX($BK$21:$BK$70,_xlfn.XMATCH($A77,$BK$21:$BK$70,-1))</f>
        <v>410</v>
      </c>
      <c r="BP77" s="16" cm="1">
        <f t="array" ref="BP77">INDEX($BK$21:$BK$70,_xlfn.XMATCH($A77,$BK$21:$BK$70,1))</f>
        <v>420</v>
      </c>
      <c r="BQ77" s="16" cm="1">
        <f t="array" ref="BQ77">INDEX($BL$21:$BL$70,_xlfn.XMATCH($A77,$BK$21:$BK$70,-1))</f>
        <v>1.0237788772764271</v>
      </c>
      <c r="BR77" s="16" cm="1">
        <f t="array" ref="BR77">INDEX($BL$21:$BL$70,_xlfn.XMATCH($A77,$BK$21:$BK$70,1))</f>
        <v>1.5445926360161666</v>
      </c>
      <c r="BS77">
        <f t="shared" si="9"/>
        <v>1.3362671325202709</v>
      </c>
    </row>
    <row r="78" spans="1:78" x14ac:dyDescent="0.2">
      <c r="A78">
        <v>417</v>
      </c>
      <c r="B78">
        <v>7.4752503622021373E-3</v>
      </c>
      <c r="C78">
        <v>5.2309427510283404E-2</v>
      </c>
      <c r="D78">
        <v>5.6354297445905165E-2</v>
      </c>
      <c r="E78">
        <v>5.1665970206308004E-2</v>
      </c>
      <c r="F78">
        <v>3.7699023934789195E-3</v>
      </c>
      <c r="G78">
        <v>4.6013441097965071E-4</v>
      </c>
      <c r="H78">
        <v>1.4146637204001718E-4</v>
      </c>
      <c r="I78">
        <v>4.0031853584567331E-5</v>
      </c>
      <c r="J78">
        <v>3.3542765506376622E-5</v>
      </c>
      <c r="K78">
        <v>2.7019896089397417E-5</v>
      </c>
      <c r="L78">
        <v>2.4725174368759897E-5</v>
      </c>
      <c r="M78">
        <v>2.303690487932143E-5</v>
      </c>
      <c r="N78">
        <v>8.5878169525793724E-4</v>
      </c>
      <c r="O78">
        <v>0</v>
      </c>
      <c r="P78">
        <v>0</v>
      </c>
      <c r="Q78">
        <v>1.5416180975864292E-5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E78">
        <f t="shared" si="10"/>
        <v>1.3883485083942446</v>
      </c>
      <c r="AG78">
        <v>417</v>
      </c>
      <c r="AH78">
        <f t="shared" si="19"/>
        <v>1.0378252690236874E-2</v>
      </c>
      <c r="AI78">
        <f t="shared" si="19"/>
        <v>7.2623715658858834E-2</v>
      </c>
      <c r="AJ78">
        <f t="shared" si="19"/>
        <v>7.8239404800628021E-2</v>
      </c>
      <c r="AK78">
        <f t="shared" si="19"/>
        <v>7.1730372670669201E-2</v>
      </c>
      <c r="AL78">
        <f t="shared" si="19"/>
        <v>5.2339383647783504E-3</v>
      </c>
      <c r="AM78">
        <f t="shared" si="19"/>
        <v>6.3882692314446235E-4</v>
      </c>
      <c r="AN78">
        <f t="shared" si="19"/>
        <v>1.9640462660970313E-4</v>
      </c>
      <c r="AO78">
        <f t="shared" si="19"/>
        <v>5.5578164212390846E-5</v>
      </c>
      <c r="AP78">
        <f t="shared" si="19"/>
        <v>4.6569048458195905E-5</v>
      </c>
      <c r="AQ78">
        <f t="shared" si="19"/>
        <v>3.7513032432682386E-5</v>
      </c>
      <c r="AR78">
        <f t="shared" si="19"/>
        <v>3.4327158954655413E-5</v>
      </c>
      <c r="AS78">
        <f t="shared" si="19"/>
        <v>3.1983252527226006E-5</v>
      </c>
      <c r="AT78">
        <f t="shared" si="19"/>
        <v>1.1922882856476378E-3</v>
      </c>
      <c r="AU78">
        <f t="shared" si="19"/>
        <v>0</v>
      </c>
      <c r="AV78">
        <f t="shared" si="19"/>
        <v>0</v>
      </c>
      <c r="AW78">
        <f t="shared" si="19"/>
        <v>2.1403031862976919E-5</v>
      </c>
      <c r="AX78">
        <f t="shared" si="17"/>
        <v>0</v>
      </c>
      <c r="AY78">
        <f t="shared" si="17"/>
        <v>0</v>
      </c>
      <c r="AZ78">
        <f t="shared" si="17"/>
        <v>0</v>
      </c>
      <c r="BA78">
        <f t="shared" si="17"/>
        <v>0</v>
      </c>
      <c r="BB78">
        <f t="shared" si="17"/>
        <v>0</v>
      </c>
      <c r="BC78">
        <f t="shared" si="17"/>
        <v>0</v>
      </c>
      <c r="BD78">
        <f t="shared" si="17"/>
        <v>0</v>
      </c>
      <c r="BE78">
        <f t="shared" si="17"/>
        <v>0</v>
      </c>
      <c r="BF78">
        <f t="shared" si="17"/>
        <v>0</v>
      </c>
      <c r="BG78">
        <f t="shared" si="17"/>
        <v>0</v>
      </c>
      <c r="BH78">
        <f t="shared" si="17"/>
        <v>0</v>
      </c>
      <c r="BI78">
        <f t="shared" si="17"/>
        <v>0</v>
      </c>
      <c r="BJ78" s="16"/>
      <c r="BL78">
        <v>0</v>
      </c>
      <c r="BO78" s="16" cm="1">
        <f t="array" ref="BO78">INDEX($BK$21:$BK$70,_xlfn.XMATCH($A78,$BK$21:$BK$70,-1))</f>
        <v>410</v>
      </c>
      <c r="BP78" s="16" cm="1">
        <f t="array" ref="BP78">INDEX($BK$21:$BK$70,_xlfn.XMATCH($A78,$BK$21:$BK$70,1))</f>
        <v>420</v>
      </c>
      <c r="BQ78" s="16" cm="1">
        <f t="array" ref="BQ78">INDEX($BL$21:$BL$70,_xlfn.XMATCH($A78,$BK$21:$BK$70,-1))</f>
        <v>1.0237788772764271</v>
      </c>
      <c r="BR78" s="16" cm="1">
        <f t="array" ref="BR78">INDEX($BL$21:$BL$70,_xlfn.XMATCH($A78,$BK$21:$BK$70,1))</f>
        <v>1.5445926360161666</v>
      </c>
      <c r="BS78">
        <f t="shared" si="9"/>
        <v>1.3883485083942446</v>
      </c>
    </row>
    <row r="79" spans="1:78" x14ac:dyDescent="0.2">
      <c r="A79">
        <v>418</v>
      </c>
      <c r="B79">
        <v>6.5889102729529197E-3</v>
      </c>
      <c r="C79">
        <v>4.7313475154656184E-2</v>
      </c>
      <c r="D79">
        <v>6.5492028718900586E-2</v>
      </c>
      <c r="E79">
        <v>5.8123784972802697E-2</v>
      </c>
      <c r="F79">
        <v>4.3186121686940426E-3</v>
      </c>
      <c r="G79">
        <v>5.0218365372760245E-4</v>
      </c>
      <c r="H79">
        <v>1.625720679531431E-4</v>
      </c>
      <c r="I79">
        <v>4.1756102036456952E-5</v>
      </c>
      <c r="J79">
        <v>3.7538758249566717E-5</v>
      </c>
      <c r="K79">
        <v>3.0402083029860475E-5</v>
      </c>
      <c r="L79">
        <v>2.4494641970071533E-5</v>
      </c>
      <c r="M79">
        <v>2.3354278129127778E-5</v>
      </c>
      <c r="N79">
        <v>8.9375269367166128E-4</v>
      </c>
      <c r="O79">
        <v>0</v>
      </c>
      <c r="P79">
        <v>0</v>
      </c>
      <c r="Q79">
        <v>1.4338259541966207E-5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E79">
        <f t="shared" si="10"/>
        <v>1.4404298842682186</v>
      </c>
      <c r="AG79">
        <v>418</v>
      </c>
      <c r="AH79">
        <f t="shared" si="19"/>
        <v>9.4908632619232509E-3</v>
      </c>
      <c r="AI79">
        <f t="shared" si="19"/>
        <v>6.8151743541348647E-2</v>
      </c>
      <c r="AJ79">
        <f t="shared" si="19"/>
        <v>9.4336675348056814E-2</v>
      </c>
      <c r="AK79">
        <f t="shared" si="19"/>
        <v>8.3723236861605016E-2</v>
      </c>
      <c r="AL79">
        <f t="shared" si="19"/>
        <v>6.2206580263512801E-3</v>
      </c>
      <c r="AM79">
        <f t="shared" si="19"/>
        <v>7.2336034222024155E-4</v>
      </c>
      <c r="AN79">
        <f t="shared" si="19"/>
        <v>2.341736650269909E-4</v>
      </c>
      <c r="AO79">
        <f t="shared" si="19"/>
        <v>6.0146737223865617E-5</v>
      </c>
      <c r="AP79">
        <f t="shared" si="19"/>
        <v>5.407194920099602E-5</v>
      </c>
      <c r="AQ79">
        <f t="shared" si="19"/>
        <v>4.3792068940214699E-5</v>
      </c>
      <c r="AR79">
        <f t="shared" si="19"/>
        <v>3.528281429814159E-5</v>
      </c>
      <c r="AS79">
        <f t="shared" si="19"/>
        <v>3.3640200142707315E-5</v>
      </c>
      <c r="AT79">
        <f t="shared" si="19"/>
        <v>1.2873880891098796E-3</v>
      </c>
      <c r="AU79">
        <f t="shared" si="19"/>
        <v>0</v>
      </c>
      <c r="AV79">
        <f t="shared" si="19"/>
        <v>0</v>
      </c>
      <c r="AW79">
        <f t="shared" ref="AW79:BI107" si="20">Q79*$AE79</f>
        <v>2.0653257532642066E-5</v>
      </c>
      <c r="AX79">
        <f t="shared" si="20"/>
        <v>0</v>
      </c>
      <c r="AY79">
        <f t="shared" si="20"/>
        <v>0</v>
      </c>
      <c r="AZ79">
        <f t="shared" si="20"/>
        <v>0</v>
      </c>
      <c r="BA79">
        <f t="shared" si="17"/>
        <v>0</v>
      </c>
      <c r="BB79">
        <f t="shared" si="17"/>
        <v>0</v>
      </c>
      <c r="BC79">
        <f t="shared" si="17"/>
        <v>0</v>
      </c>
      <c r="BD79">
        <f t="shared" si="17"/>
        <v>0</v>
      </c>
      <c r="BE79">
        <f t="shared" si="17"/>
        <v>0</v>
      </c>
      <c r="BF79">
        <f t="shared" si="17"/>
        <v>0</v>
      </c>
      <c r="BG79">
        <f t="shared" si="17"/>
        <v>0</v>
      </c>
      <c r="BH79">
        <f t="shared" si="17"/>
        <v>0</v>
      </c>
      <c r="BI79">
        <f t="shared" si="17"/>
        <v>0</v>
      </c>
      <c r="BJ79" s="16"/>
      <c r="BL79">
        <v>0</v>
      </c>
      <c r="BO79" s="16" cm="1">
        <f t="array" ref="BO79">INDEX($BK$21:$BK$70,_xlfn.XMATCH($A79,$BK$21:$BK$70,-1))</f>
        <v>410</v>
      </c>
      <c r="BP79" s="16" cm="1">
        <f t="array" ref="BP79">INDEX($BK$21:$BK$70,_xlfn.XMATCH($A79,$BK$21:$BK$70,1))</f>
        <v>420</v>
      </c>
      <c r="BQ79" s="16" cm="1">
        <f t="array" ref="BQ79">INDEX($BL$21:$BL$70,_xlfn.XMATCH($A79,$BK$21:$BK$70,-1))</f>
        <v>1.0237788772764271</v>
      </c>
      <c r="BR79" s="16" cm="1">
        <f t="array" ref="BR79">INDEX($BL$21:$BL$70,_xlfn.XMATCH($A79,$BK$21:$BK$70,1))</f>
        <v>1.5445926360161666</v>
      </c>
      <c r="BS79">
        <f t="shared" si="9"/>
        <v>1.4404298842682186</v>
      </c>
    </row>
    <row r="80" spans="1:78" x14ac:dyDescent="0.2">
      <c r="A80">
        <v>419</v>
      </c>
      <c r="B80">
        <v>5.8977014421151613E-3</v>
      </c>
      <c r="C80">
        <v>4.3223065500620911E-2</v>
      </c>
      <c r="D80">
        <v>7.6578780192458715E-2</v>
      </c>
      <c r="E80">
        <v>6.5901015256923795E-2</v>
      </c>
      <c r="F80">
        <v>5.0609275134772796E-3</v>
      </c>
      <c r="G80">
        <v>5.6263843852672889E-4</v>
      </c>
      <c r="H80">
        <v>1.8125414581809387E-4</v>
      </c>
      <c r="I80">
        <v>4.1807772757284311E-5</v>
      </c>
      <c r="J80">
        <v>3.6058599998618653E-5</v>
      </c>
      <c r="K80">
        <v>3.0102839442285547E-5</v>
      </c>
      <c r="L80">
        <v>2.5477492761713059E-5</v>
      </c>
      <c r="M80">
        <v>2.1858353572490774E-5</v>
      </c>
      <c r="N80">
        <v>9.2936793055380324E-4</v>
      </c>
      <c r="O80">
        <v>0</v>
      </c>
      <c r="P80">
        <v>0</v>
      </c>
      <c r="Q80">
        <v>1.5309250525605945E-5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E80">
        <f t="shared" si="10"/>
        <v>1.4925112601421926</v>
      </c>
      <c r="AG80">
        <v>419</v>
      </c>
      <c r="AH80">
        <f t="shared" ref="AH80:AW95" si="21">B80*$AE80</f>
        <v>8.8023858113137256E-3</v>
      </c>
      <c r="AI80">
        <f t="shared" si="21"/>
        <v>6.4510911957540246E-2</v>
      </c>
      <c r="AJ80">
        <f t="shared" si="21"/>
        <v>0.11429469172519853</v>
      </c>
      <c r="AK80">
        <f t="shared" si="21"/>
        <v>9.8358007325761193E-2</v>
      </c>
      <c r="AL80">
        <f t="shared" si="21"/>
        <v>7.5534913006282678E-3</v>
      </c>
      <c r="AM80">
        <f t="shared" si="21"/>
        <v>8.3974420488996373E-4</v>
      </c>
      <c r="AN80">
        <f t="shared" si="21"/>
        <v>2.7052385358096004E-4</v>
      </c>
      <c r="AO80">
        <f t="shared" si="21"/>
        <v>6.2398571601712842E-5</v>
      </c>
      <c r="AP80">
        <f t="shared" si="21"/>
        <v>5.3817866522901593E-5</v>
      </c>
      <c r="AQ80">
        <f t="shared" si="21"/>
        <v>4.4928826829863698E-5</v>
      </c>
      <c r="AR80">
        <f t="shared" si="21"/>
        <v>3.8025444827047947E-5</v>
      </c>
      <c r="AS80">
        <f t="shared" si="21"/>
        <v>3.26238388351118E-5</v>
      </c>
      <c r="AT80">
        <f t="shared" si="21"/>
        <v>1.3870921011665987E-3</v>
      </c>
      <c r="AU80">
        <f t="shared" si="21"/>
        <v>0</v>
      </c>
      <c r="AV80">
        <f t="shared" si="21"/>
        <v>0</v>
      </c>
      <c r="AW80">
        <f t="shared" si="21"/>
        <v>2.2849228793804653E-5</v>
      </c>
      <c r="AX80">
        <f t="shared" si="20"/>
        <v>0</v>
      </c>
      <c r="AY80">
        <f t="shared" si="20"/>
        <v>0</v>
      </c>
      <c r="AZ80">
        <f t="shared" si="20"/>
        <v>0</v>
      </c>
      <c r="BA80">
        <f t="shared" si="17"/>
        <v>0</v>
      </c>
      <c r="BB80">
        <f t="shared" si="17"/>
        <v>0</v>
      </c>
      <c r="BC80">
        <f t="shared" si="17"/>
        <v>0</v>
      </c>
      <c r="BD80">
        <f t="shared" si="17"/>
        <v>0</v>
      </c>
      <c r="BE80">
        <f t="shared" si="17"/>
        <v>0</v>
      </c>
      <c r="BF80">
        <f t="shared" si="17"/>
        <v>0</v>
      </c>
      <c r="BG80">
        <f t="shared" ref="BG80:BI80" si="22">AA80*$AE80</f>
        <v>0</v>
      </c>
      <c r="BH80">
        <f t="shared" si="22"/>
        <v>0</v>
      </c>
      <c r="BI80">
        <f t="shared" si="22"/>
        <v>0</v>
      </c>
      <c r="BJ80" s="16"/>
      <c r="BL80">
        <v>0</v>
      </c>
      <c r="BO80" s="16" cm="1">
        <f t="array" ref="BO80">INDEX($BK$21:$BK$70,_xlfn.XMATCH($A80,$BK$21:$BK$70,-1))</f>
        <v>410</v>
      </c>
      <c r="BP80" s="16" cm="1">
        <f t="array" ref="BP80">INDEX($BK$21:$BK$70,_xlfn.XMATCH($A80,$BK$21:$BK$70,1))</f>
        <v>420</v>
      </c>
      <c r="BQ80" s="16" cm="1">
        <f t="array" ref="BQ80">INDEX($BL$21:$BL$70,_xlfn.XMATCH($A80,$BK$21:$BK$70,-1))</f>
        <v>1.0237788772764271</v>
      </c>
      <c r="BR80" s="16" cm="1">
        <f t="array" ref="BR80">INDEX($BL$21:$BL$70,_xlfn.XMATCH($A80,$BK$21:$BK$70,1))</f>
        <v>1.5445926360161666</v>
      </c>
      <c r="BS80">
        <f t="shared" si="9"/>
        <v>1.4925112601421926</v>
      </c>
    </row>
    <row r="81" spans="1:71" x14ac:dyDescent="0.2">
      <c r="A81">
        <v>420</v>
      </c>
      <c r="B81">
        <v>5.1744746972628135E-3</v>
      </c>
      <c r="C81">
        <v>3.8586479788574699E-2</v>
      </c>
      <c r="D81">
        <v>8.6326538962802846E-2</v>
      </c>
      <c r="E81">
        <v>7.2429907678107613E-2</v>
      </c>
      <c r="F81">
        <v>5.8432834974843362E-3</v>
      </c>
      <c r="G81">
        <v>6.1810990355132061E-4</v>
      </c>
      <c r="H81">
        <v>1.9877215841830357E-4</v>
      </c>
      <c r="I81">
        <v>4.2067266369922778E-5</v>
      </c>
      <c r="J81">
        <v>3.9220447282118347E-5</v>
      </c>
      <c r="K81">
        <v>3.1104043944220203E-5</v>
      </c>
      <c r="L81">
        <v>2.2440093133385968E-5</v>
      </c>
      <c r="M81">
        <v>2.3417177475592104E-5</v>
      </c>
      <c r="N81">
        <v>9.3031652948256981E-4</v>
      </c>
      <c r="O81">
        <v>0</v>
      </c>
      <c r="P81">
        <v>0</v>
      </c>
      <c r="Q81">
        <v>1.6690539116511868E-5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E81">
        <f t="shared" si="10"/>
        <v>1.5445926360161666</v>
      </c>
      <c r="AG81">
        <v>420</v>
      </c>
      <c r="AH81">
        <f t="shared" si="21"/>
        <v>7.9924555126441241E-3</v>
      </c>
      <c r="AI81">
        <f t="shared" si="21"/>
        <v>5.9600392531219126E-2</v>
      </c>
      <c r="AJ81">
        <f t="shared" si="21"/>
        <v>0.13333933637470796</v>
      </c>
      <c r="AK81">
        <f t="shared" si="21"/>
        <v>0.11187470202693582</v>
      </c>
      <c r="AL81">
        <f t="shared" si="21"/>
        <v>9.0254926603690958E-3</v>
      </c>
      <c r="AM81">
        <f t="shared" si="21"/>
        <v>9.5472800527403279E-4</v>
      </c>
      <c r="AN81">
        <f t="shared" si="21"/>
        <v>3.0702201213795059E-4</v>
      </c>
      <c r="AO81">
        <f t="shared" si="21"/>
        <v>6.4976789852313257E-5</v>
      </c>
      <c r="AP81">
        <f t="shared" si="21"/>
        <v>6.0579614053220276E-5</v>
      </c>
      <c r="AQ81">
        <f t="shared" si="21"/>
        <v>4.8043077226565767E-5</v>
      </c>
      <c r="AR81">
        <f t="shared" si="21"/>
        <v>3.4660802605344914E-5</v>
      </c>
      <c r="AS81">
        <f t="shared" si="21"/>
        <v>3.616999988508321E-5</v>
      </c>
      <c r="AT81">
        <f t="shared" si="21"/>
        <v>1.4369600606028942E-3</v>
      </c>
      <c r="AU81">
        <f t="shared" si="21"/>
        <v>0</v>
      </c>
      <c r="AV81">
        <f t="shared" si="21"/>
        <v>0</v>
      </c>
      <c r="AW81">
        <f t="shared" si="21"/>
        <v>2.5780083810504005E-5</v>
      </c>
      <c r="AX81">
        <f t="shared" si="20"/>
        <v>0</v>
      </c>
      <c r="AY81">
        <f t="shared" si="20"/>
        <v>0</v>
      </c>
      <c r="AZ81">
        <f t="shared" si="20"/>
        <v>0</v>
      </c>
      <c r="BA81">
        <f t="shared" si="20"/>
        <v>0</v>
      </c>
      <c r="BB81">
        <f t="shared" si="20"/>
        <v>0</v>
      </c>
      <c r="BC81">
        <f t="shared" si="20"/>
        <v>0</v>
      </c>
      <c r="BD81">
        <f t="shared" si="20"/>
        <v>0</v>
      </c>
      <c r="BE81">
        <f t="shared" si="20"/>
        <v>0</v>
      </c>
      <c r="BF81">
        <f t="shared" si="20"/>
        <v>0</v>
      </c>
      <c r="BG81">
        <f t="shared" si="20"/>
        <v>0</v>
      </c>
      <c r="BH81">
        <f t="shared" si="20"/>
        <v>0</v>
      </c>
      <c r="BI81">
        <f t="shared" si="20"/>
        <v>0</v>
      </c>
      <c r="BJ81" s="16"/>
      <c r="BL81">
        <v>0</v>
      </c>
      <c r="BO81" s="16" cm="1">
        <f t="array" ref="BO81">INDEX($BK$21:$BK$70,_xlfn.XMATCH($A81,$BK$21:$BK$70,-1))</f>
        <v>420</v>
      </c>
      <c r="BP81" s="16" cm="1">
        <f t="array" ref="BP81">INDEX($BK$21:$BK$70,_xlfn.XMATCH($A81,$BK$21:$BK$70,1))</f>
        <v>420</v>
      </c>
      <c r="BQ81" s="16" cm="1">
        <f t="array" ref="BQ81">INDEX($BL$21:$BL$70,_xlfn.XMATCH($A81,$BK$21:$BK$70,-1))</f>
        <v>1.5445926360161666</v>
      </c>
      <c r="BR81" s="16" cm="1">
        <f t="array" ref="BR81">INDEX($BL$21:$BL$70,_xlfn.XMATCH($A81,$BK$21:$BK$70,1))</f>
        <v>1.5445926360161666</v>
      </c>
      <c r="BS81">
        <f t="shared" si="9"/>
        <v>1.5445926360161666</v>
      </c>
    </row>
    <row r="82" spans="1:71" x14ac:dyDescent="0.2">
      <c r="A82">
        <v>421</v>
      </c>
      <c r="B82">
        <v>4.4981886243895567E-3</v>
      </c>
      <c r="C82">
        <v>3.4224859934569016E-2</v>
      </c>
      <c r="D82">
        <v>9.5383626432268762E-2</v>
      </c>
      <c r="E82">
        <v>7.8698687396043937E-2</v>
      </c>
      <c r="F82">
        <v>6.7612972096653418E-3</v>
      </c>
      <c r="G82">
        <v>6.6424496544873618E-4</v>
      </c>
      <c r="H82">
        <v>2.1690026863591789E-4</v>
      </c>
      <c r="I82">
        <v>4.4305849730705656E-5</v>
      </c>
      <c r="J82">
        <v>3.8840257762507357E-5</v>
      </c>
      <c r="K82">
        <v>3.0036825704662171E-5</v>
      </c>
      <c r="L82">
        <v>2.4480946130618827E-5</v>
      </c>
      <c r="M82">
        <v>2.5057017727822344E-5</v>
      </c>
      <c r="N82">
        <v>9.0833066582277425E-4</v>
      </c>
      <c r="O82">
        <v>0</v>
      </c>
      <c r="P82">
        <v>0</v>
      </c>
      <c r="Q82">
        <v>1.7242521877737248E-5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E82">
        <f t="shared" si="10"/>
        <v>1.5623031002692891</v>
      </c>
      <c r="AG82">
        <v>421</v>
      </c>
      <c r="AH82">
        <f t="shared" si="21"/>
        <v>7.0275340334798536E-3</v>
      </c>
      <c r="AI82">
        <f t="shared" si="21"/>
        <v>5.3469604782059352E-2</v>
      </c>
      <c r="AJ82">
        <f t="shared" si="21"/>
        <v>0.14901813529006119</v>
      </c>
      <c r="AK82">
        <f t="shared" si="21"/>
        <v>0.12295120330596307</v>
      </c>
      <c r="AL82">
        <f t="shared" si="21"/>
        <v>1.0563195592502257E-2</v>
      </c>
      <c r="AM82">
        <f t="shared" si="21"/>
        <v>1.0377519688588273E-3</v>
      </c>
      <c r="AN82">
        <f t="shared" si="21"/>
        <v>3.3886396213913617E-4</v>
      </c>
      <c r="AO82">
        <f t="shared" si="21"/>
        <v>6.9219166394346695E-5</v>
      </c>
      <c r="AP82">
        <f t="shared" si="21"/>
        <v>6.0680255117623568E-5</v>
      </c>
      <c r="AQ82">
        <f t="shared" si="21"/>
        <v>4.6926625920641981E-5</v>
      </c>
      <c r="AR82">
        <f t="shared" si="21"/>
        <v>3.8246658037391252E-5</v>
      </c>
      <c r="AS82">
        <f t="shared" si="21"/>
        <v>3.9146656479679388E-5</v>
      </c>
      <c r="AT82">
        <f t="shared" si="21"/>
        <v>1.4190878152845878E-3</v>
      </c>
      <c r="AU82">
        <f t="shared" si="21"/>
        <v>0</v>
      </c>
      <c r="AV82">
        <f t="shared" si="21"/>
        <v>0</v>
      </c>
      <c r="AW82">
        <f t="shared" si="21"/>
        <v>2.6938045386049948E-5</v>
      </c>
      <c r="AX82">
        <f t="shared" si="20"/>
        <v>0</v>
      </c>
      <c r="AY82">
        <f t="shared" si="20"/>
        <v>0</v>
      </c>
      <c r="AZ82">
        <f t="shared" si="20"/>
        <v>0</v>
      </c>
      <c r="BA82">
        <f t="shared" si="20"/>
        <v>0</v>
      </c>
      <c r="BB82">
        <f t="shared" si="20"/>
        <v>0</v>
      </c>
      <c r="BC82">
        <f t="shared" si="20"/>
        <v>0</v>
      </c>
      <c r="BD82">
        <f t="shared" si="20"/>
        <v>0</v>
      </c>
      <c r="BE82">
        <f t="shared" si="20"/>
        <v>0</v>
      </c>
      <c r="BF82">
        <f t="shared" si="20"/>
        <v>0</v>
      </c>
      <c r="BG82">
        <f t="shared" si="20"/>
        <v>0</v>
      </c>
      <c r="BH82">
        <f t="shared" si="20"/>
        <v>0</v>
      </c>
      <c r="BI82">
        <f t="shared" si="20"/>
        <v>0</v>
      </c>
      <c r="BJ82" s="16"/>
      <c r="BL82">
        <v>0</v>
      </c>
      <c r="BO82" s="16" cm="1">
        <f t="array" ref="BO82">INDEX($BK$21:$BK$70,_xlfn.XMATCH($A82,$BK$21:$BK$70,-1))</f>
        <v>420</v>
      </c>
      <c r="BP82" s="16" cm="1">
        <f t="array" ref="BP82">INDEX($BK$21:$BK$70,_xlfn.XMATCH($A82,$BK$21:$BK$70,1))</f>
        <v>430</v>
      </c>
      <c r="BQ82" s="16" cm="1">
        <f t="array" ref="BQ82">INDEX($BL$21:$BL$70,_xlfn.XMATCH($A82,$BK$21:$BK$70,-1))</f>
        <v>1.5445926360161666</v>
      </c>
      <c r="BR82" s="16" cm="1">
        <f t="array" ref="BR82">INDEX($BL$21:$BL$70,_xlfn.XMATCH($A82,$BK$21:$BK$70,1))</f>
        <v>1.7216972785473921</v>
      </c>
      <c r="BS82">
        <f t="shared" si="9"/>
        <v>1.5623031002692891</v>
      </c>
    </row>
    <row r="83" spans="1:71" x14ac:dyDescent="0.2">
      <c r="A83">
        <v>422</v>
      </c>
      <c r="B83">
        <v>3.9924880763488766E-3</v>
      </c>
      <c r="C83">
        <v>3.0853127414654753E-2</v>
      </c>
      <c r="D83">
        <v>0.10514665906283935</v>
      </c>
      <c r="E83">
        <v>8.6299993333831537E-2</v>
      </c>
      <c r="F83">
        <v>7.9725261116019228E-3</v>
      </c>
      <c r="G83">
        <v>7.2382283931896724E-4</v>
      </c>
      <c r="H83">
        <v>2.4766106708509712E-4</v>
      </c>
      <c r="I83">
        <v>4.7032916910238246E-5</v>
      </c>
      <c r="J83">
        <v>4.3125723162078761E-5</v>
      </c>
      <c r="K83">
        <v>3.0811168806433533E-5</v>
      </c>
      <c r="L83">
        <v>2.6641288020968415E-5</v>
      </c>
      <c r="M83">
        <v>2.5539021289251663E-5</v>
      </c>
      <c r="N83">
        <v>8.9408818857492035E-4</v>
      </c>
      <c r="O83">
        <v>0</v>
      </c>
      <c r="P83">
        <v>0</v>
      </c>
      <c r="Q83">
        <v>1.9330098175813981E-5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E83">
        <f t="shared" si="10"/>
        <v>1.5800135645224116</v>
      </c>
      <c r="AG83">
        <v>422</v>
      </c>
      <c r="AH83">
        <f t="shared" si="21"/>
        <v>6.3081853168252145E-3</v>
      </c>
      <c r="AI83">
        <f t="shared" si="21"/>
        <v>4.8748359823092793E-2</v>
      </c>
      <c r="AJ83">
        <f t="shared" si="21"/>
        <v>0.16613314758349954</v>
      </c>
      <c r="AK83">
        <f t="shared" si="21"/>
        <v>0.13635516008564752</v>
      </c>
      <c r="AL83">
        <f t="shared" si="21"/>
        <v>1.2596699399840155E-2</v>
      </c>
      <c r="AM83">
        <f t="shared" si="21"/>
        <v>1.1436499044350941E-3</v>
      </c>
      <c r="AN83">
        <f t="shared" si="21"/>
        <v>3.9130784539854839E-4</v>
      </c>
      <c r="AO83">
        <f t="shared" si="21"/>
        <v>7.4312646697231941E-5</v>
      </c>
      <c r="AP83">
        <f t="shared" si="21"/>
        <v>6.8139227575922794E-5</v>
      </c>
      <c r="AQ83">
        <f t="shared" si="21"/>
        <v>4.8682064652954783E-5</v>
      </c>
      <c r="AR83">
        <f t="shared" si="21"/>
        <v>4.209359644947853E-5</v>
      </c>
      <c r="AS83">
        <f t="shared" si="21"/>
        <v>4.0352000061644275E-5</v>
      </c>
      <c r="AT83">
        <f t="shared" si="21"/>
        <v>1.4126714658276461E-3</v>
      </c>
      <c r="AU83">
        <f t="shared" si="21"/>
        <v>0</v>
      </c>
      <c r="AV83">
        <f t="shared" si="21"/>
        <v>0</v>
      </c>
      <c r="AW83">
        <f t="shared" si="21"/>
        <v>3.0541817321336015E-5</v>
      </c>
      <c r="AX83">
        <f t="shared" si="20"/>
        <v>0</v>
      </c>
      <c r="AY83">
        <f t="shared" si="20"/>
        <v>0</v>
      </c>
      <c r="AZ83">
        <f t="shared" si="20"/>
        <v>0</v>
      </c>
      <c r="BA83">
        <f t="shared" si="20"/>
        <v>0</v>
      </c>
      <c r="BB83">
        <f t="shared" si="20"/>
        <v>0</v>
      </c>
      <c r="BC83">
        <f t="shared" si="20"/>
        <v>0</v>
      </c>
      <c r="BD83">
        <f t="shared" si="20"/>
        <v>0</v>
      </c>
      <c r="BE83">
        <f t="shared" si="20"/>
        <v>0</v>
      </c>
      <c r="BF83">
        <f t="shared" si="20"/>
        <v>0</v>
      </c>
      <c r="BG83">
        <f t="shared" si="20"/>
        <v>0</v>
      </c>
      <c r="BH83">
        <f t="shared" si="20"/>
        <v>0</v>
      </c>
      <c r="BI83">
        <f t="shared" si="20"/>
        <v>0</v>
      </c>
      <c r="BJ83" s="16"/>
      <c r="BL83">
        <v>0</v>
      </c>
      <c r="BO83" s="16" cm="1">
        <f t="array" ref="BO83">INDEX($BK$21:$BK$70,_xlfn.XMATCH($A83,$BK$21:$BK$70,-1))</f>
        <v>420</v>
      </c>
      <c r="BP83" s="16" cm="1">
        <f t="array" ref="BP83">INDEX($BK$21:$BK$70,_xlfn.XMATCH($A83,$BK$21:$BK$70,1))</f>
        <v>430</v>
      </c>
      <c r="BQ83" s="16" cm="1">
        <f t="array" ref="BQ83">INDEX($BL$21:$BL$70,_xlfn.XMATCH($A83,$BK$21:$BK$70,-1))</f>
        <v>1.5445926360161666</v>
      </c>
      <c r="BR83" s="16" cm="1">
        <f t="array" ref="BR83">INDEX($BL$21:$BL$70,_xlfn.XMATCH($A83,$BK$21:$BK$70,1))</f>
        <v>1.7216972785473921</v>
      </c>
      <c r="BS83">
        <f t="shared" si="9"/>
        <v>1.5800135645224116</v>
      </c>
    </row>
    <row r="84" spans="1:71" x14ac:dyDescent="0.2">
      <c r="A84">
        <v>423</v>
      </c>
      <c r="B84">
        <v>3.4734284725474233E-3</v>
      </c>
      <c r="C84">
        <v>2.7424285050222329E-2</v>
      </c>
      <c r="D84">
        <v>0.11150619647837939</v>
      </c>
      <c r="E84">
        <v>9.182749352757949E-2</v>
      </c>
      <c r="F84">
        <v>9.2404171506179512E-3</v>
      </c>
      <c r="G84">
        <v>7.8872041298012961E-4</v>
      </c>
      <c r="H84">
        <v>2.6979990298244612E-4</v>
      </c>
      <c r="I84">
        <v>4.9317125063810025E-5</v>
      </c>
      <c r="J84">
        <v>4.2556443600886375E-5</v>
      </c>
      <c r="K84">
        <v>2.9297180782346583E-5</v>
      </c>
      <c r="L84">
        <v>2.4980247828513934E-5</v>
      </c>
      <c r="M84">
        <v>2.5887926331407595E-5</v>
      </c>
      <c r="N84">
        <v>8.4852689201120996E-4</v>
      </c>
      <c r="O84">
        <v>0</v>
      </c>
      <c r="P84">
        <v>0</v>
      </c>
      <c r="Q84">
        <v>2.0185257729563708E-5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E84">
        <f t="shared" si="10"/>
        <v>1.5977240287755343</v>
      </c>
      <c r="AG84">
        <v>423</v>
      </c>
      <c r="AH84">
        <f t="shared" si="21"/>
        <v>5.5495801328221198E-3</v>
      </c>
      <c r="AI84">
        <f t="shared" si="21"/>
        <v>4.3816439196729874E-2</v>
      </c>
      <c r="AJ84">
        <f t="shared" si="21"/>
        <v>0.17815612947087262</v>
      </c>
      <c r="AK84">
        <f t="shared" si="21"/>
        <v>0.1467149929112436</v>
      </c>
      <c r="AL84">
        <f t="shared" si="21"/>
        <v>1.4763636517451856E-2</v>
      </c>
      <c r="AM84">
        <f t="shared" si="21"/>
        <v>1.2601575558041159E-3</v>
      </c>
      <c r="AN84">
        <f t="shared" si="21"/>
        <v>4.3106578795636211E-4</v>
      </c>
      <c r="AO84">
        <f t="shared" si="21"/>
        <v>7.8795155744577439E-5</v>
      </c>
      <c r="AP84">
        <f t="shared" si="21"/>
        <v>6.7993452520366987E-5</v>
      </c>
      <c r="AQ84">
        <f t="shared" si="21"/>
        <v>4.6808809711335941E-5</v>
      </c>
      <c r="AR84">
        <f t="shared" si="21"/>
        <v>3.9911542200384577E-5</v>
      </c>
      <c r="AS84">
        <f t="shared" si="21"/>
        <v>4.1361761954860778E-5</v>
      </c>
      <c r="AT84">
        <f t="shared" si="21"/>
        <v>1.3557118044285332E-3</v>
      </c>
      <c r="AU84">
        <f t="shared" si="21"/>
        <v>0</v>
      </c>
      <c r="AV84">
        <f t="shared" si="21"/>
        <v>0</v>
      </c>
      <c r="AW84">
        <f t="shared" si="21"/>
        <v>3.225047130155102E-5</v>
      </c>
      <c r="AX84">
        <f t="shared" si="20"/>
        <v>0</v>
      </c>
      <c r="AY84">
        <f t="shared" si="20"/>
        <v>0</v>
      </c>
      <c r="AZ84">
        <f t="shared" si="20"/>
        <v>0</v>
      </c>
      <c r="BA84">
        <f t="shared" si="20"/>
        <v>0</v>
      </c>
      <c r="BB84">
        <f t="shared" si="20"/>
        <v>0</v>
      </c>
      <c r="BC84">
        <f t="shared" si="20"/>
        <v>0</v>
      </c>
      <c r="BD84">
        <f t="shared" si="20"/>
        <v>0</v>
      </c>
      <c r="BE84">
        <f t="shared" si="20"/>
        <v>0</v>
      </c>
      <c r="BF84">
        <f t="shared" si="20"/>
        <v>0</v>
      </c>
      <c r="BG84">
        <f t="shared" si="20"/>
        <v>0</v>
      </c>
      <c r="BH84">
        <f t="shared" si="20"/>
        <v>0</v>
      </c>
      <c r="BI84">
        <f t="shared" si="20"/>
        <v>0</v>
      </c>
      <c r="BJ84" s="16"/>
      <c r="BL84">
        <v>0</v>
      </c>
      <c r="BO84" s="16" cm="1">
        <f t="array" ref="BO84">INDEX($BK$21:$BK$70,_xlfn.XMATCH($A84,$BK$21:$BK$70,-1))</f>
        <v>420</v>
      </c>
      <c r="BP84" s="16" cm="1">
        <f t="array" ref="BP84">INDEX($BK$21:$BK$70,_xlfn.XMATCH($A84,$BK$21:$BK$70,1))</f>
        <v>430</v>
      </c>
      <c r="BQ84" s="16" cm="1">
        <f t="array" ref="BQ84">INDEX($BL$21:$BL$70,_xlfn.XMATCH($A84,$BK$21:$BK$70,-1))</f>
        <v>1.5445926360161666</v>
      </c>
      <c r="BR84" s="16" cm="1">
        <f t="array" ref="BR84">INDEX($BL$21:$BL$70,_xlfn.XMATCH($A84,$BK$21:$BK$70,1))</f>
        <v>1.7216972785473921</v>
      </c>
      <c r="BS84">
        <f t="shared" si="9"/>
        <v>1.5977240287755343</v>
      </c>
    </row>
    <row r="85" spans="1:71" x14ac:dyDescent="0.2">
      <c r="A85">
        <v>424</v>
      </c>
      <c r="B85">
        <v>3.0347276712635002E-3</v>
      </c>
      <c r="C85">
        <v>2.4327841077872382E-2</v>
      </c>
      <c r="D85">
        <v>0.11511029844426077</v>
      </c>
      <c r="E85">
        <v>9.6124381426987121E-2</v>
      </c>
      <c r="F85">
        <v>1.0686963312179507E-2</v>
      </c>
      <c r="G85">
        <v>8.4858753554826007E-4</v>
      </c>
      <c r="H85">
        <v>2.9848166724537827E-4</v>
      </c>
      <c r="I85">
        <v>5.0873548660162956E-5</v>
      </c>
      <c r="J85">
        <v>4.4073124115016458E-5</v>
      </c>
      <c r="K85">
        <v>3.1647350881535413E-5</v>
      </c>
      <c r="L85">
        <v>2.425750298705049E-5</v>
      </c>
      <c r="M85">
        <v>2.6042028420942716E-5</v>
      </c>
      <c r="N85">
        <v>7.9636035657325104E-4</v>
      </c>
      <c r="O85">
        <v>0</v>
      </c>
      <c r="P85">
        <v>0</v>
      </c>
      <c r="Q85">
        <v>2.145683758521866E-5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E85">
        <f t="shared" si="10"/>
        <v>1.6154344930286568</v>
      </c>
      <c r="AG85">
        <v>424</v>
      </c>
      <c r="AH85">
        <f t="shared" si="21"/>
        <v>4.9024037571075889E-3</v>
      </c>
      <c r="AI85">
        <f t="shared" si="21"/>
        <v>3.9300033618114502E-2</v>
      </c>
      <c r="AJ85">
        <f t="shared" si="21"/>
        <v>0.18595314660968176</v>
      </c>
      <c r="AK85">
        <f t="shared" si="21"/>
        <v>0.15528264137819817</v>
      </c>
      <c r="AL85">
        <f t="shared" si="21"/>
        <v>1.7264089160226558E-2</v>
      </c>
      <c r="AM85">
        <f t="shared" si="21"/>
        <v>1.3708375752788408E-3</v>
      </c>
      <c r="AN85">
        <f t="shared" si="21"/>
        <v>4.8217758080488588E-4</v>
      </c>
      <c r="AO85">
        <f t="shared" si="21"/>
        <v>8.2182885288399046E-5</v>
      </c>
      <c r="AP85">
        <f t="shared" si="21"/>
        <v>7.1197244910930677E-5</v>
      </c>
      <c r="AQ85">
        <f t="shared" si="21"/>
        <v>5.1124222227013173E-5</v>
      </c>
      <c r="AR85">
        <f t="shared" si="21"/>
        <v>3.9186407040027037E-5</v>
      </c>
      <c r="AS85">
        <f t="shared" si="21"/>
        <v>4.2069190979623466E-5</v>
      </c>
      <c r="AT85">
        <f t="shared" si="21"/>
        <v>1.2864679888890302E-3</v>
      </c>
      <c r="AU85">
        <f t="shared" si="21"/>
        <v>0</v>
      </c>
      <c r="AV85">
        <f t="shared" si="21"/>
        <v>0</v>
      </c>
      <c r="AW85">
        <f t="shared" si="21"/>
        <v>3.4662115546475933E-5</v>
      </c>
      <c r="AX85">
        <f t="shared" si="20"/>
        <v>0</v>
      </c>
      <c r="AY85">
        <f t="shared" si="20"/>
        <v>0</v>
      </c>
      <c r="AZ85">
        <f t="shared" si="20"/>
        <v>0</v>
      </c>
      <c r="BA85">
        <f t="shared" si="20"/>
        <v>0</v>
      </c>
      <c r="BB85">
        <f t="shared" si="20"/>
        <v>0</v>
      </c>
      <c r="BC85">
        <f t="shared" si="20"/>
        <v>0</v>
      </c>
      <c r="BD85">
        <f t="shared" si="20"/>
        <v>0</v>
      </c>
      <c r="BE85">
        <f t="shared" si="20"/>
        <v>0</v>
      </c>
      <c r="BF85">
        <f t="shared" si="20"/>
        <v>0</v>
      </c>
      <c r="BG85">
        <f t="shared" si="20"/>
        <v>0</v>
      </c>
      <c r="BH85">
        <f t="shared" si="20"/>
        <v>0</v>
      </c>
      <c r="BI85">
        <f t="shared" si="20"/>
        <v>0</v>
      </c>
      <c r="BJ85" s="16"/>
      <c r="BL85">
        <v>0</v>
      </c>
      <c r="BO85" s="16" cm="1">
        <f t="array" ref="BO85">INDEX($BK$21:$BK$70,_xlfn.XMATCH($A85,$BK$21:$BK$70,-1))</f>
        <v>420</v>
      </c>
      <c r="BP85" s="16" cm="1">
        <f t="array" ref="BP85">INDEX($BK$21:$BK$70,_xlfn.XMATCH($A85,$BK$21:$BK$70,1))</f>
        <v>430</v>
      </c>
      <c r="BQ85" s="16" cm="1">
        <f t="array" ref="BQ85">INDEX($BL$21:$BL$70,_xlfn.XMATCH($A85,$BK$21:$BK$70,-1))</f>
        <v>1.5445926360161666</v>
      </c>
      <c r="BR85" s="16" cm="1">
        <f t="array" ref="BR85">INDEX($BL$21:$BL$70,_xlfn.XMATCH($A85,$BK$21:$BK$70,1))</f>
        <v>1.7216972785473921</v>
      </c>
      <c r="BS85">
        <f t="shared" ref="BS85:BS148" si="23">IF(BO85=BP85,BQ85,($A85-BO85)/(BP85-BO85)*(BR85-BQ85)+BQ85)</f>
        <v>1.6154344930286568</v>
      </c>
    </row>
    <row r="86" spans="1:71" x14ac:dyDescent="0.2">
      <c r="A86">
        <v>425</v>
      </c>
      <c r="B86">
        <v>2.6338371185994081E-3</v>
      </c>
      <c r="C86">
        <v>2.1585409705899547E-2</v>
      </c>
      <c r="D86">
        <v>0.11536255472233692</v>
      </c>
      <c r="E86">
        <v>9.8729262133295415E-2</v>
      </c>
      <c r="F86">
        <v>1.2276247010573999E-2</v>
      </c>
      <c r="G86">
        <v>9.2173740827320783E-4</v>
      </c>
      <c r="H86">
        <v>3.3499191079180507E-4</v>
      </c>
      <c r="I86">
        <v>5.3264542852412751E-5</v>
      </c>
      <c r="J86">
        <v>4.3557153825826131E-5</v>
      </c>
      <c r="K86">
        <v>3.3919230584339408E-5</v>
      </c>
      <c r="L86">
        <v>2.4549979730075661E-5</v>
      </c>
      <c r="M86">
        <v>2.4802716948205042E-5</v>
      </c>
      <c r="N86">
        <v>7.3541399962786733E-4</v>
      </c>
      <c r="O86">
        <v>0</v>
      </c>
      <c r="P86">
        <v>0</v>
      </c>
      <c r="Q86">
        <v>2.3087579702448209E-5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E86">
        <f t="shared" ref="AE86:AE149" si="24">BS86</f>
        <v>1.6331449572817793</v>
      </c>
      <c r="AG86">
        <v>425</v>
      </c>
      <c r="AH86">
        <f t="shared" si="21"/>
        <v>4.301437808542195E-3</v>
      </c>
      <c r="AI86">
        <f t="shared" si="21"/>
        <v>3.525210301205102E-2</v>
      </c>
      <c r="AJ86">
        <f t="shared" si="21"/>
        <v>0.18840377450392787</v>
      </c>
      <c r="AK86">
        <f t="shared" si="21"/>
        <v>0.16123919658914235</v>
      </c>
      <c r="AL86">
        <f t="shared" si="21"/>
        <v>2.0048890899664443E-2</v>
      </c>
      <c r="AM86">
        <f t="shared" si="21"/>
        <v>1.505330800259366E-3</v>
      </c>
      <c r="AN86">
        <f t="shared" si="21"/>
        <v>5.4709034983982418E-4</v>
      </c>
      <c r="AO86">
        <f t="shared" si="21"/>
        <v>8.6988719561337125E-5</v>
      </c>
      <c r="AP86">
        <f t="shared" si="21"/>
        <v>7.113514612419471E-5</v>
      </c>
      <c r="AQ86">
        <f t="shared" si="21"/>
        <v>5.5395020383691805E-5</v>
      </c>
      <c r="AR86">
        <f t="shared" si="21"/>
        <v>4.0093675597542961E-5</v>
      </c>
      <c r="AS86">
        <f t="shared" si="21"/>
        <v>4.0506432110848386E-5</v>
      </c>
      <c r="AT86">
        <f t="shared" si="21"/>
        <v>1.2010376650066759E-3</v>
      </c>
      <c r="AU86">
        <f t="shared" si="21"/>
        <v>0</v>
      </c>
      <c r="AV86">
        <f t="shared" si="21"/>
        <v>0</v>
      </c>
      <c r="AW86">
        <f t="shared" si="21"/>
        <v>3.7705364366894457E-5</v>
      </c>
      <c r="AX86">
        <f t="shared" si="20"/>
        <v>0</v>
      </c>
      <c r="AY86">
        <f t="shared" si="20"/>
        <v>0</v>
      </c>
      <c r="AZ86">
        <f t="shared" si="20"/>
        <v>0</v>
      </c>
      <c r="BA86">
        <f t="shared" si="20"/>
        <v>0</v>
      </c>
      <c r="BB86">
        <f t="shared" si="20"/>
        <v>0</v>
      </c>
      <c r="BC86">
        <f t="shared" si="20"/>
        <v>0</v>
      </c>
      <c r="BD86">
        <f t="shared" si="20"/>
        <v>0</v>
      </c>
      <c r="BE86">
        <f t="shared" si="20"/>
        <v>0</v>
      </c>
      <c r="BF86">
        <f t="shared" si="20"/>
        <v>0</v>
      </c>
      <c r="BG86">
        <f t="shared" si="20"/>
        <v>0</v>
      </c>
      <c r="BH86">
        <f t="shared" si="20"/>
        <v>0</v>
      </c>
      <c r="BI86">
        <f t="shared" si="20"/>
        <v>0</v>
      </c>
      <c r="BJ86" s="16"/>
      <c r="BL86">
        <v>0</v>
      </c>
      <c r="BO86" s="16" cm="1">
        <f t="array" ref="BO86">INDEX($BK$21:$BK$70,_xlfn.XMATCH($A86,$BK$21:$BK$70,-1))</f>
        <v>420</v>
      </c>
      <c r="BP86" s="16" cm="1">
        <f t="array" ref="BP86">INDEX($BK$21:$BK$70,_xlfn.XMATCH($A86,$BK$21:$BK$70,1))</f>
        <v>430</v>
      </c>
      <c r="BQ86" s="16" cm="1">
        <f t="array" ref="BQ86">INDEX($BL$21:$BL$70,_xlfn.XMATCH($A86,$BK$21:$BK$70,-1))</f>
        <v>1.5445926360161666</v>
      </c>
      <c r="BR86" s="16" cm="1">
        <f t="array" ref="BR86">INDEX($BL$21:$BL$70,_xlfn.XMATCH($A86,$BK$21:$BK$70,1))</f>
        <v>1.7216972785473921</v>
      </c>
      <c r="BS86">
        <f t="shared" si="23"/>
        <v>1.6331449572817793</v>
      </c>
    </row>
    <row r="87" spans="1:71" x14ac:dyDescent="0.2">
      <c r="A87">
        <v>426</v>
      </c>
      <c r="B87">
        <v>2.2917809045352364E-3</v>
      </c>
      <c r="C87">
        <v>1.9081041479475022E-2</v>
      </c>
      <c r="D87">
        <v>0.1118591649691484</v>
      </c>
      <c r="E87">
        <v>9.8993836468358187E-2</v>
      </c>
      <c r="F87">
        <v>1.3951901211375739E-2</v>
      </c>
      <c r="G87">
        <v>9.9456759865605097E-4</v>
      </c>
      <c r="H87">
        <v>3.6644502993873646E-4</v>
      </c>
      <c r="I87">
        <v>5.4762606037225525E-5</v>
      </c>
      <c r="J87">
        <v>4.8399494986559921E-5</v>
      </c>
      <c r="K87">
        <v>3.4256110511553642E-5</v>
      </c>
      <c r="L87">
        <v>2.7810643443033165E-5</v>
      </c>
      <c r="M87">
        <v>2.5987036195599849E-5</v>
      </c>
      <c r="N87">
        <v>6.7110775446732769E-4</v>
      </c>
      <c r="O87">
        <v>0</v>
      </c>
      <c r="P87">
        <v>0</v>
      </c>
      <c r="Q87">
        <v>2.5221551706968232E-5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E87">
        <f t="shared" si="24"/>
        <v>1.6508554215349018</v>
      </c>
      <c r="AG87">
        <v>426</v>
      </c>
      <c r="AH87">
        <f t="shared" si="21"/>
        <v>3.7833989312221561E-3</v>
      </c>
      <c r="AI87">
        <f t="shared" si="21"/>
        <v>3.1500040774923688E-2</v>
      </c>
      <c r="AJ87">
        <f t="shared" si="21"/>
        <v>0.18466330893768559</v>
      </c>
      <c r="AK87">
        <f t="shared" si="21"/>
        <v>0.1634245116323286</v>
      </c>
      <c r="AL87">
        <f t="shared" si="21"/>
        <v>2.3032571755519003E-2</v>
      </c>
      <c r="AM87">
        <f t="shared" si="21"/>
        <v>1.64188731232429E-3</v>
      </c>
      <c r="AN87">
        <f t="shared" si="21"/>
        <v>6.0494776436888253E-4</v>
      </c>
      <c r="AO87">
        <f t="shared" si="21"/>
        <v>9.04051450739337E-5</v>
      </c>
      <c r="AP87">
        <f t="shared" si="21"/>
        <v>7.9900568698113752E-5</v>
      </c>
      <c r="AQ87">
        <f t="shared" si="21"/>
        <v>5.6551885758697069E-5</v>
      </c>
      <c r="AR87">
        <f t="shared" si="21"/>
        <v>4.5911351504305366E-5</v>
      </c>
      <c r="AS87">
        <f t="shared" si="21"/>
        <v>4.290083959312974E-5</v>
      </c>
      <c r="AT87">
        <f t="shared" si="21"/>
        <v>1.1079018748965017E-3</v>
      </c>
      <c r="AU87">
        <f t="shared" si="21"/>
        <v>0</v>
      </c>
      <c r="AV87">
        <f t="shared" si="21"/>
        <v>0</v>
      </c>
      <c r="AW87">
        <f t="shared" si="21"/>
        <v>4.1637135374971366E-5</v>
      </c>
      <c r="AX87">
        <f t="shared" si="20"/>
        <v>0</v>
      </c>
      <c r="AY87">
        <f t="shared" si="20"/>
        <v>0</v>
      </c>
      <c r="AZ87">
        <f t="shared" si="20"/>
        <v>0</v>
      </c>
      <c r="BA87">
        <f t="shared" si="20"/>
        <v>0</v>
      </c>
      <c r="BB87">
        <f t="shared" si="20"/>
        <v>0</v>
      </c>
      <c r="BC87">
        <f t="shared" si="20"/>
        <v>0</v>
      </c>
      <c r="BD87">
        <f t="shared" si="20"/>
        <v>0</v>
      </c>
      <c r="BE87">
        <f t="shared" si="20"/>
        <v>0</v>
      </c>
      <c r="BF87">
        <f t="shared" si="20"/>
        <v>0</v>
      </c>
      <c r="BG87">
        <f t="shared" si="20"/>
        <v>0</v>
      </c>
      <c r="BH87">
        <f t="shared" si="20"/>
        <v>0</v>
      </c>
      <c r="BI87">
        <f t="shared" si="20"/>
        <v>0</v>
      </c>
      <c r="BJ87" s="16"/>
      <c r="BL87">
        <v>0</v>
      </c>
      <c r="BO87" s="16" cm="1">
        <f t="array" ref="BO87">INDEX($BK$21:$BK$70,_xlfn.XMATCH($A87,$BK$21:$BK$70,-1))</f>
        <v>420</v>
      </c>
      <c r="BP87" s="16" cm="1">
        <f t="array" ref="BP87">INDEX($BK$21:$BK$70,_xlfn.XMATCH($A87,$BK$21:$BK$70,1))</f>
        <v>430</v>
      </c>
      <c r="BQ87" s="16" cm="1">
        <f t="array" ref="BQ87">INDEX($BL$21:$BL$70,_xlfn.XMATCH($A87,$BK$21:$BK$70,-1))</f>
        <v>1.5445926360161666</v>
      </c>
      <c r="BR87" s="16" cm="1">
        <f t="array" ref="BR87">INDEX($BL$21:$BL$70,_xlfn.XMATCH($A87,$BK$21:$BK$70,1))</f>
        <v>1.7216972785473921</v>
      </c>
      <c r="BS87">
        <f t="shared" si="23"/>
        <v>1.6508554215349018</v>
      </c>
    </row>
    <row r="88" spans="1:71" x14ac:dyDescent="0.2">
      <c r="A88">
        <v>427</v>
      </c>
      <c r="B88">
        <v>2.0246307757222554E-3</v>
      </c>
      <c r="C88">
        <v>1.7028393648030923E-2</v>
      </c>
      <c r="D88">
        <v>0.10636553910047966</v>
      </c>
      <c r="E88">
        <v>9.7966704764081564E-2</v>
      </c>
      <c r="F88">
        <v>1.5934537705377134E-2</v>
      </c>
      <c r="G88">
        <v>1.0919113408333495E-3</v>
      </c>
      <c r="H88">
        <v>4.0523051430379808E-4</v>
      </c>
      <c r="I88">
        <v>5.9170870320731713E-5</v>
      </c>
      <c r="J88">
        <v>5.0486743881200342E-5</v>
      </c>
      <c r="K88">
        <v>3.4633098416716988E-5</v>
      </c>
      <c r="L88">
        <v>2.68249179776624E-5</v>
      </c>
      <c r="M88">
        <v>2.6944486433562187E-5</v>
      </c>
      <c r="N88">
        <v>6.0849009180894331E-4</v>
      </c>
      <c r="O88">
        <v>0</v>
      </c>
      <c r="P88">
        <v>0</v>
      </c>
      <c r="Q88">
        <v>2.7728393952351467E-5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E88">
        <f t="shared" si="24"/>
        <v>1.6685658857880243</v>
      </c>
      <c r="AG88">
        <v>427</v>
      </c>
      <c r="AH88">
        <f t="shared" si="21"/>
        <v>3.3782298436866999E-3</v>
      </c>
      <c r="AI88">
        <f t="shared" si="21"/>
        <v>2.8412996730873885E-2</v>
      </c>
      <c r="AJ88">
        <f t="shared" si="21"/>
        <v>0.17747790996651258</v>
      </c>
      <c r="AK88">
        <f t="shared" si="21"/>
        <v>0.16346390151241361</v>
      </c>
      <c r="AL88">
        <f t="shared" si="21"/>
        <v>2.658782602099527E-2</v>
      </c>
      <c r="AM88">
        <f t="shared" si="21"/>
        <v>1.8219260136195872E-3</v>
      </c>
      <c r="AN88">
        <f t="shared" si="21"/>
        <v>6.7615381204765349E-4</v>
      </c>
      <c r="AO88">
        <f t="shared" si="21"/>
        <v>9.8730495649560035E-5</v>
      </c>
      <c r="AP88">
        <f t="shared" si="21"/>
        <v>8.4240458524688169E-5</v>
      </c>
      <c r="AQ88">
        <f t="shared" si="21"/>
        <v>5.7787606537273207E-5</v>
      </c>
      <c r="AR88">
        <f t="shared" si="21"/>
        <v>4.4759143026589361E-5</v>
      </c>
      <c r="AS88">
        <f t="shared" si="21"/>
        <v>4.4958650873120095E-5</v>
      </c>
      <c r="AT88">
        <f t="shared" si="21"/>
        <v>1.0153058090324257E-3</v>
      </c>
      <c r="AU88">
        <f t="shared" si="21"/>
        <v>0</v>
      </c>
      <c r="AV88">
        <f t="shared" si="21"/>
        <v>0</v>
      </c>
      <c r="AW88">
        <f t="shared" si="21"/>
        <v>4.6266652216584621E-5</v>
      </c>
      <c r="AX88">
        <f t="shared" si="20"/>
        <v>0</v>
      </c>
      <c r="AY88">
        <f t="shared" si="20"/>
        <v>0</v>
      </c>
      <c r="AZ88">
        <f t="shared" si="20"/>
        <v>0</v>
      </c>
      <c r="BA88">
        <f t="shared" si="20"/>
        <v>0</v>
      </c>
      <c r="BB88">
        <f t="shared" si="20"/>
        <v>0</v>
      </c>
      <c r="BC88">
        <f t="shared" si="20"/>
        <v>0</v>
      </c>
      <c r="BD88">
        <f t="shared" si="20"/>
        <v>0</v>
      </c>
      <c r="BE88">
        <f t="shared" si="20"/>
        <v>0</v>
      </c>
      <c r="BF88">
        <f t="shared" si="20"/>
        <v>0</v>
      </c>
      <c r="BG88">
        <f t="shared" si="20"/>
        <v>0</v>
      </c>
      <c r="BH88">
        <f t="shared" si="20"/>
        <v>0</v>
      </c>
      <c r="BI88">
        <f t="shared" si="20"/>
        <v>0</v>
      </c>
      <c r="BJ88" s="16"/>
      <c r="BL88">
        <v>0</v>
      </c>
      <c r="BO88" s="16" cm="1">
        <f t="array" ref="BO88">INDEX($BK$21:$BK$70,_xlfn.XMATCH($A88,$BK$21:$BK$70,-1))</f>
        <v>420</v>
      </c>
      <c r="BP88" s="16" cm="1">
        <f t="array" ref="BP88">INDEX($BK$21:$BK$70,_xlfn.XMATCH($A88,$BK$21:$BK$70,1))</f>
        <v>430</v>
      </c>
      <c r="BQ88" s="16" cm="1">
        <f t="array" ref="BQ88">INDEX($BL$21:$BL$70,_xlfn.XMATCH($A88,$BK$21:$BK$70,-1))</f>
        <v>1.5445926360161666</v>
      </c>
      <c r="BR88" s="16" cm="1">
        <f t="array" ref="BR88">INDEX($BL$21:$BL$70,_xlfn.XMATCH($A88,$BK$21:$BK$70,1))</f>
        <v>1.7216972785473921</v>
      </c>
      <c r="BS88">
        <f t="shared" si="23"/>
        <v>1.6685658857880243</v>
      </c>
    </row>
    <row r="89" spans="1:71" x14ac:dyDescent="0.2">
      <c r="A89">
        <v>428</v>
      </c>
      <c r="B89">
        <v>1.7927863941176992E-3</v>
      </c>
      <c r="C89">
        <v>1.5250451020212635E-2</v>
      </c>
      <c r="D89">
        <v>9.8672784318157805E-2</v>
      </c>
      <c r="E89">
        <v>9.5069630360389706E-2</v>
      </c>
      <c r="F89">
        <v>1.8083602781498082E-2</v>
      </c>
      <c r="G89">
        <v>1.22377211413569E-3</v>
      </c>
      <c r="H89">
        <v>4.545689226605154E-4</v>
      </c>
      <c r="I89">
        <v>6.251524975812383E-5</v>
      </c>
      <c r="J89">
        <v>5.1962128951033955E-5</v>
      </c>
      <c r="K89">
        <v>3.7712577447587936E-5</v>
      </c>
      <c r="L89">
        <v>2.4964750841726765E-5</v>
      </c>
      <c r="M89">
        <v>2.8539707622141081E-5</v>
      </c>
      <c r="N89">
        <v>5.4831051525736389E-4</v>
      </c>
      <c r="O89">
        <v>0</v>
      </c>
      <c r="P89">
        <v>0</v>
      </c>
      <c r="Q89">
        <v>3.1032616842655639E-5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E89">
        <f t="shared" si="24"/>
        <v>1.6862763500411471</v>
      </c>
      <c r="AG89">
        <v>428</v>
      </c>
      <c r="AH89">
        <f t="shared" si="21"/>
        <v>3.0231332970762233E-3</v>
      </c>
      <c r="AI89">
        <f t="shared" si="21"/>
        <v>2.5716474882845449E-2</v>
      </c>
      <c r="AJ89">
        <f t="shared" si="21"/>
        <v>0.16638958258842049</v>
      </c>
      <c r="AK89">
        <f t="shared" si="21"/>
        <v>0.16031366928387897</v>
      </c>
      <c r="AL89">
        <f t="shared" si="21"/>
        <v>3.0493951693978522E-2</v>
      </c>
      <c r="AM89">
        <f t="shared" si="21"/>
        <v>2.0636179739068694E-3</v>
      </c>
      <c r="AN89">
        <f t="shared" si="21"/>
        <v>7.6652882374611043E-4</v>
      </c>
      <c r="AO89">
        <f t="shared" si="21"/>
        <v>1.0541798718403975E-4</v>
      </c>
      <c r="AP89">
        <f t="shared" si="21"/>
        <v>8.7622509147916952E-5</v>
      </c>
      <c r="AQ89">
        <f t="shared" si="21"/>
        <v>6.3593827448962659E-5</v>
      </c>
      <c r="AR89">
        <f t="shared" si="21"/>
        <v>4.2097468929073666E-5</v>
      </c>
      <c r="AS89">
        <f t="shared" si="21"/>
        <v>4.8125834000305568E-5</v>
      </c>
      <c r="AT89">
        <f t="shared" si="21"/>
        <v>9.2460305435736829E-4</v>
      </c>
      <c r="AU89">
        <f t="shared" si="21"/>
        <v>0</v>
      </c>
      <c r="AV89">
        <f t="shared" si="21"/>
        <v>0</v>
      </c>
      <c r="AW89">
        <f t="shared" si="21"/>
        <v>5.2329567861658778E-5</v>
      </c>
      <c r="AX89">
        <f t="shared" si="20"/>
        <v>0</v>
      </c>
      <c r="AY89">
        <f t="shared" si="20"/>
        <v>0</v>
      </c>
      <c r="AZ89">
        <f t="shared" si="20"/>
        <v>0</v>
      </c>
      <c r="BA89">
        <f t="shared" si="20"/>
        <v>0</v>
      </c>
      <c r="BB89">
        <f t="shared" si="20"/>
        <v>0</v>
      </c>
      <c r="BC89">
        <f t="shared" si="20"/>
        <v>0</v>
      </c>
      <c r="BD89">
        <f t="shared" si="20"/>
        <v>0</v>
      </c>
      <c r="BE89">
        <f t="shared" si="20"/>
        <v>0</v>
      </c>
      <c r="BF89">
        <f t="shared" si="20"/>
        <v>0</v>
      </c>
      <c r="BG89">
        <f t="shared" si="20"/>
        <v>0</v>
      </c>
      <c r="BH89">
        <f t="shared" si="20"/>
        <v>0</v>
      </c>
      <c r="BI89">
        <f t="shared" si="20"/>
        <v>0</v>
      </c>
      <c r="BJ89" s="16"/>
      <c r="BL89">
        <v>0</v>
      </c>
      <c r="BO89" s="16" cm="1">
        <f t="array" ref="BO89">INDEX($BK$21:$BK$70,_xlfn.XMATCH($A89,$BK$21:$BK$70,-1))</f>
        <v>420</v>
      </c>
      <c r="BP89" s="16" cm="1">
        <f t="array" ref="BP89">INDEX($BK$21:$BK$70,_xlfn.XMATCH($A89,$BK$21:$BK$70,1))</f>
        <v>430</v>
      </c>
      <c r="BQ89" s="16" cm="1">
        <f t="array" ref="BQ89">INDEX($BL$21:$BL$70,_xlfn.XMATCH($A89,$BK$21:$BK$70,-1))</f>
        <v>1.5445926360161666</v>
      </c>
      <c r="BR89" s="16" cm="1">
        <f t="array" ref="BR89">INDEX($BL$21:$BL$70,_xlfn.XMATCH($A89,$BK$21:$BK$70,1))</f>
        <v>1.7216972785473921</v>
      </c>
      <c r="BS89">
        <f t="shared" si="23"/>
        <v>1.6862763500411471</v>
      </c>
    </row>
    <row r="90" spans="1:71" x14ac:dyDescent="0.2">
      <c r="A90">
        <v>429</v>
      </c>
      <c r="B90">
        <v>1.5880712349055251E-3</v>
      </c>
      <c r="C90">
        <v>1.3542276022626894E-2</v>
      </c>
      <c r="D90">
        <v>8.9060364841308651E-2</v>
      </c>
      <c r="E90">
        <v>8.9794609960574479E-2</v>
      </c>
      <c r="F90">
        <v>2.0211060335711198E-2</v>
      </c>
      <c r="G90">
        <v>1.3320464062026149E-3</v>
      </c>
      <c r="H90">
        <v>5.1067187473463572E-4</v>
      </c>
      <c r="I90">
        <v>7.0336493830351217E-5</v>
      </c>
      <c r="J90">
        <v>5.8927671351151842E-5</v>
      </c>
      <c r="K90">
        <v>3.9233929735360472E-5</v>
      </c>
      <c r="L90">
        <v>2.708093462202827E-5</v>
      </c>
      <c r="M90">
        <v>2.9943883716821195E-5</v>
      </c>
      <c r="N90">
        <v>4.9006497174277134E-4</v>
      </c>
      <c r="O90">
        <v>0</v>
      </c>
      <c r="P90">
        <v>0</v>
      </c>
      <c r="Q90">
        <v>3.5603434148657059E-5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E90">
        <f t="shared" si="24"/>
        <v>1.7039868142942696</v>
      </c>
      <c r="AG90">
        <v>429</v>
      </c>
      <c r="AH90">
        <f t="shared" si="21"/>
        <v>2.7060524444390325E-3</v>
      </c>
      <c r="AI90">
        <f t="shared" si="21"/>
        <v>2.3075859778089673E-2</v>
      </c>
      <c r="AJ90">
        <f t="shared" si="21"/>
        <v>0.1517576873658269</v>
      </c>
      <c r="AK90">
        <f t="shared" si="21"/>
        <v>0.15300883136751578</v>
      </c>
      <c r="AL90">
        <f t="shared" si="21"/>
        <v>3.4439380314957795E-2</v>
      </c>
      <c r="AM90">
        <f t="shared" si="21"/>
        <v>2.2697895121973244E-3</v>
      </c>
      <c r="AN90">
        <f t="shared" si="21"/>
        <v>8.7017814097875416E-4</v>
      </c>
      <c r="AO90">
        <f t="shared" si="21"/>
        <v>1.1985245805060872E-4</v>
      </c>
      <c r="AP90">
        <f t="shared" si="21"/>
        <v>1.0041197497942892E-4</v>
      </c>
      <c r="AQ90">
        <f t="shared" si="21"/>
        <v>6.68540989420021E-5</v>
      </c>
      <c r="AR90">
        <f t="shared" si="21"/>
        <v>4.6145555514701343E-5</v>
      </c>
      <c r="AS90">
        <f t="shared" si="21"/>
        <v>5.1023983022224198E-5</v>
      </c>
      <c r="AT90">
        <f t="shared" si="21"/>
        <v>8.3506424999717612E-4</v>
      </c>
      <c r="AU90">
        <f t="shared" si="21"/>
        <v>0</v>
      </c>
      <c r="AV90">
        <f t="shared" si="21"/>
        <v>0</v>
      </c>
      <c r="AW90">
        <f t="shared" si="21"/>
        <v>6.066778233290595E-5</v>
      </c>
      <c r="AX90">
        <f t="shared" si="20"/>
        <v>0</v>
      </c>
      <c r="AY90">
        <f t="shared" si="20"/>
        <v>0</v>
      </c>
      <c r="AZ90">
        <f t="shared" si="20"/>
        <v>0</v>
      </c>
      <c r="BA90">
        <f t="shared" si="20"/>
        <v>0</v>
      </c>
      <c r="BB90">
        <f t="shared" si="20"/>
        <v>0</v>
      </c>
      <c r="BC90">
        <f t="shared" si="20"/>
        <v>0</v>
      </c>
      <c r="BD90">
        <f t="shared" si="20"/>
        <v>0</v>
      </c>
      <c r="BE90">
        <f t="shared" si="20"/>
        <v>0</v>
      </c>
      <c r="BF90">
        <f t="shared" si="20"/>
        <v>0</v>
      </c>
      <c r="BG90">
        <f t="shared" si="20"/>
        <v>0</v>
      </c>
      <c r="BH90">
        <f t="shared" si="20"/>
        <v>0</v>
      </c>
      <c r="BI90">
        <f t="shared" si="20"/>
        <v>0</v>
      </c>
      <c r="BJ90" s="16"/>
      <c r="BL90">
        <v>0</v>
      </c>
      <c r="BO90" s="16" cm="1">
        <f t="array" ref="BO90">INDEX($BK$21:$BK$70,_xlfn.XMATCH($A90,$BK$21:$BK$70,-1))</f>
        <v>420</v>
      </c>
      <c r="BP90" s="16" cm="1">
        <f t="array" ref="BP90">INDEX($BK$21:$BK$70,_xlfn.XMATCH($A90,$BK$21:$BK$70,1))</f>
        <v>430</v>
      </c>
      <c r="BQ90" s="16" cm="1">
        <f t="array" ref="BQ90">INDEX($BL$21:$BL$70,_xlfn.XMATCH($A90,$BK$21:$BK$70,-1))</f>
        <v>1.5445926360161666</v>
      </c>
      <c r="BR90" s="16" cm="1">
        <f t="array" ref="BR90">INDEX($BL$21:$BL$70,_xlfn.XMATCH($A90,$BK$21:$BK$70,1))</f>
        <v>1.7216972785473921</v>
      </c>
      <c r="BS90">
        <f t="shared" si="23"/>
        <v>1.7039868142942696</v>
      </c>
    </row>
    <row r="91" spans="1:71" x14ac:dyDescent="0.2">
      <c r="A91">
        <v>430</v>
      </c>
      <c r="B91">
        <v>1.4220174214665713E-3</v>
      </c>
      <c r="C91">
        <v>1.2032204654413068E-2</v>
      </c>
      <c r="D91">
        <v>7.9169871776823872E-2</v>
      </c>
      <c r="E91">
        <v>8.32979205484803E-2</v>
      </c>
      <c r="F91">
        <v>2.2530237324725314E-2</v>
      </c>
      <c r="G91">
        <v>1.4814514627063992E-3</v>
      </c>
      <c r="H91">
        <v>5.6684434322416995E-4</v>
      </c>
      <c r="I91">
        <v>7.6833477780938281E-5</v>
      </c>
      <c r="J91">
        <v>6.3084712114406174E-5</v>
      </c>
      <c r="K91">
        <v>3.9947865843536173E-5</v>
      </c>
      <c r="L91">
        <v>2.8469356982931918E-5</v>
      </c>
      <c r="M91">
        <v>2.9090417500147065E-5</v>
      </c>
      <c r="N91">
        <v>4.3819900783217296E-4</v>
      </c>
      <c r="O91">
        <v>0</v>
      </c>
      <c r="P91">
        <v>0</v>
      </c>
      <c r="Q91">
        <v>3.8185845289383961E-5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E91">
        <f t="shared" si="24"/>
        <v>1.7216972785473921</v>
      </c>
      <c r="AG91">
        <v>430</v>
      </c>
      <c r="AH91">
        <f t="shared" si="21"/>
        <v>2.4482835245859757E-3</v>
      </c>
      <c r="AI91">
        <f t="shared" si="21"/>
        <v>2.0715814008428243E-2</v>
      </c>
      <c r="AJ91">
        <f t="shared" si="21"/>
        <v>0.13630655278110365</v>
      </c>
      <c r="AK91">
        <f t="shared" si="21"/>
        <v>0.14341380311697541</v>
      </c>
      <c r="AL91">
        <f t="shared" si="21"/>
        <v>3.8790248287006446E-2</v>
      </c>
      <c r="AM91">
        <f t="shared" si="21"/>
        <v>2.5506109516416609E-3</v>
      </c>
      <c r="AN91">
        <f t="shared" si="21"/>
        <v>9.7593436308903727E-4</v>
      </c>
      <c r="AO91">
        <f t="shared" si="21"/>
        <v>1.3228398959677296E-4</v>
      </c>
      <c r="AP91">
        <f t="shared" si="21"/>
        <v>1.086127771653188E-4</v>
      </c>
      <c r="AQ91">
        <f t="shared" si="21"/>
        <v>6.8778131906592553E-5</v>
      </c>
      <c r="AR91">
        <f t="shared" si="21"/>
        <v>4.9015614439508073E-5</v>
      </c>
      <c r="AS91">
        <f t="shared" si="21"/>
        <v>5.008489264181063E-5</v>
      </c>
      <c r="AT91">
        <f t="shared" si="21"/>
        <v>7.5444603924681953E-4</v>
      </c>
      <c r="AU91">
        <f t="shared" si="21"/>
        <v>0</v>
      </c>
      <c r="AV91">
        <f t="shared" si="21"/>
        <v>0</v>
      </c>
      <c r="AW91">
        <f t="shared" si="21"/>
        <v>6.5744465913764112E-5</v>
      </c>
      <c r="AX91">
        <f t="shared" si="20"/>
        <v>0</v>
      </c>
      <c r="AY91">
        <f t="shared" si="20"/>
        <v>0</v>
      </c>
      <c r="AZ91">
        <f t="shared" si="20"/>
        <v>0</v>
      </c>
      <c r="BA91">
        <f t="shared" si="20"/>
        <v>0</v>
      </c>
      <c r="BB91">
        <f t="shared" si="20"/>
        <v>0</v>
      </c>
      <c r="BC91">
        <f t="shared" si="20"/>
        <v>0</v>
      </c>
      <c r="BD91">
        <f t="shared" si="20"/>
        <v>0</v>
      </c>
      <c r="BE91">
        <f t="shared" si="20"/>
        <v>0</v>
      </c>
      <c r="BF91">
        <f t="shared" si="20"/>
        <v>0</v>
      </c>
      <c r="BG91">
        <f t="shared" si="20"/>
        <v>0</v>
      </c>
      <c r="BH91">
        <f t="shared" si="20"/>
        <v>0</v>
      </c>
      <c r="BI91">
        <f t="shared" si="20"/>
        <v>0</v>
      </c>
      <c r="BJ91" s="16"/>
      <c r="BL91">
        <v>0</v>
      </c>
      <c r="BO91" s="16" cm="1">
        <f t="array" ref="BO91">INDEX($BK$21:$BK$70,_xlfn.XMATCH($A91,$BK$21:$BK$70,-1))</f>
        <v>430</v>
      </c>
      <c r="BP91" s="16" cm="1">
        <f t="array" ref="BP91">INDEX($BK$21:$BK$70,_xlfn.XMATCH($A91,$BK$21:$BK$70,1))</f>
        <v>430</v>
      </c>
      <c r="BQ91" s="16" cm="1">
        <f t="array" ref="BQ91">INDEX($BL$21:$BL$70,_xlfn.XMATCH($A91,$BK$21:$BK$70,-1))</f>
        <v>1.7216972785473921</v>
      </c>
      <c r="BR91" s="16" cm="1">
        <f t="array" ref="BR91">INDEX($BL$21:$BL$70,_xlfn.XMATCH($A91,$BK$21:$BK$70,1))</f>
        <v>1.7216972785473921</v>
      </c>
      <c r="BS91">
        <f t="shared" si="23"/>
        <v>1.7216972785473921</v>
      </c>
    </row>
    <row r="92" spans="1:71" x14ac:dyDescent="0.2">
      <c r="A92">
        <v>431</v>
      </c>
      <c r="B92">
        <v>1.2686627231036857E-3</v>
      </c>
      <c r="C92">
        <v>1.0751144721551954E-2</v>
      </c>
      <c r="D92">
        <v>7.0120328076039184E-2</v>
      </c>
      <c r="E92">
        <v>7.6511938800345097E-2</v>
      </c>
      <c r="F92">
        <v>2.510374970820603E-2</v>
      </c>
      <c r="G92">
        <v>1.6447804219665864E-3</v>
      </c>
      <c r="H92">
        <v>6.2966353377340582E-4</v>
      </c>
      <c r="I92">
        <v>8.0815563612138329E-5</v>
      </c>
      <c r="J92">
        <v>6.3771772814967114E-5</v>
      </c>
      <c r="K92">
        <v>4.2895841735656852E-5</v>
      </c>
      <c r="L92">
        <v>2.5992236261905735E-5</v>
      </c>
      <c r="M92">
        <v>3.0361328503971583E-5</v>
      </c>
      <c r="N92">
        <v>3.9092949240548681E-4</v>
      </c>
      <c r="O92">
        <v>0</v>
      </c>
      <c r="P92">
        <v>0</v>
      </c>
      <c r="Q92">
        <v>4.389623508380436E-5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E92">
        <f t="shared" si="24"/>
        <v>1.7055079730226588</v>
      </c>
      <c r="AG92">
        <v>431</v>
      </c>
      <c r="AH92">
        <f t="shared" si="21"/>
        <v>2.1637143893299738E-3</v>
      </c>
      <c r="AI92">
        <f t="shared" si="21"/>
        <v>1.8336163041727329E-2</v>
      </c>
      <c r="AJ92">
        <f t="shared" si="21"/>
        <v>0.11959077860464942</v>
      </c>
      <c r="AK92">
        <f t="shared" si="21"/>
        <v>0.13049172165541029</v>
      </c>
      <c r="AL92">
        <f t="shared" si="21"/>
        <v>4.2814645280110628E-2</v>
      </c>
      <c r="AM92">
        <f t="shared" si="21"/>
        <v>2.8051861235355862E-3</v>
      </c>
      <c r="AN92">
        <f t="shared" si="21"/>
        <v>1.0738961771721658E-3</v>
      </c>
      <c r="AO92">
        <f t="shared" si="21"/>
        <v>1.3783158808482177E-4</v>
      </c>
      <c r="AP92">
        <f t="shared" si="21"/>
        <v>1.0876326698971606E-4</v>
      </c>
      <c r="AQ92">
        <f t="shared" si="21"/>
        <v>7.315920008968089E-5</v>
      </c>
      <c r="AR92">
        <f t="shared" si="21"/>
        <v>4.4329966181368901E-5</v>
      </c>
      <c r="AS92">
        <f t="shared" si="21"/>
        <v>5.1781487835083647E-5</v>
      </c>
      <c r="AT92">
        <f t="shared" si="21"/>
        <v>6.6673336618725866E-4</v>
      </c>
      <c r="AU92">
        <f t="shared" si="21"/>
        <v>0</v>
      </c>
      <c r="AV92">
        <f t="shared" si="21"/>
        <v>0</v>
      </c>
      <c r="AW92">
        <f t="shared" si="21"/>
        <v>7.486537892110529E-5</v>
      </c>
      <c r="AX92">
        <f t="shared" si="20"/>
        <v>0</v>
      </c>
      <c r="AY92">
        <f t="shared" si="20"/>
        <v>0</v>
      </c>
      <c r="AZ92">
        <f t="shared" si="20"/>
        <v>0</v>
      </c>
      <c r="BA92">
        <f t="shared" si="20"/>
        <v>0</v>
      </c>
      <c r="BB92">
        <f t="shared" si="20"/>
        <v>0</v>
      </c>
      <c r="BC92">
        <f t="shared" si="20"/>
        <v>0</v>
      </c>
      <c r="BD92">
        <f t="shared" si="20"/>
        <v>0</v>
      </c>
      <c r="BE92">
        <f t="shared" si="20"/>
        <v>0</v>
      </c>
      <c r="BF92">
        <f t="shared" si="20"/>
        <v>0</v>
      </c>
      <c r="BG92">
        <f t="shared" si="20"/>
        <v>0</v>
      </c>
      <c r="BH92">
        <f t="shared" si="20"/>
        <v>0</v>
      </c>
      <c r="BI92">
        <f t="shared" si="20"/>
        <v>0</v>
      </c>
      <c r="BJ92" s="16"/>
      <c r="BL92">
        <v>0</v>
      </c>
      <c r="BO92" s="16" cm="1">
        <f t="array" ref="BO92">INDEX($BK$21:$BK$70,_xlfn.XMATCH($A92,$BK$21:$BK$70,-1))</f>
        <v>430</v>
      </c>
      <c r="BP92" s="16" cm="1">
        <f t="array" ref="BP92">INDEX($BK$21:$BK$70,_xlfn.XMATCH($A92,$BK$21:$BK$70,1))</f>
        <v>440</v>
      </c>
      <c r="BQ92" s="16" cm="1">
        <f t="array" ref="BQ92">INDEX($BL$21:$BL$70,_xlfn.XMATCH($A92,$BK$21:$BK$70,-1))</f>
        <v>1.7216972785473921</v>
      </c>
      <c r="BR92" s="16" cm="1">
        <f t="array" ref="BR92">INDEX($BL$21:$BL$70,_xlfn.XMATCH($A92,$BK$21:$BK$70,1))</f>
        <v>1.5598042233000586</v>
      </c>
      <c r="BS92">
        <f t="shared" si="23"/>
        <v>1.7055079730226588</v>
      </c>
    </row>
    <row r="93" spans="1:71" x14ac:dyDescent="0.2">
      <c r="A93">
        <v>432</v>
      </c>
      <c r="B93">
        <v>1.1432150581526417E-3</v>
      </c>
      <c r="C93">
        <v>9.4644882349136979E-3</v>
      </c>
      <c r="D93">
        <v>6.127738972723553E-2</v>
      </c>
      <c r="E93">
        <v>6.8583447482417403E-2</v>
      </c>
      <c r="F93">
        <v>2.7562541922456062E-2</v>
      </c>
      <c r="G93">
        <v>1.8456832610938359E-3</v>
      </c>
      <c r="H93">
        <v>6.9497465774300145E-4</v>
      </c>
      <c r="I93">
        <v>8.7109771538579006E-5</v>
      </c>
      <c r="J93">
        <v>7.1608417236011972E-5</v>
      </c>
      <c r="K93">
        <v>4.3032943109431748E-5</v>
      </c>
      <c r="L93">
        <v>2.8657720976580118E-5</v>
      </c>
      <c r="M93">
        <v>2.9951476172267223E-5</v>
      </c>
      <c r="N93">
        <v>3.4554034388639129E-4</v>
      </c>
      <c r="O93">
        <v>0</v>
      </c>
      <c r="P93">
        <v>0</v>
      </c>
      <c r="Q93">
        <v>4.9081011823920281E-5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E93">
        <f t="shared" si="24"/>
        <v>1.6893186674979255</v>
      </c>
      <c r="AG93">
        <v>432</v>
      </c>
      <c r="AH93">
        <f t="shared" si="21"/>
        <v>1.9312545387019841E-3</v>
      </c>
      <c r="AI93">
        <f t="shared" si="21"/>
        <v>1.5988536653554201E-2</v>
      </c>
      <c r="AJ93">
        <f t="shared" si="21"/>
        <v>0.1035170383617646</v>
      </c>
      <c r="AK93">
        <f t="shared" si="21"/>
        <v>0.11585929811341132</v>
      </c>
      <c r="AL93">
        <f t="shared" si="21"/>
        <v>4.6561916593299182E-2</v>
      </c>
      <c r="AM93">
        <f t="shared" si="21"/>
        <v>3.1179471872542644E-3</v>
      </c>
      <c r="AN93">
        <f t="shared" si="21"/>
        <v>1.1740336627632339E-3</v>
      </c>
      <c r="AO93">
        <f t="shared" si="21"/>
        <v>1.47156163181601E-4</v>
      </c>
      <c r="AP93">
        <f t="shared" si="21"/>
        <v>1.2096943598677522E-4</v>
      </c>
      <c r="AQ93">
        <f t="shared" si="21"/>
        <v>7.269635411213928E-5</v>
      </c>
      <c r="AR93">
        <f t="shared" si="21"/>
        <v>4.8412023013683675E-5</v>
      </c>
      <c r="AS93">
        <f t="shared" si="21"/>
        <v>5.0597587816930334E-5</v>
      </c>
      <c r="AT93">
        <f t="shared" si="21"/>
        <v>5.8372775330093349E-4</v>
      </c>
      <c r="AU93">
        <f t="shared" si="21"/>
        <v>0</v>
      </c>
      <c r="AV93">
        <f t="shared" si="21"/>
        <v>0</v>
      </c>
      <c r="AW93">
        <f t="shared" si="21"/>
        <v>8.2913469493834933E-5</v>
      </c>
      <c r="AX93">
        <f t="shared" si="20"/>
        <v>0</v>
      </c>
      <c r="AY93">
        <f t="shared" si="20"/>
        <v>0</v>
      </c>
      <c r="AZ93">
        <f t="shared" si="20"/>
        <v>0</v>
      </c>
      <c r="BA93">
        <f t="shared" si="20"/>
        <v>0</v>
      </c>
      <c r="BB93">
        <f t="shared" si="20"/>
        <v>0</v>
      </c>
      <c r="BC93">
        <f t="shared" si="20"/>
        <v>0</v>
      </c>
      <c r="BD93">
        <f t="shared" si="20"/>
        <v>0</v>
      </c>
      <c r="BE93">
        <f t="shared" si="20"/>
        <v>0</v>
      </c>
      <c r="BF93">
        <f t="shared" si="20"/>
        <v>0</v>
      </c>
      <c r="BG93">
        <f t="shared" si="20"/>
        <v>0</v>
      </c>
      <c r="BH93">
        <f t="shared" si="20"/>
        <v>0</v>
      </c>
      <c r="BI93">
        <f t="shared" si="20"/>
        <v>0</v>
      </c>
      <c r="BJ93" s="16"/>
      <c r="BL93">
        <v>0</v>
      </c>
      <c r="BO93" s="16" cm="1">
        <f t="array" ref="BO93">INDEX($BK$21:$BK$70,_xlfn.XMATCH($A93,$BK$21:$BK$70,-1))</f>
        <v>430</v>
      </c>
      <c r="BP93" s="16" cm="1">
        <f t="array" ref="BP93">INDEX($BK$21:$BK$70,_xlfn.XMATCH($A93,$BK$21:$BK$70,1))</f>
        <v>440</v>
      </c>
      <c r="BQ93" s="16" cm="1">
        <f t="array" ref="BQ93">INDEX($BL$21:$BL$70,_xlfn.XMATCH($A93,$BK$21:$BK$70,-1))</f>
        <v>1.7216972785473921</v>
      </c>
      <c r="BR93" s="16" cm="1">
        <f t="array" ref="BR93">INDEX($BL$21:$BL$70,_xlfn.XMATCH($A93,$BK$21:$BK$70,1))</f>
        <v>1.5598042233000586</v>
      </c>
      <c r="BS93">
        <f t="shared" si="23"/>
        <v>1.6893186674979255</v>
      </c>
    </row>
    <row r="94" spans="1:71" x14ac:dyDescent="0.2">
      <c r="A94">
        <v>433</v>
      </c>
      <c r="B94">
        <v>1.0274241235290228E-3</v>
      </c>
      <c r="C94">
        <v>8.412490568018266E-3</v>
      </c>
      <c r="D94">
        <v>5.4317922177662563E-2</v>
      </c>
      <c r="E94">
        <v>6.1662484512952226E-2</v>
      </c>
      <c r="F94">
        <v>3.0508828383771253E-2</v>
      </c>
      <c r="G94">
        <v>2.0569493081019404E-3</v>
      </c>
      <c r="H94">
        <v>7.7133604644760289E-4</v>
      </c>
      <c r="I94">
        <v>9.6333342684638858E-5</v>
      </c>
      <c r="J94">
        <v>7.5658847581080895E-5</v>
      </c>
      <c r="K94">
        <v>4.4853179687295004E-5</v>
      </c>
      <c r="L94">
        <v>2.9124802048784668E-5</v>
      </c>
      <c r="M94">
        <v>3.3387666437317018E-5</v>
      </c>
      <c r="N94">
        <v>3.0853108464150389E-4</v>
      </c>
      <c r="O94">
        <v>0</v>
      </c>
      <c r="P94">
        <v>0</v>
      </c>
      <c r="Q94">
        <v>5.4310658956599227E-5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E94">
        <f t="shared" si="24"/>
        <v>1.673129361973192</v>
      </c>
      <c r="AG94">
        <v>433</v>
      </c>
      <c r="AH94">
        <f t="shared" si="21"/>
        <v>1.71901346827598E-3</v>
      </c>
      <c r="AI94">
        <f t="shared" si="21"/>
        <v>1.4075184976673897E-2</v>
      </c>
      <c r="AJ94">
        <f t="shared" si="21"/>
        <v>9.0880910476822063E-2</v>
      </c>
      <c r="AK94">
        <f t="shared" si="21"/>
        <v>0.10316931337083758</v>
      </c>
      <c r="AL94">
        <f t="shared" si="21"/>
        <v>5.1045216568288802E-2</v>
      </c>
      <c r="AM94">
        <f t="shared" si="21"/>
        <v>3.4415422834757981E-3</v>
      </c>
      <c r="AN94">
        <f t="shared" si="21"/>
        <v>1.2905449872598021E-3</v>
      </c>
      <c r="AO94">
        <f t="shared" si="21"/>
        <v>1.6117814418269467E-4</v>
      </c>
      <c r="AP94">
        <f t="shared" si="21"/>
        <v>1.2658703938096087E-4</v>
      </c>
      <c r="AQ94">
        <f t="shared" si="21"/>
        <v>7.5045171912672829E-5</v>
      </c>
      <c r="AR94">
        <f t="shared" si="21"/>
        <v>4.8729561469478604E-5</v>
      </c>
      <c r="AS94">
        <f t="shared" si="21"/>
        <v>5.586188504404198E-5</v>
      </c>
      <c r="AT94">
        <f t="shared" si="21"/>
        <v>5.1621241679513632E-4</v>
      </c>
      <c r="AU94">
        <f t="shared" si="21"/>
        <v>0</v>
      </c>
      <c r="AV94">
        <f t="shared" si="21"/>
        <v>0</v>
      </c>
      <c r="AW94">
        <f t="shared" si="21"/>
        <v>9.086875816839849E-5</v>
      </c>
      <c r="AX94">
        <f t="shared" si="20"/>
        <v>0</v>
      </c>
      <c r="AY94">
        <f t="shared" si="20"/>
        <v>0</v>
      </c>
      <c r="AZ94">
        <f t="shared" si="20"/>
        <v>0</v>
      </c>
      <c r="BA94">
        <f t="shared" si="20"/>
        <v>0</v>
      </c>
      <c r="BB94">
        <f t="shared" si="20"/>
        <v>0</v>
      </c>
      <c r="BC94">
        <f t="shared" si="20"/>
        <v>0</v>
      </c>
      <c r="BD94">
        <f t="shared" si="20"/>
        <v>0</v>
      </c>
      <c r="BE94">
        <f t="shared" si="20"/>
        <v>0</v>
      </c>
      <c r="BF94">
        <f t="shared" si="20"/>
        <v>0</v>
      </c>
      <c r="BG94">
        <f t="shared" si="20"/>
        <v>0</v>
      </c>
      <c r="BH94">
        <f t="shared" si="20"/>
        <v>0</v>
      </c>
      <c r="BI94">
        <f t="shared" si="20"/>
        <v>0</v>
      </c>
      <c r="BJ94" s="16"/>
      <c r="BL94">
        <v>0</v>
      </c>
      <c r="BO94" s="16" cm="1">
        <f t="array" ref="BO94">INDEX($BK$21:$BK$70,_xlfn.XMATCH($A94,$BK$21:$BK$70,-1))</f>
        <v>430</v>
      </c>
      <c r="BP94" s="16" cm="1">
        <f t="array" ref="BP94">INDEX($BK$21:$BK$70,_xlfn.XMATCH($A94,$BK$21:$BK$70,1))</f>
        <v>440</v>
      </c>
      <c r="BQ94" s="16" cm="1">
        <f t="array" ref="BQ94">INDEX($BL$21:$BL$70,_xlfn.XMATCH($A94,$BK$21:$BK$70,-1))</f>
        <v>1.7216972785473921</v>
      </c>
      <c r="BR94" s="16" cm="1">
        <f t="array" ref="BR94">INDEX($BL$21:$BL$70,_xlfn.XMATCH($A94,$BK$21:$BK$70,1))</f>
        <v>1.5598042233000586</v>
      </c>
      <c r="BS94">
        <f t="shared" si="23"/>
        <v>1.673129361973192</v>
      </c>
    </row>
    <row r="95" spans="1:71" x14ac:dyDescent="0.2">
      <c r="A95">
        <v>434</v>
      </c>
      <c r="B95">
        <v>9.3214120138463872E-4</v>
      </c>
      <c r="C95">
        <v>7.4696556220079516E-3</v>
      </c>
      <c r="D95">
        <v>4.857452911922653E-2</v>
      </c>
      <c r="E95">
        <v>5.526007564713644E-2</v>
      </c>
      <c r="F95">
        <v>3.3796377897957225E-2</v>
      </c>
      <c r="G95">
        <v>2.3283225538981208E-3</v>
      </c>
      <c r="H95">
        <v>8.5773368863404763E-4</v>
      </c>
      <c r="I95">
        <v>1.0538490872422524E-4</v>
      </c>
      <c r="J95">
        <v>8.1812061288565242E-5</v>
      </c>
      <c r="K95">
        <v>4.840683627174281E-5</v>
      </c>
      <c r="L95">
        <v>3.0540173068051259E-5</v>
      </c>
      <c r="M95">
        <v>3.406180792803138E-5</v>
      </c>
      <c r="N95">
        <v>2.7784528921062347E-4</v>
      </c>
      <c r="O95">
        <v>0</v>
      </c>
      <c r="P95">
        <v>0</v>
      </c>
      <c r="Q95">
        <v>6.253114360467473E-5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E95">
        <f t="shared" si="24"/>
        <v>1.6569400564484587</v>
      </c>
      <c r="AG95">
        <v>434</v>
      </c>
      <c r="AH95">
        <f t="shared" si="21"/>
        <v>1.5445020948401974E-3</v>
      </c>
      <c r="AI95">
        <f t="shared" si="21"/>
        <v>1.2376771607980402E-2</v>
      </c>
      <c r="AJ95">
        <f t="shared" si="21"/>
        <v>8.0485083020768511E-2</v>
      </c>
      <c r="AK95">
        <f t="shared" si="21"/>
        <v>9.1562632862112345E-2</v>
      </c>
      <c r="AL95">
        <f t="shared" si="21"/>
        <v>5.5998572301994683E-2</v>
      </c>
      <c r="AM95">
        <f t="shared" si="21"/>
        <v>3.8578909038861717E-3</v>
      </c>
      <c r="AN95">
        <f t="shared" si="21"/>
        <v>1.4212133064630435E-3</v>
      </c>
      <c r="AO95">
        <f t="shared" si="21"/>
        <v>1.7461647661033344E-4</v>
      </c>
      <c r="AP95">
        <f t="shared" si="21"/>
        <v>1.3555768144964006E-4</v>
      </c>
      <c r="AQ95">
        <f t="shared" si="21"/>
        <v>8.0207226024592827E-5</v>
      </c>
      <c r="AR95">
        <f t="shared" si="21"/>
        <v>5.0603236087322553E-5</v>
      </c>
      <c r="AS95">
        <f t="shared" si="21"/>
        <v>5.6438373951008868E-5</v>
      </c>
      <c r="AT95">
        <f t="shared" si="21"/>
        <v>4.603729891885888E-4</v>
      </c>
      <c r="AU95">
        <f t="shared" si="21"/>
        <v>0</v>
      </c>
      <c r="AV95">
        <f t="shared" si="21"/>
        <v>0</v>
      </c>
      <c r="AW95">
        <f t="shared" ref="AW95:BI135" si="25">Q95*$AE95</f>
        <v>1.0361035661411642E-4</v>
      </c>
      <c r="AX95">
        <f t="shared" si="25"/>
        <v>0</v>
      </c>
      <c r="AY95">
        <f t="shared" si="25"/>
        <v>0</v>
      </c>
      <c r="AZ95">
        <f t="shared" si="25"/>
        <v>0</v>
      </c>
      <c r="BA95">
        <f t="shared" si="20"/>
        <v>0</v>
      </c>
      <c r="BB95">
        <f t="shared" si="20"/>
        <v>0</v>
      </c>
      <c r="BC95">
        <f t="shared" si="20"/>
        <v>0</v>
      </c>
      <c r="BD95">
        <f t="shared" si="20"/>
        <v>0</v>
      </c>
      <c r="BE95">
        <f t="shared" si="20"/>
        <v>0</v>
      </c>
      <c r="BF95">
        <f t="shared" si="20"/>
        <v>0</v>
      </c>
      <c r="BG95">
        <f t="shared" si="20"/>
        <v>0</v>
      </c>
      <c r="BH95">
        <f t="shared" si="20"/>
        <v>0</v>
      </c>
      <c r="BI95">
        <f t="shared" si="20"/>
        <v>0</v>
      </c>
      <c r="BJ95" s="16"/>
      <c r="BL95">
        <v>0</v>
      </c>
      <c r="BO95" s="16" cm="1">
        <f t="array" ref="BO95">INDEX($BK$21:$BK$70,_xlfn.XMATCH($A95,$BK$21:$BK$70,-1))</f>
        <v>430</v>
      </c>
      <c r="BP95" s="16" cm="1">
        <f t="array" ref="BP95">INDEX($BK$21:$BK$70,_xlfn.XMATCH($A95,$BK$21:$BK$70,1))</f>
        <v>440</v>
      </c>
      <c r="BQ95" s="16" cm="1">
        <f t="array" ref="BQ95">INDEX($BL$21:$BL$70,_xlfn.XMATCH($A95,$BK$21:$BK$70,-1))</f>
        <v>1.7216972785473921</v>
      </c>
      <c r="BR95" s="16" cm="1">
        <f t="array" ref="BR95">INDEX($BL$21:$BL$70,_xlfn.XMATCH($A95,$BK$21:$BK$70,1))</f>
        <v>1.5598042233000586</v>
      </c>
      <c r="BS95">
        <f t="shared" si="23"/>
        <v>1.6569400564484587</v>
      </c>
    </row>
    <row r="96" spans="1:71" x14ac:dyDescent="0.2">
      <c r="A96">
        <v>435</v>
      </c>
      <c r="B96">
        <v>8.3633035321316763E-4</v>
      </c>
      <c r="C96">
        <v>6.5679316124195516E-3</v>
      </c>
      <c r="D96">
        <v>4.3503434418652599E-2</v>
      </c>
      <c r="E96">
        <v>4.9211129771276188E-2</v>
      </c>
      <c r="F96">
        <v>3.7172589805345838E-2</v>
      </c>
      <c r="G96">
        <v>2.6087737219259634E-3</v>
      </c>
      <c r="H96">
        <v>9.5121506497159835E-4</v>
      </c>
      <c r="I96">
        <v>1.1640761007723771E-4</v>
      </c>
      <c r="J96">
        <v>8.7912437108687117E-5</v>
      </c>
      <c r="K96">
        <v>4.7104897861447153E-5</v>
      </c>
      <c r="L96">
        <v>3.2817725413297256E-5</v>
      </c>
      <c r="M96">
        <v>3.5171767328658064E-5</v>
      </c>
      <c r="N96">
        <v>2.4920712717103123E-4</v>
      </c>
      <c r="O96">
        <v>0</v>
      </c>
      <c r="P96">
        <v>0</v>
      </c>
      <c r="Q96">
        <v>7.1966839927691534E-5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E96">
        <f t="shared" si="24"/>
        <v>1.6407507509237254</v>
      </c>
      <c r="AG96">
        <v>435</v>
      </c>
      <c r="AH96">
        <f t="shared" ref="AH96:AW111" si="26">B96*$AE96</f>
        <v>1.3722096550548093E-3</v>
      </c>
      <c r="AI96">
        <f t="shared" si="26"/>
        <v>1.0776338725093053E-2</v>
      </c>
      <c r="AJ96">
        <f t="shared" si="26"/>
        <v>7.1378292690165296E-2</v>
      </c>
      <c r="AK96">
        <f t="shared" si="26"/>
        <v>8.0743198126026303E-2</v>
      </c>
      <c r="AL96">
        <f t="shared" si="26"/>
        <v>6.0990954636900803E-2</v>
      </c>
      <c r="AM96">
        <f t="shared" si="26"/>
        <v>4.2803474432401064E-3</v>
      </c>
      <c r="AN96">
        <f t="shared" si="26"/>
        <v>1.5607068321421102E-3</v>
      </c>
      <c r="AO96">
        <f t="shared" si="26"/>
        <v>1.9099587364746398E-4</v>
      </c>
      <c r="AP96">
        <f t="shared" si="26"/>
        <v>1.4424239720161317E-4</v>
      </c>
      <c r="AQ96">
        <f t="shared" si="26"/>
        <v>7.7287396538354799E-5</v>
      </c>
      <c r="AR96">
        <f t="shared" si="26"/>
        <v>5.3845707615476099E-5</v>
      </c>
      <c r="AS96">
        <f t="shared" si="26"/>
        <v>5.7708103655810271E-5</v>
      </c>
      <c r="AT96">
        <f t="shared" si="26"/>
        <v>4.088867810414138E-4</v>
      </c>
      <c r="AU96">
        <f t="shared" si="26"/>
        <v>0</v>
      </c>
      <c r="AV96">
        <f t="shared" si="26"/>
        <v>0</v>
      </c>
      <c r="AW96">
        <f t="shared" si="26"/>
        <v>1.1807964665296743E-4</v>
      </c>
      <c r="AX96">
        <f t="shared" si="25"/>
        <v>0</v>
      </c>
      <c r="AY96">
        <f t="shared" si="25"/>
        <v>0</v>
      </c>
      <c r="AZ96">
        <f t="shared" si="25"/>
        <v>0</v>
      </c>
      <c r="BA96">
        <f t="shared" si="20"/>
        <v>0</v>
      </c>
      <c r="BB96">
        <f t="shared" si="20"/>
        <v>0</v>
      </c>
      <c r="BC96">
        <f t="shared" si="20"/>
        <v>0</v>
      </c>
      <c r="BD96">
        <f t="shared" si="20"/>
        <v>0</v>
      </c>
      <c r="BE96">
        <f t="shared" si="20"/>
        <v>0</v>
      </c>
      <c r="BF96">
        <f t="shared" si="20"/>
        <v>0</v>
      </c>
      <c r="BG96">
        <f t="shared" si="20"/>
        <v>0</v>
      </c>
      <c r="BH96">
        <f t="shared" si="20"/>
        <v>0</v>
      </c>
      <c r="BI96">
        <f t="shared" si="20"/>
        <v>0</v>
      </c>
      <c r="BJ96" s="16"/>
      <c r="BL96">
        <v>0</v>
      </c>
      <c r="BO96" s="16" cm="1">
        <f t="array" ref="BO96">INDEX($BK$21:$BK$70,_xlfn.XMATCH($A96,$BK$21:$BK$70,-1))</f>
        <v>430</v>
      </c>
      <c r="BP96" s="16" cm="1">
        <f t="array" ref="BP96">INDEX($BK$21:$BK$70,_xlfn.XMATCH($A96,$BK$21:$BK$70,1))</f>
        <v>440</v>
      </c>
      <c r="BQ96" s="16" cm="1">
        <f t="array" ref="BQ96">INDEX($BL$21:$BL$70,_xlfn.XMATCH($A96,$BK$21:$BK$70,-1))</f>
        <v>1.7216972785473921</v>
      </c>
      <c r="BR96" s="16" cm="1">
        <f t="array" ref="BR96">INDEX($BL$21:$BL$70,_xlfn.XMATCH($A96,$BK$21:$BK$70,1))</f>
        <v>1.5598042233000586</v>
      </c>
      <c r="BS96">
        <f t="shared" si="23"/>
        <v>1.6407507509237254</v>
      </c>
    </row>
    <row r="97" spans="1:71" x14ac:dyDescent="0.2">
      <c r="A97">
        <v>436</v>
      </c>
      <c r="B97">
        <v>7.5945440142055414E-4</v>
      </c>
      <c r="C97">
        <v>5.8431938751536596E-3</v>
      </c>
      <c r="D97">
        <v>3.9639523469455082E-2</v>
      </c>
      <c r="E97">
        <v>4.4434340143373968E-2</v>
      </c>
      <c r="F97">
        <v>4.1567994443785214E-2</v>
      </c>
      <c r="G97">
        <v>2.972460955152073E-3</v>
      </c>
      <c r="H97">
        <v>1.0541115603903606E-3</v>
      </c>
      <c r="I97">
        <v>1.2887043023598253E-4</v>
      </c>
      <c r="J97">
        <v>9.7641895821997307E-5</v>
      </c>
      <c r="K97">
        <v>5.2267825999815468E-5</v>
      </c>
      <c r="L97">
        <v>3.2255174622848735E-5</v>
      </c>
      <c r="M97">
        <v>3.6433857413731765E-5</v>
      </c>
      <c r="N97">
        <v>2.2866471885617368E-4</v>
      </c>
      <c r="O97">
        <v>0</v>
      </c>
      <c r="P97">
        <v>0</v>
      </c>
      <c r="Q97">
        <v>8.4494801925130976E-5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E97">
        <f t="shared" si="24"/>
        <v>1.6245614453989921</v>
      </c>
      <c r="AG97">
        <v>436</v>
      </c>
      <c r="AH97">
        <f t="shared" si="26"/>
        <v>1.2337803400864018E-3</v>
      </c>
      <c r="AI97">
        <f t="shared" si="26"/>
        <v>9.4926274875661663E-3</v>
      </c>
      <c r="AJ97">
        <f t="shared" si="26"/>
        <v>6.4396841542465222E-2</v>
      </c>
      <c r="AK97">
        <f t="shared" si="26"/>
        <v>7.2186315848670066E-2</v>
      </c>
      <c r="AL97">
        <f t="shared" si="26"/>
        <v>6.7529761135932981E-2</v>
      </c>
      <c r="AM97">
        <f t="shared" si="26"/>
        <v>4.8289454656939203E-3</v>
      </c>
      <c r="AN97">
        <f t="shared" si="26"/>
        <v>1.7124690001595511E-3</v>
      </c>
      <c r="AO97">
        <f t="shared" si="26"/>
        <v>2.0935793241335775E-4</v>
      </c>
      <c r="AP97">
        <f t="shared" si="26"/>
        <v>1.5862525940808176E-4</v>
      </c>
      <c r="AQ97">
        <f t="shared" si="26"/>
        <v>8.4912294954123235E-5</v>
      </c>
      <c r="AR97">
        <f t="shared" si="26"/>
        <v>5.2400513106892031E-5</v>
      </c>
      <c r="AS97">
        <f t="shared" si="26"/>
        <v>5.9189040061512862E-5</v>
      </c>
      <c r="AT97">
        <f t="shared" si="26"/>
        <v>3.7147988617673965E-4</v>
      </c>
      <c r="AU97">
        <f t="shared" si="26"/>
        <v>0</v>
      </c>
      <c r="AV97">
        <f t="shared" si="26"/>
        <v>0</v>
      </c>
      <c r="AW97">
        <f t="shared" si="26"/>
        <v>1.3726699754419231E-4</v>
      </c>
      <c r="AX97">
        <f t="shared" si="25"/>
        <v>0</v>
      </c>
      <c r="AY97">
        <f t="shared" si="25"/>
        <v>0</v>
      </c>
      <c r="AZ97">
        <f t="shared" si="25"/>
        <v>0</v>
      </c>
      <c r="BA97">
        <f t="shared" si="25"/>
        <v>0</v>
      </c>
      <c r="BB97">
        <f t="shared" si="25"/>
        <v>0</v>
      </c>
      <c r="BC97">
        <f t="shared" si="25"/>
        <v>0</v>
      </c>
      <c r="BD97">
        <f t="shared" si="20"/>
        <v>0</v>
      </c>
      <c r="BE97">
        <f t="shared" si="20"/>
        <v>0</v>
      </c>
      <c r="BF97">
        <f t="shared" si="20"/>
        <v>0</v>
      </c>
      <c r="BG97">
        <f t="shared" si="20"/>
        <v>0</v>
      </c>
      <c r="BH97">
        <f t="shared" si="20"/>
        <v>0</v>
      </c>
      <c r="BI97">
        <f t="shared" si="20"/>
        <v>0</v>
      </c>
      <c r="BJ97" s="16"/>
      <c r="BL97">
        <v>0</v>
      </c>
      <c r="BO97" s="16" cm="1">
        <f t="array" ref="BO97">INDEX($BK$21:$BK$70,_xlfn.XMATCH($A97,$BK$21:$BK$70,-1))</f>
        <v>430</v>
      </c>
      <c r="BP97" s="16" cm="1">
        <f t="array" ref="BP97">INDEX($BK$21:$BK$70,_xlfn.XMATCH($A97,$BK$21:$BK$70,1))</f>
        <v>440</v>
      </c>
      <c r="BQ97" s="16" cm="1">
        <f t="array" ref="BQ97">INDEX($BL$21:$BL$70,_xlfn.XMATCH($A97,$BK$21:$BK$70,-1))</f>
        <v>1.7216972785473921</v>
      </c>
      <c r="BR97" s="16" cm="1">
        <f t="array" ref="BR97">INDEX($BL$21:$BL$70,_xlfn.XMATCH($A97,$BK$21:$BK$70,1))</f>
        <v>1.5598042233000586</v>
      </c>
      <c r="BS97">
        <f t="shared" si="23"/>
        <v>1.6245614453989921</v>
      </c>
    </row>
    <row r="98" spans="1:71" x14ac:dyDescent="0.2">
      <c r="A98">
        <v>437</v>
      </c>
      <c r="B98">
        <v>6.8331247176296912E-4</v>
      </c>
      <c r="C98">
        <v>5.1574277777254604E-3</v>
      </c>
      <c r="D98">
        <v>3.5866083801168652E-2</v>
      </c>
      <c r="E98">
        <v>3.9982533293482891E-2</v>
      </c>
      <c r="F98">
        <v>4.6136621114445303E-2</v>
      </c>
      <c r="G98">
        <v>3.3807305885462926E-3</v>
      </c>
      <c r="H98">
        <v>1.1763911272020088E-3</v>
      </c>
      <c r="I98">
        <v>1.4208113900353254E-4</v>
      </c>
      <c r="J98">
        <v>1.0722350882037715E-4</v>
      </c>
      <c r="K98">
        <v>5.6440961342292245E-5</v>
      </c>
      <c r="L98">
        <v>3.2676167771869317E-5</v>
      </c>
      <c r="M98">
        <v>3.9461311413882895E-5</v>
      </c>
      <c r="N98">
        <v>2.0911749285924659E-4</v>
      </c>
      <c r="O98">
        <v>0</v>
      </c>
      <c r="P98">
        <v>0</v>
      </c>
      <c r="Q98">
        <v>9.7240653713579251E-5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E98">
        <f t="shared" si="24"/>
        <v>1.6083721398742588</v>
      </c>
      <c r="AG98">
        <v>437</v>
      </c>
      <c r="AH98">
        <f t="shared" si="26"/>
        <v>1.0990207424121756E-3</v>
      </c>
      <c r="AI98">
        <f t="shared" si="26"/>
        <v>8.2950631511072414E-3</v>
      </c>
      <c r="AJ98">
        <f t="shared" si="26"/>
        <v>5.7686009952195111E-2</v>
      </c>
      <c r="AK98">
        <f t="shared" si="26"/>
        <v>6.4306792630832874E-2</v>
      </c>
      <c r="AL98">
        <f t="shared" si="26"/>
        <v>7.4204856028408303E-2</v>
      </c>
      <c r="AM98">
        <f t="shared" si="26"/>
        <v>5.4374728910385629E-3</v>
      </c>
      <c r="AN98">
        <f t="shared" si="26"/>
        <v>1.8920747145869863E-3</v>
      </c>
      <c r="AO98">
        <f t="shared" si="26"/>
        <v>2.2851934557488365E-4</v>
      </c>
      <c r="AP98">
        <f t="shared" si="26"/>
        <v>1.7245530432625646E-4</v>
      </c>
      <c r="AQ98">
        <f t="shared" si="26"/>
        <v>9.0778069770662898E-5</v>
      </c>
      <c r="AR98">
        <f t="shared" si="26"/>
        <v>5.2555437882131746E-5</v>
      </c>
      <c r="AS98">
        <f t="shared" si="26"/>
        <v>6.3468473880991342E-5</v>
      </c>
      <c r="AT98">
        <f t="shared" si="26"/>
        <v>3.3633874947516644E-4</v>
      </c>
      <c r="AU98">
        <f t="shared" si="26"/>
        <v>0</v>
      </c>
      <c r="AV98">
        <f t="shared" si="26"/>
        <v>0</v>
      </c>
      <c r="AW98">
        <f t="shared" si="26"/>
        <v>1.5639915829608126E-4</v>
      </c>
      <c r="AX98">
        <f t="shared" si="25"/>
        <v>0</v>
      </c>
      <c r="AY98">
        <f t="shared" si="25"/>
        <v>0</v>
      </c>
      <c r="AZ98">
        <f t="shared" si="25"/>
        <v>0</v>
      </c>
      <c r="BA98">
        <f t="shared" si="25"/>
        <v>0</v>
      </c>
      <c r="BB98">
        <f t="shared" si="25"/>
        <v>0</v>
      </c>
      <c r="BC98">
        <f t="shared" si="25"/>
        <v>0</v>
      </c>
      <c r="BD98">
        <f t="shared" si="20"/>
        <v>0</v>
      </c>
      <c r="BE98">
        <f t="shared" si="20"/>
        <v>0</v>
      </c>
      <c r="BF98">
        <f t="shared" si="20"/>
        <v>0</v>
      </c>
      <c r="BG98">
        <f t="shared" si="20"/>
        <v>0</v>
      </c>
      <c r="BH98">
        <f t="shared" si="20"/>
        <v>0</v>
      </c>
      <c r="BI98">
        <f t="shared" si="20"/>
        <v>0</v>
      </c>
      <c r="BJ98" s="16"/>
      <c r="BL98">
        <v>0</v>
      </c>
      <c r="BO98" s="16" cm="1">
        <f t="array" ref="BO98">INDEX($BK$21:$BK$70,_xlfn.XMATCH($A98,$BK$21:$BK$70,-1))</f>
        <v>430</v>
      </c>
      <c r="BP98" s="16" cm="1">
        <f t="array" ref="BP98">INDEX($BK$21:$BK$70,_xlfn.XMATCH($A98,$BK$21:$BK$70,1))</f>
        <v>440</v>
      </c>
      <c r="BQ98" s="16" cm="1">
        <f t="array" ref="BQ98">INDEX($BL$21:$BL$70,_xlfn.XMATCH($A98,$BK$21:$BK$70,-1))</f>
        <v>1.7216972785473921</v>
      </c>
      <c r="BR98" s="16" cm="1">
        <f t="array" ref="BR98">INDEX($BL$21:$BL$70,_xlfn.XMATCH($A98,$BK$21:$BK$70,1))</f>
        <v>1.5598042233000586</v>
      </c>
      <c r="BS98">
        <f t="shared" si="23"/>
        <v>1.6083721398742588</v>
      </c>
    </row>
    <row r="99" spans="1:71" x14ac:dyDescent="0.2">
      <c r="A99">
        <v>438</v>
      </c>
      <c r="B99">
        <v>6.1817387580080456E-4</v>
      </c>
      <c r="C99">
        <v>4.5939569558821102E-3</v>
      </c>
      <c r="D99">
        <v>3.2597947962695453E-2</v>
      </c>
      <c r="E99">
        <v>3.6389866675457266E-2</v>
      </c>
      <c r="F99">
        <v>5.1690952975947245E-2</v>
      </c>
      <c r="G99">
        <v>3.8367103684685466E-3</v>
      </c>
      <c r="H99">
        <v>1.307316275998216E-3</v>
      </c>
      <c r="I99">
        <v>1.595517521260266E-4</v>
      </c>
      <c r="J99">
        <v>1.2051677407666257E-4</v>
      </c>
      <c r="K99">
        <v>5.946340834964303E-5</v>
      </c>
      <c r="L99">
        <v>3.3226941154664155E-5</v>
      </c>
      <c r="M99">
        <v>3.9673419162021855E-5</v>
      </c>
      <c r="N99">
        <v>1.9450630090435969E-4</v>
      </c>
      <c r="O99">
        <v>0</v>
      </c>
      <c r="P99">
        <v>0</v>
      </c>
      <c r="Q99">
        <v>1.1357561656064649E-4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E99">
        <f t="shared" si="24"/>
        <v>1.5921828343495252</v>
      </c>
      <c r="AG99">
        <v>438</v>
      </c>
      <c r="AH99">
        <f t="shared" si="26"/>
        <v>9.8424583369335645E-4</v>
      </c>
      <c r="AI99">
        <f t="shared" si="26"/>
        <v>7.3144194068960949E-3</v>
      </c>
      <c r="AJ99">
        <f t="shared" si="26"/>
        <v>5.1901893181222777E-2</v>
      </c>
      <c r="AK99">
        <f t="shared" si="26"/>
        <v>5.7939321064930882E-2</v>
      </c>
      <c r="AL99">
        <f t="shared" si="26"/>
        <v>8.2301448019471715E-2</v>
      </c>
      <c r="AM99">
        <f t="shared" si="26"/>
        <v>6.1087443890464619E-3</v>
      </c>
      <c r="AN99">
        <f t="shared" si="26"/>
        <v>2.0814865337101056E-3</v>
      </c>
      <c r="AO99">
        <f t="shared" si="26"/>
        <v>2.5403556092544992E-4</v>
      </c>
      <c r="AP99">
        <f t="shared" si="26"/>
        <v>1.9188473893604202E-4</v>
      </c>
      <c r="AQ99">
        <f t="shared" si="26"/>
        <v>9.4676618046217868E-5</v>
      </c>
      <c r="AR99">
        <f t="shared" si="26"/>
        <v>5.2903365344398064E-5</v>
      </c>
      <c r="AS99">
        <f t="shared" si="26"/>
        <v>6.316733696972472E-5</v>
      </c>
      <c r="AT99">
        <f t="shared" si="26"/>
        <v>3.0968959347274505E-4</v>
      </c>
      <c r="AU99">
        <f t="shared" si="26"/>
        <v>0</v>
      </c>
      <c r="AV99">
        <f t="shared" si="26"/>
        <v>0</v>
      </c>
      <c r="AW99">
        <f t="shared" si="26"/>
        <v>1.8083314708852499E-4</v>
      </c>
      <c r="AX99">
        <f t="shared" si="25"/>
        <v>0</v>
      </c>
      <c r="AY99">
        <f t="shared" si="25"/>
        <v>0</v>
      </c>
      <c r="AZ99">
        <f t="shared" si="25"/>
        <v>0</v>
      </c>
      <c r="BA99">
        <f t="shared" si="25"/>
        <v>0</v>
      </c>
      <c r="BB99">
        <f t="shared" si="25"/>
        <v>0</v>
      </c>
      <c r="BC99">
        <f t="shared" si="25"/>
        <v>0</v>
      </c>
      <c r="BD99">
        <f t="shared" si="20"/>
        <v>0</v>
      </c>
      <c r="BE99">
        <f t="shared" si="20"/>
        <v>0</v>
      </c>
      <c r="BF99">
        <f t="shared" si="20"/>
        <v>0</v>
      </c>
      <c r="BG99">
        <f t="shared" si="20"/>
        <v>0</v>
      </c>
      <c r="BH99">
        <f t="shared" si="20"/>
        <v>0</v>
      </c>
      <c r="BI99">
        <f t="shared" si="20"/>
        <v>0</v>
      </c>
      <c r="BJ99" s="16"/>
      <c r="BL99">
        <v>0</v>
      </c>
      <c r="BO99" s="16" cm="1">
        <f t="array" ref="BO99">INDEX($BK$21:$BK$70,_xlfn.XMATCH($A99,$BK$21:$BK$70,-1))</f>
        <v>430</v>
      </c>
      <c r="BP99" s="16" cm="1">
        <f t="array" ref="BP99">INDEX($BK$21:$BK$70,_xlfn.XMATCH($A99,$BK$21:$BK$70,1))</f>
        <v>440</v>
      </c>
      <c r="BQ99" s="16" cm="1">
        <f t="array" ref="BQ99">INDEX($BL$21:$BL$70,_xlfn.XMATCH($A99,$BK$21:$BK$70,-1))</f>
        <v>1.7216972785473921</v>
      </c>
      <c r="BR99" s="16" cm="1">
        <f t="array" ref="BR99">INDEX($BL$21:$BL$70,_xlfn.XMATCH($A99,$BK$21:$BK$70,1))</f>
        <v>1.5598042233000586</v>
      </c>
      <c r="BS99">
        <f t="shared" si="23"/>
        <v>1.5921828343495252</v>
      </c>
    </row>
    <row r="100" spans="1:71" x14ac:dyDescent="0.2">
      <c r="A100">
        <v>439</v>
      </c>
      <c r="B100">
        <v>5.7544423204378115E-4</v>
      </c>
      <c r="C100">
        <v>4.0906349068463186E-3</v>
      </c>
      <c r="D100">
        <v>2.9537281607381762E-2</v>
      </c>
      <c r="E100">
        <v>3.3152965454512399E-2</v>
      </c>
      <c r="F100">
        <v>5.8081166579075187E-2</v>
      </c>
      <c r="G100">
        <v>4.4313311677515741E-3</v>
      </c>
      <c r="H100">
        <v>1.4705358717249199E-3</v>
      </c>
      <c r="I100">
        <v>1.8035735155070597E-4</v>
      </c>
      <c r="J100">
        <v>1.2955885188200504E-4</v>
      </c>
      <c r="K100">
        <v>6.3250179793493291E-5</v>
      </c>
      <c r="L100">
        <v>3.2786737064671511E-5</v>
      </c>
      <c r="M100">
        <v>4.4262267850795936E-5</v>
      </c>
      <c r="N100">
        <v>1.8397587873308083E-4</v>
      </c>
      <c r="O100">
        <v>0</v>
      </c>
      <c r="P100">
        <v>0</v>
      </c>
      <c r="Q100">
        <v>1.3246775409644972E-4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E100">
        <f t="shared" si="24"/>
        <v>1.5759935288247919</v>
      </c>
      <c r="AG100">
        <v>439</v>
      </c>
      <c r="AH100">
        <f t="shared" si="26"/>
        <v>9.0689638590055102E-4</v>
      </c>
      <c r="AI100">
        <f t="shared" si="26"/>
        <v>6.4468141419746034E-3</v>
      </c>
      <c r="AJ100">
        <f t="shared" si="26"/>
        <v>4.6550564672309204E-2</v>
      </c>
      <c r="AK100">
        <f t="shared" si="26"/>
        <v>5.2248859017663421E-2</v>
      </c>
      <c r="AL100">
        <f t="shared" si="26"/>
        <v>9.1535542675217269E-2</v>
      </c>
      <c r="AM100">
        <f t="shared" si="26"/>
        <v>6.9837492444560891E-3</v>
      </c>
      <c r="AN100">
        <f t="shared" si="26"/>
        <v>2.3175550177431982E-3</v>
      </c>
      <c r="AO100">
        <f t="shared" si="26"/>
        <v>2.8424201891989064E-4</v>
      </c>
      <c r="AP100">
        <f t="shared" si="26"/>
        <v>2.0418391216800964E-4</v>
      </c>
      <c r="AQ100">
        <f t="shared" si="26"/>
        <v>9.9681874051550046E-5</v>
      </c>
      <c r="AR100">
        <f t="shared" si="26"/>
        <v>5.1671685445202253E-5</v>
      </c>
      <c r="AS100">
        <f t="shared" si="26"/>
        <v>6.9757047703964032E-5</v>
      </c>
      <c r="AT100">
        <f t="shared" si="26"/>
        <v>2.8994479434319006E-4</v>
      </c>
      <c r="AU100">
        <f t="shared" si="26"/>
        <v>0</v>
      </c>
      <c r="AV100">
        <f t="shared" si="26"/>
        <v>0</v>
      </c>
      <c r="AW100">
        <f t="shared" si="26"/>
        <v>2.0876832323395858E-4</v>
      </c>
      <c r="AX100">
        <f t="shared" si="25"/>
        <v>0</v>
      </c>
      <c r="AY100">
        <f t="shared" si="25"/>
        <v>0</v>
      </c>
      <c r="AZ100">
        <f t="shared" si="25"/>
        <v>0</v>
      </c>
      <c r="BA100">
        <f t="shared" si="25"/>
        <v>0</v>
      </c>
      <c r="BB100">
        <f t="shared" si="25"/>
        <v>0</v>
      </c>
      <c r="BC100">
        <f t="shared" si="25"/>
        <v>0</v>
      </c>
      <c r="BD100">
        <f t="shared" si="20"/>
        <v>0</v>
      </c>
      <c r="BE100">
        <f t="shared" si="20"/>
        <v>0</v>
      </c>
      <c r="BF100">
        <f t="shared" si="20"/>
        <v>0</v>
      </c>
      <c r="BG100">
        <f t="shared" si="20"/>
        <v>0</v>
      </c>
      <c r="BH100">
        <f t="shared" si="20"/>
        <v>0</v>
      </c>
      <c r="BI100">
        <f t="shared" si="20"/>
        <v>0</v>
      </c>
      <c r="BJ100" s="16"/>
      <c r="BL100">
        <v>0</v>
      </c>
      <c r="BO100" s="16" cm="1">
        <f t="array" ref="BO100">INDEX($BK$21:$BK$70,_xlfn.XMATCH($A100,$BK$21:$BK$70,-1))</f>
        <v>430</v>
      </c>
      <c r="BP100" s="16" cm="1">
        <f t="array" ref="BP100">INDEX($BK$21:$BK$70,_xlfn.XMATCH($A100,$BK$21:$BK$70,1))</f>
        <v>440</v>
      </c>
      <c r="BQ100" s="16" cm="1">
        <f t="array" ref="BQ100">INDEX($BL$21:$BL$70,_xlfn.XMATCH($A100,$BK$21:$BK$70,-1))</f>
        <v>1.7216972785473921</v>
      </c>
      <c r="BR100" s="16" cm="1">
        <f t="array" ref="BR100">INDEX($BL$21:$BL$70,_xlfn.XMATCH($A100,$BK$21:$BK$70,1))</f>
        <v>1.5598042233000586</v>
      </c>
      <c r="BS100">
        <f t="shared" si="23"/>
        <v>1.5759935288247919</v>
      </c>
    </row>
    <row r="101" spans="1:71" x14ac:dyDescent="0.2">
      <c r="A101">
        <v>440</v>
      </c>
      <c r="B101">
        <v>5.1967045589183683E-4</v>
      </c>
      <c r="C101">
        <v>3.6372558958043381E-3</v>
      </c>
      <c r="D101">
        <v>2.6349842867545048E-2</v>
      </c>
      <c r="E101">
        <v>2.9908079068921532E-2</v>
      </c>
      <c r="F101">
        <v>6.4600166829522215E-2</v>
      </c>
      <c r="G101">
        <v>5.041767788010406E-3</v>
      </c>
      <c r="H101">
        <v>1.6420453933602475E-3</v>
      </c>
      <c r="I101">
        <v>2.0164683736913883E-4</v>
      </c>
      <c r="J101">
        <v>1.4430196040400562E-4</v>
      </c>
      <c r="K101">
        <v>6.8239135806366839E-5</v>
      </c>
      <c r="L101">
        <v>3.3849510724075723E-5</v>
      </c>
      <c r="M101">
        <v>4.7148502818481245E-5</v>
      </c>
      <c r="N101">
        <v>1.7037272091400001E-4</v>
      </c>
      <c r="O101">
        <v>0</v>
      </c>
      <c r="P101">
        <v>0</v>
      </c>
      <c r="Q101">
        <v>1.525552987750787E-4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E101">
        <f t="shared" si="24"/>
        <v>1.5598042233000586</v>
      </c>
      <c r="AG101">
        <v>440</v>
      </c>
      <c r="AH101">
        <f t="shared" si="26"/>
        <v>8.1058417182435394E-4</v>
      </c>
      <c r="AI101">
        <f t="shared" si="26"/>
        <v>5.6734071074986446E-3</v>
      </c>
      <c r="AJ101">
        <f t="shared" si="26"/>
        <v>4.1100596188089693E-2</v>
      </c>
      <c r="AK101">
        <f t="shared" si="26"/>
        <v>4.6650748042495895E-2</v>
      </c>
      <c r="AL101">
        <f t="shared" si="26"/>
        <v>0.10076361304657711</v>
      </c>
      <c r="AM101">
        <f t="shared" si="26"/>
        <v>7.8641706886368266E-3</v>
      </c>
      <c r="AN101">
        <f t="shared" si="26"/>
        <v>2.5612693394137204E-3</v>
      </c>
      <c r="AO101">
        <f t="shared" si="26"/>
        <v>3.1452958854348285E-4</v>
      </c>
      <c r="AP101">
        <f t="shared" si="26"/>
        <v>2.2508280726864579E-4</v>
      </c>
      <c r="AQ101">
        <f t="shared" si="26"/>
        <v>1.0643969222511725E-4</v>
      </c>
      <c r="AR101">
        <f t="shared" si="26"/>
        <v>5.2798609784053938E-5</v>
      </c>
      <c r="AS101">
        <f t="shared" si="26"/>
        <v>7.3542433818541767E-5</v>
      </c>
      <c r="AT101">
        <f t="shared" si="26"/>
        <v>2.6574808961677944E-4</v>
      </c>
      <c r="AU101">
        <f t="shared" si="26"/>
        <v>0</v>
      </c>
      <c r="AV101">
        <f t="shared" si="26"/>
        <v>0</v>
      </c>
      <c r="AW101">
        <f t="shared" si="26"/>
        <v>2.3795639931617002E-4</v>
      </c>
      <c r="AX101">
        <f t="shared" si="25"/>
        <v>0</v>
      </c>
      <c r="AY101">
        <f t="shared" si="25"/>
        <v>0</v>
      </c>
      <c r="AZ101">
        <f t="shared" si="25"/>
        <v>0</v>
      </c>
      <c r="BA101">
        <f t="shared" si="25"/>
        <v>0</v>
      </c>
      <c r="BB101">
        <f t="shared" si="25"/>
        <v>0</v>
      </c>
      <c r="BC101">
        <f t="shared" si="25"/>
        <v>0</v>
      </c>
      <c r="BD101">
        <f t="shared" si="20"/>
        <v>0</v>
      </c>
      <c r="BE101">
        <f t="shared" si="20"/>
        <v>0</v>
      </c>
      <c r="BF101">
        <f t="shared" si="20"/>
        <v>0</v>
      </c>
      <c r="BG101">
        <f t="shared" si="20"/>
        <v>0</v>
      </c>
      <c r="BH101">
        <f t="shared" si="20"/>
        <v>0</v>
      </c>
      <c r="BI101">
        <f t="shared" si="20"/>
        <v>0</v>
      </c>
      <c r="BJ101" s="16"/>
      <c r="BL101">
        <v>0</v>
      </c>
      <c r="BO101" s="16" cm="1">
        <f t="array" ref="BO101">INDEX($BK$21:$BK$70,_xlfn.XMATCH($A101,$BK$21:$BK$70,-1))</f>
        <v>440</v>
      </c>
      <c r="BP101" s="16" cm="1">
        <f t="array" ref="BP101">INDEX($BK$21:$BK$70,_xlfn.XMATCH($A101,$BK$21:$BK$70,1))</f>
        <v>440</v>
      </c>
      <c r="BQ101" s="16" cm="1">
        <f t="array" ref="BQ101">INDEX($BL$21:$BL$70,_xlfn.XMATCH($A101,$BK$21:$BK$70,-1))</f>
        <v>1.5598042233000586</v>
      </c>
      <c r="BR101" s="16" cm="1">
        <f t="array" ref="BR101">INDEX($BL$21:$BL$70,_xlfn.XMATCH($A101,$BK$21:$BK$70,1))</f>
        <v>1.5598042233000586</v>
      </c>
      <c r="BS101">
        <f t="shared" si="23"/>
        <v>1.5598042233000586</v>
      </c>
    </row>
    <row r="102" spans="1:71" x14ac:dyDescent="0.2">
      <c r="A102">
        <v>441</v>
      </c>
      <c r="B102">
        <v>4.8296371531169805E-4</v>
      </c>
      <c r="C102">
        <v>3.2532320213936971E-3</v>
      </c>
      <c r="D102">
        <v>2.3395393012139162E-2</v>
      </c>
      <c r="E102">
        <v>2.7117093564750935E-2</v>
      </c>
      <c r="F102">
        <v>7.2052266442884455E-2</v>
      </c>
      <c r="G102">
        <v>5.8255179026245538E-3</v>
      </c>
      <c r="H102">
        <v>1.8347974697777714E-3</v>
      </c>
      <c r="I102">
        <v>2.2488117692429928E-4</v>
      </c>
      <c r="J102">
        <v>1.5503848550117786E-4</v>
      </c>
      <c r="K102">
        <v>7.3464571423297216E-5</v>
      </c>
      <c r="L102">
        <v>3.6465209104751415E-5</v>
      </c>
      <c r="M102">
        <v>5.1186024093898244E-5</v>
      </c>
      <c r="N102">
        <v>1.6124324997152516E-4</v>
      </c>
      <c r="O102">
        <v>0</v>
      </c>
      <c r="P102">
        <v>0</v>
      </c>
      <c r="Q102">
        <v>1.7217265522513571E-4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E102">
        <f t="shared" si="24"/>
        <v>1.5623800609149248</v>
      </c>
      <c r="AG102">
        <v>441</v>
      </c>
      <c r="AH102">
        <f t="shared" si="26"/>
        <v>7.5457287894838913E-4</v>
      </c>
      <c r="AI102">
        <f t="shared" si="26"/>
        <v>5.0827848437554682E-3</v>
      </c>
      <c r="AJ102">
        <f t="shared" si="26"/>
        <v>3.6552495559434586E-2</v>
      </c>
      <c r="AK102">
        <f t="shared" si="26"/>
        <v>4.2367206295531278E-2</v>
      </c>
      <c r="AL102">
        <f t="shared" si="26"/>
        <v>0.1125730244340922</v>
      </c>
      <c r="AM102">
        <f t="shared" si="26"/>
        <v>9.1016730155635342E-3</v>
      </c>
      <c r="AN102">
        <f t="shared" si="26"/>
        <v>2.8666509825979441E-3</v>
      </c>
      <c r="AO102">
        <f t="shared" si="26"/>
        <v>3.5134986690160669E-4</v>
      </c>
      <c r="AP102">
        <f t="shared" si="26"/>
        <v>2.4222903842148794E-4</v>
      </c>
      <c r="AQ102">
        <f t="shared" si="26"/>
        <v>1.1477958157541995E-4</v>
      </c>
      <c r="AR102">
        <f t="shared" si="26"/>
        <v>5.6972515622356982E-5</v>
      </c>
      <c r="AS102">
        <f t="shared" si="26"/>
        <v>7.9972023441817551E-5</v>
      </c>
      <c r="AT102">
        <f t="shared" si="26"/>
        <v>2.5192323871263189E-4</v>
      </c>
      <c r="AU102">
        <f t="shared" si="26"/>
        <v>0</v>
      </c>
      <c r="AV102">
        <f t="shared" si="26"/>
        <v>0</v>
      </c>
      <c r="AW102">
        <f t="shared" si="26"/>
        <v>2.6899912355853186E-4</v>
      </c>
      <c r="AX102">
        <f t="shared" si="25"/>
        <v>0</v>
      </c>
      <c r="AY102">
        <f t="shared" si="25"/>
        <v>0</v>
      </c>
      <c r="AZ102">
        <f t="shared" si="25"/>
        <v>0</v>
      </c>
      <c r="BA102">
        <f t="shared" si="25"/>
        <v>0</v>
      </c>
      <c r="BB102">
        <f t="shared" si="25"/>
        <v>0</v>
      </c>
      <c r="BC102">
        <f t="shared" si="25"/>
        <v>0</v>
      </c>
      <c r="BD102">
        <f t="shared" si="20"/>
        <v>0</v>
      </c>
      <c r="BE102">
        <f t="shared" si="20"/>
        <v>0</v>
      </c>
      <c r="BF102">
        <f t="shared" si="20"/>
        <v>0</v>
      </c>
      <c r="BG102">
        <f t="shared" si="20"/>
        <v>0</v>
      </c>
      <c r="BH102">
        <f t="shared" si="20"/>
        <v>0</v>
      </c>
      <c r="BI102">
        <f t="shared" si="20"/>
        <v>0</v>
      </c>
      <c r="BJ102" s="16"/>
      <c r="BL102">
        <v>0</v>
      </c>
      <c r="BO102" s="16" cm="1">
        <f t="array" ref="BO102">INDEX($BK$21:$BK$70,_xlfn.XMATCH($A102,$BK$21:$BK$70,-1))</f>
        <v>440</v>
      </c>
      <c r="BP102" s="16" cm="1">
        <f t="array" ref="BP102">INDEX($BK$21:$BK$70,_xlfn.XMATCH($A102,$BK$21:$BK$70,1))</f>
        <v>450</v>
      </c>
      <c r="BQ102" s="16" cm="1">
        <f t="array" ref="BQ102">INDEX($BL$21:$BL$70,_xlfn.XMATCH($A102,$BK$21:$BK$70,-1))</f>
        <v>1.5598042233000586</v>
      </c>
      <c r="BR102" s="16" cm="1">
        <f t="array" ref="BR102">INDEX($BL$21:$BL$70,_xlfn.XMATCH($A102,$BK$21:$BK$70,1))</f>
        <v>1.5855625994487188</v>
      </c>
      <c r="BS102">
        <f t="shared" si="23"/>
        <v>1.5623800609149248</v>
      </c>
    </row>
    <row r="103" spans="1:71" x14ac:dyDescent="0.2">
      <c r="A103">
        <v>442</v>
      </c>
      <c r="B103">
        <v>4.4641454866062411E-4</v>
      </c>
      <c r="C103">
        <v>2.904366263494287E-3</v>
      </c>
      <c r="D103">
        <v>2.0584375504331787E-2</v>
      </c>
      <c r="E103">
        <v>2.436089772548659E-2</v>
      </c>
      <c r="F103">
        <v>7.9465025098909542E-2</v>
      </c>
      <c r="G103">
        <v>6.7089536974840507E-3</v>
      </c>
      <c r="H103">
        <v>2.0480280750972699E-3</v>
      </c>
      <c r="I103">
        <v>2.5352923620778142E-4</v>
      </c>
      <c r="J103">
        <v>1.7549275020160743E-4</v>
      </c>
      <c r="K103">
        <v>8.2457830169467322E-5</v>
      </c>
      <c r="L103">
        <v>3.7643701679644305E-5</v>
      </c>
      <c r="M103">
        <v>5.1921614682482207E-5</v>
      </c>
      <c r="N103">
        <v>1.512720082003294E-4</v>
      </c>
      <c r="O103">
        <v>0</v>
      </c>
      <c r="P103">
        <v>0</v>
      </c>
      <c r="Q103">
        <v>1.9313690458295455E-4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E103">
        <f t="shared" si="24"/>
        <v>1.5649558985297907</v>
      </c>
      <c r="AG103">
        <v>442</v>
      </c>
      <c r="AH103">
        <f t="shared" si="26"/>
        <v>6.9861908111595796E-4</v>
      </c>
      <c r="AI103">
        <f t="shared" si="26"/>
        <v>4.5452051155463122E-3</v>
      </c>
      <c r="AJ103">
        <f t="shared" si="26"/>
        <v>3.2213639863056164E-2</v>
      </c>
      <c r="AK103">
        <f t="shared" si="26"/>
        <v>3.8123730588981199E-2</v>
      </c>
      <c r="AL103">
        <f t="shared" si="26"/>
        <v>0.12435925975535635</v>
      </c>
      <c r="AM103">
        <f t="shared" si="26"/>
        <v>1.0499216661840914E-2</v>
      </c>
      <c r="AN103">
        <f t="shared" si="26"/>
        <v>3.2050736164780857E-3</v>
      </c>
      <c r="AO103">
        <f t="shared" si="26"/>
        <v>3.9676207365312011E-4</v>
      </c>
      <c r="AP103">
        <f t="shared" si="26"/>
        <v>2.7463841457722065E-4</v>
      </c>
      <c r="AQ103">
        <f t="shared" si="26"/>
        <v>1.2904286770367562E-4</v>
      </c>
      <c r="AR103">
        <f t="shared" si="26"/>
        <v>5.8910732986055143E-5</v>
      </c>
      <c r="AS103">
        <f t="shared" si="26"/>
        <v>8.125503715854151E-5</v>
      </c>
      <c r="AT103">
        <f t="shared" si="26"/>
        <v>2.3673402151555236E-4</v>
      </c>
      <c r="AU103">
        <f t="shared" si="26"/>
        <v>0</v>
      </c>
      <c r="AV103">
        <f t="shared" si="26"/>
        <v>0</v>
      </c>
      <c r="AW103">
        <f t="shared" si="26"/>
        <v>3.0225073805088007E-4</v>
      </c>
      <c r="AX103">
        <f t="shared" si="25"/>
        <v>0</v>
      </c>
      <c r="AY103">
        <f t="shared" si="25"/>
        <v>0</v>
      </c>
      <c r="AZ103">
        <f t="shared" si="25"/>
        <v>0</v>
      </c>
      <c r="BA103">
        <f t="shared" si="25"/>
        <v>0</v>
      </c>
      <c r="BB103">
        <f t="shared" si="25"/>
        <v>0</v>
      </c>
      <c r="BC103">
        <f t="shared" si="25"/>
        <v>0</v>
      </c>
      <c r="BD103">
        <f t="shared" si="20"/>
        <v>0</v>
      </c>
      <c r="BE103">
        <f t="shared" si="20"/>
        <v>0</v>
      </c>
      <c r="BF103">
        <f t="shared" si="20"/>
        <v>0</v>
      </c>
      <c r="BG103">
        <f t="shared" si="20"/>
        <v>0</v>
      </c>
      <c r="BH103">
        <f t="shared" si="20"/>
        <v>0</v>
      </c>
      <c r="BI103">
        <f t="shared" si="20"/>
        <v>0</v>
      </c>
      <c r="BJ103" s="16"/>
      <c r="BL103">
        <v>0</v>
      </c>
      <c r="BO103" s="16" cm="1">
        <f t="array" ref="BO103">INDEX($BK$21:$BK$70,_xlfn.XMATCH($A103,$BK$21:$BK$70,-1))</f>
        <v>440</v>
      </c>
      <c r="BP103" s="16" cm="1">
        <f t="array" ref="BP103">INDEX($BK$21:$BK$70,_xlfn.XMATCH($A103,$BK$21:$BK$70,1))</f>
        <v>450</v>
      </c>
      <c r="BQ103" s="16" cm="1">
        <f t="array" ref="BQ103">INDEX($BL$21:$BL$70,_xlfn.XMATCH($A103,$BK$21:$BK$70,-1))</f>
        <v>1.5598042233000586</v>
      </c>
      <c r="BR103" s="16" cm="1">
        <f t="array" ref="BR103">INDEX($BL$21:$BL$70,_xlfn.XMATCH($A103,$BK$21:$BK$70,1))</f>
        <v>1.5855625994487188</v>
      </c>
      <c r="BS103">
        <f t="shared" si="23"/>
        <v>1.5649558985297907</v>
      </c>
    </row>
    <row r="104" spans="1:71" x14ac:dyDescent="0.2">
      <c r="A104">
        <v>443</v>
      </c>
      <c r="B104">
        <v>4.1636187165501257E-4</v>
      </c>
      <c r="C104">
        <v>2.5917570965979147E-3</v>
      </c>
      <c r="D104">
        <v>1.7901389156854242E-2</v>
      </c>
      <c r="E104">
        <v>2.1719274096148163E-2</v>
      </c>
      <c r="F104">
        <v>8.6700937158395636E-2</v>
      </c>
      <c r="G104">
        <v>7.7192018865696616E-3</v>
      </c>
      <c r="H104">
        <v>2.2910512530785283E-3</v>
      </c>
      <c r="I104">
        <v>2.7592054705362725E-4</v>
      </c>
      <c r="J104">
        <v>1.8907115230363771E-4</v>
      </c>
      <c r="K104">
        <v>8.7741520270280321E-5</v>
      </c>
      <c r="L104">
        <v>3.9711758357690555E-5</v>
      </c>
      <c r="M104">
        <v>5.617063515078004E-5</v>
      </c>
      <c r="N104">
        <v>1.406571281718145E-4</v>
      </c>
      <c r="O104">
        <v>0</v>
      </c>
      <c r="P104">
        <v>0</v>
      </c>
      <c r="Q104">
        <v>2.0953833295973525E-4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E104">
        <f t="shared" si="24"/>
        <v>1.5675317361446566</v>
      </c>
      <c r="AG104">
        <v>443</v>
      </c>
      <c r="AH104">
        <f t="shared" si="26"/>
        <v>6.5266044753982053E-4</v>
      </c>
      <c r="AI104">
        <f t="shared" si="26"/>
        <v>4.0626615012953633E-3</v>
      </c>
      <c r="AJ104">
        <f t="shared" si="26"/>
        <v>2.8060995624444859E-2</v>
      </c>
      <c r="AK104">
        <f t="shared" si="26"/>
        <v>3.4045651431736795E-2</v>
      </c>
      <c r="AL104">
        <f t="shared" si="26"/>
        <v>0.13590647054926869</v>
      </c>
      <c r="AM104">
        <f t="shared" si="26"/>
        <v>1.210009393490565E-2</v>
      </c>
      <c r="AN104">
        <f t="shared" si="26"/>
        <v>3.5912955483345765E-3</v>
      </c>
      <c r="AO104">
        <f t="shared" si="26"/>
        <v>4.3251421416095573E-4</v>
      </c>
      <c r="AP104">
        <f t="shared" si="26"/>
        <v>2.9637503162539201E-4</v>
      </c>
      <c r="AQ104">
        <f t="shared" si="26"/>
        <v>1.3753761760124409E-4</v>
      </c>
      <c r="AR104">
        <f t="shared" si="26"/>
        <v>6.2249441523787752E-5</v>
      </c>
      <c r="AS104">
        <f t="shared" si="26"/>
        <v>8.8049253238250313E-5</v>
      </c>
      <c r="AT104">
        <f t="shared" si="26"/>
        <v>2.2048451232428587E-4</v>
      </c>
      <c r="AU104">
        <f t="shared" si="26"/>
        <v>0</v>
      </c>
      <c r="AV104">
        <f t="shared" si="26"/>
        <v>0</v>
      </c>
      <c r="AW104">
        <f t="shared" si="26"/>
        <v>3.284579868532309E-4</v>
      </c>
      <c r="AX104">
        <f t="shared" si="25"/>
        <v>0</v>
      </c>
      <c r="AY104">
        <f t="shared" si="25"/>
        <v>0</v>
      </c>
      <c r="AZ104">
        <f t="shared" si="25"/>
        <v>0</v>
      </c>
      <c r="BA104">
        <f t="shared" si="25"/>
        <v>0</v>
      </c>
      <c r="BB104">
        <f t="shared" si="25"/>
        <v>0</v>
      </c>
      <c r="BC104">
        <f t="shared" si="25"/>
        <v>0</v>
      </c>
      <c r="BD104">
        <f t="shared" si="20"/>
        <v>0</v>
      </c>
      <c r="BE104">
        <f t="shared" si="20"/>
        <v>0</v>
      </c>
      <c r="BF104">
        <f t="shared" si="20"/>
        <v>0</v>
      </c>
      <c r="BG104">
        <f t="shared" si="20"/>
        <v>0</v>
      </c>
      <c r="BH104">
        <f t="shared" si="20"/>
        <v>0</v>
      </c>
      <c r="BI104">
        <f t="shared" si="20"/>
        <v>0</v>
      </c>
      <c r="BJ104" s="16"/>
      <c r="BL104">
        <v>0</v>
      </c>
      <c r="BO104" s="16" cm="1">
        <f t="array" ref="BO104">INDEX($BK$21:$BK$70,_xlfn.XMATCH($A104,$BK$21:$BK$70,-1))</f>
        <v>440</v>
      </c>
      <c r="BP104" s="16" cm="1">
        <f t="array" ref="BP104">INDEX($BK$21:$BK$70,_xlfn.XMATCH($A104,$BK$21:$BK$70,1))</f>
        <v>450</v>
      </c>
      <c r="BQ104" s="16" cm="1">
        <f t="array" ref="BQ104">INDEX($BL$21:$BL$70,_xlfn.XMATCH($A104,$BK$21:$BK$70,-1))</f>
        <v>1.5598042233000586</v>
      </c>
      <c r="BR104" s="16" cm="1">
        <f t="array" ref="BR104">INDEX($BL$21:$BL$70,_xlfn.XMATCH($A104,$BK$21:$BK$70,1))</f>
        <v>1.5855625994487188</v>
      </c>
      <c r="BS104">
        <f t="shared" si="23"/>
        <v>1.5675317361446566</v>
      </c>
    </row>
    <row r="105" spans="1:71" x14ac:dyDescent="0.2">
      <c r="A105">
        <v>444</v>
      </c>
      <c r="B105">
        <v>3.9130332747254747E-4</v>
      </c>
      <c r="C105">
        <v>2.3337560222752626E-3</v>
      </c>
      <c r="D105">
        <v>1.5681198830103146E-2</v>
      </c>
      <c r="E105">
        <v>1.9406274391301406E-2</v>
      </c>
      <c r="F105">
        <v>9.3902520454672622E-2</v>
      </c>
      <c r="G105">
        <v>8.9537105944862052E-3</v>
      </c>
      <c r="H105">
        <v>2.581124853740918E-3</v>
      </c>
      <c r="I105">
        <v>3.0622310329338079E-4</v>
      </c>
      <c r="J105">
        <v>2.1061749933913923E-4</v>
      </c>
      <c r="K105">
        <v>9.4547868973558815E-5</v>
      </c>
      <c r="L105">
        <v>4.2827003704213072E-5</v>
      </c>
      <c r="M105">
        <v>6.2553294215628581E-5</v>
      </c>
      <c r="N105">
        <v>1.2937671886973617E-4</v>
      </c>
      <c r="O105">
        <v>0</v>
      </c>
      <c r="P105">
        <v>0</v>
      </c>
      <c r="Q105">
        <v>2.2403207209257243E-4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E105">
        <f t="shared" si="24"/>
        <v>1.5701075737595227</v>
      </c>
      <c r="AG105">
        <v>444</v>
      </c>
      <c r="AH105">
        <f t="shared" si="26"/>
        <v>6.1438831810194951E-4</v>
      </c>
      <c r="AI105">
        <f t="shared" si="26"/>
        <v>3.6642480058812869E-3</v>
      </c>
      <c r="AJ105">
        <f t="shared" si="26"/>
        <v>2.4621169048773917E-2</v>
      </c>
      <c r="AK105">
        <f t="shared" si="26"/>
        <v>3.0469938400237807E-2</v>
      </c>
      <c r="AL105">
        <f t="shared" si="26"/>
        <v>0.14743705856098999</v>
      </c>
      <c r="AM105">
        <f t="shared" si="26"/>
        <v>1.4058288817653669E-2</v>
      </c>
      <c r="AN105">
        <f t="shared" si="26"/>
        <v>4.0526436816775554E-3</v>
      </c>
      <c r="AO105">
        <f t="shared" si="26"/>
        <v>4.8080321374108182E-4</v>
      </c>
      <c r="AP105">
        <f t="shared" si="26"/>
        <v>3.3069213087867378E-4</v>
      </c>
      <c r="AQ105">
        <f t="shared" si="26"/>
        <v>1.4845032515820768E-4</v>
      </c>
      <c r="AR105">
        <f t="shared" si="26"/>
        <v>6.7243002877412074E-5</v>
      </c>
      <c r="AS105">
        <f t="shared" si="26"/>
        <v>9.8215401011566178E-5</v>
      </c>
      <c r="AT105">
        <f t="shared" si="26"/>
        <v>2.0313536616552933E-4</v>
      </c>
      <c r="AU105">
        <f t="shared" si="26"/>
        <v>0</v>
      </c>
      <c r="AV105">
        <f t="shared" si="26"/>
        <v>0</v>
      </c>
      <c r="AW105">
        <f t="shared" si="26"/>
        <v>3.5175445315758738E-4</v>
      </c>
      <c r="AX105">
        <f t="shared" si="25"/>
        <v>0</v>
      </c>
      <c r="AY105">
        <f t="shared" si="25"/>
        <v>0</v>
      </c>
      <c r="AZ105">
        <f t="shared" si="25"/>
        <v>0</v>
      </c>
      <c r="BA105">
        <f t="shared" si="25"/>
        <v>0</v>
      </c>
      <c r="BB105">
        <f t="shared" si="25"/>
        <v>0</v>
      </c>
      <c r="BC105">
        <f t="shared" si="25"/>
        <v>0</v>
      </c>
      <c r="BD105">
        <f t="shared" si="20"/>
        <v>0</v>
      </c>
      <c r="BE105">
        <f t="shared" si="20"/>
        <v>0</v>
      </c>
      <c r="BF105">
        <f t="shared" si="20"/>
        <v>0</v>
      </c>
      <c r="BG105">
        <f t="shared" si="20"/>
        <v>0</v>
      </c>
      <c r="BH105">
        <f t="shared" si="20"/>
        <v>0</v>
      </c>
      <c r="BI105">
        <f t="shared" si="20"/>
        <v>0</v>
      </c>
      <c r="BJ105" s="16"/>
      <c r="BL105">
        <v>0</v>
      </c>
      <c r="BO105" s="16" cm="1">
        <f t="array" ref="BO105">INDEX($BK$21:$BK$70,_xlfn.XMATCH($A105,$BK$21:$BK$70,-1))</f>
        <v>440</v>
      </c>
      <c r="BP105" s="16" cm="1">
        <f t="array" ref="BP105">INDEX($BK$21:$BK$70,_xlfn.XMATCH($A105,$BK$21:$BK$70,1))</f>
        <v>450</v>
      </c>
      <c r="BQ105" s="16" cm="1">
        <f t="array" ref="BQ105">INDEX($BL$21:$BL$70,_xlfn.XMATCH($A105,$BK$21:$BK$70,-1))</f>
        <v>1.5598042233000586</v>
      </c>
      <c r="BR105" s="16" cm="1">
        <f t="array" ref="BR105">INDEX($BL$21:$BL$70,_xlfn.XMATCH($A105,$BK$21:$BK$70,1))</f>
        <v>1.5855625994487188</v>
      </c>
      <c r="BS105">
        <f t="shared" si="23"/>
        <v>1.5701075737595227</v>
      </c>
    </row>
    <row r="106" spans="1:71" x14ac:dyDescent="0.2">
      <c r="A106">
        <v>445</v>
      </c>
      <c r="B106">
        <v>3.6361275065620487E-4</v>
      </c>
      <c r="C106">
        <v>2.0825348137376272E-3</v>
      </c>
      <c r="D106">
        <v>1.3579000423880438E-2</v>
      </c>
      <c r="E106">
        <v>1.7091626016433756E-2</v>
      </c>
      <c r="F106">
        <v>9.9133612275629182E-2</v>
      </c>
      <c r="G106">
        <v>1.0337467573977221E-2</v>
      </c>
      <c r="H106">
        <v>2.8938924044901353E-3</v>
      </c>
      <c r="I106">
        <v>3.371227838957932E-4</v>
      </c>
      <c r="J106">
        <v>2.3125801140218345E-4</v>
      </c>
      <c r="K106">
        <v>1.0005050777266897E-4</v>
      </c>
      <c r="L106">
        <v>4.5573619053814374E-5</v>
      </c>
      <c r="M106">
        <v>6.6000660779592303E-5</v>
      </c>
      <c r="N106">
        <v>1.1901520667085705E-4</v>
      </c>
      <c r="O106">
        <v>0</v>
      </c>
      <c r="P106">
        <v>0</v>
      </c>
      <c r="Q106">
        <v>2.3329197812408406E-4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E106">
        <f t="shared" si="24"/>
        <v>1.5726834113743888</v>
      </c>
      <c r="AG106">
        <v>445</v>
      </c>
      <c r="AH106">
        <f t="shared" si="26"/>
        <v>5.7184774112122526E-4</v>
      </c>
      <c r="AI106">
        <f t="shared" si="26"/>
        <v>3.2751679551748188E-3</v>
      </c>
      <c r="AJ106">
        <f t="shared" si="26"/>
        <v>2.1355468709682558E-2</v>
      </c>
      <c r="AK106">
        <f t="shared" si="26"/>
        <v>2.6879716709460294E-2</v>
      </c>
      <c r="AL106">
        <f t="shared" si="26"/>
        <v>0.15590578753550249</v>
      </c>
      <c r="AM106">
        <f t="shared" si="26"/>
        <v>1.6257563769214622E-2</v>
      </c>
      <c r="AN106">
        <f t="shared" si="26"/>
        <v>4.5511765788439785E-3</v>
      </c>
      <c r="AO106">
        <f t="shared" si="26"/>
        <v>5.3018740982926687E-4</v>
      </c>
      <c r="AP106">
        <f t="shared" si="26"/>
        <v>3.636956382796432E-4</v>
      </c>
      <c r="AQ106">
        <f t="shared" si="26"/>
        <v>1.5734777387366083E-4</v>
      </c>
      <c r="AR106">
        <f t="shared" si="26"/>
        <v>7.1672874682229641E-5</v>
      </c>
      <c r="AS106">
        <f t="shared" si="26"/>
        <v>1.0379814434781305E-4</v>
      </c>
      <c r="AT106">
        <f t="shared" si="26"/>
        <v>1.8717324123255138E-4</v>
      </c>
      <c r="AU106">
        <f t="shared" si="26"/>
        <v>0</v>
      </c>
      <c r="AV106">
        <f t="shared" si="26"/>
        <v>0</v>
      </c>
      <c r="AW106">
        <f t="shared" si="26"/>
        <v>3.6689442400246382E-4</v>
      </c>
      <c r="AX106">
        <f t="shared" si="25"/>
        <v>0</v>
      </c>
      <c r="AY106">
        <f t="shared" si="25"/>
        <v>0</v>
      </c>
      <c r="AZ106">
        <f t="shared" si="25"/>
        <v>0</v>
      </c>
      <c r="BA106">
        <f t="shared" si="25"/>
        <v>0</v>
      </c>
      <c r="BB106">
        <f t="shared" si="25"/>
        <v>0</v>
      </c>
      <c r="BC106">
        <f t="shared" si="25"/>
        <v>0</v>
      </c>
      <c r="BD106">
        <f t="shared" si="20"/>
        <v>0</v>
      </c>
      <c r="BE106">
        <f t="shared" si="20"/>
        <v>0</v>
      </c>
      <c r="BF106">
        <f t="shared" si="20"/>
        <v>0</v>
      </c>
      <c r="BG106">
        <f t="shared" si="20"/>
        <v>0</v>
      </c>
      <c r="BH106">
        <f t="shared" si="20"/>
        <v>0</v>
      </c>
      <c r="BI106">
        <f t="shared" si="20"/>
        <v>0</v>
      </c>
      <c r="BJ106" s="16"/>
      <c r="BL106">
        <v>0</v>
      </c>
      <c r="BO106" s="16" cm="1">
        <f t="array" ref="BO106">INDEX($BK$21:$BK$70,_xlfn.XMATCH($A106,$BK$21:$BK$70,-1))</f>
        <v>440</v>
      </c>
      <c r="BP106" s="16" cm="1">
        <f t="array" ref="BP106">INDEX($BK$21:$BK$70,_xlfn.XMATCH($A106,$BK$21:$BK$70,1))</f>
        <v>450</v>
      </c>
      <c r="BQ106" s="16" cm="1">
        <f t="array" ref="BQ106">INDEX($BL$21:$BL$70,_xlfn.XMATCH($A106,$BK$21:$BK$70,-1))</f>
        <v>1.5598042233000586</v>
      </c>
      <c r="BR106" s="16" cm="1">
        <f t="array" ref="BR106">INDEX($BL$21:$BL$70,_xlfn.XMATCH($A106,$BK$21:$BK$70,1))</f>
        <v>1.5855625994487188</v>
      </c>
      <c r="BS106">
        <f t="shared" si="23"/>
        <v>1.5726834113743888</v>
      </c>
    </row>
    <row r="107" spans="1:71" x14ac:dyDescent="0.2">
      <c r="A107">
        <v>446</v>
      </c>
      <c r="B107">
        <v>3.3843044125012593E-4</v>
      </c>
      <c r="C107">
        <v>1.8677834828627179E-3</v>
      </c>
      <c r="D107">
        <v>1.1850178005335887E-2</v>
      </c>
      <c r="E107">
        <v>1.5033925805573532E-2</v>
      </c>
      <c r="F107">
        <v>0.10285725639046982</v>
      </c>
      <c r="G107">
        <v>1.1997669313476754E-2</v>
      </c>
      <c r="H107">
        <v>3.2556764879317292E-3</v>
      </c>
      <c r="I107">
        <v>3.724521991880467E-4</v>
      </c>
      <c r="J107">
        <v>2.595824524258475E-4</v>
      </c>
      <c r="K107">
        <v>1.1000234883011378E-4</v>
      </c>
      <c r="L107">
        <v>4.8936052018300346E-5</v>
      </c>
      <c r="M107">
        <v>7.0646550313582126E-5</v>
      </c>
      <c r="N107">
        <v>1.0864482268523334E-4</v>
      </c>
      <c r="O107">
        <v>0</v>
      </c>
      <c r="P107">
        <v>0</v>
      </c>
      <c r="Q107">
        <v>2.36655779788303E-4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E107">
        <f t="shared" si="24"/>
        <v>1.5752592489892547</v>
      </c>
      <c r="AG107">
        <v>446</v>
      </c>
      <c r="AH107">
        <f t="shared" si="26"/>
        <v>5.3311568271877541E-4</v>
      </c>
      <c r="AI107">
        <f t="shared" si="26"/>
        <v>2.9422432064888596E-3</v>
      </c>
      <c r="AJ107">
        <f t="shared" si="26"/>
        <v>1.8667102505074393E-2</v>
      </c>
      <c r="AK107">
        <f t="shared" si="26"/>
        <v>2.3682330673847937E-2</v>
      </c>
      <c r="AL107">
        <f t="shared" si="26"/>
        <v>0.16202684445474672</v>
      </c>
      <c r="AM107">
        <f t="shared" si="26"/>
        <v>1.8899439552368818E-2</v>
      </c>
      <c r="AN107">
        <f t="shared" si="26"/>
        <v>5.1285344993313104E-3</v>
      </c>
      <c r="AO107">
        <f t="shared" si="26"/>
        <v>5.8670877157735877E-4</v>
      </c>
      <c r="AP107">
        <f t="shared" si="26"/>
        <v>4.0890965905912948E-4</v>
      </c>
      <c r="AQ107">
        <f t="shared" si="26"/>
        <v>1.7328221740517906E-4</v>
      </c>
      <c r="AR107">
        <f t="shared" si="26"/>
        <v>7.7086968550846906E-5</v>
      </c>
      <c r="AS107">
        <f t="shared" si="26"/>
        <v>1.1128663179065498E-4</v>
      </c>
      <c r="AT107">
        <f t="shared" si="26"/>
        <v>1.7114376178971143E-4</v>
      </c>
      <c r="AU107">
        <f t="shared" si="26"/>
        <v>0</v>
      </c>
      <c r="AV107">
        <f t="shared" si="26"/>
        <v>0</v>
      </c>
      <c r="AW107">
        <f t="shared" si="26"/>
        <v>3.7279420593828863E-4</v>
      </c>
      <c r="AX107">
        <f t="shared" si="25"/>
        <v>0</v>
      </c>
      <c r="AY107">
        <f t="shared" si="25"/>
        <v>0</v>
      </c>
      <c r="AZ107">
        <f t="shared" si="25"/>
        <v>0</v>
      </c>
      <c r="BA107">
        <f t="shared" si="25"/>
        <v>0</v>
      </c>
      <c r="BB107">
        <f t="shared" si="25"/>
        <v>0</v>
      </c>
      <c r="BC107">
        <f t="shared" si="25"/>
        <v>0</v>
      </c>
      <c r="BD107">
        <f t="shared" si="20"/>
        <v>0</v>
      </c>
      <c r="BE107">
        <f t="shared" si="20"/>
        <v>0</v>
      </c>
      <c r="BF107">
        <f t="shared" ref="BF107:BI107" si="27">Z107*$AE107</f>
        <v>0</v>
      </c>
      <c r="BG107">
        <f t="shared" si="27"/>
        <v>0</v>
      </c>
      <c r="BH107">
        <f t="shared" si="27"/>
        <v>0</v>
      </c>
      <c r="BI107">
        <f t="shared" si="27"/>
        <v>0</v>
      </c>
      <c r="BJ107" s="16"/>
      <c r="BL107">
        <v>0</v>
      </c>
      <c r="BO107" s="16" cm="1">
        <f t="array" ref="BO107">INDEX($BK$21:$BK$70,_xlfn.XMATCH($A107,$BK$21:$BK$70,-1))</f>
        <v>440</v>
      </c>
      <c r="BP107" s="16" cm="1">
        <f t="array" ref="BP107">INDEX($BK$21:$BK$70,_xlfn.XMATCH($A107,$BK$21:$BK$70,1))</f>
        <v>450</v>
      </c>
      <c r="BQ107" s="16" cm="1">
        <f t="array" ref="BQ107">INDEX($BL$21:$BL$70,_xlfn.XMATCH($A107,$BK$21:$BK$70,-1))</f>
        <v>1.5598042233000586</v>
      </c>
      <c r="BR107" s="16" cm="1">
        <f t="array" ref="BR107">INDEX($BL$21:$BL$70,_xlfn.XMATCH($A107,$BK$21:$BK$70,1))</f>
        <v>1.5855625994487188</v>
      </c>
      <c r="BS107">
        <f t="shared" si="23"/>
        <v>1.5752592489892547</v>
      </c>
    </row>
    <row r="108" spans="1:71" x14ac:dyDescent="0.2">
      <c r="A108">
        <v>447</v>
      </c>
      <c r="B108">
        <v>3.144524377770201E-4</v>
      </c>
      <c r="C108">
        <v>1.6712453119672689E-3</v>
      </c>
      <c r="D108">
        <v>1.0328378793044664E-2</v>
      </c>
      <c r="E108">
        <v>1.3162061029662461E-2</v>
      </c>
      <c r="F108">
        <v>0.10393658370269349</v>
      </c>
      <c r="G108">
        <v>1.38386345039209E-2</v>
      </c>
      <c r="H108">
        <v>3.6512632117286052E-3</v>
      </c>
      <c r="I108">
        <v>4.1397306512103648E-4</v>
      </c>
      <c r="J108">
        <v>2.8599914763041256E-4</v>
      </c>
      <c r="K108">
        <v>1.2009918172519604E-4</v>
      </c>
      <c r="L108">
        <v>4.8637470167064436E-5</v>
      </c>
      <c r="M108">
        <v>7.7313467439481758E-5</v>
      </c>
      <c r="N108">
        <v>9.6896420047732683E-5</v>
      </c>
      <c r="O108">
        <v>0</v>
      </c>
      <c r="P108">
        <v>0</v>
      </c>
      <c r="Q108">
        <v>2.3237828162291167E-4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E108">
        <f t="shared" si="24"/>
        <v>1.5778350866041206</v>
      </c>
      <c r="AG108">
        <v>447</v>
      </c>
      <c r="AH108">
        <f t="shared" si="26"/>
        <v>4.9615408939278132E-4</v>
      </c>
      <c r="AI108">
        <f t="shared" si="26"/>
        <v>2.6369494915446062E-3</v>
      </c>
      <c r="AJ108">
        <f t="shared" si="26"/>
        <v>1.6296478447403791E-2</v>
      </c>
      <c r="AK108">
        <f t="shared" si="26"/>
        <v>2.0767561704626191E-2</v>
      </c>
      <c r="AL108">
        <f t="shared" si="26"/>
        <v>0.1639947885478758</v>
      </c>
      <c r="AM108">
        <f t="shared" si="26"/>
        <v>2.1835083070976806E-2</v>
      </c>
      <c r="AN108">
        <f t="shared" si="26"/>
        <v>5.7610912058922437E-3</v>
      </c>
      <c r="AO108">
        <f t="shared" si="26"/>
        <v>6.5318122705702386E-4</v>
      </c>
      <c r="AP108">
        <f t="shared" si="26"/>
        <v>4.5125948987013667E-4</v>
      </c>
      <c r="AQ108">
        <f t="shared" si="26"/>
        <v>1.8949670279845871E-4</v>
      </c>
      <c r="AR108">
        <f t="shared" si="26"/>
        <v>7.6741906953255447E-5</v>
      </c>
      <c r="AS108">
        <f t="shared" si="26"/>
        <v>1.2198790159303956E-4</v>
      </c>
      <c r="AT108">
        <f t="shared" si="26"/>
        <v>1.5288657131764356E-4</v>
      </c>
      <c r="AU108">
        <f t="shared" si="26"/>
        <v>0</v>
      </c>
      <c r="AV108">
        <f t="shared" si="26"/>
        <v>0</v>
      </c>
      <c r="AW108">
        <f t="shared" si="26"/>
        <v>3.6665460610940356E-4</v>
      </c>
      <c r="AX108">
        <f t="shared" si="25"/>
        <v>0</v>
      </c>
      <c r="AY108">
        <f t="shared" si="25"/>
        <v>0</v>
      </c>
      <c r="AZ108">
        <f t="shared" si="25"/>
        <v>0</v>
      </c>
      <c r="BA108">
        <f t="shared" si="25"/>
        <v>0</v>
      </c>
      <c r="BB108">
        <f t="shared" si="25"/>
        <v>0</v>
      </c>
      <c r="BC108">
        <f t="shared" si="25"/>
        <v>0</v>
      </c>
      <c r="BD108">
        <f t="shared" si="25"/>
        <v>0</v>
      </c>
      <c r="BE108">
        <f t="shared" si="25"/>
        <v>0</v>
      </c>
      <c r="BF108">
        <f t="shared" si="25"/>
        <v>0</v>
      </c>
      <c r="BG108">
        <f t="shared" si="25"/>
        <v>0</v>
      </c>
      <c r="BH108">
        <f t="shared" si="25"/>
        <v>0</v>
      </c>
      <c r="BI108">
        <f t="shared" si="25"/>
        <v>0</v>
      </c>
      <c r="BJ108" s="16"/>
      <c r="BL108">
        <v>0</v>
      </c>
      <c r="BO108" s="16" cm="1">
        <f t="array" ref="BO108">INDEX($BK$21:$BK$70,_xlfn.XMATCH($A108,$BK$21:$BK$70,-1))</f>
        <v>440</v>
      </c>
      <c r="BP108" s="16" cm="1">
        <f t="array" ref="BP108">INDEX($BK$21:$BK$70,_xlfn.XMATCH($A108,$BK$21:$BK$70,1))</f>
        <v>450</v>
      </c>
      <c r="BQ108" s="16" cm="1">
        <f t="array" ref="BQ108">INDEX($BL$21:$BL$70,_xlfn.XMATCH($A108,$BK$21:$BK$70,-1))</f>
        <v>1.5598042233000586</v>
      </c>
      <c r="BR108" s="16" cm="1">
        <f t="array" ref="BR108">INDEX($BL$21:$BL$70,_xlfn.XMATCH($A108,$BK$21:$BK$70,1))</f>
        <v>1.5855625994487188</v>
      </c>
      <c r="BS108">
        <f t="shared" si="23"/>
        <v>1.5778350866041206</v>
      </c>
    </row>
    <row r="109" spans="1:71" x14ac:dyDescent="0.2">
      <c r="A109">
        <v>448</v>
      </c>
      <c r="B109">
        <v>3.0544611943140386E-4</v>
      </c>
      <c r="C109">
        <v>1.5029117493692466E-3</v>
      </c>
      <c r="D109">
        <v>9.0948422780560718E-3</v>
      </c>
      <c r="E109">
        <v>1.1547269671195152E-2</v>
      </c>
      <c r="F109">
        <v>0.10267875171365627</v>
      </c>
      <c r="G109">
        <v>1.6077924599779692E-2</v>
      </c>
      <c r="H109">
        <v>4.1058001107031391E-3</v>
      </c>
      <c r="I109">
        <v>4.6358827614676487E-4</v>
      </c>
      <c r="J109">
        <v>3.1645327127645623E-4</v>
      </c>
      <c r="K109">
        <v>1.3418217811980382E-4</v>
      </c>
      <c r="L109">
        <v>5.4667018530252552E-5</v>
      </c>
      <c r="M109">
        <v>8.4918145069107486E-5</v>
      </c>
      <c r="N109">
        <v>8.6486264828870407E-5</v>
      </c>
      <c r="O109">
        <v>0</v>
      </c>
      <c r="P109">
        <v>0</v>
      </c>
      <c r="Q109">
        <v>2.2486891230559416E-4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E109">
        <f t="shared" si="24"/>
        <v>1.5804109242189868</v>
      </c>
      <c r="AG109">
        <v>448</v>
      </c>
      <c r="AH109">
        <f t="shared" si="26"/>
        <v>4.8273038390968796E-4</v>
      </c>
      <c r="AI109">
        <f t="shared" si="26"/>
        <v>2.375218146840225E-3</v>
      </c>
      <c r="AJ109">
        <f t="shared" si="26"/>
        <v>1.4373588090288511E-2</v>
      </c>
      <c r="AK109">
        <f t="shared" si="26"/>
        <v>1.8249431133259407E-2</v>
      </c>
      <c r="AL109">
        <f t="shared" si="26"/>
        <v>0.16227462089343139</v>
      </c>
      <c r="AM109">
        <f t="shared" si="26"/>
        <v>2.5409727676261006E-2</v>
      </c>
      <c r="AN109">
        <f t="shared" si="26"/>
        <v>6.4888513476147663E-3</v>
      </c>
      <c r="AO109">
        <f t="shared" si="26"/>
        <v>7.3265997596219548E-4</v>
      </c>
      <c r="AP109">
        <f t="shared" si="26"/>
        <v>5.0012620693014591E-4</v>
      </c>
      <c r="AQ109">
        <f t="shared" si="26"/>
        <v>2.1206298013603584E-4</v>
      </c>
      <c r="AR109">
        <f t="shared" si="26"/>
        <v>8.6396353279692912E-5</v>
      </c>
      <c r="AS109">
        <f t="shared" si="26"/>
        <v>1.3420556413163014E-4</v>
      </c>
      <c r="AT109">
        <f t="shared" si="26"/>
        <v>1.3668383773044314E-4</v>
      </c>
      <c r="AU109">
        <f t="shared" si="26"/>
        <v>0</v>
      </c>
      <c r="AV109">
        <f t="shared" si="26"/>
        <v>0</v>
      </c>
      <c r="AW109">
        <f t="shared" si="26"/>
        <v>3.5538528552500235E-4</v>
      </c>
      <c r="AX109">
        <f t="shared" si="25"/>
        <v>0</v>
      </c>
      <c r="AY109">
        <f t="shared" si="25"/>
        <v>0</v>
      </c>
      <c r="AZ109">
        <f t="shared" si="25"/>
        <v>0</v>
      </c>
      <c r="BA109">
        <f t="shared" si="25"/>
        <v>0</v>
      </c>
      <c r="BB109">
        <f t="shared" si="25"/>
        <v>0</v>
      </c>
      <c r="BC109">
        <f t="shared" si="25"/>
        <v>0</v>
      </c>
      <c r="BD109">
        <f t="shared" si="25"/>
        <v>0</v>
      </c>
      <c r="BE109">
        <f t="shared" si="25"/>
        <v>0</v>
      </c>
      <c r="BF109">
        <f t="shared" si="25"/>
        <v>0</v>
      </c>
      <c r="BG109">
        <f t="shared" si="25"/>
        <v>0</v>
      </c>
      <c r="BH109">
        <f t="shared" si="25"/>
        <v>0</v>
      </c>
      <c r="BI109">
        <f t="shared" si="25"/>
        <v>0</v>
      </c>
      <c r="BJ109" s="16"/>
      <c r="BL109">
        <v>0</v>
      </c>
      <c r="BO109" s="16" cm="1">
        <f t="array" ref="BO109">INDEX($BK$21:$BK$70,_xlfn.XMATCH($A109,$BK$21:$BK$70,-1))</f>
        <v>440</v>
      </c>
      <c r="BP109" s="16" cm="1">
        <f t="array" ref="BP109">INDEX($BK$21:$BK$70,_xlfn.XMATCH($A109,$BK$21:$BK$70,1))</f>
        <v>450</v>
      </c>
      <c r="BQ109" s="16" cm="1">
        <f t="array" ref="BQ109">INDEX($BL$21:$BL$70,_xlfn.XMATCH($A109,$BK$21:$BK$70,-1))</f>
        <v>1.5598042233000586</v>
      </c>
      <c r="BR109" s="16" cm="1">
        <f t="array" ref="BR109">INDEX($BL$21:$BL$70,_xlfn.XMATCH($A109,$BK$21:$BK$70,1))</f>
        <v>1.5855625994487188</v>
      </c>
      <c r="BS109">
        <f t="shared" si="23"/>
        <v>1.5804109242189868</v>
      </c>
    </row>
    <row r="110" spans="1:71" x14ac:dyDescent="0.2">
      <c r="A110">
        <v>449</v>
      </c>
      <c r="B110">
        <v>2.8271379419339608E-4</v>
      </c>
      <c r="C110">
        <v>1.3464457544126516E-3</v>
      </c>
      <c r="D110">
        <v>8.1111039441370079E-3</v>
      </c>
      <c r="E110">
        <v>1.0174790748721445E-2</v>
      </c>
      <c r="F110">
        <v>9.8917550304492632E-2</v>
      </c>
      <c r="G110">
        <v>1.8672602582286445E-2</v>
      </c>
      <c r="H110">
        <v>4.627520518922605E-3</v>
      </c>
      <c r="I110">
        <v>5.1542039987935689E-4</v>
      </c>
      <c r="J110">
        <v>3.5371476360775259E-4</v>
      </c>
      <c r="K110">
        <v>1.4810581033439113E-4</v>
      </c>
      <c r="L110">
        <v>5.782931273256576E-5</v>
      </c>
      <c r="M110">
        <v>9.41660327467282E-5</v>
      </c>
      <c r="N110">
        <v>7.990481310760837E-5</v>
      </c>
      <c r="O110">
        <v>0</v>
      </c>
      <c r="P110">
        <v>0</v>
      </c>
      <c r="Q110">
        <v>2.1386211133258147E-4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E110">
        <f t="shared" si="24"/>
        <v>1.5829867618338529</v>
      </c>
      <c r="AG110">
        <v>449</v>
      </c>
      <c r="AH110">
        <f t="shared" si="26"/>
        <v>4.475321935959664E-4</v>
      </c>
      <c r="AI110">
        <f t="shared" si="26"/>
        <v>2.1314058047626227E-3</v>
      </c>
      <c r="AJ110">
        <f t="shared" si="26"/>
        <v>1.2839770167427234E-2</v>
      </c>
      <c r="AK110">
        <f t="shared" si="26"/>
        <v>1.6106559059655606E-2</v>
      </c>
      <c r="AL110">
        <f t="shared" si="26"/>
        <v>0.15658517264504604</v>
      </c>
      <c r="AM110">
        <f t="shared" si="26"/>
        <v>2.9558482696744059E-2</v>
      </c>
      <c r="AN110">
        <f t="shared" si="26"/>
        <v>7.3253037215690051E-3</v>
      </c>
      <c r="AO110">
        <f t="shared" si="26"/>
        <v>8.1590366978813271E-4</v>
      </c>
      <c r="AP110">
        <f t="shared" si="26"/>
        <v>5.5992578825626307E-4</v>
      </c>
      <c r="AQ110">
        <f t="shared" si="26"/>
        <v>2.3444953711001661E-4</v>
      </c>
      <c r="AR110">
        <f t="shared" si="26"/>
        <v>9.1543036501601466E-5</v>
      </c>
      <c r="AS110">
        <f t="shared" si="26"/>
        <v>1.4906358325248383E-4</v>
      </c>
      <c r="AT110">
        <f t="shared" si="26"/>
        <v>1.2648826135615217E-4</v>
      </c>
      <c r="AU110">
        <f t="shared" si="26"/>
        <v>0</v>
      </c>
      <c r="AV110">
        <f t="shared" si="26"/>
        <v>0</v>
      </c>
      <c r="AW110">
        <f t="shared" si="26"/>
        <v>3.3854089109731407E-4</v>
      </c>
      <c r="AX110">
        <f t="shared" si="25"/>
        <v>0</v>
      </c>
      <c r="AY110">
        <f t="shared" si="25"/>
        <v>0</v>
      </c>
      <c r="AZ110">
        <f t="shared" si="25"/>
        <v>0</v>
      </c>
      <c r="BA110">
        <f t="shared" si="25"/>
        <v>0</v>
      </c>
      <c r="BB110">
        <f t="shared" si="25"/>
        <v>0</v>
      </c>
      <c r="BC110">
        <f t="shared" si="25"/>
        <v>0</v>
      </c>
      <c r="BD110">
        <f t="shared" si="25"/>
        <v>0</v>
      </c>
      <c r="BE110">
        <f t="shared" si="25"/>
        <v>0</v>
      </c>
      <c r="BF110">
        <f t="shared" si="25"/>
        <v>0</v>
      </c>
      <c r="BG110">
        <f t="shared" si="25"/>
        <v>0</v>
      </c>
      <c r="BH110">
        <f t="shared" si="25"/>
        <v>0</v>
      </c>
      <c r="BI110">
        <f t="shared" si="25"/>
        <v>0</v>
      </c>
      <c r="BJ110" s="16"/>
      <c r="BL110">
        <v>0</v>
      </c>
      <c r="BO110" s="16" cm="1">
        <f t="array" ref="BO110">INDEX($BK$21:$BK$70,_xlfn.XMATCH($A110,$BK$21:$BK$70,-1))</f>
        <v>440</v>
      </c>
      <c r="BP110" s="16" cm="1">
        <f t="array" ref="BP110">INDEX($BK$21:$BK$70,_xlfn.XMATCH($A110,$BK$21:$BK$70,1))</f>
        <v>450</v>
      </c>
      <c r="BQ110" s="16" cm="1">
        <f t="array" ref="BQ110">INDEX($BL$21:$BL$70,_xlfn.XMATCH($A110,$BK$21:$BK$70,-1))</f>
        <v>1.5598042233000586</v>
      </c>
      <c r="BR110" s="16" cm="1">
        <f t="array" ref="BR110">INDEX($BL$21:$BL$70,_xlfn.XMATCH($A110,$BK$21:$BK$70,1))</f>
        <v>1.5855625994487188</v>
      </c>
      <c r="BS110">
        <f t="shared" si="23"/>
        <v>1.5829867618338529</v>
      </c>
    </row>
    <row r="111" spans="1:71" x14ac:dyDescent="0.2">
      <c r="A111">
        <v>450</v>
      </c>
      <c r="B111">
        <v>2.6583662507277922E-4</v>
      </c>
      <c r="C111">
        <v>1.2118760600828764E-3</v>
      </c>
      <c r="D111">
        <v>7.2554629882766383E-3</v>
      </c>
      <c r="E111">
        <v>8.9807679130582997E-3</v>
      </c>
      <c r="F111">
        <v>9.2842583631094419E-2</v>
      </c>
      <c r="G111">
        <v>2.1661377210522172E-2</v>
      </c>
      <c r="H111">
        <v>5.2004828864643709E-3</v>
      </c>
      <c r="I111">
        <v>5.758056421227935E-4</v>
      </c>
      <c r="J111">
        <v>3.9598571728080985E-4</v>
      </c>
      <c r="K111">
        <v>1.6263223935744444E-4</v>
      </c>
      <c r="L111">
        <v>6.4027549241522192E-5</v>
      </c>
      <c r="M111">
        <v>1.0659506485535941E-4</v>
      </c>
      <c r="N111">
        <v>7.231435453067218E-5</v>
      </c>
      <c r="O111">
        <v>0</v>
      </c>
      <c r="P111">
        <v>0</v>
      </c>
      <c r="Q111">
        <v>2.009501724487922E-4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E111">
        <f t="shared" si="24"/>
        <v>1.5855625994487188</v>
      </c>
      <c r="AG111">
        <v>450</v>
      </c>
      <c r="AH111">
        <f t="shared" si="26"/>
        <v>4.2150061027907028E-4</v>
      </c>
      <c r="AI111">
        <f t="shared" si="26"/>
        <v>1.9215053560346772E-3</v>
      </c>
      <c r="AJ111">
        <f t="shared" si="26"/>
        <v>1.1503990755895876E-2</v>
      </c>
      <c r="AK111">
        <f t="shared" si="26"/>
        <v>1.4239569717274364E-2</v>
      </c>
      <c r="AL111">
        <f t="shared" si="26"/>
        <v>0.14720772824165312</v>
      </c>
      <c r="AM111">
        <f t="shared" si="26"/>
        <v>3.434546955755477E-2</v>
      </c>
      <c r="AN111">
        <f t="shared" si="26"/>
        <v>8.2456911638510242E-3</v>
      </c>
      <c r="AO111">
        <f t="shared" si="26"/>
        <v>9.129758907014552E-4</v>
      </c>
      <c r="AP111">
        <f t="shared" si="26"/>
        <v>6.2786014323632628E-4</v>
      </c>
      <c r="AQ111">
        <f t="shared" si="26"/>
        <v>2.5786359618975582E-4</v>
      </c>
      <c r="AR111">
        <f t="shared" si="26"/>
        <v>1.0151968741171878E-4</v>
      </c>
      <c r="AS111">
        <f t="shared" si="26"/>
        <v>1.6901314812046842E-4</v>
      </c>
      <c r="AT111">
        <f t="shared" si="26"/>
        <v>1.1465893594710882E-4</v>
      </c>
      <c r="AU111">
        <f t="shared" si="26"/>
        <v>0</v>
      </c>
      <c r="AV111">
        <f t="shared" si="26"/>
        <v>0</v>
      </c>
      <c r="AW111">
        <f t="shared" ref="AW111:BC126" si="28">Q111*$AE111</f>
        <v>3.1861907778757528E-4</v>
      </c>
      <c r="AX111">
        <f t="shared" si="28"/>
        <v>0</v>
      </c>
      <c r="AY111">
        <f t="shared" si="28"/>
        <v>0</v>
      </c>
      <c r="AZ111">
        <f t="shared" si="28"/>
        <v>0</v>
      </c>
      <c r="BA111">
        <f t="shared" si="28"/>
        <v>0</v>
      </c>
      <c r="BB111">
        <f t="shared" si="28"/>
        <v>0</v>
      </c>
      <c r="BC111">
        <f t="shared" si="28"/>
        <v>0</v>
      </c>
      <c r="BD111">
        <f t="shared" si="25"/>
        <v>0</v>
      </c>
      <c r="BE111">
        <f t="shared" si="25"/>
        <v>0</v>
      </c>
      <c r="BF111">
        <f t="shared" si="25"/>
        <v>0</v>
      </c>
      <c r="BG111">
        <f t="shared" si="25"/>
        <v>0</v>
      </c>
      <c r="BH111">
        <f t="shared" si="25"/>
        <v>0</v>
      </c>
      <c r="BI111">
        <f t="shared" si="25"/>
        <v>0</v>
      </c>
      <c r="BJ111" s="16"/>
      <c r="BL111">
        <v>0</v>
      </c>
      <c r="BO111" s="16" cm="1">
        <f t="array" ref="BO111">INDEX($BK$21:$BK$70,_xlfn.XMATCH($A111,$BK$21:$BK$70,-1))</f>
        <v>450</v>
      </c>
      <c r="BP111" s="16" cm="1">
        <f t="array" ref="BP111">INDEX($BK$21:$BK$70,_xlfn.XMATCH($A111,$BK$21:$BK$70,1))</f>
        <v>450</v>
      </c>
      <c r="BQ111" s="16" cm="1">
        <f t="array" ref="BQ111">INDEX($BL$21:$BL$70,_xlfn.XMATCH($A111,$BK$21:$BK$70,-1))</f>
        <v>1.5855625994487188</v>
      </c>
      <c r="BR111" s="16" cm="1">
        <f t="array" ref="BR111">INDEX($BL$21:$BL$70,_xlfn.XMATCH($A111,$BK$21:$BK$70,1))</f>
        <v>1.5855625994487188</v>
      </c>
      <c r="BS111">
        <f t="shared" si="23"/>
        <v>1.5855625994487188</v>
      </c>
    </row>
    <row r="112" spans="1:71" x14ac:dyDescent="0.2">
      <c r="A112">
        <v>451</v>
      </c>
      <c r="B112">
        <v>2.5848651318419045E-4</v>
      </c>
      <c r="C112">
        <v>1.0942234562354111E-3</v>
      </c>
      <c r="D112">
        <v>6.5228359029609996E-3</v>
      </c>
      <c r="E112">
        <v>7.9894118122164209E-3</v>
      </c>
      <c r="F112">
        <v>8.5033971900653038E-2</v>
      </c>
      <c r="G112">
        <v>2.5157047694930362E-2</v>
      </c>
      <c r="H112">
        <v>5.8438510780770532E-3</v>
      </c>
      <c r="I112">
        <v>6.3882910966455971E-4</v>
      </c>
      <c r="J112">
        <v>4.4298156916782491E-4</v>
      </c>
      <c r="K112">
        <v>1.784992932623462E-4</v>
      </c>
      <c r="L112">
        <v>7.1034558368695733E-5</v>
      </c>
      <c r="M112">
        <v>1.1499683932964408E-4</v>
      </c>
      <c r="N112">
        <v>6.881302561095229E-5</v>
      </c>
      <c r="O112">
        <v>0</v>
      </c>
      <c r="P112">
        <v>0</v>
      </c>
      <c r="Q112">
        <v>1.9257644227753149E-4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E112">
        <f t="shared" si="24"/>
        <v>1.622746372385435</v>
      </c>
      <c r="AG112">
        <v>451</v>
      </c>
      <c r="AH112">
        <f t="shared" ref="AH112:AW127" si="29">B112*$AE112</f>
        <v>4.1945805158020495E-4</v>
      </c>
      <c r="AI112">
        <f t="shared" si="29"/>
        <v>1.775647144185066E-3</v>
      </c>
      <c r="AJ112">
        <f t="shared" si="29"/>
        <v>1.0584908299195435E-2</v>
      </c>
      <c r="AK112">
        <f t="shared" si="29"/>
        <v>1.2964789035767541E-2</v>
      </c>
      <c r="AL112">
        <f t="shared" si="29"/>
        <v>0.13798856943130972</v>
      </c>
      <c r="AM112">
        <f t="shared" si="29"/>
        <v>4.082350788687561E-2</v>
      </c>
      <c r="AN112">
        <f t="shared" si="29"/>
        <v>9.4830881377102518E-3</v>
      </c>
      <c r="AO112">
        <f t="shared" si="29"/>
        <v>1.0366576202823815E-3</v>
      </c>
      <c r="AP112">
        <f t="shared" si="29"/>
        <v>7.1884673440069551E-4</v>
      </c>
      <c r="AQ112">
        <f t="shared" si="29"/>
        <v>2.896590806148362E-4</v>
      </c>
      <c r="AR112">
        <f t="shared" si="29"/>
        <v>1.1527107190680244E-4</v>
      </c>
      <c r="AS112">
        <f t="shared" si="29"/>
        <v>1.8661070385797066E-4</v>
      </c>
      <c r="AT112">
        <f t="shared" si="29"/>
        <v>1.1166608768303886E-4</v>
      </c>
      <c r="AU112">
        <f t="shared" si="29"/>
        <v>0</v>
      </c>
      <c r="AV112">
        <f t="shared" si="29"/>
        <v>0</v>
      </c>
      <c r="AW112">
        <f t="shared" si="29"/>
        <v>3.1250272311275732E-4</v>
      </c>
      <c r="AX112">
        <f t="shared" si="28"/>
        <v>0</v>
      </c>
      <c r="AY112">
        <f t="shared" si="28"/>
        <v>0</v>
      </c>
      <c r="AZ112">
        <f t="shared" si="28"/>
        <v>0</v>
      </c>
      <c r="BA112">
        <f t="shared" si="28"/>
        <v>0</v>
      </c>
      <c r="BB112">
        <f t="shared" si="28"/>
        <v>0</v>
      </c>
      <c r="BC112">
        <f t="shared" si="28"/>
        <v>0</v>
      </c>
      <c r="BD112">
        <f t="shared" si="25"/>
        <v>0</v>
      </c>
      <c r="BE112">
        <f t="shared" si="25"/>
        <v>0</v>
      </c>
      <c r="BF112">
        <f t="shared" si="25"/>
        <v>0</v>
      </c>
      <c r="BG112">
        <f t="shared" si="25"/>
        <v>0</v>
      </c>
      <c r="BH112">
        <f t="shared" si="25"/>
        <v>0</v>
      </c>
      <c r="BI112">
        <f t="shared" si="25"/>
        <v>0</v>
      </c>
      <c r="BJ112" s="16"/>
      <c r="BL112">
        <v>0</v>
      </c>
      <c r="BO112" s="16" cm="1">
        <f t="array" ref="BO112">INDEX($BK$21:$BK$70,_xlfn.XMATCH($A112,$BK$21:$BK$70,-1))</f>
        <v>450</v>
      </c>
      <c r="BP112" s="16" cm="1">
        <f t="array" ref="BP112">INDEX($BK$21:$BK$70,_xlfn.XMATCH($A112,$BK$21:$BK$70,1))</f>
        <v>460</v>
      </c>
      <c r="BQ112" s="16" cm="1">
        <f t="array" ref="BQ112">INDEX($BL$21:$BL$70,_xlfn.XMATCH($A112,$BK$21:$BK$70,-1))</f>
        <v>1.5855625994487188</v>
      </c>
      <c r="BR112" s="16" cm="1">
        <f t="array" ref="BR112">INDEX($BL$21:$BL$70,_xlfn.XMATCH($A112,$BK$21:$BK$70,1))</f>
        <v>1.9574003288158806</v>
      </c>
      <c r="BS112">
        <f t="shared" si="23"/>
        <v>1.622746372385435</v>
      </c>
    </row>
    <row r="113" spans="1:71" x14ac:dyDescent="0.2">
      <c r="A113">
        <v>452</v>
      </c>
      <c r="B113">
        <v>2.4643811529282165E-4</v>
      </c>
      <c r="C113">
        <v>9.9523710867056533E-4</v>
      </c>
      <c r="D113">
        <v>5.898757565501323E-3</v>
      </c>
      <c r="E113">
        <v>7.1459340453460607E-3</v>
      </c>
      <c r="F113">
        <v>7.6834974688557253E-2</v>
      </c>
      <c r="G113">
        <v>2.9277638430066345E-2</v>
      </c>
      <c r="H113">
        <v>6.6184647006215722E-3</v>
      </c>
      <c r="I113">
        <v>7.0432023175273401E-4</v>
      </c>
      <c r="J113">
        <v>4.8882614777465963E-4</v>
      </c>
      <c r="K113">
        <v>1.9821970045110016E-4</v>
      </c>
      <c r="L113">
        <v>7.672185550893019E-5</v>
      </c>
      <c r="M113">
        <v>1.264437900377665E-4</v>
      </c>
      <c r="N113">
        <v>6.4967728883526957E-5</v>
      </c>
      <c r="O113">
        <v>0</v>
      </c>
      <c r="P113">
        <v>0</v>
      </c>
      <c r="Q113">
        <v>1.8068690987175113E-4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E113">
        <f t="shared" si="24"/>
        <v>1.6599301453221511</v>
      </c>
      <c r="AG113">
        <v>452</v>
      </c>
      <c r="AH113">
        <f t="shared" si="29"/>
        <v>4.0907005653093047E-4</v>
      </c>
      <c r="AI113">
        <f t="shared" si="29"/>
        <v>1.6520240784255291E-3</v>
      </c>
      <c r="AJ113">
        <f t="shared" si="29"/>
        <v>9.7915255029227492E-3</v>
      </c>
      <c r="AK113">
        <f t="shared" si="29"/>
        <v>1.1861751338353793E-2</v>
      </c>
      <c r="AL113">
        <f t="shared" si="29"/>
        <v>0.12754069070060065</v>
      </c>
      <c r="AM113">
        <f t="shared" si="29"/>
        <v>4.8598834613909424E-2</v>
      </c>
      <c r="AN113">
        <f t="shared" si="29"/>
        <v>1.0986189072312294E-2</v>
      </c>
      <c r="AO113">
        <f t="shared" si="29"/>
        <v>1.1691223846466469E-3</v>
      </c>
      <c r="AP113">
        <f t="shared" si="29"/>
        <v>8.1141725851285808E-4</v>
      </c>
      <c r="AQ113">
        <f t="shared" si="29"/>
        <v>3.2903085617550794E-4</v>
      </c>
      <c r="AR113">
        <f t="shared" si="29"/>
        <v>1.2735292076432357E-4</v>
      </c>
      <c r="AS113">
        <f t="shared" si="29"/>
        <v>2.0988785877247332E-4</v>
      </c>
      <c r="AT113">
        <f t="shared" si="29"/>
        <v>1.0784189164688301E-4</v>
      </c>
      <c r="AU113">
        <f t="shared" si="29"/>
        <v>0</v>
      </c>
      <c r="AV113">
        <f t="shared" si="29"/>
        <v>0</v>
      </c>
      <c r="AW113">
        <f t="shared" si="29"/>
        <v>2.9992764856122628E-4</v>
      </c>
      <c r="AX113">
        <f t="shared" si="28"/>
        <v>0</v>
      </c>
      <c r="AY113">
        <f t="shared" si="28"/>
        <v>0</v>
      </c>
      <c r="AZ113">
        <f t="shared" si="28"/>
        <v>0</v>
      </c>
      <c r="BA113">
        <f t="shared" si="28"/>
        <v>0</v>
      </c>
      <c r="BB113">
        <f t="shared" si="28"/>
        <v>0</v>
      </c>
      <c r="BC113">
        <f t="shared" si="28"/>
        <v>0</v>
      </c>
      <c r="BD113">
        <f t="shared" si="25"/>
        <v>0</v>
      </c>
      <c r="BE113">
        <f t="shared" si="25"/>
        <v>0</v>
      </c>
      <c r="BF113">
        <f t="shared" si="25"/>
        <v>0</v>
      </c>
      <c r="BG113">
        <f t="shared" si="25"/>
        <v>0</v>
      </c>
      <c r="BH113">
        <f t="shared" si="25"/>
        <v>0</v>
      </c>
      <c r="BI113">
        <f t="shared" si="25"/>
        <v>0</v>
      </c>
      <c r="BJ113" s="16"/>
      <c r="BL113">
        <v>0</v>
      </c>
      <c r="BO113" s="16" cm="1">
        <f t="array" ref="BO113">INDEX($BK$21:$BK$70,_xlfn.XMATCH($A113,$BK$21:$BK$70,-1))</f>
        <v>450</v>
      </c>
      <c r="BP113" s="16" cm="1">
        <f t="array" ref="BP113">INDEX($BK$21:$BK$70,_xlfn.XMATCH($A113,$BK$21:$BK$70,1))</f>
        <v>460</v>
      </c>
      <c r="BQ113" s="16" cm="1">
        <f t="array" ref="BQ113">INDEX($BL$21:$BL$70,_xlfn.XMATCH($A113,$BK$21:$BK$70,-1))</f>
        <v>1.5855625994487188</v>
      </c>
      <c r="BR113" s="16" cm="1">
        <f t="array" ref="BR113">INDEX($BL$21:$BL$70,_xlfn.XMATCH($A113,$BK$21:$BK$70,1))</f>
        <v>1.9574003288158806</v>
      </c>
      <c r="BS113">
        <f t="shared" si="23"/>
        <v>1.6599301453221511</v>
      </c>
    </row>
    <row r="114" spans="1:71" x14ac:dyDescent="0.2">
      <c r="A114">
        <v>453</v>
      </c>
      <c r="B114">
        <v>2.3699432469249121E-4</v>
      </c>
      <c r="C114">
        <v>9.0414009274305618E-4</v>
      </c>
      <c r="D114">
        <v>5.304344063521203E-3</v>
      </c>
      <c r="E114">
        <v>6.3687255433921668E-3</v>
      </c>
      <c r="F114">
        <v>6.7763191199349565E-2</v>
      </c>
      <c r="G114">
        <v>3.3715259073146417E-2</v>
      </c>
      <c r="H114">
        <v>7.4130514541687412E-3</v>
      </c>
      <c r="I114">
        <v>7.8264721825382238E-4</v>
      </c>
      <c r="J114">
        <v>5.4885202720763703E-4</v>
      </c>
      <c r="K114">
        <v>2.2086355387762591E-4</v>
      </c>
      <c r="L114">
        <v>8.0268999354297243E-5</v>
      </c>
      <c r="M114">
        <v>1.4285267820661433E-4</v>
      </c>
      <c r="N114">
        <v>6.2039447435809994E-5</v>
      </c>
      <c r="O114">
        <v>0</v>
      </c>
      <c r="P114">
        <v>0</v>
      </c>
      <c r="Q114">
        <v>1.7327366889768937E-4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E114">
        <f t="shared" si="24"/>
        <v>1.6971139182588673</v>
      </c>
      <c r="AG114">
        <v>453</v>
      </c>
      <c r="AH114">
        <f t="shared" si="29"/>
        <v>4.0220636698398796E-4</v>
      </c>
      <c r="AI114">
        <f t="shared" si="29"/>
        <v>1.5344287354501038E-3</v>
      </c>
      <c r="AJ114">
        <f t="shared" si="29"/>
        <v>9.0020761374356301E-3</v>
      </c>
      <c r="AK114">
        <f t="shared" si="29"/>
        <v>1.0808452761261614E-2</v>
      </c>
      <c r="AL114">
        <f t="shared" si="29"/>
        <v>0.11500185493005292</v>
      </c>
      <c r="AM114">
        <f t="shared" si="29"/>
        <v>5.7218635430740343E-2</v>
      </c>
      <c r="AN114">
        <f t="shared" si="29"/>
        <v>1.2580792799638906E-2</v>
      </c>
      <c r="AO114">
        <f t="shared" si="29"/>
        <v>1.3282414871851474E-3</v>
      </c>
      <c r="AP114">
        <f t="shared" si="29"/>
        <v>9.3146441443867534E-4</v>
      </c>
      <c r="AQ114">
        <f t="shared" si="29"/>
        <v>3.7483061132183613E-4</v>
      </c>
      <c r="AR114">
        <f t="shared" si="29"/>
        <v>1.3622563600888989E-4</v>
      </c>
      <c r="AS114">
        <f t="shared" si="29"/>
        <v>2.4243726844500033E-4</v>
      </c>
      <c r="AT114">
        <f t="shared" si="29"/>
        <v>1.0528800972440253E-4</v>
      </c>
      <c r="AU114">
        <f t="shared" si="29"/>
        <v>0</v>
      </c>
      <c r="AV114">
        <f t="shared" si="29"/>
        <v>0</v>
      </c>
      <c r="AW114">
        <f t="shared" si="29"/>
        <v>2.9406515515404725E-4</v>
      </c>
      <c r="AX114">
        <f t="shared" si="28"/>
        <v>0</v>
      </c>
      <c r="AY114">
        <f t="shared" si="28"/>
        <v>0</v>
      </c>
      <c r="AZ114">
        <f t="shared" si="28"/>
        <v>0</v>
      </c>
      <c r="BA114">
        <f t="shared" si="28"/>
        <v>0</v>
      </c>
      <c r="BB114">
        <f t="shared" si="28"/>
        <v>0</v>
      </c>
      <c r="BC114">
        <f t="shared" si="28"/>
        <v>0</v>
      </c>
      <c r="BD114">
        <f t="shared" si="25"/>
        <v>0</v>
      </c>
      <c r="BE114">
        <f t="shared" si="25"/>
        <v>0</v>
      </c>
      <c r="BF114">
        <f t="shared" si="25"/>
        <v>0</v>
      </c>
      <c r="BG114">
        <f t="shared" si="25"/>
        <v>0</v>
      </c>
      <c r="BH114">
        <f t="shared" si="25"/>
        <v>0</v>
      </c>
      <c r="BI114">
        <f t="shared" si="25"/>
        <v>0</v>
      </c>
      <c r="BJ114" s="16"/>
      <c r="BL114">
        <v>0</v>
      </c>
      <c r="BO114" s="16" cm="1">
        <f t="array" ref="BO114">INDEX($BK$21:$BK$70,_xlfn.XMATCH($A114,$BK$21:$BK$70,-1))</f>
        <v>450</v>
      </c>
      <c r="BP114" s="16" cm="1">
        <f t="array" ref="BP114">INDEX($BK$21:$BK$70,_xlfn.XMATCH($A114,$BK$21:$BK$70,1))</f>
        <v>460</v>
      </c>
      <c r="BQ114" s="16" cm="1">
        <f t="array" ref="BQ114">INDEX($BL$21:$BL$70,_xlfn.XMATCH($A114,$BK$21:$BK$70,-1))</f>
        <v>1.5855625994487188</v>
      </c>
      <c r="BR114" s="16" cm="1">
        <f t="array" ref="BR114">INDEX($BL$21:$BL$70,_xlfn.XMATCH($A114,$BK$21:$BK$70,1))</f>
        <v>1.9574003288158806</v>
      </c>
      <c r="BS114">
        <f t="shared" si="23"/>
        <v>1.6971139182588673</v>
      </c>
    </row>
    <row r="115" spans="1:71" x14ac:dyDescent="0.2">
      <c r="A115">
        <v>454</v>
      </c>
      <c r="B115">
        <v>2.2746200021768199E-4</v>
      </c>
      <c r="C115">
        <v>8.2214078052138771E-4</v>
      </c>
      <c r="D115">
        <v>4.7809897554092675E-3</v>
      </c>
      <c r="E115">
        <v>5.741370536835478E-3</v>
      </c>
      <c r="F115">
        <v>5.9613794287550134E-2</v>
      </c>
      <c r="G115">
        <v>3.8918440180440078E-2</v>
      </c>
      <c r="H115">
        <v>8.3587785867449953E-3</v>
      </c>
      <c r="I115">
        <v>8.6984548461800692E-4</v>
      </c>
      <c r="J115">
        <v>6.1779012070340149E-4</v>
      </c>
      <c r="K115">
        <v>2.4780651043038101E-4</v>
      </c>
      <c r="L115">
        <v>8.7338514380655118E-5</v>
      </c>
      <c r="M115">
        <v>1.5816621102284344E-4</v>
      </c>
      <c r="N115">
        <v>6.1477284615122317E-5</v>
      </c>
      <c r="O115">
        <v>0</v>
      </c>
      <c r="P115">
        <v>0</v>
      </c>
      <c r="Q115">
        <v>1.6768302865876361E-4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E115">
        <f t="shared" si="24"/>
        <v>1.7342976911955834</v>
      </c>
      <c r="AG115">
        <v>454</v>
      </c>
      <c r="AH115">
        <f t="shared" si="29"/>
        <v>3.9448682181225517E-4</v>
      </c>
      <c r="AI115">
        <f t="shared" si="29"/>
        <v>1.4258368574959776E-3</v>
      </c>
      <c r="AJ115">
        <f t="shared" si="29"/>
        <v>8.2916594944360301E-3</v>
      </c>
      <c r="AK115">
        <f t="shared" si="29"/>
        <v>9.9572456663321162E-3</v>
      </c>
      <c r="AL115">
        <f t="shared" si="29"/>
        <v>0.10338806579630666</v>
      </c>
      <c r="AM115">
        <f t="shared" si="29"/>
        <v>6.7496160949870654E-2</v>
      </c>
      <c r="AN115">
        <f t="shared" si="29"/>
        <v>1.4496610404206927E-2</v>
      </c>
      <c r="AO115">
        <f t="shared" si="29"/>
        <v>1.5085710156699129E-3</v>
      </c>
      <c r="AP115">
        <f t="shared" si="29"/>
        <v>1.0714319799793499E-3</v>
      </c>
      <c r="AQ115">
        <f t="shared" si="29"/>
        <v>4.2977025890264406E-4</v>
      </c>
      <c r="AR115">
        <f t="shared" si="29"/>
        <v>1.5147098384282244E-4</v>
      </c>
      <c r="AS115">
        <f t="shared" si="29"/>
        <v>2.7430729460207082E-4</v>
      </c>
      <c r="AT115">
        <f t="shared" si="29"/>
        <v>1.066199127689804E-4</v>
      </c>
      <c r="AU115">
        <f t="shared" si="29"/>
        <v>0</v>
      </c>
      <c r="AV115">
        <f t="shared" si="29"/>
        <v>0</v>
      </c>
      <c r="AW115">
        <f t="shared" si="29"/>
        <v>2.9081228945557658E-4</v>
      </c>
      <c r="AX115">
        <f t="shared" si="28"/>
        <v>0</v>
      </c>
      <c r="AY115">
        <f t="shared" si="28"/>
        <v>0</v>
      </c>
      <c r="AZ115">
        <f t="shared" si="28"/>
        <v>0</v>
      </c>
      <c r="BA115">
        <f t="shared" si="28"/>
        <v>0</v>
      </c>
      <c r="BB115">
        <f t="shared" si="28"/>
        <v>0</v>
      </c>
      <c r="BC115">
        <f t="shared" si="28"/>
        <v>0</v>
      </c>
      <c r="BD115">
        <f t="shared" si="25"/>
        <v>0</v>
      </c>
      <c r="BE115">
        <f t="shared" si="25"/>
        <v>0</v>
      </c>
      <c r="BF115">
        <f t="shared" si="25"/>
        <v>0</v>
      </c>
      <c r="BG115">
        <f t="shared" si="25"/>
        <v>0</v>
      </c>
      <c r="BH115">
        <f t="shared" si="25"/>
        <v>0</v>
      </c>
      <c r="BI115">
        <f t="shared" si="25"/>
        <v>0</v>
      </c>
      <c r="BJ115" s="16"/>
      <c r="BL115">
        <v>0</v>
      </c>
      <c r="BO115" s="16" cm="1">
        <f t="array" ref="BO115">INDEX($BK$21:$BK$70,_xlfn.XMATCH($A115,$BK$21:$BK$70,-1))</f>
        <v>450</v>
      </c>
      <c r="BP115" s="16" cm="1">
        <f t="array" ref="BP115">INDEX($BK$21:$BK$70,_xlfn.XMATCH($A115,$BK$21:$BK$70,1))</f>
        <v>460</v>
      </c>
      <c r="BQ115" s="16" cm="1">
        <f t="array" ref="BQ115">INDEX($BL$21:$BL$70,_xlfn.XMATCH($A115,$BK$21:$BK$70,-1))</f>
        <v>1.5855625994487188</v>
      </c>
      <c r="BR115" s="16" cm="1">
        <f t="array" ref="BR115">INDEX($BL$21:$BL$70,_xlfn.XMATCH($A115,$BK$21:$BK$70,1))</f>
        <v>1.9574003288158806</v>
      </c>
      <c r="BS115">
        <f t="shared" si="23"/>
        <v>1.7342976911955834</v>
      </c>
    </row>
    <row r="116" spans="1:71" x14ac:dyDescent="0.2">
      <c r="A116">
        <v>455</v>
      </c>
      <c r="B116">
        <v>2.2202456502924277E-4</v>
      </c>
      <c r="C116">
        <v>7.4878519291877554E-4</v>
      </c>
      <c r="D116">
        <v>4.2658558061318139E-3</v>
      </c>
      <c r="E116">
        <v>5.1331144432846375E-3</v>
      </c>
      <c r="F116">
        <v>5.1993801446667876E-2</v>
      </c>
      <c r="G116">
        <v>4.4304639169136337E-2</v>
      </c>
      <c r="H116">
        <v>9.3682772759841552E-3</v>
      </c>
      <c r="I116">
        <v>9.6310742374570513E-4</v>
      </c>
      <c r="J116">
        <v>6.8100949756877947E-4</v>
      </c>
      <c r="K116">
        <v>2.733708435259251E-4</v>
      </c>
      <c r="L116">
        <v>9.7692122392929232E-5</v>
      </c>
      <c r="M116">
        <v>1.7749373388234671E-4</v>
      </c>
      <c r="N116">
        <v>6.0225452517506336E-5</v>
      </c>
      <c r="O116">
        <v>0</v>
      </c>
      <c r="P116">
        <v>0</v>
      </c>
      <c r="Q116">
        <v>1.6286409334207553E-4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E116">
        <f t="shared" si="24"/>
        <v>1.7714814641322998</v>
      </c>
      <c r="AG116">
        <v>455</v>
      </c>
      <c r="AH116">
        <f t="shared" si="29"/>
        <v>3.9331240153133996E-4</v>
      </c>
      <c r="AI116">
        <f t="shared" si="29"/>
        <v>1.3264590898723391E-3</v>
      </c>
      <c r="AJ116">
        <f t="shared" si="29"/>
        <v>7.5568844892236579E-3</v>
      </c>
      <c r="AK116">
        <f t="shared" si="29"/>
        <v>9.0932170895485255E-3</v>
      </c>
      <c r="AL116">
        <f t="shared" si="29"/>
        <v>9.2106055512547289E-2</v>
      </c>
      <c r="AM116">
        <f t="shared" si="29"/>
        <v>7.8484847063194876E-2</v>
      </c>
      <c r="AN116">
        <f t="shared" si="29"/>
        <v>1.6595729545257766E-2</v>
      </c>
      <c r="AO116">
        <f t="shared" si="29"/>
        <v>1.7061269491337289E-3</v>
      </c>
      <c r="AP116">
        <f t="shared" si="29"/>
        <v>1.2063957018411432E-3</v>
      </c>
      <c r="AQ116">
        <f t="shared" si="29"/>
        <v>4.8427138214038762E-4</v>
      </c>
      <c r="AR116">
        <f t="shared" si="29"/>
        <v>1.7305978401081811E-4</v>
      </c>
      <c r="AS116">
        <f t="shared" si="29"/>
        <v>3.1442685957220836E-4</v>
      </c>
      <c r="AT116">
        <f t="shared" si="29"/>
        <v>1.0668827280374242E-4</v>
      </c>
      <c r="AU116">
        <f t="shared" si="29"/>
        <v>0</v>
      </c>
      <c r="AV116">
        <f t="shared" si="29"/>
        <v>0</v>
      </c>
      <c r="AW116">
        <f t="shared" si="29"/>
        <v>2.885107225281995E-4</v>
      </c>
      <c r="AX116">
        <f t="shared" si="28"/>
        <v>0</v>
      </c>
      <c r="AY116">
        <f t="shared" si="28"/>
        <v>0</v>
      </c>
      <c r="AZ116">
        <f t="shared" si="28"/>
        <v>0</v>
      </c>
      <c r="BA116">
        <f t="shared" si="28"/>
        <v>0</v>
      </c>
      <c r="BB116">
        <f t="shared" si="28"/>
        <v>0</v>
      </c>
      <c r="BC116">
        <f t="shared" si="28"/>
        <v>0</v>
      </c>
      <c r="BD116">
        <f t="shared" si="25"/>
        <v>0</v>
      </c>
      <c r="BE116">
        <f t="shared" si="25"/>
        <v>0</v>
      </c>
      <c r="BF116">
        <f t="shared" si="25"/>
        <v>0</v>
      </c>
      <c r="BG116">
        <f t="shared" si="25"/>
        <v>0</v>
      </c>
      <c r="BH116">
        <f t="shared" si="25"/>
        <v>0</v>
      </c>
      <c r="BI116">
        <f t="shared" si="25"/>
        <v>0</v>
      </c>
      <c r="BJ116" s="16"/>
      <c r="BL116">
        <v>0</v>
      </c>
      <c r="BO116" s="16" cm="1">
        <f t="array" ref="BO116">INDEX($BK$21:$BK$70,_xlfn.XMATCH($A116,$BK$21:$BK$70,-1))</f>
        <v>450</v>
      </c>
      <c r="BP116" s="16" cm="1">
        <f t="array" ref="BP116">INDEX($BK$21:$BK$70,_xlfn.XMATCH($A116,$BK$21:$BK$70,1))</f>
        <v>460</v>
      </c>
      <c r="BQ116" s="16" cm="1">
        <f t="array" ref="BQ116">INDEX($BL$21:$BL$70,_xlfn.XMATCH($A116,$BK$21:$BK$70,-1))</f>
        <v>1.5855625994487188</v>
      </c>
      <c r="BR116" s="16" cm="1">
        <f t="array" ref="BR116">INDEX($BL$21:$BL$70,_xlfn.XMATCH($A116,$BK$21:$BK$70,1))</f>
        <v>1.9574003288158806</v>
      </c>
      <c r="BS116">
        <f t="shared" si="23"/>
        <v>1.7714814641322998</v>
      </c>
    </row>
    <row r="117" spans="1:71" x14ac:dyDescent="0.2">
      <c r="A117">
        <v>456</v>
      </c>
      <c r="B117">
        <v>2.2053027830260425E-4</v>
      </c>
      <c r="C117">
        <v>6.8996710106218335E-4</v>
      </c>
      <c r="D117">
        <v>3.8093602413123849E-3</v>
      </c>
      <c r="E117">
        <v>4.6214831291405481E-3</v>
      </c>
      <c r="F117">
        <v>4.5695115644260258E-2</v>
      </c>
      <c r="G117">
        <v>5.043961765296754E-2</v>
      </c>
      <c r="H117">
        <v>1.0528889211833509E-2</v>
      </c>
      <c r="I117">
        <v>1.0718245765821287E-3</v>
      </c>
      <c r="J117">
        <v>7.6602557571664584E-4</v>
      </c>
      <c r="K117">
        <v>3.0692146516824451E-4</v>
      </c>
      <c r="L117">
        <v>1.0902401238637253E-4</v>
      </c>
      <c r="M117">
        <v>1.9917564236932511E-4</v>
      </c>
      <c r="N117">
        <v>6.0975902365391154E-5</v>
      </c>
      <c r="O117">
        <v>0</v>
      </c>
      <c r="P117">
        <v>0</v>
      </c>
      <c r="Q117">
        <v>1.5975212964357833E-4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E117">
        <f t="shared" si="24"/>
        <v>1.8086652370690159</v>
      </c>
      <c r="AG117">
        <v>456</v>
      </c>
      <c r="AH117">
        <f t="shared" si="29"/>
        <v>3.9886544808707578E-4</v>
      </c>
      <c r="AI117">
        <f t="shared" si="29"/>
        <v>1.2479195104124555E-3</v>
      </c>
      <c r="AJ117">
        <f t="shared" si="29"/>
        <v>6.8898574439345481E-3</v>
      </c>
      <c r="AK117">
        <f t="shared" si="29"/>
        <v>8.3587158793774468E-3</v>
      </c>
      <c r="AL117">
        <f t="shared" si="29"/>
        <v>8.2647167169622074E-2</v>
      </c>
      <c r="AM117">
        <f t="shared" si="29"/>
        <v>9.1228383019975059E-2</v>
      </c>
      <c r="AN117">
        <f t="shared" si="29"/>
        <v>1.9043235902394259E-2</v>
      </c>
      <c r="AO117">
        <f t="shared" si="29"/>
        <v>1.9385718519003134E-3</v>
      </c>
      <c r="AP117">
        <f t="shared" si="29"/>
        <v>1.3854838295044767E-3</v>
      </c>
      <c r="AQ117">
        <f t="shared" si="29"/>
        <v>5.5511818456009264E-4</v>
      </c>
      <c r="AR117">
        <f t="shared" si="29"/>
        <v>1.9718794120901381E-4</v>
      </c>
      <c r="AS117">
        <f t="shared" si="29"/>
        <v>3.6024206042428893E-4</v>
      </c>
      <c r="AT117">
        <f t="shared" si="29"/>
        <v>1.1028499490719736E-4</v>
      </c>
      <c r="AU117">
        <f t="shared" si="29"/>
        <v>0</v>
      </c>
      <c r="AV117">
        <f t="shared" si="29"/>
        <v>0</v>
      </c>
      <c r="AW117">
        <f t="shared" si="29"/>
        <v>2.8893812343408276E-4</v>
      </c>
      <c r="AX117">
        <f t="shared" si="28"/>
        <v>0</v>
      </c>
      <c r="AY117">
        <f t="shared" si="28"/>
        <v>0</v>
      </c>
      <c r="AZ117">
        <f t="shared" si="28"/>
        <v>0</v>
      </c>
      <c r="BA117">
        <f t="shared" si="28"/>
        <v>0</v>
      </c>
      <c r="BB117">
        <f t="shared" si="28"/>
        <v>0</v>
      </c>
      <c r="BC117">
        <f t="shared" si="28"/>
        <v>0</v>
      </c>
      <c r="BD117">
        <f t="shared" si="25"/>
        <v>0</v>
      </c>
      <c r="BE117">
        <f t="shared" si="25"/>
        <v>0</v>
      </c>
      <c r="BF117">
        <f t="shared" si="25"/>
        <v>0</v>
      </c>
      <c r="BG117">
        <f t="shared" si="25"/>
        <v>0</v>
      </c>
      <c r="BH117">
        <f t="shared" si="25"/>
        <v>0</v>
      </c>
      <c r="BI117">
        <f t="shared" si="25"/>
        <v>0</v>
      </c>
      <c r="BJ117" s="16"/>
      <c r="BL117">
        <v>0</v>
      </c>
      <c r="BO117" s="16" cm="1">
        <f t="array" ref="BO117">INDEX($BK$21:$BK$70,_xlfn.XMATCH($A117,$BK$21:$BK$70,-1))</f>
        <v>450</v>
      </c>
      <c r="BP117" s="16" cm="1">
        <f t="array" ref="BP117">INDEX($BK$21:$BK$70,_xlfn.XMATCH($A117,$BK$21:$BK$70,1))</f>
        <v>460</v>
      </c>
      <c r="BQ117" s="16" cm="1">
        <f t="array" ref="BQ117">INDEX($BL$21:$BL$70,_xlfn.XMATCH($A117,$BK$21:$BK$70,-1))</f>
        <v>1.5855625994487188</v>
      </c>
      <c r="BR117" s="16" cm="1">
        <f t="array" ref="BR117">INDEX($BL$21:$BL$70,_xlfn.XMATCH($A117,$BK$21:$BK$70,1))</f>
        <v>1.9574003288158806</v>
      </c>
      <c r="BS117">
        <f t="shared" si="23"/>
        <v>1.8086652370690159</v>
      </c>
    </row>
    <row r="118" spans="1:71" x14ac:dyDescent="0.2">
      <c r="A118">
        <v>457</v>
      </c>
      <c r="B118">
        <v>2.0808952188622825E-4</v>
      </c>
      <c r="C118">
        <v>6.359534850114084E-4</v>
      </c>
      <c r="D118">
        <v>3.3897239400456332E-3</v>
      </c>
      <c r="E118">
        <v>4.1421733575493702E-3</v>
      </c>
      <c r="F118">
        <v>4.0289608754491314E-2</v>
      </c>
      <c r="G118">
        <v>5.6557125820241791E-2</v>
      </c>
      <c r="H118">
        <v>1.1817155026882421E-2</v>
      </c>
      <c r="I118">
        <v>1.1921727119515325E-3</v>
      </c>
      <c r="J118">
        <v>8.5036842731254386E-4</v>
      </c>
      <c r="K118">
        <v>3.4228809866505795E-4</v>
      </c>
      <c r="L118">
        <v>1.1919834527787245E-4</v>
      </c>
      <c r="M118">
        <v>2.2202780293215129E-4</v>
      </c>
      <c r="N118">
        <v>6.1731085918854397E-5</v>
      </c>
      <c r="O118">
        <v>0</v>
      </c>
      <c r="P118">
        <v>0</v>
      </c>
      <c r="Q118">
        <v>1.5603777125809744E-4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E118">
        <f t="shared" si="24"/>
        <v>1.8458490100057321</v>
      </c>
      <c r="AG118">
        <v>457</v>
      </c>
      <c r="AH118">
        <f t="shared" si="29"/>
        <v>3.8410183796626054E-4</v>
      </c>
      <c r="AI118">
        <f t="shared" si="29"/>
        <v>1.1738741107180034E-3</v>
      </c>
      <c r="AJ118">
        <f t="shared" si="29"/>
        <v>6.2569185789259621E-3</v>
      </c>
      <c r="AK118">
        <f t="shared" si="29"/>
        <v>7.6458265913046247E-3</v>
      </c>
      <c r="AL118">
        <f t="shared" si="29"/>
        <v>7.436853443299607E-2</v>
      </c>
      <c r="AM118">
        <f t="shared" si="29"/>
        <v>0.10439591470406294</v>
      </c>
      <c r="AN118">
        <f t="shared" si="29"/>
        <v>2.1812683907455176E-2</v>
      </c>
      <c r="AO118">
        <f t="shared" si="29"/>
        <v>2.2005708201115852E-3</v>
      </c>
      <c r="AP118">
        <f t="shared" si="29"/>
        <v>1.5696517196949905E-3</v>
      </c>
      <c r="AQ118">
        <f t="shared" si="29"/>
        <v>6.318121480576416E-4</v>
      </c>
      <c r="AR118">
        <f t="shared" si="29"/>
        <v>2.2002214762548229E-4</v>
      </c>
      <c r="AS118">
        <f t="shared" si="29"/>
        <v>4.0982980023605923E-4</v>
      </c>
      <c r="AT118">
        <f t="shared" si="29"/>
        <v>1.1394626382989617E-4</v>
      </c>
      <c r="AU118">
        <f t="shared" si="29"/>
        <v>0</v>
      </c>
      <c r="AV118">
        <f t="shared" si="29"/>
        <v>0</v>
      </c>
      <c r="AW118">
        <f t="shared" si="29"/>
        <v>2.8802216560026004E-4</v>
      </c>
      <c r="AX118">
        <f t="shared" si="28"/>
        <v>0</v>
      </c>
      <c r="AY118">
        <f t="shared" si="28"/>
        <v>0</v>
      </c>
      <c r="AZ118">
        <f t="shared" si="28"/>
        <v>0</v>
      </c>
      <c r="BA118">
        <f t="shared" si="28"/>
        <v>0</v>
      </c>
      <c r="BB118">
        <f t="shared" si="28"/>
        <v>0</v>
      </c>
      <c r="BC118">
        <f t="shared" si="28"/>
        <v>0</v>
      </c>
      <c r="BD118">
        <f t="shared" si="25"/>
        <v>0</v>
      </c>
      <c r="BE118">
        <f t="shared" si="25"/>
        <v>0</v>
      </c>
      <c r="BF118">
        <f t="shared" si="25"/>
        <v>0</v>
      </c>
      <c r="BG118">
        <f t="shared" si="25"/>
        <v>0</v>
      </c>
      <c r="BH118">
        <f t="shared" si="25"/>
        <v>0</v>
      </c>
      <c r="BI118">
        <f t="shared" si="25"/>
        <v>0</v>
      </c>
      <c r="BJ118" s="16"/>
      <c r="BL118">
        <v>0</v>
      </c>
      <c r="BO118" s="16" cm="1">
        <f t="array" ref="BO118">INDEX($BK$21:$BK$70,_xlfn.XMATCH($A118,$BK$21:$BK$70,-1))</f>
        <v>450</v>
      </c>
      <c r="BP118" s="16" cm="1">
        <f t="array" ref="BP118">INDEX($BK$21:$BK$70,_xlfn.XMATCH($A118,$BK$21:$BK$70,1))</f>
        <v>460</v>
      </c>
      <c r="BQ118" s="16" cm="1">
        <f t="array" ref="BQ118">INDEX($BL$21:$BL$70,_xlfn.XMATCH($A118,$BK$21:$BK$70,-1))</f>
        <v>1.5855625994487188</v>
      </c>
      <c r="BR118" s="16" cm="1">
        <f t="array" ref="BR118">INDEX($BL$21:$BL$70,_xlfn.XMATCH($A118,$BK$21:$BK$70,1))</f>
        <v>1.9574003288158806</v>
      </c>
      <c r="BS118">
        <f t="shared" si="23"/>
        <v>1.8458490100057321</v>
      </c>
    </row>
    <row r="119" spans="1:71" x14ac:dyDescent="0.2">
      <c r="A119">
        <v>458</v>
      </c>
      <c r="B119">
        <v>2.0377179088620201E-4</v>
      </c>
      <c r="C119">
        <v>5.8260120673240808E-4</v>
      </c>
      <c r="D119">
        <v>3.0115107549109586E-3</v>
      </c>
      <c r="E119">
        <v>3.6938745640063978E-3</v>
      </c>
      <c r="F119">
        <v>3.5973061604290681E-2</v>
      </c>
      <c r="G119">
        <v>6.2819658096724254E-2</v>
      </c>
      <c r="H119">
        <v>1.3309660549529223E-2</v>
      </c>
      <c r="I119">
        <v>1.3316330562275426E-3</v>
      </c>
      <c r="J119">
        <v>9.5707190237614374E-4</v>
      </c>
      <c r="K119">
        <v>3.8263736503711069E-4</v>
      </c>
      <c r="L119">
        <v>1.3131799232159243E-4</v>
      </c>
      <c r="M119">
        <v>2.474735164153268E-4</v>
      </c>
      <c r="N119">
        <v>6.1949347733483676E-5</v>
      </c>
      <c r="O119">
        <v>0</v>
      </c>
      <c r="P119">
        <v>0</v>
      </c>
      <c r="Q119">
        <v>1.5369390524508898E-4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E119">
        <f t="shared" si="24"/>
        <v>1.8830327829424482</v>
      </c>
      <c r="AG119">
        <v>458</v>
      </c>
      <c r="AH119">
        <f t="shared" si="29"/>
        <v>3.8370896247761157E-4</v>
      </c>
      <c r="AI119">
        <f t="shared" si="29"/>
        <v>1.0970571716589551E-3</v>
      </c>
      <c r="AJ119">
        <f t="shared" si="29"/>
        <v>5.6707734776810957E-3</v>
      </c>
      <c r="AK119">
        <f t="shared" si="29"/>
        <v>6.9556869001012895E-3</v>
      </c>
      <c r="AL119">
        <f t="shared" si="29"/>
        <v>6.7738454303687606E-2</v>
      </c>
      <c r="AM119">
        <f t="shared" si="29"/>
        <v>0.11829147560936777</v>
      </c>
      <c r="AN119">
        <f t="shared" si="29"/>
        <v>2.506252714459933E-2</v>
      </c>
      <c r="AO119">
        <f t="shared" si="29"/>
        <v>2.5075086997263072E-3</v>
      </c>
      <c r="AP119">
        <f t="shared" si="29"/>
        <v>1.8021977678073732E-3</v>
      </c>
      <c r="AQ119">
        <f t="shared" si="29"/>
        <v>7.20518702343596E-4</v>
      </c>
      <c r="AR119">
        <f t="shared" si="29"/>
        <v>2.4727608453174325E-4</v>
      </c>
      <c r="AS119">
        <f t="shared" si="29"/>
        <v>4.6600074432010647E-4</v>
      </c>
      <c r="AT119">
        <f t="shared" si="29"/>
        <v>1.1665265266405122E-4</v>
      </c>
      <c r="AU119">
        <f t="shared" si="29"/>
        <v>0</v>
      </c>
      <c r="AV119">
        <f t="shared" si="29"/>
        <v>0</v>
      </c>
      <c r="AW119">
        <f t="shared" si="29"/>
        <v>2.8941066211495285E-4</v>
      </c>
      <c r="AX119">
        <f t="shared" si="28"/>
        <v>0</v>
      </c>
      <c r="AY119">
        <f t="shared" si="28"/>
        <v>0</v>
      </c>
      <c r="AZ119">
        <f t="shared" si="28"/>
        <v>0</v>
      </c>
      <c r="BA119">
        <f t="shared" si="28"/>
        <v>0</v>
      </c>
      <c r="BB119">
        <f t="shared" si="28"/>
        <v>0</v>
      </c>
      <c r="BC119">
        <f t="shared" si="28"/>
        <v>0</v>
      </c>
      <c r="BD119">
        <f t="shared" si="25"/>
        <v>0</v>
      </c>
      <c r="BE119">
        <f t="shared" si="25"/>
        <v>0</v>
      </c>
      <c r="BF119">
        <f t="shared" si="25"/>
        <v>0</v>
      </c>
      <c r="BG119">
        <f t="shared" si="25"/>
        <v>0</v>
      </c>
      <c r="BH119">
        <f t="shared" si="25"/>
        <v>0</v>
      </c>
      <c r="BI119">
        <f t="shared" si="25"/>
        <v>0</v>
      </c>
      <c r="BJ119" s="16"/>
      <c r="BL119">
        <v>0</v>
      </c>
      <c r="BO119" s="16" cm="1">
        <f t="array" ref="BO119">INDEX($BK$21:$BK$70,_xlfn.XMATCH($A119,$BK$21:$BK$70,-1))</f>
        <v>450</v>
      </c>
      <c r="BP119" s="16" cm="1">
        <f t="array" ref="BP119">INDEX($BK$21:$BK$70,_xlfn.XMATCH($A119,$BK$21:$BK$70,1))</f>
        <v>460</v>
      </c>
      <c r="BQ119" s="16" cm="1">
        <f t="array" ref="BQ119">INDEX($BL$21:$BL$70,_xlfn.XMATCH($A119,$BK$21:$BK$70,-1))</f>
        <v>1.5855625994487188</v>
      </c>
      <c r="BR119" s="16" cm="1">
        <f t="array" ref="BR119">INDEX($BL$21:$BL$70,_xlfn.XMATCH($A119,$BK$21:$BK$70,1))</f>
        <v>1.9574003288158806</v>
      </c>
      <c r="BS119">
        <f t="shared" si="23"/>
        <v>1.8830327829424482</v>
      </c>
    </row>
    <row r="120" spans="1:71" x14ac:dyDescent="0.2">
      <c r="A120">
        <v>459</v>
      </c>
      <c r="B120">
        <v>1.9563247742138519E-4</v>
      </c>
      <c r="C120">
        <v>5.3660596425817591E-4</v>
      </c>
      <c r="D120">
        <v>2.6464244453303248E-3</v>
      </c>
      <c r="E120">
        <v>3.2857203950798588E-3</v>
      </c>
      <c r="F120">
        <v>3.2276911872852664E-2</v>
      </c>
      <c r="G120">
        <v>6.8776662248682063E-2</v>
      </c>
      <c r="H120">
        <v>1.4899221003750419E-2</v>
      </c>
      <c r="I120">
        <v>1.4794213332109411E-3</v>
      </c>
      <c r="J120">
        <v>1.0663041040362973E-3</v>
      </c>
      <c r="K120">
        <v>4.2774913790553096E-4</v>
      </c>
      <c r="L120">
        <v>1.4465741319415662E-4</v>
      </c>
      <c r="M120">
        <v>2.7451625181882543E-4</v>
      </c>
      <c r="N120">
        <v>6.4308519078916279E-5</v>
      </c>
      <c r="O120">
        <v>0</v>
      </c>
      <c r="P120">
        <v>0</v>
      </c>
      <c r="Q120">
        <v>1.5198936160822464E-4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E120">
        <f t="shared" si="24"/>
        <v>1.9202165558791644</v>
      </c>
      <c r="AG120">
        <v>459</v>
      </c>
      <c r="AH120">
        <f t="shared" si="29"/>
        <v>3.7565672201220066E-4</v>
      </c>
      <c r="AI120">
        <f t="shared" si="29"/>
        <v>1.0303996565520525E-3</v>
      </c>
      <c r="AJ120">
        <f t="shared" si="29"/>
        <v>5.0817080338066241E-3</v>
      </c>
      <c r="AK120">
        <f t="shared" si="29"/>
        <v>6.309294700622174E-3</v>
      </c>
      <c r="AL120">
        <f t="shared" si="29"/>
        <v>6.1978660550904452E-2</v>
      </c>
      <c r="AM120">
        <f t="shared" si="29"/>
        <v>0.13206608550802881</v>
      </c>
      <c r="AN120">
        <f t="shared" si="29"/>
        <v>2.8609730841104138E-2</v>
      </c>
      <c r="AO120">
        <f t="shared" si="29"/>
        <v>2.8408093371524749E-3</v>
      </c>
      <c r="AP120">
        <f t="shared" si="29"/>
        <v>2.0475347941723968E-3</v>
      </c>
      <c r="AQ120">
        <f t="shared" si="29"/>
        <v>8.2137097636924043E-4</v>
      </c>
      <c r="AR120">
        <f t="shared" si="29"/>
        <v>2.7777355974607261E-4</v>
      </c>
      <c r="AS120">
        <f t="shared" si="29"/>
        <v>5.2713065160040233E-4</v>
      </c>
      <c r="AT120">
        <f t="shared" si="29"/>
        <v>1.2348628301940616E-4</v>
      </c>
      <c r="AU120">
        <f t="shared" si="29"/>
        <v>0</v>
      </c>
      <c r="AV120">
        <f t="shared" si="29"/>
        <v>0</v>
      </c>
      <c r="AW120">
        <f t="shared" si="29"/>
        <v>2.91852488477618E-4</v>
      </c>
      <c r="AX120">
        <f t="shared" si="28"/>
        <v>0</v>
      </c>
      <c r="AY120">
        <f t="shared" si="28"/>
        <v>0</v>
      </c>
      <c r="AZ120">
        <f t="shared" si="28"/>
        <v>0</v>
      </c>
      <c r="BA120">
        <f t="shared" si="28"/>
        <v>0</v>
      </c>
      <c r="BB120">
        <f t="shared" si="28"/>
        <v>0</v>
      </c>
      <c r="BC120">
        <f t="shared" si="28"/>
        <v>0</v>
      </c>
      <c r="BD120">
        <f t="shared" si="25"/>
        <v>0</v>
      </c>
      <c r="BE120">
        <f t="shared" si="25"/>
        <v>0</v>
      </c>
      <c r="BF120">
        <f t="shared" si="25"/>
        <v>0</v>
      </c>
      <c r="BG120">
        <f t="shared" si="25"/>
        <v>0</v>
      </c>
      <c r="BH120">
        <f t="shared" si="25"/>
        <v>0</v>
      </c>
      <c r="BI120">
        <f t="shared" si="25"/>
        <v>0</v>
      </c>
      <c r="BJ120" s="16"/>
      <c r="BL120">
        <v>0</v>
      </c>
      <c r="BO120" s="16" cm="1">
        <f t="array" ref="BO120">INDEX($BK$21:$BK$70,_xlfn.XMATCH($A120,$BK$21:$BK$70,-1))</f>
        <v>450</v>
      </c>
      <c r="BP120" s="16" cm="1">
        <f t="array" ref="BP120">INDEX($BK$21:$BK$70,_xlfn.XMATCH($A120,$BK$21:$BK$70,1))</f>
        <v>460</v>
      </c>
      <c r="BQ120" s="16" cm="1">
        <f t="array" ref="BQ120">INDEX($BL$21:$BL$70,_xlfn.XMATCH($A120,$BK$21:$BK$70,-1))</f>
        <v>1.5855625994487188</v>
      </c>
      <c r="BR120" s="16" cm="1">
        <f t="array" ref="BR120">INDEX($BL$21:$BL$70,_xlfn.XMATCH($A120,$BK$21:$BK$70,1))</f>
        <v>1.9574003288158806</v>
      </c>
      <c r="BS120">
        <f t="shared" si="23"/>
        <v>1.9202165558791644</v>
      </c>
    </row>
    <row r="121" spans="1:71" x14ac:dyDescent="0.2">
      <c r="A121">
        <v>460</v>
      </c>
      <c r="B121">
        <v>1.8975317940675068E-4</v>
      </c>
      <c r="C121">
        <v>4.9114316829185114E-4</v>
      </c>
      <c r="D121">
        <v>2.3222749382884405E-3</v>
      </c>
      <c r="E121">
        <v>2.9210595588135E-3</v>
      </c>
      <c r="F121">
        <v>2.9167524803954983E-2</v>
      </c>
      <c r="G121">
        <v>7.4205515410842096E-2</v>
      </c>
      <c r="H121">
        <v>1.6662310988407765E-2</v>
      </c>
      <c r="I121">
        <v>1.6510153157858838E-3</v>
      </c>
      <c r="J121">
        <v>1.1902991043641316E-3</v>
      </c>
      <c r="K121">
        <v>4.7591304538015656E-4</v>
      </c>
      <c r="L121">
        <v>1.63859170770542E-4</v>
      </c>
      <c r="M121">
        <v>3.0311213740197735E-4</v>
      </c>
      <c r="N121">
        <v>6.4561517858847568E-5</v>
      </c>
      <c r="O121">
        <v>0</v>
      </c>
      <c r="P121">
        <v>0</v>
      </c>
      <c r="Q121">
        <v>1.4690184624957373E-4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E121">
        <f t="shared" si="24"/>
        <v>1.9574003288158806</v>
      </c>
      <c r="AG121">
        <v>460</v>
      </c>
      <c r="AH121">
        <f t="shared" si="29"/>
        <v>3.7142293576463255E-4</v>
      </c>
      <c r="AI121">
        <f t="shared" si="29"/>
        <v>9.6136379911014277E-4</v>
      </c>
      <c r="AJ121">
        <f t="shared" si="29"/>
        <v>4.5456217278066723E-3</v>
      </c>
      <c r="AK121">
        <f t="shared" si="29"/>
        <v>5.7176829409123159E-3</v>
      </c>
      <c r="AL121">
        <f t="shared" si="29"/>
        <v>5.7092522642006836E-2</v>
      </c>
      <c r="AM121">
        <f t="shared" si="29"/>
        <v>0.14524990026513421</v>
      </c>
      <c r="AN121">
        <f t="shared" si="29"/>
        <v>3.2614813007541821E-2</v>
      </c>
      <c r="AO121">
        <f t="shared" si="29"/>
        <v>3.231697921999344E-3</v>
      </c>
      <c r="AP121">
        <f t="shared" si="29"/>
        <v>2.3298918582715994E-3</v>
      </c>
      <c r="AQ121">
        <f t="shared" si="29"/>
        <v>9.3155235151488555E-4</v>
      </c>
      <c r="AR121">
        <f t="shared" si="29"/>
        <v>3.2073799474575644E-4</v>
      </c>
      <c r="AS121">
        <f t="shared" si="29"/>
        <v>5.9331179741871484E-4</v>
      </c>
      <c r="AT121">
        <f t="shared" si="29"/>
        <v>1.2637273628576058E-4</v>
      </c>
      <c r="AU121">
        <f t="shared" si="29"/>
        <v>0</v>
      </c>
      <c r="AV121">
        <f t="shared" si="29"/>
        <v>0</v>
      </c>
      <c r="AW121">
        <f t="shared" si="29"/>
        <v>2.8754572215257553E-4</v>
      </c>
      <c r="AX121">
        <f t="shared" si="28"/>
        <v>0</v>
      </c>
      <c r="AY121">
        <f t="shared" si="28"/>
        <v>0</v>
      </c>
      <c r="AZ121">
        <f t="shared" si="28"/>
        <v>0</v>
      </c>
      <c r="BA121">
        <f t="shared" si="28"/>
        <v>0</v>
      </c>
      <c r="BB121">
        <f t="shared" si="28"/>
        <v>0</v>
      </c>
      <c r="BC121">
        <f t="shared" si="28"/>
        <v>0</v>
      </c>
      <c r="BD121">
        <f t="shared" si="25"/>
        <v>0</v>
      </c>
      <c r="BE121">
        <f t="shared" si="25"/>
        <v>0</v>
      </c>
      <c r="BF121">
        <f t="shared" si="25"/>
        <v>0</v>
      </c>
      <c r="BG121">
        <f t="shared" si="25"/>
        <v>0</v>
      </c>
      <c r="BH121">
        <f t="shared" si="25"/>
        <v>0</v>
      </c>
      <c r="BI121">
        <f t="shared" si="25"/>
        <v>0</v>
      </c>
      <c r="BJ121" s="16"/>
      <c r="BL121">
        <v>0</v>
      </c>
      <c r="BO121" s="16" cm="1">
        <f t="array" ref="BO121">INDEX($BK$21:$BK$70,_xlfn.XMATCH($A121,$BK$21:$BK$70,-1))</f>
        <v>460</v>
      </c>
      <c r="BP121" s="16" cm="1">
        <f t="array" ref="BP121">INDEX($BK$21:$BK$70,_xlfn.XMATCH($A121,$BK$21:$BK$70,1))</f>
        <v>460</v>
      </c>
      <c r="BQ121" s="16" cm="1">
        <f t="array" ref="BQ121">INDEX($BL$21:$BL$70,_xlfn.XMATCH($A121,$BK$21:$BK$70,-1))</f>
        <v>1.9574003288158806</v>
      </c>
      <c r="BR121" s="16" cm="1">
        <f t="array" ref="BR121">INDEX($BL$21:$BL$70,_xlfn.XMATCH($A121,$BK$21:$BK$70,1))</f>
        <v>1.9574003288158806</v>
      </c>
      <c r="BS121">
        <f t="shared" si="23"/>
        <v>1.9574003288158806</v>
      </c>
    </row>
    <row r="122" spans="1:71" x14ac:dyDescent="0.2">
      <c r="A122">
        <v>461</v>
      </c>
      <c r="B122">
        <v>1.8408005041831667E-4</v>
      </c>
      <c r="C122">
        <v>4.5699755507881115E-4</v>
      </c>
      <c r="D122">
        <v>2.0531129642529294E-3</v>
      </c>
      <c r="E122">
        <v>2.5832581416769373E-3</v>
      </c>
      <c r="F122">
        <v>2.6444412812295089E-2</v>
      </c>
      <c r="G122">
        <v>7.8932703652338065E-2</v>
      </c>
      <c r="H122">
        <v>1.861790165910461E-2</v>
      </c>
      <c r="I122">
        <v>1.8417685486112919E-3</v>
      </c>
      <c r="J122">
        <v>1.3296575096173509E-3</v>
      </c>
      <c r="K122">
        <v>5.324280208187991E-4</v>
      </c>
      <c r="L122">
        <v>1.8008631227674465E-4</v>
      </c>
      <c r="M122">
        <v>3.3385137704109715E-4</v>
      </c>
      <c r="N122">
        <v>6.6043712821212163E-5</v>
      </c>
      <c r="O122">
        <v>0</v>
      </c>
      <c r="P122">
        <v>0</v>
      </c>
      <c r="Q122">
        <v>1.4138635456581596E-4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E122">
        <f t="shared" si="24"/>
        <v>1.937400769506654</v>
      </c>
      <c r="AG122">
        <v>461</v>
      </c>
      <c r="AH122">
        <f t="shared" si="29"/>
        <v>3.5663683133127039E-4</v>
      </c>
      <c r="AI122">
        <f t="shared" si="29"/>
        <v>8.8538741487234824E-4</v>
      </c>
      <c r="AJ122">
        <f t="shared" si="29"/>
        <v>3.9777026368277126E-3</v>
      </c>
      <c r="AK122">
        <f t="shared" si="29"/>
        <v>5.0048063115192276E-3</v>
      </c>
      <c r="AL122">
        <f t="shared" si="29"/>
        <v>5.1233425731692123E-2</v>
      </c>
      <c r="AM122">
        <f t="shared" si="29"/>
        <v>0.15292428079528045</v>
      </c>
      <c r="AN122">
        <f t="shared" si="29"/>
        <v>3.6070337000948478E-2</v>
      </c>
      <c r="AO122">
        <f t="shared" si="29"/>
        <v>3.5682438033326704E-3</v>
      </c>
      <c r="AP122">
        <f t="shared" si="29"/>
        <v>2.5760794823129567E-3</v>
      </c>
      <c r="AQ122">
        <f t="shared" si="29"/>
        <v>1.0315264572412462E-3</v>
      </c>
      <c r="AR122">
        <f t="shared" si="29"/>
        <v>3.4889935998258064E-4</v>
      </c>
      <c r="AS122">
        <f t="shared" si="29"/>
        <v>6.4680391478027773E-4</v>
      </c>
      <c r="AT122">
        <f t="shared" si="29"/>
        <v>1.279531400408929E-4</v>
      </c>
      <c r="AU122">
        <f t="shared" si="29"/>
        <v>0</v>
      </c>
      <c r="AV122">
        <f t="shared" si="29"/>
        <v>0</v>
      </c>
      <c r="AW122">
        <f t="shared" si="29"/>
        <v>2.7392203213355245E-4</v>
      </c>
      <c r="AX122">
        <f t="shared" si="28"/>
        <v>0</v>
      </c>
      <c r="AY122">
        <f t="shared" si="28"/>
        <v>0</v>
      </c>
      <c r="AZ122">
        <f t="shared" si="28"/>
        <v>0</v>
      </c>
      <c r="BA122">
        <f t="shared" si="28"/>
        <v>0</v>
      </c>
      <c r="BB122">
        <f t="shared" si="28"/>
        <v>0</v>
      </c>
      <c r="BC122">
        <f t="shared" si="28"/>
        <v>0</v>
      </c>
      <c r="BD122">
        <f t="shared" si="25"/>
        <v>0</v>
      </c>
      <c r="BE122">
        <f t="shared" si="25"/>
        <v>0</v>
      </c>
      <c r="BF122">
        <f t="shared" si="25"/>
        <v>0</v>
      </c>
      <c r="BG122">
        <f t="shared" si="25"/>
        <v>0</v>
      </c>
      <c r="BH122">
        <f t="shared" si="25"/>
        <v>0</v>
      </c>
      <c r="BI122">
        <f t="shared" si="25"/>
        <v>0</v>
      </c>
      <c r="BJ122" s="16"/>
      <c r="BL122">
        <v>0</v>
      </c>
      <c r="BO122" s="16" cm="1">
        <f t="array" ref="BO122">INDEX($BK$21:$BK$70,_xlfn.XMATCH($A122,$BK$21:$BK$70,-1))</f>
        <v>460</v>
      </c>
      <c r="BP122" s="16" cm="1">
        <f t="array" ref="BP122">INDEX($BK$21:$BK$70,_xlfn.XMATCH($A122,$BK$21:$BK$70,1))</f>
        <v>470</v>
      </c>
      <c r="BQ122" s="16" cm="1">
        <f t="array" ref="BQ122">INDEX($BL$21:$BL$70,_xlfn.XMATCH($A122,$BK$21:$BK$70,-1))</f>
        <v>1.9574003288158806</v>
      </c>
      <c r="BR122" s="16" cm="1">
        <f t="array" ref="BR122">INDEX($BL$21:$BL$70,_xlfn.XMATCH($A122,$BK$21:$BK$70,1))</f>
        <v>1.7574047357236153</v>
      </c>
      <c r="BS122">
        <f t="shared" si="23"/>
        <v>1.937400769506654</v>
      </c>
    </row>
    <row r="123" spans="1:71" x14ac:dyDescent="0.2">
      <c r="A123">
        <v>462</v>
      </c>
      <c r="B123">
        <v>1.804167822130136E-4</v>
      </c>
      <c r="C123">
        <v>4.2530149879356895E-4</v>
      </c>
      <c r="D123">
        <v>1.8315662545568979E-3</v>
      </c>
      <c r="E123">
        <v>2.2985604632956525E-3</v>
      </c>
      <c r="F123">
        <v>2.4120080046683614E-2</v>
      </c>
      <c r="G123">
        <v>8.3232069945448295E-2</v>
      </c>
      <c r="H123">
        <v>2.0942179478874334E-2</v>
      </c>
      <c r="I123">
        <v>2.0705503876314603E-3</v>
      </c>
      <c r="J123">
        <v>1.4949794320071328E-3</v>
      </c>
      <c r="K123">
        <v>5.9872182850323865E-4</v>
      </c>
      <c r="L123">
        <v>2.0131034936662369E-4</v>
      </c>
      <c r="M123">
        <v>3.6756518476749962E-4</v>
      </c>
      <c r="N123">
        <v>6.7659392429646678E-5</v>
      </c>
      <c r="O123">
        <v>0</v>
      </c>
      <c r="P123">
        <v>0</v>
      </c>
      <c r="Q123">
        <v>1.3608835194733659E-4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E123">
        <f t="shared" si="24"/>
        <v>1.9174012101974276</v>
      </c>
      <c r="AG123">
        <v>462</v>
      </c>
      <c r="AH123">
        <f t="shared" si="29"/>
        <v>3.4593135655515802E-4</v>
      </c>
      <c r="AI123">
        <f t="shared" si="29"/>
        <v>8.1547360848556894E-4</v>
      </c>
      <c r="AJ123">
        <f t="shared" si="29"/>
        <v>3.5118473530441657E-3</v>
      </c>
      <c r="AK123">
        <f t="shared" si="29"/>
        <v>4.4072626140350436E-3</v>
      </c>
      <c r="AL123">
        <f t="shared" si="29"/>
        <v>4.6247870671569991E-2</v>
      </c>
      <c r="AM123">
        <f t="shared" si="29"/>
        <v>0.15958927164063949</v>
      </c>
      <c r="AN123">
        <f t="shared" si="29"/>
        <v>4.015456027696538E-2</v>
      </c>
      <c r="AO123">
        <f t="shared" si="29"/>
        <v>3.970075819019315E-3</v>
      </c>
      <c r="AP123">
        <f t="shared" si="29"/>
        <v>2.8664753721507393E-3</v>
      </c>
      <c r="AQ123">
        <f t="shared" si="29"/>
        <v>1.1479899585437265E-3</v>
      </c>
      <c r="AR123">
        <f t="shared" si="29"/>
        <v>3.8599270750083124E-4</v>
      </c>
      <c r="AS123">
        <f t="shared" si="29"/>
        <v>7.0476993009964482E-4</v>
      </c>
      <c r="AT123">
        <f t="shared" si="29"/>
        <v>1.2973020092582721E-4</v>
      </c>
      <c r="AU123">
        <f t="shared" si="29"/>
        <v>0</v>
      </c>
      <c r="AV123">
        <f t="shared" si="29"/>
        <v>0</v>
      </c>
      <c r="AW123">
        <f t="shared" si="29"/>
        <v>2.6093597071759664E-4</v>
      </c>
      <c r="AX123">
        <f t="shared" si="28"/>
        <v>0</v>
      </c>
      <c r="AY123">
        <f t="shared" si="28"/>
        <v>0</v>
      </c>
      <c r="AZ123">
        <f t="shared" si="28"/>
        <v>0</v>
      </c>
      <c r="BA123">
        <f t="shared" si="28"/>
        <v>0</v>
      </c>
      <c r="BB123">
        <f t="shared" si="28"/>
        <v>0</v>
      </c>
      <c r="BC123">
        <f t="shared" si="28"/>
        <v>0</v>
      </c>
      <c r="BD123">
        <f t="shared" si="25"/>
        <v>0</v>
      </c>
      <c r="BE123">
        <f t="shared" si="25"/>
        <v>0</v>
      </c>
      <c r="BF123">
        <f t="shared" si="25"/>
        <v>0</v>
      </c>
      <c r="BG123">
        <f t="shared" si="25"/>
        <v>0</v>
      </c>
      <c r="BH123">
        <f t="shared" si="25"/>
        <v>0</v>
      </c>
      <c r="BI123">
        <f t="shared" si="25"/>
        <v>0</v>
      </c>
      <c r="BJ123" s="16"/>
      <c r="BL123">
        <v>0</v>
      </c>
      <c r="BO123" s="16" cm="1">
        <f t="array" ref="BO123">INDEX($BK$21:$BK$70,_xlfn.XMATCH($A123,$BK$21:$BK$70,-1))</f>
        <v>460</v>
      </c>
      <c r="BP123" s="16" cm="1">
        <f t="array" ref="BP123">INDEX($BK$21:$BK$70,_xlfn.XMATCH($A123,$BK$21:$BK$70,1))</f>
        <v>470</v>
      </c>
      <c r="BQ123" s="16" cm="1">
        <f t="array" ref="BQ123">INDEX($BL$21:$BL$70,_xlfn.XMATCH($A123,$BK$21:$BK$70,-1))</f>
        <v>1.9574003288158806</v>
      </c>
      <c r="BR123" s="16" cm="1">
        <f t="array" ref="BR123">INDEX($BL$21:$BL$70,_xlfn.XMATCH($A123,$BK$21:$BK$70,1))</f>
        <v>1.7574047357236153</v>
      </c>
      <c r="BS123">
        <f t="shared" si="23"/>
        <v>1.9174012101974276</v>
      </c>
    </row>
    <row r="124" spans="1:71" x14ac:dyDescent="0.2">
      <c r="A124">
        <v>463</v>
      </c>
      <c r="B124">
        <v>1.7863492312937649E-4</v>
      </c>
      <c r="C124">
        <v>3.9948207420073935E-4</v>
      </c>
      <c r="D124">
        <v>1.6403001925043919E-3</v>
      </c>
      <c r="E124">
        <v>2.0413941426211009E-3</v>
      </c>
      <c r="F124">
        <v>2.1892294111044073E-2</v>
      </c>
      <c r="G124">
        <v>8.6297623392168635E-2</v>
      </c>
      <c r="H124">
        <v>2.3511154424191546E-2</v>
      </c>
      <c r="I124">
        <v>2.3309546128143918E-3</v>
      </c>
      <c r="J124">
        <v>1.6710296616433676E-3</v>
      </c>
      <c r="K124">
        <v>6.710660038920502E-4</v>
      </c>
      <c r="L124">
        <v>2.2408371047758906E-4</v>
      </c>
      <c r="M124">
        <v>4.0073636264260774E-4</v>
      </c>
      <c r="N124">
        <v>7.0505901372708383E-5</v>
      </c>
      <c r="O124">
        <v>0</v>
      </c>
      <c r="P124">
        <v>0</v>
      </c>
      <c r="Q124">
        <v>1.2997379122872346E-4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E124">
        <f t="shared" si="24"/>
        <v>1.897401650888201</v>
      </c>
      <c r="AG124">
        <v>463</v>
      </c>
      <c r="AH124">
        <f t="shared" si="29"/>
        <v>3.3894219805196584E-4</v>
      </c>
      <c r="AI124">
        <f t="shared" si="29"/>
        <v>7.5797794708872565E-4</v>
      </c>
      <c r="AJ124">
        <f t="shared" si="29"/>
        <v>3.1123082932100672E-3</v>
      </c>
      <c r="AK124">
        <f t="shared" si="29"/>
        <v>3.8733446163227805E-3</v>
      </c>
      <c r="AL124">
        <f t="shared" si="29"/>
        <v>4.1538474988025063E-2</v>
      </c>
      <c r="AM124">
        <f t="shared" si="29"/>
        <v>0.163741253092029</v>
      </c>
      <c r="AN124">
        <f t="shared" si="29"/>
        <v>4.4610103218748469E-2</v>
      </c>
      <c r="AO124">
        <f t="shared" si="29"/>
        <v>4.4227571304994943E-3</v>
      </c>
      <c r="AP124">
        <f t="shared" si="29"/>
        <v>3.1706144386852778E-3</v>
      </c>
      <c r="AQ124">
        <f t="shared" si="29"/>
        <v>1.273281743639724E-3</v>
      </c>
      <c r="AR124">
        <f t="shared" si="29"/>
        <v>4.2517680219733117E-4</v>
      </c>
      <c r="AS124">
        <f t="shared" si="29"/>
        <v>7.6035783604901672E-4</v>
      </c>
      <c r="AT124">
        <f t="shared" si="29"/>
        <v>1.3377801366193755E-4</v>
      </c>
      <c r="AU124">
        <f t="shared" si="29"/>
        <v>0</v>
      </c>
      <c r="AV124">
        <f t="shared" si="29"/>
        <v>0</v>
      </c>
      <c r="AW124">
        <f t="shared" si="29"/>
        <v>2.466124860495783E-4</v>
      </c>
      <c r="AX124">
        <f t="shared" si="28"/>
        <v>0</v>
      </c>
      <c r="AY124">
        <f t="shared" si="28"/>
        <v>0</v>
      </c>
      <c r="AZ124">
        <f t="shared" si="28"/>
        <v>0</v>
      </c>
      <c r="BA124">
        <f t="shared" si="28"/>
        <v>0</v>
      </c>
      <c r="BB124">
        <f t="shared" si="28"/>
        <v>0</v>
      </c>
      <c r="BC124">
        <f t="shared" si="28"/>
        <v>0</v>
      </c>
      <c r="BD124">
        <f t="shared" si="25"/>
        <v>0</v>
      </c>
      <c r="BE124">
        <f t="shared" si="25"/>
        <v>0</v>
      </c>
      <c r="BF124">
        <f t="shared" si="25"/>
        <v>0</v>
      </c>
      <c r="BG124">
        <f t="shared" si="25"/>
        <v>0</v>
      </c>
      <c r="BH124">
        <f t="shared" si="25"/>
        <v>0</v>
      </c>
      <c r="BI124">
        <f t="shared" si="25"/>
        <v>0</v>
      </c>
      <c r="BJ124" s="16"/>
      <c r="BL124">
        <v>0</v>
      </c>
      <c r="BO124" s="16" cm="1">
        <f t="array" ref="BO124">INDEX($BK$21:$BK$70,_xlfn.XMATCH($A124,$BK$21:$BK$70,-1))</f>
        <v>460</v>
      </c>
      <c r="BP124" s="16" cm="1">
        <f t="array" ref="BP124">INDEX($BK$21:$BK$70,_xlfn.XMATCH($A124,$BK$21:$BK$70,1))</f>
        <v>470</v>
      </c>
      <c r="BQ124" s="16" cm="1">
        <f t="array" ref="BQ124">INDEX($BL$21:$BL$70,_xlfn.XMATCH($A124,$BK$21:$BK$70,-1))</f>
        <v>1.9574003288158806</v>
      </c>
      <c r="BR124" s="16" cm="1">
        <f t="array" ref="BR124">INDEX($BL$21:$BL$70,_xlfn.XMATCH($A124,$BK$21:$BK$70,1))</f>
        <v>1.7574047357236153</v>
      </c>
      <c r="BS124">
        <f t="shared" si="23"/>
        <v>1.897401650888201</v>
      </c>
    </row>
    <row r="125" spans="1:71" x14ac:dyDescent="0.2">
      <c r="A125">
        <v>464</v>
      </c>
      <c r="B125">
        <v>1.7384786758635148E-4</v>
      </c>
      <c r="C125">
        <v>3.7155249216082222E-4</v>
      </c>
      <c r="D125">
        <v>1.4722780993967836E-3</v>
      </c>
      <c r="E125">
        <v>1.8275589538933607E-3</v>
      </c>
      <c r="F125">
        <v>1.9724606412179692E-2</v>
      </c>
      <c r="G125">
        <v>8.7877705377534102E-2</v>
      </c>
      <c r="H125">
        <v>2.6293719727503981E-2</v>
      </c>
      <c r="I125">
        <v>2.610079984395078E-3</v>
      </c>
      <c r="J125">
        <v>1.8740622781609785E-3</v>
      </c>
      <c r="K125">
        <v>7.4959997650607098E-4</v>
      </c>
      <c r="L125">
        <v>2.5230747564583371E-4</v>
      </c>
      <c r="M125">
        <v>4.3166472931889088E-4</v>
      </c>
      <c r="N125">
        <v>7.3735342366440195E-5</v>
      </c>
      <c r="O125">
        <v>0</v>
      </c>
      <c r="P125">
        <v>0</v>
      </c>
      <c r="Q125">
        <v>1.2378454297463863E-4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E125">
        <f t="shared" si="24"/>
        <v>1.8774020915789744</v>
      </c>
      <c r="AG125">
        <v>464</v>
      </c>
      <c r="AH125">
        <f t="shared" si="29"/>
        <v>3.2638235022316086E-4</v>
      </c>
      <c r="AI125">
        <f t="shared" si="29"/>
        <v>6.9755342591410819E-4</v>
      </c>
      <c r="AJ125">
        <f t="shared" si="29"/>
        <v>2.7640579831934389E-3</v>
      </c>
      <c r="AK125">
        <f t="shared" si="29"/>
        <v>3.4310630025232778E-3</v>
      </c>
      <c r="AL125">
        <f t="shared" si="29"/>
        <v>3.7031017333798204E-2</v>
      </c>
      <c r="AM125">
        <f t="shared" si="29"/>
        <v>0.16498178787894341</v>
      </c>
      <c r="AN125">
        <f t="shared" si="29"/>
        <v>4.9363884411807314E-2</v>
      </c>
      <c r="AO125">
        <f t="shared" si="29"/>
        <v>4.9001696218917363E-3</v>
      </c>
      <c r="AP125">
        <f t="shared" si="29"/>
        <v>3.518368440768679E-3</v>
      </c>
      <c r="AQ125">
        <f t="shared" si="29"/>
        <v>1.4073005637400477E-3</v>
      </c>
      <c r="AR125">
        <f t="shared" si="29"/>
        <v>4.7368258249849937E-4</v>
      </c>
      <c r="AS125">
        <f t="shared" si="29"/>
        <v>8.104082656841576E-4</v>
      </c>
      <c r="AT125">
        <f t="shared" si="29"/>
        <v>1.3843088598204659E-4</v>
      </c>
      <c r="AU125">
        <f t="shared" si="29"/>
        <v>0</v>
      </c>
      <c r="AV125">
        <f t="shared" si="29"/>
        <v>0</v>
      </c>
      <c r="AW125">
        <f t="shared" si="29"/>
        <v>2.3239335988573402E-4</v>
      </c>
      <c r="AX125">
        <f t="shared" si="28"/>
        <v>0</v>
      </c>
      <c r="AY125">
        <f t="shared" si="28"/>
        <v>0</v>
      </c>
      <c r="AZ125">
        <f t="shared" si="28"/>
        <v>0</v>
      </c>
      <c r="BA125">
        <f t="shared" si="28"/>
        <v>0</v>
      </c>
      <c r="BB125">
        <f t="shared" si="28"/>
        <v>0</v>
      </c>
      <c r="BC125">
        <f t="shared" si="28"/>
        <v>0</v>
      </c>
      <c r="BD125">
        <f t="shared" si="25"/>
        <v>0</v>
      </c>
      <c r="BE125">
        <f t="shared" si="25"/>
        <v>0</v>
      </c>
      <c r="BF125">
        <f t="shared" si="25"/>
        <v>0</v>
      </c>
      <c r="BG125">
        <f t="shared" si="25"/>
        <v>0</v>
      </c>
      <c r="BH125">
        <f t="shared" si="25"/>
        <v>0</v>
      </c>
      <c r="BI125">
        <f t="shared" si="25"/>
        <v>0</v>
      </c>
      <c r="BJ125" s="16"/>
      <c r="BL125">
        <v>0</v>
      </c>
      <c r="BO125" s="16" cm="1">
        <f t="array" ref="BO125">INDEX($BK$21:$BK$70,_xlfn.XMATCH($A125,$BK$21:$BK$70,-1))</f>
        <v>460</v>
      </c>
      <c r="BP125" s="16" cm="1">
        <f t="array" ref="BP125">INDEX($BK$21:$BK$70,_xlfn.XMATCH($A125,$BK$21:$BK$70,1))</f>
        <v>470</v>
      </c>
      <c r="BQ125" s="16" cm="1">
        <f t="array" ref="BQ125">INDEX($BL$21:$BL$70,_xlfn.XMATCH($A125,$BK$21:$BK$70,-1))</f>
        <v>1.9574003288158806</v>
      </c>
      <c r="BR125" s="16" cm="1">
        <f t="array" ref="BR125">INDEX($BL$21:$BL$70,_xlfn.XMATCH($A125,$BK$21:$BK$70,1))</f>
        <v>1.7574047357236153</v>
      </c>
      <c r="BS125">
        <f t="shared" si="23"/>
        <v>1.8774020915789744</v>
      </c>
    </row>
    <row r="126" spans="1:71" x14ac:dyDescent="0.2">
      <c r="A126">
        <v>465</v>
      </c>
      <c r="B126">
        <v>1.6989272335387749E-4</v>
      </c>
      <c r="C126">
        <v>3.4788717644837236E-4</v>
      </c>
      <c r="D126">
        <v>1.3288385628681572E-3</v>
      </c>
      <c r="E126">
        <v>1.6300267984683565E-3</v>
      </c>
      <c r="F126">
        <v>1.7711884154842757E-2</v>
      </c>
      <c r="G126">
        <v>8.8490005876367017E-2</v>
      </c>
      <c r="H126">
        <v>2.9506968129245439E-2</v>
      </c>
      <c r="I126">
        <v>2.9429884114978082E-3</v>
      </c>
      <c r="J126">
        <v>2.105742944058327E-3</v>
      </c>
      <c r="K126">
        <v>8.5046880051404389E-4</v>
      </c>
      <c r="L126">
        <v>2.8289867396994394E-4</v>
      </c>
      <c r="M126">
        <v>4.6451411148469633E-4</v>
      </c>
      <c r="N126">
        <v>7.7359795010621777E-5</v>
      </c>
      <c r="O126">
        <v>0</v>
      </c>
      <c r="P126">
        <v>0</v>
      </c>
      <c r="Q126">
        <v>1.1775294579558858E-4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E126">
        <f t="shared" si="24"/>
        <v>1.8574025322697478</v>
      </c>
      <c r="AG126">
        <v>465</v>
      </c>
      <c r="AH126">
        <f t="shared" si="29"/>
        <v>3.1555917457169578E-4</v>
      </c>
      <c r="AI126">
        <f t="shared" si="29"/>
        <v>6.4616652247937942E-4</v>
      </c>
      <c r="AJ126">
        <f t="shared" si="29"/>
        <v>2.4681881116490078E-3</v>
      </c>
      <c r="AK126">
        <f t="shared" si="29"/>
        <v>3.0276159031426752E-3</v>
      </c>
      <c r="AL126">
        <f t="shared" si="29"/>
        <v>3.2898098480473363E-2</v>
      </c>
      <c r="AM126">
        <f t="shared" si="29"/>
        <v>0.16436156099532898</v>
      </c>
      <c r="AN126">
        <f t="shared" si="29"/>
        <v>5.4806317322863222E-2</v>
      </c>
      <c r="AO126">
        <f t="shared" si="29"/>
        <v>5.4663141279565515E-3</v>
      </c>
      <c r="AP126">
        <f t="shared" si="29"/>
        <v>3.911212276603091E-3</v>
      </c>
      <c r="AQ126">
        <f t="shared" si="29"/>
        <v>1.5796629036912001E-3</v>
      </c>
      <c r="AR126">
        <f t="shared" si="29"/>
        <v>5.2545671340752771E-4</v>
      </c>
      <c r="AS126">
        <f t="shared" si="29"/>
        <v>8.6278968694670697E-4</v>
      </c>
      <c r="AT126">
        <f t="shared" si="29"/>
        <v>1.4368827914859749E-4</v>
      </c>
      <c r="AU126">
        <f t="shared" si="29"/>
        <v>0</v>
      </c>
      <c r="AV126">
        <f t="shared" si="29"/>
        <v>0</v>
      </c>
      <c r="AW126">
        <f t="shared" si="29"/>
        <v>2.1871461970294858E-4</v>
      </c>
      <c r="AX126">
        <f t="shared" si="28"/>
        <v>0</v>
      </c>
      <c r="AY126">
        <f t="shared" si="28"/>
        <v>0</v>
      </c>
      <c r="AZ126">
        <f t="shared" si="28"/>
        <v>0</v>
      </c>
      <c r="BA126">
        <f t="shared" si="28"/>
        <v>0</v>
      </c>
      <c r="BB126">
        <f t="shared" si="28"/>
        <v>0</v>
      </c>
      <c r="BC126">
        <f t="shared" si="28"/>
        <v>0</v>
      </c>
      <c r="BD126">
        <f t="shared" si="25"/>
        <v>0</v>
      </c>
      <c r="BE126">
        <f t="shared" si="25"/>
        <v>0</v>
      </c>
      <c r="BF126">
        <f t="shared" si="25"/>
        <v>0</v>
      </c>
      <c r="BG126">
        <f t="shared" si="25"/>
        <v>0</v>
      </c>
      <c r="BH126">
        <f t="shared" si="25"/>
        <v>0</v>
      </c>
      <c r="BI126">
        <f t="shared" si="25"/>
        <v>0</v>
      </c>
      <c r="BJ126" s="16"/>
      <c r="BL126">
        <v>0</v>
      </c>
      <c r="BO126" s="16" cm="1">
        <f t="array" ref="BO126">INDEX($BK$21:$BK$70,_xlfn.XMATCH($A126,$BK$21:$BK$70,-1))</f>
        <v>460</v>
      </c>
      <c r="BP126" s="16" cm="1">
        <f t="array" ref="BP126">INDEX($BK$21:$BK$70,_xlfn.XMATCH($A126,$BK$21:$BK$70,1))</f>
        <v>470</v>
      </c>
      <c r="BQ126" s="16" cm="1">
        <f t="array" ref="BQ126">INDEX($BL$21:$BL$70,_xlfn.XMATCH($A126,$BK$21:$BK$70,-1))</f>
        <v>1.9574003288158806</v>
      </c>
      <c r="BR126" s="16" cm="1">
        <f t="array" ref="BR126">INDEX($BL$21:$BL$70,_xlfn.XMATCH($A126,$BK$21:$BK$70,1))</f>
        <v>1.7574047357236153</v>
      </c>
      <c r="BS126">
        <f t="shared" si="23"/>
        <v>1.8574025322697478</v>
      </c>
    </row>
    <row r="127" spans="1:71" x14ac:dyDescent="0.2">
      <c r="A127">
        <v>466</v>
      </c>
      <c r="B127">
        <v>1.6797597250124566E-4</v>
      </c>
      <c r="C127">
        <v>3.2901807943297727E-4</v>
      </c>
      <c r="D127">
        <v>1.2014046539825321E-3</v>
      </c>
      <c r="E127">
        <v>1.455895849662985E-3</v>
      </c>
      <c r="F127">
        <v>1.5667820105641366E-2</v>
      </c>
      <c r="G127">
        <v>8.7203297149151496E-2</v>
      </c>
      <c r="H127">
        <v>3.2882880784442264E-2</v>
      </c>
      <c r="I127">
        <v>3.3122100940229196E-3</v>
      </c>
      <c r="J127">
        <v>2.3566721375593365E-3</v>
      </c>
      <c r="K127">
        <v>9.4683795465393724E-4</v>
      </c>
      <c r="L127">
        <v>3.1050789886962653E-4</v>
      </c>
      <c r="M127">
        <v>4.9542316607831271E-4</v>
      </c>
      <c r="N127">
        <v>8.107562946969492E-5</v>
      </c>
      <c r="O127">
        <v>0</v>
      </c>
      <c r="P127">
        <v>0</v>
      </c>
      <c r="Q127">
        <v>1.1089934841616609E-4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E127">
        <f t="shared" si="24"/>
        <v>1.8374029729605215</v>
      </c>
      <c r="AG127">
        <v>466</v>
      </c>
      <c r="AH127">
        <f t="shared" si="29"/>
        <v>3.0863955125972356E-4</v>
      </c>
      <c r="AI127">
        <f t="shared" si="29"/>
        <v>6.0453879730791344E-4</v>
      </c>
      <c r="AJ127">
        <f t="shared" si="29"/>
        <v>2.207464482956111E-3</v>
      </c>
      <c r="AK127">
        <f t="shared" si="29"/>
        <v>2.6750673624916532E-3</v>
      </c>
      <c r="AL127">
        <f t="shared" si="29"/>
        <v>2.8788099241916078E-2</v>
      </c>
      <c r="AM127">
        <f t="shared" si="29"/>
        <v>0.16022759743381074</v>
      </c>
      <c r="AN127">
        <f t="shared" si="29"/>
        <v>6.0419102912840618E-2</v>
      </c>
      <c r="AO127">
        <f t="shared" si="29"/>
        <v>6.0858646738275604E-3</v>
      </c>
      <c r="AP127">
        <f t="shared" si="29"/>
        <v>4.3301563918447519E-3</v>
      </c>
      <c r="AQ127">
        <f t="shared" si="29"/>
        <v>1.7397228727930036E-3</v>
      </c>
      <c r="AR127">
        <f t="shared" si="29"/>
        <v>5.7052813651077669E-4</v>
      </c>
      <c r="AS127">
        <f t="shared" si="29"/>
        <v>9.1029199822580597E-4</v>
      </c>
      <c r="AT127">
        <f t="shared" si="29"/>
        <v>1.489686026222631E-4</v>
      </c>
      <c r="AU127">
        <f t="shared" si="29"/>
        <v>0</v>
      </c>
      <c r="AV127">
        <f t="shared" si="29"/>
        <v>0</v>
      </c>
      <c r="AW127">
        <f t="shared" ref="AW127:BI181" si="30">Q127*$AE127</f>
        <v>2.0376679247924827E-4</v>
      </c>
      <c r="AX127">
        <f t="shared" si="30"/>
        <v>0</v>
      </c>
      <c r="AY127">
        <f t="shared" si="30"/>
        <v>0</v>
      </c>
      <c r="AZ127">
        <f t="shared" si="30"/>
        <v>0</v>
      </c>
      <c r="BA127">
        <f t="shared" si="30"/>
        <v>0</v>
      </c>
      <c r="BB127">
        <f t="shared" si="30"/>
        <v>0</v>
      </c>
      <c r="BC127">
        <f t="shared" si="30"/>
        <v>0</v>
      </c>
      <c r="BD127">
        <f t="shared" si="25"/>
        <v>0</v>
      </c>
      <c r="BE127">
        <f t="shared" si="25"/>
        <v>0</v>
      </c>
      <c r="BF127">
        <f t="shared" si="25"/>
        <v>0</v>
      </c>
      <c r="BG127">
        <f t="shared" si="25"/>
        <v>0</v>
      </c>
      <c r="BH127">
        <f t="shared" si="25"/>
        <v>0</v>
      </c>
      <c r="BI127">
        <f t="shared" si="25"/>
        <v>0</v>
      </c>
      <c r="BJ127" s="16"/>
      <c r="BL127">
        <v>0</v>
      </c>
      <c r="BO127" s="16" cm="1">
        <f t="array" ref="BO127">INDEX($BK$21:$BK$70,_xlfn.XMATCH($A127,$BK$21:$BK$70,-1))</f>
        <v>460</v>
      </c>
      <c r="BP127" s="16" cm="1">
        <f t="array" ref="BP127">INDEX($BK$21:$BK$70,_xlfn.XMATCH($A127,$BK$21:$BK$70,1))</f>
        <v>470</v>
      </c>
      <c r="BQ127" s="16" cm="1">
        <f t="array" ref="BQ127">INDEX($BL$21:$BL$70,_xlfn.XMATCH($A127,$BK$21:$BK$70,-1))</f>
        <v>1.9574003288158806</v>
      </c>
      <c r="BR127" s="16" cm="1">
        <f t="array" ref="BR127">INDEX($BL$21:$BL$70,_xlfn.XMATCH($A127,$BK$21:$BK$70,1))</f>
        <v>1.7574047357236153</v>
      </c>
      <c r="BS127">
        <f t="shared" si="23"/>
        <v>1.8374029729605215</v>
      </c>
    </row>
    <row r="128" spans="1:71" x14ac:dyDescent="0.2">
      <c r="A128">
        <v>467</v>
      </c>
      <c r="B128">
        <v>1.6109091761126688E-4</v>
      </c>
      <c r="C128">
        <v>3.0714187384930084E-4</v>
      </c>
      <c r="D128">
        <v>1.0993719946497409E-3</v>
      </c>
      <c r="E128">
        <v>1.3200107024574461E-3</v>
      </c>
      <c r="F128">
        <v>1.3880755019538922E-2</v>
      </c>
      <c r="G128">
        <v>8.5274511075559223E-2</v>
      </c>
      <c r="H128">
        <v>3.6756665970783364E-2</v>
      </c>
      <c r="I128">
        <v>3.7576088184846155E-3</v>
      </c>
      <c r="J128">
        <v>2.6519030611870209E-3</v>
      </c>
      <c r="K128">
        <v>1.0666062107582148E-3</v>
      </c>
      <c r="L128">
        <v>3.5479577555141728E-4</v>
      </c>
      <c r="M128">
        <v>5.3124130965931404E-4</v>
      </c>
      <c r="N128">
        <v>8.7527426725064847E-5</v>
      </c>
      <c r="O128">
        <v>0</v>
      </c>
      <c r="P128">
        <v>0</v>
      </c>
      <c r="Q128">
        <v>1.0516535150148173E-4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E128">
        <f t="shared" si="24"/>
        <v>1.8174034136512949</v>
      </c>
      <c r="AG128">
        <v>467</v>
      </c>
      <c r="AH128">
        <f t="shared" ref="AH128:AW143" si="31">B128*$AE128</f>
        <v>2.9276718357493594E-4</v>
      </c>
      <c r="AI128">
        <f t="shared" si="31"/>
        <v>5.5820069000897478E-4</v>
      </c>
      <c r="AJ128">
        <f t="shared" si="31"/>
        <v>1.9980024159490721E-3</v>
      </c>
      <c r="AK128">
        <f t="shared" si="31"/>
        <v>2.3989919567024062E-3</v>
      </c>
      <c r="AL128">
        <f t="shared" si="31"/>
        <v>2.5226931556567384E-2</v>
      </c>
      <c r="AM128">
        <f t="shared" si="31"/>
        <v>0.15497818752616649</v>
      </c>
      <c r="AN128">
        <f t="shared" si="31"/>
        <v>6.6801690209742068E-2</v>
      </c>
      <c r="AO128">
        <f t="shared" si="31"/>
        <v>6.8290910938801491E-3</v>
      </c>
      <c r="AP128">
        <f t="shared" si="31"/>
        <v>4.8195776760736105E-3</v>
      </c>
      <c r="AQ128">
        <f t="shared" si="31"/>
        <v>1.938453768453652E-3</v>
      </c>
      <c r="AR128">
        <f t="shared" si="31"/>
        <v>6.4480705363620437E-4</v>
      </c>
      <c r="AS128">
        <f t="shared" si="31"/>
        <v>9.6547976964742196E-4</v>
      </c>
      <c r="AT128">
        <f t="shared" si="31"/>
        <v>1.5907264411824644E-4</v>
      </c>
      <c r="AU128">
        <f t="shared" si="31"/>
        <v>0</v>
      </c>
      <c r="AV128">
        <f t="shared" si="31"/>
        <v>0</v>
      </c>
      <c r="AW128">
        <f t="shared" si="31"/>
        <v>1.9112786881663122E-4</v>
      </c>
      <c r="AX128">
        <f t="shared" si="30"/>
        <v>0</v>
      </c>
      <c r="AY128">
        <f t="shared" si="30"/>
        <v>0</v>
      </c>
      <c r="AZ128">
        <f t="shared" si="30"/>
        <v>0</v>
      </c>
      <c r="BA128">
        <f t="shared" si="30"/>
        <v>0</v>
      </c>
      <c r="BB128">
        <f t="shared" si="30"/>
        <v>0</v>
      </c>
      <c r="BC128">
        <f t="shared" si="30"/>
        <v>0</v>
      </c>
      <c r="BD128">
        <f t="shared" si="25"/>
        <v>0</v>
      </c>
      <c r="BE128">
        <f t="shared" si="25"/>
        <v>0</v>
      </c>
      <c r="BF128">
        <f t="shared" si="25"/>
        <v>0</v>
      </c>
      <c r="BG128">
        <f t="shared" si="25"/>
        <v>0</v>
      </c>
      <c r="BH128">
        <f t="shared" si="25"/>
        <v>0</v>
      </c>
      <c r="BI128">
        <f t="shared" si="25"/>
        <v>0</v>
      </c>
      <c r="BJ128" s="16"/>
      <c r="BL128">
        <v>0</v>
      </c>
      <c r="BO128" s="16" cm="1">
        <f t="array" ref="BO128">INDEX($BK$21:$BK$70,_xlfn.XMATCH($A128,$BK$21:$BK$70,-1))</f>
        <v>460</v>
      </c>
      <c r="BP128" s="16" cm="1">
        <f t="array" ref="BP128">INDEX($BK$21:$BK$70,_xlfn.XMATCH($A128,$BK$21:$BK$70,1))</f>
        <v>470</v>
      </c>
      <c r="BQ128" s="16" cm="1">
        <f t="array" ref="BQ128">INDEX($BL$21:$BL$70,_xlfn.XMATCH($A128,$BK$21:$BK$70,-1))</f>
        <v>1.9574003288158806</v>
      </c>
      <c r="BR128" s="16" cm="1">
        <f t="array" ref="BR128">INDEX($BL$21:$BL$70,_xlfn.XMATCH($A128,$BK$21:$BK$70,1))</f>
        <v>1.7574047357236153</v>
      </c>
      <c r="BS128">
        <f t="shared" si="23"/>
        <v>1.8174034136512949</v>
      </c>
    </row>
    <row r="129" spans="1:71" x14ac:dyDescent="0.2">
      <c r="A129">
        <v>468</v>
      </c>
      <c r="B129">
        <v>1.5711520904141191E-4</v>
      </c>
      <c r="C129">
        <v>2.9287223494977552E-4</v>
      </c>
      <c r="D129">
        <v>1.0044104377743967E-3</v>
      </c>
      <c r="E129">
        <v>1.1857399848724057E-3</v>
      </c>
      <c r="F129">
        <v>1.2078324535812627E-2</v>
      </c>
      <c r="G129">
        <v>8.1503614429436849E-2</v>
      </c>
      <c r="H129">
        <v>4.061484627894775E-2</v>
      </c>
      <c r="I129">
        <v>4.2305090482047756E-3</v>
      </c>
      <c r="J129">
        <v>2.9458287977130243E-3</v>
      </c>
      <c r="K129">
        <v>1.1965779415562946E-3</v>
      </c>
      <c r="L129">
        <v>3.9661723918539663E-4</v>
      </c>
      <c r="M129">
        <v>5.5711030539746609E-4</v>
      </c>
      <c r="N129">
        <v>9.3140663678827057E-5</v>
      </c>
      <c r="O129">
        <v>0</v>
      </c>
      <c r="P129">
        <v>0</v>
      </c>
      <c r="Q129">
        <v>9.9205234455663593E-5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E129">
        <f t="shared" si="24"/>
        <v>1.7974038543420683</v>
      </c>
      <c r="AG129">
        <v>468</v>
      </c>
      <c r="AH129">
        <f t="shared" si="31"/>
        <v>2.8239948230679353E-4</v>
      </c>
      <c r="AI129">
        <f t="shared" si="31"/>
        <v>5.264096839285023E-4</v>
      </c>
      <c r="AJ129">
        <f t="shared" si="31"/>
        <v>1.8053311921971047E-3</v>
      </c>
      <c r="AK129">
        <f t="shared" si="31"/>
        <v>2.131253619057168E-3</v>
      </c>
      <c r="AL129">
        <f t="shared" si="31"/>
        <v>2.1709627074663989E-2</v>
      </c>
      <c r="AM129">
        <f t="shared" si="31"/>
        <v>0.14649491071827961</v>
      </c>
      <c r="AN129">
        <f t="shared" si="31"/>
        <v>7.3001281245291302E-2</v>
      </c>
      <c r="AO129">
        <f t="shared" si="31"/>
        <v>7.6039332690722586E-3</v>
      </c>
      <c r="AP129">
        <f t="shared" si="31"/>
        <v>5.2948440352412508E-3</v>
      </c>
      <c r="AQ129">
        <f t="shared" si="31"/>
        <v>2.1507338041739819E-3</v>
      </c>
      <c r="AR129">
        <f t="shared" si="31"/>
        <v>7.1288135441034185E-4</v>
      </c>
      <c r="AS129">
        <f t="shared" si="31"/>
        <v>1.0013522102150924E-3</v>
      </c>
      <c r="AT129">
        <f t="shared" si="31"/>
        <v>1.6741138789230203E-4</v>
      </c>
      <c r="AU129">
        <f t="shared" si="31"/>
        <v>0</v>
      </c>
      <c r="AV129">
        <f t="shared" si="31"/>
        <v>0</v>
      </c>
      <c r="AW129">
        <f t="shared" si="31"/>
        <v>1.783118707815183E-4</v>
      </c>
      <c r="AX129">
        <f t="shared" si="30"/>
        <v>0</v>
      </c>
      <c r="AY129">
        <f t="shared" si="30"/>
        <v>0</v>
      </c>
      <c r="AZ129">
        <f t="shared" si="30"/>
        <v>0</v>
      </c>
      <c r="BA129">
        <f t="shared" si="30"/>
        <v>0</v>
      </c>
      <c r="BB129">
        <f t="shared" si="30"/>
        <v>0</v>
      </c>
      <c r="BC129">
        <f t="shared" si="30"/>
        <v>0</v>
      </c>
      <c r="BD129">
        <f t="shared" si="25"/>
        <v>0</v>
      </c>
      <c r="BE129">
        <f t="shared" si="25"/>
        <v>0</v>
      </c>
      <c r="BF129">
        <f t="shared" si="25"/>
        <v>0</v>
      </c>
      <c r="BG129">
        <f t="shared" si="25"/>
        <v>0</v>
      </c>
      <c r="BH129">
        <f t="shared" si="25"/>
        <v>0</v>
      </c>
      <c r="BI129">
        <f t="shared" si="25"/>
        <v>0</v>
      </c>
      <c r="BJ129" s="16"/>
      <c r="BL129">
        <v>0</v>
      </c>
      <c r="BO129" s="16" cm="1">
        <f t="array" ref="BO129">INDEX($BK$21:$BK$70,_xlfn.XMATCH($A129,$BK$21:$BK$70,-1))</f>
        <v>460</v>
      </c>
      <c r="BP129" s="16" cm="1">
        <f t="array" ref="BP129">INDEX($BK$21:$BK$70,_xlfn.XMATCH($A129,$BK$21:$BK$70,1))</f>
        <v>470</v>
      </c>
      <c r="BQ129" s="16" cm="1">
        <f t="array" ref="BQ129">INDEX($BL$21:$BL$70,_xlfn.XMATCH($A129,$BK$21:$BK$70,-1))</f>
        <v>1.9574003288158806</v>
      </c>
      <c r="BR129" s="16" cm="1">
        <f t="array" ref="BR129">INDEX($BL$21:$BL$70,_xlfn.XMATCH($A129,$BK$21:$BK$70,1))</f>
        <v>1.7574047357236153</v>
      </c>
      <c r="BS129">
        <f t="shared" si="23"/>
        <v>1.7974038543420683</v>
      </c>
    </row>
    <row r="130" spans="1:71" x14ac:dyDescent="0.2">
      <c r="A130">
        <v>469</v>
      </c>
      <c r="B130">
        <v>1.5499078695481116E-4</v>
      </c>
      <c r="C130">
        <v>2.7502458777833123E-4</v>
      </c>
      <c r="D130">
        <v>9.2605759331742166E-4</v>
      </c>
      <c r="E130">
        <v>1.0759869795536198E-3</v>
      </c>
      <c r="F130">
        <v>1.062601437221012E-2</v>
      </c>
      <c r="G130">
        <v>7.7486097724566549E-2</v>
      </c>
      <c r="H130">
        <v>4.5074490356421582E-2</v>
      </c>
      <c r="I130">
        <v>4.8109587833932137E-3</v>
      </c>
      <c r="J130">
        <v>3.3192911976710612E-3</v>
      </c>
      <c r="K130">
        <v>1.3436154631015751E-3</v>
      </c>
      <c r="L130">
        <v>4.3484301460830298E-4</v>
      </c>
      <c r="M130">
        <v>5.9187527875370399E-4</v>
      </c>
      <c r="N130">
        <v>1.0082894633585975E-4</v>
      </c>
      <c r="O130">
        <v>0</v>
      </c>
      <c r="P130">
        <v>0</v>
      </c>
      <c r="Q130">
        <v>9.6951609222901118E-5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E130">
        <f t="shared" si="24"/>
        <v>1.7774042950328419</v>
      </c>
      <c r="AG130">
        <v>469</v>
      </c>
      <c r="AH130">
        <f t="shared" si="31"/>
        <v>2.7548129042400153E-4</v>
      </c>
      <c r="AI130">
        <f t="shared" si="31"/>
        <v>4.8882988355684279E-4</v>
      </c>
      <c r="AJ130">
        <f t="shared" si="31"/>
        <v>1.6459787438101621E-3</v>
      </c>
      <c r="AK130">
        <f t="shared" si="31"/>
        <v>1.9124638788580184E-3</v>
      </c>
      <c r="AL130">
        <f t="shared" si="31"/>
        <v>1.8886723584246975E-2</v>
      </c>
      <c r="AM130">
        <f t="shared" si="31"/>
        <v>0.1377241229009791</v>
      </c>
      <c r="AN130">
        <f t="shared" si="31"/>
        <v>8.0115592755920131E-2</v>
      </c>
      <c r="AO130">
        <f t="shared" si="31"/>
        <v>8.5510188048290737E-3</v>
      </c>
      <c r="AP130">
        <f t="shared" si="31"/>
        <v>5.8997224312052499E-3</v>
      </c>
      <c r="AQ130">
        <f t="shared" si="31"/>
        <v>2.3881478949892808E-3</v>
      </c>
      <c r="AR130">
        <f t="shared" si="31"/>
        <v>7.7289184182982649E-4</v>
      </c>
      <c r="AS130">
        <f t="shared" si="31"/>
        <v>1.052001662580594E-3</v>
      </c>
      <c r="AT130">
        <f t="shared" si="31"/>
        <v>1.7921380228099306E-4</v>
      </c>
      <c r="AU130">
        <f t="shared" si="31"/>
        <v>0</v>
      </c>
      <c r="AV130">
        <f t="shared" si="31"/>
        <v>0</v>
      </c>
      <c r="AW130">
        <f t="shared" si="31"/>
        <v>1.7232220664313013E-4</v>
      </c>
      <c r="AX130">
        <f t="shared" si="30"/>
        <v>0</v>
      </c>
      <c r="AY130">
        <f t="shared" si="30"/>
        <v>0</v>
      </c>
      <c r="AZ130">
        <f t="shared" si="30"/>
        <v>0</v>
      </c>
      <c r="BA130">
        <f t="shared" si="30"/>
        <v>0</v>
      </c>
      <c r="BB130">
        <f t="shared" si="30"/>
        <v>0</v>
      </c>
      <c r="BC130">
        <f t="shared" si="30"/>
        <v>0</v>
      </c>
      <c r="BD130">
        <f t="shared" si="25"/>
        <v>0</v>
      </c>
      <c r="BE130">
        <f t="shared" si="25"/>
        <v>0</v>
      </c>
      <c r="BF130">
        <f t="shared" si="25"/>
        <v>0</v>
      </c>
      <c r="BG130">
        <f t="shared" si="25"/>
        <v>0</v>
      </c>
      <c r="BH130">
        <f t="shared" si="25"/>
        <v>0</v>
      </c>
      <c r="BI130">
        <f t="shared" si="25"/>
        <v>0</v>
      </c>
      <c r="BJ130" s="16"/>
      <c r="BL130">
        <v>0</v>
      </c>
      <c r="BO130" s="16" cm="1">
        <f t="array" ref="BO130">INDEX($BK$21:$BK$70,_xlfn.XMATCH($A130,$BK$21:$BK$70,-1))</f>
        <v>460</v>
      </c>
      <c r="BP130" s="16" cm="1">
        <f t="array" ref="BP130">INDEX($BK$21:$BK$70,_xlfn.XMATCH($A130,$BK$21:$BK$70,1))</f>
        <v>470</v>
      </c>
      <c r="BQ130" s="16" cm="1">
        <f t="array" ref="BQ130">INDEX($BL$21:$BL$70,_xlfn.XMATCH($A130,$BK$21:$BK$70,-1))</f>
        <v>1.9574003288158806</v>
      </c>
      <c r="BR130" s="16" cm="1">
        <f t="array" ref="BR130">INDEX($BL$21:$BL$70,_xlfn.XMATCH($A130,$BK$21:$BK$70,1))</f>
        <v>1.7574047357236153</v>
      </c>
      <c r="BS130">
        <f t="shared" si="23"/>
        <v>1.7774042950328419</v>
      </c>
    </row>
    <row r="131" spans="1:71" x14ac:dyDescent="0.2">
      <c r="A131">
        <v>470</v>
      </c>
      <c r="B131">
        <v>1.4967385485457251E-4</v>
      </c>
      <c r="C131">
        <v>2.6369039509559629E-4</v>
      </c>
      <c r="D131">
        <v>8.4093321851084406E-4</v>
      </c>
      <c r="E131">
        <v>9.7346678582443719E-4</v>
      </c>
      <c r="F131">
        <v>9.2891791447192347E-3</v>
      </c>
      <c r="G131">
        <v>7.2708270389729546E-2</v>
      </c>
      <c r="H131">
        <v>4.9595452291169406E-2</v>
      </c>
      <c r="I131">
        <v>5.4785722728107169E-3</v>
      </c>
      <c r="J131">
        <v>3.7284570838207109E-3</v>
      </c>
      <c r="K131">
        <v>1.5063740163051731E-3</v>
      </c>
      <c r="L131">
        <v>4.887252732014998E-4</v>
      </c>
      <c r="M131">
        <v>6.2779288461276136E-4</v>
      </c>
      <c r="N131">
        <v>1.0888148635605434E-4</v>
      </c>
      <c r="O131">
        <v>0</v>
      </c>
      <c r="P131">
        <v>0</v>
      </c>
      <c r="Q131">
        <v>9.3126329348527294E-5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E131">
        <f t="shared" si="24"/>
        <v>1.7574047357236153</v>
      </c>
      <c r="AG131">
        <v>470</v>
      </c>
      <c r="AH131">
        <f t="shared" si="31"/>
        <v>2.6303754133543474E-4</v>
      </c>
      <c r="AI131">
        <f t="shared" si="31"/>
        <v>4.6341074910583209E-4</v>
      </c>
      <c r="AJ131">
        <f t="shared" si="31"/>
        <v>1.4778600206382592E-3</v>
      </c>
      <c r="AK131">
        <f t="shared" si="31"/>
        <v>1.7107751394775123E-3</v>
      </c>
      <c r="AL131">
        <f t="shared" si="31"/>
        <v>1.6324847419914627E-2</v>
      </c>
      <c r="AM131">
        <f t="shared" si="31"/>
        <v>0.12777785870918382</v>
      </c>
      <c r="AN131">
        <f t="shared" si="31"/>
        <v>8.7159282726855747E-2</v>
      </c>
      <c r="AO131">
        <f t="shared" si="31"/>
        <v>9.628068857241644E-3</v>
      </c>
      <c r="AP131">
        <f t="shared" si="31"/>
        <v>6.5524081360487782E-3</v>
      </c>
      <c r="AQ131">
        <f t="shared" si="31"/>
        <v>2.6473088300257137E-3</v>
      </c>
      <c r="AR131">
        <f t="shared" si="31"/>
        <v>8.5888810959213347E-4</v>
      </c>
      <c r="AS131">
        <f t="shared" si="31"/>
        <v>1.1032861884720561E-3</v>
      </c>
      <c r="AT131">
        <f t="shared" si="31"/>
        <v>1.9134883975475611E-4</v>
      </c>
      <c r="AU131">
        <f t="shared" si="31"/>
        <v>0</v>
      </c>
      <c r="AV131">
        <f t="shared" si="31"/>
        <v>0</v>
      </c>
      <c r="AW131">
        <f t="shared" si="31"/>
        <v>1.6366065221765897E-4</v>
      </c>
      <c r="AX131">
        <f t="shared" si="30"/>
        <v>0</v>
      </c>
      <c r="AY131">
        <f t="shared" si="30"/>
        <v>0</v>
      </c>
      <c r="AZ131">
        <f t="shared" si="30"/>
        <v>0</v>
      </c>
      <c r="BA131">
        <f t="shared" si="30"/>
        <v>0</v>
      </c>
      <c r="BB131">
        <f t="shared" si="30"/>
        <v>0</v>
      </c>
      <c r="BC131">
        <f t="shared" si="30"/>
        <v>0</v>
      </c>
      <c r="BD131">
        <f t="shared" si="25"/>
        <v>0</v>
      </c>
      <c r="BE131">
        <f t="shared" si="25"/>
        <v>0</v>
      </c>
      <c r="BF131">
        <f t="shared" si="25"/>
        <v>0</v>
      </c>
      <c r="BG131">
        <f t="shared" si="25"/>
        <v>0</v>
      </c>
      <c r="BH131">
        <f t="shared" si="25"/>
        <v>0</v>
      </c>
      <c r="BI131">
        <f t="shared" si="25"/>
        <v>0</v>
      </c>
      <c r="BJ131" s="16"/>
      <c r="BL131">
        <v>0</v>
      </c>
      <c r="BO131" s="16" cm="1">
        <f t="array" ref="BO131">INDEX($BK$21:$BK$70,_xlfn.XMATCH($A131,$BK$21:$BK$70,-1))</f>
        <v>470</v>
      </c>
      <c r="BP131" s="16" cm="1">
        <f t="array" ref="BP131">INDEX($BK$21:$BK$70,_xlfn.XMATCH($A131,$BK$21:$BK$70,1))</f>
        <v>470</v>
      </c>
      <c r="BQ131" s="16" cm="1">
        <f t="array" ref="BQ131">INDEX($BL$21:$BL$70,_xlfn.XMATCH($A131,$BK$21:$BK$70,-1))</f>
        <v>1.7574047357236153</v>
      </c>
      <c r="BR131" s="16" cm="1">
        <f t="array" ref="BR131">INDEX($BL$21:$BL$70,_xlfn.XMATCH($A131,$BK$21:$BK$70,1))</f>
        <v>1.7574047357236153</v>
      </c>
      <c r="BS131">
        <f t="shared" si="23"/>
        <v>1.7574047357236153</v>
      </c>
    </row>
    <row r="132" spans="1:71" x14ac:dyDescent="0.2">
      <c r="A132">
        <v>471</v>
      </c>
      <c r="B132">
        <v>1.4818332219570393E-4</v>
      </c>
      <c r="C132">
        <v>2.5142620774738366E-4</v>
      </c>
      <c r="D132">
        <v>7.668668199847877E-4</v>
      </c>
      <c r="E132">
        <v>8.929926824411856E-4</v>
      </c>
      <c r="F132">
        <v>8.1328686368905469E-3</v>
      </c>
      <c r="G132">
        <v>6.7439607886910155E-2</v>
      </c>
      <c r="H132">
        <v>5.4034285882136907E-2</v>
      </c>
      <c r="I132">
        <v>6.2057577797476927E-3</v>
      </c>
      <c r="J132">
        <v>4.182625432190717E-3</v>
      </c>
      <c r="K132">
        <v>1.6822137552414157E-3</v>
      </c>
      <c r="L132">
        <v>5.5191240498308331E-4</v>
      </c>
      <c r="M132">
        <v>6.5398426965301935E-4</v>
      </c>
      <c r="N132">
        <v>1.1866012791103873E-4</v>
      </c>
      <c r="O132">
        <v>0</v>
      </c>
      <c r="P132">
        <v>0</v>
      </c>
      <c r="Q132">
        <v>9.0576204858244295E-5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E132">
        <f t="shared" si="24"/>
        <v>1.7864413430339063</v>
      </c>
      <c r="AG132">
        <v>471</v>
      </c>
      <c r="AH132">
        <f t="shared" si="31"/>
        <v>2.6472081311851937E-4</v>
      </c>
      <c r="AI132">
        <f t="shared" si="31"/>
        <v>4.4915817224215799E-4</v>
      </c>
      <c r="AJ132">
        <f t="shared" si="31"/>
        <v>1.3699625918217649E-3</v>
      </c>
      <c r="AK132">
        <f t="shared" si="31"/>
        <v>1.5952790469396822E-3</v>
      </c>
      <c r="AL132">
        <f t="shared" si="31"/>
        <v>1.4528892770405083E-2</v>
      </c>
      <c r="AM132">
        <f t="shared" si="31"/>
        <v>0.1204769036871718</v>
      </c>
      <c r="AN132">
        <f t="shared" si="31"/>
        <v>9.6529082241162703E-2</v>
      </c>
      <c r="AO132">
        <f t="shared" si="31"/>
        <v>1.108622226259558E-2</v>
      </c>
      <c r="AP132">
        <f t="shared" si="31"/>
        <v>7.4720149944905575E-3</v>
      </c>
      <c r="AQ132">
        <f t="shared" si="31"/>
        <v>3.0051762001835859E-3</v>
      </c>
      <c r="AR132">
        <f t="shared" si="31"/>
        <v>9.8595913799505246E-4</v>
      </c>
      <c r="AS132">
        <f t="shared" si="31"/>
        <v>1.1683045370019882E-3</v>
      </c>
      <c r="AT132">
        <f t="shared" si="31"/>
        <v>2.1197935826997114E-4</v>
      </c>
      <c r="AU132">
        <f t="shared" si="31"/>
        <v>0</v>
      </c>
      <c r="AV132">
        <f t="shared" si="31"/>
        <v>0</v>
      </c>
      <c r="AW132">
        <f t="shared" si="31"/>
        <v>1.6180907705387617E-4</v>
      </c>
      <c r="AX132">
        <f t="shared" si="30"/>
        <v>0</v>
      </c>
      <c r="AY132">
        <f t="shared" si="30"/>
        <v>0</v>
      </c>
      <c r="AZ132">
        <f t="shared" si="30"/>
        <v>0</v>
      </c>
      <c r="BA132">
        <f t="shared" si="30"/>
        <v>0</v>
      </c>
      <c r="BB132">
        <f t="shared" si="30"/>
        <v>0</v>
      </c>
      <c r="BC132">
        <f t="shared" si="30"/>
        <v>0</v>
      </c>
      <c r="BD132">
        <f t="shared" si="25"/>
        <v>0</v>
      </c>
      <c r="BE132">
        <f t="shared" si="25"/>
        <v>0</v>
      </c>
      <c r="BF132">
        <f t="shared" si="25"/>
        <v>0</v>
      </c>
      <c r="BG132">
        <f t="shared" si="25"/>
        <v>0</v>
      </c>
      <c r="BH132">
        <f t="shared" si="25"/>
        <v>0</v>
      </c>
      <c r="BI132">
        <f t="shared" si="25"/>
        <v>0</v>
      </c>
      <c r="BJ132" s="16"/>
      <c r="BL132">
        <v>0</v>
      </c>
      <c r="BO132" s="16" cm="1">
        <f t="array" ref="BO132">INDEX($BK$21:$BK$70,_xlfn.XMATCH($A132,$BK$21:$BK$70,-1))</f>
        <v>470</v>
      </c>
      <c r="BP132" s="16" cm="1">
        <f t="array" ref="BP132">INDEX($BK$21:$BK$70,_xlfn.XMATCH($A132,$BK$21:$BK$70,1))</f>
        <v>480</v>
      </c>
      <c r="BQ132" s="16" cm="1">
        <f t="array" ref="BQ132">INDEX($BL$21:$BL$70,_xlfn.XMATCH($A132,$BK$21:$BK$70,-1))</f>
        <v>1.7574047357236153</v>
      </c>
      <c r="BR132" s="16" cm="1">
        <f t="array" ref="BR132">INDEX($BL$21:$BL$70,_xlfn.XMATCH($A132,$BK$21:$BK$70,1))</f>
        <v>2.0477708088265247</v>
      </c>
      <c r="BS132">
        <f t="shared" si="23"/>
        <v>1.7864413430339063</v>
      </c>
    </row>
    <row r="133" spans="1:71" x14ac:dyDescent="0.2">
      <c r="A133">
        <v>472</v>
      </c>
      <c r="B133">
        <v>1.4619942705683324E-4</v>
      </c>
      <c r="C133">
        <v>2.4151739876471953E-4</v>
      </c>
      <c r="D133">
        <v>7.001581932387414E-4</v>
      </c>
      <c r="E133">
        <v>8.1347729516903066E-4</v>
      </c>
      <c r="F133">
        <v>7.1289696654777144E-3</v>
      </c>
      <c r="G133">
        <v>6.209077247633029E-2</v>
      </c>
      <c r="H133">
        <v>5.8500429771302626E-2</v>
      </c>
      <c r="I133">
        <v>7.0429938426132266E-3</v>
      </c>
      <c r="J133">
        <v>4.6638507979490634E-3</v>
      </c>
      <c r="K133">
        <v>1.8777849255160097E-3</v>
      </c>
      <c r="L133">
        <v>6.1108455368616996E-4</v>
      </c>
      <c r="M133">
        <v>6.8658355811849179E-4</v>
      </c>
      <c r="N133">
        <v>1.2989051530986901E-4</v>
      </c>
      <c r="O133">
        <v>0</v>
      </c>
      <c r="P133">
        <v>0</v>
      </c>
      <c r="Q133">
        <v>8.7461315107923012E-5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E133">
        <f t="shared" si="24"/>
        <v>1.8154779503441971</v>
      </c>
      <c r="AG133">
        <v>472</v>
      </c>
      <c r="AH133">
        <f t="shared" si="31"/>
        <v>2.6542183617463556E-4</v>
      </c>
      <c r="AI133">
        <f t="shared" si="31"/>
        <v>4.3846951208183514E-4</v>
      </c>
      <c r="AJ133">
        <f t="shared" si="31"/>
        <v>1.2711217615777666E-3</v>
      </c>
      <c r="AK133">
        <f t="shared" si="31"/>
        <v>1.4768500924850132E-3</v>
      </c>
      <c r="AL133">
        <f t="shared" si="31"/>
        <v>1.2942487236347437E-2</v>
      </c>
      <c r="AM133">
        <f t="shared" si="31"/>
        <v>0.11272442835061601</v>
      </c>
      <c r="AN133">
        <f t="shared" si="31"/>
        <v>0.10620624033545914</v>
      </c>
      <c r="AO133">
        <f t="shared" si="31"/>
        <v>1.2786400025674261E-2</v>
      </c>
      <c r="AP133">
        <f t="shared" si="31"/>
        <v>8.4671182873717141E-3</v>
      </c>
      <c r="AQ133">
        <f t="shared" si="31"/>
        <v>3.4090771277630362E-3</v>
      </c>
      <c r="AR133">
        <f t="shared" si="31"/>
        <v>1.1094105330131663E-3</v>
      </c>
      <c r="AS133">
        <f t="shared" si="31"/>
        <v>1.2464773108329854E-3</v>
      </c>
      <c r="AT133">
        <f t="shared" si="31"/>
        <v>2.3581336650391256E-4</v>
      </c>
      <c r="AU133">
        <f t="shared" si="31"/>
        <v>0</v>
      </c>
      <c r="AV133">
        <f t="shared" si="31"/>
        <v>0</v>
      </c>
      <c r="AW133">
        <f t="shared" si="31"/>
        <v>1.5878408908654004E-4</v>
      </c>
      <c r="AX133">
        <f t="shared" si="30"/>
        <v>0</v>
      </c>
      <c r="AY133">
        <f t="shared" si="30"/>
        <v>0</v>
      </c>
      <c r="AZ133">
        <f t="shared" si="30"/>
        <v>0</v>
      </c>
      <c r="BA133">
        <f t="shared" si="30"/>
        <v>0</v>
      </c>
      <c r="BB133">
        <f t="shared" si="30"/>
        <v>0</v>
      </c>
      <c r="BC133">
        <f t="shared" si="30"/>
        <v>0</v>
      </c>
      <c r="BD133">
        <f t="shared" si="25"/>
        <v>0</v>
      </c>
      <c r="BE133">
        <f t="shared" si="25"/>
        <v>0</v>
      </c>
      <c r="BF133">
        <f t="shared" si="25"/>
        <v>0</v>
      </c>
      <c r="BG133">
        <f t="shared" si="25"/>
        <v>0</v>
      </c>
      <c r="BH133">
        <f t="shared" si="25"/>
        <v>0</v>
      </c>
      <c r="BI133">
        <f t="shared" si="25"/>
        <v>0</v>
      </c>
      <c r="BJ133" s="16"/>
      <c r="BL133">
        <v>0</v>
      </c>
      <c r="BO133" s="16" cm="1">
        <f t="array" ref="BO133">INDEX($BK$21:$BK$70,_xlfn.XMATCH($A133,$BK$21:$BK$70,-1))</f>
        <v>470</v>
      </c>
      <c r="BP133" s="16" cm="1">
        <f t="array" ref="BP133">INDEX($BK$21:$BK$70,_xlfn.XMATCH($A133,$BK$21:$BK$70,1))</f>
        <v>480</v>
      </c>
      <c r="BQ133" s="16" cm="1">
        <f t="array" ref="BQ133">INDEX($BL$21:$BL$70,_xlfn.XMATCH($A133,$BK$21:$BK$70,-1))</f>
        <v>1.7574047357236153</v>
      </c>
      <c r="BR133" s="16" cm="1">
        <f t="array" ref="BR133">INDEX($BL$21:$BL$70,_xlfn.XMATCH($A133,$BK$21:$BK$70,1))</f>
        <v>2.0477708088265247</v>
      </c>
      <c r="BS133">
        <f t="shared" si="23"/>
        <v>1.8154779503441971</v>
      </c>
    </row>
    <row r="134" spans="1:71" x14ac:dyDescent="0.2">
      <c r="A134">
        <v>473</v>
      </c>
      <c r="B134">
        <v>1.4419352829867017E-4</v>
      </c>
      <c r="C134">
        <v>2.2982035690419345E-4</v>
      </c>
      <c r="D134">
        <v>6.4272282952608181E-4</v>
      </c>
      <c r="E134">
        <v>7.3709612212751374E-4</v>
      </c>
      <c r="F134">
        <v>6.3239857101943337E-3</v>
      </c>
      <c r="G134">
        <v>5.7141786880327256E-2</v>
      </c>
      <c r="H134">
        <v>6.2904741377429185E-2</v>
      </c>
      <c r="I134">
        <v>8.0368368325946047E-3</v>
      </c>
      <c r="J134">
        <v>5.2299763832253611E-3</v>
      </c>
      <c r="K134">
        <v>2.0889712124104991E-3</v>
      </c>
      <c r="L134">
        <v>6.8218897572451347E-4</v>
      </c>
      <c r="M134">
        <v>7.2175136747357584E-4</v>
      </c>
      <c r="N134">
        <v>1.4207164726218874E-4</v>
      </c>
      <c r="O134">
        <v>0</v>
      </c>
      <c r="P134">
        <v>0</v>
      </c>
      <c r="Q134">
        <v>8.479877496760987E-5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E134">
        <f t="shared" si="24"/>
        <v>1.8445145576544881</v>
      </c>
      <c r="AG134">
        <v>473</v>
      </c>
      <c r="AH134">
        <f t="shared" si="31"/>
        <v>2.6596706206646155E-4</v>
      </c>
      <c r="AI134">
        <f t="shared" si="31"/>
        <v>4.2390699395513498E-4</v>
      </c>
      <c r="AJ134">
        <f t="shared" si="31"/>
        <v>1.1855116155977418E-3</v>
      </c>
      <c r="AK134">
        <f t="shared" si="31"/>
        <v>1.3595845276548695E-3</v>
      </c>
      <c r="AL134">
        <f t="shared" si="31"/>
        <v>1.1664683704852406E-2</v>
      </c>
      <c r="AM134">
        <f t="shared" si="31"/>
        <v>0.10539885775115386</v>
      </c>
      <c r="AN134">
        <f t="shared" si="31"/>
        <v>0.11602871121615876</v>
      </c>
      <c r="AO134">
        <f t="shared" si="31"/>
        <v>1.4824062535214535E-2</v>
      </c>
      <c r="AP134">
        <f t="shared" si="31"/>
        <v>9.6467675750483463E-3</v>
      </c>
      <c r="AQ134">
        <f t="shared" si="31"/>
        <v>3.8531378118123118E-3</v>
      </c>
      <c r="AR134">
        <f t="shared" si="31"/>
        <v>1.2583074967952694E-3</v>
      </c>
      <c r="AS134">
        <f t="shared" si="31"/>
        <v>1.3312809043120447E-3</v>
      </c>
      <c r="AT134">
        <f t="shared" si="31"/>
        <v>2.6205322160506052E-4</v>
      </c>
      <c r="AU134">
        <f t="shared" si="31"/>
        <v>0</v>
      </c>
      <c r="AV134">
        <f t="shared" si="31"/>
        <v>0</v>
      </c>
      <c r="AW134">
        <f t="shared" si="31"/>
        <v>1.5641257489902341E-4</v>
      </c>
      <c r="AX134">
        <f t="shared" si="30"/>
        <v>0</v>
      </c>
      <c r="AY134">
        <f t="shared" si="30"/>
        <v>0</v>
      </c>
      <c r="AZ134">
        <f t="shared" si="30"/>
        <v>0</v>
      </c>
      <c r="BA134">
        <f t="shared" si="30"/>
        <v>0</v>
      </c>
      <c r="BB134">
        <f t="shared" si="30"/>
        <v>0</v>
      </c>
      <c r="BC134">
        <f t="shared" si="30"/>
        <v>0</v>
      </c>
      <c r="BD134">
        <f t="shared" si="25"/>
        <v>0</v>
      </c>
      <c r="BE134">
        <f t="shared" si="25"/>
        <v>0</v>
      </c>
      <c r="BF134">
        <f t="shared" si="25"/>
        <v>0</v>
      </c>
      <c r="BG134">
        <f t="shared" si="25"/>
        <v>0</v>
      </c>
      <c r="BH134">
        <f t="shared" si="25"/>
        <v>0</v>
      </c>
      <c r="BI134">
        <f t="shared" si="25"/>
        <v>0</v>
      </c>
      <c r="BJ134" s="16"/>
      <c r="BL134">
        <v>0</v>
      </c>
      <c r="BO134" s="16" cm="1">
        <f t="array" ref="BO134">INDEX($BK$21:$BK$70,_xlfn.XMATCH($A134,$BK$21:$BK$70,-1))</f>
        <v>470</v>
      </c>
      <c r="BP134" s="16" cm="1">
        <f t="array" ref="BP134">INDEX($BK$21:$BK$70,_xlfn.XMATCH($A134,$BK$21:$BK$70,1))</f>
        <v>480</v>
      </c>
      <c r="BQ134" s="16" cm="1">
        <f t="array" ref="BQ134">INDEX($BL$21:$BL$70,_xlfn.XMATCH($A134,$BK$21:$BK$70,-1))</f>
        <v>1.7574047357236153</v>
      </c>
      <c r="BR134" s="16" cm="1">
        <f t="array" ref="BR134">INDEX($BL$21:$BL$70,_xlfn.XMATCH($A134,$BK$21:$BK$70,1))</f>
        <v>2.0477708088265247</v>
      </c>
      <c r="BS134">
        <f t="shared" si="23"/>
        <v>1.8445145576544881</v>
      </c>
    </row>
    <row r="135" spans="1:71" x14ac:dyDescent="0.2">
      <c r="A135">
        <v>474</v>
      </c>
      <c r="B135">
        <v>1.4183942606467505E-4</v>
      </c>
      <c r="C135">
        <v>2.1862601232133E-4</v>
      </c>
      <c r="D135">
        <v>5.8465671645466645E-4</v>
      </c>
      <c r="E135">
        <v>6.7863015884759561E-4</v>
      </c>
      <c r="F135">
        <v>5.6275721998216522E-3</v>
      </c>
      <c r="G135">
        <v>5.2096575211781009E-2</v>
      </c>
      <c r="H135">
        <v>6.6569921484958883E-2</v>
      </c>
      <c r="I135">
        <v>9.1296400346193088E-3</v>
      </c>
      <c r="J135">
        <v>5.8327596593931068E-3</v>
      </c>
      <c r="K135">
        <v>2.3014953454588349E-3</v>
      </c>
      <c r="L135">
        <v>7.5671471213774213E-4</v>
      </c>
      <c r="M135">
        <v>7.5900946615174724E-4</v>
      </c>
      <c r="N135">
        <v>1.5479500678250134E-4</v>
      </c>
      <c r="O135">
        <v>0</v>
      </c>
      <c r="P135">
        <v>0</v>
      </c>
      <c r="Q135">
        <v>8.2525779381310737E-5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E135">
        <f t="shared" si="24"/>
        <v>1.8735511649647791</v>
      </c>
      <c r="AG135">
        <v>474</v>
      </c>
      <c r="AH135">
        <f t="shared" si="31"/>
        <v>2.6574342194140757E-4</v>
      </c>
      <c r="AI135">
        <f t="shared" si="31"/>
        <v>4.0960702007623195E-4</v>
      </c>
      <c r="AJ135">
        <f t="shared" si="31"/>
        <v>1.0953842722181229E-3</v>
      </c>
      <c r="AK135">
        <f t="shared" si="31"/>
        <v>1.2714483246891459E-3</v>
      </c>
      <c r="AL135">
        <f t="shared" si="31"/>
        <v>1.0543544450899261E-2</v>
      </c>
      <c r="AM135">
        <f t="shared" si="31"/>
        <v>9.760559917870755E-2</v>
      </c>
      <c r="AN135">
        <f t="shared" si="31"/>
        <v>0.12472215394975859</v>
      </c>
      <c r="AO135">
        <f t="shared" si="31"/>
        <v>1.7104847722570093E-2</v>
      </c>
      <c r="AP135">
        <f t="shared" si="31"/>
        <v>1.0927973654815524E-2</v>
      </c>
      <c r="AQ135">
        <f t="shared" si="31"/>
        <v>4.3119692856454167E-3</v>
      </c>
      <c r="AR135">
        <f t="shared" si="31"/>
        <v>1.4177437304716543E-3</v>
      </c>
      <c r="AS135">
        <f t="shared" si="31"/>
        <v>1.4220430695279012E-3</v>
      </c>
      <c r="AT135">
        <f t="shared" si="31"/>
        <v>2.9001636528808627E-4</v>
      </c>
      <c r="AU135">
        <f t="shared" si="31"/>
        <v>0</v>
      </c>
      <c r="AV135">
        <f t="shared" si="31"/>
        <v>0</v>
      </c>
      <c r="AW135">
        <f t="shared" si="31"/>
        <v>1.5461627009948108E-4</v>
      </c>
      <c r="AX135">
        <f t="shared" si="30"/>
        <v>0</v>
      </c>
      <c r="AY135">
        <f t="shared" si="30"/>
        <v>0</v>
      </c>
      <c r="AZ135">
        <f t="shared" si="30"/>
        <v>0</v>
      </c>
      <c r="BA135">
        <f t="shared" si="30"/>
        <v>0</v>
      </c>
      <c r="BB135">
        <f t="shared" si="30"/>
        <v>0</v>
      </c>
      <c r="BC135">
        <f t="shared" si="30"/>
        <v>0</v>
      </c>
      <c r="BD135">
        <f t="shared" si="25"/>
        <v>0</v>
      </c>
      <c r="BE135">
        <f t="shared" si="25"/>
        <v>0</v>
      </c>
      <c r="BF135">
        <f t="shared" ref="BF135:BI135" si="32">Z135*$AE135</f>
        <v>0</v>
      </c>
      <c r="BG135">
        <f t="shared" si="32"/>
        <v>0</v>
      </c>
      <c r="BH135">
        <f t="shared" si="32"/>
        <v>0</v>
      </c>
      <c r="BI135">
        <f t="shared" si="32"/>
        <v>0</v>
      </c>
      <c r="BJ135" s="16"/>
      <c r="BL135">
        <v>0</v>
      </c>
      <c r="BO135" s="16" cm="1">
        <f t="array" ref="BO135">INDEX($BK$21:$BK$70,_xlfn.XMATCH($A135,$BK$21:$BK$70,-1))</f>
        <v>470</v>
      </c>
      <c r="BP135" s="16" cm="1">
        <f t="array" ref="BP135">INDEX($BK$21:$BK$70,_xlfn.XMATCH($A135,$BK$21:$BK$70,1))</f>
        <v>480</v>
      </c>
      <c r="BQ135" s="16" cm="1">
        <f t="array" ref="BQ135">INDEX($BL$21:$BL$70,_xlfn.XMATCH($A135,$BK$21:$BK$70,-1))</f>
        <v>1.7574047357236153</v>
      </c>
      <c r="BR135" s="16" cm="1">
        <f t="array" ref="BR135">INDEX($BL$21:$BL$70,_xlfn.XMATCH($A135,$BK$21:$BK$70,1))</f>
        <v>2.0477708088265247</v>
      </c>
      <c r="BS135">
        <f t="shared" si="23"/>
        <v>1.8735511649647791</v>
      </c>
    </row>
    <row r="136" spans="1:71" x14ac:dyDescent="0.2">
      <c r="A136">
        <v>475</v>
      </c>
      <c r="B136">
        <v>1.3745293078863842E-4</v>
      </c>
      <c r="C136">
        <v>2.1452047109549139E-4</v>
      </c>
      <c r="D136">
        <v>5.416238620052973E-4</v>
      </c>
      <c r="E136">
        <v>6.1967832772954904E-4</v>
      </c>
      <c r="F136">
        <v>5.0460975591282171E-3</v>
      </c>
      <c r="G136">
        <v>4.7904055806341578E-2</v>
      </c>
      <c r="H136">
        <v>7.0369274985444069E-2</v>
      </c>
      <c r="I136">
        <v>1.0447371312754061E-2</v>
      </c>
      <c r="J136">
        <v>6.5618408661124008E-3</v>
      </c>
      <c r="K136">
        <v>2.551586670408348E-3</v>
      </c>
      <c r="L136">
        <v>8.4764016251147323E-4</v>
      </c>
      <c r="M136">
        <v>8.0804328325421516E-4</v>
      </c>
      <c r="N136">
        <v>1.7262978832909316E-4</v>
      </c>
      <c r="O136">
        <v>0</v>
      </c>
      <c r="P136">
        <v>0</v>
      </c>
      <c r="Q136">
        <v>8.0670478948831508E-5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E136">
        <f t="shared" si="24"/>
        <v>1.9025877722750701</v>
      </c>
      <c r="AG136">
        <v>475</v>
      </c>
      <c r="AH136">
        <f t="shared" si="31"/>
        <v>2.6151626538183499E-4</v>
      </c>
      <c r="AI136">
        <f t="shared" si="31"/>
        <v>4.0814402520896956E-4</v>
      </c>
      <c r="AJ136">
        <f t="shared" si="31"/>
        <v>1.0304869370236786E-3</v>
      </c>
      <c r="AK136">
        <f t="shared" si="31"/>
        <v>1.1789924090821035E-3</v>
      </c>
      <c r="AL136">
        <f t="shared" si="31"/>
        <v>9.6006435137044235E-3</v>
      </c>
      <c r="AM136">
        <f t="shared" si="31"/>
        <v>9.1141670819528064E-2</v>
      </c>
      <c r="AN136">
        <f t="shared" si="31"/>
        <v>0.13388372213116784</v>
      </c>
      <c r="AO136">
        <f t="shared" si="31"/>
        <v>1.9877040912063226E-2</v>
      </c>
      <c r="AP136">
        <f t="shared" si="31"/>
        <v>1.2484478195480309E-2</v>
      </c>
      <c r="AQ136">
        <f t="shared" si="31"/>
        <v>4.8546175990189823E-3</v>
      </c>
      <c r="AR136">
        <f t="shared" si="31"/>
        <v>1.6127098084835823E-3</v>
      </c>
      <c r="AS136">
        <f t="shared" si="31"/>
        <v>1.5373732701884706E-3</v>
      </c>
      <c r="AT136">
        <f t="shared" si="31"/>
        <v>3.2844332440536627E-4</v>
      </c>
      <c r="AU136">
        <f t="shared" si="31"/>
        <v>0</v>
      </c>
      <c r="AV136">
        <f t="shared" si="31"/>
        <v>0</v>
      </c>
      <c r="AW136">
        <f t="shared" si="31"/>
        <v>1.5348266683162028E-4</v>
      </c>
      <c r="AX136">
        <f t="shared" si="30"/>
        <v>0</v>
      </c>
      <c r="AY136">
        <f t="shared" si="30"/>
        <v>0</v>
      </c>
      <c r="AZ136">
        <f t="shared" si="30"/>
        <v>0</v>
      </c>
      <c r="BA136">
        <f t="shared" si="30"/>
        <v>0</v>
      </c>
      <c r="BB136">
        <f t="shared" si="30"/>
        <v>0</v>
      </c>
      <c r="BC136">
        <f t="shared" si="30"/>
        <v>0</v>
      </c>
      <c r="BD136">
        <f t="shared" si="30"/>
        <v>0</v>
      </c>
      <c r="BE136">
        <f t="shared" si="30"/>
        <v>0</v>
      </c>
      <c r="BF136">
        <f t="shared" si="30"/>
        <v>0</v>
      </c>
      <c r="BG136">
        <f t="shared" si="30"/>
        <v>0</v>
      </c>
      <c r="BH136">
        <f t="shared" si="30"/>
        <v>0</v>
      </c>
      <c r="BI136">
        <f t="shared" si="30"/>
        <v>0</v>
      </c>
      <c r="BJ136" s="16"/>
      <c r="BL136">
        <v>0</v>
      </c>
      <c r="BO136" s="16" cm="1">
        <f t="array" ref="BO136">INDEX($BK$21:$BK$70,_xlfn.XMATCH($A136,$BK$21:$BK$70,-1))</f>
        <v>470</v>
      </c>
      <c r="BP136" s="16" cm="1">
        <f t="array" ref="BP136">INDEX($BK$21:$BK$70,_xlfn.XMATCH($A136,$BK$21:$BK$70,1))</f>
        <v>480</v>
      </c>
      <c r="BQ136" s="16" cm="1">
        <f t="array" ref="BQ136">INDEX($BL$21:$BL$70,_xlfn.XMATCH($A136,$BK$21:$BK$70,-1))</f>
        <v>1.7574047357236153</v>
      </c>
      <c r="BR136" s="16" cm="1">
        <f t="array" ref="BR136">INDEX($BL$21:$BL$70,_xlfn.XMATCH($A136,$BK$21:$BK$70,1))</f>
        <v>2.0477708088265247</v>
      </c>
      <c r="BS136">
        <f t="shared" si="23"/>
        <v>1.9025877722750701</v>
      </c>
    </row>
    <row r="137" spans="1:71" x14ac:dyDescent="0.2">
      <c r="A137">
        <v>476</v>
      </c>
      <c r="B137">
        <v>1.3457503149361366E-4</v>
      </c>
      <c r="C137">
        <v>2.0353138082299538E-4</v>
      </c>
      <c r="D137">
        <v>4.9413028779144428E-4</v>
      </c>
      <c r="E137">
        <v>5.7373612414172884E-4</v>
      </c>
      <c r="F137">
        <v>4.5491648639093551E-3</v>
      </c>
      <c r="G137">
        <v>4.380094334810769E-2</v>
      </c>
      <c r="H137">
        <v>7.3076524317186309E-2</v>
      </c>
      <c r="I137">
        <v>1.1871706815966837E-2</v>
      </c>
      <c r="J137">
        <v>7.3093436842298432E-3</v>
      </c>
      <c r="K137">
        <v>2.8167750722022577E-3</v>
      </c>
      <c r="L137">
        <v>9.3734156254032266E-4</v>
      </c>
      <c r="M137">
        <v>8.5552649553358238E-4</v>
      </c>
      <c r="N137">
        <v>1.9195031976972887E-4</v>
      </c>
      <c r="O137">
        <v>0</v>
      </c>
      <c r="P137">
        <v>0</v>
      </c>
      <c r="Q137">
        <v>7.9302796049463578E-5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E137">
        <f t="shared" si="24"/>
        <v>1.9316243795853609</v>
      </c>
      <c r="AG137">
        <v>476</v>
      </c>
      <c r="AH137">
        <f t="shared" si="31"/>
        <v>2.5994841171653188E-4</v>
      </c>
      <c r="AI137">
        <f t="shared" si="31"/>
        <v>3.931461772083703E-4</v>
      </c>
      <c r="AJ137">
        <f t="shared" si="31"/>
        <v>9.5447411058948437E-4</v>
      </c>
      <c r="AK137">
        <f t="shared" si="31"/>
        <v>1.1082426848409766E-3</v>
      </c>
      <c r="AL137">
        <f t="shared" si="31"/>
        <v>8.7872777578804316E-3</v>
      </c>
      <c r="AM137">
        <f t="shared" si="31"/>
        <v>8.4606970020042055E-2</v>
      </c>
      <c r="AN137">
        <f t="shared" si="31"/>
        <v>0.14115639594643956</v>
      </c>
      <c r="AO137">
        <f t="shared" si="31"/>
        <v>2.2931678313011242E-2</v>
      </c>
      <c r="AP137">
        <f t="shared" si="31"/>
        <v>1.4118906459226647E-2</v>
      </c>
      <c r="AQ137">
        <f t="shared" si="31"/>
        <v>5.4409514012741965E-3</v>
      </c>
      <c r="AR137">
        <f t="shared" si="31"/>
        <v>1.8105918142015235E-3</v>
      </c>
      <c r="AS137">
        <f t="shared" si="31"/>
        <v>1.6525558361538942E-3</v>
      </c>
      <c r="AT137">
        <f t="shared" si="31"/>
        <v>3.7077591733641419E-4</v>
      </c>
      <c r="AU137">
        <f t="shared" si="31"/>
        <v>0</v>
      </c>
      <c r="AV137">
        <f t="shared" si="31"/>
        <v>0</v>
      </c>
      <c r="AW137">
        <f t="shared" si="31"/>
        <v>1.5318321421842949E-4</v>
      </c>
      <c r="AX137">
        <f t="shared" si="30"/>
        <v>0</v>
      </c>
      <c r="AY137">
        <f t="shared" si="30"/>
        <v>0</v>
      </c>
      <c r="AZ137">
        <f t="shared" si="30"/>
        <v>0</v>
      </c>
      <c r="BA137">
        <f t="shared" si="30"/>
        <v>0</v>
      </c>
      <c r="BB137">
        <f t="shared" si="30"/>
        <v>0</v>
      </c>
      <c r="BC137">
        <f t="shared" si="30"/>
        <v>0</v>
      </c>
      <c r="BD137">
        <f t="shared" si="30"/>
        <v>0</v>
      </c>
      <c r="BE137">
        <f t="shared" si="30"/>
        <v>0</v>
      </c>
      <c r="BF137">
        <f t="shared" si="30"/>
        <v>0</v>
      </c>
      <c r="BG137">
        <f t="shared" si="30"/>
        <v>0</v>
      </c>
      <c r="BH137">
        <f t="shared" si="30"/>
        <v>0</v>
      </c>
      <c r="BI137">
        <f t="shared" si="30"/>
        <v>0</v>
      </c>
      <c r="BJ137" s="16"/>
      <c r="BL137">
        <v>0</v>
      </c>
      <c r="BO137" s="16" cm="1">
        <f t="array" ref="BO137">INDEX($BK$21:$BK$70,_xlfn.XMATCH($A137,$BK$21:$BK$70,-1))</f>
        <v>470</v>
      </c>
      <c r="BP137" s="16" cm="1">
        <f t="array" ref="BP137">INDEX($BK$21:$BK$70,_xlfn.XMATCH($A137,$BK$21:$BK$70,1))</f>
        <v>480</v>
      </c>
      <c r="BQ137" s="16" cm="1">
        <f t="array" ref="BQ137">INDEX($BL$21:$BL$70,_xlfn.XMATCH($A137,$BK$21:$BK$70,-1))</f>
        <v>1.7574047357236153</v>
      </c>
      <c r="BR137" s="16" cm="1">
        <f t="array" ref="BR137">INDEX($BL$21:$BL$70,_xlfn.XMATCH($A137,$BK$21:$BK$70,1))</f>
        <v>2.0477708088265247</v>
      </c>
      <c r="BS137">
        <f t="shared" si="23"/>
        <v>1.9316243795853609</v>
      </c>
    </row>
    <row r="138" spans="1:71" x14ac:dyDescent="0.2">
      <c r="A138">
        <v>477</v>
      </c>
      <c r="B138">
        <v>1.325554483516482E-4</v>
      </c>
      <c r="C138">
        <v>1.9794499006005906E-4</v>
      </c>
      <c r="D138">
        <v>4.6220685184505174E-4</v>
      </c>
      <c r="E138">
        <v>5.2481009368197376E-4</v>
      </c>
      <c r="F138">
        <v>4.1113340979307038E-3</v>
      </c>
      <c r="G138">
        <v>4.0264596802958331E-2</v>
      </c>
      <c r="H138">
        <v>7.5190230677437034E-2</v>
      </c>
      <c r="I138">
        <v>1.3529596491646763E-2</v>
      </c>
      <c r="J138">
        <v>8.1769909244931594E-3</v>
      </c>
      <c r="K138">
        <v>3.0947924779039541E-3</v>
      </c>
      <c r="L138">
        <v>1.051981867161477E-3</v>
      </c>
      <c r="M138">
        <v>9.1275426719819456E-4</v>
      </c>
      <c r="N138">
        <v>2.1467000653046213E-4</v>
      </c>
      <c r="O138">
        <v>0</v>
      </c>
      <c r="P138">
        <v>0</v>
      </c>
      <c r="Q138">
        <v>7.5374663691678167E-5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E138">
        <f t="shared" si="24"/>
        <v>1.9606609868956519</v>
      </c>
      <c r="AG138">
        <v>477</v>
      </c>
      <c r="AH138">
        <f t="shared" si="31"/>
        <v>2.5989629618353816E-4</v>
      </c>
      <c r="AI138">
        <f t="shared" si="31"/>
        <v>3.8810301956220542E-4</v>
      </c>
      <c r="AJ138">
        <f t="shared" si="31"/>
        <v>9.0623094228845153E-4</v>
      </c>
      <c r="AK138">
        <f t="shared" si="31"/>
        <v>1.0289746762112983E-3</v>
      </c>
      <c r="AL138">
        <f t="shared" si="31"/>
        <v>8.0609323699065583E-3</v>
      </c>
      <c r="AM138">
        <f t="shared" si="31"/>
        <v>7.8945224104643788E-2</v>
      </c>
      <c r="AN138">
        <f t="shared" si="31"/>
        <v>0.14742255188493542</v>
      </c>
      <c r="AO138">
        <f t="shared" si="31"/>
        <v>2.6526952009612092E-2</v>
      </c>
      <c r="AP138">
        <f t="shared" si="31"/>
        <v>1.6032307095853546E-2</v>
      </c>
      <c r="AQ138">
        <f t="shared" si="31"/>
        <v>6.0678388739644068E-3</v>
      </c>
      <c r="AR138">
        <f t="shared" si="31"/>
        <v>2.0625798058651521E-3</v>
      </c>
      <c r="AS138">
        <f t="shared" si="31"/>
        <v>1.7896016823180298E-3</v>
      </c>
      <c r="AT138">
        <f t="shared" si="31"/>
        <v>4.208951068609119E-4</v>
      </c>
      <c r="AU138">
        <f t="shared" si="31"/>
        <v>0</v>
      </c>
      <c r="AV138">
        <f t="shared" si="31"/>
        <v>0</v>
      </c>
      <c r="AW138">
        <f t="shared" si="31"/>
        <v>1.4778416250065359E-4</v>
      </c>
      <c r="AX138">
        <f t="shared" si="30"/>
        <v>0</v>
      </c>
      <c r="AY138">
        <f t="shared" si="30"/>
        <v>0</v>
      </c>
      <c r="AZ138">
        <f t="shared" si="30"/>
        <v>0</v>
      </c>
      <c r="BA138">
        <f t="shared" si="30"/>
        <v>0</v>
      </c>
      <c r="BB138">
        <f t="shared" si="30"/>
        <v>0</v>
      </c>
      <c r="BC138">
        <f t="shared" si="30"/>
        <v>0</v>
      </c>
      <c r="BD138">
        <f t="shared" si="30"/>
        <v>0</v>
      </c>
      <c r="BE138">
        <f t="shared" si="30"/>
        <v>0</v>
      </c>
      <c r="BF138">
        <f t="shared" si="30"/>
        <v>0</v>
      </c>
      <c r="BG138">
        <f t="shared" si="30"/>
        <v>0</v>
      </c>
      <c r="BH138">
        <f t="shared" si="30"/>
        <v>0</v>
      </c>
      <c r="BI138">
        <f t="shared" si="30"/>
        <v>0</v>
      </c>
      <c r="BJ138" s="16"/>
      <c r="BL138">
        <v>0</v>
      </c>
      <c r="BO138" s="16" cm="1">
        <f t="array" ref="BO138">INDEX($BK$21:$BK$70,_xlfn.XMATCH($A138,$BK$21:$BK$70,-1))</f>
        <v>470</v>
      </c>
      <c r="BP138" s="16" cm="1">
        <f t="array" ref="BP138">INDEX($BK$21:$BK$70,_xlfn.XMATCH($A138,$BK$21:$BK$70,1))</f>
        <v>480</v>
      </c>
      <c r="BQ138" s="16" cm="1">
        <f t="array" ref="BQ138">INDEX($BL$21:$BL$70,_xlfn.XMATCH($A138,$BK$21:$BK$70,-1))</f>
        <v>1.7574047357236153</v>
      </c>
      <c r="BR138" s="16" cm="1">
        <f t="array" ref="BR138">INDEX($BL$21:$BL$70,_xlfn.XMATCH($A138,$BK$21:$BK$70,1))</f>
        <v>2.0477708088265247</v>
      </c>
      <c r="BS138">
        <f t="shared" si="23"/>
        <v>1.9606609868956519</v>
      </c>
    </row>
    <row r="139" spans="1:71" x14ac:dyDescent="0.2">
      <c r="A139">
        <v>478</v>
      </c>
      <c r="B139">
        <v>1.3292053816648728E-4</v>
      </c>
      <c r="C139">
        <v>1.9209604149597395E-4</v>
      </c>
      <c r="D139">
        <v>4.2497472978310423E-4</v>
      </c>
      <c r="E139">
        <v>4.7622178964567597E-4</v>
      </c>
      <c r="F139">
        <v>3.733626640772111E-3</v>
      </c>
      <c r="G139">
        <v>3.7004511331007857E-2</v>
      </c>
      <c r="H139">
        <v>7.6328007068373074E-2</v>
      </c>
      <c r="I139">
        <v>1.5411189826850934E-2</v>
      </c>
      <c r="J139">
        <v>9.1051990439298056E-3</v>
      </c>
      <c r="K139">
        <v>3.388726906580289E-3</v>
      </c>
      <c r="L139">
        <v>1.1750282133730218E-3</v>
      </c>
      <c r="M139">
        <v>9.7941227719583403E-4</v>
      </c>
      <c r="N139">
        <v>2.3969629274305621E-4</v>
      </c>
      <c r="O139">
        <v>0</v>
      </c>
      <c r="P139">
        <v>0</v>
      </c>
      <c r="Q139">
        <v>7.160010382622143E-5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E139">
        <f t="shared" si="24"/>
        <v>1.9896975942059429</v>
      </c>
      <c r="AG139">
        <v>478</v>
      </c>
      <c r="AH139">
        <f t="shared" si="31"/>
        <v>2.6447167501041893E-4</v>
      </c>
      <c r="AI139">
        <f t="shared" si="31"/>
        <v>3.8221303162102433E-4</v>
      </c>
      <c r="AJ139">
        <f t="shared" si="31"/>
        <v>8.4557119744776315E-4</v>
      </c>
      <c r="AK139">
        <f t="shared" si="31"/>
        <v>9.4753734916645013E-4</v>
      </c>
      <c r="AL139">
        <f t="shared" si="31"/>
        <v>7.4287879448074858E-3</v>
      </c>
      <c r="AM139">
        <f t="shared" si="31"/>
        <v>7.3627787170072886E-2</v>
      </c>
      <c r="AN139">
        <f t="shared" si="31"/>
        <v>0.15186965203447611</v>
      </c>
      <c r="AO139">
        <f t="shared" si="31"/>
        <v>3.0663607322336407E-2</v>
      </c>
      <c r="AP139">
        <f t="shared" si="31"/>
        <v>1.8116592632473387E-2</v>
      </c>
      <c r="AQ139">
        <f t="shared" si="31"/>
        <v>6.7425417734437486E-3</v>
      </c>
      <c r="AR139">
        <f t="shared" si="31"/>
        <v>2.3379508092724087E-3</v>
      </c>
      <c r="AS139">
        <f t="shared" si="31"/>
        <v>1.9487342516723151E-3</v>
      </c>
      <c r="AT139">
        <f t="shared" si="31"/>
        <v>4.7692313701094239E-4</v>
      </c>
      <c r="AU139">
        <f t="shared" si="31"/>
        <v>0</v>
      </c>
      <c r="AV139">
        <f t="shared" si="31"/>
        <v>0</v>
      </c>
      <c r="AW139">
        <f t="shared" si="31"/>
        <v>1.4246255432792852E-4</v>
      </c>
      <c r="AX139">
        <f t="shared" si="30"/>
        <v>0</v>
      </c>
      <c r="AY139">
        <f t="shared" si="30"/>
        <v>0</v>
      </c>
      <c r="AZ139">
        <f t="shared" si="30"/>
        <v>0</v>
      </c>
      <c r="BA139">
        <f t="shared" si="30"/>
        <v>0</v>
      </c>
      <c r="BB139">
        <f t="shared" si="30"/>
        <v>0</v>
      </c>
      <c r="BC139">
        <f t="shared" si="30"/>
        <v>0</v>
      </c>
      <c r="BD139">
        <f t="shared" si="30"/>
        <v>0</v>
      </c>
      <c r="BE139">
        <f t="shared" si="30"/>
        <v>0</v>
      </c>
      <c r="BF139">
        <f t="shared" si="30"/>
        <v>0</v>
      </c>
      <c r="BG139">
        <f t="shared" si="30"/>
        <v>0</v>
      </c>
      <c r="BH139">
        <f t="shared" si="30"/>
        <v>0</v>
      </c>
      <c r="BI139">
        <f t="shared" si="30"/>
        <v>0</v>
      </c>
      <c r="BJ139" s="16"/>
      <c r="BL139">
        <v>0</v>
      </c>
      <c r="BO139" s="16" cm="1">
        <f t="array" ref="BO139">INDEX($BK$21:$BK$70,_xlfn.XMATCH($A139,$BK$21:$BK$70,-1))</f>
        <v>470</v>
      </c>
      <c r="BP139" s="16" cm="1">
        <f t="array" ref="BP139">INDEX($BK$21:$BK$70,_xlfn.XMATCH($A139,$BK$21:$BK$70,1))</f>
        <v>480</v>
      </c>
      <c r="BQ139" s="16" cm="1">
        <f t="array" ref="BQ139">INDEX($BL$21:$BL$70,_xlfn.XMATCH($A139,$BK$21:$BK$70,-1))</f>
        <v>1.7574047357236153</v>
      </c>
      <c r="BR139" s="16" cm="1">
        <f t="array" ref="BR139">INDEX($BL$21:$BL$70,_xlfn.XMATCH($A139,$BK$21:$BK$70,1))</f>
        <v>2.0477708088265247</v>
      </c>
      <c r="BS139">
        <f t="shared" si="23"/>
        <v>1.9896975942059429</v>
      </c>
    </row>
    <row r="140" spans="1:71" x14ac:dyDescent="0.2">
      <c r="A140">
        <v>479</v>
      </c>
      <c r="B140">
        <v>1.282682501508037E-4</v>
      </c>
      <c r="C140">
        <v>1.8478017874059093E-4</v>
      </c>
      <c r="D140">
        <v>3.9506937510031686E-4</v>
      </c>
      <c r="E140">
        <v>4.4302455602821943E-4</v>
      </c>
      <c r="F140">
        <v>3.3869643389545976E-3</v>
      </c>
      <c r="G140">
        <v>3.4326873397151736E-2</v>
      </c>
      <c r="H140">
        <v>7.7063843520679715E-2</v>
      </c>
      <c r="I140">
        <v>1.7607777229929955E-2</v>
      </c>
      <c r="J140">
        <v>1.0209744730572517E-2</v>
      </c>
      <c r="K140">
        <v>3.7323732220619428E-3</v>
      </c>
      <c r="L140">
        <v>1.3303684317973181E-3</v>
      </c>
      <c r="M140">
        <v>1.063128790957013E-3</v>
      </c>
      <c r="N140">
        <v>2.7382721523249988E-4</v>
      </c>
      <c r="O140">
        <v>0</v>
      </c>
      <c r="P140">
        <v>0</v>
      </c>
      <c r="Q140">
        <v>6.9713916907340772E-5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E140">
        <f t="shared" si="24"/>
        <v>2.0187342015162337</v>
      </c>
      <c r="AG140">
        <v>479</v>
      </c>
      <c r="AH140">
        <f t="shared" si="31"/>
        <v>2.5893950354806725E-4</v>
      </c>
      <c r="AI140">
        <f t="shared" si="31"/>
        <v>3.7302206658591379E-4</v>
      </c>
      <c r="AJ140">
        <f t="shared" si="31"/>
        <v>7.9754005948665563E-4</v>
      </c>
      <c r="AK140">
        <f t="shared" si="31"/>
        <v>8.9434882336571154E-4</v>
      </c>
      <c r="AL140">
        <f t="shared" si="31"/>
        <v>6.8373807503634681E-3</v>
      </c>
      <c r="AM140">
        <f t="shared" si="31"/>
        <v>6.9296833357947951E-2</v>
      </c>
      <c r="AN140">
        <f t="shared" si="31"/>
        <v>0.15557141661549134</v>
      </c>
      <c r="AO140">
        <f t="shared" si="31"/>
        <v>3.5545422106738368E-2</v>
      </c>
      <c r="AP140">
        <f t="shared" si="31"/>
        <v>2.0610760876356885E-2</v>
      </c>
      <c r="AQ140">
        <f t="shared" si="31"/>
        <v>7.5346694761997887E-3</v>
      </c>
      <c r="AR140">
        <f t="shared" si="31"/>
        <v>2.685660253886763E-3</v>
      </c>
      <c r="AS140">
        <f t="shared" si="31"/>
        <v>2.1461744509215248E-3</v>
      </c>
      <c r="AT140">
        <f t="shared" si="31"/>
        <v>5.5278436469579446E-4</v>
      </c>
      <c r="AU140">
        <f t="shared" si="31"/>
        <v>0</v>
      </c>
      <c r="AV140">
        <f t="shared" si="31"/>
        <v>0</v>
      </c>
      <c r="AW140">
        <f t="shared" si="31"/>
        <v>1.4073386838250963E-4</v>
      </c>
      <c r="AX140">
        <f t="shared" si="30"/>
        <v>0</v>
      </c>
      <c r="AY140">
        <f t="shared" si="30"/>
        <v>0</v>
      </c>
      <c r="AZ140">
        <f t="shared" si="30"/>
        <v>0</v>
      </c>
      <c r="BA140">
        <f t="shared" si="30"/>
        <v>0</v>
      </c>
      <c r="BB140">
        <f t="shared" si="30"/>
        <v>0</v>
      </c>
      <c r="BC140">
        <f t="shared" si="30"/>
        <v>0</v>
      </c>
      <c r="BD140">
        <f t="shared" si="30"/>
        <v>0</v>
      </c>
      <c r="BE140">
        <f t="shared" si="30"/>
        <v>0</v>
      </c>
      <c r="BF140">
        <f t="shared" si="30"/>
        <v>0</v>
      </c>
      <c r="BG140">
        <f t="shared" si="30"/>
        <v>0</v>
      </c>
      <c r="BH140">
        <f t="shared" si="30"/>
        <v>0</v>
      </c>
      <c r="BI140">
        <f t="shared" si="30"/>
        <v>0</v>
      </c>
      <c r="BJ140" s="16"/>
      <c r="BL140">
        <v>0</v>
      </c>
      <c r="BO140" s="16" cm="1">
        <f t="array" ref="BO140">INDEX($BK$21:$BK$70,_xlfn.XMATCH($A140,$BK$21:$BK$70,-1))</f>
        <v>470</v>
      </c>
      <c r="BP140" s="16" cm="1">
        <f t="array" ref="BP140">INDEX($BK$21:$BK$70,_xlfn.XMATCH($A140,$BK$21:$BK$70,1))</f>
        <v>480</v>
      </c>
      <c r="BQ140" s="16" cm="1">
        <f t="array" ref="BQ140">INDEX($BL$21:$BL$70,_xlfn.XMATCH($A140,$BK$21:$BK$70,-1))</f>
        <v>1.7574047357236153</v>
      </c>
      <c r="BR140" s="16" cm="1">
        <f t="array" ref="BR140">INDEX($BL$21:$BL$70,_xlfn.XMATCH($A140,$BK$21:$BK$70,1))</f>
        <v>2.0477708088265247</v>
      </c>
      <c r="BS140">
        <f t="shared" si="23"/>
        <v>2.0187342015162337</v>
      </c>
    </row>
    <row r="141" spans="1:71" x14ac:dyDescent="0.2">
      <c r="A141">
        <v>480</v>
      </c>
      <c r="B141">
        <v>1.2448029899446601E-4</v>
      </c>
      <c r="C141">
        <v>1.8093206760995544E-4</v>
      </c>
      <c r="D141">
        <v>3.7079193226415539E-4</v>
      </c>
      <c r="E141">
        <v>4.1062836658711165E-4</v>
      </c>
      <c r="F141">
        <v>3.0603584966560848E-3</v>
      </c>
      <c r="G141">
        <v>3.1675399635185779E-2</v>
      </c>
      <c r="H141">
        <v>7.6480366435259156E-2</v>
      </c>
      <c r="I141">
        <v>2.002437214980721E-2</v>
      </c>
      <c r="J141">
        <v>1.138962959445565E-2</v>
      </c>
      <c r="K141">
        <v>4.0838739286894439E-3</v>
      </c>
      <c r="L141">
        <v>1.4935642458024057E-3</v>
      </c>
      <c r="M141">
        <v>1.1541024913346782E-3</v>
      </c>
      <c r="N141">
        <v>3.1129484135172667E-4</v>
      </c>
      <c r="O141">
        <v>0</v>
      </c>
      <c r="P141">
        <v>0</v>
      </c>
      <c r="Q141">
        <v>6.5986026285242119E-5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E141">
        <f t="shared" si="24"/>
        <v>2.0477708088265247</v>
      </c>
      <c r="AG141">
        <v>480</v>
      </c>
      <c r="AH141">
        <f t="shared" si="31"/>
        <v>2.5490712255486531E-4</v>
      </c>
      <c r="AI141">
        <f t="shared" si="31"/>
        <v>3.7050740643229392E-4</v>
      </c>
      <c r="AJ141">
        <f t="shared" si="31"/>
        <v>7.5929689503891951E-4</v>
      </c>
      <c r="AK141">
        <f t="shared" si="31"/>
        <v>8.408727823732043E-4</v>
      </c>
      <c r="AL141">
        <f t="shared" si="31"/>
        <v>6.2669127939965581E-3</v>
      </c>
      <c r="AM141">
        <f t="shared" si="31"/>
        <v>6.4863958730847784E-2</v>
      </c>
      <c r="AN141">
        <f t="shared" si="31"/>
        <v>0.15661426183447963</v>
      </c>
      <c r="AO141">
        <f t="shared" si="31"/>
        <v>4.1005324753454045E-2</v>
      </c>
      <c r="AP141">
        <f t="shared" si="31"/>
        <v>2.332335100687297E-2</v>
      </c>
      <c r="AQ141">
        <f t="shared" si="31"/>
        <v>8.3628378180979398E-3</v>
      </c>
      <c r="AR141">
        <f t="shared" si="31"/>
        <v>3.058477263661171E-3</v>
      </c>
      <c r="AS141">
        <f t="shared" si="31"/>
        <v>2.3633373921491214E-3</v>
      </c>
      <c r="AT141">
        <f t="shared" si="31"/>
        <v>6.3746048905834998E-4</v>
      </c>
      <c r="AU141">
        <f t="shared" si="31"/>
        <v>0</v>
      </c>
      <c r="AV141">
        <f t="shared" si="31"/>
        <v>0</v>
      </c>
      <c r="AW141">
        <f t="shared" si="31"/>
        <v>1.3512425841737856E-4</v>
      </c>
      <c r="AX141">
        <f t="shared" si="30"/>
        <v>0</v>
      </c>
      <c r="AY141">
        <f t="shared" si="30"/>
        <v>0</v>
      </c>
      <c r="AZ141">
        <f t="shared" si="30"/>
        <v>0</v>
      </c>
      <c r="BA141">
        <f t="shared" si="30"/>
        <v>0</v>
      </c>
      <c r="BB141">
        <f t="shared" si="30"/>
        <v>0</v>
      </c>
      <c r="BC141">
        <f t="shared" si="30"/>
        <v>0</v>
      </c>
      <c r="BD141">
        <f t="shared" si="30"/>
        <v>0</v>
      </c>
      <c r="BE141">
        <f t="shared" si="30"/>
        <v>0</v>
      </c>
      <c r="BF141">
        <f t="shared" si="30"/>
        <v>0</v>
      </c>
      <c r="BG141">
        <f t="shared" si="30"/>
        <v>0</v>
      </c>
      <c r="BH141">
        <f t="shared" si="30"/>
        <v>0</v>
      </c>
      <c r="BI141">
        <f t="shared" si="30"/>
        <v>0</v>
      </c>
      <c r="BJ141" s="16"/>
      <c r="BL141">
        <v>0</v>
      </c>
      <c r="BO141" s="16" cm="1">
        <f t="array" ref="BO141">INDEX($BK$21:$BK$70,_xlfn.XMATCH($A141,$BK$21:$BK$70,-1))</f>
        <v>480</v>
      </c>
      <c r="BP141" s="16" cm="1">
        <f t="array" ref="BP141">INDEX($BK$21:$BK$70,_xlfn.XMATCH($A141,$BK$21:$BK$70,1))</f>
        <v>480</v>
      </c>
      <c r="BQ141" s="16" cm="1">
        <f t="array" ref="BQ141">INDEX($BL$21:$BL$70,_xlfn.XMATCH($A141,$BK$21:$BK$70,-1))</f>
        <v>2.0477708088265247</v>
      </c>
      <c r="BR141" s="16" cm="1">
        <f t="array" ref="BR141">INDEX($BL$21:$BL$70,_xlfn.XMATCH($A141,$BK$21:$BK$70,1))</f>
        <v>2.0477708088265247</v>
      </c>
      <c r="BS141">
        <f t="shared" si="23"/>
        <v>2.0477708088265247</v>
      </c>
    </row>
    <row r="142" spans="1:71" x14ac:dyDescent="0.2">
      <c r="A142">
        <v>481</v>
      </c>
      <c r="B142">
        <v>1.2821878812714716E-4</v>
      </c>
      <c r="C142">
        <v>1.7599870648587668E-4</v>
      </c>
      <c r="D142">
        <v>3.4821135389860689E-4</v>
      </c>
      <c r="E142">
        <v>3.7910482941592966E-4</v>
      </c>
      <c r="F142">
        <v>2.7515297238847034E-3</v>
      </c>
      <c r="G142">
        <v>2.9235928315455392E-2</v>
      </c>
      <c r="H142">
        <v>7.4945319953840808E-2</v>
      </c>
      <c r="I142">
        <v>2.2673597020115895E-2</v>
      </c>
      <c r="J142">
        <v>1.2641762116813957E-2</v>
      </c>
      <c r="K142">
        <v>4.462854774056486E-3</v>
      </c>
      <c r="L142">
        <v>1.6636930461328624E-3</v>
      </c>
      <c r="M142">
        <v>1.2549410198641438E-3</v>
      </c>
      <c r="N142">
        <v>3.5603601286160095E-4</v>
      </c>
      <c r="O142">
        <v>0</v>
      </c>
      <c r="P142">
        <v>0</v>
      </c>
      <c r="Q142">
        <v>6.27290856912061E-5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E142">
        <f t="shared" si="24"/>
        <v>2.0878303253093264</v>
      </c>
      <c r="AG142">
        <v>481</v>
      </c>
      <c r="AH142">
        <f t="shared" si="31"/>
        <v>2.6769907412626924E-4</v>
      </c>
      <c r="AI142">
        <f t="shared" si="31"/>
        <v>3.674554366164286E-4</v>
      </c>
      <c r="AJ142">
        <f t="shared" si="31"/>
        <v>7.2700622428652944E-4</v>
      </c>
      <c r="AK142">
        <f t="shared" si="31"/>
        <v>7.9150655932579714E-4</v>
      </c>
      <c r="AL142">
        <f t="shared" si="31"/>
        <v>5.7447271985164817E-3</v>
      </c>
      <c r="AM142">
        <f t="shared" si="31"/>
        <v>6.103965772557738E-2</v>
      </c>
      <c r="AN142">
        <f t="shared" si="31"/>
        <v>0.15647311173963901</v>
      </c>
      <c r="AO142">
        <f t="shared" si="31"/>
        <v>4.7338623442441143E-2</v>
      </c>
      <c r="AP142">
        <f t="shared" si="31"/>
        <v>2.6393854312830804E-2</v>
      </c>
      <c r="AQ142">
        <f t="shared" si="31"/>
        <v>9.317683534726633E-3</v>
      </c>
      <c r="AR142">
        <f t="shared" si="31"/>
        <v>3.4735087937224386E-3</v>
      </c>
      <c r="AS142">
        <f t="shared" si="31"/>
        <v>2.6201039177469734E-3</v>
      </c>
      <c r="AT142">
        <f t="shared" si="31"/>
        <v>7.433427845546718E-4</v>
      </c>
      <c r="AU142">
        <f t="shared" si="31"/>
        <v>0</v>
      </c>
      <c r="AV142">
        <f t="shared" si="31"/>
        <v>0</v>
      </c>
      <c r="AW142">
        <f t="shared" si="31"/>
        <v>1.3096768738502743E-4</v>
      </c>
      <c r="AX142">
        <f t="shared" si="30"/>
        <v>0</v>
      </c>
      <c r="AY142">
        <f t="shared" si="30"/>
        <v>0</v>
      </c>
      <c r="AZ142">
        <f t="shared" si="30"/>
        <v>0</v>
      </c>
      <c r="BA142">
        <f t="shared" si="30"/>
        <v>0</v>
      </c>
      <c r="BB142">
        <f t="shared" si="30"/>
        <v>0</v>
      </c>
      <c r="BC142">
        <f t="shared" si="30"/>
        <v>0</v>
      </c>
      <c r="BD142">
        <f t="shared" si="30"/>
        <v>0</v>
      </c>
      <c r="BE142">
        <f t="shared" si="30"/>
        <v>0</v>
      </c>
      <c r="BF142">
        <f t="shared" si="30"/>
        <v>0</v>
      </c>
      <c r="BG142">
        <f t="shared" si="30"/>
        <v>0</v>
      </c>
      <c r="BH142">
        <f t="shared" si="30"/>
        <v>0</v>
      </c>
      <c r="BI142">
        <f t="shared" si="30"/>
        <v>0</v>
      </c>
      <c r="BJ142" s="16"/>
      <c r="BL142">
        <v>0</v>
      </c>
      <c r="BO142" s="16" cm="1">
        <f t="array" ref="BO142">INDEX($BK$21:$BK$70,_xlfn.XMATCH($A142,$BK$21:$BK$70,-1))</f>
        <v>480</v>
      </c>
      <c r="BP142" s="16" cm="1">
        <f t="array" ref="BP142">INDEX($BK$21:$BK$70,_xlfn.XMATCH($A142,$BK$21:$BK$70,1))</f>
        <v>490</v>
      </c>
      <c r="BQ142" s="16" cm="1">
        <f t="array" ref="BQ142">INDEX($BL$21:$BL$70,_xlfn.XMATCH($A142,$BK$21:$BK$70,-1))</f>
        <v>2.0477708088265247</v>
      </c>
      <c r="BR142" s="16" cm="1">
        <f t="array" ref="BR142">INDEX($BL$21:$BL$70,_xlfn.XMATCH($A142,$BK$21:$BK$70,1))</f>
        <v>2.4483659736545409</v>
      </c>
      <c r="BS142">
        <f t="shared" si="23"/>
        <v>2.0878303253093264</v>
      </c>
    </row>
    <row r="143" spans="1:71" x14ac:dyDescent="0.2">
      <c r="A143">
        <v>482</v>
      </c>
      <c r="B143">
        <v>1.2324205377534144E-4</v>
      </c>
      <c r="C143">
        <v>1.69860905904954E-4</v>
      </c>
      <c r="D143">
        <v>3.2576538115345233E-4</v>
      </c>
      <c r="E143">
        <v>3.5102987281334367E-4</v>
      </c>
      <c r="F143">
        <v>2.4594485109758943E-3</v>
      </c>
      <c r="G143">
        <v>2.6900775821553112E-2</v>
      </c>
      <c r="H143">
        <v>7.2442175967111541E-2</v>
      </c>
      <c r="I143">
        <v>2.5545550466836233E-2</v>
      </c>
      <c r="J143">
        <v>1.3989683720658798E-2</v>
      </c>
      <c r="K143">
        <v>4.8514480417792168E-3</v>
      </c>
      <c r="L143">
        <v>1.8544935992289308E-3</v>
      </c>
      <c r="M143">
        <v>1.3663044618794076E-3</v>
      </c>
      <c r="N143">
        <v>4.0494508001783365E-4</v>
      </c>
      <c r="O143">
        <v>0</v>
      </c>
      <c r="P143">
        <v>0</v>
      </c>
      <c r="Q143">
        <v>6.0539142986965222E-5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E143">
        <f t="shared" si="24"/>
        <v>2.1278898417921281</v>
      </c>
      <c r="AG143">
        <v>482</v>
      </c>
      <c r="AH143">
        <f t="shared" si="31"/>
        <v>2.6224551431014822E-4</v>
      </c>
      <c r="AI143">
        <f t="shared" si="31"/>
        <v>3.6144529619276016E-4</v>
      </c>
      <c r="AJ143">
        <f t="shared" si="31"/>
        <v>6.9319284536397199E-4</v>
      </c>
      <c r="AK143">
        <f t="shared" si="31"/>
        <v>7.4695290052509671E-4</v>
      </c>
      <c r="AL143">
        <f t="shared" si="31"/>
        <v>5.2334355029163811E-3</v>
      </c>
      <c r="AM143">
        <f t="shared" si="31"/>
        <v>5.7241887607010156E-2</v>
      </c>
      <c r="AN143">
        <f t="shared" si="31"/>
        <v>0.15414897035773448</v>
      </c>
      <c r="AO143">
        <f t="shared" si="31"/>
        <v>5.4358117341368979E-2</v>
      </c>
      <c r="AP143">
        <f t="shared" si="31"/>
        <v>2.976850587907456E-2</v>
      </c>
      <c r="AQ143">
        <f t="shared" si="31"/>
        <v>1.0323347006084307E-2</v>
      </c>
      <c r="AR143">
        <f t="shared" si="31"/>
        <v>3.9461580914677639E-3</v>
      </c>
      <c r="AS143">
        <f t="shared" si="31"/>
        <v>2.9073453852284516E-3</v>
      </c>
      <c r="AT143">
        <f t="shared" si="31"/>
        <v>8.6167852225364869E-4</v>
      </c>
      <c r="AU143">
        <f t="shared" si="31"/>
        <v>0</v>
      </c>
      <c r="AV143">
        <f t="shared" si="31"/>
        <v>0</v>
      </c>
      <c r="AW143">
        <f t="shared" ref="AW143:BF180" si="33">Q143*$AE143</f>
        <v>1.2882062739276445E-4</v>
      </c>
      <c r="AX143">
        <f t="shared" si="33"/>
        <v>0</v>
      </c>
      <c r="AY143">
        <f t="shared" si="33"/>
        <v>0</v>
      </c>
      <c r="AZ143">
        <f t="shared" si="33"/>
        <v>0</v>
      </c>
      <c r="BA143">
        <f t="shared" si="33"/>
        <v>0</v>
      </c>
      <c r="BB143">
        <f t="shared" si="33"/>
        <v>0</v>
      </c>
      <c r="BC143">
        <f t="shared" si="33"/>
        <v>0</v>
      </c>
      <c r="BD143">
        <f t="shared" si="33"/>
        <v>0</v>
      </c>
      <c r="BE143">
        <f t="shared" si="33"/>
        <v>0</v>
      </c>
      <c r="BF143">
        <f t="shared" si="33"/>
        <v>0</v>
      </c>
      <c r="BG143">
        <f t="shared" si="30"/>
        <v>0</v>
      </c>
      <c r="BH143">
        <f t="shared" si="30"/>
        <v>0</v>
      </c>
      <c r="BI143">
        <f t="shared" si="30"/>
        <v>0</v>
      </c>
      <c r="BJ143" s="16"/>
      <c r="BL143">
        <v>0</v>
      </c>
      <c r="BO143" s="16" cm="1">
        <f t="array" ref="BO143">INDEX($BK$21:$BK$70,_xlfn.XMATCH($A143,$BK$21:$BK$70,-1))</f>
        <v>480</v>
      </c>
      <c r="BP143" s="16" cm="1">
        <f t="array" ref="BP143">INDEX($BK$21:$BK$70,_xlfn.XMATCH($A143,$BK$21:$BK$70,1))</f>
        <v>490</v>
      </c>
      <c r="BQ143" s="16" cm="1">
        <f t="array" ref="BQ143">INDEX($BL$21:$BL$70,_xlfn.XMATCH($A143,$BK$21:$BK$70,-1))</f>
        <v>2.0477708088265247</v>
      </c>
      <c r="BR143" s="16" cm="1">
        <f t="array" ref="BR143">INDEX($BL$21:$BL$70,_xlfn.XMATCH($A143,$BK$21:$BK$70,1))</f>
        <v>2.4483659736545409</v>
      </c>
      <c r="BS143">
        <f t="shared" si="23"/>
        <v>2.1278898417921281</v>
      </c>
    </row>
    <row r="144" spans="1:71" x14ac:dyDescent="0.2">
      <c r="A144">
        <v>483</v>
      </c>
      <c r="B144">
        <v>1.1577564008812176E-4</v>
      </c>
      <c r="C144">
        <v>1.6586791771932102E-4</v>
      </c>
      <c r="D144">
        <v>3.0676962514621374E-4</v>
      </c>
      <c r="E144">
        <v>3.2901270376878446E-4</v>
      </c>
      <c r="F144">
        <v>2.2057551351464737E-3</v>
      </c>
      <c r="G144">
        <v>2.4742177684177365E-2</v>
      </c>
      <c r="H144">
        <v>6.9500850035406028E-2</v>
      </c>
      <c r="I144">
        <v>2.8778598052925555E-2</v>
      </c>
      <c r="J144">
        <v>1.5494296098927305E-2</v>
      </c>
      <c r="K144">
        <v>5.3099955185816495E-3</v>
      </c>
      <c r="L144">
        <v>2.0870080980880668E-3</v>
      </c>
      <c r="M144">
        <v>1.4975790074326606E-3</v>
      </c>
      <c r="N144">
        <v>4.6839979948070959E-4</v>
      </c>
      <c r="O144">
        <v>0</v>
      </c>
      <c r="P144">
        <v>0</v>
      </c>
      <c r="Q144">
        <v>5.7927737243567806E-5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E144">
        <f t="shared" si="24"/>
        <v>2.1679493582749294</v>
      </c>
      <c r="AG144">
        <v>483</v>
      </c>
      <c r="AH144">
        <f t="shared" ref="AH144:AW159" si="34">B144*$AE144</f>
        <v>2.5099572463291276E-4</v>
      </c>
      <c r="AI144">
        <f t="shared" si="34"/>
        <v>3.5959324577800077E-4</v>
      </c>
      <c r="AJ144">
        <f t="shared" si="34"/>
        <v>6.6506101197397476E-4</v>
      </c>
      <c r="AK144">
        <f t="shared" si="34"/>
        <v>7.1328287999983568E-4</v>
      </c>
      <c r="AL144">
        <f t="shared" si="34"/>
        <v>4.7819654297524281E-3</v>
      </c>
      <c r="AM144">
        <f t="shared" si="34"/>
        <v>5.3639788232736595E-2</v>
      </c>
      <c r="AN144">
        <f t="shared" si="34"/>
        <v>0.1506743232338206</v>
      </c>
      <c r="AO144">
        <f t="shared" si="34"/>
        <v>6.2390543180892093E-2</v>
      </c>
      <c r="AP144">
        <f t="shared" si="34"/>
        <v>3.359084928459119E-2</v>
      </c>
      <c r="AQ144">
        <f t="shared" si="34"/>
        <v>1.1511801376951838E-2</v>
      </c>
      <c r="AR144">
        <f t="shared" si="34"/>
        <v>4.5245278669646056E-3</v>
      </c>
      <c r="AS144">
        <f t="shared" si="34"/>
        <v>3.2466754481296424E-3</v>
      </c>
      <c r="AT144">
        <f t="shared" si="34"/>
        <v>1.01546704470031E-3</v>
      </c>
      <c r="AU144">
        <f t="shared" si="34"/>
        <v>0</v>
      </c>
      <c r="AV144">
        <f t="shared" si="34"/>
        <v>0</v>
      </c>
      <c r="AW144">
        <f t="shared" si="34"/>
        <v>1.2558440078351156E-4</v>
      </c>
      <c r="AX144">
        <f t="shared" si="33"/>
        <v>0</v>
      </c>
      <c r="AY144">
        <f t="shared" si="33"/>
        <v>0</v>
      </c>
      <c r="AZ144">
        <f t="shared" si="33"/>
        <v>0</v>
      </c>
      <c r="BA144">
        <f t="shared" si="33"/>
        <v>0</v>
      </c>
      <c r="BB144">
        <f t="shared" si="33"/>
        <v>0</v>
      </c>
      <c r="BC144">
        <f t="shared" si="33"/>
        <v>0</v>
      </c>
      <c r="BD144">
        <f t="shared" si="33"/>
        <v>0</v>
      </c>
      <c r="BE144">
        <f t="shared" si="33"/>
        <v>0</v>
      </c>
      <c r="BF144">
        <f t="shared" si="33"/>
        <v>0</v>
      </c>
      <c r="BG144">
        <f t="shared" si="30"/>
        <v>0</v>
      </c>
      <c r="BH144">
        <f t="shared" si="30"/>
        <v>0</v>
      </c>
      <c r="BI144">
        <f t="shared" si="30"/>
        <v>0</v>
      </c>
      <c r="BJ144" s="16"/>
      <c r="BL144">
        <v>0</v>
      </c>
      <c r="BO144" s="16" cm="1">
        <f t="array" ref="BO144">INDEX($BK$21:$BK$70,_xlfn.XMATCH($A144,$BK$21:$BK$70,-1))</f>
        <v>480</v>
      </c>
      <c r="BP144" s="16" cm="1">
        <f t="array" ref="BP144">INDEX($BK$21:$BK$70,_xlfn.XMATCH($A144,$BK$21:$BK$70,1))</f>
        <v>490</v>
      </c>
      <c r="BQ144" s="16" cm="1">
        <f t="array" ref="BQ144">INDEX($BL$21:$BL$70,_xlfn.XMATCH($A144,$BK$21:$BK$70,-1))</f>
        <v>2.0477708088265247</v>
      </c>
      <c r="BR144" s="16" cm="1">
        <f t="array" ref="BR144">INDEX($BL$21:$BL$70,_xlfn.XMATCH($A144,$BK$21:$BK$70,1))</f>
        <v>2.4483659736545409</v>
      </c>
      <c r="BS144">
        <f t="shared" si="23"/>
        <v>2.1679493582749294</v>
      </c>
    </row>
    <row r="145" spans="1:71" x14ac:dyDescent="0.2">
      <c r="A145">
        <v>484</v>
      </c>
      <c r="B145">
        <v>1.210561039397832E-4</v>
      </c>
      <c r="C145">
        <v>1.5779348589525013E-4</v>
      </c>
      <c r="D145">
        <v>2.9106636764929537E-4</v>
      </c>
      <c r="E145">
        <v>3.0747157211046666E-4</v>
      </c>
      <c r="F145">
        <v>1.9739816302027304E-3</v>
      </c>
      <c r="G145">
        <v>2.2677763508615459E-2</v>
      </c>
      <c r="H145">
        <v>6.5962268459702503E-2</v>
      </c>
      <c r="I145">
        <v>3.2203705092711539E-2</v>
      </c>
      <c r="J145">
        <v>1.7090518951191982E-2</v>
      </c>
      <c r="K145">
        <v>5.7896212244485743E-3</v>
      </c>
      <c r="L145">
        <v>2.3338928283458751E-3</v>
      </c>
      <c r="M145">
        <v>1.6461286227097461E-3</v>
      </c>
      <c r="N145">
        <v>5.437490650344874E-4</v>
      </c>
      <c r="O145">
        <v>0</v>
      </c>
      <c r="P145">
        <v>0</v>
      </c>
      <c r="Q145">
        <v>5.4337389724094445E-5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E145">
        <f t="shared" si="24"/>
        <v>2.2080088747577311</v>
      </c>
      <c r="AG145">
        <v>484</v>
      </c>
      <c r="AH145">
        <f t="shared" si="34"/>
        <v>2.6729295184263566E-4</v>
      </c>
      <c r="AI145">
        <f t="shared" si="34"/>
        <v>3.4840941723567113E-4</v>
      </c>
      <c r="AJ145">
        <f t="shared" si="34"/>
        <v>6.4267712291314074E-4</v>
      </c>
      <c r="AK145">
        <f t="shared" si="34"/>
        <v>6.7889995995562211E-4</v>
      </c>
      <c r="AL145">
        <f t="shared" si="34"/>
        <v>4.358568958096362E-3</v>
      </c>
      <c r="AM145">
        <f t="shared" si="34"/>
        <v>5.0072703086679958E-2</v>
      </c>
      <c r="AN145">
        <f t="shared" si="34"/>
        <v>0.1456452741581751</v>
      </c>
      <c r="AO145">
        <f t="shared" si="34"/>
        <v>7.1106066644787816E-2</v>
      </c>
      <c r="AP145">
        <f t="shared" si="34"/>
        <v>3.7736017518447088E-2</v>
      </c>
      <c r="AQ145">
        <f t="shared" si="34"/>
        <v>1.2783535045068174E-2</v>
      </c>
      <c r="AR145">
        <f t="shared" si="34"/>
        <v>5.1532560777211144E-3</v>
      </c>
      <c r="AS145">
        <f t="shared" si="34"/>
        <v>3.6346666079358401E-3</v>
      </c>
      <c r="AT145">
        <f t="shared" si="34"/>
        <v>1.2006027612373668E-3</v>
      </c>
      <c r="AU145">
        <f t="shared" si="34"/>
        <v>0</v>
      </c>
      <c r="AV145">
        <f t="shared" si="34"/>
        <v>0</v>
      </c>
      <c r="AW145">
        <f t="shared" si="34"/>
        <v>1.1997743874197008E-4</v>
      </c>
      <c r="AX145">
        <f t="shared" si="33"/>
        <v>0</v>
      </c>
      <c r="AY145">
        <f t="shared" si="33"/>
        <v>0</v>
      </c>
      <c r="AZ145">
        <f t="shared" si="33"/>
        <v>0</v>
      </c>
      <c r="BA145">
        <f t="shared" si="33"/>
        <v>0</v>
      </c>
      <c r="BB145">
        <f t="shared" si="33"/>
        <v>0</v>
      </c>
      <c r="BC145">
        <f t="shared" si="33"/>
        <v>0</v>
      </c>
      <c r="BD145">
        <f t="shared" si="33"/>
        <v>0</v>
      </c>
      <c r="BE145">
        <f t="shared" si="33"/>
        <v>0</v>
      </c>
      <c r="BF145">
        <f t="shared" si="33"/>
        <v>0</v>
      </c>
      <c r="BG145">
        <f t="shared" si="30"/>
        <v>0</v>
      </c>
      <c r="BH145">
        <f t="shared" si="30"/>
        <v>0</v>
      </c>
      <c r="BI145">
        <f t="shared" si="30"/>
        <v>0</v>
      </c>
      <c r="BJ145" s="16"/>
      <c r="BL145">
        <v>0</v>
      </c>
      <c r="BO145" s="16" cm="1">
        <f t="array" ref="BO145">INDEX($BK$21:$BK$70,_xlfn.XMATCH($A145,$BK$21:$BK$70,-1))</f>
        <v>480</v>
      </c>
      <c r="BP145" s="16" cm="1">
        <f t="array" ref="BP145">INDEX($BK$21:$BK$70,_xlfn.XMATCH($A145,$BK$21:$BK$70,1))</f>
        <v>490</v>
      </c>
      <c r="BQ145" s="16" cm="1">
        <f t="array" ref="BQ145">INDEX($BL$21:$BL$70,_xlfn.XMATCH($A145,$BK$21:$BK$70,-1))</f>
        <v>2.0477708088265247</v>
      </c>
      <c r="BR145" s="16" cm="1">
        <f t="array" ref="BR145">INDEX($BL$21:$BL$70,_xlfn.XMATCH($A145,$BK$21:$BK$70,1))</f>
        <v>2.4483659736545409</v>
      </c>
      <c r="BS145">
        <f t="shared" si="23"/>
        <v>2.2080088747577311</v>
      </c>
    </row>
    <row r="146" spans="1:71" x14ac:dyDescent="0.2">
      <c r="A146">
        <v>485</v>
      </c>
      <c r="B146">
        <v>1.1438860578772047E-4</v>
      </c>
      <c r="C146">
        <v>1.5685885183823315E-4</v>
      </c>
      <c r="D146">
        <v>2.8081411569146807E-4</v>
      </c>
      <c r="E146">
        <v>2.9179802283301381E-4</v>
      </c>
      <c r="F146">
        <v>1.7495683685383803E-3</v>
      </c>
      <c r="G146">
        <v>2.0797514401111983E-2</v>
      </c>
      <c r="H146">
        <v>6.2257386148076174E-2</v>
      </c>
      <c r="I146">
        <v>3.5974422695061452E-2</v>
      </c>
      <c r="J146">
        <v>1.8888318292638123E-2</v>
      </c>
      <c r="K146">
        <v>6.3747708358467218E-3</v>
      </c>
      <c r="L146">
        <v>2.6305763503370102E-3</v>
      </c>
      <c r="M146">
        <v>1.8246681740407536E-3</v>
      </c>
      <c r="N146">
        <v>6.309949881874679E-4</v>
      </c>
      <c r="O146">
        <v>0</v>
      </c>
      <c r="P146">
        <v>0</v>
      </c>
      <c r="Q146">
        <v>5.297454762831433E-5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E146">
        <f t="shared" si="24"/>
        <v>2.2480683912405328</v>
      </c>
      <c r="AG146">
        <v>485</v>
      </c>
      <c r="AH146">
        <f t="shared" si="34"/>
        <v>2.5715340898944825E-4</v>
      </c>
      <c r="AI146">
        <f t="shared" si="34"/>
        <v>3.5262942670381391E-4</v>
      </c>
      <c r="AJ146">
        <f t="shared" si="34"/>
        <v>6.3128933730015151E-4</v>
      </c>
      <c r="AK146">
        <f t="shared" si="34"/>
        <v>6.5598191175738165E-4</v>
      </c>
      <c r="AL146">
        <f t="shared" si="34"/>
        <v>3.9331493476254002E-3</v>
      </c>
      <c r="AM146">
        <f t="shared" si="34"/>
        <v>4.675423474150963E-2</v>
      </c>
      <c r="AN146">
        <f t="shared" si="34"/>
        <v>0.13995886192074625</v>
      </c>
      <c r="AO146">
        <f t="shared" si="34"/>
        <v>8.0872962553893715E-2</v>
      </c>
      <c r="AP146">
        <f t="shared" si="34"/>
        <v>4.2462231317370112E-2</v>
      </c>
      <c r="AQ146">
        <f t="shared" si="34"/>
        <v>1.4330920817469006E-2</v>
      </c>
      <c r="AR146">
        <f t="shared" si="34"/>
        <v>5.9137155439375148E-3</v>
      </c>
      <c r="AS146">
        <f t="shared" si="34"/>
        <v>4.101978846563597E-3</v>
      </c>
      <c r="AT146">
        <f t="shared" si="34"/>
        <v>1.41851988797544E-3</v>
      </c>
      <c r="AU146">
        <f t="shared" si="34"/>
        <v>0</v>
      </c>
      <c r="AV146">
        <f t="shared" si="34"/>
        <v>0</v>
      </c>
      <c r="AW146">
        <f t="shared" si="34"/>
        <v>1.1909040606347958E-4</v>
      </c>
      <c r="AX146">
        <f t="shared" si="33"/>
        <v>0</v>
      </c>
      <c r="AY146">
        <f t="shared" si="33"/>
        <v>0</v>
      </c>
      <c r="AZ146">
        <f t="shared" si="33"/>
        <v>0</v>
      </c>
      <c r="BA146">
        <f t="shared" si="33"/>
        <v>0</v>
      </c>
      <c r="BB146">
        <f t="shared" si="33"/>
        <v>0</v>
      </c>
      <c r="BC146">
        <f t="shared" si="33"/>
        <v>0</v>
      </c>
      <c r="BD146">
        <f t="shared" si="33"/>
        <v>0</v>
      </c>
      <c r="BE146">
        <f t="shared" si="33"/>
        <v>0</v>
      </c>
      <c r="BF146">
        <f t="shared" si="33"/>
        <v>0</v>
      </c>
      <c r="BG146">
        <f t="shared" si="30"/>
        <v>0</v>
      </c>
      <c r="BH146">
        <f t="shared" si="30"/>
        <v>0</v>
      </c>
      <c r="BI146">
        <f t="shared" si="30"/>
        <v>0</v>
      </c>
      <c r="BJ146" s="16"/>
      <c r="BL146">
        <v>0</v>
      </c>
      <c r="BO146" s="16" cm="1">
        <f t="array" ref="BO146">INDEX($BK$21:$BK$70,_xlfn.XMATCH($A146,$BK$21:$BK$70,-1))</f>
        <v>480</v>
      </c>
      <c r="BP146" s="16" cm="1">
        <f t="array" ref="BP146">INDEX($BK$21:$BK$70,_xlfn.XMATCH($A146,$BK$21:$BK$70,1))</f>
        <v>490</v>
      </c>
      <c r="BQ146" s="16" cm="1">
        <f t="array" ref="BQ146">INDEX($BL$21:$BL$70,_xlfn.XMATCH($A146,$BK$21:$BK$70,-1))</f>
        <v>2.0477708088265247</v>
      </c>
      <c r="BR146" s="16" cm="1">
        <f t="array" ref="BR146">INDEX($BL$21:$BL$70,_xlfn.XMATCH($A146,$BK$21:$BK$70,1))</f>
        <v>2.4483659736545409</v>
      </c>
      <c r="BS146">
        <f t="shared" si="23"/>
        <v>2.2480683912405328</v>
      </c>
    </row>
    <row r="147" spans="1:71" x14ac:dyDescent="0.2">
      <c r="A147">
        <v>486</v>
      </c>
      <c r="B147">
        <v>1.2037449483464012E-4</v>
      </c>
      <c r="C147">
        <v>1.4911496931469464E-4</v>
      </c>
      <c r="D147">
        <v>2.6557529249914724E-4</v>
      </c>
      <c r="E147">
        <v>2.7668825656324545E-4</v>
      </c>
      <c r="F147">
        <v>1.5570148390385246E-3</v>
      </c>
      <c r="G147">
        <v>1.8983488557790629E-2</v>
      </c>
      <c r="H147">
        <v>5.8429717667916728E-2</v>
      </c>
      <c r="I147">
        <v>3.9962486515513068E-2</v>
      </c>
      <c r="J147">
        <v>2.0870788816910981E-2</v>
      </c>
      <c r="K147">
        <v>6.9990377579270272E-3</v>
      </c>
      <c r="L147">
        <v>2.9684535465393752E-3</v>
      </c>
      <c r="M147">
        <v>2.0159871367200787E-3</v>
      </c>
      <c r="N147">
        <v>7.3909017286055126E-4</v>
      </c>
      <c r="O147">
        <v>0</v>
      </c>
      <c r="P147">
        <v>0</v>
      </c>
      <c r="Q147">
        <v>5.1393607023525325E-5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E147">
        <f t="shared" si="24"/>
        <v>2.2881279077233345</v>
      </c>
      <c r="AG147">
        <v>486</v>
      </c>
      <c r="AH147">
        <f t="shared" si="34"/>
        <v>2.7543224100923843E-4</v>
      </c>
      <c r="AI147">
        <f t="shared" si="34"/>
        <v>3.4119412274826149E-4</v>
      </c>
      <c r="AJ147">
        <f t="shared" si="34"/>
        <v>6.0767023836908634E-4</v>
      </c>
      <c r="AK147">
        <f t="shared" si="34"/>
        <v>6.3309812158167595E-4</v>
      </c>
      <c r="AL147">
        <f t="shared" si="34"/>
        <v>3.562649105943404E-3</v>
      </c>
      <c r="AM147">
        <f t="shared" si="34"/>
        <v>4.3436649955027336E-2</v>
      </c>
      <c r="AN147">
        <f t="shared" si="34"/>
        <v>0.13369466763635546</v>
      </c>
      <c r="AO147">
        <f t="shared" si="34"/>
        <v>9.1439280658162883E-2</v>
      </c>
      <c r="AP147">
        <f t="shared" si="34"/>
        <v>4.7755034348174089E-2</v>
      </c>
      <c r="AQ147">
        <f t="shared" si="34"/>
        <v>1.6014693621122188E-2</v>
      </c>
      <c r="AR147">
        <f t="shared" si="34"/>
        <v>6.7922014026170529E-3</v>
      </c>
      <c r="AS147">
        <f t="shared" si="34"/>
        <v>4.6128364291404701E-3</v>
      </c>
      <c r="AT147">
        <f t="shared" si="34"/>
        <v>1.6911328508462907E-3</v>
      </c>
      <c r="AU147">
        <f t="shared" si="34"/>
        <v>0</v>
      </c>
      <c r="AV147">
        <f t="shared" si="34"/>
        <v>0</v>
      </c>
      <c r="AW147">
        <f t="shared" si="34"/>
        <v>1.1759514650909427E-4</v>
      </c>
      <c r="AX147">
        <f t="shared" si="33"/>
        <v>0</v>
      </c>
      <c r="AY147">
        <f t="shared" si="33"/>
        <v>0</v>
      </c>
      <c r="AZ147">
        <f t="shared" si="33"/>
        <v>0</v>
      </c>
      <c r="BA147">
        <f t="shared" si="33"/>
        <v>0</v>
      </c>
      <c r="BB147">
        <f t="shared" si="33"/>
        <v>0</v>
      </c>
      <c r="BC147">
        <f t="shared" si="33"/>
        <v>0</v>
      </c>
      <c r="BD147">
        <f t="shared" si="33"/>
        <v>0</v>
      </c>
      <c r="BE147">
        <f t="shared" si="33"/>
        <v>0</v>
      </c>
      <c r="BF147">
        <f t="shared" si="33"/>
        <v>0</v>
      </c>
      <c r="BG147">
        <f t="shared" si="30"/>
        <v>0</v>
      </c>
      <c r="BH147">
        <f t="shared" si="30"/>
        <v>0</v>
      </c>
      <c r="BI147">
        <f t="shared" si="30"/>
        <v>0</v>
      </c>
      <c r="BJ147" s="16"/>
      <c r="BL147">
        <v>0</v>
      </c>
      <c r="BO147" s="16" cm="1">
        <f t="array" ref="BO147">INDEX($BK$21:$BK$70,_xlfn.XMATCH($A147,$BK$21:$BK$70,-1))</f>
        <v>480</v>
      </c>
      <c r="BP147" s="16" cm="1">
        <f t="array" ref="BP147">INDEX($BK$21:$BK$70,_xlfn.XMATCH($A147,$BK$21:$BK$70,1))</f>
        <v>490</v>
      </c>
      <c r="BQ147" s="16" cm="1">
        <f t="array" ref="BQ147">INDEX($BL$21:$BL$70,_xlfn.XMATCH($A147,$BK$21:$BK$70,-1))</f>
        <v>2.0477708088265247</v>
      </c>
      <c r="BR147" s="16" cm="1">
        <f t="array" ref="BR147">INDEX($BL$21:$BL$70,_xlfn.XMATCH($A147,$BK$21:$BK$70,1))</f>
        <v>2.4483659736545409</v>
      </c>
      <c r="BS147">
        <f t="shared" si="23"/>
        <v>2.2881279077233345</v>
      </c>
    </row>
    <row r="148" spans="1:71" x14ac:dyDescent="0.2">
      <c r="A148">
        <v>487</v>
      </c>
      <c r="B148">
        <v>1.1612827309397029E-4</v>
      </c>
      <c r="C148">
        <v>1.4886324231949412E-4</v>
      </c>
      <c r="D148">
        <v>2.5867874132549988E-4</v>
      </c>
      <c r="E148">
        <v>2.6201747373390293E-4</v>
      </c>
      <c r="F148">
        <v>1.3932719867817125E-3</v>
      </c>
      <c r="G148">
        <v>1.7297890256759919E-2</v>
      </c>
      <c r="H148">
        <v>5.4452600886464288E-2</v>
      </c>
      <c r="I148">
        <v>4.4086128668467506E-2</v>
      </c>
      <c r="J148">
        <v>2.2961802134857948E-2</v>
      </c>
      <c r="K148">
        <v>7.7176800188832537E-3</v>
      </c>
      <c r="L148">
        <v>3.344478157832616E-3</v>
      </c>
      <c r="M148">
        <v>2.2440181908783305E-3</v>
      </c>
      <c r="N148">
        <v>8.6612635631671305E-4</v>
      </c>
      <c r="O148">
        <v>0</v>
      </c>
      <c r="P148">
        <v>0</v>
      </c>
      <c r="Q148">
        <v>4.9426114506018963E-5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E148">
        <f t="shared" si="24"/>
        <v>2.3281874242061358</v>
      </c>
      <c r="AG148">
        <v>487</v>
      </c>
      <c r="AH148">
        <f t="shared" si="34"/>
        <v>2.7036838501215741E-4</v>
      </c>
      <c r="AI148">
        <f t="shared" si="34"/>
        <v>3.4658152869479681E-4</v>
      </c>
      <c r="AJ148">
        <f t="shared" si="34"/>
        <v>6.0225259246350085E-4</v>
      </c>
      <c r="AK148">
        <f t="shared" si="34"/>
        <v>6.1002578726953433E-4</v>
      </c>
      <c r="AL148">
        <f t="shared" si="34"/>
        <v>3.2437983181238805E-3</v>
      </c>
      <c r="AM148">
        <f t="shared" si="34"/>
        <v>4.0272730561086288E-2</v>
      </c>
      <c r="AN148">
        <f t="shared" si="34"/>
        <v>0.12677586059918203</v>
      </c>
      <c r="AO148">
        <f t="shared" si="34"/>
        <v>0.10264077034785964</v>
      </c>
      <c r="AP148">
        <f t="shared" si="34"/>
        <v>5.3459378967485878E-2</v>
      </c>
      <c r="AQ148">
        <f t="shared" si="34"/>
        <v>1.7968205564010964E-2</v>
      </c>
      <c r="AR148">
        <f t="shared" si="34"/>
        <v>7.7865719875980007E-3</v>
      </c>
      <c r="AS148">
        <f t="shared" si="34"/>
        <v>5.224494931692733E-3</v>
      </c>
      <c r="AT148">
        <f t="shared" si="34"/>
        <v>2.0165044905500538E-3</v>
      </c>
      <c r="AU148">
        <f t="shared" si="34"/>
        <v>0</v>
      </c>
      <c r="AV148">
        <f t="shared" si="34"/>
        <v>0</v>
      </c>
      <c r="AW148">
        <f t="shared" si="34"/>
        <v>1.1507325822028581E-4</v>
      </c>
      <c r="AX148">
        <f t="shared" si="33"/>
        <v>0</v>
      </c>
      <c r="AY148">
        <f t="shared" si="33"/>
        <v>0</v>
      </c>
      <c r="AZ148">
        <f t="shared" si="33"/>
        <v>0</v>
      </c>
      <c r="BA148">
        <f t="shared" si="33"/>
        <v>0</v>
      </c>
      <c r="BB148">
        <f t="shared" si="33"/>
        <v>0</v>
      </c>
      <c r="BC148">
        <f t="shared" si="33"/>
        <v>0</v>
      </c>
      <c r="BD148">
        <f t="shared" si="33"/>
        <v>0</v>
      </c>
      <c r="BE148">
        <f t="shared" si="33"/>
        <v>0</v>
      </c>
      <c r="BF148">
        <f t="shared" si="33"/>
        <v>0</v>
      </c>
      <c r="BG148">
        <f t="shared" si="30"/>
        <v>0</v>
      </c>
      <c r="BH148">
        <f t="shared" si="30"/>
        <v>0</v>
      </c>
      <c r="BI148">
        <f t="shared" si="30"/>
        <v>0</v>
      </c>
      <c r="BJ148" s="16"/>
      <c r="BL148">
        <v>0</v>
      </c>
      <c r="BO148" s="16" cm="1">
        <f t="array" ref="BO148">INDEX($BK$21:$BK$70,_xlfn.XMATCH($A148,$BK$21:$BK$70,-1))</f>
        <v>480</v>
      </c>
      <c r="BP148" s="16" cm="1">
        <f t="array" ref="BP148">INDEX($BK$21:$BK$70,_xlfn.XMATCH($A148,$BK$21:$BK$70,1))</f>
        <v>490</v>
      </c>
      <c r="BQ148" s="16" cm="1">
        <f t="array" ref="BQ148">INDEX($BL$21:$BL$70,_xlfn.XMATCH($A148,$BK$21:$BK$70,-1))</f>
        <v>2.0477708088265247</v>
      </c>
      <c r="BR148" s="16" cm="1">
        <f t="array" ref="BR148">INDEX($BL$21:$BL$70,_xlfn.XMATCH($A148,$BK$21:$BK$70,1))</f>
        <v>2.4483659736545409</v>
      </c>
      <c r="BS148">
        <f t="shared" si="23"/>
        <v>2.3281874242061358</v>
      </c>
    </row>
    <row r="149" spans="1:71" x14ac:dyDescent="0.2">
      <c r="A149">
        <v>488</v>
      </c>
      <c r="B149">
        <v>1.125390248768652E-4</v>
      </c>
      <c r="C149">
        <v>1.4686035745652891E-4</v>
      </c>
      <c r="D149">
        <v>2.4596516389886926E-4</v>
      </c>
      <c r="E149">
        <v>2.5293117670014911E-4</v>
      </c>
      <c r="F149">
        <v>1.2542704749901631E-3</v>
      </c>
      <c r="G149">
        <v>1.5657370146240371E-2</v>
      </c>
      <c r="H149">
        <v>5.0450195786146949E-2</v>
      </c>
      <c r="I149">
        <v>4.813855072989056E-2</v>
      </c>
      <c r="J149">
        <v>2.5099785687272117E-2</v>
      </c>
      <c r="K149">
        <v>8.4967976673135798E-3</v>
      </c>
      <c r="L149">
        <v>3.7746515748904971E-3</v>
      </c>
      <c r="M149">
        <v>2.4970663689055537E-3</v>
      </c>
      <c r="N149">
        <v>1.0135022103989074E-3</v>
      </c>
      <c r="O149">
        <v>0</v>
      </c>
      <c r="P149">
        <v>0</v>
      </c>
      <c r="Q149">
        <v>4.865132310498563E-5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E149">
        <f t="shared" si="24"/>
        <v>2.3682469406889375</v>
      </c>
      <c r="AG149">
        <v>488</v>
      </c>
      <c r="AH149">
        <f t="shared" si="34"/>
        <v>2.6652020137275226E-4</v>
      </c>
      <c r="AI149">
        <f t="shared" si="34"/>
        <v>3.4780159225490838E-4</v>
      </c>
      <c r="AJ149">
        <f t="shared" si="34"/>
        <v>5.8250624691955023E-4</v>
      </c>
      <c r="AK149">
        <f t="shared" si="34"/>
        <v>5.9900348542498121E-4</v>
      </c>
      <c r="AL149">
        <f t="shared" si="34"/>
        <v>2.9704222151919141E-3</v>
      </c>
      <c r="AM149">
        <f t="shared" si="34"/>
        <v>3.7080518948068061E-2</v>
      </c>
      <c r="AN149">
        <f t="shared" si="34"/>
        <v>0.11947852182770044</v>
      </c>
      <c r="AO149">
        <f t="shared" si="34"/>
        <v>0.11400397549526253</v>
      </c>
      <c r="AP149">
        <f t="shared" si="34"/>
        <v>5.9442490665830169E-2</v>
      </c>
      <c r="AQ149">
        <f t="shared" si="34"/>
        <v>2.0122515081268284E-2</v>
      </c>
      <c r="AR149">
        <f t="shared" si="34"/>
        <v>8.9393070444010996E-3</v>
      </c>
      <c r="AS149">
        <f t="shared" si="34"/>
        <v>5.9136697888578114E-3</v>
      </c>
      <c r="AT149">
        <f t="shared" si="34"/>
        <v>2.4002235091586882E-3</v>
      </c>
      <c r="AU149">
        <f t="shared" si="34"/>
        <v>0</v>
      </c>
      <c r="AV149">
        <f t="shared" si="34"/>
        <v>0</v>
      </c>
      <c r="AW149">
        <f t="shared" si="34"/>
        <v>1.1521834710385124E-4</v>
      </c>
      <c r="AX149">
        <f t="shared" si="33"/>
        <v>0</v>
      </c>
      <c r="AY149">
        <f t="shared" si="33"/>
        <v>0</v>
      </c>
      <c r="AZ149">
        <f t="shared" si="33"/>
        <v>0</v>
      </c>
      <c r="BA149">
        <f t="shared" si="33"/>
        <v>0</v>
      </c>
      <c r="BB149">
        <f t="shared" si="33"/>
        <v>0</v>
      </c>
      <c r="BC149">
        <f t="shared" si="33"/>
        <v>0</v>
      </c>
      <c r="BD149">
        <f t="shared" si="33"/>
        <v>0</v>
      </c>
      <c r="BE149">
        <f t="shared" si="33"/>
        <v>0</v>
      </c>
      <c r="BF149">
        <f t="shared" si="33"/>
        <v>0</v>
      </c>
      <c r="BG149">
        <f t="shared" si="30"/>
        <v>0</v>
      </c>
      <c r="BH149">
        <f t="shared" si="30"/>
        <v>0</v>
      </c>
      <c r="BI149">
        <f t="shared" si="30"/>
        <v>0</v>
      </c>
      <c r="BJ149" s="16"/>
      <c r="BL149">
        <v>0</v>
      </c>
      <c r="BO149" s="16" cm="1">
        <f t="array" ref="BO149">INDEX($BK$21:$BK$70,_xlfn.XMATCH($A149,$BK$21:$BK$70,-1))</f>
        <v>480</v>
      </c>
      <c r="BP149" s="16" cm="1">
        <f t="array" ref="BP149">INDEX($BK$21:$BK$70,_xlfn.XMATCH($A149,$BK$21:$BK$70,1))</f>
        <v>490</v>
      </c>
      <c r="BQ149" s="16" cm="1">
        <f t="array" ref="BQ149">INDEX($BL$21:$BL$70,_xlfn.XMATCH($A149,$BK$21:$BK$70,-1))</f>
        <v>2.0477708088265247</v>
      </c>
      <c r="BR149" s="16" cm="1">
        <f t="array" ref="BR149">INDEX($BL$21:$BL$70,_xlfn.XMATCH($A149,$BK$21:$BK$70,1))</f>
        <v>2.4483659736545409</v>
      </c>
      <c r="BS149">
        <f t="shared" ref="BS149:BS212" si="35">IF(BO149=BP149,BQ149,($A149-BO149)/(BP149-BO149)*(BR149-BQ149)+BQ149)</f>
        <v>2.3682469406889375</v>
      </c>
    </row>
    <row r="150" spans="1:71" x14ac:dyDescent="0.2">
      <c r="A150">
        <v>489</v>
      </c>
      <c r="B150">
        <v>1.1287239815048895E-4</v>
      </c>
      <c r="C150">
        <v>1.4220416375567129E-4</v>
      </c>
      <c r="D150">
        <v>2.3641448902934735E-4</v>
      </c>
      <c r="E150">
        <v>2.3917324572372695E-4</v>
      </c>
      <c r="F150">
        <v>1.1250298847071765E-3</v>
      </c>
      <c r="G150">
        <v>1.4183518218836033E-2</v>
      </c>
      <c r="H150">
        <v>4.6775995528337937E-2</v>
      </c>
      <c r="I150">
        <v>5.2284535679928579E-2</v>
      </c>
      <c r="J150">
        <v>2.7477216676020828E-2</v>
      </c>
      <c r="K150">
        <v>9.3926298342993375E-3</v>
      </c>
      <c r="L150">
        <v>4.2682538303128788E-3</v>
      </c>
      <c r="M150">
        <v>2.7972696913110711E-3</v>
      </c>
      <c r="N150">
        <v>1.18722880286396E-3</v>
      </c>
      <c r="O150">
        <v>0</v>
      </c>
      <c r="P150">
        <v>0</v>
      </c>
      <c r="Q150">
        <v>4.745431403498642E-5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E150">
        <f t="shared" ref="AE150:AE213" si="36">BS150</f>
        <v>2.4083064571717392</v>
      </c>
      <c r="AG150">
        <v>489</v>
      </c>
      <c r="AH150">
        <f t="shared" si="34"/>
        <v>2.7183132530228201E-4</v>
      </c>
      <c r="AI150">
        <f t="shared" si="34"/>
        <v>3.4247120580949055E-4</v>
      </c>
      <c r="AJ150">
        <f t="shared" si="34"/>
        <v>5.6935854049833452E-4</v>
      </c>
      <c r="AK150">
        <f t="shared" si="34"/>
        <v>5.7600247205917467E-4</v>
      </c>
      <c r="AL150">
        <f t="shared" si="34"/>
        <v>2.7094167358514706E-3</v>
      </c>
      <c r="AM150">
        <f t="shared" si="34"/>
        <v>3.4158258511835828E-2</v>
      </c>
      <c r="AN150">
        <f t="shared" si="34"/>
        <v>0.11265093207153265</v>
      </c>
      <c r="AO150">
        <f t="shared" si="34"/>
        <v>0.1259171848881982</v>
      </c>
      <c r="AP150">
        <f t="shared" si="34"/>
        <v>6.6173558345967956E-2</v>
      </c>
      <c r="AQ150">
        <f t="shared" si="34"/>
        <v>2.2620331079767016E-2</v>
      </c>
      <c r="AR150">
        <f t="shared" si="34"/>
        <v>1.0279263260390515E-2</v>
      </c>
      <c r="AS150">
        <f t="shared" si="34"/>
        <v>6.7366826600352503E-3</v>
      </c>
      <c r="AT150">
        <f t="shared" si="34"/>
        <v>2.8592107920775486E-3</v>
      </c>
      <c r="AU150">
        <f t="shared" si="34"/>
        <v>0</v>
      </c>
      <c r="AV150">
        <f t="shared" si="34"/>
        <v>0</v>
      </c>
      <c r="AW150">
        <f t="shared" si="34"/>
        <v>1.1428453091111328E-4</v>
      </c>
      <c r="AX150">
        <f t="shared" si="33"/>
        <v>0</v>
      </c>
      <c r="AY150">
        <f t="shared" si="33"/>
        <v>0</v>
      </c>
      <c r="AZ150">
        <f t="shared" si="33"/>
        <v>0</v>
      </c>
      <c r="BA150">
        <f t="shared" si="33"/>
        <v>0</v>
      </c>
      <c r="BB150">
        <f t="shared" si="33"/>
        <v>0</v>
      </c>
      <c r="BC150">
        <f t="shared" si="33"/>
        <v>0</v>
      </c>
      <c r="BD150">
        <f t="shared" si="33"/>
        <v>0</v>
      </c>
      <c r="BE150">
        <f t="shared" si="33"/>
        <v>0</v>
      </c>
      <c r="BF150">
        <f t="shared" si="33"/>
        <v>0</v>
      </c>
      <c r="BG150">
        <f t="shared" si="30"/>
        <v>0</v>
      </c>
      <c r="BH150">
        <f t="shared" si="30"/>
        <v>0</v>
      </c>
      <c r="BI150">
        <f t="shared" si="30"/>
        <v>0</v>
      </c>
      <c r="BJ150" s="16"/>
      <c r="BL150">
        <v>0</v>
      </c>
      <c r="BO150" s="16" cm="1">
        <f t="array" ref="BO150">INDEX($BK$21:$BK$70,_xlfn.XMATCH($A150,$BK$21:$BK$70,-1))</f>
        <v>480</v>
      </c>
      <c r="BP150" s="16" cm="1">
        <f t="array" ref="BP150">INDEX($BK$21:$BK$70,_xlfn.XMATCH($A150,$BK$21:$BK$70,1))</f>
        <v>490</v>
      </c>
      <c r="BQ150" s="16" cm="1">
        <f t="array" ref="BQ150">INDEX($BL$21:$BL$70,_xlfn.XMATCH($A150,$BK$21:$BK$70,-1))</f>
        <v>2.0477708088265247</v>
      </c>
      <c r="BR150" s="16" cm="1">
        <f t="array" ref="BR150">INDEX($BL$21:$BL$70,_xlfn.XMATCH($A150,$BK$21:$BK$70,1))</f>
        <v>2.4483659736545409</v>
      </c>
      <c r="BS150">
        <f t="shared" si="35"/>
        <v>2.4083064571717392</v>
      </c>
    </row>
    <row r="151" spans="1:71" x14ac:dyDescent="0.2">
      <c r="A151">
        <v>490</v>
      </c>
      <c r="B151">
        <v>1.1155174469904779E-4</v>
      </c>
      <c r="C151">
        <v>1.3925151812059042E-4</v>
      </c>
      <c r="D151">
        <v>2.2734352448267687E-4</v>
      </c>
      <c r="E151">
        <v>2.2800220329932558E-4</v>
      </c>
      <c r="F151">
        <v>1.0148622125967096E-3</v>
      </c>
      <c r="G151">
        <v>1.2772703651603745E-2</v>
      </c>
      <c r="H151">
        <v>4.3048736735555544E-2</v>
      </c>
      <c r="I151">
        <v>5.5914073304046699E-2</v>
      </c>
      <c r="J151">
        <v>2.9792149060295266E-2</v>
      </c>
      <c r="K151">
        <v>1.0324677417162774E-2</v>
      </c>
      <c r="L151">
        <v>4.8052041160271631E-3</v>
      </c>
      <c r="M151">
        <v>3.1129955536730522E-3</v>
      </c>
      <c r="N151">
        <v>1.3768721587321963E-3</v>
      </c>
      <c r="O151">
        <v>0</v>
      </c>
      <c r="P151">
        <v>0</v>
      </c>
      <c r="Q151">
        <v>4.5936373706889695E-5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E151">
        <f t="shared" si="36"/>
        <v>2.4483659736545409</v>
      </c>
      <c r="AG151">
        <v>490</v>
      </c>
      <c r="AH151">
        <f t="shared" si="34"/>
        <v>2.7311949602294694E-4</v>
      </c>
      <c r="AI151">
        <f t="shared" si="34"/>
        <v>3.4093867874619227E-4</v>
      </c>
      <c r="AJ151">
        <f t="shared" si="34"/>
        <v>5.5662014967408407E-4</v>
      </c>
      <c r="AK151">
        <f t="shared" si="34"/>
        <v>5.5823283647633381E-4</v>
      </c>
      <c r="AL151">
        <f t="shared" si="34"/>
        <v>2.4847541092695444E-3</v>
      </c>
      <c r="AM151">
        <f t="shared" si="34"/>
        <v>3.1272253012159711E-2</v>
      </c>
      <c r="AN151">
        <f t="shared" si="34"/>
        <v>0.10539906223214646</v>
      </c>
      <c r="AO151">
        <f t="shared" si="34"/>
        <v>0.13689811452605366</v>
      </c>
      <c r="AP151">
        <f t="shared" si="34"/>
        <v>7.2942084041271033E-2</v>
      </c>
      <c r="AQ151">
        <f t="shared" si="34"/>
        <v>2.5278588877140785E-2</v>
      </c>
      <c r="AR151">
        <f t="shared" si="34"/>
        <v>1.1764898254145654E-2</v>
      </c>
      <c r="AS151">
        <f t="shared" si="34"/>
        <v>7.6217523897509788E-3</v>
      </c>
      <c r="AT151">
        <f t="shared" si="34"/>
        <v>3.3710869435121834E-3</v>
      </c>
      <c r="AU151">
        <f t="shared" si="34"/>
        <v>0</v>
      </c>
      <c r="AV151">
        <f t="shared" si="34"/>
        <v>0</v>
      </c>
      <c r="AW151">
        <f t="shared" si="34"/>
        <v>1.1246905433702783E-4</v>
      </c>
      <c r="AX151">
        <f t="shared" si="33"/>
        <v>0</v>
      </c>
      <c r="AY151">
        <f t="shared" si="33"/>
        <v>0</v>
      </c>
      <c r="AZ151">
        <f t="shared" si="33"/>
        <v>0</v>
      </c>
      <c r="BA151">
        <f t="shared" si="33"/>
        <v>0</v>
      </c>
      <c r="BB151">
        <f t="shared" si="33"/>
        <v>0</v>
      </c>
      <c r="BC151">
        <f t="shared" si="33"/>
        <v>0</v>
      </c>
      <c r="BD151">
        <f t="shared" si="33"/>
        <v>0</v>
      </c>
      <c r="BE151">
        <f t="shared" si="33"/>
        <v>0</v>
      </c>
      <c r="BF151">
        <f t="shared" si="33"/>
        <v>0</v>
      </c>
      <c r="BG151">
        <f t="shared" si="30"/>
        <v>0</v>
      </c>
      <c r="BH151">
        <f t="shared" si="30"/>
        <v>0</v>
      </c>
      <c r="BI151">
        <f t="shared" si="30"/>
        <v>0</v>
      </c>
      <c r="BJ151" s="16"/>
      <c r="BL151">
        <v>0</v>
      </c>
      <c r="BO151" s="16" cm="1">
        <f t="array" ref="BO151">INDEX($BK$21:$BK$70,_xlfn.XMATCH($A151,$BK$21:$BK$70,-1))</f>
        <v>490</v>
      </c>
      <c r="BP151" s="16" cm="1">
        <f t="array" ref="BP151">INDEX($BK$21:$BK$70,_xlfn.XMATCH($A151,$BK$21:$BK$70,1))</f>
        <v>490</v>
      </c>
      <c r="BQ151" s="16" cm="1">
        <f t="array" ref="BQ151">INDEX($BL$21:$BL$70,_xlfn.XMATCH($A151,$BK$21:$BK$70,-1))</f>
        <v>2.4483659736545409</v>
      </c>
      <c r="BR151" s="16" cm="1">
        <f t="array" ref="BR151">INDEX($BL$21:$BL$70,_xlfn.XMATCH($A151,$BK$21:$BK$70,1))</f>
        <v>2.4483659736545409</v>
      </c>
      <c r="BS151">
        <f t="shared" si="35"/>
        <v>2.4483659736545409</v>
      </c>
    </row>
    <row r="152" spans="1:71" x14ac:dyDescent="0.2">
      <c r="A152">
        <v>491</v>
      </c>
      <c r="B152">
        <v>1.1062216707597873E-4</v>
      </c>
      <c r="C152">
        <v>1.3768781038264816E-4</v>
      </c>
      <c r="D152">
        <v>2.1847529139500083E-4</v>
      </c>
      <c r="E152">
        <v>2.1670012783970172E-4</v>
      </c>
      <c r="F152">
        <v>9.187714903826469E-4</v>
      </c>
      <c r="G152">
        <v>1.1527135194314021E-2</v>
      </c>
      <c r="H152">
        <v>3.9734922569173006E-2</v>
      </c>
      <c r="I152">
        <v>5.9419814688032632E-2</v>
      </c>
      <c r="J152">
        <v>3.2283003834351752E-2</v>
      </c>
      <c r="K152">
        <v>1.1392942832384781E-2</v>
      </c>
      <c r="L152">
        <v>5.4338092139840973E-3</v>
      </c>
      <c r="M152">
        <v>3.4720513729706989E-3</v>
      </c>
      <c r="N152">
        <v>1.5987454580398096E-3</v>
      </c>
      <c r="O152">
        <v>0</v>
      </c>
      <c r="P152">
        <v>0</v>
      </c>
      <c r="Q152">
        <v>4.5754772125154012E-5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E152">
        <f t="shared" si="36"/>
        <v>2.4283669179342748</v>
      </c>
      <c r="AG152">
        <v>491</v>
      </c>
      <c r="AH152">
        <f t="shared" si="34"/>
        <v>2.6863121091750489E-4</v>
      </c>
      <c r="AI152">
        <f t="shared" si="34"/>
        <v>3.3435652373603019E-4</v>
      </c>
      <c r="AJ152">
        <f t="shared" si="34"/>
        <v>5.3053817000967072E-4</v>
      </c>
      <c r="AK152">
        <f t="shared" si="34"/>
        <v>5.2622742155805982E-4</v>
      </c>
      <c r="AL152">
        <f t="shared" si="34"/>
        <v>2.2311142923863883E-3</v>
      </c>
      <c r="AM152">
        <f t="shared" si="34"/>
        <v>2.7992113764428048E-2</v>
      </c>
      <c r="AN152">
        <f t="shared" si="34"/>
        <v>9.6490971453659716E-2</v>
      </c>
      <c r="AO152">
        <f t="shared" si="34"/>
        <v>0.14429311225820357</v>
      </c>
      <c r="AP152">
        <f t="shared" si="34"/>
        <v>7.8394978522885142E-2</v>
      </c>
      <c r="AQ152">
        <f t="shared" si="34"/>
        <v>2.7666245472079617E-2</v>
      </c>
      <c r="AR152">
        <f t="shared" si="34"/>
        <v>1.3195282533605426E-2</v>
      </c>
      <c r="AS152">
        <f t="shared" si="34"/>
        <v>8.4314146914903233E-3</v>
      </c>
      <c r="AT152">
        <f t="shared" si="34"/>
        <v>3.8823405805015528E-3</v>
      </c>
      <c r="AU152">
        <f t="shared" si="34"/>
        <v>0</v>
      </c>
      <c r="AV152">
        <f t="shared" si="34"/>
        <v>0</v>
      </c>
      <c r="AW152">
        <f t="shared" si="34"/>
        <v>1.1110937496634532E-4</v>
      </c>
      <c r="AX152">
        <f t="shared" si="33"/>
        <v>0</v>
      </c>
      <c r="AY152">
        <f t="shared" si="33"/>
        <v>0</v>
      </c>
      <c r="AZ152">
        <f t="shared" si="33"/>
        <v>0</v>
      </c>
      <c r="BA152">
        <f t="shared" si="33"/>
        <v>0</v>
      </c>
      <c r="BB152">
        <f t="shared" si="33"/>
        <v>0</v>
      </c>
      <c r="BC152">
        <f t="shared" si="33"/>
        <v>0</v>
      </c>
      <c r="BD152">
        <f t="shared" si="33"/>
        <v>0</v>
      </c>
      <c r="BE152">
        <f t="shared" si="33"/>
        <v>0</v>
      </c>
      <c r="BF152">
        <f t="shared" si="33"/>
        <v>0</v>
      </c>
      <c r="BG152">
        <f t="shared" si="30"/>
        <v>0</v>
      </c>
      <c r="BH152">
        <f t="shared" si="30"/>
        <v>0</v>
      </c>
      <c r="BI152">
        <f t="shared" si="30"/>
        <v>0</v>
      </c>
      <c r="BJ152" s="16"/>
      <c r="BL152">
        <v>0</v>
      </c>
      <c r="BO152" s="16" cm="1">
        <f t="array" ref="BO152">INDEX($BK$21:$BK$70,_xlfn.XMATCH($A152,$BK$21:$BK$70,-1))</f>
        <v>490</v>
      </c>
      <c r="BP152" s="16" cm="1">
        <f t="array" ref="BP152">INDEX($BK$21:$BK$70,_xlfn.XMATCH($A152,$BK$21:$BK$70,1))</f>
        <v>500</v>
      </c>
      <c r="BQ152" s="16" cm="1">
        <f t="array" ref="BQ152">INDEX($BL$21:$BL$70,_xlfn.XMATCH($A152,$BK$21:$BK$70,-1))</f>
        <v>2.4483659736545409</v>
      </c>
      <c r="BR152" s="16" cm="1">
        <f t="array" ref="BR152">INDEX($BL$21:$BL$70,_xlfn.XMATCH($A152,$BK$21:$BK$70,1))</f>
        <v>2.2483754164518794</v>
      </c>
      <c r="BS152">
        <f t="shared" si="35"/>
        <v>2.4283669179342748</v>
      </c>
    </row>
    <row r="153" spans="1:71" x14ac:dyDescent="0.2">
      <c r="A153">
        <v>492</v>
      </c>
      <c r="B153">
        <v>1.0830098574706898E-4</v>
      </c>
      <c r="C153">
        <v>1.3533794233785285E-4</v>
      </c>
      <c r="D153">
        <v>2.0958922110467064E-4</v>
      </c>
      <c r="E153">
        <v>2.117767228749767E-4</v>
      </c>
      <c r="F153">
        <v>8.3437552841668936E-4</v>
      </c>
      <c r="G153">
        <v>1.043891775695663E-2</v>
      </c>
      <c r="H153">
        <v>3.6765035626426017E-2</v>
      </c>
      <c r="I153">
        <v>6.2519263105510134E-2</v>
      </c>
      <c r="J153">
        <v>3.4854560313671949E-2</v>
      </c>
      <c r="K153">
        <v>1.2566742012247873E-2</v>
      </c>
      <c r="L153">
        <v>6.1260087752104588E-3</v>
      </c>
      <c r="M153">
        <v>3.8801964643709447E-3</v>
      </c>
      <c r="N153">
        <v>1.8498556474074821E-3</v>
      </c>
      <c r="O153">
        <v>0</v>
      </c>
      <c r="P153">
        <v>0</v>
      </c>
      <c r="Q153">
        <v>4.5122560009441556E-5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E153">
        <f t="shared" si="36"/>
        <v>2.4083678622140088</v>
      </c>
      <c r="AG153">
        <v>492</v>
      </c>
      <c r="AH153">
        <f t="shared" si="34"/>
        <v>2.6082861351933836E-4</v>
      </c>
      <c r="AI153">
        <f t="shared" si="34"/>
        <v>3.2594355086465747E-4</v>
      </c>
      <c r="AJ153">
        <f t="shared" si="34"/>
        <v>5.047679443749548E-4</v>
      </c>
      <c r="AK153">
        <f t="shared" si="34"/>
        <v>5.1003625333709626E-4</v>
      </c>
      <c r="AL153">
        <f t="shared" si="34"/>
        <v>2.0094832076565862E-3</v>
      </c>
      <c r="AM153">
        <f t="shared" si="34"/>
        <v>2.5140754042149493E-2</v>
      </c>
      <c r="AN153">
        <f t="shared" si="34"/>
        <v>8.8543730255837491E-2</v>
      </c>
      <c r="AO153">
        <f t="shared" si="34"/>
        <v>0.15056938403261258</v>
      </c>
      <c r="AP153">
        <f t="shared" si="34"/>
        <v>8.394260291104734E-2</v>
      </c>
      <c r="AQ153">
        <f t="shared" si="34"/>
        <v>3.0265337595032381E-2</v>
      </c>
      <c r="AR153">
        <f t="shared" si="34"/>
        <v>1.4753682657857871E-2</v>
      </c>
      <c r="AS153">
        <f t="shared" si="34"/>
        <v>9.3449404638674075E-3</v>
      </c>
      <c r="AT153">
        <f t="shared" si="34"/>
        <v>4.455132890951269E-3</v>
      </c>
      <c r="AU153">
        <f t="shared" si="34"/>
        <v>0</v>
      </c>
      <c r="AV153">
        <f t="shared" si="34"/>
        <v>0</v>
      </c>
      <c r="AW153">
        <f t="shared" si="34"/>
        <v>1.0867172338756208E-4</v>
      </c>
      <c r="AX153">
        <f t="shared" si="33"/>
        <v>0</v>
      </c>
      <c r="AY153">
        <f t="shared" si="33"/>
        <v>0</v>
      </c>
      <c r="AZ153">
        <f t="shared" si="33"/>
        <v>0</v>
      </c>
      <c r="BA153">
        <f t="shared" si="33"/>
        <v>0</v>
      </c>
      <c r="BB153">
        <f t="shared" si="33"/>
        <v>0</v>
      </c>
      <c r="BC153">
        <f t="shared" si="33"/>
        <v>0</v>
      </c>
      <c r="BD153">
        <f t="shared" si="33"/>
        <v>0</v>
      </c>
      <c r="BE153">
        <f t="shared" si="33"/>
        <v>0</v>
      </c>
      <c r="BF153">
        <f t="shared" si="33"/>
        <v>0</v>
      </c>
      <c r="BG153">
        <f t="shared" si="30"/>
        <v>0</v>
      </c>
      <c r="BH153">
        <f t="shared" si="30"/>
        <v>0</v>
      </c>
      <c r="BI153">
        <f t="shared" si="30"/>
        <v>0</v>
      </c>
      <c r="BJ153" s="16"/>
      <c r="BL153">
        <v>0</v>
      </c>
      <c r="BO153" s="16" cm="1">
        <f t="array" ref="BO153">INDEX($BK$21:$BK$70,_xlfn.XMATCH($A153,$BK$21:$BK$70,-1))</f>
        <v>490</v>
      </c>
      <c r="BP153" s="16" cm="1">
        <f t="array" ref="BP153">INDEX($BK$21:$BK$70,_xlfn.XMATCH($A153,$BK$21:$BK$70,1))</f>
        <v>500</v>
      </c>
      <c r="BQ153" s="16" cm="1">
        <f t="array" ref="BQ153">INDEX($BL$21:$BL$70,_xlfn.XMATCH($A153,$BK$21:$BK$70,-1))</f>
        <v>2.4483659736545409</v>
      </c>
      <c r="BR153" s="16" cm="1">
        <f t="array" ref="BR153">INDEX($BL$21:$BL$70,_xlfn.XMATCH($A153,$BK$21:$BK$70,1))</f>
        <v>2.2483754164518794</v>
      </c>
      <c r="BS153">
        <f t="shared" si="35"/>
        <v>2.4083678622140088</v>
      </c>
    </row>
    <row r="154" spans="1:71" x14ac:dyDescent="0.2">
      <c r="A154">
        <v>493</v>
      </c>
      <c r="B154">
        <v>1.0554556036769895E-4</v>
      </c>
      <c r="C154">
        <v>1.3293759386241421E-4</v>
      </c>
      <c r="D154">
        <v>2.0443838109575354E-4</v>
      </c>
      <c r="E154">
        <v>2.0524923117312246E-4</v>
      </c>
      <c r="F154">
        <v>7.6659870104644622E-4</v>
      </c>
      <c r="G154">
        <v>9.4894454409504402E-3</v>
      </c>
      <c r="H154">
        <v>3.4158425773558126E-2</v>
      </c>
      <c r="I154">
        <v>6.5259879941251944E-2</v>
      </c>
      <c r="J154">
        <v>3.7619160629442094E-2</v>
      </c>
      <c r="K154">
        <v>1.3891467078916286E-2</v>
      </c>
      <c r="L154">
        <v>6.965039412101014E-3</v>
      </c>
      <c r="M154">
        <v>4.3480768941750302E-3</v>
      </c>
      <c r="N154">
        <v>2.1381618003619256E-3</v>
      </c>
      <c r="O154">
        <v>0</v>
      </c>
      <c r="P154">
        <v>0</v>
      </c>
      <c r="Q154">
        <v>4.4537032654409955E-5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E154">
        <f t="shared" si="36"/>
        <v>2.3883688064937423</v>
      </c>
      <c r="AG154">
        <v>493</v>
      </c>
      <c r="AH154">
        <f t="shared" si="34"/>
        <v>2.5208172404611438E-4</v>
      </c>
      <c r="AI154">
        <f t="shared" si="34"/>
        <v>3.1750400239132404E-4</v>
      </c>
      <c r="AJ154">
        <f t="shared" si="34"/>
        <v>4.8827425225917776E-4</v>
      </c>
      <c r="AK154">
        <f t="shared" si="34"/>
        <v>4.9021086129070871E-4</v>
      </c>
      <c r="AL154">
        <f t="shared" si="34"/>
        <v>1.8309204246779538E-3</v>
      </c>
      <c r="AM154">
        <f t="shared" si="34"/>
        <v>2.2664295482090285E-2</v>
      </c>
      <c r="AN154">
        <f t="shared" si="34"/>
        <v>8.1582918596498105E-2</v>
      </c>
      <c r="AO154">
        <f t="shared" si="34"/>
        <v>0.15586466156721282</v>
      </c>
      <c r="AP154">
        <f t="shared" si="34"/>
        <v>8.9848429773836988E-2</v>
      </c>
      <c r="AQ154">
        <f t="shared" si="34"/>
        <v>3.31779466477184E-2</v>
      </c>
      <c r="AR154">
        <f t="shared" si="34"/>
        <v>1.6635082867861577E-2</v>
      </c>
      <c r="AS154">
        <f t="shared" si="34"/>
        <v>1.0384811222283834E-2</v>
      </c>
      <c r="AT154">
        <f t="shared" si="34"/>
        <v>5.1067189472209238E-3</v>
      </c>
      <c r="AU154">
        <f t="shared" si="34"/>
        <v>0</v>
      </c>
      <c r="AV154">
        <f t="shared" si="34"/>
        <v>0</v>
      </c>
      <c r="AW154">
        <f t="shared" si="34"/>
        <v>1.0637085952558593E-4</v>
      </c>
      <c r="AX154">
        <f t="shared" si="33"/>
        <v>0</v>
      </c>
      <c r="AY154">
        <f t="shared" si="33"/>
        <v>0</v>
      </c>
      <c r="AZ154">
        <f t="shared" si="33"/>
        <v>0</v>
      </c>
      <c r="BA154">
        <f t="shared" si="33"/>
        <v>0</v>
      </c>
      <c r="BB154">
        <f t="shared" si="33"/>
        <v>0</v>
      </c>
      <c r="BC154">
        <f t="shared" si="33"/>
        <v>0</v>
      </c>
      <c r="BD154">
        <f t="shared" si="33"/>
        <v>0</v>
      </c>
      <c r="BE154">
        <f t="shared" si="33"/>
        <v>0</v>
      </c>
      <c r="BF154">
        <f t="shared" si="33"/>
        <v>0</v>
      </c>
      <c r="BG154">
        <f t="shared" si="30"/>
        <v>0</v>
      </c>
      <c r="BH154">
        <f t="shared" si="30"/>
        <v>0</v>
      </c>
      <c r="BI154">
        <f t="shared" si="30"/>
        <v>0</v>
      </c>
      <c r="BJ154" s="16"/>
      <c r="BL154">
        <v>0</v>
      </c>
      <c r="BO154" s="16" cm="1">
        <f t="array" ref="BO154">INDEX($BK$21:$BK$70,_xlfn.XMATCH($A154,$BK$21:$BK$70,-1))</f>
        <v>490</v>
      </c>
      <c r="BP154" s="16" cm="1">
        <f t="array" ref="BP154">INDEX($BK$21:$BK$70,_xlfn.XMATCH($A154,$BK$21:$BK$70,1))</f>
        <v>500</v>
      </c>
      <c r="BQ154" s="16" cm="1">
        <f t="array" ref="BQ154">INDEX($BL$21:$BL$70,_xlfn.XMATCH($A154,$BK$21:$BK$70,-1))</f>
        <v>2.4483659736545409</v>
      </c>
      <c r="BR154" s="16" cm="1">
        <f t="array" ref="BR154">INDEX($BL$21:$BL$70,_xlfn.XMATCH($A154,$BK$21:$BK$70,1))</f>
        <v>2.2483754164518794</v>
      </c>
      <c r="BS154">
        <f t="shared" si="35"/>
        <v>2.3883688064937423</v>
      </c>
    </row>
    <row r="155" spans="1:71" x14ac:dyDescent="0.2">
      <c r="A155">
        <v>494</v>
      </c>
      <c r="B155">
        <v>1.0971019421175465E-4</v>
      </c>
      <c r="C155">
        <v>1.2929249728212098E-4</v>
      </c>
      <c r="D155">
        <v>1.9809495637703551E-4</v>
      </c>
      <c r="E155">
        <v>1.9342328779406716E-4</v>
      </c>
      <c r="F155">
        <v>6.9921271120144653E-4</v>
      </c>
      <c r="G155">
        <v>8.5868955722415864E-3</v>
      </c>
      <c r="H155">
        <v>3.1555351369036637E-2</v>
      </c>
      <c r="I155">
        <v>6.6905932301660045E-2</v>
      </c>
      <c r="J155">
        <v>4.0165092987227501E-2</v>
      </c>
      <c r="K155">
        <v>1.5240649681816962E-2</v>
      </c>
      <c r="L155">
        <v>7.8665717713026686E-3</v>
      </c>
      <c r="M155">
        <v>4.8245232625298241E-3</v>
      </c>
      <c r="N155">
        <v>2.4429009305515443E-3</v>
      </c>
      <c r="O155">
        <v>0</v>
      </c>
      <c r="P155">
        <v>0</v>
      </c>
      <c r="Q155">
        <v>4.5028932900154659E-5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E155">
        <f t="shared" si="36"/>
        <v>2.3683697507734762</v>
      </c>
      <c r="AG155">
        <v>494</v>
      </c>
      <c r="AH155">
        <f t="shared" si="34"/>
        <v>2.5983430532260305E-4</v>
      </c>
      <c r="AI155">
        <f t="shared" si="34"/>
        <v>3.0621243956493723E-4</v>
      </c>
      <c r="AJ155">
        <f t="shared" si="34"/>
        <v>4.6916210246416223E-4</v>
      </c>
      <c r="AK155">
        <f t="shared" si="34"/>
        <v>4.5809786390662124E-4</v>
      </c>
      <c r="AL155">
        <f t="shared" si="34"/>
        <v>1.6559942345658165E-3</v>
      </c>
      <c r="AM155">
        <f t="shared" si="34"/>
        <v>2.0336943726347673E-2</v>
      </c>
      <c r="AN155">
        <f t="shared" si="34"/>
        <v>7.4734739657454766E-2</v>
      </c>
      <c r="AO155">
        <f t="shared" si="34"/>
        <v>0.15845798621054968</v>
      </c>
      <c r="AP155">
        <f t="shared" si="34"/>
        <v>9.5125791267953494E-2</v>
      </c>
      <c r="AQ155">
        <f t="shared" si="34"/>
        <v>3.6095493688550702E-2</v>
      </c>
      <c r="AR155">
        <f t="shared" si="34"/>
        <v>1.8630950625441765E-2</v>
      </c>
      <c r="AS155">
        <f t="shared" si="34"/>
        <v>1.1426254956878597E-2</v>
      </c>
      <c r="AT155">
        <f t="shared" si="34"/>
        <v>5.7856926680546544E-3</v>
      </c>
      <c r="AU155">
        <f t="shared" si="34"/>
        <v>0</v>
      </c>
      <c r="AV155">
        <f t="shared" si="34"/>
        <v>0</v>
      </c>
      <c r="AW155">
        <f t="shared" si="34"/>
        <v>1.0664516259033488E-4</v>
      </c>
      <c r="AX155">
        <f t="shared" si="33"/>
        <v>0</v>
      </c>
      <c r="AY155">
        <f t="shared" si="33"/>
        <v>0</v>
      </c>
      <c r="AZ155">
        <f t="shared" si="33"/>
        <v>0</v>
      </c>
      <c r="BA155">
        <f t="shared" si="33"/>
        <v>0</v>
      </c>
      <c r="BB155">
        <f t="shared" si="33"/>
        <v>0</v>
      </c>
      <c r="BC155">
        <f t="shared" si="33"/>
        <v>0</v>
      </c>
      <c r="BD155">
        <f t="shared" si="33"/>
        <v>0</v>
      </c>
      <c r="BE155">
        <f t="shared" si="33"/>
        <v>0</v>
      </c>
      <c r="BF155">
        <f t="shared" si="33"/>
        <v>0</v>
      </c>
      <c r="BG155">
        <f t="shared" si="30"/>
        <v>0</v>
      </c>
      <c r="BH155">
        <f t="shared" si="30"/>
        <v>0</v>
      </c>
      <c r="BI155">
        <f t="shared" si="30"/>
        <v>0</v>
      </c>
      <c r="BJ155" s="16"/>
      <c r="BL155">
        <v>0</v>
      </c>
      <c r="BO155" s="16" cm="1">
        <f t="array" ref="BO155">INDEX($BK$21:$BK$70,_xlfn.XMATCH($A155,$BK$21:$BK$70,-1))</f>
        <v>490</v>
      </c>
      <c r="BP155" s="16" cm="1">
        <f t="array" ref="BP155">INDEX($BK$21:$BK$70,_xlfn.XMATCH($A155,$BK$21:$BK$70,1))</f>
        <v>500</v>
      </c>
      <c r="BQ155" s="16" cm="1">
        <f t="array" ref="BQ155">INDEX($BL$21:$BL$70,_xlfn.XMATCH($A155,$BK$21:$BK$70,-1))</f>
        <v>2.4483659736545409</v>
      </c>
      <c r="BR155" s="16" cm="1">
        <f t="array" ref="BR155">INDEX($BL$21:$BL$70,_xlfn.XMATCH($A155,$BK$21:$BK$70,1))</f>
        <v>2.2483754164518794</v>
      </c>
      <c r="BS155">
        <f t="shared" si="35"/>
        <v>2.3683697507734762</v>
      </c>
    </row>
    <row r="156" spans="1:71" x14ac:dyDescent="0.2">
      <c r="A156">
        <v>495</v>
      </c>
      <c r="B156">
        <v>1.0511864813239249E-4</v>
      </c>
      <c r="C156">
        <v>1.2974065056203915E-4</v>
      </c>
      <c r="D156">
        <v>1.9404769723832218E-4</v>
      </c>
      <c r="E156">
        <v>1.8925335187390142E-4</v>
      </c>
      <c r="F156">
        <v>6.4537947722730614E-4</v>
      </c>
      <c r="G156">
        <v>7.8350045636654368E-3</v>
      </c>
      <c r="H156">
        <v>2.9427143167667605E-2</v>
      </c>
      <c r="I156">
        <v>6.8419912662802465E-2</v>
      </c>
      <c r="J156">
        <v>4.2959555227779306E-2</v>
      </c>
      <c r="K156">
        <v>1.686639698203464E-2</v>
      </c>
      <c r="L156">
        <v>8.938408267093273E-3</v>
      </c>
      <c r="M156">
        <v>5.393209290356412E-3</v>
      </c>
      <c r="N156">
        <v>2.8019049468908132E-3</v>
      </c>
      <c r="O156">
        <v>0</v>
      </c>
      <c r="P156">
        <v>0</v>
      </c>
      <c r="Q156">
        <v>4.4797527557502083E-5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E156">
        <f t="shared" si="36"/>
        <v>2.3483706950532102</v>
      </c>
      <c r="AG156">
        <v>495</v>
      </c>
      <c r="AH156">
        <f t="shared" si="34"/>
        <v>2.4685755277772036E-4</v>
      </c>
      <c r="AI156">
        <f t="shared" si="34"/>
        <v>3.0467914173703154E-4</v>
      </c>
      <c r="AJ156">
        <f t="shared" si="34"/>
        <v>4.5569592563703354E-4</v>
      </c>
      <c r="AK156">
        <f t="shared" si="34"/>
        <v>4.4443702548126364E-4</v>
      </c>
      <c r="AL156">
        <f t="shared" si="34"/>
        <v>1.5155902515093663E-3</v>
      </c>
      <c r="AM156">
        <f t="shared" si="34"/>
        <v>1.8399495112920074E-2</v>
      </c>
      <c r="AN156">
        <f t="shared" si="34"/>
        <v>6.9105840654085898E-2</v>
      </c>
      <c r="AO156">
        <f t="shared" si="34"/>
        <v>0.16067531785542535</v>
      </c>
      <c r="AP156">
        <f t="shared" si="34"/>
        <v>0.10088496056943685</v>
      </c>
      <c r="AQ156">
        <f t="shared" si="34"/>
        <v>3.960855240374405E-2</v>
      </c>
      <c r="AR156">
        <f t="shared" si="34"/>
        <v>2.0990696034863188E-2</v>
      </c>
      <c r="AS156">
        <f t="shared" si="34"/>
        <v>1.2665254649761717E-2</v>
      </c>
      <c r="AT156">
        <f t="shared" si="34"/>
        <v>6.5799114676030066E-3</v>
      </c>
      <c r="AU156">
        <f t="shared" si="34"/>
        <v>0</v>
      </c>
      <c r="AV156">
        <f t="shared" si="34"/>
        <v>0</v>
      </c>
      <c r="AW156">
        <f t="shared" si="34"/>
        <v>1.0520120092687651E-4</v>
      </c>
      <c r="AX156">
        <f t="shared" si="33"/>
        <v>0</v>
      </c>
      <c r="AY156">
        <f t="shared" si="33"/>
        <v>0</v>
      </c>
      <c r="AZ156">
        <f t="shared" si="33"/>
        <v>0</v>
      </c>
      <c r="BA156">
        <f t="shared" si="33"/>
        <v>0</v>
      </c>
      <c r="BB156">
        <f t="shared" si="33"/>
        <v>0</v>
      </c>
      <c r="BC156">
        <f t="shared" si="33"/>
        <v>0</v>
      </c>
      <c r="BD156">
        <f t="shared" si="33"/>
        <v>0</v>
      </c>
      <c r="BE156">
        <f t="shared" si="33"/>
        <v>0</v>
      </c>
      <c r="BF156">
        <f t="shared" si="33"/>
        <v>0</v>
      </c>
      <c r="BG156">
        <f t="shared" si="30"/>
        <v>0</v>
      </c>
      <c r="BH156">
        <f t="shared" si="30"/>
        <v>0</v>
      </c>
      <c r="BI156">
        <f t="shared" si="30"/>
        <v>0</v>
      </c>
      <c r="BJ156" s="16"/>
      <c r="BL156">
        <v>0</v>
      </c>
      <c r="BO156" s="16" cm="1">
        <f t="array" ref="BO156">INDEX($BK$21:$BK$70,_xlfn.XMATCH($A156,$BK$21:$BK$70,-1))</f>
        <v>490</v>
      </c>
      <c r="BP156" s="16" cm="1">
        <f t="array" ref="BP156">INDEX($BK$21:$BK$70,_xlfn.XMATCH($A156,$BK$21:$BK$70,1))</f>
        <v>500</v>
      </c>
      <c r="BQ156" s="16" cm="1">
        <f t="array" ref="BQ156">INDEX($BL$21:$BL$70,_xlfn.XMATCH($A156,$BK$21:$BK$70,-1))</f>
        <v>2.4483659736545409</v>
      </c>
      <c r="BR156" s="16" cm="1">
        <f t="array" ref="BR156">INDEX($BL$21:$BL$70,_xlfn.XMATCH($A156,$BK$21:$BK$70,1))</f>
        <v>2.2483754164518794</v>
      </c>
      <c r="BS156">
        <f t="shared" si="35"/>
        <v>2.3483706950532102</v>
      </c>
    </row>
    <row r="157" spans="1:71" x14ac:dyDescent="0.2">
      <c r="A157">
        <v>496</v>
      </c>
      <c r="B157">
        <v>1.0299099779092011E-4</v>
      </c>
      <c r="C157">
        <v>1.2600316783052245E-4</v>
      </c>
      <c r="D157">
        <v>1.8810006249573782E-4</v>
      </c>
      <c r="E157">
        <v>1.8621375443363285E-4</v>
      </c>
      <c r="F157">
        <v>6.0019299507723669E-4</v>
      </c>
      <c r="G157">
        <v>7.1183254481628029E-3</v>
      </c>
      <c r="H157">
        <v>2.7228317906842509E-2</v>
      </c>
      <c r="I157">
        <v>6.8641785547221154E-2</v>
      </c>
      <c r="J157">
        <v>4.5482971207742057E-2</v>
      </c>
      <c r="K157">
        <v>1.8449933398725346E-2</v>
      </c>
      <c r="L157">
        <v>1.009412336890554E-2</v>
      </c>
      <c r="M157">
        <v>5.9872278186157406E-3</v>
      </c>
      <c r="N157">
        <v>3.1790863020010954E-3</v>
      </c>
      <c r="O157">
        <v>0</v>
      </c>
      <c r="P157">
        <v>0</v>
      </c>
      <c r="Q157">
        <v>4.3665452466626371E-5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E157">
        <f t="shared" si="36"/>
        <v>2.3283716393329441</v>
      </c>
      <c r="AG157">
        <v>496</v>
      </c>
      <c r="AH157">
        <f t="shared" si="34"/>
        <v>2.3980131836298028E-4</v>
      </c>
      <c r="AI157">
        <f t="shared" si="34"/>
        <v>2.9338220244269766E-4</v>
      </c>
      <c r="AJ157">
        <f t="shared" si="34"/>
        <v>4.3796685087183032E-4</v>
      </c>
      <c r="AK157">
        <f t="shared" si="34"/>
        <v>4.3357482467698002E-4</v>
      </c>
      <c r="AL157">
        <f t="shared" si="34"/>
        <v>1.3974723478641351E-3</v>
      </c>
      <c r="AM157">
        <f t="shared" si="34"/>
        <v>1.657410709304424E-2</v>
      </c>
      <c r="AN157">
        <f t="shared" si="34"/>
        <v>6.3397643201033457E-2</v>
      </c>
      <c r="AO157">
        <f t="shared" si="34"/>
        <v>0.15982358674132371</v>
      </c>
      <c r="AP157">
        <f t="shared" si="34"/>
        <v>0.10590126023270346</v>
      </c>
      <c r="AQ157">
        <f t="shared" si="34"/>
        <v>4.2958301673173771E-2</v>
      </c>
      <c r="AR157">
        <f t="shared" si="34"/>
        <v>2.3502870576087572E-2</v>
      </c>
      <c r="AS157">
        <f t="shared" si="34"/>
        <v>1.3940491451090138E-2</v>
      </c>
      <c r="AT157">
        <f t="shared" si="34"/>
        <v>7.4020943845711975E-3</v>
      </c>
      <c r="AU157">
        <f t="shared" si="34"/>
        <v>0</v>
      </c>
      <c r="AV157">
        <f t="shared" si="34"/>
        <v>0</v>
      </c>
      <c r="AW157">
        <f t="shared" si="34"/>
        <v>1.0166940114193359E-4</v>
      </c>
      <c r="AX157">
        <f t="shared" si="33"/>
        <v>0</v>
      </c>
      <c r="AY157">
        <f t="shared" si="33"/>
        <v>0</v>
      </c>
      <c r="AZ157">
        <f t="shared" si="33"/>
        <v>0</v>
      </c>
      <c r="BA157">
        <f t="shared" si="33"/>
        <v>0</v>
      </c>
      <c r="BB157">
        <f t="shared" si="33"/>
        <v>0</v>
      </c>
      <c r="BC157">
        <f t="shared" si="33"/>
        <v>0</v>
      </c>
      <c r="BD157">
        <f t="shared" si="33"/>
        <v>0</v>
      </c>
      <c r="BE157">
        <f t="shared" si="33"/>
        <v>0</v>
      </c>
      <c r="BF157">
        <f t="shared" si="33"/>
        <v>0</v>
      </c>
      <c r="BG157">
        <f t="shared" si="30"/>
        <v>0</v>
      </c>
      <c r="BH157">
        <f t="shared" si="30"/>
        <v>0</v>
      </c>
      <c r="BI157">
        <f t="shared" si="30"/>
        <v>0</v>
      </c>
      <c r="BJ157" s="16"/>
      <c r="BL157">
        <v>0</v>
      </c>
      <c r="BO157" s="16" cm="1">
        <f t="array" ref="BO157">INDEX($BK$21:$BK$70,_xlfn.XMATCH($A157,$BK$21:$BK$70,-1))</f>
        <v>490</v>
      </c>
      <c r="BP157" s="16" cm="1">
        <f t="array" ref="BP157">INDEX($BK$21:$BK$70,_xlfn.XMATCH($A157,$BK$21:$BK$70,1))</f>
        <v>500</v>
      </c>
      <c r="BQ157" s="16" cm="1">
        <f t="array" ref="BQ157">INDEX($BL$21:$BL$70,_xlfn.XMATCH($A157,$BK$21:$BK$70,-1))</f>
        <v>2.4483659736545409</v>
      </c>
      <c r="BR157" s="16" cm="1">
        <f t="array" ref="BR157">INDEX($BL$21:$BL$70,_xlfn.XMATCH($A157,$BK$21:$BK$70,1))</f>
        <v>2.2483754164518794</v>
      </c>
      <c r="BS157">
        <f t="shared" si="35"/>
        <v>2.3283716393329441</v>
      </c>
    </row>
    <row r="158" spans="1:71" x14ac:dyDescent="0.2">
      <c r="A158">
        <v>497</v>
      </c>
      <c r="B158">
        <v>1.036392144037345E-4</v>
      </c>
      <c r="C158">
        <v>1.2669045896823917E-4</v>
      </c>
      <c r="D158">
        <v>1.8453503829106419E-4</v>
      </c>
      <c r="E158">
        <v>1.7970298775210437E-4</v>
      </c>
      <c r="F158">
        <v>5.5279768784914261E-4</v>
      </c>
      <c r="G158">
        <v>6.5163011487319239E-3</v>
      </c>
      <c r="H158">
        <v>2.5313925542238144E-2</v>
      </c>
      <c r="I158">
        <v>6.8309457420860628E-2</v>
      </c>
      <c r="J158">
        <v>4.8036217721419298E-2</v>
      </c>
      <c r="K158">
        <v>2.0254043811796758E-2</v>
      </c>
      <c r="L158">
        <v>1.144571083033909E-2</v>
      </c>
      <c r="M158">
        <v>6.6333823520155141E-3</v>
      </c>
      <c r="N158">
        <v>3.5969631330483292E-3</v>
      </c>
      <c r="O158">
        <v>0</v>
      </c>
      <c r="P158">
        <v>0</v>
      </c>
      <c r="Q158">
        <v>4.3567089433239709E-5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E158">
        <f t="shared" si="36"/>
        <v>2.3083725836126781</v>
      </c>
      <c r="AG158">
        <v>497</v>
      </c>
      <c r="AH158">
        <f t="shared" si="34"/>
        <v>2.3923792111673689E-4</v>
      </c>
      <c r="AI158">
        <f t="shared" si="34"/>
        <v>2.9244878208759022E-4</v>
      </c>
      <c r="AJ158">
        <f t="shared" si="34"/>
        <v>4.2597562310700831E-4</v>
      </c>
      <c r="AK158">
        <f t="shared" si="34"/>
        <v>4.1482145012024262E-4</v>
      </c>
      <c r="AL158">
        <f t="shared" si="34"/>
        <v>1.27606302691544E-3</v>
      </c>
      <c r="AM158">
        <f t="shared" si="34"/>
        <v>1.5042050918296574E-2</v>
      </c>
      <c r="AN158">
        <f t="shared" si="34"/>
        <v>5.8433971705315224E-2</v>
      </c>
      <c r="AO158">
        <f t="shared" si="34"/>
        <v>0.15768367871177227</v>
      </c>
      <c r="AP158">
        <f t="shared" si="34"/>
        <v>0.11088548800857377</v>
      </c>
      <c r="AQ158">
        <f t="shared" si="34"/>
        <v>4.6753879442441658E-2</v>
      </c>
      <c r="AR158">
        <f t="shared" si="34"/>
        <v>2.6420965080713458E-2</v>
      </c>
      <c r="AS158">
        <f t="shared" si="34"/>
        <v>1.5312317958012795E-2</v>
      </c>
      <c r="AT158">
        <f t="shared" si="34"/>
        <v>8.3031310805943247E-3</v>
      </c>
      <c r="AU158">
        <f t="shared" si="34"/>
        <v>0</v>
      </c>
      <c r="AV158">
        <f t="shared" si="34"/>
        <v>0</v>
      </c>
      <c r="AW158">
        <f t="shared" si="34"/>
        <v>1.0056907479549215E-4</v>
      </c>
      <c r="AX158">
        <f t="shared" si="33"/>
        <v>0</v>
      </c>
      <c r="AY158">
        <f t="shared" si="33"/>
        <v>0</v>
      </c>
      <c r="AZ158">
        <f t="shared" si="33"/>
        <v>0</v>
      </c>
      <c r="BA158">
        <f t="shared" si="33"/>
        <v>0</v>
      </c>
      <c r="BB158">
        <f t="shared" si="33"/>
        <v>0</v>
      </c>
      <c r="BC158">
        <f t="shared" si="33"/>
        <v>0</v>
      </c>
      <c r="BD158">
        <f t="shared" si="33"/>
        <v>0</v>
      </c>
      <c r="BE158">
        <f t="shared" si="33"/>
        <v>0</v>
      </c>
      <c r="BF158">
        <f t="shared" si="33"/>
        <v>0</v>
      </c>
      <c r="BG158">
        <f t="shared" si="30"/>
        <v>0</v>
      </c>
      <c r="BH158">
        <f t="shared" si="30"/>
        <v>0</v>
      </c>
      <c r="BI158">
        <f t="shared" si="30"/>
        <v>0</v>
      </c>
      <c r="BJ158" s="16"/>
      <c r="BL158">
        <v>0</v>
      </c>
      <c r="BO158" s="16" cm="1">
        <f t="array" ref="BO158">INDEX($BK$21:$BK$70,_xlfn.XMATCH($A158,$BK$21:$BK$70,-1))</f>
        <v>490</v>
      </c>
      <c r="BP158" s="16" cm="1">
        <f t="array" ref="BP158">INDEX($BK$21:$BK$70,_xlfn.XMATCH($A158,$BK$21:$BK$70,1))</f>
        <v>500</v>
      </c>
      <c r="BQ158" s="16" cm="1">
        <f t="array" ref="BQ158">INDEX($BL$21:$BL$70,_xlfn.XMATCH($A158,$BK$21:$BK$70,-1))</f>
        <v>2.4483659736545409</v>
      </c>
      <c r="BR158" s="16" cm="1">
        <f t="array" ref="BR158">INDEX($BL$21:$BL$70,_xlfn.XMATCH($A158,$BK$21:$BK$70,1))</f>
        <v>2.2483754164518794</v>
      </c>
      <c r="BS158">
        <f t="shared" si="35"/>
        <v>2.3083725836126781</v>
      </c>
    </row>
    <row r="159" spans="1:71" x14ac:dyDescent="0.2">
      <c r="A159">
        <v>498</v>
      </c>
      <c r="B159">
        <v>9.871543289071292E-5</v>
      </c>
      <c r="C159">
        <v>1.2496514144037324E-4</v>
      </c>
      <c r="D159">
        <v>1.7811560880956717E-4</v>
      </c>
      <c r="E159">
        <v>1.7421036993364597E-4</v>
      </c>
      <c r="F159">
        <v>5.0637062279367321E-4</v>
      </c>
      <c r="G159">
        <v>5.9460951490728723E-3</v>
      </c>
      <c r="H159">
        <v>2.3395060008392518E-2</v>
      </c>
      <c r="I159">
        <v>6.7016113730755986E-2</v>
      </c>
      <c r="J159">
        <v>5.023023728054752E-2</v>
      </c>
      <c r="K159">
        <v>2.206767646227277E-2</v>
      </c>
      <c r="L159">
        <v>1.2864254186157494E-2</v>
      </c>
      <c r="M159">
        <v>7.3071230917411811E-3</v>
      </c>
      <c r="N159">
        <v>4.0339765161687873E-3</v>
      </c>
      <c r="O159">
        <v>0</v>
      </c>
      <c r="P159">
        <v>0</v>
      </c>
      <c r="Q159">
        <v>4.4240204551653512E-5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E159">
        <f t="shared" si="36"/>
        <v>2.2883735278924116</v>
      </c>
      <c r="AG159">
        <v>498</v>
      </c>
      <c r="AH159">
        <f t="shared" si="34"/>
        <v>2.2589778342154733E-4</v>
      </c>
      <c r="AI159">
        <f t="shared" si="34"/>
        <v>2.8596692158148112E-4</v>
      </c>
      <c r="AJ159">
        <f t="shared" si="34"/>
        <v>4.075950441042539E-4</v>
      </c>
      <c r="AK159">
        <f t="shared" si="34"/>
        <v>3.9865839884049956E-4</v>
      </c>
      <c r="AL159">
        <f t="shared" si="34"/>
        <v>1.1587651285034355E-3</v>
      </c>
      <c r="AM159">
        <f t="shared" si="34"/>
        <v>1.3606886733467844E-2</v>
      </c>
      <c r="AN159">
        <f t="shared" si="34"/>
        <v>5.3536636006659859E-2</v>
      </c>
      <c r="AO159">
        <f t="shared" si="34"/>
        <v>0.15335790060368915</v>
      </c>
      <c r="AP159">
        <f t="shared" si="34"/>
        <v>0.11494554529255946</v>
      </c>
      <c r="AQ159">
        <f t="shared" si="34"/>
        <v>5.0499086638359468E-2</v>
      </c>
      <c r="AR159">
        <f t="shared" si="34"/>
        <v>2.9438218735681948E-2</v>
      </c>
      <c r="AS159">
        <f t="shared" si="34"/>
        <v>1.6721427048191871E-2</v>
      </c>
      <c r="AT159">
        <f t="shared" si="34"/>
        <v>9.2312450717403072E-3</v>
      </c>
      <c r="AU159">
        <f t="shared" si="34"/>
        <v>0</v>
      </c>
      <c r="AV159">
        <f t="shared" si="34"/>
        <v>0</v>
      </c>
      <c r="AW159">
        <f t="shared" ref="AW159:BA174" si="37">Q159*$AE159</f>
        <v>1.0123811296454926E-4</v>
      </c>
      <c r="AX159">
        <f t="shared" si="37"/>
        <v>0</v>
      </c>
      <c r="AY159">
        <f t="shared" si="37"/>
        <v>0</v>
      </c>
      <c r="AZ159">
        <f t="shared" si="37"/>
        <v>0</v>
      </c>
      <c r="BA159">
        <f t="shared" si="37"/>
        <v>0</v>
      </c>
      <c r="BB159">
        <f t="shared" si="33"/>
        <v>0</v>
      </c>
      <c r="BC159">
        <f t="shared" si="33"/>
        <v>0</v>
      </c>
      <c r="BD159">
        <f t="shared" si="33"/>
        <v>0</v>
      </c>
      <c r="BE159">
        <f t="shared" si="33"/>
        <v>0</v>
      </c>
      <c r="BF159">
        <f t="shared" si="33"/>
        <v>0</v>
      </c>
      <c r="BG159">
        <f t="shared" si="30"/>
        <v>0</v>
      </c>
      <c r="BH159">
        <f t="shared" si="30"/>
        <v>0</v>
      </c>
      <c r="BI159">
        <f t="shared" si="30"/>
        <v>0</v>
      </c>
      <c r="BJ159" s="16"/>
      <c r="BL159">
        <v>0</v>
      </c>
      <c r="BO159" s="16" cm="1">
        <f t="array" ref="BO159">INDEX($BK$21:$BK$70,_xlfn.XMATCH($A159,$BK$21:$BK$70,-1))</f>
        <v>490</v>
      </c>
      <c r="BP159" s="16" cm="1">
        <f t="array" ref="BP159">INDEX($BK$21:$BK$70,_xlfn.XMATCH($A159,$BK$21:$BK$70,1))</f>
        <v>500</v>
      </c>
      <c r="BQ159" s="16" cm="1">
        <f t="array" ref="BQ159">INDEX($BL$21:$BL$70,_xlfn.XMATCH($A159,$BK$21:$BK$70,-1))</f>
        <v>2.4483659736545409</v>
      </c>
      <c r="BR159" s="16" cm="1">
        <f t="array" ref="BR159">INDEX($BL$21:$BL$70,_xlfn.XMATCH($A159,$BK$21:$BK$70,1))</f>
        <v>2.2483754164518794</v>
      </c>
      <c r="BS159">
        <f t="shared" si="35"/>
        <v>2.2883735278924116</v>
      </c>
    </row>
    <row r="160" spans="1:71" x14ac:dyDescent="0.2">
      <c r="A160">
        <v>499</v>
      </c>
      <c r="B160">
        <v>9.9924840000000005E-5</v>
      </c>
      <c r="C160">
        <v>1.2343313142857142E-4</v>
      </c>
      <c r="D160">
        <v>1.7549742857142861E-4</v>
      </c>
      <c r="E160">
        <v>1.6727122285714287E-4</v>
      </c>
      <c r="F160">
        <v>4.735527428571429E-4</v>
      </c>
      <c r="G160">
        <v>5.4386297142857152E-3</v>
      </c>
      <c r="H160">
        <v>2.1709885714285716E-2</v>
      </c>
      <c r="I160">
        <v>6.546166285714286E-2</v>
      </c>
      <c r="J160">
        <v>5.250324E-2</v>
      </c>
      <c r="K160">
        <v>2.4118645714285715E-2</v>
      </c>
      <c r="L160">
        <v>1.4588046857142857E-2</v>
      </c>
      <c r="M160">
        <v>8.0812834285714299E-3</v>
      </c>
      <c r="N160">
        <v>4.5165068571428576E-3</v>
      </c>
      <c r="O160">
        <v>0</v>
      </c>
      <c r="P160">
        <v>0</v>
      </c>
      <c r="Q160">
        <v>4.5471960000000005E-5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E160">
        <f t="shared" si="36"/>
        <v>2.2683744721721455</v>
      </c>
      <c r="AG160">
        <v>499</v>
      </c>
      <c r="AH160">
        <f t="shared" ref="AH160:AW175" si="38">B160*$AE160</f>
        <v>2.266669561918861E-4</v>
      </c>
      <c r="AI160">
        <f t="shared" si="38"/>
        <v>2.7999256435284073E-4</v>
      </c>
      <c r="AJ160">
        <f t="shared" si="38"/>
        <v>3.9809388690328315E-4</v>
      </c>
      <c r="AK160">
        <f t="shared" si="38"/>
        <v>3.7943377185816081E-4</v>
      </c>
      <c r="AL160">
        <f t="shared" si="38"/>
        <v>1.0741949531242433E-3</v>
      </c>
      <c r="AM160">
        <f t="shared" si="38"/>
        <v>1.2336848807482606E-2</v>
      </c>
      <c r="AN160">
        <f t="shared" si="38"/>
        <v>4.9246150548060461E-2</v>
      </c>
      <c r="AO160">
        <f t="shared" si="38"/>
        <v>0.14849156493108237</v>
      </c>
      <c r="AP160">
        <f t="shared" si="38"/>
        <v>0.11909700932232747</v>
      </c>
      <c r="AQ160">
        <f t="shared" si="38"/>
        <v>5.471012024164984E-2</v>
      </c>
      <c r="AR160">
        <f t="shared" si="38"/>
        <v>3.3091153089593955E-2</v>
      </c>
      <c r="AS160">
        <f t="shared" si="38"/>
        <v>1.8331377031759223E-2</v>
      </c>
      <c r="AT160">
        <f t="shared" si="38"/>
        <v>1.0245128858133305E-2</v>
      </c>
      <c r="AU160">
        <f t="shared" si="38"/>
        <v>0</v>
      </c>
      <c r="AV160">
        <f t="shared" si="38"/>
        <v>0</v>
      </c>
      <c r="AW160">
        <f t="shared" si="38"/>
        <v>1.0314743326363292E-4</v>
      </c>
      <c r="AX160">
        <f t="shared" si="37"/>
        <v>0</v>
      </c>
      <c r="AY160">
        <f t="shared" si="37"/>
        <v>0</v>
      </c>
      <c r="AZ160">
        <f t="shared" si="37"/>
        <v>0</v>
      </c>
      <c r="BA160">
        <f t="shared" si="37"/>
        <v>0</v>
      </c>
      <c r="BB160">
        <f t="shared" si="33"/>
        <v>0</v>
      </c>
      <c r="BC160">
        <f t="shared" si="33"/>
        <v>0</v>
      </c>
      <c r="BD160">
        <f t="shared" si="33"/>
        <v>0</v>
      </c>
      <c r="BE160">
        <f t="shared" si="33"/>
        <v>0</v>
      </c>
      <c r="BF160">
        <f t="shared" si="33"/>
        <v>0</v>
      </c>
      <c r="BG160">
        <f t="shared" si="30"/>
        <v>0</v>
      </c>
      <c r="BH160">
        <f t="shared" si="30"/>
        <v>0</v>
      </c>
      <c r="BI160">
        <f t="shared" si="30"/>
        <v>0</v>
      </c>
      <c r="BJ160" s="16"/>
      <c r="BL160">
        <v>0</v>
      </c>
      <c r="BO160" s="16" cm="1">
        <f t="array" ref="BO160">INDEX($BK$21:$BK$70,_xlfn.XMATCH($A160,$BK$21:$BK$70,-1))</f>
        <v>490</v>
      </c>
      <c r="BP160" s="16" cm="1">
        <f t="array" ref="BP160">INDEX($BK$21:$BK$70,_xlfn.XMATCH($A160,$BK$21:$BK$70,1))</f>
        <v>500</v>
      </c>
      <c r="BQ160" s="16" cm="1">
        <f t="array" ref="BQ160">INDEX($BL$21:$BL$70,_xlfn.XMATCH($A160,$BK$21:$BK$70,-1))</f>
        <v>2.4483659736545409</v>
      </c>
      <c r="BR160" s="16" cm="1">
        <f t="array" ref="BR160">INDEX($BL$21:$BL$70,_xlfn.XMATCH($A160,$BK$21:$BK$70,1))</f>
        <v>2.2483754164518794</v>
      </c>
      <c r="BS160">
        <f t="shared" si="35"/>
        <v>2.2683744721721455</v>
      </c>
    </row>
    <row r="161" spans="1:71" x14ac:dyDescent="0.2">
      <c r="A161">
        <v>500</v>
      </c>
      <c r="B161">
        <v>9.789714009569183E-5</v>
      </c>
      <c r="C161">
        <v>1.2186876674961423E-4</v>
      </c>
      <c r="D161">
        <v>1.7314882771926634E-4</v>
      </c>
      <c r="E161">
        <v>1.6172612447499656E-4</v>
      </c>
      <c r="F161">
        <v>4.3421278309632542E-4</v>
      </c>
      <c r="G161">
        <v>4.9820492666104209E-3</v>
      </c>
      <c r="H161">
        <v>2.0041403753873463E-2</v>
      </c>
      <c r="I161">
        <v>6.3260447659141392E-2</v>
      </c>
      <c r="J161">
        <v>5.4454018069979557E-2</v>
      </c>
      <c r="K161">
        <v>2.6234954551179916E-2</v>
      </c>
      <c r="L161">
        <v>1.6434893066999964E-2</v>
      </c>
      <c r="M161">
        <v>8.8870387310592287E-3</v>
      </c>
      <c r="N161">
        <v>5.0312147735638389E-3</v>
      </c>
      <c r="O161">
        <v>0</v>
      </c>
      <c r="P161">
        <v>0</v>
      </c>
      <c r="Q161">
        <v>4.6722457053061763E-5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E161">
        <f t="shared" si="36"/>
        <v>2.2483754164518794</v>
      </c>
      <c r="AG161">
        <v>500</v>
      </c>
      <c r="AH161">
        <f t="shared" si="38"/>
        <v>2.201095231320991E-4</v>
      </c>
      <c r="AI161">
        <f t="shared" si="38"/>
        <v>2.7400673919314087E-4</v>
      </c>
      <c r="AJ161">
        <f t="shared" si="38"/>
        <v>3.893035676314602E-4</v>
      </c>
      <c r="AK161">
        <f t="shared" si="38"/>
        <v>3.6362104246761889E-4</v>
      </c>
      <c r="AL161">
        <f t="shared" si="38"/>
        <v>9.762733470229303E-4</v>
      </c>
      <c r="AM161">
        <f t="shared" si="38"/>
        <v>1.1201517094598986E-2</v>
      </c>
      <c r="AN161">
        <f t="shared" si="38"/>
        <v>4.5060599511395509E-2</v>
      </c>
      <c r="AO161">
        <f t="shared" si="38"/>
        <v>0.14223323535055435</v>
      </c>
      <c r="AP161">
        <f t="shared" si="38"/>
        <v>0.12243307555556845</v>
      </c>
      <c r="AQ161">
        <f t="shared" si="38"/>
        <v>5.8986026864605273E-2</v>
      </c>
      <c r="AR161">
        <f t="shared" si="38"/>
        <v>3.6951809543858148E-2</v>
      </c>
      <c r="AS161">
        <f t="shared" si="38"/>
        <v>1.9981399407969277E-2</v>
      </c>
      <c r="AT161">
        <f t="shared" si="38"/>
        <v>1.1312059611770444E-2</v>
      </c>
      <c r="AU161">
        <f t="shared" si="38"/>
        <v>0</v>
      </c>
      <c r="AV161">
        <f t="shared" si="38"/>
        <v>0</v>
      </c>
      <c r="AW161">
        <f t="shared" si="38"/>
        <v>1.050496238343328E-4</v>
      </c>
      <c r="AX161">
        <f t="shared" si="37"/>
        <v>0</v>
      </c>
      <c r="AY161">
        <f t="shared" si="37"/>
        <v>0</v>
      </c>
      <c r="AZ161">
        <f t="shared" si="37"/>
        <v>0</v>
      </c>
      <c r="BA161">
        <f t="shared" si="37"/>
        <v>0</v>
      </c>
      <c r="BB161">
        <f t="shared" si="33"/>
        <v>0</v>
      </c>
      <c r="BC161">
        <f t="shared" si="33"/>
        <v>0</v>
      </c>
      <c r="BD161">
        <f t="shared" si="33"/>
        <v>0</v>
      </c>
      <c r="BE161">
        <f t="shared" si="33"/>
        <v>0</v>
      </c>
      <c r="BF161">
        <f t="shared" si="33"/>
        <v>0</v>
      </c>
      <c r="BG161">
        <f t="shared" si="30"/>
        <v>0</v>
      </c>
      <c r="BH161">
        <f t="shared" si="30"/>
        <v>0</v>
      </c>
      <c r="BI161">
        <f t="shared" si="30"/>
        <v>0</v>
      </c>
      <c r="BJ161" s="16"/>
      <c r="BL161">
        <v>0</v>
      </c>
      <c r="BO161" s="16" cm="1">
        <f t="array" ref="BO161">INDEX($BK$21:$BK$70,_xlfn.XMATCH($A161,$BK$21:$BK$70,-1))</f>
        <v>500</v>
      </c>
      <c r="BP161" s="16" cm="1">
        <f t="array" ref="BP161">INDEX($BK$21:$BK$70,_xlfn.XMATCH($A161,$BK$21:$BK$70,1))</f>
        <v>500</v>
      </c>
      <c r="BQ161" s="16" cm="1">
        <f t="array" ref="BQ161">INDEX($BL$21:$BL$70,_xlfn.XMATCH($A161,$BK$21:$BK$70,-1))</f>
        <v>2.2483754164518794</v>
      </c>
      <c r="BR161" s="16" cm="1">
        <f t="array" ref="BR161">INDEX($BL$21:$BL$70,_xlfn.XMATCH($A161,$BK$21:$BK$70,1))</f>
        <v>2.2483754164518794</v>
      </c>
      <c r="BS161">
        <f t="shared" si="35"/>
        <v>2.2483754164518794</v>
      </c>
    </row>
    <row r="162" spans="1:71" x14ac:dyDescent="0.2">
      <c r="A162">
        <v>501</v>
      </c>
      <c r="B162">
        <v>9.9279704853027896E-5</v>
      </c>
      <c r="C162">
        <v>1.1868845598226048E-4</v>
      </c>
      <c r="D162">
        <v>1.6938050063405638E-4</v>
      </c>
      <c r="E162">
        <v>1.628921734051989E-4</v>
      </c>
      <c r="F162">
        <v>4.0667743110439224E-4</v>
      </c>
      <c r="G162">
        <v>4.5861035502703582E-3</v>
      </c>
      <c r="H162">
        <v>1.8561811584890037E-2</v>
      </c>
      <c r="I162">
        <v>6.0956393567853068E-2</v>
      </c>
      <c r="J162">
        <v>5.6429070585253864E-2</v>
      </c>
      <c r="K162">
        <v>2.8595922177420369E-2</v>
      </c>
      <c r="L162">
        <v>1.8594188313239408E-2</v>
      </c>
      <c r="M162">
        <v>9.811095297595003E-3</v>
      </c>
      <c r="N162">
        <v>5.6013249129207498E-3</v>
      </c>
      <c r="O162">
        <v>0</v>
      </c>
      <c r="P162">
        <v>0</v>
      </c>
      <c r="Q162">
        <v>4.8497286600383901E-5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E162">
        <f t="shared" si="36"/>
        <v>2.2283754560640485</v>
      </c>
      <c r="AG162">
        <v>501</v>
      </c>
      <c r="AH162">
        <f t="shared" si="38"/>
        <v>2.2123245757977016E-4</v>
      </c>
      <c r="AI162">
        <f t="shared" si="38"/>
        <v>2.6448244222900745E-4</v>
      </c>
      <c r="AJ162">
        <f t="shared" si="38"/>
        <v>3.7744335034877222E-4</v>
      </c>
      <c r="AK162">
        <f t="shared" si="38"/>
        <v>3.629849212010742E-4</v>
      </c>
      <c r="AL162">
        <f t="shared" si="38"/>
        <v>9.0623000600820571E-4</v>
      </c>
      <c r="AM162">
        <f t="shared" si="38"/>
        <v>1.0219560590390661E-2</v>
      </c>
      <c r="AN162">
        <f t="shared" si="38"/>
        <v>4.1362685355854273E-2</v>
      </c>
      <c r="AO162">
        <f t="shared" si="38"/>
        <v>0.13583373131678422</v>
      </c>
      <c r="AP162">
        <f t="shared" si="38"/>
        <v>0.12574515590068547</v>
      </c>
      <c r="AQ162">
        <f t="shared" si="38"/>
        <v>6.3722451123681162E-2</v>
      </c>
      <c r="AR162">
        <f t="shared" si="38"/>
        <v>4.1434832862655667E-2</v>
      </c>
      <c r="AS162">
        <f t="shared" si="38"/>
        <v>2.1862803958266105E-2</v>
      </c>
      <c r="AT162">
        <f t="shared" si="38"/>
        <v>1.2481854957392693E-2</v>
      </c>
      <c r="AU162">
        <f t="shared" si="38"/>
        <v>0</v>
      </c>
      <c r="AV162">
        <f t="shared" si="38"/>
        <v>0</v>
      </c>
      <c r="AW162">
        <f t="shared" si="38"/>
        <v>1.0807016314599934E-4</v>
      </c>
      <c r="AX162">
        <f t="shared" si="37"/>
        <v>0</v>
      </c>
      <c r="AY162">
        <f t="shared" si="37"/>
        <v>0</v>
      </c>
      <c r="AZ162">
        <f t="shared" si="37"/>
        <v>0</v>
      </c>
      <c r="BA162">
        <f t="shared" si="37"/>
        <v>0</v>
      </c>
      <c r="BB162">
        <f t="shared" si="33"/>
        <v>0</v>
      </c>
      <c r="BC162">
        <f t="shared" si="33"/>
        <v>0</v>
      </c>
      <c r="BD162">
        <f t="shared" si="33"/>
        <v>0</v>
      </c>
      <c r="BE162">
        <f t="shared" si="33"/>
        <v>0</v>
      </c>
      <c r="BF162">
        <f t="shared" si="33"/>
        <v>0</v>
      </c>
      <c r="BG162">
        <f t="shared" si="30"/>
        <v>0</v>
      </c>
      <c r="BH162">
        <f t="shared" si="30"/>
        <v>0</v>
      </c>
      <c r="BI162">
        <f t="shared" si="30"/>
        <v>0</v>
      </c>
      <c r="BJ162" s="16"/>
      <c r="BL162">
        <v>0</v>
      </c>
      <c r="BO162" s="16" cm="1">
        <f t="array" ref="BO162">INDEX($BK$21:$BK$70,_xlfn.XMATCH($A162,$BK$21:$BK$70,-1))</f>
        <v>500</v>
      </c>
      <c r="BP162" s="16" cm="1">
        <f t="array" ref="BP162">INDEX($BK$21:$BK$70,_xlfn.XMATCH($A162,$BK$21:$BK$70,1))</f>
        <v>510</v>
      </c>
      <c r="BQ162" s="16" cm="1">
        <f t="array" ref="BQ162">INDEX($BL$21:$BL$70,_xlfn.XMATCH($A162,$BK$21:$BK$70,-1))</f>
        <v>2.2483754164518794</v>
      </c>
      <c r="BR162" s="16" cm="1">
        <f t="array" ref="BR162">INDEX($BL$21:$BL$70,_xlfn.XMATCH($A162,$BK$21:$BK$70,1))</f>
        <v>2.0483758125735685</v>
      </c>
      <c r="BS162">
        <f t="shared" si="35"/>
        <v>2.2283754560640485</v>
      </c>
    </row>
    <row r="163" spans="1:71" x14ac:dyDescent="0.2">
      <c r="A163">
        <v>502</v>
      </c>
      <c r="B163">
        <v>9.4623018583221461E-5</v>
      </c>
      <c r="C163">
        <v>1.1758276098762373E-4</v>
      </c>
      <c r="D163">
        <v>1.662802916993376E-4</v>
      </c>
      <c r="E163">
        <v>1.5646456381227338E-4</v>
      </c>
      <c r="F163">
        <v>3.7254458283882624E-4</v>
      </c>
      <c r="G163">
        <v>4.183928884755799E-3</v>
      </c>
      <c r="H163">
        <v>1.6955961048956202E-2</v>
      </c>
      <c r="I163">
        <v>5.7754094137738521E-2</v>
      </c>
      <c r="J163">
        <v>5.7478039011435347E-2</v>
      </c>
      <c r="K163">
        <v>3.0703058681892888E-2</v>
      </c>
      <c r="L163">
        <v>2.0695918852638974E-2</v>
      </c>
      <c r="M163">
        <v>1.0663272867540053E-2</v>
      </c>
      <c r="N163">
        <v>6.1314527778544457E-3</v>
      </c>
      <c r="O163">
        <v>0</v>
      </c>
      <c r="P163">
        <v>0</v>
      </c>
      <c r="Q163">
        <v>4.999537571651256E-5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E163">
        <f t="shared" si="36"/>
        <v>2.2083754956762172</v>
      </c>
      <c r="AG163">
        <v>502</v>
      </c>
      <c r="AH163">
        <f t="shared" si="38"/>
        <v>2.0896315556610161E-4</v>
      </c>
      <c r="AI163">
        <f t="shared" si="38"/>
        <v>2.5966688807902176E-4</v>
      </c>
      <c r="AJ163">
        <f t="shared" si="38"/>
        <v>3.6720932160271068E-4</v>
      </c>
      <c r="AK163">
        <f t="shared" si="38"/>
        <v>3.4553250866469236E-4</v>
      </c>
      <c r="AL163">
        <f t="shared" si="38"/>
        <v>8.227183277881824E-4</v>
      </c>
      <c r="AM163">
        <f t="shared" si="38"/>
        <v>9.2396860247466305E-3</v>
      </c>
      <c r="AN163">
        <f t="shared" si="38"/>
        <v>3.7445128886155282E-2</v>
      </c>
      <c r="AO163">
        <f t="shared" si="38"/>
        <v>0.1275427262687592</v>
      </c>
      <c r="AP163">
        <f t="shared" si="38"/>
        <v>0.12693309289237548</v>
      </c>
      <c r="AQ163">
        <f t="shared" si="38"/>
        <v>6.7803882435401183E-2</v>
      </c>
      <c r="AR163">
        <f t="shared" si="38"/>
        <v>4.5704360054671364E-2</v>
      </c>
      <c r="AS163">
        <f t="shared" si="38"/>
        <v>2.3548510504384522E-2</v>
      </c>
      <c r="AT163">
        <f t="shared" si="38"/>
        <v>1.354055006750963E-2</v>
      </c>
      <c r="AU163">
        <f t="shared" si="38"/>
        <v>0</v>
      </c>
      <c r="AV163">
        <f t="shared" si="38"/>
        <v>0</v>
      </c>
      <c r="AW163">
        <f t="shared" si="38"/>
        <v>1.1040856262947214E-4</v>
      </c>
      <c r="AX163">
        <f t="shared" si="37"/>
        <v>0</v>
      </c>
      <c r="AY163">
        <f t="shared" si="37"/>
        <v>0</v>
      </c>
      <c r="AZ163">
        <f t="shared" si="37"/>
        <v>0</v>
      </c>
      <c r="BA163">
        <f t="shared" si="37"/>
        <v>0</v>
      </c>
      <c r="BB163">
        <f t="shared" si="33"/>
        <v>0</v>
      </c>
      <c r="BC163">
        <f t="shared" si="33"/>
        <v>0</v>
      </c>
      <c r="BD163">
        <f t="shared" si="33"/>
        <v>0</v>
      </c>
      <c r="BE163">
        <f t="shared" si="33"/>
        <v>0</v>
      </c>
      <c r="BF163">
        <f t="shared" si="33"/>
        <v>0</v>
      </c>
      <c r="BG163">
        <f t="shared" si="30"/>
        <v>0</v>
      </c>
      <c r="BH163">
        <f t="shared" si="30"/>
        <v>0</v>
      </c>
      <c r="BI163">
        <f t="shared" si="30"/>
        <v>0</v>
      </c>
      <c r="BJ163" s="16"/>
      <c r="BL163">
        <v>0</v>
      </c>
      <c r="BO163" s="16" cm="1">
        <f t="array" ref="BO163">INDEX($BK$21:$BK$70,_xlfn.XMATCH($A163,$BK$21:$BK$70,-1))</f>
        <v>500</v>
      </c>
      <c r="BP163" s="16" cm="1">
        <f t="array" ref="BP163">INDEX($BK$21:$BK$70,_xlfn.XMATCH($A163,$BK$21:$BK$70,1))</f>
        <v>510</v>
      </c>
      <c r="BQ163" s="16" cm="1">
        <f t="array" ref="BQ163">INDEX($BL$21:$BL$70,_xlfn.XMATCH($A163,$BK$21:$BK$70,-1))</f>
        <v>2.2483754164518794</v>
      </c>
      <c r="BR163" s="16" cm="1">
        <f t="array" ref="BR163">INDEX($BL$21:$BL$70,_xlfn.XMATCH($A163,$BK$21:$BK$70,1))</f>
        <v>2.0483758125735685</v>
      </c>
      <c r="BS163">
        <f t="shared" si="35"/>
        <v>2.2083754956762172</v>
      </c>
    </row>
    <row r="164" spans="1:71" x14ac:dyDescent="0.2">
      <c r="A164">
        <v>503</v>
      </c>
      <c r="B164">
        <v>9.2311395896699244E-5</v>
      </c>
      <c r="C164">
        <v>1.1674110289201972E-4</v>
      </c>
      <c r="D164">
        <v>1.6403691627595379E-4</v>
      </c>
      <c r="E164">
        <v>1.5594629353774352E-4</v>
      </c>
      <c r="F164">
        <v>3.4986292642361587E-4</v>
      </c>
      <c r="G164">
        <v>3.8189471245154249E-3</v>
      </c>
      <c r="H164">
        <v>1.5586386604712139E-2</v>
      </c>
      <c r="I164">
        <v>5.4925408273971577E-2</v>
      </c>
      <c r="J164">
        <v>5.8662126900350026E-2</v>
      </c>
      <c r="K164">
        <v>3.316873645372543E-2</v>
      </c>
      <c r="L164">
        <v>2.3224412943582282E-2</v>
      </c>
      <c r="M164">
        <v>1.1702077310629916E-2</v>
      </c>
      <c r="N164">
        <v>6.7321387819443222E-3</v>
      </c>
      <c r="O164">
        <v>4.7318817601400098E-6</v>
      </c>
      <c r="P164">
        <v>0</v>
      </c>
      <c r="Q164">
        <v>5.2524615404032164E-5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E164">
        <f t="shared" si="36"/>
        <v>2.1883755352883862</v>
      </c>
      <c r="AG164">
        <v>503</v>
      </c>
      <c r="AH164">
        <f t="shared" si="38"/>
        <v>2.0201200040865735E-4</v>
      </c>
      <c r="AI164">
        <f t="shared" si="38"/>
        <v>2.5547337353148025E-4</v>
      </c>
      <c r="AJ164">
        <f t="shared" si="38"/>
        <v>3.5897437446244659E-4</v>
      </c>
      <c r="AK164">
        <f t="shared" si="38"/>
        <v>3.4126905359689927E-4</v>
      </c>
      <c r="AL164">
        <f t="shared" si="38"/>
        <v>7.6563146888984168E-4</v>
      </c>
      <c r="AM164">
        <f t="shared" si="38"/>
        <v>8.3572904578494856E-3</v>
      </c>
      <c r="AN164">
        <f t="shared" si="38"/>
        <v>3.4108867129298656E-2</v>
      </c>
      <c r="AO164">
        <f t="shared" si="38"/>
        <v>0.12019741973248571</v>
      </c>
      <c r="AP164">
        <f t="shared" si="38"/>
        <v>0.12837476335670872</v>
      </c>
      <c r="AQ164">
        <f t="shared" si="38"/>
        <v>7.2585651391760792E-2</v>
      </c>
      <c r="AR164">
        <f t="shared" si="38"/>
        <v>5.0823737107170398E-2</v>
      </c>
      <c r="AS164">
        <f t="shared" si="38"/>
        <v>2.5608539698635822E-2</v>
      </c>
      <c r="AT164">
        <f t="shared" si="38"/>
        <v>1.4732447810573111E-2</v>
      </c>
      <c r="AU164">
        <f t="shared" si="38"/>
        <v>1.0355134279767745E-5</v>
      </c>
      <c r="AV164">
        <f t="shared" si="38"/>
        <v>0</v>
      </c>
      <c r="AW164">
        <f t="shared" si="38"/>
        <v>1.1494358335061551E-4</v>
      </c>
      <c r="AX164">
        <f t="shared" si="37"/>
        <v>0</v>
      </c>
      <c r="AY164">
        <f t="shared" si="37"/>
        <v>0</v>
      </c>
      <c r="AZ164">
        <f t="shared" si="37"/>
        <v>0</v>
      </c>
      <c r="BA164">
        <f t="shared" si="37"/>
        <v>0</v>
      </c>
      <c r="BB164">
        <f t="shared" si="33"/>
        <v>0</v>
      </c>
      <c r="BC164">
        <f t="shared" si="33"/>
        <v>0</v>
      </c>
      <c r="BD164">
        <f t="shared" si="33"/>
        <v>0</v>
      </c>
      <c r="BE164">
        <f t="shared" si="33"/>
        <v>0</v>
      </c>
      <c r="BF164">
        <f t="shared" si="33"/>
        <v>0</v>
      </c>
      <c r="BG164">
        <f t="shared" si="30"/>
        <v>0</v>
      </c>
      <c r="BH164">
        <f t="shared" si="30"/>
        <v>0</v>
      </c>
      <c r="BI164">
        <f t="shared" si="30"/>
        <v>0</v>
      </c>
      <c r="BJ164" s="16"/>
      <c r="BL164">
        <v>0</v>
      </c>
      <c r="BO164" s="16" cm="1">
        <f t="array" ref="BO164">INDEX($BK$21:$BK$70,_xlfn.XMATCH($A164,$BK$21:$BK$70,-1))</f>
        <v>500</v>
      </c>
      <c r="BP164" s="16" cm="1">
        <f t="array" ref="BP164">INDEX($BK$21:$BK$70,_xlfn.XMATCH($A164,$BK$21:$BK$70,1))</f>
        <v>510</v>
      </c>
      <c r="BQ164" s="16" cm="1">
        <f t="array" ref="BQ164">INDEX($BL$21:$BL$70,_xlfn.XMATCH($A164,$BK$21:$BK$70,-1))</f>
        <v>2.2483754164518794</v>
      </c>
      <c r="BR164" s="16" cm="1">
        <f t="array" ref="BR164">INDEX($BL$21:$BL$70,_xlfn.XMATCH($A164,$BK$21:$BK$70,1))</f>
        <v>2.0483758125735685</v>
      </c>
      <c r="BS164">
        <f t="shared" si="35"/>
        <v>2.1883755352883862</v>
      </c>
    </row>
    <row r="165" spans="1:71" x14ac:dyDescent="0.2">
      <c r="A165">
        <v>504</v>
      </c>
      <c r="B165">
        <v>9.0324835754745383E-5</v>
      </c>
      <c r="C165">
        <v>1.1636109872790401E-4</v>
      </c>
      <c r="D165">
        <v>1.6088357835432636E-4</v>
      </c>
      <c r="E165">
        <v>1.5070149472982977E-4</v>
      </c>
      <c r="F165">
        <v>3.2403166446009856E-4</v>
      </c>
      <c r="G165">
        <v>3.4901993375246209E-3</v>
      </c>
      <c r="H165">
        <v>1.4259510121369605E-2</v>
      </c>
      <c r="I165">
        <v>5.1804749757712432E-2</v>
      </c>
      <c r="J165">
        <v>5.9186052641012926E-2</v>
      </c>
      <c r="K165">
        <v>3.5514102256175586E-2</v>
      </c>
      <c r="L165">
        <v>2.5863350278293541E-2</v>
      </c>
      <c r="M165">
        <v>1.2768499292300744E-2</v>
      </c>
      <c r="N165">
        <v>7.3304276379329803E-3</v>
      </c>
      <c r="O165">
        <v>5.9292892028880045E-6</v>
      </c>
      <c r="P165">
        <v>0</v>
      </c>
      <c r="Q165">
        <v>5.5290421246440176E-5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E165">
        <f t="shared" si="36"/>
        <v>2.1683755749005549</v>
      </c>
      <c r="AG165">
        <v>504</v>
      </c>
      <c r="AH165">
        <f t="shared" si="38"/>
        <v>1.9585816765749421E-4</v>
      </c>
      <c r="AI165">
        <f t="shared" si="38"/>
        <v>2.5231456435017907E-4</v>
      </c>
      <c r="AJ165">
        <f t="shared" si="38"/>
        <v>3.4885602170612088E-4</v>
      </c>
      <c r="AK165">
        <f t="shared" si="38"/>
        <v>3.2677744027316758E-4</v>
      </c>
      <c r="AL165">
        <f t="shared" si="38"/>
        <v>7.0262234670964989E-4</v>
      </c>
      <c r="AM165">
        <f t="shared" si="38"/>
        <v>7.5680629950224858E-3</v>
      </c>
      <c r="AN165">
        <f t="shared" si="38"/>
        <v>3.0919973457225098E-2</v>
      </c>
      <c r="AO165">
        <f t="shared" si="38"/>
        <v>0.11233215403845907</v>
      </c>
      <c r="AP165">
        <f t="shared" si="38"/>
        <v>0.12833759092155092</v>
      </c>
      <c r="AQ165">
        <f t="shared" si="38"/>
        <v>7.7007911896811831E-2</v>
      </c>
      <c r="AR165">
        <f t="shared" si="38"/>
        <v>5.6081457028549185E-2</v>
      </c>
      <c r="AS165">
        <f t="shared" si="38"/>
        <v>2.7686901993559953E-2</v>
      </c>
      <c r="AT165">
        <f t="shared" si="38"/>
        <v>1.5895120243669843E-2</v>
      </c>
      <c r="AU165">
        <f t="shared" si="38"/>
        <v>1.2856925884063929E-5</v>
      </c>
      <c r="AV165">
        <f t="shared" si="38"/>
        <v>0</v>
      </c>
      <c r="AW165">
        <f t="shared" si="38"/>
        <v>1.1989039895674357E-4</v>
      </c>
      <c r="AX165">
        <f t="shared" si="37"/>
        <v>0</v>
      </c>
      <c r="AY165">
        <f t="shared" si="37"/>
        <v>0</v>
      </c>
      <c r="AZ165">
        <f t="shared" si="37"/>
        <v>0</v>
      </c>
      <c r="BA165">
        <f t="shared" si="37"/>
        <v>0</v>
      </c>
      <c r="BB165">
        <f t="shared" si="33"/>
        <v>0</v>
      </c>
      <c r="BC165">
        <f t="shared" si="33"/>
        <v>0</v>
      </c>
      <c r="BD165">
        <f t="shared" si="33"/>
        <v>0</v>
      </c>
      <c r="BE165">
        <f t="shared" si="33"/>
        <v>0</v>
      </c>
      <c r="BF165">
        <f t="shared" si="33"/>
        <v>0</v>
      </c>
      <c r="BG165">
        <f t="shared" si="30"/>
        <v>0</v>
      </c>
      <c r="BH165">
        <f t="shared" si="30"/>
        <v>0</v>
      </c>
      <c r="BI165">
        <f t="shared" si="30"/>
        <v>0</v>
      </c>
      <c r="BJ165" s="16"/>
      <c r="BL165">
        <v>0</v>
      </c>
      <c r="BO165" s="16" cm="1">
        <f t="array" ref="BO165">INDEX($BK$21:$BK$70,_xlfn.XMATCH($A165,$BK$21:$BK$70,-1))</f>
        <v>500</v>
      </c>
      <c r="BP165" s="16" cm="1">
        <f t="array" ref="BP165">INDEX($BK$21:$BK$70,_xlfn.XMATCH($A165,$BK$21:$BK$70,1))</f>
        <v>510</v>
      </c>
      <c r="BQ165" s="16" cm="1">
        <f t="array" ref="BQ165">INDEX($BL$21:$BL$70,_xlfn.XMATCH($A165,$BK$21:$BK$70,-1))</f>
        <v>2.2483754164518794</v>
      </c>
      <c r="BR165" s="16" cm="1">
        <f t="array" ref="BR165">INDEX($BL$21:$BL$70,_xlfn.XMATCH($A165,$BK$21:$BK$70,1))</f>
        <v>2.0483758125735685</v>
      </c>
      <c r="BS165">
        <f t="shared" si="35"/>
        <v>2.1683755749005549</v>
      </c>
    </row>
    <row r="166" spans="1:71" x14ac:dyDescent="0.2">
      <c r="A166">
        <v>505</v>
      </c>
      <c r="B166">
        <v>9.0083798563712997E-5</v>
      </c>
      <c r="C166">
        <v>1.1638196186177219E-4</v>
      </c>
      <c r="D166">
        <v>1.6127304733467988E-4</v>
      </c>
      <c r="E166">
        <v>1.5263215483533855E-4</v>
      </c>
      <c r="F166">
        <v>3.0454384918767011E-4</v>
      </c>
      <c r="G166">
        <v>3.1804064259682093E-3</v>
      </c>
      <c r="H166">
        <v>1.3047260663036795E-2</v>
      </c>
      <c r="I166">
        <v>4.8959480379819093E-2</v>
      </c>
      <c r="J166">
        <v>5.9580884151664175E-2</v>
      </c>
      <c r="K166">
        <v>3.801825901027487E-2</v>
      </c>
      <c r="L166">
        <v>2.8743531516641784E-2</v>
      </c>
      <c r="M166">
        <v>1.395872966224642E-2</v>
      </c>
      <c r="N166">
        <v>7.9604911567577059E-3</v>
      </c>
      <c r="O166">
        <v>1.1516681972995519E-5</v>
      </c>
      <c r="P166">
        <v>0</v>
      </c>
      <c r="Q166">
        <v>5.912706131597435E-5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E166">
        <f t="shared" si="36"/>
        <v>2.148375614512724</v>
      </c>
      <c r="AG166">
        <v>505</v>
      </c>
      <c r="AH166">
        <f t="shared" si="38"/>
        <v>1.9353383609695734E-4</v>
      </c>
      <c r="AI166">
        <f t="shared" si="38"/>
        <v>2.5003216883298125E-4</v>
      </c>
      <c r="AJ166">
        <f t="shared" si="38"/>
        <v>3.4647508217198249E-4</v>
      </c>
      <c r="AK166">
        <f t="shared" si="38"/>
        <v>3.2791119943877166E-4</v>
      </c>
      <c r="AL166">
        <f t="shared" si="38"/>
        <v>6.5427457914463106E-4</v>
      </c>
      <c r="AM166">
        <f t="shared" si="38"/>
        <v>6.8327076097896679E-3</v>
      </c>
      <c r="AN166">
        <f t="shared" si="38"/>
        <v>2.8030416644659367E-2</v>
      </c>
      <c r="AO166">
        <f t="shared" si="38"/>
        <v>0.10518335374721749</v>
      </c>
      <c r="AP166">
        <f t="shared" si="38"/>
        <v>0.12800211860254293</v>
      </c>
      <c r="AQ166">
        <f t="shared" si="38"/>
        <v>8.1677500563903174E-2</v>
      </c>
      <c r="AR166">
        <f t="shared" si="38"/>
        <v>6.1751902185331144E-2</v>
      </c>
      <c r="AS166">
        <f t="shared" si="38"/>
        <v>2.9988594415945643E-2</v>
      </c>
      <c r="AT166">
        <f t="shared" si="38"/>
        <v>1.7102125080722442E-2</v>
      </c>
      <c r="AU166">
        <f t="shared" si="38"/>
        <v>2.4742158710881857E-5</v>
      </c>
      <c r="AV166">
        <f t="shared" si="38"/>
        <v>0</v>
      </c>
      <c r="AW166">
        <f t="shared" si="38"/>
        <v>1.270271366890379E-4</v>
      </c>
      <c r="AX166">
        <f t="shared" si="37"/>
        <v>0</v>
      </c>
      <c r="AY166">
        <f t="shared" si="37"/>
        <v>0</v>
      </c>
      <c r="AZ166">
        <f t="shared" si="37"/>
        <v>0</v>
      </c>
      <c r="BA166">
        <f t="shared" si="37"/>
        <v>0</v>
      </c>
      <c r="BB166">
        <f t="shared" si="33"/>
        <v>0</v>
      </c>
      <c r="BC166">
        <f t="shared" si="33"/>
        <v>0</v>
      </c>
      <c r="BD166">
        <f t="shared" si="33"/>
        <v>0</v>
      </c>
      <c r="BE166">
        <f t="shared" si="33"/>
        <v>0</v>
      </c>
      <c r="BF166">
        <f t="shared" si="33"/>
        <v>0</v>
      </c>
      <c r="BG166">
        <f t="shared" si="30"/>
        <v>0</v>
      </c>
      <c r="BH166">
        <f t="shared" si="30"/>
        <v>0</v>
      </c>
      <c r="BI166">
        <f t="shared" si="30"/>
        <v>0</v>
      </c>
      <c r="BJ166" s="16"/>
      <c r="BL166">
        <v>0</v>
      </c>
      <c r="BO166" s="16" cm="1">
        <f t="array" ref="BO166">INDEX($BK$21:$BK$70,_xlfn.XMATCH($A166,$BK$21:$BK$70,-1))</f>
        <v>500</v>
      </c>
      <c r="BP166" s="16" cm="1">
        <f t="array" ref="BP166">INDEX($BK$21:$BK$70,_xlfn.XMATCH($A166,$BK$21:$BK$70,1))</f>
        <v>510</v>
      </c>
      <c r="BQ166" s="16" cm="1">
        <f t="array" ref="BQ166">INDEX($BL$21:$BL$70,_xlfn.XMATCH($A166,$BK$21:$BK$70,-1))</f>
        <v>2.2483754164518794</v>
      </c>
      <c r="BR166" s="16" cm="1">
        <f t="array" ref="BR166">INDEX($BL$21:$BL$70,_xlfn.XMATCH($A166,$BK$21:$BK$70,1))</f>
        <v>2.0483758125735685</v>
      </c>
      <c r="BS166">
        <f t="shared" si="35"/>
        <v>2.148375614512724</v>
      </c>
    </row>
    <row r="167" spans="1:71" x14ac:dyDescent="0.2">
      <c r="A167">
        <v>506</v>
      </c>
      <c r="B167">
        <v>9.1155836393820011E-5</v>
      </c>
      <c r="C167">
        <v>1.1221273783424707E-4</v>
      </c>
      <c r="D167">
        <v>1.5788096918506692E-4</v>
      </c>
      <c r="E167">
        <v>1.4735243264847757E-4</v>
      </c>
      <c r="F167">
        <v>2.8566589508524756E-4</v>
      </c>
      <c r="G167">
        <v>2.8848204527405935E-3</v>
      </c>
      <c r="H167">
        <v>1.1864000679088936E-2</v>
      </c>
      <c r="I167">
        <v>4.5959629436544171E-2</v>
      </c>
      <c r="J167">
        <v>5.9254971745850524E-2</v>
      </c>
      <c r="K167">
        <v>4.0347907825841495E-2</v>
      </c>
      <c r="L167">
        <v>3.1638747109673931E-2</v>
      </c>
      <c r="M167">
        <v>1.5196911338158174E-2</v>
      </c>
      <c r="N167">
        <v>8.5616475151206253E-3</v>
      </c>
      <c r="O167">
        <v>9.6721920855863182E-6</v>
      </c>
      <c r="P167">
        <v>0</v>
      </c>
      <c r="Q167">
        <v>6.353968041074408E-5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E167">
        <f t="shared" si="36"/>
        <v>2.128375654124893</v>
      </c>
      <c r="AG167">
        <v>506</v>
      </c>
      <c r="AH167">
        <f t="shared" si="38"/>
        <v>1.9401386291199841E-4</v>
      </c>
      <c r="AI167">
        <f t="shared" si="38"/>
        <v>2.3883085928911075E-4</v>
      </c>
      <c r="AJ167">
        <f t="shared" si="38"/>
        <v>3.3603001106313887E-4</v>
      </c>
      <c r="AK167">
        <f t="shared" si="38"/>
        <v>3.1362133022509769E-4</v>
      </c>
      <c r="AL167">
        <f t="shared" si="38"/>
        <v>6.080043363132368E-4</v>
      </c>
      <c r="AM167">
        <f t="shared" si="38"/>
        <v>6.1399816181346304E-3</v>
      </c>
      <c r="AN167">
        <f t="shared" si="38"/>
        <v>2.5251050205894087E-2</v>
      </c>
      <c r="AO167">
        <f t="shared" si="38"/>
        <v>9.7819356365342391E-2</v>
      </c>
      <c r="AP167">
        <f t="shared" si="38"/>
        <v>0.12611683924972666</v>
      </c>
      <c r="AQ167">
        <f t="shared" si="38"/>
        <v>8.587550471139628E-2</v>
      </c>
      <c r="AR167">
        <f t="shared" si="38"/>
        <v>6.7339139075244317E-2</v>
      </c>
      <c r="AS167">
        <f t="shared" si="38"/>
        <v>3.2344736110030407E-2</v>
      </c>
      <c r="AT167">
        <f t="shared" si="38"/>
        <v>1.8222402130381628E-2</v>
      </c>
      <c r="AU167">
        <f t="shared" si="38"/>
        <v>2.0586058156981393E-5</v>
      </c>
      <c r="AV167">
        <f t="shared" si="38"/>
        <v>0</v>
      </c>
      <c r="AW167">
        <f t="shared" si="38"/>
        <v>1.3523630885710409E-4</v>
      </c>
      <c r="AX167">
        <f t="shared" si="37"/>
        <v>0</v>
      </c>
      <c r="AY167">
        <f t="shared" si="37"/>
        <v>0</v>
      </c>
      <c r="AZ167">
        <f t="shared" si="37"/>
        <v>0</v>
      </c>
      <c r="BA167">
        <f t="shared" si="37"/>
        <v>0</v>
      </c>
      <c r="BB167">
        <f t="shared" si="33"/>
        <v>0</v>
      </c>
      <c r="BC167">
        <f t="shared" si="33"/>
        <v>0</v>
      </c>
      <c r="BD167">
        <f t="shared" si="33"/>
        <v>0</v>
      </c>
      <c r="BE167">
        <f t="shared" si="33"/>
        <v>0</v>
      </c>
      <c r="BF167">
        <f t="shared" si="33"/>
        <v>0</v>
      </c>
      <c r="BG167">
        <f t="shared" si="30"/>
        <v>0</v>
      </c>
      <c r="BH167">
        <f t="shared" si="30"/>
        <v>0</v>
      </c>
      <c r="BI167">
        <f t="shared" si="30"/>
        <v>0</v>
      </c>
      <c r="BJ167" s="16"/>
      <c r="BL167">
        <v>0</v>
      </c>
      <c r="BO167" s="16" cm="1">
        <f t="array" ref="BO167">INDEX($BK$21:$BK$70,_xlfn.XMATCH($A167,$BK$21:$BK$70,-1))</f>
        <v>500</v>
      </c>
      <c r="BP167" s="16" cm="1">
        <f t="array" ref="BP167">INDEX($BK$21:$BK$70,_xlfn.XMATCH($A167,$BK$21:$BK$70,1))</f>
        <v>510</v>
      </c>
      <c r="BQ167" s="16" cm="1">
        <f t="array" ref="BQ167">INDEX($BL$21:$BL$70,_xlfn.XMATCH($A167,$BK$21:$BK$70,-1))</f>
        <v>2.2483754164518794</v>
      </c>
      <c r="BR167" s="16" cm="1">
        <f t="array" ref="BR167">INDEX($BL$21:$BL$70,_xlfn.XMATCH($A167,$BK$21:$BK$70,1))</f>
        <v>2.0483758125735685</v>
      </c>
      <c r="BS167">
        <f t="shared" si="35"/>
        <v>2.128375654124893</v>
      </c>
    </row>
    <row r="168" spans="1:71" x14ac:dyDescent="0.2">
      <c r="A168">
        <v>507</v>
      </c>
      <c r="B168">
        <v>8.6460684705616677E-5</v>
      </c>
      <c r="C168">
        <v>1.1266245639639187E-4</v>
      </c>
      <c r="D168">
        <v>1.5395864956153004E-4</v>
      </c>
      <c r="E168">
        <v>1.462617753791918E-4</v>
      </c>
      <c r="F168">
        <v>2.693423593822529E-4</v>
      </c>
      <c r="G168">
        <v>2.6205994574012969E-3</v>
      </c>
      <c r="H168">
        <v>1.0816278547842777E-2</v>
      </c>
      <c r="I168">
        <v>4.3291436830219923E-2</v>
      </c>
      <c r="J168">
        <v>5.8722470163971439E-2</v>
      </c>
      <c r="K168">
        <v>4.266751441493432E-2</v>
      </c>
      <c r="L168">
        <v>3.4744784644143066E-2</v>
      </c>
      <c r="M168">
        <v>1.6593879764518434E-2</v>
      </c>
      <c r="N168">
        <v>9.1892651512376269E-3</v>
      </c>
      <c r="O168">
        <v>1.9304842056731357E-5</v>
      </c>
      <c r="P168">
        <v>0</v>
      </c>
      <c r="Q168">
        <v>6.83005358315874E-5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E168">
        <f t="shared" si="36"/>
        <v>2.1083756937370617</v>
      </c>
      <c r="AG168">
        <v>507</v>
      </c>
      <c r="AH168">
        <f t="shared" si="38"/>
        <v>1.8229160609718593E-4</v>
      </c>
      <c r="AI168">
        <f t="shared" si="38"/>
        <v>2.3753478466286416E-4</v>
      </c>
      <c r="AJ168">
        <f t="shared" si="38"/>
        <v>3.246026745761121E-4</v>
      </c>
      <c r="AK168">
        <f t="shared" si="38"/>
        <v>3.0837477213231781E-4</v>
      </c>
      <c r="AL168">
        <f t="shared" si="38"/>
        <v>5.678748838153344E-4</v>
      </c>
      <c r="AM168">
        <f t="shared" si="38"/>
        <v>5.5252081990054269E-3</v>
      </c>
      <c r="AN168">
        <f t="shared" si="38"/>
        <v>2.2804778786961313E-2</v>
      </c>
      <c r="AO168">
        <f t="shared" si="38"/>
        <v>9.1274613159789117E-2</v>
      </c>
      <c r="AP168">
        <f t="shared" si="38"/>
        <v>0.12380902876991719</v>
      </c>
      <c r="AQ168">
        <f t="shared" si="38"/>
        <v>8.9959150304623231E-2</v>
      </c>
      <c r="AR168">
        <f t="shared" si="38"/>
        <v>7.3255059427839941E-2</v>
      </c>
      <c r="AS168">
        <f t="shared" si="38"/>
        <v>3.4986132760305939E-2</v>
      </c>
      <c r="AT168">
        <f t="shared" si="38"/>
        <v>1.9374423288174437E-2</v>
      </c>
      <c r="AU168">
        <f t="shared" si="38"/>
        <v>4.0701859763845379E-5</v>
      </c>
      <c r="AV168">
        <f t="shared" si="38"/>
        <v>0</v>
      </c>
      <c r="AW168">
        <f t="shared" si="38"/>
        <v>1.4400318961653612E-4</v>
      </c>
      <c r="AX168">
        <f t="shared" si="37"/>
        <v>0</v>
      </c>
      <c r="AY168">
        <f t="shared" si="37"/>
        <v>0</v>
      </c>
      <c r="AZ168">
        <f t="shared" si="37"/>
        <v>0</v>
      </c>
      <c r="BA168">
        <f t="shared" si="37"/>
        <v>0</v>
      </c>
      <c r="BB168">
        <f t="shared" si="33"/>
        <v>0</v>
      </c>
      <c r="BC168">
        <f t="shared" si="33"/>
        <v>0</v>
      </c>
      <c r="BD168">
        <f t="shared" si="33"/>
        <v>0</v>
      </c>
      <c r="BE168">
        <f t="shared" si="33"/>
        <v>0</v>
      </c>
      <c r="BF168">
        <f t="shared" si="33"/>
        <v>0</v>
      </c>
      <c r="BG168">
        <f t="shared" si="30"/>
        <v>0</v>
      </c>
      <c r="BH168">
        <f t="shared" si="30"/>
        <v>0</v>
      </c>
      <c r="BI168">
        <f t="shared" si="30"/>
        <v>0</v>
      </c>
      <c r="BJ168" s="16"/>
      <c r="BL168">
        <v>0</v>
      </c>
      <c r="BO168" s="16" cm="1">
        <f t="array" ref="BO168">INDEX($BK$21:$BK$70,_xlfn.XMATCH($A168,$BK$21:$BK$70,-1))</f>
        <v>500</v>
      </c>
      <c r="BP168" s="16" cm="1">
        <f t="array" ref="BP168">INDEX($BK$21:$BK$70,_xlfn.XMATCH($A168,$BK$21:$BK$70,1))</f>
        <v>510</v>
      </c>
      <c r="BQ168" s="16" cm="1">
        <f t="array" ref="BQ168">INDEX($BL$21:$BL$70,_xlfn.XMATCH($A168,$BK$21:$BK$70,-1))</f>
        <v>2.2483754164518794</v>
      </c>
      <c r="BR168" s="16" cm="1">
        <f t="array" ref="BR168">INDEX($BL$21:$BL$70,_xlfn.XMATCH($A168,$BK$21:$BK$70,1))</f>
        <v>2.0483758125735685</v>
      </c>
      <c r="BS168">
        <f t="shared" si="35"/>
        <v>2.1083756937370617</v>
      </c>
    </row>
    <row r="169" spans="1:71" x14ac:dyDescent="0.2">
      <c r="A169">
        <v>508</v>
      </c>
      <c r="B169">
        <v>8.5326934314882883E-5</v>
      </c>
      <c r="C169">
        <v>1.1393121912638471E-4</v>
      </c>
      <c r="D169">
        <v>1.5105819808036106E-4</v>
      </c>
      <c r="E169">
        <v>1.432373084326111E-4</v>
      </c>
      <c r="F169">
        <v>2.5349416656682429E-4</v>
      </c>
      <c r="G169">
        <v>2.3929891903298243E-3</v>
      </c>
      <c r="H169">
        <v>9.8546358376218474E-3</v>
      </c>
      <c r="I169">
        <v>4.0748871149399686E-2</v>
      </c>
      <c r="J169">
        <v>5.7743541886706634E-2</v>
      </c>
      <c r="K169">
        <v>4.4877595439065845E-2</v>
      </c>
      <c r="L169">
        <v>3.7869731773388191E-2</v>
      </c>
      <c r="M169">
        <v>1.8071191033415295E-2</v>
      </c>
      <c r="N169">
        <v>9.8015918757260786E-3</v>
      </c>
      <c r="O169">
        <v>1.9829136092003409E-5</v>
      </c>
      <c r="P169">
        <v>0</v>
      </c>
      <c r="Q169">
        <v>7.4302323287677669E-5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E169">
        <f t="shared" si="36"/>
        <v>2.0883757333492308</v>
      </c>
      <c r="AG169">
        <v>508</v>
      </c>
      <c r="AH169">
        <f t="shared" si="38"/>
        <v>1.7819469902428519E-4</v>
      </c>
      <c r="AI169">
        <f t="shared" si="38"/>
        <v>2.3793119329443559E-4</v>
      </c>
      <c r="AJ169">
        <f t="shared" si="38"/>
        <v>3.154662751944874E-4</v>
      </c>
      <c r="AK169">
        <f t="shared" si="38"/>
        <v>2.9913331904092414E-4</v>
      </c>
      <c r="AL169">
        <f t="shared" si="38"/>
        <v>5.2939106600374374E-4</v>
      </c>
      <c r="AM169">
        <f t="shared" si="38"/>
        <v>4.9974605552518285E-3</v>
      </c>
      <c r="AN169">
        <f t="shared" si="38"/>
        <v>2.0580182344283136E-2</v>
      </c>
      <c r="AO169">
        <f t="shared" si="38"/>
        <v>8.5098953669780875E-2</v>
      </c>
      <c r="AP169">
        <f t="shared" si="38"/>
        <v>0.12059021163383299</v>
      </c>
      <c r="AQ169">
        <f t="shared" si="38"/>
        <v>9.3721281286009234E-2</v>
      </c>
      <c r="AR169">
        <f t="shared" si="38"/>
        <v>7.9086228863988223E-2</v>
      </c>
      <c r="AS169">
        <f t="shared" si="38"/>
        <v>3.7739436826902707E-2</v>
      </c>
      <c r="AT169">
        <f t="shared" si="38"/>
        <v>2.046940662145931E-2</v>
      </c>
      <c r="AU169">
        <f t="shared" si="38"/>
        <v>4.1410686627819318E-5</v>
      </c>
      <c r="AV169">
        <f t="shared" si="38"/>
        <v>0</v>
      </c>
      <c r="AW169">
        <f t="shared" si="38"/>
        <v>1.5517116888545549E-4</v>
      </c>
      <c r="AX169">
        <f t="shared" si="37"/>
        <v>0</v>
      </c>
      <c r="AY169">
        <f t="shared" si="37"/>
        <v>0</v>
      </c>
      <c r="AZ169">
        <f t="shared" si="37"/>
        <v>0</v>
      </c>
      <c r="BA169">
        <f t="shared" si="37"/>
        <v>0</v>
      </c>
      <c r="BB169">
        <f t="shared" si="33"/>
        <v>0</v>
      </c>
      <c r="BC169">
        <f t="shared" si="33"/>
        <v>0</v>
      </c>
      <c r="BD169">
        <f t="shared" si="33"/>
        <v>0</v>
      </c>
      <c r="BE169">
        <f t="shared" si="33"/>
        <v>0</v>
      </c>
      <c r="BF169">
        <f t="shared" si="33"/>
        <v>0</v>
      </c>
      <c r="BG169">
        <f t="shared" si="30"/>
        <v>0</v>
      </c>
      <c r="BH169">
        <f t="shared" si="30"/>
        <v>0</v>
      </c>
      <c r="BI169">
        <f t="shared" si="30"/>
        <v>0</v>
      </c>
      <c r="BJ169" s="16"/>
      <c r="BL169">
        <v>0</v>
      </c>
      <c r="BO169" s="16" cm="1">
        <f t="array" ref="BO169">INDEX($BK$21:$BK$70,_xlfn.XMATCH($A169,$BK$21:$BK$70,-1))</f>
        <v>500</v>
      </c>
      <c r="BP169" s="16" cm="1">
        <f t="array" ref="BP169">INDEX($BK$21:$BK$70,_xlfn.XMATCH($A169,$BK$21:$BK$70,1))</f>
        <v>510</v>
      </c>
      <c r="BQ169" s="16" cm="1">
        <f t="array" ref="BQ169">INDEX($BL$21:$BL$70,_xlfn.XMATCH($A169,$BK$21:$BK$70,-1))</f>
        <v>2.2483754164518794</v>
      </c>
      <c r="BR169" s="16" cm="1">
        <f t="array" ref="BR169">INDEX($BL$21:$BL$70,_xlfn.XMATCH($A169,$BK$21:$BK$70,1))</f>
        <v>2.0483758125735685</v>
      </c>
      <c r="BS169">
        <f t="shared" si="35"/>
        <v>2.0883757333492308</v>
      </c>
    </row>
    <row r="170" spans="1:71" x14ac:dyDescent="0.2">
      <c r="A170">
        <v>509</v>
      </c>
      <c r="B170">
        <v>8.8143784905782269E-5</v>
      </c>
      <c r="C170">
        <v>1.1073696766061547E-4</v>
      </c>
      <c r="D170">
        <v>1.5021269014910485E-4</v>
      </c>
      <c r="E170">
        <v>1.4122979741829653E-4</v>
      </c>
      <c r="F170">
        <v>2.4096112791968281E-4</v>
      </c>
      <c r="G170">
        <v>2.1756664692757399E-3</v>
      </c>
      <c r="H170">
        <v>8.9628684315886508E-3</v>
      </c>
      <c r="I170">
        <v>3.8382499813571856E-2</v>
      </c>
      <c r="J170">
        <v>5.6384552593559067E-2</v>
      </c>
      <c r="K170">
        <v>4.6968529857418853E-2</v>
      </c>
      <c r="L170">
        <v>4.0990964868082645E-2</v>
      </c>
      <c r="M170">
        <v>1.970153382378401E-2</v>
      </c>
      <c r="N170">
        <v>1.0405109095340551E-2</v>
      </c>
      <c r="O170">
        <v>2.0801848545333648E-5</v>
      </c>
      <c r="P170">
        <v>0</v>
      </c>
      <c r="Q170">
        <v>8.0086017889886938E-5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E170">
        <f t="shared" si="36"/>
        <v>2.0683757729613994</v>
      </c>
      <c r="AG170">
        <v>509</v>
      </c>
      <c r="AH170">
        <f t="shared" si="38"/>
        <v>1.8231446923624073E-4</v>
      </c>
      <c r="AI170">
        <f t="shared" si="38"/>
        <v>2.2904566108042701E-4</v>
      </c>
      <c r="AJ170">
        <f t="shared" si="38"/>
        <v>3.1069628909576594E-4</v>
      </c>
      <c r="AK170">
        <f t="shared" si="38"/>
        <v>2.9211629140025091E-4</v>
      </c>
      <c r="AL170">
        <f t="shared" si="38"/>
        <v>4.9839815921452453E-4</v>
      </c>
      <c r="AM170">
        <f t="shared" si="38"/>
        <v>4.5000958150944077E-3</v>
      </c>
      <c r="AN170">
        <f t="shared" si="38"/>
        <v>1.85385799201385E-2</v>
      </c>
      <c r="AO170">
        <f t="shared" si="38"/>
        <v>7.9389432720087458E-2</v>
      </c>
      <c r="AP170">
        <f t="shared" si="38"/>
        <v>0.11662444255378542</v>
      </c>
      <c r="AQ170">
        <f t="shared" si="38"/>
        <v>9.7148569248699287E-2</v>
      </c>
      <c r="AR170">
        <f t="shared" si="38"/>
        <v>8.4784718643454007E-2</v>
      </c>
      <c r="AS170">
        <f t="shared" si="38"/>
        <v>4.0750175251294408E-2</v>
      </c>
      <c r="AT170">
        <f t="shared" si="38"/>
        <v>2.1521675567822699E-2</v>
      </c>
      <c r="AU170">
        <f t="shared" si="38"/>
        <v>4.3026039563980446E-5</v>
      </c>
      <c r="AV170">
        <f t="shared" si="38"/>
        <v>0</v>
      </c>
      <c r="AW170">
        <f t="shared" si="38"/>
        <v>1.6564797915639536E-4</v>
      </c>
      <c r="AX170">
        <f t="shared" si="37"/>
        <v>0</v>
      </c>
      <c r="AY170">
        <f t="shared" si="37"/>
        <v>0</v>
      </c>
      <c r="AZ170">
        <f t="shared" si="37"/>
        <v>0</v>
      </c>
      <c r="BA170">
        <f t="shared" si="37"/>
        <v>0</v>
      </c>
      <c r="BB170">
        <f t="shared" si="33"/>
        <v>0</v>
      </c>
      <c r="BC170">
        <f t="shared" si="33"/>
        <v>0</v>
      </c>
      <c r="BD170">
        <f t="shared" si="33"/>
        <v>0</v>
      </c>
      <c r="BE170">
        <f t="shared" si="33"/>
        <v>0</v>
      </c>
      <c r="BF170">
        <f t="shared" si="33"/>
        <v>0</v>
      </c>
      <c r="BG170">
        <f t="shared" si="30"/>
        <v>0</v>
      </c>
      <c r="BH170">
        <f t="shared" si="30"/>
        <v>0</v>
      </c>
      <c r="BI170">
        <f t="shared" si="30"/>
        <v>0</v>
      </c>
      <c r="BJ170" s="16"/>
      <c r="BL170">
        <v>0</v>
      </c>
      <c r="BO170" s="16" cm="1">
        <f t="array" ref="BO170">INDEX($BK$21:$BK$70,_xlfn.XMATCH($A170,$BK$21:$BK$70,-1))</f>
        <v>500</v>
      </c>
      <c r="BP170" s="16" cm="1">
        <f t="array" ref="BP170">INDEX($BK$21:$BK$70,_xlfn.XMATCH($A170,$BK$21:$BK$70,1))</f>
        <v>510</v>
      </c>
      <c r="BQ170" s="16" cm="1">
        <f t="array" ref="BQ170">INDEX($BL$21:$BL$70,_xlfn.XMATCH($A170,$BK$21:$BK$70,-1))</f>
        <v>2.2483754164518794</v>
      </c>
      <c r="BR170" s="16" cm="1">
        <f t="array" ref="BR170">INDEX($BL$21:$BL$70,_xlfn.XMATCH($A170,$BK$21:$BK$70,1))</f>
        <v>2.0483758125735685</v>
      </c>
      <c r="BS170">
        <f t="shared" si="35"/>
        <v>2.0683757729613994</v>
      </c>
    </row>
    <row r="171" spans="1:71" x14ac:dyDescent="0.2">
      <c r="A171">
        <v>510</v>
      </c>
      <c r="B171">
        <v>8.672133463931299E-5</v>
      </c>
      <c r="C171">
        <v>1.1095691332236633E-4</v>
      </c>
      <c r="D171">
        <v>1.4786959194030785E-4</v>
      </c>
      <c r="E171">
        <v>1.3933799072673723E-4</v>
      </c>
      <c r="F171">
        <v>2.290110281768683E-4</v>
      </c>
      <c r="G171">
        <v>1.9876320626089901E-3</v>
      </c>
      <c r="H171">
        <v>8.1939298195216337E-3</v>
      </c>
      <c r="I171">
        <v>3.6236793101657269E-2</v>
      </c>
      <c r="J171">
        <v>5.485424195972223E-2</v>
      </c>
      <c r="K171">
        <v>4.8973988160715846E-2</v>
      </c>
      <c r="L171">
        <v>4.4152088674835957E-2</v>
      </c>
      <c r="M171">
        <v>2.1482538433332494E-2</v>
      </c>
      <c r="N171">
        <v>1.1019115133143683E-2</v>
      </c>
      <c r="O171">
        <v>2.0944310082017082E-5</v>
      </c>
      <c r="P171">
        <v>0</v>
      </c>
      <c r="Q171">
        <v>8.7734175354539629E-5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E171">
        <f t="shared" si="36"/>
        <v>2.0483758125735685</v>
      </c>
      <c r="AG171">
        <v>510</v>
      </c>
      <c r="AH171">
        <f t="shared" si="38"/>
        <v>1.7763788430926711E-4</v>
      </c>
      <c r="AI171">
        <f t="shared" si="38"/>
        <v>2.2728145748735713E-4</v>
      </c>
      <c r="AJ171">
        <f t="shared" si="38"/>
        <v>3.0289249554565006E-4</v>
      </c>
      <c r="AK171">
        <f t="shared" si="38"/>
        <v>2.8541656997724875E-4</v>
      </c>
      <c r="AL171">
        <f t="shared" si="38"/>
        <v>4.6910065093010102E-4</v>
      </c>
      <c r="AM171">
        <f t="shared" si="38"/>
        <v>4.0714174413439682E-3</v>
      </c>
      <c r="AN171">
        <f t="shared" si="38"/>
        <v>1.6784247652233419E-2</v>
      </c>
      <c r="AO171">
        <f t="shared" si="38"/>
        <v>7.4226570514667495E-2</v>
      </c>
      <c r="AP171">
        <f t="shared" si="38"/>
        <v>0.11236210244735316</v>
      </c>
      <c r="AQ171">
        <f t="shared" si="38"/>
        <v>0.10031713279367464</v>
      </c>
      <c r="AR171">
        <f t="shared" si="38"/>
        <v>9.0440070516137352E-2</v>
      </c>
      <c r="AS171">
        <f t="shared" si="38"/>
        <v>4.4004312119520363E-2</v>
      </c>
      <c r="AT171">
        <f t="shared" si="38"/>
        <v>2.2571288914694898E-2</v>
      </c>
      <c r="AU171">
        <f t="shared" si="38"/>
        <v>4.2901818183044524E-5</v>
      </c>
      <c r="AV171">
        <f t="shared" si="38"/>
        <v>0</v>
      </c>
      <c r="AW171">
        <f t="shared" si="38"/>
        <v>1.7971256273232705E-4</v>
      </c>
      <c r="AX171">
        <f t="shared" si="37"/>
        <v>0</v>
      </c>
      <c r="AY171">
        <f t="shared" si="37"/>
        <v>0</v>
      </c>
      <c r="AZ171">
        <f t="shared" si="37"/>
        <v>0</v>
      </c>
      <c r="BA171">
        <f t="shared" si="37"/>
        <v>0</v>
      </c>
      <c r="BB171">
        <f t="shared" si="33"/>
        <v>0</v>
      </c>
      <c r="BC171">
        <f t="shared" si="33"/>
        <v>0</v>
      </c>
      <c r="BD171">
        <f t="shared" si="33"/>
        <v>0</v>
      </c>
      <c r="BE171">
        <f t="shared" si="33"/>
        <v>0</v>
      </c>
      <c r="BF171">
        <f t="shared" si="33"/>
        <v>0</v>
      </c>
      <c r="BG171">
        <f t="shared" si="30"/>
        <v>0</v>
      </c>
      <c r="BH171">
        <f t="shared" si="30"/>
        <v>0</v>
      </c>
      <c r="BI171">
        <f t="shared" si="30"/>
        <v>0</v>
      </c>
      <c r="BJ171" s="16"/>
      <c r="BL171">
        <v>0</v>
      </c>
      <c r="BO171" s="16" cm="1">
        <f t="array" ref="BO171">INDEX($BK$21:$BK$70,_xlfn.XMATCH($A171,$BK$21:$BK$70,-1))</f>
        <v>510</v>
      </c>
      <c r="BP171" s="16" cm="1">
        <f t="array" ref="BP171">INDEX($BK$21:$BK$70,_xlfn.XMATCH($A171,$BK$21:$BK$70,1))</f>
        <v>510</v>
      </c>
      <c r="BQ171" s="16" cm="1">
        <f t="array" ref="BQ171">INDEX($BL$21:$BL$70,_xlfn.XMATCH($A171,$BK$21:$BK$70,-1))</f>
        <v>2.0483758125735685</v>
      </c>
      <c r="BR171" s="16" cm="1">
        <f t="array" ref="BR171">INDEX($BL$21:$BL$70,_xlfn.XMATCH($A171,$BK$21:$BK$70,1))</f>
        <v>2.0483758125735685</v>
      </c>
      <c r="BS171">
        <f t="shared" si="35"/>
        <v>2.0483758125735685</v>
      </c>
    </row>
    <row r="172" spans="1:71" x14ac:dyDescent="0.2">
      <c r="A172">
        <v>511</v>
      </c>
      <c r="B172">
        <v>8.5797550371601678E-5</v>
      </c>
      <c r="C172">
        <v>1.0907461497233685E-4</v>
      </c>
      <c r="D172">
        <v>1.4961681974080715E-4</v>
      </c>
      <c r="E172">
        <v>1.3886325640429561E-4</v>
      </c>
      <c r="F172">
        <v>2.177886323188096E-4</v>
      </c>
      <c r="G172">
        <v>1.8081483583033281E-3</v>
      </c>
      <c r="H172">
        <v>7.4934220513116446E-3</v>
      </c>
      <c r="I172">
        <v>3.4180934207554976E-2</v>
      </c>
      <c r="J172">
        <v>5.2950511307129675E-2</v>
      </c>
      <c r="K172">
        <v>5.0647578755974851E-2</v>
      </c>
      <c r="L172">
        <v>4.7108458726367153E-2</v>
      </c>
      <c r="M172">
        <v>2.3345037390633424E-2</v>
      </c>
      <c r="N172">
        <v>1.1589431106876259E-2</v>
      </c>
      <c r="O172">
        <v>1.8410147568154157E-5</v>
      </c>
      <c r="P172">
        <v>0</v>
      </c>
      <c r="Q172">
        <v>9.6227293879361153E-5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E172">
        <f t="shared" si="36"/>
        <v>2.1097438268870148</v>
      </c>
      <c r="AG172">
        <v>511</v>
      </c>
      <c r="AH172">
        <f t="shared" si="38"/>
        <v>1.8101085225851433E-4</v>
      </c>
      <c r="AI172">
        <f t="shared" si="38"/>
        <v>2.3011949560796565E-4</v>
      </c>
      <c r="AJ172">
        <f t="shared" si="38"/>
        <v>3.1565316184663516E-4</v>
      </c>
      <c r="AK172">
        <f t="shared" si="38"/>
        <v>2.9296589798039139E-4</v>
      </c>
      <c r="AL172">
        <f t="shared" si="38"/>
        <v>4.5947822260077433E-4</v>
      </c>
      <c r="AM172">
        <f t="shared" si="38"/>
        <v>3.8147298370263365E-3</v>
      </c>
      <c r="AN172">
        <f t="shared" si="38"/>
        <v>1.5809200915013772E-2</v>
      </c>
      <c r="AO172">
        <f t="shared" si="38"/>
        <v>7.2113014941620313E-2</v>
      </c>
      <c r="AP172">
        <f t="shared" si="38"/>
        <v>0.1117120143607279</v>
      </c>
      <c r="AQ172">
        <f t="shared" si="38"/>
        <v>0.10685341662719185</v>
      </c>
      <c r="AR172">
        <f t="shared" si="38"/>
        <v>9.9386779992114829E-2</v>
      </c>
      <c r="AS172">
        <f t="shared" si="38"/>
        <v>4.9252048523335409E-2</v>
      </c>
      <c r="AT172">
        <f t="shared" si="38"/>
        <v>2.4450730734864531E-2</v>
      </c>
      <c r="AU172">
        <f t="shared" si="38"/>
        <v>3.8840695183992221E-5</v>
      </c>
      <c r="AV172">
        <f t="shared" si="38"/>
        <v>0</v>
      </c>
      <c r="AW172">
        <f t="shared" si="38"/>
        <v>2.0301493924002482E-4</v>
      </c>
      <c r="AX172">
        <f t="shared" si="37"/>
        <v>0</v>
      </c>
      <c r="AY172">
        <f t="shared" si="37"/>
        <v>0</v>
      </c>
      <c r="AZ172">
        <f t="shared" si="37"/>
        <v>0</v>
      </c>
      <c r="BA172">
        <f t="shared" si="37"/>
        <v>0</v>
      </c>
      <c r="BB172">
        <f t="shared" si="33"/>
        <v>0</v>
      </c>
      <c r="BC172">
        <f t="shared" si="33"/>
        <v>0</v>
      </c>
      <c r="BD172">
        <f t="shared" si="33"/>
        <v>0</v>
      </c>
      <c r="BE172">
        <f t="shared" si="33"/>
        <v>0</v>
      </c>
      <c r="BF172">
        <f t="shared" si="33"/>
        <v>0</v>
      </c>
      <c r="BG172">
        <f t="shared" si="30"/>
        <v>0</v>
      </c>
      <c r="BH172">
        <f t="shared" si="30"/>
        <v>0</v>
      </c>
      <c r="BI172">
        <f t="shared" si="30"/>
        <v>0</v>
      </c>
      <c r="BJ172" s="16"/>
      <c r="BL172">
        <v>0</v>
      </c>
      <c r="BO172" s="16" cm="1">
        <f t="array" ref="BO172">INDEX($BK$21:$BK$70,_xlfn.XMATCH($A172,$BK$21:$BK$70,-1))</f>
        <v>510</v>
      </c>
      <c r="BP172" s="16" cm="1">
        <f t="array" ref="BP172">INDEX($BK$21:$BK$70,_xlfn.XMATCH($A172,$BK$21:$BK$70,1))</f>
        <v>520</v>
      </c>
      <c r="BQ172" s="16" cm="1">
        <f t="array" ref="BQ172">INDEX($BL$21:$BL$70,_xlfn.XMATCH($A172,$BK$21:$BK$70,-1))</f>
        <v>2.0483758125735685</v>
      </c>
      <c r="BR172" s="16" cm="1">
        <f t="array" ref="BR172">INDEX($BL$21:$BL$70,_xlfn.XMATCH($A172,$BK$21:$BK$70,1))</f>
        <v>2.6620559557080323</v>
      </c>
      <c r="BS172">
        <f t="shared" si="35"/>
        <v>2.1097438268870148</v>
      </c>
    </row>
    <row r="173" spans="1:71" x14ac:dyDescent="0.2">
      <c r="A173">
        <v>512</v>
      </c>
      <c r="B173">
        <v>8.2474409676604879E-5</v>
      </c>
      <c r="C173">
        <v>1.0685085592122594E-4</v>
      </c>
      <c r="D173">
        <v>1.5004470206156139E-4</v>
      </c>
      <c r="E173">
        <v>1.3886740440853602E-4</v>
      </c>
      <c r="F173">
        <v>2.1392523374242552E-4</v>
      </c>
      <c r="G173">
        <v>1.647247133068411E-3</v>
      </c>
      <c r="H173">
        <v>6.8493226508298914E-3</v>
      </c>
      <c r="I173">
        <v>3.2287729860806177E-2</v>
      </c>
      <c r="J173">
        <v>5.0871093221436715E-2</v>
      </c>
      <c r="K173">
        <v>5.2165063390269592E-2</v>
      </c>
      <c r="L173">
        <v>4.9923504684069545E-2</v>
      </c>
      <c r="M173">
        <v>2.5392809429612712E-2</v>
      </c>
      <c r="N173">
        <v>1.2152481953323963E-2</v>
      </c>
      <c r="O173">
        <v>2.0437787633924645E-5</v>
      </c>
      <c r="P173">
        <v>0</v>
      </c>
      <c r="Q173">
        <v>1.0551762767849299E-4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E173">
        <f t="shared" si="36"/>
        <v>2.1711118412004611</v>
      </c>
      <c r="AG173">
        <v>512</v>
      </c>
      <c r="AH173">
        <f t="shared" si="38"/>
        <v>1.7906116744489475E-4</v>
      </c>
      <c r="AI173">
        <f t="shared" si="38"/>
        <v>2.3198515853297804E-4</v>
      </c>
      <c r="AJ173">
        <f t="shared" si="38"/>
        <v>3.2576382935525116E-4</v>
      </c>
      <c r="AK173">
        <f t="shared" si="38"/>
        <v>3.0149666606814568E-4</v>
      </c>
      <c r="AL173">
        <f t="shared" si="38"/>
        <v>4.6445560810975646E-4</v>
      </c>
      <c r="AM173">
        <f t="shared" si="38"/>
        <v>3.5763577559883388E-3</v>
      </c>
      <c r="AN173">
        <f t="shared" si="38"/>
        <v>1.4870645511419308E-2</v>
      </c>
      <c r="AO173">
        <f t="shared" si="38"/>
        <v>7.0100272626278007E-2</v>
      </c>
      <c r="AP173">
        <f t="shared" si="38"/>
        <v>0.11044683286787377</v>
      </c>
      <c r="AQ173">
        <f t="shared" si="38"/>
        <v>0.11325618682358699</v>
      </c>
      <c r="AR173">
        <f t="shared" si="38"/>
        <v>0.10838951217381007</v>
      </c>
      <c r="AS173">
        <f t="shared" si="38"/>
        <v>5.5130629233978885E-2</v>
      </c>
      <c r="AT173">
        <f t="shared" si="38"/>
        <v>2.6384397468836564E-2</v>
      </c>
      <c r="AU173">
        <f t="shared" si="38"/>
        <v>4.4372722739954149E-5</v>
      </c>
      <c r="AV173">
        <f t="shared" si="38"/>
        <v>0</v>
      </c>
      <c r="AW173">
        <f t="shared" si="38"/>
        <v>2.2909057090815765E-4</v>
      </c>
      <c r="AX173">
        <f t="shared" si="37"/>
        <v>0</v>
      </c>
      <c r="AY173">
        <f t="shared" si="37"/>
        <v>0</v>
      </c>
      <c r="AZ173">
        <f t="shared" si="37"/>
        <v>0</v>
      </c>
      <c r="BA173">
        <f t="shared" si="37"/>
        <v>0</v>
      </c>
      <c r="BB173">
        <f t="shared" si="33"/>
        <v>0</v>
      </c>
      <c r="BC173">
        <f t="shared" si="33"/>
        <v>0</v>
      </c>
      <c r="BD173">
        <f t="shared" si="33"/>
        <v>0</v>
      </c>
      <c r="BE173">
        <f t="shared" si="33"/>
        <v>0</v>
      </c>
      <c r="BF173">
        <f t="shared" si="33"/>
        <v>0</v>
      </c>
      <c r="BG173">
        <f t="shared" si="30"/>
        <v>0</v>
      </c>
      <c r="BH173">
        <f t="shared" si="30"/>
        <v>0</v>
      </c>
      <c r="BI173">
        <f t="shared" si="30"/>
        <v>0</v>
      </c>
      <c r="BJ173" s="16"/>
      <c r="BL173">
        <v>0</v>
      </c>
      <c r="BO173" s="16" cm="1">
        <f t="array" ref="BO173">INDEX($BK$21:$BK$70,_xlfn.XMATCH($A173,$BK$21:$BK$70,-1))</f>
        <v>510</v>
      </c>
      <c r="BP173" s="16" cm="1">
        <f t="array" ref="BP173">INDEX($BK$21:$BK$70,_xlfn.XMATCH($A173,$BK$21:$BK$70,1))</f>
        <v>520</v>
      </c>
      <c r="BQ173" s="16" cm="1">
        <f t="array" ref="BQ173">INDEX($BL$21:$BL$70,_xlfn.XMATCH($A173,$BK$21:$BK$70,-1))</f>
        <v>2.0483758125735685</v>
      </c>
      <c r="BR173" s="16" cm="1">
        <f t="array" ref="BR173">INDEX($BL$21:$BL$70,_xlfn.XMATCH($A173,$BK$21:$BK$70,1))</f>
        <v>2.6620559557080323</v>
      </c>
      <c r="BS173">
        <f t="shared" si="35"/>
        <v>2.1711118412004611</v>
      </c>
    </row>
    <row r="174" spans="1:71" x14ac:dyDescent="0.2">
      <c r="A174">
        <v>513</v>
      </c>
      <c r="B174">
        <v>8.6074803160370828E-5</v>
      </c>
      <c r="C174">
        <v>1.0849957431651379E-4</v>
      </c>
      <c r="D174">
        <v>1.4335229691471473E-4</v>
      </c>
      <c r="E174">
        <v>1.385266175415574E-4</v>
      </c>
      <c r="F174">
        <v>2.0167967995521203E-4</v>
      </c>
      <c r="G174">
        <v>1.510780166354489E-3</v>
      </c>
      <c r="H174">
        <v>6.3107542810410351E-3</v>
      </c>
      <c r="I174">
        <v>3.0473613043508253E-2</v>
      </c>
      <c r="J174">
        <v>4.8652688838838762E-2</v>
      </c>
      <c r="K174">
        <v>5.3394133748008367E-2</v>
      </c>
      <c r="L174">
        <v>5.251496445363759E-2</v>
      </c>
      <c r="M174">
        <v>2.7560220966327507E-2</v>
      </c>
      <c r="N174">
        <v>1.2695326271261711E-2</v>
      </c>
      <c r="O174">
        <v>2.0213178292288191E-5</v>
      </c>
      <c r="P174">
        <v>0</v>
      </c>
      <c r="Q174">
        <v>1.1842542537774902E-4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E174">
        <f t="shared" si="36"/>
        <v>2.2324798555139078</v>
      </c>
      <c r="AG174">
        <v>513</v>
      </c>
      <c r="AH174">
        <f t="shared" si="38"/>
        <v>1.9216026412285272E-4</v>
      </c>
      <c r="AI174">
        <f t="shared" si="38"/>
        <v>2.422231139934512E-4</v>
      </c>
      <c r="AJ174">
        <f t="shared" si="38"/>
        <v>3.2003111510374915E-4</v>
      </c>
      <c r="AK174">
        <f t="shared" si="38"/>
        <v>3.0925788311400641E-4</v>
      </c>
      <c r="AL174">
        <f t="shared" si="38"/>
        <v>4.5024582276650293E-4</v>
      </c>
      <c r="AM174">
        <f t="shared" si="38"/>
        <v>3.3727862874963471E-3</v>
      </c>
      <c r="AN174">
        <f t="shared" si="38"/>
        <v>1.4088631805522266E-2</v>
      </c>
      <c r="AO174">
        <f t="shared" si="38"/>
        <v>6.8031727244358034E-2</v>
      </c>
      <c r="AP174">
        <f t="shared" si="38"/>
        <v>0.10861614774929387</v>
      </c>
      <c r="AQ174">
        <f t="shared" si="38"/>
        <v>0.11920132799504399</v>
      </c>
      <c r="AR174">
        <f t="shared" si="38"/>
        <v>0.11723860025577486</v>
      </c>
      <c r="AS174">
        <f t="shared" si="38"/>
        <v>6.152763812083821E-2</v>
      </c>
      <c r="AT174">
        <f t="shared" si="38"/>
        <v>2.8342060159768263E-2</v>
      </c>
      <c r="AU174">
        <f t="shared" si="38"/>
        <v>4.5125513353444402E-5</v>
      </c>
      <c r="AV174">
        <f t="shared" si="38"/>
        <v>0</v>
      </c>
      <c r="AW174">
        <f t="shared" si="38"/>
        <v>2.6438237653649021E-4</v>
      </c>
      <c r="AX174">
        <f t="shared" si="37"/>
        <v>0</v>
      </c>
      <c r="AY174">
        <f t="shared" si="37"/>
        <v>0</v>
      </c>
      <c r="AZ174">
        <f t="shared" si="37"/>
        <v>0</v>
      </c>
      <c r="BA174">
        <f t="shared" si="37"/>
        <v>0</v>
      </c>
      <c r="BB174">
        <f t="shared" si="33"/>
        <v>0</v>
      </c>
      <c r="BC174">
        <f t="shared" si="33"/>
        <v>0</v>
      </c>
      <c r="BD174">
        <f t="shared" si="33"/>
        <v>0</v>
      </c>
      <c r="BE174">
        <f t="shared" si="33"/>
        <v>0</v>
      </c>
      <c r="BF174">
        <f t="shared" si="33"/>
        <v>0</v>
      </c>
      <c r="BG174">
        <f t="shared" si="30"/>
        <v>0</v>
      </c>
      <c r="BH174">
        <f t="shared" si="30"/>
        <v>0</v>
      </c>
      <c r="BI174">
        <f t="shared" si="30"/>
        <v>0</v>
      </c>
      <c r="BJ174" s="16"/>
      <c r="BL174">
        <v>0</v>
      </c>
      <c r="BO174" s="16" cm="1">
        <f t="array" ref="BO174">INDEX($BK$21:$BK$70,_xlfn.XMATCH($A174,$BK$21:$BK$70,-1))</f>
        <v>510</v>
      </c>
      <c r="BP174" s="16" cm="1">
        <f t="array" ref="BP174">INDEX($BK$21:$BK$70,_xlfn.XMATCH($A174,$BK$21:$BK$70,1))</f>
        <v>520</v>
      </c>
      <c r="BQ174" s="16" cm="1">
        <f t="array" ref="BQ174">INDEX($BL$21:$BL$70,_xlfn.XMATCH($A174,$BK$21:$BK$70,-1))</f>
        <v>2.0483758125735685</v>
      </c>
      <c r="BR174" s="16" cm="1">
        <f t="array" ref="BR174">INDEX($BL$21:$BL$70,_xlfn.XMATCH($A174,$BK$21:$BK$70,1))</f>
        <v>2.6620559557080323</v>
      </c>
      <c r="BS174">
        <f t="shared" si="35"/>
        <v>2.2324798555139078</v>
      </c>
    </row>
    <row r="175" spans="1:71" x14ac:dyDescent="0.2">
      <c r="A175">
        <v>514</v>
      </c>
      <c r="B175">
        <v>7.9759018361006895E-5</v>
      </c>
      <c r="C175">
        <v>1.0562051826493869E-4</v>
      </c>
      <c r="D175">
        <v>1.4560547589136731E-4</v>
      </c>
      <c r="E175">
        <v>1.3799902601807821E-4</v>
      </c>
      <c r="F175">
        <v>1.9579725186396764E-4</v>
      </c>
      <c r="G175">
        <v>1.3782178050869408E-3</v>
      </c>
      <c r="H175">
        <v>5.7747508159649453E-3</v>
      </c>
      <c r="I175">
        <v>2.8698510810510725E-2</v>
      </c>
      <c r="J175">
        <v>4.6294987130876049E-2</v>
      </c>
      <c r="K175">
        <v>5.4307178494084715E-2</v>
      </c>
      <c r="L175">
        <v>5.4718832177859444E-2</v>
      </c>
      <c r="M175">
        <v>2.976968346811526E-2</v>
      </c>
      <c r="N175">
        <v>1.3207138140050053E-2</v>
      </c>
      <c r="O175">
        <v>2.036285025966327E-5</v>
      </c>
      <c r="P175">
        <v>0</v>
      </c>
      <c r="Q175">
        <v>1.3050219234364999E-4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E175">
        <f t="shared" si="36"/>
        <v>2.2938478698273541</v>
      </c>
      <c r="AG175">
        <v>514</v>
      </c>
      <c r="AH175">
        <f t="shared" si="38"/>
        <v>1.8295505436691649E-4</v>
      </c>
      <c r="AI175">
        <f t="shared" si="38"/>
        <v>2.4227740083209077E-4</v>
      </c>
      <c r="AJ175">
        <f t="shared" si="38"/>
        <v>3.3399681070861106E-4</v>
      </c>
      <c r="AK175">
        <f t="shared" si="38"/>
        <v>3.1654877186981832E-4</v>
      </c>
      <c r="AL175">
        <f t="shared" si="38"/>
        <v>4.4912910910621212E-4</v>
      </c>
      <c r="AM175">
        <f t="shared" si="38"/>
        <v>3.1614219763568107E-3</v>
      </c>
      <c r="AN175">
        <f t="shared" si="38"/>
        <v>1.3246399857984965E-2</v>
      </c>
      <c r="AO175">
        <f t="shared" si="38"/>
        <v>6.5830017889907319E-2</v>
      </c>
      <c r="AP175">
        <f t="shared" si="38"/>
        <v>0.10619365761384479</v>
      </c>
      <c r="AQ175">
        <f t="shared" si="38"/>
        <v>0.12457240570499012</v>
      </c>
      <c r="AR175">
        <f t="shared" si="38"/>
        <v>0.12551667663062335</v>
      </c>
      <c r="AS175">
        <f t="shared" si="38"/>
        <v>6.8287125008770794E-2</v>
      </c>
      <c r="AT175">
        <f t="shared" si="38"/>
        <v>3.0295165689069418E-2</v>
      </c>
      <c r="AU175">
        <f t="shared" si="38"/>
        <v>4.6709280691741974E-5</v>
      </c>
      <c r="AV175">
        <f t="shared" si="38"/>
        <v>0</v>
      </c>
      <c r="AW175">
        <f t="shared" ref="AW175:BI205" si="39">Q175*$AE175</f>
        <v>2.9935217591528116E-4</v>
      </c>
      <c r="AX175">
        <f t="shared" si="39"/>
        <v>0</v>
      </c>
      <c r="AY175">
        <f t="shared" si="39"/>
        <v>0</v>
      </c>
      <c r="AZ175">
        <f t="shared" si="39"/>
        <v>0</v>
      </c>
      <c r="BA175">
        <f t="shared" si="39"/>
        <v>0</v>
      </c>
      <c r="BB175">
        <f t="shared" si="33"/>
        <v>0</v>
      </c>
      <c r="BC175">
        <f t="shared" si="33"/>
        <v>0</v>
      </c>
      <c r="BD175">
        <f t="shared" si="33"/>
        <v>0</v>
      </c>
      <c r="BE175">
        <f t="shared" si="33"/>
        <v>0</v>
      </c>
      <c r="BF175">
        <f t="shared" si="33"/>
        <v>0</v>
      </c>
      <c r="BG175">
        <f t="shared" si="30"/>
        <v>0</v>
      </c>
      <c r="BH175">
        <f t="shared" si="30"/>
        <v>0</v>
      </c>
      <c r="BI175">
        <f t="shared" si="30"/>
        <v>0</v>
      </c>
      <c r="BJ175" s="16"/>
      <c r="BL175">
        <v>0</v>
      </c>
      <c r="BO175" s="16" cm="1">
        <f t="array" ref="BO175">INDEX($BK$21:$BK$70,_xlfn.XMATCH($A175,$BK$21:$BK$70,-1))</f>
        <v>510</v>
      </c>
      <c r="BP175" s="16" cm="1">
        <f t="array" ref="BP175">INDEX($BK$21:$BK$70,_xlfn.XMATCH($A175,$BK$21:$BK$70,1))</f>
        <v>520</v>
      </c>
      <c r="BQ175" s="16" cm="1">
        <f t="array" ref="BQ175">INDEX($BL$21:$BL$70,_xlfn.XMATCH($A175,$BK$21:$BK$70,-1))</f>
        <v>2.0483758125735685</v>
      </c>
      <c r="BR175" s="16" cm="1">
        <f t="array" ref="BR175">INDEX($BL$21:$BL$70,_xlfn.XMATCH($A175,$BK$21:$BK$70,1))</f>
        <v>2.6620559557080323</v>
      </c>
      <c r="BS175">
        <f t="shared" si="35"/>
        <v>2.2938478698273541</v>
      </c>
    </row>
    <row r="176" spans="1:71" x14ac:dyDescent="0.2">
      <c r="A176">
        <v>515</v>
      </c>
      <c r="B176">
        <v>8.1272856731360297E-5</v>
      </c>
      <c r="C176">
        <v>1.0578046373483542E-4</v>
      </c>
      <c r="D176">
        <v>1.4290681649098592E-4</v>
      </c>
      <c r="E176">
        <v>1.3466002063204904E-4</v>
      </c>
      <c r="F176">
        <v>1.8521869944924656E-4</v>
      </c>
      <c r="G176">
        <v>1.2678683914037307E-3</v>
      </c>
      <c r="H176">
        <v>5.3125986228907632E-3</v>
      </c>
      <c r="I176">
        <v>2.696815026358378E-2</v>
      </c>
      <c r="J176">
        <v>4.390595373571364E-2</v>
      </c>
      <c r="K176">
        <v>5.4811419341855988E-2</v>
      </c>
      <c r="L176">
        <v>5.6493362980842794E-2</v>
      </c>
      <c r="M176">
        <v>3.203933573272779E-2</v>
      </c>
      <c r="N176">
        <v>1.3668867702869182E-2</v>
      </c>
      <c r="O176">
        <v>2.1990286736002202E-5</v>
      </c>
      <c r="P176">
        <v>0</v>
      </c>
      <c r="Q176">
        <v>1.4476356042906064E-4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E176">
        <f t="shared" si="36"/>
        <v>2.3552158841408004</v>
      </c>
      <c r="AG176">
        <v>515</v>
      </c>
      <c r="AH176">
        <f t="shared" ref="AH176:AW191" si="40">B176*$AE176</f>
        <v>1.9141512312319934E-4</v>
      </c>
      <c r="AI176">
        <f t="shared" si="40"/>
        <v>2.4913582842006431E-4</v>
      </c>
      <c r="AJ176">
        <f t="shared" si="40"/>
        <v>3.3657640415156453E-4</v>
      </c>
      <c r="AK176">
        <f t="shared" si="40"/>
        <v>3.171534195513298E-4</v>
      </c>
      <c r="AL176">
        <f t="shared" si="40"/>
        <v>4.3623002298276642E-4</v>
      </c>
      <c r="AM176">
        <f t="shared" si="40"/>
        <v>2.9861037744341123E-3</v>
      </c>
      <c r="AN176">
        <f t="shared" si="40"/>
        <v>1.2512316662696867E-2</v>
      </c>
      <c r="AO176">
        <f t="shared" si="40"/>
        <v>6.3515815866688433E-2</v>
      </c>
      <c r="AP176">
        <f t="shared" si="40"/>
        <v>0.10340799964670389</v>
      </c>
      <c r="AQ176">
        <f t="shared" si="40"/>
        <v>0.12909272546624151</v>
      </c>
      <c r="AR176">
        <f t="shared" si="40"/>
        <v>0.13305406584101281</v>
      </c>
      <c r="AS176">
        <f t="shared" si="40"/>
        <v>7.545955243504042E-2</v>
      </c>
      <c r="AT176">
        <f t="shared" si="40"/>
        <v>3.2193134332016676E-2</v>
      </c>
      <c r="AU176">
        <f t="shared" si="40"/>
        <v>5.179187261744314E-5</v>
      </c>
      <c r="AV176">
        <f t="shared" si="40"/>
        <v>0</v>
      </c>
      <c r="AW176">
        <f t="shared" si="40"/>
        <v>3.4094943696730024E-4</v>
      </c>
      <c r="AX176">
        <f t="shared" si="39"/>
        <v>0</v>
      </c>
      <c r="AY176">
        <f t="shared" si="39"/>
        <v>0</v>
      </c>
      <c r="AZ176">
        <f t="shared" si="39"/>
        <v>0</v>
      </c>
      <c r="BA176">
        <f t="shared" si="39"/>
        <v>0</v>
      </c>
      <c r="BB176">
        <f t="shared" si="33"/>
        <v>0</v>
      </c>
      <c r="BC176">
        <f t="shared" si="33"/>
        <v>0</v>
      </c>
      <c r="BD176">
        <f t="shared" si="33"/>
        <v>0</v>
      </c>
      <c r="BE176">
        <f t="shared" si="33"/>
        <v>0</v>
      </c>
      <c r="BF176">
        <f t="shared" si="33"/>
        <v>0</v>
      </c>
      <c r="BG176">
        <f t="shared" si="30"/>
        <v>0</v>
      </c>
      <c r="BH176">
        <f t="shared" si="30"/>
        <v>0</v>
      </c>
      <c r="BI176">
        <f t="shared" si="30"/>
        <v>0</v>
      </c>
      <c r="BJ176" s="16"/>
      <c r="BL176">
        <v>0</v>
      </c>
      <c r="BO176" s="16" cm="1">
        <f t="array" ref="BO176">INDEX($BK$21:$BK$70,_xlfn.XMATCH($A176,$BK$21:$BK$70,-1))</f>
        <v>510</v>
      </c>
      <c r="BP176" s="16" cm="1">
        <f t="array" ref="BP176">INDEX($BK$21:$BK$70,_xlfn.XMATCH($A176,$BK$21:$BK$70,1))</f>
        <v>520</v>
      </c>
      <c r="BQ176" s="16" cm="1">
        <f t="array" ref="BQ176">INDEX($BL$21:$BL$70,_xlfn.XMATCH($A176,$BK$21:$BK$70,-1))</f>
        <v>2.0483758125735685</v>
      </c>
      <c r="BR176" s="16" cm="1">
        <f t="array" ref="BR176">INDEX($BL$21:$BL$70,_xlfn.XMATCH($A176,$BK$21:$BK$70,1))</f>
        <v>2.6620559557080323</v>
      </c>
      <c r="BS176">
        <f t="shared" si="35"/>
        <v>2.3552158841408004</v>
      </c>
    </row>
    <row r="177" spans="1:71" x14ac:dyDescent="0.2">
      <c r="A177">
        <v>516</v>
      </c>
      <c r="B177">
        <v>7.9526983965361484E-5</v>
      </c>
      <c r="C177">
        <v>1.0295557408636411E-4</v>
      </c>
      <c r="D177">
        <v>1.4311528312803442E-4</v>
      </c>
      <c r="E177">
        <v>1.3142920086775016E-4</v>
      </c>
      <c r="F177">
        <v>1.8161203585416948E-4</v>
      </c>
      <c r="G177">
        <v>1.1602944759973777E-3</v>
      </c>
      <c r="H177">
        <v>4.863840337819442E-3</v>
      </c>
      <c r="I177">
        <v>2.5228604598226036E-2</v>
      </c>
      <c r="J177">
        <v>4.1400694017457232E-2</v>
      </c>
      <c r="K177">
        <v>5.4916843146664729E-2</v>
      </c>
      <c r="L177">
        <v>5.7780193078259649E-2</v>
      </c>
      <c r="M177">
        <v>3.4261686476370283E-2</v>
      </c>
      <c r="N177">
        <v>1.4081923226332655E-2</v>
      </c>
      <c r="O177">
        <v>2.3763670849966746E-5</v>
      </c>
      <c r="P177">
        <v>0</v>
      </c>
      <c r="Q177">
        <v>1.6054869618402557E-4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E177">
        <f t="shared" si="36"/>
        <v>2.4165838984542467</v>
      </c>
      <c r="AG177">
        <v>516</v>
      </c>
      <c r="AH177">
        <f t="shared" si="40"/>
        <v>1.9218362894332162E-4</v>
      </c>
      <c r="AI177">
        <f t="shared" si="40"/>
        <v>2.4880078259322078E-4</v>
      </c>
      <c r="AJ177">
        <f t="shared" si="40"/>
        <v>3.4585008882992869E-4</v>
      </c>
      <c r="AK177">
        <f t="shared" si="40"/>
        <v>3.1760969060371392E-4</v>
      </c>
      <c r="AL177">
        <f t="shared" si="40"/>
        <v>4.3888072161068131E-4</v>
      </c>
      <c r="AM177">
        <f t="shared" si="40"/>
        <v>2.8039489481606703E-3</v>
      </c>
      <c r="AN177">
        <f t="shared" si="40"/>
        <v>1.1753878245026727E-2</v>
      </c>
      <c r="AO177">
        <f t="shared" si="40"/>
        <v>6.0967039652541806E-2</v>
      </c>
      <c r="AP177">
        <f t="shared" si="40"/>
        <v>0.1000482505474182</v>
      </c>
      <c r="AQ177">
        <f t="shared" si="40"/>
        <v>0.13271115890216742</v>
      </c>
      <c r="AR177">
        <f t="shared" si="40"/>
        <v>0.13963068424249978</v>
      </c>
      <c r="AS177">
        <f t="shared" si="40"/>
        <v>8.2796239872684044E-2</v>
      </c>
      <c r="AT177">
        <f t="shared" si="40"/>
        <v>3.4030148928024369E-2</v>
      </c>
      <c r="AU177">
        <f t="shared" si="40"/>
        <v>5.7426904344196183E-5</v>
      </c>
      <c r="AV177">
        <f t="shared" si="40"/>
        <v>0</v>
      </c>
      <c r="AW177">
        <f t="shared" si="40"/>
        <v>3.8797939411613897E-4</v>
      </c>
      <c r="AX177">
        <f t="shared" si="39"/>
        <v>0</v>
      </c>
      <c r="AY177">
        <f t="shared" si="39"/>
        <v>0</v>
      </c>
      <c r="AZ177">
        <f t="shared" si="39"/>
        <v>0</v>
      </c>
      <c r="BA177">
        <f t="shared" si="39"/>
        <v>0</v>
      </c>
      <c r="BB177">
        <f t="shared" si="33"/>
        <v>0</v>
      </c>
      <c r="BC177">
        <f t="shared" si="33"/>
        <v>0</v>
      </c>
      <c r="BD177">
        <f t="shared" si="33"/>
        <v>0</v>
      </c>
      <c r="BE177">
        <f t="shared" si="33"/>
        <v>0</v>
      </c>
      <c r="BF177">
        <f t="shared" si="33"/>
        <v>0</v>
      </c>
      <c r="BG177">
        <f t="shared" si="30"/>
        <v>0</v>
      </c>
      <c r="BH177">
        <f t="shared" si="30"/>
        <v>0</v>
      </c>
      <c r="BI177">
        <f t="shared" si="30"/>
        <v>0</v>
      </c>
      <c r="BJ177" s="16"/>
      <c r="BL177">
        <v>0</v>
      </c>
      <c r="BO177" s="16" cm="1">
        <f t="array" ref="BO177">INDEX($BK$21:$BK$70,_xlfn.XMATCH($A177,$BK$21:$BK$70,-1))</f>
        <v>510</v>
      </c>
      <c r="BP177" s="16" cm="1">
        <f t="array" ref="BP177">INDEX($BK$21:$BK$70,_xlfn.XMATCH($A177,$BK$21:$BK$70,1))</f>
        <v>520</v>
      </c>
      <c r="BQ177" s="16" cm="1">
        <f t="array" ref="BQ177">INDEX($BL$21:$BL$70,_xlfn.XMATCH($A177,$BK$21:$BK$70,-1))</f>
        <v>2.0483758125735685</v>
      </c>
      <c r="BR177" s="16" cm="1">
        <f t="array" ref="BR177">INDEX($BL$21:$BL$70,_xlfn.XMATCH($A177,$BK$21:$BK$70,1))</f>
        <v>2.6620559557080323</v>
      </c>
      <c r="BS177">
        <f t="shared" si="35"/>
        <v>2.4165838984542467</v>
      </c>
    </row>
    <row r="178" spans="1:71" x14ac:dyDescent="0.2">
      <c r="A178">
        <v>517</v>
      </c>
      <c r="B178">
        <v>7.740799381970665E-5</v>
      </c>
      <c r="C178">
        <v>1.021995081719128E-4</v>
      </c>
      <c r="D178">
        <v>1.4217153396260139E-4</v>
      </c>
      <c r="E178">
        <v>1.2944913371607967E-4</v>
      </c>
      <c r="F178">
        <v>1.7365663475893555E-4</v>
      </c>
      <c r="G178">
        <v>1.0762884011686256E-3</v>
      </c>
      <c r="H178">
        <v>4.4786761156205678E-3</v>
      </c>
      <c r="I178">
        <v>2.3619805283907707E-2</v>
      </c>
      <c r="J178">
        <v>3.9073344658382352E-2</v>
      </c>
      <c r="K178">
        <v>5.4842178165263628E-2</v>
      </c>
      <c r="L178">
        <v>5.8724787422060221E-2</v>
      </c>
      <c r="M178">
        <v>3.6613531125719793E-2</v>
      </c>
      <c r="N178">
        <v>1.4513983150428426E-2</v>
      </c>
      <c r="O178">
        <v>2.5269493791478994E-5</v>
      </c>
      <c r="P178">
        <v>0</v>
      </c>
      <c r="Q178">
        <v>1.7881042824524201E-4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E178">
        <f t="shared" si="36"/>
        <v>2.477951912767693</v>
      </c>
      <c r="AG178">
        <v>517</v>
      </c>
      <c r="AH178">
        <f t="shared" si="40"/>
        <v>1.9181328634905185E-4</v>
      </c>
      <c r="AI178">
        <f t="shared" si="40"/>
        <v>2.5324546675850878E-4</v>
      </c>
      <c r="AJ178">
        <f t="shared" si="40"/>
        <v>3.5229422452374515E-4</v>
      </c>
      <c r="AK178">
        <f t="shared" si="40"/>
        <v>3.2076872849788049E-4</v>
      </c>
      <c r="AL178">
        <f t="shared" si="40"/>
        <v>4.30312790265705E-4</v>
      </c>
      <c r="AM178">
        <f t="shared" si="40"/>
        <v>2.6669909023654776E-3</v>
      </c>
      <c r="AN178">
        <f t="shared" si="40"/>
        <v>1.1097944047368967E-2</v>
      </c>
      <c r="AO178">
        <f t="shared" si="40"/>
        <v>5.8528741682459563E-2</v>
      </c>
      <c r="AP178">
        <f t="shared" si="40"/>
        <v>9.6821869134469871E-2</v>
      </c>
      <c r="AQ178">
        <f t="shared" si="40"/>
        <v>0.13589628028496162</v>
      </c>
      <c r="AR178">
        <f t="shared" si="40"/>
        <v>0.14551719931937029</v>
      </c>
      <c r="AS178">
        <f t="shared" si="40"/>
        <v>9.072656948615683E-2</v>
      </c>
      <c r="AT178">
        <f t="shared" si="40"/>
        <v>3.5964952309482184E-2</v>
      </c>
      <c r="AU178">
        <f t="shared" si="40"/>
        <v>6.2616590475266716E-5</v>
      </c>
      <c r="AV178">
        <f t="shared" si="40"/>
        <v>0</v>
      </c>
      <c r="AW178">
        <f t="shared" si="40"/>
        <v>4.4308364269310776E-4</v>
      </c>
      <c r="AX178">
        <f t="shared" si="39"/>
        <v>0</v>
      </c>
      <c r="AY178">
        <f t="shared" si="39"/>
        <v>0</v>
      </c>
      <c r="AZ178">
        <f t="shared" si="39"/>
        <v>0</v>
      </c>
      <c r="BA178">
        <f t="shared" si="39"/>
        <v>0</v>
      </c>
      <c r="BB178">
        <f t="shared" si="33"/>
        <v>0</v>
      </c>
      <c r="BC178">
        <f t="shared" si="33"/>
        <v>0</v>
      </c>
      <c r="BD178">
        <f t="shared" si="33"/>
        <v>0</v>
      </c>
      <c r="BE178">
        <f t="shared" si="33"/>
        <v>0</v>
      </c>
      <c r="BF178">
        <f t="shared" si="33"/>
        <v>0</v>
      </c>
      <c r="BG178">
        <f t="shared" si="30"/>
        <v>0</v>
      </c>
      <c r="BH178">
        <f t="shared" si="30"/>
        <v>0</v>
      </c>
      <c r="BI178">
        <f t="shared" si="30"/>
        <v>0</v>
      </c>
      <c r="BJ178" s="16"/>
      <c r="BL178">
        <v>0</v>
      </c>
      <c r="BO178" s="16" cm="1">
        <f t="array" ref="BO178">INDEX($BK$21:$BK$70,_xlfn.XMATCH($A178,$BK$21:$BK$70,-1))</f>
        <v>510</v>
      </c>
      <c r="BP178" s="16" cm="1">
        <f t="array" ref="BP178">INDEX($BK$21:$BK$70,_xlfn.XMATCH($A178,$BK$21:$BK$70,1))</f>
        <v>520</v>
      </c>
      <c r="BQ178" s="16" cm="1">
        <f t="array" ref="BQ178">INDEX($BL$21:$BL$70,_xlfn.XMATCH($A178,$BK$21:$BK$70,-1))</f>
        <v>2.0483758125735685</v>
      </c>
      <c r="BR178" s="16" cm="1">
        <f t="array" ref="BR178">INDEX($BL$21:$BL$70,_xlfn.XMATCH($A178,$BK$21:$BK$70,1))</f>
        <v>2.6620559557080323</v>
      </c>
      <c r="BS178">
        <f t="shared" si="35"/>
        <v>2.477951912767693</v>
      </c>
    </row>
    <row r="179" spans="1:71" x14ac:dyDescent="0.2">
      <c r="A179">
        <v>518</v>
      </c>
      <c r="B179">
        <v>7.9167368890119022E-5</v>
      </c>
      <c r="C179">
        <v>1.0093366365880889E-4</v>
      </c>
      <c r="D179">
        <v>1.3974118124186096E-4</v>
      </c>
      <c r="E179">
        <v>1.302653775031991E-4</v>
      </c>
      <c r="F179">
        <v>1.6858585706617187E-4</v>
      </c>
      <c r="G179">
        <v>9.9134517454616119E-4</v>
      </c>
      <c r="H179">
        <v>4.1250962856641017E-3</v>
      </c>
      <c r="I179">
        <v>2.2066077943519544E-2</v>
      </c>
      <c r="J179">
        <v>3.6860741364933683E-2</v>
      </c>
      <c r="K179">
        <v>5.4497127769919315E-2</v>
      </c>
      <c r="L179">
        <v>5.9297528179628377E-2</v>
      </c>
      <c r="M179">
        <v>3.8962542856296016E-2</v>
      </c>
      <c r="N179">
        <v>1.4921382049746572E-2</v>
      </c>
      <c r="O179">
        <v>2.6563324316011983E-5</v>
      </c>
      <c r="P179">
        <v>0</v>
      </c>
      <c r="Q179">
        <v>2.0041617106004333E-4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E179">
        <f t="shared" si="36"/>
        <v>2.5393199270811397</v>
      </c>
      <c r="AG179">
        <v>518</v>
      </c>
      <c r="AH179">
        <f t="shared" si="40"/>
        <v>2.0103127739726272E-4</v>
      </c>
      <c r="AI179">
        <f t="shared" si="40"/>
        <v>2.5630286344211888E-4</v>
      </c>
      <c r="AJ179">
        <f t="shared" si="40"/>
        <v>3.548475661613147E-4</v>
      </c>
      <c r="AK179">
        <f t="shared" si="40"/>
        <v>3.3078546890262067E-4</v>
      </c>
      <c r="AL179">
        <f t="shared" si="40"/>
        <v>4.2809342627218302E-4</v>
      </c>
      <c r="AM179">
        <f t="shared" si="40"/>
        <v>2.5173425563407978E-3</v>
      </c>
      <c r="AN179">
        <f t="shared" si="40"/>
        <v>1.0474939199315247E-2</v>
      </c>
      <c r="AO179">
        <f t="shared" si="40"/>
        <v>5.6032831434504791E-2</v>
      </c>
      <c r="AP179">
        <f t="shared" si="40"/>
        <v>9.3601215074960151E-2</v>
      </c>
      <c r="AQ179">
        <f t="shared" si="40"/>
        <v>0.13838564251484306</v>
      </c>
      <c r="AR179">
        <f t="shared" si="40"/>
        <v>0.15057539493318575</v>
      </c>
      <c r="AS179">
        <f t="shared" si="40"/>
        <v>9.8938361484745385E-2</v>
      </c>
      <c r="AT179">
        <f t="shared" si="40"/>
        <v>3.7890162778512294E-2</v>
      </c>
      <c r="AU179">
        <f t="shared" si="40"/>
        <v>6.7452778765168215E-5</v>
      </c>
      <c r="AV179">
        <f t="shared" si="40"/>
        <v>0</v>
      </c>
      <c r="AW179">
        <f t="shared" si="40"/>
        <v>5.0892077688207045E-4</v>
      </c>
      <c r="AX179">
        <f t="shared" si="39"/>
        <v>0</v>
      </c>
      <c r="AY179">
        <f t="shared" si="39"/>
        <v>0</v>
      </c>
      <c r="AZ179">
        <f t="shared" si="39"/>
        <v>0</v>
      </c>
      <c r="BA179">
        <f t="shared" si="39"/>
        <v>0</v>
      </c>
      <c r="BB179">
        <f t="shared" si="33"/>
        <v>0</v>
      </c>
      <c r="BC179">
        <f t="shared" si="33"/>
        <v>0</v>
      </c>
      <c r="BD179">
        <f t="shared" si="33"/>
        <v>0</v>
      </c>
      <c r="BE179">
        <f t="shared" si="33"/>
        <v>0</v>
      </c>
      <c r="BF179">
        <f t="shared" si="33"/>
        <v>0</v>
      </c>
      <c r="BG179">
        <f t="shared" si="30"/>
        <v>0</v>
      </c>
      <c r="BH179">
        <f t="shared" si="30"/>
        <v>0</v>
      </c>
      <c r="BI179">
        <f t="shared" si="30"/>
        <v>0</v>
      </c>
      <c r="BJ179" s="16"/>
      <c r="BL179">
        <v>0</v>
      </c>
      <c r="BO179" s="16" cm="1">
        <f t="array" ref="BO179">INDEX($BK$21:$BK$70,_xlfn.XMATCH($A179,$BK$21:$BK$70,-1))</f>
        <v>510</v>
      </c>
      <c r="BP179" s="16" cm="1">
        <f t="array" ref="BP179">INDEX($BK$21:$BK$70,_xlfn.XMATCH($A179,$BK$21:$BK$70,1))</f>
        <v>520</v>
      </c>
      <c r="BQ179" s="16" cm="1">
        <f t="array" ref="BQ179">INDEX($BL$21:$BL$70,_xlfn.XMATCH($A179,$BK$21:$BK$70,-1))</f>
        <v>2.0483758125735685</v>
      </c>
      <c r="BR179" s="16" cm="1">
        <f t="array" ref="BR179">INDEX($BL$21:$BL$70,_xlfn.XMATCH($A179,$BK$21:$BK$70,1))</f>
        <v>2.6620559557080323</v>
      </c>
      <c r="BS179">
        <f t="shared" si="35"/>
        <v>2.5393199270811397</v>
      </c>
    </row>
    <row r="180" spans="1:71" x14ac:dyDescent="0.2">
      <c r="A180">
        <v>519</v>
      </c>
      <c r="B180">
        <v>7.5507343162378119E-5</v>
      </c>
      <c r="C180">
        <v>9.8832644326863923E-5</v>
      </c>
      <c r="D180">
        <v>1.4135121015280578E-4</v>
      </c>
      <c r="E180">
        <v>1.3010199027663118E-4</v>
      </c>
      <c r="F180">
        <v>1.6500722147975755E-4</v>
      </c>
      <c r="G180">
        <v>9.127168734082723E-4</v>
      </c>
      <c r="H180">
        <v>3.7833975356986022E-3</v>
      </c>
      <c r="I180">
        <v>2.0468492405374541E-2</v>
      </c>
      <c r="J180">
        <v>3.4563993909721598E-2</v>
      </c>
      <c r="K180">
        <v>5.361603676560988E-2</v>
      </c>
      <c r="L180">
        <v>5.9091331736190369E-2</v>
      </c>
      <c r="M180">
        <v>4.1035702465091757E-2</v>
      </c>
      <c r="N180">
        <v>1.5239398129445855E-2</v>
      </c>
      <c r="O180">
        <v>2.7684823462720637E-5</v>
      </c>
      <c r="P180">
        <v>0</v>
      </c>
      <c r="Q180">
        <v>2.2265569983314298E-4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E180">
        <f t="shared" si="36"/>
        <v>2.600687941394586</v>
      </c>
      <c r="AG180">
        <v>519</v>
      </c>
      <c r="AH180">
        <f t="shared" si="40"/>
        <v>1.9637103684913971E-4</v>
      </c>
      <c r="AI180">
        <f t="shared" si="40"/>
        <v>2.5703286631701506E-4</v>
      </c>
      <c r="AJ180">
        <f t="shared" si="40"/>
        <v>3.6761038774593398E-4</v>
      </c>
      <c r="AK180">
        <f t="shared" si="40"/>
        <v>3.3835467726387039E-4</v>
      </c>
      <c r="AL180">
        <f t="shared" si="40"/>
        <v>4.2913229114543115E-4</v>
      </c>
      <c r="AM180">
        <f t="shared" si="40"/>
        <v>2.3736917665802626E-3</v>
      </c>
      <c r="AN180">
        <f t="shared" si="40"/>
        <v>9.8394363485933469E-3</v>
      </c>
      <c r="AO180">
        <f t="shared" si="40"/>
        <v>5.3232161377184235E-2</v>
      </c>
      <c r="AP180">
        <f t="shared" si="40"/>
        <v>8.989016216744887E-2</v>
      </c>
      <c r="AQ180">
        <f t="shared" si="40"/>
        <v>0.1394385802816904</v>
      </c>
      <c r="AR180">
        <f t="shared" si="40"/>
        <v>0.15367811388725749</v>
      </c>
      <c r="AS180">
        <f t="shared" si="40"/>
        <v>0.10672105656762022</v>
      </c>
      <c r="AT180">
        <f t="shared" si="40"/>
        <v>3.9632918949361044E-2</v>
      </c>
      <c r="AU180">
        <f t="shared" si="40"/>
        <v>7.1999586539135471E-5</v>
      </c>
      <c r="AV180">
        <f t="shared" si="40"/>
        <v>0</v>
      </c>
      <c r="AW180">
        <f t="shared" si="40"/>
        <v>5.7905799363882748E-4</v>
      </c>
      <c r="AX180">
        <f t="shared" si="39"/>
        <v>0</v>
      </c>
      <c r="AY180">
        <f t="shared" si="39"/>
        <v>0</v>
      </c>
      <c r="AZ180">
        <f t="shared" si="39"/>
        <v>0</v>
      </c>
      <c r="BA180">
        <f t="shared" si="39"/>
        <v>0</v>
      </c>
      <c r="BB180">
        <f t="shared" si="33"/>
        <v>0</v>
      </c>
      <c r="BC180">
        <f t="shared" si="33"/>
        <v>0</v>
      </c>
      <c r="BD180">
        <f t="shared" si="33"/>
        <v>0</v>
      </c>
      <c r="BE180">
        <f t="shared" si="33"/>
        <v>0</v>
      </c>
      <c r="BF180">
        <f t="shared" si="33"/>
        <v>0</v>
      </c>
      <c r="BG180">
        <f t="shared" si="30"/>
        <v>0</v>
      </c>
      <c r="BH180">
        <f t="shared" si="30"/>
        <v>0</v>
      </c>
      <c r="BI180">
        <f t="shared" si="30"/>
        <v>0</v>
      </c>
      <c r="BJ180" s="16"/>
      <c r="BL180">
        <v>0</v>
      </c>
      <c r="BO180" s="16" cm="1">
        <f t="array" ref="BO180">INDEX($BK$21:$BK$70,_xlfn.XMATCH($A180,$BK$21:$BK$70,-1))</f>
        <v>510</v>
      </c>
      <c r="BP180" s="16" cm="1">
        <f t="array" ref="BP180">INDEX($BK$21:$BK$70,_xlfn.XMATCH($A180,$BK$21:$BK$70,1))</f>
        <v>520</v>
      </c>
      <c r="BQ180" s="16" cm="1">
        <f t="array" ref="BQ180">INDEX($BL$21:$BL$70,_xlfn.XMATCH($A180,$BK$21:$BK$70,-1))</f>
        <v>2.0483758125735685</v>
      </c>
      <c r="BR180" s="16" cm="1">
        <f t="array" ref="BR180">INDEX($BL$21:$BL$70,_xlfn.XMATCH($A180,$BK$21:$BK$70,1))</f>
        <v>2.6620559557080323</v>
      </c>
      <c r="BS180">
        <f t="shared" si="35"/>
        <v>2.600687941394586</v>
      </c>
    </row>
    <row r="181" spans="1:71" x14ac:dyDescent="0.2">
      <c r="A181">
        <v>520</v>
      </c>
      <c r="B181">
        <v>7.7278338526295606E-5</v>
      </c>
      <c r="C181">
        <v>9.9209984652799514E-5</v>
      </c>
      <c r="D181">
        <v>1.3881992169682841E-4</v>
      </c>
      <c r="E181">
        <v>1.2830127649405957E-4</v>
      </c>
      <c r="F181">
        <v>1.5905434784478534E-4</v>
      </c>
      <c r="G181">
        <v>8.4339783174296472E-4</v>
      </c>
      <c r="H181">
        <v>3.4846239080279498E-3</v>
      </c>
      <c r="I181">
        <v>1.9001407497929959E-2</v>
      </c>
      <c r="J181">
        <v>3.2501181090215644E-2</v>
      </c>
      <c r="K181">
        <v>5.2615969848856442E-2</v>
      </c>
      <c r="L181">
        <v>5.8667171882817476E-2</v>
      </c>
      <c r="M181">
        <v>4.3109872611028846E-2</v>
      </c>
      <c r="N181">
        <v>1.5569125377830603E-2</v>
      </c>
      <c r="O181">
        <v>2.821954232241653E-5</v>
      </c>
      <c r="P181">
        <v>0</v>
      </c>
      <c r="Q181">
        <v>2.4941092483063383E-4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E181">
        <f t="shared" si="36"/>
        <v>2.6620559557080323</v>
      </c>
      <c r="AG181">
        <v>520</v>
      </c>
      <c r="AH181">
        <f t="shared" si="40"/>
        <v>2.057192613211467E-4</v>
      </c>
      <c r="AI181">
        <f t="shared" si="40"/>
        <v>2.6410253051068741E-4</v>
      </c>
      <c r="AJ181">
        <f t="shared" si="40"/>
        <v>3.6954639932396479E-4</v>
      </c>
      <c r="AK181">
        <f t="shared" si="40"/>
        <v>3.4154517721595427E-4</v>
      </c>
      <c r="AL181">
        <f t="shared" si="40"/>
        <v>4.2341157396146782E-4</v>
      </c>
      <c r="AM181">
        <f t="shared" si="40"/>
        <v>2.2451722210226001E-3</v>
      </c>
      <c r="AN181">
        <f t="shared" si="40"/>
        <v>9.2762638277684023E-3</v>
      </c>
      <c r="AO181">
        <f t="shared" si="40"/>
        <v>5.0582809996699708E-2</v>
      </c>
      <c r="AP181">
        <f t="shared" si="40"/>
        <v>8.6519962688753838E-2</v>
      </c>
      <c r="AQ181">
        <f t="shared" si="40"/>
        <v>0.14006665590150255</v>
      </c>
      <c r="AR181">
        <f t="shared" si="40"/>
        <v>0.15617529431520108</v>
      </c>
      <c r="AS181">
        <f t="shared" si="40"/>
        <v>0.11476089313400392</v>
      </c>
      <c r="AT181">
        <f t="shared" si="40"/>
        <v>4.1445882937219028E-2</v>
      </c>
      <c r="AU181">
        <f t="shared" si="40"/>
        <v>7.5122000706743803E-5</v>
      </c>
      <c r="AV181">
        <f t="shared" si="40"/>
        <v>0</v>
      </c>
      <c r="AW181">
        <f t="shared" si="40"/>
        <v>6.6394583786403714E-4</v>
      </c>
      <c r="AX181">
        <f t="shared" si="39"/>
        <v>0</v>
      </c>
      <c r="AY181">
        <f t="shared" si="39"/>
        <v>0</v>
      </c>
      <c r="AZ181">
        <f t="shared" si="39"/>
        <v>0</v>
      </c>
      <c r="BA181">
        <f t="shared" si="39"/>
        <v>0</v>
      </c>
      <c r="BB181">
        <f t="shared" si="39"/>
        <v>0</v>
      </c>
      <c r="BC181">
        <f t="shared" si="39"/>
        <v>0</v>
      </c>
      <c r="BD181">
        <f t="shared" si="39"/>
        <v>0</v>
      </c>
      <c r="BE181">
        <f t="shared" si="39"/>
        <v>0</v>
      </c>
      <c r="BF181">
        <f t="shared" si="39"/>
        <v>0</v>
      </c>
      <c r="BG181">
        <f t="shared" si="30"/>
        <v>0</v>
      </c>
      <c r="BH181">
        <f t="shared" si="30"/>
        <v>0</v>
      </c>
      <c r="BI181">
        <f t="shared" ref="BI181" si="41">AC181*$AE181</f>
        <v>0</v>
      </c>
      <c r="BJ181" s="16"/>
      <c r="BL181">
        <v>0</v>
      </c>
      <c r="BO181" s="16" cm="1">
        <f t="array" ref="BO181">INDEX($BK$21:$BK$70,_xlfn.XMATCH($A181,$BK$21:$BK$70,-1))</f>
        <v>520</v>
      </c>
      <c r="BP181" s="16" cm="1">
        <f t="array" ref="BP181">INDEX($BK$21:$BK$70,_xlfn.XMATCH($A181,$BK$21:$BK$70,1))</f>
        <v>520</v>
      </c>
      <c r="BQ181" s="16" cm="1">
        <f t="array" ref="BQ181">INDEX($BL$21:$BL$70,_xlfn.XMATCH($A181,$BK$21:$BK$70,-1))</f>
        <v>2.6620559557080323</v>
      </c>
      <c r="BR181" s="16" cm="1">
        <f t="array" ref="BR181">INDEX($BL$21:$BL$70,_xlfn.XMATCH($A181,$BK$21:$BK$70,1))</f>
        <v>2.6620559557080323</v>
      </c>
      <c r="BS181">
        <f t="shared" si="35"/>
        <v>2.6620559557080323</v>
      </c>
    </row>
    <row r="182" spans="1:71" x14ac:dyDescent="0.2">
      <c r="A182">
        <v>521</v>
      </c>
      <c r="B182">
        <v>7.6021510340739404E-5</v>
      </c>
      <c r="C182">
        <v>9.9045701176090481E-5</v>
      </c>
      <c r="D182">
        <v>1.3701552082669453E-4</v>
      </c>
      <c r="E182">
        <v>1.2399504872536346E-4</v>
      </c>
      <c r="F182">
        <v>1.5496081643039049E-4</v>
      </c>
      <c r="G182">
        <v>7.8419361322623507E-4</v>
      </c>
      <c r="H182">
        <v>3.194994088220902E-3</v>
      </c>
      <c r="I182">
        <v>1.7615763809231067E-2</v>
      </c>
      <c r="J182">
        <v>3.0605659021691385E-2</v>
      </c>
      <c r="K182">
        <v>5.141339536501522E-2</v>
      </c>
      <c r="L182">
        <v>5.7839514858987036E-2</v>
      </c>
      <c r="M182">
        <v>4.5103905107265155E-2</v>
      </c>
      <c r="N182">
        <v>1.5902217405744639E-2</v>
      </c>
      <c r="O182">
        <v>3.1213221975623816E-5</v>
      </c>
      <c r="P182">
        <v>0</v>
      </c>
      <c r="Q182">
        <v>2.7937175902407498E-4</v>
      </c>
      <c r="R182">
        <v>0</v>
      </c>
      <c r="S182">
        <v>0</v>
      </c>
      <c r="T182">
        <v>1.146257531160847E-5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E182">
        <f t="shared" si="36"/>
        <v>2.6551151844960703</v>
      </c>
      <c r="AG182">
        <v>521</v>
      </c>
      <c r="AH182">
        <f t="shared" si="40"/>
        <v>2.0184586645402222E-4</v>
      </c>
      <c r="AI182">
        <f t="shared" si="40"/>
        <v>2.6297774515169812E-4</v>
      </c>
      <c r="AJ182">
        <f t="shared" si="40"/>
        <v>3.6379198985859421E-4</v>
      </c>
      <c r="AK182">
        <f t="shared" si="40"/>
        <v>3.292211366730426E-4</v>
      </c>
      <c r="AL182">
        <f t="shared" si="40"/>
        <v>4.1143881670623793E-4</v>
      </c>
      <c r="AM182">
        <f t="shared" si="40"/>
        <v>2.0821243700618153E-3</v>
      </c>
      <c r="AN182">
        <f t="shared" si="40"/>
        <v>8.4830773180104933E-3</v>
      </c>
      <c r="AO182">
        <f t="shared" si="40"/>
        <v>4.6771881976385744E-2</v>
      </c>
      <c r="AP182">
        <f t="shared" si="40"/>
        <v>8.1261550000001945E-2</v>
      </c>
      <c r="AQ182">
        <f t="shared" si="40"/>
        <v>0.13650848672015178</v>
      </c>
      <c r="AR182">
        <f t="shared" si="40"/>
        <v>0.15357057416598258</v>
      </c>
      <c r="AS182">
        <f t="shared" si="40"/>
        <v>0.11975606333036957</v>
      </c>
      <c r="AT182">
        <f t="shared" si="40"/>
        <v>4.2222218901150299E-2</v>
      </c>
      <c r="AU182">
        <f t="shared" si="40"/>
        <v>8.2874699624525231E-5</v>
      </c>
      <c r="AV182">
        <f t="shared" si="40"/>
        <v>0</v>
      </c>
      <c r="AW182">
        <f t="shared" si="40"/>
        <v>7.4176419950419854E-4</v>
      </c>
      <c r="AX182">
        <f t="shared" si="39"/>
        <v>0</v>
      </c>
      <c r="AY182">
        <f t="shared" si="39"/>
        <v>0</v>
      </c>
      <c r="AZ182">
        <f t="shared" si="39"/>
        <v>3.0434457763281423E-5</v>
      </c>
      <c r="BA182">
        <f t="shared" si="39"/>
        <v>0</v>
      </c>
      <c r="BB182">
        <f t="shared" si="39"/>
        <v>0</v>
      </c>
      <c r="BC182">
        <f t="shared" si="39"/>
        <v>0</v>
      </c>
      <c r="BD182">
        <f t="shared" si="39"/>
        <v>0</v>
      </c>
      <c r="BE182">
        <f t="shared" si="39"/>
        <v>0</v>
      </c>
      <c r="BF182">
        <f t="shared" si="39"/>
        <v>0</v>
      </c>
      <c r="BG182">
        <f t="shared" si="39"/>
        <v>0</v>
      </c>
      <c r="BH182">
        <f t="shared" si="39"/>
        <v>0</v>
      </c>
      <c r="BI182">
        <f t="shared" si="39"/>
        <v>0</v>
      </c>
      <c r="BJ182" s="16"/>
      <c r="BL182">
        <v>0</v>
      </c>
      <c r="BO182" s="16" cm="1">
        <f t="array" ref="BO182">INDEX($BK$21:$BK$70,_xlfn.XMATCH($A182,$BK$21:$BK$70,-1))</f>
        <v>520</v>
      </c>
      <c r="BP182" s="16" cm="1">
        <f t="array" ref="BP182">INDEX($BK$21:$BK$70,_xlfn.XMATCH($A182,$BK$21:$BK$70,1))</f>
        <v>530</v>
      </c>
      <c r="BQ182" s="16" cm="1">
        <f t="array" ref="BQ182">INDEX($BL$21:$BL$70,_xlfn.XMATCH($A182,$BK$21:$BK$70,-1))</f>
        <v>2.6620559557080323</v>
      </c>
      <c r="BR182" s="16" cm="1">
        <f t="array" ref="BR182">INDEX($BL$21:$BL$70,_xlfn.XMATCH($A182,$BK$21:$BK$70,1))</f>
        <v>2.5926482435884113</v>
      </c>
      <c r="BS182">
        <f t="shared" si="35"/>
        <v>2.6551151844960703</v>
      </c>
    </row>
    <row r="183" spans="1:71" x14ac:dyDescent="0.2">
      <c r="A183">
        <v>522</v>
      </c>
      <c r="B183">
        <v>7.1595023041312735E-5</v>
      </c>
      <c r="C183">
        <v>9.6310087268062532E-5</v>
      </c>
      <c r="D183">
        <v>1.3548145360169485E-4</v>
      </c>
      <c r="E183">
        <v>1.2437095409756108E-4</v>
      </c>
      <c r="F183">
        <v>1.5107862016757825E-4</v>
      </c>
      <c r="G183">
        <v>7.2029470890990952E-4</v>
      </c>
      <c r="H183">
        <v>2.9286696786592469E-3</v>
      </c>
      <c r="I183">
        <v>1.6223806475507776E-2</v>
      </c>
      <c r="J183">
        <v>2.8656812802349781E-2</v>
      </c>
      <c r="K183">
        <v>4.9783982131095583E-2</v>
      </c>
      <c r="L183">
        <v>5.6423286313967029E-2</v>
      </c>
      <c r="M183">
        <v>4.6670651464389194E-2</v>
      </c>
      <c r="N183">
        <v>1.61176899551023E-2</v>
      </c>
      <c r="O183">
        <v>3.2175059053243655E-5</v>
      </c>
      <c r="P183">
        <v>0</v>
      </c>
      <c r="Q183">
        <v>3.1323837967324881E-4</v>
      </c>
      <c r="R183">
        <v>0</v>
      </c>
      <c r="S183">
        <v>0</v>
      </c>
      <c r="T183">
        <v>1.0492924072501217E-5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E183">
        <f t="shared" si="36"/>
        <v>2.6481744132841083</v>
      </c>
      <c r="AG183">
        <v>522</v>
      </c>
      <c r="AH183">
        <f t="shared" si="40"/>
        <v>1.8959610813649056E-4</v>
      </c>
      <c r="AI183">
        <f t="shared" si="40"/>
        <v>2.5504590884444276E-4</v>
      </c>
      <c r="AJ183">
        <f t="shared" si="40"/>
        <v>3.5877851890254639E-4</v>
      </c>
      <c r="AK183">
        <f t="shared" si="40"/>
        <v>3.2935597839689359E-4</v>
      </c>
      <c r="AL183">
        <f t="shared" si="40"/>
        <v>4.0008253632204917E-4</v>
      </c>
      <c r="AM183">
        <f t="shared" si="40"/>
        <v>1.9074660181591472E-3</v>
      </c>
      <c r="AN183">
        <f t="shared" si="40"/>
        <v>7.7556281079864094E-3</v>
      </c>
      <c r="AO183">
        <f t="shared" si="40"/>
        <v>4.2963469194512723E-2</v>
      </c>
      <c r="AP183">
        <f t="shared" si="40"/>
        <v>7.5888238429455149E-2</v>
      </c>
      <c r="AQ183">
        <f t="shared" si="40"/>
        <v>0.13183666767096058</v>
      </c>
      <c r="AR183">
        <f t="shared" si="40"/>
        <v>0.1494187031300509</v>
      </c>
      <c r="AS183">
        <f t="shared" si="40"/>
        <v>0.12359202505929597</v>
      </c>
      <c r="AT183">
        <f t="shared" si="40"/>
        <v>4.26824541403482E-2</v>
      </c>
      <c r="AU183">
        <f t="shared" si="40"/>
        <v>8.5205168130705059E-5</v>
      </c>
      <c r="AV183">
        <f t="shared" si="40"/>
        <v>0</v>
      </c>
      <c r="AW183">
        <f t="shared" si="40"/>
        <v>8.2950986230927041E-4</v>
      </c>
      <c r="AX183">
        <f t="shared" si="39"/>
        <v>0</v>
      </c>
      <c r="AY183">
        <f t="shared" si="39"/>
        <v>0</v>
      </c>
      <c r="AZ183">
        <f t="shared" si="39"/>
        <v>2.7787093049330607E-5</v>
      </c>
      <c r="BA183">
        <f t="shared" si="39"/>
        <v>0</v>
      </c>
      <c r="BB183">
        <f t="shared" si="39"/>
        <v>0</v>
      </c>
      <c r="BC183">
        <f t="shared" si="39"/>
        <v>0</v>
      </c>
      <c r="BD183">
        <f t="shared" si="39"/>
        <v>0</v>
      </c>
      <c r="BE183">
        <f t="shared" si="39"/>
        <v>0</v>
      </c>
      <c r="BF183">
        <f t="shared" si="39"/>
        <v>0</v>
      </c>
      <c r="BG183">
        <f t="shared" si="39"/>
        <v>0</v>
      </c>
      <c r="BH183">
        <f t="shared" si="39"/>
        <v>0</v>
      </c>
      <c r="BI183">
        <f t="shared" si="39"/>
        <v>0</v>
      </c>
      <c r="BJ183" s="16"/>
      <c r="BL183">
        <v>0</v>
      </c>
      <c r="BO183" s="16" cm="1">
        <f t="array" ref="BO183">INDEX($BK$21:$BK$70,_xlfn.XMATCH($A183,$BK$21:$BK$70,-1))</f>
        <v>520</v>
      </c>
      <c r="BP183" s="16" cm="1">
        <f t="array" ref="BP183">INDEX($BK$21:$BK$70,_xlfn.XMATCH($A183,$BK$21:$BK$70,1))</f>
        <v>530</v>
      </c>
      <c r="BQ183" s="16" cm="1">
        <f t="array" ref="BQ183">INDEX($BL$21:$BL$70,_xlfn.XMATCH($A183,$BK$21:$BK$70,-1))</f>
        <v>2.6620559557080323</v>
      </c>
      <c r="BR183" s="16" cm="1">
        <f t="array" ref="BR183">INDEX($BL$21:$BL$70,_xlfn.XMATCH($A183,$BK$21:$BK$70,1))</f>
        <v>2.5926482435884113</v>
      </c>
      <c r="BS183">
        <f t="shared" si="35"/>
        <v>2.6481744132841083</v>
      </c>
    </row>
    <row r="184" spans="1:71" x14ac:dyDescent="0.2">
      <c r="A184">
        <v>523</v>
      </c>
      <c r="B184">
        <v>7.3612335367147965E-5</v>
      </c>
      <c r="C184">
        <v>9.5124195446938181E-5</v>
      </c>
      <c r="D184">
        <v>1.3744666361740826E-4</v>
      </c>
      <c r="E184">
        <v>1.2892447247061178E-4</v>
      </c>
      <c r="F184">
        <v>1.5243803346021143E-4</v>
      </c>
      <c r="G184">
        <v>6.6843945494737074E-4</v>
      </c>
      <c r="H184">
        <v>2.6889605635750029E-3</v>
      </c>
      <c r="I184">
        <v>1.5016784633228359E-2</v>
      </c>
      <c r="J184">
        <v>2.7012281701689882E-2</v>
      </c>
      <c r="K184">
        <v>4.8260044843116807E-2</v>
      </c>
      <c r="L184">
        <v>5.5057076917537515E-2</v>
      </c>
      <c r="M184">
        <v>4.8298326247726078E-2</v>
      </c>
      <c r="N184">
        <v>1.6417300525913E-2</v>
      </c>
      <c r="O184">
        <v>3.926283034964682E-5</v>
      </c>
      <c r="P184">
        <v>0</v>
      </c>
      <c r="Q184">
        <v>3.5086387630505947E-4</v>
      </c>
      <c r="R184">
        <v>0</v>
      </c>
      <c r="S184">
        <v>0</v>
      </c>
      <c r="T184">
        <v>1.3653815155954779E-5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E184">
        <f t="shared" si="36"/>
        <v>2.6412336420721458</v>
      </c>
      <c r="AG184">
        <v>523</v>
      </c>
      <c r="AH184">
        <f t="shared" si="40"/>
        <v>1.9442737664320846E-4</v>
      </c>
      <c r="AI184">
        <f t="shared" si="40"/>
        <v>2.5124522518949914E-4</v>
      </c>
      <c r="AJ184">
        <f t="shared" si="40"/>
        <v>3.630287519368723E-4</v>
      </c>
      <c r="AK184">
        <f t="shared" si="40"/>
        <v>3.4051965397578402E-4</v>
      </c>
      <c r="AL184">
        <f t="shared" si="40"/>
        <v>4.0262446230642987E-4</v>
      </c>
      <c r="AM184">
        <f t="shared" si="40"/>
        <v>1.765504776095364E-3</v>
      </c>
      <c r="AN184">
        <f t="shared" si="40"/>
        <v>7.1021731027195749E-3</v>
      </c>
      <c r="AO184">
        <f t="shared" si="40"/>
        <v>3.9662836769034773E-2</v>
      </c>
      <c r="AP184">
        <f t="shared" si="40"/>
        <v>7.1345747179633143E-2</v>
      </c>
      <c r="AQ184">
        <f t="shared" si="40"/>
        <v>0.12746605400755048</v>
      </c>
      <c r="AR184">
        <f t="shared" si="40"/>
        <v>0.14541860378875388</v>
      </c>
      <c r="AS184">
        <f t="shared" si="40"/>
        <v>0.12756716414127026</v>
      </c>
      <c r="AT184">
        <f t="shared" si="40"/>
        <v>4.3361926461050151E-2</v>
      </c>
      <c r="AU184">
        <f t="shared" si="40"/>
        <v>1.0370230840245846E-4</v>
      </c>
      <c r="AV184">
        <f t="shared" si="40"/>
        <v>0</v>
      </c>
      <c r="AW184">
        <f t="shared" si="40"/>
        <v>9.2671347388476315E-4</v>
      </c>
      <c r="AX184">
        <f t="shared" si="39"/>
        <v>0</v>
      </c>
      <c r="AY184">
        <f t="shared" si="39"/>
        <v>0</v>
      </c>
      <c r="AZ184">
        <f t="shared" si="39"/>
        <v>3.6062915932542303E-5</v>
      </c>
      <c r="BA184">
        <f t="shared" si="39"/>
        <v>0</v>
      </c>
      <c r="BB184">
        <f t="shared" si="39"/>
        <v>0</v>
      </c>
      <c r="BC184">
        <f t="shared" si="39"/>
        <v>0</v>
      </c>
      <c r="BD184">
        <f t="shared" si="39"/>
        <v>0</v>
      </c>
      <c r="BE184">
        <f t="shared" si="39"/>
        <v>0</v>
      </c>
      <c r="BF184">
        <f t="shared" si="39"/>
        <v>0</v>
      </c>
      <c r="BG184">
        <f t="shared" si="39"/>
        <v>0</v>
      </c>
      <c r="BH184">
        <f t="shared" si="39"/>
        <v>0</v>
      </c>
      <c r="BI184">
        <f t="shared" si="39"/>
        <v>0</v>
      </c>
      <c r="BJ184" s="16"/>
      <c r="BL184">
        <v>0</v>
      </c>
      <c r="BO184" s="16" cm="1">
        <f t="array" ref="BO184">INDEX($BK$21:$BK$70,_xlfn.XMATCH($A184,$BK$21:$BK$70,-1))</f>
        <v>520</v>
      </c>
      <c r="BP184" s="16" cm="1">
        <f t="array" ref="BP184">INDEX($BK$21:$BK$70,_xlfn.XMATCH($A184,$BK$21:$BK$70,1))</f>
        <v>530</v>
      </c>
      <c r="BQ184" s="16" cm="1">
        <f t="array" ref="BQ184">INDEX($BL$21:$BL$70,_xlfn.XMATCH($A184,$BK$21:$BK$70,-1))</f>
        <v>2.6620559557080323</v>
      </c>
      <c r="BR184" s="16" cm="1">
        <f t="array" ref="BR184">INDEX($BL$21:$BL$70,_xlfn.XMATCH($A184,$BK$21:$BK$70,1))</f>
        <v>2.5926482435884113</v>
      </c>
      <c r="BS184">
        <f t="shared" si="35"/>
        <v>2.6412336420721458</v>
      </c>
    </row>
    <row r="185" spans="1:71" x14ac:dyDescent="0.2">
      <c r="A185">
        <v>524</v>
      </c>
      <c r="B185">
        <v>7.2990821314500206E-5</v>
      </c>
      <c r="C185">
        <v>9.4011872376299988E-5</v>
      </c>
      <c r="D185">
        <v>1.3465419396984648E-4</v>
      </c>
      <c r="E185">
        <v>1.2694269580991476E-4</v>
      </c>
      <c r="F185">
        <v>1.4418643287925445E-4</v>
      </c>
      <c r="G185">
        <v>6.2089359882133732E-4</v>
      </c>
      <c r="H185">
        <v>2.4616222116197657E-3</v>
      </c>
      <c r="I185">
        <v>1.3815672691935657E-2</v>
      </c>
      <c r="J185">
        <v>2.5320330246992172E-2</v>
      </c>
      <c r="K185">
        <v>4.6422295468422616E-2</v>
      </c>
      <c r="L185">
        <v>5.3192434852055576E-2</v>
      </c>
      <c r="M185">
        <v>4.9427344062433327E-2</v>
      </c>
      <c r="N185">
        <v>1.6625248170479487E-2</v>
      </c>
      <c r="O185">
        <v>3.6650826098966221E-5</v>
      </c>
      <c r="P185">
        <v>0</v>
      </c>
      <c r="Q185">
        <v>3.9161385882961752E-4</v>
      </c>
      <c r="R185">
        <v>0</v>
      </c>
      <c r="S185">
        <v>0</v>
      </c>
      <c r="T185">
        <v>1.1645921626726587E-5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E185">
        <f t="shared" si="36"/>
        <v>2.6342928708601838</v>
      </c>
      <c r="AG185">
        <v>524</v>
      </c>
      <c r="AH185">
        <f t="shared" si="40"/>
        <v>1.9227920022701745E-4</v>
      </c>
      <c r="AI185">
        <f t="shared" si="40"/>
        <v>2.476548051771045E-4</v>
      </c>
      <c r="AJ185">
        <f t="shared" si="40"/>
        <v>3.5471858320619093E-4</v>
      </c>
      <c r="AK185">
        <f t="shared" si="40"/>
        <v>3.3440423857983141E-4</v>
      </c>
      <c r="AL185">
        <f t="shared" si="40"/>
        <v>3.798292922085804E-4</v>
      </c>
      <c r="AM185">
        <f t="shared" si="40"/>
        <v>1.6356155809377718E-3</v>
      </c>
      <c r="AN185">
        <f t="shared" si="40"/>
        <v>6.4846338428210274E-3</v>
      </c>
      <c r="AO185">
        <f t="shared" si="40"/>
        <v>3.6394528078503824E-2</v>
      </c>
      <c r="AP185">
        <f t="shared" si="40"/>
        <v>6.6701165457476952E-2</v>
      </c>
      <c r="AQ185">
        <f t="shared" si="40"/>
        <v>0.12228992200143071</v>
      </c>
      <c r="AR185">
        <f t="shared" si="40"/>
        <v>0.14012445191446479</v>
      </c>
      <c r="AS185">
        <f t="shared" si="40"/>
        <v>0.13020610008922154</v>
      </c>
      <c r="AT185">
        <f t="shared" si="40"/>
        <v>4.3795772731775429E-2</v>
      </c>
      <c r="AU185">
        <f t="shared" si="40"/>
        <v>9.6549009903643078E-5</v>
      </c>
      <c r="AV185">
        <f t="shared" si="40"/>
        <v>0</v>
      </c>
      <c r="AW185">
        <f t="shared" si="40"/>
        <v>1.031625596444908E-3</v>
      </c>
      <c r="AX185">
        <f t="shared" si="39"/>
        <v>0</v>
      </c>
      <c r="AY185">
        <f t="shared" si="39"/>
        <v>0</v>
      </c>
      <c r="AZ185">
        <f t="shared" si="39"/>
        <v>3.0678768315882284E-5</v>
      </c>
      <c r="BA185">
        <f t="shared" si="39"/>
        <v>0</v>
      </c>
      <c r="BB185">
        <f t="shared" si="39"/>
        <v>0</v>
      </c>
      <c r="BC185">
        <f t="shared" si="39"/>
        <v>0</v>
      </c>
      <c r="BD185">
        <f t="shared" si="39"/>
        <v>0</v>
      </c>
      <c r="BE185">
        <f t="shared" si="39"/>
        <v>0</v>
      </c>
      <c r="BF185">
        <f t="shared" si="39"/>
        <v>0</v>
      </c>
      <c r="BG185">
        <f t="shared" si="39"/>
        <v>0</v>
      </c>
      <c r="BH185">
        <f t="shared" si="39"/>
        <v>0</v>
      </c>
      <c r="BI185">
        <f t="shared" si="39"/>
        <v>0</v>
      </c>
      <c r="BJ185" s="16"/>
      <c r="BL185">
        <v>0</v>
      </c>
      <c r="BO185" s="16" cm="1">
        <f t="array" ref="BO185">INDEX($BK$21:$BK$70,_xlfn.XMATCH($A185,$BK$21:$BK$70,-1))</f>
        <v>520</v>
      </c>
      <c r="BP185" s="16" cm="1">
        <f t="array" ref="BP185">INDEX($BK$21:$BK$70,_xlfn.XMATCH($A185,$BK$21:$BK$70,1))</f>
        <v>530</v>
      </c>
      <c r="BQ185" s="16" cm="1">
        <f t="array" ref="BQ185">INDEX($BL$21:$BL$70,_xlfn.XMATCH($A185,$BK$21:$BK$70,-1))</f>
        <v>2.6620559557080323</v>
      </c>
      <c r="BR185" s="16" cm="1">
        <f t="array" ref="BR185">INDEX($BL$21:$BL$70,_xlfn.XMATCH($A185,$BK$21:$BK$70,1))</f>
        <v>2.5926482435884113</v>
      </c>
      <c r="BS185">
        <f t="shared" si="35"/>
        <v>2.6342928708601838</v>
      </c>
    </row>
    <row r="186" spans="1:71" x14ac:dyDescent="0.2">
      <c r="A186">
        <v>525</v>
      </c>
      <c r="B186">
        <v>7.2053318772409601E-5</v>
      </c>
      <c r="C186">
        <v>9.3297607536790025E-5</v>
      </c>
      <c r="D186">
        <v>1.3349425616298027E-4</v>
      </c>
      <c r="E186">
        <v>1.2597405977599763E-4</v>
      </c>
      <c r="F186">
        <v>1.4341516917073345E-4</v>
      </c>
      <c r="G186">
        <v>5.7748129859112494E-4</v>
      </c>
      <c r="H186">
        <v>2.2600243816695716E-3</v>
      </c>
      <c r="I186">
        <v>1.2738576896435778E-2</v>
      </c>
      <c r="J186">
        <v>2.3794205381700923E-2</v>
      </c>
      <c r="K186">
        <v>4.4467746046180458E-2</v>
      </c>
      <c r="L186">
        <v>5.1183209480046142E-2</v>
      </c>
      <c r="M186">
        <v>5.0324409823043793E-2</v>
      </c>
      <c r="N186">
        <v>1.6814546893355823E-2</v>
      </c>
      <c r="O186">
        <v>4.0367974646463988E-5</v>
      </c>
      <c r="P186">
        <v>1.0215848599317512E-5</v>
      </c>
      <c r="Q186">
        <v>4.389758338192673E-4</v>
      </c>
      <c r="R186">
        <v>0</v>
      </c>
      <c r="S186">
        <v>0</v>
      </c>
      <c r="T186">
        <v>1.5589371277139335E-5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E186">
        <f t="shared" si="36"/>
        <v>2.6273520996482218</v>
      </c>
      <c r="AG186">
        <v>525</v>
      </c>
      <c r="AH186">
        <f t="shared" si="40"/>
        <v>1.8930943836331302E-4</v>
      </c>
      <c r="AI186">
        <f t="shared" si="40"/>
        <v>2.4512566505394102E-4</v>
      </c>
      <c r="AJ186">
        <f t="shared" si="40"/>
        <v>3.507364142207838E-4</v>
      </c>
      <c r="AK186">
        <f t="shared" si="40"/>
        <v>3.3097821045367798E-4</v>
      </c>
      <c r="AL186">
        <f t="shared" si="40"/>
        <v>3.7680214584213148E-4</v>
      </c>
      <c r="AM186">
        <f t="shared" si="40"/>
        <v>1.5172467023609737E-3</v>
      </c>
      <c r="AN186">
        <f t="shared" si="40"/>
        <v>5.937879804435723E-3</v>
      </c>
      <c r="AO186">
        <f t="shared" si="40"/>
        <v>3.3468726755380866E-2</v>
      </c>
      <c r="AP186">
        <f t="shared" si="40"/>
        <v>6.2515755469072939E-2</v>
      </c>
      <c r="AQ186">
        <f t="shared" si="40"/>
        <v>0.11683242594105614</v>
      </c>
      <c r="AR186">
        <f t="shared" si="40"/>
        <v>0.134476312894134</v>
      </c>
      <c r="AS186">
        <f t="shared" si="40"/>
        <v>0.1322199438121317</v>
      </c>
      <c r="AT186">
        <f t="shared" si="40"/>
        <v>4.4177735084891909E-2</v>
      </c>
      <c r="AU186">
        <f t="shared" si="40"/>
        <v>1.0606088294593334E-4</v>
      </c>
      <c r="AV186">
        <f t="shared" si="40"/>
        <v>2.6840631267105213E-5</v>
      </c>
      <c r="AW186">
        <f t="shared" si="40"/>
        <v>1.1533440786798809E-3</v>
      </c>
      <c r="AX186">
        <f t="shared" si="39"/>
        <v>0</v>
      </c>
      <c r="AY186">
        <f t="shared" si="39"/>
        <v>0</v>
      </c>
      <c r="AZ186">
        <f t="shared" si="39"/>
        <v>4.0958767357187717E-5</v>
      </c>
      <c r="BA186">
        <f t="shared" si="39"/>
        <v>0</v>
      </c>
      <c r="BB186">
        <f t="shared" si="39"/>
        <v>0</v>
      </c>
      <c r="BC186">
        <f t="shared" si="39"/>
        <v>0</v>
      </c>
      <c r="BD186">
        <f t="shared" si="39"/>
        <v>0</v>
      </c>
      <c r="BE186">
        <f t="shared" si="39"/>
        <v>0</v>
      </c>
      <c r="BF186">
        <f t="shared" si="39"/>
        <v>0</v>
      </c>
      <c r="BG186">
        <f t="shared" si="39"/>
        <v>0</v>
      </c>
      <c r="BH186">
        <f t="shared" si="39"/>
        <v>0</v>
      </c>
      <c r="BI186">
        <f t="shared" si="39"/>
        <v>0</v>
      </c>
      <c r="BJ186" s="16"/>
      <c r="BL186">
        <v>0</v>
      </c>
      <c r="BO186" s="16" cm="1">
        <f t="array" ref="BO186">INDEX($BK$21:$BK$70,_xlfn.XMATCH($A186,$BK$21:$BK$70,-1))</f>
        <v>520</v>
      </c>
      <c r="BP186" s="16" cm="1">
        <f t="array" ref="BP186">INDEX($BK$21:$BK$70,_xlfn.XMATCH($A186,$BK$21:$BK$70,1))</f>
        <v>530</v>
      </c>
      <c r="BQ186" s="16" cm="1">
        <f t="array" ref="BQ186">INDEX($BL$21:$BL$70,_xlfn.XMATCH($A186,$BK$21:$BK$70,-1))</f>
        <v>2.6620559557080323</v>
      </c>
      <c r="BR186" s="16" cm="1">
        <f t="array" ref="BR186">INDEX($BL$21:$BL$70,_xlfn.XMATCH($A186,$BK$21:$BK$70,1))</f>
        <v>2.5926482435884113</v>
      </c>
      <c r="BS186">
        <f t="shared" si="35"/>
        <v>2.6273520996482218</v>
      </c>
    </row>
    <row r="187" spans="1:71" x14ac:dyDescent="0.2">
      <c r="A187">
        <v>526</v>
      </c>
      <c r="B187">
        <v>7.037720389105994E-5</v>
      </c>
      <c r="C187">
        <v>9.0717185271801121E-5</v>
      </c>
      <c r="D187">
        <v>1.303555504742249E-4</v>
      </c>
      <c r="E187">
        <v>1.2332577441490287E-4</v>
      </c>
      <c r="F187">
        <v>1.3867424366777897E-4</v>
      </c>
      <c r="G187">
        <v>5.3612050361816069E-4</v>
      </c>
      <c r="H187">
        <v>2.0677335545358729E-3</v>
      </c>
      <c r="I187">
        <v>1.1735746965530862E-2</v>
      </c>
      <c r="J187">
        <v>2.2327682658294531E-2</v>
      </c>
      <c r="K187">
        <v>4.2468427205585295E-2</v>
      </c>
      <c r="L187">
        <v>4.9055177286818276E-2</v>
      </c>
      <c r="M187">
        <v>5.0910823240756971E-2</v>
      </c>
      <c r="N187">
        <v>1.6994237139084035E-2</v>
      </c>
      <c r="O187">
        <v>4.1236565273118444E-5</v>
      </c>
      <c r="P187">
        <v>8.4906096611486745E-6</v>
      </c>
      <c r="Q187">
        <v>4.9042261077544543E-4</v>
      </c>
      <c r="R187">
        <v>0</v>
      </c>
      <c r="S187">
        <v>0</v>
      </c>
      <c r="T187">
        <v>1.6718074807521727E-5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E187">
        <f t="shared" si="36"/>
        <v>2.6204113284362598</v>
      </c>
      <c r="AG187">
        <v>526</v>
      </c>
      <c r="AH187">
        <f t="shared" si="40"/>
        <v>1.8441722233980188E-4</v>
      </c>
      <c r="AI187">
        <f t="shared" si="40"/>
        <v>2.3771633997007869E-4</v>
      </c>
      <c r="AJ187">
        <f t="shared" si="40"/>
        <v>3.415851611872036E-4</v>
      </c>
      <c r="AK187">
        <f t="shared" si="40"/>
        <v>3.2316425636498612E-4</v>
      </c>
      <c r="AL187">
        <f t="shared" si="40"/>
        <v>3.6338355906937825E-4</v>
      </c>
      <c r="AM187">
        <f t="shared" si="40"/>
        <v>1.4048562410879811E-3</v>
      </c>
      <c r="AN187">
        <f t="shared" si="40"/>
        <v>5.4183124304935763E-3</v>
      </c>
      <c r="AO187">
        <f t="shared" si="40"/>
        <v>3.075248429613853E-2</v>
      </c>
      <c r="AP187">
        <f t="shared" si="40"/>
        <v>5.8507712575524812E-2</v>
      </c>
      <c r="AQ187">
        <f t="shared" si="40"/>
        <v>0.11128474775038635</v>
      </c>
      <c r="AR187">
        <f t="shared" si="40"/>
        <v>0.12854474228082771</v>
      </c>
      <c r="AS187">
        <f t="shared" si="40"/>
        <v>0.13340729796009559</v>
      </c>
      <c r="AT187">
        <f t="shared" si="40"/>
        <v>4.4531891517388018E-2</v>
      </c>
      <c r="AU187">
        <f t="shared" si="40"/>
        <v>1.0805676278748084E-4</v>
      </c>
      <c r="AV187">
        <f t="shared" si="40"/>
        <v>2.224888974140434E-5</v>
      </c>
      <c r="AW187">
        <f t="shared" si="40"/>
        <v>1.2851089649972638E-3</v>
      </c>
      <c r="AX187">
        <f t="shared" si="39"/>
        <v>0</v>
      </c>
      <c r="AY187">
        <f t="shared" si="39"/>
        <v>0</v>
      </c>
      <c r="AZ187">
        <f t="shared" si="39"/>
        <v>4.3808232615274778E-5</v>
      </c>
      <c r="BA187">
        <f t="shared" si="39"/>
        <v>0</v>
      </c>
      <c r="BB187">
        <f t="shared" si="39"/>
        <v>0</v>
      </c>
      <c r="BC187">
        <f t="shared" si="39"/>
        <v>0</v>
      </c>
      <c r="BD187">
        <f t="shared" si="39"/>
        <v>0</v>
      </c>
      <c r="BE187">
        <f t="shared" si="39"/>
        <v>0</v>
      </c>
      <c r="BF187">
        <f t="shared" si="39"/>
        <v>0</v>
      </c>
      <c r="BG187">
        <f t="shared" si="39"/>
        <v>0</v>
      </c>
      <c r="BH187">
        <f t="shared" si="39"/>
        <v>0</v>
      </c>
      <c r="BI187">
        <f t="shared" si="39"/>
        <v>0</v>
      </c>
      <c r="BJ187" s="16"/>
      <c r="BL187">
        <v>0</v>
      </c>
      <c r="BO187" s="16" cm="1">
        <f t="array" ref="BO187">INDEX($BK$21:$BK$70,_xlfn.XMATCH($A187,$BK$21:$BK$70,-1))</f>
        <v>520</v>
      </c>
      <c r="BP187" s="16" cm="1">
        <f t="array" ref="BP187">INDEX($BK$21:$BK$70,_xlfn.XMATCH($A187,$BK$21:$BK$70,1))</f>
        <v>530</v>
      </c>
      <c r="BQ187" s="16" cm="1">
        <f t="array" ref="BQ187">INDEX($BL$21:$BL$70,_xlfn.XMATCH($A187,$BK$21:$BK$70,-1))</f>
        <v>2.6620559557080323</v>
      </c>
      <c r="BR187" s="16" cm="1">
        <f t="array" ref="BR187">INDEX($BL$21:$BL$70,_xlfn.XMATCH($A187,$BK$21:$BK$70,1))</f>
        <v>2.5926482435884113</v>
      </c>
      <c r="BS187">
        <f t="shared" si="35"/>
        <v>2.6204113284362598</v>
      </c>
    </row>
    <row r="188" spans="1:71" x14ac:dyDescent="0.2">
      <c r="A188">
        <v>527</v>
      </c>
      <c r="B188">
        <v>6.8851283405261588E-5</v>
      </c>
      <c r="C188">
        <v>9.040950418334184E-5</v>
      </c>
      <c r="D188">
        <v>1.3189256085761951E-4</v>
      </c>
      <c r="E188">
        <v>1.2303500172439742E-4</v>
      </c>
      <c r="F188">
        <v>1.3333620032555913E-4</v>
      </c>
      <c r="G188">
        <v>4.9610450789120395E-4</v>
      </c>
      <c r="H188">
        <v>1.8837503039807288E-3</v>
      </c>
      <c r="I188">
        <v>1.0813345863327849E-2</v>
      </c>
      <c r="J188">
        <v>2.092323850819856E-2</v>
      </c>
      <c r="K188">
        <v>4.0458334981620624E-2</v>
      </c>
      <c r="L188">
        <v>4.683077348731006E-2</v>
      </c>
      <c r="M188">
        <v>5.1151081581126322E-2</v>
      </c>
      <c r="N188">
        <v>1.7137605638321885E-2</v>
      </c>
      <c r="O188">
        <v>4.7993739251527397E-5</v>
      </c>
      <c r="P188">
        <v>1.127709908818326E-5</v>
      </c>
      <c r="Q188">
        <v>5.4866860372730782E-4</v>
      </c>
      <c r="R188">
        <v>0</v>
      </c>
      <c r="S188">
        <v>0</v>
      </c>
      <c r="T188">
        <v>1.2458312518661623E-5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E188">
        <f t="shared" si="36"/>
        <v>2.6134705572242978</v>
      </c>
      <c r="AG188">
        <v>527</v>
      </c>
      <c r="AH188">
        <f t="shared" si="40"/>
        <v>1.7994080200675706E-4</v>
      </c>
      <c r="AI188">
        <f t="shared" si="40"/>
        <v>2.3628257727641088E-4</v>
      </c>
      <c r="AJ188">
        <f t="shared" si="40"/>
        <v>3.4469732451830246E-4</v>
      </c>
      <c r="AK188">
        <f t="shared" si="40"/>
        <v>3.2154835451475333E-4</v>
      </c>
      <c r="AL188">
        <f t="shared" si="40"/>
        <v>3.4847023376300963E-4</v>
      </c>
      <c r="AM188">
        <f t="shared" si="40"/>
        <v>1.2965545246799107E-3</v>
      </c>
      <c r="AN188">
        <f t="shared" si="40"/>
        <v>4.9231259566159561E-3</v>
      </c>
      <c r="AO188">
        <f t="shared" si="40"/>
        <v>2.8260361038890489E-2</v>
      </c>
      <c r="AP188">
        <f t="shared" si="40"/>
        <v>5.4682267802958574E-2</v>
      </c>
      <c r="AQ188">
        <f t="shared" si="40"/>
        <v>0.10573666726878335</v>
      </c>
      <c r="AR188">
        <f t="shared" si="40"/>
        <v>0.1223908476811251</v>
      </c>
      <c r="AS188">
        <f t="shared" si="40"/>
        <v>0.13368184568245173</v>
      </c>
      <c r="AT188">
        <f t="shared" si="40"/>
        <v>4.4788627757075365E-2</v>
      </c>
      <c r="AU188">
        <f t="shared" si="40"/>
        <v>1.2543022446496696E-4</v>
      </c>
      <c r="AV188">
        <f t="shared" si="40"/>
        <v>2.9472366437867925E-5</v>
      </c>
      <c r="AW188">
        <f t="shared" si="40"/>
        <v>1.4339292415146846E-3</v>
      </c>
      <c r="AX188">
        <f t="shared" si="39"/>
        <v>0</v>
      </c>
      <c r="AY188">
        <f t="shared" si="39"/>
        <v>0</v>
      </c>
      <c r="AZ188">
        <f t="shared" si="39"/>
        <v>3.2559432960221038E-5</v>
      </c>
      <c r="BA188">
        <f t="shared" si="39"/>
        <v>0</v>
      </c>
      <c r="BB188">
        <f t="shared" si="39"/>
        <v>0</v>
      </c>
      <c r="BC188">
        <f t="shared" si="39"/>
        <v>0</v>
      </c>
      <c r="BD188">
        <f t="shared" si="39"/>
        <v>0</v>
      </c>
      <c r="BE188">
        <f t="shared" si="39"/>
        <v>0</v>
      </c>
      <c r="BF188">
        <f t="shared" si="39"/>
        <v>0</v>
      </c>
      <c r="BG188">
        <f t="shared" si="39"/>
        <v>0</v>
      </c>
      <c r="BH188">
        <f t="shared" si="39"/>
        <v>0</v>
      </c>
      <c r="BI188">
        <f t="shared" si="39"/>
        <v>0</v>
      </c>
      <c r="BJ188" s="16"/>
      <c r="BL188">
        <v>0</v>
      </c>
      <c r="BO188" s="16" cm="1">
        <f t="array" ref="BO188">INDEX($BK$21:$BK$70,_xlfn.XMATCH($A188,$BK$21:$BK$70,-1))</f>
        <v>520</v>
      </c>
      <c r="BP188" s="16" cm="1">
        <f t="array" ref="BP188">INDEX($BK$21:$BK$70,_xlfn.XMATCH($A188,$BK$21:$BK$70,1))</f>
        <v>530</v>
      </c>
      <c r="BQ188" s="16" cm="1">
        <f t="array" ref="BQ188">INDEX($BL$21:$BL$70,_xlfn.XMATCH($A188,$BK$21:$BK$70,-1))</f>
        <v>2.6620559557080323</v>
      </c>
      <c r="BR188" s="16" cm="1">
        <f t="array" ref="BR188">INDEX($BL$21:$BL$70,_xlfn.XMATCH($A188,$BK$21:$BK$70,1))</f>
        <v>2.5926482435884113</v>
      </c>
      <c r="BS188">
        <f t="shared" si="35"/>
        <v>2.6134705572242978</v>
      </c>
    </row>
    <row r="189" spans="1:71" x14ac:dyDescent="0.2">
      <c r="A189">
        <v>528</v>
      </c>
      <c r="B189">
        <v>6.922642479958344E-5</v>
      </c>
      <c r="C189">
        <v>8.8280634812693611E-5</v>
      </c>
      <c r="D189">
        <v>1.2948596391185429E-4</v>
      </c>
      <c r="E189">
        <v>1.2234897754770469E-4</v>
      </c>
      <c r="F189">
        <v>1.3261052303576126E-4</v>
      </c>
      <c r="G189">
        <v>4.6580791873659152E-4</v>
      </c>
      <c r="H189">
        <v>1.7316546436286981E-3</v>
      </c>
      <c r="I189">
        <v>9.9863869964401698E-3</v>
      </c>
      <c r="J189">
        <v>1.962476580000375E-2</v>
      </c>
      <c r="K189">
        <v>3.8468146327924051E-2</v>
      </c>
      <c r="L189">
        <v>4.4681190303635696E-2</v>
      </c>
      <c r="M189">
        <v>5.1179072872918958E-2</v>
      </c>
      <c r="N189">
        <v>1.7282332728361906E-2</v>
      </c>
      <c r="O189">
        <v>4.8031963022086563E-5</v>
      </c>
      <c r="P189">
        <v>9.8716056914087417E-6</v>
      </c>
      <c r="Q189">
        <v>6.13686593186779E-4</v>
      </c>
      <c r="R189">
        <v>0</v>
      </c>
      <c r="S189">
        <v>0</v>
      </c>
      <c r="T189">
        <v>1.244586505952903E-5</v>
      </c>
      <c r="U189">
        <v>6.1344799305849992E-6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E189">
        <f t="shared" si="36"/>
        <v>2.6065297860123353</v>
      </c>
      <c r="AG189">
        <v>528</v>
      </c>
      <c r="AH189">
        <f t="shared" si="40"/>
        <v>1.8044073821925724E-4</v>
      </c>
      <c r="AI189">
        <f t="shared" si="40"/>
        <v>2.301061041673634E-4</v>
      </c>
      <c r="AJ189">
        <f t="shared" si="40"/>
        <v>3.3750902180676651E-4</v>
      </c>
      <c r="AK189">
        <f t="shared" si="40"/>
        <v>3.1890625426624671E-4</v>
      </c>
      <c r="AL189">
        <f t="shared" si="40"/>
        <v>3.4565327823138668E-4</v>
      </c>
      <c r="AM189">
        <f t="shared" si="40"/>
        <v>1.2141422147473391E-3</v>
      </c>
      <c r="AN189">
        <f t="shared" si="40"/>
        <v>4.5136094077047771E-3</v>
      </c>
      <c r="AO189">
        <f t="shared" si="40"/>
        <v>2.6029815160867564E-2</v>
      </c>
      <c r="AP189">
        <f t="shared" si="40"/>
        <v>5.115253660122597E-2</v>
      </c>
      <c r="AQ189">
        <f t="shared" si="40"/>
        <v>0.10026836921641508</v>
      </c>
      <c r="AR189">
        <f t="shared" si="40"/>
        <v>0.11646285340091198</v>
      </c>
      <c r="AS189">
        <f t="shared" si="40"/>
        <v>0.13339977786375917</v>
      </c>
      <c r="AT189">
        <f t="shared" si="40"/>
        <v>4.5046915028251137E-2</v>
      </c>
      <c r="AU189">
        <f t="shared" si="40"/>
        <v>1.2519674229771169E-4</v>
      </c>
      <c r="AV189">
        <f t="shared" si="40"/>
        <v>2.5730634270425779E-5</v>
      </c>
      <c r="AW189">
        <f t="shared" si="40"/>
        <v>1.5995923844177742E-3</v>
      </c>
      <c r="AX189">
        <f t="shared" si="39"/>
        <v>0</v>
      </c>
      <c r="AY189">
        <f t="shared" si="39"/>
        <v>0</v>
      </c>
      <c r="AZ189">
        <f t="shared" si="39"/>
        <v>3.2440517990352604E-5</v>
      </c>
      <c r="BA189">
        <f t="shared" si="39"/>
        <v>1.5989704660764684E-5</v>
      </c>
      <c r="BB189">
        <f t="shared" si="39"/>
        <v>0</v>
      </c>
      <c r="BC189">
        <f t="shared" si="39"/>
        <v>0</v>
      </c>
      <c r="BD189">
        <f t="shared" si="39"/>
        <v>0</v>
      </c>
      <c r="BE189">
        <f t="shared" si="39"/>
        <v>0</v>
      </c>
      <c r="BF189">
        <f t="shared" si="39"/>
        <v>0</v>
      </c>
      <c r="BG189">
        <f t="shared" si="39"/>
        <v>0</v>
      </c>
      <c r="BH189">
        <f t="shared" si="39"/>
        <v>0</v>
      </c>
      <c r="BI189">
        <f t="shared" si="39"/>
        <v>0</v>
      </c>
      <c r="BJ189" s="16"/>
      <c r="BL189">
        <v>0</v>
      </c>
      <c r="BO189" s="16" cm="1">
        <f t="array" ref="BO189">INDEX($BK$21:$BK$70,_xlfn.XMATCH($A189,$BK$21:$BK$70,-1))</f>
        <v>520</v>
      </c>
      <c r="BP189" s="16" cm="1">
        <f t="array" ref="BP189">INDEX($BK$21:$BK$70,_xlfn.XMATCH($A189,$BK$21:$BK$70,1))</f>
        <v>530</v>
      </c>
      <c r="BQ189" s="16" cm="1">
        <f t="array" ref="BQ189">INDEX($BL$21:$BL$70,_xlfn.XMATCH($A189,$BK$21:$BK$70,-1))</f>
        <v>2.6620559557080323</v>
      </c>
      <c r="BR189" s="16" cm="1">
        <f t="array" ref="BR189">INDEX($BL$21:$BL$70,_xlfn.XMATCH($A189,$BK$21:$BK$70,1))</f>
        <v>2.5926482435884113</v>
      </c>
      <c r="BS189">
        <f t="shared" si="35"/>
        <v>2.6065297860123353</v>
      </c>
    </row>
    <row r="190" spans="1:71" x14ac:dyDescent="0.2">
      <c r="A190">
        <v>529</v>
      </c>
      <c r="B190">
        <v>6.8982240501323512E-5</v>
      </c>
      <c r="C190">
        <v>8.788558553670219E-5</v>
      </c>
      <c r="D190">
        <v>1.2839826964727939E-4</v>
      </c>
      <c r="E190">
        <v>1.2058852149054678E-4</v>
      </c>
      <c r="F190">
        <v>1.3129858772039537E-4</v>
      </c>
      <c r="G190">
        <v>4.3220831945765191E-4</v>
      </c>
      <c r="H190">
        <v>1.591653054027775E-3</v>
      </c>
      <c r="I190">
        <v>9.2587562050458483E-3</v>
      </c>
      <c r="J190">
        <v>1.8407179504008317E-2</v>
      </c>
      <c r="K190">
        <v>3.652287295807246E-2</v>
      </c>
      <c r="L190">
        <v>4.2581034108883531E-2</v>
      </c>
      <c r="M190">
        <v>5.0962864776123114E-2</v>
      </c>
      <c r="N190">
        <v>1.7441555503832678E-2</v>
      </c>
      <c r="O190">
        <v>5.7139984352707936E-5</v>
      </c>
      <c r="P190">
        <v>1.0694731206827329E-5</v>
      </c>
      <c r="Q190">
        <v>6.853195942647626E-4</v>
      </c>
      <c r="R190">
        <v>0</v>
      </c>
      <c r="S190">
        <v>0</v>
      </c>
      <c r="T190">
        <v>1.4507279831424297E-5</v>
      </c>
      <c r="U190">
        <v>7.227279183442267E-6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E190">
        <f t="shared" si="36"/>
        <v>2.5995890148003733</v>
      </c>
      <c r="AG190">
        <v>529</v>
      </c>
      <c r="AH190">
        <f t="shared" si="40"/>
        <v>1.7932547462355799E-4</v>
      </c>
      <c r="AI190">
        <f t="shared" si="40"/>
        <v>2.2846640272050959E-4</v>
      </c>
      <c r="AJ190">
        <f t="shared" si="40"/>
        <v>3.337827312944437E-4</v>
      </c>
      <c r="AK190">
        <f t="shared" si="40"/>
        <v>3.1348059577784415E-4</v>
      </c>
      <c r="AL190">
        <f t="shared" si="40"/>
        <v>3.4132236629674301E-4</v>
      </c>
      <c r="AM190">
        <f t="shared" si="40"/>
        <v>1.1235639993674423E-3</v>
      </c>
      <c r="AN190">
        <f t="shared" si="40"/>
        <v>4.1376437946240687E-3</v>
      </c>
      <c r="AO190">
        <f t="shared" si="40"/>
        <v>2.4068960921351981E-2</v>
      </c>
      <c r="AP190">
        <f t="shared" si="40"/>
        <v>4.7851101632078605E-2</v>
      </c>
      <c r="AQ190">
        <f t="shared" si="40"/>
        <v>9.494445933075478E-2</v>
      </c>
      <c r="AR190">
        <f t="shared" si="40"/>
        <v>0.11069318850829363</v>
      </c>
      <c r="AS190">
        <f t="shared" si="40"/>
        <v>0.13248250343476653</v>
      </c>
      <c r="AT190">
        <f t="shared" si="40"/>
        <v>4.5340876088794418E-2</v>
      </c>
      <c r="AU190">
        <f t="shared" si="40"/>
        <v>1.4854047562916478E-4</v>
      </c>
      <c r="AV190">
        <f t="shared" si="40"/>
        <v>2.7801905761511062E-5</v>
      </c>
      <c r="AW190">
        <f t="shared" si="40"/>
        <v>1.7815492888781257E-3</v>
      </c>
      <c r="AX190">
        <f t="shared" si="39"/>
        <v>0</v>
      </c>
      <c r="AY190">
        <f t="shared" si="39"/>
        <v>0</v>
      </c>
      <c r="AZ190">
        <f t="shared" si="39"/>
        <v>3.771296528440561E-5</v>
      </c>
      <c r="BA190">
        <f t="shared" si="39"/>
        <v>1.8787955572171929E-5</v>
      </c>
      <c r="BB190">
        <f t="shared" si="39"/>
        <v>0</v>
      </c>
      <c r="BC190">
        <f t="shared" si="39"/>
        <v>0</v>
      </c>
      <c r="BD190">
        <f t="shared" si="39"/>
        <v>0</v>
      </c>
      <c r="BE190">
        <f t="shared" si="39"/>
        <v>0</v>
      </c>
      <c r="BF190">
        <f t="shared" si="39"/>
        <v>0</v>
      </c>
      <c r="BG190">
        <f t="shared" si="39"/>
        <v>0</v>
      </c>
      <c r="BH190">
        <f t="shared" si="39"/>
        <v>0</v>
      </c>
      <c r="BI190">
        <f t="shared" si="39"/>
        <v>0</v>
      </c>
      <c r="BJ190" s="16"/>
      <c r="BL190">
        <v>0</v>
      </c>
      <c r="BO190" s="16" cm="1">
        <f t="array" ref="BO190">INDEX($BK$21:$BK$70,_xlfn.XMATCH($A190,$BK$21:$BK$70,-1))</f>
        <v>520</v>
      </c>
      <c r="BP190" s="16" cm="1">
        <f t="array" ref="BP190">INDEX($BK$21:$BK$70,_xlfn.XMATCH($A190,$BK$21:$BK$70,1))</f>
        <v>530</v>
      </c>
      <c r="BQ190" s="16" cm="1">
        <f t="array" ref="BQ190">INDEX($BL$21:$BL$70,_xlfn.XMATCH($A190,$BK$21:$BK$70,-1))</f>
        <v>2.6620559557080323</v>
      </c>
      <c r="BR190" s="16" cm="1">
        <f t="array" ref="BR190">INDEX($BL$21:$BL$70,_xlfn.XMATCH($A190,$BK$21:$BK$70,1))</f>
        <v>2.5926482435884113</v>
      </c>
      <c r="BS190">
        <f t="shared" si="35"/>
        <v>2.5995890148003733</v>
      </c>
    </row>
    <row r="191" spans="1:71" x14ac:dyDescent="0.2">
      <c r="A191">
        <v>530</v>
      </c>
      <c r="B191">
        <v>6.5840210794671818E-5</v>
      </c>
      <c r="C191">
        <v>8.8820169016955359E-5</v>
      </c>
      <c r="D191">
        <v>1.2958354503575498E-4</v>
      </c>
      <c r="E191">
        <v>1.1691934193852003E-4</v>
      </c>
      <c r="F191">
        <v>1.2473668509051667E-4</v>
      </c>
      <c r="G191">
        <v>4.0288978292319532E-4</v>
      </c>
      <c r="H191">
        <v>1.4592071152445135E-3</v>
      </c>
      <c r="I191">
        <v>8.5769240860065939E-3</v>
      </c>
      <c r="J191">
        <v>1.7182953458276341E-2</v>
      </c>
      <c r="K191">
        <v>3.4576542402300847E-2</v>
      </c>
      <c r="L191">
        <v>4.0448523996756927E-2</v>
      </c>
      <c r="M191">
        <v>5.037194627375826E-2</v>
      </c>
      <c r="N191">
        <v>1.7533380139821086E-2</v>
      </c>
      <c r="O191">
        <v>6.5267342107384316E-5</v>
      </c>
      <c r="P191">
        <v>1.1785092134495469E-5</v>
      </c>
      <c r="Q191">
        <v>7.6431629463485874E-4</v>
      </c>
      <c r="R191">
        <v>0</v>
      </c>
      <c r="S191">
        <v>0</v>
      </c>
      <c r="T191">
        <v>1.6188538067015634E-5</v>
      </c>
      <c r="U191">
        <v>8.6901415643434181E-6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E191">
        <f t="shared" si="36"/>
        <v>2.5926482435884113</v>
      </c>
      <c r="AG191">
        <v>530</v>
      </c>
      <c r="AH191">
        <f t="shared" si="40"/>
        <v>1.7070050687429663E-4</v>
      </c>
      <c r="AI191">
        <f t="shared" si="40"/>
        <v>2.3027945519703513E-4</v>
      </c>
      <c r="AJ191">
        <f t="shared" si="40"/>
        <v>3.3596455043490996E-4</v>
      </c>
      <c r="AK191">
        <f t="shared" si="40"/>
        <v>3.031307265184168E-4</v>
      </c>
      <c r="AL191">
        <f t="shared" si="40"/>
        <v>3.2339834751096881E-4</v>
      </c>
      <c r="AM191">
        <f t="shared" si="40"/>
        <v>1.0445514880555386E-3</v>
      </c>
      <c r="AN191">
        <f t="shared" si="40"/>
        <v>3.7832107643704003E-3</v>
      </c>
      <c r="AO191">
        <f t="shared" si="40"/>
        <v>2.2236947166976134E-2</v>
      </c>
      <c r="AP191">
        <f t="shared" si="40"/>
        <v>4.4549354103261572E-2</v>
      </c>
      <c r="AQ191">
        <f t="shared" si="40"/>
        <v>8.9644811928685522E-2</v>
      </c>
      <c r="AR191">
        <f t="shared" si="40"/>
        <v>0.10486879469593555</v>
      </c>
      <c r="AS191">
        <f t="shared" si="40"/>
        <v>0.13059673803278918</v>
      </c>
      <c r="AT191">
        <f t="shared" si="40"/>
        <v>4.5457887223675074E-2</v>
      </c>
      <c r="AU191">
        <f t="shared" si="40"/>
        <v>1.6921525987839391E-4</v>
      </c>
      <c r="AV191">
        <f t="shared" si="40"/>
        <v>3.0554598423027277E-5</v>
      </c>
      <c r="AW191">
        <f t="shared" ref="AW191:BI210" si="42">Q191*$AE191</f>
        <v>1.981603298831069E-3</v>
      </c>
      <c r="AX191">
        <f t="shared" si="42"/>
        <v>0</v>
      </c>
      <c r="AY191">
        <f t="shared" si="42"/>
        <v>0</v>
      </c>
      <c r="AZ191">
        <f t="shared" si="42"/>
        <v>4.1971184785712219E-5</v>
      </c>
      <c r="BA191">
        <f t="shared" si="42"/>
        <v>2.2530480263329613E-5</v>
      </c>
      <c r="BB191">
        <f t="shared" si="39"/>
        <v>0</v>
      </c>
      <c r="BC191">
        <f t="shared" si="39"/>
        <v>0</v>
      </c>
      <c r="BD191">
        <f t="shared" si="39"/>
        <v>0</v>
      </c>
      <c r="BE191">
        <f t="shared" si="39"/>
        <v>0</v>
      </c>
      <c r="BF191">
        <f t="shared" si="39"/>
        <v>0</v>
      </c>
      <c r="BG191">
        <f t="shared" si="39"/>
        <v>0</v>
      </c>
      <c r="BH191">
        <f t="shared" si="39"/>
        <v>0</v>
      </c>
      <c r="BI191">
        <f t="shared" si="39"/>
        <v>0</v>
      </c>
      <c r="BJ191" s="16"/>
      <c r="BL191">
        <v>0</v>
      </c>
      <c r="BO191" s="16" cm="1">
        <f t="array" ref="BO191">INDEX($BK$21:$BK$70,_xlfn.XMATCH($A191,$BK$21:$BK$70,-1))</f>
        <v>530</v>
      </c>
      <c r="BP191" s="16" cm="1">
        <f t="array" ref="BP191">INDEX($BK$21:$BK$70,_xlfn.XMATCH($A191,$BK$21:$BK$70,1))</f>
        <v>530</v>
      </c>
      <c r="BQ191" s="16" cm="1">
        <f t="array" ref="BQ191">INDEX($BL$21:$BL$70,_xlfn.XMATCH($A191,$BK$21:$BK$70,-1))</f>
        <v>2.5926482435884113</v>
      </c>
      <c r="BR191" s="16" cm="1">
        <f t="array" ref="BR191">INDEX($BL$21:$BL$70,_xlfn.XMATCH($A191,$BK$21:$BK$70,1))</f>
        <v>2.5926482435884113</v>
      </c>
      <c r="BS191">
        <f t="shared" si="35"/>
        <v>2.5926482435884113</v>
      </c>
    </row>
    <row r="192" spans="1:71" x14ac:dyDescent="0.2">
      <c r="A192">
        <v>531</v>
      </c>
      <c r="B192">
        <v>6.5383529887465605E-5</v>
      </c>
      <c r="C192">
        <v>8.5416558004742195E-5</v>
      </c>
      <c r="D192">
        <v>1.2738714502603211E-4</v>
      </c>
      <c r="E192">
        <v>1.1700957573774596E-4</v>
      </c>
      <c r="F192">
        <v>1.2541415206614051E-4</v>
      </c>
      <c r="G192">
        <v>3.7824626747795076E-4</v>
      </c>
      <c r="H192">
        <v>1.3446301742588657E-3</v>
      </c>
      <c r="I192">
        <v>7.9127276675908555E-3</v>
      </c>
      <c r="J192">
        <v>1.5998461935590701E-2</v>
      </c>
      <c r="K192">
        <v>3.2588925176328873E-2</v>
      </c>
      <c r="L192">
        <v>3.8245741504723402E-2</v>
      </c>
      <c r="M192">
        <v>4.9311827905004414E-2</v>
      </c>
      <c r="N192">
        <v>1.7552308512213163E-2</v>
      </c>
      <c r="O192">
        <v>6.9141882570349601E-5</v>
      </c>
      <c r="P192">
        <v>1.1065110831549755E-5</v>
      </c>
      <c r="Q192">
        <v>8.5085829863127055E-4</v>
      </c>
      <c r="R192">
        <v>0</v>
      </c>
      <c r="S192">
        <v>0</v>
      </c>
      <c r="T192">
        <v>1.4923236962450905E-5</v>
      </c>
      <c r="U192">
        <v>7.9072327680939357E-6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E192">
        <f t="shared" si="36"/>
        <v>2.5833118025920641</v>
      </c>
      <c r="AG192">
        <v>531</v>
      </c>
      <c r="AH192">
        <f t="shared" ref="AH192:AW207" si="43">B192*$AE192</f>
        <v>1.6890604445342087E-4</v>
      </c>
      <c r="AI192">
        <f t="shared" si="43"/>
        <v>2.2065760243044017E-4</v>
      </c>
      <c r="AJ192">
        <f t="shared" si="43"/>
        <v>3.2908071524425568E-4</v>
      </c>
      <c r="AK192">
        <f t="shared" si="43"/>
        <v>3.0227221801960917E-4</v>
      </c>
      <c r="AL192">
        <f t="shared" si="43"/>
        <v>3.2398385924453671E-4</v>
      </c>
      <c r="AM192">
        <f t="shared" si="43"/>
        <v>9.7712804706218495E-4</v>
      </c>
      <c r="AN192">
        <f t="shared" si="43"/>
        <v>3.4735989992843515E-3</v>
      </c>
      <c r="AO192">
        <f t="shared" si="43"/>
        <v>2.044104277438423E-2</v>
      </c>
      <c r="AP192">
        <f t="shared" si="43"/>
        <v>4.1329015541531337E-2</v>
      </c>
      <c r="AQ192">
        <f t="shared" si="43"/>
        <v>8.4187355041800041E-2</v>
      </c>
      <c r="AR192">
        <f t="shared" si="43"/>
        <v>9.8800675428037138E-2</v>
      </c>
      <c r="AS192">
        <f t="shared" si="43"/>
        <v>0.12738782703438659</v>
      </c>
      <c r="AT192">
        <f t="shared" si="43"/>
        <v>4.5343085742337419E-2</v>
      </c>
      <c r="AU192">
        <f t="shared" si="43"/>
        <v>1.7861504129741863E-4</v>
      </c>
      <c r="AV192">
        <f t="shared" si="43"/>
        <v>2.8584631408131769E-5</v>
      </c>
      <c r="AW192">
        <f t="shared" si="43"/>
        <v>2.1980322851875645E-3</v>
      </c>
      <c r="AX192">
        <f t="shared" si="42"/>
        <v>0</v>
      </c>
      <c r="AY192">
        <f t="shared" si="42"/>
        <v>0</v>
      </c>
      <c r="AZ192">
        <f t="shared" si="42"/>
        <v>3.8551374177977567E-5</v>
      </c>
      <c r="BA192">
        <f t="shared" si="42"/>
        <v>2.0426847735659781E-5</v>
      </c>
      <c r="BB192">
        <f t="shared" si="39"/>
        <v>0</v>
      </c>
      <c r="BC192">
        <f t="shared" si="39"/>
        <v>0</v>
      </c>
      <c r="BD192">
        <f t="shared" si="39"/>
        <v>0</v>
      </c>
      <c r="BE192">
        <f t="shared" si="39"/>
        <v>0</v>
      </c>
      <c r="BF192">
        <f t="shared" si="39"/>
        <v>0</v>
      </c>
      <c r="BG192">
        <f t="shared" si="39"/>
        <v>0</v>
      </c>
      <c r="BH192">
        <f t="shared" si="39"/>
        <v>0</v>
      </c>
      <c r="BI192">
        <f t="shared" si="39"/>
        <v>0</v>
      </c>
      <c r="BJ192" s="16"/>
      <c r="BL192">
        <v>0</v>
      </c>
      <c r="BO192" s="16" cm="1">
        <f t="array" ref="BO192">INDEX($BK$21:$BK$70,_xlfn.XMATCH($A192,$BK$21:$BK$70,-1))</f>
        <v>530</v>
      </c>
      <c r="BP192" s="16" cm="1">
        <f t="array" ref="BP192">INDEX($BK$21:$BK$70,_xlfn.XMATCH($A192,$BK$21:$BK$70,1))</f>
        <v>540</v>
      </c>
      <c r="BQ192" s="16" cm="1">
        <f t="array" ref="BQ192">INDEX($BL$21:$BL$70,_xlfn.XMATCH($A192,$BK$21:$BK$70,-1))</f>
        <v>2.5926482435884113</v>
      </c>
      <c r="BR192" s="16" cm="1">
        <f t="array" ref="BR192">INDEX($BL$21:$BL$70,_xlfn.XMATCH($A192,$BK$21:$BK$70,1))</f>
        <v>2.4992838336249377</v>
      </c>
      <c r="BS192">
        <f t="shared" si="35"/>
        <v>2.5833118025920641</v>
      </c>
    </row>
    <row r="193" spans="1:71" x14ac:dyDescent="0.2">
      <c r="A193">
        <v>532</v>
      </c>
      <c r="B193">
        <v>6.6570043616467352E-5</v>
      </c>
      <c r="C193">
        <v>8.4852278662227537E-5</v>
      </c>
      <c r="D193">
        <v>1.253384919287658E-4</v>
      </c>
      <c r="E193">
        <v>1.1819727534641625E-4</v>
      </c>
      <c r="F193">
        <v>1.2545666605198275E-4</v>
      </c>
      <c r="G193">
        <v>3.5348836762159826E-4</v>
      </c>
      <c r="H193">
        <v>1.2354421051481003E-3</v>
      </c>
      <c r="I193">
        <v>7.3613514425127603E-3</v>
      </c>
      <c r="J193">
        <v>1.4964783136706633E-2</v>
      </c>
      <c r="K193">
        <v>3.0889388397169679E-2</v>
      </c>
      <c r="L193">
        <v>3.6423971316287967E-2</v>
      </c>
      <c r="M193">
        <v>4.837160790155437E-2</v>
      </c>
      <c r="N193">
        <v>1.767117742773713E-2</v>
      </c>
      <c r="O193">
        <v>7.8420934296628939E-5</v>
      </c>
      <c r="P193">
        <v>8.1486186594361926E-6</v>
      </c>
      <c r="Q193">
        <v>9.4835518261269039E-4</v>
      </c>
      <c r="R193">
        <v>0</v>
      </c>
      <c r="S193">
        <v>0</v>
      </c>
      <c r="T193">
        <v>1.4239087137650694E-5</v>
      </c>
      <c r="U193">
        <v>8.646303247359137E-6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E193">
        <f t="shared" si="36"/>
        <v>2.5739753615957164</v>
      </c>
      <c r="AG193">
        <v>532</v>
      </c>
      <c r="AH193">
        <f t="shared" si="43"/>
        <v>1.7134965208913917E-4</v>
      </c>
      <c r="AI193">
        <f t="shared" si="43"/>
        <v>2.1840767465182762E-4</v>
      </c>
      <c r="AJ193">
        <f t="shared" si="43"/>
        <v>3.2261819008420672E-4</v>
      </c>
      <c r="AK193">
        <f t="shared" si="43"/>
        <v>3.0423687454942023E-4</v>
      </c>
      <c r="AL193">
        <f t="shared" si="43"/>
        <v>3.2292236736574531E-4</v>
      </c>
      <c r="AM193">
        <f t="shared" si="43"/>
        <v>9.0987034886868287E-4</v>
      </c>
      <c r="AN193">
        <f t="shared" si="43"/>
        <v>3.1799975393291546E-3</v>
      </c>
      <c r="AO193">
        <f t="shared" si="43"/>
        <v>1.8947937241074929E-2</v>
      </c>
      <c r="AP193">
        <f t="shared" si="43"/>
        <v>3.8518983085505935E-2</v>
      </c>
      <c r="AQ193">
        <f t="shared" si="43"/>
        <v>7.9508524669075348E-2</v>
      </c>
      <c r="AR193">
        <f t="shared" si="43"/>
        <v>9.3754404739594316E-2</v>
      </c>
      <c r="AS193">
        <f t="shared" si="43"/>
        <v>0.12450732693936963</v>
      </c>
      <c r="AT193">
        <f t="shared" si="43"/>
        <v>4.5485175309381738E-2</v>
      </c>
      <c r="AU193">
        <f t="shared" si="43"/>
        <v>2.0185355271283938E-4</v>
      </c>
      <c r="AV193">
        <f t="shared" si="43"/>
        <v>2.0974343660427877E-5</v>
      </c>
      <c r="AW193">
        <f t="shared" si="43"/>
        <v>2.4410428740866716E-3</v>
      </c>
      <c r="AX193">
        <f t="shared" si="42"/>
        <v>0</v>
      </c>
      <c r="AY193">
        <f t="shared" si="42"/>
        <v>0</v>
      </c>
      <c r="AZ193">
        <f t="shared" si="42"/>
        <v>3.6651059463927358E-5</v>
      </c>
      <c r="BA193">
        <f t="shared" si="42"/>
        <v>2.2255371527587452E-5</v>
      </c>
      <c r="BB193">
        <f t="shared" si="39"/>
        <v>0</v>
      </c>
      <c r="BC193">
        <f t="shared" si="39"/>
        <v>0</v>
      </c>
      <c r="BD193">
        <f t="shared" si="39"/>
        <v>0</v>
      </c>
      <c r="BE193">
        <f t="shared" si="39"/>
        <v>0</v>
      </c>
      <c r="BF193">
        <f t="shared" si="39"/>
        <v>0</v>
      </c>
      <c r="BG193">
        <f t="shared" si="39"/>
        <v>0</v>
      </c>
      <c r="BH193">
        <f t="shared" si="39"/>
        <v>0</v>
      </c>
      <c r="BI193">
        <f t="shared" si="39"/>
        <v>0</v>
      </c>
      <c r="BJ193" s="16"/>
      <c r="BL193">
        <v>0</v>
      </c>
      <c r="BO193" s="16" cm="1">
        <f t="array" ref="BO193">INDEX($BK$21:$BK$70,_xlfn.XMATCH($A193,$BK$21:$BK$70,-1))</f>
        <v>530</v>
      </c>
      <c r="BP193" s="16" cm="1">
        <f t="array" ref="BP193">INDEX($BK$21:$BK$70,_xlfn.XMATCH($A193,$BK$21:$BK$70,1))</f>
        <v>540</v>
      </c>
      <c r="BQ193" s="16" cm="1">
        <f t="array" ref="BQ193">INDEX($BL$21:$BL$70,_xlfn.XMATCH($A193,$BK$21:$BK$70,-1))</f>
        <v>2.5926482435884113</v>
      </c>
      <c r="BR193" s="16" cm="1">
        <f t="array" ref="BR193">INDEX($BL$21:$BL$70,_xlfn.XMATCH($A193,$BK$21:$BK$70,1))</f>
        <v>2.4992838336249377</v>
      </c>
      <c r="BS193">
        <f t="shared" si="35"/>
        <v>2.5739753615957164</v>
      </c>
    </row>
    <row r="194" spans="1:71" x14ac:dyDescent="0.2">
      <c r="A194">
        <v>533</v>
      </c>
      <c r="B194">
        <v>6.4231528890840387E-5</v>
      </c>
      <c r="C194">
        <v>8.4399531832791717E-5</v>
      </c>
      <c r="D194">
        <v>1.2476659061341872E-4</v>
      </c>
      <c r="E194">
        <v>1.1346195684333002E-4</v>
      </c>
      <c r="F194">
        <v>1.2122428443883367E-4</v>
      </c>
      <c r="G194">
        <v>3.2851154283393316E-4</v>
      </c>
      <c r="H194">
        <v>1.1353689070738554E-3</v>
      </c>
      <c r="I194">
        <v>6.8310941553964997E-3</v>
      </c>
      <c r="J194">
        <v>1.3935708984016852E-2</v>
      </c>
      <c r="K194">
        <v>2.9131410374110805E-2</v>
      </c>
      <c r="L194">
        <v>3.4542442285940084E-2</v>
      </c>
      <c r="M194">
        <v>4.7095243877667475E-2</v>
      </c>
      <c r="N194">
        <v>1.7729048775796948E-2</v>
      </c>
      <c r="O194">
        <v>8.9924843922016269E-5</v>
      </c>
      <c r="P194">
        <v>1.0991815061210144E-5</v>
      </c>
      <c r="Q194">
        <v>1.0530320048520235E-3</v>
      </c>
      <c r="R194">
        <v>0</v>
      </c>
      <c r="S194">
        <v>0</v>
      </c>
      <c r="T194">
        <v>1.6660965340519879E-5</v>
      </c>
      <c r="U194">
        <v>1.028719362645999E-5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E194">
        <f t="shared" si="36"/>
        <v>2.5646389205993692</v>
      </c>
      <c r="AG194">
        <v>533</v>
      </c>
      <c r="AH194">
        <f t="shared" si="43"/>
        <v>1.6473067892305209E-4</v>
      </c>
      <c r="AI194">
        <f t="shared" si="43"/>
        <v>2.1645432421874304E-4</v>
      </c>
      <c r="AJ194">
        <f t="shared" si="43"/>
        <v>3.1998125427766159E-4</v>
      </c>
      <c r="AK194">
        <f t="shared" si="43"/>
        <v>2.909889505277701E-4</v>
      </c>
      <c r="AL194">
        <f t="shared" si="43"/>
        <v>3.1089651799364127E-4</v>
      </c>
      <c r="AM194">
        <f t="shared" si="43"/>
        <v>8.4251348861805176E-4</v>
      </c>
      <c r="AN194">
        <f t="shared" si="43"/>
        <v>2.911811288319978E-3</v>
      </c>
      <c r="AO194">
        <f t="shared" si="43"/>
        <v>1.751928994120874E-2</v>
      </c>
      <c r="AP194">
        <f t="shared" si="43"/>
        <v>3.574006164655591E-2</v>
      </c>
      <c r="AQ194">
        <f t="shared" si="43"/>
        <v>7.4711548857396795E-2</v>
      </c>
      <c r="AR194">
        <f t="shared" si="43"/>
        <v>8.8588891899079383E-2</v>
      </c>
      <c r="AS194">
        <f t="shared" si="43"/>
        <v>0.12078229542378516</v>
      </c>
      <c r="AT194">
        <f t="shared" si="43"/>
        <v>4.5468608515613455E-2</v>
      </c>
      <c r="AU194">
        <f t="shared" si="43"/>
        <v>2.3062475465122654E-4</v>
      </c>
      <c r="AV194">
        <f t="shared" si="43"/>
        <v>2.8190036714009873E-5</v>
      </c>
      <c r="AW194">
        <f t="shared" si="43"/>
        <v>2.7006468642802833E-3</v>
      </c>
      <c r="AX194">
        <f t="shared" si="42"/>
        <v>0</v>
      </c>
      <c r="AY194">
        <f t="shared" si="42"/>
        <v>0</v>
      </c>
      <c r="AZ194">
        <f t="shared" si="42"/>
        <v>4.2729360167054401E-5</v>
      </c>
      <c r="BA194">
        <f t="shared" si="42"/>
        <v>2.6382937158161061E-5</v>
      </c>
      <c r="BB194">
        <f t="shared" si="39"/>
        <v>0</v>
      </c>
      <c r="BC194">
        <f t="shared" si="39"/>
        <v>0</v>
      </c>
      <c r="BD194">
        <f t="shared" si="39"/>
        <v>0</v>
      </c>
      <c r="BE194">
        <f t="shared" si="39"/>
        <v>0</v>
      </c>
      <c r="BF194">
        <f t="shared" si="39"/>
        <v>0</v>
      </c>
      <c r="BG194">
        <f t="shared" si="39"/>
        <v>0</v>
      </c>
      <c r="BH194">
        <f t="shared" si="39"/>
        <v>0</v>
      </c>
      <c r="BI194">
        <f t="shared" si="39"/>
        <v>0</v>
      </c>
      <c r="BJ194" s="16"/>
      <c r="BL194">
        <v>0</v>
      </c>
      <c r="BO194" s="16" cm="1">
        <f t="array" ref="BO194">INDEX($BK$21:$BK$70,_xlfn.XMATCH($A194,$BK$21:$BK$70,-1))</f>
        <v>530</v>
      </c>
      <c r="BP194" s="16" cm="1">
        <f t="array" ref="BP194">INDEX($BK$21:$BK$70,_xlfn.XMATCH($A194,$BK$21:$BK$70,1))</f>
        <v>540</v>
      </c>
      <c r="BQ194" s="16" cm="1">
        <f t="array" ref="BQ194">INDEX($BL$21:$BL$70,_xlfn.XMATCH($A194,$BK$21:$BK$70,-1))</f>
        <v>2.5926482435884113</v>
      </c>
      <c r="BR194" s="16" cm="1">
        <f t="array" ref="BR194">INDEX($BL$21:$BL$70,_xlfn.XMATCH($A194,$BK$21:$BK$70,1))</f>
        <v>2.4992838336249377</v>
      </c>
      <c r="BS194">
        <f t="shared" si="35"/>
        <v>2.5646389205993692</v>
      </c>
    </row>
    <row r="195" spans="1:71" x14ac:dyDescent="0.2">
      <c r="A195">
        <v>534</v>
      </c>
      <c r="B195">
        <v>6.3395168021459253E-5</v>
      </c>
      <c r="C195">
        <v>8.1936055807625173E-5</v>
      </c>
      <c r="D195">
        <v>1.2452319456338046E-4</v>
      </c>
      <c r="E195">
        <v>1.1598132382400347E-4</v>
      </c>
      <c r="F195">
        <v>1.2180909854113077E-4</v>
      </c>
      <c r="G195">
        <v>3.1197040794452295E-4</v>
      </c>
      <c r="H195">
        <v>1.0506394435659705E-3</v>
      </c>
      <c r="I195">
        <v>6.3327550583309241E-3</v>
      </c>
      <c r="J195">
        <v>1.2929897576368405E-2</v>
      </c>
      <c r="K195">
        <v>2.7449696513034891E-2</v>
      </c>
      <c r="L195">
        <v>3.2731737629627743E-2</v>
      </c>
      <c r="M195">
        <v>4.55663585969589E-2</v>
      </c>
      <c r="N195">
        <v>1.7735203850851207E-2</v>
      </c>
      <c r="O195">
        <v>1.0090917095155495E-4</v>
      </c>
      <c r="P195">
        <v>1.1002262546738753E-5</v>
      </c>
      <c r="Q195">
        <v>1.1701859015587942E-3</v>
      </c>
      <c r="R195">
        <v>0</v>
      </c>
      <c r="S195">
        <v>0</v>
      </c>
      <c r="T195">
        <v>1.6908056854194619E-5</v>
      </c>
      <c r="U195">
        <v>8.1341053392810029E-6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E195">
        <f t="shared" si="36"/>
        <v>2.5553024796030219</v>
      </c>
      <c r="AG195">
        <v>534</v>
      </c>
      <c r="AH195">
        <f t="shared" si="43"/>
        <v>1.6199383004008504E-4</v>
      </c>
      <c r="AI195">
        <f t="shared" si="43"/>
        <v>2.093714065741162E-4</v>
      </c>
      <c r="AJ195">
        <f t="shared" si="43"/>
        <v>3.1819442783589561E-4</v>
      </c>
      <c r="AK195">
        <f t="shared" si="43"/>
        <v>2.9636736435511711E-4</v>
      </c>
      <c r="AL195">
        <f t="shared" si="43"/>
        <v>3.1125909154036029E-4</v>
      </c>
      <c r="AM195">
        <f t="shared" si="43"/>
        <v>7.9717875698340581E-4</v>
      </c>
      <c r="AN195">
        <f t="shared" si="43"/>
        <v>2.6847015753128636E-3</v>
      </c>
      <c r="AO195">
        <f t="shared" si="43"/>
        <v>1.618210470327159E-2</v>
      </c>
      <c r="AP195">
        <f t="shared" si="43"/>
        <v>3.3039799337907287E-2</v>
      </c>
      <c r="AQ195">
        <f t="shared" si="43"/>
        <v>7.0142277564108485E-2</v>
      </c>
      <c r="AR195">
        <f t="shared" si="43"/>
        <v>8.3639490326703314E-2</v>
      </c>
      <c r="AS195">
        <f t="shared" si="43"/>
        <v>0.11643582910928955</v>
      </c>
      <c r="AT195">
        <f t="shared" si="43"/>
        <v>4.5318810376345151E-2</v>
      </c>
      <c r="AU195">
        <f t="shared" si="43"/>
        <v>2.5785345474719357E-4</v>
      </c>
      <c r="AV195">
        <f t="shared" si="43"/>
        <v>2.8114108766924994E-5</v>
      </c>
      <c r="AW195">
        <f t="shared" si="43"/>
        <v>2.9901789358496847E-3</v>
      </c>
      <c r="AX195">
        <f t="shared" si="42"/>
        <v>0</v>
      </c>
      <c r="AY195">
        <f t="shared" si="42"/>
        <v>0</v>
      </c>
      <c r="AZ195">
        <f t="shared" si="42"/>
        <v>4.3205199604792381E-5</v>
      </c>
      <c r="BA195">
        <f t="shared" si="42"/>
        <v>2.0785099542816927E-5</v>
      </c>
      <c r="BB195">
        <f t="shared" si="39"/>
        <v>0</v>
      </c>
      <c r="BC195">
        <f t="shared" si="39"/>
        <v>0</v>
      </c>
      <c r="BD195">
        <f t="shared" si="39"/>
        <v>0</v>
      </c>
      <c r="BE195">
        <f t="shared" si="39"/>
        <v>0</v>
      </c>
      <c r="BF195">
        <f t="shared" si="39"/>
        <v>0</v>
      </c>
      <c r="BG195">
        <f t="shared" si="39"/>
        <v>0</v>
      </c>
      <c r="BH195">
        <f t="shared" si="39"/>
        <v>0</v>
      </c>
      <c r="BI195">
        <f t="shared" si="39"/>
        <v>0</v>
      </c>
      <c r="BJ195" s="16"/>
      <c r="BL195">
        <v>0</v>
      </c>
      <c r="BO195" s="16" cm="1">
        <f t="array" ref="BO195">INDEX($BK$21:$BK$70,_xlfn.XMATCH($A195,$BK$21:$BK$70,-1))</f>
        <v>530</v>
      </c>
      <c r="BP195" s="16" cm="1">
        <f t="array" ref="BP195">INDEX($BK$21:$BK$70,_xlfn.XMATCH($A195,$BK$21:$BK$70,1))</f>
        <v>540</v>
      </c>
      <c r="BQ195" s="16" cm="1">
        <f t="array" ref="BQ195">INDEX($BL$21:$BL$70,_xlfn.XMATCH($A195,$BK$21:$BK$70,-1))</f>
        <v>2.5926482435884113</v>
      </c>
      <c r="BR195" s="16" cm="1">
        <f t="array" ref="BR195">INDEX($BL$21:$BL$70,_xlfn.XMATCH($A195,$BK$21:$BK$70,1))</f>
        <v>2.4992838336249377</v>
      </c>
      <c r="BS195">
        <f t="shared" si="35"/>
        <v>2.5553024796030219</v>
      </c>
    </row>
    <row r="196" spans="1:71" x14ac:dyDescent="0.2">
      <c r="A196">
        <v>535</v>
      </c>
      <c r="B196">
        <v>6.0964766160282977E-5</v>
      </c>
      <c r="C196">
        <v>8.3077614559209055E-5</v>
      </c>
      <c r="D196">
        <v>1.2100287357362397E-4</v>
      </c>
      <c r="E196">
        <v>1.1481304634269646E-4</v>
      </c>
      <c r="F196">
        <v>1.191878980816469E-4</v>
      </c>
      <c r="G196">
        <v>2.9459196661732028E-4</v>
      </c>
      <c r="H196">
        <v>9.7131622676987453E-4</v>
      </c>
      <c r="I196">
        <v>5.8921497939003076E-3</v>
      </c>
      <c r="J196">
        <v>1.2037056687550958E-2</v>
      </c>
      <c r="K196">
        <v>2.5907033544894532E-2</v>
      </c>
      <c r="L196">
        <v>3.1108351188197041E-2</v>
      </c>
      <c r="M196">
        <v>4.4064567251376849E-2</v>
      </c>
      <c r="N196">
        <v>1.779389698754217E-2</v>
      </c>
      <c r="O196">
        <v>1.1191114495050737E-4</v>
      </c>
      <c r="P196">
        <v>1.5329660147034824E-5</v>
      </c>
      <c r="Q196">
        <v>1.3001836663739342E-3</v>
      </c>
      <c r="R196">
        <v>0</v>
      </c>
      <c r="S196">
        <v>0</v>
      </c>
      <c r="T196">
        <v>1.6476153270722238E-5</v>
      </c>
      <c r="U196">
        <v>8.0422495606644093E-6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E196">
        <f t="shared" si="36"/>
        <v>2.5459660386066743</v>
      </c>
      <c r="AG196">
        <v>535</v>
      </c>
      <c r="AH196">
        <f t="shared" si="43"/>
        <v>1.5521422419567787E-4</v>
      </c>
      <c r="AI196">
        <f t="shared" si="43"/>
        <v>2.1151278523620165E-4</v>
      </c>
      <c r="AJ196">
        <f t="shared" si="43"/>
        <v>3.0806920669226363E-4</v>
      </c>
      <c r="AK196">
        <f t="shared" si="43"/>
        <v>2.9231011677747939E-4</v>
      </c>
      <c r="AL196">
        <f t="shared" si="43"/>
        <v>3.034483407287866E-4</v>
      </c>
      <c r="AM196">
        <f t="shared" si="43"/>
        <v>7.5002114225404851E-4</v>
      </c>
      <c r="AN196">
        <f t="shared" si="43"/>
        <v>2.4729381261036796E-3</v>
      </c>
      <c r="AO196">
        <f t="shared" si="43"/>
        <v>1.5001213269653499E-2</v>
      </c>
      <c r="AP196">
        <f t="shared" si="43"/>
        <v>3.0645937531288088E-2</v>
      </c>
      <c r="AQ196">
        <f t="shared" si="43"/>
        <v>6.595842756634536E-2</v>
      </c>
      <c r="AR196">
        <f t="shared" si="43"/>
        <v>7.9200805642199251E-2</v>
      </c>
      <c r="AS196">
        <f t="shared" si="43"/>
        <v>0.1121868917279053</v>
      </c>
      <c r="AT196">
        <f t="shared" si="43"/>
        <v>4.5302657424747969E-2</v>
      </c>
      <c r="AU196">
        <f t="shared" si="43"/>
        <v>2.8492197438558057E-4</v>
      </c>
      <c r="AV196">
        <f t="shared" si="43"/>
        <v>3.9028794117732855E-5</v>
      </c>
      <c r="AW196">
        <f t="shared" si="43"/>
        <v>3.3102234585391469E-3</v>
      </c>
      <c r="AX196">
        <f t="shared" si="42"/>
        <v>0</v>
      </c>
      <c r="AY196">
        <f t="shared" si="42"/>
        <v>0</v>
      </c>
      <c r="AZ196">
        <f t="shared" si="42"/>
        <v>4.1947726674137093E-5</v>
      </c>
      <c r="BA196">
        <f t="shared" si="42"/>
        <v>2.0475294255451033E-5</v>
      </c>
      <c r="BB196">
        <f t="shared" si="39"/>
        <v>0</v>
      </c>
      <c r="BC196">
        <f t="shared" si="39"/>
        <v>0</v>
      </c>
      <c r="BD196">
        <f t="shared" si="39"/>
        <v>0</v>
      </c>
      <c r="BE196">
        <f t="shared" si="39"/>
        <v>0</v>
      </c>
      <c r="BF196">
        <f t="shared" si="39"/>
        <v>0</v>
      </c>
      <c r="BG196">
        <f t="shared" si="39"/>
        <v>0</v>
      </c>
      <c r="BH196">
        <f t="shared" si="39"/>
        <v>0</v>
      </c>
      <c r="BI196">
        <f t="shared" si="39"/>
        <v>0</v>
      </c>
      <c r="BJ196" s="16"/>
      <c r="BL196">
        <v>0</v>
      </c>
      <c r="BO196" s="16" cm="1">
        <f t="array" ref="BO196">INDEX($BK$21:$BK$70,_xlfn.XMATCH($A196,$BK$21:$BK$70,-1))</f>
        <v>530</v>
      </c>
      <c r="BP196" s="16" cm="1">
        <f t="array" ref="BP196">INDEX($BK$21:$BK$70,_xlfn.XMATCH($A196,$BK$21:$BK$70,1))</f>
        <v>540</v>
      </c>
      <c r="BQ196" s="16" cm="1">
        <f t="array" ref="BQ196">INDEX($BL$21:$BL$70,_xlfn.XMATCH($A196,$BK$21:$BK$70,-1))</f>
        <v>2.5926482435884113</v>
      </c>
      <c r="BR196" s="16" cm="1">
        <f t="array" ref="BR196">INDEX($BL$21:$BL$70,_xlfn.XMATCH($A196,$BK$21:$BK$70,1))</f>
        <v>2.4992838336249377</v>
      </c>
      <c r="BS196">
        <f t="shared" si="35"/>
        <v>2.5459660386066743</v>
      </c>
    </row>
    <row r="197" spans="1:71" x14ac:dyDescent="0.2">
      <c r="A197">
        <v>536</v>
      </c>
      <c r="B197">
        <v>6.1995408114453777E-5</v>
      </c>
      <c r="C197">
        <v>8.1736080550910117E-5</v>
      </c>
      <c r="D197">
        <v>1.2140777054099903E-4</v>
      </c>
      <c r="E197">
        <v>1.1170934698048518E-4</v>
      </c>
      <c r="F197">
        <v>1.1698473930450126E-4</v>
      </c>
      <c r="G197">
        <v>2.7981474008487097E-4</v>
      </c>
      <c r="H197">
        <v>8.9819020226323165E-4</v>
      </c>
      <c r="I197">
        <v>5.4692358995721887E-3</v>
      </c>
      <c r="J197">
        <v>1.1155300315259247E-2</v>
      </c>
      <c r="K197">
        <v>2.4416186103169008E-2</v>
      </c>
      <c r="L197">
        <v>2.9487087669616958E-2</v>
      </c>
      <c r="M197">
        <v>4.238232245402021E-2</v>
      </c>
      <c r="N197">
        <v>1.7806877140975282E-2</v>
      </c>
      <c r="O197">
        <v>1.2491497506680538E-4</v>
      </c>
      <c r="P197">
        <v>1.3293293105032043E-5</v>
      </c>
      <c r="Q197">
        <v>1.4387948311526916E-3</v>
      </c>
      <c r="R197">
        <v>0</v>
      </c>
      <c r="S197">
        <v>1.9621849057164169E-6</v>
      </c>
      <c r="T197">
        <v>1.6532084104401622E-5</v>
      </c>
      <c r="U197">
        <v>1.0244077838007619E-5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E197">
        <f t="shared" si="36"/>
        <v>2.536629597610327</v>
      </c>
      <c r="AG197">
        <v>536</v>
      </c>
      <c r="AH197">
        <f t="shared" si="43"/>
        <v>1.572593871390549E-4</v>
      </c>
      <c r="AI197">
        <f t="shared" si="43"/>
        <v>2.0733416111810041E-4</v>
      </c>
      <c r="AJ197">
        <f t="shared" si="43"/>
        <v>3.079665441341813E-4</v>
      </c>
      <c r="AK197">
        <f t="shared" si="43"/>
        <v>2.833652358804205E-4</v>
      </c>
      <c r="AL197">
        <f t="shared" si="43"/>
        <v>2.9674695218852602E-4</v>
      </c>
      <c r="AM197">
        <f t="shared" si="43"/>
        <v>7.097863515469245E-4</v>
      </c>
      <c r="AN197">
        <f t="shared" si="43"/>
        <v>2.2783758513445196E-3</v>
      </c>
      <c r="AO197">
        <f t="shared" si="43"/>
        <v>1.3873425659167755E-2</v>
      </c>
      <c r="AP197">
        <f t="shared" si="43"/>
        <v>2.829686494991842E-2</v>
      </c>
      <c r="AQ197">
        <f t="shared" si="43"/>
        <v>6.193482033006046E-2</v>
      </c>
      <c r="AR197">
        <f t="shared" si="43"/>
        <v>7.4797819330080895E-2</v>
      </c>
      <c r="AS197">
        <f t="shared" si="43"/>
        <v>0.10750825355233241</v>
      </c>
      <c r="AT197">
        <f t="shared" si="43"/>
        <v>4.5169451596808657E-2</v>
      </c>
      <c r="AU197">
        <f t="shared" si="43"/>
        <v>3.1686302293921457E-4</v>
      </c>
      <c r="AV197">
        <f t="shared" si="43"/>
        <v>3.3720160739933566E-5</v>
      </c>
      <c r="AW197">
        <f t="shared" si="43"/>
        <v>3.6496895535906705E-3</v>
      </c>
      <c r="AX197">
        <f t="shared" si="42"/>
        <v>0</v>
      </c>
      <c r="AY197">
        <f t="shared" si="42"/>
        <v>4.977336307824492E-6</v>
      </c>
      <c r="AZ197">
        <f t="shared" si="42"/>
        <v>4.1935773849408372E-5</v>
      </c>
      <c r="BA197">
        <f t="shared" si="42"/>
        <v>2.5985431044114135E-5</v>
      </c>
      <c r="BB197">
        <f t="shared" si="39"/>
        <v>0</v>
      </c>
      <c r="BC197">
        <f t="shared" si="39"/>
        <v>0</v>
      </c>
      <c r="BD197">
        <f t="shared" si="39"/>
        <v>0</v>
      </c>
      <c r="BE197">
        <f t="shared" si="39"/>
        <v>0</v>
      </c>
      <c r="BF197">
        <f t="shared" si="39"/>
        <v>0</v>
      </c>
      <c r="BG197">
        <f t="shared" si="39"/>
        <v>0</v>
      </c>
      <c r="BH197">
        <f t="shared" si="39"/>
        <v>0</v>
      </c>
      <c r="BI197">
        <f t="shared" si="39"/>
        <v>0</v>
      </c>
      <c r="BJ197" s="16"/>
      <c r="BL197">
        <v>0</v>
      </c>
      <c r="BO197" s="16" cm="1">
        <f t="array" ref="BO197">INDEX($BK$21:$BK$70,_xlfn.XMATCH($A197,$BK$21:$BK$70,-1))</f>
        <v>530</v>
      </c>
      <c r="BP197" s="16" cm="1">
        <f t="array" ref="BP197">INDEX($BK$21:$BK$70,_xlfn.XMATCH($A197,$BK$21:$BK$70,1))</f>
        <v>540</v>
      </c>
      <c r="BQ197" s="16" cm="1">
        <f t="array" ref="BQ197">INDEX($BL$21:$BL$70,_xlfn.XMATCH($A197,$BK$21:$BK$70,-1))</f>
        <v>2.5926482435884113</v>
      </c>
      <c r="BR197" s="16" cm="1">
        <f t="array" ref="BR197">INDEX($BL$21:$BL$70,_xlfn.XMATCH($A197,$BK$21:$BK$70,1))</f>
        <v>2.4992838336249377</v>
      </c>
      <c r="BS197">
        <f t="shared" si="35"/>
        <v>2.536629597610327</v>
      </c>
    </row>
    <row r="198" spans="1:71" x14ac:dyDescent="0.2">
      <c r="A198">
        <v>537</v>
      </c>
      <c r="B198">
        <v>6.2309158897050468E-5</v>
      </c>
      <c r="C198">
        <v>7.8831938321895827E-5</v>
      </c>
      <c r="D198">
        <v>1.2145302340576336E-4</v>
      </c>
      <c r="E198">
        <v>1.1157681697957562E-4</v>
      </c>
      <c r="F198">
        <v>1.1729576216832469E-4</v>
      </c>
      <c r="G198">
        <v>2.6258005886098162E-4</v>
      </c>
      <c r="H198">
        <v>8.2912455111405162E-4</v>
      </c>
      <c r="I198">
        <v>5.0607028137349564E-3</v>
      </c>
      <c r="J198">
        <v>1.0321705530899889E-2</v>
      </c>
      <c r="K198">
        <v>2.2944329696458345E-2</v>
      </c>
      <c r="L198">
        <v>2.7876109429299054E-2</v>
      </c>
      <c r="M198">
        <v>4.0602902795481025E-2</v>
      </c>
      <c r="N198">
        <v>1.7792237496079472E-2</v>
      </c>
      <c r="O198">
        <v>1.4116452774059378E-4</v>
      </c>
      <c r="P198">
        <v>1.4607363611449134E-5</v>
      </c>
      <c r="Q198">
        <v>1.5898975430691628E-3</v>
      </c>
      <c r="R198">
        <v>7.9521654892483843E-6</v>
      </c>
      <c r="S198">
        <v>2.0209687605853777E-6</v>
      </c>
      <c r="T198">
        <v>1.7968190706507408E-5</v>
      </c>
      <c r="U198">
        <v>8.2456836712918167E-6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E198">
        <f t="shared" si="36"/>
        <v>2.5272931566139798</v>
      </c>
      <c r="AG198">
        <v>537</v>
      </c>
      <c r="AH198">
        <f t="shared" si="43"/>
        <v>1.5747351087488871E-4</v>
      </c>
      <c r="AI198">
        <f t="shared" si="43"/>
        <v>1.9923141824354265E-4</v>
      </c>
      <c r="AJ198">
        <f t="shared" si="43"/>
        <v>3.0694739490346324E-4</v>
      </c>
      <c r="AK198">
        <f t="shared" si="43"/>
        <v>2.8198732598925196E-4</v>
      </c>
      <c r="AL198">
        <f t="shared" si="43"/>
        <v>2.9644077702782796E-4</v>
      </c>
      <c r="AM198">
        <f t="shared" si="43"/>
        <v>6.636167858226549E-4</v>
      </c>
      <c r="AN198">
        <f t="shared" si="43"/>
        <v>2.0954408040111806E-3</v>
      </c>
      <c r="AO198">
        <f t="shared" si="43"/>
        <v>1.2789879588809467E-2</v>
      </c>
      <c r="AP198">
        <f t="shared" si="43"/>
        <v>2.6085975752827954E-2</v>
      </c>
      <c r="AQ198">
        <f t="shared" si="43"/>
        <v>5.7987047424954086E-2</v>
      </c>
      <c r="AR198">
        <f t="shared" si="43"/>
        <v>7.0451100593689933E-2</v>
      </c>
      <c r="AS198">
        <f t="shared" si="43"/>
        <v>0.10261543837368182</v>
      </c>
      <c r="AT198">
        <f t="shared" si="43"/>
        <v>4.4966200064692298E-2</v>
      </c>
      <c r="AU198">
        <f t="shared" si="43"/>
        <v>3.5676414491544697E-4</v>
      </c>
      <c r="AV198">
        <f t="shared" si="43"/>
        <v>3.6917090091387467E-5</v>
      </c>
      <c r="AW198">
        <f t="shared" si="43"/>
        <v>4.0181371803160752E-3</v>
      </c>
      <c r="AX198">
        <f t="shared" si="42"/>
        <v>2.0097453421239304E-5</v>
      </c>
      <c r="AY198">
        <f t="shared" si="42"/>
        <v>5.1075805183580619E-6</v>
      </c>
      <c r="AZ198">
        <f t="shared" si="42"/>
        <v>4.5410885409291085E-5</v>
      </c>
      <c r="BA198">
        <f t="shared" si="42"/>
        <v>2.0839259914059444E-5</v>
      </c>
      <c r="BB198">
        <f t="shared" si="39"/>
        <v>0</v>
      </c>
      <c r="BC198">
        <f t="shared" si="39"/>
        <v>0</v>
      </c>
      <c r="BD198">
        <f t="shared" si="39"/>
        <v>0</v>
      </c>
      <c r="BE198">
        <f t="shared" si="39"/>
        <v>0</v>
      </c>
      <c r="BF198">
        <f t="shared" si="39"/>
        <v>0</v>
      </c>
      <c r="BG198">
        <f t="shared" si="39"/>
        <v>0</v>
      </c>
      <c r="BH198">
        <f t="shared" si="39"/>
        <v>0</v>
      </c>
      <c r="BI198">
        <f t="shared" si="39"/>
        <v>0</v>
      </c>
      <c r="BJ198" s="16"/>
      <c r="BL198">
        <v>0</v>
      </c>
      <c r="BO198" s="16" cm="1">
        <f t="array" ref="BO198">INDEX($BK$21:$BK$70,_xlfn.XMATCH($A198,$BK$21:$BK$70,-1))</f>
        <v>530</v>
      </c>
      <c r="BP198" s="16" cm="1">
        <f t="array" ref="BP198">INDEX($BK$21:$BK$70,_xlfn.XMATCH($A198,$BK$21:$BK$70,1))</f>
        <v>540</v>
      </c>
      <c r="BQ198" s="16" cm="1">
        <f t="array" ref="BQ198">INDEX($BL$21:$BL$70,_xlfn.XMATCH($A198,$BK$21:$BK$70,-1))</f>
        <v>2.5926482435884113</v>
      </c>
      <c r="BR198" s="16" cm="1">
        <f t="array" ref="BR198">INDEX($BL$21:$BL$70,_xlfn.XMATCH($A198,$BK$21:$BK$70,1))</f>
        <v>2.4992838336249377</v>
      </c>
      <c r="BS198">
        <f t="shared" si="35"/>
        <v>2.5272931566139798</v>
      </c>
    </row>
    <row r="199" spans="1:71" x14ac:dyDescent="0.2">
      <c r="A199">
        <v>538</v>
      </c>
      <c r="B199">
        <v>6.0715655854326303E-5</v>
      </c>
      <c r="C199">
        <v>8.0770706717403227E-5</v>
      </c>
      <c r="D199">
        <v>1.1909157360646216E-4</v>
      </c>
      <c r="E199">
        <v>1.121899631289753E-4</v>
      </c>
      <c r="F199">
        <v>1.1490561932548384E-4</v>
      </c>
      <c r="G199">
        <v>2.4970355963755639E-4</v>
      </c>
      <c r="H199">
        <v>7.7634282485007893E-4</v>
      </c>
      <c r="I199">
        <v>4.7060600193045907E-3</v>
      </c>
      <c r="J199">
        <v>9.5996286881249206E-3</v>
      </c>
      <c r="K199">
        <v>2.1682677503638215E-2</v>
      </c>
      <c r="L199">
        <v>2.6445641209869628E-2</v>
      </c>
      <c r="M199">
        <v>3.8920120090642177E-2</v>
      </c>
      <c r="N199">
        <v>1.7836782071660649E-2</v>
      </c>
      <c r="O199">
        <v>1.6351567369456382E-4</v>
      </c>
      <c r="P199">
        <v>2.0341061994881363E-5</v>
      </c>
      <c r="Q199">
        <v>1.7633050478678678E-3</v>
      </c>
      <c r="R199">
        <v>7.2925780654725256E-6</v>
      </c>
      <c r="S199">
        <v>2.2978217851183661E-6</v>
      </c>
      <c r="T199">
        <v>1.6625455729443963E-5</v>
      </c>
      <c r="U199">
        <v>1.5667532419921198E-5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E199">
        <f t="shared" si="36"/>
        <v>2.5179567156176326</v>
      </c>
      <c r="AG199">
        <v>538</v>
      </c>
      <c r="AH199">
        <f t="shared" si="43"/>
        <v>1.5287939340152994E-4</v>
      </c>
      <c r="AI199">
        <f t="shared" si="43"/>
        <v>2.0337714340426768E-4</v>
      </c>
      <c r="AJ199">
        <f t="shared" si="43"/>
        <v>2.9986742753586299E-4</v>
      </c>
      <c r="AK199">
        <f t="shared" si="43"/>
        <v>2.8248947108549795E-4</v>
      </c>
      <c r="AL199">
        <f t="shared" si="43"/>
        <v>2.8932737584280526E-4</v>
      </c>
      <c r="AM199">
        <f t="shared" si="43"/>
        <v>6.287427549030131E-4</v>
      </c>
      <c r="AN199">
        <f t="shared" si="43"/>
        <v>1.9547976294528196E-3</v>
      </c>
      <c r="AO199">
        <f t="shared" si="43"/>
        <v>1.184965542970764E-2</v>
      </c>
      <c r="AP199">
        <f t="shared" si="43"/>
        <v>2.4171449522699829E-2</v>
      </c>
      <c r="AQ199">
        <f t="shared" si="43"/>
        <v>5.4596043432857212E-2</v>
      </c>
      <c r="AR199">
        <f t="shared" si="43"/>
        <v>6.658897988320564E-2</v>
      </c>
      <c r="AS199">
        <f t="shared" si="43"/>
        <v>9.7999177754877209E-2</v>
      </c>
      <c r="AT199">
        <f t="shared" si="43"/>
        <v>4.4912245202346116E-2</v>
      </c>
      <c r="AU199">
        <f t="shared" si="43"/>
        <v>4.1172538868796841E-4</v>
      </c>
      <c r="AV199">
        <f t="shared" si="43"/>
        <v>5.1217913652806129E-5</v>
      </c>
      <c r="AW199">
        <f t="shared" si="43"/>
        <v>4.4399257869613684E-3</v>
      </c>
      <c r="AX199">
        <f t="shared" si="42"/>
        <v>1.836239591412239E-5</v>
      </c>
      <c r="AY199">
        <f t="shared" si="42"/>
        <v>5.7858157951312863E-6</v>
      </c>
      <c r="AZ199">
        <f t="shared" si="42"/>
        <v>4.186217790415707E-5</v>
      </c>
      <c r="BA199">
        <f t="shared" si="42"/>
        <v>3.9450168473897556E-5</v>
      </c>
      <c r="BB199">
        <f t="shared" si="39"/>
        <v>0</v>
      </c>
      <c r="BC199">
        <f t="shared" si="39"/>
        <v>0</v>
      </c>
      <c r="BD199">
        <f t="shared" si="39"/>
        <v>0</v>
      </c>
      <c r="BE199">
        <f t="shared" si="39"/>
        <v>0</v>
      </c>
      <c r="BF199">
        <f t="shared" si="39"/>
        <v>0</v>
      </c>
      <c r="BG199">
        <f t="shared" si="39"/>
        <v>0</v>
      </c>
      <c r="BH199">
        <f t="shared" si="39"/>
        <v>0</v>
      </c>
      <c r="BI199">
        <f t="shared" si="39"/>
        <v>0</v>
      </c>
      <c r="BJ199" s="16"/>
      <c r="BL199">
        <v>0</v>
      </c>
      <c r="BO199" s="16" cm="1">
        <f t="array" ref="BO199">INDEX($BK$21:$BK$70,_xlfn.XMATCH($A199,$BK$21:$BK$70,-1))</f>
        <v>530</v>
      </c>
      <c r="BP199" s="16" cm="1">
        <f t="array" ref="BP199">INDEX($BK$21:$BK$70,_xlfn.XMATCH($A199,$BK$21:$BK$70,1))</f>
        <v>540</v>
      </c>
      <c r="BQ199" s="16" cm="1">
        <f t="array" ref="BQ199">INDEX($BL$21:$BL$70,_xlfn.XMATCH($A199,$BK$21:$BK$70,-1))</f>
        <v>2.5926482435884113</v>
      </c>
      <c r="BR199" s="16" cm="1">
        <f t="array" ref="BR199">INDEX($BL$21:$BL$70,_xlfn.XMATCH($A199,$BK$21:$BK$70,1))</f>
        <v>2.4992838336249377</v>
      </c>
      <c r="BS199">
        <f t="shared" si="35"/>
        <v>2.5179567156176326</v>
      </c>
    </row>
    <row r="200" spans="1:71" x14ac:dyDescent="0.2">
      <c r="A200">
        <v>539</v>
      </c>
      <c r="B200">
        <v>6.1608208525009662E-5</v>
      </c>
      <c r="C200">
        <v>7.8639413728186209E-5</v>
      </c>
      <c r="D200">
        <v>1.1692469645836721E-4</v>
      </c>
      <c r="E200">
        <v>1.0976925712955868E-4</v>
      </c>
      <c r="F200">
        <v>1.1686546174610133E-4</v>
      </c>
      <c r="G200">
        <v>2.3668565173568838E-4</v>
      </c>
      <c r="H200">
        <v>7.1570375614296935E-4</v>
      </c>
      <c r="I200">
        <v>4.3532818922831758E-3</v>
      </c>
      <c r="J200">
        <v>8.8738828612327254E-3</v>
      </c>
      <c r="K200">
        <v>2.0332625656826687E-2</v>
      </c>
      <c r="L200">
        <v>2.4975301566447932E-2</v>
      </c>
      <c r="M200">
        <v>3.7121748670539051E-2</v>
      </c>
      <c r="N200">
        <v>1.7806779512727529E-2</v>
      </c>
      <c r="O200">
        <v>1.8405219250021938E-4</v>
      </c>
      <c r="P200">
        <v>1.9900999291924354E-5</v>
      </c>
      <c r="Q200">
        <v>1.9427915532248537E-3</v>
      </c>
      <c r="R200">
        <v>1.106977854076703E-5</v>
      </c>
      <c r="S200">
        <v>2.2458706531257426E-6</v>
      </c>
      <c r="T200">
        <v>1.6349707422223321E-5</v>
      </c>
      <c r="U200">
        <v>1.4981592683260345E-5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E200">
        <f t="shared" si="36"/>
        <v>2.5086202746212849</v>
      </c>
      <c r="AG200">
        <v>539</v>
      </c>
      <c r="AH200">
        <f t="shared" si="43"/>
        <v>1.5455160098893511E-4</v>
      </c>
      <c r="AI200">
        <f t="shared" si="43"/>
        <v>1.9727642766285934E-4</v>
      </c>
      <c r="AJ200">
        <f t="shared" si="43"/>
        <v>2.9331966413939951E-4</v>
      </c>
      <c r="AK200">
        <f t="shared" si="43"/>
        <v>2.7536938396532793E-4</v>
      </c>
      <c r="AL200">
        <f t="shared" si="43"/>
        <v>2.9317106673924797E-4</v>
      </c>
      <c r="AM200">
        <f t="shared" si="43"/>
        <v>5.9375442465610037E-4</v>
      </c>
      <c r="AN200">
        <f t="shared" si="43"/>
        <v>1.7954289532828608E-3</v>
      </c>
      <c r="AO200">
        <f t="shared" si="43"/>
        <v>1.0920731216123287E-2</v>
      </c>
      <c r="AP200">
        <f t="shared" si="43"/>
        <v>2.2261202460302752E-2</v>
      </c>
      <c r="AQ200">
        <f t="shared" si="43"/>
        <v>5.1006836959000344E-2</v>
      </c>
      <c r="AR200">
        <f t="shared" si="43"/>
        <v>6.2653547874372023E-2</v>
      </c>
      <c r="AS200">
        <f t="shared" si="43"/>
        <v>9.3124371344309995E-2</v>
      </c>
      <c r="AT200">
        <f t="shared" si="43"/>
        <v>4.4670448111339203E-2</v>
      </c>
      <c r="AU200">
        <f t="shared" si="43"/>
        <v>4.6171706169454997E-4</v>
      </c>
      <c r="AV200">
        <f t="shared" si="43"/>
        <v>4.9924050308945268E-5</v>
      </c>
      <c r="AW200">
        <f t="shared" si="43"/>
        <v>4.8737262797828454E-3</v>
      </c>
      <c r="AX200">
        <f t="shared" si="42"/>
        <v>2.7769870882935792E-5</v>
      </c>
      <c r="AY200">
        <f t="shared" si="42"/>
        <v>5.6340366546081849E-6</v>
      </c>
      <c r="AZ200">
        <f t="shared" si="42"/>
        <v>4.1015207523515529E-5</v>
      </c>
      <c r="BA200">
        <f t="shared" si="42"/>
        <v>3.7583127151344801E-5</v>
      </c>
      <c r="BB200">
        <f t="shared" si="39"/>
        <v>0</v>
      </c>
      <c r="BC200">
        <f t="shared" si="39"/>
        <v>0</v>
      </c>
      <c r="BD200">
        <f t="shared" si="39"/>
        <v>0</v>
      </c>
      <c r="BE200">
        <f t="shared" si="39"/>
        <v>0</v>
      </c>
      <c r="BF200">
        <f t="shared" si="39"/>
        <v>0</v>
      </c>
      <c r="BG200">
        <f t="shared" si="39"/>
        <v>0</v>
      </c>
      <c r="BH200">
        <f t="shared" si="39"/>
        <v>0</v>
      </c>
      <c r="BI200">
        <f t="shared" si="39"/>
        <v>0</v>
      </c>
      <c r="BJ200" s="16"/>
      <c r="BL200">
        <v>0</v>
      </c>
      <c r="BO200" s="16" cm="1">
        <f t="array" ref="BO200">INDEX($BK$21:$BK$70,_xlfn.XMATCH($A200,$BK$21:$BK$70,-1))</f>
        <v>530</v>
      </c>
      <c r="BP200" s="16" cm="1">
        <f t="array" ref="BP200">INDEX($BK$21:$BK$70,_xlfn.XMATCH($A200,$BK$21:$BK$70,1))</f>
        <v>540</v>
      </c>
      <c r="BQ200" s="16" cm="1">
        <f t="array" ref="BQ200">INDEX($BL$21:$BL$70,_xlfn.XMATCH($A200,$BK$21:$BK$70,-1))</f>
        <v>2.5926482435884113</v>
      </c>
      <c r="BR200" s="16" cm="1">
        <f t="array" ref="BR200">INDEX($BL$21:$BL$70,_xlfn.XMATCH($A200,$BK$21:$BK$70,1))</f>
        <v>2.4992838336249377</v>
      </c>
      <c r="BS200">
        <f t="shared" si="35"/>
        <v>2.5086202746212849</v>
      </c>
    </row>
    <row r="201" spans="1:71" x14ac:dyDescent="0.2">
      <c r="A201">
        <v>540</v>
      </c>
      <c r="B201">
        <v>6.0307675452709176E-5</v>
      </c>
      <c r="C201">
        <v>7.8217103162597619E-5</v>
      </c>
      <c r="D201">
        <v>1.1992060640686736E-4</v>
      </c>
      <c r="E201">
        <v>1.0839326123474128E-4</v>
      </c>
      <c r="F201">
        <v>1.1280547399754095E-4</v>
      </c>
      <c r="G201">
        <v>2.2474154204355824E-4</v>
      </c>
      <c r="H201">
        <v>6.7006454868929414E-4</v>
      </c>
      <c r="I201">
        <v>4.033528158360407E-3</v>
      </c>
      <c r="J201">
        <v>8.2248903349872587E-3</v>
      </c>
      <c r="K201">
        <v>1.9120060479055047E-2</v>
      </c>
      <c r="L201">
        <v>2.3595143078949658E-2</v>
      </c>
      <c r="M201">
        <v>3.5402536951567545E-2</v>
      </c>
      <c r="N201">
        <v>1.7808373336919276E-2</v>
      </c>
      <c r="O201">
        <v>2.0520303981513989E-4</v>
      </c>
      <c r="P201">
        <v>1.9089281533547011E-5</v>
      </c>
      <c r="Q201">
        <v>2.144389675858433E-3</v>
      </c>
      <c r="R201">
        <v>9.9177444216430912E-6</v>
      </c>
      <c r="S201">
        <v>2.3278981336392355E-6</v>
      </c>
      <c r="T201">
        <v>1.8166275679722474E-5</v>
      </c>
      <c r="U201">
        <v>1.5018673636010349E-5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E201">
        <f t="shared" si="36"/>
        <v>2.4992838336249377</v>
      </c>
      <c r="AG201">
        <v>540</v>
      </c>
      <c r="AH201">
        <f t="shared" si="43"/>
        <v>1.5072599830245553E-4</v>
      </c>
      <c r="AI201">
        <f t="shared" si="43"/>
        <v>1.9548674144725421E-4</v>
      </c>
      <c r="AJ201">
        <f t="shared" si="43"/>
        <v>2.997156329111827E-4</v>
      </c>
      <c r="AK201">
        <f t="shared" si="43"/>
        <v>2.7090552547787356E-4</v>
      </c>
      <c r="AL201">
        <f t="shared" si="43"/>
        <v>2.8193289750645239E-4</v>
      </c>
      <c r="AM201">
        <f t="shared" si="43"/>
        <v>5.6169290277340435E-4</v>
      </c>
      <c r="AN201">
        <f t="shared" si="43"/>
        <v>1.6746814940243428E-3</v>
      </c>
      <c r="AO201">
        <f t="shared" si="43"/>
        <v>1.0080931718661132E-2</v>
      </c>
      <c r="AP201">
        <f t="shared" si="43"/>
        <v>2.0556335447571655E-2</v>
      </c>
      <c r="AQ201">
        <f t="shared" si="43"/>
        <v>4.7786458053233359E-2</v>
      </c>
      <c r="AR201">
        <f t="shared" si="43"/>
        <v>5.8970959649286218E-2</v>
      </c>
      <c r="AS201">
        <f t="shared" si="43"/>
        <v>8.8480988272362254E-2</v>
      </c>
      <c r="AT201">
        <f t="shared" si="43"/>
        <v>4.4508179584119734E-2</v>
      </c>
      <c r="AU201">
        <f t="shared" si="43"/>
        <v>5.1286064002067358E-4</v>
      </c>
      <c r="AV201">
        <f t="shared" si="43"/>
        <v>4.7709532732309099E-5</v>
      </c>
      <c r="AW201">
        <f t="shared" si="43"/>
        <v>5.3594384498652017E-3</v>
      </c>
      <c r="AX201">
        <f t="shared" si="42"/>
        <v>2.4787258299036485E-5</v>
      </c>
      <c r="AY201">
        <f t="shared" si="42"/>
        <v>5.8180781717302059E-6</v>
      </c>
      <c r="AZ201">
        <f t="shared" si="42"/>
        <v>4.5402679123504255E-5</v>
      </c>
      <c r="BA201">
        <f t="shared" si="42"/>
        <v>3.7535928220969724E-5</v>
      </c>
      <c r="BB201">
        <f t="shared" si="39"/>
        <v>0</v>
      </c>
      <c r="BC201">
        <f t="shared" si="39"/>
        <v>0</v>
      </c>
      <c r="BD201">
        <f t="shared" si="39"/>
        <v>0</v>
      </c>
      <c r="BE201">
        <f t="shared" si="39"/>
        <v>0</v>
      </c>
      <c r="BF201">
        <f t="shared" si="39"/>
        <v>0</v>
      </c>
      <c r="BG201">
        <f t="shared" si="39"/>
        <v>0</v>
      </c>
      <c r="BH201">
        <f t="shared" si="39"/>
        <v>0</v>
      </c>
      <c r="BI201">
        <f t="shared" si="39"/>
        <v>0</v>
      </c>
      <c r="BJ201" s="16"/>
      <c r="BL201">
        <v>0</v>
      </c>
      <c r="BO201" s="16" cm="1">
        <f t="array" ref="BO201">INDEX($BK$21:$BK$70,_xlfn.XMATCH($A201,$BK$21:$BK$70,-1))</f>
        <v>540</v>
      </c>
      <c r="BP201" s="16" cm="1">
        <f t="array" ref="BP201">INDEX($BK$21:$BK$70,_xlfn.XMATCH($A201,$BK$21:$BK$70,1))</f>
        <v>540</v>
      </c>
      <c r="BQ201" s="16" cm="1">
        <f t="array" ref="BQ201">INDEX($BL$21:$BL$70,_xlfn.XMATCH($A201,$BK$21:$BK$70,-1))</f>
        <v>2.4992838336249377</v>
      </c>
      <c r="BR201" s="16" cm="1">
        <f t="array" ref="BR201">INDEX($BL$21:$BL$70,_xlfn.XMATCH($A201,$BK$21:$BK$70,1))</f>
        <v>2.4992838336249377</v>
      </c>
      <c r="BS201">
        <f t="shared" si="35"/>
        <v>2.4992838336249377</v>
      </c>
    </row>
    <row r="202" spans="1:71" x14ac:dyDescent="0.2">
      <c r="A202">
        <v>541</v>
      </c>
      <c r="B202">
        <v>5.8685149193315632E-5</v>
      </c>
      <c r="C202">
        <v>7.7813533698515783E-5</v>
      </c>
      <c r="D202">
        <v>1.1539391475924915E-4</v>
      </c>
      <c r="E202">
        <v>1.0633619336404913E-4</v>
      </c>
      <c r="F202">
        <v>1.1034194802481515E-4</v>
      </c>
      <c r="G202">
        <v>2.134529193610506E-4</v>
      </c>
      <c r="H202">
        <v>6.2301328152216122E-4</v>
      </c>
      <c r="I202">
        <v>3.746915757768881E-3</v>
      </c>
      <c r="J202">
        <v>7.6427970870541519E-3</v>
      </c>
      <c r="K202">
        <v>1.8015234610395295E-2</v>
      </c>
      <c r="L202">
        <v>2.2354435270546591E-2</v>
      </c>
      <c r="M202">
        <v>3.3781655394873822E-2</v>
      </c>
      <c r="N202">
        <v>1.7849711553588662E-2</v>
      </c>
      <c r="O202">
        <v>2.3418396139708169E-4</v>
      </c>
      <c r="P202">
        <v>1.9011567043809336E-5</v>
      </c>
      <c r="Q202">
        <v>2.3702946624659677E-3</v>
      </c>
      <c r="R202">
        <v>1.0799009449898996E-5</v>
      </c>
      <c r="S202">
        <v>2.0380917693798673E-6</v>
      </c>
      <c r="T202">
        <v>1.7562105098985039E-5</v>
      </c>
      <c r="U202">
        <v>1.7065399532179537E-5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E202">
        <f t="shared" si="36"/>
        <v>2.515354317549126</v>
      </c>
      <c r="AG202">
        <v>541</v>
      </c>
      <c r="AH202">
        <f t="shared" si="43"/>
        <v>1.4761394339942108E-4</v>
      </c>
      <c r="AI202">
        <f t="shared" si="43"/>
        <v>1.9572860795231609E-4</v>
      </c>
      <c r="AJ202">
        <f t="shared" si="43"/>
        <v>2.9025658170857315E-4</v>
      </c>
      <c r="AK202">
        <f t="shared" si="43"/>
        <v>2.6747320308999968E-4</v>
      </c>
      <c r="AL202">
        <f t="shared" si="43"/>
        <v>2.7754909537100003E-4</v>
      </c>
      <c r="AM202">
        <f t="shared" si="43"/>
        <v>5.3690972230828406E-4</v>
      </c>
      <c r="AN202">
        <f t="shared" si="43"/>
        <v>1.5670991475672173E-3</v>
      </c>
      <c r="AO202">
        <f t="shared" si="43"/>
        <v>9.4248207287968098E-3</v>
      </c>
      <c r="AP202">
        <f t="shared" si="43"/>
        <v>1.9224342651073544E-2</v>
      </c>
      <c r="AQ202">
        <f t="shared" si="43"/>
        <v>4.5314698158918254E-2</v>
      </c>
      <c r="AR202">
        <f t="shared" si="43"/>
        <v>5.6229325274141831E-2</v>
      </c>
      <c r="AS202">
        <f t="shared" si="43"/>
        <v>8.4972832751452593E-2</v>
      </c>
      <c r="AT202">
        <f t="shared" si="43"/>
        <v>4.4898349023325755E-2</v>
      </c>
      <c r="AU202">
        <f t="shared" si="43"/>
        <v>5.8905563840090723E-4</v>
      </c>
      <c r="AV202">
        <f t="shared" si="43"/>
        <v>4.7820827247020485E-5</v>
      </c>
      <c r="AW202">
        <f t="shared" si="43"/>
        <v>5.9621309130974201E-3</v>
      </c>
      <c r="AX202">
        <f t="shared" si="42"/>
        <v>2.7163335045057251E-5</v>
      </c>
      <c r="AY202">
        <f t="shared" si="42"/>
        <v>5.1265229316709867E-6</v>
      </c>
      <c r="AZ202">
        <f t="shared" si="42"/>
        <v>4.417491688598354E-5</v>
      </c>
      <c r="BA202">
        <f t="shared" si="42"/>
        <v>4.2925526393968629E-5</v>
      </c>
      <c r="BB202">
        <f t="shared" si="39"/>
        <v>0</v>
      </c>
      <c r="BC202">
        <f t="shared" si="39"/>
        <v>0</v>
      </c>
      <c r="BD202">
        <f t="shared" si="39"/>
        <v>0</v>
      </c>
      <c r="BE202">
        <f t="shared" si="39"/>
        <v>0</v>
      </c>
      <c r="BF202">
        <f t="shared" si="39"/>
        <v>0</v>
      </c>
      <c r="BG202">
        <f t="shared" si="39"/>
        <v>0</v>
      </c>
      <c r="BH202">
        <f t="shared" si="39"/>
        <v>0</v>
      </c>
      <c r="BI202">
        <f t="shared" si="39"/>
        <v>0</v>
      </c>
      <c r="BJ202" s="16"/>
      <c r="BL202">
        <v>0</v>
      </c>
      <c r="BO202" s="16" cm="1">
        <f t="array" ref="BO202">INDEX($BK$21:$BK$70,_xlfn.XMATCH($A202,$BK$21:$BK$70,-1))</f>
        <v>540</v>
      </c>
      <c r="BP202" s="16" cm="1">
        <f t="array" ref="BP202">INDEX($BK$21:$BK$70,_xlfn.XMATCH($A202,$BK$21:$BK$70,1))</f>
        <v>550</v>
      </c>
      <c r="BQ202" s="16" cm="1">
        <f t="array" ref="BQ202">INDEX($BL$21:$BL$70,_xlfn.XMATCH($A202,$BK$21:$BK$70,-1))</f>
        <v>2.4992838336249377</v>
      </c>
      <c r="BR202" s="16" cm="1">
        <f t="array" ref="BR202">INDEX($BL$21:$BL$70,_xlfn.XMATCH($A202,$BK$21:$BK$70,1))</f>
        <v>2.6599886728668185</v>
      </c>
      <c r="BS202">
        <f t="shared" si="35"/>
        <v>2.515354317549126</v>
      </c>
    </row>
    <row r="203" spans="1:71" x14ac:dyDescent="0.2">
      <c r="A203">
        <v>542</v>
      </c>
      <c r="B203">
        <v>5.9456715749632978E-5</v>
      </c>
      <c r="C203">
        <v>7.6180373525887838E-5</v>
      </c>
      <c r="D203">
        <v>1.1390170978261539E-4</v>
      </c>
      <c r="E203">
        <v>1.0615008154584164E-4</v>
      </c>
      <c r="F203">
        <v>1.1242188707752565E-4</v>
      </c>
      <c r="G203">
        <v>2.0429621071648099E-4</v>
      </c>
      <c r="H203">
        <v>5.7878619250962822E-4</v>
      </c>
      <c r="I203">
        <v>3.4652399888971102E-3</v>
      </c>
      <c r="J203">
        <v>7.0960931643540802E-3</v>
      </c>
      <c r="K203">
        <v>1.6897307621316273E-2</v>
      </c>
      <c r="L203">
        <v>2.1033527434166761E-2</v>
      </c>
      <c r="M203">
        <v>3.2124237044279788E-2</v>
      </c>
      <c r="N203">
        <v>1.784088109325796E-2</v>
      </c>
      <c r="O203">
        <v>2.6378855093214039E-4</v>
      </c>
      <c r="P203">
        <v>2.4396870743893389E-5</v>
      </c>
      <c r="Q203">
        <v>2.6073154694733315E-3</v>
      </c>
      <c r="R203">
        <v>8.0523191066096583E-6</v>
      </c>
      <c r="S203">
        <v>2.0590906826707126E-6</v>
      </c>
      <c r="T203">
        <v>1.9174596863277654E-5</v>
      </c>
      <c r="U203">
        <v>1.4066461147031687E-5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E203">
        <f t="shared" si="36"/>
        <v>2.5314248014733138</v>
      </c>
      <c r="AG203">
        <v>542</v>
      </c>
      <c r="AH203">
        <f t="shared" si="43"/>
        <v>1.5051020486276992E-4</v>
      </c>
      <c r="AI203">
        <f t="shared" si="43"/>
        <v>1.9284488692893352E-4</v>
      </c>
      <c r="AJ203">
        <f t="shared" si="43"/>
        <v>2.883336130739282E-4</v>
      </c>
      <c r="AK203">
        <f t="shared" si="43"/>
        <v>2.6871094910355824E-4</v>
      </c>
      <c r="AL203">
        <f t="shared" si="43"/>
        <v>2.8458755317648069E-4</v>
      </c>
      <c r="AM203">
        <f t="shared" si="43"/>
        <v>5.1716049465471813E-4</v>
      </c>
      <c r="AN203">
        <f t="shared" si="43"/>
        <v>1.4651537224691809E-3</v>
      </c>
      <c r="AO203">
        <f t="shared" si="43"/>
        <v>8.7719944509512555E-3</v>
      </c>
      <c r="AP203">
        <f t="shared" si="43"/>
        <v>1.7963226229811165E-2</v>
      </c>
      <c r="AQ203">
        <f t="shared" si="43"/>
        <v>4.277426359072406E-2</v>
      </c>
      <c r="AR203">
        <f t="shared" si="43"/>
        <v>5.3244793009319093E-2</v>
      </c>
      <c r="AS203">
        <f t="shared" si="43"/>
        <v>8.1320090382297636E-2</v>
      </c>
      <c r="AT203">
        <f t="shared" si="43"/>
        <v>4.516284887960953E-2</v>
      </c>
      <c r="AU203">
        <f t="shared" si="43"/>
        <v>6.6776088017432664E-4</v>
      </c>
      <c r="AV203">
        <f t="shared" si="43"/>
        <v>6.1758843679430423E-5</v>
      </c>
      <c r="AW203">
        <f t="shared" si="43"/>
        <v>6.6002230446898288E-3</v>
      </c>
      <c r="AX203">
        <f t="shared" si="42"/>
        <v>2.0383840295849126E-5</v>
      </c>
      <c r="AY203">
        <f t="shared" si="42"/>
        <v>5.2124332225952591E-6</v>
      </c>
      <c r="AZ203">
        <f t="shared" si="42"/>
        <v>4.853905005795346E-5</v>
      </c>
      <c r="BA203">
        <f t="shared" si="42"/>
        <v>3.5608188616556769E-5</v>
      </c>
      <c r="BB203">
        <f t="shared" si="39"/>
        <v>0</v>
      </c>
      <c r="BC203">
        <f t="shared" si="39"/>
        <v>0</v>
      </c>
      <c r="BD203">
        <f t="shared" si="39"/>
        <v>0</v>
      </c>
      <c r="BE203">
        <f t="shared" si="39"/>
        <v>0</v>
      </c>
      <c r="BF203">
        <f t="shared" si="39"/>
        <v>0</v>
      </c>
      <c r="BG203">
        <f t="shared" si="39"/>
        <v>0</v>
      </c>
      <c r="BH203">
        <f t="shared" si="39"/>
        <v>0</v>
      </c>
      <c r="BI203">
        <f t="shared" si="39"/>
        <v>0</v>
      </c>
      <c r="BJ203" s="16"/>
      <c r="BL203">
        <v>0</v>
      </c>
      <c r="BO203" s="16" cm="1">
        <f t="array" ref="BO203">INDEX($BK$21:$BK$70,_xlfn.XMATCH($A203,$BK$21:$BK$70,-1))</f>
        <v>540</v>
      </c>
      <c r="BP203" s="16" cm="1">
        <f t="array" ref="BP203">INDEX($BK$21:$BK$70,_xlfn.XMATCH($A203,$BK$21:$BK$70,1))</f>
        <v>550</v>
      </c>
      <c r="BQ203" s="16" cm="1">
        <f t="array" ref="BQ203">INDEX($BL$21:$BL$70,_xlfn.XMATCH($A203,$BK$21:$BK$70,-1))</f>
        <v>2.4992838336249377</v>
      </c>
      <c r="BR203" s="16" cm="1">
        <f t="array" ref="BR203">INDEX($BL$21:$BL$70,_xlfn.XMATCH($A203,$BK$21:$BK$70,1))</f>
        <v>2.6599886728668185</v>
      </c>
      <c r="BS203">
        <f t="shared" si="35"/>
        <v>2.5314248014733138</v>
      </c>
    </row>
    <row r="204" spans="1:71" x14ac:dyDescent="0.2">
      <c r="A204">
        <v>543</v>
      </c>
      <c r="B204">
        <v>5.7698809827121088E-5</v>
      </c>
      <c r="C204">
        <v>7.5810373542510801E-5</v>
      </c>
      <c r="D204">
        <v>1.1333671656400143E-4</v>
      </c>
      <c r="E204">
        <v>1.0342610534807852E-4</v>
      </c>
      <c r="F204">
        <v>1.093441680367335E-4</v>
      </c>
      <c r="G204">
        <v>1.9503950506467255E-4</v>
      </c>
      <c r="H204">
        <v>5.4121616364275003E-4</v>
      </c>
      <c r="I204">
        <v>3.19715109187168E-3</v>
      </c>
      <c r="J204">
        <v>6.5824857136584257E-3</v>
      </c>
      <c r="K204">
        <v>1.5851242180293299E-2</v>
      </c>
      <c r="L204">
        <v>1.9772569464301375E-2</v>
      </c>
      <c r="M204">
        <v>3.0480281055840591E-2</v>
      </c>
      <c r="N204">
        <v>1.7817314298259904E-2</v>
      </c>
      <c r="O204">
        <v>3.0317137310215879E-4</v>
      </c>
      <c r="P204">
        <v>2.4211906638146234E-5</v>
      </c>
      <c r="Q204">
        <v>2.8619620246647152E-3</v>
      </c>
      <c r="R204">
        <v>1.0939763966879512E-5</v>
      </c>
      <c r="S204">
        <v>3.6818949253409235E-6</v>
      </c>
      <c r="T204">
        <v>1.9204139763263853E-5</v>
      </c>
      <c r="U204">
        <v>1.5655003363171021E-5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E204">
        <f t="shared" si="36"/>
        <v>2.5474952853975017</v>
      </c>
      <c r="AG204">
        <v>543</v>
      </c>
      <c r="AH204">
        <f t="shared" si="43"/>
        <v>1.46987446007638E-4</v>
      </c>
      <c r="AI204">
        <f t="shared" si="43"/>
        <v>1.9312656918376976E-4</v>
      </c>
      <c r="AJ204">
        <f t="shared" si="43"/>
        <v>2.887247511092266E-4</v>
      </c>
      <c r="AK204">
        <f t="shared" si="43"/>
        <v>2.634775157612554E-4</v>
      </c>
      <c r="AL204">
        <f t="shared" si="43"/>
        <v>2.7855375255929078E-4</v>
      </c>
      <c r="AM204">
        <f t="shared" si="43"/>
        <v>4.9686221961851547E-4</v>
      </c>
      <c r="AN204">
        <f t="shared" si="43"/>
        <v>1.3787456252608284E-3</v>
      </c>
      <c r="AO204">
        <f t="shared" si="43"/>
        <v>8.1447273332465805E-3</v>
      </c>
      <c r="AP204">
        <f t="shared" si="43"/>
        <v>1.676885132174125E-2</v>
      </c>
      <c r="AQ204">
        <f t="shared" si="43"/>
        <v>4.0380964721991194E-2</v>
      </c>
      <c r="AR204">
        <f t="shared" si="43"/>
        <v>5.0370527490502359E-2</v>
      </c>
      <c r="AS204">
        <f t="shared" si="43"/>
        <v>7.7648372287344683E-2</v>
      </c>
      <c r="AT204">
        <f t="shared" si="43"/>
        <v>4.5389524173262599E-2</v>
      </c>
      <c r="AU204">
        <f t="shared" si="43"/>
        <v>7.7232764364523645E-4</v>
      </c>
      <c r="AV204">
        <f t="shared" si="43"/>
        <v>6.1679718011162005E-5</v>
      </c>
      <c r="AW204">
        <f t="shared" si="43"/>
        <v>7.2908347648200506E-3</v>
      </c>
      <c r="AX204">
        <f t="shared" si="42"/>
        <v>2.786899712898703E-5</v>
      </c>
      <c r="AY204">
        <f t="shared" si="42"/>
        <v>9.3796099636349899E-6</v>
      </c>
      <c r="AZ204">
        <f t="shared" si="42"/>
        <v>4.8922455507029363E-5</v>
      </c>
      <c r="BA204">
        <f t="shared" si="42"/>
        <v>3.9881047260560211E-5</v>
      </c>
      <c r="BB204">
        <f t="shared" si="39"/>
        <v>0</v>
      </c>
      <c r="BC204">
        <f t="shared" si="39"/>
        <v>0</v>
      </c>
      <c r="BD204">
        <f t="shared" si="39"/>
        <v>0</v>
      </c>
      <c r="BE204">
        <f t="shared" si="39"/>
        <v>0</v>
      </c>
      <c r="BF204">
        <f t="shared" si="39"/>
        <v>0</v>
      </c>
      <c r="BG204">
        <f t="shared" si="39"/>
        <v>0</v>
      </c>
      <c r="BH204">
        <f t="shared" si="39"/>
        <v>0</v>
      </c>
      <c r="BI204">
        <f t="shared" si="39"/>
        <v>0</v>
      </c>
      <c r="BJ204" s="16"/>
      <c r="BL204">
        <v>0</v>
      </c>
      <c r="BO204" s="16" cm="1">
        <f t="array" ref="BO204">INDEX($BK$21:$BK$70,_xlfn.XMATCH($A204,$BK$21:$BK$70,-1))</f>
        <v>540</v>
      </c>
      <c r="BP204" s="16" cm="1">
        <f t="array" ref="BP204">INDEX($BK$21:$BK$70,_xlfn.XMATCH($A204,$BK$21:$BK$70,1))</f>
        <v>550</v>
      </c>
      <c r="BQ204" s="16" cm="1">
        <f t="array" ref="BQ204">INDEX($BL$21:$BL$70,_xlfn.XMATCH($A204,$BK$21:$BK$70,-1))</f>
        <v>2.4992838336249377</v>
      </c>
      <c r="BR204" s="16" cm="1">
        <f t="array" ref="BR204">INDEX($BL$21:$BL$70,_xlfn.XMATCH($A204,$BK$21:$BK$70,1))</f>
        <v>2.6599886728668185</v>
      </c>
      <c r="BS204">
        <f t="shared" si="35"/>
        <v>2.5474952853975017</v>
      </c>
    </row>
    <row r="205" spans="1:71" x14ac:dyDescent="0.2">
      <c r="A205">
        <v>544</v>
      </c>
      <c r="B205">
        <v>5.7398570327315548E-5</v>
      </c>
      <c r="C205">
        <v>7.4702449475310111E-5</v>
      </c>
      <c r="D205">
        <v>1.1190422719972013E-4</v>
      </c>
      <c r="E205">
        <v>1.050700514732965E-4</v>
      </c>
      <c r="F205">
        <v>1.0997961430857859E-4</v>
      </c>
      <c r="G205">
        <v>1.8813740517664235E-4</v>
      </c>
      <c r="H205">
        <v>5.0308063995847341E-4</v>
      </c>
      <c r="I205">
        <v>2.9489955994178793E-3</v>
      </c>
      <c r="J205">
        <v>6.0875176156676095E-3</v>
      </c>
      <c r="K205">
        <v>1.4807898964059877E-2</v>
      </c>
      <c r="L205">
        <v>1.8524295432542102E-2</v>
      </c>
      <c r="M205">
        <v>2.8860141730419366E-2</v>
      </c>
      <c r="N205">
        <v>1.7760123095729448E-2</v>
      </c>
      <c r="O205">
        <v>3.4104442382572824E-4</v>
      </c>
      <c r="P205">
        <v>2.5760059804162616E-5</v>
      </c>
      <c r="Q205">
        <v>3.1295101100126681E-3</v>
      </c>
      <c r="R205">
        <v>1.0810981218701766E-5</v>
      </c>
      <c r="S205">
        <v>7.4117789750373156E-6</v>
      </c>
      <c r="T205">
        <v>1.7973492974664073E-5</v>
      </c>
      <c r="U205">
        <v>1.6476315988260405E-5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E205">
        <f t="shared" si="36"/>
        <v>2.56356576932169</v>
      </c>
      <c r="AG205">
        <v>544</v>
      </c>
      <c r="AH205">
        <f t="shared" si="43"/>
        <v>1.4714501009910981E-4</v>
      </c>
      <c r="AI205">
        <f t="shared" si="43"/>
        <v>1.9150464235938804E-4</v>
      </c>
      <c r="AJ205">
        <f t="shared" si="43"/>
        <v>2.8687384629159972E-4</v>
      </c>
      <c r="AK205">
        <f t="shared" si="43"/>
        <v>2.6935398733781091E-4</v>
      </c>
      <c r="AL205">
        <f t="shared" si="43"/>
        <v>2.8193997456467401E-4</v>
      </c>
      <c r="AM205">
        <f t="shared" si="43"/>
        <v>4.8230261183984565E-4</v>
      </c>
      <c r="AN205">
        <f t="shared" si="43"/>
        <v>1.2896803078059919E-3</v>
      </c>
      <c r="AO205">
        <f t="shared" si="43"/>
        <v>7.559944172547974E-3</v>
      </c>
      <c r="AP205">
        <f t="shared" si="43"/>
        <v>1.5605751779668275E-2</v>
      </c>
      <c r="AQ205">
        <f t="shared" si="43"/>
        <v>3.7961022899838014E-2</v>
      </c>
      <c r="AR205">
        <f t="shared" si="43"/>
        <v>4.7488249671667065E-2</v>
      </c>
      <c r="AS205">
        <f t="shared" si="43"/>
        <v>7.3984871437875535E-2</v>
      </c>
      <c r="AT205">
        <f t="shared" si="43"/>
        <v>4.5529243627151578E-2</v>
      </c>
      <c r="AU205">
        <f t="shared" si="43"/>
        <v>8.7428981073767555E-4</v>
      </c>
      <c r="AV205">
        <f t="shared" si="43"/>
        <v>6.6037607529630883E-5</v>
      </c>
      <c r="AW205">
        <f t="shared" si="43"/>
        <v>8.0227049927746319E-3</v>
      </c>
      <c r="AX205">
        <f t="shared" si="42"/>
        <v>2.7714661385043533E-5</v>
      </c>
      <c r="AY205">
        <f t="shared" si="42"/>
        <v>1.9000582870183862E-5</v>
      </c>
      <c r="AZ205">
        <f t="shared" si="42"/>
        <v>4.6076231344992693E-5</v>
      </c>
      <c r="BA205">
        <f t="shared" si="42"/>
        <v>4.2238119672032047E-5</v>
      </c>
      <c r="BB205">
        <f t="shared" si="39"/>
        <v>0</v>
      </c>
      <c r="BC205">
        <f t="shared" ref="BC205:BI209" si="44">W205*$AE205</f>
        <v>0</v>
      </c>
      <c r="BD205">
        <f t="shared" si="44"/>
        <v>0</v>
      </c>
      <c r="BE205">
        <f t="shared" si="44"/>
        <v>0</v>
      </c>
      <c r="BF205">
        <f t="shared" si="44"/>
        <v>0</v>
      </c>
      <c r="BG205">
        <f t="shared" si="44"/>
        <v>0</v>
      </c>
      <c r="BH205">
        <f t="shared" si="44"/>
        <v>0</v>
      </c>
      <c r="BI205">
        <f t="shared" si="44"/>
        <v>0</v>
      </c>
      <c r="BJ205" s="16"/>
      <c r="BL205">
        <v>0</v>
      </c>
      <c r="BO205" s="16" cm="1">
        <f t="array" ref="BO205">INDEX($BK$21:$BK$70,_xlfn.XMATCH($A205,$BK$21:$BK$70,-1))</f>
        <v>540</v>
      </c>
      <c r="BP205" s="16" cm="1">
        <f t="array" ref="BP205">INDEX($BK$21:$BK$70,_xlfn.XMATCH($A205,$BK$21:$BK$70,1))</f>
        <v>550</v>
      </c>
      <c r="BQ205" s="16" cm="1">
        <f t="array" ref="BQ205">INDEX($BL$21:$BL$70,_xlfn.XMATCH($A205,$BK$21:$BK$70,-1))</f>
        <v>2.4992838336249377</v>
      </c>
      <c r="BR205" s="16" cm="1">
        <f t="array" ref="BR205">INDEX($BL$21:$BL$70,_xlfn.XMATCH($A205,$BK$21:$BK$70,1))</f>
        <v>2.6599886728668185</v>
      </c>
      <c r="BS205">
        <f t="shared" si="35"/>
        <v>2.56356576932169</v>
      </c>
    </row>
    <row r="206" spans="1:71" x14ac:dyDescent="0.2">
      <c r="A206">
        <v>545</v>
      </c>
      <c r="B206">
        <v>5.8531960700548186E-5</v>
      </c>
      <c r="C206">
        <v>7.4565980011918271E-5</v>
      </c>
      <c r="D206">
        <v>1.1065187897571152E-4</v>
      </c>
      <c r="E206">
        <v>1.0451182887622466E-4</v>
      </c>
      <c r="F206">
        <v>1.1089900965154489E-4</v>
      </c>
      <c r="G206">
        <v>1.8024143431795637E-4</v>
      </c>
      <c r="H206">
        <v>4.6792355192763627E-4</v>
      </c>
      <c r="I206">
        <v>2.7209978904138774E-3</v>
      </c>
      <c r="J206">
        <v>5.6543287850869981E-3</v>
      </c>
      <c r="K206">
        <v>1.383016965784916E-2</v>
      </c>
      <c r="L206">
        <v>1.7326859668795224E-2</v>
      </c>
      <c r="M206">
        <v>2.7301512623417651E-2</v>
      </c>
      <c r="N206">
        <v>1.7693270978434032E-2</v>
      </c>
      <c r="O206">
        <v>3.8588390766161872E-4</v>
      </c>
      <c r="P206">
        <v>2.9439579974908703E-5</v>
      </c>
      <c r="Q206">
        <v>3.4155881640153523E-3</v>
      </c>
      <c r="R206">
        <v>9.5546742050772093E-6</v>
      </c>
      <c r="S206">
        <v>1.4623923188372689E-5</v>
      </c>
      <c r="T206">
        <v>1.9114237810410345E-5</v>
      </c>
      <c r="U206">
        <v>1.3610055078058923E-5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E206">
        <f t="shared" si="36"/>
        <v>2.5796362532458783</v>
      </c>
      <c r="AG206">
        <v>545</v>
      </c>
      <c r="AH206">
        <f t="shared" si="43"/>
        <v>1.5099116779669711E-4</v>
      </c>
      <c r="AI206">
        <f t="shared" si="43"/>
        <v>1.9235310529755191E-4</v>
      </c>
      <c r="AJ206">
        <f t="shared" si="43"/>
        <v>2.8544159849552082E-4</v>
      </c>
      <c r="AK206">
        <f t="shared" si="43"/>
        <v>2.6960250266213855E-4</v>
      </c>
      <c r="AL206">
        <f t="shared" si="43"/>
        <v>2.8607910574618976E-4</v>
      </c>
      <c r="AM206">
        <f t="shared" si="43"/>
        <v>4.6495733830363603E-4</v>
      </c>
      <c r="AN206">
        <f t="shared" si="43"/>
        <v>1.2070725583001108E-3</v>
      </c>
      <c r="AO206">
        <f t="shared" si="43"/>
        <v>7.0191848031171938E-3</v>
      </c>
      <c r="AP206">
        <f t="shared" si="43"/>
        <v>1.4586111521782142E-2</v>
      </c>
      <c r="AQ206">
        <f t="shared" si="43"/>
        <v>3.5676807037928839E-2</v>
      </c>
      <c r="AR206">
        <f t="shared" si="43"/>
        <v>4.4696995356528033E-2</v>
      </c>
      <c r="AS206">
        <f t="shared" si="43"/>
        <v>7.0427971731818154E-2</v>
      </c>
      <c r="AT206">
        <f t="shared" si="43"/>
        <v>4.5642203254471603E-2</v>
      </c>
      <c r="AU206">
        <f t="shared" si="43"/>
        <v>9.9544011774809664E-4</v>
      </c>
      <c r="AV206">
        <f t="shared" si="43"/>
        <v>7.5943407783605875E-5</v>
      </c>
      <c r="AW206">
        <f t="shared" si="43"/>
        <v>8.810975054051531E-3</v>
      </c>
      <c r="AX206">
        <f t="shared" si="42"/>
        <v>2.4647583967370414E-5</v>
      </c>
      <c r="AY206">
        <f t="shared" si="42"/>
        <v>3.7724402421409245E-5</v>
      </c>
      <c r="AZ206">
        <f t="shared" si="42"/>
        <v>4.9307780808897641E-5</v>
      </c>
      <c r="BA206">
        <f t="shared" si="42"/>
        <v>3.5108991488033958E-5</v>
      </c>
      <c r="BB206">
        <f t="shared" si="42"/>
        <v>0</v>
      </c>
      <c r="BC206">
        <f t="shared" si="42"/>
        <v>0</v>
      </c>
      <c r="BD206">
        <f t="shared" si="44"/>
        <v>0</v>
      </c>
      <c r="BE206">
        <f t="shared" si="44"/>
        <v>0</v>
      </c>
      <c r="BF206">
        <f t="shared" si="44"/>
        <v>0</v>
      </c>
      <c r="BG206">
        <f t="shared" si="44"/>
        <v>0</v>
      </c>
      <c r="BH206">
        <f t="shared" si="44"/>
        <v>0</v>
      </c>
      <c r="BI206">
        <f t="shared" si="44"/>
        <v>0</v>
      </c>
      <c r="BJ206" s="16"/>
      <c r="BL206">
        <v>0</v>
      </c>
      <c r="BO206" s="16" cm="1">
        <f t="array" ref="BO206">INDEX($BK$21:$BK$70,_xlfn.XMATCH($A206,$BK$21:$BK$70,-1))</f>
        <v>540</v>
      </c>
      <c r="BP206" s="16" cm="1">
        <f t="array" ref="BP206">INDEX($BK$21:$BK$70,_xlfn.XMATCH($A206,$BK$21:$BK$70,1))</f>
        <v>550</v>
      </c>
      <c r="BQ206" s="16" cm="1">
        <f t="array" ref="BQ206">INDEX($BL$21:$BL$70,_xlfn.XMATCH($A206,$BK$21:$BK$70,-1))</f>
        <v>2.4992838336249377</v>
      </c>
      <c r="BR206" s="16" cm="1">
        <f t="array" ref="BR206">INDEX($BL$21:$BL$70,_xlfn.XMATCH($A206,$BK$21:$BK$70,1))</f>
        <v>2.6599886728668185</v>
      </c>
      <c r="BS206">
        <f t="shared" si="35"/>
        <v>2.5796362532458783</v>
      </c>
    </row>
    <row r="207" spans="1:71" x14ac:dyDescent="0.2">
      <c r="A207">
        <v>546</v>
      </c>
      <c r="B207">
        <v>5.8455321871651824E-5</v>
      </c>
      <c r="C207">
        <v>7.3761227279667201E-5</v>
      </c>
      <c r="D207">
        <v>1.1203325701849841E-4</v>
      </c>
      <c r="E207">
        <v>1.0464079091423166E-4</v>
      </c>
      <c r="F207">
        <v>1.0636382652536089E-4</v>
      </c>
      <c r="G207">
        <v>1.7232507465013341E-4</v>
      </c>
      <c r="H207">
        <v>4.394546918026818E-4</v>
      </c>
      <c r="I207">
        <v>2.5138784229666636E-3</v>
      </c>
      <c r="J207">
        <v>5.2508634587719021E-3</v>
      </c>
      <c r="K207">
        <v>1.2949103454603606E-2</v>
      </c>
      <c r="L207">
        <v>1.6276027696605761E-2</v>
      </c>
      <c r="M207">
        <v>2.5935614544028877E-2</v>
      </c>
      <c r="N207">
        <v>1.7716942211136743E-2</v>
      </c>
      <c r="O207">
        <v>4.3890138781756095E-4</v>
      </c>
      <c r="P207">
        <v>3.0366349132437957E-5</v>
      </c>
      <c r="Q207">
        <v>3.7405440268068811E-3</v>
      </c>
      <c r="R207">
        <v>1.5463025077444188E-5</v>
      </c>
      <c r="S207">
        <v>1.6318427508857201E-5</v>
      </c>
      <c r="T207">
        <v>1.9476887794540118E-5</v>
      </c>
      <c r="U207">
        <v>1.6383154743943576E-5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E207">
        <f t="shared" si="36"/>
        <v>2.5957067371700662</v>
      </c>
      <c r="AG207">
        <v>546</v>
      </c>
      <c r="AH207">
        <f t="shared" si="43"/>
        <v>1.5173287280569137E-4</v>
      </c>
      <c r="AI207">
        <f t="shared" si="43"/>
        <v>1.9146251459176462E-4</v>
      </c>
      <c r="AJ207">
        <f t="shared" si="43"/>
        <v>2.9080548003002191E-4</v>
      </c>
      <c r="AK207">
        <f t="shared" si="43"/>
        <v>2.716168059588754E-4</v>
      </c>
      <c r="AL207">
        <f t="shared" si="43"/>
        <v>2.7608930110306743E-4</v>
      </c>
      <c r="AM207">
        <f t="shared" si="43"/>
        <v>4.4730535725268588E-4</v>
      </c>
      <c r="AN207">
        <f t="shared" si="43"/>
        <v>1.1406955041932162E-3</v>
      </c>
      <c r="AO207">
        <f t="shared" si="43"/>
        <v>6.5252911589210299E-3</v>
      </c>
      <c r="AP207">
        <f t="shared" si="43"/>
        <v>1.3629701655894342E-2</v>
      </c>
      <c r="AQ207">
        <f t="shared" si="43"/>
        <v>3.3612075077426758E-2</v>
      </c>
      <c r="AR207">
        <f t="shared" si="43"/>
        <v>4.2247794746446167E-2</v>
      </c>
      <c r="AS207">
        <f t="shared" si="43"/>
        <v>6.7321249404581715E-2</v>
      </c>
      <c r="AT207">
        <f t="shared" si="43"/>
        <v>4.5987986259500374E-2</v>
      </c>
      <c r="AU207">
        <f t="shared" si="43"/>
        <v>1.139259289311335E-3</v>
      </c>
      <c r="AV207">
        <f t="shared" si="43"/>
        <v>7.8822137026327593E-5</v>
      </c>
      <c r="AW207">
        <f t="shared" ref="AW207:BI231" si="45">Q207*$AE207</f>
        <v>9.7093553310638701E-3</v>
      </c>
      <c r="AX207">
        <f t="shared" si="45"/>
        <v>4.0137478370551564E-5</v>
      </c>
      <c r="AY207">
        <f t="shared" si="45"/>
        <v>4.235785222476198E-5</v>
      </c>
      <c r="AZ207">
        <f t="shared" si="45"/>
        <v>5.0556288867393217E-5</v>
      </c>
      <c r="BA207">
        <f t="shared" si="45"/>
        <v>4.2525865144954073E-5</v>
      </c>
      <c r="BB207">
        <f t="shared" si="42"/>
        <v>0</v>
      </c>
      <c r="BC207">
        <f t="shared" si="42"/>
        <v>0</v>
      </c>
      <c r="BD207">
        <f t="shared" si="44"/>
        <v>0</v>
      </c>
      <c r="BE207">
        <f t="shared" si="44"/>
        <v>0</v>
      </c>
      <c r="BF207">
        <f t="shared" si="44"/>
        <v>0</v>
      </c>
      <c r="BG207">
        <f t="shared" si="44"/>
        <v>0</v>
      </c>
      <c r="BH207">
        <f t="shared" si="44"/>
        <v>0</v>
      </c>
      <c r="BI207">
        <f t="shared" si="44"/>
        <v>0</v>
      </c>
      <c r="BJ207" s="16"/>
      <c r="BL207">
        <v>0</v>
      </c>
      <c r="BO207" s="16" cm="1">
        <f t="array" ref="BO207">INDEX($BK$21:$BK$70,_xlfn.XMATCH($A207,$BK$21:$BK$70,-1))</f>
        <v>540</v>
      </c>
      <c r="BP207" s="16" cm="1">
        <f t="array" ref="BP207">INDEX($BK$21:$BK$70,_xlfn.XMATCH($A207,$BK$21:$BK$70,1))</f>
        <v>550</v>
      </c>
      <c r="BQ207" s="16" cm="1">
        <f t="array" ref="BQ207">INDEX($BL$21:$BL$70,_xlfn.XMATCH($A207,$BK$21:$BK$70,-1))</f>
        <v>2.4992838336249377</v>
      </c>
      <c r="BR207" s="16" cm="1">
        <f t="array" ref="BR207">INDEX($BL$21:$BL$70,_xlfn.XMATCH($A207,$BK$21:$BK$70,1))</f>
        <v>2.6599886728668185</v>
      </c>
      <c r="BS207">
        <f t="shared" si="35"/>
        <v>2.5957067371700662</v>
      </c>
    </row>
    <row r="208" spans="1:71" x14ac:dyDescent="0.2">
      <c r="A208">
        <v>547</v>
      </c>
      <c r="B208">
        <v>5.6782079915693278E-5</v>
      </c>
      <c r="C208">
        <v>7.3005593044700014E-5</v>
      </c>
      <c r="D208">
        <v>1.0944129747958186E-4</v>
      </c>
      <c r="E208">
        <v>1.0308227417230163E-4</v>
      </c>
      <c r="F208">
        <v>1.0817928529024313E-4</v>
      </c>
      <c r="G208">
        <v>1.6398287844032649E-4</v>
      </c>
      <c r="H208">
        <v>4.1195008342847058E-4</v>
      </c>
      <c r="I208">
        <v>2.3231196979011126E-3</v>
      </c>
      <c r="J208">
        <v>4.872824687801874E-3</v>
      </c>
      <c r="K208">
        <v>1.2085732206902596E-2</v>
      </c>
      <c r="L208">
        <v>1.5187370720997613E-2</v>
      </c>
      <c r="M208">
        <v>2.4488819320277484E-2</v>
      </c>
      <c r="N208">
        <v>1.7640587195925157E-2</v>
      </c>
      <c r="O208">
        <v>4.9168182242908523E-4</v>
      </c>
      <c r="P208">
        <v>3.3117739738298023E-5</v>
      </c>
      <c r="Q208">
        <v>4.0642630648985642E-3</v>
      </c>
      <c r="R208">
        <v>1.8692076789321134E-5</v>
      </c>
      <c r="S208">
        <v>1.5077667726354597E-5</v>
      </c>
      <c r="T208">
        <v>2.1067122859401048E-5</v>
      </c>
      <c r="U208">
        <v>1.7416030912443995E-5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E208">
        <f t="shared" si="36"/>
        <v>2.611777221094254</v>
      </c>
      <c r="AG208">
        <v>547</v>
      </c>
      <c r="AH208">
        <f t="shared" ref="AH208:AW223" si="46">B208*$AE208</f>
        <v>1.4830214289016124E-4</v>
      </c>
      <c r="AI208">
        <f t="shared" si="46"/>
        <v>1.9067434492662461E-4</v>
      </c>
      <c r="AJ208">
        <f t="shared" si="46"/>
        <v>2.8583628780417191E-4</v>
      </c>
      <c r="AK208">
        <f t="shared" si="46"/>
        <v>2.6922793558180997E-4</v>
      </c>
      <c r="AL208">
        <f t="shared" si="46"/>
        <v>2.8254019311531369E-4</v>
      </c>
      <c r="AM208">
        <f t="shared" si="46"/>
        <v>4.2828674655991279E-4</v>
      </c>
      <c r="AN208">
        <f t="shared" si="46"/>
        <v>1.075921844126357E-3</v>
      </c>
      <c r="AO208">
        <f t="shared" si="46"/>
        <v>6.067471108853491E-3</v>
      </c>
      <c r="AP208">
        <f t="shared" si="46"/>
        <v>1.2726732521986655E-2</v>
      </c>
      <c r="AQ208">
        <f t="shared" si="46"/>
        <v>3.1565240078233386E-2</v>
      </c>
      <c r="AR208">
        <f t="shared" si="46"/>
        <v>3.9666028897415384E-2</v>
      </c>
      <c r="AS208">
        <f t="shared" si="46"/>
        <v>6.3959340472193607E-2</v>
      </c>
      <c r="AT208">
        <f t="shared" si="46"/>
        <v>4.6073283805044288E-2</v>
      </c>
      <c r="AU208">
        <f t="shared" si="46"/>
        <v>1.2841633838463946E-3</v>
      </c>
      <c r="AV208">
        <f t="shared" si="46"/>
        <v>8.6496158262614758E-5</v>
      </c>
      <c r="AW208">
        <f t="shared" si="46"/>
        <v>1.0614949693436787E-2</v>
      </c>
      <c r="AX208">
        <f t="shared" si="45"/>
        <v>4.8819540373293558E-5</v>
      </c>
      <c r="AY208">
        <f t="shared" si="45"/>
        <v>3.9379509114920927E-5</v>
      </c>
      <c r="AZ208">
        <f t="shared" si="45"/>
        <v>5.5022631598177705E-5</v>
      </c>
      <c r="BA208">
        <f t="shared" si="45"/>
        <v>4.5486792818994603E-5</v>
      </c>
      <c r="BB208">
        <f t="shared" si="42"/>
        <v>0</v>
      </c>
      <c r="BC208">
        <f t="shared" si="42"/>
        <v>0</v>
      </c>
      <c r="BD208">
        <f t="shared" si="44"/>
        <v>0</v>
      </c>
      <c r="BE208">
        <f t="shared" si="44"/>
        <v>0</v>
      </c>
      <c r="BF208">
        <f t="shared" si="44"/>
        <v>0</v>
      </c>
      <c r="BG208">
        <f t="shared" si="44"/>
        <v>0</v>
      </c>
      <c r="BH208">
        <f t="shared" si="44"/>
        <v>0</v>
      </c>
      <c r="BI208">
        <f t="shared" si="44"/>
        <v>0</v>
      </c>
      <c r="BJ208" s="16"/>
      <c r="BL208">
        <v>0</v>
      </c>
      <c r="BO208" s="16" cm="1">
        <f t="array" ref="BO208">INDEX($BK$21:$BK$70,_xlfn.XMATCH($A208,$BK$21:$BK$70,-1))</f>
        <v>540</v>
      </c>
      <c r="BP208" s="16" cm="1">
        <f t="array" ref="BP208">INDEX($BK$21:$BK$70,_xlfn.XMATCH($A208,$BK$21:$BK$70,1))</f>
        <v>550</v>
      </c>
      <c r="BQ208" s="16" cm="1">
        <f t="array" ref="BQ208">INDEX($BL$21:$BL$70,_xlfn.XMATCH($A208,$BK$21:$BK$70,-1))</f>
        <v>2.4992838336249377</v>
      </c>
      <c r="BR208" s="16" cm="1">
        <f t="array" ref="BR208">INDEX($BL$21:$BL$70,_xlfn.XMATCH($A208,$BK$21:$BK$70,1))</f>
        <v>2.6599886728668185</v>
      </c>
      <c r="BS208">
        <f t="shared" si="35"/>
        <v>2.611777221094254</v>
      </c>
    </row>
    <row r="209" spans="1:71" x14ac:dyDescent="0.2">
      <c r="A209">
        <v>548</v>
      </c>
      <c r="B209">
        <v>5.5800582743479347E-5</v>
      </c>
      <c r="C209">
        <v>7.2024742363848427E-5</v>
      </c>
      <c r="D209">
        <v>1.0935978711130474E-4</v>
      </c>
      <c r="E209">
        <v>1.0140862065773616E-4</v>
      </c>
      <c r="F209">
        <v>1.0718139812994756E-4</v>
      </c>
      <c r="G209">
        <v>1.5977159605828683E-4</v>
      </c>
      <c r="H209">
        <v>3.8440384159724709E-4</v>
      </c>
      <c r="I209">
        <v>2.1462979246854156E-3</v>
      </c>
      <c r="J209">
        <v>4.5223325521427894E-3</v>
      </c>
      <c r="K209">
        <v>1.1263393918098948E-2</v>
      </c>
      <c r="L209">
        <v>1.416272452015141E-2</v>
      </c>
      <c r="M209">
        <v>2.3131005476671365E-2</v>
      </c>
      <c r="N209">
        <v>1.7582770329354257E-2</v>
      </c>
      <c r="O209">
        <v>5.5762813306997887E-4</v>
      </c>
      <c r="P209">
        <v>3.557877459396049E-5</v>
      </c>
      <c r="Q209">
        <v>4.4236566582506317E-3</v>
      </c>
      <c r="R209">
        <v>1.5955963778362526E-5</v>
      </c>
      <c r="S209">
        <v>1.6040014171015804E-5</v>
      </c>
      <c r="T209">
        <v>2.1026115645849252E-5</v>
      </c>
      <c r="U209">
        <v>1.7583980334184325E-5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E209">
        <f t="shared" si="36"/>
        <v>2.6278477050184423</v>
      </c>
      <c r="AG209">
        <v>548</v>
      </c>
      <c r="AH209">
        <f t="shared" si="46"/>
        <v>1.466354333011439E-4</v>
      </c>
      <c r="AI209">
        <f t="shared" si="46"/>
        <v>1.8927005392538367E-4</v>
      </c>
      <c r="AJ209">
        <f t="shared" si="46"/>
        <v>2.8738086558174761E-4</v>
      </c>
      <c r="AK209">
        <f t="shared" si="46"/>
        <v>2.6648641106451779E-4</v>
      </c>
      <c r="AL209">
        <f t="shared" si="46"/>
        <v>2.8165639109645066E-4</v>
      </c>
      <c r="AM209">
        <f t="shared" si="46"/>
        <v>4.1985542202890267E-4</v>
      </c>
      <c r="AN209">
        <f t="shared" si="46"/>
        <v>1.0101547529415987E-3</v>
      </c>
      <c r="AO209">
        <f t="shared" si="46"/>
        <v>5.640144075670415E-3</v>
      </c>
      <c r="AP209">
        <f t="shared" si="46"/>
        <v>1.1884001218478624E-2</v>
      </c>
      <c r="AQ209">
        <f t="shared" si="46"/>
        <v>2.9598483858394999E-2</v>
      </c>
      <c r="AR209">
        <f t="shared" si="46"/>
        <v>3.7217483127088301E-2</v>
      </c>
      <c r="AS209">
        <f t="shared" si="46"/>
        <v>6.0784759656639868E-2</v>
      </c>
      <c r="AT209">
        <f t="shared" si="46"/>
        <v>4.6204842657859943E-2</v>
      </c>
      <c r="AU209">
        <f t="shared" si="46"/>
        <v>1.4653618097416625E-3</v>
      </c>
      <c r="AV209">
        <f t="shared" si="46"/>
        <v>9.3495601164107534E-5</v>
      </c>
      <c r="AW209">
        <f t="shared" si="46"/>
        <v>1.1624695997173475E-2</v>
      </c>
      <c r="AX209">
        <f t="shared" si="45"/>
        <v>4.1929842796327354E-5</v>
      </c>
      <c r="AY209">
        <f t="shared" si="45"/>
        <v>4.2150714427767171E-5</v>
      </c>
      <c r="AZ209">
        <f t="shared" si="45"/>
        <v>5.5253429745397323E-5</v>
      </c>
      <c r="BA209">
        <f t="shared" si="45"/>
        <v>4.6208022366275704E-5</v>
      </c>
      <c r="BB209">
        <f t="shared" si="42"/>
        <v>0</v>
      </c>
      <c r="BC209">
        <f t="shared" si="42"/>
        <v>0</v>
      </c>
      <c r="BD209">
        <f t="shared" si="44"/>
        <v>0</v>
      </c>
      <c r="BE209">
        <f t="shared" si="44"/>
        <v>0</v>
      </c>
      <c r="BF209">
        <f t="shared" si="44"/>
        <v>0</v>
      </c>
      <c r="BG209">
        <f t="shared" si="44"/>
        <v>0</v>
      </c>
      <c r="BH209">
        <f t="shared" si="44"/>
        <v>0</v>
      </c>
      <c r="BI209">
        <f t="shared" si="44"/>
        <v>0</v>
      </c>
      <c r="BJ209" s="16"/>
      <c r="BL209">
        <v>0</v>
      </c>
      <c r="BO209" s="16" cm="1">
        <f t="array" ref="BO209">INDEX($BK$21:$BK$70,_xlfn.XMATCH($A209,$BK$21:$BK$70,-1))</f>
        <v>540</v>
      </c>
      <c r="BP209" s="16" cm="1">
        <f t="array" ref="BP209">INDEX($BK$21:$BK$70,_xlfn.XMATCH($A209,$BK$21:$BK$70,1))</f>
        <v>550</v>
      </c>
      <c r="BQ209" s="16" cm="1">
        <f t="array" ref="BQ209">INDEX($BL$21:$BL$70,_xlfn.XMATCH($A209,$BK$21:$BK$70,-1))</f>
        <v>2.4992838336249377</v>
      </c>
      <c r="BR209" s="16" cm="1">
        <f t="array" ref="BR209">INDEX($BL$21:$BL$70,_xlfn.XMATCH($A209,$BK$21:$BK$70,1))</f>
        <v>2.6599886728668185</v>
      </c>
      <c r="BS209">
        <f t="shared" si="35"/>
        <v>2.6278477050184423</v>
      </c>
    </row>
    <row r="210" spans="1:71" x14ac:dyDescent="0.2">
      <c r="A210">
        <v>549</v>
      </c>
      <c r="B210">
        <v>5.4655355589832947E-5</v>
      </c>
      <c r="C210">
        <v>7.2783664170545273E-5</v>
      </c>
      <c r="D210">
        <v>1.0812977193873954E-4</v>
      </c>
      <c r="E210">
        <v>9.9755333052039177E-5</v>
      </c>
      <c r="F210">
        <v>1.0485828307606406E-4</v>
      </c>
      <c r="G210">
        <v>1.5419459717873747E-4</v>
      </c>
      <c r="H210">
        <v>3.5810793450739522E-4</v>
      </c>
      <c r="I210">
        <v>1.9837123703220442E-3</v>
      </c>
      <c r="J210">
        <v>4.1977793813998366E-3</v>
      </c>
      <c r="K210">
        <v>1.0491372793743479E-2</v>
      </c>
      <c r="L210">
        <v>1.3202372370880311E-2</v>
      </c>
      <c r="M210">
        <v>2.1849078894102269E-2</v>
      </c>
      <c r="N210">
        <v>1.7522962033772828E-2</v>
      </c>
      <c r="O210">
        <v>6.226649836505281E-4</v>
      </c>
      <c r="P210">
        <v>3.632763914162763E-5</v>
      </c>
      <c r="Q210">
        <v>4.7918225761833617E-3</v>
      </c>
      <c r="R210">
        <v>1.8198258661506206E-5</v>
      </c>
      <c r="S210">
        <v>1.4468778300982308E-5</v>
      </c>
      <c r="T210">
        <v>1.8343276278337431E-5</v>
      </c>
      <c r="U210">
        <v>1.6469751709530899E-5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E210">
        <f t="shared" si="36"/>
        <v>2.6439181889426306</v>
      </c>
      <c r="AG210">
        <v>549</v>
      </c>
      <c r="AH210">
        <f t="shared" si="46"/>
        <v>1.445042887670866E-4</v>
      </c>
      <c r="AI210">
        <f t="shared" si="46"/>
        <v>1.9243405355839668E-4</v>
      </c>
      <c r="AJ210">
        <f t="shared" si="46"/>
        <v>2.8588627079505192E-4</v>
      </c>
      <c r="AK210">
        <f t="shared" si="46"/>
        <v>2.6374493950031636E-4</v>
      </c>
      <c r="AL210">
        <f t="shared" si="46"/>
        <v>2.7723672188610096E-4</v>
      </c>
      <c r="AM210">
        <f t="shared" si="46"/>
        <v>4.0767790011754604E-4</v>
      </c>
      <c r="AN210">
        <f t="shared" si="46"/>
        <v>9.468080816487786E-4</v>
      </c>
      <c r="AO210">
        <f t="shared" si="46"/>
        <v>5.2447732175249524E-3</v>
      </c>
      <c r="AP210">
        <f t="shared" si="46"/>
        <v>1.1098585259651373E-2</v>
      </c>
      <c r="AQ210">
        <f t="shared" si="46"/>
        <v>2.7738331356356248E-2</v>
      </c>
      <c r="AR210">
        <f t="shared" si="46"/>
        <v>3.4905992448564099E-2</v>
      </c>
      <c r="AS210">
        <f t="shared" si="46"/>
        <v>5.7767177099759523E-2</v>
      </c>
      <c r="AT210">
        <f t="shared" si="46"/>
        <v>4.632927804524313E-2</v>
      </c>
      <c r="AU210">
        <f t="shared" si="46"/>
        <v>1.646275275891297E-3</v>
      </c>
      <c r="AV210">
        <f t="shared" si="46"/>
        <v>9.6047305887893544E-5</v>
      </c>
      <c r="AW210">
        <f t="shared" si="46"/>
        <v>1.2669186867357124E-2</v>
      </c>
      <c r="AX210">
        <f t="shared" si="45"/>
        <v>4.8114707082239033E-5</v>
      </c>
      <c r="AY210">
        <f t="shared" si="45"/>
        <v>3.8254266121745575E-5</v>
      </c>
      <c r="AZ210">
        <f t="shared" si="45"/>
        <v>4.8498121797096215E-5</v>
      </c>
      <c r="BA210">
        <f t="shared" si="45"/>
        <v>4.3544676112197731E-5</v>
      </c>
      <c r="BB210">
        <f t="shared" si="42"/>
        <v>0</v>
      </c>
      <c r="BC210">
        <f t="shared" si="42"/>
        <v>0</v>
      </c>
      <c r="BD210">
        <f t="shared" si="42"/>
        <v>0</v>
      </c>
      <c r="BE210">
        <f t="shared" si="42"/>
        <v>0</v>
      </c>
      <c r="BF210">
        <f t="shared" si="42"/>
        <v>0</v>
      </c>
      <c r="BG210">
        <f t="shared" si="42"/>
        <v>0</v>
      </c>
      <c r="BH210">
        <f t="shared" si="42"/>
        <v>0</v>
      </c>
      <c r="BI210">
        <f t="shared" si="42"/>
        <v>0</v>
      </c>
      <c r="BJ210" s="16"/>
      <c r="BL210">
        <v>0</v>
      </c>
      <c r="BO210" s="16" cm="1">
        <f t="array" ref="BO210">INDEX($BK$21:$BK$70,_xlfn.XMATCH($A210,$BK$21:$BK$70,-1))</f>
        <v>540</v>
      </c>
      <c r="BP210" s="16" cm="1">
        <f t="array" ref="BP210">INDEX($BK$21:$BK$70,_xlfn.XMATCH($A210,$BK$21:$BK$70,1))</f>
        <v>550</v>
      </c>
      <c r="BQ210" s="16" cm="1">
        <f t="array" ref="BQ210">INDEX($BL$21:$BL$70,_xlfn.XMATCH($A210,$BK$21:$BK$70,-1))</f>
        <v>2.4992838336249377</v>
      </c>
      <c r="BR210" s="16" cm="1">
        <f t="array" ref="BR210">INDEX($BL$21:$BL$70,_xlfn.XMATCH($A210,$BK$21:$BK$70,1))</f>
        <v>2.6599886728668185</v>
      </c>
      <c r="BS210">
        <f t="shared" si="35"/>
        <v>2.6439181889426306</v>
      </c>
    </row>
    <row r="211" spans="1:71" x14ac:dyDescent="0.2">
      <c r="A211">
        <v>550</v>
      </c>
      <c r="B211">
        <v>5.4047698322052656E-5</v>
      </c>
      <c r="C211">
        <v>7.0780709641508395E-5</v>
      </c>
      <c r="D211">
        <v>1.0651039515440527E-4</v>
      </c>
      <c r="E211">
        <v>9.7986077552064265E-5</v>
      </c>
      <c r="F211">
        <v>1.0386894503205397E-4</v>
      </c>
      <c r="G211">
        <v>1.5099643447825825E-4</v>
      </c>
      <c r="H211">
        <v>3.3656057509816919E-4</v>
      </c>
      <c r="I211">
        <v>1.8421070846516682E-3</v>
      </c>
      <c r="J211">
        <v>3.9071809247983244E-3</v>
      </c>
      <c r="K211">
        <v>9.8170890354633607E-3</v>
      </c>
      <c r="L211">
        <v>1.2351782443575994E-2</v>
      </c>
      <c r="M211">
        <v>2.0672698755065274E-2</v>
      </c>
      <c r="N211">
        <v>1.7521906762159836E-2</v>
      </c>
      <c r="O211">
        <v>7.0258139683944008E-4</v>
      </c>
      <c r="P211">
        <v>4.475338501439606E-5</v>
      </c>
      <c r="Q211">
        <v>5.2059110491412455E-3</v>
      </c>
      <c r="R211">
        <v>1.9951603742645097E-5</v>
      </c>
      <c r="S211">
        <v>1.9311986829561255E-5</v>
      </c>
      <c r="T211">
        <v>2.1363395104787387E-5</v>
      </c>
      <c r="U211">
        <v>2.162086728201957E-5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E211">
        <f t="shared" si="36"/>
        <v>2.6599886728668185</v>
      </c>
      <c r="AG211">
        <v>550</v>
      </c>
      <c r="AH211">
        <f t="shared" si="46"/>
        <v>1.4376626533118303E-4</v>
      </c>
      <c r="AI211">
        <f t="shared" si="46"/>
        <v>1.8827588590388753E-4</v>
      </c>
      <c r="AJ211">
        <f t="shared" si="46"/>
        <v>2.8331644465328688E-4</v>
      </c>
      <c r="AK211">
        <f t="shared" si="46"/>
        <v>2.6064185638714061E-4</v>
      </c>
      <c r="AL211">
        <f t="shared" si="46"/>
        <v>2.7629021724788976E-4</v>
      </c>
      <c r="AM211">
        <f t="shared" si="46"/>
        <v>4.0164880535544368E-4</v>
      </c>
      <c r="AN211">
        <f t="shared" si="46"/>
        <v>8.9524731749467232E-4</v>
      </c>
      <c r="AO211">
        <f t="shared" si="46"/>
        <v>4.8999839793811553E-3</v>
      </c>
      <c r="AP211">
        <f t="shared" si="46"/>
        <v>1.0393057002804844E-2</v>
      </c>
      <c r="AQ211">
        <f t="shared" si="46"/>
        <v>2.6113345634857579E-2</v>
      </c>
      <c r="AR211">
        <f t="shared" si="46"/>
        <v>3.2855601389627377E-2</v>
      </c>
      <c r="AS211">
        <f t="shared" si="46"/>
        <v>5.4989144526061608E-2</v>
      </c>
      <c r="AT211">
        <f t="shared" si="46"/>
        <v>4.6608073514373675E-2</v>
      </c>
      <c r="AU211">
        <f t="shared" si="46"/>
        <v>1.8688585573598579E-3</v>
      </c>
      <c r="AV211">
        <f t="shared" si="46"/>
        <v>1.1904349721074114E-4</v>
      </c>
      <c r="AW211">
        <f t="shared" si="46"/>
        <v>1.3847664422667928E-2</v>
      </c>
      <c r="AX211">
        <f t="shared" si="45"/>
        <v>5.3071039960963182E-5</v>
      </c>
      <c r="AY211">
        <f t="shared" si="45"/>
        <v>5.1369666217186123E-5</v>
      </c>
      <c r="AZ211">
        <f t="shared" si="45"/>
        <v>5.6826388992712886E-5</v>
      </c>
      <c r="BA211">
        <f t="shared" si="45"/>
        <v>5.7511262067728852E-5</v>
      </c>
      <c r="BB211">
        <f t="shared" si="45"/>
        <v>0</v>
      </c>
      <c r="BC211">
        <f t="shared" si="45"/>
        <v>0</v>
      </c>
      <c r="BD211">
        <f t="shared" si="45"/>
        <v>0</v>
      </c>
      <c r="BE211">
        <f t="shared" si="45"/>
        <v>0</v>
      </c>
      <c r="BF211">
        <f t="shared" si="45"/>
        <v>0</v>
      </c>
      <c r="BG211">
        <f t="shared" si="45"/>
        <v>0</v>
      </c>
      <c r="BH211">
        <f t="shared" si="45"/>
        <v>0</v>
      </c>
      <c r="BI211">
        <f t="shared" si="45"/>
        <v>0</v>
      </c>
      <c r="BJ211" s="16"/>
      <c r="BL211">
        <v>0</v>
      </c>
      <c r="BO211" s="16" cm="1">
        <f t="array" ref="BO211">INDEX($BK$21:$BK$70,_xlfn.XMATCH($A211,$BK$21:$BK$70,-1))</f>
        <v>550</v>
      </c>
      <c r="BP211" s="16" cm="1">
        <f t="array" ref="BP211">INDEX($BK$21:$BK$70,_xlfn.XMATCH($A211,$BK$21:$BK$70,1))</f>
        <v>550</v>
      </c>
      <c r="BQ211" s="16" cm="1">
        <f t="array" ref="BQ211">INDEX($BL$21:$BL$70,_xlfn.XMATCH($A211,$BK$21:$BK$70,-1))</f>
        <v>2.6599886728668185</v>
      </c>
      <c r="BR211" s="16" cm="1">
        <f t="array" ref="BR211">INDEX($BL$21:$BL$70,_xlfn.XMATCH($A211,$BK$21:$BK$70,1))</f>
        <v>2.6599886728668185</v>
      </c>
      <c r="BS211">
        <f t="shared" si="35"/>
        <v>2.6599886728668185</v>
      </c>
    </row>
    <row r="212" spans="1:71" x14ac:dyDescent="0.2">
      <c r="A212">
        <v>551</v>
      </c>
      <c r="B212">
        <v>5.6294364929179818E-5</v>
      </c>
      <c r="C212">
        <v>6.9585871398210918E-5</v>
      </c>
      <c r="D212">
        <v>1.0585657313264487E-4</v>
      </c>
      <c r="E212">
        <v>9.8904637470548991E-5</v>
      </c>
      <c r="F212">
        <v>1.0202149295311683E-4</v>
      </c>
      <c r="G212">
        <v>1.4766610875597468E-4</v>
      </c>
      <c r="H212">
        <v>3.1928303698453085E-4</v>
      </c>
      <c r="I212">
        <v>1.705998193973075E-3</v>
      </c>
      <c r="J212">
        <v>3.6334328324530434E-3</v>
      </c>
      <c r="K212">
        <v>9.1378333044198172E-3</v>
      </c>
      <c r="L212">
        <v>1.1532875474250071E-2</v>
      </c>
      <c r="M212">
        <v>1.9515601673336738E-2</v>
      </c>
      <c r="N212">
        <v>1.7496620495176182E-2</v>
      </c>
      <c r="O212">
        <v>7.8534218871770972E-4</v>
      </c>
      <c r="P212">
        <v>4.8717007038853768E-5</v>
      </c>
      <c r="Q212">
        <v>5.6259845039581414E-3</v>
      </c>
      <c r="R212">
        <v>2.4267222969677169E-5</v>
      </c>
      <c r="S212">
        <v>1.7565936986914881E-5</v>
      </c>
      <c r="T212">
        <v>2.2591071336360983E-5</v>
      </c>
      <c r="U212">
        <v>1.9058022896285216E-5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E212">
        <f t="shared" si="36"/>
        <v>2.6661781015208441</v>
      </c>
      <c r="AG212">
        <v>551</v>
      </c>
      <c r="AH212">
        <f t="shared" si="46"/>
        <v>1.5009080301320223E-4</v>
      </c>
      <c r="AI212">
        <f t="shared" si="46"/>
        <v>1.8552832649715558E-4</v>
      </c>
      <c r="AJ212">
        <f t="shared" si="46"/>
        <v>2.8223247718829749E-4</v>
      </c>
      <c r="AK212">
        <f t="shared" si="46"/>
        <v>2.6369737856283567E-4</v>
      </c>
      <c r="AL212">
        <f t="shared" si="46"/>
        <v>2.7200747039606319E-4</v>
      </c>
      <c r="AM212">
        <f t="shared" si="46"/>
        <v>3.9370414550197504E-4</v>
      </c>
      <c r="AN212">
        <f t="shared" si="46"/>
        <v>8.5126544139522595E-4</v>
      </c>
      <c r="AO212">
        <f t="shared" si="46"/>
        <v>4.5484950260051222E-3</v>
      </c>
      <c r="AP212">
        <f t="shared" si="46"/>
        <v>9.6873790512331578E-3</v>
      </c>
      <c r="AQ212">
        <f t="shared" si="46"/>
        <v>2.436309105159197E-2</v>
      </c>
      <c r="AR212">
        <f t="shared" si="46"/>
        <v>3.0748700037012359E-2</v>
      </c>
      <c r="AS212">
        <f t="shared" si="46"/>
        <v>5.2032069819453949E-2</v>
      </c>
      <c r="AT212">
        <f t="shared" si="46"/>
        <v>4.6649106414859524E-2</v>
      </c>
      <c r="AU212">
        <f t="shared" si="46"/>
        <v>2.0938621457596077E-3</v>
      </c>
      <c r="AV212">
        <f t="shared" si="46"/>
        <v>1.2988821733862874E-4</v>
      </c>
      <c r="AW212">
        <f t="shared" si="46"/>
        <v>1.4999876683948806E-2</v>
      </c>
      <c r="AX212">
        <f t="shared" si="45"/>
        <v>6.4700738466476893E-5</v>
      </c>
      <c r="AY212">
        <f t="shared" si="45"/>
        <v>4.6833916527207492E-5</v>
      </c>
      <c r="AZ212">
        <f t="shared" si="45"/>
        <v>6.0231819686900888E-5</v>
      </c>
      <c r="BA212">
        <f t="shared" si="45"/>
        <v>5.0812083304358495E-5</v>
      </c>
      <c r="BB212">
        <f t="shared" si="45"/>
        <v>0</v>
      </c>
      <c r="BC212">
        <f t="shared" si="45"/>
        <v>0</v>
      </c>
      <c r="BD212">
        <f t="shared" si="45"/>
        <v>0</v>
      </c>
      <c r="BE212">
        <f t="shared" si="45"/>
        <v>0</v>
      </c>
      <c r="BF212">
        <f t="shared" si="45"/>
        <v>0</v>
      </c>
      <c r="BG212">
        <f t="shared" si="45"/>
        <v>0</v>
      </c>
      <c r="BH212">
        <f t="shared" si="45"/>
        <v>0</v>
      </c>
      <c r="BI212">
        <f t="shared" si="45"/>
        <v>0</v>
      </c>
      <c r="BJ212" s="16"/>
      <c r="BL212">
        <v>0</v>
      </c>
      <c r="BO212" s="16" cm="1">
        <f t="array" ref="BO212">INDEX($BK$21:$BK$70,_xlfn.XMATCH($A212,$BK$21:$BK$70,-1))</f>
        <v>550</v>
      </c>
      <c r="BP212" s="16" cm="1">
        <f t="array" ref="BP212">INDEX($BK$21:$BK$70,_xlfn.XMATCH($A212,$BK$21:$BK$70,1))</f>
        <v>560</v>
      </c>
      <c r="BQ212" s="16" cm="1">
        <f t="array" ref="BQ212">INDEX($BL$21:$BL$70,_xlfn.XMATCH($A212,$BK$21:$BK$70,-1))</f>
        <v>2.6599886728668185</v>
      </c>
      <c r="BR212" s="16" cm="1">
        <f t="array" ref="BR212">INDEX($BL$21:$BL$70,_xlfn.XMATCH($A212,$BK$21:$BK$70,1))</f>
        <v>2.7218829594070733</v>
      </c>
      <c r="BS212">
        <f t="shared" si="35"/>
        <v>2.6661781015208441</v>
      </c>
    </row>
    <row r="213" spans="1:71" x14ac:dyDescent="0.2">
      <c r="A213">
        <v>552</v>
      </c>
      <c r="B213">
        <v>5.4827262538264114E-5</v>
      </c>
      <c r="C213">
        <v>7.0539661367913191E-5</v>
      </c>
      <c r="D213">
        <v>1.0328937456309814E-4</v>
      </c>
      <c r="E213">
        <v>9.9423498110313643E-5</v>
      </c>
      <c r="F213">
        <v>1.0383329290120928E-4</v>
      </c>
      <c r="G213">
        <v>1.4251642953712863E-4</v>
      </c>
      <c r="H213">
        <v>3.023321087361524E-4</v>
      </c>
      <c r="I213">
        <v>1.5853414566956033E-3</v>
      </c>
      <c r="J213">
        <v>3.3853204064315154E-3</v>
      </c>
      <c r="K213">
        <v>8.5092318018667786E-3</v>
      </c>
      <c r="L213">
        <v>1.0747912848329535E-2</v>
      </c>
      <c r="M213">
        <v>1.8393970723506733E-2</v>
      </c>
      <c r="N213">
        <v>1.7436003307342938E-2</v>
      </c>
      <c r="O213">
        <v>8.7888139574577413E-4</v>
      </c>
      <c r="P213">
        <v>5.6495290306772057E-5</v>
      </c>
      <c r="Q213">
        <v>6.070310276552829E-3</v>
      </c>
      <c r="R213">
        <v>2.3659366617163651E-5</v>
      </c>
      <c r="S213">
        <v>2.1763133581214139E-5</v>
      </c>
      <c r="T213">
        <v>2.2916337323733804E-5</v>
      </c>
      <c r="U213">
        <v>1.7040277418845406E-5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E213">
        <f t="shared" si="36"/>
        <v>2.6723675301748693</v>
      </c>
      <c r="AG213">
        <v>552</v>
      </c>
      <c r="AH213">
        <f t="shared" si="46"/>
        <v>1.4651859617563002E-4</v>
      </c>
      <c r="AI213">
        <f t="shared" si="46"/>
        <v>1.8850790062914182E-4</v>
      </c>
      <c r="AJ213">
        <f t="shared" si="46"/>
        <v>2.7602717079449354E-4</v>
      </c>
      <c r="AK213">
        <f t="shared" si="46"/>
        <v>2.6569612808640465E-4</v>
      </c>
      <c r="AL213">
        <f t="shared" si="46"/>
        <v>2.7748072050032843E-4</v>
      </c>
      <c r="AM213">
        <f t="shared" si="46"/>
        <v>3.8085627881147722E-4</v>
      </c>
      <c r="AN213">
        <f t="shared" si="46"/>
        <v>8.0794251071579157E-4</v>
      </c>
      <c r="AO213">
        <f t="shared" si="46"/>
        <v>4.236615033113459E-3</v>
      </c>
      <c r="AP213">
        <f t="shared" si="46"/>
        <v>9.0468203333859739E-3</v>
      </c>
      <c r="AQ213">
        <f t="shared" si="46"/>
        <v>2.2739794774040176E-2</v>
      </c>
      <c r="AR213">
        <f t="shared" si="46"/>
        <v>2.8722373313025143E-2</v>
      </c>
      <c r="AS213">
        <f t="shared" si="46"/>
        <v>4.9155450112486537E-2</v>
      </c>
      <c r="AT213">
        <f t="shared" si="46"/>
        <v>4.6595409094564902E-2</v>
      </c>
      <c r="AU213">
        <f t="shared" si="46"/>
        <v>2.3486941048657763E-3</v>
      </c>
      <c r="AV213">
        <f t="shared" si="46"/>
        <v>1.5097617942362067E-4</v>
      </c>
      <c r="AW213">
        <f t="shared" si="46"/>
        <v>1.622210008114661E-2</v>
      </c>
      <c r="AX213">
        <f t="shared" si="45"/>
        <v>6.3226523132211385E-5</v>
      </c>
      <c r="AY213">
        <f t="shared" si="45"/>
        <v>5.8159091537294986E-5</v>
      </c>
      <c r="AZ213">
        <f t="shared" si="45"/>
        <v>6.1240875774480676E-5</v>
      </c>
      <c r="BA213">
        <f t="shared" si="45"/>
        <v>4.5537884079294494E-5</v>
      </c>
      <c r="BB213">
        <f t="shared" si="45"/>
        <v>0</v>
      </c>
      <c r="BC213">
        <f t="shared" si="45"/>
        <v>0</v>
      </c>
      <c r="BD213">
        <f t="shared" si="45"/>
        <v>0</v>
      </c>
      <c r="BE213">
        <f t="shared" si="45"/>
        <v>0</v>
      </c>
      <c r="BF213">
        <f t="shared" si="45"/>
        <v>0</v>
      </c>
      <c r="BG213">
        <f t="shared" si="45"/>
        <v>0</v>
      </c>
      <c r="BH213">
        <f t="shared" si="45"/>
        <v>0</v>
      </c>
      <c r="BI213">
        <f t="shared" si="45"/>
        <v>0</v>
      </c>
      <c r="BJ213" s="16"/>
      <c r="BL213">
        <v>0</v>
      </c>
      <c r="BO213" s="16" cm="1">
        <f t="array" ref="BO213">INDEX($BK$21:$BK$70,_xlfn.XMATCH($A213,$BK$21:$BK$70,-1))</f>
        <v>550</v>
      </c>
      <c r="BP213" s="16" cm="1">
        <f t="array" ref="BP213">INDEX($BK$21:$BK$70,_xlfn.XMATCH($A213,$BK$21:$BK$70,1))</f>
        <v>560</v>
      </c>
      <c r="BQ213" s="16" cm="1">
        <f t="array" ref="BQ213">INDEX($BL$21:$BL$70,_xlfn.XMATCH($A213,$BK$21:$BK$70,-1))</f>
        <v>2.6599886728668185</v>
      </c>
      <c r="BR213" s="16" cm="1">
        <f t="array" ref="BR213">INDEX($BL$21:$BL$70,_xlfn.XMATCH($A213,$BK$21:$BK$70,1))</f>
        <v>2.7218829594070733</v>
      </c>
      <c r="BS213">
        <f t="shared" ref="BS213:BS276" si="47">IF(BO213=BP213,BQ213,($A213-BO213)/(BP213-BO213)*(BR213-BQ213)+BQ213)</f>
        <v>2.6723675301748693</v>
      </c>
    </row>
    <row r="214" spans="1:71" x14ac:dyDescent="0.2">
      <c r="A214">
        <v>553</v>
      </c>
      <c r="B214">
        <v>5.5712356440364255E-5</v>
      </c>
      <c r="C214">
        <v>6.8688099240612639E-5</v>
      </c>
      <c r="D214">
        <v>1.0523215010513229E-4</v>
      </c>
      <c r="E214">
        <v>9.7142048411847975E-5</v>
      </c>
      <c r="F214">
        <v>1.0387490166718928E-4</v>
      </c>
      <c r="G214">
        <v>1.3782737476752922E-4</v>
      </c>
      <c r="H214">
        <v>2.857157437046001E-4</v>
      </c>
      <c r="I214">
        <v>1.4802846731379123E-3</v>
      </c>
      <c r="J214">
        <v>3.1610297435295848E-3</v>
      </c>
      <c r="K214">
        <v>7.9548716400030008E-3</v>
      </c>
      <c r="L214">
        <v>1.006547842482027E-2</v>
      </c>
      <c r="M214">
        <v>1.740747416282977E-2</v>
      </c>
      <c r="N214">
        <v>1.7458977357136564E-2</v>
      </c>
      <c r="O214">
        <v>9.9681846175839499E-4</v>
      </c>
      <c r="P214">
        <v>6.7693656811338665E-5</v>
      </c>
      <c r="Q214">
        <v>6.5561784414683326E-3</v>
      </c>
      <c r="R214">
        <v>2.6813407214053587E-5</v>
      </c>
      <c r="S214">
        <v>2.1273864113399966E-5</v>
      </c>
      <c r="T214">
        <v>2.1285697564829539E-5</v>
      </c>
      <c r="U214">
        <v>1.8115803112948328E-5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E214">
        <f t="shared" ref="AE214:AE277" si="48">BS214</f>
        <v>2.6785569588288949</v>
      </c>
      <c r="AG214">
        <v>553</v>
      </c>
      <c r="AH214">
        <f t="shared" si="46"/>
        <v>1.4922872003609347E-4</v>
      </c>
      <c r="AI214">
        <f t="shared" si="46"/>
        <v>1.839849862096727E-4</v>
      </c>
      <c r="AJ214">
        <f t="shared" si="46"/>
        <v>2.8187030795662893E-4</v>
      </c>
      <c r="AK214">
        <f t="shared" si="46"/>
        <v>2.6020050976844879E-4</v>
      </c>
      <c r="AL214">
        <f t="shared" si="46"/>
        <v>2.7823484070831702E-4</v>
      </c>
      <c r="AM214">
        <f t="shared" si="46"/>
        <v>3.6917847380068343E-4</v>
      </c>
      <c r="AN214">
        <f t="shared" si="46"/>
        <v>7.6530589354692957E-4</v>
      </c>
      <c r="AO214">
        <f t="shared" si="46"/>
        <v>3.9650268122813108E-3</v>
      </c>
      <c r="AP214">
        <f t="shared" si="46"/>
        <v>8.4669982165962859E-3</v>
      </c>
      <c r="AQ214">
        <f t="shared" si="46"/>
        <v>2.1307576787920661E-2</v>
      </c>
      <c r="AR214">
        <f t="shared" si="46"/>
        <v>2.6960957278744438E-2</v>
      </c>
      <c r="AS214">
        <f t="shared" si="46"/>
        <v>4.662691105448187E-2</v>
      </c>
      <c r="AT214">
        <f t="shared" si="46"/>
        <v>4.6764865293994248E-2</v>
      </c>
      <c r="AU214">
        <f t="shared" si="46"/>
        <v>2.6700350274320634E-3</v>
      </c>
      <c r="AV214">
        <f t="shared" si="46"/>
        <v>1.8132131552058621E-4</v>
      </c>
      <c r="AW214">
        <f t="shared" si="46"/>
        <v>1.756109738771898E-2</v>
      </c>
      <c r="AX214">
        <f t="shared" si="45"/>
        <v>7.1821238483116124E-5</v>
      </c>
      <c r="AY214">
        <f t="shared" si="45"/>
        <v>5.6983256762127774E-5</v>
      </c>
      <c r="AZ214">
        <f t="shared" si="45"/>
        <v>5.7014953335801421E-5</v>
      </c>
      <c r="BA214">
        <f t="shared" si="45"/>
        <v>4.8524210492961899E-5</v>
      </c>
      <c r="BB214">
        <f t="shared" si="45"/>
        <v>0</v>
      </c>
      <c r="BC214">
        <f t="shared" si="45"/>
        <v>0</v>
      </c>
      <c r="BD214">
        <f t="shared" si="45"/>
        <v>0</v>
      </c>
      <c r="BE214">
        <f t="shared" si="45"/>
        <v>0</v>
      </c>
      <c r="BF214">
        <f t="shared" si="45"/>
        <v>0</v>
      </c>
      <c r="BG214">
        <f t="shared" si="45"/>
        <v>0</v>
      </c>
      <c r="BH214">
        <f t="shared" si="45"/>
        <v>0</v>
      </c>
      <c r="BI214">
        <f t="shared" si="45"/>
        <v>0</v>
      </c>
      <c r="BJ214" s="16"/>
      <c r="BL214">
        <v>0</v>
      </c>
      <c r="BO214" s="16" cm="1">
        <f t="array" ref="BO214">INDEX($BK$21:$BK$70,_xlfn.XMATCH($A214,$BK$21:$BK$70,-1))</f>
        <v>550</v>
      </c>
      <c r="BP214" s="16" cm="1">
        <f t="array" ref="BP214">INDEX($BK$21:$BK$70,_xlfn.XMATCH($A214,$BK$21:$BK$70,1))</f>
        <v>560</v>
      </c>
      <c r="BQ214" s="16" cm="1">
        <f t="array" ref="BQ214">INDEX($BL$21:$BL$70,_xlfn.XMATCH($A214,$BK$21:$BK$70,-1))</f>
        <v>2.6599886728668185</v>
      </c>
      <c r="BR214" s="16" cm="1">
        <f t="array" ref="BR214">INDEX($BL$21:$BL$70,_xlfn.XMATCH($A214,$BK$21:$BK$70,1))</f>
        <v>2.7218829594070733</v>
      </c>
      <c r="BS214">
        <f t="shared" si="47"/>
        <v>2.6785569588288949</v>
      </c>
    </row>
    <row r="215" spans="1:71" x14ac:dyDescent="0.2">
      <c r="A215">
        <v>554</v>
      </c>
      <c r="B215">
        <v>5.5503624398217186E-5</v>
      </c>
      <c r="C215">
        <v>7.0121369886054188E-5</v>
      </c>
      <c r="D215">
        <v>1.038439139780011E-4</v>
      </c>
      <c r="E215">
        <v>9.810915562681114E-5</v>
      </c>
      <c r="F215">
        <v>1.0018278123496079E-4</v>
      </c>
      <c r="G215">
        <v>1.3330433034820392E-4</v>
      </c>
      <c r="H215">
        <v>2.720057281483267E-4</v>
      </c>
      <c r="I215">
        <v>1.3816319644067779E-3</v>
      </c>
      <c r="J215">
        <v>2.9376218588082863E-3</v>
      </c>
      <c r="K215">
        <v>7.4136510525599272E-3</v>
      </c>
      <c r="L215">
        <v>9.3915497001624531E-3</v>
      </c>
      <c r="M215">
        <v>1.6370132159567907E-2</v>
      </c>
      <c r="N215">
        <v>1.740821156406426E-2</v>
      </c>
      <c r="O215">
        <v>1.1177911370905404E-3</v>
      </c>
      <c r="P215">
        <v>7.4349444744006219E-5</v>
      </c>
      <c r="Q215">
        <v>7.0401717700667339E-3</v>
      </c>
      <c r="R215">
        <v>2.9237826919074344E-5</v>
      </c>
      <c r="S215">
        <v>2.4019761944761542E-5</v>
      </c>
      <c r="T215">
        <v>2.3918226271625508E-5</v>
      </c>
      <c r="U215">
        <v>1.9412606731140748E-5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E215">
        <f t="shared" si="48"/>
        <v>2.6847463874829205</v>
      </c>
      <c r="AG215">
        <v>554</v>
      </c>
      <c r="AH215">
        <f t="shared" si="46"/>
        <v>1.4901315509532247E-4</v>
      </c>
      <c r="AI215">
        <f t="shared" si="46"/>
        <v>1.8825809448693763E-4</v>
      </c>
      <c r="AJ215">
        <f t="shared" si="46"/>
        <v>2.7879457291452562E-4</v>
      </c>
      <c r="AK215">
        <f t="shared" si="46"/>
        <v>2.6339820114808086E-4</v>
      </c>
      <c r="AL215">
        <f t="shared" si="46"/>
        <v>2.6896536000855272E-4</v>
      </c>
      <c r="AM215">
        <f t="shared" si="46"/>
        <v>3.5788831933817033E-4</v>
      </c>
      <c r="AN215">
        <f t="shared" si="46"/>
        <v>7.3026639602088148E-4</v>
      </c>
      <c r="AO215">
        <f t="shared" si="46"/>
        <v>3.7093314252720278E-3</v>
      </c>
      <c r="AP215">
        <f t="shared" si="46"/>
        <v>7.8867696732264087E-3</v>
      </c>
      <c r="AQ215">
        <f t="shared" si="46"/>
        <v>1.9903772881419216E-2</v>
      </c>
      <c r="AR215">
        <f t="shared" si="46"/>
        <v>2.5213929130377451E-2</v>
      </c>
      <c r="AS215">
        <f t="shared" si="46"/>
        <v>4.3949653178017918E-2</v>
      </c>
      <c r="AT215">
        <f t="shared" si="46"/>
        <v>4.6736633109159924E-2</v>
      </c>
      <c r="AU215">
        <f t="shared" si="46"/>
        <v>3.0009857172642544E-3</v>
      </c>
      <c r="AV215">
        <f t="shared" si="46"/>
        <v>1.9960940318783171E-4</v>
      </c>
      <c r="AW215">
        <f t="shared" si="46"/>
        <v>1.8901075726945903E-2</v>
      </c>
      <c r="AX215">
        <f t="shared" si="45"/>
        <v>7.8496150198835738E-5</v>
      </c>
      <c r="AY215">
        <f t="shared" si="45"/>
        <v>6.4486969109398272E-5</v>
      </c>
      <c r="AZ215">
        <f t="shared" si="45"/>
        <v>6.421437157774567E-5</v>
      </c>
      <c r="BA215">
        <f t="shared" si="45"/>
        <v>5.2117925793056748E-5</v>
      </c>
      <c r="BB215">
        <f t="shared" si="45"/>
        <v>0</v>
      </c>
      <c r="BC215">
        <f t="shared" si="45"/>
        <v>0</v>
      </c>
      <c r="BD215">
        <f t="shared" si="45"/>
        <v>0</v>
      </c>
      <c r="BE215">
        <f t="shared" si="45"/>
        <v>0</v>
      </c>
      <c r="BF215">
        <f t="shared" si="45"/>
        <v>0</v>
      </c>
      <c r="BG215">
        <f t="shared" si="45"/>
        <v>0</v>
      </c>
      <c r="BH215">
        <f t="shared" si="45"/>
        <v>0</v>
      </c>
      <c r="BI215">
        <f t="shared" si="45"/>
        <v>0</v>
      </c>
      <c r="BJ215" s="16"/>
      <c r="BL215">
        <v>0</v>
      </c>
      <c r="BO215" s="16" cm="1">
        <f t="array" ref="BO215">INDEX($BK$21:$BK$70,_xlfn.XMATCH($A215,$BK$21:$BK$70,-1))</f>
        <v>550</v>
      </c>
      <c r="BP215" s="16" cm="1">
        <f t="array" ref="BP215">INDEX($BK$21:$BK$70,_xlfn.XMATCH($A215,$BK$21:$BK$70,1))</f>
        <v>560</v>
      </c>
      <c r="BQ215" s="16" cm="1">
        <f t="array" ref="BQ215">INDEX($BL$21:$BL$70,_xlfn.XMATCH($A215,$BK$21:$BK$70,-1))</f>
        <v>2.6599886728668185</v>
      </c>
      <c r="BR215" s="16" cm="1">
        <f t="array" ref="BR215">INDEX($BL$21:$BL$70,_xlfn.XMATCH($A215,$BK$21:$BK$70,1))</f>
        <v>2.7218829594070733</v>
      </c>
      <c r="BS215">
        <f t="shared" si="47"/>
        <v>2.6847463874829205</v>
      </c>
    </row>
    <row r="216" spans="1:71" x14ac:dyDescent="0.2">
      <c r="A216">
        <v>555</v>
      </c>
      <c r="B216">
        <v>5.3345188707925003E-5</v>
      </c>
      <c r="C216">
        <v>6.9344702591677131E-5</v>
      </c>
      <c r="D216">
        <v>1.0324630490609578E-4</v>
      </c>
      <c r="E216">
        <v>9.6985890420404097E-5</v>
      </c>
      <c r="F216">
        <v>1.0022341341755623E-4</v>
      </c>
      <c r="G216">
        <v>1.3150951222220812E-4</v>
      </c>
      <c r="H216">
        <v>2.5488071405487428E-4</v>
      </c>
      <c r="I216">
        <v>1.2860746993739712E-3</v>
      </c>
      <c r="J216">
        <v>2.7275871225332106E-3</v>
      </c>
      <c r="K216">
        <v>6.9151080811451562E-3</v>
      </c>
      <c r="L216">
        <v>8.7696734950130986E-3</v>
      </c>
      <c r="M216">
        <v>1.5391993531821982E-2</v>
      </c>
      <c r="N216">
        <v>1.7356060473221319E-2</v>
      </c>
      <c r="O216">
        <v>1.266764613017349E-3</v>
      </c>
      <c r="P216">
        <v>8.9878735423352325E-5</v>
      </c>
      <c r="Q216">
        <v>7.5502543222220738E-3</v>
      </c>
      <c r="R216">
        <v>3.4794498464665173E-5</v>
      </c>
      <c r="S216">
        <v>2.5221330924738704E-5</v>
      </c>
      <c r="T216">
        <v>2.5315736252869781E-5</v>
      </c>
      <c r="U216">
        <v>2.0489002095873713E-5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E216">
        <f t="shared" si="48"/>
        <v>2.6909358161369461</v>
      </c>
      <c r="AG216">
        <v>555</v>
      </c>
      <c r="AH216">
        <f t="shared" si="46"/>
        <v>1.4354847891273956E-4</v>
      </c>
      <c r="AI216">
        <f t="shared" si="46"/>
        <v>1.8660214386330851E-4</v>
      </c>
      <c r="AJ216">
        <f t="shared" si="46"/>
        <v>2.7782917975560883E-4</v>
      </c>
      <c r="AK216">
        <f t="shared" si="46"/>
        <v>2.6098280619219855E-4</v>
      </c>
      <c r="AL216">
        <f t="shared" si="46"/>
        <v>2.6969477278080225E-4</v>
      </c>
      <c r="AM216">
        <f t="shared" si="46"/>
        <v>3.5388365660143928E-4</v>
      </c>
      <c r="AN216">
        <f t="shared" si="46"/>
        <v>6.8586764229282076E-4</v>
      </c>
      <c r="AO216">
        <f t="shared" si="46"/>
        <v>3.4607444707729748E-3</v>
      </c>
      <c r="AP216">
        <f t="shared" si="46"/>
        <v>7.3397618796585294E-3</v>
      </c>
      <c r="AQ216">
        <f t="shared" si="46"/>
        <v>1.8608112008011532E-2</v>
      </c>
      <c r="AR216">
        <f t="shared" si="46"/>
        <v>2.3598628503557616E-2</v>
      </c>
      <c r="AS216">
        <f t="shared" si="46"/>
        <v>4.1418866676527978E-2</v>
      </c>
      <c r="AT216">
        <f t="shared" si="46"/>
        <v>4.6704044754430005E-2</v>
      </c>
      <c r="AU216">
        <f t="shared" si="46"/>
        <v>3.4087822677832426E-3</v>
      </c>
      <c r="AV216">
        <f t="shared" si="46"/>
        <v>2.4185790825979523E-4</v>
      </c>
      <c r="AW216">
        <f t="shared" si="46"/>
        <v>2.0317249776610161E-2</v>
      </c>
      <c r="AX216">
        <f t="shared" si="45"/>
        <v>9.3629762123089498E-5</v>
      </c>
      <c r="AY216">
        <f t="shared" si="45"/>
        <v>6.7868982716021739E-5</v>
      </c>
      <c r="AZ216">
        <f t="shared" si="45"/>
        <v>6.8123021394723813E-5</v>
      </c>
      <c r="BA216">
        <f t="shared" si="45"/>
        <v>5.5134589576691529E-5</v>
      </c>
      <c r="BB216">
        <f t="shared" si="45"/>
        <v>0</v>
      </c>
      <c r="BC216">
        <f t="shared" si="45"/>
        <v>0</v>
      </c>
      <c r="BD216">
        <f t="shared" si="45"/>
        <v>0</v>
      </c>
      <c r="BE216">
        <f t="shared" si="45"/>
        <v>0</v>
      </c>
      <c r="BF216">
        <f t="shared" si="45"/>
        <v>0</v>
      </c>
      <c r="BG216">
        <f t="shared" si="45"/>
        <v>0</v>
      </c>
      <c r="BH216">
        <f t="shared" si="45"/>
        <v>0</v>
      </c>
      <c r="BI216">
        <f t="shared" si="45"/>
        <v>0</v>
      </c>
      <c r="BJ216" s="16"/>
      <c r="BL216">
        <v>0</v>
      </c>
      <c r="BO216" s="16" cm="1">
        <f t="array" ref="BO216">INDEX($BK$21:$BK$70,_xlfn.XMATCH($A216,$BK$21:$BK$70,-1))</f>
        <v>550</v>
      </c>
      <c r="BP216" s="16" cm="1">
        <f t="array" ref="BP216">INDEX($BK$21:$BK$70,_xlfn.XMATCH($A216,$BK$21:$BK$70,1))</f>
        <v>560</v>
      </c>
      <c r="BQ216" s="16" cm="1">
        <f t="array" ref="BQ216">INDEX($BL$21:$BL$70,_xlfn.XMATCH($A216,$BK$21:$BK$70,-1))</f>
        <v>2.6599886728668185</v>
      </c>
      <c r="BR216" s="16" cm="1">
        <f t="array" ref="BR216">INDEX($BL$21:$BL$70,_xlfn.XMATCH($A216,$BK$21:$BK$70,1))</f>
        <v>2.7218829594070733</v>
      </c>
      <c r="BS216">
        <f t="shared" si="47"/>
        <v>2.6909358161369461</v>
      </c>
    </row>
    <row r="217" spans="1:71" x14ac:dyDescent="0.2">
      <c r="A217">
        <v>556</v>
      </c>
      <c r="B217">
        <v>5.5550949153859589E-5</v>
      </c>
      <c r="C217">
        <v>7.0288642035372324E-5</v>
      </c>
      <c r="D217">
        <v>1.0467311872918979E-4</v>
      </c>
      <c r="E217">
        <v>9.554683424810862E-5</v>
      </c>
      <c r="F217">
        <v>9.979958072711349E-5</v>
      </c>
      <c r="G217">
        <v>1.2923262838710167E-4</v>
      </c>
      <c r="H217">
        <v>2.4395021107967698E-4</v>
      </c>
      <c r="I217">
        <v>1.1967432562568201E-3</v>
      </c>
      <c r="J217">
        <v>2.5318047143358933E-3</v>
      </c>
      <c r="K217">
        <v>6.4370671843079121E-3</v>
      </c>
      <c r="L217">
        <v>8.1911074447364677E-3</v>
      </c>
      <c r="M217">
        <v>1.4463983795932686E-2</v>
      </c>
      <c r="N217">
        <v>1.7289861773372495E-2</v>
      </c>
      <c r="O217">
        <v>1.4303808678235812E-3</v>
      </c>
      <c r="P217">
        <v>1.0134943916781656E-4</v>
      </c>
      <c r="Q217">
        <v>8.0564650072482286E-3</v>
      </c>
      <c r="R217">
        <v>3.8371008935408751E-5</v>
      </c>
      <c r="S217">
        <v>2.6049807423001134E-5</v>
      </c>
      <c r="T217">
        <v>2.5604668831091812E-5</v>
      </c>
      <c r="U217">
        <v>2.162144263107049E-5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E217">
        <f t="shared" si="48"/>
        <v>2.6971252447909713</v>
      </c>
      <c r="AG217">
        <v>556</v>
      </c>
      <c r="AH217">
        <f t="shared" si="46"/>
        <v>1.4982786733497435E-4</v>
      </c>
      <c r="AI217">
        <f t="shared" si="46"/>
        <v>1.8957727085567853E-4</v>
      </c>
      <c r="AJ217">
        <f t="shared" si="46"/>
        <v>2.8231651097550042E-4</v>
      </c>
      <c r="AK217">
        <f t="shared" si="46"/>
        <v>2.5770177871043234E-4</v>
      </c>
      <c r="AL217">
        <f t="shared" si="46"/>
        <v>2.6917196859865225E-4</v>
      </c>
      <c r="AM217">
        <f t="shared" si="46"/>
        <v>3.4855658447354224E-4</v>
      </c>
      <c r="AN217">
        <f t="shared" si="46"/>
        <v>6.5796427277508293E-4</v>
      </c>
      <c r="AO217">
        <f t="shared" si="46"/>
        <v>3.2277664479836202E-3</v>
      </c>
      <c r="AP217">
        <f t="shared" si="46"/>
        <v>6.8285944099161309E-3</v>
      </c>
      <c r="AQ217">
        <f t="shared" si="46"/>
        <v>1.7361576405212405E-2</v>
      </c>
      <c r="AR217">
        <f t="shared" si="46"/>
        <v>2.2092442671993992E-2</v>
      </c>
      <c r="AS217">
        <f t="shared" si="46"/>
        <v>3.9011175836257586E-2</v>
      </c>
      <c r="AT217">
        <f t="shared" si="46"/>
        <v>4.6632922667909346E-2</v>
      </c>
      <c r="AU217">
        <f t="shared" si="46"/>
        <v>3.8579163482729984E-3</v>
      </c>
      <c r="AV217">
        <f t="shared" si="46"/>
        <v>2.7335213092492485E-4</v>
      </c>
      <c r="AW217">
        <f t="shared" si="46"/>
        <v>2.1729295154824274E-2</v>
      </c>
      <c r="AX217">
        <f t="shared" si="45"/>
        <v>1.0349141686779087E-4</v>
      </c>
      <c r="AY217">
        <f t="shared" si="45"/>
        <v>7.0259593222519589E-5</v>
      </c>
      <c r="AZ217">
        <f t="shared" si="45"/>
        <v>6.9058998688850261E-5</v>
      </c>
      <c r="BA217">
        <f t="shared" si="45"/>
        <v>5.8315738749059938E-5</v>
      </c>
      <c r="BB217">
        <f t="shared" si="45"/>
        <v>0</v>
      </c>
      <c r="BC217">
        <f t="shared" si="45"/>
        <v>0</v>
      </c>
      <c r="BD217">
        <f t="shared" si="45"/>
        <v>0</v>
      </c>
      <c r="BE217">
        <f t="shared" si="45"/>
        <v>0</v>
      </c>
      <c r="BF217">
        <f t="shared" si="45"/>
        <v>0</v>
      </c>
      <c r="BG217">
        <f t="shared" si="45"/>
        <v>0</v>
      </c>
      <c r="BH217">
        <f t="shared" si="45"/>
        <v>0</v>
      </c>
      <c r="BI217">
        <f t="shared" si="45"/>
        <v>0</v>
      </c>
      <c r="BJ217" s="16"/>
      <c r="BL217">
        <v>0</v>
      </c>
      <c r="BO217" s="16" cm="1">
        <f t="array" ref="BO217">INDEX($BK$21:$BK$70,_xlfn.XMATCH($A217,$BK$21:$BK$70,-1))</f>
        <v>550</v>
      </c>
      <c r="BP217" s="16" cm="1">
        <f t="array" ref="BP217">INDEX($BK$21:$BK$70,_xlfn.XMATCH($A217,$BK$21:$BK$70,1))</f>
        <v>560</v>
      </c>
      <c r="BQ217" s="16" cm="1">
        <f t="array" ref="BQ217">INDEX($BL$21:$BL$70,_xlfn.XMATCH($A217,$BK$21:$BK$70,-1))</f>
        <v>2.6599886728668185</v>
      </c>
      <c r="BR217" s="16" cm="1">
        <f t="array" ref="BR217">INDEX($BL$21:$BL$70,_xlfn.XMATCH($A217,$BK$21:$BK$70,1))</f>
        <v>2.7218829594070733</v>
      </c>
      <c r="BS217">
        <f t="shared" si="47"/>
        <v>2.6971252447909713</v>
      </c>
    </row>
    <row r="218" spans="1:71" x14ac:dyDescent="0.2">
      <c r="A218">
        <v>557</v>
      </c>
      <c r="B218">
        <v>5.4210525620067922E-5</v>
      </c>
      <c r="C218">
        <v>6.7272681104705787E-5</v>
      </c>
      <c r="D218">
        <v>1.045442806762723E-4</v>
      </c>
      <c r="E218">
        <v>9.4937347702580516E-5</v>
      </c>
      <c r="F218">
        <v>9.7727580324053617E-5</v>
      </c>
      <c r="G218">
        <v>1.2781375050935261E-4</v>
      </c>
      <c r="H218">
        <v>2.2985846763226204E-4</v>
      </c>
      <c r="I218">
        <v>1.1172470688441691E-3</v>
      </c>
      <c r="J218">
        <v>2.3449099508524728E-3</v>
      </c>
      <c r="K218">
        <v>5.9906046647806317E-3</v>
      </c>
      <c r="L218">
        <v>7.6406995522149213E-3</v>
      </c>
      <c r="M218">
        <v>1.3543708782163853E-2</v>
      </c>
      <c r="N218">
        <v>1.7191292239113504E-2</v>
      </c>
      <c r="O218">
        <v>1.6027790182601691E-3</v>
      </c>
      <c r="P218">
        <v>1.1257443349966738E-4</v>
      </c>
      <c r="Q218">
        <v>8.5755269380496432E-3</v>
      </c>
      <c r="R218">
        <v>4.2671032864231083E-5</v>
      </c>
      <c r="S218">
        <v>2.6836354969953166E-5</v>
      </c>
      <c r="T218">
        <v>2.3632399335394969E-5</v>
      </c>
      <c r="U218">
        <v>2.1961701395074554E-5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E218">
        <f t="shared" si="48"/>
        <v>2.7033146734449969</v>
      </c>
      <c r="AG218">
        <v>557</v>
      </c>
      <c r="AH218">
        <f t="shared" si="46"/>
        <v>1.4654810936389555E-4</v>
      </c>
      <c r="AI218">
        <f t="shared" si="46"/>
        <v>1.8185922595233714E-4</v>
      </c>
      <c r="AJ218">
        <f t="shared" si="46"/>
        <v>2.8261608797691912E-4</v>
      </c>
      <c r="AK218">
        <f t="shared" si="46"/>
        <v>2.5664552510233559E-4</v>
      </c>
      <c r="AL218">
        <f t="shared" si="46"/>
        <v>2.6418840189028873E-4</v>
      </c>
      <c r="AM218">
        <f t="shared" si="46"/>
        <v>3.4552078721997084E-4</v>
      </c>
      <c r="AN218">
        <f t="shared" si="46"/>
        <v>6.2137976836587584E-4</v>
      </c>
      <c r="AO218">
        <f t="shared" si="46"/>
        <v>3.0202703950698551E-3</v>
      </c>
      <c r="AP218">
        <f t="shared" si="46"/>
        <v>6.3390294780466764E-3</v>
      </c>
      <c r="AQ218">
        <f t="shared" si="46"/>
        <v>1.6194489493109528E-2</v>
      </c>
      <c r="AR218">
        <f t="shared" si="46"/>
        <v>2.0655215214887213E-2</v>
      </c>
      <c r="AS218">
        <f t="shared" si="46"/>
        <v>3.6612906683689411E-2</v>
      </c>
      <c r="AT218">
        <f t="shared" si="46"/>
        <v>4.6473472565476633E-2</v>
      </c>
      <c r="AU218">
        <f t="shared" si="46"/>
        <v>4.3328160383524815E-3</v>
      </c>
      <c r="AV218">
        <f t="shared" si="46"/>
        <v>3.0432411793440884E-4</v>
      </c>
      <c r="AW218">
        <f t="shared" si="46"/>
        <v>2.3182347804152445E-2</v>
      </c>
      <c r="AX218">
        <f t="shared" si="45"/>
        <v>1.1535322927292959E-4</v>
      </c>
      <c r="AY218">
        <f t="shared" si="45"/>
        <v>7.2547112172052959E-5</v>
      </c>
      <c r="AZ218">
        <f t="shared" si="45"/>
        <v>6.3885811892085018E-5</v>
      </c>
      <c r="BA218">
        <f t="shared" si="45"/>
        <v>5.93693896351225E-5</v>
      </c>
      <c r="BB218">
        <f t="shared" si="45"/>
        <v>0</v>
      </c>
      <c r="BC218">
        <f t="shared" si="45"/>
        <v>0</v>
      </c>
      <c r="BD218">
        <f t="shared" si="45"/>
        <v>0</v>
      </c>
      <c r="BE218">
        <f t="shared" si="45"/>
        <v>0</v>
      </c>
      <c r="BF218">
        <f t="shared" si="45"/>
        <v>0</v>
      </c>
      <c r="BG218">
        <f t="shared" si="45"/>
        <v>0</v>
      </c>
      <c r="BH218">
        <f t="shared" si="45"/>
        <v>0</v>
      </c>
      <c r="BI218">
        <f t="shared" si="45"/>
        <v>0</v>
      </c>
      <c r="BJ218" s="16"/>
      <c r="BL218">
        <v>0</v>
      </c>
      <c r="BO218" s="16" cm="1">
        <f t="array" ref="BO218">INDEX($BK$21:$BK$70,_xlfn.XMATCH($A218,$BK$21:$BK$70,-1))</f>
        <v>550</v>
      </c>
      <c r="BP218" s="16" cm="1">
        <f t="array" ref="BP218">INDEX($BK$21:$BK$70,_xlfn.XMATCH($A218,$BK$21:$BK$70,1))</f>
        <v>560</v>
      </c>
      <c r="BQ218" s="16" cm="1">
        <f t="array" ref="BQ218">INDEX($BL$21:$BL$70,_xlfn.XMATCH($A218,$BK$21:$BK$70,-1))</f>
        <v>2.6599886728668185</v>
      </c>
      <c r="BR218" s="16" cm="1">
        <f t="array" ref="BR218">INDEX($BL$21:$BL$70,_xlfn.XMATCH($A218,$BK$21:$BK$70,1))</f>
        <v>2.7218829594070733</v>
      </c>
      <c r="BS218">
        <f t="shared" si="47"/>
        <v>2.7033146734449969</v>
      </c>
    </row>
    <row r="219" spans="1:71" x14ac:dyDescent="0.2">
      <c r="A219">
        <v>558</v>
      </c>
      <c r="B219">
        <v>5.4374524341228651E-5</v>
      </c>
      <c r="C219">
        <v>6.8538414709474362E-5</v>
      </c>
      <c r="D219">
        <v>9.9861560917838502E-5</v>
      </c>
      <c r="E219">
        <v>9.4575132957068717E-5</v>
      </c>
      <c r="F219">
        <v>9.7814223691709709E-5</v>
      </c>
      <c r="G219">
        <v>1.2508229474278296E-4</v>
      </c>
      <c r="H219">
        <v>2.189868715581048E-4</v>
      </c>
      <c r="I219">
        <v>1.0415859521280518E-3</v>
      </c>
      <c r="J219">
        <v>2.1853945320133203E-3</v>
      </c>
      <c r="K219">
        <v>5.592791793486299E-3</v>
      </c>
      <c r="L219">
        <v>7.1468000679126478E-3</v>
      </c>
      <c r="M219">
        <v>1.2724801429496651E-2</v>
      </c>
      <c r="N219">
        <v>1.7149188927091021E-2</v>
      </c>
      <c r="O219">
        <v>1.8253526169504045E-3</v>
      </c>
      <c r="P219">
        <v>1.3104968513138397E-4</v>
      </c>
      <c r="Q219">
        <v>9.1440693791635698E-3</v>
      </c>
      <c r="R219">
        <v>4.5319410527387059E-5</v>
      </c>
      <c r="S219">
        <v>3.0683826239822312E-5</v>
      </c>
      <c r="T219">
        <v>2.5579516943005143E-5</v>
      </c>
      <c r="U219">
        <v>2.2012931208364144E-5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E219">
        <f t="shared" si="48"/>
        <v>2.7095041020990225</v>
      </c>
      <c r="AG219">
        <v>558</v>
      </c>
      <c r="AH219">
        <f t="shared" si="46"/>
        <v>1.4732799675224218E-4</v>
      </c>
      <c r="AI219">
        <f t="shared" si="46"/>
        <v>1.8570511580668476E-4</v>
      </c>
      <c r="AJ219">
        <f t="shared" si="46"/>
        <v>2.7057530894889485E-4</v>
      </c>
      <c r="AK219">
        <f t="shared" si="46"/>
        <v>2.5625171070373814E-4</v>
      </c>
      <c r="AL219">
        <f t="shared" si="46"/>
        <v>2.6502804033631886E-4</v>
      </c>
      <c r="AM219">
        <f t="shared" si="46"/>
        <v>3.3891099070552943E-4</v>
      </c>
      <c r="AN219">
        <f t="shared" si="46"/>
        <v>5.9334582679251673E-4</v>
      </c>
      <c r="AO219">
        <f t="shared" si="46"/>
        <v>2.8221814099796722E-3</v>
      </c>
      <c r="AP219">
        <f t="shared" si="46"/>
        <v>5.9213354491948651E-3</v>
      </c>
      <c r="AQ219">
        <f t="shared" si="46"/>
        <v>1.5153692306636875E-2</v>
      </c>
      <c r="AR219">
        <f t="shared" si="46"/>
        <v>1.9364284100890892E-2</v>
      </c>
      <c r="AS219">
        <f t="shared" si="46"/>
        <v>3.4477901671616684E-2</v>
      </c>
      <c r="AT219">
        <f t="shared" si="46"/>
        <v>4.6465797745624253E-2</v>
      </c>
      <c r="AU219">
        <f t="shared" si="46"/>
        <v>4.9458004034043067E-3</v>
      </c>
      <c r="AV219">
        <f t="shared" si="46"/>
        <v>3.5507965944227017E-4</v>
      </c>
      <c r="AW219">
        <f t="shared" si="46"/>
        <v>2.4775893492721753E-2</v>
      </c>
      <c r="AX219">
        <f t="shared" si="45"/>
        <v>1.2279312872866485E-4</v>
      </c>
      <c r="AY219">
        <f t="shared" si="45"/>
        <v>8.3137953064892184E-5</v>
      </c>
      <c r="AZ219">
        <f t="shared" si="45"/>
        <v>6.9307806086783876E-5</v>
      </c>
      <c r="BA219">
        <f t="shared" si="45"/>
        <v>5.9644127408286239E-5</v>
      </c>
      <c r="BB219">
        <f t="shared" si="45"/>
        <v>0</v>
      </c>
      <c r="BC219">
        <f t="shared" si="45"/>
        <v>0</v>
      </c>
      <c r="BD219">
        <f t="shared" si="45"/>
        <v>0</v>
      </c>
      <c r="BE219">
        <f t="shared" si="45"/>
        <v>0</v>
      </c>
      <c r="BF219">
        <f t="shared" si="45"/>
        <v>0</v>
      </c>
      <c r="BG219">
        <f t="shared" si="45"/>
        <v>0</v>
      </c>
      <c r="BH219">
        <f t="shared" si="45"/>
        <v>0</v>
      </c>
      <c r="BI219">
        <f t="shared" si="45"/>
        <v>0</v>
      </c>
      <c r="BJ219" s="16"/>
      <c r="BL219">
        <v>0</v>
      </c>
      <c r="BO219" s="16" cm="1">
        <f t="array" ref="BO219">INDEX($BK$21:$BK$70,_xlfn.XMATCH($A219,$BK$21:$BK$70,-1))</f>
        <v>550</v>
      </c>
      <c r="BP219" s="16" cm="1">
        <f t="array" ref="BP219">INDEX($BK$21:$BK$70,_xlfn.XMATCH($A219,$BK$21:$BK$70,1))</f>
        <v>560</v>
      </c>
      <c r="BQ219" s="16" cm="1">
        <f t="array" ref="BQ219">INDEX($BL$21:$BL$70,_xlfn.XMATCH($A219,$BK$21:$BK$70,-1))</f>
        <v>2.6599886728668185</v>
      </c>
      <c r="BR219" s="16" cm="1">
        <f t="array" ref="BR219">INDEX($BL$21:$BL$70,_xlfn.XMATCH($A219,$BK$21:$BK$70,1))</f>
        <v>2.7218829594070733</v>
      </c>
      <c r="BS219">
        <f t="shared" si="47"/>
        <v>2.7095041020990225</v>
      </c>
    </row>
    <row r="220" spans="1:71" x14ac:dyDescent="0.2">
      <c r="A220">
        <v>559</v>
      </c>
      <c r="B220">
        <v>5.457934150221423E-5</v>
      </c>
      <c r="C220">
        <v>6.7116439403329517E-5</v>
      </c>
      <c r="D220">
        <v>1.0169206657604522E-4</v>
      </c>
      <c r="E220">
        <v>9.4367041042542113E-5</v>
      </c>
      <c r="F220">
        <v>9.9203973737344451E-5</v>
      </c>
      <c r="G220">
        <v>1.2149485899233444E-4</v>
      </c>
      <c r="H220">
        <v>2.0913162206777122E-4</v>
      </c>
      <c r="I220">
        <v>9.7339878345356103E-4</v>
      </c>
      <c r="J220">
        <v>2.0296732668707391E-3</v>
      </c>
      <c r="K220">
        <v>5.2101639384761998E-3</v>
      </c>
      <c r="L220">
        <v>6.6887860853730345E-3</v>
      </c>
      <c r="M220">
        <v>1.1903542722641089E-2</v>
      </c>
      <c r="N220">
        <v>1.7062882179916923E-2</v>
      </c>
      <c r="O220">
        <v>2.0462308811802906E-3</v>
      </c>
      <c r="P220">
        <v>1.4815845415247942E-4</v>
      </c>
      <c r="Q220">
        <v>9.6924786349345607E-3</v>
      </c>
      <c r="R220">
        <v>5.080260873213808E-5</v>
      </c>
      <c r="S220">
        <v>3.1962412732313743E-5</v>
      </c>
      <c r="T220">
        <v>2.5614478671417244E-5</v>
      </c>
      <c r="U220">
        <v>2.2034113215069785E-5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E220">
        <f t="shared" si="48"/>
        <v>2.7156935307530476</v>
      </c>
      <c r="AG220">
        <v>559</v>
      </c>
      <c r="AH220">
        <f t="shared" si="46"/>
        <v>1.4822076463032451E-4</v>
      </c>
      <c r="AI220">
        <f t="shared" si="46"/>
        <v>1.8226768029480092E-4</v>
      </c>
      <c r="AJ220">
        <f t="shared" si="46"/>
        <v>2.7616448732947421E-4</v>
      </c>
      <c r="AK220">
        <f t="shared" si="46"/>
        <v>2.5627196287553893E-4</v>
      </c>
      <c r="AL220">
        <f t="shared" si="46"/>
        <v>2.6940758970350157E-4</v>
      </c>
      <c r="AM220">
        <f t="shared" si="46"/>
        <v>3.299428025852364E-4</v>
      </c>
      <c r="AN220">
        <f t="shared" si="46"/>
        <v>5.6793739312533764E-4</v>
      </c>
      <c r="AO220">
        <f t="shared" si="46"/>
        <v>2.6434527790677224E-3</v>
      </c>
      <c r="AP220">
        <f t="shared" si="46"/>
        <v>5.5119705603832699E-3</v>
      </c>
      <c r="AQ220">
        <f t="shared" si="46"/>
        <v>1.4149208501882636E-2</v>
      </c>
      <c r="AR220">
        <f t="shared" si="46"/>
        <v>1.8164693100638552E-2</v>
      </c>
      <c r="AS220">
        <f t="shared" si="46"/>
        <v>3.2326373964918921E-2</v>
      </c>
      <c r="AT220">
        <f t="shared" si="46"/>
        <v>4.6337558752001851E-2</v>
      </c>
      <c r="AU220">
        <f t="shared" si="46"/>
        <v>5.5569359664484237E-3</v>
      </c>
      <c r="AV220">
        <f t="shared" si="46"/>
        <v>4.0235295546826036E-4</v>
      </c>
      <c r="AW220">
        <f t="shared" si="46"/>
        <v>2.6321801525853918E-2</v>
      </c>
      <c r="AX220">
        <f t="shared" si="45"/>
        <v>1.3796431587924566E-4</v>
      </c>
      <c r="AY220">
        <f t="shared" si="45"/>
        <v>8.6800117484403278E-5</v>
      </c>
      <c r="AZ220">
        <f t="shared" si="45"/>
        <v>6.9561074021579726E-5</v>
      </c>
      <c r="BA220">
        <f t="shared" si="45"/>
        <v>5.9837898714045251E-5</v>
      </c>
      <c r="BB220">
        <f t="shared" si="45"/>
        <v>0</v>
      </c>
      <c r="BC220">
        <f t="shared" si="45"/>
        <v>0</v>
      </c>
      <c r="BD220">
        <f t="shared" si="45"/>
        <v>0</v>
      </c>
      <c r="BE220">
        <f t="shared" si="45"/>
        <v>0</v>
      </c>
      <c r="BF220">
        <f t="shared" si="45"/>
        <v>0</v>
      </c>
      <c r="BG220">
        <f t="shared" si="45"/>
        <v>0</v>
      </c>
      <c r="BH220">
        <f t="shared" si="45"/>
        <v>0</v>
      </c>
      <c r="BI220">
        <f t="shared" si="45"/>
        <v>0</v>
      </c>
      <c r="BJ220" s="16"/>
      <c r="BL220">
        <v>0</v>
      </c>
      <c r="BO220" s="16" cm="1">
        <f t="array" ref="BO220">INDEX($BK$21:$BK$70,_xlfn.XMATCH($A220,$BK$21:$BK$70,-1))</f>
        <v>550</v>
      </c>
      <c r="BP220" s="16" cm="1">
        <f t="array" ref="BP220">INDEX($BK$21:$BK$70,_xlfn.XMATCH($A220,$BK$21:$BK$70,1))</f>
        <v>560</v>
      </c>
      <c r="BQ220" s="16" cm="1">
        <f t="array" ref="BQ220">INDEX($BL$21:$BL$70,_xlfn.XMATCH($A220,$BK$21:$BK$70,-1))</f>
        <v>2.6599886728668185</v>
      </c>
      <c r="BR220" s="16" cm="1">
        <f t="array" ref="BR220">INDEX($BL$21:$BL$70,_xlfn.XMATCH($A220,$BK$21:$BK$70,1))</f>
        <v>2.7218829594070733</v>
      </c>
      <c r="BS220">
        <f t="shared" si="47"/>
        <v>2.7156935307530476</v>
      </c>
    </row>
    <row r="221" spans="1:71" x14ac:dyDescent="0.2">
      <c r="A221">
        <v>560</v>
      </c>
      <c r="B221">
        <v>5.4614567477543237E-5</v>
      </c>
      <c r="C221">
        <v>6.7285259093891433E-5</v>
      </c>
      <c r="D221">
        <v>9.9184655494141054E-5</v>
      </c>
      <c r="E221">
        <v>9.2410045902564198E-5</v>
      </c>
      <c r="F221">
        <v>9.4851514558675796E-5</v>
      </c>
      <c r="G221">
        <v>1.1759171417117247E-4</v>
      </c>
      <c r="H221">
        <v>1.9781151240857341E-4</v>
      </c>
      <c r="I221">
        <v>9.0750870528422004E-4</v>
      </c>
      <c r="J221">
        <v>1.8776511034042551E-3</v>
      </c>
      <c r="K221">
        <v>4.8659819951918778E-3</v>
      </c>
      <c r="L221">
        <v>6.2502020223625847E-3</v>
      </c>
      <c r="M221">
        <v>1.1136092528531894E-2</v>
      </c>
      <c r="N221">
        <v>1.6979564399098573E-2</v>
      </c>
      <c r="O221">
        <v>2.31644549351704E-3</v>
      </c>
      <c r="P221">
        <v>1.6603812472361942E-4</v>
      </c>
      <c r="Q221">
        <v>1.0246342824731195E-2</v>
      </c>
      <c r="R221">
        <v>5.9546453329893645E-5</v>
      </c>
      <c r="S221">
        <v>3.4440909914030986E-5</v>
      </c>
      <c r="T221">
        <v>2.6865976102667164E-5</v>
      </c>
      <c r="U221">
        <v>2.594258770113785E-5</v>
      </c>
      <c r="V221">
        <v>1.2347397420902891E-5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E221">
        <f t="shared" si="48"/>
        <v>2.7218829594070733</v>
      </c>
      <c r="AG221">
        <v>560</v>
      </c>
      <c r="AH221">
        <f t="shared" si="46"/>
        <v>1.4865446055251267E-4</v>
      </c>
      <c r="AI221">
        <f t="shared" si="46"/>
        <v>1.831426001469529E-4</v>
      </c>
      <c r="AJ221">
        <f t="shared" si="46"/>
        <v>2.6996902362416366E-4</v>
      </c>
      <c r="AK221">
        <f t="shared" si="46"/>
        <v>2.515293292202149E-4</v>
      </c>
      <c r="AL221">
        <f t="shared" si="46"/>
        <v>2.5817472115121157E-4</v>
      </c>
      <c r="AM221">
        <f t="shared" si="46"/>
        <v>3.2007088296998157E-4</v>
      </c>
      <c r="AN221">
        <f t="shared" si="46"/>
        <v>5.3841978479943675E-4</v>
      </c>
      <c r="AO221">
        <f t="shared" si="46"/>
        <v>2.4701324804266944E-3</v>
      </c>
      <c r="AP221">
        <f t="shared" si="46"/>
        <v>5.1107465420679307E-3</v>
      </c>
      <c r="AQ221">
        <f t="shared" si="46"/>
        <v>1.3244633473494404E-2</v>
      </c>
      <c r="AR221">
        <f t="shared" si="46"/>
        <v>1.7012318377520347E-2</v>
      </c>
      <c r="AS221">
        <f t="shared" si="46"/>
        <v>3.0311140487791387E-2</v>
      </c>
      <c r="AT221">
        <f t="shared" si="46"/>
        <v>4.6216386996061405E-2</v>
      </c>
      <c r="AU221">
        <f t="shared" si="46"/>
        <v>6.3050935151993392E-3</v>
      </c>
      <c r="AV221">
        <f t="shared" si="46"/>
        <v>4.5193634229712598E-4</v>
      </c>
      <c r="AW221">
        <f t="shared" si="46"/>
        <v>2.7889345930878776E-2</v>
      </c>
      <c r="AX221">
        <f t="shared" si="45"/>
        <v>1.6207847661176607E-4</v>
      </c>
      <c r="AY221">
        <f t="shared" si="45"/>
        <v>9.3744125801475074E-5</v>
      </c>
      <c r="AZ221">
        <f t="shared" si="45"/>
        <v>7.3126042541687408E-5</v>
      </c>
      <c r="BA221">
        <f t="shared" si="45"/>
        <v>7.0612687386650632E-5</v>
      </c>
      <c r="BB221">
        <f t="shared" si="45"/>
        <v>3.3608170632982422E-5</v>
      </c>
      <c r="BC221">
        <f t="shared" si="45"/>
        <v>0</v>
      </c>
      <c r="BD221">
        <f t="shared" si="45"/>
        <v>0</v>
      </c>
      <c r="BE221">
        <f t="shared" si="45"/>
        <v>0</v>
      </c>
      <c r="BF221">
        <f t="shared" si="45"/>
        <v>0</v>
      </c>
      <c r="BG221">
        <f t="shared" si="45"/>
        <v>0</v>
      </c>
      <c r="BH221">
        <f t="shared" si="45"/>
        <v>0</v>
      </c>
      <c r="BI221">
        <f t="shared" si="45"/>
        <v>0</v>
      </c>
      <c r="BJ221" s="16"/>
      <c r="BL221">
        <v>0</v>
      </c>
      <c r="BO221" s="16" cm="1">
        <f t="array" ref="BO221">INDEX($BK$21:$BK$70,_xlfn.XMATCH($A221,$BK$21:$BK$70,-1))</f>
        <v>560</v>
      </c>
      <c r="BP221" s="16" cm="1">
        <f t="array" ref="BP221">INDEX($BK$21:$BK$70,_xlfn.XMATCH($A221,$BK$21:$BK$70,1))</f>
        <v>560</v>
      </c>
      <c r="BQ221" s="16" cm="1">
        <f t="array" ref="BQ221">INDEX($BL$21:$BL$70,_xlfn.XMATCH($A221,$BK$21:$BK$70,-1))</f>
        <v>2.7218829594070733</v>
      </c>
      <c r="BR221" s="16" cm="1">
        <f t="array" ref="BR221">INDEX($BL$21:$BL$70,_xlfn.XMATCH($A221,$BK$21:$BK$70,1))</f>
        <v>2.7218829594070733</v>
      </c>
      <c r="BS221">
        <f t="shared" si="47"/>
        <v>2.7218829594070733</v>
      </c>
    </row>
    <row r="222" spans="1:71" x14ac:dyDescent="0.2">
      <c r="A222">
        <v>561</v>
      </c>
      <c r="B222">
        <v>5.2896227762360509E-5</v>
      </c>
      <c r="C222">
        <v>6.7003958103978122E-5</v>
      </c>
      <c r="D222">
        <v>1.0267223150215143E-4</v>
      </c>
      <c r="E222">
        <v>9.2344914160445986E-5</v>
      </c>
      <c r="F222">
        <v>9.8763709722490416E-5</v>
      </c>
      <c r="G222">
        <v>1.1793683869456381E-4</v>
      </c>
      <c r="H222">
        <v>1.904146883331867E-4</v>
      </c>
      <c r="I222">
        <v>8.4981664987266066E-4</v>
      </c>
      <c r="J222">
        <v>1.7463037006674252E-3</v>
      </c>
      <c r="K222">
        <v>4.5242304185474603E-3</v>
      </c>
      <c r="L222">
        <v>5.8370136620707743E-3</v>
      </c>
      <c r="M222">
        <v>1.0424770097567386E-2</v>
      </c>
      <c r="N222">
        <v>1.6887188474795794E-2</v>
      </c>
      <c r="O222">
        <v>2.6136287236761184E-3</v>
      </c>
      <c r="P222">
        <v>1.8732171449459883E-4</v>
      </c>
      <c r="Q222">
        <v>1.0814766484631581E-2</v>
      </c>
      <c r="R222">
        <v>6.6436780085184761E-5</v>
      </c>
      <c r="S222">
        <v>3.8020139245191832E-5</v>
      </c>
      <c r="T222">
        <v>2.9872992535347281E-5</v>
      </c>
      <c r="U222">
        <v>2.4426437803196592E-5</v>
      </c>
      <c r="V222">
        <v>1.2739840400544461E-5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E222">
        <f t="shared" si="48"/>
        <v>2.7164955741928356</v>
      </c>
      <c r="AG222">
        <v>561</v>
      </c>
      <c r="AH222">
        <f t="shared" si="46"/>
        <v>1.4369236860794853E-4</v>
      </c>
      <c r="AI222">
        <f t="shared" si="46"/>
        <v>1.8201595564285874E-4</v>
      </c>
      <c r="AJ222">
        <f t="shared" si="46"/>
        <v>2.7890866246809657E-4</v>
      </c>
      <c r="AK222">
        <f t="shared" si="46"/>
        <v>2.5085455061606886E-4</v>
      </c>
      <c r="AL222">
        <f t="shared" si="46"/>
        <v>2.6829118035201114E-4</v>
      </c>
      <c r="AM222">
        <f t="shared" si="46"/>
        <v>3.2037490034807697E-4</v>
      </c>
      <c r="AN222">
        <f t="shared" si="46"/>
        <v>5.1726065811840988E-4</v>
      </c>
      <c r="AO222">
        <f t="shared" si="46"/>
        <v>2.3085231682544653E-3</v>
      </c>
      <c r="AP222">
        <f t="shared" si="46"/>
        <v>4.7438262740596305E-3</v>
      </c>
      <c r="AQ222">
        <f t="shared" si="46"/>
        <v>1.2290051908612777E-2</v>
      </c>
      <c r="AR222">
        <f t="shared" si="46"/>
        <v>1.5856221779518374E-2</v>
      </c>
      <c r="AS222">
        <f t="shared" si="46"/>
        <v>2.8318841832019621E-2</v>
      </c>
      <c r="AT222">
        <f t="shared" si="46"/>
        <v>4.5873972752343034E-2</v>
      </c>
      <c r="AU222">
        <f t="shared" si="46"/>
        <v>7.0999108604494453E-3</v>
      </c>
      <c r="AV222">
        <f t="shared" si="46"/>
        <v>5.0885860837479168E-4</v>
      </c>
      <c r="AW222">
        <f t="shared" si="46"/>
        <v>2.9378265291430703E-2</v>
      </c>
      <c r="AX222">
        <f t="shared" si="45"/>
        <v>1.8047521906502711E-4</v>
      </c>
      <c r="AY222">
        <f t="shared" si="45"/>
        <v>1.0328153998975895E-4</v>
      </c>
      <c r="AZ222">
        <f t="shared" si="45"/>
        <v>8.1149852010166498E-5</v>
      </c>
      <c r="BA222">
        <f t="shared" si="45"/>
        <v>6.6354310185680115E-5</v>
      </c>
      <c r="BB222">
        <f t="shared" si="45"/>
        <v>3.4607720064002113E-5</v>
      </c>
      <c r="BC222">
        <f t="shared" si="45"/>
        <v>0</v>
      </c>
      <c r="BD222">
        <f t="shared" si="45"/>
        <v>0</v>
      </c>
      <c r="BE222">
        <f t="shared" si="45"/>
        <v>0</v>
      </c>
      <c r="BF222">
        <f t="shared" si="45"/>
        <v>0</v>
      </c>
      <c r="BG222">
        <f t="shared" si="45"/>
        <v>0</v>
      </c>
      <c r="BH222">
        <f t="shared" si="45"/>
        <v>0</v>
      </c>
      <c r="BI222">
        <f t="shared" si="45"/>
        <v>0</v>
      </c>
      <c r="BJ222" s="16"/>
      <c r="BL222">
        <v>0</v>
      </c>
      <c r="BO222" s="16" cm="1">
        <f t="array" ref="BO222">INDEX($BK$21:$BK$70,_xlfn.XMATCH($A222,$BK$21:$BK$70,-1))</f>
        <v>560</v>
      </c>
      <c r="BP222" s="16" cm="1">
        <f t="array" ref="BP222">INDEX($BK$21:$BK$70,_xlfn.XMATCH($A222,$BK$21:$BK$70,1))</f>
        <v>570</v>
      </c>
      <c r="BQ222" s="16" cm="1">
        <f t="array" ref="BQ222">INDEX($BL$21:$BL$70,_xlfn.XMATCH($A222,$BK$21:$BK$70,-1))</f>
        <v>2.7218829594070733</v>
      </c>
      <c r="BR222" s="16" cm="1">
        <f t="array" ref="BR222">INDEX($BL$21:$BL$70,_xlfn.XMATCH($A222,$BK$21:$BK$70,1))</f>
        <v>2.6680091072646972</v>
      </c>
      <c r="BS222">
        <f t="shared" si="47"/>
        <v>2.7164955741928356</v>
      </c>
    </row>
    <row r="223" spans="1:71" x14ac:dyDescent="0.2">
      <c r="A223">
        <v>562</v>
      </c>
      <c r="B223">
        <v>5.2700281488445393E-5</v>
      </c>
      <c r="C223">
        <v>6.6707293819236123E-5</v>
      </c>
      <c r="D223">
        <v>9.7116636969789966E-5</v>
      </c>
      <c r="E223">
        <v>9.146864421426677E-5</v>
      </c>
      <c r="F223">
        <v>9.3998867761325433E-5</v>
      </c>
      <c r="G223">
        <v>1.143332495914826E-4</v>
      </c>
      <c r="H223">
        <v>1.8301016418942627E-4</v>
      </c>
      <c r="I223">
        <v>7.8847224304501263E-4</v>
      </c>
      <c r="J223">
        <v>1.6182237705089741E-3</v>
      </c>
      <c r="K223">
        <v>4.2097707282897729E-3</v>
      </c>
      <c r="L223">
        <v>5.4447826987228456E-3</v>
      </c>
      <c r="M223">
        <v>9.7212678420724001E-3</v>
      </c>
      <c r="N223">
        <v>1.6760849761570187E-2</v>
      </c>
      <c r="O223">
        <v>2.957718027747803E-3</v>
      </c>
      <c r="P223">
        <v>2.0671679128611545E-4</v>
      </c>
      <c r="Q223">
        <v>1.1371865707730602E-2</v>
      </c>
      <c r="R223">
        <v>7.1614192412870463E-5</v>
      </c>
      <c r="S223">
        <v>3.8884087216311778E-5</v>
      </c>
      <c r="T223">
        <v>3.025671296089521E-5</v>
      </c>
      <c r="U223">
        <v>2.4155663763188563E-5</v>
      </c>
      <c r="V223">
        <v>1.4034166608601266E-5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E223">
        <f t="shared" si="48"/>
        <v>2.711108188978598</v>
      </c>
      <c r="AG223">
        <v>562</v>
      </c>
      <c r="AH223">
        <f t="shared" si="46"/>
        <v>1.4287616470480153E-4</v>
      </c>
      <c r="AI223">
        <f t="shared" si="46"/>
        <v>1.8085069053793248E-4</v>
      </c>
      <c r="AJ223">
        <f t="shared" si="46"/>
        <v>2.6329370977485922E-4</v>
      </c>
      <c r="AK223">
        <f t="shared" si="46"/>
        <v>2.4798139036406847E-4</v>
      </c>
      <c r="AL223">
        <f t="shared" si="46"/>
        <v>2.5484110014244572E-4</v>
      </c>
      <c r="AM223">
        <f t="shared" si="46"/>
        <v>3.0996980924000243E-4</v>
      </c>
      <c r="AN223">
        <f t="shared" si="46"/>
        <v>4.9616035480027135E-4</v>
      </c>
      <c r="AO223">
        <f t="shared" si="46"/>
        <v>2.1376335549016571E-3</v>
      </c>
      <c r="AP223">
        <f t="shared" si="46"/>
        <v>4.3871797158267032E-3</v>
      </c>
      <c r="AQ223">
        <f t="shared" si="46"/>
        <v>1.14131438951888E-2</v>
      </c>
      <c r="AR223">
        <f t="shared" si="46"/>
        <v>1.4761394961716497E-2</v>
      </c>
      <c r="AS223">
        <f t="shared" si="46"/>
        <v>2.6355408853896787E-2</v>
      </c>
      <c r="AT223">
        <f t="shared" si="46"/>
        <v>4.5440477042832911E-2</v>
      </c>
      <c r="AU223">
        <f t="shared" si="46"/>
        <v>8.0186935657166961E-3</v>
      </c>
      <c r="AV223">
        <f t="shared" si="46"/>
        <v>5.6043158565516728E-4</v>
      </c>
      <c r="AW223">
        <f t="shared" ref="AW223:BI256" si="49">Q223*$AE223</f>
        <v>3.0830358244193334E-2</v>
      </c>
      <c r="AX223">
        <f t="shared" si="49"/>
        <v>1.9415382349762209E-4</v>
      </c>
      <c r="AY223">
        <f t="shared" si="45"/>
        <v>1.0541896727310088E-4</v>
      </c>
      <c r="AZ223">
        <f t="shared" si="45"/>
        <v>8.2029222279857887E-5</v>
      </c>
      <c r="BA223">
        <f t="shared" si="45"/>
        <v>6.5488617838594095E-5</v>
      </c>
      <c r="BB223">
        <f t="shared" si="45"/>
        <v>3.8048144018068893E-5</v>
      </c>
      <c r="BC223">
        <f t="shared" si="45"/>
        <v>0</v>
      </c>
      <c r="BD223">
        <f t="shared" si="45"/>
        <v>0</v>
      </c>
      <c r="BE223">
        <f t="shared" si="45"/>
        <v>0</v>
      </c>
      <c r="BF223">
        <f t="shared" si="45"/>
        <v>0</v>
      </c>
      <c r="BG223">
        <f t="shared" si="45"/>
        <v>0</v>
      </c>
      <c r="BH223">
        <f t="shared" si="45"/>
        <v>0</v>
      </c>
      <c r="BI223">
        <f t="shared" si="45"/>
        <v>0</v>
      </c>
      <c r="BJ223" s="16"/>
      <c r="BL223">
        <v>0</v>
      </c>
      <c r="BO223" s="16" cm="1">
        <f t="array" ref="BO223">INDEX($BK$21:$BK$70,_xlfn.XMATCH($A223,$BK$21:$BK$70,-1))</f>
        <v>560</v>
      </c>
      <c r="BP223" s="16" cm="1">
        <f t="array" ref="BP223">INDEX($BK$21:$BK$70,_xlfn.XMATCH($A223,$BK$21:$BK$70,1))</f>
        <v>570</v>
      </c>
      <c r="BQ223" s="16" cm="1">
        <f t="array" ref="BQ223">INDEX($BL$21:$BL$70,_xlfn.XMATCH($A223,$BK$21:$BK$70,-1))</f>
        <v>2.7218829594070733</v>
      </c>
      <c r="BR223" s="16" cm="1">
        <f t="array" ref="BR223">INDEX($BL$21:$BL$70,_xlfn.XMATCH($A223,$BK$21:$BK$70,1))</f>
        <v>2.6680091072646972</v>
      </c>
      <c r="BS223">
        <f t="shared" si="47"/>
        <v>2.711108188978598</v>
      </c>
    </row>
    <row r="224" spans="1:71" x14ac:dyDescent="0.2">
      <c r="A224">
        <v>563</v>
      </c>
      <c r="B224">
        <v>5.3404487821380241E-5</v>
      </c>
      <c r="C224">
        <v>6.6522788565629229E-5</v>
      </c>
      <c r="D224">
        <v>9.6147922530446538E-5</v>
      </c>
      <c r="E224">
        <v>9.242079905277402E-5</v>
      </c>
      <c r="F224">
        <v>9.4800615020297684E-5</v>
      </c>
      <c r="G224">
        <v>1.1224175236806493E-4</v>
      </c>
      <c r="H224">
        <v>1.7574727672530445E-4</v>
      </c>
      <c r="I224">
        <v>7.3736269282814607E-4</v>
      </c>
      <c r="J224">
        <v>1.4984529803788902E-3</v>
      </c>
      <c r="K224">
        <v>3.919496650879567E-3</v>
      </c>
      <c r="L224">
        <v>5.0779437077131256E-3</v>
      </c>
      <c r="M224">
        <v>9.0509368741542619E-3</v>
      </c>
      <c r="N224">
        <v>1.6612014682002706E-2</v>
      </c>
      <c r="O224">
        <v>3.3289663396481729E-3</v>
      </c>
      <c r="P224">
        <v>2.3339521989174558E-4</v>
      </c>
      <c r="Q224">
        <v>1.1902842726657644E-2</v>
      </c>
      <c r="R224">
        <v>8.3184674898511489E-5</v>
      </c>
      <c r="S224">
        <v>4.4897080514208386E-5</v>
      </c>
      <c r="T224">
        <v>3.228470805142083E-5</v>
      </c>
      <c r="U224">
        <v>2.3720434709066304E-5</v>
      </c>
      <c r="V224">
        <v>1.3412289174560214E-5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E224">
        <f t="shared" si="48"/>
        <v>2.7057208037643603</v>
      </c>
      <c r="AG224">
        <v>563</v>
      </c>
      <c r="AH224">
        <f t="shared" ref="AH224:AW239" si="50">B224*$AE224</f>
        <v>1.4449763371268893E-4</v>
      </c>
      <c r="AI224">
        <f t="shared" si="50"/>
        <v>1.799920929464409E-4</v>
      </c>
      <c r="AJ224">
        <f t="shared" si="50"/>
        <v>2.6014943422935326E-4</v>
      </c>
      <c r="AK224">
        <f t="shared" si="50"/>
        <v>2.5006487869761617E-4</v>
      </c>
      <c r="AL224">
        <f t="shared" si="50"/>
        <v>2.5650399627007555E-4</v>
      </c>
      <c r="AM224">
        <f t="shared" si="50"/>
        <v>3.0369484443324091E-4</v>
      </c>
      <c r="AN224">
        <f t="shared" si="50"/>
        <v>4.755230628405882E-4</v>
      </c>
      <c r="AO224">
        <f t="shared" si="50"/>
        <v>1.9950975779048246E-3</v>
      </c>
      <c r="AP224">
        <f t="shared" si="50"/>
        <v>4.0543954024738716E-3</v>
      </c>
      <c r="AQ224">
        <f t="shared" si="50"/>
        <v>1.060506362856958E-2</v>
      </c>
      <c r="AR224">
        <f t="shared" si="50"/>
        <v>1.3739497930303735E-2</v>
      </c>
      <c r="AS224">
        <f t="shared" si="50"/>
        <v>2.4489308193957157E-2</v>
      </c>
      <c r="AT224">
        <f t="shared" si="50"/>
        <v>4.4947473717533715E-2</v>
      </c>
      <c r="AU224">
        <f t="shared" si="50"/>
        <v>9.0072534802173553E-3</v>
      </c>
      <c r="AV224">
        <f t="shared" si="50"/>
        <v>6.315023019602535E-4</v>
      </c>
      <c r="AW224">
        <f t="shared" si="50"/>
        <v>3.2205769189452893E-2</v>
      </c>
      <c r="AX224">
        <f t="shared" si="49"/>
        <v>2.2507450542727753E-4</v>
      </c>
      <c r="AY224">
        <f t="shared" si="45"/>
        <v>1.2147896477557711E-4</v>
      </c>
      <c r="AZ224">
        <f t="shared" si="45"/>
        <v>8.735340621818809E-5</v>
      </c>
      <c r="BA224">
        <f t="shared" si="45"/>
        <v>6.4180873666654903E-5</v>
      </c>
      <c r="BB224">
        <f t="shared" si="45"/>
        <v>3.6289909845711092E-5</v>
      </c>
      <c r="BC224">
        <f t="shared" si="45"/>
        <v>0</v>
      </c>
      <c r="BD224">
        <f t="shared" si="45"/>
        <v>0</v>
      </c>
      <c r="BE224">
        <f t="shared" si="45"/>
        <v>0</v>
      </c>
      <c r="BF224">
        <f t="shared" si="45"/>
        <v>0</v>
      </c>
      <c r="BG224">
        <f t="shared" si="45"/>
        <v>0</v>
      </c>
      <c r="BH224">
        <f t="shared" si="45"/>
        <v>0</v>
      </c>
      <c r="BI224">
        <f t="shared" si="45"/>
        <v>0</v>
      </c>
      <c r="BJ224" s="16"/>
      <c r="BL224">
        <v>0</v>
      </c>
      <c r="BO224" s="16" cm="1">
        <f t="array" ref="BO224">INDEX($BK$21:$BK$70,_xlfn.XMATCH($A224,$BK$21:$BK$70,-1))</f>
        <v>560</v>
      </c>
      <c r="BP224" s="16" cm="1">
        <f t="array" ref="BP224">INDEX($BK$21:$BK$70,_xlfn.XMATCH($A224,$BK$21:$BK$70,1))</f>
        <v>570</v>
      </c>
      <c r="BQ224" s="16" cm="1">
        <f t="array" ref="BQ224">INDEX($BL$21:$BL$70,_xlfn.XMATCH($A224,$BK$21:$BK$70,-1))</f>
        <v>2.7218829594070733</v>
      </c>
      <c r="BR224" s="16" cm="1">
        <f t="array" ref="BR224">INDEX($BL$21:$BL$70,_xlfn.XMATCH($A224,$BK$21:$BK$70,1))</f>
        <v>2.6680091072646972</v>
      </c>
      <c r="BS224">
        <f t="shared" si="47"/>
        <v>2.7057208037643603</v>
      </c>
    </row>
    <row r="225" spans="1:71" x14ac:dyDescent="0.2">
      <c r="A225">
        <v>564</v>
      </c>
      <c r="B225">
        <v>5.2529336050258907E-5</v>
      </c>
      <c r="C225">
        <v>6.5857329900525304E-5</v>
      </c>
      <c r="D225">
        <v>9.6608217288315359E-5</v>
      </c>
      <c r="E225">
        <v>9.1632017820083143E-5</v>
      </c>
      <c r="F225">
        <v>9.2407357299985278E-5</v>
      </c>
      <c r="G225">
        <v>1.110062721203929E-4</v>
      </c>
      <c r="H225">
        <v>1.6716609455788136E-4</v>
      </c>
      <c r="I225">
        <v>6.8946814744052663E-4</v>
      </c>
      <c r="J225">
        <v>1.3920410300318118E-3</v>
      </c>
      <c r="K225">
        <v>3.6553145769939533E-3</v>
      </c>
      <c r="L225">
        <v>4.7511994992815365E-3</v>
      </c>
      <c r="M225">
        <v>8.4569746496202594E-3</v>
      </c>
      <c r="N225">
        <v>1.6528488503676643E-2</v>
      </c>
      <c r="O225">
        <v>3.7713946045405534E-3</v>
      </c>
      <c r="P225">
        <v>2.6586164349044083E-4</v>
      </c>
      <c r="Q225">
        <v>1.2486505114657072E-2</v>
      </c>
      <c r="R225">
        <v>9.3357013555316775E-5</v>
      </c>
      <c r="S225">
        <v>5.0262890079494451E-5</v>
      </c>
      <c r="T225">
        <v>3.1001706120003767E-5</v>
      </c>
      <c r="U225">
        <v>2.5645085010590949E-5</v>
      </c>
      <c r="V225">
        <v>1.3328439090619431E-5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E225">
        <f t="shared" si="48"/>
        <v>2.7003334185501227</v>
      </c>
      <c r="AG225">
        <v>564</v>
      </c>
      <c r="AH225">
        <f t="shared" si="50"/>
        <v>1.4184672159076384E-4</v>
      </c>
      <c r="AI225">
        <f t="shared" si="50"/>
        <v>1.778367487868687E-4</v>
      </c>
      <c r="AJ225">
        <f t="shared" si="50"/>
        <v>2.6087439765018966E-4</v>
      </c>
      <c r="AK225">
        <f t="shared" si="50"/>
        <v>2.4743699992875088E-4</v>
      </c>
      <c r="AL225">
        <f t="shared" si="50"/>
        <v>2.495306750370519E-4</v>
      </c>
      <c r="AM225">
        <f t="shared" si="50"/>
        <v>2.9975394627536572E-4</v>
      </c>
      <c r="AN225">
        <f t="shared" si="50"/>
        <v>4.5140419158315681E-4</v>
      </c>
      <c r="AO225">
        <f t="shared" si="50"/>
        <v>1.8617938795594973E-3</v>
      </c>
      <c r="AP225">
        <f t="shared" si="50"/>
        <v>3.7589749133878363E-3</v>
      </c>
      <c r="AQ225">
        <f t="shared" si="50"/>
        <v>9.8705681075701782E-3</v>
      </c>
      <c r="AR225">
        <f t="shared" si="50"/>
        <v>1.2829822786108542E-2</v>
      </c>
      <c r="AS225">
        <f t="shared" si="50"/>
        <v>2.28366512662008E-2</v>
      </c>
      <c r="AT225">
        <f t="shared" si="50"/>
        <v>4.4632429864599553E-2</v>
      </c>
      <c r="AU225">
        <f t="shared" si="50"/>
        <v>1.018402288518048E-2</v>
      </c>
      <c r="AV225">
        <f t="shared" si="50"/>
        <v>7.1791508062789603E-4</v>
      </c>
      <c r="AW225">
        <f t="shared" si="50"/>
        <v>3.371772704200552E-2</v>
      </c>
      <c r="AX225">
        <f t="shared" si="49"/>
        <v>2.5209506355945867E-4</v>
      </c>
      <c r="AY225">
        <f t="shared" si="45"/>
        <v>1.357265617945703E-4</v>
      </c>
      <c r="AZ225">
        <f t="shared" si="45"/>
        <v>8.3714943067916028E-5</v>
      </c>
      <c r="BA225">
        <f t="shared" si="45"/>
        <v>6.9250280075657561E-5</v>
      </c>
      <c r="BB225">
        <f t="shared" si="45"/>
        <v>3.5991229493509457E-5</v>
      </c>
      <c r="BC225">
        <f t="shared" si="45"/>
        <v>0</v>
      </c>
      <c r="BD225">
        <f t="shared" si="45"/>
        <v>0</v>
      </c>
      <c r="BE225">
        <f t="shared" si="45"/>
        <v>0</v>
      </c>
      <c r="BF225">
        <f t="shared" si="45"/>
        <v>0</v>
      </c>
      <c r="BG225">
        <f t="shared" si="45"/>
        <v>0</v>
      </c>
      <c r="BH225">
        <f t="shared" si="45"/>
        <v>0</v>
      </c>
      <c r="BI225">
        <f t="shared" si="45"/>
        <v>0</v>
      </c>
      <c r="BJ225" s="16"/>
      <c r="BL225">
        <v>0</v>
      </c>
      <c r="BO225" s="16" cm="1">
        <f t="array" ref="BO225">INDEX($BK$21:$BK$70,_xlfn.XMATCH($A225,$BK$21:$BK$70,-1))</f>
        <v>560</v>
      </c>
      <c r="BP225" s="16" cm="1">
        <f t="array" ref="BP225">INDEX($BK$21:$BK$70,_xlfn.XMATCH($A225,$BK$21:$BK$70,1))</f>
        <v>570</v>
      </c>
      <c r="BQ225" s="16" cm="1">
        <f t="array" ref="BQ225">INDEX($BL$21:$BL$70,_xlfn.XMATCH($A225,$BK$21:$BK$70,-1))</f>
        <v>2.7218829594070733</v>
      </c>
      <c r="BR225" s="16" cm="1">
        <f t="array" ref="BR225">INDEX($BL$21:$BL$70,_xlfn.XMATCH($A225,$BK$21:$BK$70,1))</f>
        <v>2.6680091072646972</v>
      </c>
      <c r="BS225">
        <f t="shared" si="47"/>
        <v>2.7003334185501227</v>
      </c>
    </row>
    <row r="226" spans="1:71" x14ac:dyDescent="0.2">
      <c r="A226">
        <v>565</v>
      </c>
      <c r="B226">
        <v>5.148301971167217E-5</v>
      </c>
      <c r="C226">
        <v>6.5928517415862498E-5</v>
      </c>
      <c r="D226">
        <v>9.4903922592963922E-5</v>
      </c>
      <c r="E226">
        <v>9.0245763464510755E-5</v>
      </c>
      <c r="F226">
        <v>9.2612378620165412E-5</v>
      </c>
      <c r="G226">
        <v>1.097115882639293E-4</v>
      </c>
      <c r="H226">
        <v>1.6443772105075166E-4</v>
      </c>
      <c r="I226">
        <v>6.4526624786642392E-4</v>
      </c>
      <c r="J226">
        <v>1.2935620986997552E-3</v>
      </c>
      <c r="K226">
        <v>3.4111264906695241E-3</v>
      </c>
      <c r="L226">
        <v>4.4451547883543165E-3</v>
      </c>
      <c r="M226">
        <v>7.9233499324773329E-3</v>
      </c>
      <c r="N226">
        <v>1.6435871419769748E-2</v>
      </c>
      <c r="O226">
        <v>4.2872342954875303E-3</v>
      </c>
      <c r="P226">
        <v>3.0219335885347403E-4</v>
      </c>
      <c r="Q226">
        <v>1.3087548213668053E-2</v>
      </c>
      <c r="R226">
        <v>1.0575356414965064E-4</v>
      </c>
      <c r="S226">
        <v>5.4163832538135602E-5</v>
      </c>
      <c r="T226">
        <v>3.3511230556899383E-5</v>
      </c>
      <c r="U226">
        <v>2.3916291016369036E-5</v>
      </c>
      <c r="V226">
        <v>1.3618532265542289E-5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E226">
        <f t="shared" si="48"/>
        <v>2.694946033335885</v>
      </c>
      <c r="AG226">
        <v>565</v>
      </c>
      <c r="AH226">
        <f t="shared" si="50"/>
        <v>1.3874395975612409E-4</v>
      </c>
      <c r="AI226">
        <f t="shared" si="50"/>
        <v>1.7767379649359446E-4</v>
      </c>
      <c r="AJ226">
        <f t="shared" si="50"/>
        <v>2.5576094973992403E-4</v>
      </c>
      <c r="AK226">
        <f t="shared" si="50"/>
        <v>2.4320746227405181E-4</v>
      </c>
      <c r="AL226">
        <f t="shared" si="50"/>
        <v>2.4958536240021588E-4</v>
      </c>
      <c r="AM226">
        <f t="shared" si="50"/>
        <v>2.9566680960285609E-4</v>
      </c>
      <c r="AN226">
        <f t="shared" si="50"/>
        <v>4.4315078407651591E-4</v>
      </c>
      <c r="AO226">
        <f t="shared" si="50"/>
        <v>1.7389577151331491E-3</v>
      </c>
      <c r="AP226">
        <f t="shared" si="50"/>
        <v>3.4860800467645479E-3</v>
      </c>
      <c r="AQ226">
        <f t="shared" si="50"/>
        <v>9.1928018052367926E-3</v>
      </c>
      <c r="AR226">
        <f t="shared" si="50"/>
        <v>1.1979452264439481E-2</v>
      </c>
      <c r="AS226">
        <f t="shared" si="50"/>
        <v>2.135300047126194E-2</v>
      </c>
      <c r="AT226">
        <f t="shared" si="50"/>
        <v>4.4293786487127125E-2</v>
      </c>
      <c r="AU226">
        <f t="shared" si="50"/>
        <v>1.1553865058605688E-2</v>
      </c>
      <c r="AV226">
        <f t="shared" si="50"/>
        <v>8.143947937426175E-4</v>
      </c>
      <c r="AW226">
        <f t="shared" si="50"/>
        <v>3.5270236144516867E-2</v>
      </c>
      <c r="AX226">
        <f t="shared" si="49"/>
        <v>2.8500014821623306E-4</v>
      </c>
      <c r="AY226">
        <f t="shared" si="45"/>
        <v>1.4596860564891769E-4</v>
      </c>
      <c r="AZ226">
        <f t="shared" si="45"/>
        <v>9.0310957861520293E-5</v>
      </c>
      <c r="BA226">
        <f t="shared" si="45"/>
        <v>6.4453113606670391E-5</v>
      </c>
      <c r="BB226">
        <f t="shared" si="45"/>
        <v>3.6701209508879958E-5</v>
      </c>
      <c r="BC226">
        <f t="shared" si="45"/>
        <v>0</v>
      </c>
      <c r="BD226">
        <f t="shared" si="45"/>
        <v>0</v>
      </c>
      <c r="BE226">
        <f t="shared" si="45"/>
        <v>0</v>
      </c>
      <c r="BF226">
        <f t="shared" si="45"/>
        <v>0</v>
      </c>
      <c r="BG226">
        <f t="shared" si="45"/>
        <v>0</v>
      </c>
      <c r="BH226">
        <f t="shared" si="45"/>
        <v>0</v>
      </c>
      <c r="BI226">
        <f t="shared" si="45"/>
        <v>0</v>
      </c>
      <c r="BJ226" s="16"/>
      <c r="BL226">
        <v>0</v>
      </c>
      <c r="BO226" s="16" cm="1">
        <f t="array" ref="BO226">INDEX($BK$21:$BK$70,_xlfn.XMATCH($A226,$BK$21:$BK$70,-1))</f>
        <v>560</v>
      </c>
      <c r="BP226" s="16" cm="1">
        <f t="array" ref="BP226">INDEX($BK$21:$BK$70,_xlfn.XMATCH($A226,$BK$21:$BK$70,1))</f>
        <v>570</v>
      </c>
      <c r="BQ226" s="16" cm="1">
        <f t="array" ref="BQ226">INDEX($BL$21:$BL$70,_xlfn.XMATCH($A226,$BK$21:$BK$70,-1))</f>
        <v>2.7218829594070733</v>
      </c>
      <c r="BR226" s="16" cm="1">
        <f t="array" ref="BR226">INDEX($BL$21:$BL$70,_xlfn.XMATCH($A226,$BK$21:$BK$70,1))</f>
        <v>2.6680091072646972</v>
      </c>
      <c r="BS226">
        <f t="shared" si="47"/>
        <v>2.694946033335885</v>
      </c>
    </row>
    <row r="227" spans="1:71" x14ac:dyDescent="0.2">
      <c r="A227">
        <v>566</v>
      </c>
      <c r="B227">
        <v>5.1590527372096445E-5</v>
      </c>
      <c r="C227">
        <v>6.8098005726183211E-5</v>
      </c>
      <c r="D227">
        <v>9.6865429091996379E-5</v>
      </c>
      <c r="E227">
        <v>9.0734187531842962E-5</v>
      </c>
      <c r="F227">
        <v>9.1669972626004658E-5</v>
      </c>
      <c r="G227">
        <v>1.0946541158932039E-4</v>
      </c>
      <c r="H227">
        <v>1.5640550246447026E-4</v>
      </c>
      <c r="I227">
        <v>6.0340872528664513E-4</v>
      </c>
      <c r="J227">
        <v>1.2097050238997526E-3</v>
      </c>
      <c r="K227">
        <v>3.1976991161093856E-3</v>
      </c>
      <c r="L227">
        <v>4.1617556319689351E-3</v>
      </c>
      <c r="M227">
        <v>7.409932029948163E-3</v>
      </c>
      <c r="N227">
        <v>1.6370610417236333E-2</v>
      </c>
      <c r="O227">
        <v>4.8701020248620528E-3</v>
      </c>
      <c r="P227">
        <v>3.4525355772107197E-4</v>
      </c>
      <c r="Q227">
        <v>1.3677356064974841E-2</v>
      </c>
      <c r="R227">
        <v>1.2066727611181613E-4</v>
      </c>
      <c r="S227">
        <v>6.3737103533897279E-5</v>
      </c>
      <c r="T227">
        <v>3.4521971627333302E-5</v>
      </c>
      <c r="U227">
        <v>2.6424766412127436E-5</v>
      </c>
      <c r="V227">
        <v>1.3284465489747734E-5</v>
      </c>
      <c r="W227">
        <v>2.3556720982294146E-6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E227">
        <f t="shared" si="48"/>
        <v>2.6895586481216478</v>
      </c>
      <c r="AG227">
        <v>566</v>
      </c>
      <c r="AH227">
        <f t="shared" si="50"/>
        <v>1.3875574905477858E-4</v>
      </c>
      <c r="AI227">
        <f t="shared" si="50"/>
        <v>1.8315358022069354E-4</v>
      </c>
      <c r="AJ227">
        <f t="shared" si="50"/>
        <v>2.6052525251839313E-4</v>
      </c>
      <c r="AK227">
        <f t="shared" si="50"/>
        <v>2.4403491875655962E-4</v>
      </c>
      <c r="AL227">
        <f t="shared" si="50"/>
        <v>2.4655176764934553E-4</v>
      </c>
      <c r="AM227">
        <f t="shared" si="50"/>
        <v>2.9441364441025231E-4</v>
      </c>
      <c r="AN227">
        <f t="shared" si="50"/>
        <v>4.2066177176712771E-4</v>
      </c>
      <c r="AO227">
        <f t="shared" si="50"/>
        <v>1.6229031554467561E-3</v>
      </c>
      <c r="AP227">
        <f t="shared" si="50"/>
        <v>3.2535726087057843E-3</v>
      </c>
      <c r="AQ227">
        <f t="shared" si="50"/>
        <v>8.6003993118229476E-3</v>
      </c>
      <c r="AR227">
        <f t="shared" si="50"/>
        <v>1.1193285851331024E-2</v>
      </c>
      <c r="AS227">
        <f t="shared" si="50"/>
        <v>1.992944677314068E-2</v>
      </c>
      <c r="AT227">
        <f t="shared" si="50"/>
        <v>4.4029716822708315E-2</v>
      </c>
      <c r="AU227">
        <f t="shared" si="50"/>
        <v>1.3098425018202482E-2</v>
      </c>
      <c r="AV227">
        <f t="shared" si="50"/>
        <v>9.2857969196347568E-4</v>
      </c>
      <c r="AW227">
        <f t="shared" si="50"/>
        <v>3.6786051287992158E-2</v>
      </c>
      <c r="AX227">
        <f t="shared" si="49"/>
        <v>3.2454171601181778E-4</v>
      </c>
      <c r="AY227">
        <f t="shared" si="45"/>
        <v>1.7142467801581826E-4</v>
      </c>
      <c r="AZ227">
        <f t="shared" si="45"/>
        <v>9.2848867340504434E-5</v>
      </c>
      <c r="BA227">
        <f t="shared" si="45"/>
        <v>7.1070959028331787E-5</v>
      </c>
      <c r="BB227">
        <f t="shared" si="45"/>
        <v>3.57293490436246E-5</v>
      </c>
      <c r="BC227">
        <f t="shared" si="45"/>
        <v>6.3357182639317896E-6</v>
      </c>
      <c r="BD227">
        <f t="shared" si="45"/>
        <v>0</v>
      </c>
      <c r="BE227">
        <f t="shared" si="45"/>
        <v>0</v>
      </c>
      <c r="BF227">
        <f t="shared" si="45"/>
        <v>0</v>
      </c>
      <c r="BG227">
        <f t="shared" si="45"/>
        <v>0</v>
      </c>
      <c r="BH227">
        <f t="shared" si="45"/>
        <v>0</v>
      </c>
      <c r="BI227">
        <f t="shared" si="45"/>
        <v>0</v>
      </c>
      <c r="BJ227" s="16"/>
      <c r="BL227">
        <v>0</v>
      </c>
      <c r="BO227" s="16" cm="1">
        <f t="array" ref="BO227">INDEX($BK$21:$BK$70,_xlfn.XMATCH($A227,$BK$21:$BK$70,-1))</f>
        <v>560</v>
      </c>
      <c r="BP227" s="16" cm="1">
        <f t="array" ref="BP227">INDEX($BK$21:$BK$70,_xlfn.XMATCH($A227,$BK$21:$BK$70,1))</f>
        <v>570</v>
      </c>
      <c r="BQ227" s="16" cm="1">
        <f t="array" ref="BQ227">INDEX($BL$21:$BL$70,_xlfn.XMATCH($A227,$BK$21:$BK$70,-1))</f>
        <v>2.7218829594070733</v>
      </c>
      <c r="BR227" s="16" cm="1">
        <f t="array" ref="BR227">INDEX($BL$21:$BL$70,_xlfn.XMATCH($A227,$BK$21:$BK$70,1))</f>
        <v>2.6680091072646972</v>
      </c>
      <c r="BS227">
        <f t="shared" si="47"/>
        <v>2.6895586481216478</v>
      </c>
    </row>
    <row r="228" spans="1:71" x14ac:dyDescent="0.2">
      <c r="A228">
        <v>567</v>
      </c>
      <c r="B228">
        <v>5.3735710802769928E-5</v>
      </c>
      <c r="C228">
        <v>6.4169678834379972E-5</v>
      </c>
      <c r="D228">
        <v>9.6784235289718414E-5</v>
      </c>
      <c r="E228">
        <v>9.0742366203064244E-5</v>
      </c>
      <c r="F228">
        <v>9.2391134662830708E-5</v>
      </c>
      <c r="G228">
        <v>1.1016249192649359E-4</v>
      </c>
      <c r="H228">
        <v>1.5390041536782423E-4</v>
      </c>
      <c r="I228">
        <v>5.6893184955630189E-4</v>
      </c>
      <c r="J228">
        <v>1.1347638389412008E-3</v>
      </c>
      <c r="K228">
        <v>2.9835441746653858E-3</v>
      </c>
      <c r="L228">
        <v>3.8990227410580672E-3</v>
      </c>
      <c r="M228">
        <v>6.9299637414764071E-3</v>
      </c>
      <c r="N228">
        <v>1.6297660354085988E-2</v>
      </c>
      <c r="O228">
        <v>5.523654120343429E-3</v>
      </c>
      <c r="P228">
        <v>3.8694921214854909E-4</v>
      </c>
      <c r="Q228">
        <v>1.4278694430850322E-2</v>
      </c>
      <c r="R228">
        <v>1.3552120987533138E-4</v>
      </c>
      <c r="S228">
        <v>6.6238272916223595E-5</v>
      </c>
      <c r="T228">
        <v>3.5225112273428045E-5</v>
      </c>
      <c r="U228">
        <v>2.6090032110952968E-5</v>
      </c>
      <c r="V228">
        <v>1.3708493899316242E-5</v>
      </c>
      <c r="W228">
        <v>2.2717075450105679E-6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E228">
        <f t="shared" si="48"/>
        <v>2.6841712629074101</v>
      </c>
      <c r="AG228">
        <v>567</v>
      </c>
      <c r="AH228">
        <f t="shared" si="50"/>
        <v>1.4423585072869831E-4</v>
      </c>
      <c r="AI228">
        <f t="shared" si="50"/>
        <v>1.722424078772406E-4</v>
      </c>
      <c r="AJ228">
        <f t="shared" si="50"/>
        <v>2.5978546306713141E-4</v>
      </c>
      <c r="AK228">
        <f t="shared" si="50"/>
        <v>2.4356805169048566E-4</v>
      </c>
      <c r="AL228">
        <f t="shared" si="50"/>
        <v>2.4799362860937891E-4</v>
      </c>
      <c r="AM228">
        <f t="shared" si="50"/>
        <v>2.9569499507936368E-4</v>
      </c>
      <c r="AN228">
        <f t="shared" si="50"/>
        <v>4.1309507227982773E-4</v>
      </c>
      <c r="AO228">
        <f t="shared" si="50"/>
        <v>1.5271105211317876E-3</v>
      </c>
      <c r="AP228">
        <f t="shared" si="50"/>
        <v>3.0459004866724639E-3</v>
      </c>
      <c r="AQ228">
        <f t="shared" si="50"/>
        <v>8.0083435352516358E-3</v>
      </c>
      <c r="AR228">
        <f t="shared" si="50"/>
        <v>1.0465644794970544E-2</v>
      </c>
      <c r="AS228">
        <f t="shared" si="50"/>
        <v>1.860120952786129E-2</v>
      </c>
      <c r="AT228">
        <f t="shared" si="50"/>
        <v>4.3745711575063018E-2</v>
      </c>
      <c r="AU228">
        <f t="shared" si="50"/>
        <v>1.4826433656065941E-2</v>
      </c>
      <c r="AV228">
        <f t="shared" si="50"/>
        <v>1.0386379554537984E-3</v>
      </c>
      <c r="AW228">
        <f t="shared" si="50"/>
        <v>3.8326461263124514E-2</v>
      </c>
      <c r="AX228">
        <f t="shared" si="49"/>
        <v>3.6376213706180841E-4</v>
      </c>
      <c r="AY228">
        <f t="shared" si="45"/>
        <v>1.7779486866634559E-4</v>
      </c>
      <c r="AZ228">
        <f t="shared" si="45"/>
        <v>9.4550234097022672E-5</v>
      </c>
      <c r="BA228">
        <f t="shared" si="45"/>
        <v>7.003011444055151E-5</v>
      </c>
      <c r="BB228">
        <f t="shared" si="45"/>
        <v>3.6795945382286204E-5</v>
      </c>
      <c r="BC228">
        <f t="shared" si="45"/>
        <v>6.0976521100473087E-6</v>
      </c>
      <c r="BD228">
        <f t="shared" si="45"/>
        <v>0</v>
      </c>
      <c r="BE228">
        <f t="shared" si="45"/>
        <v>0</v>
      </c>
      <c r="BF228">
        <f t="shared" si="45"/>
        <v>0</v>
      </c>
      <c r="BG228">
        <f t="shared" si="45"/>
        <v>0</v>
      </c>
      <c r="BH228">
        <f t="shared" si="45"/>
        <v>0</v>
      </c>
      <c r="BI228">
        <f t="shared" si="45"/>
        <v>0</v>
      </c>
      <c r="BJ228" s="16"/>
      <c r="BL228">
        <v>0</v>
      </c>
      <c r="BO228" s="16" cm="1">
        <f t="array" ref="BO228">INDEX($BK$21:$BK$70,_xlfn.XMATCH($A228,$BK$21:$BK$70,-1))</f>
        <v>560</v>
      </c>
      <c r="BP228" s="16" cm="1">
        <f t="array" ref="BP228">INDEX($BK$21:$BK$70,_xlfn.XMATCH($A228,$BK$21:$BK$70,1))</f>
        <v>570</v>
      </c>
      <c r="BQ228" s="16" cm="1">
        <f t="array" ref="BQ228">INDEX($BL$21:$BL$70,_xlfn.XMATCH($A228,$BK$21:$BK$70,-1))</f>
        <v>2.7218829594070733</v>
      </c>
      <c r="BR228" s="16" cm="1">
        <f t="array" ref="BR228">INDEX($BL$21:$BL$70,_xlfn.XMATCH($A228,$BK$21:$BK$70,1))</f>
        <v>2.6680091072646972</v>
      </c>
      <c r="BS228">
        <f t="shared" si="47"/>
        <v>2.6841712629074101</v>
      </c>
    </row>
    <row r="229" spans="1:71" x14ac:dyDescent="0.2">
      <c r="A229">
        <v>568</v>
      </c>
      <c r="B229">
        <v>5.1407157527735516E-5</v>
      </c>
      <c r="C229">
        <v>6.4809224207295181E-5</v>
      </c>
      <c r="D229">
        <v>9.4426907103892983E-5</v>
      </c>
      <c r="E229">
        <v>9.076404637528698E-5</v>
      </c>
      <c r="F229">
        <v>9.586093273003086E-5</v>
      </c>
      <c r="G229">
        <v>1.0762995183220725E-4</v>
      </c>
      <c r="H229">
        <v>1.4993238628784446E-4</v>
      </c>
      <c r="I229">
        <v>5.3097315301353252E-4</v>
      </c>
      <c r="J229">
        <v>1.0522431005748872E-3</v>
      </c>
      <c r="K229">
        <v>2.787452630808371E-3</v>
      </c>
      <c r="L229">
        <v>3.6390337190276038E-3</v>
      </c>
      <c r="M229">
        <v>6.4900227387501824E-3</v>
      </c>
      <c r="N229">
        <v>1.6231555593343515E-2</v>
      </c>
      <c r="O229">
        <v>6.28427401484486E-3</v>
      </c>
      <c r="P229">
        <v>4.3415236821345581E-4</v>
      </c>
      <c r="Q229">
        <v>1.4885922938503932E-2</v>
      </c>
      <c r="R229">
        <v>1.5000663299789154E-4</v>
      </c>
      <c r="S229">
        <v>7.696986101928262E-5</v>
      </c>
      <c r="T229">
        <v>3.6582846575284168E-5</v>
      </c>
      <c r="U229">
        <v>2.6539294757041093E-5</v>
      </c>
      <c r="V229">
        <v>1.2899336297879357E-5</v>
      </c>
      <c r="W229">
        <v>5.6916702190903163E-6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E229">
        <f t="shared" si="48"/>
        <v>2.6787838776931725</v>
      </c>
      <c r="AG229">
        <v>568</v>
      </c>
      <c r="AH229">
        <f t="shared" si="50"/>
        <v>1.3770866478333112E-4</v>
      </c>
      <c r="AI229">
        <f t="shared" si="50"/>
        <v>1.7360990493230441E-4</v>
      </c>
      <c r="AJ229">
        <f t="shared" si="50"/>
        <v>2.5294927637033941E-4</v>
      </c>
      <c r="AK229">
        <f t="shared" si="50"/>
        <v>2.431372641043142E-4</v>
      </c>
      <c r="AL229">
        <f t="shared" si="50"/>
        <v>2.567907210978364E-4</v>
      </c>
      <c r="AM229">
        <f t="shared" si="50"/>
        <v>2.8831737972500948E-4</v>
      </c>
      <c r="AN229">
        <f t="shared" si="50"/>
        <v>4.0163645913194262E-4</v>
      </c>
      <c r="AO229">
        <f t="shared" si="50"/>
        <v>1.4223623217805609E-3</v>
      </c>
      <c r="AP229">
        <f t="shared" si="50"/>
        <v>2.8187318532338834E-3</v>
      </c>
      <c r="AQ229">
        <f t="shared" si="50"/>
        <v>7.4669831672428836E-3</v>
      </c>
      <c r="AR229">
        <f t="shared" si="50"/>
        <v>9.7481848569129712E-3</v>
      </c>
      <c r="AS229">
        <f t="shared" si="50"/>
        <v>1.7385368278426076E-2</v>
      </c>
      <c r="AT229">
        <f t="shared" si="50"/>
        <v>4.3480829433329045E-2</v>
      </c>
      <c r="AU229">
        <f t="shared" si="50"/>
        <v>1.6834211913972556E-2</v>
      </c>
      <c r="AV229">
        <f t="shared" si="50"/>
        <v>1.1630003644325152E-3</v>
      </c>
      <c r="AW229">
        <f t="shared" si="50"/>
        <v>3.9876170372247305E-2</v>
      </c>
      <c r="AX229">
        <f t="shared" si="49"/>
        <v>4.0183535002178853E-4</v>
      </c>
      <c r="AY229">
        <f t="shared" si="45"/>
        <v>2.0618562276673847E-4</v>
      </c>
      <c r="AZ229">
        <f t="shared" si="45"/>
        <v>9.7997539605994115E-5</v>
      </c>
      <c r="BA229">
        <f t="shared" si="45"/>
        <v>7.1093034920508615E-5</v>
      </c>
      <c r="BB229">
        <f t="shared" si="45"/>
        <v>3.4554534107701556E-5</v>
      </c>
      <c r="BC229">
        <f t="shared" si="45"/>
        <v>1.5246754420045506E-5</v>
      </c>
      <c r="BD229">
        <f t="shared" si="45"/>
        <v>0</v>
      </c>
      <c r="BE229">
        <f t="shared" si="45"/>
        <v>0</v>
      </c>
      <c r="BF229">
        <f t="shared" si="45"/>
        <v>0</v>
      </c>
      <c r="BG229">
        <f t="shared" si="45"/>
        <v>0</v>
      </c>
      <c r="BH229">
        <f t="shared" si="45"/>
        <v>0</v>
      </c>
      <c r="BI229">
        <f t="shared" si="45"/>
        <v>0</v>
      </c>
      <c r="BJ229" s="16"/>
      <c r="BL229">
        <v>0</v>
      </c>
      <c r="BO229" s="16" cm="1">
        <f t="array" ref="BO229">INDEX($BK$21:$BK$70,_xlfn.XMATCH($A229,$BK$21:$BK$70,-1))</f>
        <v>560</v>
      </c>
      <c r="BP229" s="16" cm="1">
        <f t="array" ref="BP229">INDEX($BK$21:$BK$70,_xlfn.XMATCH($A229,$BK$21:$BK$70,1))</f>
        <v>570</v>
      </c>
      <c r="BQ229" s="16" cm="1">
        <f t="array" ref="BQ229">INDEX($BL$21:$BL$70,_xlfn.XMATCH($A229,$BK$21:$BK$70,-1))</f>
        <v>2.7218829594070733</v>
      </c>
      <c r="BR229" s="16" cm="1">
        <f t="array" ref="BR229">INDEX($BL$21:$BL$70,_xlfn.XMATCH($A229,$BK$21:$BK$70,1))</f>
        <v>2.6680091072646972</v>
      </c>
      <c r="BS229">
        <f t="shared" si="47"/>
        <v>2.6787838776931725</v>
      </c>
    </row>
    <row r="230" spans="1:71" x14ac:dyDescent="0.2">
      <c r="A230">
        <v>569</v>
      </c>
      <c r="B230">
        <v>5.2330520471229153E-5</v>
      </c>
      <c r="C230">
        <v>6.5660646988298146E-5</v>
      </c>
      <c r="D230">
        <v>9.5545757283567174E-5</v>
      </c>
      <c r="E230">
        <v>8.888430534541147E-5</v>
      </c>
      <c r="F230">
        <v>8.9633611126399635E-5</v>
      </c>
      <c r="G230">
        <v>1.0578891331760466E-4</v>
      </c>
      <c r="H230">
        <v>1.4432603879963122E-4</v>
      </c>
      <c r="I230">
        <v>5.0096305410850218E-4</v>
      </c>
      <c r="J230">
        <v>9.9015545005796003E-4</v>
      </c>
      <c r="K230">
        <v>2.6073629460644432E-3</v>
      </c>
      <c r="L230">
        <v>3.4159652253488706E-3</v>
      </c>
      <c r="M230">
        <v>6.0915043708706391E-3</v>
      </c>
      <c r="N230">
        <v>1.6148551268372516E-2</v>
      </c>
      <c r="O230">
        <v>7.1365738350733033E-3</v>
      </c>
      <c r="P230">
        <v>4.9324225848717293E-4</v>
      </c>
      <c r="Q230">
        <v>1.547217515208668E-2</v>
      </c>
      <c r="R230">
        <v>1.7235567341912823E-4</v>
      </c>
      <c r="S230">
        <v>8.516452440193652E-5</v>
      </c>
      <c r="T230">
        <v>3.6810292295346139E-5</v>
      </c>
      <c r="U230">
        <v>2.7588310534354179E-5</v>
      </c>
      <c r="V230">
        <v>1.4047205151461504E-5</v>
      </c>
      <c r="W230">
        <v>4.9892188053746257E-6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E230">
        <f t="shared" si="48"/>
        <v>2.6733964924789348</v>
      </c>
      <c r="AG230">
        <v>569</v>
      </c>
      <c r="AH230">
        <f t="shared" si="50"/>
        <v>1.3990022987738111E-4</v>
      </c>
      <c r="AI230">
        <f t="shared" si="50"/>
        <v>1.755369433524138E-4</v>
      </c>
      <c r="AJ230">
        <f t="shared" si="50"/>
        <v>2.5543169239313212E-4</v>
      </c>
      <c r="AK230">
        <f t="shared" si="50"/>
        <v>2.3762299014684965E-4</v>
      </c>
      <c r="AL230">
        <f t="shared" si="50"/>
        <v>2.3962618159353762E-4</v>
      </c>
      <c r="AM230">
        <f t="shared" si="50"/>
        <v>2.8281570980644236E-4</v>
      </c>
      <c r="AN230">
        <f t="shared" si="50"/>
        <v>3.8584072590031277E-4</v>
      </c>
      <c r="AO230">
        <f t="shared" si="50"/>
        <v>1.3392728717152047E-3</v>
      </c>
      <c r="AP230">
        <f t="shared" si="50"/>
        <v>2.6470781071938516E-3</v>
      </c>
      <c r="AQ230">
        <f t="shared" si="50"/>
        <v>6.9705149546282243E-3</v>
      </c>
      <c r="AR230">
        <f t="shared" si="50"/>
        <v>9.132229451877685E-3</v>
      </c>
      <c r="AS230">
        <f t="shared" si="50"/>
        <v>1.6285006419005668E-2</v>
      </c>
      <c r="AT230">
        <f t="shared" si="50"/>
        <v>4.3171480319483341E-2</v>
      </c>
      <c r="AU230">
        <f t="shared" si="50"/>
        <v>1.907889145900191E-2</v>
      </c>
      <c r="AV230">
        <f t="shared" si="50"/>
        <v>1.3186321237819963E-3</v>
      </c>
      <c r="AW230">
        <f t="shared" si="50"/>
        <v>4.1363258782608256E-2</v>
      </c>
      <c r="AX230">
        <f t="shared" si="49"/>
        <v>4.6077505277754218E-4</v>
      </c>
      <c r="AY230">
        <f t="shared" si="45"/>
        <v>2.2767854081977374E-4</v>
      </c>
      <c r="AZ230">
        <f t="shared" si="45"/>
        <v>9.840850630950273E-5</v>
      </c>
      <c r="BA230">
        <f t="shared" si="45"/>
        <v>7.3754492615962113E-5</v>
      </c>
      <c r="BB230">
        <f t="shared" si="45"/>
        <v>3.755374898104921E-5</v>
      </c>
      <c r="BC230">
        <f t="shared" si="45"/>
        <v>1.3338160054498465E-5</v>
      </c>
      <c r="BD230">
        <f t="shared" si="45"/>
        <v>0</v>
      </c>
      <c r="BE230">
        <f t="shared" si="45"/>
        <v>0</v>
      </c>
      <c r="BF230">
        <f t="shared" si="45"/>
        <v>0</v>
      </c>
      <c r="BG230">
        <f t="shared" si="45"/>
        <v>0</v>
      </c>
      <c r="BH230">
        <f t="shared" si="45"/>
        <v>0</v>
      </c>
      <c r="BI230">
        <f t="shared" si="45"/>
        <v>0</v>
      </c>
      <c r="BJ230" s="16"/>
      <c r="BL230">
        <v>0</v>
      </c>
      <c r="BO230" s="16" cm="1">
        <f t="array" ref="BO230">INDEX($BK$21:$BK$70,_xlfn.XMATCH($A230,$BK$21:$BK$70,-1))</f>
        <v>560</v>
      </c>
      <c r="BP230" s="16" cm="1">
        <f t="array" ref="BP230">INDEX($BK$21:$BK$70,_xlfn.XMATCH($A230,$BK$21:$BK$70,1))</f>
        <v>570</v>
      </c>
      <c r="BQ230" s="16" cm="1">
        <f t="array" ref="BQ230">INDEX($BL$21:$BL$70,_xlfn.XMATCH($A230,$BK$21:$BK$70,-1))</f>
        <v>2.7218829594070733</v>
      </c>
      <c r="BR230" s="16" cm="1">
        <f t="array" ref="BR230">INDEX($BL$21:$BL$70,_xlfn.XMATCH($A230,$BK$21:$BK$70,1))</f>
        <v>2.6680091072646972</v>
      </c>
      <c r="BS230">
        <f t="shared" si="47"/>
        <v>2.6733964924789348</v>
      </c>
    </row>
    <row r="231" spans="1:71" x14ac:dyDescent="0.2">
      <c r="A231">
        <v>570</v>
      </c>
      <c r="B231">
        <v>5.0655386645810016E-5</v>
      </c>
      <c r="C231">
        <v>6.4005586503266493E-5</v>
      </c>
      <c r="D231">
        <v>9.4344120055284077E-5</v>
      </c>
      <c r="E231">
        <v>8.8307157018101991E-5</v>
      </c>
      <c r="F231">
        <v>9.3408864608335432E-5</v>
      </c>
      <c r="G231">
        <v>1.0493995433879396E-4</v>
      </c>
      <c r="H231">
        <v>1.3872102573632235E-4</v>
      </c>
      <c r="I231">
        <v>4.7014072667108384E-4</v>
      </c>
      <c r="J231">
        <v>9.2849695471988714E-4</v>
      </c>
      <c r="K231">
        <v>2.4347198633401191E-3</v>
      </c>
      <c r="L231">
        <v>3.1841945492000114E-3</v>
      </c>
      <c r="M231">
        <v>5.6855746740916294E-3</v>
      </c>
      <c r="N231">
        <v>1.604058409347946E-2</v>
      </c>
      <c r="O231">
        <v>8.1019361330603619E-3</v>
      </c>
      <c r="P231">
        <v>5.5288973936289143E-4</v>
      </c>
      <c r="Q231">
        <v>1.6017979163073379E-2</v>
      </c>
      <c r="R231">
        <v>1.9191117535210335E-4</v>
      </c>
      <c r="S231">
        <v>9.583519166319998E-5</v>
      </c>
      <c r="T231">
        <v>4.1953793334527205E-5</v>
      </c>
      <c r="U231">
        <v>2.8668717246296285E-5</v>
      </c>
      <c r="V231">
        <v>1.6035323033141809E-5</v>
      </c>
      <c r="W231">
        <v>8.8946365479099345E-6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E231">
        <f t="shared" si="48"/>
        <v>2.6680091072646972</v>
      </c>
      <c r="AG231">
        <v>570</v>
      </c>
      <c r="AH231">
        <f t="shared" si="50"/>
        <v>1.3514903290303565E-4</v>
      </c>
      <c r="AI231">
        <f t="shared" si="50"/>
        <v>1.7076748770653339E-4</v>
      </c>
      <c r="AJ231">
        <f t="shared" si="50"/>
        <v>2.517109715243719E-4</v>
      </c>
      <c r="AK231">
        <f t="shared" si="50"/>
        <v>2.3560429916094975E-4</v>
      </c>
      <c r="AL231">
        <f t="shared" si="50"/>
        <v>2.4921570147429397E-4</v>
      </c>
      <c r="AM231">
        <f t="shared" si="50"/>
        <v>2.7998075389184379E-4</v>
      </c>
      <c r="AN231">
        <f t="shared" si="50"/>
        <v>3.7010896003360845E-4</v>
      </c>
      <c r="AO231">
        <f t="shared" si="50"/>
        <v>1.2543397404544945E-3</v>
      </c>
      <c r="AP231">
        <f t="shared" si="50"/>
        <v>2.477238331260196E-3</v>
      </c>
      <c r="AQ231">
        <f t="shared" si="50"/>
        <v>6.4958547690296964E-3</v>
      </c>
      <c r="AR231">
        <f t="shared" si="50"/>
        <v>8.4954600565682378E-3</v>
      </c>
      <c r="AS231">
        <f t="shared" si="50"/>
        <v>1.516916501050998E-2</v>
      </c>
      <c r="AT231">
        <f t="shared" si="50"/>
        <v>4.2796424447248439E-2</v>
      </c>
      <c r="AU231">
        <f t="shared" si="50"/>
        <v>2.1616039389481968E-2</v>
      </c>
      <c r="AV231">
        <f t="shared" si="50"/>
        <v>1.475114859933399E-3</v>
      </c>
      <c r="AW231">
        <f t="shared" si="50"/>
        <v>4.2736114287055926E-2</v>
      </c>
      <c r="AX231">
        <f t="shared" si="49"/>
        <v>5.1202076362528407E-4</v>
      </c>
      <c r="AY231">
        <f t="shared" si="45"/>
        <v>2.556891641538753E-4</v>
      </c>
      <c r="AZ231">
        <f t="shared" si="45"/>
        <v>1.1193310270081953E-4</v>
      </c>
      <c r="BA231">
        <f t="shared" si="45"/>
        <v>7.6488398706714986E-5</v>
      </c>
      <c r="BB231">
        <f t="shared" si="45"/>
        <v>4.2782387890353712E-5</v>
      </c>
      <c r="BC231">
        <f t="shared" si="45"/>
        <v>2.3730971315633134E-5</v>
      </c>
      <c r="BD231">
        <f t="shared" si="45"/>
        <v>0</v>
      </c>
      <c r="BE231">
        <f t="shared" ref="BE231:BI231" si="51">Y231*$AE231</f>
        <v>0</v>
      </c>
      <c r="BF231">
        <f t="shared" si="51"/>
        <v>0</v>
      </c>
      <c r="BG231">
        <f t="shared" si="51"/>
        <v>0</v>
      </c>
      <c r="BH231">
        <f t="shared" si="51"/>
        <v>0</v>
      </c>
      <c r="BI231">
        <f t="shared" si="51"/>
        <v>0</v>
      </c>
      <c r="BJ231" s="16"/>
      <c r="BL231">
        <v>0</v>
      </c>
      <c r="BO231" s="16" cm="1">
        <f t="array" ref="BO231">INDEX($BK$21:$BK$70,_xlfn.XMATCH($A231,$BK$21:$BK$70,-1))</f>
        <v>570</v>
      </c>
      <c r="BP231" s="16" cm="1">
        <f t="array" ref="BP231">INDEX($BK$21:$BK$70,_xlfn.XMATCH($A231,$BK$21:$BK$70,1))</f>
        <v>570</v>
      </c>
      <c r="BQ231" s="16" cm="1">
        <f t="array" ref="BQ231">INDEX($BL$21:$BL$70,_xlfn.XMATCH($A231,$BK$21:$BK$70,-1))</f>
        <v>2.6680091072646972</v>
      </c>
      <c r="BR231" s="16" cm="1">
        <f t="array" ref="BR231">INDEX($BL$21:$BL$70,_xlfn.XMATCH($A231,$BK$21:$BK$70,1))</f>
        <v>2.6680091072646972</v>
      </c>
      <c r="BS231">
        <f t="shared" si="47"/>
        <v>2.6680091072646972</v>
      </c>
    </row>
    <row r="232" spans="1:71" x14ac:dyDescent="0.2">
      <c r="A232">
        <v>571</v>
      </c>
      <c r="B232">
        <v>5.1953359410482511E-5</v>
      </c>
      <c r="C232">
        <v>6.4020545159362857E-5</v>
      </c>
      <c r="D232">
        <v>9.5927731114686877E-5</v>
      </c>
      <c r="E232">
        <v>8.7528565577617772E-5</v>
      </c>
      <c r="F232">
        <v>8.9068796956202009E-5</v>
      </c>
      <c r="G232">
        <v>1.0085720106758656E-4</v>
      </c>
      <c r="H232">
        <v>1.3581933311773603E-4</v>
      </c>
      <c r="I232">
        <v>4.4034066172409317E-4</v>
      </c>
      <c r="J232">
        <v>8.6397724497777031E-4</v>
      </c>
      <c r="K232">
        <v>2.2679454975994104E-3</v>
      </c>
      <c r="L232">
        <v>2.9723661539851815E-3</v>
      </c>
      <c r="M232">
        <v>5.3087243127567406E-3</v>
      </c>
      <c r="N232">
        <v>1.5896566003359189E-2</v>
      </c>
      <c r="O232">
        <v>9.2137832535993287E-3</v>
      </c>
      <c r="P232">
        <v>6.2073136309121781E-4</v>
      </c>
      <c r="Q232">
        <v>1.6521846973516004E-2</v>
      </c>
      <c r="R232">
        <v>2.192175186364122E-4</v>
      </c>
      <c r="S232">
        <v>1.0939535980603642E-4</v>
      </c>
      <c r="T232">
        <v>4.359400747326165E-5</v>
      </c>
      <c r="U232">
        <v>2.7875864483933619E-5</v>
      </c>
      <c r="V232">
        <v>1.6671546454699633E-5</v>
      </c>
      <c r="W232">
        <v>8.0358539048629564E-6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E232">
        <f t="shared" si="48"/>
        <v>2.6682152032718744</v>
      </c>
      <c r="AG232">
        <v>571</v>
      </c>
      <c r="AH232">
        <f t="shared" si="50"/>
        <v>1.3862274344009735E-4</v>
      </c>
      <c r="AI232">
        <f t="shared" si="50"/>
        <v>1.7082059191596559E-4</v>
      </c>
      <c r="AJ232">
        <f t="shared" si="50"/>
        <v>2.5595583057558393E-4</v>
      </c>
      <c r="AK232">
        <f t="shared" si="50"/>
        <v>2.33545049394779E-4</v>
      </c>
      <c r="AL232">
        <f t="shared" si="50"/>
        <v>2.3765471817567386E-4</v>
      </c>
      <c r="AM232">
        <f t="shared" si="50"/>
        <v>2.6910871724798279E-4</v>
      </c>
      <c r="AN232">
        <f t="shared" si="50"/>
        <v>3.6239520952299049E-4</v>
      </c>
      <c r="AO232">
        <f t="shared" si="50"/>
        <v>1.1749236482310229E-3</v>
      </c>
      <c r="AP232">
        <f t="shared" si="50"/>
        <v>2.3052772203306354E-3</v>
      </c>
      <c r="AQ232">
        <f t="shared" si="50"/>
        <v>6.0513666568867436E-3</v>
      </c>
      <c r="AR232">
        <f t="shared" si="50"/>
        <v>7.9309125617540114E-3</v>
      </c>
      <c r="AS232">
        <f t="shared" si="50"/>
        <v>1.4164818921276568E-2</v>
      </c>
      <c r="AT232">
        <f t="shared" si="50"/>
        <v>4.2415459089977806E-2</v>
      </c>
      <c r="AU232">
        <f t="shared" si="50"/>
        <v>2.4584356556905527E-2</v>
      </c>
      <c r="AV232">
        <f t="shared" si="50"/>
        <v>1.6562448601476615E-3</v>
      </c>
      <c r="AW232">
        <f t="shared" si="50"/>
        <v>4.4083843280866807E-2</v>
      </c>
      <c r="AX232">
        <f t="shared" si="49"/>
        <v>5.8491951604921046E-4</v>
      </c>
      <c r="AY232">
        <f t="shared" si="49"/>
        <v>2.9189036220186334E-4</v>
      </c>
      <c r="AZ232">
        <f t="shared" si="49"/>
        <v>1.1631819351170444E-4</v>
      </c>
      <c r="BA232">
        <f t="shared" si="49"/>
        <v>7.4378805420378163E-5</v>
      </c>
      <c r="BB232">
        <f t="shared" si="49"/>
        <v>4.4483273712482876E-5</v>
      </c>
      <c r="BC232">
        <f t="shared" si="49"/>
        <v>2.1441387560227001E-5</v>
      </c>
      <c r="BD232">
        <f t="shared" si="49"/>
        <v>0</v>
      </c>
      <c r="BE232">
        <f t="shared" si="49"/>
        <v>0</v>
      </c>
      <c r="BF232">
        <f t="shared" si="49"/>
        <v>0</v>
      </c>
      <c r="BG232">
        <f t="shared" si="49"/>
        <v>0</v>
      </c>
      <c r="BH232">
        <f t="shared" si="49"/>
        <v>0</v>
      </c>
      <c r="BI232">
        <f t="shared" si="49"/>
        <v>0</v>
      </c>
      <c r="BJ232" s="16"/>
      <c r="BL232">
        <v>0</v>
      </c>
      <c r="BO232" s="16" cm="1">
        <f t="array" ref="BO232">INDEX($BK$21:$BK$70,_xlfn.XMATCH($A232,$BK$21:$BK$70,-1))</f>
        <v>570</v>
      </c>
      <c r="BP232" s="16" cm="1">
        <f t="array" ref="BP232">INDEX($BK$21:$BK$70,_xlfn.XMATCH($A232,$BK$21:$BK$70,1))</f>
        <v>580</v>
      </c>
      <c r="BQ232" s="16" cm="1">
        <f t="array" ref="BQ232">INDEX($BL$21:$BL$70,_xlfn.XMATCH($A232,$BK$21:$BK$70,-1))</f>
        <v>2.6680091072646972</v>
      </c>
      <c r="BR232" s="16" cm="1">
        <f t="array" ref="BR232">INDEX($BL$21:$BL$70,_xlfn.XMATCH($A232,$BK$21:$BK$70,1))</f>
        <v>2.6700700673364706</v>
      </c>
      <c r="BS232">
        <f t="shared" si="47"/>
        <v>2.6682152032718744</v>
      </c>
    </row>
    <row r="233" spans="1:71" x14ac:dyDescent="0.2">
      <c r="A233">
        <v>572</v>
      </c>
      <c r="B233">
        <v>5.2772589149494844E-5</v>
      </c>
      <c r="C233">
        <v>6.4139220955271444E-5</v>
      </c>
      <c r="D233">
        <v>9.401570730559433E-5</v>
      </c>
      <c r="E233">
        <v>8.6636897745956244E-5</v>
      </c>
      <c r="F233">
        <v>8.8751455466882151E-5</v>
      </c>
      <c r="G233">
        <v>1.0016852816787847E-4</v>
      </c>
      <c r="H233">
        <v>1.3169087135982317E-4</v>
      </c>
      <c r="I233">
        <v>4.1298746664814522E-4</v>
      </c>
      <c r="J233">
        <v>8.086339518245144E-4</v>
      </c>
      <c r="K233">
        <v>2.1157093711218775E-3</v>
      </c>
      <c r="L233">
        <v>2.7733621551757383E-3</v>
      </c>
      <c r="M233">
        <v>4.9588864287179154E-3</v>
      </c>
      <c r="N233">
        <v>1.5773262193825504E-2</v>
      </c>
      <c r="O233">
        <v>1.0483210623996509E-2</v>
      </c>
      <c r="P233">
        <v>6.9912325801741609E-4</v>
      </c>
      <c r="Q233">
        <v>1.7036235116992225E-2</v>
      </c>
      <c r="R233">
        <v>2.4695149867311243E-4</v>
      </c>
      <c r="S233">
        <v>1.2239494464889189E-4</v>
      </c>
      <c r="T233">
        <v>4.6742853063410161E-5</v>
      </c>
      <c r="U233">
        <v>3.1599794261430172E-5</v>
      </c>
      <c r="V233">
        <v>1.562329347528869E-5</v>
      </c>
      <c r="W233">
        <v>1.1109345197657176E-5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E233">
        <f t="shared" si="48"/>
        <v>2.6684212992790517</v>
      </c>
      <c r="AG233">
        <v>572</v>
      </c>
      <c r="AH233">
        <f t="shared" si="50"/>
        <v>1.4081950090461462E-4</v>
      </c>
      <c r="AI233">
        <f t="shared" si="50"/>
        <v>1.7115046331621161E-4</v>
      </c>
      <c r="AJ233">
        <f t="shared" si="50"/>
        <v>2.5087351584103306E-4</v>
      </c>
      <c r="AK233">
        <f t="shared" si="50"/>
        <v>2.3118374324877092E-4</v>
      </c>
      <c r="AL233">
        <f t="shared" si="50"/>
        <v>2.3682627410984456E-4</v>
      </c>
      <c r="AM233">
        <f t="shared" si="50"/>
        <v>2.6729183408060055E-4</v>
      </c>
      <c r="AN233">
        <f t="shared" si="50"/>
        <v>3.5140672605716981E-4</v>
      </c>
      <c r="AO233">
        <f t="shared" si="50"/>
        <v>1.1020245523392076E-3</v>
      </c>
      <c r="AP233">
        <f t="shared" si="50"/>
        <v>2.1577760603687249E-3</v>
      </c>
      <c r="AQ233">
        <f t="shared" si="50"/>
        <v>5.6456039489859054E-3</v>
      </c>
      <c r="AR233">
        <f t="shared" si="50"/>
        <v>7.4004986454853944E-3</v>
      </c>
      <c r="AS233">
        <f t="shared" si="50"/>
        <v>1.3232398167096716E-2</v>
      </c>
      <c r="AT233">
        <f t="shared" si="50"/>
        <v>4.2089708797116994E-2</v>
      </c>
      <c r="AU233">
        <f t="shared" si="50"/>
        <v>2.7973622513900721E-2</v>
      </c>
      <c r="AV233">
        <f t="shared" si="50"/>
        <v>1.865555392515037E-3</v>
      </c>
      <c r="AW233">
        <f t="shared" si="50"/>
        <v>4.5459852645707802E-2</v>
      </c>
      <c r="AX233">
        <f t="shared" si="49"/>
        <v>6.5897063894821567E-4</v>
      </c>
      <c r="AY233">
        <f t="shared" si="49"/>
        <v>3.2660127722518371E-4</v>
      </c>
      <c r="AZ233">
        <f t="shared" si="49"/>
        <v>1.2472962470347473E-4</v>
      </c>
      <c r="BA233">
        <f t="shared" si="49"/>
        <v>8.4321564060036222E-5</v>
      </c>
      <c r="BB233">
        <f t="shared" si="49"/>
        <v>4.1689529074347775E-5</v>
      </c>
      <c r="BC233">
        <f t="shared" si="49"/>
        <v>2.9644413346471857E-5</v>
      </c>
      <c r="BD233">
        <f t="shared" si="49"/>
        <v>0</v>
      </c>
      <c r="BE233">
        <f t="shared" si="49"/>
        <v>0</v>
      </c>
      <c r="BF233">
        <f t="shared" si="49"/>
        <v>0</v>
      </c>
      <c r="BG233">
        <f t="shared" si="49"/>
        <v>0</v>
      </c>
      <c r="BH233">
        <f t="shared" si="49"/>
        <v>0</v>
      </c>
      <c r="BI233">
        <f t="shared" si="49"/>
        <v>0</v>
      </c>
      <c r="BJ233" s="16"/>
      <c r="BL233">
        <v>0</v>
      </c>
      <c r="BO233" s="16" cm="1">
        <f t="array" ref="BO233">INDEX($BK$21:$BK$70,_xlfn.XMATCH($A233,$BK$21:$BK$70,-1))</f>
        <v>570</v>
      </c>
      <c r="BP233" s="16" cm="1">
        <f t="array" ref="BP233">INDEX($BK$21:$BK$70,_xlfn.XMATCH($A233,$BK$21:$BK$70,1))</f>
        <v>580</v>
      </c>
      <c r="BQ233" s="16" cm="1">
        <f t="array" ref="BQ233">INDEX($BL$21:$BL$70,_xlfn.XMATCH($A233,$BK$21:$BK$70,-1))</f>
        <v>2.6680091072646972</v>
      </c>
      <c r="BR233" s="16" cm="1">
        <f t="array" ref="BR233">INDEX($BL$21:$BL$70,_xlfn.XMATCH($A233,$BK$21:$BK$70,1))</f>
        <v>2.6700700673364706</v>
      </c>
      <c r="BS233">
        <f t="shared" si="47"/>
        <v>2.6684212992790517</v>
      </c>
    </row>
    <row r="234" spans="1:71" x14ac:dyDescent="0.2">
      <c r="A234">
        <v>573</v>
      </c>
      <c r="B234">
        <v>5.1420178356930244E-5</v>
      </c>
      <c r="C234">
        <v>6.3399407855903097E-5</v>
      </c>
      <c r="D234">
        <v>9.2634974593403316E-5</v>
      </c>
      <c r="E234">
        <v>8.430695867591303E-5</v>
      </c>
      <c r="F234">
        <v>8.6889619299037983E-5</v>
      </c>
      <c r="G234">
        <v>1.0013665603501131E-4</v>
      </c>
      <c r="H234">
        <v>1.2765624907596975E-4</v>
      </c>
      <c r="I234">
        <v>3.8951686203445978E-4</v>
      </c>
      <c r="J234">
        <v>7.5373604108774808E-4</v>
      </c>
      <c r="K234">
        <v>1.9729684750452426E-3</v>
      </c>
      <c r="L234">
        <v>2.5868428874110641E-3</v>
      </c>
      <c r="M234">
        <v>4.6414779424945258E-3</v>
      </c>
      <c r="N234">
        <v>1.5654685684356944E-2</v>
      </c>
      <c r="O234">
        <v>1.1954468003720662E-2</v>
      </c>
      <c r="P234">
        <v>7.8522202231656323E-4</v>
      </c>
      <c r="Q234">
        <v>1.7542920931481732E-2</v>
      </c>
      <c r="R234">
        <v>2.7918949120783585E-4</v>
      </c>
      <c r="S234">
        <v>1.3911698504101219E-4</v>
      </c>
      <c r="T234">
        <v>4.9246473303617133E-5</v>
      </c>
      <c r="U234">
        <v>3.2896016585024036E-5</v>
      </c>
      <c r="V234">
        <v>1.4232048186879065E-5</v>
      </c>
      <c r="W234">
        <v>1.1536981860104408E-5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E234">
        <f t="shared" si="48"/>
        <v>2.6686273952862294</v>
      </c>
      <c r="AG234">
        <v>573</v>
      </c>
      <c r="AH234">
        <f t="shared" si="50"/>
        <v>1.372212966338081E-4</v>
      </c>
      <c r="AI234">
        <f t="shared" si="50"/>
        <v>1.69189396649188E-4</v>
      </c>
      <c r="AJ234">
        <f t="shared" si="50"/>
        <v>2.4720823096159995E-4</v>
      </c>
      <c r="AK234">
        <f t="shared" si="50"/>
        <v>2.2498385953580557E-4</v>
      </c>
      <c r="AL234">
        <f t="shared" si="50"/>
        <v>2.3187601842740381E-4</v>
      </c>
      <c r="AM234">
        <f t="shared" si="50"/>
        <v>2.672274235673853E-4</v>
      </c>
      <c r="AN234">
        <f t="shared" si="50"/>
        <v>3.4066696346361531E-4</v>
      </c>
      <c r="AO234">
        <f t="shared" si="50"/>
        <v>1.039475368951086E-3</v>
      </c>
      <c r="AP234">
        <f t="shared" si="50"/>
        <v>2.0114406480613517E-3</v>
      </c>
      <c r="AQ234">
        <f t="shared" si="50"/>
        <v>5.2651177225418299E-3</v>
      </c>
      <c r="AR234">
        <f t="shared" si="50"/>
        <v>6.9033197966464968E-3</v>
      </c>
      <c r="AS234">
        <f t="shared" si="50"/>
        <v>1.2386375191957653E-2</v>
      </c>
      <c r="AT234">
        <f t="shared" si="50"/>
        <v>4.1776523081870097E-2</v>
      </c>
      <c r="AU234">
        <f t="shared" si="50"/>
        <v>3.1902020810801637E-2</v>
      </c>
      <c r="AV234">
        <f t="shared" si="50"/>
        <v>2.0954650001360356E-3</v>
      </c>
      <c r="AW234">
        <f t="shared" si="50"/>
        <v>4.6815519391092367E-2</v>
      </c>
      <c r="AX234">
        <f t="shared" si="49"/>
        <v>7.4505272471325464E-4</v>
      </c>
      <c r="AY234">
        <f t="shared" si="49"/>
        <v>3.7125139743006972E-4</v>
      </c>
      <c r="AZ234">
        <f t="shared" si="49"/>
        <v>1.3142048777926461E-4</v>
      </c>
      <c r="BA234">
        <f t="shared" si="49"/>
        <v>8.7787211054585299E-5</v>
      </c>
      <c r="BB234">
        <f t="shared" si="49"/>
        <v>3.7980033682539185E-5</v>
      </c>
      <c r="BC234">
        <f t="shared" si="49"/>
        <v>3.0787905850794903E-5</v>
      </c>
      <c r="BD234">
        <f t="shared" si="49"/>
        <v>0</v>
      </c>
      <c r="BE234">
        <f t="shared" si="49"/>
        <v>0</v>
      </c>
      <c r="BF234">
        <f t="shared" si="49"/>
        <v>0</v>
      </c>
      <c r="BG234">
        <f t="shared" si="49"/>
        <v>0</v>
      </c>
      <c r="BH234">
        <f t="shared" si="49"/>
        <v>0</v>
      </c>
      <c r="BI234">
        <f t="shared" si="49"/>
        <v>0</v>
      </c>
      <c r="BJ234" s="16"/>
      <c r="BL234">
        <v>0</v>
      </c>
      <c r="BO234" s="16" cm="1">
        <f t="array" ref="BO234">INDEX($BK$21:$BK$70,_xlfn.XMATCH($A234,$BK$21:$BK$70,-1))</f>
        <v>570</v>
      </c>
      <c r="BP234" s="16" cm="1">
        <f t="array" ref="BP234">INDEX($BK$21:$BK$70,_xlfn.XMATCH($A234,$BK$21:$BK$70,1))</f>
        <v>580</v>
      </c>
      <c r="BQ234" s="16" cm="1">
        <f t="array" ref="BQ234">INDEX($BL$21:$BL$70,_xlfn.XMATCH($A234,$BK$21:$BK$70,-1))</f>
        <v>2.6680091072646972</v>
      </c>
      <c r="BR234" s="16" cm="1">
        <f t="array" ref="BR234">INDEX($BL$21:$BL$70,_xlfn.XMATCH($A234,$BK$21:$BK$70,1))</f>
        <v>2.6700700673364706</v>
      </c>
      <c r="BS234">
        <f t="shared" si="47"/>
        <v>2.6686273952862294</v>
      </c>
    </row>
    <row r="235" spans="1:71" x14ac:dyDescent="0.2">
      <c r="A235">
        <v>574</v>
      </c>
      <c r="B235">
        <v>5.1279949677353834E-5</v>
      </c>
      <c r="C235">
        <v>6.2637797721553043E-5</v>
      </c>
      <c r="D235">
        <v>9.1638548267314218E-5</v>
      </c>
      <c r="E235">
        <v>8.4688575556248914E-5</v>
      </c>
      <c r="F235">
        <v>8.5357230763683921E-5</v>
      </c>
      <c r="G235">
        <v>9.9399457239035711E-5</v>
      </c>
      <c r="H235">
        <v>1.2491264381184062E-4</v>
      </c>
      <c r="I235">
        <v>3.6854702745136312E-4</v>
      </c>
      <c r="J235">
        <v>7.0631522370949332E-4</v>
      </c>
      <c r="K235">
        <v>1.8398787897511227E-3</v>
      </c>
      <c r="L235">
        <v>2.4104216609972559E-3</v>
      </c>
      <c r="M235">
        <v>4.3351310305464611E-3</v>
      </c>
      <c r="N235">
        <v>1.5508525806625172E-2</v>
      </c>
      <c r="O235">
        <v>1.3630613132219202E-2</v>
      </c>
      <c r="P235">
        <v>8.7765524437139072E-4</v>
      </c>
      <c r="Q235">
        <v>1.8002601599023251E-2</v>
      </c>
      <c r="R235">
        <v>3.1458610758306637E-4</v>
      </c>
      <c r="S235">
        <v>1.6152207436686061E-4</v>
      </c>
      <c r="T235">
        <v>4.7395005656800613E-5</v>
      </c>
      <c r="U235">
        <v>3.3126451270670667E-5</v>
      </c>
      <c r="V235">
        <v>1.6417512120908034E-5</v>
      </c>
      <c r="W235">
        <v>1.1725375713715772E-5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E235">
        <f t="shared" si="48"/>
        <v>2.6688334912934066</v>
      </c>
      <c r="AG235">
        <v>574</v>
      </c>
      <c r="AH235">
        <f t="shared" si="50"/>
        <v>1.3685764713076244E-4</v>
      </c>
      <c r="AI235">
        <f t="shared" si="50"/>
        <v>1.671698523801426E-4</v>
      </c>
      <c r="AJ235">
        <f t="shared" si="50"/>
        <v>2.4456802670931555E-4</v>
      </c>
      <c r="AK235">
        <f t="shared" si="50"/>
        <v>2.2601970677444923E-4</v>
      </c>
      <c r="AL235">
        <f t="shared" si="50"/>
        <v>2.2780423618617954E-4</v>
      </c>
      <c r="AM235">
        <f t="shared" si="50"/>
        <v>2.6528060049592535E-4</v>
      </c>
      <c r="AN235">
        <f t="shared" si="50"/>
        <v>3.3337104729104435E-4</v>
      </c>
      <c r="AO235">
        <f t="shared" si="50"/>
        <v>9.8359064997882847E-4</v>
      </c>
      <c r="AP235">
        <f t="shared" si="50"/>
        <v>1.8850377244462905E-3</v>
      </c>
      <c r="AQ235">
        <f t="shared" si="50"/>
        <v>4.9103301340081762E-3</v>
      </c>
      <c r="AR235">
        <f t="shared" si="50"/>
        <v>6.4330140570085584E-3</v>
      </c>
      <c r="AS235">
        <f t="shared" si="50"/>
        <v>1.1569742883467696E-2</v>
      </c>
      <c r="AT235">
        <f t="shared" si="50"/>
        <v>4.1389673073309353E-2</v>
      </c>
      <c r="AU235">
        <f t="shared" si="50"/>
        <v>3.6377836834130331E-2</v>
      </c>
      <c r="AV235">
        <f t="shared" si="50"/>
        <v>2.3423157099876665E-3</v>
      </c>
      <c r="AW235">
        <f t="shared" si="50"/>
        <v>4.8045946077885489E-2</v>
      </c>
      <c r="AX235">
        <f t="shared" si="49"/>
        <v>8.3957793981331819E-4</v>
      </c>
      <c r="AY235">
        <f t="shared" si="49"/>
        <v>4.3107552165346186E-4</v>
      </c>
      <c r="AZ235">
        <f t="shared" si="49"/>
        <v>1.2648937841690992E-4</v>
      </c>
      <c r="BA235">
        <f t="shared" si="49"/>
        <v>8.8408982598864902E-5</v>
      </c>
      <c r="BB235">
        <f t="shared" si="49"/>
        <v>4.3815606191994808E-5</v>
      </c>
      <c r="BC235">
        <f t="shared" si="49"/>
        <v>3.1293075402762979E-5</v>
      </c>
      <c r="BD235">
        <f t="shared" si="49"/>
        <v>0</v>
      </c>
      <c r="BE235">
        <f t="shared" si="49"/>
        <v>0</v>
      </c>
      <c r="BF235">
        <f t="shared" si="49"/>
        <v>0</v>
      </c>
      <c r="BG235">
        <f t="shared" si="49"/>
        <v>0</v>
      </c>
      <c r="BH235">
        <f t="shared" si="49"/>
        <v>0</v>
      </c>
      <c r="BI235">
        <f t="shared" si="49"/>
        <v>0</v>
      </c>
      <c r="BJ235" s="16"/>
      <c r="BL235">
        <v>0</v>
      </c>
      <c r="BO235" s="16" cm="1">
        <f t="array" ref="BO235">INDEX($BK$21:$BK$70,_xlfn.XMATCH($A235,$BK$21:$BK$70,-1))</f>
        <v>570</v>
      </c>
      <c r="BP235" s="16" cm="1">
        <f t="array" ref="BP235">INDEX($BK$21:$BK$70,_xlfn.XMATCH($A235,$BK$21:$BK$70,1))</f>
        <v>580</v>
      </c>
      <c r="BQ235" s="16" cm="1">
        <f t="array" ref="BQ235">INDEX($BL$21:$BL$70,_xlfn.XMATCH($A235,$BK$21:$BK$70,-1))</f>
        <v>2.6680091072646972</v>
      </c>
      <c r="BR235" s="16" cm="1">
        <f t="array" ref="BR235">INDEX($BL$21:$BL$70,_xlfn.XMATCH($A235,$BK$21:$BK$70,1))</f>
        <v>2.6700700673364706</v>
      </c>
      <c r="BS235">
        <f t="shared" si="47"/>
        <v>2.6688334912934066</v>
      </c>
    </row>
    <row r="236" spans="1:71" x14ac:dyDescent="0.2">
      <c r="A236">
        <v>575</v>
      </c>
      <c r="B236">
        <v>5.1661772117714978E-5</v>
      </c>
      <c r="C236">
        <v>6.2220687652641749E-5</v>
      </c>
      <c r="D236">
        <v>9.3210458577267993E-5</v>
      </c>
      <c r="E236">
        <v>8.5750011366478068E-5</v>
      </c>
      <c r="F236">
        <v>8.7426662575575934E-5</v>
      </c>
      <c r="G236">
        <v>9.8736668982731202E-5</v>
      </c>
      <c r="H236">
        <v>1.222295309665538E-4</v>
      </c>
      <c r="I236">
        <v>3.4747769127397579E-4</v>
      </c>
      <c r="J236">
        <v>6.6490707529663629E-4</v>
      </c>
      <c r="K236">
        <v>1.7193088374571439E-3</v>
      </c>
      <c r="L236">
        <v>2.2468299483968681E-3</v>
      </c>
      <c r="M236">
        <v>4.0540667582809244E-3</v>
      </c>
      <c r="N236">
        <v>1.5384989773441686E-2</v>
      </c>
      <c r="O236">
        <v>1.5569612108039388E-2</v>
      </c>
      <c r="P236">
        <v>9.9301142248662622E-4</v>
      </c>
      <c r="Q236">
        <v>1.8472876062503363E-2</v>
      </c>
      <c r="R236">
        <v>3.4946431045080299E-4</v>
      </c>
      <c r="S236">
        <v>1.8443249825301897E-4</v>
      </c>
      <c r="T236">
        <v>5.2203091233310208E-5</v>
      </c>
      <c r="U236">
        <v>3.1702098495843476E-5</v>
      </c>
      <c r="V236">
        <v>1.6509348737850013E-5</v>
      </c>
      <c r="W236">
        <v>1.3147366109034991E-5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E236">
        <f t="shared" si="48"/>
        <v>2.6690395873005839</v>
      </c>
      <c r="AG236">
        <v>575</v>
      </c>
      <c r="AH236">
        <f t="shared" si="50"/>
        <v>1.3788731493228278E-4</v>
      </c>
      <c r="AI236">
        <f t="shared" si="50"/>
        <v>1.6606947849396548E-4</v>
      </c>
      <c r="AJ236">
        <f t="shared" si="50"/>
        <v>2.4878240389316952E-4</v>
      </c>
      <c r="AK236">
        <f t="shared" si="50"/>
        <v>2.28870174948605E-4</v>
      </c>
      <c r="AL236">
        <f t="shared" si="50"/>
        <v>2.333452233997826E-4</v>
      </c>
      <c r="AM236">
        <f t="shared" si="50"/>
        <v>2.6353207823310323E-4</v>
      </c>
      <c r="AN236">
        <f t="shared" si="50"/>
        <v>3.2623545688691472E-4</v>
      </c>
      <c r="AO236">
        <f t="shared" si="50"/>
        <v>9.2743171371405199E-4</v>
      </c>
      <c r="AP236">
        <f t="shared" si="50"/>
        <v>1.7746633058429724E-3</v>
      </c>
      <c r="AQ236">
        <f t="shared" si="50"/>
        <v>4.5889033499688621E-3</v>
      </c>
      <c r="AR236">
        <f t="shared" si="50"/>
        <v>5.9968780782037687E-3</v>
      </c>
      <c r="AS236">
        <f t="shared" si="50"/>
        <v>1.0820464667411135E-2</v>
      </c>
      <c r="AT236">
        <f t="shared" si="50"/>
        <v>4.1063146755530501E-2</v>
      </c>
      <c r="AU236">
        <f t="shared" si="50"/>
        <v>4.1555911075271623E-2</v>
      </c>
      <c r="AV236">
        <f t="shared" si="50"/>
        <v>2.6503867972584704E-3</v>
      </c>
      <c r="AW236">
        <f t="shared" si="50"/>
        <v>4.9304837502118809E-2</v>
      </c>
      <c r="AX236">
        <f t="shared" si="49"/>
        <v>9.3273407894189431E-4</v>
      </c>
      <c r="AY236">
        <f t="shared" si="49"/>
        <v>4.9225763902205344E-4</v>
      </c>
      <c r="AZ236">
        <f t="shared" si="49"/>
        <v>1.3933211708116899E-4</v>
      </c>
      <c r="BA236">
        <f t="shared" si="49"/>
        <v>8.4614155885908538E-5</v>
      </c>
      <c r="BB236">
        <f t="shared" si="49"/>
        <v>4.4064105341872612E-5</v>
      </c>
      <c r="BC236">
        <f t="shared" si="49"/>
        <v>3.5090840613748434E-5</v>
      </c>
      <c r="BD236">
        <f t="shared" si="49"/>
        <v>0</v>
      </c>
      <c r="BE236">
        <f t="shared" si="49"/>
        <v>0</v>
      </c>
      <c r="BF236">
        <f t="shared" si="49"/>
        <v>0</v>
      </c>
      <c r="BG236">
        <f t="shared" si="49"/>
        <v>0</v>
      </c>
      <c r="BH236">
        <f t="shared" si="49"/>
        <v>0</v>
      </c>
      <c r="BI236">
        <f t="shared" si="49"/>
        <v>0</v>
      </c>
      <c r="BJ236" s="16"/>
      <c r="BL236">
        <v>0</v>
      </c>
      <c r="BO236" s="16" cm="1">
        <f t="array" ref="BO236">INDEX($BK$21:$BK$70,_xlfn.XMATCH($A236,$BK$21:$BK$70,-1))</f>
        <v>570</v>
      </c>
      <c r="BP236" s="16" cm="1">
        <f t="array" ref="BP236">INDEX($BK$21:$BK$70,_xlfn.XMATCH($A236,$BK$21:$BK$70,1))</f>
        <v>580</v>
      </c>
      <c r="BQ236" s="16" cm="1">
        <f t="array" ref="BQ236">INDEX($BL$21:$BL$70,_xlfn.XMATCH($A236,$BK$21:$BK$70,-1))</f>
        <v>2.6680091072646972</v>
      </c>
      <c r="BR236" s="16" cm="1">
        <f t="array" ref="BR236">INDEX($BL$21:$BL$70,_xlfn.XMATCH($A236,$BK$21:$BK$70,1))</f>
        <v>2.6700700673364706</v>
      </c>
      <c r="BS236">
        <f t="shared" si="47"/>
        <v>2.6690395873005839</v>
      </c>
    </row>
    <row r="237" spans="1:71" x14ac:dyDescent="0.2">
      <c r="A237">
        <v>576</v>
      </c>
      <c r="B237">
        <v>5.2167679881351369E-5</v>
      </c>
      <c r="C237">
        <v>6.3339464310998081E-5</v>
      </c>
      <c r="D237">
        <v>9.1906222081412068E-5</v>
      </c>
      <c r="E237">
        <v>8.4307162604302775E-5</v>
      </c>
      <c r="F237">
        <v>8.9675839428778113E-5</v>
      </c>
      <c r="G237">
        <v>9.8859174388585871E-5</v>
      </c>
      <c r="H237">
        <v>1.1829544273164348E-4</v>
      </c>
      <c r="I237">
        <v>3.2766307245277702E-4</v>
      </c>
      <c r="J237">
        <v>6.2317882103415836E-4</v>
      </c>
      <c r="K237">
        <v>1.6059677688836579E-3</v>
      </c>
      <c r="L237">
        <v>2.0962263148466909E-3</v>
      </c>
      <c r="M237">
        <v>3.7919915042334599E-3</v>
      </c>
      <c r="N237">
        <v>1.5252451362280053E-2</v>
      </c>
      <c r="O237">
        <v>1.7793037117309878E-2</v>
      </c>
      <c r="P237">
        <v>1.1123669550329612E-3</v>
      </c>
      <c r="Q237">
        <v>1.8908384228033034E-2</v>
      </c>
      <c r="R237">
        <v>3.9297862733739063E-4</v>
      </c>
      <c r="S237">
        <v>2.1059974589897662E-4</v>
      </c>
      <c r="T237">
        <v>5.3364034883287264E-5</v>
      </c>
      <c r="U237">
        <v>3.5978962507001564E-5</v>
      </c>
      <c r="V237">
        <v>2.1511662820922566E-5</v>
      </c>
      <c r="W237">
        <v>1.2450807292190082E-5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E237">
        <f t="shared" si="48"/>
        <v>2.6692456833077611</v>
      </c>
      <c r="AG237">
        <v>576</v>
      </c>
      <c r="AH237">
        <f t="shared" si="50"/>
        <v>1.3924835433147827E-4</v>
      </c>
      <c r="AI237">
        <f t="shared" si="50"/>
        <v>1.6906859169515763E-4</v>
      </c>
      <c r="AJ237">
        <f t="shared" si="50"/>
        <v>2.4532028655993359E-4</v>
      </c>
      <c r="AK237">
        <f t="shared" si="50"/>
        <v>2.2503652985346069E-4</v>
      </c>
      <c r="AL237">
        <f t="shared" si="50"/>
        <v>2.3936684729226592E-4</v>
      </c>
      <c r="AM237">
        <f t="shared" si="50"/>
        <v>2.6387942449210202E-4</v>
      </c>
      <c r="AN237">
        <f t="shared" si="50"/>
        <v>3.1575959986641981E-4</v>
      </c>
      <c r="AO237">
        <f t="shared" si="50"/>
        <v>8.7461324172393329E-4</v>
      </c>
      <c r="AP237">
        <f t="shared" si="50"/>
        <v>1.6634173779742471E-3</v>
      </c>
      <c r="AQ237">
        <f t="shared" si="50"/>
        <v>4.2867225346241E-3</v>
      </c>
      <c r="AR237">
        <f t="shared" si="50"/>
        <v>5.5953430421406651E-3</v>
      </c>
      <c r="AS237">
        <f t="shared" si="50"/>
        <v>1.0121756953814866E-2</v>
      </c>
      <c r="AT237">
        <f t="shared" si="50"/>
        <v>4.0712539958627614E-2</v>
      </c>
      <c r="AU237">
        <f t="shared" si="50"/>
        <v>4.7493987518314164E-2</v>
      </c>
      <c r="AV237">
        <f t="shared" si="50"/>
        <v>2.9691806929759302E-3</v>
      </c>
      <c r="AW237">
        <f t="shared" si="50"/>
        <v>5.0471122979001727E-2</v>
      </c>
      <c r="AX237">
        <f t="shared" si="49"/>
        <v>1.0489565046525394E-3</v>
      </c>
      <c r="AY237">
        <f t="shared" si="49"/>
        <v>5.6214246264655471E-4</v>
      </c>
      <c r="AZ237">
        <f t="shared" si="49"/>
        <v>1.4244171975609933E-4</v>
      </c>
      <c r="BA237">
        <f t="shared" si="49"/>
        <v>9.6036690361705709E-5</v>
      </c>
      <c r="BB237">
        <f t="shared" si="49"/>
        <v>5.7419913125519615E-5</v>
      </c>
      <c r="BC237">
        <f t="shared" si="49"/>
        <v>3.323426361837517E-5</v>
      </c>
      <c r="BD237">
        <f t="shared" si="49"/>
        <v>0</v>
      </c>
      <c r="BE237">
        <f t="shared" si="49"/>
        <v>0</v>
      </c>
      <c r="BF237">
        <f t="shared" si="49"/>
        <v>0</v>
      </c>
      <c r="BG237">
        <f t="shared" si="49"/>
        <v>0</v>
      </c>
      <c r="BH237">
        <f t="shared" si="49"/>
        <v>0</v>
      </c>
      <c r="BI237">
        <f t="shared" si="49"/>
        <v>0</v>
      </c>
      <c r="BJ237" s="16"/>
      <c r="BL237">
        <v>0</v>
      </c>
      <c r="BO237" s="16" cm="1">
        <f t="array" ref="BO237">INDEX($BK$21:$BK$70,_xlfn.XMATCH($A237,$BK$21:$BK$70,-1))</f>
        <v>570</v>
      </c>
      <c r="BP237" s="16" cm="1">
        <f t="array" ref="BP237">INDEX($BK$21:$BK$70,_xlfn.XMATCH($A237,$BK$21:$BK$70,1))</f>
        <v>580</v>
      </c>
      <c r="BQ237" s="16" cm="1">
        <f t="array" ref="BQ237">INDEX($BL$21:$BL$70,_xlfn.XMATCH($A237,$BK$21:$BK$70,-1))</f>
        <v>2.6680091072646972</v>
      </c>
      <c r="BR237" s="16" cm="1">
        <f t="array" ref="BR237">INDEX($BL$21:$BL$70,_xlfn.XMATCH($A237,$BK$21:$BK$70,1))</f>
        <v>2.6700700673364706</v>
      </c>
      <c r="BS237">
        <f t="shared" si="47"/>
        <v>2.6692456833077611</v>
      </c>
    </row>
    <row r="238" spans="1:71" x14ac:dyDescent="0.2">
      <c r="A238">
        <v>577</v>
      </c>
      <c r="B238">
        <v>4.998364724265237E-5</v>
      </c>
      <c r="C238">
        <v>6.3772529739382377E-5</v>
      </c>
      <c r="D238">
        <v>9.076931581853369E-5</v>
      </c>
      <c r="E238">
        <v>8.39368403448233E-5</v>
      </c>
      <c r="F238">
        <v>8.6201612362432568E-5</v>
      </c>
      <c r="G238">
        <v>9.8657425616487625E-5</v>
      </c>
      <c r="H238">
        <v>1.2003244946307115E-4</v>
      </c>
      <c r="I238">
        <v>3.1140286281602448E-4</v>
      </c>
      <c r="J238">
        <v>5.8581913558910083E-4</v>
      </c>
      <c r="K238">
        <v>1.4978403754587533E-3</v>
      </c>
      <c r="L238">
        <v>1.9657330495511608E-3</v>
      </c>
      <c r="M238">
        <v>3.544766076656439E-3</v>
      </c>
      <c r="N238">
        <v>1.513186557080123E-2</v>
      </c>
      <c r="O238">
        <v>2.037861973052477E-2</v>
      </c>
      <c r="P238">
        <v>1.2484723690075826E-3</v>
      </c>
      <c r="Q238">
        <v>1.9353076637449045E-2</v>
      </c>
      <c r="R238">
        <v>4.4814292300312478E-4</v>
      </c>
      <c r="S238">
        <v>2.4413874606588442E-4</v>
      </c>
      <c r="T238">
        <v>5.5654389965999121E-5</v>
      </c>
      <c r="U238">
        <v>3.6323838467646392E-5</v>
      </c>
      <c r="V238">
        <v>1.7590298380760854E-5</v>
      </c>
      <c r="W238">
        <v>1.1738383245409747E-5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E238">
        <f t="shared" si="48"/>
        <v>2.6694517793149384</v>
      </c>
      <c r="AG238">
        <v>577</v>
      </c>
      <c r="AH238">
        <f t="shared" si="50"/>
        <v>1.3342893606854857E-4</v>
      </c>
      <c r="AI238">
        <f t="shared" si="50"/>
        <v>1.7023769298420911E-4</v>
      </c>
      <c r="AJ238">
        <f t="shared" si="50"/>
        <v>2.4230431161898435E-4</v>
      </c>
      <c r="AK238">
        <f t="shared" si="50"/>
        <v>2.2406534780856246E-4</v>
      </c>
      <c r="AL238">
        <f t="shared" si="50"/>
        <v>2.3011104750071221E-4</v>
      </c>
      <c r="AM238">
        <f t="shared" si="50"/>
        <v>2.6336124035456409E-4</v>
      </c>
      <c r="AN238">
        <f t="shared" si="50"/>
        <v>3.2042083579472572E-4</v>
      </c>
      <c r="AO238">
        <f t="shared" si="50"/>
        <v>8.3127492622800218E-4</v>
      </c>
      <c r="AP238">
        <f t="shared" si="50"/>
        <v>1.5638159338550643E-3</v>
      </c>
      <c r="AQ238">
        <f t="shared" si="50"/>
        <v>3.9984126553981245E-3</v>
      </c>
      <c r="AR238">
        <f t="shared" si="50"/>
        <v>5.2474295867825258E-3</v>
      </c>
      <c r="AS238">
        <f t="shared" si="50"/>
        <v>9.4625821105857651E-3</v>
      </c>
      <c r="AT238">
        <f t="shared" si="50"/>
        <v>4.0393785472329802E-2</v>
      </c>
      <c r="AU238">
        <f t="shared" si="50"/>
        <v>5.4399742699631853E-2</v>
      </c>
      <c r="AV238">
        <f t="shared" si="50"/>
        <v>3.3327367868728275E-3</v>
      </c>
      <c r="AW238">
        <f t="shared" si="50"/>
        <v>5.1662104865056721E-2</v>
      </c>
      <c r="AX238">
        <f t="shared" si="49"/>
        <v>1.1962959231980889E-3</v>
      </c>
      <c r="AY238">
        <f t="shared" si="49"/>
        <v>6.5171661008529304E-4</v>
      </c>
      <c r="AZ238">
        <f t="shared" si="49"/>
        <v>1.4856671032142382E-4</v>
      </c>
      <c r="BA238">
        <f t="shared" si="49"/>
        <v>9.6964735229007073E-5</v>
      </c>
      <c r="BB238">
        <f t="shared" si="49"/>
        <v>4.6956453311202739E-5</v>
      </c>
      <c r="BC238">
        <f t="shared" si="49"/>
        <v>3.1335048040739712E-5</v>
      </c>
      <c r="BD238">
        <f t="shared" si="49"/>
        <v>0</v>
      </c>
      <c r="BE238">
        <f t="shared" si="49"/>
        <v>0</v>
      </c>
      <c r="BF238">
        <f t="shared" si="49"/>
        <v>0</v>
      </c>
      <c r="BG238">
        <f t="shared" si="49"/>
        <v>0</v>
      </c>
      <c r="BH238">
        <f t="shared" si="49"/>
        <v>0</v>
      </c>
      <c r="BI238">
        <f t="shared" si="49"/>
        <v>0</v>
      </c>
      <c r="BJ238" s="16"/>
      <c r="BL238">
        <v>0</v>
      </c>
      <c r="BO238" s="16" cm="1">
        <f t="array" ref="BO238">INDEX($BK$21:$BK$70,_xlfn.XMATCH($A238,$BK$21:$BK$70,-1))</f>
        <v>570</v>
      </c>
      <c r="BP238" s="16" cm="1">
        <f t="array" ref="BP238">INDEX($BK$21:$BK$70,_xlfn.XMATCH($A238,$BK$21:$BK$70,1))</f>
        <v>580</v>
      </c>
      <c r="BQ238" s="16" cm="1">
        <f t="array" ref="BQ238">INDEX($BL$21:$BL$70,_xlfn.XMATCH($A238,$BK$21:$BK$70,-1))</f>
        <v>2.6680091072646972</v>
      </c>
      <c r="BR238" s="16" cm="1">
        <f t="array" ref="BR238">INDEX($BL$21:$BL$70,_xlfn.XMATCH($A238,$BK$21:$BK$70,1))</f>
        <v>2.6700700673364706</v>
      </c>
      <c r="BS238">
        <f t="shared" si="47"/>
        <v>2.6694517793149384</v>
      </c>
    </row>
    <row r="239" spans="1:71" x14ac:dyDescent="0.2">
      <c r="A239">
        <v>578</v>
      </c>
      <c r="B239">
        <v>5.1283303813443468E-5</v>
      </c>
      <c r="C239">
        <v>6.2633723820700163E-5</v>
      </c>
      <c r="D239">
        <v>9.0706292414684245E-5</v>
      </c>
      <c r="E239">
        <v>8.4745455891503736E-5</v>
      </c>
      <c r="F239">
        <v>8.8313163702057369E-5</v>
      </c>
      <c r="G239">
        <v>9.820166360535993E-5</v>
      </c>
      <c r="H239">
        <v>1.1555798168941835E-4</v>
      </c>
      <c r="I239">
        <v>2.9403235233335916E-4</v>
      </c>
      <c r="J239">
        <v>5.5193943555129825E-4</v>
      </c>
      <c r="K239">
        <v>1.3977236690063946E-3</v>
      </c>
      <c r="L239">
        <v>1.833213797717707E-3</v>
      </c>
      <c r="M239">
        <v>3.3004488097449999E-3</v>
      </c>
      <c r="N239">
        <v>1.496607628956708E-2</v>
      </c>
      <c r="O239">
        <v>2.3279834219823974E-2</v>
      </c>
      <c r="P239">
        <v>1.4047674375322816E-3</v>
      </c>
      <c r="Q239">
        <v>1.970788348819532E-2</v>
      </c>
      <c r="R239">
        <v>5.0554958786292229E-4</v>
      </c>
      <c r="S239">
        <v>2.766256387377566E-4</v>
      </c>
      <c r="T239">
        <v>6.5331390358242152E-5</v>
      </c>
      <c r="U239">
        <v>3.7435483143385674E-5</v>
      </c>
      <c r="V239">
        <v>1.7264286528234491E-5</v>
      </c>
      <c r="W239">
        <v>1.3440581641668482E-5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E239">
        <f t="shared" si="48"/>
        <v>2.6696578753221161</v>
      </c>
      <c r="AG239">
        <v>578</v>
      </c>
      <c r="AH239">
        <f t="shared" si="50"/>
        <v>1.3690887589809606E-4</v>
      </c>
      <c r="AI239">
        <f t="shared" si="50"/>
        <v>1.6721061405868261E-4</v>
      </c>
      <c r="AJ239">
        <f t="shared" si="50"/>
        <v>2.4215476788613251E-4</v>
      </c>
      <c r="AK239">
        <f t="shared" si="50"/>
        <v>2.2624137371851598E-4</v>
      </c>
      <c r="AL239">
        <f t="shared" si="50"/>
        <v>2.357659329718087E-4</v>
      </c>
      <c r="AM239">
        <f t="shared" si="50"/>
        <v>2.6216484461378235E-4</v>
      </c>
      <c r="AN239">
        <f t="shared" si="50"/>
        <v>3.0850027587348456E-4</v>
      </c>
      <c r="AO239">
        <f t="shared" si="50"/>
        <v>7.8496578500623947E-4</v>
      </c>
      <c r="AP239">
        <f t="shared" si="50"/>
        <v>1.4734894608203668E-3</v>
      </c>
      <c r="AQ239">
        <f t="shared" si="50"/>
        <v>3.731444000487044E-3</v>
      </c>
      <c r="AR239">
        <f t="shared" si="50"/>
        <v>4.8940536522262407E-3</v>
      </c>
      <c r="AS239">
        <f t="shared" si="50"/>
        <v>8.8110691570332435E-3</v>
      </c>
      <c r="AT239">
        <f t="shared" si="50"/>
        <v>3.9954303429114352E-2</v>
      </c>
      <c r="AU239">
        <f t="shared" si="50"/>
        <v>6.214919276114636E-2</v>
      </c>
      <c r="AV239">
        <f t="shared" si="50"/>
        <v>3.7502484526041242E-3</v>
      </c>
      <c r="AW239">
        <f t="shared" ref="AW239:AZ254" si="52">Q239*$AE239</f>
        <v>5.2613306360191334E-2</v>
      </c>
      <c r="AX239">
        <f t="shared" si="52"/>
        <v>1.3496444386041006E-3</v>
      </c>
      <c r="AY239">
        <f t="shared" si="52"/>
        <v>7.3849581497226256E-4</v>
      </c>
      <c r="AZ239">
        <f t="shared" si="52"/>
        <v>1.7441246077562453E-4</v>
      </c>
      <c r="BA239">
        <f t="shared" si="49"/>
        <v>9.9939932390227885E-5</v>
      </c>
      <c r="BB239">
        <f t="shared" si="49"/>
        <v>4.6089738491918725E-5</v>
      </c>
      <c r="BC239">
        <f t="shared" si="49"/>
        <v>3.5881754628590116E-5</v>
      </c>
      <c r="BD239">
        <f t="shared" si="49"/>
        <v>0</v>
      </c>
      <c r="BE239">
        <f t="shared" si="49"/>
        <v>0</v>
      </c>
      <c r="BF239">
        <f t="shared" si="49"/>
        <v>0</v>
      </c>
      <c r="BG239">
        <f t="shared" si="49"/>
        <v>0</v>
      </c>
      <c r="BH239">
        <f t="shared" si="49"/>
        <v>0</v>
      </c>
      <c r="BI239">
        <f t="shared" si="49"/>
        <v>0</v>
      </c>
      <c r="BJ239" s="16"/>
      <c r="BL239">
        <v>0</v>
      </c>
      <c r="BO239" s="16" cm="1">
        <f t="array" ref="BO239">INDEX($BK$21:$BK$70,_xlfn.XMATCH($A239,$BK$21:$BK$70,-1))</f>
        <v>570</v>
      </c>
      <c r="BP239" s="16" cm="1">
        <f t="array" ref="BP239">INDEX($BK$21:$BK$70,_xlfn.XMATCH($A239,$BK$21:$BK$70,1))</f>
        <v>580</v>
      </c>
      <c r="BQ239" s="16" cm="1">
        <f t="array" ref="BQ239">INDEX($BL$21:$BL$70,_xlfn.XMATCH($A239,$BK$21:$BK$70,-1))</f>
        <v>2.6680091072646972</v>
      </c>
      <c r="BR239" s="16" cm="1">
        <f t="array" ref="BR239">INDEX($BL$21:$BL$70,_xlfn.XMATCH($A239,$BK$21:$BK$70,1))</f>
        <v>2.6700700673364706</v>
      </c>
      <c r="BS239">
        <f t="shared" si="47"/>
        <v>2.6696578753221161</v>
      </c>
    </row>
    <row r="240" spans="1:71" x14ac:dyDescent="0.2">
      <c r="A240">
        <v>579</v>
      </c>
      <c r="B240">
        <v>4.863870996881533E-5</v>
      </c>
      <c r="C240">
        <v>6.1850089692578084E-5</v>
      </c>
      <c r="D240">
        <v>9.087337122354116E-5</v>
      </c>
      <c r="E240">
        <v>8.2325193134306056E-5</v>
      </c>
      <c r="F240">
        <v>8.7328242514079092E-5</v>
      </c>
      <c r="G240">
        <v>9.5621729671139114E-5</v>
      </c>
      <c r="H240">
        <v>1.137785098987803E-4</v>
      </c>
      <c r="I240">
        <v>2.802727940770916E-4</v>
      </c>
      <c r="J240">
        <v>5.1514398035902521E-4</v>
      </c>
      <c r="K240">
        <v>1.3120381804637275E-3</v>
      </c>
      <c r="L240">
        <v>1.711285054734845E-3</v>
      </c>
      <c r="M240">
        <v>3.1001271973204398E-3</v>
      </c>
      <c r="N240">
        <v>1.4848741181485043E-2</v>
      </c>
      <c r="O240">
        <v>2.668836347820228E-2</v>
      </c>
      <c r="P240">
        <v>1.5738080758668886E-3</v>
      </c>
      <c r="Q240">
        <v>2.0116911297572617E-2</v>
      </c>
      <c r="R240">
        <v>5.6744976858246431E-4</v>
      </c>
      <c r="S240">
        <v>3.1819979551752324E-4</v>
      </c>
      <c r="T240">
        <v>6.697016906199779E-5</v>
      </c>
      <c r="U240">
        <v>4.0499080178250506E-5</v>
      </c>
      <c r="V240">
        <v>1.9364444494692067E-5</v>
      </c>
      <c r="W240">
        <v>1.3277731362653016E-5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E240">
        <f t="shared" si="48"/>
        <v>2.6698639713292933</v>
      </c>
      <c r="AG240">
        <v>579</v>
      </c>
      <c r="AH240">
        <f t="shared" ref="AH240:AW255" si="53">B240*$AE240</f>
        <v>1.2985873935767499E-4</v>
      </c>
      <c r="AI240">
        <f t="shared" si="53"/>
        <v>1.6513132609369952E-4</v>
      </c>
      <c r="AJ240">
        <f t="shared" si="53"/>
        <v>2.4261953978296473E-4</v>
      </c>
      <c r="AK240">
        <f t="shared" si="53"/>
        <v>2.1979706708200945E-4</v>
      </c>
      <c r="AL240">
        <f t="shared" si="53"/>
        <v>2.3315452836784683E-4</v>
      </c>
      <c r="AM240">
        <f t="shared" si="53"/>
        <v>2.5529701092516358E-4</v>
      </c>
      <c r="AN240">
        <f t="shared" si="53"/>
        <v>3.0377314429028688E-4</v>
      </c>
      <c r="AO240">
        <f t="shared" si="53"/>
        <v>7.4829023505022102E-4</v>
      </c>
      <c r="AP240">
        <f t="shared" si="53"/>
        <v>1.3753643532077265E-3</v>
      </c>
      <c r="AQ240">
        <f t="shared" si="53"/>
        <v>3.5029634670285473E-3</v>
      </c>
      <c r="AR240">
        <f t="shared" si="53"/>
        <v>4.5688983123108404E-3</v>
      </c>
      <c r="AS240">
        <f t="shared" si="53"/>
        <v>8.2769179106639019E-3</v>
      </c>
      <c r="AT240">
        <f t="shared" si="53"/>
        <v>3.9644119100040481E-2</v>
      </c>
      <c r="AU240">
        <f t="shared" si="53"/>
        <v>7.1254300104192814E-2</v>
      </c>
      <c r="AV240">
        <f t="shared" si="53"/>
        <v>4.2018534795440852E-3</v>
      </c>
      <c r="AW240">
        <f t="shared" si="53"/>
        <v>5.3709416687816355E-2</v>
      </c>
      <c r="AX240">
        <f t="shared" si="52"/>
        <v>1.5150136926774666E-3</v>
      </c>
      <c r="AY240">
        <f t="shared" si="52"/>
        <v>8.4955016973658364E-4</v>
      </c>
      <c r="AZ240">
        <f t="shared" si="52"/>
        <v>1.7880124153245959E-4</v>
      </c>
      <c r="BA240">
        <f t="shared" si="49"/>
        <v>1.0812703503988736E-4</v>
      </c>
      <c r="BB240">
        <f t="shared" si="49"/>
        <v>5.1700432681184233E-5</v>
      </c>
      <c r="BC240">
        <f t="shared" si="49"/>
        <v>3.5449736586136288E-5</v>
      </c>
      <c r="BD240">
        <f t="shared" si="49"/>
        <v>0</v>
      </c>
      <c r="BE240">
        <f t="shared" si="49"/>
        <v>0</v>
      </c>
      <c r="BF240">
        <f t="shared" si="49"/>
        <v>0</v>
      </c>
      <c r="BG240">
        <f t="shared" si="49"/>
        <v>0</v>
      </c>
      <c r="BH240">
        <f t="shared" si="49"/>
        <v>0</v>
      </c>
      <c r="BI240">
        <f t="shared" si="49"/>
        <v>0</v>
      </c>
      <c r="BJ240" s="16"/>
      <c r="BL240">
        <v>0</v>
      </c>
      <c r="BO240" s="16" cm="1">
        <f t="array" ref="BO240">INDEX($BK$21:$BK$70,_xlfn.XMATCH($A240,$BK$21:$BK$70,-1))</f>
        <v>570</v>
      </c>
      <c r="BP240" s="16" cm="1">
        <f t="array" ref="BP240">INDEX($BK$21:$BK$70,_xlfn.XMATCH($A240,$BK$21:$BK$70,1))</f>
        <v>580</v>
      </c>
      <c r="BQ240" s="16" cm="1">
        <f t="array" ref="BQ240">INDEX($BL$21:$BL$70,_xlfn.XMATCH($A240,$BK$21:$BK$70,-1))</f>
        <v>2.6680091072646972</v>
      </c>
      <c r="BR240" s="16" cm="1">
        <f t="array" ref="BR240">INDEX($BL$21:$BL$70,_xlfn.XMATCH($A240,$BK$21:$BK$70,1))</f>
        <v>2.6700700673364706</v>
      </c>
      <c r="BS240">
        <f t="shared" si="47"/>
        <v>2.6698639713292933</v>
      </c>
    </row>
    <row r="241" spans="1:71" x14ac:dyDescent="0.2">
      <c r="A241">
        <v>580</v>
      </c>
      <c r="B241">
        <v>4.9593450568713434E-5</v>
      </c>
      <c r="C241">
        <v>6.275397195253083E-5</v>
      </c>
      <c r="D241">
        <v>8.8100231232905125E-5</v>
      </c>
      <c r="E241">
        <v>8.170161512566191E-5</v>
      </c>
      <c r="F241">
        <v>8.2992281898374416E-5</v>
      </c>
      <c r="G241">
        <v>9.3131613827355074E-5</v>
      </c>
      <c r="H241">
        <v>1.1296789207596081E-4</v>
      </c>
      <c r="I241">
        <v>2.6694918557963558E-4</v>
      </c>
      <c r="J241">
        <v>4.8517496410411626E-4</v>
      </c>
      <c r="K241">
        <v>1.225977840203624E-3</v>
      </c>
      <c r="L241">
        <v>1.6069529042172361E-3</v>
      </c>
      <c r="M241">
        <v>2.8967698017088872E-3</v>
      </c>
      <c r="N241">
        <v>1.4689773514657119E-2</v>
      </c>
      <c r="O241">
        <v>3.0472730869973205E-2</v>
      </c>
      <c r="P241">
        <v>1.762717445587481E-3</v>
      </c>
      <c r="Q241">
        <v>2.04544780040576E-2</v>
      </c>
      <c r="R241">
        <v>6.4267286973724409E-4</v>
      </c>
      <c r="S241">
        <v>3.6593738398448802E-4</v>
      </c>
      <c r="T241">
        <v>6.8525413067535158E-5</v>
      </c>
      <c r="U241">
        <v>3.8709537847361E-5</v>
      </c>
      <c r="V241">
        <v>1.8550896123036162E-5</v>
      </c>
      <c r="W241">
        <v>1.2741975597425652E-5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E241">
        <f t="shared" si="48"/>
        <v>2.6700700673364706</v>
      </c>
      <c r="AG241">
        <v>580</v>
      </c>
      <c r="AH241">
        <f t="shared" si="53"/>
        <v>1.3241798789945261E-4</v>
      </c>
      <c r="AI241">
        <f t="shared" si="53"/>
        <v>1.6755750211692498E-4</v>
      </c>
      <c r="AJ241">
        <f t="shared" si="53"/>
        <v>2.3523379034040161E-4</v>
      </c>
      <c r="AK241">
        <f t="shared" si="53"/>
        <v>2.181490370000745E-4</v>
      </c>
      <c r="AL241">
        <f t="shared" si="53"/>
        <v>2.2159520771679992E-4</v>
      </c>
      <c r="AM241">
        <f t="shared" si="53"/>
        <v>2.4866793440316015E-4</v>
      </c>
      <c r="AN241">
        <f t="shared" si="53"/>
        <v>3.0163218720211983E-4</v>
      </c>
      <c r="AO241">
        <f t="shared" si="53"/>
        <v>7.1277302991603361E-4</v>
      </c>
      <c r="AP241">
        <f t="shared" si="53"/>
        <v>1.2954511490754473E-3</v>
      </c>
      <c r="AQ241">
        <f t="shared" si="53"/>
        <v>3.2734467343455108E-3</v>
      </c>
      <c r="AR241">
        <f t="shared" si="53"/>
        <v>4.2906768491698527E-3</v>
      </c>
      <c r="AS241">
        <f t="shared" si="53"/>
        <v>7.7345783395071028E-3</v>
      </c>
      <c r="AT241">
        <f t="shared" si="53"/>
        <v>3.9222724557438034E-2</v>
      </c>
      <c r="AU241">
        <f t="shared" si="53"/>
        <v>8.1364326565915496E-2</v>
      </c>
      <c r="AV241">
        <f t="shared" si="53"/>
        <v>4.7065790886349369E-3</v>
      </c>
      <c r="AW241">
        <f t="shared" si="53"/>
        <v>5.4614889461626431E-2</v>
      </c>
      <c r="AX241">
        <f t="shared" si="52"/>
        <v>1.7159815925746461E-3</v>
      </c>
      <c r="AY241">
        <f t="shared" si="52"/>
        <v>9.7707845549639379E-4</v>
      </c>
      <c r="AZ241">
        <f t="shared" si="52"/>
        <v>1.8296765428349305E-4</v>
      </c>
      <c r="BA241">
        <f t="shared" si="49"/>
        <v>1.0335717832666684E-4</v>
      </c>
      <c r="BB241">
        <f t="shared" si="49"/>
        <v>4.9532192460387036E-5</v>
      </c>
      <c r="BC241">
        <f t="shared" si="49"/>
        <v>3.4021967641417973E-5</v>
      </c>
      <c r="BD241">
        <f t="shared" si="49"/>
        <v>0</v>
      </c>
      <c r="BE241">
        <f t="shared" si="49"/>
        <v>0</v>
      </c>
      <c r="BF241">
        <f t="shared" si="49"/>
        <v>0</v>
      </c>
      <c r="BG241">
        <f t="shared" si="49"/>
        <v>0</v>
      </c>
      <c r="BH241">
        <f t="shared" si="49"/>
        <v>0</v>
      </c>
      <c r="BI241">
        <f t="shared" si="49"/>
        <v>0</v>
      </c>
      <c r="BJ241" s="16"/>
      <c r="BL241">
        <v>0</v>
      </c>
      <c r="BO241" s="16" cm="1">
        <f t="array" ref="BO241">INDEX($BK$21:$BK$70,_xlfn.XMATCH($A241,$BK$21:$BK$70,-1))</f>
        <v>580</v>
      </c>
      <c r="BP241" s="16" cm="1">
        <f t="array" ref="BP241">INDEX($BK$21:$BK$70,_xlfn.XMATCH($A241,$BK$21:$BK$70,1))</f>
        <v>580</v>
      </c>
      <c r="BQ241" s="16" cm="1">
        <f t="array" ref="BQ241">INDEX($BL$21:$BL$70,_xlfn.XMATCH($A241,$BK$21:$BK$70,-1))</f>
        <v>2.6700700673364706</v>
      </c>
      <c r="BR241" s="16" cm="1">
        <f t="array" ref="BR241">INDEX($BL$21:$BL$70,_xlfn.XMATCH($A241,$BK$21:$BK$70,1))</f>
        <v>2.6700700673364706</v>
      </c>
      <c r="BS241">
        <f t="shared" si="47"/>
        <v>2.6700700673364706</v>
      </c>
    </row>
    <row r="242" spans="1:71" x14ac:dyDescent="0.2">
      <c r="A242">
        <v>581</v>
      </c>
      <c r="B242">
        <v>5.1858733685592509E-5</v>
      </c>
      <c r="C242">
        <v>6.1855557919433224E-5</v>
      </c>
      <c r="D242">
        <v>8.838961359875763E-5</v>
      </c>
      <c r="E242">
        <v>8.1524283949567771E-5</v>
      </c>
      <c r="F242">
        <v>8.5290441413617374E-5</v>
      </c>
      <c r="G242">
        <v>9.2347903031158221E-5</v>
      </c>
      <c r="H242">
        <v>1.0671469834778832E-4</v>
      </c>
      <c r="I242">
        <v>2.5367918964326537E-4</v>
      </c>
      <c r="J242">
        <v>4.5798275111830168E-4</v>
      </c>
      <c r="K242">
        <v>1.1460131183524162E-3</v>
      </c>
      <c r="L242">
        <v>1.5020487683783581E-3</v>
      </c>
      <c r="M242">
        <v>2.7029082326628208E-3</v>
      </c>
      <c r="N242">
        <v>1.449771403293206E-2</v>
      </c>
      <c r="O242">
        <v>3.4700877507414456E-2</v>
      </c>
      <c r="P242">
        <v>1.9779852692687928E-3</v>
      </c>
      <c r="Q242">
        <v>2.072550384920107E-2</v>
      </c>
      <c r="R242">
        <v>7.1897928140359142E-4</v>
      </c>
      <c r="S242">
        <v>4.1881736167591002E-4</v>
      </c>
      <c r="T242">
        <v>7.4652333841067993E-5</v>
      </c>
      <c r="U242">
        <v>3.9070068693164706E-5</v>
      </c>
      <c r="V242">
        <v>1.8410665450791233E-5</v>
      </c>
      <c r="W242">
        <v>1.3836801552300763E-5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E242">
        <f t="shared" si="48"/>
        <v>2.6914519324962844</v>
      </c>
      <c r="AG242">
        <v>581</v>
      </c>
      <c r="AH242">
        <f t="shared" si="53"/>
        <v>1.3957528899489813E-4</v>
      </c>
      <c r="AI242">
        <f t="shared" si="53"/>
        <v>1.6648126089789441E-4</v>
      </c>
      <c r="AJ242">
        <f t="shared" si="53"/>
        <v>2.378963963329761E-4</v>
      </c>
      <c r="AK242">
        <f t="shared" si="53"/>
        <v>2.1941869158143999E-4</v>
      </c>
      <c r="AL242">
        <f t="shared" si="53"/>
        <v>2.2955512336614162E-4</v>
      </c>
      <c r="AM242">
        <f t="shared" si="53"/>
        <v>2.485499420751903E-4</v>
      </c>
      <c r="AN242">
        <f t="shared" si="53"/>
        <v>2.8721748109391296E-4</v>
      </c>
      <c r="AO242">
        <f t="shared" si="53"/>
        <v>6.8276534519945799E-4</v>
      </c>
      <c r="AP242">
        <f t="shared" si="53"/>
        <v>1.2326385605473179E-3</v>
      </c>
      <c r="AQ242">
        <f t="shared" si="53"/>
        <v>3.0844392220557037E-3</v>
      </c>
      <c r="AR242">
        <f t="shared" si="53"/>
        <v>4.042692060355596E-3</v>
      </c>
      <c r="AS242">
        <f t="shared" si="53"/>
        <v>7.2747475861604663E-3</v>
      </c>
      <c r="AT242">
        <f t="shared" si="53"/>
        <v>3.9019900450713497E-2</v>
      </c>
      <c r="AU242">
        <f t="shared" si="53"/>
        <v>9.339574382664749E-2</v>
      </c>
      <c r="AV242">
        <f t="shared" si="53"/>
        <v>5.3236522754226759E-3</v>
      </c>
      <c r="AW242">
        <f t="shared" si="53"/>
        <v>5.5781697386891399E-2</v>
      </c>
      <c r="AX242">
        <f t="shared" si="52"/>
        <v>1.9350981763584861E-3</v>
      </c>
      <c r="AY242">
        <f t="shared" si="52"/>
        <v>1.1272267974456233E-3</v>
      </c>
      <c r="AZ242">
        <f t="shared" si="52"/>
        <v>2.0092316818190022E-4</v>
      </c>
      <c r="BA242">
        <f t="shared" si="49"/>
        <v>1.0515521188698073E-4</v>
      </c>
      <c r="BB242">
        <f t="shared" si="49"/>
        <v>4.9551421106074646E-5</v>
      </c>
      <c r="BC242">
        <f t="shared" si="49"/>
        <v>3.7241086277507475E-5</v>
      </c>
      <c r="BD242">
        <f t="shared" si="49"/>
        <v>0</v>
      </c>
      <c r="BE242">
        <f t="shared" si="49"/>
        <v>0</v>
      </c>
      <c r="BF242">
        <f t="shared" si="49"/>
        <v>0</v>
      </c>
      <c r="BG242">
        <f t="shared" si="49"/>
        <v>0</v>
      </c>
      <c r="BH242">
        <f t="shared" si="49"/>
        <v>0</v>
      </c>
      <c r="BI242">
        <f t="shared" si="49"/>
        <v>0</v>
      </c>
      <c r="BJ242" s="16"/>
      <c r="BL242">
        <v>0</v>
      </c>
      <c r="BO242" s="16" cm="1">
        <f t="array" ref="BO242">INDEX($BK$21:$BK$70,_xlfn.XMATCH($A242,$BK$21:$BK$70,-1))</f>
        <v>580</v>
      </c>
      <c r="BP242" s="16" cm="1">
        <f t="array" ref="BP242">INDEX($BK$21:$BK$70,_xlfn.XMATCH($A242,$BK$21:$BK$70,1))</f>
        <v>590</v>
      </c>
      <c r="BQ242" s="16" cm="1">
        <f t="array" ref="BQ242">INDEX($BL$21:$BL$70,_xlfn.XMATCH($A242,$BK$21:$BK$70,-1))</f>
        <v>2.6700700673364706</v>
      </c>
      <c r="BR242" s="16" cm="1">
        <f t="array" ref="BR242">INDEX($BL$21:$BL$70,_xlfn.XMATCH($A242,$BK$21:$BK$70,1))</f>
        <v>2.8838887189346094</v>
      </c>
      <c r="BS242">
        <f t="shared" si="47"/>
        <v>2.6914519324962844</v>
      </c>
    </row>
    <row r="243" spans="1:71" x14ac:dyDescent="0.2">
      <c r="A243">
        <v>582</v>
      </c>
      <c r="B243">
        <v>5.05876686910321E-5</v>
      </c>
      <c r="C243">
        <v>6.1174921850058793E-5</v>
      </c>
      <c r="D243">
        <v>8.7220253529213379E-5</v>
      </c>
      <c r="E243">
        <v>8.1378560284917642E-5</v>
      </c>
      <c r="F243">
        <v>8.3470819144419476E-5</v>
      </c>
      <c r="G243">
        <v>9.0939541690475886E-5</v>
      </c>
      <c r="H243">
        <v>1.0619763928210573E-4</v>
      </c>
      <c r="I243">
        <v>2.4157491605093871E-4</v>
      </c>
      <c r="J243">
        <v>4.2896810602519563E-4</v>
      </c>
      <c r="K243">
        <v>1.06988669946833E-3</v>
      </c>
      <c r="L243">
        <v>1.4043886063697232E-3</v>
      </c>
      <c r="M243">
        <v>2.5285452689922361E-3</v>
      </c>
      <c r="N243">
        <v>1.4364770857288598E-2</v>
      </c>
      <c r="O243">
        <v>3.9624775211302921E-2</v>
      </c>
      <c r="P243">
        <v>2.2088132780833541E-3</v>
      </c>
      <c r="Q243">
        <v>2.1047299309270576E-2</v>
      </c>
      <c r="R243">
        <v>8.0706536994855685E-4</v>
      </c>
      <c r="S243">
        <v>4.7887267411918672E-4</v>
      </c>
      <c r="T243">
        <v>8.279279781333287E-5</v>
      </c>
      <c r="U243">
        <v>4.3704379218511309E-5</v>
      </c>
      <c r="V243">
        <v>1.9671494315397668E-5</v>
      </c>
      <c r="W243">
        <v>1.3612392886412934E-5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E243">
        <f t="shared" si="48"/>
        <v>2.7128337976560983</v>
      </c>
      <c r="AG243">
        <v>582</v>
      </c>
      <c r="AH243">
        <f t="shared" si="53"/>
        <v>1.3723593736966112E-4</v>
      </c>
      <c r="AI243">
        <f t="shared" si="53"/>
        <v>1.6595739556381003E-4</v>
      </c>
      <c r="AJ243">
        <f t="shared" si="53"/>
        <v>2.3661405161418364E-4</v>
      </c>
      <c r="AK243">
        <f t="shared" si="53"/>
        <v>2.2076650874551886E-4</v>
      </c>
      <c r="AL243">
        <f t="shared" si="53"/>
        <v>2.2644245929302084E-4</v>
      </c>
      <c r="AM243">
        <f t="shared" si="53"/>
        <v>2.4670386224127878E-4</v>
      </c>
      <c r="AN243">
        <f t="shared" si="53"/>
        <v>2.8809654507578735E-4</v>
      </c>
      <c r="AO243">
        <f t="shared" si="53"/>
        <v>6.5535259692892122E-4</v>
      </c>
      <c r="AP243">
        <f t="shared" si="53"/>
        <v>1.1637191761416754E-3</v>
      </c>
      <c r="AQ243">
        <f t="shared" si="53"/>
        <v>2.9024247979804185E-3</v>
      </c>
      <c r="AR243">
        <f t="shared" si="53"/>
        <v>3.8098728764029317E-3</v>
      </c>
      <c r="AS243">
        <f t="shared" si="53"/>
        <v>6.859523064625569E-3</v>
      </c>
      <c r="AT243">
        <f t="shared" si="53"/>
        <v>3.8969235877237877E-2</v>
      </c>
      <c r="AU243">
        <f t="shared" si="53"/>
        <v>0.10749542941774813</v>
      </c>
      <c r="AV243">
        <f t="shared" si="53"/>
        <v>5.9921433134960808E-3</v>
      </c>
      <c r="AW243">
        <f t="shared" si="53"/>
        <v>5.7097824915573074E-2</v>
      </c>
      <c r="AX243">
        <f t="shared" si="52"/>
        <v>2.1894342125142676E-3</v>
      </c>
      <c r="AY243">
        <f t="shared" si="52"/>
        <v>1.2991019751244844E-3</v>
      </c>
      <c r="AZ243">
        <f t="shared" si="52"/>
        <v>2.2460310011051732E-4</v>
      </c>
      <c r="BA243">
        <f t="shared" si="49"/>
        <v>1.185627170495563E-4</v>
      </c>
      <c r="BB243">
        <f t="shared" si="49"/>
        <v>5.3365494629210605E-5</v>
      </c>
      <c r="BC243">
        <f t="shared" si="49"/>
        <v>3.6928159489234458E-5</v>
      </c>
      <c r="BD243">
        <f t="shared" si="49"/>
        <v>0</v>
      </c>
      <c r="BE243">
        <f t="shared" si="49"/>
        <v>0</v>
      </c>
      <c r="BF243">
        <f t="shared" si="49"/>
        <v>0</v>
      </c>
      <c r="BG243">
        <f t="shared" si="49"/>
        <v>0</v>
      </c>
      <c r="BH243">
        <f t="shared" si="49"/>
        <v>0</v>
      </c>
      <c r="BI243">
        <f t="shared" si="49"/>
        <v>0</v>
      </c>
      <c r="BJ243" s="16"/>
      <c r="BL243">
        <v>0</v>
      </c>
      <c r="BO243" s="16" cm="1">
        <f t="array" ref="BO243">INDEX($BK$21:$BK$70,_xlfn.XMATCH($A243,$BK$21:$BK$70,-1))</f>
        <v>580</v>
      </c>
      <c r="BP243" s="16" cm="1">
        <f t="array" ref="BP243">INDEX($BK$21:$BK$70,_xlfn.XMATCH($A243,$BK$21:$BK$70,1))</f>
        <v>590</v>
      </c>
      <c r="BQ243" s="16" cm="1">
        <f t="array" ref="BQ243">INDEX($BL$21:$BL$70,_xlfn.XMATCH($A243,$BK$21:$BK$70,-1))</f>
        <v>2.6700700673364706</v>
      </c>
      <c r="BR243" s="16" cm="1">
        <f t="array" ref="BR243">INDEX($BL$21:$BL$70,_xlfn.XMATCH($A243,$BK$21:$BK$70,1))</f>
        <v>2.8838887189346094</v>
      </c>
      <c r="BS243">
        <f t="shared" si="47"/>
        <v>2.7128337976560983</v>
      </c>
    </row>
    <row r="244" spans="1:71" x14ac:dyDescent="0.2">
      <c r="A244">
        <v>583</v>
      </c>
      <c r="B244">
        <v>5.1613907090990268E-5</v>
      </c>
      <c r="C244">
        <v>6.1748847408508469E-5</v>
      </c>
      <c r="D244">
        <v>8.7397714799208217E-5</v>
      </c>
      <c r="E244">
        <v>8.0752634288505483E-5</v>
      </c>
      <c r="F244">
        <v>8.3292295214479451E-5</v>
      </c>
      <c r="G244">
        <v>9.0938085187236675E-5</v>
      </c>
      <c r="H244">
        <v>1.0679887586034439E-4</v>
      </c>
      <c r="I244">
        <v>2.3075515404205073E-4</v>
      </c>
      <c r="J244">
        <v>4.0808266711227356E-4</v>
      </c>
      <c r="K244">
        <v>1.0083789900930402E-3</v>
      </c>
      <c r="L244">
        <v>1.3176795717968319E-3</v>
      </c>
      <c r="M244">
        <v>2.3607965942244076E-3</v>
      </c>
      <c r="N244">
        <v>1.4215045656619487E-2</v>
      </c>
      <c r="O244">
        <v>4.511980345314081E-2</v>
      </c>
      <c r="P244">
        <v>2.4774616448654347E-3</v>
      </c>
      <c r="Q244">
        <v>2.1339879586458239E-2</v>
      </c>
      <c r="R244">
        <v>9.041711353857735E-4</v>
      </c>
      <c r="S244">
        <v>5.4344426227541484E-4</v>
      </c>
      <c r="T244">
        <v>8.8062120545977373E-5</v>
      </c>
      <c r="U244">
        <v>4.88268084740072E-5</v>
      </c>
      <c r="V244">
        <v>2.3091537298142874E-5</v>
      </c>
      <c r="W244">
        <v>1.466884152681081E-5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E244">
        <f t="shared" si="48"/>
        <v>2.7342156628159122</v>
      </c>
      <c r="AG244">
        <v>583</v>
      </c>
      <c r="AH244">
        <f t="shared" si="53"/>
        <v>1.4112355318731087E-4</v>
      </c>
      <c r="AI244">
        <f t="shared" si="53"/>
        <v>1.6883466574517362E-4</v>
      </c>
      <c r="AJ244">
        <f t="shared" si="53"/>
        <v>2.3896420069831315E-4</v>
      </c>
      <c r="AK244">
        <f t="shared" si="53"/>
        <v>2.2079511748527699E-4</v>
      </c>
      <c r="AL244">
        <f t="shared" si="53"/>
        <v>2.2773909816731656E-4</v>
      </c>
      <c r="AM244">
        <f t="shared" si="53"/>
        <v>2.486443368654302E-4</v>
      </c>
      <c r="AN244">
        <f t="shared" si="53"/>
        <v>2.9201115914848585E-4</v>
      </c>
      <c r="AO244">
        <f t="shared" si="53"/>
        <v>6.3093435645727362E-4</v>
      </c>
      <c r="AP244">
        <f t="shared" si="53"/>
        <v>1.1157860201420702E-3</v>
      </c>
      <c r="AQ244">
        <f t="shared" si="53"/>
        <v>2.7571256287668819E-3</v>
      </c>
      <c r="AR244">
        <f t="shared" si="53"/>
        <v>3.602820123779462E-3</v>
      </c>
      <c r="AS244">
        <f t="shared" si="53"/>
        <v>6.454927024650837E-3</v>
      </c>
      <c r="AT244">
        <f t="shared" si="53"/>
        <v>3.8867000481972308E-2</v>
      </c>
      <c r="AU244">
        <f t="shared" si="53"/>
        <v>0.12336727330475308</v>
      </c>
      <c r="AV244">
        <f t="shared" si="53"/>
        <v>6.773914433416745E-3</v>
      </c>
      <c r="AW244">
        <f t="shared" si="53"/>
        <v>5.8347833007899669E-2</v>
      </c>
      <c r="AX244">
        <f t="shared" si="52"/>
        <v>2.4721988802378285E-3</v>
      </c>
      <c r="AY244">
        <f t="shared" si="52"/>
        <v>1.4858938137808778E-3</v>
      </c>
      <c r="AZ244">
        <f t="shared" si="52"/>
        <v>2.4078082929759428E-4</v>
      </c>
      <c r="BA244">
        <f t="shared" si="49"/>
        <v>1.335030244949432E-4</v>
      </c>
      <c r="BB244">
        <f t="shared" si="49"/>
        <v>6.3137242959080076E-5</v>
      </c>
      <c r="BC244">
        <f t="shared" si="49"/>
        <v>4.0107776257970596E-5</v>
      </c>
      <c r="BD244">
        <f t="shared" si="49"/>
        <v>0</v>
      </c>
      <c r="BE244">
        <f t="shared" si="49"/>
        <v>0</v>
      </c>
      <c r="BF244">
        <f t="shared" si="49"/>
        <v>0</v>
      </c>
      <c r="BG244">
        <f t="shared" si="49"/>
        <v>0</v>
      </c>
      <c r="BH244">
        <f t="shared" si="49"/>
        <v>0</v>
      </c>
      <c r="BI244">
        <f t="shared" si="49"/>
        <v>0</v>
      </c>
      <c r="BJ244" s="16"/>
      <c r="BL244">
        <v>0</v>
      </c>
      <c r="BO244" s="16" cm="1">
        <f t="array" ref="BO244">INDEX($BK$21:$BK$70,_xlfn.XMATCH($A244,$BK$21:$BK$70,-1))</f>
        <v>580</v>
      </c>
      <c r="BP244" s="16" cm="1">
        <f t="array" ref="BP244">INDEX($BK$21:$BK$70,_xlfn.XMATCH($A244,$BK$21:$BK$70,1))</f>
        <v>590</v>
      </c>
      <c r="BQ244" s="16" cm="1">
        <f t="array" ref="BQ244">INDEX($BL$21:$BL$70,_xlfn.XMATCH($A244,$BK$21:$BK$70,-1))</f>
        <v>2.6700700673364706</v>
      </c>
      <c r="BR244" s="16" cm="1">
        <f t="array" ref="BR244">INDEX($BL$21:$BL$70,_xlfn.XMATCH($A244,$BK$21:$BK$70,1))</f>
        <v>2.8838887189346094</v>
      </c>
      <c r="BS244">
        <f t="shared" si="47"/>
        <v>2.7342156628159122</v>
      </c>
    </row>
    <row r="245" spans="1:71" x14ac:dyDescent="0.2">
      <c r="A245">
        <v>584</v>
      </c>
      <c r="B245">
        <v>5.0204958430176873E-5</v>
      </c>
      <c r="C245">
        <v>6.1448183844047785E-5</v>
      </c>
      <c r="D245">
        <v>8.6243578062884338E-5</v>
      </c>
      <c r="E245">
        <v>7.8436398831976674E-5</v>
      </c>
      <c r="F245">
        <v>8.512989956217386E-5</v>
      </c>
      <c r="G245">
        <v>9.3565349494514874E-5</v>
      </c>
      <c r="H245">
        <v>1.0469668847135657E-4</v>
      </c>
      <c r="I245">
        <v>2.2058365098590505E-4</v>
      </c>
      <c r="J245">
        <v>3.8547713307993358E-4</v>
      </c>
      <c r="K245">
        <v>9.4605714715218761E-4</v>
      </c>
      <c r="L245">
        <v>1.2385946518643622E-3</v>
      </c>
      <c r="M245">
        <v>2.203533220626764E-3</v>
      </c>
      <c r="N245">
        <v>1.405947519599492E-2</v>
      </c>
      <c r="O245">
        <v>5.12773581027786E-2</v>
      </c>
      <c r="P245">
        <v>2.7984669323509351E-3</v>
      </c>
      <c r="Q245">
        <v>2.1585306259655147E-2</v>
      </c>
      <c r="R245">
        <v>1.0141148345144447E-3</v>
      </c>
      <c r="S245">
        <v>6.1417779732419781E-4</v>
      </c>
      <c r="T245">
        <v>9.6158006780652832E-5</v>
      </c>
      <c r="U245">
        <v>4.8611560977088274E-5</v>
      </c>
      <c r="V245">
        <v>2.3740754848748842E-5</v>
      </c>
      <c r="W245">
        <v>1.485250218812299E-5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E245">
        <f t="shared" si="48"/>
        <v>2.7555975279757261</v>
      </c>
      <c r="AG245">
        <v>584</v>
      </c>
      <c r="AH245">
        <f t="shared" si="53"/>
        <v>1.3834465934231947E-4</v>
      </c>
      <c r="AI245">
        <f t="shared" si="53"/>
        <v>1.6932646349925604E-4</v>
      </c>
      <c r="AJ245">
        <f t="shared" si="53"/>
        <v>2.3765259051386565E-4</v>
      </c>
      <c r="AK245">
        <f t="shared" si="53"/>
        <v>2.1613914672471304E-4</v>
      </c>
      <c r="AL245">
        <f t="shared" si="53"/>
        <v>2.3458374079034813E-4</v>
      </c>
      <c r="AM245">
        <f t="shared" si="53"/>
        <v>2.5782844577127003E-4</v>
      </c>
      <c r="AN245">
        <f t="shared" si="53"/>
        <v>2.8850193593891489E-4</v>
      </c>
      <c r="AO245">
        <f t="shared" si="53"/>
        <v>6.0783976336862026E-4</v>
      </c>
      <c r="AP245">
        <f t="shared" si="53"/>
        <v>1.062219835006235E-3</v>
      </c>
      <c r="AQ245">
        <f t="shared" si="53"/>
        <v>2.606952736016336E-3</v>
      </c>
      <c r="AR245">
        <f t="shared" si="53"/>
        <v>3.4130683608413915E-3</v>
      </c>
      <c r="AS245">
        <f t="shared" si="53"/>
        <v>6.0720506955715013E-3</v>
      </c>
      <c r="AT245">
        <f t="shared" si="53"/>
        <v>3.8742255094719638E-2</v>
      </c>
      <c r="AU245">
        <f t="shared" si="53"/>
        <v>0.14129976122914278</v>
      </c>
      <c r="AV245">
        <f t="shared" si="53"/>
        <v>7.7114485609080501E-3</v>
      </c>
      <c r="AW245">
        <f t="shared" si="53"/>
        <v>5.9480416569704687E-2</v>
      </c>
      <c r="AX245">
        <f t="shared" si="52"/>
        <v>2.7944923310715165E-3</v>
      </c>
      <c r="AY245">
        <f t="shared" si="52"/>
        <v>1.692426820044136E-3</v>
      </c>
      <c r="AZ245">
        <f t="shared" si="52"/>
        <v>2.6497276577984008E-4</v>
      </c>
      <c r="BA245">
        <f t="shared" si="49"/>
        <v>1.3395389725950573E-4</v>
      </c>
      <c r="BB245">
        <f t="shared" si="49"/>
        <v>6.5419965373490042E-5</v>
      </c>
      <c r="BC245">
        <f t="shared" si="49"/>
        <v>4.0927518313845771E-5</v>
      </c>
      <c r="BD245">
        <f t="shared" si="49"/>
        <v>0</v>
      </c>
      <c r="BE245">
        <f t="shared" si="49"/>
        <v>0</v>
      </c>
      <c r="BF245">
        <f t="shared" si="49"/>
        <v>0</v>
      </c>
      <c r="BG245">
        <f t="shared" si="49"/>
        <v>0</v>
      </c>
      <c r="BH245">
        <f t="shared" si="49"/>
        <v>0</v>
      </c>
      <c r="BI245">
        <f t="shared" si="49"/>
        <v>0</v>
      </c>
      <c r="BJ245" s="16"/>
      <c r="BL245">
        <v>0</v>
      </c>
      <c r="BO245" s="16" cm="1">
        <f t="array" ref="BO245">INDEX($BK$21:$BK$70,_xlfn.XMATCH($A245,$BK$21:$BK$70,-1))</f>
        <v>580</v>
      </c>
      <c r="BP245" s="16" cm="1">
        <f t="array" ref="BP245">INDEX($BK$21:$BK$70,_xlfn.XMATCH($A245,$BK$21:$BK$70,1))</f>
        <v>590</v>
      </c>
      <c r="BQ245" s="16" cm="1">
        <f t="array" ref="BQ245">INDEX($BL$21:$BL$70,_xlfn.XMATCH($A245,$BK$21:$BK$70,-1))</f>
        <v>2.6700700673364706</v>
      </c>
      <c r="BR245" s="16" cm="1">
        <f t="array" ref="BR245">INDEX($BL$21:$BL$70,_xlfn.XMATCH($A245,$BK$21:$BK$70,1))</f>
        <v>2.8838887189346094</v>
      </c>
      <c r="BS245">
        <f t="shared" si="47"/>
        <v>2.7555975279757261</v>
      </c>
    </row>
    <row r="246" spans="1:71" x14ac:dyDescent="0.2">
      <c r="A246">
        <v>585</v>
      </c>
      <c r="B246">
        <v>4.8832771776888142E-5</v>
      </c>
      <c r="C246">
        <v>6.0369842687472317E-5</v>
      </c>
      <c r="D246">
        <v>8.5547059076296941E-5</v>
      </c>
      <c r="E246">
        <v>7.9291268380013021E-5</v>
      </c>
      <c r="F246">
        <v>8.1087554217079854E-5</v>
      </c>
      <c r="G246">
        <v>8.7686998948890025E-5</v>
      </c>
      <c r="H246">
        <v>1.0063813621495622E-4</v>
      </c>
      <c r="I246">
        <v>2.1063308583558677E-4</v>
      </c>
      <c r="J246">
        <v>3.631213453058991E-4</v>
      </c>
      <c r="K246">
        <v>8.8884817762707421E-4</v>
      </c>
      <c r="L246">
        <v>1.157955015089866E-3</v>
      </c>
      <c r="M246">
        <v>2.0542319420002301E-3</v>
      </c>
      <c r="N246">
        <v>1.3873231356362327E-2</v>
      </c>
      <c r="O246">
        <v>5.7989645116964007E-2</v>
      </c>
      <c r="P246">
        <v>3.1265786061915202E-3</v>
      </c>
      <c r="Q246">
        <v>2.1754398601188191E-2</v>
      </c>
      <c r="R246">
        <v>1.1395069225643348E-3</v>
      </c>
      <c r="S246">
        <v>6.9285920529890352E-4</v>
      </c>
      <c r="T246">
        <v>1.0177877477226928E-4</v>
      </c>
      <c r="U246">
        <v>5.4961485598507556E-5</v>
      </c>
      <c r="V246">
        <v>2.1034354139351838E-5</v>
      </c>
      <c r="W246">
        <v>1.5521839118947018E-5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E246">
        <f t="shared" si="48"/>
        <v>2.77697939313554</v>
      </c>
      <c r="AG246">
        <v>585</v>
      </c>
      <c r="AH246">
        <f t="shared" si="53"/>
        <v>1.3560760093410916E-4</v>
      </c>
      <c r="AI246">
        <f t="shared" si="53"/>
        <v>1.6764580910994488E-4</v>
      </c>
      <c r="AJ246">
        <f t="shared" si="53"/>
        <v>2.3756242019822525E-4</v>
      </c>
      <c r="AK246">
        <f t="shared" si="53"/>
        <v>2.2019021834687578E-4</v>
      </c>
      <c r="AL246">
        <f t="shared" si="53"/>
        <v>2.2517846710059161E-4</v>
      </c>
      <c r="AM246">
        <f t="shared" si="53"/>
        <v>2.4350498912696536E-4</v>
      </c>
      <c r="AN246">
        <f t="shared" si="53"/>
        <v>2.7947003043250095E-4</v>
      </c>
      <c r="AO246">
        <f t="shared" si="53"/>
        <v>5.8492373887797388E-4</v>
      </c>
      <c r="AP246">
        <f t="shared" si="53"/>
        <v>1.0083804931221366E-3</v>
      </c>
      <c r="AQ246">
        <f t="shared" si="53"/>
        <v>2.4683130728964634E-3</v>
      </c>
      <c r="AR246">
        <f t="shared" si="53"/>
        <v>3.2156172150825113E-3</v>
      </c>
      <c r="AS246">
        <f t="shared" si="53"/>
        <v>5.7045597716554406E-3</v>
      </c>
      <c r="AT246">
        <f t="shared" si="53"/>
        <v>3.8525677592819996E-2</v>
      </c>
      <c r="AU246">
        <f t="shared" si="53"/>
        <v>0.16103604950505204</v>
      </c>
      <c r="AV246">
        <f t="shared" si="53"/>
        <v>8.6824443604122895E-3</v>
      </c>
      <c r="AW246">
        <f t="shared" si="53"/>
        <v>6.0411516625556223E-2</v>
      </c>
      <c r="AX246">
        <f t="shared" si="52"/>
        <v>3.1643872422964531E-3</v>
      </c>
      <c r="AY246">
        <f t="shared" si="52"/>
        <v>1.9240557354593215E-3</v>
      </c>
      <c r="AZ246">
        <f t="shared" si="52"/>
        <v>2.8263756020117513E-4</v>
      </c>
      <c r="BA246">
        <f t="shared" si="49"/>
        <v>1.5262691292317122E-4</v>
      </c>
      <c r="BB246">
        <f t="shared" si="49"/>
        <v>5.8411967992895299E-5</v>
      </c>
      <c r="BC246">
        <f t="shared" si="49"/>
        <v>4.3103827376880973E-5</v>
      </c>
      <c r="BD246">
        <f t="shared" si="49"/>
        <v>0</v>
      </c>
      <c r="BE246">
        <f t="shared" si="49"/>
        <v>0</v>
      </c>
      <c r="BF246">
        <f t="shared" si="49"/>
        <v>0</v>
      </c>
      <c r="BG246">
        <f t="shared" si="49"/>
        <v>0</v>
      </c>
      <c r="BH246">
        <f t="shared" si="49"/>
        <v>0</v>
      </c>
      <c r="BI246">
        <f t="shared" si="49"/>
        <v>0</v>
      </c>
      <c r="BJ246" s="16"/>
      <c r="BL246">
        <v>0</v>
      </c>
      <c r="BO246" s="16" cm="1">
        <f t="array" ref="BO246">INDEX($BK$21:$BK$70,_xlfn.XMATCH($A246,$BK$21:$BK$70,-1))</f>
        <v>580</v>
      </c>
      <c r="BP246" s="16" cm="1">
        <f t="array" ref="BP246">INDEX($BK$21:$BK$70,_xlfn.XMATCH($A246,$BK$21:$BK$70,1))</f>
        <v>590</v>
      </c>
      <c r="BQ246" s="16" cm="1">
        <f t="array" ref="BQ246">INDEX($BL$21:$BL$70,_xlfn.XMATCH($A246,$BK$21:$BK$70,-1))</f>
        <v>2.6700700673364706</v>
      </c>
      <c r="BR246" s="16" cm="1">
        <f t="array" ref="BR246">INDEX($BL$21:$BL$70,_xlfn.XMATCH($A246,$BK$21:$BK$70,1))</f>
        <v>2.8838887189346094</v>
      </c>
      <c r="BS246">
        <f t="shared" si="47"/>
        <v>2.77697939313554</v>
      </c>
    </row>
    <row r="247" spans="1:71" x14ac:dyDescent="0.2">
      <c r="A247">
        <v>586</v>
      </c>
      <c r="B247">
        <v>5.0645591015667931E-5</v>
      </c>
      <c r="C247">
        <v>5.9801836352426285E-5</v>
      </c>
      <c r="D247">
        <v>8.3744535956453673E-5</v>
      </c>
      <c r="E247">
        <v>7.714165545102886E-5</v>
      </c>
      <c r="F247">
        <v>8.1497463847522291E-5</v>
      </c>
      <c r="G247">
        <v>8.990428025135302E-5</v>
      </c>
      <c r="H247">
        <v>1.002732545830987E-4</v>
      </c>
      <c r="I247">
        <v>2.0197602559424632E-4</v>
      </c>
      <c r="J247">
        <v>3.4194196074424524E-4</v>
      </c>
      <c r="K247">
        <v>8.3456880046915336E-4</v>
      </c>
      <c r="L247">
        <v>1.0852951885619683E-3</v>
      </c>
      <c r="M247">
        <v>1.9191683188004775E-3</v>
      </c>
      <c r="N247">
        <v>1.3721867111294774E-2</v>
      </c>
      <c r="O247">
        <v>6.5585078851508979E-2</v>
      </c>
      <c r="P247">
        <v>3.5167752637659008E-3</v>
      </c>
      <c r="Q247">
        <v>2.1964993646013738E-2</v>
      </c>
      <c r="R247">
        <v>1.2766112695469073E-3</v>
      </c>
      <c r="S247">
        <v>7.9032511084662987E-4</v>
      </c>
      <c r="T247">
        <v>1.1365722794786989E-4</v>
      </c>
      <c r="U247">
        <v>6.0676065991235513E-5</v>
      </c>
      <c r="V247">
        <v>2.2367680684485493E-5</v>
      </c>
      <c r="W247">
        <v>1.5537955114028988E-5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E247">
        <f t="shared" si="48"/>
        <v>2.7983612582953539</v>
      </c>
      <c r="AG247">
        <v>586</v>
      </c>
      <c r="AH247">
        <f t="shared" si="53"/>
        <v>1.4172465980171638E-4</v>
      </c>
      <c r="AI247">
        <f t="shared" si="53"/>
        <v>1.6734714202354845E-4</v>
      </c>
      <c r="AJ247">
        <f t="shared" si="53"/>
        <v>2.343474650144622E-4</v>
      </c>
      <c r="AK247">
        <f t="shared" si="53"/>
        <v>2.1587022001492778E-4</v>
      </c>
      <c r="AL247">
        <f t="shared" si="53"/>
        <v>2.2805934548023258E-4</v>
      </c>
      <c r="AM247">
        <f t="shared" si="53"/>
        <v>2.5158465481031438E-4</v>
      </c>
      <c r="AN247">
        <f t="shared" si="53"/>
        <v>2.8060079086853043E-4</v>
      </c>
      <c r="AO247">
        <f t="shared" si="53"/>
        <v>5.6520188512740972E-4</v>
      </c>
      <c r="AP247">
        <f t="shared" si="53"/>
        <v>9.5687713553224663E-4</v>
      </c>
      <c r="AQ247">
        <f t="shared" si="53"/>
        <v>2.3354249986149043E-3</v>
      </c>
      <c r="AR247">
        <f t="shared" si="53"/>
        <v>3.0370480094861632E-3</v>
      </c>
      <c r="AS247">
        <f t="shared" si="53"/>
        <v>5.3705262714790827E-3</v>
      </c>
      <c r="AT247">
        <f t="shared" si="53"/>
        <v>3.8398741315724474E-2</v>
      </c>
      <c r="AU247">
        <f t="shared" si="53"/>
        <v>0.18353074378030867</v>
      </c>
      <c r="AV247">
        <f t="shared" si="53"/>
        <v>9.8412076522539204E-3</v>
      </c>
      <c r="AW247">
        <f t="shared" si="53"/>
        <v>6.1465987257708458E-2</v>
      </c>
      <c r="AX247">
        <f t="shared" si="52"/>
        <v>3.5724195186033129E-3</v>
      </c>
      <c r="AY247">
        <f t="shared" si="52"/>
        <v>2.2116151716511903E-3</v>
      </c>
      <c r="AZ247">
        <f t="shared" si="52"/>
        <v>3.1805398341456305E-4</v>
      </c>
      <c r="BA247">
        <f t="shared" si="49"/>
        <v>1.6979355237564574E-4</v>
      </c>
      <c r="BB247">
        <f t="shared" si="49"/>
        <v>6.259285106538551E-5</v>
      </c>
      <c r="BC247">
        <f t="shared" si="49"/>
        <v>4.3480811624230887E-5</v>
      </c>
      <c r="BD247">
        <f t="shared" si="49"/>
        <v>0</v>
      </c>
      <c r="BE247">
        <f t="shared" si="49"/>
        <v>0</v>
      </c>
      <c r="BF247">
        <f t="shared" si="49"/>
        <v>0</v>
      </c>
      <c r="BG247">
        <f t="shared" si="49"/>
        <v>0</v>
      </c>
      <c r="BH247">
        <f t="shared" si="49"/>
        <v>0</v>
      </c>
      <c r="BI247">
        <f t="shared" si="49"/>
        <v>0</v>
      </c>
      <c r="BJ247" s="16"/>
      <c r="BL247">
        <v>0</v>
      </c>
      <c r="BO247" s="16" cm="1">
        <f t="array" ref="BO247">INDEX($BK$21:$BK$70,_xlfn.XMATCH($A247,$BK$21:$BK$70,-1))</f>
        <v>580</v>
      </c>
      <c r="BP247" s="16" cm="1">
        <f t="array" ref="BP247">INDEX($BK$21:$BK$70,_xlfn.XMATCH($A247,$BK$21:$BK$70,1))</f>
        <v>590</v>
      </c>
      <c r="BQ247" s="16" cm="1">
        <f t="array" ref="BQ247">INDEX($BL$21:$BL$70,_xlfn.XMATCH($A247,$BK$21:$BK$70,-1))</f>
        <v>2.6700700673364706</v>
      </c>
      <c r="BR247" s="16" cm="1">
        <f t="array" ref="BR247">INDEX($BL$21:$BL$70,_xlfn.XMATCH($A247,$BK$21:$BK$70,1))</f>
        <v>2.8838887189346094</v>
      </c>
      <c r="BS247">
        <f t="shared" si="47"/>
        <v>2.7983612582953539</v>
      </c>
    </row>
    <row r="248" spans="1:71" x14ac:dyDescent="0.2">
      <c r="A248">
        <v>587</v>
      </c>
      <c r="B248">
        <v>4.9568007636469043E-5</v>
      </c>
      <c r="C248">
        <v>5.8504942097218645E-5</v>
      </c>
      <c r="D248">
        <v>8.4846272111872267E-5</v>
      </c>
      <c r="E248">
        <v>7.5630201644849885E-5</v>
      </c>
      <c r="F248">
        <v>7.8638177635838034E-5</v>
      </c>
      <c r="G248">
        <v>8.7765414743818998E-5</v>
      </c>
      <c r="H248">
        <v>9.9920970300153598E-5</v>
      </c>
      <c r="I248">
        <v>1.9256565882803871E-4</v>
      </c>
      <c r="J248">
        <v>3.2483623931069632E-4</v>
      </c>
      <c r="K248">
        <v>7.8085720233546276E-4</v>
      </c>
      <c r="L248">
        <v>1.0223570589252625E-3</v>
      </c>
      <c r="M248">
        <v>1.795872751711341E-3</v>
      </c>
      <c r="N248">
        <v>1.3528272216457386E-2</v>
      </c>
      <c r="O248">
        <v>7.3673107975698884E-2</v>
      </c>
      <c r="P248">
        <v>3.9444215759171378E-3</v>
      </c>
      <c r="Q248">
        <v>2.2108745033081637E-2</v>
      </c>
      <c r="R248">
        <v>1.4344844837817063E-3</v>
      </c>
      <c r="S248">
        <v>8.85172351711107E-4</v>
      </c>
      <c r="T248">
        <v>1.2283362425417354E-4</v>
      </c>
      <c r="U248">
        <v>6.3431617972637278E-5</v>
      </c>
      <c r="V248">
        <v>2.3272031581794949E-5</v>
      </c>
      <c r="W248">
        <v>1.5293676410438888E-5</v>
      </c>
      <c r="X248">
        <v>4.6174219237358074E-6</v>
      </c>
      <c r="Y248">
        <v>0</v>
      </c>
      <c r="Z248">
        <v>0</v>
      </c>
      <c r="AA248">
        <v>0</v>
      </c>
      <c r="AB248">
        <v>0</v>
      </c>
      <c r="AC248">
        <v>0</v>
      </c>
      <c r="AE248">
        <f t="shared" si="48"/>
        <v>2.8197431234551678</v>
      </c>
      <c r="AG248">
        <v>587</v>
      </c>
      <c r="AH248">
        <f t="shared" si="53"/>
        <v>1.3976904867630684E-4</v>
      </c>
      <c r="AI248">
        <f t="shared" si="53"/>
        <v>1.6496890816677503E-4</v>
      </c>
      <c r="AJ248">
        <f t="shared" si="53"/>
        <v>2.392446923382578E-4</v>
      </c>
      <c r="AK248">
        <f t="shared" si="53"/>
        <v>2.1325774101359319E-4</v>
      </c>
      <c r="AL248">
        <f t="shared" si="53"/>
        <v>2.2173946062970025E-4</v>
      </c>
      <c r="AM248">
        <f t="shared" si="53"/>
        <v>2.4747592470107443E-4</v>
      </c>
      <c r="AN248">
        <f t="shared" si="53"/>
        <v>2.8175146889282616E-4</v>
      </c>
      <c r="AO248">
        <f t="shared" si="53"/>
        <v>5.4298569229397611E-4</v>
      </c>
      <c r="AP248">
        <f t="shared" si="53"/>
        <v>9.1595475204537321E-4</v>
      </c>
      <c r="AQ248">
        <f t="shared" si="53"/>
        <v>2.2018167266858618E-3</v>
      </c>
      <c r="AR248">
        <f t="shared" si="53"/>
        <v>2.8827842866203587E-3</v>
      </c>
      <c r="AS248">
        <f t="shared" si="53"/>
        <v>5.0638998422385638E-3</v>
      </c>
      <c r="AT248">
        <f t="shared" si="53"/>
        <v>3.8146252554585314E-2</v>
      </c>
      <c r="AU248">
        <f t="shared" si="53"/>
        <v>0.20773923959804699</v>
      </c>
      <c r="AV248">
        <f t="shared" si="53"/>
        <v>1.1122255614700545E-2</v>
      </c>
      <c r="AW248">
        <f t="shared" si="53"/>
        <v>6.2340981775255544E-2</v>
      </c>
      <c r="AX248">
        <f t="shared" si="52"/>
        <v>4.0448777588466024E-3</v>
      </c>
      <c r="AY248">
        <f t="shared" si="52"/>
        <v>2.495958651810033E-3</v>
      </c>
      <c r="AZ248">
        <f t="shared" si="52"/>
        <v>3.4635926731978173E-4</v>
      </c>
      <c r="BA248">
        <f t="shared" si="49"/>
        <v>1.7886086858797919E-4</v>
      </c>
      <c r="BB248">
        <f t="shared" si="49"/>
        <v>6.5621151021597802E-5</v>
      </c>
      <c r="BC248">
        <f t="shared" si="49"/>
        <v>4.3124238890683571E-5</v>
      </c>
      <c r="BD248">
        <f t="shared" si="49"/>
        <v>1.3019943717545176E-5</v>
      </c>
      <c r="BE248">
        <f t="shared" si="49"/>
        <v>0</v>
      </c>
      <c r="BF248">
        <f t="shared" si="49"/>
        <v>0</v>
      </c>
      <c r="BG248">
        <f t="shared" si="49"/>
        <v>0</v>
      </c>
      <c r="BH248">
        <f t="shared" si="49"/>
        <v>0</v>
      </c>
      <c r="BI248">
        <f t="shared" si="49"/>
        <v>0</v>
      </c>
      <c r="BJ248" s="16"/>
      <c r="BL248">
        <v>0</v>
      </c>
      <c r="BO248" s="16" cm="1">
        <f t="array" ref="BO248">INDEX($BK$21:$BK$70,_xlfn.XMATCH($A248,$BK$21:$BK$70,-1))</f>
        <v>580</v>
      </c>
      <c r="BP248" s="16" cm="1">
        <f t="array" ref="BP248">INDEX($BK$21:$BK$70,_xlfn.XMATCH($A248,$BK$21:$BK$70,1))</f>
        <v>590</v>
      </c>
      <c r="BQ248" s="16" cm="1">
        <f t="array" ref="BQ248">INDEX($BL$21:$BL$70,_xlfn.XMATCH($A248,$BK$21:$BK$70,-1))</f>
        <v>2.6700700673364706</v>
      </c>
      <c r="BR248" s="16" cm="1">
        <f t="array" ref="BR248">INDEX($BL$21:$BL$70,_xlfn.XMATCH($A248,$BK$21:$BK$70,1))</f>
        <v>2.8838887189346094</v>
      </c>
      <c r="BS248">
        <f t="shared" si="47"/>
        <v>2.8197431234551678</v>
      </c>
    </row>
    <row r="249" spans="1:71" x14ac:dyDescent="0.2">
      <c r="A249">
        <v>588</v>
      </c>
      <c r="B249">
        <v>4.983073389748944E-5</v>
      </c>
      <c r="C249">
        <v>5.8938113958622091E-5</v>
      </c>
      <c r="D249">
        <v>8.3045239273886934E-5</v>
      </c>
      <c r="E249">
        <v>7.7581839030838447E-5</v>
      </c>
      <c r="F249">
        <v>7.8773662969815249E-5</v>
      </c>
      <c r="G249">
        <v>8.5166313657301958E-5</v>
      </c>
      <c r="H249">
        <v>9.6251067968664223E-5</v>
      </c>
      <c r="I249">
        <v>1.8384189818985893E-4</v>
      </c>
      <c r="J249">
        <v>3.0414149681998827E-4</v>
      </c>
      <c r="K249">
        <v>7.3321929573389984E-4</v>
      </c>
      <c r="L249">
        <v>9.4983305358362926E-4</v>
      </c>
      <c r="M249">
        <v>1.6683443099517357E-3</v>
      </c>
      <c r="N249">
        <v>1.3305142726657651E-2</v>
      </c>
      <c r="O249">
        <v>8.2029546523887512E-2</v>
      </c>
      <c r="P249">
        <v>4.4088666161658675E-3</v>
      </c>
      <c r="Q249">
        <v>2.2150619442477395E-2</v>
      </c>
      <c r="R249">
        <v>1.6022721102581683E-3</v>
      </c>
      <c r="S249">
        <v>9.9543983343937967E-4</v>
      </c>
      <c r="T249">
        <v>1.3183672103020473E-4</v>
      </c>
      <c r="U249">
        <v>7.2402036912180834E-5</v>
      </c>
      <c r="V249">
        <v>2.4921096203782917E-5</v>
      </c>
      <c r="W249">
        <v>1.6838780564981863E-5</v>
      </c>
      <c r="X249">
        <v>4.9170932053635649E-6</v>
      </c>
      <c r="Y249">
        <v>0</v>
      </c>
      <c r="Z249">
        <v>0</v>
      </c>
      <c r="AA249">
        <v>0</v>
      </c>
      <c r="AB249">
        <v>0</v>
      </c>
      <c r="AC249">
        <v>0</v>
      </c>
      <c r="AE249">
        <f t="shared" si="48"/>
        <v>2.8411249886149816</v>
      </c>
      <c r="AG249">
        <v>588</v>
      </c>
      <c r="AH249">
        <f t="shared" si="53"/>
        <v>1.4157534327718086E-4</v>
      </c>
      <c r="AI249">
        <f t="shared" si="53"/>
        <v>1.6745054834967868E-4</v>
      </c>
      <c r="AJ249">
        <f t="shared" si="53"/>
        <v>2.3594190448655045E-4</v>
      </c>
      <c r="AK249">
        <f t="shared" si="53"/>
        <v>2.2041970153322023E-4</v>
      </c>
      <c r="AL249">
        <f t="shared" si="53"/>
        <v>2.2380582230827674E-4</v>
      </c>
      <c r="AM249">
        <f t="shared" si="53"/>
        <v>2.4196814191998199E-4</v>
      </c>
      <c r="AN249">
        <f t="shared" si="53"/>
        <v>2.7346131438665095E-4</v>
      </c>
      <c r="AO249">
        <f t="shared" si="53"/>
        <v>5.2231781090161962E-4</v>
      </c>
      <c r="AP249">
        <f t="shared" si="53"/>
        <v>8.6410400669003262E-4</v>
      </c>
      <c r="AQ249">
        <f t="shared" si="53"/>
        <v>2.0831676632442611E-3</v>
      </c>
      <c r="AR249">
        <f t="shared" si="53"/>
        <v>2.698594423548922E-3</v>
      </c>
      <c r="AS249">
        <f t="shared" si="53"/>
        <v>4.7399747086174946E-3</v>
      </c>
      <c r="AT249">
        <f t="shared" si="53"/>
        <v>3.7801573477795926E-2</v>
      </c>
      <c r="AU249">
        <f t="shared" si="53"/>
        <v>0.23305619443377201</v>
      </c>
      <c r="AV249">
        <f t="shared" si="53"/>
        <v>1.2526141114659222E-2</v>
      </c>
      <c r="AW249">
        <f t="shared" si="53"/>
        <v>6.2932678411323384E-2</v>
      </c>
      <c r="AX249">
        <f t="shared" si="52"/>
        <v>4.5522553310153408E-3</v>
      </c>
      <c r="AY249">
        <f t="shared" si="52"/>
        <v>2.8281689854473568E-3</v>
      </c>
      <c r="AZ249">
        <f t="shared" si="52"/>
        <v>3.7456460253597692E-4</v>
      </c>
      <c r="BA249">
        <f t="shared" si="49"/>
        <v>2.0570323629782124E-4</v>
      </c>
      <c r="BB249">
        <f t="shared" si="49"/>
        <v>7.0803949168245608E-5</v>
      </c>
      <c r="BC249">
        <f t="shared" si="49"/>
        <v>4.784108024097427E-5</v>
      </c>
      <c r="BD249">
        <f t="shared" si="49"/>
        <v>1.3970076377107362E-5</v>
      </c>
      <c r="BE249">
        <f t="shared" si="49"/>
        <v>0</v>
      </c>
      <c r="BF249">
        <f t="shared" si="49"/>
        <v>0</v>
      </c>
      <c r="BG249">
        <f t="shared" si="49"/>
        <v>0</v>
      </c>
      <c r="BH249">
        <f t="shared" si="49"/>
        <v>0</v>
      </c>
      <c r="BI249">
        <f t="shared" si="49"/>
        <v>0</v>
      </c>
      <c r="BJ249" s="16"/>
      <c r="BL249">
        <v>0</v>
      </c>
      <c r="BO249" s="16" cm="1">
        <f t="array" ref="BO249">INDEX($BK$21:$BK$70,_xlfn.XMATCH($A249,$BK$21:$BK$70,-1))</f>
        <v>580</v>
      </c>
      <c r="BP249" s="16" cm="1">
        <f t="array" ref="BP249">INDEX($BK$21:$BK$70,_xlfn.XMATCH($A249,$BK$21:$BK$70,1))</f>
        <v>590</v>
      </c>
      <c r="BQ249" s="16" cm="1">
        <f t="array" ref="BQ249">INDEX($BL$21:$BL$70,_xlfn.XMATCH($A249,$BK$21:$BK$70,-1))</f>
        <v>2.6700700673364706</v>
      </c>
      <c r="BR249" s="16" cm="1">
        <f t="array" ref="BR249">INDEX($BL$21:$BL$70,_xlfn.XMATCH($A249,$BK$21:$BK$70,1))</f>
        <v>2.8838887189346094</v>
      </c>
      <c r="BS249">
        <f t="shared" si="47"/>
        <v>2.8411249886149816</v>
      </c>
    </row>
    <row r="250" spans="1:71" x14ac:dyDescent="0.2">
      <c r="A250">
        <v>589</v>
      </c>
      <c r="B250">
        <v>4.7895745856129803E-5</v>
      </c>
      <c r="C250">
        <v>5.9013448510800926E-5</v>
      </c>
      <c r="D250">
        <v>8.1708593686874033E-5</v>
      </c>
      <c r="E250">
        <v>7.9112107119152332E-5</v>
      </c>
      <c r="F250">
        <v>7.7038571610837321E-5</v>
      </c>
      <c r="G250">
        <v>8.6390823858639097E-5</v>
      </c>
      <c r="H250">
        <v>9.3604436542812187E-5</v>
      </c>
      <c r="I250">
        <v>1.766287434200943E-4</v>
      </c>
      <c r="J250">
        <v>2.9010099615800516E-4</v>
      </c>
      <c r="K250">
        <v>6.9163776797559798E-4</v>
      </c>
      <c r="L250">
        <v>8.9332610249208747E-4</v>
      </c>
      <c r="M250">
        <v>1.5652423256670672E-3</v>
      </c>
      <c r="N250">
        <v>1.3166630948694465E-2</v>
      </c>
      <c r="O250">
        <v>9.1154012981023588E-2</v>
      </c>
      <c r="P250">
        <v>4.9813632485336675E-3</v>
      </c>
      <c r="Q250">
        <v>2.2319021213939555E-2</v>
      </c>
      <c r="R250">
        <v>1.7960713673213667E-3</v>
      </c>
      <c r="S250">
        <v>1.121802437447562E-3</v>
      </c>
      <c r="T250">
        <v>1.3871687549858107E-4</v>
      </c>
      <c r="U250">
        <v>7.9496740280299936E-5</v>
      </c>
      <c r="V250">
        <v>2.1025813986638038E-5</v>
      </c>
      <c r="W250">
        <v>1.5623801089701349E-5</v>
      </c>
      <c r="X250">
        <v>5.7764610678358419E-6</v>
      </c>
      <c r="Y250">
        <v>0</v>
      </c>
      <c r="Z250">
        <v>0</v>
      </c>
      <c r="AA250">
        <v>0</v>
      </c>
      <c r="AB250">
        <v>0</v>
      </c>
      <c r="AC250">
        <v>0</v>
      </c>
      <c r="AE250">
        <f t="shared" si="48"/>
        <v>2.8625068537747955</v>
      </c>
      <c r="AG250">
        <v>589</v>
      </c>
      <c r="AH250">
        <f t="shared" si="53"/>
        <v>1.3710190077982732E-4</v>
      </c>
      <c r="AI250">
        <f t="shared" si="53"/>
        <v>1.6892640082705364E-4</v>
      </c>
      <c r="AJ250">
        <f t="shared" si="53"/>
        <v>2.3389140944097691E-4</v>
      </c>
      <c r="AK250">
        <f t="shared" si="53"/>
        <v>2.2645894884513933E-4</v>
      </c>
      <c r="AL250">
        <f t="shared" si="53"/>
        <v>2.2052343924104222E-4</v>
      </c>
      <c r="AM250">
        <f t="shared" si="53"/>
        <v>2.4729432539860553E-4</v>
      </c>
      <c r="AN250">
        <f t="shared" si="53"/>
        <v>2.6794334114752779E-4</v>
      </c>
      <c r="AO250">
        <f t="shared" si="53"/>
        <v>5.0560098861364975E-4</v>
      </c>
      <c r="AP250">
        <f t="shared" si="53"/>
        <v>8.3041608978918536E-4</v>
      </c>
      <c r="AQ250">
        <f t="shared" si="53"/>
        <v>1.979817851159651E-3</v>
      </c>
      <c r="AR250">
        <f t="shared" si="53"/>
        <v>2.5571520910395258E-3</v>
      </c>
      <c r="AS250">
        <f t="shared" si="53"/>
        <v>4.4805168850403808E-3</v>
      </c>
      <c r="AT250">
        <f t="shared" si="53"/>
        <v>3.7689571331761249E-2</v>
      </c>
      <c r="AU250">
        <f t="shared" si="53"/>
        <v>0.26092898690725669</v>
      </c>
      <c r="AV250">
        <f t="shared" si="53"/>
        <v>1.4259186440069503E-2</v>
      </c>
      <c r="AW250">
        <f t="shared" si="53"/>
        <v>6.3888351194447038E-2</v>
      </c>
      <c r="AX250">
        <f t="shared" si="52"/>
        <v>5.1412665988260801E-3</v>
      </c>
      <c r="AY250">
        <f t="shared" si="52"/>
        <v>3.2111671657749177E-3</v>
      </c>
      <c r="AZ250">
        <f t="shared" si="52"/>
        <v>3.9707800684891329E-4</v>
      </c>
      <c r="BA250">
        <f t="shared" si="49"/>
        <v>2.2755996390511342E-4</v>
      </c>
      <c r="BB250">
        <f t="shared" si="49"/>
        <v>6.0186536642945342E-5</v>
      </c>
      <c r="BC250">
        <f t="shared" si="49"/>
        <v>4.4723237701284232E-5</v>
      </c>
      <c r="BD250">
        <f t="shared" si="49"/>
        <v>1.653515939724337E-5</v>
      </c>
      <c r="BE250">
        <f t="shared" si="49"/>
        <v>0</v>
      </c>
      <c r="BF250">
        <f t="shared" si="49"/>
        <v>0</v>
      </c>
      <c r="BG250">
        <f t="shared" si="49"/>
        <v>0</v>
      </c>
      <c r="BH250">
        <f t="shared" si="49"/>
        <v>0</v>
      </c>
      <c r="BI250">
        <f t="shared" si="49"/>
        <v>0</v>
      </c>
      <c r="BJ250" s="16"/>
      <c r="BL250">
        <v>0</v>
      </c>
      <c r="BO250" s="16" cm="1">
        <f t="array" ref="BO250">INDEX($BK$21:$BK$70,_xlfn.XMATCH($A250,$BK$21:$BK$70,-1))</f>
        <v>580</v>
      </c>
      <c r="BP250" s="16" cm="1">
        <f t="array" ref="BP250">INDEX($BK$21:$BK$70,_xlfn.XMATCH($A250,$BK$21:$BK$70,1))</f>
        <v>590</v>
      </c>
      <c r="BQ250" s="16" cm="1">
        <f t="array" ref="BQ250">INDEX($BL$21:$BL$70,_xlfn.XMATCH($A250,$BK$21:$BK$70,-1))</f>
        <v>2.6700700673364706</v>
      </c>
      <c r="BR250" s="16" cm="1">
        <f t="array" ref="BR250">INDEX($BL$21:$BL$70,_xlfn.XMATCH($A250,$BK$21:$BK$70,1))</f>
        <v>2.8838887189346094</v>
      </c>
      <c r="BS250">
        <f t="shared" si="47"/>
        <v>2.8625068537747955</v>
      </c>
    </row>
    <row r="251" spans="1:71" x14ac:dyDescent="0.2">
      <c r="A251">
        <v>590</v>
      </c>
      <c r="B251">
        <v>4.6933811218685833E-5</v>
      </c>
      <c r="C251">
        <v>5.9166005801408604E-5</v>
      </c>
      <c r="D251">
        <v>8.0811444999456672E-5</v>
      </c>
      <c r="E251">
        <v>7.6874003052980892E-5</v>
      </c>
      <c r="F251">
        <v>7.8366072603714627E-5</v>
      </c>
      <c r="G251">
        <v>8.719632637710607E-5</v>
      </c>
      <c r="H251">
        <v>9.2555958180691648E-5</v>
      </c>
      <c r="I251">
        <v>1.7056332197182169E-4</v>
      </c>
      <c r="J251">
        <v>2.7741821487604044E-4</v>
      </c>
      <c r="K251">
        <v>6.5288964260799181E-4</v>
      </c>
      <c r="L251">
        <v>8.4469194470980296E-4</v>
      </c>
      <c r="M251">
        <v>1.4662741644508061E-3</v>
      </c>
      <c r="N251">
        <v>1.30176767317461E-2</v>
      </c>
      <c r="O251">
        <v>0.10018460430660049</v>
      </c>
      <c r="P251">
        <v>5.6191107564223493E-3</v>
      </c>
      <c r="Q251">
        <v>2.246301250639782E-2</v>
      </c>
      <c r="R251">
        <v>2.0221599186602125E-3</v>
      </c>
      <c r="S251">
        <v>1.2676066992093019E-3</v>
      </c>
      <c r="T251">
        <v>1.5523658427752117E-4</v>
      </c>
      <c r="U251">
        <v>8.642695494541711E-5</v>
      </c>
      <c r="V251">
        <v>2.8444092432972034E-5</v>
      </c>
      <c r="W251">
        <v>1.6447444354198372E-5</v>
      </c>
      <c r="X251">
        <v>5.3911045892870937E-6</v>
      </c>
      <c r="Y251">
        <v>0</v>
      </c>
      <c r="Z251">
        <v>0</v>
      </c>
      <c r="AA251">
        <v>0</v>
      </c>
      <c r="AB251">
        <v>0</v>
      </c>
      <c r="AC251">
        <v>0</v>
      </c>
      <c r="AE251">
        <f t="shared" si="48"/>
        <v>2.8838887189346094</v>
      </c>
      <c r="AG251">
        <v>590</v>
      </c>
      <c r="AH251">
        <f t="shared" si="53"/>
        <v>1.3535188871017468E-4</v>
      </c>
      <c r="AI251">
        <f t="shared" si="53"/>
        <v>1.7062817667510194E-4</v>
      </c>
      <c r="AJ251">
        <f t="shared" si="53"/>
        <v>2.3305121459473775E-4</v>
      </c>
      <c r="AK251">
        <f t="shared" si="53"/>
        <v>2.2169607018383632E-4</v>
      </c>
      <c r="AL251">
        <f t="shared" si="53"/>
        <v>2.2599903272906317E-4</v>
      </c>
      <c r="AM251">
        <f t="shared" si="53"/>
        <v>2.514645019714765E-4</v>
      </c>
      <c r="AN251">
        <f t="shared" si="53"/>
        <v>2.669210836674801E-4</v>
      </c>
      <c r="AO251">
        <f t="shared" si="53"/>
        <v>4.9188564009854823E-4</v>
      </c>
      <c r="AP251">
        <f t="shared" si="53"/>
        <v>8.0004326030799051E-4</v>
      </c>
      <c r="AQ251">
        <f t="shared" si="53"/>
        <v>1.8828610750264364E-3</v>
      </c>
      <c r="AR251">
        <f t="shared" si="53"/>
        <v>2.4359975703235376E-3</v>
      </c>
      <c r="AS251">
        <f t="shared" si="53"/>
        <v>4.2285715217249501E-3</v>
      </c>
      <c r="AT251">
        <f t="shared" si="53"/>
        <v>3.7541531073420134E-2</v>
      </c>
      <c r="AU251">
        <f t="shared" si="53"/>
        <v>0.28892125017073284</v>
      </c>
      <c r="AV251">
        <f t="shared" si="53"/>
        <v>1.6204890120890533E-2</v>
      </c>
      <c r="AW251">
        <f t="shared" si="53"/>
        <v>6.4780828360487722E-2</v>
      </c>
      <c r="AX251">
        <f t="shared" si="52"/>
        <v>5.831684177305914E-3</v>
      </c>
      <c r="AY251">
        <f t="shared" si="52"/>
        <v>3.6556366598956423E-3</v>
      </c>
      <c r="AZ251">
        <f t="shared" si="52"/>
        <v>4.4768503416388507E-4</v>
      </c>
      <c r="BA251">
        <f t="shared" si="49"/>
        <v>2.4924572037895814E-4</v>
      </c>
      <c r="BB251">
        <f t="shared" si="49"/>
        <v>8.2029597287781338E-5</v>
      </c>
      <c r="BC251">
        <f t="shared" si="49"/>
        <v>4.7432599228377417E-5</v>
      </c>
      <c r="BD251">
        <f t="shared" si="49"/>
        <v>1.554734570764165E-5</v>
      </c>
      <c r="BE251">
        <f t="shared" si="49"/>
        <v>0</v>
      </c>
      <c r="BF251">
        <f t="shared" si="49"/>
        <v>0</v>
      </c>
      <c r="BG251">
        <f t="shared" si="49"/>
        <v>0</v>
      </c>
      <c r="BH251">
        <f t="shared" si="49"/>
        <v>0</v>
      </c>
      <c r="BI251">
        <f t="shared" si="49"/>
        <v>0</v>
      </c>
      <c r="BJ251" s="16"/>
      <c r="BL251">
        <v>0</v>
      </c>
      <c r="BO251" s="16" cm="1">
        <f t="array" ref="BO251">INDEX($BK$21:$BK$70,_xlfn.XMATCH($A251,$BK$21:$BK$70,-1))</f>
        <v>590</v>
      </c>
      <c r="BP251" s="16" cm="1">
        <f t="array" ref="BP251">INDEX($BK$21:$BK$70,_xlfn.XMATCH($A251,$BK$21:$BK$70,1))</f>
        <v>590</v>
      </c>
      <c r="BQ251" s="16" cm="1">
        <f t="array" ref="BQ251">INDEX($BL$21:$BL$70,_xlfn.XMATCH($A251,$BK$21:$BK$70,-1))</f>
        <v>2.8838887189346094</v>
      </c>
      <c r="BR251" s="16" cm="1">
        <f t="array" ref="BR251">INDEX($BL$21:$BL$70,_xlfn.XMATCH($A251,$BK$21:$BK$70,1))</f>
        <v>2.8838887189346094</v>
      </c>
      <c r="BS251">
        <f t="shared" si="47"/>
        <v>2.8838887189346094</v>
      </c>
    </row>
    <row r="252" spans="1:71" x14ac:dyDescent="0.2">
      <c r="A252">
        <v>591</v>
      </c>
      <c r="B252">
        <v>4.8667268808383667E-5</v>
      </c>
      <c r="C252">
        <v>5.7547991522954619E-5</v>
      </c>
      <c r="D252">
        <v>8.2544197870825506E-5</v>
      </c>
      <c r="E252">
        <v>7.6156959160374071E-5</v>
      </c>
      <c r="F252">
        <v>7.8175983622393486E-5</v>
      </c>
      <c r="G252">
        <v>8.5601706340859618E-5</v>
      </c>
      <c r="H252">
        <v>9.1678378026445107E-5</v>
      </c>
      <c r="I252">
        <v>1.6508592857983109E-4</v>
      </c>
      <c r="J252">
        <v>2.6410602420221213E-4</v>
      </c>
      <c r="K252">
        <v>6.1334633182668426E-4</v>
      </c>
      <c r="L252">
        <v>7.9704268749177193E-4</v>
      </c>
      <c r="M252">
        <v>1.374552277677673E-3</v>
      </c>
      <c r="N252">
        <v>1.2872015447246633E-2</v>
      </c>
      <c r="O252">
        <v>0.10841159033119027</v>
      </c>
      <c r="P252">
        <v>6.3429236193396485E-3</v>
      </c>
      <c r="Q252">
        <v>2.2610790981215195E-2</v>
      </c>
      <c r="R252">
        <v>2.2734670303581304E-3</v>
      </c>
      <c r="S252">
        <v>1.4318376902105968E-3</v>
      </c>
      <c r="T252">
        <v>1.6887100654543367E-4</v>
      </c>
      <c r="U252">
        <v>9.5180948589288506E-5</v>
      </c>
      <c r="V252">
        <v>2.6222820131843525E-5</v>
      </c>
      <c r="W252">
        <v>1.6749021252209541E-5</v>
      </c>
      <c r="X252">
        <v>8.5620262177646015E-6</v>
      </c>
      <c r="Y252">
        <v>0</v>
      </c>
      <c r="Z252">
        <v>0</v>
      </c>
      <c r="AA252">
        <v>0</v>
      </c>
      <c r="AB252">
        <v>0</v>
      </c>
      <c r="AC252">
        <v>0</v>
      </c>
      <c r="AE252">
        <f t="shared" si="48"/>
        <v>2.8868658931524012</v>
      </c>
      <c r="AG252">
        <v>591</v>
      </c>
      <c r="AH252">
        <f t="shared" si="53"/>
        <v>1.4049587843580251E-4</v>
      </c>
      <c r="AI252">
        <f t="shared" si="53"/>
        <v>1.6613333394704119E-4</v>
      </c>
      <c r="AJ252">
        <f t="shared" si="53"/>
        <v>2.3829402951090921E-4</v>
      </c>
      <c r="AK252">
        <f t="shared" si="53"/>
        <v>2.1985492792628425E-4</v>
      </c>
      <c r="AL252">
        <f t="shared" si="53"/>
        <v>2.2568358078312845E-4</v>
      </c>
      <c r="AM252">
        <f t="shared" si="53"/>
        <v>2.4712064643107526E-4</v>
      </c>
      <c r="AN252">
        <f t="shared" si="53"/>
        <v>2.6466318266407689E-4</v>
      </c>
      <c r="AO252">
        <f t="shared" si="53"/>
        <v>4.7658093665650761E-4</v>
      </c>
      <c r="AP252">
        <f t="shared" si="53"/>
        <v>7.6243867344544876E-4</v>
      </c>
      <c r="AQ252">
        <f t="shared" si="53"/>
        <v>1.7706486060405898E-3</v>
      </c>
      <c r="AR252">
        <f t="shared" si="53"/>
        <v>2.3009553499065243E-3</v>
      </c>
      <c r="AS252">
        <f t="shared" si="53"/>
        <v>3.9681480887826231E-3</v>
      </c>
      <c r="AT252">
        <f t="shared" si="53"/>
        <v>3.7159782370787153E-2</v>
      </c>
      <c r="AU252">
        <f t="shared" si="53"/>
        <v>0.31296972254952382</v>
      </c>
      <c r="AV252">
        <f t="shared" si="53"/>
        <v>1.8311169859542415E-2</v>
      </c>
      <c r="AW252">
        <f t="shared" si="53"/>
        <v>6.5274321300868063E-2</v>
      </c>
      <c r="AX252">
        <f t="shared" si="52"/>
        <v>6.5631944291473614E-3</v>
      </c>
      <c r="AY252">
        <f t="shared" si="52"/>
        <v>4.1335233923990855E-3</v>
      </c>
      <c r="AZ252">
        <f t="shared" si="52"/>
        <v>4.8750794913832835E-4</v>
      </c>
      <c r="BA252">
        <f t="shared" si="49"/>
        <v>2.7477463416030915E-4</v>
      </c>
      <c r="BB252">
        <f t="shared" si="49"/>
        <v>7.5701765060889219E-5</v>
      </c>
      <c r="BC252">
        <f t="shared" si="49"/>
        <v>4.8352178196688444E-5</v>
      </c>
      <c r="BD252">
        <f t="shared" si="49"/>
        <v>2.4717421464341282E-5</v>
      </c>
      <c r="BE252">
        <f t="shared" si="49"/>
        <v>0</v>
      </c>
      <c r="BF252">
        <f t="shared" si="49"/>
        <v>0</v>
      </c>
      <c r="BG252">
        <f t="shared" si="49"/>
        <v>0</v>
      </c>
      <c r="BH252">
        <f t="shared" si="49"/>
        <v>0</v>
      </c>
      <c r="BI252">
        <f t="shared" si="49"/>
        <v>0</v>
      </c>
      <c r="BJ252" s="16"/>
      <c r="BL252">
        <v>0</v>
      </c>
      <c r="BO252" s="16" cm="1">
        <f t="array" ref="BO252">INDEX($BK$21:$BK$70,_xlfn.XMATCH($A252,$BK$21:$BK$70,-1))</f>
        <v>590</v>
      </c>
      <c r="BP252" s="16" cm="1">
        <f t="array" ref="BP252">INDEX($BK$21:$BK$70,_xlfn.XMATCH($A252,$BK$21:$BK$70,1))</f>
        <v>600</v>
      </c>
      <c r="BQ252" s="16" cm="1">
        <f t="array" ref="BQ252">INDEX($BL$21:$BL$70,_xlfn.XMATCH($A252,$BK$21:$BK$70,-1))</f>
        <v>2.8838887189346094</v>
      </c>
      <c r="BR252" s="16" cm="1">
        <f t="array" ref="BR252">INDEX($BL$21:$BL$70,_xlfn.XMATCH($A252,$BK$21:$BK$70,1))</f>
        <v>2.9136604611125279</v>
      </c>
      <c r="BS252">
        <f t="shared" si="47"/>
        <v>2.8868658931524012</v>
      </c>
    </row>
    <row r="253" spans="1:71" x14ac:dyDescent="0.2">
      <c r="A253">
        <v>592</v>
      </c>
      <c r="B253">
        <v>5.0145979144269504E-5</v>
      </c>
      <c r="C253">
        <v>5.6694538651030738E-5</v>
      </c>
      <c r="D253">
        <v>8.0459302201722017E-5</v>
      </c>
      <c r="E253">
        <v>7.5364750045232634E-5</v>
      </c>
      <c r="F253">
        <v>7.5603029570721808E-5</v>
      </c>
      <c r="G253">
        <v>8.4568064276973874E-5</v>
      </c>
      <c r="H253">
        <v>9.0699326141984235E-5</v>
      </c>
      <c r="I253">
        <v>1.5954725020926776E-4</v>
      </c>
      <c r="J253">
        <v>2.5199949755451878E-4</v>
      </c>
      <c r="K253">
        <v>5.7883051412220955E-4</v>
      </c>
      <c r="L253">
        <v>7.4820761590206587E-4</v>
      </c>
      <c r="M253">
        <v>1.2887232828325329E-3</v>
      </c>
      <c r="N253">
        <v>1.2700005008333711E-2</v>
      </c>
      <c r="O253">
        <v>0.1145622794176419</v>
      </c>
      <c r="P253">
        <v>7.1709746150312084E-3</v>
      </c>
      <c r="Q253">
        <v>2.2655949564491462E-2</v>
      </c>
      <c r="R253">
        <v>2.5553154705932665E-3</v>
      </c>
      <c r="S253">
        <v>1.6062817136209221E-3</v>
      </c>
      <c r="T253">
        <v>1.8793999962509058E-4</v>
      </c>
      <c r="U253">
        <v>1.0722378791820434E-4</v>
      </c>
      <c r="V253">
        <v>2.7272135283914624E-5</v>
      </c>
      <c r="W253">
        <v>1.7998906492254869E-5</v>
      </c>
      <c r="X253">
        <v>1.0062649850191999E-5</v>
      </c>
      <c r="Y253">
        <v>0</v>
      </c>
      <c r="Z253">
        <v>0</v>
      </c>
      <c r="AA253">
        <v>0</v>
      </c>
      <c r="AB253">
        <v>0</v>
      </c>
      <c r="AC253">
        <v>0</v>
      </c>
      <c r="AE253">
        <f t="shared" si="48"/>
        <v>2.8898430673701929</v>
      </c>
      <c r="AG253">
        <v>592</v>
      </c>
      <c r="AH253">
        <f t="shared" si="53"/>
        <v>1.4491401018655752E-4</v>
      </c>
      <c r="AI253">
        <f t="shared" si="53"/>
        <v>1.6383831947843261E-4</v>
      </c>
      <c r="AJ253">
        <f t="shared" si="53"/>
        <v>2.3251475667308968E-4</v>
      </c>
      <c r="AK253">
        <f t="shared" si="53"/>
        <v>2.1779230044230297E-4</v>
      </c>
      <c r="AL253">
        <f t="shared" si="53"/>
        <v>2.1848089087713412E-4</v>
      </c>
      <c r="AM253">
        <f t="shared" si="53"/>
        <v>2.443884342717298E-4</v>
      </c>
      <c r="AN253">
        <f t="shared" si="53"/>
        <v>2.6210681886656127E-4</v>
      </c>
      <c r="AO253">
        <f t="shared" si="53"/>
        <v>4.6106651493522997E-4</v>
      </c>
      <c r="AP253">
        <f t="shared" si="53"/>
        <v>7.2823900098869794E-4</v>
      </c>
      <c r="AQ253">
        <f t="shared" si="53"/>
        <v>1.6727293484183918E-3</v>
      </c>
      <c r="AR253">
        <f t="shared" si="53"/>
        <v>2.1622025917681651E-3</v>
      </c>
      <c r="AS253">
        <f t="shared" si="53"/>
        <v>3.7242080446521515E-3</v>
      </c>
      <c r="AT253">
        <f t="shared" si="53"/>
        <v>3.6701021428899902E-2</v>
      </c>
      <c r="AU253">
        <f t="shared" si="53"/>
        <v>0.33106700895719937</v>
      </c>
      <c r="AV253">
        <f t="shared" si="53"/>
        <v>2.0722991277535574E-2</v>
      </c>
      <c r="AW253">
        <f t="shared" si="53"/>
        <v>6.5472138783634393E-2</v>
      </c>
      <c r="AX253">
        <f t="shared" si="52"/>
        <v>7.3844606976377529E-3</v>
      </c>
      <c r="AY253">
        <f t="shared" si="52"/>
        <v>4.641902074350935E-3</v>
      </c>
      <c r="AZ253">
        <f t="shared" si="52"/>
        <v>5.4311710499812464E-4</v>
      </c>
      <c r="BA253">
        <f t="shared" si="49"/>
        <v>3.0985992017259464E-4</v>
      </c>
      <c r="BB253">
        <f t="shared" si="49"/>
        <v>7.8812191082602707E-5</v>
      </c>
      <c r="BC253">
        <f t="shared" si="49"/>
        <v>5.2014015146887088E-5</v>
      </c>
      <c r="BD253">
        <f t="shared" si="49"/>
        <v>2.9079478908951057E-5</v>
      </c>
      <c r="BE253">
        <f t="shared" si="49"/>
        <v>0</v>
      </c>
      <c r="BF253">
        <f t="shared" si="49"/>
        <v>0</v>
      </c>
      <c r="BG253">
        <f t="shared" si="49"/>
        <v>0</v>
      </c>
      <c r="BH253">
        <f t="shared" si="49"/>
        <v>0</v>
      </c>
      <c r="BI253">
        <f t="shared" si="49"/>
        <v>0</v>
      </c>
      <c r="BJ253" s="16"/>
      <c r="BL253">
        <v>0</v>
      </c>
      <c r="BO253" s="16" cm="1">
        <f t="array" ref="BO253">INDEX($BK$21:$BK$70,_xlfn.XMATCH($A253,$BK$21:$BK$70,-1))</f>
        <v>590</v>
      </c>
      <c r="BP253" s="16" cm="1">
        <f t="array" ref="BP253">INDEX($BK$21:$BK$70,_xlfn.XMATCH($A253,$BK$21:$BK$70,1))</f>
        <v>600</v>
      </c>
      <c r="BQ253" s="16" cm="1">
        <f t="array" ref="BQ253">INDEX($BL$21:$BL$70,_xlfn.XMATCH($A253,$BK$21:$BK$70,-1))</f>
        <v>2.8838887189346094</v>
      </c>
      <c r="BR253" s="16" cm="1">
        <f t="array" ref="BR253">INDEX($BL$21:$BL$70,_xlfn.XMATCH($A253,$BK$21:$BK$70,1))</f>
        <v>2.9136604611125279</v>
      </c>
      <c r="BS253">
        <f t="shared" si="47"/>
        <v>2.8898430673701929</v>
      </c>
    </row>
    <row r="254" spans="1:71" x14ac:dyDescent="0.2">
      <c r="A254">
        <v>593</v>
      </c>
      <c r="B254">
        <v>4.8195884994893465E-5</v>
      </c>
      <c r="C254">
        <v>5.780281644399966E-5</v>
      </c>
      <c r="D254">
        <v>7.889060644051739E-5</v>
      </c>
      <c r="E254">
        <v>7.5301980943007557E-5</v>
      </c>
      <c r="F254">
        <v>7.4146738488329737E-5</v>
      </c>
      <c r="G254">
        <v>8.408732011762621E-5</v>
      </c>
      <c r="H254">
        <v>8.7274292959958543E-5</v>
      </c>
      <c r="I254">
        <v>1.5275900760024409E-4</v>
      </c>
      <c r="J254">
        <v>2.4154141884367397E-4</v>
      </c>
      <c r="K254">
        <v>5.4790769191083531E-4</v>
      </c>
      <c r="L254">
        <v>7.0265382500333087E-4</v>
      </c>
      <c r="M254">
        <v>1.207723781942293E-3</v>
      </c>
      <c r="N254">
        <v>1.2539421716522826E-2</v>
      </c>
      <c r="O254">
        <v>0.11781774714143659</v>
      </c>
      <c r="P254">
        <v>8.107249157738956E-3</v>
      </c>
      <c r="Q254">
        <v>2.2697564331554815E-2</v>
      </c>
      <c r="R254">
        <v>2.8672673414454034E-3</v>
      </c>
      <c r="S254">
        <v>1.8042089167023088E-3</v>
      </c>
      <c r="T254">
        <v>2.0154998378345862E-4</v>
      </c>
      <c r="U254">
        <v>1.1485597165683924E-4</v>
      </c>
      <c r="V254">
        <v>3.0677268867687532E-5</v>
      </c>
      <c r="W254">
        <v>1.8390862597018809E-5</v>
      </c>
      <c r="X254">
        <v>1.1607992929138015E-5</v>
      </c>
      <c r="Y254">
        <v>0</v>
      </c>
      <c r="Z254">
        <v>0</v>
      </c>
      <c r="AA254">
        <v>0</v>
      </c>
      <c r="AB254">
        <v>0</v>
      </c>
      <c r="AC254">
        <v>0</v>
      </c>
      <c r="AE254">
        <f t="shared" si="48"/>
        <v>2.8928202415879851</v>
      </c>
      <c r="AG254">
        <v>593</v>
      </c>
      <c r="AH254">
        <f t="shared" si="53"/>
        <v>1.3942203167447445E-4</v>
      </c>
      <c r="AI254">
        <f t="shared" si="53"/>
        <v>1.6721315742999706E-4</v>
      </c>
      <c r="AJ254">
        <f t="shared" si="53"/>
        <v>2.2821634318228017E-4</v>
      </c>
      <c r="AK254">
        <f t="shared" si="53"/>
        <v>2.1783509470360497E-4</v>
      </c>
      <c r="AL254">
        <f t="shared" si="53"/>
        <v>2.1449318594677117E-4</v>
      </c>
      <c r="AM254">
        <f t="shared" si="53"/>
        <v>2.4324950169715768E-4</v>
      </c>
      <c r="AN254">
        <f t="shared" si="53"/>
        <v>2.5246884124484787E-4</v>
      </c>
      <c r="AO254">
        <f t="shared" si="53"/>
        <v>4.4190434927087895E-4</v>
      </c>
      <c r="AP254">
        <f t="shared" si="53"/>
        <v>6.9873590561286164E-4</v>
      </c>
      <c r="AQ254">
        <f t="shared" si="53"/>
        <v>1.5849984616814179E-3</v>
      </c>
      <c r="AR254">
        <f t="shared" si="53"/>
        <v>2.0326512077988575E-3</v>
      </c>
      <c r="AS254">
        <f t="shared" si="53"/>
        <v>3.4937278026498592E-3</v>
      </c>
      <c r="AT254">
        <f t="shared" si="53"/>
        <v>3.6274292959365191E-2</v>
      </c>
      <c r="AU254">
        <f t="shared" si="53"/>
        <v>0.34082556374904271</v>
      </c>
      <c r="AV254">
        <f t="shared" si="53"/>
        <v>2.3452814467104396E-2</v>
      </c>
      <c r="AW254">
        <f t="shared" si="53"/>
        <v>6.565997353306724E-2</v>
      </c>
      <c r="AX254">
        <f t="shared" si="52"/>
        <v>8.2944890033774324E-3</v>
      </c>
      <c r="AY254">
        <f t="shared" si="52"/>
        <v>5.2192520742899698E-3</v>
      </c>
      <c r="AZ254">
        <f t="shared" si="52"/>
        <v>5.8304787278051925E-4</v>
      </c>
      <c r="BA254">
        <f t="shared" si="49"/>
        <v>3.3225767967616049E-4</v>
      </c>
      <c r="BB254">
        <f t="shared" si="49"/>
        <v>8.8743824337083417E-5</v>
      </c>
      <c r="BC254">
        <f t="shared" si="49"/>
        <v>5.320145958091939E-5</v>
      </c>
      <c r="BD254">
        <f t="shared" si="49"/>
        <v>3.3579836909620657E-5</v>
      </c>
      <c r="BE254">
        <f t="shared" si="49"/>
        <v>0</v>
      </c>
      <c r="BF254">
        <f t="shared" si="49"/>
        <v>0</v>
      </c>
      <c r="BG254">
        <f t="shared" si="49"/>
        <v>0</v>
      </c>
      <c r="BH254">
        <f t="shared" si="49"/>
        <v>0</v>
      </c>
      <c r="BI254">
        <f t="shared" si="49"/>
        <v>0</v>
      </c>
      <c r="BJ254" s="16"/>
      <c r="BL254">
        <v>0</v>
      </c>
      <c r="BO254" s="16" cm="1">
        <f t="array" ref="BO254">INDEX($BK$21:$BK$70,_xlfn.XMATCH($A254,$BK$21:$BK$70,-1))</f>
        <v>590</v>
      </c>
      <c r="BP254" s="16" cm="1">
        <f t="array" ref="BP254">INDEX($BK$21:$BK$70,_xlfn.XMATCH($A254,$BK$21:$BK$70,1))</f>
        <v>600</v>
      </c>
      <c r="BQ254" s="16" cm="1">
        <f t="array" ref="BQ254">INDEX($BL$21:$BL$70,_xlfn.XMATCH($A254,$BK$21:$BK$70,-1))</f>
        <v>2.8838887189346094</v>
      </c>
      <c r="BR254" s="16" cm="1">
        <f t="array" ref="BR254">INDEX($BL$21:$BL$70,_xlfn.XMATCH($A254,$BK$21:$BK$70,1))</f>
        <v>2.9136604611125279</v>
      </c>
      <c r="BS254">
        <f t="shared" si="47"/>
        <v>2.8928202415879851</v>
      </c>
    </row>
    <row r="255" spans="1:71" x14ac:dyDescent="0.2">
      <c r="A255">
        <v>594</v>
      </c>
      <c r="B255">
        <v>4.8698919196186201E-5</v>
      </c>
      <c r="C255">
        <v>5.8110290218542108E-5</v>
      </c>
      <c r="D255">
        <v>8.1330283056163248E-5</v>
      </c>
      <c r="E255">
        <v>7.5120432764405731E-5</v>
      </c>
      <c r="F255">
        <v>7.5362395532285894E-5</v>
      </c>
      <c r="G255">
        <v>8.3447266013944355E-5</v>
      </c>
      <c r="H255">
        <v>9.0011644966026444E-5</v>
      </c>
      <c r="I255">
        <v>1.5004391868548157E-4</v>
      </c>
      <c r="J255">
        <v>2.2884694618606979E-4</v>
      </c>
      <c r="K255">
        <v>5.1843287611606217E-4</v>
      </c>
      <c r="L255">
        <v>6.6325705142658477E-4</v>
      </c>
      <c r="M255">
        <v>1.1322929050746593E-3</v>
      </c>
      <c r="N255">
        <v>1.2399524268780347E-2</v>
      </c>
      <c r="O255">
        <v>0.11759437464899711</v>
      </c>
      <c r="P255">
        <v>9.2006342486433204E-3</v>
      </c>
      <c r="Q255">
        <v>2.2793636914138132E-2</v>
      </c>
      <c r="R255">
        <v>3.2265237817777235E-3</v>
      </c>
      <c r="S255">
        <v>2.0290636752440141E-3</v>
      </c>
      <c r="T255">
        <v>2.2045597089494524E-4</v>
      </c>
      <c r="U255">
        <v>1.3062007755709735E-4</v>
      </c>
      <c r="V255">
        <v>3.0709362971684901E-5</v>
      </c>
      <c r="W255">
        <v>1.7469864849884286E-5</v>
      </c>
      <c r="X255">
        <v>1.1272090092927908E-5</v>
      </c>
      <c r="Y255">
        <v>0</v>
      </c>
      <c r="Z255">
        <v>0</v>
      </c>
      <c r="AA255">
        <v>0</v>
      </c>
      <c r="AB255">
        <v>0</v>
      </c>
      <c r="AC255">
        <v>0</v>
      </c>
      <c r="AE255">
        <f t="shared" si="48"/>
        <v>2.8957974158057769</v>
      </c>
      <c r="AG255">
        <v>594</v>
      </c>
      <c r="AH255">
        <f t="shared" si="53"/>
        <v>1.4102220436085035E-4</v>
      </c>
      <c r="AI255">
        <f t="shared" si="53"/>
        <v>1.6827562824657795E-4</v>
      </c>
      <c r="AJ255">
        <f t="shared" si="53"/>
        <v>2.355160235007899E-4</v>
      </c>
      <c r="AK255">
        <f t="shared" si="53"/>
        <v>2.1753355507337773E-4</v>
      </c>
      <c r="AL255">
        <f t="shared" si="53"/>
        <v>2.1823423023132631E-4</v>
      </c>
      <c r="AM255">
        <f t="shared" si="53"/>
        <v>2.4164637727923729E-4</v>
      </c>
      <c r="AN255">
        <f t="shared" si="53"/>
        <v>2.6065548888504642E-4</v>
      </c>
      <c r="AO255">
        <f t="shared" si="53"/>
        <v>4.3449679198678966E-4</v>
      </c>
      <c r="AP255">
        <f t="shared" si="53"/>
        <v>6.6269439538066454E-4</v>
      </c>
      <c r="AQ255">
        <f t="shared" si="53"/>
        <v>1.5012765829256493E-3</v>
      </c>
      <c r="AR255">
        <f t="shared" si="53"/>
        <v>1.9206580555360634E-3</v>
      </c>
      <c r="AS255">
        <f t="shared" si="53"/>
        <v>3.2788908684504145E-3</v>
      </c>
      <c r="AT255">
        <f t="shared" si="53"/>
        <v>3.5906510334755143E-2</v>
      </c>
      <c r="AU255">
        <f t="shared" si="53"/>
        <v>0.34052948622186219</v>
      </c>
      <c r="AV255">
        <f t="shared" si="53"/>
        <v>2.6643172880995453E-2</v>
      </c>
      <c r="AW255">
        <f t="shared" ref="AW255:BI284" si="54">Q255*$AE255</f>
        <v>6.6005754872776365E-2</v>
      </c>
      <c r="AX255">
        <f t="shared" si="54"/>
        <v>9.3433592293078148E-3</v>
      </c>
      <c r="AY255">
        <f t="shared" si="54"/>
        <v>5.8757573472769881E-3</v>
      </c>
      <c r="AZ255">
        <f t="shared" si="54"/>
        <v>6.3839583081653595E-4</v>
      </c>
      <c r="BA255">
        <f t="shared" si="49"/>
        <v>3.7824928304219265E-4</v>
      </c>
      <c r="BB255">
        <f t="shared" si="49"/>
        <v>8.8928093934446755E-5</v>
      </c>
      <c r="BC255">
        <f t="shared" si="49"/>
        <v>5.0589189486771088E-5</v>
      </c>
      <c r="BD255">
        <f t="shared" si="49"/>
        <v>3.2641689361830533E-5</v>
      </c>
      <c r="BE255">
        <f t="shared" si="49"/>
        <v>0</v>
      </c>
      <c r="BF255">
        <f t="shared" si="49"/>
        <v>0</v>
      </c>
      <c r="BG255">
        <f t="shared" si="49"/>
        <v>0</v>
      </c>
      <c r="BH255">
        <f t="shared" si="49"/>
        <v>0</v>
      </c>
      <c r="BI255">
        <f t="shared" si="49"/>
        <v>0</v>
      </c>
      <c r="BJ255" s="16"/>
      <c r="BL255">
        <v>0</v>
      </c>
      <c r="BO255" s="16" cm="1">
        <f t="array" ref="BO255">INDEX($BK$21:$BK$70,_xlfn.XMATCH($A255,$BK$21:$BK$70,-1))</f>
        <v>590</v>
      </c>
      <c r="BP255" s="16" cm="1">
        <f t="array" ref="BP255">INDEX($BK$21:$BK$70,_xlfn.XMATCH($A255,$BK$21:$BK$70,1))</f>
        <v>600</v>
      </c>
      <c r="BQ255" s="16" cm="1">
        <f t="array" ref="BQ255">INDEX($BL$21:$BL$70,_xlfn.XMATCH($A255,$BK$21:$BK$70,-1))</f>
        <v>2.8838887189346094</v>
      </c>
      <c r="BR255" s="16" cm="1">
        <f t="array" ref="BR255">INDEX($BL$21:$BL$70,_xlfn.XMATCH($A255,$BK$21:$BK$70,1))</f>
        <v>2.9136604611125279</v>
      </c>
      <c r="BS255">
        <f t="shared" si="47"/>
        <v>2.8957974158057769</v>
      </c>
    </row>
    <row r="256" spans="1:71" x14ac:dyDescent="0.2">
      <c r="A256">
        <v>595</v>
      </c>
      <c r="B256">
        <v>4.8099476615577722E-5</v>
      </c>
      <c r="C256">
        <v>5.6551988021007431E-5</v>
      </c>
      <c r="D256">
        <v>7.8947417940580108E-5</v>
      </c>
      <c r="E256">
        <v>7.458157635339426E-5</v>
      </c>
      <c r="F256">
        <v>7.6558770579904269E-5</v>
      </c>
      <c r="G256">
        <v>8.27124802113984E-5</v>
      </c>
      <c r="H256">
        <v>8.6347695956741921E-5</v>
      </c>
      <c r="I256">
        <v>1.4230255692100537E-4</v>
      </c>
      <c r="J256">
        <v>2.1844912652310664E-4</v>
      </c>
      <c r="K256">
        <v>4.9115500459434623E-4</v>
      </c>
      <c r="L256">
        <v>6.2840361682336954E-4</v>
      </c>
      <c r="M256">
        <v>1.0593392951583898E-3</v>
      </c>
      <c r="N256">
        <v>1.220676472693343E-2</v>
      </c>
      <c r="O256">
        <v>0.11253465833354764</v>
      </c>
      <c r="P256">
        <v>1.0395036992255642E-2</v>
      </c>
      <c r="Q256">
        <v>2.2757021014020266E-2</v>
      </c>
      <c r="R256">
        <v>3.6342644186701471E-3</v>
      </c>
      <c r="S256">
        <v>2.2753177445559254E-3</v>
      </c>
      <c r="T256">
        <v>2.4846791795499234E-4</v>
      </c>
      <c r="U256">
        <v>1.4503829068790943E-4</v>
      </c>
      <c r="V256">
        <v>3.4706379700197041E-5</v>
      </c>
      <c r="W256">
        <v>1.8540243794614249E-5</v>
      </c>
      <c r="X256">
        <v>1.1349438520406381E-5</v>
      </c>
      <c r="Y256">
        <v>0</v>
      </c>
      <c r="Z256">
        <v>0</v>
      </c>
      <c r="AA256">
        <v>0</v>
      </c>
      <c r="AB256">
        <v>0</v>
      </c>
      <c r="AC256">
        <v>0</v>
      </c>
      <c r="AE256">
        <f t="shared" si="48"/>
        <v>2.8987745900235686</v>
      </c>
      <c r="AG256">
        <v>595</v>
      </c>
      <c r="AH256">
        <f t="shared" ref="AH256:AW271" si="55">B256*$AE256</f>
        <v>1.3942954060666953E-4</v>
      </c>
      <c r="AI256">
        <f t="shared" si="55"/>
        <v>1.6393146589061358E-4</v>
      </c>
      <c r="AJ256">
        <f t="shared" si="55"/>
        <v>2.2885076907412443E-4</v>
      </c>
      <c r="AK256">
        <f t="shared" si="55"/>
        <v>2.1619517841712192E-4</v>
      </c>
      <c r="AL256">
        <f t="shared" si="55"/>
        <v>2.2192661880047045E-4</v>
      </c>
      <c r="AM256">
        <f t="shared" si="55"/>
        <v>2.3976483591462894E-4</v>
      </c>
      <c r="AN256">
        <f t="shared" si="55"/>
        <v>2.5030250694648429E-4</v>
      </c>
      <c r="AO256">
        <f t="shared" si="55"/>
        <v>4.1250303609799291E-4</v>
      </c>
      <c r="AP256">
        <f t="shared" si="55"/>
        <v>6.3323477717802516E-4</v>
      </c>
      <c r="AQ256">
        <f t="shared" si="55"/>
        <v>1.4237476470810001E-3</v>
      </c>
      <c r="AR256">
        <f t="shared" si="55"/>
        <v>1.8216004367264907E-3</v>
      </c>
      <c r="AS256">
        <f t="shared" si="55"/>
        <v>3.0707858310186176E-3</v>
      </c>
      <c r="AT256">
        <f t="shared" si="55"/>
        <v>3.5384659416830611E-2</v>
      </c>
      <c r="AU256">
        <f t="shared" si="55"/>
        <v>0.32621260807427194</v>
      </c>
      <c r="AV256">
        <f t="shared" si="55"/>
        <v>3.0132869095505679E-2</v>
      </c>
      <c r="AW256">
        <f t="shared" si="55"/>
        <v>6.5967474260074335E-2</v>
      </c>
      <c r="AX256">
        <f t="shared" si="54"/>
        <v>1.0534913350267799E-2</v>
      </c>
      <c r="AY256">
        <f t="shared" si="54"/>
        <v>6.5956332621484532E-3</v>
      </c>
      <c r="AZ256">
        <f t="shared" si="54"/>
        <v>7.2025248700399258E-4</v>
      </c>
      <c r="BA256">
        <f t="shared" si="49"/>
        <v>4.2043331162656381E-4</v>
      </c>
      <c r="BB256">
        <f t="shared" si="49"/>
        <v>1.0060597158664098E-4</v>
      </c>
      <c r="BC256">
        <f t="shared" si="49"/>
        <v>5.374398760466993E-5</v>
      </c>
      <c r="BD256">
        <f t="shared" si="49"/>
        <v>3.2899463993988703E-5</v>
      </c>
      <c r="BE256">
        <f t="shared" si="49"/>
        <v>0</v>
      </c>
      <c r="BF256">
        <f t="shared" si="49"/>
        <v>0</v>
      </c>
      <c r="BG256">
        <f t="shared" si="49"/>
        <v>0</v>
      </c>
      <c r="BH256">
        <f t="shared" si="49"/>
        <v>0</v>
      </c>
      <c r="BI256">
        <f t="shared" ref="BI256" si="56">AC256*$AE256</f>
        <v>0</v>
      </c>
      <c r="BJ256" s="16"/>
      <c r="BL256">
        <v>0</v>
      </c>
      <c r="BO256" s="16" cm="1">
        <f t="array" ref="BO256">INDEX($BK$21:$BK$70,_xlfn.XMATCH($A256,$BK$21:$BK$70,-1))</f>
        <v>590</v>
      </c>
      <c r="BP256" s="16" cm="1">
        <f t="array" ref="BP256">INDEX($BK$21:$BK$70,_xlfn.XMATCH($A256,$BK$21:$BK$70,1))</f>
        <v>600</v>
      </c>
      <c r="BQ256" s="16" cm="1">
        <f t="array" ref="BQ256">INDEX($BL$21:$BL$70,_xlfn.XMATCH($A256,$BK$21:$BK$70,-1))</f>
        <v>2.8838887189346094</v>
      </c>
      <c r="BR256" s="16" cm="1">
        <f t="array" ref="BR256">INDEX($BL$21:$BL$70,_xlfn.XMATCH($A256,$BK$21:$BK$70,1))</f>
        <v>2.9136604611125279</v>
      </c>
      <c r="BS256">
        <f t="shared" si="47"/>
        <v>2.8987745900235686</v>
      </c>
    </row>
    <row r="257" spans="1:71" x14ac:dyDescent="0.2">
      <c r="A257">
        <v>596</v>
      </c>
      <c r="B257">
        <v>4.7375295353001218E-5</v>
      </c>
      <c r="C257">
        <v>5.6221967496511917E-5</v>
      </c>
      <c r="D257">
        <v>7.8651054744923292E-5</v>
      </c>
      <c r="E257">
        <v>7.1772345081780957E-5</v>
      </c>
      <c r="F257">
        <v>7.4226387875659397E-5</v>
      </c>
      <c r="G257">
        <v>8.0680877564381277E-5</v>
      </c>
      <c r="H257">
        <v>8.5562782103114007E-5</v>
      </c>
      <c r="I257">
        <v>1.3976708661622635E-4</v>
      </c>
      <c r="J257">
        <v>2.1047075780853804E-4</v>
      </c>
      <c r="K257">
        <v>4.6269567885843285E-4</v>
      </c>
      <c r="L257">
        <v>5.8907551660829802E-4</v>
      </c>
      <c r="M257">
        <v>9.9675028576870733E-4</v>
      </c>
      <c r="N257">
        <v>1.2067438700392175E-2</v>
      </c>
      <c r="O257">
        <v>0.10372451492500258</v>
      </c>
      <c r="P257">
        <v>1.1815486549341414E-2</v>
      </c>
      <c r="Q257">
        <v>2.2797326747243992E-2</v>
      </c>
      <c r="R257">
        <v>4.0943855425048109E-3</v>
      </c>
      <c r="S257">
        <v>2.5532124325308922E-3</v>
      </c>
      <c r="T257">
        <v>2.675685814221713E-4</v>
      </c>
      <c r="U257">
        <v>1.596635009434575E-4</v>
      </c>
      <c r="V257">
        <v>3.7566447912795876E-5</v>
      </c>
      <c r="W257">
        <v>1.9456207386662427E-5</v>
      </c>
      <c r="X257">
        <v>1.0466842437354084E-5</v>
      </c>
      <c r="Y257">
        <v>0</v>
      </c>
      <c r="Z257">
        <v>0</v>
      </c>
      <c r="AA257">
        <v>0</v>
      </c>
      <c r="AB257">
        <v>0</v>
      </c>
      <c r="AC257">
        <v>0</v>
      </c>
      <c r="AE257">
        <f t="shared" si="48"/>
        <v>2.9017517642413604</v>
      </c>
      <c r="AG257">
        <v>596</v>
      </c>
      <c r="AH257">
        <f t="shared" si="55"/>
        <v>1.374713468720268E-4</v>
      </c>
      <c r="AI257">
        <f t="shared" si="55"/>
        <v>1.6314219337212389E-4</v>
      </c>
      <c r="AJ257">
        <f t="shared" si="55"/>
        <v>2.2822583686552499E-4</v>
      </c>
      <c r="AK257">
        <f t="shared" si="55"/>
        <v>2.0826552896479762E-4</v>
      </c>
      <c r="AL257">
        <f t="shared" si="55"/>
        <v>2.1538655197145818E-4</v>
      </c>
      <c r="AM257">
        <f t="shared" si="55"/>
        <v>2.3411587881298456E-4</v>
      </c>
      <c r="AN257">
        <f t="shared" si="55"/>
        <v>2.4828195392111017E-4</v>
      </c>
      <c r="AO257">
        <f t="shared" si="55"/>
        <v>4.0556939017150984E-4</v>
      </c>
      <c r="AP257">
        <f t="shared" si="55"/>
        <v>6.1073389279214135E-4</v>
      </c>
      <c r="AQ257">
        <f t="shared" si="55"/>
        <v>1.3426280024343114E-3</v>
      </c>
      <c r="AR257">
        <f t="shared" si="55"/>
        <v>1.7093509195895197E-3</v>
      </c>
      <c r="AS257">
        <f t="shared" si="55"/>
        <v>2.8923219002374265E-3</v>
      </c>
      <c r="AT257">
        <f t="shared" si="55"/>
        <v>3.5016711538737463E-2</v>
      </c>
      <c r="AU257">
        <f t="shared" si="55"/>
        <v>0.30098279417870555</v>
      </c>
      <c r="AV257">
        <f t="shared" si="55"/>
        <v>3.4285608939921511E-2</v>
      </c>
      <c r="AW257">
        <f t="shared" si="55"/>
        <v>6.6152183108802012E-2</v>
      </c>
      <c r="AX257">
        <f t="shared" si="54"/>
        <v>1.1880890471447655E-2</v>
      </c>
      <c r="AY257">
        <f t="shared" si="54"/>
        <v>7.4087886805794916E-3</v>
      </c>
      <c r="AZ257">
        <f t="shared" si="54"/>
        <v>7.7641760319734369E-4</v>
      </c>
      <c r="BA257">
        <f t="shared" si="54"/>
        <v>4.6330384554762988E-4</v>
      </c>
      <c r="BB257">
        <f t="shared" si="54"/>
        <v>1.0900850650723661E-4</v>
      </c>
      <c r="BC257">
        <f t="shared" si="54"/>
        <v>5.6457084109693485E-5</v>
      </c>
      <c r="BD257">
        <f t="shared" si="54"/>
        <v>3.0372178508628553E-5</v>
      </c>
      <c r="BE257">
        <f t="shared" si="54"/>
        <v>0</v>
      </c>
      <c r="BF257">
        <f t="shared" si="54"/>
        <v>0</v>
      </c>
      <c r="BG257">
        <f t="shared" si="54"/>
        <v>0</v>
      </c>
      <c r="BH257">
        <f t="shared" si="54"/>
        <v>0</v>
      </c>
      <c r="BI257">
        <f t="shared" si="54"/>
        <v>0</v>
      </c>
      <c r="BJ257" s="16"/>
      <c r="BL257">
        <v>0</v>
      </c>
      <c r="BO257" s="16" cm="1">
        <f t="array" ref="BO257">INDEX($BK$21:$BK$70,_xlfn.XMATCH($A257,$BK$21:$BK$70,-1))</f>
        <v>590</v>
      </c>
      <c r="BP257" s="16" cm="1">
        <f t="array" ref="BP257">INDEX($BK$21:$BK$70,_xlfn.XMATCH($A257,$BK$21:$BK$70,1))</f>
        <v>600</v>
      </c>
      <c r="BQ257" s="16" cm="1">
        <f t="array" ref="BQ257">INDEX($BL$21:$BL$70,_xlfn.XMATCH($A257,$BK$21:$BK$70,-1))</f>
        <v>2.8838887189346094</v>
      </c>
      <c r="BR257" s="16" cm="1">
        <f t="array" ref="BR257">INDEX($BL$21:$BL$70,_xlfn.XMATCH($A257,$BK$21:$BK$70,1))</f>
        <v>2.9136604611125279</v>
      </c>
      <c r="BS257">
        <f t="shared" si="47"/>
        <v>2.9017517642413604</v>
      </c>
    </row>
    <row r="258" spans="1:71" x14ac:dyDescent="0.2">
      <c r="A258">
        <v>597</v>
      </c>
      <c r="B258">
        <v>4.8657846275113129E-5</v>
      </c>
      <c r="C258">
        <v>5.5848274587151612E-5</v>
      </c>
      <c r="D258">
        <v>7.5994277059899103E-5</v>
      </c>
      <c r="E258">
        <v>7.0997270952476708E-5</v>
      </c>
      <c r="F258">
        <v>7.1921683499617938E-5</v>
      </c>
      <c r="G258">
        <v>7.8937063996570745E-5</v>
      </c>
      <c r="H258">
        <v>8.4502836299987674E-5</v>
      </c>
      <c r="I258">
        <v>1.3326181357920398E-4</v>
      </c>
      <c r="J258">
        <v>1.9934535663926822E-4</v>
      </c>
      <c r="K258">
        <v>4.386557302974817E-4</v>
      </c>
      <c r="L258">
        <v>5.5244603230415355E-4</v>
      </c>
      <c r="M258">
        <v>9.288158871099681E-4</v>
      </c>
      <c r="N258">
        <v>1.1845689231283549E-2</v>
      </c>
      <c r="O258">
        <v>9.1227108452369601E-2</v>
      </c>
      <c r="P258">
        <v>1.3364114184648701E-2</v>
      </c>
      <c r="Q258">
        <v>2.2672746341954125E-2</v>
      </c>
      <c r="R258">
        <v>4.5841821101155105E-3</v>
      </c>
      <c r="S258">
        <v>2.8503683024505276E-3</v>
      </c>
      <c r="T258">
        <v>2.9525363691559902E-4</v>
      </c>
      <c r="U258">
        <v>1.7764290764449317E-4</v>
      </c>
      <c r="V258">
        <v>4.469487510400091E-5</v>
      </c>
      <c r="W258">
        <v>1.8940991410092227E-5</v>
      </c>
      <c r="X258">
        <v>1.148412327112173E-5</v>
      </c>
      <c r="Y258">
        <v>0</v>
      </c>
      <c r="Z258">
        <v>0</v>
      </c>
      <c r="AA258">
        <v>0</v>
      </c>
      <c r="AB258">
        <v>0</v>
      </c>
      <c r="AC258">
        <v>0</v>
      </c>
      <c r="AE258">
        <f t="shared" si="48"/>
        <v>2.9047289384591521</v>
      </c>
      <c r="AG258">
        <v>597</v>
      </c>
      <c r="AH258">
        <f t="shared" si="55"/>
        <v>1.4133785415841796E-4</v>
      </c>
      <c r="AI258">
        <f t="shared" si="55"/>
        <v>1.6222409935631214E-4</v>
      </c>
      <c r="AJ258">
        <f t="shared" si="55"/>
        <v>2.2074277573317142E-4</v>
      </c>
      <c r="AK258">
        <f t="shared" si="55"/>
        <v>2.0622782748728447E-4</v>
      </c>
      <c r="AL258">
        <f t="shared" si="55"/>
        <v>2.0891299536404033E-4</v>
      </c>
      <c r="AM258">
        <f t="shared" si="55"/>
        <v>2.2929077410784111E-4</v>
      </c>
      <c r="AN258">
        <f t="shared" si="55"/>
        <v>2.4545783398245073E-4</v>
      </c>
      <c r="AO258">
        <f t="shared" si="55"/>
        <v>3.8708944629506261E-4</v>
      </c>
      <c r="AP258">
        <f t="shared" si="55"/>
        <v>5.7904422617754265E-4</v>
      </c>
      <c r="AQ258">
        <f t="shared" si="55"/>
        <v>1.2741759938160282E-3</v>
      </c>
      <c r="AR258">
        <f t="shared" si="55"/>
        <v>1.6047059769708145E-3</v>
      </c>
      <c r="AS258">
        <f t="shared" si="55"/>
        <v>2.6979583857889332E-3</v>
      </c>
      <c r="AT258">
        <f t="shared" si="55"/>
        <v>3.4408516306103275E-2</v>
      </c>
      <c r="AU258">
        <f t="shared" si="55"/>
        <v>0.26499002189354948</v>
      </c>
      <c r="AV258">
        <f t="shared" si="55"/>
        <v>3.8819129209021516E-2</v>
      </c>
      <c r="AW258">
        <f t="shared" si="55"/>
        <v>6.5858182413818037E-2</v>
      </c>
      <c r="AX258">
        <f t="shared" si="54"/>
        <v>1.3315806434419262E-2</v>
      </c>
      <c r="AY258">
        <f t="shared" si="54"/>
        <v>8.2795472933947373E-3</v>
      </c>
      <c r="AZ258">
        <f t="shared" si="54"/>
        <v>8.576317833340519E-4</v>
      </c>
      <c r="BA258">
        <f t="shared" si="54"/>
        <v>5.1600449454698586E-4</v>
      </c>
      <c r="BB258">
        <f t="shared" si="54"/>
        <v>1.2982649711540896E-4</v>
      </c>
      <c r="BC258">
        <f t="shared" si="54"/>
        <v>5.5018445872001112E-5</v>
      </c>
      <c r="BD258">
        <f t="shared" si="54"/>
        <v>3.3358265198459467E-5</v>
      </c>
      <c r="BE258">
        <f t="shared" si="54"/>
        <v>0</v>
      </c>
      <c r="BF258">
        <f t="shared" si="54"/>
        <v>0</v>
      </c>
      <c r="BG258">
        <f t="shared" si="54"/>
        <v>0</v>
      </c>
      <c r="BH258">
        <f t="shared" si="54"/>
        <v>0</v>
      </c>
      <c r="BI258">
        <f t="shared" si="54"/>
        <v>0</v>
      </c>
      <c r="BJ258" s="16"/>
      <c r="BL258">
        <v>0</v>
      </c>
      <c r="BO258" s="16" cm="1">
        <f t="array" ref="BO258">INDEX($BK$21:$BK$70,_xlfn.XMATCH($A258,$BK$21:$BK$70,-1))</f>
        <v>590</v>
      </c>
      <c r="BP258" s="16" cm="1">
        <f t="array" ref="BP258">INDEX($BK$21:$BK$70,_xlfn.XMATCH($A258,$BK$21:$BK$70,1))</f>
        <v>600</v>
      </c>
      <c r="BQ258" s="16" cm="1">
        <f t="array" ref="BQ258">INDEX($BL$21:$BL$70,_xlfn.XMATCH($A258,$BK$21:$BK$70,-1))</f>
        <v>2.8838887189346094</v>
      </c>
      <c r="BR258" s="16" cm="1">
        <f t="array" ref="BR258">INDEX($BL$21:$BL$70,_xlfn.XMATCH($A258,$BK$21:$BK$70,1))</f>
        <v>2.9136604611125279</v>
      </c>
      <c r="BS258">
        <f t="shared" si="47"/>
        <v>2.9047289384591521</v>
      </c>
    </row>
    <row r="259" spans="1:71" x14ac:dyDescent="0.2">
      <c r="A259">
        <v>598</v>
      </c>
      <c r="B259">
        <v>4.511839312346777E-5</v>
      </c>
      <c r="C259">
        <v>5.51694580093531E-5</v>
      </c>
      <c r="D259">
        <v>7.5164235513787767E-5</v>
      </c>
      <c r="E259">
        <v>7.1346720660845795E-5</v>
      </c>
      <c r="F259">
        <v>7.3066689169710796E-5</v>
      </c>
      <c r="G259">
        <v>7.8634648183285833E-5</v>
      </c>
      <c r="H259">
        <v>8.0523494618538863E-5</v>
      </c>
      <c r="I259">
        <v>1.2874490433316553E-4</v>
      </c>
      <c r="J259">
        <v>1.9194004082277952E-4</v>
      </c>
      <c r="K259">
        <v>4.1424991276098604E-4</v>
      </c>
      <c r="L259">
        <v>5.1874937365422127E-4</v>
      </c>
      <c r="M259">
        <v>8.6979198403148365E-4</v>
      </c>
      <c r="N259">
        <v>1.1649129047206863E-2</v>
      </c>
      <c r="O259">
        <v>7.7558114494645378E-2</v>
      </c>
      <c r="P259">
        <v>1.5149672755163442E-2</v>
      </c>
      <c r="Q259">
        <v>2.25939102610208E-2</v>
      </c>
      <c r="R259">
        <v>5.1369678558553693E-3</v>
      </c>
      <c r="S259">
        <v>3.1918798322966378E-3</v>
      </c>
      <c r="T259">
        <v>3.2249818551965015E-4</v>
      </c>
      <c r="U259">
        <v>1.9148403735257794E-4</v>
      </c>
      <c r="V259">
        <v>4.2131552988934646E-5</v>
      </c>
      <c r="W259">
        <v>1.9647153179612647E-5</v>
      </c>
      <c r="X259">
        <v>1.2040726378420644E-5</v>
      </c>
      <c r="Y259">
        <v>0</v>
      </c>
      <c r="Z259">
        <v>0</v>
      </c>
      <c r="AA259">
        <v>0</v>
      </c>
      <c r="AB259">
        <v>0</v>
      </c>
      <c r="AC259">
        <v>0</v>
      </c>
      <c r="AE259">
        <f t="shared" si="48"/>
        <v>2.9077061126769443</v>
      </c>
      <c r="AG259">
        <v>598</v>
      </c>
      <c r="AH259">
        <f t="shared" si="55"/>
        <v>1.3119102747926866E-4</v>
      </c>
      <c r="AI259">
        <f t="shared" si="55"/>
        <v>1.6041657028687E-4</v>
      </c>
      <c r="AJ259">
        <f t="shared" si="55"/>
        <v>2.1855550705813015E-4</v>
      </c>
      <c r="AK259">
        <f t="shared" si="55"/>
        <v>2.0745529578499575E-4</v>
      </c>
      <c r="AL259">
        <f t="shared" si="55"/>
        <v>2.1245645873183437E-4</v>
      </c>
      <c r="AM259">
        <f t="shared" si="55"/>
        <v>2.2864644719074119E-4</v>
      </c>
      <c r="AN259">
        <f t="shared" si="55"/>
        <v>2.3413865751643447E-4</v>
      </c>
      <c r="AO259">
        <f t="shared" si="55"/>
        <v>3.7435234530555384E-4</v>
      </c>
      <c r="AP259">
        <f t="shared" si="55"/>
        <v>5.5810522996785827E-4</v>
      </c>
      <c r="AQ259">
        <f t="shared" si="55"/>
        <v>1.2045170035110101E-3</v>
      </c>
      <c r="AR259">
        <f t="shared" si="55"/>
        <v>1.5083707247217153E-3</v>
      </c>
      <c r="AS259">
        <f t="shared" si="55"/>
        <v>2.5290994687257522E-3</v>
      </c>
      <c r="AT259">
        <f t="shared" si="55"/>
        <v>3.3872243737925946E-2</v>
      </c>
      <c r="AU259">
        <f t="shared" si="55"/>
        <v>0.22551620360377869</v>
      </c>
      <c r="AV259">
        <f t="shared" si="55"/>
        <v>4.4050796075244106E-2</v>
      </c>
      <c r="AW259">
        <f t="shared" si="55"/>
        <v>6.5696450975244514E-2</v>
      </c>
      <c r="AX259">
        <f t="shared" si="54"/>
        <v>1.4936792835095634E-2</v>
      </c>
      <c r="AY259">
        <f t="shared" si="54"/>
        <v>9.2810484992991941E-3</v>
      </c>
      <c r="AZ259">
        <f t="shared" si="54"/>
        <v>9.3772994536270998E-4</v>
      </c>
      <c r="BA259">
        <f t="shared" si="54"/>
        <v>5.5677930589015118E-4</v>
      </c>
      <c r="BB259">
        <f t="shared" si="54"/>
        <v>1.2250617416249786E-4</v>
      </c>
      <c r="BC259">
        <f t="shared" si="54"/>
        <v>5.7128147397059957E-5</v>
      </c>
      <c r="BD259">
        <f t="shared" si="54"/>
        <v>3.5010893691604232E-5</v>
      </c>
      <c r="BE259">
        <f t="shared" si="54"/>
        <v>0</v>
      </c>
      <c r="BF259">
        <f t="shared" si="54"/>
        <v>0</v>
      </c>
      <c r="BG259">
        <f t="shared" si="54"/>
        <v>0</v>
      </c>
      <c r="BH259">
        <f t="shared" si="54"/>
        <v>0</v>
      </c>
      <c r="BI259">
        <f t="shared" si="54"/>
        <v>0</v>
      </c>
      <c r="BJ259" s="16"/>
      <c r="BL259">
        <v>0</v>
      </c>
      <c r="BO259" s="16" cm="1">
        <f t="array" ref="BO259">INDEX($BK$21:$BK$70,_xlfn.XMATCH($A259,$BK$21:$BK$70,-1))</f>
        <v>590</v>
      </c>
      <c r="BP259" s="16" cm="1">
        <f t="array" ref="BP259">INDEX($BK$21:$BK$70,_xlfn.XMATCH($A259,$BK$21:$BK$70,1))</f>
        <v>600</v>
      </c>
      <c r="BQ259" s="16" cm="1">
        <f t="array" ref="BQ259">INDEX($BL$21:$BL$70,_xlfn.XMATCH($A259,$BK$21:$BK$70,-1))</f>
        <v>2.8838887189346094</v>
      </c>
      <c r="BR259" s="16" cm="1">
        <f t="array" ref="BR259">INDEX($BL$21:$BL$70,_xlfn.XMATCH($A259,$BK$21:$BK$70,1))</f>
        <v>2.9136604611125279</v>
      </c>
      <c r="BS259">
        <f t="shared" si="47"/>
        <v>2.9077061126769443</v>
      </c>
    </row>
    <row r="260" spans="1:71" x14ac:dyDescent="0.2">
      <c r="A260">
        <v>599</v>
      </c>
      <c r="B260">
        <v>4.5670264480077434E-5</v>
      </c>
      <c r="C260">
        <v>5.4978411317632753E-5</v>
      </c>
      <c r="D260">
        <v>7.5558967649884019E-5</v>
      </c>
      <c r="E260">
        <v>7.0131784613011616E-5</v>
      </c>
      <c r="F260">
        <v>7.2659717360668084E-5</v>
      </c>
      <c r="G260">
        <v>7.676802589271322E-5</v>
      </c>
      <c r="H260">
        <v>8.1661656488603201E-5</v>
      </c>
      <c r="I260">
        <v>1.2606449019470376E-4</v>
      </c>
      <c r="J260">
        <v>1.8437903181024644E-4</v>
      </c>
      <c r="K260">
        <v>3.9320088643805199E-4</v>
      </c>
      <c r="L260">
        <v>4.9098471222138904E-4</v>
      </c>
      <c r="M260">
        <v>8.1983375658185398E-4</v>
      </c>
      <c r="N260">
        <v>1.1513763285352712E-2</v>
      </c>
      <c r="O260">
        <v>6.4448131510864051E-2</v>
      </c>
      <c r="P260">
        <v>1.7247756384835985E-2</v>
      </c>
      <c r="Q260">
        <v>2.2580211579855163E-2</v>
      </c>
      <c r="R260">
        <v>5.8088798516409976E-3</v>
      </c>
      <c r="S260">
        <v>3.5730795999354983E-3</v>
      </c>
      <c r="T260">
        <v>3.5839341400997033E-4</v>
      </c>
      <c r="U260">
        <v>2.1277248943047265E-4</v>
      </c>
      <c r="V260">
        <v>4.693971470338719E-5</v>
      </c>
      <c r="W260">
        <v>2.0540654798881014E-5</v>
      </c>
      <c r="X260">
        <v>1.2185853432379573E-5</v>
      </c>
      <c r="Y260">
        <v>0</v>
      </c>
      <c r="Z260">
        <v>0</v>
      </c>
      <c r="AA260">
        <v>0</v>
      </c>
      <c r="AB260">
        <v>0</v>
      </c>
      <c r="AC260">
        <v>0</v>
      </c>
      <c r="AE260">
        <f t="shared" si="48"/>
        <v>2.9106832868947361</v>
      </c>
      <c r="AG260">
        <v>599</v>
      </c>
      <c r="AH260">
        <f t="shared" si="55"/>
        <v>1.329316755302237E-4</v>
      </c>
      <c r="AI260">
        <f t="shared" si="55"/>
        <v>1.6002474296225805E-4</v>
      </c>
      <c r="AJ260">
        <f t="shared" si="55"/>
        <v>2.1992822431353746E-4</v>
      </c>
      <c r="AK260">
        <f t="shared" si="55"/>
        <v>2.0413141335319434E-4</v>
      </c>
      <c r="AL260">
        <f t="shared" si="55"/>
        <v>2.1148942495219191E-4</v>
      </c>
      <c r="AM260">
        <f t="shared" si="55"/>
        <v>2.2344740993382272E-4</v>
      </c>
      <c r="AN260">
        <f t="shared" si="55"/>
        <v>2.3769121872151643E-4</v>
      </c>
      <c r="AO260">
        <f t="shared" si="55"/>
        <v>3.6693380468062959E-4</v>
      </c>
      <c r="AP260">
        <f t="shared" si="55"/>
        <v>5.3666896634391723E-4</v>
      </c>
      <c r="AQ260">
        <f t="shared" si="55"/>
        <v>1.144483248547433E-3</v>
      </c>
      <c r="AR260">
        <f t="shared" si="55"/>
        <v>1.4291009959836187E-3</v>
      </c>
      <c r="AS260">
        <f t="shared" si="55"/>
        <v>2.3862764133149297E-3</v>
      </c>
      <c r="AT260">
        <f t="shared" si="55"/>
        <v>3.3512918363938368E-2</v>
      </c>
      <c r="AU260">
        <f t="shared" si="55"/>
        <v>0.18758809926026598</v>
      </c>
      <c r="AV260">
        <f t="shared" si="55"/>
        <v>5.0202756245774076E-2</v>
      </c>
      <c r="AW260">
        <f t="shared" si="55"/>
        <v>6.5723844460031405E-2</v>
      </c>
      <c r="AX260">
        <f t="shared" si="54"/>
        <v>1.6907809499751025E-2</v>
      </c>
      <c r="AY260">
        <f t="shared" si="54"/>
        <v>1.0400103074276785E-2</v>
      </c>
      <c r="AZ260">
        <f t="shared" si="54"/>
        <v>1.0431697202919663E-3</v>
      </c>
      <c r="BA260">
        <f t="shared" si="54"/>
        <v>6.1931332889626366E-4</v>
      </c>
      <c r="BB260">
        <f t="shared" si="54"/>
        <v>1.366266430787562E-4</v>
      </c>
      <c r="BC260">
        <f t="shared" si="54"/>
        <v>5.9787340624977126E-5</v>
      </c>
      <c r="BD260">
        <f t="shared" si="54"/>
        <v>3.5469159922176076E-5</v>
      </c>
      <c r="BE260">
        <f t="shared" si="54"/>
        <v>0</v>
      </c>
      <c r="BF260">
        <f t="shared" si="54"/>
        <v>0</v>
      </c>
      <c r="BG260">
        <f t="shared" si="54"/>
        <v>0</v>
      </c>
      <c r="BH260">
        <f t="shared" si="54"/>
        <v>0</v>
      </c>
      <c r="BI260">
        <f t="shared" si="54"/>
        <v>0</v>
      </c>
      <c r="BJ260" s="16"/>
      <c r="BL260">
        <v>0</v>
      </c>
      <c r="BO260" s="16" cm="1">
        <f t="array" ref="BO260">INDEX($BK$21:$BK$70,_xlfn.XMATCH($A260,$BK$21:$BK$70,-1))</f>
        <v>590</v>
      </c>
      <c r="BP260" s="16" cm="1">
        <f t="array" ref="BP260">INDEX($BK$21:$BK$70,_xlfn.XMATCH($A260,$BK$21:$BK$70,1))</f>
        <v>600</v>
      </c>
      <c r="BQ260" s="16" cm="1">
        <f t="array" ref="BQ260">INDEX($BL$21:$BL$70,_xlfn.XMATCH($A260,$BK$21:$BK$70,-1))</f>
        <v>2.8838887189346094</v>
      </c>
      <c r="BR260" s="16" cm="1">
        <f t="array" ref="BR260">INDEX($BL$21:$BL$70,_xlfn.XMATCH($A260,$BK$21:$BK$70,1))</f>
        <v>2.9136604611125279</v>
      </c>
      <c r="BS260">
        <f t="shared" si="47"/>
        <v>2.9106832868947361</v>
      </c>
    </row>
    <row r="261" spans="1:71" x14ac:dyDescent="0.2">
      <c r="A261">
        <v>600</v>
      </c>
      <c r="B261">
        <v>4.6415832800036725E-5</v>
      </c>
      <c r="C261">
        <v>5.4307454424633685E-5</v>
      </c>
      <c r="D261">
        <v>7.4187856872685843E-5</v>
      </c>
      <c r="E261">
        <v>6.8522257183023297E-5</v>
      </c>
      <c r="F261">
        <v>7.2079880236317713E-5</v>
      </c>
      <c r="G261">
        <v>7.9256195064262474E-5</v>
      </c>
      <c r="H261">
        <v>8.1281040227647083E-5</v>
      </c>
      <c r="I261">
        <v>1.2405744191823593E-4</v>
      </c>
      <c r="J261">
        <v>1.7754420377443352E-4</v>
      </c>
      <c r="K261">
        <v>3.7238999299649546E-4</v>
      </c>
      <c r="L261">
        <v>4.646206532219242E-4</v>
      </c>
      <c r="M261">
        <v>7.699900318030408E-4</v>
      </c>
      <c r="N261">
        <v>1.1320772247774506E-2</v>
      </c>
      <c r="O261">
        <v>5.2469123967392062E-2</v>
      </c>
      <c r="P261">
        <v>1.9500755951615847E-2</v>
      </c>
      <c r="Q261">
        <v>2.2454082501569765E-2</v>
      </c>
      <c r="R261">
        <v>6.5152036918218357E-3</v>
      </c>
      <c r="S261">
        <v>3.9916567574327551E-3</v>
      </c>
      <c r="T261">
        <v>3.9371720348064094E-4</v>
      </c>
      <c r="U261">
        <v>2.3568103445038862E-4</v>
      </c>
      <c r="V261">
        <v>4.8691656999892145E-5</v>
      </c>
      <c r="W261">
        <v>2.0159643399196677E-5</v>
      </c>
      <c r="X261">
        <v>1.2781343818900591E-5</v>
      </c>
      <c r="Y261">
        <v>0</v>
      </c>
      <c r="Z261">
        <v>0</v>
      </c>
      <c r="AA261">
        <v>0</v>
      </c>
      <c r="AB261">
        <v>0</v>
      </c>
      <c r="AC261">
        <v>0</v>
      </c>
      <c r="AE261">
        <f t="shared" si="48"/>
        <v>2.9136604611125279</v>
      </c>
      <c r="AG261">
        <v>600</v>
      </c>
      <c r="AH261">
        <f t="shared" si="55"/>
        <v>1.3523997679907701E-4</v>
      </c>
      <c r="AI261">
        <f t="shared" si="55"/>
        <v>1.5823348270072577E-4</v>
      </c>
      <c r="AJ261">
        <f t="shared" si="55"/>
        <v>2.1615822526462004E-4</v>
      </c>
      <c r="AK261">
        <f t="shared" si="55"/>
        <v>1.9965059146035888E-4</v>
      </c>
      <c r="AL261">
        <f t="shared" si="55"/>
        <v>2.1001629708628525E-4</v>
      </c>
      <c r="AM261">
        <f t="shared" si="55"/>
        <v>2.3092564185696346E-4</v>
      </c>
      <c r="AN261">
        <f t="shared" si="55"/>
        <v>2.3682535314939213E-4</v>
      </c>
      <c r="AO261">
        <f t="shared" si="55"/>
        <v>3.6146126342392795E-4</v>
      </c>
      <c r="AP261">
        <f t="shared" si="55"/>
        <v>5.1730352663727252E-4</v>
      </c>
      <c r="AQ261">
        <f t="shared" si="55"/>
        <v>1.0850179987078599E-3</v>
      </c>
      <c r="AR261">
        <f t="shared" si="55"/>
        <v>1.3537468267089956E-3</v>
      </c>
      <c r="AS261">
        <f t="shared" si="55"/>
        <v>2.2434895111152976E-3</v>
      </c>
      <c r="AT261">
        <f t="shared" si="55"/>
        <v>3.2984886487600576E-2</v>
      </c>
      <c r="AU261">
        <f t="shared" si="55"/>
        <v>0.15287721193300194</v>
      </c>
      <c r="AV261">
        <f t="shared" si="55"/>
        <v>5.6818581578027903E-2</v>
      </c>
      <c r="AW261">
        <f t="shared" si="55"/>
        <v>6.5423572375382502E-2</v>
      </c>
      <c r="AX261">
        <f t="shared" si="54"/>
        <v>1.8983091392955655E-2</v>
      </c>
      <c r="AY261">
        <f t="shared" si="54"/>
        <v>1.1630332468464458E-2</v>
      </c>
      <c r="AZ261">
        <f t="shared" si="54"/>
        <v>1.1471582486413392E-3</v>
      </c>
      <c r="BA261">
        <f t="shared" si="54"/>
        <v>6.8669451151219692E-4</v>
      </c>
      <c r="BB261">
        <f t="shared" si="54"/>
        <v>1.4187095578663879E-4</v>
      </c>
      <c r="BC261">
        <f t="shared" si="54"/>
        <v>5.873835588236752E-5</v>
      </c>
      <c r="BD261">
        <f t="shared" si="54"/>
        <v>3.7240496125015652E-5</v>
      </c>
      <c r="BE261">
        <f t="shared" si="54"/>
        <v>0</v>
      </c>
      <c r="BF261">
        <f t="shared" si="54"/>
        <v>0</v>
      </c>
      <c r="BG261">
        <f t="shared" si="54"/>
        <v>0</v>
      </c>
      <c r="BH261">
        <f t="shared" si="54"/>
        <v>0</v>
      </c>
      <c r="BI261">
        <f t="shared" si="54"/>
        <v>0</v>
      </c>
      <c r="BJ261" s="16"/>
      <c r="BL261">
        <v>0</v>
      </c>
      <c r="BO261" s="16" cm="1">
        <f t="array" ref="BO261">INDEX($BK$21:$BK$70,_xlfn.XMATCH($A261,$BK$21:$BK$70,-1))</f>
        <v>600</v>
      </c>
      <c r="BP261" s="16" cm="1">
        <f t="array" ref="BP261">INDEX($BK$21:$BK$70,_xlfn.XMATCH($A261,$BK$21:$BK$70,1))</f>
        <v>600</v>
      </c>
      <c r="BQ261" s="16" cm="1">
        <f t="array" ref="BQ261">INDEX($BL$21:$BL$70,_xlfn.XMATCH($A261,$BK$21:$BK$70,-1))</f>
        <v>2.9136604611125279</v>
      </c>
      <c r="BR261" s="16" cm="1">
        <f t="array" ref="BR261">INDEX($BL$21:$BL$70,_xlfn.XMATCH($A261,$BK$21:$BK$70,1))</f>
        <v>2.9136604611125279</v>
      </c>
      <c r="BS261">
        <f t="shared" si="47"/>
        <v>2.9136604611125279</v>
      </c>
    </row>
    <row r="262" spans="1:71" x14ac:dyDescent="0.2">
      <c r="A262">
        <v>601</v>
      </c>
      <c r="B262">
        <v>4.6919520987338417E-5</v>
      </c>
      <c r="C262">
        <v>5.3083248909061988E-5</v>
      </c>
      <c r="D262">
        <v>7.3097472309279193E-5</v>
      </c>
      <c r="E262">
        <v>6.7547335571007731E-5</v>
      </c>
      <c r="F262">
        <v>7.068841104623722E-5</v>
      </c>
      <c r="G262">
        <v>7.9416374633562508E-5</v>
      </c>
      <c r="H262">
        <v>7.891162673685369E-5</v>
      </c>
      <c r="I262">
        <v>1.1911221279203029E-4</v>
      </c>
      <c r="J262">
        <v>1.6674711407591532E-4</v>
      </c>
      <c r="K262">
        <v>3.5261236248610432E-4</v>
      </c>
      <c r="L262">
        <v>4.3685487179359871E-4</v>
      </c>
      <c r="M262">
        <v>7.2306446886420185E-4</v>
      </c>
      <c r="N262">
        <v>1.1120833344629317E-2</v>
      </c>
      <c r="O262">
        <v>4.2356376357659445E-2</v>
      </c>
      <c r="P262">
        <v>2.2050354016362041E-2</v>
      </c>
      <c r="Q262">
        <v>2.2293836222376486E-2</v>
      </c>
      <c r="R262">
        <v>7.2847458460997393E-3</v>
      </c>
      <c r="S262">
        <v>4.445357347457591E-3</v>
      </c>
      <c r="T262">
        <v>4.2842051858947577E-4</v>
      </c>
      <c r="U262">
        <v>2.5994403465371622E-4</v>
      </c>
      <c r="V262">
        <v>5.5829377748525138E-5</v>
      </c>
      <c r="W262">
        <v>2.0673431573264546E-5</v>
      </c>
      <c r="X262">
        <v>1.2009857786296511E-5</v>
      </c>
      <c r="Y262">
        <v>0</v>
      </c>
      <c r="Z262">
        <v>0</v>
      </c>
      <c r="AA262">
        <v>0</v>
      </c>
      <c r="AB262">
        <v>0</v>
      </c>
      <c r="AC262">
        <v>0</v>
      </c>
      <c r="AE262">
        <f t="shared" si="48"/>
        <v>2.9221755348427489</v>
      </c>
      <c r="AG262">
        <v>601</v>
      </c>
      <c r="AH262">
        <f t="shared" si="55"/>
        <v>1.3710707633574122E-4</v>
      </c>
      <c r="AI262">
        <f t="shared" si="55"/>
        <v>1.5511857127202899E-4</v>
      </c>
      <c r="AJ262">
        <f t="shared" si="55"/>
        <v>2.1360364524102097E-4</v>
      </c>
      <c r="AK262">
        <f t="shared" si="55"/>
        <v>1.9738517144941216E-4</v>
      </c>
      <c r="AL262">
        <f t="shared" si="55"/>
        <v>2.0656394535622233E-4</v>
      </c>
      <c r="AM262">
        <f t="shared" si="55"/>
        <v>2.3206858702010265E-4</v>
      </c>
      <c r="AN262">
        <f t="shared" si="55"/>
        <v>2.3059362506507678E-4</v>
      </c>
      <c r="AO262">
        <f t="shared" si="55"/>
        <v>3.4806679412185444E-4</v>
      </c>
      <c r="AP262">
        <f t="shared" si="55"/>
        <v>4.8726433725827274E-4</v>
      </c>
      <c r="AQ262">
        <f t="shared" si="55"/>
        <v>1.0303952189399971E-3</v>
      </c>
      <c r="AR262">
        <f t="shared" si="55"/>
        <v>1.2765666186321197E-3</v>
      </c>
      <c r="AS262">
        <f t="shared" si="55"/>
        <v>2.112921301029037E-3</v>
      </c>
      <c r="AT262">
        <f t="shared" si="55"/>
        <v>3.2497027126739249E-2</v>
      </c>
      <c r="AU262">
        <f t="shared" si="55"/>
        <v>0.12377276673694425</v>
      </c>
      <c r="AV262">
        <f t="shared" si="55"/>
        <v>6.44350050412347E-2</v>
      </c>
      <c r="AW262">
        <f t="shared" si="55"/>
        <v>6.514650278681966E-2</v>
      </c>
      <c r="AX262">
        <f t="shared" si="54"/>
        <v>2.1287306089019999E-2</v>
      </c>
      <c r="AY262">
        <f t="shared" si="54"/>
        <v>1.2990114484374029E-2</v>
      </c>
      <c r="AZ262">
        <f t="shared" si="54"/>
        <v>1.2519199580468092E-3</v>
      </c>
      <c r="BA262">
        <f t="shared" si="54"/>
        <v>7.5960209849340523E-4</v>
      </c>
      <c r="BB262">
        <f t="shared" si="54"/>
        <v>1.6314324178223432E-4</v>
      </c>
      <c r="BC262">
        <f t="shared" si="54"/>
        <v>6.0411395964639293E-5</v>
      </c>
      <c r="BD262">
        <f t="shared" si="54"/>
        <v>3.5094912600056362E-5</v>
      </c>
      <c r="BE262">
        <f t="shared" si="54"/>
        <v>0</v>
      </c>
      <c r="BF262">
        <f t="shared" si="54"/>
        <v>0</v>
      </c>
      <c r="BG262">
        <f t="shared" si="54"/>
        <v>0</v>
      </c>
      <c r="BH262">
        <f t="shared" si="54"/>
        <v>0</v>
      </c>
      <c r="BI262">
        <f t="shared" si="54"/>
        <v>0</v>
      </c>
      <c r="BJ262" s="16"/>
      <c r="BL262">
        <v>0</v>
      </c>
      <c r="BO262" s="16" cm="1">
        <f t="array" ref="BO262">INDEX($BK$21:$BK$70,_xlfn.XMATCH($A262,$BK$21:$BK$70,-1))</f>
        <v>600</v>
      </c>
      <c r="BP262" s="16" cm="1">
        <f t="array" ref="BP262">INDEX($BK$21:$BK$70,_xlfn.XMATCH($A262,$BK$21:$BK$70,1))</f>
        <v>610</v>
      </c>
      <c r="BQ262" s="16" cm="1">
        <f t="array" ref="BQ262">INDEX($BL$21:$BL$70,_xlfn.XMATCH($A262,$BK$21:$BK$70,-1))</f>
        <v>2.9136604611125279</v>
      </c>
      <c r="BR262" s="16" cm="1">
        <f t="array" ref="BR262">INDEX($BL$21:$BL$70,_xlfn.XMATCH($A262,$BK$21:$BK$70,1))</f>
        <v>2.998811198414741</v>
      </c>
      <c r="BS262">
        <f t="shared" si="47"/>
        <v>2.9221755348427489</v>
      </c>
    </row>
    <row r="263" spans="1:71" x14ac:dyDescent="0.2">
      <c r="A263">
        <v>602</v>
      </c>
      <c r="B263">
        <v>4.4589688569806827E-5</v>
      </c>
      <c r="C263">
        <v>5.3589743355775363E-5</v>
      </c>
      <c r="D263">
        <v>7.2903788799193067E-5</v>
      </c>
      <c r="E263">
        <v>7.1197612982201893E-5</v>
      </c>
      <c r="F263">
        <v>6.8470261356107234E-5</v>
      </c>
      <c r="G263">
        <v>7.4618257510119696E-5</v>
      </c>
      <c r="H263">
        <v>7.711464507129325E-5</v>
      </c>
      <c r="I263">
        <v>1.1469262213048147E-4</v>
      </c>
      <c r="J263">
        <v>1.639730920758343E-4</v>
      </c>
      <c r="K263">
        <v>3.3351545477889905E-4</v>
      </c>
      <c r="L263">
        <v>4.130028431503155E-4</v>
      </c>
      <c r="M263">
        <v>6.8021486871057662E-4</v>
      </c>
      <c r="N263">
        <v>1.0942870770494609E-2</v>
      </c>
      <c r="O263">
        <v>3.4275523691896841E-2</v>
      </c>
      <c r="P263">
        <v>2.4975077987366836E-2</v>
      </c>
      <c r="Q263">
        <v>2.2164274760535074E-2</v>
      </c>
      <c r="R263">
        <v>8.146055704462812E-3</v>
      </c>
      <c r="S263">
        <v>4.9462129619859303E-3</v>
      </c>
      <c r="T263">
        <v>4.7270018093523701E-4</v>
      </c>
      <c r="U263">
        <v>2.8000329179433091E-4</v>
      </c>
      <c r="V263">
        <v>5.6747994447638525E-5</v>
      </c>
      <c r="W263">
        <v>2.2838455677805294E-5</v>
      </c>
      <c r="X263">
        <v>1.2527512136216036E-5</v>
      </c>
      <c r="Y263">
        <v>2.3594119504605273E-6</v>
      </c>
      <c r="Z263">
        <v>0</v>
      </c>
      <c r="AA263">
        <v>0</v>
      </c>
      <c r="AB263">
        <v>0</v>
      </c>
      <c r="AC263">
        <v>0</v>
      </c>
      <c r="AE263">
        <f t="shared" si="48"/>
        <v>2.9306906085729705</v>
      </c>
      <c r="AG263">
        <v>602</v>
      </c>
      <c r="AH263">
        <f t="shared" si="55"/>
        <v>1.3067858153072639E-4</v>
      </c>
      <c r="AI263">
        <f t="shared" si="55"/>
        <v>1.5705495756860661E-4</v>
      </c>
      <c r="AJ263">
        <f t="shared" si="55"/>
        <v>2.1365844916318243E-4</v>
      </c>
      <c r="AK263">
        <f t="shared" si="55"/>
        <v>2.0865817571975208E-4</v>
      </c>
      <c r="AL263">
        <f t="shared" si="55"/>
        <v>2.0066515192288025E-4</v>
      </c>
      <c r="AM263">
        <f t="shared" si="55"/>
        <v>2.1868302651298731E-4</v>
      </c>
      <c r="AN263">
        <f t="shared" si="55"/>
        <v>2.2599916609387704E-4</v>
      </c>
      <c r="AO263">
        <f t="shared" si="55"/>
        <v>3.3612859055041048E-4</v>
      </c>
      <c r="AP263">
        <f t="shared" si="55"/>
        <v>4.8055440100531853E-4</v>
      </c>
      <c r="AQ263">
        <f t="shared" si="55"/>
        <v>9.7743061113446275E-4</v>
      </c>
      <c r="AR263">
        <f t="shared" si="55"/>
        <v>1.2103835537345651E-3</v>
      </c>
      <c r="AS263">
        <f t="shared" si="55"/>
        <v>1.9934993275417829E-3</v>
      </c>
      <c r="AT263">
        <f t="shared" si="55"/>
        <v>3.207016859791622E-2</v>
      </c>
      <c r="AU263">
        <f t="shared" si="55"/>
        <v>0.10045095538776241</v>
      </c>
      <c r="AV263">
        <f t="shared" si="55"/>
        <v>7.3194226505953516E-2</v>
      </c>
      <c r="AW263">
        <f t="shared" si="55"/>
        <v>6.4956631886531058E-2</v>
      </c>
      <c r="AX263">
        <f t="shared" si="54"/>
        <v>2.3873568949981435E-2</v>
      </c>
      <c r="AY263">
        <f t="shared" si="54"/>
        <v>1.4495819875694061E-2</v>
      </c>
      <c r="AZ263">
        <f t="shared" si="54"/>
        <v>1.3853379809376429E-3</v>
      </c>
      <c r="BA263">
        <f t="shared" si="54"/>
        <v>8.2060301763116263E-4</v>
      </c>
      <c r="BB263">
        <f t="shared" si="54"/>
        <v>1.6631081438304529E-4</v>
      </c>
      <c r="BC263">
        <f t="shared" si="54"/>
        <v>6.6932447569254013E-5</v>
      </c>
      <c r="BD263">
        <f t="shared" si="54"/>
        <v>3.6714262166392248E-5</v>
      </c>
      <c r="BE263">
        <f t="shared" si="54"/>
        <v>6.9147064449695022E-6</v>
      </c>
      <c r="BF263">
        <f t="shared" si="54"/>
        <v>0</v>
      </c>
      <c r="BG263">
        <f t="shared" si="54"/>
        <v>0</v>
      </c>
      <c r="BH263">
        <f t="shared" si="54"/>
        <v>0</v>
      </c>
      <c r="BI263">
        <f t="shared" si="54"/>
        <v>0</v>
      </c>
      <c r="BJ263" s="16"/>
      <c r="BL263">
        <v>0</v>
      </c>
      <c r="BO263" s="16" cm="1">
        <f t="array" ref="BO263">INDEX($BK$21:$BK$70,_xlfn.XMATCH($A263,$BK$21:$BK$70,-1))</f>
        <v>600</v>
      </c>
      <c r="BP263" s="16" cm="1">
        <f t="array" ref="BP263">INDEX($BK$21:$BK$70,_xlfn.XMATCH($A263,$BK$21:$BK$70,1))</f>
        <v>610</v>
      </c>
      <c r="BQ263" s="16" cm="1">
        <f t="array" ref="BQ263">INDEX($BL$21:$BL$70,_xlfn.XMATCH($A263,$BK$21:$BK$70,-1))</f>
        <v>2.9136604611125279</v>
      </c>
      <c r="BR263" s="16" cm="1">
        <f t="array" ref="BR263">INDEX($BL$21:$BL$70,_xlfn.XMATCH($A263,$BK$21:$BK$70,1))</f>
        <v>2.998811198414741</v>
      </c>
      <c r="BS263">
        <f t="shared" si="47"/>
        <v>2.9306906085729705</v>
      </c>
    </row>
    <row r="264" spans="1:71" x14ac:dyDescent="0.2">
      <c r="A264">
        <v>603</v>
      </c>
      <c r="B264">
        <v>4.6038804155633652E-5</v>
      </c>
      <c r="C264">
        <v>5.2431357783083034E-5</v>
      </c>
      <c r="D264">
        <v>7.2509265427965624E-5</v>
      </c>
      <c r="E264">
        <v>6.7767059640219335E-5</v>
      </c>
      <c r="F264">
        <v>7.0293048194669446E-5</v>
      </c>
      <c r="G264">
        <v>7.7135672924247696E-5</v>
      </c>
      <c r="H264">
        <v>7.7361919608684104E-5</v>
      </c>
      <c r="I264">
        <v>1.1030568835084999E-4</v>
      </c>
      <c r="J264">
        <v>1.5671820121385011E-4</v>
      </c>
      <c r="K264">
        <v>3.1924447528830084E-4</v>
      </c>
      <c r="L264">
        <v>3.9146653655650396E-4</v>
      </c>
      <c r="M264">
        <v>6.376273903764525E-4</v>
      </c>
      <c r="N264">
        <v>1.0756246255014057E-2</v>
      </c>
      <c r="O264">
        <v>2.7803091361850631E-2</v>
      </c>
      <c r="P264">
        <v>2.8213325760550273E-2</v>
      </c>
      <c r="Q264">
        <v>2.2000682074572155E-2</v>
      </c>
      <c r="R264">
        <v>9.0942000867842605E-3</v>
      </c>
      <c r="S264">
        <v>5.5048956814316803E-3</v>
      </c>
      <c r="T264">
        <v>5.249456326135854E-4</v>
      </c>
      <c r="U264">
        <v>3.0864418293092421E-4</v>
      </c>
      <c r="V264">
        <v>6.1598556973395304E-5</v>
      </c>
      <c r="W264">
        <v>2.3968712811700783E-5</v>
      </c>
      <c r="X264">
        <v>1.2700575373448859E-5</v>
      </c>
      <c r="Y264">
        <v>2.499666008286574E-6</v>
      </c>
      <c r="Z264">
        <v>0</v>
      </c>
      <c r="AA264">
        <v>0</v>
      </c>
      <c r="AB264">
        <v>0</v>
      </c>
      <c r="AC264">
        <v>0</v>
      </c>
      <c r="AE264">
        <f t="shared" si="48"/>
        <v>2.939205682303192</v>
      </c>
      <c r="AG264">
        <v>603</v>
      </c>
      <c r="AH264">
        <f t="shared" si="55"/>
        <v>1.3531751478068225E-4</v>
      </c>
      <c r="AI264">
        <f t="shared" si="55"/>
        <v>1.5410654472690935E-4</v>
      </c>
      <c r="AJ264">
        <f t="shared" si="55"/>
        <v>2.1311964496550695E-4</v>
      </c>
      <c r="AK264">
        <f t="shared" si="55"/>
        <v>1.9918132676751196E-4</v>
      </c>
      <c r="AL264">
        <f t="shared" si="55"/>
        <v>2.0660572668018456E-4</v>
      </c>
      <c r="AM264">
        <f t="shared" si="55"/>
        <v>2.2671760816722931E-4</v>
      </c>
      <c r="AN264">
        <f t="shared" si="55"/>
        <v>2.2738259370772706E-4</v>
      </c>
      <c r="AO264">
        <f t="shared" si="55"/>
        <v>3.2421110599118331E-4</v>
      </c>
      <c r="AP264">
        <f t="shared" si="55"/>
        <v>4.6062702752808324E-4</v>
      </c>
      <c r="AQ264">
        <f t="shared" si="55"/>
        <v>9.3832517581127477E-4</v>
      </c>
      <c r="AR264">
        <f t="shared" si="55"/>
        <v>1.1506006686784268E-3</v>
      </c>
      <c r="AS264">
        <f t="shared" si="55"/>
        <v>1.8741180489866248E-3</v>
      </c>
      <c r="AT264">
        <f t="shared" si="55"/>
        <v>3.1614820112989744E-2</v>
      </c>
      <c r="AU264">
        <f t="shared" si="55"/>
        <v>8.1719004116346167E-2</v>
      </c>
      <c r="AV264">
        <f t="shared" si="55"/>
        <v>8.2924767392080392E-2</v>
      </c>
      <c r="AW264">
        <f t="shared" si="55"/>
        <v>6.4664529768128462E-2</v>
      </c>
      <c r="AX264">
        <f t="shared" si="54"/>
        <v>2.6729724571078479E-2</v>
      </c>
      <c r="AY264">
        <f t="shared" si="54"/>
        <v>1.6180020667350296E-2</v>
      </c>
      <c r="AZ264">
        <f t="shared" si="54"/>
        <v>1.5429231862780939E-3</v>
      </c>
      <c r="BA264">
        <f t="shared" si="54"/>
        <v>9.0716873628039828E-4</v>
      </c>
      <c r="BB264">
        <f t="shared" si="54"/>
        <v>1.8105082867788039E-4</v>
      </c>
      <c r="BC264">
        <f t="shared" si="54"/>
        <v>7.0448976893644266E-5</v>
      </c>
      <c r="BD264">
        <f t="shared" si="54"/>
        <v>3.7329603306160869E-5</v>
      </c>
      <c r="BE264">
        <f t="shared" si="54"/>
        <v>7.3470325354160364E-6</v>
      </c>
      <c r="BF264">
        <f t="shared" si="54"/>
        <v>0</v>
      </c>
      <c r="BG264">
        <f t="shared" si="54"/>
        <v>0</v>
      </c>
      <c r="BH264">
        <f t="shared" si="54"/>
        <v>0</v>
      </c>
      <c r="BI264">
        <f t="shared" si="54"/>
        <v>0</v>
      </c>
      <c r="BJ264" s="16"/>
      <c r="BL264">
        <v>0</v>
      </c>
      <c r="BO264" s="16" cm="1">
        <f t="array" ref="BO264">INDEX($BK$21:$BK$70,_xlfn.XMATCH($A264,$BK$21:$BK$70,-1))</f>
        <v>600</v>
      </c>
      <c r="BP264" s="16" cm="1">
        <f t="array" ref="BP264">INDEX($BK$21:$BK$70,_xlfn.XMATCH($A264,$BK$21:$BK$70,1))</f>
        <v>610</v>
      </c>
      <c r="BQ264" s="16" cm="1">
        <f t="array" ref="BQ264">INDEX($BL$21:$BL$70,_xlfn.XMATCH($A264,$BK$21:$BK$70,-1))</f>
        <v>2.9136604611125279</v>
      </c>
      <c r="BR264" s="16" cm="1">
        <f t="array" ref="BR264">INDEX($BL$21:$BL$70,_xlfn.XMATCH($A264,$BK$21:$BK$70,1))</f>
        <v>2.998811198414741</v>
      </c>
      <c r="BS264">
        <f t="shared" si="47"/>
        <v>2.939205682303192</v>
      </c>
    </row>
    <row r="265" spans="1:71" x14ac:dyDescent="0.2">
      <c r="A265">
        <v>604</v>
      </c>
      <c r="B265">
        <v>4.4929056757797961E-5</v>
      </c>
      <c r="C265">
        <v>5.1402945515176387E-5</v>
      </c>
      <c r="D265">
        <v>7.1082255153545476E-5</v>
      </c>
      <c r="E265">
        <v>6.5511172736111266E-5</v>
      </c>
      <c r="F265">
        <v>6.8326755778378475E-5</v>
      </c>
      <c r="G265">
        <v>7.6885671542194811E-5</v>
      </c>
      <c r="H265">
        <v>7.5606309513139613E-5</v>
      </c>
      <c r="I265">
        <v>1.0856874615026344E-4</v>
      </c>
      <c r="J265">
        <v>1.5030106246849797E-4</v>
      </c>
      <c r="K265">
        <v>3.0231375121334383E-4</v>
      </c>
      <c r="L265">
        <v>3.6731497101511119E-4</v>
      </c>
      <c r="M265">
        <v>5.9718964295806985E-4</v>
      </c>
      <c r="N265">
        <v>1.0546804893835367E-2</v>
      </c>
      <c r="O265">
        <v>2.2643838121707144E-2</v>
      </c>
      <c r="P265">
        <v>3.1738173091301503E-2</v>
      </c>
      <c r="Q265">
        <v>2.1776660158772748E-2</v>
      </c>
      <c r="R265">
        <v>1.013877282350896E-2</v>
      </c>
      <c r="S265">
        <v>6.0808697600062923E-3</v>
      </c>
      <c r="T265">
        <v>5.6716820334197331E-4</v>
      </c>
      <c r="U265">
        <v>3.4270524480911E-4</v>
      </c>
      <c r="V265">
        <v>6.6274446219908933E-5</v>
      </c>
      <c r="W265">
        <v>2.2616053565467598E-5</v>
      </c>
      <c r="X265">
        <v>1.3131835383737935E-5</v>
      </c>
      <c r="Y265">
        <v>5.7831897894897613E-6</v>
      </c>
      <c r="Z265">
        <v>0</v>
      </c>
      <c r="AA265">
        <v>0</v>
      </c>
      <c r="AB265">
        <v>0</v>
      </c>
      <c r="AC265">
        <v>0</v>
      </c>
      <c r="AE265">
        <f t="shared" si="48"/>
        <v>2.9477207560334131</v>
      </c>
      <c r="AG265">
        <v>604</v>
      </c>
      <c r="AH265">
        <f t="shared" si="55"/>
        <v>1.3243831315396434E-4</v>
      </c>
      <c r="AI265">
        <f t="shared" si="55"/>
        <v>1.5152152941634009E-4</v>
      </c>
      <c r="AJ265">
        <f t="shared" si="55"/>
        <v>2.0953063890176904E-4</v>
      </c>
      <c r="AK265">
        <f t="shared" si="55"/>
        <v>1.9310864362632541E-4</v>
      </c>
      <c r="AL265">
        <f t="shared" si="55"/>
        <v>2.0140819620035217E-4</v>
      </c>
      <c r="AM265">
        <f t="shared" si="55"/>
        <v>2.2663748984649517E-4</v>
      </c>
      <c r="AN265">
        <f t="shared" si="55"/>
        <v>2.2286628783896813E-4</v>
      </c>
      <c r="AO265">
        <f t="shared" si="55"/>
        <v>3.2003034648365422E-4</v>
      </c>
      <c r="AP265">
        <f t="shared" si="55"/>
        <v>4.4304556149226608E-4</v>
      </c>
      <c r="AQ265">
        <f t="shared" si="55"/>
        <v>8.9113651928589505E-4</v>
      </c>
      <c r="AR265">
        <f t="shared" si="55"/>
        <v>1.0827419640630548E-3</v>
      </c>
      <c r="AS265">
        <f t="shared" si="55"/>
        <v>1.7603483058356857E-3</v>
      </c>
      <c r="AT265">
        <f t="shared" si="55"/>
        <v>3.1089035695393289E-2</v>
      </c>
      <c r="AU265">
        <f t="shared" si="55"/>
        <v>6.6747711627616807E-2</v>
      </c>
      <c r="AV265">
        <f t="shared" si="55"/>
        <v>9.3555271579810598E-2</v>
      </c>
      <c r="AW265">
        <f t="shared" si="55"/>
        <v>6.419151314710031E-2</v>
      </c>
      <c r="AX265">
        <f t="shared" si="54"/>
        <v>2.9886271092564854E-2</v>
      </c>
      <c r="AY265">
        <f t="shared" si="54"/>
        <v>1.7924706006306468E-2</v>
      </c>
      <c r="AZ265">
        <f t="shared" si="54"/>
        <v>1.6718534851533141E-3</v>
      </c>
      <c r="BA265">
        <f t="shared" si="54"/>
        <v>1.0101993633253256E-3</v>
      </c>
      <c r="BB265">
        <f t="shared" si="54"/>
        <v>1.9535856071704573E-4</v>
      </c>
      <c r="BC265">
        <f t="shared" si="54"/>
        <v>6.6665810514492314E-5</v>
      </c>
      <c r="BD265">
        <f t="shared" si="54"/>
        <v>3.8708983725458313E-5</v>
      </c>
      <c r="BE265">
        <f t="shared" si="54"/>
        <v>1.7047228578559473E-5</v>
      </c>
      <c r="BF265">
        <f t="shared" si="54"/>
        <v>0</v>
      </c>
      <c r="BG265">
        <f t="shared" si="54"/>
        <v>0</v>
      </c>
      <c r="BH265">
        <f t="shared" si="54"/>
        <v>0</v>
      </c>
      <c r="BI265">
        <f t="shared" si="54"/>
        <v>0</v>
      </c>
      <c r="BJ265" s="16"/>
      <c r="BL265">
        <v>0</v>
      </c>
      <c r="BO265" s="16" cm="1">
        <f t="array" ref="BO265">INDEX($BK$21:$BK$70,_xlfn.XMATCH($A265,$BK$21:$BK$70,-1))</f>
        <v>600</v>
      </c>
      <c r="BP265" s="16" cm="1">
        <f t="array" ref="BP265">INDEX($BK$21:$BK$70,_xlfn.XMATCH($A265,$BK$21:$BK$70,1))</f>
        <v>610</v>
      </c>
      <c r="BQ265" s="16" cm="1">
        <f t="array" ref="BQ265">INDEX($BL$21:$BL$70,_xlfn.XMATCH($A265,$BK$21:$BK$70,-1))</f>
        <v>2.9136604611125279</v>
      </c>
      <c r="BR265" s="16" cm="1">
        <f t="array" ref="BR265">INDEX($BL$21:$BL$70,_xlfn.XMATCH($A265,$BK$21:$BK$70,1))</f>
        <v>2.998811198414741</v>
      </c>
      <c r="BS265">
        <f t="shared" si="47"/>
        <v>2.9477207560334131</v>
      </c>
    </row>
    <row r="266" spans="1:71" x14ac:dyDescent="0.2">
      <c r="A266">
        <v>605</v>
      </c>
      <c r="B266">
        <v>4.4524557429226858E-5</v>
      </c>
      <c r="C266">
        <v>5.145547647213833E-5</v>
      </c>
      <c r="D266">
        <v>7.0934677220710956E-5</v>
      </c>
      <c r="E266">
        <v>6.5213645773299175E-5</v>
      </c>
      <c r="F266">
        <v>6.6230544842491322E-5</v>
      </c>
      <c r="G266">
        <v>7.4223920730296568E-5</v>
      </c>
      <c r="H266">
        <v>7.5003772911452071E-5</v>
      </c>
      <c r="I266">
        <v>1.0652478470883269E-4</v>
      </c>
      <c r="J266">
        <v>1.4684542123510988E-4</v>
      </c>
      <c r="K266">
        <v>2.8532086958465113E-4</v>
      </c>
      <c r="L266">
        <v>3.5035707889284666E-4</v>
      </c>
      <c r="M266">
        <v>5.6042567385266044E-4</v>
      </c>
      <c r="N266">
        <v>1.0357733784480974E-2</v>
      </c>
      <c r="O266">
        <v>1.8482351982502161E-2</v>
      </c>
      <c r="P266">
        <v>3.5769845379322783E-2</v>
      </c>
      <c r="Q266">
        <v>2.1591090458854233E-2</v>
      </c>
      <c r="R266">
        <v>1.1268336607549773E-2</v>
      </c>
      <c r="S266">
        <v>6.7421794373610953E-3</v>
      </c>
      <c r="T266">
        <v>6.3394595098871E-4</v>
      </c>
      <c r="U266">
        <v>3.7740389170119764E-4</v>
      </c>
      <c r="V266">
        <v>7.1656313782628874E-5</v>
      </c>
      <c r="W266">
        <v>2.3829523734402809E-5</v>
      </c>
      <c r="X266">
        <v>1.3216798912343631E-5</v>
      </c>
      <c r="Y266">
        <v>5.4089510945800397E-6</v>
      </c>
      <c r="Z266">
        <v>0</v>
      </c>
      <c r="AA266">
        <v>0</v>
      </c>
      <c r="AB266">
        <v>0</v>
      </c>
      <c r="AC266">
        <v>0</v>
      </c>
      <c r="AE266">
        <f t="shared" si="48"/>
        <v>2.9562358297636342</v>
      </c>
      <c r="AG266">
        <v>605</v>
      </c>
      <c r="AH266">
        <f t="shared" si="55"/>
        <v>1.3162509197664905E-4</v>
      </c>
      <c r="AI266">
        <f t="shared" si="55"/>
        <v>1.5211452318449501E-4</v>
      </c>
      <c r="AJ266">
        <f t="shared" si="55"/>
        <v>2.0969963437258402E-4</v>
      </c>
      <c r="AK266">
        <f t="shared" si="55"/>
        <v>1.9278691622454081E-4</v>
      </c>
      <c r="AL266">
        <f t="shared" si="55"/>
        <v>1.9579310968813991E-4</v>
      </c>
      <c r="AM266">
        <f t="shared" si="55"/>
        <v>2.1942341388843847E-4</v>
      </c>
      <c r="AN266">
        <f t="shared" si="55"/>
        <v>2.2172884084828971E-4</v>
      </c>
      <c r="AO266">
        <f t="shared" si="55"/>
        <v>3.1491238531410851E-4</v>
      </c>
      <c r="AP266">
        <f t="shared" si="55"/>
        <v>4.3410969569196548E-4</v>
      </c>
      <c r="AQ266">
        <f t="shared" si="55"/>
        <v>8.4347577764546278E-4</v>
      </c>
      <c r="AR266">
        <f t="shared" si="55"/>
        <v>1.0357381498343576E-3</v>
      </c>
      <c r="AS266">
        <f t="shared" si="55"/>
        <v>1.6567504569626635E-3</v>
      </c>
      <c r="AT266">
        <f t="shared" si="55"/>
        <v>3.061990372883594E-2</v>
      </c>
      <c r="AU266">
        <f t="shared" si="55"/>
        <v>5.4638191148975827E-2</v>
      </c>
      <c r="AV266">
        <f t="shared" si="55"/>
        <v>0.10574409853545919</v>
      </c>
      <c r="AW266">
        <f t="shared" si="55"/>
        <v>6.3828355218132626E-2</v>
      </c>
      <c r="AX266">
        <f t="shared" si="54"/>
        <v>3.331186042107584E-2</v>
      </c>
      <c r="AY266">
        <f t="shared" si="54"/>
        <v>1.993147242342249E-2</v>
      </c>
      <c r="AZ266">
        <f t="shared" si="54"/>
        <v>1.8740937344464052E-3</v>
      </c>
      <c r="BA266">
        <f t="shared" si="54"/>
        <v>1.1156949069393146E-3</v>
      </c>
      <c r="BB266">
        <f t="shared" si="54"/>
        <v>2.118329622329932E-4</v>
      </c>
      <c r="BC266">
        <f t="shared" si="54"/>
        <v>7.0445691869844504E-5</v>
      </c>
      <c r="BD266">
        <f t="shared" si="54"/>
        <v>3.9071974499451273E-5</v>
      </c>
      <c r="BE266">
        <f t="shared" si="54"/>
        <v>1.5990135027236741E-5</v>
      </c>
      <c r="BF266">
        <f t="shared" si="54"/>
        <v>0</v>
      </c>
      <c r="BG266">
        <f t="shared" si="54"/>
        <v>0</v>
      </c>
      <c r="BH266">
        <f t="shared" si="54"/>
        <v>0</v>
      </c>
      <c r="BI266">
        <f t="shared" si="54"/>
        <v>0</v>
      </c>
      <c r="BJ266" s="16"/>
      <c r="BL266">
        <v>0</v>
      </c>
      <c r="BO266" s="16" cm="1">
        <f t="array" ref="BO266">INDEX($BK$21:$BK$70,_xlfn.XMATCH($A266,$BK$21:$BK$70,-1))</f>
        <v>600</v>
      </c>
      <c r="BP266" s="16" cm="1">
        <f t="array" ref="BP266">INDEX($BK$21:$BK$70,_xlfn.XMATCH($A266,$BK$21:$BK$70,1))</f>
        <v>610</v>
      </c>
      <c r="BQ266" s="16" cm="1">
        <f t="array" ref="BQ266">INDEX($BL$21:$BL$70,_xlfn.XMATCH($A266,$BK$21:$BK$70,-1))</f>
        <v>2.9136604611125279</v>
      </c>
      <c r="BR266" s="16" cm="1">
        <f t="array" ref="BR266">INDEX($BL$21:$BL$70,_xlfn.XMATCH($A266,$BK$21:$BK$70,1))</f>
        <v>2.998811198414741</v>
      </c>
      <c r="BS266">
        <f t="shared" si="47"/>
        <v>2.9562358297636342</v>
      </c>
    </row>
    <row r="267" spans="1:71" x14ac:dyDescent="0.2">
      <c r="A267">
        <v>606</v>
      </c>
      <c r="B267">
        <v>4.4535030786159042E-5</v>
      </c>
      <c r="C267">
        <v>5.1755073440152412E-5</v>
      </c>
      <c r="D267">
        <v>7.088268958079667E-5</v>
      </c>
      <c r="E267">
        <v>6.4401535999495245E-5</v>
      </c>
      <c r="F267">
        <v>6.5762836528779865E-5</v>
      </c>
      <c r="G267">
        <v>7.2454204391330054E-5</v>
      </c>
      <c r="H267">
        <v>7.3140810204093033E-5</v>
      </c>
      <c r="I267">
        <v>1.0298773282612465E-4</v>
      </c>
      <c r="J267">
        <v>1.4120479030555041E-4</v>
      </c>
      <c r="K267">
        <v>2.749211807843967E-4</v>
      </c>
      <c r="L267">
        <v>3.2973646423207261E-4</v>
      </c>
      <c r="M267">
        <v>5.2602941195731647E-4</v>
      </c>
      <c r="N267">
        <v>1.0177961980691876E-2</v>
      </c>
      <c r="O267">
        <v>1.5100467525701279E-2</v>
      </c>
      <c r="P267">
        <v>4.018542281128791E-2</v>
      </c>
      <c r="Q267">
        <v>2.1399688267590773E-2</v>
      </c>
      <c r="R267">
        <v>1.2602811792297402E-2</v>
      </c>
      <c r="S267">
        <v>7.4698635101669696E-3</v>
      </c>
      <c r="T267">
        <v>7.0040803532407441E-4</v>
      </c>
      <c r="U267">
        <v>4.1696893837986923E-4</v>
      </c>
      <c r="V267">
        <v>8.0699089624704909E-5</v>
      </c>
      <c r="W267">
        <v>2.5956266799112002E-5</v>
      </c>
      <c r="X267">
        <v>1.2638857245915543E-5</v>
      </c>
      <c r="Y267">
        <v>6.6833893464002514E-6</v>
      </c>
      <c r="Z267">
        <v>0</v>
      </c>
      <c r="AA267">
        <v>0</v>
      </c>
      <c r="AB267">
        <v>0</v>
      </c>
      <c r="AC267">
        <v>0</v>
      </c>
      <c r="AE267">
        <f t="shared" si="48"/>
        <v>2.9647509034938557</v>
      </c>
      <c r="AG267">
        <v>606</v>
      </c>
      <c r="AH267">
        <f t="shared" si="55"/>
        <v>1.3203527276039171E-4</v>
      </c>
      <c r="AI267">
        <f t="shared" si="55"/>
        <v>1.5344090074208272E-4</v>
      </c>
      <c r="AJ267">
        <f t="shared" si="55"/>
        <v>2.1014951797674144E-4</v>
      </c>
      <c r="AK267">
        <f t="shared" si="55"/>
        <v>1.909345120408956E-4</v>
      </c>
      <c r="AL267">
        <f t="shared" si="55"/>
        <v>1.9497042901501883E-4</v>
      </c>
      <c r="AM267">
        <f t="shared" si="55"/>
        <v>2.1480866793112426E-4</v>
      </c>
      <c r="AN267">
        <f t="shared" si="55"/>
        <v>2.1684428313485744E-4</v>
      </c>
      <c r="AO267">
        <f t="shared" si="55"/>
        <v>3.0533297394503688E-4</v>
      </c>
      <c r="AP267">
        <f t="shared" si="55"/>
        <v>4.1863702963604104E-4</v>
      </c>
      <c r="AQ267">
        <f t="shared" si="55"/>
        <v>8.1507281912013773E-4</v>
      </c>
      <c r="AR267">
        <f t="shared" si="55"/>
        <v>9.7758648024690682E-4</v>
      </c>
      <c r="AS267">
        <f t="shared" si="55"/>
        <v>1.5595461743647956E-3</v>
      </c>
      <c r="AT267">
        <f t="shared" si="55"/>
        <v>3.0175121977982354E-2</v>
      </c>
      <c r="AU267">
        <f t="shared" si="55"/>
        <v>4.4769124740002497E-2</v>
      </c>
      <c r="AV267">
        <f t="shared" si="55"/>
        <v>0.11913976858704843</v>
      </c>
      <c r="AW267">
        <f t="shared" si="55"/>
        <v>6.344474512582661E-2</v>
      </c>
      <c r="AX267">
        <f t="shared" si="54"/>
        <v>3.7364197647776744E-2</v>
      </c>
      <c r="AY267">
        <f t="shared" si="54"/>
        <v>2.2146284590743307E-2</v>
      </c>
      <c r="AZ267">
        <f t="shared" si="54"/>
        <v>2.0765353555414062E-3</v>
      </c>
      <c r="BA267">
        <f t="shared" si="54"/>
        <v>1.2362090367905912E-3</v>
      </c>
      <c r="BB267">
        <f t="shared" si="54"/>
        <v>2.3925269887597553E-4</v>
      </c>
      <c r="BC267">
        <f t="shared" si="54"/>
        <v>7.6953865443994877E-5</v>
      </c>
      <c r="BD267">
        <f t="shared" si="54"/>
        <v>3.7471063438957972E-5</v>
      </c>
      <c r="BE267">
        <f t="shared" si="54"/>
        <v>1.9814584603141355E-5</v>
      </c>
      <c r="BF267">
        <f t="shared" si="54"/>
        <v>0</v>
      </c>
      <c r="BG267">
        <f t="shared" si="54"/>
        <v>0</v>
      </c>
      <c r="BH267">
        <f t="shared" si="54"/>
        <v>0</v>
      </c>
      <c r="BI267">
        <f t="shared" si="54"/>
        <v>0</v>
      </c>
      <c r="BJ267" s="16"/>
      <c r="BL267">
        <v>0</v>
      </c>
      <c r="BO267" s="16" cm="1">
        <f t="array" ref="BO267">INDEX($BK$21:$BK$70,_xlfn.XMATCH($A267,$BK$21:$BK$70,-1))</f>
        <v>600</v>
      </c>
      <c r="BP267" s="16" cm="1">
        <f t="array" ref="BP267">INDEX($BK$21:$BK$70,_xlfn.XMATCH($A267,$BK$21:$BK$70,1))</f>
        <v>610</v>
      </c>
      <c r="BQ267" s="16" cm="1">
        <f t="array" ref="BQ267">INDEX($BL$21:$BL$70,_xlfn.XMATCH($A267,$BK$21:$BK$70,-1))</f>
        <v>2.9136604611125279</v>
      </c>
      <c r="BR267" s="16" cm="1">
        <f t="array" ref="BR267">INDEX($BL$21:$BL$70,_xlfn.XMATCH($A267,$BK$21:$BK$70,1))</f>
        <v>2.998811198414741</v>
      </c>
      <c r="BS267">
        <f t="shared" si="47"/>
        <v>2.9647509034938557</v>
      </c>
    </row>
    <row r="268" spans="1:71" x14ac:dyDescent="0.2">
      <c r="A268">
        <v>607</v>
      </c>
      <c r="B268">
        <v>4.4699060853368148E-5</v>
      </c>
      <c r="C268">
        <v>5.1976438339164443E-5</v>
      </c>
      <c r="D268">
        <v>6.759895786679013E-5</v>
      </c>
      <c r="E268">
        <v>6.484595620433413E-5</v>
      </c>
      <c r="F268">
        <v>6.6371391456581064E-5</v>
      </c>
      <c r="G268">
        <v>7.1111912326869762E-5</v>
      </c>
      <c r="H268">
        <v>7.2850405088876026E-5</v>
      </c>
      <c r="I268">
        <v>1.006999033157974E-4</v>
      </c>
      <c r="J268">
        <v>1.3663501602353628E-4</v>
      </c>
      <c r="K268">
        <v>2.6196915751108395E-4</v>
      </c>
      <c r="L268">
        <v>3.1722578140495482E-4</v>
      </c>
      <c r="M268">
        <v>4.9891373888612375E-4</v>
      </c>
      <c r="N268">
        <v>1.0017223099958486E-2</v>
      </c>
      <c r="O268">
        <v>1.237580322492314E-2</v>
      </c>
      <c r="P268">
        <v>4.515184730996083E-2</v>
      </c>
      <c r="Q268">
        <v>2.1221026862219501E-2</v>
      </c>
      <c r="R268">
        <v>1.4096390015604041E-2</v>
      </c>
      <c r="S268">
        <v>8.2789693168194029E-3</v>
      </c>
      <c r="T268">
        <v>7.7174596862601274E-4</v>
      </c>
      <c r="U268">
        <v>4.6023998069167249E-4</v>
      </c>
      <c r="V268">
        <v>8.7545512174724672E-5</v>
      </c>
      <c r="W268">
        <v>2.8217194251828609E-5</v>
      </c>
      <c r="X268">
        <v>1.2725307201612921E-5</v>
      </c>
      <c r="Y268">
        <v>5.9624442393640649E-6</v>
      </c>
      <c r="Z268">
        <v>0</v>
      </c>
      <c r="AA268">
        <v>0</v>
      </c>
      <c r="AB268">
        <v>0</v>
      </c>
      <c r="AC268">
        <v>0</v>
      </c>
      <c r="AE268">
        <f t="shared" si="48"/>
        <v>2.9732659772240768</v>
      </c>
      <c r="AG268">
        <v>607</v>
      </c>
      <c r="AH268">
        <f t="shared" si="55"/>
        <v>1.3290219684918814E-4</v>
      </c>
      <c r="AI268">
        <f t="shared" si="55"/>
        <v>1.5453977573112273E-4</v>
      </c>
      <c r="AJ268">
        <f t="shared" si="55"/>
        <v>2.0098968152113095E-4</v>
      </c>
      <c r="AK268">
        <f t="shared" si="55"/>
        <v>1.928042753429092E-4</v>
      </c>
      <c r="AL268">
        <f t="shared" si="55"/>
        <v>1.9733980007887323E-4</v>
      </c>
      <c r="AM268">
        <f t="shared" si="55"/>
        <v>2.114346294968233E-4</v>
      </c>
      <c r="AN268">
        <f t="shared" si="55"/>
        <v>2.1660363087774683E-4</v>
      </c>
      <c r="AO268">
        <f t="shared" si="55"/>
        <v>2.9940759643861439E-4</v>
      </c>
      <c r="AP268">
        <f t="shared" si="55"/>
        <v>4.0625224444024697E-4</v>
      </c>
      <c r="AQ268">
        <f t="shared" si="55"/>
        <v>7.7890398310976109E-4</v>
      </c>
      <c r="AR268">
        <f t="shared" si="55"/>
        <v>9.4319662294967436E-4</v>
      </c>
      <c r="AS268">
        <f t="shared" si="55"/>
        <v>1.4834032453997685E-3</v>
      </c>
      <c r="AT268">
        <f t="shared" si="55"/>
        <v>2.9783868629369666E-2</v>
      </c>
      <c r="AU268">
        <f t="shared" si="55"/>
        <v>3.6796554669483984E-2</v>
      </c>
      <c r="AV268">
        <f t="shared" si="55"/>
        <v>0.134248451415523</v>
      </c>
      <c r="AW268">
        <f t="shared" si="55"/>
        <v>6.3095757171195449E-2</v>
      </c>
      <c r="AX268">
        <f t="shared" si="54"/>
        <v>4.1912316835076666E-2</v>
      </c>
      <c r="AY268">
        <f t="shared" si="54"/>
        <v>2.461557779618119E-2</v>
      </c>
      <c r="AZ268">
        <f t="shared" si="54"/>
        <v>2.2946060315755636E-3</v>
      </c>
      <c r="BA268">
        <f t="shared" si="54"/>
        <v>1.3684158759488159E-3</v>
      </c>
      <c r="BB268">
        <f t="shared" si="54"/>
        <v>2.6029609280776508E-4</v>
      </c>
      <c r="BC268">
        <f t="shared" si="54"/>
        <v>8.3897223641684788E-5</v>
      </c>
      <c r="BD268">
        <f t="shared" si="54"/>
        <v>3.7835722952280221E-5</v>
      </c>
      <c r="BE268">
        <f t="shared" si="54"/>
        <v>1.7727932597996863E-5</v>
      </c>
      <c r="BF268">
        <f t="shared" si="54"/>
        <v>0</v>
      </c>
      <c r="BG268">
        <f t="shared" si="54"/>
        <v>0</v>
      </c>
      <c r="BH268">
        <f t="shared" si="54"/>
        <v>0</v>
      </c>
      <c r="BI268">
        <f t="shared" si="54"/>
        <v>0</v>
      </c>
      <c r="BJ268" s="16"/>
      <c r="BL268">
        <v>0</v>
      </c>
      <c r="BO268" s="16" cm="1">
        <f t="array" ref="BO268">INDEX($BK$21:$BK$70,_xlfn.XMATCH($A268,$BK$21:$BK$70,-1))</f>
        <v>600</v>
      </c>
      <c r="BP268" s="16" cm="1">
        <f t="array" ref="BP268">INDEX($BK$21:$BK$70,_xlfn.XMATCH($A268,$BK$21:$BK$70,1))</f>
        <v>610</v>
      </c>
      <c r="BQ268" s="16" cm="1">
        <f t="array" ref="BQ268">INDEX($BL$21:$BL$70,_xlfn.XMATCH($A268,$BK$21:$BK$70,-1))</f>
        <v>2.9136604611125279</v>
      </c>
      <c r="BR268" s="16" cm="1">
        <f t="array" ref="BR268">INDEX($BL$21:$BL$70,_xlfn.XMATCH($A268,$BK$21:$BK$70,1))</f>
        <v>2.998811198414741</v>
      </c>
      <c r="BS268">
        <f t="shared" si="47"/>
        <v>2.9732659772240768</v>
      </c>
    </row>
    <row r="269" spans="1:71" x14ac:dyDescent="0.2">
      <c r="A269">
        <v>608</v>
      </c>
      <c r="B269">
        <v>4.3015837568886013E-5</v>
      </c>
      <c r="C269">
        <v>5.066471210701695E-5</v>
      </c>
      <c r="D269">
        <v>6.7739300426549736E-5</v>
      </c>
      <c r="E269">
        <v>6.3806371205574747E-5</v>
      </c>
      <c r="F269">
        <v>6.3339775551350786E-5</v>
      </c>
      <c r="G269">
        <v>6.9816472890827188E-5</v>
      </c>
      <c r="H269">
        <v>7.1604025234527888E-5</v>
      </c>
      <c r="I269">
        <v>9.7993881202367106E-5</v>
      </c>
      <c r="J269">
        <v>1.3026435690384721E-4</v>
      </c>
      <c r="K269">
        <v>2.4944651740641693E-4</v>
      </c>
      <c r="L269">
        <v>2.9798610981791694E-4</v>
      </c>
      <c r="M269">
        <v>4.6878852468326519E-4</v>
      </c>
      <c r="N269">
        <v>9.8172217683625915E-3</v>
      </c>
      <c r="O269">
        <v>1.0090250541710205E-2</v>
      </c>
      <c r="P269">
        <v>5.0378668835932235E-2</v>
      </c>
      <c r="Q269">
        <v>2.0979234257451275E-2</v>
      </c>
      <c r="R269">
        <v>1.5717641544947675E-2</v>
      </c>
      <c r="S269">
        <v>9.1366991080317986E-3</v>
      </c>
      <c r="T269">
        <v>8.5071997695036782E-4</v>
      </c>
      <c r="U269">
        <v>5.0777234557622375E-4</v>
      </c>
      <c r="V269">
        <v>9.5833481557226294E-5</v>
      </c>
      <c r="W269">
        <v>2.9412049515957732E-5</v>
      </c>
      <c r="X269">
        <v>1.4252040551622427E-5</v>
      </c>
      <c r="Y269">
        <v>6.4394213333555411E-6</v>
      </c>
      <c r="Z269">
        <v>0</v>
      </c>
      <c r="AA269">
        <v>0</v>
      </c>
      <c r="AB269">
        <v>0</v>
      </c>
      <c r="AC269">
        <v>0</v>
      </c>
      <c r="AE269">
        <f t="shared" si="48"/>
        <v>2.9817810509542984</v>
      </c>
      <c r="AG269">
        <v>608</v>
      </c>
      <c r="AH269">
        <f t="shared" si="55"/>
        <v>1.2826380935383231E-4</v>
      </c>
      <c r="AI269">
        <f t="shared" si="55"/>
        <v>1.5107107851275797E-4</v>
      </c>
      <c r="AJ269">
        <f t="shared" si="55"/>
        <v>2.0198376241678642E-4</v>
      </c>
      <c r="AK269">
        <f t="shared" si="55"/>
        <v>1.9025662859093874E-4</v>
      </c>
      <c r="AL269">
        <f t="shared" si="55"/>
        <v>1.8886534251071611E-4</v>
      </c>
      <c r="AM269">
        <f t="shared" si="55"/>
        <v>2.0817743591033299E-4</v>
      </c>
      <c r="AN269">
        <f t="shared" si="55"/>
        <v>2.1350752561636867E-4</v>
      </c>
      <c r="AO269">
        <f t="shared" si="55"/>
        <v>2.9219629807868483E-4</v>
      </c>
      <c r="AP269">
        <f t="shared" si="55"/>
        <v>3.8841979103063936E-4</v>
      </c>
      <c r="AQ269">
        <f t="shared" si="55"/>
        <v>7.4379489882899559E-4</v>
      </c>
      <c r="AR269">
        <f t="shared" si="55"/>
        <v>8.8852933570265132E-4</v>
      </c>
      <c r="AS269">
        <f t="shared" si="55"/>
        <v>1.3978247398053814E-3</v>
      </c>
      <c r="AT269">
        <f t="shared" si="55"/>
        <v>2.9272805841919623E-2</v>
      </c>
      <c r="AU269">
        <f t="shared" si="55"/>
        <v>3.0086917864652833E-2</v>
      </c>
      <c r="AV269">
        <f t="shared" si="55"/>
        <v>0.15021816010728459</v>
      </c>
      <c r="AW269">
        <f t="shared" si="55"/>
        <v>6.2555483172399479E-2</v>
      </c>
      <c r="AX269">
        <f t="shared" si="54"/>
        <v>4.6866565724417018E-2</v>
      </c>
      <c r="AY269">
        <f t="shared" si="54"/>
        <v>2.7243636268600258E-2</v>
      </c>
      <c r="AZ269">
        <f t="shared" si="54"/>
        <v>2.5366607069388842E-3</v>
      </c>
      <c r="BA269">
        <f t="shared" si="54"/>
        <v>1.5140659582378016E-3</v>
      </c>
      <c r="BB269">
        <f t="shared" si="54"/>
        <v>2.8575445935431559E-4</v>
      </c>
      <c r="BC269">
        <f t="shared" si="54"/>
        <v>8.7700291916412311E-5</v>
      </c>
      <c r="BD269">
        <f t="shared" si="54"/>
        <v>4.2496464454259999E-5</v>
      </c>
      <c r="BE269">
        <f t="shared" si="54"/>
        <v>1.9200944510910414E-5</v>
      </c>
      <c r="BF269">
        <f t="shared" si="54"/>
        <v>0</v>
      </c>
      <c r="BG269">
        <f t="shared" si="54"/>
        <v>0</v>
      </c>
      <c r="BH269">
        <f t="shared" si="54"/>
        <v>0</v>
      </c>
      <c r="BI269">
        <f t="shared" si="54"/>
        <v>0</v>
      </c>
      <c r="BJ269" s="16"/>
      <c r="BL269">
        <v>0</v>
      </c>
      <c r="BO269" s="16" cm="1">
        <f t="array" ref="BO269">INDEX($BK$21:$BK$70,_xlfn.XMATCH($A269,$BK$21:$BK$70,-1))</f>
        <v>600</v>
      </c>
      <c r="BP269" s="16" cm="1">
        <f t="array" ref="BP269">INDEX($BK$21:$BK$70,_xlfn.XMATCH($A269,$BK$21:$BK$70,1))</f>
        <v>610</v>
      </c>
      <c r="BQ269" s="16" cm="1">
        <f t="array" ref="BQ269">INDEX($BL$21:$BL$70,_xlfn.XMATCH($A269,$BK$21:$BK$70,-1))</f>
        <v>2.9136604611125279</v>
      </c>
      <c r="BR269" s="16" cm="1">
        <f t="array" ref="BR269">INDEX($BL$21:$BL$70,_xlfn.XMATCH($A269,$BK$21:$BK$70,1))</f>
        <v>2.998811198414741</v>
      </c>
      <c r="BS269">
        <f t="shared" si="47"/>
        <v>2.9817810509542984</v>
      </c>
    </row>
    <row r="270" spans="1:71" x14ac:dyDescent="0.2">
      <c r="A270">
        <v>609</v>
      </c>
      <c r="B270">
        <v>4.4420774075813957E-5</v>
      </c>
      <c r="C270">
        <v>5.0270253265900302E-5</v>
      </c>
      <c r="D270">
        <v>6.8090145149586042E-5</v>
      </c>
      <c r="E270">
        <v>6.310457620567017E-5</v>
      </c>
      <c r="F270">
        <v>6.4605376143230694E-5</v>
      </c>
      <c r="G270">
        <v>6.8659214893568605E-5</v>
      </c>
      <c r="H270">
        <v>7.067175350788738E-5</v>
      </c>
      <c r="I270">
        <v>9.4417705623662583E-5</v>
      </c>
      <c r="J270">
        <v>1.2672792439710664E-4</v>
      </c>
      <c r="K270">
        <v>2.3763561566864799E-4</v>
      </c>
      <c r="L270">
        <v>2.8069779179647328E-4</v>
      </c>
      <c r="M270">
        <v>4.3975546417987754E-4</v>
      </c>
      <c r="N270">
        <v>9.6230728633564869E-3</v>
      </c>
      <c r="O270">
        <v>8.2423714765125587E-3</v>
      </c>
      <c r="P270">
        <v>5.6066118745632602E-2</v>
      </c>
      <c r="Q270">
        <v>2.0725398956329778E-2</v>
      </c>
      <c r="R270">
        <v>1.7536377975905314E-2</v>
      </c>
      <c r="S270">
        <v>1.0070066702005552E-2</v>
      </c>
      <c r="T270">
        <v>9.497509972564421E-4</v>
      </c>
      <c r="U270">
        <v>5.5952102349231887E-4</v>
      </c>
      <c r="V270">
        <v>1.0444451660264974E-4</v>
      </c>
      <c r="W270">
        <v>3.0005789109102011E-5</v>
      </c>
      <c r="X270">
        <v>1.5069602785373361E-5</v>
      </c>
      <c r="Y270">
        <v>8.5795130565507778E-6</v>
      </c>
      <c r="Z270">
        <v>0</v>
      </c>
      <c r="AA270">
        <v>0</v>
      </c>
      <c r="AB270">
        <v>0</v>
      </c>
      <c r="AC270">
        <v>0</v>
      </c>
      <c r="AE270">
        <f t="shared" si="48"/>
        <v>2.9902961246845194</v>
      </c>
      <c r="AG270">
        <v>609</v>
      </c>
      <c r="AH270">
        <f t="shared" si="55"/>
        <v>1.3283126857439303E-4</v>
      </c>
      <c r="AI270">
        <f t="shared" si="55"/>
        <v>1.5032294352793099E-4</v>
      </c>
      <c r="AJ270">
        <f t="shared" si="55"/>
        <v>2.0360969717001358E-4</v>
      </c>
      <c r="AK270">
        <f t="shared" si="55"/>
        <v>1.8870136967767445E-4</v>
      </c>
      <c r="AL270">
        <f t="shared" si="55"/>
        <v>1.9318920591488844E-4</v>
      </c>
      <c r="AM270">
        <f t="shared" si="55"/>
        <v>2.0531138422011984E-4</v>
      </c>
      <c r="AN270">
        <f t="shared" si="55"/>
        <v>2.1132947063929523E-4</v>
      </c>
      <c r="AO270">
        <f t="shared" si="55"/>
        <v>2.8233689922804197E-4</v>
      </c>
      <c r="AP270">
        <f t="shared" si="55"/>
        <v>3.7895402121398074E-4</v>
      </c>
      <c r="AQ270">
        <f t="shared" si="55"/>
        <v>7.1060086062097795E-4</v>
      </c>
      <c r="AR270">
        <f t="shared" si="55"/>
        <v>8.3936951901649609E-4</v>
      </c>
      <c r="AS270">
        <f t="shared" si="55"/>
        <v>1.3149990603459297E-3</v>
      </c>
      <c r="AT270">
        <f t="shared" si="55"/>
        <v>2.8775837490851663E-2</v>
      </c>
      <c r="AU270">
        <f t="shared" si="55"/>
        <v>2.4647131484425724E-2</v>
      </c>
      <c r="AV270">
        <f t="shared" si="55"/>
        <v>0.16765429761116726</v>
      </c>
      <c r="AW270">
        <f t="shared" si="55"/>
        <v>6.197508018165352E-2</v>
      </c>
      <c r="AX270">
        <f t="shared" si="54"/>
        <v>5.2438963102352618E-2</v>
      </c>
      <c r="AY270">
        <f t="shared" si="54"/>
        <v>3.0112481434321822E-2</v>
      </c>
      <c r="AZ270">
        <f t="shared" si="54"/>
        <v>2.8400367265111965E-3</v>
      </c>
      <c r="BA270">
        <f t="shared" si="54"/>
        <v>1.6731335482285971E-3</v>
      </c>
      <c r="BB270">
        <f t="shared" si="54"/>
        <v>3.1232003324145147E-4</v>
      </c>
      <c r="BC270">
        <f t="shared" si="54"/>
        <v>8.9726194891048708E-5</v>
      </c>
      <c r="BD270">
        <f t="shared" si="54"/>
        <v>4.5062574809636998E-5</v>
      </c>
      <c r="BE270">
        <f t="shared" si="54"/>
        <v>2.5655284644684028E-5</v>
      </c>
      <c r="BF270">
        <f t="shared" si="54"/>
        <v>0</v>
      </c>
      <c r="BG270">
        <f t="shared" si="54"/>
        <v>0</v>
      </c>
      <c r="BH270">
        <f t="shared" si="54"/>
        <v>0</v>
      </c>
      <c r="BI270">
        <f t="shared" si="54"/>
        <v>0</v>
      </c>
      <c r="BJ270" s="16"/>
      <c r="BL270">
        <v>0</v>
      </c>
      <c r="BO270" s="16" cm="1">
        <f t="array" ref="BO270">INDEX($BK$21:$BK$70,_xlfn.XMATCH($A270,$BK$21:$BK$70,-1))</f>
        <v>600</v>
      </c>
      <c r="BP270" s="16" cm="1">
        <f t="array" ref="BP270">INDEX($BK$21:$BK$70,_xlfn.XMATCH($A270,$BK$21:$BK$70,1))</f>
        <v>610</v>
      </c>
      <c r="BQ270" s="16" cm="1">
        <f t="array" ref="BQ270">INDEX($BL$21:$BL$70,_xlfn.XMATCH($A270,$BK$21:$BK$70,-1))</f>
        <v>2.9136604611125279</v>
      </c>
      <c r="BR270" s="16" cm="1">
        <f t="array" ref="BR270">INDEX($BL$21:$BL$70,_xlfn.XMATCH($A270,$BK$21:$BK$70,1))</f>
        <v>2.998811198414741</v>
      </c>
      <c r="BS270">
        <f t="shared" si="47"/>
        <v>2.9902961246845194</v>
      </c>
    </row>
    <row r="271" spans="1:71" x14ac:dyDescent="0.2">
      <c r="A271">
        <v>610</v>
      </c>
      <c r="B271">
        <v>4.5454225837859558E-5</v>
      </c>
      <c r="C271">
        <v>4.9242542048636235E-5</v>
      </c>
      <c r="D271">
        <v>6.7310676465438669E-5</v>
      </c>
      <c r="E271">
        <v>6.1362249126071334E-5</v>
      </c>
      <c r="F271">
        <v>6.3003407089334864E-5</v>
      </c>
      <c r="G271">
        <v>7.0177662275258847E-5</v>
      </c>
      <c r="H271">
        <v>6.9477508428550697E-5</v>
      </c>
      <c r="I271">
        <v>9.3558031581308126E-5</v>
      </c>
      <c r="J271">
        <v>1.2229034979877596E-4</v>
      </c>
      <c r="K271">
        <v>2.2671888607219863E-4</v>
      </c>
      <c r="L271">
        <v>2.6836292243783929E-4</v>
      </c>
      <c r="M271">
        <v>4.160564905366021E-4</v>
      </c>
      <c r="N271">
        <v>9.4469516396108663E-3</v>
      </c>
      <c r="O271">
        <v>6.7525603516417794E-3</v>
      </c>
      <c r="P271">
        <v>6.2368523892692582E-2</v>
      </c>
      <c r="Q271">
        <v>2.0480809269691827E-2</v>
      </c>
      <c r="R271">
        <v>1.9608025987706491E-2</v>
      </c>
      <c r="S271">
        <v>1.1108291308822831E-2</v>
      </c>
      <c r="T271">
        <v>1.0499462256396454E-3</v>
      </c>
      <c r="U271">
        <v>6.2095623097699337E-4</v>
      </c>
      <c r="V271">
        <v>1.1234745992431318E-4</v>
      </c>
      <c r="W271">
        <v>3.2555739878172939E-5</v>
      </c>
      <c r="X271">
        <v>1.6142290631570672E-5</v>
      </c>
      <c r="Y271">
        <v>9.5114629226593858E-6</v>
      </c>
      <c r="Z271">
        <v>0</v>
      </c>
      <c r="AA271">
        <v>0</v>
      </c>
      <c r="AB271">
        <v>0</v>
      </c>
      <c r="AC271">
        <v>0</v>
      </c>
      <c r="AE271">
        <f t="shared" si="48"/>
        <v>2.998811198414741</v>
      </c>
      <c r="AG271">
        <v>610</v>
      </c>
      <c r="AH271">
        <f t="shared" si="55"/>
        <v>1.363086414578459E-4</v>
      </c>
      <c r="AI271">
        <f t="shared" si="55"/>
        <v>1.4766908653385911E-4</v>
      </c>
      <c r="AJ271">
        <f t="shared" si="55"/>
        <v>2.0185201035742903E-4</v>
      </c>
      <c r="AK271">
        <f t="shared" si="55"/>
        <v>1.8401379983917787E-4</v>
      </c>
      <c r="AL271">
        <f t="shared" si="55"/>
        <v>1.8893532271778006E-4</v>
      </c>
      <c r="AM271">
        <f t="shared" si="55"/>
        <v>2.1044955950961394E-4</v>
      </c>
      <c r="AN271">
        <f t="shared" si="55"/>
        <v>2.0834993031349237E-4</v>
      </c>
      <c r="AO271">
        <f t="shared" si="55"/>
        <v>2.8056287280766679E-4</v>
      </c>
      <c r="AP271">
        <f t="shared" si="55"/>
        <v>3.6672567043462523E-4</v>
      </c>
      <c r="AQ271">
        <f t="shared" si="55"/>
        <v>6.7988713444542507E-4</v>
      </c>
      <c r="AR271">
        <f t="shared" si="55"/>
        <v>8.0476973704589902E-4</v>
      </c>
      <c r="AS271">
        <f t="shared" si="55"/>
        <v>1.2476748629942991E-3</v>
      </c>
      <c r="AT271">
        <f t="shared" si="55"/>
        <v>2.8329624367747563E-2</v>
      </c>
      <c r="AU271">
        <f t="shared" si="55"/>
        <v>2.0249653600474749E-2</v>
      </c>
      <c r="AV271">
        <f t="shared" si="55"/>
        <v>0.18703142787800384</v>
      </c>
      <c r="AW271">
        <f t="shared" ref="AW271:BI314" si="57">Q271*$AE271</f>
        <v>6.1418080190548285E-2</v>
      </c>
      <c r="AX271">
        <f t="shared" si="57"/>
        <v>5.8800767910741486E-2</v>
      </c>
      <c r="AY271">
        <f t="shared" si="57"/>
        <v>3.3311668372151049E-2</v>
      </c>
      <c r="AZ271">
        <f t="shared" si="57"/>
        <v>3.1485904991814589E-3</v>
      </c>
      <c r="BA271">
        <f t="shared" si="57"/>
        <v>1.8621304991792182E-3</v>
      </c>
      <c r="BB271">
        <f t="shared" si="57"/>
        <v>3.3690882093448171E-4</v>
      </c>
      <c r="BC271">
        <f t="shared" si="57"/>
        <v>9.762851731934236E-5</v>
      </c>
      <c r="BD271">
        <f t="shared" si="54"/>
        <v>4.8407681914019493E-5</v>
      </c>
      <c r="BE271">
        <f t="shared" si="54"/>
        <v>2.8523081525777568E-5</v>
      </c>
      <c r="BF271">
        <f t="shared" si="54"/>
        <v>0</v>
      </c>
      <c r="BG271">
        <f t="shared" si="54"/>
        <v>0</v>
      </c>
      <c r="BH271">
        <f t="shared" si="54"/>
        <v>0</v>
      </c>
      <c r="BI271">
        <f t="shared" si="54"/>
        <v>0</v>
      </c>
      <c r="BJ271" s="16"/>
      <c r="BL271">
        <v>0</v>
      </c>
      <c r="BO271" s="16" cm="1">
        <f t="array" ref="BO271">INDEX($BK$21:$BK$70,_xlfn.XMATCH($A271,$BK$21:$BK$70,-1))</f>
        <v>610</v>
      </c>
      <c r="BP271" s="16" cm="1">
        <f t="array" ref="BP271">INDEX($BK$21:$BK$70,_xlfn.XMATCH($A271,$BK$21:$BK$70,1))</f>
        <v>610</v>
      </c>
      <c r="BQ271" s="16" cm="1">
        <f t="array" ref="BQ271">INDEX($BL$21:$BL$70,_xlfn.XMATCH($A271,$BK$21:$BK$70,-1))</f>
        <v>2.998811198414741</v>
      </c>
      <c r="BR271" s="16" cm="1">
        <f t="array" ref="BR271">INDEX($BL$21:$BL$70,_xlfn.XMATCH($A271,$BK$21:$BK$70,1))</f>
        <v>2.998811198414741</v>
      </c>
      <c r="BS271">
        <f t="shared" si="47"/>
        <v>2.998811198414741</v>
      </c>
    </row>
    <row r="272" spans="1:71" x14ac:dyDescent="0.2">
      <c r="A272">
        <v>611</v>
      </c>
      <c r="B272">
        <v>4.2869208722752399E-5</v>
      </c>
      <c r="C272">
        <v>4.8488976666409633E-5</v>
      </c>
      <c r="D272">
        <v>6.6010019234319893E-5</v>
      </c>
      <c r="E272">
        <v>6.0161162361731477E-5</v>
      </c>
      <c r="F272">
        <v>6.2381561406676218E-5</v>
      </c>
      <c r="G272">
        <v>6.8763329415772213E-5</v>
      </c>
      <c r="H272">
        <v>6.7643115983182303E-5</v>
      </c>
      <c r="I272">
        <v>9.0075758835400584E-5</v>
      </c>
      <c r="J272">
        <v>1.2005276108894776E-4</v>
      </c>
      <c r="K272">
        <v>2.1706263321460896E-4</v>
      </c>
      <c r="L272">
        <v>2.5721413482954398E-4</v>
      </c>
      <c r="M272">
        <v>3.9143230950895264E-4</v>
      </c>
      <c r="N272">
        <v>9.2860900504462777E-3</v>
      </c>
      <c r="O272">
        <v>5.5576921775563823E-3</v>
      </c>
      <c r="P272">
        <v>6.9346109300833722E-2</v>
      </c>
      <c r="Q272">
        <v>2.0259021950612459E-2</v>
      </c>
      <c r="R272">
        <v>2.1988433831485878E-2</v>
      </c>
      <c r="S272">
        <v>1.2276121384216652E-2</v>
      </c>
      <c r="T272">
        <v>1.1719299090751879E-3</v>
      </c>
      <c r="U272">
        <v>6.9036088421780889E-4</v>
      </c>
      <c r="V272">
        <v>1.2007395879929244E-4</v>
      </c>
      <c r="W272">
        <v>3.3282657716164109E-5</v>
      </c>
      <c r="X272">
        <v>1.4712992005954943E-5</v>
      </c>
      <c r="Y272">
        <v>1.0036089138685767E-5</v>
      </c>
      <c r="Z272">
        <v>0</v>
      </c>
      <c r="AA272">
        <v>0</v>
      </c>
      <c r="AB272">
        <v>0</v>
      </c>
      <c r="AC272">
        <v>0</v>
      </c>
      <c r="AE272">
        <f t="shared" si="48"/>
        <v>3.0103297937664597</v>
      </c>
      <c r="AG272">
        <v>611</v>
      </c>
      <c r="AH272">
        <f t="shared" ref="AH272:AW287" si="58">B272*$AE272</f>
        <v>1.2905045625329455E-4</v>
      </c>
      <c r="AI272">
        <f t="shared" si="58"/>
        <v>1.4596781112813958E-4</v>
      </c>
      <c r="AJ272">
        <f t="shared" si="58"/>
        <v>1.9871192758817024E-4</v>
      </c>
      <c r="AK272">
        <f t="shared" si="58"/>
        <v>1.8110493948514161E-4</v>
      </c>
      <c r="AL272">
        <f t="shared" si="58"/>
        <v>1.8778907288418935E-4</v>
      </c>
      <c r="AM272">
        <f t="shared" si="58"/>
        <v>2.070002992588767E-4</v>
      </c>
      <c r="AN272">
        <f t="shared" si="58"/>
        <v>2.0362808738737389E-4</v>
      </c>
      <c r="AO272">
        <f t="shared" si="58"/>
        <v>2.7115774051832879E-4</v>
      </c>
      <c r="AP272">
        <f t="shared" si="58"/>
        <v>3.6139840352998614E-4</v>
      </c>
      <c r="AQ272">
        <f t="shared" si="58"/>
        <v>6.5343011187933846E-4</v>
      </c>
      <c r="AR272">
        <f t="shared" si="58"/>
        <v>7.7429937345523949E-4</v>
      </c>
      <c r="AS272">
        <f t="shared" si="58"/>
        <v>1.1783403435576144E-3</v>
      </c>
      <c r="AT272">
        <f t="shared" si="58"/>
        <v>2.7954193546456715E-2</v>
      </c>
      <c r="AU272">
        <f t="shared" si="58"/>
        <v>1.673048634668077E-2</v>
      </c>
      <c r="AV272">
        <f t="shared" si="58"/>
        <v>0.20875465891008516</v>
      </c>
      <c r="AW272">
        <f t="shared" si="58"/>
        <v>6.0986337370497384E-2</v>
      </c>
      <c r="AX272">
        <f t="shared" si="57"/>
        <v>6.6192437481184335E-2</v>
      </c>
      <c r="AY272">
        <f t="shared" si="57"/>
        <v>3.6955173954800941E-2</v>
      </c>
      <c r="AZ272">
        <f t="shared" si="57"/>
        <v>3.5278955214950564E-3</v>
      </c>
      <c r="BA272">
        <f t="shared" si="57"/>
        <v>2.0782139382118274E-3</v>
      </c>
      <c r="BB272">
        <f t="shared" si="57"/>
        <v>3.6146221562899638E-4</v>
      </c>
      <c r="BC272">
        <f t="shared" si="57"/>
        <v>1.0019177613869997E-4</v>
      </c>
      <c r="BD272">
        <f t="shared" si="54"/>
        <v>4.429095819097391E-5</v>
      </c>
      <c r="BE272">
        <f t="shared" si="54"/>
        <v>3.021193814708173E-5</v>
      </c>
      <c r="BF272">
        <f t="shared" si="54"/>
        <v>0</v>
      </c>
      <c r="BG272">
        <f t="shared" si="54"/>
        <v>0</v>
      </c>
      <c r="BH272">
        <f t="shared" si="54"/>
        <v>0</v>
      </c>
      <c r="BI272">
        <f t="shared" si="54"/>
        <v>0</v>
      </c>
      <c r="BJ272" s="16"/>
      <c r="BL272">
        <v>0</v>
      </c>
      <c r="BO272" s="16" cm="1">
        <f t="array" ref="BO272">INDEX($BK$21:$BK$70,_xlfn.XMATCH($A272,$BK$21:$BK$70,-1))</f>
        <v>610</v>
      </c>
      <c r="BP272" s="16" cm="1">
        <f t="array" ref="BP272">INDEX($BK$21:$BK$70,_xlfn.XMATCH($A272,$BK$21:$BK$70,1))</f>
        <v>620</v>
      </c>
      <c r="BQ272" s="16" cm="1">
        <f t="array" ref="BQ272">INDEX($BL$21:$BL$70,_xlfn.XMATCH($A272,$BK$21:$BK$70,-1))</f>
        <v>2.998811198414741</v>
      </c>
      <c r="BR272" s="16" cm="1">
        <f t="array" ref="BR272">INDEX($BL$21:$BL$70,_xlfn.XMATCH($A272,$BK$21:$BK$70,1))</f>
        <v>3.1139971519319287</v>
      </c>
      <c r="BS272">
        <f t="shared" si="47"/>
        <v>3.0103297937664597</v>
      </c>
    </row>
    <row r="273" spans="1:71" x14ac:dyDescent="0.2">
      <c r="A273">
        <v>612</v>
      </c>
      <c r="B273">
        <v>4.0288422001434629E-5</v>
      </c>
      <c r="C273">
        <v>4.799425235370159E-5</v>
      </c>
      <c r="D273">
        <v>6.1611030908759361E-5</v>
      </c>
      <c r="E273">
        <v>5.8192776639270088E-5</v>
      </c>
      <c r="F273">
        <v>6.4318933251739454E-5</v>
      </c>
      <c r="G273">
        <v>6.775552617000022E-5</v>
      </c>
      <c r="H273">
        <v>6.6816465095240727E-5</v>
      </c>
      <c r="I273">
        <v>8.9620208069630819E-5</v>
      </c>
      <c r="J273">
        <v>1.1504237824637586E-4</v>
      </c>
      <c r="K273">
        <v>2.0890078777013958E-4</v>
      </c>
      <c r="L273">
        <v>2.4226088573107968E-4</v>
      </c>
      <c r="M273">
        <v>3.6793250199383741E-4</v>
      </c>
      <c r="N273">
        <v>9.0930460860905345E-3</v>
      </c>
      <c r="O273">
        <v>4.5899804010197977E-3</v>
      </c>
      <c r="P273">
        <v>7.650723585977573E-2</v>
      </c>
      <c r="Q273">
        <v>1.9984533766056863E-2</v>
      </c>
      <c r="R273">
        <v>2.4625696462528938E-2</v>
      </c>
      <c r="S273">
        <v>1.3510355009891784E-2</v>
      </c>
      <c r="T273">
        <v>1.2947658897138859E-3</v>
      </c>
      <c r="U273">
        <v>7.6965719544443124E-4</v>
      </c>
      <c r="V273">
        <v>1.3308041290106571E-4</v>
      </c>
      <c r="W273">
        <v>3.5953025708812764E-5</v>
      </c>
      <c r="X273">
        <v>1.4738826160335288E-5</v>
      </c>
      <c r="Y273">
        <v>1.0923472029961808E-5</v>
      </c>
      <c r="Z273">
        <v>0</v>
      </c>
      <c r="AA273">
        <v>0</v>
      </c>
      <c r="AB273">
        <v>0</v>
      </c>
      <c r="AC273">
        <v>0</v>
      </c>
      <c r="AE273">
        <f t="shared" si="48"/>
        <v>3.0218483891181784</v>
      </c>
      <c r="AG273">
        <v>612</v>
      </c>
      <c r="AH273">
        <f t="shared" si="58"/>
        <v>1.2174550312514861E-4</v>
      </c>
      <c r="AI273">
        <f t="shared" si="58"/>
        <v>1.4503135416196449E-4</v>
      </c>
      <c r="AJ273">
        <f t="shared" si="58"/>
        <v>1.8617919450354477E-4</v>
      </c>
      <c r="AK273">
        <f t="shared" si="58"/>
        <v>1.7584974834569227E-4</v>
      </c>
      <c r="AL273">
        <f t="shared" si="58"/>
        <v>1.9436206483656852E-4</v>
      </c>
      <c r="AM273">
        <f t="shared" si="58"/>
        <v>2.0474692761066974E-4</v>
      </c>
      <c r="AN273">
        <f t="shared" si="58"/>
        <v>2.0190922741462419E-4</v>
      </c>
      <c r="AO273">
        <f t="shared" si="58"/>
        <v>2.7081868138764984E-4</v>
      </c>
      <c r="AP273">
        <f t="shared" si="58"/>
        <v>3.4764062538413507E-4</v>
      </c>
      <c r="AQ273">
        <f t="shared" si="58"/>
        <v>6.3126650900871475E-4</v>
      </c>
      <c r="AR273">
        <f t="shared" si="58"/>
        <v>7.3207566729280619E-4</v>
      </c>
      <c r="AS273">
        <f t="shared" si="58"/>
        <v>1.1118362384542986E-3</v>
      </c>
      <c r="AT273">
        <f t="shared" si="58"/>
        <v>2.7477806667430039E-2</v>
      </c>
      <c r="AU273">
        <f t="shared" si="58"/>
        <v>1.3870224880905686E-2</v>
      </c>
      <c r="AV273">
        <f t="shared" si="58"/>
        <v>0.23119326743874782</v>
      </c>
      <c r="AW273">
        <f t="shared" si="58"/>
        <v>6.0390231168236774E-2</v>
      </c>
      <c r="AX273">
        <f t="shared" si="57"/>
        <v>7.4415121186206301E-2</v>
      </c>
      <c r="AY273">
        <f t="shared" si="57"/>
        <v>4.08262445230562E-2</v>
      </c>
      <c r="AZ273">
        <f t="shared" si="57"/>
        <v>3.9125862181170713E-3</v>
      </c>
      <c r="BA273">
        <f t="shared" si="57"/>
        <v>2.3257873562269695E-3</v>
      </c>
      <c r="BB273">
        <f t="shared" si="57"/>
        <v>4.0214883134826748E-4</v>
      </c>
      <c r="BC273">
        <f t="shared" si="57"/>
        <v>1.086445928221003E-4</v>
      </c>
      <c r="BD273">
        <f t="shared" si="54"/>
        <v>4.4538498090102054E-5</v>
      </c>
      <c r="BE273">
        <f t="shared" si="54"/>
        <v>3.3009076357317565E-5</v>
      </c>
      <c r="BF273">
        <f t="shared" si="54"/>
        <v>0</v>
      </c>
      <c r="BG273">
        <f t="shared" si="54"/>
        <v>0</v>
      </c>
      <c r="BH273">
        <f t="shared" si="54"/>
        <v>0</v>
      </c>
      <c r="BI273">
        <f t="shared" si="54"/>
        <v>0</v>
      </c>
      <c r="BJ273" s="16"/>
      <c r="BL273">
        <v>0</v>
      </c>
      <c r="BO273" s="16" cm="1">
        <f t="array" ref="BO273">INDEX($BK$21:$BK$70,_xlfn.XMATCH($A273,$BK$21:$BK$70,-1))</f>
        <v>610</v>
      </c>
      <c r="BP273" s="16" cm="1">
        <f t="array" ref="BP273">INDEX($BK$21:$BK$70,_xlfn.XMATCH($A273,$BK$21:$BK$70,1))</f>
        <v>620</v>
      </c>
      <c r="BQ273" s="16" cm="1">
        <f t="array" ref="BQ273">INDEX($BL$21:$BL$70,_xlfn.XMATCH($A273,$BK$21:$BK$70,-1))</f>
        <v>2.998811198414741</v>
      </c>
      <c r="BR273" s="16" cm="1">
        <f t="array" ref="BR273">INDEX($BL$21:$BL$70,_xlfn.XMATCH($A273,$BK$21:$BK$70,1))</f>
        <v>3.1139971519319287</v>
      </c>
      <c r="BS273">
        <f t="shared" si="47"/>
        <v>3.0218483891181784</v>
      </c>
    </row>
    <row r="274" spans="1:71" x14ac:dyDescent="0.2">
      <c r="A274">
        <v>613</v>
      </c>
      <c r="B274">
        <v>4.1074300411796784E-5</v>
      </c>
      <c r="C274">
        <v>4.7922427967511269E-5</v>
      </c>
      <c r="D274">
        <v>6.3283634090923333E-5</v>
      </c>
      <c r="E274">
        <v>6.1265550297278981E-5</v>
      </c>
      <c r="F274">
        <v>6.068069924036519E-5</v>
      </c>
      <c r="G274">
        <v>6.737009698237756E-5</v>
      </c>
      <c r="H274">
        <v>6.5049909439189937E-5</v>
      </c>
      <c r="I274">
        <v>8.6010630310179794E-5</v>
      </c>
      <c r="J274">
        <v>1.1079487741996813E-4</v>
      </c>
      <c r="K274">
        <v>1.9764045520055052E-4</v>
      </c>
      <c r="L274">
        <v>2.3218768644494637E-4</v>
      </c>
      <c r="M274">
        <v>3.4886003921845904E-4</v>
      </c>
      <c r="N274">
        <v>8.9018879975585209E-3</v>
      </c>
      <c r="O274">
        <v>3.8080672896299867E-3</v>
      </c>
      <c r="P274">
        <v>8.372728639203042E-2</v>
      </c>
      <c r="Q274">
        <v>1.9683999294391064E-2</v>
      </c>
      <c r="R274">
        <v>2.7516213261689609E-2</v>
      </c>
      <c r="S274">
        <v>1.4884784335120839E-2</v>
      </c>
      <c r="T274">
        <v>1.440631509644817E-3</v>
      </c>
      <c r="U274">
        <v>8.5535558930715247E-4</v>
      </c>
      <c r="V274">
        <v>1.4195572705777632E-4</v>
      </c>
      <c r="W274">
        <v>3.9998340778744598E-5</v>
      </c>
      <c r="X274">
        <v>1.7159980379055955E-5</v>
      </c>
      <c r="Y274">
        <v>1.0326364914057112E-5</v>
      </c>
      <c r="Z274">
        <v>0</v>
      </c>
      <c r="AA274">
        <v>0</v>
      </c>
      <c r="AB274">
        <v>0</v>
      </c>
      <c r="AC274">
        <v>0</v>
      </c>
      <c r="AE274">
        <f t="shared" si="48"/>
        <v>3.0333669844698972</v>
      </c>
      <c r="AG274">
        <v>613</v>
      </c>
      <c r="AH274">
        <f t="shared" si="58"/>
        <v>1.2459342677934268E-4</v>
      </c>
      <c r="AI274">
        <f t="shared" si="58"/>
        <v>1.4536631081228551E-4</v>
      </c>
      <c r="AJ274">
        <f t="shared" si="58"/>
        <v>1.919624863086805E-4</v>
      </c>
      <c r="AK274">
        <f t="shared" si="58"/>
        <v>1.8584089755714595E-4</v>
      </c>
      <c r="AL274">
        <f t="shared" si="58"/>
        <v>1.8406682967027132E-4</v>
      </c>
      <c r="AM274">
        <f t="shared" si="58"/>
        <v>2.0435822792687914E-4</v>
      </c>
      <c r="AN274">
        <f t="shared" si="58"/>
        <v>1.9732024763559548E-4</v>
      </c>
      <c r="AO274">
        <f t="shared" si="58"/>
        <v>2.6090180629634524E-4</v>
      </c>
      <c r="AP274">
        <f t="shared" si="58"/>
        <v>3.3608152321412064E-4</v>
      </c>
      <c r="AQ274">
        <f t="shared" si="58"/>
        <v>5.995160316009517E-4</v>
      </c>
      <c r="AR274">
        <f t="shared" si="58"/>
        <v>7.0431046226254897E-4</v>
      </c>
      <c r="AS274">
        <f t="shared" si="58"/>
        <v>1.0582205251661472E-3</v>
      </c>
      <c r="AT274">
        <f t="shared" si="58"/>
        <v>2.7002693151242863E-2</v>
      </c>
      <c r="AU274">
        <f t="shared" si="58"/>
        <v>1.1551265591003368E-2</v>
      </c>
      <c r="AV274">
        <f t="shared" si="58"/>
        <v>0.25397558624084077</v>
      </c>
      <c r="AW274">
        <f t="shared" si="58"/>
        <v>5.9708793581934608E-2</v>
      </c>
      <c r="AX274">
        <f t="shared" si="57"/>
        <v>8.3466772845641996E-2</v>
      </c>
      <c r="AY274">
        <f t="shared" si="57"/>
        <v>4.5151013373110262E-2</v>
      </c>
      <c r="AZ274">
        <f t="shared" si="57"/>
        <v>4.3699640581436137E-3</v>
      </c>
      <c r="BA274">
        <f t="shared" si="57"/>
        <v>2.594607404586109E-3</v>
      </c>
      <c r="BB274">
        <f t="shared" si="57"/>
        <v>4.3060381571347875E-4</v>
      </c>
      <c r="BC274">
        <f t="shared" si="57"/>
        <v>1.2132964635181982E-4</v>
      </c>
      <c r="BD274">
        <f t="shared" si="54"/>
        <v>5.2052517935979569E-5</v>
      </c>
      <c r="BE274">
        <f t="shared" si="54"/>
        <v>3.1323654399889174E-5</v>
      </c>
      <c r="BF274">
        <f t="shared" si="54"/>
        <v>0</v>
      </c>
      <c r="BG274">
        <f t="shared" si="54"/>
        <v>0</v>
      </c>
      <c r="BH274">
        <f t="shared" si="54"/>
        <v>0</v>
      </c>
      <c r="BI274">
        <f t="shared" si="54"/>
        <v>0</v>
      </c>
      <c r="BJ274" s="16"/>
      <c r="BL274">
        <v>0</v>
      </c>
      <c r="BO274" s="16" cm="1">
        <f t="array" ref="BO274">INDEX($BK$21:$BK$70,_xlfn.XMATCH($A274,$BK$21:$BK$70,-1))</f>
        <v>610</v>
      </c>
      <c r="BP274" s="16" cm="1">
        <f t="array" ref="BP274">INDEX($BK$21:$BK$70,_xlfn.XMATCH($A274,$BK$21:$BK$70,1))</f>
        <v>620</v>
      </c>
      <c r="BQ274" s="16" cm="1">
        <f t="array" ref="BQ274">INDEX($BL$21:$BL$70,_xlfn.XMATCH($A274,$BK$21:$BK$70,-1))</f>
        <v>2.998811198414741</v>
      </c>
      <c r="BR274" s="16" cm="1">
        <f t="array" ref="BR274">INDEX($BL$21:$BL$70,_xlfn.XMATCH($A274,$BK$21:$BK$70,1))</f>
        <v>3.1139971519319287</v>
      </c>
      <c r="BS274">
        <f t="shared" si="47"/>
        <v>3.0333669844698972</v>
      </c>
    </row>
    <row r="275" spans="1:71" x14ac:dyDescent="0.2">
      <c r="A275">
        <v>614</v>
      </c>
      <c r="B275">
        <v>3.8531233654187769E-5</v>
      </c>
      <c r="C275">
        <v>4.6026271584710514E-5</v>
      </c>
      <c r="D275">
        <v>6.3280651868159675E-5</v>
      </c>
      <c r="E275">
        <v>5.9136000247586427E-5</v>
      </c>
      <c r="F275">
        <v>6.0690334159789815E-5</v>
      </c>
      <c r="G275">
        <v>6.5310262371722584E-5</v>
      </c>
      <c r="H275">
        <v>6.4870685257408089E-5</v>
      </c>
      <c r="I275">
        <v>8.3180567846989089E-5</v>
      </c>
      <c r="J275">
        <v>1.0752062157308352E-4</v>
      </c>
      <c r="K275">
        <v>1.9148182497440898E-4</v>
      </c>
      <c r="L275">
        <v>2.1982525265494402E-4</v>
      </c>
      <c r="M275">
        <v>3.2949254336924323E-4</v>
      </c>
      <c r="N275">
        <v>8.7469450247557243E-3</v>
      </c>
      <c r="O275">
        <v>3.1927861369603966E-3</v>
      </c>
      <c r="P275">
        <v>9.1085843967715421E-2</v>
      </c>
      <c r="Q275">
        <v>1.9443790942458322E-2</v>
      </c>
      <c r="R275">
        <v>3.0984769604749954E-2</v>
      </c>
      <c r="S275">
        <v>1.6452712966718568E-2</v>
      </c>
      <c r="T275">
        <v>1.6077230655047799E-3</v>
      </c>
      <c r="U275">
        <v>9.5307189178474945E-4</v>
      </c>
      <c r="V275">
        <v>1.5657708503926928E-4</v>
      </c>
      <c r="W275">
        <v>4.3924196210219711E-5</v>
      </c>
      <c r="X275">
        <v>1.6396081329344508E-5</v>
      </c>
      <c r="Y275">
        <v>1.170583930161074E-5</v>
      </c>
      <c r="Z275">
        <v>0</v>
      </c>
      <c r="AA275">
        <v>0</v>
      </c>
      <c r="AB275">
        <v>0</v>
      </c>
      <c r="AC275">
        <v>0</v>
      </c>
      <c r="AE275">
        <f t="shared" si="48"/>
        <v>3.0448855798216159</v>
      </c>
      <c r="AG275">
        <v>614</v>
      </c>
      <c r="AH275">
        <f t="shared" si="58"/>
        <v>1.1732319772637369E-4</v>
      </c>
      <c r="AI275">
        <f t="shared" si="58"/>
        <v>1.4014473064123843E-4</v>
      </c>
      <c r="AJ275">
        <f t="shared" si="58"/>
        <v>1.9268234435507119E-4</v>
      </c>
      <c r="AK275">
        <f t="shared" si="58"/>
        <v>1.8006235440220342E-4</v>
      </c>
      <c r="AL275">
        <f t="shared" si="58"/>
        <v>1.8479512331769923E-4</v>
      </c>
      <c r="AM275">
        <f t="shared" si="58"/>
        <v>1.9886227611002439E-4</v>
      </c>
      <c r="AN275">
        <f t="shared" si="58"/>
        <v>1.9752381409342859E-4</v>
      </c>
      <c r="AO275">
        <f t="shared" si="58"/>
        <v>2.5327531155867064E-4</v>
      </c>
      <c r="AP275">
        <f t="shared" si="58"/>
        <v>3.2738799016133894E-4</v>
      </c>
      <c r="AQ275">
        <f t="shared" si="58"/>
        <v>5.8304024766250449E-4</v>
      </c>
      <c r="AR275">
        <f t="shared" si="58"/>
        <v>6.6934274188968246E-4</v>
      </c>
      <c r="AS275">
        <f t="shared" si="58"/>
        <v>1.0032670939637571E-3</v>
      </c>
      <c r="AT275">
        <f t="shared" si="58"/>
        <v>2.6633446773371133E-2</v>
      </c>
      <c r="AU275">
        <f t="shared" si="58"/>
        <v>9.7216684678850737E-3</v>
      </c>
      <c r="AV275">
        <f t="shared" si="58"/>
        <v>0.27734597282317841</v>
      </c>
      <c r="AW275">
        <f t="shared" si="58"/>
        <v>5.9204118657757494E-2</v>
      </c>
      <c r="AX275">
        <f t="shared" si="57"/>
        <v>9.4345078163598245E-2</v>
      </c>
      <c r="AY275">
        <f t="shared" si="57"/>
        <v>5.0096628461305484E-2</v>
      </c>
      <c r="AZ275">
        <f t="shared" si="57"/>
        <v>4.8953327785021079E-3</v>
      </c>
      <c r="BA275">
        <f t="shared" si="57"/>
        <v>2.9019948598286911E-3</v>
      </c>
      <c r="BB275">
        <f t="shared" si="57"/>
        <v>4.7675930836657386E-4</v>
      </c>
      <c r="BC275">
        <f t="shared" si="57"/>
        <v>1.3374415164575326E-4</v>
      </c>
      <c r="BD275">
        <f t="shared" si="54"/>
        <v>4.9924191605303521E-5</v>
      </c>
      <c r="BE275">
        <f t="shared" si="54"/>
        <v>3.5642941289183678E-5</v>
      </c>
      <c r="BF275">
        <f t="shared" si="54"/>
        <v>0</v>
      </c>
      <c r="BG275">
        <f t="shared" si="54"/>
        <v>0</v>
      </c>
      <c r="BH275">
        <f t="shared" si="54"/>
        <v>0</v>
      </c>
      <c r="BI275">
        <f t="shared" si="54"/>
        <v>0</v>
      </c>
      <c r="BJ275" s="16"/>
      <c r="BL275">
        <v>0</v>
      </c>
      <c r="BO275" s="16" cm="1">
        <f t="array" ref="BO275">INDEX($BK$21:$BK$70,_xlfn.XMATCH($A275,$BK$21:$BK$70,-1))</f>
        <v>610</v>
      </c>
      <c r="BP275" s="16" cm="1">
        <f t="array" ref="BP275">INDEX($BK$21:$BK$70,_xlfn.XMATCH($A275,$BK$21:$BK$70,1))</f>
        <v>620</v>
      </c>
      <c r="BQ275" s="16" cm="1">
        <f t="array" ref="BQ275">INDEX($BL$21:$BL$70,_xlfn.XMATCH($A275,$BK$21:$BK$70,-1))</f>
        <v>2.998811198414741</v>
      </c>
      <c r="BR275" s="16" cm="1">
        <f t="array" ref="BR275">INDEX($BL$21:$BL$70,_xlfn.XMATCH($A275,$BK$21:$BK$70,1))</f>
        <v>3.1139971519319287</v>
      </c>
      <c r="BS275">
        <f t="shared" si="47"/>
        <v>3.0448855798216159</v>
      </c>
    </row>
    <row r="276" spans="1:71" x14ac:dyDescent="0.2">
      <c r="A276">
        <v>615</v>
      </c>
      <c r="B276">
        <v>3.9472771145871596E-5</v>
      </c>
      <c r="C276">
        <v>4.6472897249468949E-5</v>
      </c>
      <c r="D276">
        <v>6.0709509587946246E-5</v>
      </c>
      <c r="E276">
        <v>5.8259425251413421E-5</v>
      </c>
      <c r="F276">
        <v>5.778053512074625E-5</v>
      </c>
      <c r="G276">
        <v>6.1531954753775068E-5</v>
      </c>
      <c r="H276">
        <v>6.4910525586942864E-5</v>
      </c>
      <c r="I276">
        <v>8.3496090931824599E-5</v>
      </c>
      <c r="J276">
        <v>1.0511218013108018E-4</v>
      </c>
      <c r="K276">
        <v>1.8446402484179812E-4</v>
      </c>
      <c r="L276">
        <v>2.099370156967321E-4</v>
      </c>
      <c r="M276">
        <v>3.1083830454417652E-4</v>
      </c>
      <c r="N276">
        <v>8.5552439804525184E-3</v>
      </c>
      <c r="O276">
        <v>2.6860721783237267E-3</v>
      </c>
      <c r="P276">
        <v>9.7155270033802352E-2</v>
      </c>
      <c r="Q276">
        <v>1.9125857024110307E-2</v>
      </c>
      <c r="R276">
        <v>3.4642166424777021E-2</v>
      </c>
      <c r="S276">
        <v>1.8179367796186341E-2</v>
      </c>
      <c r="T276">
        <v>1.791299728662878E-3</v>
      </c>
      <c r="U276">
        <v>1.0493914417014712E-3</v>
      </c>
      <c r="V276">
        <v>1.7646871474389706E-4</v>
      </c>
      <c r="W276">
        <v>4.8540362371780992E-5</v>
      </c>
      <c r="X276">
        <v>1.7469319100092492E-5</v>
      </c>
      <c r="Y276">
        <v>9.8109257486700075E-6</v>
      </c>
      <c r="Z276">
        <v>0</v>
      </c>
      <c r="AA276">
        <v>0</v>
      </c>
      <c r="AB276">
        <v>0</v>
      </c>
      <c r="AC276">
        <v>0</v>
      </c>
      <c r="AE276">
        <f t="shared" si="48"/>
        <v>3.0564041751733351</v>
      </c>
      <c r="AG276">
        <v>615</v>
      </c>
      <c r="AH276">
        <f t="shared" si="58"/>
        <v>1.206447425359035E-4</v>
      </c>
      <c r="AI276">
        <f t="shared" si="58"/>
        <v>1.4203995718567829E-4</v>
      </c>
      <c r="AJ276">
        <f t="shared" si="58"/>
        <v>1.8555279857732454E-4</v>
      </c>
      <c r="AK276">
        <f t="shared" si="58"/>
        <v>1.780643505816188E-4</v>
      </c>
      <c r="AL276">
        <f t="shared" si="58"/>
        <v>1.7660066878679836E-4</v>
      </c>
      <c r="AM276">
        <f t="shared" si="58"/>
        <v>1.8806652341601485E-4</v>
      </c>
      <c r="AN276">
        <f t="shared" si="58"/>
        <v>1.9839280141662776E-4</v>
      </c>
      <c r="AO276">
        <f t="shared" si="58"/>
        <v>2.5519780093468113E-4</v>
      </c>
      <c r="AP276">
        <f t="shared" si="58"/>
        <v>3.2126530621420514E-4</v>
      </c>
      <c r="AQ276">
        <f t="shared" si="58"/>
        <v>5.6379661569574957E-4</v>
      </c>
      <c r="AR276">
        <f t="shared" si="58"/>
        <v>6.4165237129892199E-4</v>
      </c>
      <c r="AS276">
        <f t="shared" si="58"/>
        <v>9.5004749181262175E-4</v>
      </c>
      <c r="AT276">
        <f t="shared" si="58"/>
        <v>2.6148283421481618E-2</v>
      </c>
      <c r="AU276">
        <f t="shared" si="58"/>
        <v>8.2097222206455739E-3</v>
      </c>
      <c r="AV276">
        <f t="shared" si="58"/>
        <v>0.29694577297140634</v>
      </c>
      <c r="AW276">
        <f t="shared" si="58"/>
        <v>5.8456349262258997E-2</v>
      </c>
      <c r="AX276">
        <f t="shared" si="57"/>
        <v>0.10588046209773801</v>
      </c>
      <c r="AY276">
        <f t="shared" si="57"/>
        <v>5.5563495634275602E-2</v>
      </c>
      <c r="AZ276">
        <f t="shared" si="57"/>
        <v>5.4749359696720824E-3</v>
      </c>
      <c r="BA276">
        <f t="shared" si="57"/>
        <v>3.207364383807542E-3</v>
      </c>
      <c r="BB276">
        <f t="shared" si="57"/>
        <v>5.393597165307193E-4</v>
      </c>
      <c r="BC276">
        <f t="shared" si="57"/>
        <v>1.4835896621753807E-4</v>
      </c>
      <c r="BD276">
        <f t="shared" si="54"/>
        <v>5.3393299834957977E-5</v>
      </c>
      <c r="BE276">
        <f t="shared" si="54"/>
        <v>2.998615442055059E-5</v>
      </c>
      <c r="BF276">
        <f t="shared" si="54"/>
        <v>0</v>
      </c>
      <c r="BG276">
        <f t="shared" si="54"/>
        <v>0</v>
      </c>
      <c r="BH276">
        <f t="shared" si="54"/>
        <v>0</v>
      </c>
      <c r="BI276">
        <f t="shared" si="54"/>
        <v>0</v>
      </c>
      <c r="BJ276" s="16"/>
      <c r="BL276">
        <v>0</v>
      </c>
      <c r="BO276" s="16" cm="1">
        <f t="array" ref="BO276">INDEX($BK$21:$BK$70,_xlfn.XMATCH($A276,$BK$21:$BK$70,-1))</f>
        <v>610</v>
      </c>
      <c r="BP276" s="16" cm="1">
        <f t="array" ref="BP276">INDEX($BK$21:$BK$70,_xlfn.XMATCH($A276,$BK$21:$BK$70,1))</f>
        <v>620</v>
      </c>
      <c r="BQ276" s="16" cm="1">
        <f t="array" ref="BQ276">INDEX($BL$21:$BL$70,_xlfn.XMATCH($A276,$BK$21:$BK$70,-1))</f>
        <v>2.998811198414741</v>
      </c>
      <c r="BR276" s="16" cm="1">
        <f t="array" ref="BR276">INDEX($BL$21:$BL$70,_xlfn.XMATCH($A276,$BK$21:$BK$70,1))</f>
        <v>3.1139971519319287</v>
      </c>
      <c r="BS276">
        <f t="shared" si="47"/>
        <v>3.0564041751733351</v>
      </c>
    </row>
    <row r="277" spans="1:71" x14ac:dyDescent="0.2">
      <c r="A277">
        <v>616</v>
      </c>
      <c r="B277">
        <v>3.8253330476717479E-5</v>
      </c>
      <c r="C277">
        <v>4.5758082350632198E-5</v>
      </c>
      <c r="D277">
        <v>6.2032460402980109E-5</v>
      </c>
      <c r="E277">
        <v>5.7766188851037695E-5</v>
      </c>
      <c r="F277">
        <v>5.84165283016774E-5</v>
      </c>
      <c r="G277">
        <v>6.2008683912943537E-5</v>
      </c>
      <c r="H277">
        <v>6.2618690744087405E-5</v>
      </c>
      <c r="I277">
        <v>8.005185799687889E-5</v>
      </c>
      <c r="J277">
        <v>9.9909877579134262E-5</v>
      </c>
      <c r="K277">
        <v>1.7592155047197722E-4</v>
      </c>
      <c r="L277">
        <v>1.9925065787615816E-4</v>
      </c>
      <c r="M277">
        <v>2.9385608794170221E-4</v>
      </c>
      <c r="N277">
        <v>8.3874505699793565E-3</v>
      </c>
      <c r="O277">
        <v>2.2822178650430871E-3</v>
      </c>
      <c r="P277">
        <v>0.1020801641207876</v>
      </c>
      <c r="Q277">
        <v>1.8852623707974123E-2</v>
      </c>
      <c r="R277">
        <v>3.8771692924941016E-2</v>
      </c>
      <c r="S277">
        <v>2.0165977576368607E-2</v>
      </c>
      <c r="T277">
        <v>1.9767424162130771E-3</v>
      </c>
      <c r="U277">
        <v>1.1694634458529372E-3</v>
      </c>
      <c r="V277">
        <v>1.8964041039593973E-4</v>
      </c>
      <c r="W277">
        <v>5.4816925054561575E-5</v>
      </c>
      <c r="X277">
        <v>1.885613773333982E-5</v>
      </c>
      <c r="Y277">
        <v>1.0280777716404611E-5</v>
      </c>
      <c r="Z277">
        <v>0</v>
      </c>
      <c r="AA277">
        <v>0</v>
      </c>
      <c r="AB277">
        <v>0</v>
      </c>
      <c r="AC277">
        <v>0</v>
      </c>
      <c r="AE277">
        <f t="shared" si="48"/>
        <v>3.0679227705250538</v>
      </c>
      <c r="AG277">
        <v>616</v>
      </c>
      <c r="AH277">
        <f t="shared" si="58"/>
        <v>1.1735826361794156E-4</v>
      </c>
      <c r="AI277">
        <f t="shared" si="58"/>
        <v>1.4038226277906509E-4</v>
      </c>
      <c r="AJ277">
        <f t="shared" si="58"/>
        <v>1.9031079778199643E-4</v>
      </c>
      <c r="AK277">
        <f t="shared" si="58"/>
        <v>1.7722220614254904E-4</v>
      </c>
      <c r="AL277">
        <f t="shared" si="58"/>
        <v>1.7921739735173736E-4</v>
      </c>
      <c r="AM277">
        <f t="shared" si="58"/>
        <v>1.9023785334681007E-4</v>
      </c>
      <c r="AN277">
        <f t="shared" si="58"/>
        <v>1.9210930719425217E-4</v>
      </c>
      <c r="AO277">
        <f t="shared" si="58"/>
        <v>2.4559291797146288E-4</v>
      </c>
      <c r="AP277">
        <f t="shared" si="58"/>
        <v>3.0651578842539652E-4</v>
      </c>
      <c r="AQ277">
        <f t="shared" si="58"/>
        <v>5.3971373051905143E-4</v>
      </c>
      <c r="AR277">
        <f t="shared" si="58"/>
        <v>6.1128563034036274E-4</v>
      </c>
      <c r="AS277">
        <f t="shared" si="58"/>
        <v>9.0152778345376091E-4</v>
      </c>
      <c r="AT277">
        <f t="shared" si="58"/>
        <v>2.5732050590293008E-2</v>
      </c>
      <c r="AU277">
        <f t="shared" si="58"/>
        <v>7.0016681554647608E-3</v>
      </c>
      <c r="AV277">
        <f t="shared" si="58"/>
        <v>0.31317405992509889</v>
      </c>
      <c r="AW277">
        <f t="shared" si="58"/>
        <v>5.7838393557834281E-2</v>
      </c>
      <c r="AX277">
        <f t="shared" si="57"/>
        <v>0.11894855957623167</v>
      </c>
      <c r="AY277">
        <f t="shared" si="57"/>
        <v>6.1867661796438884E-2</v>
      </c>
      <c r="AZ277">
        <f t="shared" si="57"/>
        <v>6.0644930701628129E-3</v>
      </c>
      <c r="BA277">
        <f t="shared" si="57"/>
        <v>3.5878235348289194E-3</v>
      </c>
      <c r="BB277">
        <f t="shared" si="57"/>
        <v>5.8180213326541961E-4</v>
      </c>
      <c r="BC277">
        <f t="shared" si="57"/>
        <v>1.681740925850548E-4</v>
      </c>
      <c r="BD277">
        <f t="shared" si="54"/>
        <v>5.7849174316269909E-5</v>
      </c>
      <c r="BE277">
        <f t="shared" si="54"/>
        <v>3.1540632054864271E-5</v>
      </c>
      <c r="BF277">
        <f t="shared" si="54"/>
        <v>0</v>
      </c>
      <c r="BG277">
        <f t="shared" si="54"/>
        <v>0</v>
      </c>
      <c r="BH277">
        <f t="shared" si="54"/>
        <v>0</v>
      </c>
      <c r="BI277">
        <f t="shared" si="54"/>
        <v>0</v>
      </c>
      <c r="BJ277" s="16"/>
      <c r="BL277">
        <v>0</v>
      </c>
      <c r="BO277" s="16" cm="1">
        <f t="array" ref="BO277">INDEX($BK$21:$BK$70,_xlfn.XMATCH($A277,$BK$21:$BK$70,-1))</f>
        <v>610</v>
      </c>
      <c r="BP277" s="16" cm="1">
        <f t="array" ref="BP277">INDEX($BK$21:$BK$70,_xlfn.XMATCH($A277,$BK$21:$BK$70,1))</f>
        <v>620</v>
      </c>
      <c r="BQ277" s="16" cm="1">
        <f t="array" ref="BQ277">INDEX($BL$21:$BL$70,_xlfn.XMATCH($A277,$BK$21:$BK$70,-1))</f>
        <v>2.998811198414741</v>
      </c>
      <c r="BR277" s="16" cm="1">
        <f t="array" ref="BR277">INDEX($BL$21:$BL$70,_xlfn.XMATCH($A277,$BK$21:$BK$70,1))</f>
        <v>3.1139971519319287</v>
      </c>
      <c r="BS277">
        <f t="shared" ref="BS277:BS340" si="59">IF(BO277=BP277,BQ277,($A277-BO277)/(BP277-BO277)*(BR277-BQ277)+BQ277)</f>
        <v>3.0679227705250538</v>
      </c>
    </row>
    <row r="278" spans="1:71" x14ac:dyDescent="0.2">
      <c r="A278">
        <v>617</v>
      </c>
      <c r="B278">
        <v>3.8500496113989639E-5</v>
      </c>
      <c r="C278">
        <v>4.4647437823834202E-5</v>
      </c>
      <c r="D278">
        <v>6.1352411269430056E-5</v>
      </c>
      <c r="E278">
        <v>5.6270570595854923E-5</v>
      </c>
      <c r="F278">
        <v>5.9028033031088083E-5</v>
      </c>
      <c r="G278">
        <v>6.1894387305699489E-5</v>
      </c>
      <c r="H278">
        <v>6.2536826424870471E-5</v>
      </c>
      <c r="I278">
        <v>7.8875428756476686E-5</v>
      </c>
      <c r="J278">
        <v>9.9504425518134713E-5</v>
      </c>
      <c r="K278">
        <v>1.6947536269430052E-4</v>
      </c>
      <c r="L278">
        <v>1.926647603626943E-4</v>
      </c>
      <c r="M278">
        <v>2.7736781735751299E-4</v>
      </c>
      <c r="N278">
        <v>8.2344509067357515E-3</v>
      </c>
      <c r="O278">
        <v>1.9478611398963731E-3</v>
      </c>
      <c r="P278">
        <v>0.10484755764248706</v>
      </c>
      <c r="Q278">
        <v>1.8597229274611399E-2</v>
      </c>
      <c r="R278">
        <v>4.3379242227979273E-2</v>
      </c>
      <c r="S278">
        <v>2.2406939766839377E-2</v>
      </c>
      <c r="T278">
        <v>2.2104938471502592E-3</v>
      </c>
      <c r="U278">
        <v>1.3071058484455959E-3</v>
      </c>
      <c r="V278">
        <v>2.10957085492228E-4</v>
      </c>
      <c r="W278">
        <v>6.0168415803108813E-5</v>
      </c>
      <c r="X278">
        <v>1.6697100777202074E-5</v>
      </c>
      <c r="Y278">
        <v>1.1284856347150259E-5</v>
      </c>
      <c r="Z278">
        <v>0</v>
      </c>
      <c r="AA278">
        <v>0</v>
      </c>
      <c r="AB278">
        <v>0</v>
      </c>
      <c r="AC278">
        <v>0</v>
      </c>
      <c r="AE278">
        <f t="shared" ref="AE278:AE341" si="60">BS278</f>
        <v>3.0794413658767725</v>
      </c>
      <c r="AG278">
        <v>617</v>
      </c>
      <c r="AH278">
        <f t="shared" si="58"/>
        <v>1.1856002034019763E-4</v>
      </c>
      <c r="AI278">
        <f t="shared" si="58"/>
        <v>1.3748916691512628E-4</v>
      </c>
      <c r="AJ278">
        <f t="shared" si="58"/>
        <v>1.8893115315936717E-4</v>
      </c>
      <c r="AK278">
        <f t="shared" si="58"/>
        <v>1.7328192277436482E-4</v>
      </c>
      <c r="AL278">
        <f t="shared" si="58"/>
        <v>1.8177336666227314E-4</v>
      </c>
      <c r="AM278">
        <f t="shared" si="58"/>
        <v>1.9060013658476921E-4</v>
      </c>
      <c r="AN278">
        <f t="shared" si="58"/>
        <v>1.9257849018340176E-4</v>
      </c>
      <c r="AO278">
        <f t="shared" si="58"/>
        <v>2.4289225806396061E-4</v>
      </c>
      <c r="AP278">
        <f t="shared" si="58"/>
        <v>3.0641804402834833E-4</v>
      </c>
      <c r="AQ278">
        <f t="shared" si="58"/>
        <v>5.2188944237779823E-4</v>
      </c>
      <c r="AR278">
        <f t="shared" si="58"/>
        <v>5.9329983280761642E-4</v>
      </c>
      <c r="AS278">
        <f t="shared" si="58"/>
        <v>8.5413793033367895E-4</v>
      </c>
      <c r="AT278">
        <f t="shared" si="58"/>
        <v>2.5357508747483572E-2</v>
      </c>
      <c r="AU278">
        <f t="shared" si="58"/>
        <v>5.9983241691807746E-3</v>
      </c>
      <c r="AV278">
        <f t="shared" si="58"/>
        <v>0.32287190611542399</v>
      </c>
      <c r="AW278">
        <f t="shared" si="58"/>
        <v>5.726907711893283E-2</v>
      </c>
      <c r="AX278">
        <f t="shared" si="57"/>
        <v>0.13358383293722786</v>
      </c>
      <c r="AY278">
        <f t="shared" si="57"/>
        <v>6.900085720071443E-2</v>
      </c>
      <c r="AZ278">
        <f t="shared" si="57"/>
        <v>6.8070861919305959E-3</v>
      </c>
      <c r="BA278">
        <f t="shared" si="57"/>
        <v>4.0251558192828238E-3</v>
      </c>
      <c r="BB278">
        <f t="shared" si="57"/>
        <v>6.4962997548956964E-4</v>
      </c>
      <c r="BC278">
        <f t="shared" si="57"/>
        <v>1.8528510854336699E-4</v>
      </c>
      <c r="BD278">
        <f t="shared" si="54"/>
        <v>5.1417742823529276E-5</v>
      </c>
      <c r="BE278">
        <f t="shared" si="54"/>
        <v>3.4751053443391558E-5</v>
      </c>
      <c r="BF278">
        <f t="shared" si="54"/>
        <v>0</v>
      </c>
      <c r="BG278">
        <f t="shared" si="54"/>
        <v>0</v>
      </c>
      <c r="BH278">
        <f t="shared" si="54"/>
        <v>0</v>
      </c>
      <c r="BI278">
        <f t="shared" si="54"/>
        <v>0</v>
      </c>
      <c r="BJ278" s="16"/>
      <c r="BL278">
        <v>0</v>
      </c>
      <c r="BO278" s="16" cm="1">
        <f t="array" ref="BO278">INDEX($BK$21:$BK$70,_xlfn.XMATCH($A278,$BK$21:$BK$70,-1))</f>
        <v>610</v>
      </c>
      <c r="BP278" s="16" cm="1">
        <f t="array" ref="BP278">INDEX($BK$21:$BK$70,_xlfn.XMATCH($A278,$BK$21:$BK$70,1))</f>
        <v>620</v>
      </c>
      <c r="BQ278" s="16" cm="1">
        <f t="array" ref="BQ278">INDEX($BL$21:$BL$70,_xlfn.XMATCH($A278,$BK$21:$BK$70,-1))</f>
        <v>2.998811198414741</v>
      </c>
      <c r="BR278" s="16" cm="1">
        <f t="array" ref="BR278">INDEX($BL$21:$BL$70,_xlfn.XMATCH($A278,$BK$21:$BK$70,1))</f>
        <v>3.1139971519319287</v>
      </c>
      <c r="BS278">
        <f t="shared" si="59"/>
        <v>3.0794413658767725</v>
      </c>
    </row>
    <row r="279" spans="1:71" x14ac:dyDescent="0.2">
      <c r="A279">
        <v>618</v>
      </c>
      <c r="B279">
        <v>3.8574142187360139E-5</v>
      </c>
      <c r="C279">
        <v>4.4257864011440173E-5</v>
      </c>
      <c r="D279">
        <v>5.9100036367501797E-5</v>
      </c>
      <c r="E279">
        <v>5.4308439181946773E-5</v>
      </c>
      <c r="F279">
        <v>5.623860510818004E-5</v>
      </c>
      <c r="G279">
        <v>6.1006812276171013E-5</v>
      </c>
      <c r="H279">
        <v>6.1201711607876289E-5</v>
      </c>
      <c r="I279">
        <v>7.7357430989171962E-5</v>
      </c>
      <c r="J279">
        <v>9.7135299121805434E-5</v>
      </c>
      <c r="K279">
        <v>1.6329950538287967E-4</v>
      </c>
      <c r="L279">
        <v>1.8336654965194407E-4</v>
      </c>
      <c r="M279">
        <v>2.6214895365435701E-4</v>
      </c>
      <c r="N279">
        <v>8.0505014115090159E-3</v>
      </c>
      <c r="O279">
        <v>1.6664205776581722E-3</v>
      </c>
      <c r="P279">
        <v>0.10455524901348223</v>
      </c>
      <c r="Q279">
        <v>1.827454380495144E-2</v>
      </c>
      <c r="R279">
        <v>4.8225531221039224E-2</v>
      </c>
      <c r="S279">
        <v>2.4872818812051768E-2</v>
      </c>
      <c r="T279">
        <v>2.4480502837333873E-3</v>
      </c>
      <c r="U279">
        <v>1.4394867114341117E-3</v>
      </c>
      <c r="V279">
        <v>2.3089583452056084E-4</v>
      </c>
      <c r="W279">
        <v>6.8165940746281502E-5</v>
      </c>
      <c r="X279">
        <v>1.8743969919785218E-5</v>
      </c>
      <c r="Y279">
        <v>1.1263492676229649E-5</v>
      </c>
      <c r="Z279">
        <v>0</v>
      </c>
      <c r="AA279">
        <v>0</v>
      </c>
      <c r="AB279">
        <v>0</v>
      </c>
      <c r="AC279">
        <v>0</v>
      </c>
      <c r="AE279">
        <f t="shared" si="60"/>
        <v>3.0909599612284913</v>
      </c>
      <c r="AG279">
        <v>618</v>
      </c>
      <c r="AH279">
        <f t="shared" si="58"/>
        <v>1.19231129039865E-4</v>
      </c>
      <c r="AI279">
        <f t="shared" si="58"/>
        <v>1.3679928562885697E-4</v>
      </c>
      <c r="AJ279">
        <f t="shared" si="58"/>
        <v>1.8267584611909578E-4</v>
      </c>
      <c r="AK279">
        <f t="shared" si="58"/>
        <v>1.6786521106821006E-4</v>
      </c>
      <c r="AL279">
        <f t="shared" si="58"/>
        <v>1.738312766647246E-4</v>
      </c>
      <c r="AM279">
        <f t="shared" si="58"/>
        <v>1.8856961410782739E-4</v>
      </c>
      <c r="AN279">
        <f t="shared" si="58"/>
        <v>1.8917204013859859E-4</v>
      </c>
      <c r="AO279">
        <f t="shared" si="58"/>
        <v>2.3910872189102667E-4</v>
      </c>
      <c r="AP279">
        <f t="shared" si="58"/>
        <v>3.0024132040745363E-4</v>
      </c>
      <c r="AQ279">
        <f t="shared" si="58"/>
        <v>5.0475223282689754E-4</v>
      </c>
      <c r="AR279">
        <f t="shared" si="58"/>
        <v>5.6677866320277524E-4</v>
      </c>
      <c r="AS279">
        <f t="shared" si="58"/>
        <v>8.1029191962356088E-4</v>
      </c>
      <c r="AT279">
        <f t="shared" si="58"/>
        <v>2.4883777530787823E-2</v>
      </c>
      <c r="AU279">
        <f t="shared" si="58"/>
        <v>5.1508392841086636E-3</v>
      </c>
      <c r="AV279">
        <f t="shared" si="58"/>
        <v>0.32317608843694828</v>
      </c>
      <c r="AW279">
        <f t="shared" si="58"/>
        <v>5.648588321082107E-2</v>
      </c>
      <c r="AX279">
        <f t="shared" si="57"/>
        <v>0.14906318611320679</v>
      </c>
      <c r="AY279">
        <f t="shared" si="57"/>
        <v>7.6880887070942816E-2</v>
      </c>
      <c r="AZ279">
        <f t="shared" si="57"/>
        <v>7.5668254100939476E-3</v>
      </c>
      <c r="BA279">
        <f t="shared" si="57"/>
        <v>4.4493957897633104E-3</v>
      </c>
      <c r="BB279">
        <f t="shared" si="57"/>
        <v>7.1368977971749282E-4</v>
      </c>
      <c r="BC279">
        <f t="shared" si="57"/>
        <v>2.1069819356622991E-4</v>
      </c>
      <c r="BD279">
        <f t="shared" si="54"/>
        <v>5.793686053652732E-5</v>
      </c>
      <c r="BE279">
        <f t="shared" si="54"/>
        <v>3.4815004885816189E-5</v>
      </c>
      <c r="BF279">
        <f t="shared" si="54"/>
        <v>0</v>
      </c>
      <c r="BG279">
        <f t="shared" si="54"/>
        <v>0</v>
      </c>
      <c r="BH279">
        <f t="shared" si="54"/>
        <v>0</v>
      </c>
      <c r="BI279">
        <f t="shared" si="54"/>
        <v>0</v>
      </c>
      <c r="BJ279" s="16"/>
      <c r="BL279">
        <v>0</v>
      </c>
      <c r="BO279" s="16" cm="1">
        <f t="array" ref="BO279">INDEX($BK$21:$BK$70,_xlfn.XMATCH($A279,$BK$21:$BK$70,-1))</f>
        <v>610</v>
      </c>
      <c r="BP279" s="16" cm="1">
        <f t="array" ref="BP279">INDEX($BK$21:$BK$70,_xlfn.XMATCH($A279,$BK$21:$BK$70,1))</f>
        <v>620</v>
      </c>
      <c r="BQ279" s="16" cm="1">
        <f t="array" ref="BQ279">INDEX($BL$21:$BL$70,_xlfn.XMATCH($A279,$BK$21:$BK$70,-1))</f>
        <v>2.998811198414741</v>
      </c>
      <c r="BR279" s="16" cm="1">
        <f t="array" ref="BR279">INDEX($BL$21:$BL$70,_xlfn.XMATCH($A279,$BK$21:$BK$70,1))</f>
        <v>3.1139971519319287</v>
      </c>
      <c r="BS279">
        <f t="shared" si="59"/>
        <v>3.0909599612284913</v>
      </c>
    </row>
    <row r="280" spans="1:71" x14ac:dyDescent="0.2">
      <c r="A280">
        <v>619</v>
      </c>
      <c r="B280">
        <v>3.7501384229521442E-5</v>
      </c>
      <c r="C280">
        <v>4.3351327340096996E-5</v>
      </c>
      <c r="D280">
        <v>5.9035862443032829E-5</v>
      </c>
      <c r="E280">
        <v>5.3596980640622376E-5</v>
      </c>
      <c r="F280">
        <v>5.3064026949817553E-5</v>
      </c>
      <c r="G280">
        <v>6.0344383724024157E-5</v>
      </c>
      <c r="H280">
        <v>5.9627044867738096E-5</v>
      </c>
      <c r="I280">
        <v>7.4165319732379345E-5</v>
      </c>
      <c r="J280">
        <v>9.4194938181894788E-5</v>
      </c>
      <c r="K280">
        <v>1.5745995077201877E-4</v>
      </c>
      <c r="L280">
        <v>1.750224324456854E-4</v>
      </c>
      <c r="M280">
        <v>2.4778178689340328E-4</v>
      </c>
      <c r="N280">
        <v>7.8719393903903517E-3</v>
      </c>
      <c r="O280">
        <v>1.4209983290081394E-3</v>
      </c>
      <c r="P280">
        <v>0.10128051180242365</v>
      </c>
      <c r="Q280">
        <v>1.7936721870688795E-2</v>
      </c>
      <c r="R280">
        <v>5.3460915537936651E-2</v>
      </c>
      <c r="S280">
        <v>2.7647551590095021E-2</v>
      </c>
      <c r="T280">
        <v>2.7111749374792667E-3</v>
      </c>
      <c r="U280">
        <v>1.5880567762758214E-3</v>
      </c>
      <c r="V280">
        <v>2.5440766458198407E-4</v>
      </c>
      <c r="W280">
        <v>7.5967946422224512E-5</v>
      </c>
      <c r="X280">
        <v>1.8432295230817433E-5</v>
      </c>
      <c r="Y280">
        <v>1.1442379606574361E-5</v>
      </c>
      <c r="Z280">
        <v>0</v>
      </c>
      <c r="AA280">
        <v>0</v>
      </c>
      <c r="AB280">
        <v>0</v>
      </c>
      <c r="AC280">
        <v>0</v>
      </c>
      <c r="AE280">
        <f t="shared" si="60"/>
        <v>3.10247855658021</v>
      </c>
      <c r="AG280">
        <v>619</v>
      </c>
      <c r="AH280">
        <f t="shared" si="58"/>
        <v>1.1634724041416553E-4</v>
      </c>
      <c r="AI280">
        <f t="shared" si="58"/>
        <v>1.3449656347194031E-4</v>
      </c>
      <c r="AJ280">
        <f t="shared" si="58"/>
        <v>1.8315749729872833E-4</v>
      </c>
      <c r="AK280">
        <f t="shared" si="58"/>
        <v>1.6628348313497556E-4</v>
      </c>
      <c r="AL280">
        <f t="shared" si="58"/>
        <v>1.6463000573760332E-4</v>
      </c>
      <c r="AM280">
        <f t="shared" si="58"/>
        <v>1.8721715651383278E-4</v>
      </c>
      <c r="AN280">
        <f t="shared" si="58"/>
        <v>1.8499162809440349E-4</v>
      </c>
      <c r="AO280">
        <f t="shared" si="58"/>
        <v>2.3009631411162205E-4</v>
      </c>
      <c r="AP280">
        <f t="shared" si="58"/>
        <v>2.9223777584772703E-4</v>
      </c>
      <c r="AQ280">
        <f t="shared" si="58"/>
        <v>4.8851612079036375E-4</v>
      </c>
      <c r="AR280">
        <f t="shared" si="58"/>
        <v>5.4300334358324738E-4</v>
      </c>
      <c r="AS280">
        <f t="shared" si="58"/>
        <v>7.6873768054791102E-4</v>
      </c>
      <c r="AT280">
        <f t="shared" si="58"/>
        <v>2.4422523157385155E-2</v>
      </c>
      <c r="AU280">
        <f t="shared" si="58"/>
        <v>4.4086168446840629E-3</v>
      </c>
      <c r="AV280">
        <f t="shared" si="58"/>
        <v>0.31422061606648821</v>
      </c>
      <c r="AW280">
        <f t="shared" si="58"/>
        <v>5.5648294979155258E-2</v>
      </c>
      <c r="AX280">
        <f t="shared" si="57"/>
        <v>0.16586134407159422</v>
      </c>
      <c r="AY280">
        <f t="shared" si="57"/>
        <v>8.577593595021489E-2</v>
      </c>
      <c r="AZ280">
        <f t="shared" si="57"/>
        <v>8.4113621066671165E-3</v>
      </c>
      <c r="BA280">
        <f t="shared" si="57"/>
        <v>4.9269120950276319E-3</v>
      </c>
      <c r="BB280">
        <f t="shared" si="57"/>
        <v>7.8929432399525614E-4</v>
      </c>
      <c r="BC280">
        <f t="shared" si="57"/>
        <v>2.3568892476238582E-4</v>
      </c>
      <c r="BD280">
        <f t="shared" si="54"/>
        <v>5.7185800702166756E-5</v>
      </c>
      <c r="BE280">
        <f t="shared" si="54"/>
        <v>3.5499737365647653E-5</v>
      </c>
      <c r="BF280">
        <f t="shared" si="54"/>
        <v>0</v>
      </c>
      <c r="BG280">
        <f t="shared" si="54"/>
        <v>0</v>
      </c>
      <c r="BH280">
        <f t="shared" si="54"/>
        <v>0</v>
      </c>
      <c r="BI280">
        <f t="shared" si="54"/>
        <v>0</v>
      </c>
      <c r="BJ280" s="16"/>
      <c r="BL280">
        <v>0</v>
      </c>
      <c r="BO280" s="16" cm="1">
        <f t="array" ref="BO280">INDEX($BK$21:$BK$70,_xlfn.XMATCH($A280,$BK$21:$BK$70,-1))</f>
        <v>610</v>
      </c>
      <c r="BP280" s="16" cm="1">
        <f t="array" ref="BP280">INDEX($BK$21:$BK$70,_xlfn.XMATCH($A280,$BK$21:$BK$70,1))</f>
        <v>620</v>
      </c>
      <c r="BQ280" s="16" cm="1">
        <f t="array" ref="BQ280">INDEX($BL$21:$BL$70,_xlfn.XMATCH($A280,$BK$21:$BK$70,-1))</f>
        <v>2.998811198414741</v>
      </c>
      <c r="BR280" s="16" cm="1">
        <f t="array" ref="BR280">INDEX($BL$21:$BL$70,_xlfn.XMATCH($A280,$BK$21:$BK$70,1))</f>
        <v>3.1139971519319287</v>
      </c>
      <c r="BS280">
        <f t="shared" si="59"/>
        <v>3.10247855658021</v>
      </c>
    </row>
    <row r="281" spans="1:71" x14ac:dyDescent="0.2">
      <c r="A281">
        <v>620</v>
      </c>
      <c r="B281">
        <v>3.7118559699525312E-5</v>
      </c>
      <c r="C281">
        <v>4.2959775420861052E-5</v>
      </c>
      <c r="D281">
        <v>5.6965178443379377E-5</v>
      </c>
      <c r="E281">
        <v>5.3396289084097184E-5</v>
      </c>
      <c r="F281">
        <v>5.3615099485222111E-5</v>
      </c>
      <c r="G281">
        <v>6.1834875983720434E-5</v>
      </c>
      <c r="H281">
        <v>5.9094758315405641E-5</v>
      </c>
      <c r="I281">
        <v>7.4013102970018699E-5</v>
      </c>
      <c r="J281">
        <v>9.2272319949544086E-5</v>
      </c>
      <c r="K281">
        <v>1.510882937235404E-4</v>
      </c>
      <c r="L281">
        <v>1.6816603935634501E-4</v>
      </c>
      <c r="M281">
        <v>2.3527996739690626E-4</v>
      </c>
      <c r="N281">
        <v>7.6992977440332568E-3</v>
      </c>
      <c r="O281">
        <v>1.2175821382127809E-3</v>
      </c>
      <c r="P281">
        <v>9.517480279694511E-2</v>
      </c>
      <c r="Q281">
        <v>1.7612219517995509E-2</v>
      </c>
      <c r="R281">
        <v>5.9154714985797711E-2</v>
      </c>
      <c r="S281">
        <v>3.084155751463178E-2</v>
      </c>
      <c r="T281">
        <v>2.9988834601313704E-3</v>
      </c>
      <c r="U281">
        <v>1.7628693626439485E-3</v>
      </c>
      <c r="V281">
        <v>2.7842693271381945E-4</v>
      </c>
      <c r="W281">
        <v>8.6738137585475451E-5</v>
      </c>
      <c r="X281">
        <v>2.1168914892448548E-5</v>
      </c>
      <c r="Y281">
        <v>1.09466956631764E-5</v>
      </c>
      <c r="Z281">
        <v>4.1433553219385828E-6</v>
      </c>
      <c r="AA281">
        <v>2.0639664505056949E-6</v>
      </c>
      <c r="AB281">
        <v>0</v>
      </c>
      <c r="AC281">
        <v>0</v>
      </c>
      <c r="AE281">
        <f t="shared" si="60"/>
        <v>3.1139971519319287</v>
      </c>
      <c r="AG281">
        <v>620</v>
      </c>
      <c r="AH281">
        <f t="shared" si="58"/>
        <v>1.1558708918813709E-4</v>
      </c>
      <c r="AI281">
        <f t="shared" si="58"/>
        <v>1.3377661830819658E-4</v>
      </c>
      <c r="AJ281">
        <f t="shared" si="58"/>
        <v>1.7738940343197749E-4</v>
      </c>
      <c r="AK281">
        <f t="shared" si="58"/>
        <v>1.6627589213161258E-4</v>
      </c>
      <c r="AL281">
        <f t="shared" si="58"/>
        <v>1.6695726709752866E-4</v>
      </c>
      <c r="AM281">
        <f t="shared" si="58"/>
        <v>1.9255362770336946E-4</v>
      </c>
      <c r="AN281">
        <f t="shared" si="58"/>
        <v>1.8402090908827882E-4</v>
      </c>
      <c r="AO281">
        <f t="shared" si="58"/>
        <v>2.3047659185428281E-4</v>
      </c>
      <c r="AP281">
        <f t="shared" si="58"/>
        <v>2.8733574152503197E-4</v>
      </c>
      <c r="AQ281">
        <f t="shared" si="58"/>
        <v>4.7048851634535951E-4</v>
      </c>
      <c r="AR281">
        <f t="shared" si="58"/>
        <v>5.2366856760733096E-4</v>
      </c>
      <c r="AS281">
        <f t="shared" si="58"/>
        <v>7.3266114838060317E-4</v>
      </c>
      <c r="AT281">
        <f t="shared" si="58"/>
        <v>2.3975591246795484E-2</v>
      </c>
      <c r="AU281">
        <f t="shared" si="58"/>
        <v>3.7915473106377878E-3</v>
      </c>
      <c r="AV281">
        <f t="shared" si="58"/>
        <v>0.29637406484537004</v>
      </c>
      <c r="AW281">
        <f t="shared" si="58"/>
        <v>5.4844401418237945E-2</v>
      </c>
      <c r="AX281">
        <f t="shared" si="57"/>
        <v>0.18420761398911906</v>
      </c>
      <c r="AY281">
        <f t="shared" si="57"/>
        <v>9.6040522261708144E-2</v>
      </c>
      <c r="AZ281">
        <f t="shared" si="57"/>
        <v>9.3385145538248549E-3</v>
      </c>
      <c r="BA281">
        <f t="shared" si="57"/>
        <v>5.4895701745013101E-3</v>
      </c>
      <c r="BB281">
        <f t="shared" si="57"/>
        <v>8.6702067549197651E-4</v>
      </c>
      <c r="BC281">
        <f t="shared" si="57"/>
        <v>2.7010231340505032E-4</v>
      </c>
      <c r="BD281">
        <f t="shared" si="54"/>
        <v>6.5919940684574171E-5</v>
      </c>
      <c r="BE281">
        <f t="shared" si="54"/>
        <v>3.4087979118196907E-5</v>
      </c>
      <c r="BF281">
        <f t="shared" si="54"/>
        <v>1.2902396671958746E-5</v>
      </c>
      <c r="BG281">
        <f t="shared" si="54"/>
        <v>6.4271856485577861E-6</v>
      </c>
      <c r="BH281">
        <f t="shared" si="54"/>
        <v>0</v>
      </c>
      <c r="BI281">
        <f t="shared" si="54"/>
        <v>0</v>
      </c>
      <c r="BJ281" s="16"/>
      <c r="BL281">
        <v>0</v>
      </c>
      <c r="BO281" s="16" cm="1">
        <f t="array" ref="BO281">INDEX($BK$21:$BK$70,_xlfn.XMATCH($A281,$BK$21:$BK$70,-1))</f>
        <v>620</v>
      </c>
      <c r="BP281" s="16" cm="1">
        <f t="array" ref="BP281">INDEX($BK$21:$BK$70,_xlfn.XMATCH($A281,$BK$21:$BK$70,1))</f>
        <v>620</v>
      </c>
      <c r="BQ281" s="16" cm="1">
        <f t="array" ref="BQ281">INDEX($BL$21:$BL$70,_xlfn.XMATCH($A281,$BK$21:$BK$70,-1))</f>
        <v>3.1139971519319287</v>
      </c>
      <c r="BR281" s="16" cm="1">
        <f t="array" ref="BR281">INDEX($BL$21:$BL$70,_xlfn.XMATCH($A281,$BK$21:$BK$70,1))</f>
        <v>3.1139971519319287</v>
      </c>
      <c r="BS281">
        <f t="shared" si="59"/>
        <v>3.1139971519319287</v>
      </c>
    </row>
    <row r="282" spans="1:71" x14ac:dyDescent="0.2">
      <c r="A282">
        <v>621</v>
      </c>
      <c r="B282">
        <v>3.7011667197010993E-5</v>
      </c>
      <c r="C282">
        <v>4.2048684318756854E-5</v>
      </c>
      <c r="D282">
        <v>5.5401582339287415E-5</v>
      </c>
      <c r="E282">
        <v>5.3173083855121069E-5</v>
      </c>
      <c r="F282">
        <v>5.5232075064536478E-5</v>
      </c>
      <c r="G282">
        <v>5.8874839839307161E-5</v>
      </c>
      <c r="H282">
        <v>5.9266962942540503E-5</v>
      </c>
      <c r="I282">
        <v>7.2419057888160058E-5</v>
      </c>
      <c r="J282">
        <v>8.8880578915662278E-5</v>
      </c>
      <c r="K282">
        <v>1.4464711010313332E-4</v>
      </c>
      <c r="L282">
        <v>1.6144062508211042E-4</v>
      </c>
      <c r="M282">
        <v>2.2328715133851474E-4</v>
      </c>
      <c r="N282">
        <v>7.5366294461382127E-3</v>
      </c>
      <c r="O282">
        <v>1.0362666396854204E-3</v>
      </c>
      <c r="P282">
        <v>8.6811702983651651E-2</v>
      </c>
      <c r="Q282">
        <v>1.7326437747417229E-2</v>
      </c>
      <c r="R282">
        <v>6.5431606863804032E-2</v>
      </c>
      <c r="S282">
        <v>3.4485160044356082E-2</v>
      </c>
      <c r="T282">
        <v>3.3510676588367253E-3</v>
      </c>
      <c r="U282">
        <v>1.9568537330447791E-3</v>
      </c>
      <c r="V282">
        <v>3.1109492349746203E-4</v>
      </c>
      <c r="W282">
        <v>9.5342969542801427E-5</v>
      </c>
      <c r="X282">
        <v>2.2257269197213715E-5</v>
      </c>
      <c r="Y282">
        <v>1.2536874002695988E-5</v>
      </c>
      <c r="Z282">
        <v>9.2796011842162451E-6</v>
      </c>
      <c r="AA282">
        <v>2.1018028860406402E-6</v>
      </c>
      <c r="AB282">
        <v>0</v>
      </c>
      <c r="AC282">
        <v>0</v>
      </c>
      <c r="AE282">
        <f t="shared" si="60"/>
        <v>3.1120444740271713</v>
      </c>
      <c r="AG282">
        <v>621</v>
      </c>
      <c r="AH282">
        <f t="shared" si="58"/>
        <v>1.1518195437499079E-4</v>
      </c>
      <c r="AI282">
        <f t="shared" si="58"/>
        <v>1.3085737567430025E-4</v>
      </c>
      <c r="AJ282">
        <f t="shared" si="58"/>
        <v>1.7241218817134072E-4</v>
      </c>
      <c r="AK282">
        <f t="shared" si="58"/>
        <v>1.6547700177831293E-4</v>
      </c>
      <c r="AL282">
        <f t="shared" si="58"/>
        <v>1.7188467399364466E-4</v>
      </c>
      <c r="AM282">
        <f t="shared" si="58"/>
        <v>1.832211199811506E-4</v>
      </c>
      <c r="AN282">
        <f t="shared" si="58"/>
        <v>1.8444142451770631E-4</v>
      </c>
      <c r="AO282">
        <f t="shared" si="58"/>
        <v>2.2537132891510233E-4</v>
      </c>
      <c r="AP282">
        <f t="shared" si="58"/>
        <v>2.766003144628227E-4</v>
      </c>
      <c r="AQ282">
        <f t="shared" si="58"/>
        <v>4.5014823968045586E-4</v>
      </c>
      <c r="AR282">
        <f t="shared" si="58"/>
        <v>5.0241040517027408E-4</v>
      </c>
      <c r="AS282">
        <f t="shared" si="58"/>
        <v>6.9487954544429349E-4</v>
      </c>
      <c r="AT282">
        <f t="shared" si="58"/>
        <v>2.3454326020644886E-2</v>
      </c>
      <c r="AU282">
        <f t="shared" si="58"/>
        <v>3.2249078696517182E-3</v>
      </c>
      <c r="AV282">
        <f t="shared" si="58"/>
        <v>0.27016188055116125</v>
      </c>
      <c r="AW282">
        <f t="shared" si="58"/>
        <v>5.3920644846425579E-2</v>
      </c>
      <c r="AX282">
        <f t="shared" si="57"/>
        <v>0.20362607056721968</v>
      </c>
      <c r="AY282">
        <f t="shared" si="57"/>
        <v>0.10731935175198094</v>
      </c>
      <c r="AZ282">
        <f t="shared" si="57"/>
        <v>1.0428671589774001E-2</v>
      </c>
      <c r="BA282">
        <f t="shared" si="57"/>
        <v>6.0898158464014465E-3</v>
      </c>
      <c r="BB282">
        <f t="shared" si="57"/>
        <v>9.681412375681823E-4</v>
      </c>
      <c r="BC282">
        <f t="shared" si="57"/>
        <v>2.9671156150301608E-4</v>
      </c>
      <c r="BD282">
        <f t="shared" si="54"/>
        <v>6.9265611612124114E-5</v>
      </c>
      <c r="BE282">
        <f t="shared" si="54"/>
        <v>3.9015309461664957E-5</v>
      </c>
      <c r="BF282">
        <f t="shared" si="54"/>
        <v>2.887853158651616E-5</v>
      </c>
      <c r="BG282">
        <f t="shared" si="54"/>
        <v>6.5409040569971346E-6</v>
      </c>
      <c r="BH282">
        <f t="shared" si="54"/>
        <v>0</v>
      </c>
      <c r="BI282">
        <f t="shared" si="54"/>
        <v>0</v>
      </c>
      <c r="BJ282" s="16"/>
      <c r="BL282">
        <v>0</v>
      </c>
      <c r="BO282" s="16" cm="1">
        <f t="array" ref="BO282">INDEX($BK$21:$BK$70,_xlfn.XMATCH($A282,$BK$21:$BK$70,-1))</f>
        <v>620</v>
      </c>
      <c r="BP282" s="16" cm="1">
        <f t="array" ref="BP282">INDEX($BK$21:$BK$70,_xlfn.XMATCH($A282,$BK$21:$BK$70,1))</f>
        <v>630</v>
      </c>
      <c r="BQ282" s="16" cm="1">
        <f t="array" ref="BQ282">INDEX($BL$21:$BL$70,_xlfn.XMATCH($A282,$BK$21:$BK$70,-1))</f>
        <v>3.1139971519319287</v>
      </c>
      <c r="BR282" s="16" cm="1">
        <f t="array" ref="BR282">INDEX($BL$21:$BL$70,_xlfn.XMATCH($A282,$BK$21:$BK$70,1))</f>
        <v>3.0944703728843539</v>
      </c>
      <c r="BS282">
        <f t="shared" si="59"/>
        <v>3.1120444740271713</v>
      </c>
    </row>
    <row r="283" spans="1:71" x14ac:dyDescent="0.2">
      <c r="A283">
        <v>622</v>
      </c>
      <c r="B283">
        <v>3.7311706055098884E-5</v>
      </c>
      <c r="C283">
        <v>4.1043939880584507E-5</v>
      </c>
      <c r="D283">
        <v>5.4140575299225779E-5</v>
      </c>
      <c r="E283">
        <v>5.237858061858915E-5</v>
      </c>
      <c r="F283">
        <v>5.0221553452059389E-5</v>
      </c>
      <c r="G283">
        <v>5.8910155668521811E-5</v>
      </c>
      <c r="H283">
        <v>5.9092369574707645E-5</v>
      </c>
      <c r="I283">
        <v>7.0581744609016312E-5</v>
      </c>
      <c r="J283">
        <v>8.3635938520908716E-5</v>
      </c>
      <c r="K283">
        <v>1.3954271598868822E-4</v>
      </c>
      <c r="L283">
        <v>1.5490797302517091E-4</v>
      </c>
      <c r="M283">
        <v>2.1176216852945382E-4</v>
      </c>
      <c r="N283">
        <v>7.3629606955869717E-3</v>
      </c>
      <c r="O283">
        <v>8.8635830842911803E-4</v>
      </c>
      <c r="P283">
        <v>7.648923222918709E-2</v>
      </c>
      <c r="Q283">
        <v>1.6962827977686709E-2</v>
      </c>
      <c r="R283">
        <v>7.2142862293909496E-2</v>
      </c>
      <c r="S283">
        <v>3.8412322043770611E-2</v>
      </c>
      <c r="T283">
        <v>3.6672866229943025E-3</v>
      </c>
      <c r="U283">
        <v>2.1597279896865065E-3</v>
      </c>
      <c r="V283">
        <v>3.3663569612587022E-4</v>
      </c>
      <c r="W283">
        <v>1.0596343580209191E-4</v>
      </c>
      <c r="X283">
        <v>2.0560945943507725E-5</v>
      </c>
      <c r="Y283">
        <v>1.2445087583299276E-5</v>
      </c>
      <c r="Z283">
        <v>1.1722798083890502E-5</v>
      </c>
      <c r="AA283">
        <v>2.4373715626925237E-6</v>
      </c>
      <c r="AB283">
        <v>0</v>
      </c>
      <c r="AC283">
        <v>0</v>
      </c>
      <c r="AE283">
        <f t="shared" si="60"/>
        <v>3.1100917961224139</v>
      </c>
      <c r="AG283">
        <v>622</v>
      </c>
      <c r="AH283">
        <f t="shared" si="58"/>
        <v>1.1604283090129403E-4</v>
      </c>
      <c r="AI283">
        <f t="shared" si="58"/>
        <v>1.2765042070314743E-4</v>
      </c>
      <c r="AJ283">
        <f t="shared" si="58"/>
        <v>1.6838215907546991E-4</v>
      </c>
      <c r="AK283">
        <f t="shared" si="58"/>
        <v>1.6290219387441059E-4</v>
      </c>
      <c r="AL283">
        <f t="shared" si="58"/>
        <v>1.5619364137977321E-4</v>
      </c>
      <c r="AM283">
        <f t="shared" si="58"/>
        <v>1.8321599185296402E-4</v>
      </c>
      <c r="AN283">
        <f t="shared" si="58"/>
        <v>1.8378269382773199E-4</v>
      </c>
      <c r="AO283">
        <f t="shared" si="58"/>
        <v>2.1951570486450906E-4</v>
      </c>
      <c r="AP283">
        <f t="shared" si="58"/>
        <v>2.601154462548768E-4</v>
      </c>
      <c r="AQ283">
        <f t="shared" si="58"/>
        <v>4.3399065620505924E-4</v>
      </c>
      <c r="AR283">
        <f t="shared" si="58"/>
        <v>4.8177801605953622E-4</v>
      </c>
      <c r="AS283">
        <f t="shared" si="58"/>
        <v>6.5859978307254631E-4</v>
      </c>
      <c r="AT283">
        <f t="shared" si="58"/>
        <v>2.2899483654516824E-2</v>
      </c>
      <c r="AU283">
        <f t="shared" si="58"/>
        <v>2.7566557034703404E-3</v>
      </c>
      <c r="AV283">
        <f t="shared" si="58"/>
        <v>0.23788853364769691</v>
      </c>
      <c r="AW283">
        <f t="shared" si="58"/>
        <v>5.2755952132439193E-2</v>
      </c>
      <c r="AX283">
        <f t="shared" si="57"/>
        <v>0.22437092416907695</v>
      </c>
      <c r="AY283">
        <f t="shared" si="57"/>
        <v>0.11946584765834313</v>
      </c>
      <c r="AZ283">
        <f t="shared" si="57"/>
        <v>1.1405598040204051E-2</v>
      </c>
      <c r="BA283">
        <f t="shared" si="57"/>
        <v>6.7169523025799576E-3</v>
      </c>
      <c r="BB283">
        <f t="shared" si="57"/>
        <v>1.0469679168030269E-3</v>
      </c>
      <c r="BC283">
        <f t="shared" si="57"/>
        <v>3.2955601237703012E-4</v>
      </c>
      <c r="BD283">
        <f t="shared" si="54"/>
        <v>6.3946429299419798E-5</v>
      </c>
      <c r="BE283">
        <f t="shared" si="54"/>
        <v>3.8705364794844E-5</v>
      </c>
      <c r="BF283">
        <f t="shared" si="54"/>
        <v>3.6458978148307403E-5</v>
      </c>
      <c r="BG283">
        <f t="shared" si="54"/>
        <v>7.5804493012320856E-6</v>
      </c>
      <c r="BH283">
        <f t="shared" si="54"/>
        <v>0</v>
      </c>
      <c r="BI283">
        <f t="shared" si="54"/>
        <v>0</v>
      </c>
      <c r="BJ283" s="16"/>
      <c r="BL283">
        <v>0</v>
      </c>
      <c r="BO283" s="16" cm="1">
        <f t="array" ref="BO283">INDEX($BK$21:$BK$70,_xlfn.XMATCH($A283,$BK$21:$BK$70,-1))</f>
        <v>620</v>
      </c>
      <c r="BP283" s="16" cm="1">
        <f t="array" ref="BP283">INDEX($BK$21:$BK$70,_xlfn.XMATCH($A283,$BK$21:$BK$70,1))</f>
        <v>630</v>
      </c>
      <c r="BQ283" s="16" cm="1">
        <f t="array" ref="BQ283">INDEX($BL$21:$BL$70,_xlfn.XMATCH($A283,$BK$21:$BK$70,-1))</f>
        <v>3.1139971519319287</v>
      </c>
      <c r="BR283" s="16" cm="1">
        <f t="array" ref="BR283">INDEX($BL$21:$BL$70,_xlfn.XMATCH($A283,$BK$21:$BK$70,1))</f>
        <v>3.0944703728843539</v>
      </c>
      <c r="BS283">
        <f t="shared" si="59"/>
        <v>3.1100917961224139</v>
      </c>
    </row>
    <row r="284" spans="1:71" x14ac:dyDescent="0.2">
      <c r="A284">
        <v>623</v>
      </c>
      <c r="B284">
        <v>3.6813967760726036E-5</v>
      </c>
      <c r="C284">
        <v>4.1870916042775743E-5</v>
      </c>
      <c r="D284">
        <v>5.4179808556973116E-5</v>
      </c>
      <c r="E284">
        <v>5.0274025419256699E-5</v>
      </c>
      <c r="F284">
        <v>5.235634649296452E-5</v>
      </c>
      <c r="G284">
        <v>5.693861520747111E-5</v>
      </c>
      <c r="H284">
        <v>5.7968815424874431E-5</v>
      </c>
      <c r="I284">
        <v>6.8685215409472564E-5</v>
      </c>
      <c r="J284">
        <v>8.4706322744465225E-5</v>
      </c>
      <c r="K284">
        <v>1.3651969710617618E-4</v>
      </c>
      <c r="L284">
        <v>1.4751570740593014E-4</v>
      </c>
      <c r="M284">
        <v>2.0312683245726974E-4</v>
      </c>
      <c r="N284">
        <v>7.2243287648440487E-3</v>
      </c>
      <c r="O284">
        <v>7.568521191616053E-4</v>
      </c>
      <c r="P284">
        <v>6.6033865266709069E-2</v>
      </c>
      <c r="Q284">
        <v>1.6698421916836816E-2</v>
      </c>
      <c r="R284">
        <v>7.9922387642615417E-2</v>
      </c>
      <c r="S284">
        <v>4.3024262779356372E-2</v>
      </c>
      <c r="T284">
        <v>4.0793296736284452E-3</v>
      </c>
      <c r="U284">
        <v>2.399053362544232E-3</v>
      </c>
      <c r="V284">
        <v>3.7599498044406761E-4</v>
      </c>
      <c r="W284">
        <v>1.1821568437988716E-4</v>
      </c>
      <c r="X284">
        <v>2.4081305315669237E-5</v>
      </c>
      <c r="Y284">
        <v>1.2828408165607627E-5</v>
      </c>
      <c r="Z284">
        <v>1.0719878315277278E-5</v>
      </c>
      <c r="AA284">
        <v>1.9738959390155054E-6</v>
      </c>
      <c r="AB284">
        <v>0</v>
      </c>
      <c r="AC284">
        <v>0</v>
      </c>
      <c r="AE284">
        <f t="shared" si="60"/>
        <v>3.1081391182176561</v>
      </c>
      <c r="AG284">
        <v>623</v>
      </c>
      <c r="AH284">
        <f t="shared" si="58"/>
        <v>1.1442293329391624E-4</v>
      </c>
      <c r="AI284">
        <f t="shared" si="58"/>
        <v>1.301406320681585E-4</v>
      </c>
      <c r="AJ284">
        <f t="shared" si="58"/>
        <v>1.6839838239347184E-4</v>
      </c>
      <c r="AK284">
        <f t="shared" si="58"/>
        <v>1.5625866503586055E-4</v>
      </c>
      <c r="AL284">
        <f t="shared" si="58"/>
        <v>1.6273080862174081E-4</v>
      </c>
      <c r="AM284">
        <f t="shared" si="58"/>
        <v>1.7697313726348368E-4</v>
      </c>
      <c r="AN284">
        <f t="shared" si="58"/>
        <v>1.8017514285879129E-4</v>
      </c>
      <c r="AO284">
        <f t="shared" si="58"/>
        <v>2.1348320485738782E-4</v>
      </c>
      <c r="AP284">
        <f t="shared" si="58"/>
        <v>2.6327903528244233E-4</v>
      </c>
      <c r="AQ284">
        <f t="shared" si="58"/>
        <v>4.2432221098293195E-4</v>
      </c>
      <c r="AR284">
        <f t="shared" si="58"/>
        <v>4.5849934073992148E-4</v>
      </c>
      <c r="AS284">
        <f t="shared" si="58"/>
        <v>6.3134645392008389E-4</v>
      </c>
      <c r="AT284">
        <f t="shared" si="58"/>
        <v>2.245421883687683E-2</v>
      </c>
      <c r="AU284">
        <f t="shared" si="58"/>
        <v>2.3524016782721165E-3</v>
      </c>
      <c r="AV284">
        <f t="shared" si="58"/>
        <v>0.20524243976257264</v>
      </c>
      <c r="AW284">
        <f t="shared" si="58"/>
        <v>5.1901018372223565E-2</v>
      </c>
      <c r="AX284">
        <f t="shared" si="57"/>
        <v>0.24840989945336839</v>
      </c>
      <c r="AY284">
        <f t="shared" si="57"/>
        <v>0.13372539417699345</v>
      </c>
      <c r="AZ284">
        <f t="shared" si="57"/>
        <v>1.2679124134710635E-2</v>
      </c>
      <c r="BA284">
        <f t="shared" si="57"/>
        <v>7.4565916028153318E-3</v>
      </c>
      <c r="BB284">
        <f t="shared" si="57"/>
        <v>1.1686447069716892E-3</v>
      </c>
      <c r="BC284">
        <f t="shared" si="57"/>
        <v>3.6743079300799919E-4</v>
      </c>
      <c r="BD284">
        <f t="shared" si="54"/>
        <v>7.484804706937433E-5</v>
      </c>
      <c r="BE284">
        <f t="shared" si="54"/>
        <v>3.9872477243987873E-5</v>
      </c>
      <c r="BF284">
        <f t="shared" ref="BF284:BI284" si="61">Z284*$AE284</f>
        <v>3.3318873134246492E-5</v>
      </c>
      <c r="BG284">
        <f t="shared" si="61"/>
        <v>6.1351431833450655E-6</v>
      </c>
      <c r="BH284">
        <f t="shared" si="61"/>
        <v>0</v>
      </c>
      <c r="BI284">
        <f t="shared" si="61"/>
        <v>0</v>
      </c>
      <c r="BJ284" s="16"/>
      <c r="BL284">
        <v>0</v>
      </c>
      <c r="BO284" s="16" cm="1">
        <f t="array" ref="BO284">INDEX($BK$21:$BK$70,_xlfn.XMATCH($A284,$BK$21:$BK$70,-1))</f>
        <v>620</v>
      </c>
      <c r="BP284" s="16" cm="1">
        <f t="array" ref="BP284">INDEX($BK$21:$BK$70,_xlfn.XMATCH($A284,$BK$21:$BK$70,1))</f>
        <v>630</v>
      </c>
      <c r="BQ284" s="16" cm="1">
        <f t="array" ref="BQ284">INDEX($BL$21:$BL$70,_xlfn.XMATCH($A284,$BK$21:$BK$70,-1))</f>
        <v>3.1139971519319287</v>
      </c>
      <c r="BR284" s="16" cm="1">
        <f t="array" ref="BR284">INDEX($BL$21:$BL$70,_xlfn.XMATCH($A284,$BK$21:$BK$70,1))</f>
        <v>3.0944703728843539</v>
      </c>
      <c r="BS284">
        <f t="shared" si="59"/>
        <v>3.1081391182176561</v>
      </c>
    </row>
    <row r="285" spans="1:71" x14ac:dyDescent="0.2">
      <c r="A285">
        <v>624</v>
      </c>
      <c r="B285">
        <v>3.5732316703139167E-5</v>
      </c>
      <c r="C285">
        <v>4.095272675346017E-5</v>
      </c>
      <c r="D285">
        <v>5.5033989679060254E-5</v>
      </c>
      <c r="E285">
        <v>5.0928444198414939E-5</v>
      </c>
      <c r="F285">
        <v>5.2075568307829763E-5</v>
      </c>
      <c r="G285">
        <v>5.629535687458206E-5</v>
      </c>
      <c r="H285">
        <v>5.6912021791877642E-5</v>
      </c>
      <c r="I285">
        <v>6.7465218147500584E-5</v>
      </c>
      <c r="J285">
        <v>8.1858451235391298E-5</v>
      </c>
      <c r="K285">
        <v>1.3062454668519175E-4</v>
      </c>
      <c r="L285">
        <v>1.4086254517984816E-4</v>
      </c>
      <c r="M285">
        <v>1.9130570052058656E-4</v>
      </c>
      <c r="N285">
        <v>7.0408547846543754E-3</v>
      </c>
      <c r="O285">
        <v>6.4127777716620085E-4</v>
      </c>
      <c r="P285">
        <v>5.550631540097356E-2</v>
      </c>
      <c r="Q285">
        <v>1.6335946537471144E-2</v>
      </c>
      <c r="R285">
        <v>8.7717090719566862E-2</v>
      </c>
      <c r="S285">
        <v>4.7752441042389057E-2</v>
      </c>
      <c r="T285">
        <v>4.4952002436078964E-3</v>
      </c>
      <c r="U285">
        <v>2.6455422192046526E-3</v>
      </c>
      <c r="V285">
        <v>4.1309343839597432E-4</v>
      </c>
      <c r="W285">
        <v>1.3077958090375417E-4</v>
      </c>
      <c r="X285">
        <v>2.7307133361027091E-5</v>
      </c>
      <c r="Y285">
        <v>1.3427153214260097E-5</v>
      </c>
      <c r="Z285">
        <v>1.236293559856424E-5</v>
      </c>
      <c r="AA285">
        <v>1.8140818061868792E-6</v>
      </c>
      <c r="AB285">
        <v>0</v>
      </c>
      <c r="AC285">
        <v>0</v>
      </c>
      <c r="AE285">
        <f t="shared" si="60"/>
        <v>3.1061864403128987</v>
      </c>
      <c r="AG285">
        <v>624</v>
      </c>
      <c r="AH285">
        <f t="shared" si="58"/>
        <v>1.1099123762425698E-4</v>
      </c>
      <c r="AI285">
        <f t="shared" si="58"/>
        <v>1.2720680453543726E-4</v>
      </c>
      <c r="AJ285">
        <f t="shared" si="58"/>
        <v>1.7094583249741699E-4</v>
      </c>
      <c r="AK285">
        <f t="shared" si="58"/>
        <v>1.581932427953486E-4</v>
      </c>
      <c r="AL285">
        <f t="shared" si="58"/>
        <v>1.6175642414936893E-4</v>
      </c>
      <c r="AM285">
        <f t="shared" si="58"/>
        <v>1.7486387417640231E-4</v>
      </c>
      <c r="AN285">
        <f t="shared" si="58"/>
        <v>1.7677935038072252E-4</v>
      </c>
      <c r="AO285">
        <f t="shared" si="58"/>
        <v>2.0955954580251801E-4</v>
      </c>
      <c r="AP285">
        <f t="shared" si="58"/>
        <v>2.5426761125238711E-4</v>
      </c>
      <c r="AQ285">
        <f t="shared" si="58"/>
        <v>4.0574419568556181E-4</v>
      </c>
      <c r="AR285">
        <f t="shared" si="58"/>
        <v>4.3754532778560743E-4</v>
      </c>
      <c r="AS285">
        <f t="shared" si="58"/>
        <v>5.9423117291160623E-4</v>
      </c>
      <c r="AT285">
        <f t="shared" si="58"/>
        <v>2.1870207660305615E-2</v>
      </c>
      <c r="AU285">
        <f t="shared" si="58"/>
        <v>1.9919283359076498E-3</v>
      </c>
      <c r="AV285">
        <f t="shared" si="58"/>
        <v>0.17241296425023508</v>
      </c>
      <c r="AW285">
        <f t="shared" si="58"/>
        <v>5.0742495624369319E-2</v>
      </c>
      <c r="AX285">
        <f t="shared" si="57"/>
        <v>0.27246563777681498</v>
      </c>
      <c r="AY285">
        <f t="shared" si="57"/>
        <v>0.14832798485771004</v>
      </c>
      <c r="AZ285">
        <f t="shared" si="57"/>
        <v>1.3962930043186087E-2</v>
      </c>
      <c r="BA285">
        <f t="shared" si="57"/>
        <v>8.2175473685687853E-3</v>
      </c>
      <c r="BB285">
        <f t="shared" si="57"/>
        <v>1.2831452369278071E-3</v>
      </c>
      <c r="BC285">
        <f t="shared" si="57"/>
        <v>4.0622576087304488E-4</v>
      </c>
      <c r="BD285">
        <f t="shared" si="57"/>
        <v>8.4821047369838337E-5</v>
      </c>
      <c r="BE285">
        <f t="shared" si="57"/>
        <v>4.1707241246138462E-5</v>
      </c>
      <c r="BF285">
        <f t="shared" si="57"/>
        <v>3.8401582918721871E-5</v>
      </c>
      <c r="BG285">
        <f t="shared" si="57"/>
        <v>5.6348763079960156E-6</v>
      </c>
      <c r="BH285">
        <f t="shared" si="57"/>
        <v>0</v>
      </c>
      <c r="BI285">
        <f t="shared" si="57"/>
        <v>0</v>
      </c>
      <c r="BJ285" s="16"/>
      <c r="BL285">
        <v>0</v>
      </c>
      <c r="BO285" s="16" cm="1">
        <f t="array" ref="BO285">INDEX($BK$21:$BK$70,_xlfn.XMATCH($A285,$BK$21:$BK$70,-1))</f>
        <v>620</v>
      </c>
      <c r="BP285" s="16" cm="1">
        <f t="array" ref="BP285">INDEX($BK$21:$BK$70,_xlfn.XMATCH($A285,$BK$21:$BK$70,1))</f>
        <v>630</v>
      </c>
      <c r="BQ285" s="16" cm="1">
        <f t="array" ref="BQ285">INDEX($BL$21:$BL$70,_xlfn.XMATCH($A285,$BK$21:$BK$70,-1))</f>
        <v>3.1139971519319287</v>
      </c>
      <c r="BR285" s="16" cm="1">
        <f t="array" ref="BR285">INDEX($BL$21:$BL$70,_xlfn.XMATCH($A285,$BK$21:$BK$70,1))</f>
        <v>3.0944703728843539</v>
      </c>
      <c r="BS285">
        <f t="shared" si="59"/>
        <v>3.1061864403128987</v>
      </c>
    </row>
    <row r="286" spans="1:71" x14ac:dyDescent="0.2">
      <c r="A286">
        <v>625</v>
      </c>
      <c r="B286">
        <v>3.5158838858918883E-5</v>
      </c>
      <c r="C286">
        <v>4.0351027186604863E-5</v>
      </c>
      <c r="D286">
        <v>5.2380101156719973E-5</v>
      </c>
      <c r="E286">
        <v>4.9281531809798772E-5</v>
      </c>
      <c r="F286">
        <v>4.932686175307513E-5</v>
      </c>
      <c r="G286">
        <v>5.6952216324205442E-5</v>
      </c>
      <c r="H286">
        <v>5.6758112076909325E-5</v>
      </c>
      <c r="I286">
        <v>6.6606988444318967E-5</v>
      </c>
      <c r="J286">
        <v>7.9811518946604248E-5</v>
      </c>
      <c r="K286">
        <v>1.2583590509387247E-4</v>
      </c>
      <c r="L286">
        <v>1.3534008901458313E-4</v>
      </c>
      <c r="M286">
        <v>1.813455862320444E-4</v>
      </c>
      <c r="N286">
        <v>6.8911716941596661E-3</v>
      </c>
      <c r="O286">
        <v>5.5765597358908359E-4</v>
      </c>
      <c r="P286">
        <v>4.6180886947968021E-2</v>
      </c>
      <c r="Q286">
        <v>1.6017263075299354E-2</v>
      </c>
      <c r="R286">
        <v>9.6109159668359589E-2</v>
      </c>
      <c r="S286">
        <v>5.2952385150095857E-2</v>
      </c>
      <c r="T286">
        <v>4.958483604741935E-3</v>
      </c>
      <c r="U286">
        <v>2.9290503585871364E-3</v>
      </c>
      <c r="V286">
        <v>4.5162105629515265E-4</v>
      </c>
      <c r="W286">
        <v>1.4372407044710187E-4</v>
      </c>
      <c r="X286">
        <v>2.602563142666078E-5</v>
      </c>
      <c r="Y286">
        <v>1.3527468413298007E-5</v>
      </c>
      <c r="Z286">
        <v>1.1599479010574639E-5</v>
      </c>
      <c r="AA286">
        <v>9.5670842313808543E-6</v>
      </c>
      <c r="AB286">
        <v>0</v>
      </c>
      <c r="AC286">
        <v>0</v>
      </c>
      <c r="AE286">
        <f t="shared" si="60"/>
        <v>3.1042337624081413</v>
      </c>
      <c r="AG286">
        <v>625</v>
      </c>
      <c r="AH286">
        <f t="shared" si="58"/>
        <v>1.0914125463292333E-4</v>
      </c>
      <c r="AI286">
        <f t="shared" si="58"/>
        <v>1.2525902094050762E-4</v>
      </c>
      <c r="AJ286">
        <f t="shared" si="58"/>
        <v>1.6260007848904387E-4</v>
      </c>
      <c r="AK286">
        <f t="shared" si="58"/>
        <v>1.5298139490716814E-4</v>
      </c>
      <c r="AL286">
        <f t="shared" si="58"/>
        <v>1.5312210964753465E-4</v>
      </c>
      <c r="AM286">
        <f t="shared" si="58"/>
        <v>1.7679299275757062E-4</v>
      </c>
      <c r="AN286">
        <f t="shared" si="58"/>
        <v>1.761904477996872E-4</v>
      </c>
      <c r="AO286">
        <f t="shared" si="58"/>
        <v>2.0676366234118385E-4</v>
      </c>
      <c r="AP286">
        <f t="shared" si="58"/>
        <v>2.4775361174312596E-4</v>
      </c>
      <c r="AQ286">
        <f t="shared" si="58"/>
        <v>3.9062406511558551E-4</v>
      </c>
      <c r="AR286">
        <f t="shared" si="58"/>
        <v>4.2012727372639215E-4</v>
      </c>
      <c r="AS286">
        <f t="shared" si="58"/>
        <v>5.6293909144520919E-4</v>
      </c>
      <c r="AT286">
        <f t="shared" si="58"/>
        <v>2.1391807835561747E-2</v>
      </c>
      <c r="AU286">
        <f t="shared" si="58"/>
        <v>1.731094501023816E-3</v>
      </c>
      <c r="AV286">
        <f t="shared" si="58"/>
        <v>0.1433562684418358</v>
      </c>
      <c r="AW286">
        <f t="shared" si="58"/>
        <v>4.9721328819717511E-2</v>
      </c>
      <c r="AX286">
        <f t="shared" si="57"/>
        <v>0.29834529831919671</v>
      </c>
      <c r="AY286">
        <f t="shared" si="57"/>
        <v>0.16437658178296705</v>
      </c>
      <c r="AZ286">
        <f t="shared" si="57"/>
        <v>1.5392292216187139E-2</v>
      </c>
      <c r="BA286">
        <f t="shared" si="57"/>
        <v>9.0924570149198622E-3</v>
      </c>
      <c r="BB286">
        <f t="shared" si="57"/>
        <v>1.4019373307658407E-3</v>
      </c>
      <c r="BC286">
        <f t="shared" si="57"/>
        <v>4.4615311195261978E-4</v>
      </c>
      <c r="BD286">
        <f t="shared" si="57"/>
        <v>8.0789643762630757E-5</v>
      </c>
      <c r="BE286">
        <f t="shared" si="57"/>
        <v>4.1992424168469358E-5</v>
      </c>
      <c r="BF286">
        <f t="shared" si="57"/>
        <v>3.6007494370970379E-5</v>
      </c>
      <c r="BG286">
        <f t="shared" si="57"/>
        <v>2.969846587885499E-5</v>
      </c>
      <c r="BH286">
        <f t="shared" si="57"/>
        <v>0</v>
      </c>
      <c r="BI286">
        <f t="shared" si="57"/>
        <v>0</v>
      </c>
      <c r="BJ286" s="16"/>
      <c r="BL286">
        <v>0</v>
      </c>
      <c r="BO286" s="16" cm="1">
        <f t="array" ref="BO286">INDEX($BK$21:$BK$70,_xlfn.XMATCH($A286,$BK$21:$BK$70,-1))</f>
        <v>620</v>
      </c>
      <c r="BP286" s="16" cm="1">
        <f t="array" ref="BP286">INDEX($BK$21:$BK$70,_xlfn.XMATCH($A286,$BK$21:$BK$70,1))</f>
        <v>630</v>
      </c>
      <c r="BQ286" s="16" cm="1">
        <f t="array" ref="BQ286">INDEX($BL$21:$BL$70,_xlfn.XMATCH($A286,$BK$21:$BK$70,-1))</f>
        <v>3.1139971519319287</v>
      </c>
      <c r="BR286" s="16" cm="1">
        <f t="array" ref="BR286">INDEX($BL$21:$BL$70,_xlfn.XMATCH($A286,$BK$21:$BK$70,1))</f>
        <v>3.0944703728843539</v>
      </c>
      <c r="BS286">
        <f t="shared" si="59"/>
        <v>3.1042337624081413</v>
      </c>
    </row>
    <row r="287" spans="1:71" x14ac:dyDescent="0.2">
      <c r="A287">
        <v>626</v>
      </c>
      <c r="B287">
        <v>3.3635507490393593E-5</v>
      </c>
      <c r="C287">
        <v>3.9442533239161444E-5</v>
      </c>
      <c r="D287">
        <v>5.2328684919939914E-5</v>
      </c>
      <c r="E287">
        <v>4.8687071482820026E-5</v>
      </c>
      <c r="F287">
        <v>5.1795138624608071E-5</v>
      </c>
      <c r="G287">
        <v>5.5969722982799299E-5</v>
      </c>
      <c r="H287">
        <v>5.353836571370887E-5</v>
      </c>
      <c r="I287">
        <v>6.574568038058419E-5</v>
      </c>
      <c r="J287">
        <v>7.7596995300454989E-5</v>
      </c>
      <c r="K287">
        <v>1.2199459936440138E-4</v>
      </c>
      <c r="L287">
        <v>1.299289406745378E-4</v>
      </c>
      <c r="M287">
        <v>1.7311492859492991E-4</v>
      </c>
      <c r="N287">
        <v>6.7404153097553113E-3</v>
      </c>
      <c r="O287">
        <v>4.7458647436625275E-4</v>
      </c>
      <c r="P287">
        <v>3.8118405274301402E-2</v>
      </c>
      <c r="Q287">
        <v>1.5719332897827357E-2</v>
      </c>
      <c r="R287">
        <v>0.10390385622119559</v>
      </c>
      <c r="S287">
        <v>5.8441652855047696E-2</v>
      </c>
      <c r="T287">
        <v>5.4867271028489536E-3</v>
      </c>
      <c r="U287">
        <v>3.2385201786715705E-3</v>
      </c>
      <c r="V287">
        <v>5.011553398025305E-4</v>
      </c>
      <c r="W287">
        <v>1.5884683255390166E-4</v>
      </c>
      <c r="X287">
        <v>2.9089580071584152E-5</v>
      </c>
      <c r="Y287">
        <v>1.3031744034946949E-5</v>
      </c>
      <c r="Z287">
        <v>1.0709334753863801E-5</v>
      </c>
      <c r="AA287">
        <v>9.2201057602871702E-6</v>
      </c>
      <c r="AB287">
        <v>0</v>
      </c>
      <c r="AC287">
        <v>0</v>
      </c>
      <c r="AE287">
        <f t="shared" si="60"/>
        <v>3.1022810845033839</v>
      </c>
      <c r="AG287">
        <v>626</v>
      </c>
      <c r="AH287">
        <f t="shared" si="58"/>
        <v>1.0434679865511992E-4</v>
      </c>
      <c r="AI287">
        <f t="shared" si="58"/>
        <v>1.2236182479274653E-4</v>
      </c>
      <c r="AJ287">
        <f t="shared" si="58"/>
        <v>1.6233828940406708E-4</v>
      </c>
      <c r="AK287">
        <f t="shared" si="58"/>
        <v>1.5104098092101669E-4</v>
      </c>
      <c r="AL287">
        <f t="shared" si="58"/>
        <v>1.6068307882435224E-4</v>
      </c>
      <c r="AM287">
        <f t="shared" si="58"/>
        <v>1.7363381291443257E-4</v>
      </c>
      <c r="AN287">
        <f t="shared" si="58"/>
        <v>1.6609105924886354E-4</v>
      </c>
      <c r="AO287">
        <f t="shared" si="58"/>
        <v>2.0396158063249158E-4</v>
      </c>
      <c r="AP287">
        <f t="shared" si="58"/>
        <v>2.407276907348995E-4</v>
      </c>
      <c r="AQ287">
        <f t="shared" si="58"/>
        <v>3.7846153801975095E-4</v>
      </c>
      <c r="AR287">
        <f t="shared" si="58"/>
        <v>4.0307609498418094E-4</v>
      </c>
      <c r="AS287">
        <f t="shared" si="58"/>
        <v>5.3705116842520508E-4</v>
      </c>
      <c r="AT287">
        <f t="shared" si="58"/>
        <v>2.0910662917150921E-2</v>
      </c>
      <c r="AU287">
        <f t="shared" si="58"/>
        <v>1.472300642387576E-3</v>
      </c>
      <c r="AV287">
        <f t="shared" si="58"/>
        <v>0.11825400765389926</v>
      </c>
      <c r="AW287">
        <f t="shared" ref="AW287:BC302" si="62">Q287*$AE287</f>
        <v>4.8765789109941574E-2</v>
      </c>
      <c r="AX287">
        <f t="shared" si="62"/>
        <v>0.32233896776197435</v>
      </c>
      <c r="AY287">
        <f t="shared" si="62"/>
        <v>0.18130243419932765</v>
      </c>
      <c r="AZ287">
        <f t="shared" si="62"/>
        <v>1.7021369707000363E-2</v>
      </c>
      <c r="BA287">
        <f t="shared" si="62"/>
        <v>1.0046799892075332E-2</v>
      </c>
      <c r="BB287">
        <f t="shared" si="62"/>
        <v>1.5547247310672562E-3</v>
      </c>
      <c r="BC287">
        <f t="shared" si="62"/>
        <v>4.927875239652455E-4</v>
      </c>
      <c r="BD287">
        <f t="shared" si="57"/>
        <v>9.0244054012222102E-5</v>
      </c>
      <c r="BE287">
        <f t="shared" si="57"/>
        <v>4.0428133017705723E-5</v>
      </c>
      <c r="BF287">
        <f t="shared" si="57"/>
        <v>3.3223366634526372E-5</v>
      </c>
      <c r="BG287">
        <f t="shared" si="57"/>
        <v>2.8603359697259578E-5</v>
      </c>
      <c r="BH287">
        <f t="shared" si="57"/>
        <v>0</v>
      </c>
      <c r="BI287">
        <f t="shared" si="57"/>
        <v>0</v>
      </c>
      <c r="BJ287" s="16"/>
      <c r="BL287">
        <v>0</v>
      </c>
      <c r="BO287" s="16" cm="1">
        <f t="array" ref="BO287">INDEX($BK$21:$BK$70,_xlfn.XMATCH($A287,$BK$21:$BK$70,-1))</f>
        <v>620</v>
      </c>
      <c r="BP287" s="16" cm="1">
        <f t="array" ref="BP287">INDEX($BK$21:$BK$70,_xlfn.XMATCH($A287,$BK$21:$BK$70,1))</f>
        <v>630</v>
      </c>
      <c r="BQ287" s="16" cm="1">
        <f t="array" ref="BQ287">INDEX($BL$21:$BL$70,_xlfn.XMATCH($A287,$BK$21:$BK$70,-1))</f>
        <v>3.1139971519319287</v>
      </c>
      <c r="BR287" s="16" cm="1">
        <f t="array" ref="BR287">INDEX($BL$21:$BL$70,_xlfn.XMATCH($A287,$BK$21:$BK$70,1))</f>
        <v>3.0944703728843539</v>
      </c>
      <c r="BS287">
        <f t="shared" si="59"/>
        <v>3.1022810845033839</v>
      </c>
    </row>
    <row r="288" spans="1:71" x14ac:dyDescent="0.2">
      <c r="A288">
        <v>627</v>
      </c>
      <c r="B288">
        <v>3.4518506608241594E-5</v>
      </c>
      <c r="C288">
        <v>3.9098186349796241E-5</v>
      </c>
      <c r="D288">
        <v>5.0932071551149377E-5</v>
      </c>
      <c r="E288">
        <v>4.9168012289409068E-5</v>
      </c>
      <c r="F288">
        <v>4.8807614959576692E-5</v>
      </c>
      <c r="G288">
        <v>5.4704103613038569E-5</v>
      </c>
      <c r="H288">
        <v>5.3665858812239377E-5</v>
      </c>
      <c r="I288">
        <v>6.2696463878582611E-5</v>
      </c>
      <c r="J288">
        <v>7.5357065032505223E-5</v>
      </c>
      <c r="K288">
        <v>1.179487890525448E-4</v>
      </c>
      <c r="L288">
        <v>1.2489532252577847E-4</v>
      </c>
      <c r="M288">
        <v>1.6540687924259008E-4</v>
      </c>
      <c r="N288">
        <v>6.5855173831745129E-3</v>
      </c>
      <c r="O288">
        <v>4.0768385785587558E-4</v>
      </c>
      <c r="P288">
        <v>3.1340327495267564E-2</v>
      </c>
      <c r="Q288">
        <v>1.5375698370190873E-2</v>
      </c>
      <c r="R288">
        <v>0.1097514535682152</v>
      </c>
      <c r="S288">
        <v>6.3997307033652459E-2</v>
      </c>
      <c r="T288">
        <v>6.0439749467269743E-3</v>
      </c>
      <c r="U288">
        <v>3.5613625060307553E-3</v>
      </c>
      <c r="V288">
        <v>5.5099691841402234E-4</v>
      </c>
      <c r="W288">
        <v>1.7380331608101722E-4</v>
      </c>
      <c r="X288">
        <v>2.8594130169910947E-5</v>
      </c>
      <c r="Y288">
        <v>1.524893618705638E-5</v>
      </c>
      <c r="Z288">
        <v>1.2815536971720791E-5</v>
      </c>
      <c r="AA288">
        <v>1.0080165335852926E-5</v>
      </c>
      <c r="AB288">
        <v>0</v>
      </c>
      <c r="AC288">
        <v>0</v>
      </c>
      <c r="AE288">
        <f t="shared" si="60"/>
        <v>3.1003284065986265</v>
      </c>
      <c r="AG288">
        <v>627</v>
      </c>
      <c r="AH288">
        <f t="shared" ref="AH288:AW303" si="63">B288*$AE288</f>
        <v>1.0701870659089383E-4</v>
      </c>
      <c r="AI288">
        <f t="shared" si="63"/>
        <v>1.2121721778675995E-4</v>
      </c>
      <c r="AJ288">
        <f t="shared" si="63"/>
        <v>1.5790614823694217E-4</v>
      </c>
      <c r="AK288">
        <f t="shared" si="63"/>
        <v>1.5243698519684529E-4</v>
      </c>
      <c r="AL288">
        <f t="shared" si="63"/>
        <v>1.5131963511750369E-4</v>
      </c>
      <c r="AM288">
        <f t="shared" si="63"/>
        <v>1.6960068638901803E-4</v>
      </c>
      <c r="AN288">
        <f t="shared" si="63"/>
        <v>1.6638178654009697E-4</v>
      </c>
      <c r="AO288">
        <f t="shared" si="63"/>
        <v>1.9437962795605437E-4</v>
      </c>
      <c r="AP288">
        <f t="shared" si="63"/>
        <v>2.3363164935817599E-4</v>
      </c>
      <c r="AQ288">
        <f t="shared" si="63"/>
        <v>3.6567998122351373E-4</v>
      </c>
      <c r="AR288">
        <f t="shared" si="63"/>
        <v>3.8721651627796831E-4</v>
      </c>
      <c r="AS288">
        <f t="shared" si="63"/>
        <v>5.1281564636263075E-4</v>
      </c>
      <c r="AT288">
        <f t="shared" si="63"/>
        <v>2.0417266615204994E-2</v>
      </c>
      <c r="AU288">
        <f t="shared" si="63"/>
        <v>1.2639538454222877E-3</v>
      </c>
      <c r="AV288">
        <f t="shared" si="63"/>
        <v>9.7165307605682011E-2</v>
      </c>
      <c r="AW288">
        <f t="shared" si="63"/>
        <v>4.7669714428394967E-2</v>
      </c>
      <c r="AX288">
        <f t="shared" si="62"/>
        <v>0.34026554916302776</v>
      </c>
      <c r="AY288">
        <f t="shared" si="62"/>
        <v>0.19841266894224679</v>
      </c>
      <c r="AZ288">
        <f t="shared" si="62"/>
        <v>1.8738307216108058E-2</v>
      </c>
      <c r="BA288">
        <f t="shared" si="62"/>
        <v>1.1041393343642424E-2</v>
      </c>
      <c r="BB288">
        <f t="shared" si="62"/>
        <v>1.7082713981072992E-3</v>
      </c>
      <c r="BC288">
        <f t="shared" si="62"/>
        <v>5.3884735800701754E-4</v>
      </c>
      <c r="BD288">
        <f t="shared" si="57"/>
        <v>8.8651194027753718E-5</v>
      </c>
      <c r="BE288">
        <f t="shared" si="57"/>
        <v>4.7276710031140639E-5</v>
      </c>
      <c r="BF288">
        <f t="shared" si="57"/>
        <v>3.9732373319240909E-5</v>
      </c>
      <c r="BG288">
        <f t="shared" si="57"/>
        <v>3.1251822933955609E-5</v>
      </c>
      <c r="BH288">
        <f t="shared" si="57"/>
        <v>0</v>
      </c>
      <c r="BI288">
        <f t="shared" si="57"/>
        <v>0</v>
      </c>
      <c r="BJ288" s="16"/>
      <c r="BL288">
        <v>0</v>
      </c>
      <c r="BO288" s="16" cm="1">
        <f t="array" ref="BO288">INDEX($BK$21:$BK$70,_xlfn.XMATCH($A288,$BK$21:$BK$70,-1))</f>
        <v>620</v>
      </c>
      <c r="BP288" s="16" cm="1">
        <f t="array" ref="BP288">INDEX($BK$21:$BK$70,_xlfn.XMATCH($A288,$BK$21:$BK$70,1))</f>
        <v>630</v>
      </c>
      <c r="BQ288" s="16" cm="1">
        <f t="array" ref="BQ288">INDEX($BL$21:$BL$70,_xlfn.XMATCH($A288,$BK$21:$BK$70,-1))</f>
        <v>3.1139971519319287</v>
      </c>
      <c r="BR288" s="16" cm="1">
        <f t="array" ref="BR288">INDEX($BL$21:$BL$70,_xlfn.XMATCH($A288,$BK$21:$BK$70,1))</f>
        <v>3.0944703728843539</v>
      </c>
      <c r="BS288">
        <f t="shared" si="59"/>
        <v>3.1003284065986265</v>
      </c>
    </row>
    <row r="289" spans="1:71" x14ac:dyDescent="0.2">
      <c r="A289">
        <v>628</v>
      </c>
      <c r="B289">
        <v>3.3939294520661231E-5</v>
      </c>
      <c r="C289">
        <v>3.9474214346274544E-5</v>
      </c>
      <c r="D289">
        <v>5.1246107745914916E-5</v>
      </c>
      <c r="E289">
        <v>4.8429807947850543E-5</v>
      </c>
      <c r="F289">
        <v>4.682178565360209E-5</v>
      </c>
      <c r="G289">
        <v>5.1518882773995353E-5</v>
      </c>
      <c r="H289">
        <v>5.3503806801390276E-5</v>
      </c>
      <c r="I289">
        <v>6.0565203911260578E-5</v>
      </c>
      <c r="J289">
        <v>7.1238243452971024E-5</v>
      </c>
      <c r="K289">
        <v>1.1354508402345567E-4</v>
      </c>
      <c r="L289">
        <v>1.1945697527880517E-4</v>
      </c>
      <c r="M289">
        <v>1.5759123783910451E-4</v>
      </c>
      <c r="N289">
        <v>6.43926269849243E-3</v>
      </c>
      <c r="O289">
        <v>3.604434062046667E-4</v>
      </c>
      <c r="P289">
        <v>2.5797513149141128E-2</v>
      </c>
      <c r="Q289">
        <v>1.5067383388362941E-2</v>
      </c>
      <c r="R289">
        <v>0.11259126876876696</v>
      </c>
      <c r="S289">
        <v>6.9681134517524931E-2</v>
      </c>
      <c r="T289">
        <v>6.6626141323761177E-3</v>
      </c>
      <c r="U289">
        <v>3.9406608654230339E-3</v>
      </c>
      <c r="V289">
        <v>6.0740752196658879E-4</v>
      </c>
      <c r="W289">
        <v>1.8835120044991243E-4</v>
      </c>
      <c r="X289">
        <v>3.0472063422754701E-5</v>
      </c>
      <c r="Y289">
        <v>1.5282080248216123E-5</v>
      </c>
      <c r="Z289">
        <v>1.3868877346428057E-5</v>
      </c>
      <c r="AA289">
        <v>1.0119683467499097E-5</v>
      </c>
      <c r="AB289">
        <v>0</v>
      </c>
      <c r="AC289">
        <v>0</v>
      </c>
      <c r="AE289">
        <f t="shared" si="60"/>
        <v>3.0983757286938687</v>
      </c>
      <c r="AG289">
        <v>628</v>
      </c>
      <c r="AH289">
        <f t="shared" si="63"/>
        <v>1.0515668639180957E-4</v>
      </c>
      <c r="AI289">
        <f t="shared" si="63"/>
        <v>1.2230594763975634E-4</v>
      </c>
      <c r="AJ289">
        <f t="shared" si="63"/>
        <v>1.5877969642997365E-4</v>
      </c>
      <c r="AK289">
        <f t="shared" si="63"/>
        <v>1.5005374149092555E-4</v>
      </c>
      <c r="AL289">
        <f t="shared" si="63"/>
        <v>1.450714842432275E-4</v>
      </c>
      <c r="AM289">
        <f t="shared" si="63"/>
        <v>1.5962485595637184E-4</v>
      </c>
      <c r="AN289">
        <f t="shared" si="63"/>
        <v>1.6577489638615355E-4</v>
      </c>
      <c r="AO289">
        <f t="shared" si="63"/>
        <v>1.8765375780204475E-4</v>
      </c>
      <c r="AP289">
        <f t="shared" si="63"/>
        <v>2.2072284446947031E-4</v>
      </c>
      <c r="AQ289">
        <f t="shared" si="63"/>
        <v>3.51805332450781E-4</v>
      </c>
      <c r="AR289">
        <f t="shared" si="63"/>
        <v>3.7012259282703341E-4</v>
      </c>
      <c r="AS289">
        <f t="shared" si="63"/>
        <v>4.8827686637550421E-4</v>
      </c>
      <c r="AT289">
        <f t="shared" si="63"/>
        <v>1.9951255255692728E-2</v>
      </c>
      <c r="AU289">
        <f t="shared" si="63"/>
        <v>1.1167891013522842E-3</v>
      </c>
      <c r="AV289">
        <f t="shared" si="63"/>
        <v>7.9930388601959806E-2</v>
      </c>
      <c r="AW289">
        <f t="shared" si="63"/>
        <v>4.6684414985428919E-2</v>
      </c>
      <c r="AX289">
        <f t="shared" si="62"/>
        <v>0.34885005441599554</v>
      </c>
      <c r="AY289">
        <f t="shared" si="62"/>
        <v>0.21589833593695179</v>
      </c>
      <c r="AZ289">
        <f t="shared" si="62"/>
        <v>2.0643281917406921E-2</v>
      </c>
      <c r="BA289">
        <f t="shared" si="62"/>
        <v>1.2209647980440504E-2</v>
      </c>
      <c r="BB289">
        <f t="shared" si="62"/>
        <v>1.8819767234873666E-3</v>
      </c>
      <c r="BC289">
        <f t="shared" si="62"/>
        <v>5.8358278794436234E-4</v>
      </c>
      <c r="BD289">
        <f t="shared" si="57"/>
        <v>9.4413901712283378E-5</v>
      </c>
      <c r="BE289">
        <f t="shared" si="57"/>
        <v>4.734962652502481E-5</v>
      </c>
      <c r="BF289">
        <f t="shared" si="57"/>
        <v>4.2970992954404921E-5</v>
      </c>
      <c r="BG289">
        <f t="shared" si="57"/>
        <v>3.1354581637763809E-5</v>
      </c>
      <c r="BH289">
        <f t="shared" si="57"/>
        <v>0</v>
      </c>
      <c r="BI289">
        <f t="shared" si="57"/>
        <v>0</v>
      </c>
      <c r="BJ289" s="16"/>
      <c r="BL289">
        <v>0</v>
      </c>
      <c r="BO289" s="16" cm="1">
        <f t="array" ref="BO289">INDEX($BK$21:$BK$70,_xlfn.XMATCH($A289,$BK$21:$BK$70,-1))</f>
        <v>620</v>
      </c>
      <c r="BP289" s="16" cm="1">
        <f t="array" ref="BP289">INDEX($BK$21:$BK$70,_xlfn.XMATCH($A289,$BK$21:$BK$70,1))</f>
        <v>630</v>
      </c>
      <c r="BQ289" s="16" cm="1">
        <f t="array" ref="BQ289">INDEX($BL$21:$BL$70,_xlfn.XMATCH($A289,$BK$21:$BK$70,-1))</f>
        <v>3.1139971519319287</v>
      </c>
      <c r="BR289" s="16" cm="1">
        <f t="array" ref="BR289">INDEX($BL$21:$BL$70,_xlfn.XMATCH($A289,$BK$21:$BK$70,1))</f>
        <v>3.0944703728843539</v>
      </c>
      <c r="BS289">
        <f t="shared" si="59"/>
        <v>3.0983757286938687</v>
      </c>
    </row>
    <row r="290" spans="1:71" x14ac:dyDescent="0.2">
      <c r="A290">
        <v>629</v>
      </c>
      <c r="B290">
        <v>3.2246685954382836E-5</v>
      </c>
      <c r="C290">
        <v>3.9074083186390297E-5</v>
      </c>
      <c r="D290">
        <v>5.0764305262108272E-5</v>
      </c>
      <c r="E290">
        <v>4.7329600020338394E-5</v>
      </c>
      <c r="F290">
        <v>4.8237047932891318E-5</v>
      </c>
      <c r="G290">
        <v>5.118288753722122E-5</v>
      </c>
      <c r="H290">
        <v>5.1354337137068781E-5</v>
      </c>
      <c r="I290">
        <v>6.0853599498550684E-5</v>
      </c>
      <c r="J290">
        <v>7.2307227048744983E-5</v>
      </c>
      <c r="K290">
        <v>1.113305703505111E-4</v>
      </c>
      <c r="L290">
        <v>1.1554137112929284E-4</v>
      </c>
      <c r="M290">
        <v>1.5112791897777005E-4</v>
      </c>
      <c r="N290">
        <v>6.2946510874115416E-3</v>
      </c>
      <c r="O290">
        <v>3.1446448474326281E-4</v>
      </c>
      <c r="P290">
        <v>2.12436383339718E-2</v>
      </c>
      <c r="Q290">
        <v>1.4754024508966661E-2</v>
      </c>
      <c r="R290">
        <v>0.11088812482722267</v>
      </c>
      <c r="S290">
        <v>7.5345872044519355E-2</v>
      </c>
      <c r="T290">
        <v>7.3299572385828737E-3</v>
      </c>
      <c r="U290">
        <v>4.3424161726056043E-3</v>
      </c>
      <c r="V290">
        <v>6.6491335426078959E-4</v>
      </c>
      <c r="W290">
        <v>2.0349201988124777E-4</v>
      </c>
      <c r="X290">
        <v>3.2026778284152675E-5</v>
      </c>
      <c r="Y290">
        <v>1.5966124234102514E-5</v>
      </c>
      <c r="Z290">
        <v>1.4978873787596369E-5</v>
      </c>
      <c r="AA290">
        <v>1.0892402273651751E-5</v>
      </c>
      <c r="AB290">
        <v>0</v>
      </c>
      <c r="AC290">
        <v>0</v>
      </c>
      <c r="AE290">
        <f t="shared" si="60"/>
        <v>3.0964230507891113</v>
      </c>
      <c r="AG290">
        <v>629</v>
      </c>
      <c r="AH290">
        <f t="shared" si="63"/>
        <v>9.9849381700708488E-5</v>
      </c>
      <c r="AI290">
        <f t="shared" si="63"/>
        <v>1.2098989186679017E-4</v>
      </c>
      <c r="AJ290">
        <f t="shared" si="63"/>
        <v>1.5718776497088702E-4</v>
      </c>
      <c r="AK290">
        <f t="shared" si="63"/>
        <v>1.4655246448760459E-4</v>
      </c>
      <c r="AL290">
        <f t="shared" si="63"/>
        <v>1.4936230712142394E-4</v>
      </c>
      <c r="AM290">
        <f t="shared" si="63"/>
        <v>1.5848387277619851E-4</v>
      </c>
      <c r="AN290">
        <f t="shared" si="63"/>
        <v>1.5901475326921506E-4</v>
      </c>
      <c r="AO290">
        <f t="shared" si="63"/>
        <v>1.8842848821080103E-4</v>
      </c>
      <c r="AP290">
        <f t="shared" si="63"/>
        <v>2.2389376457237589E-4</v>
      </c>
      <c r="AQ290">
        <f t="shared" si="63"/>
        <v>3.4472654429082135E-4</v>
      </c>
      <c r="AR290">
        <f t="shared" si="63"/>
        <v>3.5776496488452189E-4</v>
      </c>
      <c r="AS290">
        <f t="shared" si="63"/>
        <v>4.679559719405564E-4</v>
      </c>
      <c r="AT290">
        <f t="shared" si="63"/>
        <v>1.9490902723735843E-2</v>
      </c>
      <c r="AU290">
        <f t="shared" si="63"/>
        <v>9.7371507921355975E-4</v>
      </c>
      <c r="AV290">
        <f t="shared" si="63"/>
        <v>6.5779291419937477E-2</v>
      </c>
      <c r="AW290">
        <f t="shared" si="63"/>
        <v>4.5684701581471872E-2</v>
      </c>
      <c r="AX290">
        <f t="shared" si="62"/>
        <v>0.3433565457737926</v>
      </c>
      <c r="AY290">
        <f t="shared" si="62"/>
        <v>0.23330269498045664</v>
      </c>
      <c r="AZ290">
        <f t="shared" si="62"/>
        <v>2.2696648554846512E-2</v>
      </c>
      <c r="BA290">
        <f t="shared" si="62"/>
        <v>1.344595753297542E-2</v>
      </c>
      <c r="BB290">
        <f t="shared" si="62"/>
        <v>2.0588530369106154E-3</v>
      </c>
      <c r="BC290">
        <f t="shared" si="62"/>
        <v>6.3009738101193168E-4</v>
      </c>
      <c r="BD290">
        <f t="shared" si="57"/>
        <v>9.9168454521562487E-5</v>
      </c>
      <c r="BE290">
        <f t="shared" si="57"/>
        <v>4.9437875110237667E-5</v>
      </c>
      <c r="BF290">
        <f t="shared" si="57"/>
        <v>4.6380930070774201E-5</v>
      </c>
      <c r="BG290">
        <f t="shared" si="57"/>
        <v>3.3727485478603008E-5</v>
      </c>
      <c r="BH290">
        <f t="shared" si="57"/>
        <v>0</v>
      </c>
      <c r="BI290">
        <f t="shared" si="57"/>
        <v>0</v>
      </c>
      <c r="BJ290" s="16"/>
      <c r="BL290">
        <v>0</v>
      </c>
      <c r="BO290" s="16" cm="1">
        <f t="array" ref="BO290">INDEX($BK$21:$BK$70,_xlfn.XMATCH($A290,$BK$21:$BK$70,-1))</f>
        <v>620</v>
      </c>
      <c r="BP290" s="16" cm="1">
        <f t="array" ref="BP290">INDEX($BK$21:$BK$70,_xlfn.XMATCH($A290,$BK$21:$BK$70,1))</f>
        <v>630</v>
      </c>
      <c r="BQ290" s="16" cm="1">
        <f t="array" ref="BQ290">INDEX($BL$21:$BL$70,_xlfn.XMATCH($A290,$BK$21:$BK$70,-1))</f>
        <v>3.1139971519319287</v>
      </c>
      <c r="BR290" s="16" cm="1">
        <f t="array" ref="BR290">INDEX($BL$21:$BL$70,_xlfn.XMATCH($A290,$BK$21:$BK$70,1))</f>
        <v>3.0944703728843539</v>
      </c>
      <c r="BS290">
        <f t="shared" si="59"/>
        <v>3.0964230507891113</v>
      </c>
    </row>
    <row r="291" spans="1:71" x14ac:dyDescent="0.2">
      <c r="A291">
        <v>630</v>
      </c>
      <c r="B291">
        <v>3.145014249033765E-5</v>
      </c>
      <c r="C291">
        <v>3.7320019679468343E-5</v>
      </c>
      <c r="D291">
        <v>4.7774803033526747E-5</v>
      </c>
      <c r="E291">
        <v>4.3531464611816949E-5</v>
      </c>
      <c r="F291">
        <v>4.4498096449564501E-5</v>
      </c>
      <c r="G291">
        <v>5.0392786752178347E-5</v>
      </c>
      <c r="H291">
        <v>4.977865784029251E-5</v>
      </c>
      <c r="I291">
        <v>5.8700791765808018E-5</v>
      </c>
      <c r="J291">
        <v>7.0367517233228469E-5</v>
      </c>
      <c r="K291">
        <v>1.0656337227657586E-4</v>
      </c>
      <c r="L291">
        <v>1.1101184984912429E-4</v>
      </c>
      <c r="M291">
        <v>1.4266829814195203E-4</v>
      </c>
      <c r="N291">
        <v>6.1389314377596638E-3</v>
      </c>
      <c r="O291">
        <v>2.7738396729348676E-4</v>
      </c>
      <c r="P291">
        <v>1.7510971145640822E-2</v>
      </c>
      <c r="Q291">
        <v>1.441768135527492E-2</v>
      </c>
      <c r="R291">
        <v>0.1040822872935064</v>
      </c>
      <c r="S291">
        <v>8.0673230366564569E-2</v>
      </c>
      <c r="T291">
        <v>8.0701438958734883E-3</v>
      </c>
      <c r="U291">
        <v>4.7696794087277953E-3</v>
      </c>
      <c r="V291">
        <v>7.2839721733577642E-4</v>
      </c>
      <c r="W291">
        <v>2.1824482793552093E-4</v>
      </c>
      <c r="X291">
        <v>3.3375239604272327E-5</v>
      </c>
      <c r="Y291">
        <v>1.476192891474901E-5</v>
      </c>
      <c r="Z291">
        <v>1.3965492398971309E-5</v>
      </c>
      <c r="AA291">
        <v>1.0477207443562683E-5</v>
      </c>
      <c r="AB291">
        <v>0</v>
      </c>
      <c r="AC291">
        <v>0</v>
      </c>
      <c r="AE291">
        <f t="shared" si="60"/>
        <v>3.0944703728843539</v>
      </c>
      <c r="AG291">
        <v>630</v>
      </c>
      <c r="AH291">
        <f t="shared" si="63"/>
        <v>9.7321534159341215E-5</v>
      </c>
      <c r="AI291">
        <f t="shared" si="63"/>
        <v>1.1548569521357583E-4</v>
      </c>
      <c r="AJ291">
        <f t="shared" si="63"/>
        <v>1.4783771255763407E-4</v>
      </c>
      <c r="AK291">
        <f t="shared" si="63"/>
        <v>1.3470682752953126E-4</v>
      </c>
      <c r="AL291">
        <f t="shared" si="63"/>
        <v>1.376980411129278E-4</v>
      </c>
      <c r="AM291">
        <f t="shared" si="63"/>
        <v>1.5593898561169507E-4</v>
      </c>
      <c r="AN291">
        <f t="shared" si="63"/>
        <v>1.5403858188873262E-4</v>
      </c>
      <c r="AO291">
        <f t="shared" si="63"/>
        <v>1.8164786098414675E-4</v>
      </c>
      <c r="AP291">
        <f t="shared" si="63"/>
        <v>2.177501972916547E-4</v>
      </c>
      <c r="AQ291">
        <f t="shared" si="63"/>
        <v>3.2975719834450995E-4</v>
      </c>
      <c r="AR291">
        <f t="shared" si="63"/>
        <v>3.4352288039720151E-4</v>
      </c>
      <c r="AS291">
        <f t="shared" si="63"/>
        <v>4.4148282175010247E-4</v>
      </c>
      <c r="AT291">
        <f t="shared" si="63"/>
        <v>1.899674145531563E-2</v>
      </c>
      <c r="AU291">
        <f t="shared" si="63"/>
        <v>8.5835646870281745E-4</v>
      </c>
      <c r="AV291">
        <f t="shared" si="63"/>
        <v>5.4187181410618318E-2</v>
      </c>
      <c r="AW291">
        <f t="shared" si="63"/>
        <v>4.4615087799585382E-2</v>
      </c>
      <c r="AX291">
        <f t="shared" si="62"/>
        <v>0.3220795543717932</v>
      </c>
      <c r="AY291">
        <f t="shared" si="62"/>
        <v>0.24964092125420845</v>
      </c>
      <c r="AZ291">
        <f t="shared" si="62"/>
        <v>2.4972821190694026E-2</v>
      </c>
      <c r="BA291">
        <f t="shared" si="62"/>
        <v>1.4759631618464726E-2</v>
      </c>
      <c r="BB291">
        <f t="shared" si="62"/>
        <v>2.2540036087369659E-3</v>
      </c>
      <c r="BC291">
        <f t="shared" si="62"/>
        <v>6.7535215408171315E-4</v>
      </c>
      <c r="BD291">
        <f t="shared" si="57"/>
        <v>1.0327869014333725E-4</v>
      </c>
      <c r="BE291">
        <f t="shared" si="57"/>
        <v>4.5680351673315695E-5</v>
      </c>
      <c r="BF291">
        <f t="shared" si="57"/>
        <v>4.3215802471358357E-5</v>
      </c>
      <c r="BG291">
        <f t="shared" si="57"/>
        <v>3.2421408024668143E-5</v>
      </c>
      <c r="BH291">
        <f t="shared" si="57"/>
        <v>0</v>
      </c>
      <c r="BI291">
        <f t="shared" si="57"/>
        <v>0</v>
      </c>
      <c r="BJ291" s="16"/>
      <c r="BL291">
        <v>0</v>
      </c>
      <c r="BO291" s="16" cm="1">
        <f t="array" ref="BO291">INDEX($BK$21:$BK$70,_xlfn.XMATCH($A291,$BK$21:$BK$70,-1))</f>
        <v>630</v>
      </c>
      <c r="BP291" s="16" cm="1">
        <f t="array" ref="BP291">INDEX($BK$21:$BK$70,_xlfn.XMATCH($A291,$BK$21:$BK$70,1))</f>
        <v>630</v>
      </c>
      <c r="BQ291" s="16" cm="1">
        <f t="array" ref="BQ291">INDEX($BL$21:$BL$70,_xlfn.XMATCH($A291,$BK$21:$BK$70,-1))</f>
        <v>3.0944703728843539</v>
      </c>
      <c r="BR291" s="16" cm="1">
        <f t="array" ref="BR291">INDEX($BL$21:$BL$70,_xlfn.XMATCH($A291,$BK$21:$BK$70,1))</f>
        <v>3.0944703728843539</v>
      </c>
      <c r="BS291">
        <f t="shared" si="59"/>
        <v>3.0944703728843539</v>
      </c>
    </row>
    <row r="292" spans="1:71" x14ac:dyDescent="0.2">
      <c r="A292">
        <v>631</v>
      </c>
      <c r="B292">
        <v>3.0816766166451461E-5</v>
      </c>
      <c r="C292">
        <v>3.6006260800561601E-5</v>
      </c>
      <c r="D292">
        <v>4.8772775836390703E-5</v>
      </c>
      <c r="E292">
        <v>4.5565972531192109E-5</v>
      </c>
      <c r="F292">
        <v>4.7272971903269708E-5</v>
      </c>
      <c r="G292">
        <v>5.2607223092060443E-5</v>
      </c>
      <c r="H292">
        <v>5.2008909924975151E-5</v>
      </c>
      <c r="I292">
        <v>5.8696902967723252E-5</v>
      </c>
      <c r="J292">
        <v>6.8880324668382637E-5</v>
      </c>
      <c r="K292">
        <v>1.0314170847986509E-4</v>
      </c>
      <c r="L292">
        <v>1.0841735032286343E-4</v>
      </c>
      <c r="M292">
        <v>1.3754929362645604E-4</v>
      </c>
      <c r="N292">
        <v>5.9976891391884833E-3</v>
      </c>
      <c r="O292">
        <v>2.4718748341090235E-4</v>
      </c>
      <c r="P292">
        <v>1.4439020710365206E-2</v>
      </c>
      <c r="Q292">
        <v>1.4104437414450516E-2</v>
      </c>
      <c r="R292">
        <v>9.3107603966080407E-2</v>
      </c>
      <c r="S292">
        <v>8.5537668210556139E-2</v>
      </c>
      <c r="T292">
        <v>8.8931770761589632E-3</v>
      </c>
      <c r="U292">
        <v>5.2417103913342143E-3</v>
      </c>
      <c r="V292">
        <v>8.0712240837285882E-4</v>
      </c>
      <c r="W292">
        <v>2.3362064705297731E-4</v>
      </c>
      <c r="X292">
        <v>3.5005236847938148E-5</v>
      </c>
      <c r="Y292">
        <v>1.4842568772271839E-5</v>
      </c>
      <c r="Z292">
        <v>1.5043642171752585E-5</v>
      </c>
      <c r="AA292">
        <v>8.412980801502808E-6</v>
      </c>
      <c r="AB292">
        <v>0</v>
      </c>
      <c r="AC292">
        <v>0</v>
      </c>
      <c r="AE292">
        <f t="shared" si="60"/>
        <v>3.1008446330858495</v>
      </c>
      <c r="AG292">
        <v>631</v>
      </c>
      <c r="AH292">
        <f t="shared" si="63"/>
        <v>9.55580039763026E-5</v>
      </c>
      <c r="AI292">
        <f t="shared" si="63"/>
        <v>1.1164982056091085E-4</v>
      </c>
      <c r="AJ292">
        <f t="shared" si="63"/>
        <v>1.5123680019297131E-4</v>
      </c>
      <c r="AK292">
        <f t="shared" si="63"/>
        <v>1.4129300137468429E-4</v>
      </c>
      <c r="AL292">
        <f t="shared" si="63"/>
        <v>1.4658614121627203E-4</v>
      </c>
      <c r="AM292">
        <f t="shared" si="63"/>
        <v>1.6312682538656558E-4</v>
      </c>
      <c r="AN292">
        <f t="shared" si="63"/>
        <v>1.6127154921350456E-4</v>
      </c>
      <c r="AO292">
        <f t="shared" si="63"/>
        <v>1.8200997654622551E-4</v>
      </c>
      <c r="AP292">
        <f t="shared" si="63"/>
        <v>2.1358718507316515E-4</v>
      </c>
      <c r="AQ292">
        <f t="shared" si="63"/>
        <v>3.1982641318709489E-4</v>
      </c>
      <c r="AR292">
        <f t="shared" si="63"/>
        <v>3.3618535888203945E-4</v>
      </c>
      <c r="AS292">
        <f t="shared" si="63"/>
        <v>4.2651898892634584E-4</v>
      </c>
      <c r="AT292">
        <f t="shared" si="63"/>
        <v>1.8597902178169895E-2</v>
      </c>
      <c r="AU292">
        <f t="shared" si="63"/>
        <v>7.66489981300694E-4</v>
      </c>
      <c r="AV292">
        <f t="shared" si="63"/>
        <v>4.477315987675138E-2</v>
      </c>
      <c r="AW292">
        <f t="shared" si="63"/>
        <v>4.3735669059294137E-2</v>
      </c>
      <c r="AX292">
        <f t="shared" si="62"/>
        <v>0.2887122140577032</v>
      </c>
      <c r="AY292">
        <f t="shared" si="62"/>
        <v>0.26523901939738109</v>
      </c>
      <c r="AZ292">
        <f t="shared" si="62"/>
        <v>2.7576360407689626E-2</v>
      </c>
      <c r="BA292">
        <f t="shared" si="62"/>
        <v>1.6253729535159026E-2</v>
      </c>
      <c r="BB292">
        <f t="shared" si="62"/>
        <v>2.5027611882463044E-3</v>
      </c>
      <c r="BC292">
        <f t="shared" si="62"/>
        <v>7.2442132959226813E-4</v>
      </c>
      <c r="BD292">
        <f t="shared" si="57"/>
        <v>1.0854580080982802E-4</v>
      </c>
      <c r="BE292">
        <f t="shared" si="57"/>
        <v>4.6024499718706755E-5</v>
      </c>
      <c r="BF292">
        <f t="shared" si="57"/>
        <v>4.6647997090342958E-5</v>
      </c>
      <c r="BG292">
        <f t="shared" si="57"/>
        <v>2.608734636659427E-5</v>
      </c>
      <c r="BH292">
        <f t="shared" si="57"/>
        <v>0</v>
      </c>
      <c r="BI292">
        <f t="shared" si="57"/>
        <v>0</v>
      </c>
      <c r="BJ292" s="16"/>
      <c r="BL292">
        <v>0</v>
      </c>
      <c r="BO292" s="16" cm="1">
        <f t="array" ref="BO292">INDEX($BK$21:$BK$70,_xlfn.XMATCH($A292,$BK$21:$BK$70,-1))</f>
        <v>630</v>
      </c>
      <c r="BP292" s="16" cm="1">
        <f t="array" ref="BP292">INDEX($BK$21:$BK$70,_xlfn.XMATCH($A292,$BK$21:$BK$70,1))</f>
        <v>640</v>
      </c>
      <c r="BQ292" s="16" cm="1">
        <f t="array" ref="BQ292">INDEX($BL$21:$BL$70,_xlfn.XMATCH($A292,$BK$21:$BK$70,-1))</f>
        <v>3.0944703728843539</v>
      </c>
      <c r="BR292" s="16" cm="1">
        <f t="array" ref="BR292">INDEX($BL$21:$BL$70,_xlfn.XMATCH($A292,$BK$21:$BK$70,1))</f>
        <v>3.1582129748993086</v>
      </c>
      <c r="BS292">
        <f t="shared" si="59"/>
        <v>3.1008446330858495</v>
      </c>
    </row>
    <row r="293" spans="1:71" x14ac:dyDescent="0.2">
      <c r="A293">
        <v>632</v>
      </c>
      <c r="B293">
        <v>3.0893440574820533E-5</v>
      </c>
      <c r="C293">
        <v>3.4409281181876369E-5</v>
      </c>
      <c r="D293">
        <v>4.8482370922823829E-5</v>
      </c>
      <c r="E293">
        <v>4.2925569573753267E-5</v>
      </c>
      <c r="F293">
        <v>4.5152776162076089E-5</v>
      </c>
      <c r="G293">
        <v>4.927174496057717E-5</v>
      </c>
      <c r="H293">
        <v>5.0545866315961504E-5</v>
      </c>
      <c r="I293">
        <v>5.6831241647940927E-5</v>
      </c>
      <c r="J293">
        <v>6.7045198428663711E-5</v>
      </c>
      <c r="K293">
        <v>9.8601349160524088E-5</v>
      </c>
      <c r="L293">
        <v>1.0236019857293288E-4</v>
      </c>
      <c r="M293">
        <v>1.305405193563747E-4</v>
      </c>
      <c r="N293">
        <v>5.8605475646779873E-3</v>
      </c>
      <c r="O293">
        <v>2.2109833796417897E-4</v>
      </c>
      <c r="P293">
        <v>1.1916401819555743E-2</v>
      </c>
      <c r="Q293">
        <v>1.3802136228074559E-2</v>
      </c>
      <c r="R293">
        <v>7.984366217725189E-2</v>
      </c>
      <c r="S293">
        <v>8.9704077253831768E-2</v>
      </c>
      <c r="T293">
        <v>9.8163637489213813E-3</v>
      </c>
      <c r="U293">
        <v>5.7763967389131256E-3</v>
      </c>
      <c r="V293">
        <v>8.8045735746482311E-4</v>
      </c>
      <c r="W293">
        <v>2.548425424156157E-4</v>
      </c>
      <c r="X293">
        <v>3.8323193355796068E-5</v>
      </c>
      <c r="Y293">
        <v>1.6277625948202339E-5</v>
      </c>
      <c r="Z293">
        <v>1.4464698474276912E-5</v>
      </c>
      <c r="AA293">
        <v>1.1621939184159975E-5</v>
      </c>
      <c r="AB293">
        <v>0</v>
      </c>
      <c r="AC293">
        <v>0</v>
      </c>
      <c r="AE293">
        <f t="shared" si="60"/>
        <v>3.107218893287345</v>
      </c>
      <c r="AG293">
        <v>632</v>
      </c>
      <c r="AH293">
        <f t="shared" si="63"/>
        <v>9.599268223273222E-5</v>
      </c>
      <c r="AI293">
        <f t="shared" si="63"/>
        <v>1.0691716859276295E-4</v>
      </c>
      <c r="AJ293">
        <f t="shared" si="63"/>
        <v>1.506453389227632E-4</v>
      </c>
      <c r="AK293">
        <f t="shared" si="63"/>
        <v>1.3337914078468655E-4</v>
      </c>
      <c r="AL293">
        <f t="shared" si="63"/>
        <v>1.4029955917517728E-4</v>
      </c>
      <c r="AM293">
        <f t="shared" si="63"/>
        <v>1.5309809684674092E-4</v>
      </c>
      <c r="AN293">
        <f t="shared" si="63"/>
        <v>1.5705707079453199E-4</v>
      </c>
      <c r="AO293">
        <f t="shared" si="63"/>
        <v>1.7658710777746067E-4</v>
      </c>
      <c r="AP293">
        <f t="shared" si="63"/>
        <v>2.0832410726174291E-4</v>
      </c>
      <c r="AQ293">
        <f t="shared" si="63"/>
        <v>3.0637597501520275E-4</v>
      </c>
      <c r="AR293">
        <f t="shared" si="63"/>
        <v>3.1805554292646136E-4</v>
      </c>
      <c r="AS293">
        <f t="shared" si="63"/>
        <v>4.0561796808366986E-4</v>
      </c>
      <c r="AT293">
        <f t="shared" si="63"/>
        <v>1.8210004117976582E-2</v>
      </c>
      <c r="AU293">
        <f t="shared" si="63"/>
        <v>6.8700093299672751E-4</v>
      </c>
      <c r="AV293">
        <f t="shared" si="63"/>
        <v>3.7026868873727296E-2</v>
      </c>
      <c r="AW293">
        <f t="shared" si="63"/>
        <v>4.2886258455599E-2</v>
      </c>
      <c r="AX293">
        <f t="shared" si="62"/>
        <v>0.24809173562640927</v>
      </c>
      <c r="AY293">
        <f t="shared" si="62"/>
        <v>0.27873020364801365</v>
      </c>
      <c r="AZ293">
        <f t="shared" si="62"/>
        <v>3.0501590904029506E-2</v>
      </c>
      <c r="BA293">
        <f t="shared" si="62"/>
        <v>1.7948529082274272E-2</v>
      </c>
      <c r="BB293">
        <f t="shared" si="62"/>
        <v>2.7357737358485478E-3</v>
      </c>
      <c r="BC293">
        <f t="shared" si="62"/>
        <v>7.9185156260718273E-4</v>
      </c>
      <c r="BD293">
        <f t="shared" si="57"/>
        <v>1.190785504462336E-4</v>
      </c>
      <c r="BE293">
        <f t="shared" si="57"/>
        <v>5.057814688411864E-5</v>
      </c>
      <c r="BF293">
        <f t="shared" si="57"/>
        <v>4.4944984384977857E-5</v>
      </c>
      <c r="BG293">
        <f t="shared" si="57"/>
        <v>3.6111909009658385E-5</v>
      </c>
      <c r="BH293">
        <f t="shared" si="57"/>
        <v>0</v>
      </c>
      <c r="BI293">
        <f t="shared" si="57"/>
        <v>0</v>
      </c>
      <c r="BJ293" s="16"/>
      <c r="BL293">
        <v>0</v>
      </c>
      <c r="BO293" s="16" cm="1">
        <f t="array" ref="BO293">INDEX($BK$21:$BK$70,_xlfn.XMATCH($A293,$BK$21:$BK$70,-1))</f>
        <v>630</v>
      </c>
      <c r="BP293" s="16" cm="1">
        <f t="array" ref="BP293">INDEX($BK$21:$BK$70,_xlfn.XMATCH($A293,$BK$21:$BK$70,1))</f>
        <v>640</v>
      </c>
      <c r="BQ293" s="16" cm="1">
        <f t="array" ref="BQ293">INDEX($BL$21:$BL$70,_xlfn.XMATCH($A293,$BK$21:$BK$70,-1))</f>
        <v>3.0944703728843539</v>
      </c>
      <c r="BR293" s="16" cm="1">
        <f t="array" ref="BR293">INDEX($BL$21:$BL$70,_xlfn.XMATCH($A293,$BK$21:$BK$70,1))</f>
        <v>3.1582129748993086</v>
      </c>
      <c r="BS293">
        <f t="shared" si="59"/>
        <v>3.107218893287345</v>
      </c>
    </row>
    <row r="294" spans="1:71" x14ac:dyDescent="0.2">
      <c r="A294">
        <v>633</v>
      </c>
      <c r="B294">
        <v>3.0052024820048255E-5</v>
      </c>
      <c r="C294">
        <v>3.6111680084723475E-5</v>
      </c>
      <c r="D294">
        <v>4.4880902081622051E-5</v>
      </c>
      <c r="E294">
        <v>4.2996841501590238E-5</v>
      </c>
      <c r="F294">
        <v>4.3387876224909466E-5</v>
      </c>
      <c r="G294">
        <v>5.0630777269208938E-5</v>
      </c>
      <c r="H294">
        <v>4.9719424043767679E-5</v>
      </c>
      <c r="I294">
        <v>5.6188553322064997E-5</v>
      </c>
      <c r="J294">
        <v>6.3443178971708E-5</v>
      </c>
      <c r="K294">
        <v>9.6362043753817636E-5</v>
      </c>
      <c r="L294">
        <v>1.0048256410534886E-4</v>
      </c>
      <c r="M294">
        <v>1.2550581175755095E-4</v>
      </c>
      <c r="N294">
        <v>5.7133184247835887E-3</v>
      </c>
      <c r="O294">
        <v>1.9950720658778819E-4</v>
      </c>
      <c r="P294">
        <v>9.8752210665992747E-3</v>
      </c>
      <c r="Q294">
        <v>1.3484588634933559E-2</v>
      </c>
      <c r="R294">
        <v>6.6145961436744435E-2</v>
      </c>
      <c r="S294">
        <v>9.2322760652960384E-2</v>
      </c>
      <c r="T294">
        <v>1.082616483996536E-2</v>
      </c>
      <c r="U294">
        <v>6.3621292078699654E-3</v>
      </c>
      <c r="V294">
        <v>9.7086029436002023E-4</v>
      </c>
      <c r="W294">
        <v>2.7406247594938732E-4</v>
      </c>
      <c r="X294">
        <v>3.8939954097160816E-5</v>
      </c>
      <c r="Y294">
        <v>1.709914877699936E-5</v>
      </c>
      <c r="Z294">
        <v>1.4236582903265734E-5</v>
      </c>
      <c r="AA294">
        <v>1.1080249562560562E-5</v>
      </c>
      <c r="AB294">
        <v>0</v>
      </c>
      <c r="AC294">
        <v>0</v>
      </c>
      <c r="AE294">
        <f t="shared" si="60"/>
        <v>3.1135931534888401</v>
      </c>
      <c r="AG294">
        <v>633</v>
      </c>
      <c r="AH294">
        <f t="shared" si="63"/>
        <v>9.3569778728178944E-5</v>
      </c>
      <c r="AI294">
        <f t="shared" si="63"/>
        <v>1.1243707987277431E-4</v>
      </c>
      <c r="AJ294">
        <f t="shared" si="63"/>
        <v>1.3974086944374146E-4</v>
      </c>
      <c r="AK294">
        <f t="shared" si="63"/>
        <v>1.3387467132099619E-4</v>
      </c>
      <c r="AL294">
        <f t="shared" si="63"/>
        <v>1.3509219435829933E-4</v>
      </c>
      <c r="AM294">
        <f t="shared" si="63"/>
        <v>1.5764364146122735E-4</v>
      </c>
      <c r="AN294">
        <f t="shared" si="63"/>
        <v>1.5480605829808346E-4</v>
      </c>
      <c r="AO294">
        <f t="shared" si="63"/>
        <v>1.7494829492802419E-4</v>
      </c>
      <c r="AP294">
        <f t="shared" si="63"/>
        <v>1.9753624768187718E-4</v>
      </c>
      <c r="AQ294">
        <f t="shared" si="63"/>
        <v>3.0003219968807867E-4</v>
      </c>
      <c r="AR294">
        <f t="shared" si="63"/>
        <v>3.1286182364341768E-4</v>
      </c>
      <c r="AS294">
        <f t="shared" si="63"/>
        <v>3.9077403621136982E-4</v>
      </c>
      <c r="AT294">
        <f t="shared" si="63"/>
        <v>1.7788949131107828E-2</v>
      </c>
      <c r="AU294">
        <f t="shared" si="63"/>
        <v>6.2118427250342097E-4</v>
      </c>
      <c r="AV294">
        <f t="shared" si="63"/>
        <v>3.0747420702152264E-2</v>
      </c>
      <c r="AW294">
        <f t="shared" si="63"/>
        <v>4.1985522851342556E-2</v>
      </c>
      <c r="AX294">
        <f t="shared" si="62"/>
        <v>0.20595161266038431</v>
      </c>
      <c r="AY294">
        <f t="shared" si="62"/>
        <v>0.28745551548024634</v>
      </c>
      <c r="AZ294">
        <f t="shared" si="62"/>
        <v>3.3708272724257748E-2</v>
      </c>
      <c r="BA294">
        <f t="shared" si="62"/>
        <v>1.9809081943235302E-2</v>
      </c>
      <c r="BB294">
        <f t="shared" si="62"/>
        <v>3.0228639655135192E-3</v>
      </c>
      <c r="BC294">
        <f t="shared" si="62"/>
        <v>8.5331904874421229E-4</v>
      </c>
      <c r="BD294">
        <f t="shared" si="57"/>
        <v>1.2124317447408963E-4</v>
      </c>
      <c r="BE294">
        <f t="shared" si="57"/>
        <v>5.323979256255228E-5</v>
      </c>
      <c r="BF294">
        <f t="shared" si="57"/>
        <v>4.4326927056684466E-5</v>
      </c>
      <c r="BG294">
        <f t="shared" si="57"/>
        <v>3.4499389176936286E-5</v>
      </c>
      <c r="BH294">
        <f t="shared" si="57"/>
        <v>0</v>
      </c>
      <c r="BI294">
        <f t="shared" si="57"/>
        <v>0</v>
      </c>
      <c r="BJ294" s="16"/>
      <c r="BL294">
        <v>0</v>
      </c>
      <c r="BO294" s="16" cm="1">
        <f t="array" ref="BO294">INDEX($BK$21:$BK$70,_xlfn.XMATCH($A294,$BK$21:$BK$70,-1))</f>
        <v>630</v>
      </c>
      <c r="BP294" s="16" cm="1">
        <f t="array" ref="BP294">INDEX($BK$21:$BK$70,_xlfn.XMATCH($A294,$BK$21:$BK$70,1))</f>
        <v>640</v>
      </c>
      <c r="BQ294" s="16" cm="1">
        <f t="array" ref="BQ294">INDEX($BL$21:$BL$70,_xlfn.XMATCH($A294,$BK$21:$BK$70,-1))</f>
        <v>3.0944703728843539</v>
      </c>
      <c r="BR294" s="16" cm="1">
        <f t="array" ref="BR294">INDEX($BL$21:$BL$70,_xlfn.XMATCH($A294,$BK$21:$BK$70,1))</f>
        <v>3.1582129748993086</v>
      </c>
      <c r="BS294">
        <f t="shared" si="59"/>
        <v>3.1135931534888401</v>
      </c>
    </row>
    <row r="295" spans="1:71" x14ac:dyDescent="0.2">
      <c r="A295">
        <v>634</v>
      </c>
      <c r="B295">
        <v>2.9774829790615218E-5</v>
      </c>
      <c r="C295">
        <v>3.5337074063620617E-5</v>
      </c>
      <c r="D295">
        <v>4.6930670900576691E-5</v>
      </c>
      <c r="E295">
        <v>4.2751701353373569E-5</v>
      </c>
      <c r="F295">
        <v>4.2582046086230108E-5</v>
      </c>
      <c r="G295">
        <v>4.7041948478933705E-5</v>
      </c>
      <c r="H295">
        <v>4.6551676754192442E-5</v>
      </c>
      <c r="I295">
        <v>5.4408075508327589E-5</v>
      </c>
      <c r="J295">
        <v>6.3675103204666888E-5</v>
      </c>
      <c r="K295">
        <v>9.4178949816642118E-5</v>
      </c>
      <c r="L295">
        <v>9.752402442479946E-5</v>
      </c>
      <c r="M295">
        <v>1.1949439890971717E-4</v>
      </c>
      <c r="N295">
        <v>5.5811261599533644E-3</v>
      </c>
      <c r="O295">
        <v>1.7726610398418097E-4</v>
      </c>
      <c r="P295">
        <v>8.1967439838295242E-3</v>
      </c>
      <c r="Q295">
        <v>1.316853540986254E-2</v>
      </c>
      <c r="R295">
        <v>5.3834071709857767E-2</v>
      </c>
      <c r="S295">
        <v>9.3108066154694413E-2</v>
      </c>
      <c r="T295">
        <v>1.1919706744624659E-2</v>
      </c>
      <c r="U295">
        <v>7.0225438117185587E-3</v>
      </c>
      <c r="V295">
        <v>1.0717301992995449E-3</v>
      </c>
      <c r="W295">
        <v>2.9669099570829214E-4</v>
      </c>
      <c r="X295">
        <v>4.2211468621815662E-5</v>
      </c>
      <c r="Y295">
        <v>1.7618132584104756E-5</v>
      </c>
      <c r="Z295">
        <v>1.7102739498261051E-5</v>
      </c>
      <c r="AA295">
        <v>1.2509001428334251E-5</v>
      </c>
      <c r="AB295">
        <v>0</v>
      </c>
      <c r="AC295">
        <v>0</v>
      </c>
      <c r="AE295">
        <f t="shared" si="60"/>
        <v>3.1199674136903357</v>
      </c>
      <c r="AG295">
        <v>634</v>
      </c>
      <c r="AH295">
        <f t="shared" si="63"/>
        <v>9.2896498694895722E-5</v>
      </c>
      <c r="AI295">
        <f t="shared" si="63"/>
        <v>1.1025051957365826E-4</v>
      </c>
      <c r="AJ295">
        <f t="shared" si="63"/>
        <v>1.4642216391242454E-4</v>
      </c>
      <c r="AK295">
        <f t="shared" si="63"/>
        <v>1.3338391510234657E-4</v>
      </c>
      <c r="AL295">
        <f t="shared" si="63"/>
        <v>1.3285459619729803E-4</v>
      </c>
      <c r="AM295">
        <f t="shared" si="63"/>
        <v>1.4676934633077281E-4</v>
      </c>
      <c r="AN295">
        <f t="shared" si="63"/>
        <v>1.4523971452572632E-4</v>
      </c>
      <c r="AO295">
        <f t="shared" si="63"/>
        <v>1.6975142262758532E-4</v>
      </c>
      <c r="AP295">
        <f t="shared" si="63"/>
        <v>1.9866424706192976E-4</v>
      </c>
      <c r="AQ295">
        <f t="shared" si="63"/>
        <v>2.9383525448350084E-4</v>
      </c>
      <c r="AR295">
        <f t="shared" si="63"/>
        <v>3.0427177825731471E-4</v>
      </c>
      <c r="AS295">
        <f t="shared" si="63"/>
        <v>3.7281863071683154E-4</v>
      </c>
      <c r="AT295">
        <f t="shared" si="63"/>
        <v>1.7412931750749174E-2</v>
      </c>
      <c r="AU295">
        <f t="shared" si="63"/>
        <v>5.5306446798248721E-4</v>
      </c>
      <c r="AV295">
        <f t="shared" si="63"/>
        <v>2.557357412791042E-2</v>
      </c>
      <c r="AW295">
        <f t="shared" si="63"/>
        <v>4.1085401364798435E-2</v>
      </c>
      <c r="AX295">
        <f t="shared" si="62"/>
        <v>0.16796054948102501</v>
      </c>
      <c r="AY295">
        <f t="shared" si="62"/>
        <v>0.2904941323543706</v>
      </c>
      <c r="AZ295">
        <f t="shared" si="62"/>
        <v>3.718909662397385E-2</v>
      </c>
      <c r="BA295">
        <f t="shared" si="62"/>
        <v>2.1910107853774622E-2</v>
      </c>
      <c r="BB295">
        <f t="shared" si="62"/>
        <v>3.343763298082429E-3</v>
      </c>
      <c r="BC295">
        <f t="shared" si="62"/>
        <v>9.2566623854521072E-4</v>
      </c>
      <c r="BD295">
        <f t="shared" si="57"/>
        <v>1.3169840658407698E-4</v>
      </c>
      <c r="BE295">
        <f t="shared" si="57"/>
        <v>5.4967999552482746E-5</v>
      </c>
      <c r="BF295">
        <f t="shared" si="57"/>
        <v>5.3359989919409081E-5</v>
      </c>
      <c r="BG295">
        <f t="shared" si="57"/>
        <v>3.9027676834208726E-5</v>
      </c>
      <c r="BH295">
        <f t="shared" si="57"/>
        <v>0</v>
      </c>
      <c r="BI295">
        <f t="shared" si="57"/>
        <v>0</v>
      </c>
      <c r="BJ295" s="16"/>
      <c r="BL295">
        <v>0</v>
      </c>
      <c r="BO295" s="16" cm="1">
        <f t="array" ref="BO295">INDEX($BK$21:$BK$70,_xlfn.XMATCH($A295,$BK$21:$BK$70,-1))</f>
        <v>630</v>
      </c>
      <c r="BP295" s="16" cm="1">
        <f t="array" ref="BP295">INDEX($BK$21:$BK$70,_xlfn.XMATCH($A295,$BK$21:$BK$70,1))</f>
        <v>640</v>
      </c>
      <c r="BQ295" s="16" cm="1">
        <f t="array" ref="BQ295">INDEX($BL$21:$BL$70,_xlfn.XMATCH($A295,$BK$21:$BK$70,-1))</f>
        <v>3.0944703728843539</v>
      </c>
      <c r="BR295" s="16" cm="1">
        <f t="array" ref="BR295">INDEX($BL$21:$BL$70,_xlfn.XMATCH($A295,$BK$21:$BK$70,1))</f>
        <v>3.1582129748993086</v>
      </c>
      <c r="BS295">
        <f t="shared" si="59"/>
        <v>3.1199674136903357</v>
      </c>
    </row>
    <row r="296" spans="1:71" x14ac:dyDescent="0.2">
      <c r="A296">
        <v>635</v>
      </c>
      <c r="B296">
        <v>3.1382110166567308E-5</v>
      </c>
      <c r="C296">
        <v>3.4179980083950093E-5</v>
      </c>
      <c r="D296">
        <v>4.4736817660120255E-5</v>
      </c>
      <c r="E296">
        <v>4.2013699461625683E-5</v>
      </c>
      <c r="F296">
        <v>4.2899976701709253E-5</v>
      </c>
      <c r="G296">
        <v>4.7327312402010581E-5</v>
      </c>
      <c r="H296">
        <v>4.7202842098001349E-5</v>
      </c>
      <c r="I296">
        <v>5.3245857973528577E-5</v>
      </c>
      <c r="J296">
        <v>6.1862662450980639E-5</v>
      </c>
      <c r="K296">
        <v>9.1005854332121662E-5</v>
      </c>
      <c r="L296">
        <v>9.2151746030316088E-5</v>
      </c>
      <c r="M296">
        <v>1.1406569917777717E-4</v>
      </c>
      <c r="N296">
        <v>5.4548345830733496E-3</v>
      </c>
      <c r="O296">
        <v>1.6357254570899957E-4</v>
      </c>
      <c r="P296">
        <v>6.8380004059034639E-3</v>
      </c>
      <c r="Q296">
        <v>1.2876027038797914E-2</v>
      </c>
      <c r="R296">
        <v>4.3562485540506957E-2</v>
      </c>
      <c r="S296">
        <v>9.1590517078551592E-2</v>
      </c>
      <c r="T296">
        <v>1.3084302711741172E-2</v>
      </c>
      <c r="U296">
        <v>7.7461068863144576E-3</v>
      </c>
      <c r="V296">
        <v>1.1797749139543917E-3</v>
      </c>
      <c r="W296">
        <v>3.1883398670255855E-4</v>
      </c>
      <c r="X296">
        <v>4.2597110551367254E-5</v>
      </c>
      <c r="Y296">
        <v>1.9341068519811166E-5</v>
      </c>
      <c r="Z296">
        <v>1.7533033049353137E-5</v>
      </c>
      <c r="AA296">
        <v>1.150292836024877E-5</v>
      </c>
      <c r="AB296">
        <v>0</v>
      </c>
      <c r="AC296">
        <v>0</v>
      </c>
      <c r="AE296">
        <f t="shared" si="60"/>
        <v>3.1263416738918313</v>
      </c>
      <c r="AG296">
        <v>635</v>
      </c>
      <c r="AH296">
        <f t="shared" si="63"/>
        <v>9.8111198828403892E-5</v>
      </c>
      <c r="AI296">
        <f t="shared" si="63"/>
        <v>1.0685829614924599E-4</v>
      </c>
      <c r="AJ296">
        <f t="shared" si="63"/>
        <v>1.3986257740813398E-4</v>
      </c>
      <c r="AK296">
        <f t="shared" si="63"/>
        <v>1.3134917950124718E-4</v>
      </c>
      <c r="AL296">
        <f t="shared" si="63"/>
        <v>1.3411998497154227E-4</v>
      </c>
      <c r="AM296">
        <f t="shared" si="63"/>
        <v>1.4796134907570338E-4</v>
      </c>
      <c r="AN296">
        <f t="shared" si="63"/>
        <v>1.4757221237711733E-4</v>
      </c>
      <c r="AO296">
        <f t="shared" si="63"/>
        <v>1.6646474474476804E-4</v>
      </c>
      <c r="AP296">
        <f t="shared" si="63"/>
        <v>1.9340381967840415E-4</v>
      </c>
      <c r="AQ296">
        <f t="shared" si="63"/>
        <v>2.8451539496664142E-4</v>
      </c>
      <c r="AR296">
        <f t="shared" si="63"/>
        <v>2.8809784393647329E-4</v>
      </c>
      <c r="AS296">
        <f t="shared" si="63"/>
        <v>3.5660834890109395E-4</v>
      </c>
      <c r="AT296">
        <f t="shared" si="63"/>
        <v>1.7053676681248586E-2</v>
      </c>
      <c r="AU296">
        <f t="shared" si="63"/>
        <v>5.1138366635462178E-4</v>
      </c>
      <c r="AV296">
        <f t="shared" si="63"/>
        <v>2.1377925635065256E-2</v>
      </c>
      <c r="AW296">
        <f t="shared" si="63"/>
        <v>4.0254859925551952E-2</v>
      </c>
      <c r="AX296">
        <f t="shared" si="62"/>
        <v>0.13619121396359721</v>
      </c>
      <c r="AY296">
        <f t="shared" si="62"/>
        <v>0.28634325047597736</v>
      </c>
      <c r="AZ296">
        <f t="shared" si="62"/>
        <v>4.0906000841532321E-2</v>
      </c>
      <c r="BA296">
        <f t="shared" si="62"/>
        <v>2.4216976769105381E-2</v>
      </c>
      <c r="BB296">
        <f t="shared" si="62"/>
        <v>3.6883794793077644E-3</v>
      </c>
      <c r="BC296">
        <f t="shared" si="62"/>
        <v>9.9678397968128271E-4</v>
      </c>
      <c r="BD296">
        <f t="shared" si="57"/>
        <v>1.3317312190411689E-4</v>
      </c>
      <c r="BE296">
        <f t="shared" si="57"/>
        <v>6.0466788531083047E-5</v>
      </c>
      <c r="BF296">
        <f t="shared" si="57"/>
        <v>5.4814251891915482E-5</v>
      </c>
      <c r="BG296">
        <f t="shared" si="57"/>
        <v>3.5962084304437955E-5</v>
      </c>
      <c r="BH296">
        <f t="shared" si="57"/>
        <v>0</v>
      </c>
      <c r="BI296">
        <f t="shared" si="57"/>
        <v>0</v>
      </c>
      <c r="BJ296" s="16"/>
      <c r="BL296">
        <v>0</v>
      </c>
      <c r="BO296" s="16" cm="1">
        <f t="array" ref="BO296">INDEX($BK$21:$BK$70,_xlfn.XMATCH($A296,$BK$21:$BK$70,-1))</f>
        <v>630</v>
      </c>
      <c r="BP296" s="16" cm="1">
        <f t="array" ref="BP296">INDEX($BK$21:$BK$70,_xlfn.XMATCH($A296,$BK$21:$BK$70,1))</f>
        <v>640</v>
      </c>
      <c r="BQ296" s="16" cm="1">
        <f t="array" ref="BQ296">INDEX($BL$21:$BL$70,_xlfn.XMATCH($A296,$BK$21:$BK$70,-1))</f>
        <v>3.0944703728843539</v>
      </c>
      <c r="BR296" s="16" cm="1">
        <f t="array" ref="BR296">INDEX($BL$21:$BL$70,_xlfn.XMATCH($A296,$BK$21:$BK$70,1))</f>
        <v>3.1582129748993086</v>
      </c>
      <c r="BS296">
        <f t="shared" si="59"/>
        <v>3.1263416738918313</v>
      </c>
    </row>
    <row r="297" spans="1:71" x14ac:dyDescent="0.2">
      <c r="A297">
        <v>636</v>
      </c>
      <c r="B297">
        <v>3.0081649889694003E-5</v>
      </c>
      <c r="C297">
        <v>3.4908136255048421E-5</v>
      </c>
      <c r="D297">
        <v>4.526342236852632E-5</v>
      </c>
      <c r="E297">
        <v>3.9152863216211687E-5</v>
      </c>
      <c r="F297">
        <v>4.2675013577217713E-5</v>
      </c>
      <c r="G297">
        <v>4.4083950186591394E-5</v>
      </c>
      <c r="H297">
        <v>4.7664457223403185E-5</v>
      </c>
      <c r="I297">
        <v>5.2706818105392282E-5</v>
      </c>
      <c r="J297">
        <v>6.1119476866793946E-5</v>
      </c>
      <c r="K297">
        <v>8.8139990658666988E-5</v>
      </c>
      <c r="L297">
        <v>8.8055270946173507E-5</v>
      </c>
      <c r="M297">
        <v>1.1026994391493668E-4</v>
      </c>
      <c r="N297">
        <v>5.3315531411958286E-3</v>
      </c>
      <c r="O297">
        <v>1.521511815766975E-4</v>
      </c>
      <c r="P297">
        <v>5.7173137077633383E-3</v>
      </c>
      <c r="Q297">
        <v>1.2590852508353387E-2</v>
      </c>
      <c r="R297">
        <v>3.5230696785015926E-2</v>
      </c>
      <c r="S297">
        <v>8.7304784631500459E-2</v>
      </c>
      <c r="T297">
        <v>1.4363887505500092E-2</v>
      </c>
      <c r="U297">
        <v>8.576425875792151E-3</v>
      </c>
      <c r="V297">
        <v>1.3019525564369134E-3</v>
      </c>
      <c r="W297">
        <v>3.5130979511110771E-4</v>
      </c>
      <c r="X297">
        <v>4.6090356276072976E-5</v>
      </c>
      <c r="Y297">
        <v>2.0756399074513807E-5</v>
      </c>
      <c r="Z297">
        <v>1.9032478918689987E-5</v>
      </c>
      <c r="AA297">
        <v>1.130272186439477E-5</v>
      </c>
      <c r="AB297">
        <v>1.2256568508017046E-5</v>
      </c>
      <c r="AC297">
        <v>0</v>
      </c>
      <c r="AE297">
        <f t="shared" si="60"/>
        <v>3.1327159340933268</v>
      </c>
      <c r="AG297">
        <v>636</v>
      </c>
      <c r="AH297">
        <f t="shared" si="63"/>
        <v>9.4237263933261164E-5</v>
      </c>
      <c r="AI297">
        <f t="shared" si="63"/>
        <v>1.0935727467569114E-4</v>
      </c>
      <c r="AJ297">
        <f t="shared" si="63"/>
        <v>1.4179744448547871E-4</v>
      </c>
      <c r="AK297">
        <f t="shared" si="63"/>
        <v>1.2265479846280286E-4</v>
      </c>
      <c r="AL297">
        <f t="shared" si="63"/>
        <v>1.33688695020999E-4</v>
      </c>
      <c r="AM297">
        <f t="shared" si="63"/>
        <v>1.3810249318731136E-4</v>
      </c>
      <c r="AN297">
        <f t="shared" si="63"/>
        <v>1.4931920463366494E-4</v>
      </c>
      <c r="AO297">
        <f t="shared" si="63"/>
        <v>1.6511548891412104E-4</v>
      </c>
      <c r="AP297">
        <f t="shared" si="63"/>
        <v>1.9146995906405389E-4</v>
      </c>
      <c r="AQ297">
        <f t="shared" si="63"/>
        <v>2.7611755316724306E-4</v>
      </c>
      <c r="AR297">
        <f t="shared" si="63"/>
        <v>2.7585215037398295E-4</v>
      </c>
      <c r="AS297">
        <f t="shared" si="63"/>
        <v>3.454444103538996E-4</v>
      </c>
      <c r="AT297">
        <f t="shared" si="63"/>
        <v>1.6702241478889501E-2</v>
      </c>
      <c r="AU297">
        <f t="shared" si="63"/>
        <v>4.7664643091644728E-4</v>
      </c>
      <c r="AV297">
        <f t="shared" si="63"/>
        <v>1.7910719752520409E-2</v>
      </c>
      <c r="AW297">
        <f t="shared" si="63"/>
        <v>3.9443564276737585E-2</v>
      </c>
      <c r="AX297">
        <f t="shared" si="62"/>
        <v>0.11036776518762993</v>
      </c>
      <c r="AY297">
        <f t="shared" si="62"/>
        <v>0.27350108993768768</v>
      </c>
      <c r="AZ297">
        <f t="shared" si="62"/>
        <v>4.4997979264004187E-2</v>
      </c>
      <c r="BA297">
        <f t="shared" si="62"/>
        <v>2.6867505998664387E-2</v>
      </c>
      <c r="BB297">
        <f t="shared" si="62"/>
        <v>4.0786475189834599E-3</v>
      </c>
      <c r="BC297">
        <f t="shared" si="62"/>
        <v>1.100553792947629E-3</v>
      </c>
      <c r="BD297">
        <f t="shared" si="57"/>
        <v>1.4438799351409217E-4</v>
      </c>
      <c r="BE297">
        <f t="shared" si="57"/>
        <v>6.5023902115129387E-5</v>
      </c>
      <c r="BF297">
        <f t="shared" si="57"/>
        <v>5.9623349973875456E-5</v>
      </c>
      <c r="BG297">
        <f t="shared" si="57"/>
        <v>3.540821688321453E-5</v>
      </c>
      <c r="BH297">
        <f t="shared" si="57"/>
        <v>3.8396347462371473E-5</v>
      </c>
      <c r="BI297">
        <f t="shared" si="57"/>
        <v>0</v>
      </c>
      <c r="BJ297" s="16"/>
      <c r="BL297">
        <v>0</v>
      </c>
      <c r="BO297" s="16" cm="1">
        <f t="array" ref="BO297">INDEX($BK$21:$BK$70,_xlfn.XMATCH($A297,$BK$21:$BK$70,-1))</f>
        <v>630</v>
      </c>
      <c r="BP297" s="16" cm="1">
        <f t="array" ref="BP297">INDEX($BK$21:$BK$70,_xlfn.XMATCH($A297,$BK$21:$BK$70,1))</f>
        <v>640</v>
      </c>
      <c r="BQ297" s="16" cm="1">
        <f t="array" ref="BQ297">INDEX($BL$21:$BL$70,_xlfn.XMATCH($A297,$BK$21:$BK$70,-1))</f>
        <v>3.0944703728843539</v>
      </c>
      <c r="BR297" s="16" cm="1">
        <f t="array" ref="BR297">INDEX($BL$21:$BL$70,_xlfn.XMATCH($A297,$BK$21:$BK$70,1))</f>
        <v>3.1582129748993086</v>
      </c>
      <c r="BS297">
        <f t="shared" si="59"/>
        <v>3.1327159340933268</v>
      </c>
    </row>
    <row r="298" spans="1:71" x14ac:dyDescent="0.2">
      <c r="A298">
        <v>637</v>
      </c>
      <c r="B298">
        <v>3.0890265991288095E-5</v>
      </c>
      <c r="C298">
        <v>3.3029260391984211E-5</v>
      </c>
      <c r="D298">
        <v>4.4458853730280386E-5</v>
      </c>
      <c r="E298">
        <v>3.9776463580171382E-5</v>
      </c>
      <c r="F298">
        <v>4.2008228115851067E-5</v>
      </c>
      <c r="G298">
        <v>4.4059403596632961E-5</v>
      </c>
      <c r="H298">
        <v>4.4196300350129311E-5</v>
      </c>
      <c r="I298">
        <v>5.1672027060888777E-5</v>
      </c>
      <c r="J298">
        <v>5.8527531563961261E-5</v>
      </c>
      <c r="K298">
        <v>8.4999767544474624E-5</v>
      </c>
      <c r="L298">
        <v>8.7048771439699797E-5</v>
      </c>
      <c r="M298">
        <v>1.0596767692799833E-4</v>
      </c>
      <c r="N298">
        <v>5.202820183756166E-3</v>
      </c>
      <c r="O298">
        <v>1.3827855944513131E-4</v>
      </c>
      <c r="P298">
        <v>4.7766421750764874E-3</v>
      </c>
      <c r="Q298">
        <v>1.2280575176315226E-2</v>
      </c>
      <c r="R298">
        <v>2.846623795675763E-2</v>
      </c>
      <c r="S298">
        <v>8.026593687569776E-2</v>
      </c>
      <c r="T298">
        <v>1.5669767017437698E-2</v>
      </c>
      <c r="U298">
        <v>9.4755311636113143E-3</v>
      </c>
      <c r="V298">
        <v>1.4337563557315375E-3</v>
      </c>
      <c r="W298">
        <v>3.8735770290647815E-4</v>
      </c>
      <c r="X298">
        <v>4.9794474188538687E-5</v>
      </c>
      <c r="Y298">
        <v>2.167383104362154E-5</v>
      </c>
      <c r="Z298">
        <v>1.8366575731457219E-5</v>
      </c>
      <c r="AA298">
        <v>1.2627016037888614E-5</v>
      </c>
      <c r="AB298">
        <v>1.3931555235286621E-5</v>
      </c>
      <c r="AC298">
        <v>0</v>
      </c>
      <c r="AE298">
        <f t="shared" si="60"/>
        <v>3.1390901942948224</v>
      </c>
      <c r="AG298">
        <v>637</v>
      </c>
      <c r="AH298">
        <f t="shared" si="63"/>
        <v>9.6967331072411289E-5</v>
      </c>
      <c r="AI298">
        <f t="shared" si="63"/>
        <v>1.0368182742128801E-4</v>
      </c>
      <c r="AJ298">
        <f t="shared" si="63"/>
        <v>1.3956035179431094E-4</v>
      </c>
      <c r="AK298">
        <f t="shared" si="63"/>
        <v>1.248619067882411E-4</v>
      </c>
      <c r="AL298">
        <f t="shared" si="63"/>
        <v>1.3186761695816815E-4</v>
      </c>
      <c r="AM298">
        <f t="shared" si="63"/>
        <v>1.3830644179666854E-4</v>
      </c>
      <c r="AN298">
        <f t="shared" si="63"/>
        <v>1.3873617305319973E-4</v>
      </c>
      <c r="AO298">
        <f t="shared" si="63"/>
        <v>1.6220315346617266E-4</v>
      </c>
      <c r="AP298">
        <f t="shared" si="63"/>
        <v>1.837232004287115E-4</v>
      </c>
      <c r="AQ298">
        <f t="shared" si="63"/>
        <v>2.6682193681619958E-4</v>
      </c>
      <c r="AR298">
        <f t="shared" si="63"/>
        <v>2.7325394485177282E-4</v>
      </c>
      <c r="AS298">
        <f t="shared" si="63"/>
        <v>3.3264209555688122E-4</v>
      </c>
      <c r="AT298">
        <f t="shared" si="63"/>
        <v>1.6332121821508165E-2</v>
      </c>
      <c r="AU298">
        <f t="shared" si="63"/>
        <v>4.340688700354254E-4</v>
      </c>
      <c r="AV298">
        <f t="shared" si="63"/>
        <v>1.4994310613437693E-2</v>
      </c>
      <c r="AW298">
        <f t="shared" si="63"/>
        <v>3.854983311627154E-2</v>
      </c>
      <c r="AX298">
        <f t="shared" si="62"/>
        <v>8.9358088438520958E-2</v>
      </c>
      <c r="AY298">
        <f t="shared" si="62"/>
        <v>0.25196201538239005</v>
      </c>
      <c r="AZ298">
        <f t="shared" si="62"/>
        <v>4.9188811991323106E-2</v>
      </c>
      <c r="BA298">
        <f t="shared" si="62"/>
        <v>2.9744546961427285E-2</v>
      </c>
      <c r="BB298">
        <f t="shared" si="62"/>
        <v>4.5006905172847488E-3</v>
      </c>
      <c r="BC298">
        <f t="shared" si="62"/>
        <v>1.2159507668782926E-3</v>
      </c>
      <c r="BD298">
        <f t="shared" si="57"/>
        <v>1.5630934565530842E-4</v>
      </c>
      <c r="BE298">
        <f t="shared" si="57"/>
        <v>6.8036110501835096E-5</v>
      </c>
      <c r="BF298">
        <f t="shared" si="57"/>
        <v>5.7654337781390614E-5</v>
      </c>
      <c r="BG298">
        <f t="shared" si="57"/>
        <v>3.963734222773961E-5</v>
      </c>
      <c r="BH298">
        <f t="shared" si="57"/>
        <v>4.3732408430364928E-5</v>
      </c>
      <c r="BI298">
        <f t="shared" si="57"/>
        <v>0</v>
      </c>
      <c r="BJ298" s="16"/>
      <c r="BL298">
        <v>0</v>
      </c>
      <c r="BO298" s="16" cm="1">
        <f t="array" ref="BO298">INDEX($BK$21:$BK$70,_xlfn.XMATCH($A298,$BK$21:$BK$70,-1))</f>
        <v>630</v>
      </c>
      <c r="BP298" s="16" cm="1">
        <f t="array" ref="BP298">INDEX($BK$21:$BK$70,_xlfn.XMATCH($A298,$BK$21:$BK$70,1))</f>
        <v>640</v>
      </c>
      <c r="BQ298" s="16" cm="1">
        <f t="array" ref="BQ298">INDEX($BL$21:$BL$70,_xlfn.XMATCH($A298,$BK$21:$BK$70,-1))</f>
        <v>3.0944703728843539</v>
      </c>
      <c r="BR298" s="16" cm="1">
        <f t="array" ref="BR298">INDEX($BL$21:$BL$70,_xlfn.XMATCH($A298,$BK$21:$BK$70,1))</f>
        <v>3.1582129748993086</v>
      </c>
      <c r="BS298">
        <f t="shared" si="59"/>
        <v>3.1390901942948224</v>
      </c>
    </row>
    <row r="299" spans="1:71" x14ac:dyDescent="0.2">
      <c r="A299">
        <v>638</v>
      </c>
      <c r="B299">
        <v>3.0151398115270198E-5</v>
      </c>
      <c r="C299">
        <v>3.2505646706023749E-5</v>
      </c>
      <c r="D299">
        <v>4.3379885848075401E-5</v>
      </c>
      <c r="E299">
        <v>3.8691586448427471E-5</v>
      </c>
      <c r="F299">
        <v>4.013059591280275E-5</v>
      </c>
      <c r="G299">
        <v>4.6515179016259876E-5</v>
      </c>
      <c r="H299">
        <v>4.4517265840971789E-5</v>
      </c>
      <c r="I299">
        <v>5.1055702899278731E-5</v>
      </c>
      <c r="J299">
        <v>5.7175335564177486E-5</v>
      </c>
      <c r="K299">
        <v>8.1883405417953537E-5</v>
      </c>
      <c r="L299">
        <v>8.436898300820751E-5</v>
      </c>
      <c r="M299">
        <v>1.0173858913203067E-4</v>
      </c>
      <c r="N299">
        <v>5.0756157463761236E-3</v>
      </c>
      <c r="O299">
        <v>1.287718526418652E-4</v>
      </c>
      <c r="P299">
        <v>4.006124961618741E-3</v>
      </c>
      <c r="Q299">
        <v>1.19830244248611E-2</v>
      </c>
      <c r="R299">
        <v>2.3117620442872907E-2</v>
      </c>
      <c r="S299">
        <v>7.1333668042057055E-2</v>
      </c>
      <c r="T299">
        <v>1.7059541516790525E-2</v>
      </c>
      <c r="U299">
        <v>1.0449986731301054E-2</v>
      </c>
      <c r="V299">
        <v>1.5883047642292071E-3</v>
      </c>
      <c r="W299">
        <v>4.278675184649671E-4</v>
      </c>
      <c r="X299">
        <v>5.4861725674671086E-5</v>
      </c>
      <c r="Y299">
        <v>2.3889269491511224E-5</v>
      </c>
      <c r="Z299">
        <v>2.1228702348365645E-5</v>
      </c>
      <c r="AA299">
        <v>1.2592054410735314E-5</v>
      </c>
      <c r="AB299">
        <v>1.4687854755130021E-5</v>
      </c>
      <c r="AC299">
        <v>0</v>
      </c>
      <c r="AE299">
        <f t="shared" si="60"/>
        <v>3.1454644544963175</v>
      </c>
      <c r="AG299">
        <v>638</v>
      </c>
      <c r="AH299">
        <f t="shared" si="63"/>
        <v>9.4840151024949674E-5</v>
      </c>
      <c r="AI299">
        <f t="shared" si="63"/>
        <v>1.0224535628421301E-4</v>
      </c>
      <c r="AJ299">
        <f t="shared" si="63"/>
        <v>1.3644988897522901E-4</v>
      </c>
      <c r="AK299">
        <f t="shared" si="63"/>
        <v>1.2170300986160003E-4</v>
      </c>
      <c r="AL299">
        <f t="shared" si="63"/>
        <v>1.2622936298147626E-4</v>
      </c>
      <c r="AM299">
        <f t="shared" si="63"/>
        <v>1.4631184219017842E-4</v>
      </c>
      <c r="AN299">
        <f t="shared" si="63"/>
        <v>1.4002747731413988E-4</v>
      </c>
      <c r="AO299">
        <f t="shared" si="63"/>
        <v>1.6059389866900583E-4</v>
      </c>
      <c r="AP299">
        <f t="shared" si="63"/>
        <v>1.7984298569101944E-4</v>
      </c>
      <c r="AQ299">
        <f t="shared" si="63"/>
        <v>2.5756134115528405E-4</v>
      </c>
      <c r="AR299">
        <f t="shared" si="63"/>
        <v>2.653796371143205E-4</v>
      </c>
      <c r="AS299">
        <f t="shared" si="63"/>
        <v>3.2001511576540783E-4</v>
      </c>
      <c r="AT299">
        <f t="shared" si="63"/>
        <v>1.5965168914907894E-2</v>
      </c>
      <c r="AU299">
        <f t="shared" si="63"/>
        <v>4.0504728522462469E-4</v>
      </c>
      <c r="AV299">
        <f t="shared" si="63"/>
        <v>1.2601123667042174E-2</v>
      </c>
      <c r="AW299">
        <f t="shared" si="63"/>
        <v>3.769217738576177E-2</v>
      </c>
      <c r="AX299">
        <f t="shared" si="62"/>
        <v>7.2715653375594144E-2</v>
      </c>
      <c r="AY299">
        <f t="shared" si="62"/>
        <v>0.22437751723513039</v>
      </c>
      <c r="AZ299">
        <f t="shared" si="62"/>
        <v>5.3660181451068788E-2</v>
      </c>
      <c r="BA299">
        <f t="shared" si="62"/>
        <v>3.2870061813265627E-2</v>
      </c>
      <c r="BB299">
        <f t="shared" si="62"/>
        <v>4.9959561787901252E-3</v>
      </c>
      <c r="BC299">
        <f t="shared" si="62"/>
        <v>1.3458420705651007E-3</v>
      </c>
      <c r="BD299">
        <f t="shared" si="57"/>
        <v>1.7256560802200591E-4</v>
      </c>
      <c r="BE299">
        <f t="shared" si="57"/>
        <v>7.5142848029431867E-5</v>
      </c>
      <c r="BF299">
        <f t="shared" si="57"/>
        <v>6.6774128651866634E-5</v>
      </c>
      <c r="BG299">
        <f t="shared" si="57"/>
        <v>3.9607859558051501E-5</v>
      </c>
      <c r="BH299">
        <f t="shared" si="57"/>
        <v>4.6200125045066198E-5</v>
      </c>
      <c r="BI299">
        <f t="shared" si="57"/>
        <v>0</v>
      </c>
      <c r="BJ299" s="16"/>
      <c r="BL299">
        <v>0</v>
      </c>
      <c r="BO299" s="16" cm="1">
        <f t="array" ref="BO299">INDEX($BK$21:$BK$70,_xlfn.XMATCH($A299,$BK$21:$BK$70,-1))</f>
        <v>630</v>
      </c>
      <c r="BP299" s="16" cm="1">
        <f t="array" ref="BP299">INDEX($BK$21:$BK$70,_xlfn.XMATCH($A299,$BK$21:$BK$70,1))</f>
        <v>640</v>
      </c>
      <c r="BQ299" s="16" cm="1">
        <f t="array" ref="BQ299">INDEX($BL$21:$BL$70,_xlfn.XMATCH($A299,$BK$21:$BK$70,-1))</f>
        <v>3.0944703728843539</v>
      </c>
      <c r="BR299" s="16" cm="1">
        <f t="array" ref="BR299">INDEX($BL$21:$BL$70,_xlfn.XMATCH($A299,$BK$21:$BK$70,1))</f>
        <v>3.1582129748993086</v>
      </c>
      <c r="BS299">
        <f t="shared" si="59"/>
        <v>3.1454644544963175</v>
      </c>
    </row>
    <row r="300" spans="1:71" x14ac:dyDescent="0.2">
      <c r="A300">
        <v>639</v>
      </c>
      <c r="B300">
        <v>2.8328886945417516E-5</v>
      </c>
      <c r="C300">
        <v>3.2014627862180936E-5</v>
      </c>
      <c r="D300">
        <v>4.3841405301781268E-5</v>
      </c>
      <c r="E300">
        <v>3.9909152021314516E-5</v>
      </c>
      <c r="F300">
        <v>3.8763500611467456E-5</v>
      </c>
      <c r="G300">
        <v>4.31310698302043E-5</v>
      </c>
      <c r="H300">
        <v>4.2342851799040525E-5</v>
      </c>
      <c r="I300">
        <v>5.0263851861734035E-5</v>
      </c>
      <c r="J300">
        <v>5.6840448944774481E-5</v>
      </c>
      <c r="K300">
        <v>8.0827756460064487E-5</v>
      </c>
      <c r="L300">
        <v>8.1163818142169215E-5</v>
      </c>
      <c r="M300">
        <v>9.6345222772175503E-5</v>
      </c>
      <c r="N300">
        <v>4.9506397962444503E-3</v>
      </c>
      <c r="O300">
        <v>1.1877989649646953E-4</v>
      </c>
      <c r="P300">
        <v>3.370655094777453E-3</v>
      </c>
      <c r="Q300">
        <v>1.1687250295901865E-2</v>
      </c>
      <c r="R300">
        <v>1.8842197433054542E-2</v>
      </c>
      <c r="S300">
        <v>6.1515833094736044E-2</v>
      </c>
      <c r="T300">
        <v>1.8544868695764376E-2</v>
      </c>
      <c r="U300">
        <v>1.1528757724630368E-2</v>
      </c>
      <c r="V300">
        <v>1.7477620682951199E-3</v>
      </c>
      <c r="W300">
        <v>4.7446346969254229E-4</v>
      </c>
      <c r="X300">
        <v>5.6775135928910554E-5</v>
      </c>
      <c r="Y300">
        <v>2.5809995522597334E-5</v>
      </c>
      <c r="Z300">
        <v>2.1530847141126571E-5</v>
      </c>
      <c r="AA300">
        <v>1.418646447997133E-5</v>
      </c>
      <c r="AB300">
        <v>1.2835754158834106E-5</v>
      </c>
      <c r="AC300">
        <v>0</v>
      </c>
      <c r="AE300">
        <f t="shared" si="60"/>
        <v>3.1518387146978131</v>
      </c>
      <c r="AG300">
        <v>639</v>
      </c>
      <c r="AH300">
        <f t="shared" si="63"/>
        <v>8.9288082618864403E-5</v>
      </c>
      <c r="AI300">
        <f t="shared" si="63"/>
        <v>1.0090494353266516E-4</v>
      </c>
      <c r="AJ300">
        <f t="shared" si="63"/>
        <v>1.3818103853691216E-4</v>
      </c>
      <c r="AK300">
        <f t="shared" si="63"/>
        <v>1.2578721041153957E-4</v>
      </c>
      <c r="AL300">
        <f t="shared" si="63"/>
        <v>1.2217630194443548E-4</v>
      </c>
      <c r="AM300">
        <f t="shared" si="63"/>
        <v>1.3594217569717275E-4</v>
      </c>
      <c r="AN300">
        <f t="shared" si="63"/>
        <v>1.3345783959092786E-4</v>
      </c>
      <c r="AO300">
        <f t="shared" si="63"/>
        <v>1.5842355424764909E-4</v>
      </c>
      <c r="AP300">
        <f t="shared" si="63"/>
        <v>1.7915192754494467E-4</v>
      </c>
      <c r="AQ300">
        <f t="shared" si="63"/>
        <v>2.5475605203299751E-4</v>
      </c>
      <c r="AR300">
        <f t="shared" si="63"/>
        <v>2.5581526425318168E-4</v>
      </c>
      <c r="AS300">
        <f t="shared" si="63"/>
        <v>3.0366460310952812E-4</v>
      </c>
      <c r="AT300">
        <f t="shared" si="63"/>
        <v>1.5603618172326951E-2</v>
      </c>
      <c r="AU300">
        <f t="shared" si="63"/>
        <v>3.7437507630537178E-4</v>
      </c>
      <c r="AV300">
        <f t="shared" si="63"/>
        <v>1.0623761221613003E-2</v>
      </c>
      <c r="AW300">
        <f t="shared" si="63"/>
        <v>3.6836327950986972E-2</v>
      </c>
      <c r="AX300">
        <f t="shared" si="62"/>
        <v>5.9387567339481057E-2</v>
      </c>
      <c r="AY300">
        <f t="shared" si="62"/>
        <v>0.19388798431487805</v>
      </c>
      <c r="AZ300">
        <f t="shared" si="62"/>
        <v>5.8450435114297698E-2</v>
      </c>
      <c r="BA300">
        <f t="shared" si="62"/>
        <v>3.6336784928861464E-2</v>
      </c>
      <c r="BB300">
        <f t="shared" si="62"/>
        <v>5.5086641509328824E-3</v>
      </c>
      <c r="BC300">
        <f t="shared" si="62"/>
        <v>1.4954323324868073E-3</v>
      </c>
      <c r="BD300">
        <f t="shared" si="57"/>
        <v>1.7894607145297107E-4</v>
      </c>
      <c r="BE300">
        <f t="shared" si="57"/>
        <v>8.1348943114299487E-5</v>
      </c>
      <c r="BF300">
        <f t="shared" si="57"/>
        <v>6.786175757964346E-5</v>
      </c>
      <c r="BG300">
        <f t="shared" si="57"/>
        <v>4.4713447972659019E-5</v>
      </c>
      <c r="BH300">
        <f t="shared" si="57"/>
        <v>4.0456226890156796E-5</v>
      </c>
      <c r="BI300">
        <f t="shared" si="57"/>
        <v>0</v>
      </c>
      <c r="BJ300" s="16"/>
      <c r="BL300">
        <v>0</v>
      </c>
      <c r="BO300" s="16" cm="1">
        <f t="array" ref="BO300">INDEX($BK$21:$BK$70,_xlfn.XMATCH($A300,$BK$21:$BK$70,-1))</f>
        <v>630</v>
      </c>
      <c r="BP300" s="16" cm="1">
        <f t="array" ref="BP300">INDEX($BK$21:$BK$70,_xlfn.XMATCH($A300,$BK$21:$BK$70,1))</f>
        <v>640</v>
      </c>
      <c r="BQ300" s="16" cm="1">
        <f t="array" ref="BQ300">INDEX($BL$21:$BL$70,_xlfn.XMATCH($A300,$BK$21:$BK$70,-1))</f>
        <v>3.0944703728843539</v>
      </c>
      <c r="BR300" s="16" cm="1">
        <f t="array" ref="BR300">INDEX($BL$21:$BL$70,_xlfn.XMATCH($A300,$BK$21:$BK$70,1))</f>
        <v>3.1582129748993086</v>
      </c>
      <c r="BS300">
        <f t="shared" si="59"/>
        <v>3.1518387146978131</v>
      </c>
    </row>
    <row r="301" spans="1:71" x14ac:dyDescent="0.2">
      <c r="A301">
        <v>640</v>
      </c>
      <c r="B301">
        <v>2.8677167228110947E-5</v>
      </c>
      <c r="C301">
        <v>3.1390530808183563E-5</v>
      </c>
      <c r="D301">
        <v>4.2361672978265965E-5</v>
      </c>
      <c r="E301">
        <v>3.8286715993131069E-5</v>
      </c>
      <c r="F301">
        <v>4.1556445802488505E-5</v>
      </c>
      <c r="G301">
        <v>4.3776061905974923E-5</v>
      </c>
      <c r="H301">
        <v>4.3780765254639372E-5</v>
      </c>
      <c r="I301">
        <v>5.0479930461583909E-5</v>
      </c>
      <c r="J301">
        <v>5.378083080304963E-5</v>
      </c>
      <c r="K301">
        <v>7.800981037064215E-5</v>
      </c>
      <c r="L301">
        <v>7.8643356642402228E-5</v>
      </c>
      <c r="M301">
        <v>9.3533481648367173E-5</v>
      </c>
      <c r="N301">
        <v>4.8258370538723254E-3</v>
      </c>
      <c r="O301">
        <v>1.0891938472794321E-4</v>
      </c>
      <c r="P301">
        <v>2.8457897460485021E-3</v>
      </c>
      <c r="Q301">
        <v>1.1386446121600082E-2</v>
      </c>
      <c r="R301">
        <v>1.5388256489461254E-2</v>
      </c>
      <c r="S301">
        <v>5.1785899392588798E-2</v>
      </c>
      <c r="T301">
        <v>2.0035223978737544E-2</v>
      </c>
      <c r="U301">
        <v>1.263245863822785E-2</v>
      </c>
      <c r="V301">
        <v>1.9187215421196749E-3</v>
      </c>
      <c r="W301">
        <v>5.2168970653554403E-4</v>
      </c>
      <c r="X301">
        <v>6.1463134725104653E-5</v>
      </c>
      <c r="Y301">
        <v>2.8332052511533336E-5</v>
      </c>
      <c r="Z301">
        <v>2.1480540461133008E-5</v>
      </c>
      <c r="AA301">
        <v>1.378111010194855E-5</v>
      </c>
      <c r="AB301">
        <v>1.3550522793126732E-5</v>
      </c>
      <c r="AC301">
        <v>0</v>
      </c>
      <c r="AE301">
        <f t="shared" si="60"/>
        <v>3.1582129748993086</v>
      </c>
      <c r="AG301">
        <v>640</v>
      </c>
      <c r="AH301">
        <f t="shared" si="63"/>
        <v>9.0568601623177238E-5</v>
      </c>
      <c r="AI301">
        <f t="shared" si="63"/>
        <v>9.9137981687381812E-5</v>
      </c>
      <c r="AJ301">
        <f t="shared" si="63"/>
        <v>1.3378718523840102E-4</v>
      </c>
      <c r="AK301">
        <f t="shared" si="63"/>
        <v>1.2091760321579141E-4</v>
      </c>
      <c r="AL301">
        <f t="shared" si="63"/>
        <v>1.3124410632411911E-4</v>
      </c>
      <c r="AM301">
        <f t="shared" si="63"/>
        <v>1.3825412670144535E-4</v>
      </c>
      <c r="AN301">
        <f t="shared" si="63"/>
        <v>1.3826898087822289E-4</v>
      </c>
      <c r="AO301">
        <f t="shared" si="63"/>
        <v>1.5942637135578914E-4</v>
      </c>
      <c r="AP301">
        <f t="shared" si="63"/>
        <v>1.6985131764305574E-4</v>
      </c>
      <c r="AQ301">
        <f t="shared" si="63"/>
        <v>2.4637159528199666E-4</v>
      </c>
      <c r="AR301">
        <f t="shared" si="63"/>
        <v>2.4837246933766846E-4</v>
      </c>
      <c r="AS301">
        <f t="shared" si="63"/>
        <v>2.9539865532937957E-4</v>
      </c>
      <c r="AT301">
        <f t="shared" si="63"/>
        <v>1.5241021198289432E-2</v>
      </c>
      <c r="AU301">
        <f t="shared" si="63"/>
        <v>3.4399061406583986E-4</v>
      </c>
      <c r="AV301">
        <f t="shared" si="63"/>
        <v>8.9876100998057887E-3</v>
      </c>
      <c r="AW301">
        <f t="shared" si="63"/>
        <v>3.5960821879229291E-2</v>
      </c>
      <c r="AX301">
        <f t="shared" si="62"/>
        <v>4.8599391306095016E-2</v>
      </c>
      <c r="AY301">
        <f t="shared" si="62"/>
        <v>0.16355089937850417</v>
      </c>
      <c r="AZ301">
        <f t="shared" si="62"/>
        <v>6.3275504324662654E-2</v>
      </c>
      <c r="BA301">
        <f t="shared" si="62"/>
        <v>3.9895994776130046E-2</v>
      </c>
      <c r="BB301">
        <f t="shared" si="62"/>
        <v>6.0597312695411677E-3</v>
      </c>
      <c r="BC301">
        <f t="shared" si="62"/>
        <v>1.6476072000519678E-3</v>
      </c>
      <c r="BD301">
        <f t="shared" si="57"/>
        <v>1.9411366956680976E-4</v>
      </c>
      <c r="BE301">
        <f t="shared" si="57"/>
        <v>8.9478655847453128E-5</v>
      </c>
      <c r="BF301">
        <f t="shared" si="57"/>
        <v>6.7840121592199851E-5</v>
      </c>
      <c r="BG301">
        <f t="shared" si="57"/>
        <v>4.3523680732489844E-5</v>
      </c>
      <c r="BH301">
        <f t="shared" si="57"/>
        <v>4.2795436901921664E-5</v>
      </c>
      <c r="BI301">
        <f t="shared" si="57"/>
        <v>0</v>
      </c>
      <c r="BJ301" s="16"/>
      <c r="BL301">
        <v>0</v>
      </c>
      <c r="BO301" s="16" cm="1">
        <f t="array" ref="BO301">INDEX($BK$21:$BK$70,_xlfn.XMATCH($A301,$BK$21:$BK$70,-1))</f>
        <v>640</v>
      </c>
      <c r="BP301" s="16" cm="1">
        <f t="array" ref="BP301">INDEX($BK$21:$BK$70,_xlfn.XMATCH($A301,$BK$21:$BK$70,1))</f>
        <v>640</v>
      </c>
      <c r="BQ301" s="16" cm="1">
        <f t="array" ref="BQ301">INDEX($BL$21:$BL$70,_xlfn.XMATCH($A301,$BK$21:$BK$70,-1))</f>
        <v>3.1582129748993086</v>
      </c>
      <c r="BR301" s="16" cm="1">
        <f t="array" ref="BR301">INDEX($BL$21:$BL$70,_xlfn.XMATCH($A301,$BK$21:$BK$70,1))</f>
        <v>3.1582129748993086</v>
      </c>
      <c r="BS301">
        <f t="shared" si="59"/>
        <v>3.1582129748993086</v>
      </c>
    </row>
    <row r="302" spans="1:71" x14ac:dyDescent="0.2">
      <c r="A302">
        <v>641</v>
      </c>
      <c r="B302">
        <v>2.4774559972513614E-5</v>
      </c>
      <c r="C302">
        <v>3.114410970969452E-5</v>
      </c>
      <c r="D302">
        <v>4.1042073367204332E-5</v>
      </c>
      <c r="E302">
        <v>3.7336136170305239E-5</v>
      </c>
      <c r="F302">
        <v>3.9439575329955497E-5</v>
      </c>
      <c r="G302">
        <v>4.2261956000015845E-5</v>
      </c>
      <c r="H302">
        <v>4.233477316105622E-5</v>
      </c>
      <c r="I302">
        <v>4.605521480080253E-5</v>
      </c>
      <c r="J302">
        <v>5.3384313241461899E-5</v>
      </c>
      <c r="K302">
        <v>7.5996982537635937E-5</v>
      </c>
      <c r="L302">
        <v>7.4369934516381358E-5</v>
      </c>
      <c r="M302">
        <v>8.9648994420771306E-5</v>
      </c>
      <c r="N302">
        <v>4.7052239098240292E-3</v>
      </c>
      <c r="O302">
        <v>1.038097721915283E-4</v>
      </c>
      <c r="P302">
        <v>2.41493074470018E-3</v>
      </c>
      <c r="Q302">
        <v>1.1092491275037926E-2</v>
      </c>
      <c r="R302">
        <v>1.2570523495849409E-2</v>
      </c>
      <c r="S302">
        <v>4.2887919867820409E-2</v>
      </c>
      <c r="T302">
        <v>2.1701301020670125E-2</v>
      </c>
      <c r="U302">
        <v>1.388016711611827E-2</v>
      </c>
      <c r="V302">
        <v>2.1070427156064412E-3</v>
      </c>
      <c r="W302">
        <v>5.7994262393569202E-4</v>
      </c>
      <c r="X302">
        <v>6.4126935147265656E-5</v>
      </c>
      <c r="Y302">
        <v>2.975766888150831E-5</v>
      </c>
      <c r="Z302">
        <v>2.3062844868610226E-5</v>
      </c>
      <c r="AA302">
        <v>1.4828290968382742E-5</v>
      </c>
      <c r="AB302">
        <v>1.4925730982639346E-5</v>
      </c>
      <c r="AC302">
        <v>0</v>
      </c>
      <c r="AE302">
        <f t="shared" si="60"/>
        <v>3.1396193639146768</v>
      </c>
      <c r="AG302">
        <v>641</v>
      </c>
      <c r="AH302">
        <f t="shared" si="63"/>
        <v>7.7782688222169204E-5</v>
      </c>
      <c r="AI302">
        <f t="shared" si="63"/>
        <v>9.7780649916440017E-5</v>
      </c>
      <c r="AJ302">
        <f t="shared" si="63"/>
        <v>1.2885648827888155E-4</v>
      </c>
      <c r="AK302">
        <f t="shared" si="63"/>
        <v>1.1722125609404549E-4</v>
      </c>
      <c r="AL302">
        <f t="shared" si="63"/>
        <v>1.2382525441049984E-4</v>
      </c>
      <c r="AM302">
        <f t="shared" si="63"/>
        <v>1.3268645541455982E-4</v>
      </c>
      <c r="AN302">
        <f t="shared" si="63"/>
        <v>1.3291507358338745E-4</v>
      </c>
      <c r="AO302">
        <f t="shared" si="63"/>
        <v>1.4459584419784945E-4</v>
      </c>
      <c r="AP302">
        <f t="shared" si="63"/>
        <v>1.6760642358218047E-4</v>
      </c>
      <c r="AQ302">
        <f t="shared" si="63"/>
        <v>2.3860159797424734E-4</v>
      </c>
      <c r="AR302">
        <f t="shared" si="63"/>
        <v>2.3349328650069742E-4</v>
      </c>
      <c r="AS302">
        <f t="shared" si="63"/>
        <v>2.8146371883893241E-4</v>
      </c>
      <c r="AT302">
        <f t="shared" si="63"/>
        <v>1.4772612098837847E-2</v>
      </c>
      <c r="AU302">
        <f t="shared" si="63"/>
        <v>3.2592317093609356E-4</v>
      </c>
      <c r="AV302">
        <f t="shared" si="63"/>
        <v>7.5819633285735761E-3</v>
      </c>
      <c r="AW302">
        <f t="shared" si="63"/>
        <v>3.4826200401163673E-2</v>
      </c>
      <c r="AX302">
        <f t="shared" si="62"/>
        <v>3.9466658982113219E-2</v>
      </c>
      <c r="AY302">
        <f t="shared" si="62"/>
        <v>0.13465174369502994</v>
      </c>
      <c r="AZ302">
        <f t="shared" si="62"/>
        <v>6.8133824906637261E-2</v>
      </c>
      <c r="BA302">
        <f t="shared" si="62"/>
        <v>4.3578441452136657E-2</v>
      </c>
      <c r="BB302">
        <f t="shared" si="62"/>
        <v>6.6153121105133484E-3</v>
      </c>
      <c r="BC302">
        <f t="shared" si="62"/>
        <v>1.8207990920679859E-3</v>
      </c>
      <c r="BD302">
        <f t="shared" si="57"/>
        <v>2.0133416733685594E-4</v>
      </c>
      <c r="BE302">
        <f t="shared" si="57"/>
        <v>9.3427753445344687E-5</v>
      </c>
      <c r="BF302">
        <f t="shared" si="57"/>
        <v>7.2408554336448911E-5</v>
      </c>
      <c r="BG302">
        <f t="shared" si="57"/>
        <v>4.6555189458095571E-5</v>
      </c>
      <c r="BH302">
        <f t="shared" si="57"/>
        <v>4.6861114013675729E-5</v>
      </c>
      <c r="BI302">
        <f t="shared" si="57"/>
        <v>0</v>
      </c>
      <c r="BJ302" s="16"/>
      <c r="BL302">
        <v>0</v>
      </c>
      <c r="BO302" s="16" cm="1">
        <f t="array" ref="BO302">INDEX($BK$21:$BK$70,_xlfn.XMATCH($A302,$BK$21:$BK$70,-1))</f>
        <v>640</v>
      </c>
      <c r="BP302" s="16" cm="1">
        <f t="array" ref="BP302">INDEX($BK$21:$BK$70,_xlfn.XMATCH($A302,$BK$21:$BK$70,1))</f>
        <v>650</v>
      </c>
      <c r="BQ302" s="16" cm="1">
        <f t="array" ref="BQ302">INDEX($BL$21:$BL$70,_xlfn.XMATCH($A302,$BK$21:$BK$70,-1))</f>
        <v>3.1582129748993086</v>
      </c>
      <c r="BR302" s="16" cm="1">
        <f t="array" ref="BR302">INDEX($BL$21:$BL$70,_xlfn.XMATCH($A302,$BK$21:$BK$70,1))</f>
        <v>2.9722768650529909</v>
      </c>
      <c r="BS302">
        <f t="shared" si="59"/>
        <v>3.1396193639146768</v>
      </c>
    </row>
    <row r="303" spans="1:71" x14ac:dyDescent="0.2">
      <c r="A303">
        <v>642</v>
      </c>
      <c r="B303">
        <v>2.8897844722860164E-5</v>
      </c>
      <c r="C303">
        <v>3.0648453497499863E-5</v>
      </c>
      <c r="D303">
        <v>4.1300745030140657E-5</v>
      </c>
      <c r="E303">
        <v>3.8308975551258651E-5</v>
      </c>
      <c r="F303">
        <v>3.972435767881971E-5</v>
      </c>
      <c r="G303">
        <v>4.180873619664968E-5</v>
      </c>
      <c r="H303">
        <v>4.0858765485050361E-5</v>
      </c>
      <c r="I303">
        <v>4.6608575433292844E-5</v>
      </c>
      <c r="J303">
        <v>5.2924947553176009E-5</v>
      </c>
      <c r="K303">
        <v>7.1214953656084887E-5</v>
      </c>
      <c r="L303">
        <v>7.311251893841794E-5</v>
      </c>
      <c r="M303">
        <v>8.4507866142320297E-5</v>
      </c>
      <c r="N303">
        <v>4.575718855147389E-3</v>
      </c>
      <c r="O303">
        <v>9.5427274065257975E-5</v>
      </c>
      <c r="P303">
        <v>2.0516640878982789E-3</v>
      </c>
      <c r="Q303">
        <v>1.0787530370489042E-2</v>
      </c>
      <c r="R303">
        <v>1.0274134784317882E-2</v>
      </c>
      <c r="S303">
        <v>3.5167925456099446E-2</v>
      </c>
      <c r="T303">
        <v>2.3476583945541255E-2</v>
      </c>
      <c r="U303">
        <v>1.513166047730332E-2</v>
      </c>
      <c r="V303">
        <v>2.3072431869267111E-3</v>
      </c>
      <c r="W303">
        <v>6.4409391367490341E-4</v>
      </c>
      <c r="X303">
        <v>7.2942633538576506E-5</v>
      </c>
      <c r="Y303">
        <v>3.3736725514893121E-5</v>
      </c>
      <c r="Z303">
        <v>2.3834930269800976E-5</v>
      </c>
      <c r="AA303">
        <v>1.5481881093566545E-5</v>
      </c>
      <c r="AB303">
        <v>1.7447794246767934E-5</v>
      </c>
      <c r="AC303">
        <v>0</v>
      </c>
      <c r="AE303">
        <f t="shared" si="60"/>
        <v>3.1210257529300449</v>
      </c>
      <c r="AG303">
        <v>642</v>
      </c>
      <c r="AH303">
        <f t="shared" si="63"/>
        <v>9.0190917584220169E-5</v>
      </c>
      <c r="AI303">
        <f t="shared" si="63"/>
        <v>9.5654612653175983E-5</v>
      </c>
      <c r="AJ303">
        <f t="shared" si="63"/>
        <v>1.2890068885426656E-4</v>
      </c>
      <c r="AK303">
        <f t="shared" si="63"/>
        <v>1.1956329926384571E-4</v>
      </c>
      <c r="AL303">
        <f t="shared" si="63"/>
        <v>1.2398074333420069E-4</v>
      </c>
      <c r="AM303">
        <f t="shared" si="63"/>
        <v>1.304861423672022E-4</v>
      </c>
      <c r="AN303">
        <f t="shared" si="63"/>
        <v>1.2752125931177142E-4</v>
      </c>
      <c r="AO303">
        <f t="shared" si="63"/>
        <v>1.4546656423468959E-4</v>
      </c>
      <c r="AP303">
        <f t="shared" si="63"/>
        <v>1.6518012428593429E-4</v>
      </c>
      <c r="AQ303">
        <f t="shared" si="63"/>
        <v>2.2226370435436059E-4</v>
      </c>
      <c r="AR303">
        <f t="shared" si="63"/>
        <v>2.2818605446838801E-4</v>
      </c>
      <c r="AS303">
        <f t="shared" si="63"/>
        <v>2.6375122655534664E-4</v>
      </c>
      <c r="AT303">
        <f t="shared" si="63"/>
        <v>1.4280936385082583E-2</v>
      </c>
      <c r="AU303">
        <f t="shared" si="63"/>
        <v>2.978309798895835E-4</v>
      </c>
      <c r="AV303">
        <f t="shared" si="63"/>
        <v>6.4032964546922597E-3</v>
      </c>
      <c r="AW303">
        <f t="shared" ref="AW303:BI356" si="64">Q303*$AE303</f>
        <v>3.3668160096811291E-2</v>
      </c>
      <c r="AX303">
        <f t="shared" si="64"/>
        <v>3.2065839250930483E-2</v>
      </c>
      <c r="AY303">
        <f t="shared" si="64"/>
        <v>0.10976000102561047</v>
      </c>
      <c r="AZ303">
        <f t="shared" si="64"/>
        <v>7.3271023084858306E-2</v>
      </c>
      <c r="BA303">
        <f t="shared" si="64"/>
        <v>4.72263020342574E-2</v>
      </c>
      <c r="BB303">
        <f t="shared" si="64"/>
        <v>7.2009654046706548E-3</v>
      </c>
      <c r="BC303">
        <f t="shared" si="64"/>
        <v>2.0102336918848746E-3</v>
      </c>
      <c r="BD303">
        <f t="shared" si="57"/>
        <v>2.2765583776043608E-4</v>
      </c>
      <c r="BE303">
        <f t="shared" si="57"/>
        <v>1.0529318915151355E-4</v>
      </c>
      <c r="BF303">
        <f t="shared" si="57"/>
        <v>7.4389431191340712E-5</v>
      </c>
      <c r="BG303">
        <f t="shared" si="57"/>
        <v>4.8319349596821953E-5</v>
      </c>
      <c r="BH303">
        <f t="shared" si="57"/>
        <v>5.4455015175987399E-5</v>
      </c>
      <c r="BI303">
        <f t="shared" si="57"/>
        <v>0</v>
      </c>
      <c r="BJ303" s="16"/>
      <c r="BL303">
        <v>0</v>
      </c>
      <c r="BO303" s="16" cm="1">
        <f t="array" ref="BO303">INDEX($BK$21:$BK$70,_xlfn.XMATCH($A303,$BK$21:$BK$70,-1))</f>
        <v>640</v>
      </c>
      <c r="BP303" s="16" cm="1">
        <f t="array" ref="BP303">INDEX($BK$21:$BK$70,_xlfn.XMATCH($A303,$BK$21:$BK$70,1))</f>
        <v>650</v>
      </c>
      <c r="BQ303" s="16" cm="1">
        <f t="array" ref="BQ303">INDEX($BL$21:$BL$70,_xlfn.XMATCH($A303,$BK$21:$BK$70,-1))</f>
        <v>3.1582129748993086</v>
      </c>
      <c r="BR303" s="16" cm="1">
        <f t="array" ref="BR303">INDEX($BL$21:$BL$70,_xlfn.XMATCH($A303,$BK$21:$BK$70,1))</f>
        <v>2.9722768650529909</v>
      </c>
      <c r="BS303">
        <f t="shared" si="59"/>
        <v>3.1210257529300449</v>
      </c>
    </row>
    <row r="304" spans="1:71" x14ac:dyDescent="0.2">
      <c r="A304">
        <v>643</v>
      </c>
      <c r="B304">
        <v>2.5952982493536514E-5</v>
      </c>
      <c r="C304">
        <v>3.1058249909579874E-5</v>
      </c>
      <c r="D304">
        <v>4.0360999399886578E-5</v>
      </c>
      <c r="E304">
        <v>3.6661648862367875E-5</v>
      </c>
      <c r="F304">
        <v>3.8246723178037771E-5</v>
      </c>
      <c r="G304">
        <v>4.0537018591011937E-5</v>
      </c>
      <c r="H304">
        <v>4.1915904941663828E-5</v>
      </c>
      <c r="I304">
        <v>4.5834984715700618E-5</v>
      </c>
      <c r="J304">
        <v>5.0376910963614126E-5</v>
      </c>
      <c r="K304">
        <v>7.1368222469485947E-5</v>
      </c>
      <c r="L304">
        <v>7.1529226627168189E-5</v>
      </c>
      <c r="M304">
        <v>8.195839837809759E-5</v>
      </c>
      <c r="N304">
        <v>4.4573080386573838E-3</v>
      </c>
      <c r="O304">
        <v>9.489839234380607E-5</v>
      </c>
      <c r="P304">
        <v>1.7587805674634854E-3</v>
      </c>
      <c r="Q304">
        <v>1.0494338036375084E-2</v>
      </c>
      <c r="R304">
        <v>8.4354145792689614E-3</v>
      </c>
      <c r="S304">
        <v>2.8924849459223252E-2</v>
      </c>
      <c r="T304">
        <v>2.5477893658230555E-2</v>
      </c>
      <c r="U304">
        <v>1.6487462065053506E-2</v>
      </c>
      <c r="V304">
        <v>2.5413394900253173E-3</v>
      </c>
      <c r="W304">
        <v>7.227949282480184E-4</v>
      </c>
      <c r="X304">
        <v>8.1604712850145828E-5</v>
      </c>
      <c r="Y304">
        <v>3.7817563700227E-5</v>
      </c>
      <c r="Z304">
        <v>2.6316897663210495E-5</v>
      </c>
      <c r="AA304">
        <v>1.5919117041667673E-5</v>
      </c>
      <c r="AB304">
        <v>1.6050678903403307E-5</v>
      </c>
      <c r="AC304">
        <v>0</v>
      </c>
      <c r="AE304">
        <f t="shared" si="60"/>
        <v>3.1024321419454135</v>
      </c>
      <c r="AG304">
        <v>643</v>
      </c>
      <c r="AH304">
        <f t="shared" ref="AH304:AW319" si="65">B304*$AE304</f>
        <v>8.0517367067294314E-5</v>
      </c>
      <c r="AI304">
        <f t="shared" si="65"/>
        <v>9.6356112792053838E-5</v>
      </c>
      <c r="AJ304">
        <f t="shared" si="65"/>
        <v>1.2521726181924766E-4</v>
      </c>
      <c r="AK304">
        <f t="shared" si="65"/>
        <v>1.137402778073266E-4</v>
      </c>
      <c r="AL304">
        <f t="shared" si="65"/>
        <v>1.1865786331163301E-4</v>
      </c>
      <c r="AM304">
        <f t="shared" si="65"/>
        <v>1.2576334941539422E-4</v>
      </c>
      <c r="AN304">
        <f t="shared" si="65"/>
        <v>1.3004125074974644E-4</v>
      </c>
      <c r="AO304">
        <f t="shared" si="65"/>
        <v>1.4219992980756636E-4</v>
      </c>
      <c r="AP304">
        <f t="shared" si="65"/>
        <v>1.5629094778543876E-4</v>
      </c>
      <c r="AQ304">
        <f t="shared" si="65"/>
        <v>2.2141506730284408E-4</v>
      </c>
      <c r="AR304">
        <f t="shared" si="65"/>
        <v>2.2191457177662431E-4</v>
      </c>
      <c r="AS304">
        <f t="shared" si="65"/>
        <v>2.542703694305768E-4</v>
      </c>
      <c r="AT304">
        <f t="shared" si="65"/>
        <v>1.3828495725682337E-2</v>
      </c>
      <c r="AU304">
        <f t="shared" si="65"/>
        <v>2.9441582262637047E-4</v>
      </c>
      <c r="AV304">
        <f t="shared" si="65"/>
        <v>5.4564973631277113E-3</v>
      </c>
      <c r="AW304">
        <f t="shared" si="65"/>
        <v>3.2557971632490378E-2</v>
      </c>
      <c r="AX304">
        <f t="shared" si="64"/>
        <v>2.6170301321358974E-2</v>
      </c>
      <c r="AY304">
        <f t="shared" si="64"/>
        <v>8.9737382663226631E-2</v>
      </c>
      <c r="AZ304">
        <f t="shared" si="64"/>
        <v>7.9043436194361688E-2</v>
      </c>
      <c r="BA304">
        <f t="shared" si="64"/>
        <v>5.1151232249727695E-2</v>
      </c>
      <c r="BB304">
        <f t="shared" si="64"/>
        <v>7.8843333174497092E-3</v>
      </c>
      <c r="BC304">
        <f t="shared" si="64"/>
        <v>2.2424222174317813E-3</v>
      </c>
      <c r="BD304">
        <f t="shared" si="57"/>
        <v>2.5317308408051836E-4</v>
      </c>
      <c r="BE304">
        <f t="shared" si="57"/>
        <v>1.1732642515365236E-4</v>
      </c>
      <c r="BF304">
        <f t="shared" si="57"/>
        <v>8.1646389186632381E-5</v>
      </c>
      <c r="BG304">
        <f t="shared" si="57"/>
        <v>4.9387980381460774E-5</v>
      </c>
      <c r="BH304">
        <f t="shared" si="57"/>
        <v>4.9796142129963583E-5</v>
      </c>
      <c r="BI304">
        <f t="shared" si="57"/>
        <v>0</v>
      </c>
      <c r="BJ304" s="16"/>
      <c r="BL304">
        <v>0</v>
      </c>
      <c r="BO304" s="16" cm="1">
        <f t="array" ref="BO304">INDEX($BK$21:$BK$70,_xlfn.XMATCH($A304,$BK$21:$BK$70,-1))</f>
        <v>640</v>
      </c>
      <c r="BP304" s="16" cm="1">
        <f t="array" ref="BP304">INDEX($BK$21:$BK$70,_xlfn.XMATCH($A304,$BK$21:$BK$70,1))</f>
        <v>650</v>
      </c>
      <c r="BQ304" s="16" cm="1">
        <f t="array" ref="BQ304">INDEX($BL$21:$BL$70,_xlfn.XMATCH($A304,$BK$21:$BK$70,-1))</f>
        <v>3.1582129748993086</v>
      </c>
      <c r="BR304" s="16" cm="1">
        <f t="array" ref="BR304">INDEX($BL$21:$BL$70,_xlfn.XMATCH($A304,$BK$21:$BK$70,1))</f>
        <v>2.9722768650529909</v>
      </c>
      <c r="BS304">
        <f t="shared" si="59"/>
        <v>3.1024321419454135</v>
      </c>
    </row>
    <row r="305" spans="1:71" x14ac:dyDescent="0.2">
      <c r="A305">
        <v>644</v>
      </c>
      <c r="B305">
        <v>2.5691955838839205E-5</v>
      </c>
      <c r="C305">
        <v>3.0917180155109711E-5</v>
      </c>
      <c r="D305">
        <v>3.920797963929516E-5</v>
      </c>
      <c r="E305">
        <v>3.4994479885132694E-5</v>
      </c>
      <c r="F305">
        <v>3.6958183338286333E-5</v>
      </c>
      <c r="G305">
        <v>4.1295940915438849E-5</v>
      </c>
      <c r="H305">
        <v>4.0132832921053622E-5</v>
      </c>
      <c r="I305">
        <v>4.3876929639616038E-5</v>
      </c>
      <c r="J305">
        <v>4.9508934099247348E-5</v>
      </c>
      <c r="K305">
        <v>6.982357155057351E-5</v>
      </c>
      <c r="L305">
        <v>6.8520779667852836E-5</v>
      </c>
      <c r="M305">
        <v>7.877819449168408E-5</v>
      </c>
      <c r="N305">
        <v>4.3436038825918439E-3</v>
      </c>
      <c r="O305">
        <v>8.900044135305936E-5</v>
      </c>
      <c r="P305">
        <v>1.5275434150463459E-3</v>
      </c>
      <c r="Q305">
        <v>1.0212689633924212E-2</v>
      </c>
      <c r="R305">
        <v>6.9254384404643758E-3</v>
      </c>
      <c r="S305">
        <v>2.3921702178179925E-2</v>
      </c>
      <c r="T305">
        <v>2.7617371451152412E-2</v>
      </c>
      <c r="U305">
        <v>1.7905294036267477E-2</v>
      </c>
      <c r="V305">
        <v>2.7839541457441511E-3</v>
      </c>
      <c r="W305">
        <v>8.0756388046667772E-4</v>
      </c>
      <c r="X305">
        <v>8.9998421117618087E-5</v>
      </c>
      <c r="Y305">
        <v>4.1383176181599949E-5</v>
      </c>
      <c r="Z305">
        <v>2.5544836240354118E-5</v>
      </c>
      <c r="AA305">
        <v>1.7764587521128229E-5</v>
      </c>
      <c r="AB305">
        <v>1.9034100701081318E-5</v>
      </c>
      <c r="AC305">
        <v>0</v>
      </c>
      <c r="AE305">
        <f t="shared" si="60"/>
        <v>3.0838385309607816</v>
      </c>
      <c r="AG305">
        <v>644</v>
      </c>
      <c r="AH305">
        <f t="shared" si="65"/>
        <v>7.9229843351555173E-5</v>
      </c>
      <c r="AI305">
        <f t="shared" si="65"/>
        <v>9.5343591430983369E-5</v>
      </c>
      <c r="AJ305">
        <f t="shared" si="65"/>
        <v>1.2091107833278422E-4</v>
      </c>
      <c r="AK305">
        <f t="shared" si="65"/>
        <v>1.0791732544070423E-4</v>
      </c>
      <c r="AL305">
        <f t="shared" si="65"/>
        <v>1.1397306981292016E-4</v>
      </c>
      <c r="AM305">
        <f t="shared" si="65"/>
        <v>1.2735001376731019E-4</v>
      </c>
      <c r="AN305">
        <f t="shared" si="65"/>
        <v>1.2376317651855649E-4</v>
      </c>
      <c r="AO305">
        <f t="shared" si="65"/>
        <v>1.353093662429031E-4</v>
      </c>
      <c r="AP305">
        <f t="shared" si="65"/>
        <v>1.526775586020571E-4</v>
      </c>
      <c r="AQ305">
        <f t="shared" si="65"/>
        <v>2.1532462031695565E-4</v>
      </c>
      <c r="AR305">
        <f t="shared" si="65"/>
        <v>2.1130702051119868E-4</v>
      </c>
      <c r="AS305">
        <f t="shared" si="65"/>
        <v>2.4293923157297777E-4</v>
      </c>
      <c r="AT305">
        <f t="shared" si="65"/>
        <v>1.339497301636758E-2</v>
      </c>
      <c r="AU305">
        <f t="shared" si="65"/>
        <v>2.7446299031707975E-4</v>
      </c>
      <c r="AV305">
        <f t="shared" si="65"/>
        <v>4.7106972410353391E-3</v>
      </c>
      <c r="AW305">
        <f t="shared" si="65"/>
        <v>3.1494285797839243E-2</v>
      </c>
      <c r="AX305">
        <f t="shared" si="64"/>
        <v>2.1356933906500987E-2</v>
      </c>
      <c r="AY305">
        <f t="shared" si="64"/>
        <v>7.3770666903239718E-2</v>
      </c>
      <c r="AZ305">
        <f t="shared" si="64"/>
        <v>8.5167514204920081E-2</v>
      </c>
      <c r="BA305">
        <f t="shared" si="64"/>
        <v>5.521703565722394E-2</v>
      </c>
      <c r="BB305">
        <f t="shared" si="64"/>
        <v>8.5852650630738204E-3</v>
      </c>
      <c r="BC305">
        <f t="shared" si="64"/>
        <v>2.4903966107953476E-3</v>
      </c>
      <c r="BD305">
        <f t="shared" si="57"/>
        <v>2.7754059876814515E-4</v>
      </c>
      <c r="BE305">
        <f t="shared" si="57"/>
        <v>1.2761903324235639E-4</v>
      </c>
      <c r="BF305">
        <f t="shared" si="57"/>
        <v>7.877615026508738E-5</v>
      </c>
      <c r="BG305">
        <f t="shared" si="57"/>
        <v>5.4783119484280313E-5</v>
      </c>
      <c r="BH305">
        <f t="shared" si="57"/>
        <v>5.8698093144182193E-5</v>
      </c>
      <c r="BI305">
        <f t="shared" si="57"/>
        <v>0</v>
      </c>
      <c r="BJ305" s="16"/>
      <c r="BL305">
        <v>0</v>
      </c>
      <c r="BO305" s="16" cm="1">
        <f t="array" ref="BO305">INDEX($BK$21:$BK$70,_xlfn.XMATCH($A305,$BK$21:$BK$70,-1))</f>
        <v>640</v>
      </c>
      <c r="BP305" s="16" cm="1">
        <f t="array" ref="BP305">INDEX($BK$21:$BK$70,_xlfn.XMATCH($A305,$BK$21:$BK$70,1))</f>
        <v>650</v>
      </c>
      <c r="BQ305" s="16" cm="1">
        <f t="array" ref="BQ305">INDEX($BL$21:$BL$70,_xlfn.XMATCH($A305,$BK$21:$BK$70,-1))</f>
        <v>3.1582129748993086</v>
      </c>
      <c r="BR305" s="16" cm="1">
        <f t="array" ref="BR305">INDEX($BL$21:$BL$70,_xlfn.XMATCH($A305,$BK$21:$BK$70,1))</f>
        <v>2.9722768650529909</v>
      </c>
      <c r="BS305">
        <f t="shared" si="59"/>
        <v>3.0838385309607816</v>
      </c>
    </row>
    <row r="306" spans="1:71" x14ac:dyDescent="0.2">
      <c r="A306">
        <v>645</v>
      </c>
      <c r="B306">
        <v>2.6833330330626854E-5</v>
      </c>
      <c r="C306">
        <v>2.8796715162483192E-5</v>
      </c>
      <c r="D306">
        <v>3.8126145876610007E-5</v>
      </c>
      <c r="E306">
        <v>3.4102605255328827E-5</v>
      </c>
      <c r="F306">
        <v>3.5992229305382283E-5</v>
      </c>
      <c r="G306">
        <v>4.0318991369357966E-5</v>
      </c>
      <c r="H306">
        <v>3.8021335219075203E-5</v>
      </c>
      <c r="I306">
        <v>4.4087825978775753E-5</v>
      </c>
      <c r="J306">
        <v>4.8689965093536812E-5</v>
      </c>
      <c r="K306">
        <v>6.6811483471456603E-5</v>
      </c>
      <c r="L306">
        <v>6.4677792150443457E-5</v>
      </c>
      <c r="M306">
        <v>7.4290674269201096E-5</v>
      </c>
      <c r="N306">
        <v>4.241988279374137E-3</v>
      </c>
      <c r="O306">
        <v>8.6070238201937065E-5</v>
      </c>
      <c r="P306">
        <v>1.3322839787473953E-3</v>
      </c>
      <c r="Q306">
        <v>9.9750913945669713E-3</v>
      </c>
      <c r="R306">
        <v>5.7446220646273083E-3</v>
      </c>
      <c r="S306">
        <v>2.0016998933552146E-2</v>
      </c>
      <c r="T306">
        <v>2.9977459460335615E-2</v>
      </c>
      <c r="U306">
        <v>1.9387528545457923E-2</v>
      </c>
      <c r="V306">
        <v>3.0482522422227176E-3</v>
      </c>
      <c r="W306">
        <v>9.0279333019207696E-4</v>
      </c>
      <c r="X306">
        <v>9.6898917017322625E-5</v>
      </c>
      <c r="Y306">
        <v>4.8016778836875834E-5</v>
      </c>
      <c r="Z306">
        <v>2.904461168709064E-5</v>
      </c>
      <c r="AA306">
        <v>1.8633772019738115E-5</v>
      </c>
      <c r="AB306">
        <v>1.6179282808517915E-5</v>
      </c>
      <c r="AC306">
        <v>0</v>
      </c>
      <c r="AE306">
        <f t="shared" si="60"/>
        <v>3.0652449199761498</v>
      </c>
      <c r="AG306">
        <v>645</v>
      </c>
      <c r="AH306">
        <f t="shared" si="65"/>
        <v>8.2250729481995907E-5</v>
      </c>
      <c r="AI306">
        <f t="shared" si="65"/>
        <v>8.8268984863801775E-5</v>
      </c>
      <c r="AJ306">
        <f t="shared" si="65"/>
        <v>1.1686597496654845E-4</v>
      </c>
      <c r="AK306">
        <f t="shared" si="65"/>
        <v>1.0453283751684863E-4</v>
      </c>
      <c r="AL306">
        <f t="shared" si="65"/>
        <v>1.1032499803693975E-4</v>
      </c>
      <c r="AM306">
        <f t="shared" si="65"/>
        <v>1.2358758347348674E-4</v>
      </c>
      <c r="AN306">
        <f t="shared" si="65"/>
        <v>1.1654470463098053E-4</v>
      </c>
      <c r="AO306">
        <f t="shared" si="65"/>
        <v>1.3513998461423489E-4</v>
      </c>
      <c r="AP306">
        <f t="shared" si="65"/>
        <v>1.4924666815677978E-4</v>
      </c>
      <c r="AQ306">
        <f t="shared" si="65"/>
        <v>2.0479356030695284E-4</v>
      </c>
      <c r="AR306">
        <f t="shared" si="65"/>
        <v>1.982532738244201E-4</v>
      </c>
      <c r="AS306">
        <f t="shared" si="65"/>
        <v>2.2771911190527151E-4</v>
      </c>
      <c r="AT306">
        <f t="shared" si="65"/>
        <v>1.3002733023949942E-2</v>
      </c>
      <c r="AU306">
        <f t="shared" si="65"/>
        <v>2.6382636040962472E-4</v>
      </c>
      <c r="AV306">
        <f t="shared" si="65"/>
        <v>4.0837766978210665E-3</v>
      </c>
      <c r="AW306">
        <f t="shared" si="65"/>
        <v>3.0576098223494216E-2</v>
      </c>
      <c r="AX306">
        <f t="shared" si="64"/>
        <v>1.7608673600781759E-2</v>
      </c>
      <c r="AY306">
        <f t="shared" si="64"/>
        <v>6.1357004294238723E-2</v>
      </c>
      <c r="AZ306">
        <f t="shared" si="64"/>
        <v>9.1888255324584722E-2</v>
      </c>
      <c r="BA306">
        <f t="shared" si="64"/>
        <v>5.9427523384857489E-2</v>
      </c>
      <c r="BB306">
        <f t="shared" si="64"/>
        <v>9.3436397002790925E-3</v>
      </c>
      <c r="BC306">
        <f t="shared" si="64"/>
        <v>2.7672826691596147E-3</v>
      </c>
      <c r="BD306">
        <f t="shared" si="57"/>
        <v>2.9701891313853865E-4</v>
      </c>
      <c r="BE306">
        <f t="shared" si="57"/>
        <v>1.4718318740335195E-4</v>
      </c>
      <c r="BF306">
        <f t="shared" si="57"/>
        <v>8.9028848426534488E-5</v>
      </c>
      <c r="BG306">
        <f t="shared" si="57"/>
        <v>5.7117075023495976E-5</v>
      </c>
      <c r="BH306">
        <f t="shared" si="57"/>
        <v>4.9593464437666993E-5</v>
      </c>
      <c r="BI306">
        <f t="shared" si="57"/>
        <v>0</v>
      </c>
      <c r="BJ306" s="16"/>
      <c r="BL306">
        <v>0</v>
      </c>
      <c r="BO306" s="16" cm="1">
        <f t="array" ref="BO306">INDEX($BK$21:$BK$70,_xlfn.XMATCH($A306,$BK$21:$BK$70,-1))</f>
        <v>640</v>
      </c>
      <c r="BP306" s="16" cm="1">
        <f t="array" ref="BP306">INDEX($BK$21:$BK$70,_xlfn.XMATCH($A306,$BK$21:$BK$70,1))</f>
        <v>650</v>
      </c>
      <c r="BQ306" s="16" cm="1">
        <f t="array" ref="BQ306">INDEX($BL$21:$BL$70,_xlfn.XMATCH($A306,$BK$21:$BK$70,-1))</f>
        <v>3.1582129748993086</v>
      </c>
      <c r="BR306" s="16" cm="1">
        <f t="array" ref="BR306">INDEX($BL$21:$BL$70,_xlfn.XMATCH($A306,$BK$21:$BK$70,1))</f>
        <v>2.9722768650529909</v>
      </c>
      <c r="BS306">
        <f t="shared" si="59"/>
        <v>3.0652449199761498</v>
      </c>
    </row>
    <row r="307" spans="1:71" x14ac:dyDescent="0.2">
      <c r="A307">
        <v>646</v>
      </c>
      <c r="B307">
        <v>2.5575233857572885E-5</v>
      </c>
      <c r="C307">
        <v>3.00169839649417E-5</v>
      </c>
      <c r="D307">
        <v>3.6853237050046585E-5</v>
      </c>
      <c r="E307">
        <v>3.610191174740642E-5</v>
      </c>
      <c r="F307">
        <v>3.4978578571177095E-5</v>
      </c>
      <c r="G307">
        <v>3.9840870614704168E-5</v>
      </c>
      <c r="H307">
        <v>4.0204148592670608E-5</v>
      </c>
      <c r="I307">
        <v>4.2902032764517306E-5</v>
      </c>
      <c r="J307">
        <v>4.81115286924833E-5</v>
      </c>
      <c r="K307">
        <v>6.5755236667509263E-5</v>
      </c>
      <c r="L307">
        <v>6.3463032823796441E-5</v>
      </c>
      <c r="M307">
        <v>7.153603844333997E-5</v>
      </c>
      <c r="N307">
        <v>4.1323775027504572E-3</v>
      </c>
      <c r="O307">
        <v>8.1850999043101322E-5</v>
      </c>
      <c r="P307">
        <v>1.1654154302239343E-3</v>
      </c>
      <c r="Q307">
        <v>9.7105972007141932E-3</v>
      </c>
      <c r="R307">
        <v>4.7851294661063479E-3</v>
      </c>
      <c r="S307">
        <v>1.6861583808483526E-2</v>
      </c>
      <c r="T307">
        <v>3.2433155790741283E-2</v>
      </c>
      <c r="U307">
        <v>2.089083075857999E-2</v>
      </c>
      <c r="V307">
        <v>3.3192292964266063E-3</v>
      </c>
      <c r="W307">
        <v>1.0039099362328025E-3</v>
      </c>
      <c r="X307">
        <v>1.0811185881026491E-4</v>
      </c>
      <c r="Y307">
        <v>5.2199042499494903E-5</v>
      </c>
      <c r="Z307">
        <v>2.9871797486549731E-5</v>
      </c>
      <c r="AA307">
        <v>1.9450051556403452E-5</v>
      </c>
      <c r="AB307">
        <v>1.7517730731248248E-5</v>
      </c>
      <c r="AC307">
        <v>0</v>
      </c>
      <c r="AE307">
        <f t="shared" si="60"/>
        <v>3.0466513089915179</v>
      </c>
      <c r="AG307">
        <v>646</v>
      </c>
      <c r="AH307">
        <f t="shared" si="65"/>
        <v>7.791881970993862E-5</v>
      </c>
      <c r="AI307">
        <f t="shared" si="65"/>
        <v>9.1451283488767037E-5</v>
      </c>
      <c r="AJ307">
        <f t="shared" si="65"/>
        <v>1.1227896289909913E-4</v>
      </c>
      <c r="AK307">
        <f t="shared" si="65"/>
        <v>1.0998993668233203E-4</v>
      </c>
      <c r="AL307">
        <f t="shared" si="65"/>
        <v>1.0656753219053936E-4</v>
      </c>
      <c r="AM307">
        <f t="shared" si="65"/>
        <v>1.2138124060965016E-4</v>
      </c>
      <c r="AN307">
        <f t="shared" si="65"/>
        <v>1.224880219367494E-4</v>
      </c>
      <c r="AO307">
        <f t="shared" si="65"/>
        <v>1.3070753428041365E-4</v>
      </c>
      <c r="AP307">
        <f t="shared" si="65"/>
        <v>1.4657905186853722E-4</v>
      </c>
      <c r="AQ307">
        <f t="shared" si="65"/>
        <v>2.0033327786611415E-4</v>
      </c>
      <c r="AR307">
        <f t="shared" si="65"/>
        <v>1.9334973202519108E-4</v>
      </c>
      <c r="AS307">
        <f t="shared" si="65"/>
        <v>2.1794536516346927E-4</v>
      </c>
      <c r="AT307">
        <f t="shared" si="65"/>
        <v>1.258991332800178E-2</v>
      </c>
      <c r="AU307">
        <f t="shared" si="65"/>
        <v>2.4937145337692814E-4</v>
      </c>
      <c r="AV307">
        <f t="shared" si="65"/>
        <v>3.5506144460106625E-3</v>
      </c>
      <c r="AW307">
        <f t="shared" si="65"/>
        <v>2.9584803672645266E-2</v>
      </c>
      <c r="AX307">
        <f t="shared" si="64"/>
        <v>1.4578620951606789E-2</v>
      </c>
      <c r="AY307">
        <f t="shared" si="64"/>
        <v>5.1371366381786521E-2</v>
      </c>
      <c r="AZ307">
        <f t="shared" si="64"/>
        <v>9.8812516544587767E-2</v>
      </c>
      <c r="BA307">
        <f t="shared" si="64"/>
        <v>6.3647076876547984E-2</v>
      </c>
      <c r="BB307">
        <f t="shared" si="64"/>
        <v>1.0112534280801114E-2</v>
      </c>
      <c r="BC307">
        <f t="shared" si="64"/>
        <v>3.0585635213332589E-3</v>
      </c>
      <c r="BD307">
        <f t="shared" si="57"/>
        <v>3.2937913616179975E-4</v>
      </c>
      <c r="BE307">
        <f t="shared" si="57"/>
        <v>1.5903228115919001E-4</v>
      </c>
      <c r="BF307">
        <f t="shared" si="57"/>
        <v>9.1008950914326278E-5</v>
      </c>
      <c r="BG307">
        <f t="shared" si="57"/>
        <v>5.9257525034269091E-5</v>
      </c>
      <c r="BH307">
        <f t="shared" si="57"/>
        <v>5.3370417262918417E-5</v>
      </c>
      <c r="BI307">
        <f t="shared" si="57"/>
        <v>0</v>
      </c>
      <c r="BJ307" s="16"/>
      <c r="BL307">
        <v>0</v>
      </c>
      <c r="BO307" s="16" cm="1">
        <f t="array" ref="BO307">INDEX($BK$21:$BK$70,_xlfn.XMATCH($A307,$BK$21:$BK$70,-1))</f>
        <v>640</v>
      </c>
      <c r="BP307" s="16" cm="1">
        <f t="array" ref="BP307">INDEX($BK$21:$BK$70,_xlfn.XMATCH($A307,$BK$21:$BK$70,1))</f>
        <v>650</v>
      </c>
      <c r="BQ307" s="16" cm="1">
        <f t="array" ref="BQ307">INDEX($BL$21:$BL$70,_xlfn.XMATCH($A307,$BK$21:$BK$70,-1))</f>
        <v>3.1582129748993086</v>
      </c>
      <c r="BR307" s="16" cm="1">
        <f t="array" ref="BR307">INDEX($BL$21:$BL$70,_xlfn.XMATCH($A307,$BK$21:$BK$70,1))</f>
        <v>2.9722768650529909</v>
      </c>
      <c r="BS307">
        <f t="shared" si="59"/>
        <v>3.0466513089915179</v>
      </c>
    </row>
    <row r="308" spans="1:71" x14ac:dyDescent="0.2">
      <c r="A308">
        <v>647</v>
      </c>
      <c r="B308">
        <v>2.4438201042785642E-5</v>
      </c>
      <c r="C308">
        <v>2.9412027437790306E-5</v>
      </c>
      <c r="D308">
        <v>3.76471769450292E-5</v>
      </c>
      <c r="E308">
        <v>3.3797594236985473E-5</v>
      </c>
      <c r="F308">
        <v>3.3383199610461077E-5</v>
      </c>
      <c r="G308">
        <v>3.7764264378781413E-5</v>
      </c>
      <c r="H308">
        <v>3.9727600043293137E-5</v>
      </c>
      <c r="I308">
        <v>4.1157895252225433E-5</v>
      </c>
      <c r="J308">
        <v>4.6498810318562088E-5</v>
      </c>
      <c r="K308">
        <v>6.2332643375863001E-5</v>
      </c>
      <c r="L308">
        <v>6.0788896988885073E-5</v>
      </c>
      <c r="M308">
        <v>6.8076472889993226E-5</v>
      </c>
      <c r="N308">
        <v>4.0431250153525108E-3</v>
      </c>
      <c r="O308">
        <v>7.8153974639734569E-5</v>
      </c>
      <c r="P308">
        <v>1.0164884437471383E-3</v>
      </c>
      <c r="Q308">
        <v>9.4808770342563395E-3</v>
      </c>
      <c r="R308">
        <v>4.0014794982100319E-3</v>
      </c>
      <c r="S308">
        <v>1.4314965585557409E-2</v>
      </c>
      <c r="T308">
        <v>3.5240339292837E-2</v>
      </c>
      <c r="U308">
        <v>2.2582619755712546E-2</v>
      </c>
      <c r="V308">
        <v>3.6275944918073948E-3</v>
      </c>
      <c r="W308">
        <v>1.115555459992656E-3</v>
      </c>
      <c r="X308">
        <v>1.1896860735325786E-4</v>
      </c>
      <c r="Y308">
        <v>5.6232859059064281E-5</v>
      </c>
      <c r="Z308">
        <v>3.1308023109716654E-5</v>
      </c>
      <c r="AA308">
        <v>2.1208686510232401E-5</v>
      </c>
      <c r="AB308">
        <v>1.9608733999332613E-5</v>
      </c>
      <c r="AC308">
        <v>0</v>
      </c>
      <c r="AE308">
        <f t="shared" si="60"/>
        <v>3.0280576980068861</v>
      </c>
      <c r="AG308">
        <v>647</v>
      </c>
      <c r="AH308">
        <f t="shared" si="65"/>
        <v>7.4000282793046978E-5</v>
      </c>
      <c r="AI308">
        <f t="shared" si="65"/>
        <v>8.9061316096990684E-5</v>
      </c>
      <c r="AJ308">
        <f t="shared" si="65"/>
        <v>1.1399782395662304E-4</v>
      </c>
      <c r="AK308">
        <f t="shared" si="65"/>
        <v>1.0234106540341703E-4</v>
      </c>
      <c r="AL308">
        <f t="shared" si="65"/>
        <v>1.0108625456455714E-4</v>
      </c>
      <c r="AM308">
        <f t="shared" si="65"/>
        <v>1.1435237146173629E-4</v>
      </c>
      <c r="AN308">
        <f t="shared" si="65"/>
        <v>1.2029746513443248E-4</v>
      </c>
      <c r="AO308">
        <f t="shared" si="65"/>
        <v>1.2462848155226229E-4</v>
      </c>
      <c r="AP308">
        <f t="shared" si="65"/>
        <v>1.4080108053328395E-4</v>
      </c>
      <c r="AQ308">
        <f t="shared" si="65"/>
        <v>1.887468406113999E-4</v>
      </c>
      <c r="AR308">
        <f t="shared" si="65"/>
        <v>1.8407228748054105E-4</v>
      </c>
      <c r="AS308">
        <f t="shared" si="65"/>
        <v>2.0613948778770109E-4</v>
      </c>
      <c r="AT308">
        <f t="shared" si="65"/>
        <v>1.224281582674238E-2</v>
      </c>
      <c r="AU308">
        <f t="shared" si="65"/>
        <v>2.366547445376832E-4</v>
      </c>
      <c r="AV308">
        <f t="shared" si="65"/>
        <v>3.0779856570235615E-3</v>
      </c>
      <c r="AW308">
        <f t="shared" si="65"/>
        <v>2.8708642687436604E-2</v>
      </c>
      <c r="AX308">
        <f t="shared" si="64"/>
        <v>1.2116710797971619E-2</v>
      </c>
      <c r="AY308">
        <f t="shared" si="64"/>
        <v>4.3346541738050762E-2</v>
      </c>
      <c r="AZ308">
        <f t="shared" si="64"/>
        <v>0.10670978067604962</v>
      </c>
      <c r="BA308">
        <f t="shared" si="64"/>
        <v>6.8381475592447755E-2</v>
      </c>
      <c r="BB308">
        <f t="shared" si="64"/>
        <v>1.098456542616476E-2</v>
      </c>
      <c r="BC308">
        <f t="shared" si="64"/>
        <v>3.3779662981843748E-3</v>
      </c>
      <c r="BD308">
        <f t="shared" si="64"/>
        <v>3.6024380731719107E-4</v>
      </c>
      <c r="BE308">
        <f t="shared" si="64"/>
        <v>1.7027634175473586E-4</v>
      </c>
      <c r="BF308">
        <f t="shared" si="64"/>
        <v>9.4802500386754999E-5</v>
      </c>
      <c r="BG308">
        <f t="shared" si="57"/>
        <v>6.4221126451924026E-5</v>
      </c>
      <c r="BH308">
        <f t="shared" si="57"/>
        <v>5.9376377934848471E-5</v>
      </c>
      <c r="BI308">
        <f t="shared" si="57"/>
        <v>0</v>
      </c>
      <c r="BJ308" s="16"/>
      <c r="BL308">
        <v>0</v>
      </c>
      <c r="BO308" s="16" cm="1">
        <f t="array" ref="BO308">INDEX($BK$21:$BK$70,_xlfn.XMATCH($A308,$BK$21:$BK$70,-1))</f>
        <v>640</v>
      </c>
      <c r="BP308" s="16" cm="1">
        <f t="array" ref="BP308">INDEX($BK$21:$BK$70,_xlfn.XMATCH($A308,$BK$21:$BK$70,1))</f>
        <v>650</v>
      </c>
      <c r="BQ308" s="16" cm="1">
        <f t="array" ref="BQ308">INDEX($BL$21:$BL$70,_xlfn.XMATCH($A308,$BK$21:$BK$70,-1))</f>
        <v>3.1582129748993086</v>
      </c>
      <c r="BR308" s="16" cm="1">
        <f t="array" ref="BR308">INDEX($BL$21:$BL$70,_xlfn.XMATCH($A308,$BK$21:$BK$70,1))</f>
        <v>2.9722768650529909</v>
      </c>
      <c r="BS308">
        <f t="shared" si="59"/>
        <v>3.0280576980068861</v>
      </c>
    </row>
    <row r="309" spans="1:71" x14ac:dyDescent="0.2">
      <c r="A309">
        <v>648</v>
      </c>
      <c r="B309">
        <v>2.490113005801704E-5</v>
      </c>
      <c r="C309">
        <v>2.7800276751370411E-5</v>
      </c>
      <c r="D309">
        <v>3.748897899388933E-5</v>
      </c>
      <c r="E309">
        <v>3.1102256767196827E-5</v>
      </c>
      <c r="F309">
        <v>3.4742071861860748E-5</v>
      </c>
      <c r="G309">
        <v>3.5476024066492035E-5</v>
      </c>
      <c r="H309">
        <v>3.671441803304793E-5</v>
      </c>
      <c r="I309">
        <v>4.0290948552816624E-5</v>
      </c>
      <c r="J309">
        <v>4.4970095083594703E-5</v>
      </c>
      <c r="K309">
        <v>5.9403357535373385E-5</v>
      </c>
      <c r="L309">
        <v>5.794364065453679E-5</v>
      </c>
      <c r="M309">
        <v>6.6145917017569421E-5</v>
      </c>
      <c r="N309">
        <v>3.9521736315619267E-3</v>
      </c>
      <c r="O309">
        <v>7.3400932692263492E-5</v>
      </c>
      <c r="P309">
        <v>8.8523384244001968E-4</v>
      </c>
      <c r="Q309">
        <v>9.2470101831251261E-3</v>
      </c>
      <c r="R309">
        <v>3.3705371513105464E-3</v>
      </c>
      <c r="S309">
        <v>1.2160823457525741E-2</v>
      </c>
      <c r="T309">
        <v>3.8300098221190994E-2</v>
      </c>
      <c r="U309">
        <v>2.4432086806940555E-2</v>
      </c>
      <c r="V309">
        <v>3.9334669466359806E-3</v>
      </c>
      <c r="W309">
        <v>1.2440483810075541E-3</v>
      </c>
      <c r="X309">
        <v>1.3268521621486221E-4</v>
      </c>
      <c r="Y309">
        <v>6.3649170902057697E-5</v>
      </c>
      <c r="Z309">
        <v>3.3260354243964027E-5</v>
      </c>
      <c r="AA309">
        <v>2.2329363333206663E-5</v>
      </c>
      <c r="AB309">
        <v>1.9080784004894402E-5</v>
      </c>
      <c r="AC309">
        <v>0</v>
      </c>
      <c r="AE309">
        <f t="shared" si="60"/>
        <v>3.0094640870222547</v>
      </c>
      <c r="AG309">
        <v>648</v>
      </c>
      <c r="AH309">
        <f t="shared" si="65"/>
        <v>7.4939056635872677E-5</v>
      </c>
      <c r="AI309">
        <f t="shared" si="65"/>
        <v>8.3663934492528961E-5</v>
      </c>
      <c r="AJ309">
        <f t="shared" si="65"/>
        <v>1.1282173594124163E-4</v>
      </c>
      <c r="AK309">
        <f t="shared" si="65"/>
        <v>9.3601124766223747E-5</v>
      </c>
      <c r="AL309">
        <f t="shared" si="65"/>
        <v>1.0455501757701632E-4</v>
      </c>
      <c r="AM309">
        <f t="shared" si="65"/>
        <v>1.0676382037844498E-4</v>
      </c>
      <c r="AN309">
        <f t="shared" si="65"/>
        <v>1.1049072254637999E-4</v>
      </c>
      <c r="AO309">
        <f t="shared" si="65"/>
        <v>1.2125416270176291E-4</v>
      </c>
      <c r="AP309">
        <f t="shared" si="65"/>
        <v>1.3533588614405431E-4</v>
      </c>
      <c r="AQ309">
        <f t="shared" si="65"/>
        <v>1.7877227115124903E-4</v>
      </c>
      <c r="AR309">
        <f t="shared" si="65"/>
        <v>1.7437930562115117E-4</v>
      </c>
      <c r="AS309">
        <f t="shared" si="65"/>
        <v>1.9906376176752937E-4</v>
      </c>
      <c r="AT309">
        <f t="shared" si="65"/>
        <v>1.1893924609861942E-2</v>
      </c>
      <c r="AU309">
        <f t="shared" si="65"/>
        <v>2.2089747089130472E-4</v>
      </c>
      <c r="AV309">
        <f t="shared" si="65"/>
        <v>2.6640794574399563E-3</v>
      </c>
      <c r="AW309">
        <f t="shared" si="65"/>
        <v>2.7828545058444148E-2</v>
      </c>
      <c r="AX309">
        <f t="shared" si="64"/>
        <v>1.0143510510843385E-2</v>
      </c>
      <c r="AY309">
        <f t="shared" si="64"/>
        <v>3.6597561464041521E-2</v>
      </c>
      <c r="AZ309">
        <f t="shared" si="64"/>
        <v>0.11526277012609923</v>
      </c>
      <c r="BA309">
        <f t="shared" si="64"/>
        <v>7.352748781649783E-2</v>
      </c>
      <c r="BB309">
        <f t="shared" si="64"/>
        <v>1.1837627513390066E-2</v>
      </c>
      <c r="BC309">
        <f t="shared" si="64"/>
        <v>3.7439189251604128E-3</v>
      </c>
      <c r="BD309">
        <f t="shared" si="64"/>
        <v>3.9931139307741075E-4</v>
      </c>
      <c r="BE309">
        <f t="shared" si="64"/>
        <v>1.9154989399848451E-4</v>
      </c>
      <c r="BF309">
        <f t="shared" si="64"/>
        <v>1.0009584161884797E-4</v>
      </c>
      <c r="BG309">
        <f t="shared" si="57"/>
        <v>6.7199417037357005E-5</v>
      </c>
      <c r="BH309">
        <f t="shared" si="57"/>
        <v>5.742293421495837E-5</v>
      </c>
      <c r="BI309">
        <f t="shared" si="57"/>
        <v>0</v>
      </c>
      <c r="BJ309" s="16"/>
      <c r="BL309">
        <v>0</v>
      </c>
      <c r="BO309" s="16" cm="1">
        <f t="array" ref="BO309">INDEX($BK$21:$BK$70,_xlfn.XMATCH($A309,$BK$21:$BK$70,-1))</f>
        <v>640</v>
      </c>
      <c r="BP309" s="16" cm="1">
        <f t="array" ref="BP309">INDEX($BK$21:$BK$70,_xlfn.XMATCH($A309,$BK$21:$BK$70,1))</f>
        <v>650</v>
      </c>
      <c r="BQ309" s="16" cm="1">
        <f t="array" ref="BQ309">INDEX($BL$21:$BL$70,_xlfn.XMATCH($A309,$BK$21:$BK$70,-1))</f>
        <v>3.1582129748993086</v>
      </c>
      <c r="BR309" s="16" cm="1">
        <f t="array" ref="BR309">INDEX($BL$21:$BL$70,_xlfn.XMATCH($A309,$BK$21:$BK$70,1))</f>
        <v>2.9722768650529909</v>
      </c>
      <c r="BS309">
        <f t="shared" si="59"/>
        <v>3.0094640870222547</v>
      </c>
    </row>
    <row r="310" spans="1:71" x14ac:dyDescent="0.2">
      <c r="A310">
        <v>649</v>
      </c>
      <c r="B310">
        <v>2.6752468498567798E-5</v>
      </c>
      <c r="C310">
        <v>2.7600627349772567E-5</v>
      </c>
      <c r="D310">
        <v>3.5303653968680286E-5</v>
      </c>
      <c r="E310">
        <v>3.5495400336734966E-5</v>
      </c>
      <c r="F310">
        <v>3.0928632063798015E-5</v>
      </c>
      <c r="G310">
        <v>3.8729997696301505E-5</v>
      </c>
      <c r="H310">
        <v>3.6238973406103932E-5</v>
      </c>
      <c r="I310">
        <v>4.1325296295126233E-5</v>
      </c>
      <c r="J310">
        <v>4.3524037587145695E-5</v>
      </c>
      <c r="K310">
        <v>5.9511836258372385E-5</v>
      </c>
      <c r="L310">
        <v>5.6082031717321792E-5</v>
      </c>
      <c r="M310">
        <v>6.4756370233318681E-5</v>
      </c>
      <c r="N310">
        <v>3.8670264056510444E-3</v>
      </c>
      <c r="O310">
        <v>6.9214866958117551E-5</v>
      </c>
      <c r="P310">
        <v>7.7688028389464713E-4</v>
      </c>
      <c r="Q310">
        <v>9.0300011209139119E-3</v>
      </c>
      <c r="R310">
        <v>2.8602671270114626E-3</v>
      </c>
      <c r="S310">
        <v>1.0382324350883584E-2</v>
      </c>
      <c r="T310">
        <v>4.174189171168758E-2</v>
      </c>
      <c r="U310">
        <v>2.6557313229285184E-2</v>
      </c>
      <c r="V310">
        <v>4.2998824541103315E-3</v>
      </c>
      <c r="W310">
        <v>1.3762727510636527E-3</v>
      </c>
      <c r="X310">
        <v>1.4622372801613402E-4</v>
      </c>
      <c r="Y310">
        <v>7.0085521096613278E-5</v>
      </c>
      <c r="Z310">
        <v>3.6387338477821362E-5</v>
      </c>
      <c r="AA310">
        <v>2.5094133223545681E-5</v>
      </c>
      <c r="AB310">
        <v>1.9097149192784056E-5</v>
      </c>
      <c r="AC310">
        <v>0</v>
      </c>
      <c r="AE310">
        <f t="shared" si="60"/>
        <v>2.9908704760376228</v>
      </c>
      <c r="AG310">
        <v>649</v>
      </c>
      <c r="AH310">
        <f t="shared" si="65"/>
        <v>8.0013168193492982E-5</v>
      </c>
      <c r="AI310">
        <f t="shared" si="65"/>
        <v>8.2549901460551305E-5</v>
      </c>
      <c r="AJ310">
        <f t="shared" si="65"/>
        <v>1.0558865635117432E-4</v>
      </c>
      <c r="AK310">
        <f t="shared" si="65"/>
        <v>1.061621449022765E-4</v>
      </c>
      <c r="AL310">
        <f t="shared" si="65"/>
        <v>9.2503532503844058E-5</v>
      </c>
      <c r="AM310">
        <f t="shared" si="65"/>
        <v>1.1583640664687331E-4</v>
      </c>
      <c r="AN310">
        <f t="shared" si="65"/>
        <v>1.0838607564222882E-4</v>
      </c>
      <c r="AO310">
        <f t="shared" si="65"/>
        <v>1.235986086026E-4</v>
      </c>
      <c r="AP310">
        <f t="shared" si="65"/>
        <v>1.3017475901734585E-4</v>
      </c>
      <c r="AQ310">
        <f t="shared" si="65"/>
        <v>1.7799219403995126E-4</v>
      </c>
      <c r="AR310">
        <f t="shared" si="65"/>
        <v>1.6773409289954329E-4</v>
      </c>
      <c r="AS310">
        <f t="shared" si="65"/>
        <v>1.9367791586619439E-4</v>
      </c>
      <c r="AT310">
        <f t="shared" si="65"/>
        <v>1.1565775106719597E-2</v>
      </c>
      <c r="AU310">
        <f t="shared" si="65"/>
        <v>2.0701270208790576E-4</v>
      </c>
      <c r="AV310">
        <f t="shared" si="65"/>
        <v>2.3235483045162268E-3</v>
      </c>
      <c r="AW310">
        <f t="shared" si="65"/>
        <v>2.7007563751128057E-2</v>
      </c>
      <c r="AX310">
        <f t="shared" si="64"/>
        <v>8.5546885037595371E-3</v>
      </c>
      <c r="AY310">
        <f t="shared" si="64"/>
        <v>3.1052187373704188E-2</v>
      </c>
      <c r="AZ310">
        <f t="shared" si="64"/>
        <v>0.12484459153444594</v>
      </c>
      <c r="BA310">
        <f t="shared" si="64"/>
        <v>7.942948406035244E-2</v>
      </c>
      <c r="BB310">
        <f t="shared" si="64"/>
        <v>1.2860391482430789E-2</v>
      </c>
      <c r="BC310">
        <f t="shared" si="64"/>
        <v>4.1162535381313557E-3</v>
      </c>
      <c r="BD310">
        <f t="shared" si="64"/>
        <v>4.3733623101961064E-4</v>
      </c>
      <c r="BE310">
        <f t="shared" si="64"/>
        <v>2.096167158455726E-4</v>
      </c>
      <c r="BF310">
        <f t="shared" si="64"/>
        <v>1.0882981635490369E-4</v>
      </c>
      <c r="BG310">
        <f t="shared" si="57"/>
        <v>7.5053302180057589E-5</v>
      </c>
      <c r="BH310">
        <f t="shared" si="57"/>
        <v>5.7117099697183555E-5</v>
      </c>
      <c r="BI310">
        <f t="shared" si="57"/>
        <v>0</v>
      </c>
      <c r="BJ310" s="16"/>
      <c r="BL310">
        <v>0</v>
      </c>
      <c r="BO310" s="16" cm="1">
        <f t="array" ref="BO310">INDEX($BK$21:$BK$70,_xlfn.XMATCH($A310,$BK$21:$BK$70,-1))</f>
        <v>640</v>
      </c>
      <c r="BP310" s="16" cm="1">
        <f t="array" ref="BP310">INDEX($BK$21:$BK$70,_xlfn.XMATCH($A310,$BK$21:$BK$70,1))</f>
        <v>650</v>
      </c>
      <c r="BQ310" s="16" cm="1">
        <f t="array" ref="BQ310">INDEX($BL$21:$BL$70,_xlfn.XMATCH($A310,$BK$21:$BK$70,-1))</f>
        <v>3.1582129748993086</v>
      </c>
      <c r="BR310" s="16" cm="1">
        <f t="array" ref="BR310">INDEX($BL$21:$BL$70,_xlfn.XMATCH($A310,$BK$21:$BK$70,1))</f>
        <v>2.9722768650529909</v>
      </c>
      <c r="BS310">
        <f t="shared" si="59"/>
        <v>2.9908704760376228</v>
      </c>
    </row>
    <row r="311" spans="1:71" x14ac:dyDescent="0.2">
      <c r="A311">
        <v>650</v>
      </c>
      <c r="B311">
        <v>2.2708961246771569E-5</v>
      </c>
      <c r="C311">
        <v>2.6777740520691863E-5</v>
      </c>
      <c r="D311">
        <v>3.4568207695085473E-5</v>
      </c>
      <c r="E311">
        <v>2.9415410080351406E-5</v>
      </c>
      <c r="F311">
        <v>3.0205460277613823E-5</v>
      </c>
      <c r="G311">
        <v>3.5914382515569772E-5</v>
      </c>
      <c r="H311">
        <v>3.392263330898823E-5</v>
      </c>
      <c r="I311">
        <v>3.842373292206561E-5</v>
      </c>
      <c r="J311">
        <v>4.1131080231650116E-5</v>
      </c>
      <c r="K311">
        <v>5.6279676942931229E-5</v>
      </c>
      <c r="L311">
        <v>5.3321953329371052E-5</v>
      </c>
      <c r="M311">
        <v>5.8607688756461969E-5</v>
      </c>
      <c r="N311">
        <v>3.7621072228354508E-3</v>
      </c>
      <c r="O311">
        <v>6.9391168176453205E-5</v>
      </c>
      <c r="P311">
        <v>6.7973568472791119E-4</v>
      </c>
      <c r="Q311">
        <v>8.7873347029191629E-3</v>
      </c>
      <c r="R311">
        <v>2.4183213043533032E-3</v>
      </c>
      <c r="S311">
        <v>8.8307345308205384E-3</v>
      </c>
      <c r="T311">
        <v>4.5349784296682544E-2</v>
      </c>
      <c r="U311">
        <v>2.8721521405391096E-2</v>
      </c>
      <c r="V311">
        <v>4.6729587107696667E-3</v>
      </c>
      <c r="W311">
        <v>1.5115148623581274E-3</v>
      </c>
      <c r="X311">
        <v>1.5916425449369337E-4</v>
      </c>
      <c r="Y311">
        <v>7.516736369381784E-5</v>
      </c>
      <c r="Z311">
        <v>3.7441930525717233E-5</v>
      </c>
      <c r="AA311">
        <v>2.6998069592388555E-5</v>
      </c>
      <c r="AB311">
        <v>1.9472301754974045E-5</v>
      </c>
      <c r="AC311">
        <v>0</v>
      </c>
      <c r="AE311">
        <f t="shared" si="60"/>
        <v>2.9722768650529909</v>
      </c>
      <c r="AG311">
        <v>650</v>
      </c>
      <c r="AH311">
        <f t="shared" si="65"/>
        <v>6.7497320143164062E-5</v>
      </c>
      <c r="AI311">
        <f t="shared" si="65"/>
        <v>7.959085864804446E-5</v>
      </c>
      <c r="AJ311">
        <f t="shared" si="65"/>
        <v>1.0274628399844933E-4</v>
      </c>
      <c r="AK311">
        <f t="shared" si="65"/>
        <v>8.7430742857875021E-5</v>
      </c>
      <c r="AL311">
        <f t="shared" si="65"/>
        <v>8.9778990781428655E-5</v>
      </c>
      <c r="AM311">
        <f t="shared" si="65"/>
        <v>1.0674748827369167E-4</v>
      </c>
      <c r="AN311">
        <f t="shared" si="65"/>
        <v>1.0082745818598171E-4</v>
      </c>
      <c r="AO311">
        <f t="shared" si="65"/>
        <v>1.1420597243323057E-4</v>
      </c>
      <c r="AP311">
        <f t="shared" si="65"/>
        <v>1.2225295820717205E-4</v>
      </c>
      <c r="AQ311">
        <f t="shared" si="65"/>
        <v>1.6727878175013073E-4</v>
      </c>
      <c r="AR311">
        <f t="shared" si="65"/>
        <v>1.5848760828032489E-4</v>
      </c>
      <c r="AS311">
        <f t="shared" si="65"/>
        <v>1.7419827740505821E-4</v>
      </c>
      <c r="AT311">
        <f t="shared" si="65"/>
        <v>1.1182024262282568E-2</v>
      </c>
      <c r="AU311">
        <f t="shared" si="65"/>
        <v>2.0624976380987322E-4</v>
      </c>
      <c r="AV311">
        <f t="shared" si="65"/>
        <v>2.020362650067724E-3</v>
      </c>
      <c r="AW311">
        <f t="shared" si="65"/>
        <v>2.6118391642963926E-2</v>
      </c>
      <c r="AX311">
        <f t="shared" si="64"/>
        <v>7.1879204651940955E-3</v>
      </c>
      <c r="AY311">
        <f t="shared" si="64"/>
        <v>2.6247387947382465E-2</v>
      </c>
      <c r="AZ311">
        <f t="shared" si="64"/>
        <v>0.13479211470017294</v>
      </c>
      <c r="BA311">
        <f t="shared" si="64"/>
        <v>8.5368313602368226E-2</v>
      </c>
      <c r="BB311">
        <f t="shared" si="64"/>
        <v>1.3889327067368531E-2</v>
      </c>
      <c r="BC311">
        <f t="shared" si="64"/>
        <v>4.4926406565708185E-3</v>
      </c>
      <c r="BD311">
        <f t="shared" si="64"/>
        <v>4.7308023137501134E-4</v>
      </c>
      <c r="BE311">
        <f t="shared" si="64"/>
        <v>2.234182161141589E-4</v>
      </c>
      <c r="BF311">
        <f t="shared" si="64"/>
        <v>1.1128778388451071E-4</v>
      </c>
      <c r="BG311">
        <f t="shared" si="57"/>
        <v>8.0245737650547132E-5</v>
      </c>
      <c r="BH311">
        <f t="shared" si="57"/>
        <v>5.787707201564011E-5</v>
      </c>
      <c r="BI311">
        <f t="shared" si="57"/>
        <v>0</v>
      </c>
      <c r="BJ311" s="16"/>
      <c r="BL311">
        <v>0</v>
      </c>
      <c r="BO311" s="16" cm="1">
        <f t="array" ref="BO311">INDEX($BK$21:$BK$70,_xlfn.XMATCH($A311,$BK$21:$BK$70,-1))</f>
        <v>650</v>
      </c>
      <c r="BP311" s="16" cm="1">
        <f t="array" ref="BP311">INDEX($BK$21:$BK$70,_xlfn.XMATCH($A311,$BK$21:$BK$70,1))</f>
        <v>650</v>
      </c>
      <c r="BQ311" s="16" cm="1">
        <f t="array" ref="BQ311">INDEX($BL$21:$BL$70,_xlfn.XMATCH($A311,$BK$21:$BK$70,-1))</f>
        <v>2.9722768650529909</v>
      </c>
      <c r="BR311" s="16" cm="1">
        <f t="array" ref="BR311">INDEX($BL$21:$BL$70,_xlfn.XMATCH($A311,$BK$21:$BK$70,1))</f>
        <v>2.9722768650529909</v>
      </c>
      <c r="BS311">
        <f t="shared" si="59"/>
        <v>2.9722768650529909</v>
      </c>
    </row>
    <row r="312" spans="1:71" x14ac:dyDescent="0.2">
      <c r="A312">
        <v>651</v>
      </c>
      <c r="B312">
        <v>2.3790682853275502E-5</v>
      </c>
      <c r="C312">
        <v>2.6310063545961462E-5</v>
      </c>
      <c r="D312">
        <v>3.3304569611517491E-5</v>
      </c>
      <c r="E312">
        <v>3.2125402401095689E-5</v>
      </c>
      <c r="F312">
        <v>3.3051042349466516E-5</v>
      </c>
      <c r="G312">
        <v>3.4177484328185611E-5</v>
      </c>
      <c r="H312">
        <v>3.4878112562907482E-5</v>
      </c>
      <c r="I312">
        <v>3.7116591758781762E-5</v>
      </c>
      <c r="J312">
        <v>4.2021560058655522E-5</v>
      </c>
      <c r="K312">
        <v>5.5135184626876626E-5</v>
      </c>
      <c r="L312">
        <v>5.0105571043266176E-5</v>
      </c>
      <c r="M312">
        <v>5.7160532146550202E-5</v>
      </c>
      <c r="N312">
        <v>3.6686524027575991E-3</v>
      </c>
      <c r="O312">
        <v>6.354464292557221E-5</v>
      </c>
      <c r="P312">
        <v>5.8908263769288634E-4</v>
      </c>
      <c r="Q312">
        <v>8.5509863780083156E-3</v>
      </c>
      <c r="R312">
        <v>2.0616706909400836E-3</v>
      </c>
      <c r="S312">
        <v>7.5106738061576014E-3</v>
      </c>
      <c r="T312">
        <v>4.9267933293693347E-2</v>
      </c>
      <c r="U312">
        <v>3.1197341484394795E-2</v>
      </c>
      <c r="V312">
        <v>5.0913396297117301E-3</v>
      </c>
      <c r="W312">
        <v>1.6756299980797053E-3</v>
      </c>
      <c r="X312">
        <v>1.7812412829527652E-4</v>
      </c>
      <c r="Y312">
        <v>8.3237076004445606E-5</v>
      </c>
      <c r="Z312">
        <v>4.0873346657596739E-5</v>
      </c>
      <c r="AA312">
        <v>2.8046658714381576E-5</v>
      </c>
      <c r="AB312">
        <v>2.2253955913133489E-5</v>
      </c>
      <c r="AC312">
        <v>0</v>
      </c>
      <c r="AE312">
        <f t="shared" si="60"/>
        <v>2.9810801724845342</v>
      </c>
      <c r="AG312">
        <v>651</v>
      </c>
      <c r="AH312">
        <f t="shared" si="65"/>
        <v>7.0921932943767386E-5</v>
      </c>
      <c r="AI312">
        <f t="shared" si="65"/>
        <v>7.8432408773673856E-5</v>
      </c>
      <c r="AJ312">
        <f t="shared" si="65"/>
        <v>9.9283592122025732E-5</v>
      </c>
      <c r="AK312">
        <f t="shared" si="65"/>
        <v>9.5768400130993411E-5</v>
      </c>
      <c r="AL312">
        <f t="shared" si="65"/>
        <v>9.8527807027941287E-5</v>
      </c>
      <c r="AM312">
        <f t="shared" si="65"/>
        <v>1.0188582087615503E-4</v>
      </c>
      <c r="AN312">
        <f t="shared" si="65"/>
        <v>1.0397444981496723E-4</v>
      </c>
      <c r="AO312">
        <f t="shared" si="65"/>
        <v>1.1064753576230717E-4</v>
      </c>
      <c r="AP312">
        <f t="shared" si="65"/>
        <v>1.2526963950772603E-4</v>
      </c>
      <c r="AQ312">
        <f t="shared" si="65"/>
        <v>1.64362405697456E-4</v>
      </c>
      <c r="AR312">
        <f t="shared" si="65"/>
        <v>1.4936872436809601E-4</v>
      </c>
      <c r="AS312">
        <f t="shared" si="65"/>
        <v>1.7040012903074564E-4</v>
      </c>
      <c r="AT312">
        <f t="shared" si="65"/>
        <v>1.0936546937598424E-2</v>
      </c>
      <c r="AU312">
        <f t="shared" si="65"/>
        <v>1.8943167509303293E-4</v>
      </c>
      <c r="AV312">
        <f t="shared" si="65"/>
        <v>1.7561025711811539E-3</v>
      </c>
      <c r="AW312">
        <f t="shared" si="65"/>
        <v>2.5491175946665931E-2</v>
      </c>
      <c r="AX312">
        <f t="shared" si="64"/>
        <v>6.1460056189539735E-3</v>
      </c>
      <c r="AY312">
        <f t="shared" si="64"/>
        <v>2.2389920765535375E-2</v>
      </c>
      <c r="AZ312">
        <f t="shared" si="64"/>
        <v>0.14687165908111988</v>
      </c>
      <c r="BA312">
        <f t="shared" si="64"/>
        <v>9.3001776133358555E-2</v>
      </c>
      <c r="BB312">
        <f t="shared" si="64"/>
        <v>1.5177691621518389E-2</v>
      </c>
      <c r="BC312">
        <f t="shared" si="64"/>
        <v>4.995187363695708E-3</v>
      </c>
      <c r="BD312">
        <f t="shared" si="64"/>
        <v>5.310023071021402E-4</v>
      </c>
      <c r="BE312">
        <f t="shared" si="64"/>
        <v>2.4813639689244099E-4</v>
      </c>
      <c r="BF312">
        <f t="shared" si="64"/>
        <v>1.2184672330404864E-4</v>
      </c>
      <c r="BG312">
        <f t="shared" si="57"/>
        <v>8.3609338197883495E-5</v>
      </c>
      <c r="BH312">
        <f t="shared" si="57"/>
        <v>6.6340826731987196E-5</v>
      </c>
      <c r="BI312">
        <f t="shared" si="57"/>
        <v>0</v>
      </c>
      <c r="BJ312" s="16"/>
      <c r="BL312">
        <v>0</v>
      </c>
      <c r="BO312" s="16" cm="1">
        <f t="array" ref="BO312">INDEX($BK$21:$BK$70,_xlfn.XMATCH($A312,$BK$21:$BK$70,-1))</f>
        <v>650</v>
      </c>
      <c r="BP312" s="16" cm="1">
        <f t="array" ref="BP312">INDEX($BK$21:$BK$70,_xlfn.XMATCH($A312,$BK$21:$BK$70,1))</f>
        <v>660</v>
      </c>
      <c r="BQ312" s="16" cm="1">
        <f t="array" ref="BQ312">INDEX($BL$21:$BL$70,_xlfn.XMATCH($A312,$BK$21:$BK$70,-1))</f>
        <v>2.9722768650529909</v>
      </c>
      <c r="BR312" s="16" cm="1">
        <f t="array" ref="BR312">INDEX($BL$21:$BL$70,_xlfn.XMATCH($A312,$BK$21:$BK$70,1))</f>
        <v>3.0603099393684214</v>
      </c>
      <c r="BS312">
        <f t="shared" si="59"/>
        <v>2.9810801724845342</v>
      </c>
    </row>
    <row r="313" spans="1:71" x14ac:dyDescent="0.2">
      <c r="A313">
        <v>652</v>
      </c>
      <c r="B313">
        <v>2.2616882928507716E-5</v>
      </c>
      <c r="C313">
        <v>2.5491886686539402E-5</v>
      </c>
      <c r="D313">
        <v>3.3779924169031304E-5</v>
      </c>
      <c r="E313">
        <v>3.1780865570509355E-5</v>
      </c>
      <c r="F313">
        <v>2.7645351990370916E-5</v>
      </c>
      <c r="G313">
        <v>3.2285556990293582E-5</v>
      </c>
      <c r="H313">
        <v>3.2039512360124416E-5</v>
      </c>
      <c r="I313">
        <v>3.6575840300910812E-5</v>
      </c>
      <c r="J313">
        <v>3.9085277713534822E-5</v>
      </c>
      <c r="K313">
        <v>5.2362560252701014E-5</v>
      </c>
      <c r="L313">
        <v>5.068303295074668E-5</v>
      </c>
      <c r="M313">
        <v>5.5370431222668352E-5</v>
      </c>
      <c r="N313">
        <v>3.5881891759571597E-3</v>
      </c>
      <c r="O313">
        <v>5.2255035654959684E-5</v>
      </c>
      <c r="P313">
        <v>5.1367473690034813E-4</v>
      </c>
      <c r="Q313">
        <v>8.3568480389725058E-3</v>
      </c>
      <c r="R313">
        <v>1.7923693540791293E-3</v>
      </c>
      <c r="S313">
        <v>6.4135691220473271E-3</v>
      </c>
      <c r="T313">
        <v>5.3577225182008734E-2</v>
      </c>
      <c r="U313">
        <v>3.4057430980533147E-2</v>
      </c>
      <c r="V313">
        <v>5.5738383162045211E-3</v>
      </c>
      <c r="W313">
        <v>1.844582745561105E-3</v>
      </c>
      <c r="X313">
        <v>1.9828469316792154E-4</v>
      </c>
      <c r="Y313">
        <v>8.8941771501611756E-5</v>
      </c>
      <c r="Z313">
        <v>4.3128202588608545E-5</v>
      </c>
      <c r="AA313">
        <v>3.2053411038031817E-5</v>
      </c>
      <c r="AB313">
        <v>2.0405057006995379E-5</v>
      </c>
      <c r="AC313">
        <v>0</v>
      </c>
      <c r="AE313">
        <f t="shared" si="60"/>
        <v>2.9898834799160769</v>
      </c>
      <c r="AG313">
        <v>652</v>
      </c>
      <c r="AH313">
        <f t="shared" si="65"/>
        <v>6.7621844635141161E-5</v>
      </c>
      <c r="AI313">
        <f t="shared" si="65"/>
        <v>7.6217770875976732E-5</v>
      </c>
      <c r="AJ313">
        <f t="shared" si="65"/>
        <v>1.0099803722580451E-4</v>
      </c>
      <c r="AK313">
        <f t="shared" si="65"/>
        <v>9.5021084946699547E-5</v>
      </c>
      <c r="AL313">
        <f t="shared" si="65"/>
        <v>8.2656381212475042E-5</v>
      </c>
      <c r="AM313">
        <f t="shared" si="65"/>
        <v>9.6530053485167805E-5</v>
      </c>
      <c r="AN313">
        <f t="shared" si="65"/>
        <v>9.579440871010295E-5</v>
      </c>
      <c r="AO313">
        <f t="shared" si="65"/>
        <v>1.0935750067974191E-4</v>
      </c>
      <c r="AP313">
        <f t="shared" si="65"/>
        <v>1.1686042614362979E-4</v>
      </c>
      <c r="AQ313">
        <f t="shared" si="65"/>
        <v>1.5655795386566095E-4</v>
      </c>
      <c r="AR313">
        <f t="shared" si="65"/>
        <v>1.5153636293147968E-4</v>
      </c>
      <c r="AS313">
        <f t="shared" si="65"/>
        <v>1.6555113758848545E-4</v>
      </c>
      <c r="AT313">
        <f t="shared" si="65"/>
        <v>1.0728267540007993E-2</v>
      </c>
      <c r="AU313">
        <f t="shared" si="65"/>
        <v>1.5623646784718954E-4</v>
      </c>
      <c r="AV313">
        <f t="shared" si="65"/>
        <v>1.5358276099085881E-3</v>
      </c>
      <c r="AW313">
        <f t="shared" si="65"/>
        <v>2.4986001895892958E-2</v>
      </c>
      <c r="AX313">
        <f t="shared" si="64"/>
        <v>5.358975521669038E-3</v>
      </c>
      <c r="AY313">
        <f t="shared" si="64"/>
        <v>1.9175824365309162E-2</v>
      </c>
      <c r="AZ313">
        <f t="shared" si="64"/>
        <v>0.16018966047143154</v>
      </c>
      <c r="BA313">
        <f t="shared" si="64"/>
        <v>0.10182775025707806</v>
      </c>
      <c r="BB313">
        <f t="shared" si="64"/>
        <v>1.6665127101343141E-2</v>
      </c>
      <c r="BC313">
        <f t="shared" si="64"/>
        <v>5.5150874782913884E-3</v>
      </c>
      <c r="BD313">
        <f t="shared" si="64"/>
        <v>5.9284812842299683E-4</v>
      </c>
      <c r="BE313">
        <f t="shared" si="64"/>
        <v>2.6592553328713952E-4</v>
      </c>
      <c r="BF313">
        <f t="shared" si="64"/>
        <v>1.2894830043815448E-4</v>
      </c>
      <c r="BG313">
        <f t="shared" si="57"/>
        <v>9.5835964137570961E-5</v>
      </c>
      <c r="BH313">
        <f t="shared" si="57"/>
        <v>6.1008742851961275E-5</v>
      </c>
      <c r="BI313">
        <f t="shared" si="57"/>
        <v>0</v>
      </c>
      <c r="BJ313" s="16"/>
      <c r="BL313">
        <v>0</v>
      </c>
      <c r="BO313" s="16" cm="1">
        <f t="array" ref="BO313">INDEX($BK$21:$BK$70,_xlfn.XMATCH($A313,$BK$21:$BK$70,-1))</f>
        <v>650</v>
      </c>
      <c r="BP313" s="16" cm="1">
        <f t="array" ref="BP313">INDEX($BK$21:$BK$70,_xlfn.XMATCH($A313,$BK$21:$BK$70,1))</f>
        <v>660</v>
      </c>
      <c r="BQ313" s="16" cm="1">
        <f t="array" ref="BQ313">INDEX($BL$21:$BL$70,_xlfn.XMATCH($A313,$BK$21:$BK$70,-1))</f>
        <v>2.9722768650529909</v>
      </c>
      <c r="BR313" s="16" cm="1">
        <f t="array" ref="BR313">INDEX($BL$21:$BL$70,_xlfn.XMATCH($A313,$BK$21:$BK$70,1))</f>
        <v>3.0603099393684214</v>
      </c>
      <c r="BS313">
        <f t="shared" si="59"/>
        <v>2.9898834799160769</v>
      </c>
    </row>
    <row r="314" spans="1:71" x14ac:dyDescent="0.2">
      <c r="A314">
        <v>653</v>
      </c>
      <c r="B314">
        <v>2.0454834276368828E-5</v>
      </c>
      <c r="C314">
        <v>2.5162525496019252E-5</v>
      </c>
      <c r="D314">
        <v>3.1921356278335543E-5</v>
      </c>
      <c r="E314">
        <v>3.0154371400306512E-5</v>
      </c>
      <c r="F314">
        <v>2.8123122492753271E-5</v>
      </c>
      <c r="G314">
        <v>3.1771649288552121E-5</v>
      </c>
      <c r="H314">
        <v>3.1810393727094712E-5</v>
      </c>
      <c r="I314">
        <v>3.3794309442333874E-5</v>
      </c>
      <c r="J314">
        <v>3.8136624362204667E-5</v>
      </c>
      <c r="K314">
        <v>5.0628318678025961E-5</v>
      </c>
      <c r="L314">
        <v>5.1547349893964137E-5</v>
      </c>
      <c r="M314">
        <v>5.1120590790570198E-5</v>
      </c>
      <c r="N314">
        <v>3.5136729928697298E-3</v>
      </c>
      <c r="O314">
        <v>3.9179302526301724E-5</v>
      </c>
      <c r="P314">
        <v>4.4244005947491544E-4</v>
      </c>
      <c r="Q314">
        <v>8.1607538783094406E-3</v>
      </c>
      <c r="R314">
        <v>1.5365921629508035E-3</v>
      </c>
      <c r="S314">
        <v>5.4472814221850213E-3</v>
      </c>
      <c r="T314">
        <v>5.8374475957779233E-2</v>
      </c>
      <c r="U314">
        <v>3.7205617278331611E-2</v>
      </c>
      <c r="V314">
        <v>6.1098545242500579E-3</v>
      </c>
      <c r="W314">
        <v>2.0383082755927782E-3</v>
      </c>
      <c r="X314">
        <v>2.2042181135374579E-4</v>
      </c>
      <c r="Y314">
        <v>9.5769132225057032E-5</v>
      </c>
      <c r="Z314">
        <v>4.6086475084019256E-5</v>
      </c>
      <c r="AA314">
        <v>3.4747159956321935E-5</v>
      </c>
      <c r="AB314">
        <v>2.4322538464690268E-5</v>
      </c>
      <c r="AC314">
        <v>0</v>
      </c>
      <c r="AE314">
        <f t="shared" si="60"/>
        <v>2.9986867873476202</v>
      </c>
      <c r="AG314">
        <v>653</v>
      </c>
      <c r="AH314">
        <f t="shared" si="65"/>
        <v>6.1337641281932422E-5</v>
      </c>
      <c r="AI314">
        <f t="shared" si="65"/>
        <v>7.5454532741210548E-5</v>
      </c>
      <c r="AJ314">
        <f t="shared" si="65"/>
        <v>9.572214930606079E-5</v>
      </c>
      <c r="AK314">
        <f t="shared" si="65"/>
        <v>9.0423515098872096E-5</v>
      </c>
      <c r="AL314">
        <f t="shared" si="65"/>
        <v>8.4332435837977896E-5</v>
      </c>
      <c r="AM314">
        <f t="shared" si="65"/>
        <v>9.5273224933823663E-5</v>
      </c>
      <c r="AN314">
        <f t="shared" si="65"/>
        <v>9.5389407369764526E-5</v>
      </c>
      <c r="AO314">
        <f t="shared" si="65"/>
        <v>1.0133854921226352E-4</v>
      </c>
      <c r="AP314">
        <f t="shared" si="65"/>
        <v>1.1435979158898249E-4</v>
      </c>
      <c r="AQ314">
        <f t="shared" si="65"/>
        <v>1.5181847028542119E-4</v>
      </c>
      <c r="AR314">
        <f t="shared" si="65"/>
        <v>1.5457435704981499E-4</v>
      </c>
      <c r="AS314">
        <f t="shared" si="65"/>
        <v>1.5329464016508728E-4</v>
      </c>
      <c r="AT314">
        <f t="shared" si="65"/>
        <v>1.0536404778778628E-2</v>
      </c>
      <c r="AU314">
        <f t="shared" si="65"/>
        <v>1.1748645682311622E-4</v>
      </c>
      <c r="AV314">
        <f t="shared" si="65"/>
        <v>1.3267391605407241E-3</v>
      </c>
      <c r="AW314">
        <f t="shared" si="65"/>
        <v>2.4471544829682369E-2</v>
      </c>
      <c r="AX314">
        <f t="shared" si="64"/>
        <v>4.607758616582476E-3</v>
      </c>
      <c r="AY314">
        <f t="shared" si="64"/>
        <v>1.6334690827670376E-2</v>
      </c>
      <c r="AZ314">
        <f t="shared" si="64"/>
        <v>0.1750467697729339</v>
      </c>
      <c r="BA314">
        <f t="shared" si="64"/>
        <v>0.11156799294764533</v>
      </c>
      <c r="BB314">
        <f t="shared" si="64"/>
        <v>1.8321540034484728E-2</v>
      </c>
      <c r="BC314">
        <f t="shared" si="64"/>
        <v>6.1122480945613759E-3</v>
      </c>
      <c r="BD314">
        <f t="shared" si="64"/>
        <v>6.6097597334970721E-4</v>
      </c>
      <c r="BE314">
        <f t="shared" si="64"/>
        <v>2.871816314390257E-4</v>
      </c>
      <c r="BF314">
        <f t="shared" si="64"/>
        <v>1.3819890390987384E-4</v>
      </c>
      <c r="BG314">
        <f t="shared" si="57"/>
        <v>1.041958494588769E-4</v>
      </c>
      <c r="BH314">
        <f t="shared" si="57"/>
        <v>7.2935674728820971E-5</v>
      </c>
      <c r="BI314">
        <f t="shared" ref="BI314" si="66">AC314*$AE314</f>
        <v>0</v>
      </c>
      <c r="BJ314" s="16"/>
      <c r="BL314">
        <v>0</v>
      </c>
      <c r="BO314" s="16" cm="1">
        <f t="array" ref="BO314">INDEX($BK$21:$BK$70,_xlfn.XMATCH($A314,$BK$21:$BK$70,-1))</f>
        <v>650</v>
      </c>
      <c r="BP314" s="16" cm="1">
        <f t="array" ref="BP314">INDEX($BK$21:$BK$70,_xlfn.XMATCH($A314,$BK$21:$BK$70,1))</f>
        <v>660</v>
      </c>
      <c r="BQ314" s="16" cm="1">
        <f t="array" ref="BQ314">INDEX($BL$21:$BL$70,_xlfn.XMATCH($A314,$BK$21:$BK$70,-1))</f>
        <v>2.9722768650529909</v>
      </c>
      <c r="BR314" s="16" cm="1">
        <f t="array" ref="BR314">INDEX($BL$21:$BL$70,_xlfn.XMATCH($A314,$BK$21:$BK$70,1))</f>
        <v>3.0603099393684214</v>
      </c>
      <c r="BS314">
        <f t="shared" si="59"/>
        <v>2.9986867873476202</v>
      </c>
    </row>
    <row r="315" spans="1:71" x14ac:dyDescent="0.2">
      <c r="A315">
        <v>654</v>
      </c>
      <c r="B315">
        <v>1.8562862394202677E-5</v>
      </c>
      <c r="C315">
        <v>2.6051677848449265E-5</v>
      </c>
      <c r="D315">
        <v>3.2194077207264145E-5</v>
      </c>
      <c r="E315">
        <v>2.7774388375232726E-5</v>
      </c>
      <c r="F315">
        <v>2.6917939347196052E-5</v>
      </c>
      <c r="G315">
        <v>3.3646737483800119E-5</v>
      </c>
      <c r="H315">
        <v>3.1001205547873871E-5</v>
      </c>
      <c r="I315">
        <v>3.5071117805138098E-5</v>
      </c>
      <c r="J315">
        <v>3.6613161397614488E-5</v>
      </c>
      <c r="K315">
        <v>4.9546429680465582E-5</v>
      </c>
      <c r="L315">
        <v>4.5760077096151846E-5</v>
      </c>
      <c r="M315">
        <v>5.0432402498015617E-5</v>
      </c>
      <c r="N315">
        <v>3.4478672610538099E-3</v>
      </c>
      <c r="O315">
        <v>3.4110584030572443E-5</v>
      </c>
      <c r="P315">
        <v>3.7985473432473069E-4</v>
      </c>
      <c r="Q315">
        <v>8.0036194743527741E-3</v>
      </c>
      <c r="R315">
        <v>1.3239484743365535E-3</v>
      </c>
      <c r="S315">
        <v>4.6314654446039565E-3</v>
      </c>
      <c r="T315">
        <v>6.3495945149924807E-2</v>
      </c>
      <c r="U315">
        <v>4.077366625418128E-2</v>
      </c>
      <c r="V315">
        <v>6.7334348745241336E-3</v>
      </c>
      <c r="W315">
        <v>2.2602127955974383E-3</v>
      </c>
      <c r="X315">
        <v>2.4970060258377937E-4</v>
      </c>
      <c r="Y315">
        <v>1.0574298497708826E-4</v>
      </c>
      <c r="Z315">
        <v>5.1186356123370723E-5</v>
      </c>
      <c r="AA315">
        <v>3.63408998863619E-5</v>
      </c>
      <c r="AB315">
        <v>2.4885928687324636E-5</v>
      </c>
      <c r="AC315">
        <v>0</v>
      </c>
      <c r="AE315">
        <f t="shared" si="60"/>
        <v>3.007490094779163</v>
      </c>
      <c r="AG315">
        <v>654</v>
      </c>
      <c r="AH315">
        <f t="shared" si="65"/>
        <v>5.5827624781313165E-5</v>
      </c>
      <c r="AI315">
        <f t="shared" si="65"/>
        <v>7.8350163081588903E-5</v>
      </c>
      <c r="AJ315">
        <f t="shared" si="65"/>
        <v>9.682336831140254E-5</v>
      </c>
      <c r="AK315">
        <f t="shared" si="65"/>
        <v>8.3531197927061958E-5</v>
      </c>
      <c r="AL315">
        <f t="shared" si="65"/>
        <v>8.0955435958558411E-5</v>
      </c>
      <c r="AM315">
        <f t="shared" si="65"/>
        <v>1.0119222970416364E-4</v>
      </c>
      <c r="AN315">
        <f t="shared" si="65"/>
        <v>9.3235818611443495E-5</v>
      </c>
      <c r="AO315">
        <f t="shared" si="65"/>
        <v>1.0547603941178597E-4</v>
      </c>
      <c r="AP315">
        <f t="shared" si="65"/>
        <v>1.1011372024187639E-4</v>
      </c>
      <c r="AQ315">
        <f t="shared" si="65"/>
        <v>1.4901039649567257E-4</v>
      </c>
      <c r="AR315">
        <f t="shared" si="65"/>
        <v>1.3762297860300753E-4</v>
      </c>
      <c r="AS315">
        <f t="shared" si="65"/>
        <v>1.5167495096869788E-4</v>
      </c>
      <c r="AT315">
        <f t="shared" si="65"/>
        <v>1.0369426635732697E-2</v>
      </c>
      <c r="AU315">
        <f t="shared" si="65"/>
        <v>1.0258724359907892E-4</v>
      </c>
      <c r="AV315">
        <f t="shared" si="65"/>
        <v>1.142409350936598E-3</v>
      </c>
      <c r="AW315">
        <f t="shared" si="65"/>
        <v>2.407080629149758E-2</v>
      </c>
      <c r="AX315">
        <f t="shared" si="64"/>
        <v>3.9817619225651696E-3</v>
      </c>
      <c r="AY315">
        <f t="shared" si="64"/>
        <v>1.3929086448958371E-2</v>
      </c>
      <c r="AZ315">
        <f t="shared" si="64"/>
        <v>0.1909634260970399</v>
      </c>
      <c r="BA315">
        <f t="shared" si="64"/>
        <v>0.12262639738728162</v>
      </c>
      <c r="BB315">
        <f t="shared" si="64"/>
        <v>2.0250738688971908E-2</v>
      </c>
      <c r="BC315">
        <f t="shared" si="64"/>
        <v>6.7975675948524165E-3</v>
      </c>
      <c r="BD315">
        <f t="shared" si="64"/>
        <v>7.509720889311047E-4</v>
      </c>
      <c r="BE315">
        <f t="shared" si="64"/>
        <v>3.1802097991097476E-4</v>
      </c>
      <c r="BF315">
        <f t="shared" si="64"/>
        <v>1.539424590288762E-4</v>
      </c>
      <c r="BG315">
        <f t="shared" si="64"/>
        <v>1.0929489644359462E-4</v>
      </c>
      <c r="BH315">
        <f t="shared" si="64"/>
        <v>7.4844184026509462E-5</v>
      </c>
      <c r="BI315">
        <f t="shared" si="64"/>
        <v>0</v>
      </c>
      <c r="BJ315" s="16"/>
      <c r="BL315">
        <v>0</v>
      </c>
      <c r="BO315" s="16" cm="1">
        <f t="array" ref="BO315">INDEX($BK$21:$BK$70,_xlfn.XMATCH($A315,$BK$21:$BK$70,-1))</f>
        <v>650</v>
      </c>
      <c r="BP315" s="16" cm="1">
        <f t="array" ref="BP315">INDEX($BK$21:$BK$70,_xlfn.XMATCH($A315,$BK$21:$BK$70,1))</f>
        <v>660</v>
      </c>
      <c r="BQ315" s="16" cm="1">
        <f t="array" ref="BQ315">INDEX($BL$21:$BL$70,_xlfn.XMATCH($A315,$BK$21:$BK$70,-1))</f>
        <v>2.9722768650529909</v>
      </c>
      <c r="BR315" s="16" cm="1">
        <f t="array" ref="BR315">INDEX($BL$21:$BL$70,_xlfn.XMATCH($A315,$BK$21:$BK$70,1))</f>
        <v>3.0603099393684214</v>
      </c>
      <c r="BS315">
        <f t="shared" si="59"/>
        <v>3.007490094779163</v>
      </c>
    </row>
    <row r="316" spans="1:71" x14ac:dyDescent="0.2">
      <c r="A316">
        <v>655</v>
      </c>
      <c r="B316">
        <v>0</v>
      </c>
      <c r="C316">
        <v>2.4322002532258405E-5</v>
      </c>
      <c r="D316">
        <v>3.0135227747999786E-5</v>
      </c>
      <c r="E316">
        <v>2.8156217043206246E-5</v>
      </c>
      <c r="F316">
        <v>2.5892151704720525E-5</v>
      </c>
      <c r="G316">
        <v>3.1760156594402993E-5</v>
      </c>
      <c r="H316">
        <v>3.0703730927844272E-5</v>
      </c>
      <c r="I316">
        <v>3.3163548978852768E-5</v>
      </c>
      <c r="J316">
        <v>3.54684572961754E-5</v>
      </c>
      <c r="K316">
        <v>4.8321475054893935E-5</v>
      </c>
      <c r="L316">
        <v>4.3646240575075637E-5</v>
      </c>
      <c r="M316">
        <v>4.9839624984532404E-5</v>
      </c>
      <c r="N316">
        <v>3.3659242856889041E-3</v>
      </c>
      <c r="O316">
        <v>3.2620933166989904E-5</v>
      </c>
      <c r="P316">
        <v>3.3725955933949076E-4</v>
      </c>
      <c r="Q316">
        <v>7.7897784339013071E-3</v>
      </c>
      <c r="R316">
        <v>1.1354976735869792E-3</v>
      </c>
      <c r="S316">
        <v>3.9080185508452671E-3</v>
      </c>
      <c r="T316">
        <v>6.8506247893679165E-2</v>
      </c>
      <c r="U316">
        <v>4.440338132694361E-2</v>
      </c>
      <c r="V316">
        <v>7.3971504745536888E-3</v>
      </c>
      <c r="W316">
        <v>2.4876655365791175E-3</v>
      </c>
      <c r="X316">
        <v>2.7631475431384061E-4</v>
      </c>
      <c r="Y316">
        <v>1.1401909031551476E-4</v>
      </c>
      <c r="Z316">
        <v>5.1903792868456939E-5</v>
      </c>
      <c r="AA316">
        <v>3.9023868826005669E-5</v>
      </c>
      <c r="AB316">
        <v>2.458992556552513E-5</v>
      </c>
      <c r="AC316">
        <v>0</v>
      </c>
      <c r="AE316">
        <f t="shared" si="60"/>
        <v>3.0162934022107062</v>
      </c>
      <c r="AG316">
        <v>655</v>
      </c>
      <c r="AH316">
        <f t="shared" si="65"/>
        <v>0</v>
      </c>
      <c r="AI316">
        <f t="shared" si="65"/>
        <v>7.336229576660311E-5</v>
      </c>
      <c r="AJ316">
        <f t="shared" si="65"/>
        <v>9.0896688630408751E-5</v>
      </c>
      <c r="AK316">
        <f t="shared" si="65"/>
        <v>8.4927411698635641E-5</v>
      </c>
      <c r="AL316">
        <f t="shared" si="65"/>
        <v>7.8098326355987207E-5</v>
      </c>
      <c r="AM316">
        <f t="shared" si="65"/>
        <v>9.5797950788876603E-5</v>
      </c>
      <c r="AN316">
        <f t="shared" si="65"/>
        <v>9.2611461020909489E-5</v>
      </c>
      <c r="AO316">
        <f t="shared" si="65"/>
        <v>1.000309939788052E-4</v>
      </c>
      <c r="AP316">
        <f t="shared" si="65"/>
        <v>1.0698327372904604E-4</v>
      </c>
      <c r="AQ316">
        <f t="shared" si="65"/>
        <v>1.4575174639316579E-4</v>
      </c>
      <c r="AR316">
        <f t="shared" si="65"/>
        <v>1.3164986747790186E-4</v>
      </c>
      <c r="AS316">
        <f t="shared" si="65"/>
        <v>1.5033093200950097E-4</v>
      </c>
      <c r="AT316">
        <f t="shared" si="65"/>
        <v>1.0152615215264225E-2</v>
      </c>
      <c r="AU316">
        <f t="shared" si="65"/>
        <v>9.8394305485548052E-5</v>
      </c>
      <c r="AV316">
        <f t="shared" si="65"/>
        <v>1.0172737836681961E-3</v>
      </c>
      <c r="AW316">
        <f t="shared" si="65"/>
        <v>2.3496257294859761E-2</v>
      </c>
      <c r="AX316">
        <f t="shared" si="64"/>
        <v>3.4249941410660115E-3</v>
      </c>
      <c r="AY316">
        <f t="shared" si="64"/>
        <v>1.1787730570631625E-2</v>
      </c>
      <c r="AZ316">
        <f t="shared" si="64"/>
        <v>0.20663494353191555</v>
      </c>
      <c r="BA316">
        <f t="shared" si="64"/>
        <v>0.13393362613230608</v>
      </c>
      <c r="BB316">
        <f t="shared" si="64"/>
        <v>2.2311976171556086E-2</v>
      </c>
      <c r="BC316">
        <f t="shared" si="64"/>
        <v>7.5035291448905484E-3</v>
      </c>
      <c r="BD316">
        <f t="shared" si="64"/>
        <v>8.3344637037030967E-4</v>
      </c>
      <c r="BE316">
        <f t="shared" si="64"/>
        <v>3.4391502984475381E-4</v>
      </c>
      <c r="BF316">
        <f t="shared" si="64"/>
        <v>1.5655706797883777E-4</v>
      </c>
      <c r="BG316">
        <f t="shared" si="64"/>
        <v>1.1770743806861696E-4</v>
      </c>
      <c r="BH316">
        <f t="shared" si="64"/>
        <v>7.4170430244145815E-5</v>
      </c>
      <c r="BI316">
        <f t="shared" si="64"/>
        <v>0</v>
      </c>
      <c r="BJ316" s="16"/>
      <c r="BL316">
        <v>0</v>
      </c>
      <c r="BO316" s="16" cm="1">
        <f t="array" ref="BO316">INDEX($BK$21:$BK$70,_xlfn.XMATCH($A316,$BK$21:$BK$70,-1))</f>
        <v>650</v>
      </c>
      <c r="BP316" s="16" cm="1">
        <f t="array" ref="BP316">INDEX($BK$21:$BK$70,_xlfn.XMATCH($A316,$BK$21:$BK$70,1))</f>
        <v>660</v>
      </c>
      <c r="BQ316" s="16" cm="1">
        <f t="array" ref="BQ316">INDEX($BL$21:$BL$70,_xlfn.XMATCH($A316,$BK$21:$BK$70,-1))</f>
        <v>2.9722768650529909</v>
      </c>
      <c r="BR316" s="16" cm="1">
        <f t="array" ref="BR316">INDEX($BL$21:$BL$70,_xlfn.XMATCH($A316,$BK$21:$BK$70,1))</f>
        <v>3.0603099393684214</v>
      </c>
      <c r="BS316">
        <f t="shared" si="59"/>
        <v>3.0162934022107062</v>
      </c>
    </row>
    <row r="317" spans="1:71" x14ac:dyDescent="0.2">
      <c r="A317">
        <v>656</v>
      </c>
      <c r="B317">
        <v>0</v>
      </c>
      <c r="C317">
        <v>2.3268387310018961E-5</v>
      </c>
      <c r="D317">
        <v>2.9805934122819108E-5</v>
      </c>
      <c r="E317">
        <v>2.6139034681112222E-5</v>
      </c>
      <c r="F317">
        <v>2.6648979905989403E-5</v>
      </c>
      <c r="G317">
        <v>3.0250811179487137E-5</v>
      </c>
      <c r="H317">
        <v>2.8701812420028805E-5</v>
      </c>
      <c r="I317">
        <v>3.3000144138798556E-5</v>
      </c>
      <c r="J317">
        <v>3.3950374185601488E-5</v>
      </c>
      <c r="K317">
        <v>4.6105726059717875E-5</v>
      </c>
      <c r="L317">
        <v>4.478775468868484E-5</v>
      </c>
      <c r="M317">
        <v>4.672500445235006E-5</v>
      </c>
      <c r="N317">
        <v>3.2895972919118523E-3</v>
      </c>
      <c r="O317">
        <v>3.1385662874161843E-5</v>
      </c>
      <c r="P317">
        <v>2.9657739600158614E-4</v>
      </c>
      <c r="Q317">
        <v>7.5898815736490932E-3</v>
      </c>
      <c r="R317">
        <v>9.8295524383456407E-4</v>
      </c>
      <c r="S317">
        <v>3.3085532082540265E-3</v>
      </c>
      <c r="T317">
        <v>7.3543897043803638E-2</v>
      </c>
      <c r="U317">
        <v>4.8136857674993969E-2</v>
      </c>
      <c r="V317">
        <v>8.104828191025662E-3</v>
      </c>
      <c r="W317">
        <v>2.7311832736552047E-3</v>
      </c>
      <c r="X317">
        <v>3.0853084492340593E-4</v>
      </c>
      <c r="Y317">
        <v>1.2414968513418408E-4</v>
      </c>
      <c r="Z317">
        <v>5.4434019989480429E-5</v>
      </c>
      <c r="AA317">
        <v>4.3540980220197464E-5</v>
      </c>
      <c r="AB317">
        <v>2.6803285898946008E-5</v>
      </c>
      <c r="AC317">
        <v>0</v>
      </c>
      <c r="AE317">
        <f t="shared" si="60"/>
        <v>3.0250967096422494</v>
      </c>
      <c r="AG317">
        <v>656</v>
      </c>
      <c r="AH317">
        <f t="shared" si="65"/>
        <v>0</v>
      </c>
      <c r="AI317">
        <f t="shared" si="65"/>
        <v>7.0389121890219834E-5</v>
      </c>
      <c r="AJ317">
        <f t="shared" si="65"/>
        <v>9.0165833242753727E-5</v>
      </c>
      <c r="AK317">
        <f t="shared" si="65"/>
        <v>7.907310780705722E-5</v>
      </c>
      <c r="AL317">
        <f t="shared" si="65"/>
        <v>8.0615741428930959E-5</v>
      </c>
      <c r="AM317">
        <f t="shared" si="65"/>
        <v>9.1511629363075515E-5</v>
      </c>
      <c r="AN317">
        <f t="shared" si="65"/>
        <v>8.682575831259819E-5</v>
      </c>
      <c r="AO317">
        <f t="shared" si="65"/>
        <v>9.9828627451999477E-5</v>
      </c>
      <c r="AP317">
        <f t="shared" si="65"/>
        <v>1.0270316523998623E-4</v>
      </c>
      <c r="AQ317">
        <f t="shared" si="65"/>
        <v>1.3947428019891946E-4</v>
      </c>
      <c r="AR317">
        <f t="shared" si="65"/>
        <v>1.3548728934100474E-4</v>
      </c>
      <c r="AS317">
        <f t="shared" si="65"/>
        <v>1.4134765722682361E-4</v>
      </c>
      <c r="AT317">
        <f t="shared" si="65"/>
        <v>9.9513499438105991E-3</v>
      </c>
      <c r="AU317">
        <f t="shared" si="65"/>
        <v>9.4944665490567903E-5</v>
      </c>
      <c r="AV317">
        <f t="shared" si="65"/>
        <v>8.9717530479866466E-4</v>
      </c>
      <c r="AW317">
        <f t="shared" si="65"/>
        <v>2.2960125775020209E-2</v>
      </c>
      <c r="AX317">
        <f t="shared" si="64"/>
        <v>2.9735346738495347E-3</v>
      </c>
      <c r="AY317">
        <f t="shared" si="64"/>
        <v>1.0008693423965563E-2</v>
      </c>
      <c r="AZ317">
        <f t="shared" si="64"/>
        <v>0.22247740096147875</v>
      </c>
      <c r="BA317">
        <f t="shared" si="64"/>
        <v>0.14561864976514152</v>
      </c>
      <c r="BB317">
        <f t="shared" si="64"/>
        <v>2.4517889092887473E-2</v>
      </c>
      <c r="BC317">
        <f t="shared" si="64"/>
        <v>8.2620935345643076E-3</v>
      </c>
      <c r="BD317">
        <f t="shared" si="64"/>
        <v>9.3333564380093843E-4</v>
      </c>
      <c r="BE317">
        <f t="shared" si="64"/>
        <v>3.7556480400254157E-4</v>
      </c>
      <c r="BF317">
        <f t="shared" si="64"/>
        <v>1.6466817476277768E-4</v>
      </c>
      <c r="BG317">
        <f t="shared" si="64"/>
        <v>1.3171567599871761E-4</v>
      </c>
      <c r="BH317">
        <f t="shared" si="64"/>
        <v>8.108253198050207E-5</v>
      </c>
      <c r="BI317">
        <f t="shared" si="64"/>
        <v>0</v>
      </c>
      <c r="BJ317" s="16"/>
      <c r="BL317">
        <v>0</v>
      </c>
      <c r="BO317" s="16" cm="1">
        <f t="array" ref="BO317">INDEX($BK$21:$BK$70,_xlfn.XMATCH($A317,$BK$21:$BK$70,-1))</f>
        <v>650</v>
      </c>
      <c r="BP317" s="16" cm="1">
        <f t="array" ref="BP317">INDEX($BK$21:$BK$70,_xlfn.XMATCH($A317,$BK$21:$BK$70,1))</f>
        <v>660</v>
      </c>
      <c r="BQ317" s="16" cm="1">
        <f t="array" ref="BQ317">INDEX($BL$21:$BL$70,_xlfn.XMATCH($A317,$BK$21:$BK$70,-1))</f>
        <v>2.9722768650529909</v>
      </c>
      <c r="BR317" s="16" cm="1">
        <f t="array" ref="BR317">INDEX($BL$21:$BL$70,_xlfn.XMATCH($A317,$BK$21:$BK$70,1))</f>
        <v>3.0603099393684214</v>
      </c>
      <c r="BS317">
        <f t="shared" si="59"/>
        <v>3.0250967096422494</v>
      </c>
    </row>
    <row r="318" spans="1:71" x14ac:dyDescent="0.2">
      <c r="A318">
        <v>657</v>
      </c>
      <c r="B318">
        <v>0</v>
      </c>
      <c r="C318">
        <v>2.2399058731807405E-5</v>
      </c>
      <c r="D318">
        <v>3.00383342788371E-5</v>
      </c>
      <c r="E318">
        <v>2.6043740263253556E-5</v>
      </c>
      <c r="F318">
        <v>2.4870830164760571E-5</v>
      </c>
      <c r="G318">
        <v>2.9163647989266135E-5</v>
      </c>
      <c r="H318">
        <v>2.9357407173454079E-5</v>
      </c>
      <c r="I318">
        <v>3.1569251014614722E-5</v>
      </c>
      <c r="J318">
        <v>3.3087620950098005E-5</v>
      </c>
      <c r="K318">
        <v>4.548132266753821E-5</v>
      </c>
      <c r="L318">
        <v>4.2994381169304814E-5</v>
      </c>
      <c r="M318">
        <v>4.5368850181268251E-5</v>
      </c>
      <c r="N318">
        <v>3.1993253476281184E-3</v>
      </c>
      <c r="O318">
        <v>3.254728013797186E-5</v>
      </c>
      <c r="P318">
        <v>2.6503760843509151E-4</v>
      </c>
      <c r="Q318">
        <v>7.3655551040745322E-3</v>
      </c>
      <c r="R318">
        <v>8.5571956597332085E-4</v>
      </c>
      <c r="S318">
        <v>2.7976827683019031E-3</v>
      </c>
      <c r="T318">
        <v>7.8209228406446299E-2</v>
      </c>
      <c r="U318">
        <v>5.1821926721652763E-2</v>
      </c>
      <c r="V318">
        <v>8.8631770845181094E-3</v>
      </c>
      <c r="W318">
        <v>2.9870376286451148E-3</v>
      </c>
      <c r="X318">
        <v>3.4453341025053775E-4</v>
      </c>
      <c r="Y318">
        <v>1.3428458946117175E-4</v>
      </c>
      <c r="Z318">
        <v>5.7315682160026853E-5</v>
      </c>
      <c r="AA318">
        <v>4.5013846492059564E-5</v>
      </c>
      <c r="AB318">
        <v>2.7555172353182056E-5</v>
      </c>
      <c r="AC318">
        <v>0</v>
      </c>
      <c r="AE318">
        <f t="shared" si="60"/>
        <v>3.0339000170737922</v>
      </c>
      <c r="AG318">
        <v>657</v>
      </c>
      <c r="AH318">
        <f t="shared" si="65"/>
        <v>0</v>
      </c>
      <c r="AI318">
        <f t="shared" si="65"/>
        <v>6.7956504668867363E-5</v>
      </c>
      <c r="AJ318">
        <f t="shared" si="65"/>
        <v>9.1133302881432157E-5</v>
      </c>
      <c r="AK318">
        <f t="shared" si="65"/>
        <v>7.9014104029350373E-5</v>
      </c>
      <c r="AL318">
        <f t="shared" si="65"/>
        <v>7.5455612061506487E-5</v>
      </c>
      <c r="AM318">
        <f t="shared" si="65"/>
        <v>8.8479592132568595E-5</v>
      </c>
      <c r="AN318">
        <f t="shared" si="65"/>
        <v>8.90674381247846E-5</v>
      </c>
      <c r="AO318">
        <f t="shared" si="65"/>
        <v>9.5777951192246443E-5</v>
      </c>
      <c r="AP318">
        <f t="shared" si="65"/>
        <v>1.003845337654335E-4</v>
      </c>
      <c r="AQ318">
        <f t="shared" si="65"/>
        <v>1.3798578561758282E-4</v>
      </c>
      <c r="AR318">
        <f t="shared" si="65"/>
        <v>1.3044065376363102E-4</v>
      </c>
      <c r="AS318">
        <f t="shared" si="65"/>
        <v>1.3764455533956806E-4</v>
      </c>
      <c r="AT318">
        <f t="shared" si="65"/>
        <v>9.7064332267935653E-3</v>
      </c>
      <c r="AU318">
        <f t="shared" si="65"/>
        <v>9.8745193766298326E-5</v>
      </c>
      <c r="AV318">
        <f t="shared" si="65"/>
        <v>8.0409760475642119E-4</v>
      </c>
      <c r="AW318">
        <f t="shared" si="65"/>
        <v>2.2346357756009679E-2</v>
      </c>
      <c r="AX318">
        <f t="shared" si="64"/>
        <v>2.5961676058168363E-3</v>
      </c>
      <c r="AY318">
        <f t="shared" si="64"/>
        <v>8.4878897985181979E-3</v>
      </c>
      <c r="AZ318">
        <f t="shared" si="64"/>
        <v>0.23727897939764553</v>
      </c>
      <c r="BA318">
        <f t="shared" si="64"/>
        <v>0.15722254436561914</v>
      </c>
      <c r="BB318">
        <f t="shared" si="64"/>
        <v>2.6889993108047537E-2</v>
      </c>
      <c r="BC318">
        <f t="shared" si="64"/>
        <v>9.0623735125464743E-3</v>
      </c>
      <c r="BD318">
        <f t="shared" si="64"/>
        <v>1.0452799192415983E-3</v>
      </c>
      <c r="BE318">
        <f t="shared" si="64"/>
        <v>4.0740601825899612E-4</v>
      </c>
      <c r="BF318">
        <f t="shared" si="64"/>
        <v>1.7389004908390152E-4</v>
      </c>
      <c r="BG318">
        <f t="shared" si="64"/>
        <v>1.3656750964081656E-4</v>
      </c>
      <c r="BH318">
        <f t="shared" si="64"/>
        <v>8.3599637872790324E-5</v>
      </c>
      <c r="BI318">
        <f t="shared" si="64"/>
        <v>0</v>
      </c>
      <c r="BJ318" s="16"/>
      <c r="BL318">
        <v>0</v>
      </c>
      <c r="BO318" s="16" cm="1">
        <f t="array" ref="BO318">INDEX($BK$21:$BK$70,_xlfn.XMATCH($A318,$BK$21:$BK$70,-1))</f>
        <v>650</v>
      </c>
      <c r="BP318" s="16" cm="1">
        <f t="array" ref="BP318">INDEX($BK$21:$BK$70,_xlfn.XMATCH($A318,$BK$21:$BK$70,1))</f>
        <v>660</v>
      </c>
      <c r="BQ318" s="16" cm="1">
        <f t="array" ref="BQ318">INDEX($BL$21:$BL$70,_xlfn.XMATCH($A318,$BK$21:$BK$70,-1))</f>
        <v>2.9722768650529909</v>
      </c>
      <c r="BR318" s="16" cm="1">
        <f t="array" ref="BR318">INDEX($BL$21:$BL$70,_xlfn.XMATCH($A318,$BK$21:$BK$70,1))</f>
        <v>3.0603099393684214</v>
      </c>
      <c r="BS318">
        <f t="shared" si="59"/>
        <v>3.0339000170737922</v>
      </c>
    </row>
    <row r="319" spans="1:71" x14ac:dyDescent="0.2">
      <c r="A319">
        <v>658</v>
      </c>
      <c r="B319">
        <v>0</v>
      </c>
      <c r="C319">
        <v>2.1679432617187503E-5</v>
      </c>
      <c r="D319">
        <v>2.9750718424479169E-5</v>
      </c>
      <c r="E319">
        <v>2.6494479166666669E-5</v>
      </c>
      <c r="F319">
        <v>2.5096586914062501E-5</v>
      </c>
      <c r="G319">
        <v>2.8375703125000001E-5</v>
      </c>
      <c r="H319">
        <v>3.1240825846354171E-5</v>
      </c>
      <c r="I319">
        <v>3.0336892903645837E-5</v>
      </c>
      <c r="J319">
        <v>3.2241011067708333E-5</v>
      </c>
      <c r="K319">
        <v>4.2994403971354173E-5</v>
      </c>
      <c r="L319">
        <v>4.1364999023437502E-5</v>
      </c>
      <c r="M319">
        <v>4.4376717122395839E-5</v>
      </c>
      <c r="N319">
        <v>3.1169934895833337E-3</v>
      </c>
      <c r="O319">
        <v>3.0045082356770835E-5</v>
      </c>
      <c r="P319">
        <v>2.3980412434895836E-4</v>
      </c>
      <c r="Q319">
        <v>7.1523741536458343E-3</v>
      </c>
      <c r="R319">
        <v>7.4674360351562508E-4</v>
      </c>
      <c r="S319">
        <v>2.3906950846354171E-3</v>
      </c>
      <c r="T319">
        <v>8.2712641927083344E-2</v>
      </c>
      <c r="U319">
        <v>5.5686230468750007E-2</v>
      </c>
      <c r="V319">
        <v>9.7012031575520845E-3</v>
      </c>
      <c r="W319">
        <v>3.2682470703125003E-3</v>
      </c>
      <c r="X319">
        <v>3.824308854166667E-4</v>
      </c>
      <c r="Y319">
        <v>1.4465028450520834E-4</v>
      </c>
      <c r="Z319">
        <v>6.271011067708333E-5</v>
      </c>
      <c r="AA319">
        <v>4.9968803710937504E-5</v>
      </c>
      <c r="AB319">
        <v>2.5788899414062502E-5</v>
      </c>
      <c r="AC319">
        <v>0</v>
      </c>
      <c r="AE319">
        <f t="shared" si="60"/>
        <v>3.0427033245053354</v>
      </c>
      <c r="AG319">
        <v>658</v>
      </c>
      <c r="AH319">
        <f t="shared" si="65"/>
        <v>0</v>
      </c>
      <c r="AI319">
        <f t="shared" si="65"/>
        <v>6.5964081697705818E-5</v>
      </c>
      <c r="AJ319">
        <f t="shared" si="65"/>
        <v>9.0522609856584908E-5</v>
      </c>
      <c r="AK319">
        <f t="shared" si="65"/>
        <v>8.0614839841454029E-5</v>
      </c>
      <c r="AL319">
        <f t="shared" si="65"/>
        <v>7.6361468437155069E-5</v>
      </c>
      <c r="AM319">
        <f t="shared" si="65"/>
        <v>8.6338846233613943E-5</v>
      </c>
      <c r="AN319">
        <f t="shared" si="65"/>
        <v>9.5056564662994049E-5</v>
      </c>
      <c r="AO319">
        <f t="shared" si="65"/>
        <v>9.2306164893085507E-5</v>
      </c>
      <c r="AP319">
        <f t="shared" si="65"/>
        <v>9.8099831561129455E-5</v>
      </c>
      <c r="AQ319">
        <f t="shared" si="65"/>
        <v>1.3081921589876475E-4</v>
      </c>
      <c r="AR319">
        <f t="shared" si="65"/>
        <v>1.2586142004677325E-4</v>
      </c>
      <c r="AS319">
        <f t="shared" si="65"/>
        <v>1.3502518471894667E-4</v>
      </c>
      <c r="AT319">
        <f t="shared" si="65"/>
        <v>9.484086453216696E-3</v>
      </c>
      <c r="AU319">
        <f t="shared" si="65"/>
        <v>9.1418271971983222E-5</v>
      </c>
      <c r="AV319">
        <f t="shared" si="65"/>
        <v>7.2965280638666644E-4</v>
      </c>
      <c r="AW319">
        <f t="shared" ref="AW319:BF353" si="67">Q319*$AE319</f>
        <v>2.1762552615404215E-2</v>
      </c>
      <c r="AX319">
        <f t="shared" si="67"/>
        <v>2.2721192449700867E-3</v>
      </c>
      <c r="AY319">
        <f t="shared" si="67"/>
        <v>7.2741758818987484E-3</v>
      </c>
      <c r="AZ319">
        <f t="shared" si="67"/>
        <v>0.25167003057015591</v>
      </c>
      <c r="BA319">
        <f t="shared" si="67"/>
        <v>0.16943667857643596</v>
      </c>
      <c r="BB319">
        <f t="shared" si="67"/>
        <v>2.9517883099185384E-2</v>
      </c>
      <c r="BC319">
        <f t="shared" si="67"/>
        <v>9.9443062261446672E-3</v>
      </c>
      <c r="BD319">
        <f t="shared" si="67"/>
        <v>1.1636237264508107E-3</v>
      </c>
      <c r="BE319">
        <f t="shared" si="67"/>
        <v>4.4012790155464003E-4</v>
      </c>
      <c r="BF319">
        <f t="shared" si="67"/>
        <v>1.9080826223725897E-4</v>
      </c>
      <c r="BG319">
        <f t="shared" si="64"/>
        <v>1.5204024517282409E-4</v>
      </c>
      <c r="BH319">
        <f t="shared" si="64"/>
        <v>7.8467969982501674E-5</v>
      </c>
      <c r="BI319">
        <f t="shared" si="64"/>
        <v>0</v>
      </c>
      <c r="BJ319" s="16"/>
      <c r="BL319">
        <v>0</v>
      </c>
      <c r="BO319" s="16" cm="1">
        <f t="array" ref="BO319">INDEX($BK$21:$BK$70,_xlfn.XMATCH($A319,$BK$21:$BK$70,-1))</f>
        <v>650</v>
      </c>
      <c r="BP319" s="16" cm="1">
        <f t="array" ref="BP319">INDEX($BK$21:$BK$70,_xlfn.XMATCH($A319,$BK$21:$BK$70,1))</f>
        <v>660</v>
      </c>
      <c r="BQ319" s="16" cm="1">
        <f t="array" ref="BQ319">INDEX($BL$21:$BL$70,_xlfn.XMATCH($A319,$BK$21:$BK$70,-1))</f>
        <v>2.9722768650529909</v>
      </c>
      <c r="BR319" s="16" cm="1">
        <f t="array" ref="BR319">INDEX($BL$21:$BL$70,_xlfn.XMATCH($A319,$BK$21:$BK$70,1))</f>
        <v>3.0603099393684214</v>
      </c>
      <c r="BS319">
        <f t="shared" si="59"/>
        <v>3.0427033245053354</v>
      </c>
    </row>
    <row r="320" spans="1:71" x14ac:dyDescent="0.2">
      <c r="A320">
        <v>659</v>
      </c>
      <c r="B320">
        <v>0</v>
      </c>
      <c r="C320">
        <v>2.2637842907198318E-5</v>
      </c>
      <c r="D320">
        <v>2.5802119163642127E-5</v>
      </c>
      <c r="E320">
        <v>2.6915674561946902E-5</v>
      </c>
      <c r="F320">
        <v>2.6920285950723129E-5</v>
      </c>
      <c r="G320">
        <v>2.9042958290666547E-5</v>
      </c>
      <c r="H320">
        <v>2.8627864216329876E-5</v>
      </c>
      <c r="I320">
        <v>2.9751436863661667E-5</v>
      </c>
      <c r="J320">
        <v>3.2383158165367554E-5</v>
      </c>
      <c r="K320">
        <v>4.2336055002943141E-5</v>
      </c>
      <c r="L320">
        <v>4.0438028107990031E-5</v>
      </c>
      <c r="M320">
        <v>4.1474381604310742E-5</v>
      </c>
      <c r="N320">
        <v>3.0434146927090736E-3</v>
      </c>
      <c r="O320">
        <v>2.9443026491462702E-5</v>
      </c>
      <c r="P320">
        <v>2.1510021564589553E-4</v>
      </c>
      <c r="Q320">
        <v>6.9630519747063283E-3</v>
      </c>
      <c r="R320">
        <v>6.5065693907690738E-4</v>
      </c>
      <c r="S320">
        <v>2.0469505728586924E-3</v>
      </c>
      <c r="T320">
        <v>8.7068460497695344E-2</v>
      </c>
      <c r="U320">
        <v>5.9875273595462103E-2</v>
      </c>
      <c r="V320">
        <v>1.0693598137311572E-2</v>
      </c>
      <c r="W320">
        <v>3.5968314321017081E-3</v>
      </c>
      <c r="X320">
        <v>4.3242857835554136E-4</v>
      </c>
      <c r="Y320">
        <v>1.6011121795685908E-4</v>
      </c>
      <c r="Z320">
        <v>6.7821749995164687E-5</v>
      </c>
      <c r="AA320">
        <v>5.2636222230494907E-5</v>
      </c>
      <c r="AB320">
        <v>2.6300684556164249E-5</v>
      </c>
      <c r="AC320">
        <v>0</v>
      </c>
      <c r="AE320">
        <f t="shared" si="60"/>
        <v>3.0515066319368782</v>
      </c>
      <c r="AG320">
        <v>659</v>
      </c>
      <c r="AH320">
        <f t="shared" ref="AH320:AW335" si="68">B320*$AE320</f>
        <v>0</v>
      </c>
      <c r="AI320">
        <f t="shared" si="68"/>
        <v>6.9079527764060882E-5</v>
      </c>
      <c r="AJ320">
        <f t="shared" si="68"/>
        <v>7.8735337745879574E-5</v>
      </c>
      <c r="AK320">
        <f t="shared" si="68"/>
        <v>8.2133359428835702E-5</v>
      </c>
      <c r="AL320">
        <f t="shared" si="68"/>
        <v>8.2147431112268793E-5</v>
      </c>
      <c r="AM320">
        <f t="shared" si="68"/>
        <v>8.8624779835035113E-5</v>
      </c>
      <c r="AN320">
        <f t="shared" si="68"/>
        <v>8.7358117514319062E-5</v>
      </c>
      <c r="AO320">
        <f t="shared" si="68"/>
        <v>9.0786706899114895E-5</v>
      </c>
      <c r="AP320">
        <f t="shared" si="68"/>
        <v>9.8817421904679961E-5</v>
      </c>
      <c r="AQ320">
        <f t="shared" si="68"/>
        <v>1.2918875261152545E-4</v>
      </c>
      <c r="AR320">
        <f t="shared" si="68"/>
        <v>1.2339691095398147E-4</v>
      </c>
      <c r="AS320">
        <f t="shared" si="68"/>
        <v>1.265593505210351E-4</v>
      </c>
      <c r="AT320">
        <f t="shared" si="68"/>
        <v>9.2870001185358739E-3</v>
      </c>
      <c r="AU320">
        <f t="shared" si="68"/>
        <v>8.9845590602991634E-5</v>
      </c>
      <c r="AV320">
        <f t="shared" si="68"/>
        <v>6.5637973457450291E-4</v>
      </c>
      <c r="AW320">
        <f t="shared" si="68"/>
        <v>2.1247799279337537E-2</v>
      </c>
      <c r="AX320">
        <f t="shared" si="67"/>
        <v>1.9854839647089322E-3</v>
      </c>
      <c r="AY320">
        <f t="shared" si="67"/>
        <v>6.2462832483252918E-3</v>
      </c>
      <c r="AZ320">
        <f t="shared" si="67"/>
        <v>0.26568998464125143</v>
      </c>
      <c r="BA320">
        <f t="shared" si="67"/>
        <v>0.18270979446558766</v>
      </c>
      <c r="BB320">
        <f t="shared" si="67"/>
        <v>3.2631585635274109E-2</v>
      </c>
      <c r="BC320">
        <f t="shared" si="67"/>
        <v>1.0975754969017381E-2</v>
      </c>
      <c r="BD320">
        <f t="shared" si="67"/>
        <v>1.3195586746909704E-3</v>
      </c>
      <c r="BE320">
        <f t="shared" si="67"/>
        <v>4.8858044344284642E-4</v>
      </c>
      <c r="BF320">
        <f t="shared" si="67"/>
        <v>2.0695851989980998E-4</v>
      </c>
      <c r="BG320">
        <f t="shared" si="64"/>
        <v>1.6061978121645855E-4</v>
      </c>
      <c r="BH320">
        <f t="shared" si="64"/>
        <v>8.025671334761504E-5</v>
      </c>
      <c r="BI320">
        <f t="shared" si="64"/>
        <v>0</v>
      </c>
      <c r="BJ320" s="16"/>
      <c r="BL320">
        <v>0</v>
      </c>
      <c r="BO320" s="16" cm="1">
        <f t="array" ref="BO320">INDEX($BK$21:$BK$70,_xlfn.XMATCH($A320,$BK$21:$BK$70,-1))</f>
        <v>650</v>
      </c>
      <c r="BP320" s="16" cm="1">
        <f t="array" ref="BP320">INDEX($BK$21:$BK$70,_xlfn.XMATCH($A320,$BK$21:$BK$70,1))</f>
        <v>660</v>
      </c>
      <c r="BQ320" s="16" cm="1">
        <f t="array" ref="BQ320">INDEX($BL$21:$BL$70,_xlfn.XMATCH($A320,$BK$21:$BK$70,-1))</f>
        <v>2.9722768650529909</v>
      </c>
      <c r="BR320" s="16" cm="1">
        <f t="array" ref="BR320">INDEX($BL$21:$BL$70,_xlfn.XMATCH($A320,$BK$21:$BK$70,1))</f>
        <v>3.0603099393684214</v>
      </c>
      <c r="BS320">
        <f t="shared" si="59"/>
        <v>3.0515066319368782</v>
      </c>
    </row>
    <row r="321" spans="1:71" x14ac:dyDescent="0.2">
      <c r="A321">
        <v>660</v>
      </c>
      <c r="B321">
        <v>0</v>
      </c>
      <c r="C321">
        <v>2.1365180929684544E-5</v>
      </c>
      <c r="D321">
        <v>2.8136890795223101E-5</v>
      </c>
      <c r="E321">
        <v>2.5451879815685398E-5</v>
      </c>
      <c r="F321">
        <v>2.4800527439370977E-5</v>
      </c>
      <c r="G321">
        <v>2.7984776596544625E-5</v>
      </c>
      <c r="H321">
        <v>2.7644482022960881E-5</v>
      </c>
      <c r="I321">
        <v>3.00459948761368E-5</v>
      </c>
      <c r="J321">
        <v>3.1715274445812813E-5</v>
      </c>
      <c r="K321">
        <v>4.1473855008407547E-5</v>
      </c>
      <c r="L321">
        <v>3.8512987920673083E-5</v>
      </c>
      <c r="M321">
        <v>4.1317608587237128E-5</v>
      </c>
      <c r="N321">
        <v>2.9635245044583656E-3</v>
      </c>
      <c r="O321">
        <v>2.9719808643780793E-5</v>
      </c>
      <c r="P321">
        <v>1.9202887450561296E-4</v>
      </c>
      <c r="Q321">
        <v>6.761623093146079E-3</v>
      </c>
      <c r="R321">
        <v>5.6209239387256069E-4</v>
      </c>
      <c r="S321">
        <v>1.7480269360434827E-3</v>
      </c>
      <c r="T321">
        <v>9.0167031213291032E-2</v>
      </c>
      <c r="U321">
        <v>6.4360005028538281E-2</v>
      </c>
      <c r="V321">
        <v>1.17417724535513E-2</v>
      </c>
      <c r="W321">
        <v>3.9483213014221774E-3</v>
      </c>
      <c r="X321">
        <v>4.8376188057739684E-4</v>
      </c>
      <c r="Y321">
        <v>1.73878043985648E-4</v>
      </c>
      <c r="Z321">
        <v>7.2982985149737124E-5</v>
      </c>
      <c r="AA321">
        <v>5.733865013973097E-5</v>
      </c>
      <c r="AB321">
        <v>2.9598383545199415E-5</v>
      </c>
      <c r="AC321">
        <v>0</v>
      </c>
      <c r="AE321">
        <f t="shared" si="60"/>
        <v>3.0603099393684214</v>
      </c>
      <c r="AG321">
        <v>660</v>
      </c>
      <c r="AH321">
        <f t="shared" si="68"/>
        <v>0</v>
      </c>
      <c r="AI321">
        <f t="shared" si="68"/>
        <v>6.5384075555518259E-5</v>
      </c>
      <c r="AJ321">
        <f t="shared" si="68"/>
        <v>8.6107606563545099E-5</v>
      </c>
      <c r="AK321">
        <f t="shared" si="68"/>
        <v>7.7890640775552533E-5</v>
      </c>
      <c r="AL321">
        <f t="shared" si="68"/>
        <v>7.589730062428627E-5</v>
      </c>
      <c r="AM321">
        <f t="shared" si="68"/>
        <v>8.5642089969410303E-5</v>
      </c>
      <c r="AN321">
        <f t="shared" si="68"/>
        <v>8.4600683103558836E-5</v>
      </c>
      <c r="AO321">
        <f t="shared" si="68"/>
        <v>9.1950056757654104E-5</v>
      </c>
      <c r="AP321">
        <f t="shared" si="68"/>
        <v>9.7058569616318257E-5</v>
      </c>
      <c r="AQ321">
        <f t="shared" si="68"/>
        <v>1.2692285070615441E-4</v>
      </c>
      <c r="AR321">
        <f t="shared" si="68"/>
        <v>1.178616797284118E-4</v>
      </c>
      <c r="AS321">
        <f t="shared" si="68"/>
        <v>1.2644468823045583E-4</v>
      </c>
      <c r="AT321">
        <f t="shared" si="68"/>
        <v>9.0693034965558129E-3</v>
      </c>
      <c r="AU321">
        <f t="shared" si="68"/>
        <v>9.0951825788689888E-5</v>
      </c>
      <c r="AV321">
        <f t="shared" si="68"/>
        <v>5.8766787329525864E-4</v>
      </c>
      <c r="AW321">
        <f t="shared" si="68"/>
        <v>2.0692662358217994E-2</v>
      </c>
      <c r="AX321">
        <f t="shared" si="67"/>
        <v>1.720176939811587E-3</v>
      </c>
      <c r="AY321">
        <f t="shared" si="67"/>
        <v>5.3495042066575979E-3</v>
      </c>
      <c r="AZ321">
        <f t="shared" si="67"/>
        <v>0.27593906182537725</v>
      </c>
      <c r="BA321">
        <f t="shared" si="67"/>
        <v>0.19696156308663729</v>
      </c>
      <c r="BB321">
        <f t="shared" si="67"/>
        <v>3.5933462945405378E-2</v>
      </c>
      <c r="BC321">
        <f t="shared" si="67"/>
        <v>1.2083086922562351E-2</v>
      </c>
      <c r="BD321">
        <f t="shared" si="67"/>
        <v>1.4804612914185668E-3</v>
      </c>
      <c r="BE321">
        <f t="shared" si="67"/>
        <v>5.3212070624721812E-4</v>
      </c>
      <c r="BF321">
        <f t="shared" si="67"/>
        <v>2.2335055485851843E-4</v>
      </c>
      <c r="BG321">
        <f t="shared" si="64"/>
        <v>1.7547404093258722E-4</v>
      </c>
      <c r="BH321">
        <f t="shared" si="64"/>
        <v>9.0580227352612502E-5</v>
      </c>
      <c r="BI321">
        <f t="shared" si="64"/>
        <v>0</v>
      </c>
      <c r="BJ321" s="16"/>
      <c r="BL321">
        <v>0</v>
      </c>
      <c r="BO321" s="16" cm="1">
        <f t="array" ref="BO321">INDEX($BK$21:$BK$70,_xlfn.XMATCH($A321,$BK$21:$BK$70,-1))</f>
        <v>660</v>
      </c>
      <c r="BP321" s="16" cm="1">
        <f t="array" ref="BP321">INDEX($BK$21:$BK$70,_xlfn.XMATCH($A321,$BK$21:$BK$70,1))</f>
        <v>660</v>
      </c>
      <c r="BQ321" s="16" cm="1">
        <f t="array" ref="BQ321">INDEX($BL$21:$BL$70,_xlfn.XMATCH($A321,$BK$21:$BK$70,-1))</f>
        <v>3.0603099393684214</v>
      </c>
      <c r="BR321" s="16" cm="1">
        <f t="array" ref="BR321">INDEX($BL$21:$BL$70,_xlfn.XMATCH($A321,$BK$21:$BK$70,1))</f>
        <v>3.0603099393684214</v>
      </c>
      <c r="BS321">
        <f t="shared" si="59"/>
        <v>3.0603099393684214</v>
      </c>
    </row>
    <row r="322" spans="1:71" x14ac:dyDescent="0.2">
      <c r="A322">
        <v>661</v>
      </c>
      <c r="B322">
        <v>0</v>
      </c>
      <c r="C322">
        <v>2.1313721632826812E-5</v>
      </c>
      <c r="D322">
        <v>2.7397691675251839E-5</v>
      </c>
      <c r="E322">
        <v>2.4669252421867605E-5</v>
      </c>
      <c r="F322">
        <v>2.6697473211325318E-5</v>
      </c>
      <c r="G322">
        <v>2.6228855085192964E-5</v>
      </c>
      <c r="H322">
        <v>2.8533452393139374E-5</v>
      </c>
      <c r="I322">
        <v>2.908783239609484E-5</v>
      </c>
      <c r="J322">
        <v>2.9972659574087015E-5</v>
      </c>
      <c r="K322">
        <v>3.9815924898495239E-5</v>
      </c>
      <c r="L322">
        <v>3.9146116851839803E-5</v>
      </c>
      <c r="M322">
        <v>3.9460796303408126E-5</v>
      </c>
      <c r="N322">
        <v>2.8830269835246254E-3</v>
      </c>
      <c r="O322">
        <v>2.7449685353955497E-5</v>
      </c>
      <c r="P322">
        <v>1.7111912374585055E-4</v>
      </c>
      <c r="Q322">
        <v>6.5555720933937666E-3</v>
      </c>
      <c r="R322">
        <v>4.8400541649224979E-4</v>
      </c>
      <c r="S322">
        <v>1.4907851179194595E-3</v>
      </c>
      <c r="T322">
        <v>9.1347943351801325E-2</v>
      </c>
      <c r="U322">
        <v>6.9202842104177043E-2</v>
      </c>
      <c r="V322">
        <v>1.2910677746880232E-2</v>
      </c>
      <c r="W322">
        <v>4.3429675958035329E-3</v>
      </c>
      <c r="X322">
        <v>5.4231553098356389E-4</v>
      </c>
      <c r="Y322">
        <v>1.873198624784878E-4</v>
      </c>
      <c r="Z322">
        <v>7.8516374229382785E-5</v>
      </c>
      <c r="AA322">
        <v>6.1557088571690083E-5</v>
      </c>
      <c r="AB322">
        <v>3.0970820509786108E-5</v>
      </c>
      <c r="AC322">
        <v>0</v>
      </c>
      <c r="AE322">
        <f t="shared" si="60"/>
        <v>3.0849217275439713</v>
      </c>
      <c r="AG322">
        <v>661</v>
      </c>
      <c r="AH322">
        <f t="shared" si="68"/>
        <v>0</v>
      </c>
      <c r="AI322">
        <f t="shared" si="68"/>
        <v>6.5751162959931398E-5</v>
      </c>
      <c r="AJ322">
        <f t="shared" si="68"/>
        <v>8.4519734333534988E-5</v>
      </c>
      <c r="AK322">
        <f t="shared" si="68"/>
        <v>7.6102712798486113E-5</v>
      </c>
      <c r="AL322">
        <f t="shared" si="68"/>
        <v>8.2359615180140595E-5</v>
      </c>
      <c r="AM322">
        <f t="shared" si="68"/>
        <v>8.0913964940913959E-5</v>
      </c>
      <c r="AN322">
        <f t="shared" si="68"/>
        <v>8.8023467249437174E-5</v>
      </c>
      <c r="AO322">
        <f t="shared" si="68"/>
        <v>8.9733686165870382E-5</v>
      </c>
      <c r="AP322">
        <f t="shared" si="68"/>
        <v>9.2463308752379863E-5</v>
      </c>
      <c r="AQ322">
        <f t="shared" si="68"/>
        <v>1.2282901182162696E-4</v>
      </c>
      <c r="AR322">
        <f t="shared" si="68"/>
        <v>1.2076270642521582E-4</v>
      </c>
      <c r="AS322">
        <f t="shared" si="68"/>
        <v>1.2173346790257055E-4</v>
      </c>
      <c r="AT322">
        <f t="shared" si="68"/>
        <v>8.8939125825706726E-3</v>
      </c>
      <c r="AU322">
        <f t="shared" si="68"/>
        <v>8.4680130762662833E-5</v>
      </c>
      <c r="AV322">
        <f t="shared" si="68"/>
        <v>5.2788910284185984E-4</v>
      </c>
      <c r="AW322">
        <f t="shared" si="68"/>
        <v>2.0223426787391346E-2</v>
      </c>
      <c r="AX322">
        <f t="shared" si="67"/>
        <v>1.4931188255859105E-3</v>
      </c>
      <c r="AY322">
        <f t="shared" si="67"/>
        <v>4.5989554013689416E-3</v>
      </c>
      <c r="AZ322">
        <f t="shared" si="67"/>
        <v>0.28180125521242777</v>
      </c>
      <c r="BA322">
        <f t="shared" si="67"/>
        <v>0.2134853512149705</v>
      </c>
      <c r="BB322">
        <f t="shared" si="67"/>
        <v>3.9828430298669275E-2</v>
      </c>
      <c r="BC322">
        <f t="shared" si="67"/>
        <v>1.3397715098313723E-2</v>
      </c>
      <c r="BD322">
        <f t="shared" si="67"/>
        <v>1.673000964715742E-3</v>
      </c>
      <c r="BE322">
        <f t="shared" si="67"/>
        <v>5.7786711376043567E-4</v>
      </c>
      <c r="BF322">
        <f t="shared" si="67"/>
        <v>2.4221686882819649E-4</v>
      </c>
      <c r="BG322">
        <f t="shared" si="64"/>
        <v>1.8989880001915542E-4</v>
      </c>
      <c r="BH322">
        <f t="shared" si="64"/>
        <v>9.5542557110503618E-5</v>
      </c>
      <c r="BI322">
        <f t="shared" si="64"/>
        <v>0</v>
      </c>
      <c r="BJ322" s="16"/>
      <c r="BL322">
        <v>0</v>
      </c>
      <c r="BO322" s="16" cm="1">
        <f t="array" ref="BO322">INDEX($BK$21:$BK$70,_xlfn.XMATCH($A322,$BK$21:$BK$70,-1))</f>
        <v>660</v>
      </c>
      <c r="BP322" s="16" cm="1">
        <f t="array" ref="BP322">INDEX($BK$21:$BK$70,_xlfn.XMATCH($A322,$BK$21:$BK$70,1))</f>
        <v>670</v>
      </c>
      <c r="BQ322" s="16" cm="1">
        <f t="array" ref="BQ322">INDEX($BL$21:$BL$70,_xlfn.XMATCH($A322,$BK$21:$BK$70,-1))</f>
        <v>3.0603099393684214</v>
      </c>
      <c r="BR322" s="16" cm="1">
        <f t="array" ref="BR322">INDEX($BL$21:$BL$70,_xlfn.XMATCH($A322,$BK$21:$BK$70,1))</f>
        <v>3.3064278211239193</v>
      </c>
      <c r="BS322">
        <f t="shared" si="59"/>
        <v>3.0849217275439713</v>
      </c>
    </row>
    <row r="323" spans="1:71" x14ac:dyDescent="0.2">
      <c r="A323">
        <v>662</v>
      </c>
      <c r="B323">
        <v>0</v>
      </c>
      <c r="C323">
        <v>1.8449171446358513E-5</v>
      </c>
      <c r="D323">
        <v>2.666926984031594E-5</v>
      </c>
      <c r="E323">
        <v>2.4882752215169896E-5</v>
      </c>
      <c r="F323">
        <v>2.5053697077738179E-5</v>
      </c>
      <c r="G323">
        <v>2.8013368438417729E-5</v>
      </c>
      <c r="H323">
        <v>2.5939436118331207E-5</v>
      </c>
      <c r="I323">
        <v>2.7805153922556886E-5</v>
      </c>
      <c r="J323">
        <v>3.118539538754619E-5</v>
      </c>
      <c r="K323">
        <v>3.9057019924218663E-5</v>
      </c>
      <c r="L323">
        <v>3.5655847849662917E-5</v>
      </c>
      <c r="M323">
        <v>3.7205094144177494E-5</v>
      </c>
      <c r="N323">
        <v>2.8023816416537402E-3</v>
      </c>
      <c r="O323">
        <v>2.5516215034498553E-5</v>
      </c>
      <c r="P323">
        <v>1.53030738492302E-4</v>
      </c>
      <c r="Q323">
        <v>6.3584506229992632E-3</v>
      </c>
      <c r="R323">
        <v>4.18112836885322E-4</v>
      </c>
      <c r="S323">
        <v>1.2768538168705398E-3</v>
      </c>
      <c r="T323">
        <v>8.964533295314378E-2</v>
      </c>
      <c r="U323">
        <v>7.4289715996703129E-2</v>
      </c>
      <c r="V323">
        <v>1.416558705061103E-2</v>
      </c>
      <c r="W323">
        <v>4.7693703289869716E-3</v>
      </c>
      <c r="X323">
        <v>6.0980776518587394E-4</v>
      </c>
      <c r="Y323">
        <v>2.0889285473876435E-4</v>
      </c>
      <c r="Z323">
        <v>8.3882917823542328E-5</v>
      </c>
      <c r="AA323">
        <v>6.6999123795461919E-5</v>
      </c>
      <c r="AB323">
        <v>3.1685841410813961E-5</v>
      </c>
      <c r="AC323">
        <v>0</v>
      </c>
      <c r="AE323">
        <f t="shared" si="60"/>
        <v>3.1095335157195212</v>
      </c>
      <c r="AG323">
        <v>662</v>
      </c>
      <c r="AH323">
        <f t="shared" si="68"/>
        <v>0</v>
      </c>
      <c r="AI323">
        <f t="shared" si="68"/>
        <v>5.7368316949707389E-5</v>
      </c>
      <c r="AJ323">
        <f t="shared" si="68"/>
        <v>8.2928988408230211E-5</v>
      </c>
      <c r="AK323">
        <f t="shared" si="68"/>
        <v>7.7373751976414953E-5</v>
      </c>
      <c r="AL323">
        <f t="shared" si="68"/>
        <v>7.7905310755911096E-5</v>
      </c>
      <c r="AM323">
        <f t="shared" si="68"/>
        <v>8.7108508047459347E-5</v>
      </c>
      <c r="AN323">
        <f t="shared" si="68"/>
        <v>8.0659545988816361E-5</v>
      </c>
      <c r="AO323">
        <f t="shared" si="68"/>
        <v>8.6461058031930753E-5</v>
      </c>
      <c r="AP323">
        <f t="shared" si="68"/>
        <v>9.6972032158539848E-5</v>
      </c>
      <c r="AQ323">
        <f t="shared" si="68"/>
        <v>1.2144911247848305E-4</v>
      </c>
      <c r="AR323">
        <f t="shared" si="68"/>
        <v>1.1087305391992267E-4</v>
      </c>
      <c r="AS323">
        <f t="shared" si="68"/>
        <v>1.1569048719682001E-4</v>
      </c>
      <c r="AT323">
        <f t="shared" si="68"/>
        <v>8.7140996385593975E-3</v>
      </c>
      <c r="AU323">
        <f t="shared" si="68"/>
        <v>7.9343525844079586E-5</v>
      </c>
      <c r="AV323">
        <f t="shared" si="68"/>
        <v>4.7585421027712248E-4</v>
      </c>
      <c r="AW323">
        <f t="shared" si="68"/>
        <v>1.977181532026388E-2</v>
      </c>
      <c r="AX323">
        <f t="shared" si="67"/>
        <v>1.3001358796474779E-3</v>
      </c>
      <c r="AY323">
        <f t="shared" si="67"/>
        <v>3.9704197382333392E-3</v>
      </c>
      <c r="AZ323">
        <f t="shared" si="67"/>
        <v>0.27875516734563621</v>
      </c>
      <c r="BA323">
        <f t="shared" si="67"/>
        <v>0.23100636176503303</v>
      </c>
      <c r="BB323">
        <f t="shared" si="67"/>
        <v>4.4048367703717436E-2</v>
      </c>
      <c r="BC323">
        <f t="shared" si="67"/>
        <v>1.4830516886863227E-2</v>
      </c>
      <c r="BD323">
        <f t="shared" si="67"/>
        <v>1.8962176839914949E-3</v>
      </c>
      <c r="BE323">
        <f t="shared" si="67"/>
        <v>6.4955933300451716E-4</v>
      </c>
      <c r="BF323">
        <f t="shared" si="67"/>
        <v>2.6083674436865127E-4</v>
      </c>
      <c r="BG323">
        <f t="shared" si="64"/>
        <v>2.0833602096583014E-4</v>
      </c>
      <c r="BH323">
        <f t="shared" si="64"/>
        <v>9.8528185840699535E-5</v>
      </c>
      <c r="BI323">
        <f t="shared" si="64"/>
        <v>0</v>
      </c>
      <c r="BJ323" s="16"/>
      <c r="BL323">
        <v>0</v>
      </c>
      <c r="BO323" s="16" cm="1">
        <f t="array" ref="BO323">INDEX($BK$21:$BK$70,_xlfn.XMATCH($A323,$BK$21:$BK$70,-1))</f>
        <v>660</v>
      </c>
      <c r="BP323" s="16" cm="1">
        <f t="array" ref="BP323">INDEX($BK$21:$BK$70,_xlfn.XMATCH($A323,$BK$21:$BK$70,1))</f>
        <v>670</v>
      </c>
      <c r="BQ323" s="16" cm="1">
        <f t="array" ref="BQ323">INDEX($BL$21:$BL$70,_xlfn.XMATCH($A323,$BK$21:$BK$70,-1))</f>
        <v>3.0603099393684214</v>
      </c>
      <c r="BR323" s="16" cm="1">
        <f t="array" ref="BR323">INDEX($BL$21:$BL$70,_xlfn.XMATCH($A323,$BK$21:$BK$70,1))</f>
        <v>3.3064278211239193</v>
      </c>
      <c r="BS323">
        <f t="shared" si="59"/>
        <v>3.1095335157195212</v>
      </c>
    </row>
    <row r="324" spans="1:71" x14ac:dyDescent="0.2">
      <c r="A324">
        <v>663</v>
      </c>
      <c r="B324">
        <v>0</v>
      </c>
      <c r="C324">
        <v>1.960443991513269E-5</v>
      </c>
      <c r="D324">
        <v>2.7014438886393112E-5</v>
      </c>
      <c r="E324">
        <v>2.5258291609555589E-5</v>
      </c>
      <c r="F324">
        <v>2.2278736865067857E-5</v>
      </c>
      <c r="G324">
        <v>2.5816875734549671E-5</v>
      </c>
      <c r="H324">
        <v>2.5483969725637382E-5</v>
      </c>
      <c r="I324">
        <v>2.9054283901039701E-5</v>
      </c>
      <c r="J324">
        <v>3.0149857403927569E-5</v>
      </c>
      <c r="K324">
        <v>3.8559060066919891E-5</v>
      </c>
      <c r="L324">
        <v>3.4455763249832749E-5</v>
      </c>
      <c r="M324">
        <v>3.7218260431900412E-5</v>
      </c>
      <c r="N324">
        <v>2.7257861119971767E-3</v>
      </c>
      <c r="O324">
        <v>2.513141162960491E-5</v>
      </c>
      <c r="P324">
        <v>1.3537769505901563E-4</v>
      </c>
      <c r="Q324">
        <v>6.1566138317921994E-3</v>
      </c>
      <c r="R324">
        <v>3.6193316495432108E-4</v>
      </c>
      <c r="S324">
        <v>1.094652647366945E-3</v>
      </c>
      <c r="T324">
        <v>8.4614133844755079E-2</v>
      </c>
      <c r="U324">
        <v>7.9508424477933187E-2</v>
      </c>
      <c r="V324">
        <v>1.5434209789141694E-2</v>
      </c>
      <c r="W324">
        <v>5.221542202653558E-3</v>
      </c>
      <c r="X324">
        <v>6.855536060652712E-4</v>
      </c>
      <c r="Y324">
        <v>2.2622067326194827E-4</v>
      </c>
      <c r="Z324">
        <v>8.8612873926484373E-5</v>
      </c>
      <c r="AA324">
        <v>7.4426530041045989E-5</v>
      </c>
      <c r="AB324">
        <v>3.0559706624194775E-5</v>
      </c>
      <c r="AC324">
        <v>0</v>
      </c>
      <c r="AE324">
        <f t="shared" si="60"/>
        <v>3.1341453038950706</v>
      </c>
      <c r="AG324">
        <v>663</v>
      </c>
      <c r="AH324">
        <f t="shared" si="68"/>
        <v>0</v>
      </c>
      <c r="AI324">
        <f t="shared" si="68"/>
        <v>6.1443163295506201E-5</v>
      </c>
      <c r="AJ324">
        <f t="shared" si="68"/>
        <v>8.4667176773149349E-5</v>
      </c>
      <c r="AK324">
        <f t="shared" si="68"/>
        <v>7.9163156032500913E-5</v>
      </c>
      <c r="AL324">
        <f t="shared" si="68"/>
        <v>6.9824798522366408E-5</v>
      </c>
      <c r="AM324">
        <f t="shared" si="68"/>
        <v>8.0913839844681446E-5</v>
      </c>
      <c r="AN324">
        <f t="shared" si="68"/>
        <v>7.9870464040210547E-5</v>
      </c>
      <c r="AO324">
        <f t="shared" si="68"/>
        <v>9.1060347446477729E-5</v>
      </c>
      <c r="AP324">
        <f t="shared" si="68"/>
        <v>9.4494033995625617E-5</v>
      </c>
      <c r="AQ324">
        <f t="shared" si="68"/>
        <v>1.2084969703134492E-4</v>
      </c>
      <c r="AR324">
        <f t="shared" si="68"/>
        <v>1.0798936858158367E-4</v>
      </c>
      <c r="AS324">
        <f t="shared" si="68"/>
        <v>1.166474361517844E-4</v>
      </c>
      <c r="AT324">
        <f t="shared" si="68"/>
        <v>8.5430097423383547E-3</v>
      </c>
      <c r="AU324">
        <f t="shared" si="68"/>
        <v>7.8765495739180198E-5</v>
      </c>
      <c r="AV324">
        <f t="shared" si="68"/>
        <v>4.2429336722135273E-4</v>
      </c>
      <c r="AW324">
        <f t="shared" si="68"/>
        <v>1.9295722328806959E-2</v>
      </c>
      <c r="AX324">
        <f t="shared" si="67"/>
        <v>1.1343511292654653E-3</v>
      </c>
      <c r="AY324">
        <f t="shared" si="67"/>
        <v>3.4308004541414175E-3</v>
      </c>
      <c r="AZ324">
        <f t="shared" si="67"/>
        <v>0.26519299023268811</v>
      </c>
      <c r="BA324">
        <f t="shared" si="67"/>
        <v>0.24919095519761017</v>
      </c>
      <c r="BB324">
        <f t="shared" si="67"/>
        <v>4.8373056129969769E-2</v>
      </c>
      <c r="BC324">
        <f t="shared" si="67"/>
        <v>1.6365071973536573E-2</v>
      </c>
      <c r="BD324">
        <f t="shared" si="67"/>
        <v>2.148624615017801E-3</v>
      </c>
      <c r="BE324">
        <f t="shared" si="67"/>
        <v>7.0900846074791629E-4</v>
      </c>
      <c r="BF324">
        <f t="shared" si="67"/>
        <v>2.7772562268133693E-4</v>
      </c>
      <c r="BG324">
        <f t="shared" si="64"/>
        <v>2.3326355961334968E-4</v>
      </c>
      <c r="BH324">
        <f t="shared" si="64"/>
        <v>9.5778561004631141E-5</v>
      </c>
      <c r="BI324">
        <f t="shared" si="64"/>
        <v>0</v>
      </c>
      <c r="BJ324" s="16"/>
      <c r="BL324">
        <v>0</v>
      </c>
      <c r="BO324" s="16" cm="1">
        <f t="array" ref="BO324">INDEX($BK$21:$BK$70,_xlfn.XMATCH($A324,$BK$21:$BK$70,-1))</f>
        <v>660</v>
      </c>
      <c r="BP324" s="16" cm="1">
        <f t="array" ref="BP324">INDEX($BK$21:$BK$70,_xlfn.XMATCH($A324,$BK$21:$BK$70,1))</f>
        <v>670</v>
      </c>
      <c r="BQ324" s="16" cm="1">
        <f t="array" ref="BQ324">INDEX($BL$21:$BL$70,_xlfn.XMATCH($A324,$BK$21:$BK$70,-1))</f>
        <v>3.0603099393684214</v>
      </c>
      <c r="BR324" s="16" cm="1">
        <f t="array" ref="BR324">INDEX($BL$21:$BL$70,_xlfn.XMATCH($A324,$BK$21:$BK$70,1))</f>
        <v>3.3064278211239193</v>
      </c>
      <c r="BS324">
        <f t="shared" si="59"/>
        <v>3.1341453038950706</v>
      </c>
    </row>
    <row r="325" spans="1:71" x14ac:dyDescent="0.2">
      <c r="A325">
        <v>664</v>
      </c>
      <c r="B325">
        <v>0</v>
      </c>
      <c r="C325">
        <v>1.9801139041382475E-5</v>
      </c>
      <c r="D325">
        <v>2.5694046616606281E-5</v>
      </c>
      <c r="E325">
        <v>2.4057987348526123E-5</v>
      </c>
      <c r="F325">
        <v>2.5528084436625701E-5</v>
      </c>
      <c r="G325">
        <v>2.6974028627429511E-5</v>
      </c>
      <c r="H325">
        <v>2.6340201733117822E-5</v>
      </c>
      <c r="I325">
        <v>2.8320114218414495E-5</v>
      </c>
      <c r="J325">
        <v>2.9104970516521025E-5</v>
      </c>
      <c r="K325">
        <v>3.7312944583945165E-5</v>
      </c>
      <c r="L325">
        <v>3.4967439537496459E-5</v>
      </c>
      <c r="M325">
        <v>3.5241942163915479E-5</v>
      </c>
      <c r="N325">
        <v>2.6593676927024134E-3</v>
      </c>
      <c r="O325">
        <v>2.509630147684572E-5</v>
      </c>
      <c r="P325">
        <v>1.285874727397827E-4</v>
      </c>
      <c r="Q325">
        <v>5.9870847746147553E-3</v>
      </c>
      <c r="R325">
        <v>3.1695598820427964E-4</v>
      </c>
      <c r="S325">
        <v>9.5281304552949776E-4</v>
      </c>
      <c r="T325">
        <v>7.7018554005176779E-2</v>
      </c>
      <c r="U325">
        <v>8.477673896293185E-2</v>
      </c>
      <c r="V325">
        <v>1.6846001670781631E-2</v>
      </c>
      <c r="W325">
        <v>5.7338162086579929E-3</v>
      </c>
      <c r="X325">
        <v>7.6857106385438403E-4</v>
      </c>
      <c r="Y325">
        <v>2.4584211435834286E-4</v>
      </c>
      <c r="Z325">
        <v>9.7848526598370232E-5</v>
      </c>
      <c r="AA325">
        <v>7.9620954893099921E-5</v>
      </c>
      <c r="AB325">
        <v>3.5300735629223515E-5</v>
      </c>
      <c r="AC325">
        <v>0</v>
      </c>
      <c r="AE325">
        <f t="shared" si="60"/>
        <v>3.1587570920706205</v>
      </c>
      <c r="AG325">
        <v>664</v>
      </c>
      <c r="AH325">
        <f t="shared" si="68"/>
        <v>0</v>
      </c>
      <c r="AI325">
        <f t="shared" si="68"/>
        <v>6.2546988378043344E-5</v>
      </c>
      <c r="AJ325">
        <f t="shared" si="68"/>
        <v>8.1161251974198225E-5</v>
      </c>
      <c r="AK325">
        <f t="shared" si="68"/>
        <v>7.5993338158102149E-5</v>
      </c>
      <c r="AL325">
        <f t="shared" si="68"/>
        <v>8.0637017761169062E-5</v>
      </c>
      <c r="AM325">
        <f t="shared" si="68"/>
        <v>8.5204404228608912E-5</v>
      </c>
      <c r="AN325">
        <f t="shared" si="68"/>
        <v>8.3202299031056773E-5</v>
      </c>
      <c r="AO325">
        <f t="shared" si="68"/>
        <v>8.9456361635666798E-5</v>
      </c>
      <c r="AP325">
        <f t="shared" si="68"/>
        <v>9.1935532033567098E-5</v>
      </c>
      <c r="AQ325">
        <f t="shared" si="68"/>
        <v>1.1786252833057484E-4</v>
      </c>
      <c r="AR325">
        <f t="shared" si="68"/>
        <v>1.1045364763061756E-4</v>
      </c>
      <c r="AS325">
        <f t="shared" si="68"/>
        <v>1.1132073474861065E-4</v>
      </c>
      <c r="AT325">
        <f t="shared" si="68"/>
        <v>8.400296559747231E-3</v>
      </c>
      <c r="AU325">
        <f t="shared" si="68"/>
        <v>7.92731202747288E-5</v>
      </c>
      <c r="AV325">
        <f t="shared" si="68"/>
        <v>4.0617659146822618E-4</v>
      </c>
      <c r="AW325">
        <f t="shared" si="68"/>
        <v>1.8911746492642392E-2</v>
      </c>
      <c r="AX325">
        <f t="shared" si="67"/>
        <v>1.0011869756145202E-3</v>
      </c>
      <c r="AY325">
        <f t="shared" si="67"/>
        <v>3.0097049649837082E-3</v>
      </c>
      <c r="AZ325">
        <f t="shared" si="67"/>
        <v>0.24328290368487623</v>
      </c>
      <c r="BA325">
        <f t="shared" si="67"/>
        <v>0.26778912544178068</v>
      </c>
      <c r="BB325">
        <f t="shared" si="67"/>
        <v>5.3212427250615001E-2</v>
      </c>
      <c r="BC325">
        <f t="shared" si="67"/>
        <v>1.8111732613727911E-2</v>
      </c>
      <c r="BD325">
        <f t="shared" si="67"/>
        <v>2.4277292987102974E-3</v>
      </c>
      <c r="BE325">
        <f t="shared" si="67"/>
        <v>7.7655552225905204E-4</v>
      </c>
      <c r="BF325">
        <f t="shared" si="67"/>
        <v>3.0907972734126271E-4</v>
      </c>
      <c r="BG325">
        <f t="shared" si="64"/>
        <v>2.5150325594601436E-4</v>
      </c>
      <c r="BH325">
        <f t="shared" si="64"/>
        <v>1.1150644902411982E-4</v>
      </c>
      <c r="BI325">
        <f t="shared" si="64"/>
        <v>0</v>
      </c>
      <c r="BJ325" s="16"/>
      <c r="BL325">
        <v>0</v>
      </c>
      <c r="BO325" s="16" cm="1">
        <f t="array" ref="BO325">INDEX($BK$21:$BK$70,_xlfn.XMATCH($A325,$BK$21:$BK$70,-1))</f>
        <v>660</v>
      </c>
      <c r="BP325" s="16" cm="1">
        <f t="array" ref="BP325">INDEX($BK$21:$BK$70,_xlfn.XMATCH($A325,$BK$21:$BK$70,1))</f>
        <v>670</v>
      </c>
      <c r="BQ325" s="16" cm="1">
        <f t="array" ref="BQ325">INDEX($BL$21:$BL$70,_xlfn.XMATCH($A325,$BK$21:$BK$70,-1))</f>
        <v>3.0603099393684214</v>
      </c>
      <c r="BR325" s="16" cm="1">
        <f t="array" ref="BR325">INDEX($BL$21:$BL$70,_xlfn.XMATCH($A325,$BK$21:$BK$70,1))</f>
        <v>3.3064278211239193</v>
      </c>
      <c r="BS325">
        <f t="shared" si="59"/>
        <v>3.1587570920706205</v>
      </c>
    </row>
    <row r="326" spans="1:71" x14ac:dyDescent="0.2">
      <c r="A326">
        <v>665</v>
      </c>
      <c r="B326">
        <v>0</v>
      </c>
      <c r="C326">
        <v>1.8986864006203033E-5</v>
      </c>
      <c r="D326">
        <v>2.5409103191658387E-5</v>
      </c>
      <c r="E326">
        <v>2.4244425721153852E-5</v>
      </c>
      <c r="F326">
        <v>2.220179030250125E-5</v>
      </c>
      <c r="G326">
        <v>2.4617500053274902E-5</v>
      </c>
      <c r="H326">
        <v>2.4284943648199196E-5</v>
      </c>
      <c r="I326">
        <v>2.7294864182346935E-5</v>
      </c>
      <c r="J326">
        <v>2.8866893699315467E-5</v>
      </c>
      <c r="K326">
        <v>3.6978822568264409E-5</v>
      </c>
      <c r="L326">
        <v>3.4163061298422316E-5</v>
      </c>
      <c r="M326">
        <v>3.4923046200299802E-5</v>
      </c>
      <c r="N326">
        <v>2.5912909110784158E-3</v>
      </c>
      <c r="O326">
        <v>2.520774769320569E-5</v>
      </c>
      <c r="P326">
        <v>1.1639123057046451E-4</v>
      </c>
      <c r="Q326">
        <v>5.8116821735984493E-3</v>
      </c>
      <c r="R326">
        <v>2.7687093707777282E-4</v>
      </c>
      <c r="S326">
        <v>8.4139951428233476E-4</v>
      </c>
      <c r="T326">
        <v>6.7481781839132296E-2</v>
      </c>
      <c r="U326">
        <v>8.8984859523254481E-2</v>
      </c>
      <c r="V326">
        <v>1.8349128173784958E-2</v>
      </c>
      <c r="W326">
        <v>6.2860634908785112E-3</v>
      </c>
      <c r="X326">
        <v>8.5384743495800215E-4</v>
      </c>
      <c r="Y326">
        <v>2.6966983591246007E-4</v>
      </c>
      <c r="Z326">
        <v>1.0618625787941745E-4</v>
      </c>
      <c r="AA326">
        <v>8.5752811751992883E-5</v>
      </c>
      <c r="AB326">
        <v>3.8399383523983211E-5</v>
      </c>
      <c r="AC326">
        <v>0</v>
      </c>
      <c r="AE326">
        <f t="shared" si="60"/>
        <v>3.1833688802461704</v>
      </c>
      <c r="AG326">
        <v>665</v>
      </c>
      <c r="AH326">
        <f t="shared" si="68"/>
        <v>0</v>
      </c>
      <c r="AI326">
        <f t="shared" si="68"/>
        <v>6.0442192010812864E-5</v>
      </c>
      <c r="AJ326">
        <f t="shared" si="68"/>
        <v>8.0886548375288955E-5</v>
      </c>
      <c r="AK326">
        <f t="shared" si="68"/>
        <v>7.7178950360160995E-5</v>
      </c>
      <c r="AL326">
        <f t="shared" si="68"/>
        <v>7.0676488334733693E-5</v>
      </c>
      <c r="AM326">
        <f t="shared" si="68"/>
        <v>7.8366583579053762E-5</v>
      </c>
      <c r="AN326">
        <f t="shared" si="68"/>
        <v>7.7307933868209228E-5</v>
      </c>
      <c r="AO326">
        <f t="shared" si="68"/>
        <v>8.6889621228629073E-5</v>
      </c>
      <c r="AP326">
        <f t="shared" si="68"/>
        <v>9.1893971071775111E-5</v>
      </c>
      <c r="AQ326">
        <f t="shared" si="68"/>
        <v>1.1771723299195769E-4</v>
      </c>
      <c r="AR326">
        <f t="shared" si="68"/>
        <v>1.0875362619133993E-4</v>
      </c>
      <c r="AS326">
        <f t="shared" si="68"/>
        <v>1.1117293847743366E-4</v>
      </c>
      <c r="AT326">
        <f t="shared" si="68"/>
        <v>8.2490348459917755E-3</v>
      </c>
      <c r="AU326">
        <f t="shared" si="68"/>
        <v>8.024555954764818E-5</v>
      </c>
      <c r="AV326">
        <f t="shared" si="68"/>
        <v>3.7051622133157345E-4</v>
      </c>
      <c r="AW326">
        <f t="shared" si="68"/>
        <v>1.8500728173314725E-2</v>
      </c>
      <c r="AX326">
        <f t="shared" si="67"/>
        <v>8.8138232493797757E-4</v>
      </c>
      <c r="AY326">
        <f t="shared" si="67"/>
        <v>2.6784850296206275E-3</v>
      </c>
      <c r="AZ326">
        <f t="shared" si="67"/>
        <v>0.21481940429025492</v>
      </c>
      <c r="BA326">
        <f t="shared" si="67"/>
        <v>0.28327163261940541</v>
      </c>
      <c r="BB326">
        <f t="shared" si="67"/>
        <v>5.8412043608075281E-2</v>
      </c>
      <c r="BC326">
        <f t="shared" si="67"/>
        <v>2.0010858896114259E-2</v>
      </c>
      <c r="BD326">
        <f t="shared" si="67"/>
        <v>2.71811135292332E-3</v>
      </c>
      <c r="BE326">
        <f t="shared" si="67"/>
        <v>8.584585635848165E-4</v>
      </c>
      <c r="BF326">
        <f t="shared" si="67"/>
        <v>3.3803002884313222E-4</v>
      </c>
      <c r="BG326">
        <f t="shared" si="64"/>
        <v>2.7298283232490221E-4</v>
      </c>
      <c r="BH326">
        <f t="shared" si="64"/>
        <v>1.2223940253088569E-4</v>
      </c>
      <c r="BI326">
        <f t="shared" si="64"/>
        <v>0</v>
      </c>
      <c r="BJ326" s="16"/>
      <c r="BL326">
        <v>0</v>
      </c>
      <c r="BO326" s="16" cm="1">
        <f t="array" ref="BO326">INDEX($BK$21:$BK$70,_xlfn.XMATCH($A326,$BK$21:$BK$70,-1))</f>
        <v>660</v>
      </c>
      <c r="BP326" s="16" cm="1">
        <f t="array" ref="BP326">INDEX($BK$21:$BK$70,_xlfn.XMATCH($A326,$BK$21:$BK$70,1))</f>
        <v>670</v>
      </c>
      <c r="BQ326" s="16" cm="1">
        <f t="array" ref="BQ326">INDEX($BL$21:$BL$70,_xlfn.XMATCH($A326,$BK$21:$BK$70,-1))</f>
        <v>3.0603099393684214</v>
      </c>
      <c r="BR326" s="16" cm="1">
        <f t="array" ref="BR326">INDEX($BL$21:$BL$70,_xlfn.XMATCH($A326,$BK$21:$BK$70,1))</f>
        <v>3.3064278211239193</v>
      </c>
      <c r="BS326">
        <f t="shared" si="59"/>
        <v>3.1833688802461704</v>
      </c>
    </row>
    <row r="327" spans="1:71" x14ac:dyDescent="0.2">
      <c r="A327">
        <v>666</v>
      </c>
      <c r="B327">
        <v>0</v>
      </c>
      <c r="C327">
        <v>1.8712633034678154E-5</v>
      </c>
      <c r="D327">
        <v>2.4250413107178392E-5</v>
      </c>
      <c r="E327">
        <v>2.31518532664332E-5</v>
      </c>
      <c r="F327">
        <v>2.2217312640027007E-5</v>
      </c>
      <c r="G327">
        <v>2.5053317264618472E-5</v>
      </c>
      <c r="H327">
        <v>2.4715430026762039E-5</v>
      </c>
      <c r="I327">
        <v>2.736975370324047E-5</v>
      </c>
      <c r="J327">
        <v>2.7660363176895851E-5</v>
      </c>
      <c r="K327">
        <v>3.5426079611195663E-5</v>
      </c>
      <c r="L327">
        <v>3.3390055822592023E-5</v>
      </c>
      <c r="M327">
        <v>3.3079853134917359E-5</v>
      </c>
      <c r="N327">
        <v>2.5272844785104451E-3</v>
      </c>
      <c r="O327">
        <v>2.2433307813758179E-5</v>
      </c>
      <c r="P327">
        <v>1.1402281338952674E-4</v>
      </c>
      <c r="Q327">
        <v>5.6496684610129926E-3</v>
      </c>
      <c r="R327">
        <v>2.5028712642395331E-4</v>
      </c>
      <c r="S327">
        <v>7.5357380396220194E-4</v>
      </c>
      <c r="T327">
        <v>5.7369330865073793E-2</v>
      </c>
      <c r="U327">
        <v>9.1383916034349574E-2</v>
      </c>
      <c r="V327">
        <v>1.9911612447452879E-2</v>
      </c>
      <c r="W327">
        <v>6.902090714122895E-3</v>
      </c>
      <c r="X327">
        <v>9.5133441212047693E-4</v>
      </c>
      <c r="Y327">
        <v>2.9486673452746085E-4</v>
      </c>
      <c r="Z327">
        <v>1.145948969572992E-4</v>
      </c>
      <c r="AA327">
        <v>9.2451067570205954E-5</v>
      </c>
      <c r="AB327">
        <v>3.7292655159906112E-5</v>
      </c>
      <c r="AC327">
        <v>0</v>
      </c>
      <c r="AE327">
        <f t="shared" si="60"/>
        <v>3.2079806684217202</v>
      </c>
      <c r="AG327">
        <v>666</v>
      </c>
      <c r="AH327">
        <f t="shared" si="68"/>
        <v>0</v>
      </c>
      <c r="AI327">
        <f t="shared" si="68"/>
        <v>6.0029765030517184E-5</v>
      </c>
      <c r="AJ327">
        <f t="shared" si="68"/>
        <v>7.779485644906898E-5</v>
      </c>
      <c r="AK327">
        <f t="shared" si="68"/>
        <v>7.4270697716853957E-5</v>
      </c>
      <c r="AL327">
        <f t="shared" si="68"/>
        <v>7.1272709453488176E-5</v>
      </c>
      <c r="AM327">
        <f t="shared" si="68"/>
        <v>8.037055746473219E-5</v>
      </c>
      <c r="AN327">
        <f t="shared" si="68"/>
        <v>7.9286621737582343E-5</v>
      </c>
      <c r="AO327">
        <f t="shared" si="68"/>
        <v>8.7801640779459219E-5</v>
      </c>
      <c r="AP327">
        <f t="shared" si="68"/>
        <v>8.8733910353005888E-5</v>
      </c>
      <c r="AQ327">
        <f t="shared" si="68"/>
        <v>1.1364617855068453E-4</v>
      </c>
      <c r="AR327">
        <f t="shared" si="68"/>
        <v>1.0711465359639731E-4</v>
      </c>
      <c r="AS327">
        <f t="shared" si="68"/>
        <v>1.0611952937104452E-4</v>
      </c>
      <c r="AT327">
        <f t="shared" si="68"/>
        <v>8.1074797506637767E-3</v>
      </c>
      <c r="AU327">
        <f t="shared" si="68"/>
        <v>7.1965617795290165E-5</v>
      </c>
      <c r="AV327">
        <f t="shared" si="68"/>
        <v>3.6578298111265904E-4</v>
      </c>
      <c r="AW327">
        <f t="shared" si="68"/>
        <v>1.8124027205921572E-2</v>
      </c>
      <c r="AX327">
        <f t="shared" si="67"/>
        <v>8.0291626312286538E-4</v>
      </c>
      <c r="AY327">
        <f t="shared" si="67"/>
        <v>2.4174501953397628E-3</v>
      </c>
      <c r="AZ327">
        <f t="shared" si="67"/>
        <v>0.18403970437544626</v>
      </c>
      <c r="BA327">
        <f t="shared" si="67"/>
        <v>0.2931578360428671</v>
      </c>
      <c r="BB327">
        <f t="shared" si="67"/>
        <v>6.3876067808534137E-2</v>
      </c>
      <c r="BC327">
        <f t="shared" si="67"/>
        <v>2.2141773582599313E-2</v>
      </c>
      <c r="BD327">
        <f t="shared" si="67"/>
        <v>3.0518624032868317E-3</v>
      </c>
      <c r="BE327">
        <f t="shared" si="67"/>
        <v>9.4592678412473382E-4</v>
      </c>
      <c r="BF327">
        <f t="shared" si="67"/>
        <v>3.6761821413879486E-4</v>
      </c>
      <c r="BG327">
        <f t="shared" si="64"/>
        <v>2.9658123754017094E-4</v>
      </c>
      <c r="BH327">
        <f t="shared" si="64"/>
        <v>1.1963411682709632E-4</v>
      </c>
      <c r="BI327">
        <f t="shared" si="64"/>
        <v>0</v>
      </c>
      <c r="BJ327" s="16"/>
      <c r="BL327">
        <v>0</v>
      </c>
      <c r="BO327" s="16" cm="1">
        <f t="array" ref="BO327">INDEX($BK$21:$BK$70,_xlfn.XMATCH($A327,$BK$21:$BK$70,-1))</f>
        <v>660</v>
      </c>
      <c r="BP327" s="16" cm="1">
        <f t="array" ref="BP327">INDEX($BK$21:$BK$70,_xlfn.XMATCH($A327,$BK$21:$BK$70,1))</f>
        <v>670</v>
      </c>
      <c r="BQ327" s="16" cm="1">
        <f t="array" ref="BQ327">INDEX($BL$21:$BL$70,_xlfn.XMATCH($A327,$BK$21:$BK$70,-1))</f>
        <v>3.0603099393684214</v>
      </c>
      <c r="BR327" s="16" cm="1">
        <f t="array" ref="BR327">INDEX($BL$21:$BL$70,_xlfn.XMATCH($A327,$BK$21:$BK$70,1))</f>
        <v>3.3064278211239193</v>
      </c>
      <c r="BS327">
        <f t="shared" si="59"/>
        <v>3.2079806684217202</v>
      </c>
    </row>
    <row r="328" spans="1:71" x14ac:dyDescent="0.2">
      <c r="A328">
        <v>667</v>
      </c>
      <c r="B328">
        <v>0</v>
      </c>
      <c r="C328">
        <v>1.7841044618248811E-5</v>
      </c>
      <c r="D328">
        <v>2.3861986736117701E-5</v>
      </c>
      <c r="E328">
        <v>2.3146839929243942E-5</v>
      </c>
      <c r="F328">
        <v>2.1595970351614316E-5</v>
      </c>
      <c r="G328">
        <v>2.4901427492658214E-5</v>
      </c>
      <c r="H328">
        <v>2.4046439044922627E-5</v>
      </c>
      <c r="I328">
        <v>2.6204787120735552E-5</v>
      </c>
      <c r="J328">
        <v>2.8277972543063989E-5</v>
      </c>
      <c r="K328">
        <v>3.5458582996599996E-5</v>
      </c>
      <c r="L328">
        <v>3.3201763969642088E-5</v>
      </c>
      <c r="M328">
        <v>3.2516456317077784E-5</v>
      </c>
      <c r="N328">
        <v>2.4668549702837358E-3</v>
      </c>
      <c r="O328">
        <v>2.0710846622527086E-5</v>
      </c>
      <c r="P328">
        <v>1.0597644780227186E-4</v>
      </c>
      <c r="Q328">
        <v>5.4918379962089611E-3</v>
      </c>
      <c r="R328">
        <v>2.3107141486353544E-4</v>
      </c>
      <c r="S328">
        <v>6.7794210206330167E-4</v>
      </c>
      <c r="T328">
        <v>4.7741810771717533E-2</v>
      </c>
      <c r="U328">
        <v>9.1028651482347164E-2</v>
      </c>
      <c r="V328">
        <v>2.1521241821557357E-2</v>
      </c>
      <c r="W328">
        <v>7.5605954482948611E-3</v>
      </c>
      <c r="X328">
        <v>1.056325920485832E-3</v>
      </c>
      <c r="Y328">
        <v>3.2060455510590357E-4</v>
      </c>
      <c r="Z328">
        <v>1.2391960399236074E-4</v>
      </c>
      <c r="AA328">
        <v>9.9717018900018399E-5</v>
      </c>
      <c r="AB328">
        <v>3.958924168878335E-5</v>
      </c>
      <c r="AC328">
        <v>0</v>
      </c>
      <c r="AE328">
        <f t="shared" si="60"/>
        <v>3.2325924565972701</v>
      </c>
      <c r="AG328">
        <v>667</v>
      </c>
      <c r="AH328">
        <f t="shared" si="68"/>
        <v>0</v>
      </c>
      <c r="AI328">
        <f t="shared" si="68"/>
        <v>5.7672826250766427E-5</v>
      </c>
      <c r="AJ328">
        <f t="shared" si="68"/>
        <v>7.7136078322598191E-5</v>
      </c>
      <c r="AK328">
        <f t="shared" si="68"/>
        <v>7.4824300149338462E-5</v>
      </c>
      <c r="AL328">
        <f t="shared" si="68"/>
        <v>6.9810970851526732E-5</v>
      </c>
      <c r="AM328">
        <f t="shared" si="68"/>
        <v>8.0496166671270816E-5</v>
      </c>
      <c r="AN328">
        <f t="shared" si="68"/>
        <v>7.7732337464642948E-5</v>
      </c>
      <c r="AO328">
        <f t="shared" si="68"/>
        <v>8.4709397173227051E-5</v>
      </c>
      <c r="AP328">
        <f t="shared" si="68"/>
        <v>9.1411160730573378E-5</v>
      </c>
      <c r="AQ328">
        <f t="shared" si="68"/>
        <v>1.1462314791643738E-4</v>
      </c>
      <c r="AR328">
        <f t="shared" si="68"/>
        <v>1.0732777175398805E-4</v>
      </c>
      <c r="AS328">
        <f t="shared" si="68"/>
        <v>1.051124514058603E-4</v>
      </c>
      <c r="AT328">
        <f t="shared" si="68"/>
        <v>7.9743367684586876E-3</v>
      </c>
      <c r="AU328">
        <f t="shared" si="68"/>
        <v>6.69497265617241E-5</v>
      </c>
      <c r="AV328">
        <f t="shared" si="68"/>
        <v>3.4257866574259832E-4</v>
      </c>
      <c r="AW328">
        <f t="shared" si="68"/>
        <v>1.7752874079399353E-2</v>
      </c>
      <c r="AX328">
        <f t="shared" si="67"/>
        <v>7.46959712623123E-4</v>
      </c>
      <c r="AY328">
        <f t="shared" si="67"/>
        <v>2.1915105251395254E-3</v>
      </c>
      <c r="AZ328">
        <f t="shared" si="67"/>
        <v>0.15432981736494839</v>
      </c>
      <c r="BA328">
        <f t="shared" si="67"/>
        <v>0.29425853211605735</v>
      </c>
      <c r="BB328">
        <f t="shared" si="67"/>
        <v>6.9569403968972002E-2</v>
      </c>
      <c r="BC328">
        <f t="shared" si="67"/>
        <v>2.4440323813541623E-2</v>
      </c>
      <c r="BD328">
        <f t="shared" si="67"/>
        <v>3.4146712022706683E-3</v>
      </c>
      <c r="BE328">
        <f t="shared" si="67"/>
        <v>1.0363838663860676E-3</v>
      </c>
      <c r="BF328">
        <f t="shared" si="67"/>
        <v>4.0058157709022631E-4</v>
      </c>
      <c r="BG328">
        <f t="shared" si="64"/>
        <v>3.2234448309056691E-4</v>
      </c>
      <c r="BH328">
        <f t="shared" si="64"/>
        <v>1.2797588404556723E-4</v>
      </c>
      <c r="BI328">
        <f t="shared" si="64"/>
        <v>0</v>
      </c>
      <c r="BJ328" s="16"/>
      <c r="BL328">
        <v>0</v>
      </c>
      <c r="BO328" s="16" cm="1">
        <f t="array" ref="BO328">INDEX($BK$21:$BK$70,_xlfn.XMATCH($A328,$BK$21:$BK$70,-1))</f>
        <v>660</v>
      </c>
      <c r="BP328" s="16" cm="1">
        <f t="array" ref="BP328">INDEX($BK$21:$BK$70,_xlfn.XMATCH($A328,$BK$21:$BK$70,1))</f>
        <v>670</v>
      </c>
      <c r="BQ328" s="16" cm="1">
        <f t="array" ref="BQ328">INDEX($BL$21:$BL$70,_xlfn.XMATCH($A328,$BK$21:$BK$70,-1))</f>
        <v>3.0603099393684214</v>
      </c>
      <c r="BR328" s="16" cm="1">
        <f t="array" ref="BR328">INDEX($BL$21:$BL$70,_xlfn.XMATCH($A328,$BK$21:$BK$70,1))</f>
        <v>3.3064278211239193</v>
      </c>
      <c r="BS328">
        <f t="shared" si="59"/>
        <v>3.2325924565972701</v>
      </c>
    </row>
    <row r="329" spans="1:71" x14ac:dyDescent="0.2">
      <c r="A329">
        <v>668</v>
      </c>
      <c r="B329">
        <v>0</v>
      </c>
      <c r="C329">
        <v>1.6881395892245334E-5</v>
      </c>
      <c r="D329">
        <v>2.3387880008012832E-5</v>
      </c>
      <c r="E329">
        <v>2.2548008090777768E-5</v>
      </c>
      <c r="F329">
        <v>2.198476868112133E-5</v>
      </c>
      <c r="G329">
        <v>2.4415469332212338E-5</v>
      </c>
      <c r="H329">
        <v>2.4034681128228821E-5</v>
      </c>
      <c r="I329">
        <v>2.5601463201220484E-5</v>
      </c>
      <c r="J329">
        <v>2.6986944960212213E-5</v>
      </c>
      <c r="K329">
        <v>3.4443171041153546E-5</v>
      </c>
      <c r="L329">
        <v>3.0096148565784086E-5</v>
      </c>
      <c r="M329">
        <v>3.1217343746052811E-5</v>
      </c>
      <c r="N329">
        <v>2.4141312985505882E-3</v>
      </c>
      <c r="O329">
        <v>2.0569311425374203E-5</v>
      </c>
      <c r="P329">
        <v>9.8503318643820302E-5</v>
      </c>
      <c r="Q329">
        <v>5.3484290140086233E-3</v>
      </c>
      <c r="R329">
        <v>2.1287764271109646E-4</v>
      </c>
      <c r="S329">
        <v>6.0696038929281958E-4</v>
      </c>
      <c r="T329">
        <v>3.9364732589877813E-2</v>
      </c>
      <c r="U329">
        <v>8.7476974280030359E-2</v>
      </c>
      <c r="V329">
        <v>2.3325069223072196E-2</v>
      </c>
      <c r="W329">
        <v>8.308150972787991E-3</v>
      </c>
      <c r="X329">
        <v>1.1796078152433061E-3</v>
      </c>
      <c r="Y329">
        <v>3.5436948563021046E-4</v>
      </c>
      <c r="Z329">
        <v>1.3796573752388063E-4</v>
      </c>
      <c r="AA329">
        <v>1.0816718164432555E-4</v>
      </c>
      <c r="AB329">
        <v>4.0765960639486253E-5</v>
      </c>
      <c r="AC329">
        <v>0</v>
      </c>
      <c r="AE329">
        <f t="shared" si="60"/>
        <v>3.2572042447728196</v>
      </c>
      <c r="AG329">
        <v>668</v>
      </c>
      <c r="AH329">
        <f t="shared" si="68"/>
        <v>0</v>
      </c>
      <c r="AI329">
        <f t="shared" si="68"/>
        <v>5.4986154357911942E-5</v>
      </c>
      <c r="AJ329">
        <f t="shared" si="68"/>
        <v>7.6179102038336768E-5</v>
      </c>
      <c r="AK329">
        <f t="shared" si="68"/>
        <v>7.3443467664453219E-5</v>
      </c>
      <c r="AL329">
        <f t="shared" si="68"/>
        <v>7.1608881868496938E-5</v>
      </c>
      <c r="AM329">
        <f t="shared" si="68"/>
        <v>7.9526170347002628E-5</v>
      </c>
      <c r="AN329">
        <f t="shared" si="68"/>
        <v>7.8285865392628095E-5</v>
      </c>
      <c r="AO329">
        <f t="shared" si="68"/>
        <v>8.3389194611410494E-5</v>
      </c>
      <c r="AP329">
        <f t="shared" si="68"/>
        <v>8.7901991677853669E-5</v>
      </c>
      <c r="AQ329">
        <f t="shared" si="68"/>
        <v>1.1218844291868158E-4</v>
      </c>
      <c r="AR329">
        <f t="shared" si="68"/>
        <v>9.8029302859785325E-5</v>
      </c>
      <c r="AS329">
        <f t="shared" si="68"/>
        <v>1.0168126456017545E-4</v>
      </c>
      <c r="AT329">
        <f t="shared" si="68"/>
        <v>7.8633187130778947E-3</v>
      </c>
      <c r="AU329">
        <f t="shared" si="68"/>
        <v>6.6998448486782906E-5</v>
      </c>
      <c r="AV329">
        <f t="shared" si="68"/>
        <v>3.208454276108611E-4</v>
      </c>
      <c r="AW329">
        <f t="shared" si="68"/>
        <v>1.7420925687294992E-2</v>
      </c>
      <c r="AX329">
        <f t="shared" si="67"/>
        <v>6.9338596145581506E-4</v>
      </c>
      <c r="AY329">
        <f t="shared" si="67"/>
        <v>1.976993956413535E-3</v>
      </c>
      <c r="AZ329">
        <f t="shared" si="67"/>
        <v>0.12821897408609695</v>
      </c>
      <c r="BA329">
        <f t="shared" si="67"/>
        <v>0.28493037194479764</v>
      </c>
      <c r="BB329">
        <f t="shared" si="67"/>
        <v>7.5974514483010611E-2</v>
      </c>
      <c r="BC329">
        <f t="shared" si="67"/>
        <v>2.7061344614778476E-2</v>
      </c>
      <c r="BD329">
        <f t="shared" si="67"/>
        <v>3.8422235829776883E-3</v>
      </c>
      <c r="BE329">
        <f t="shared" si="67"/>
        <v>1.1542537928126823E-3</v>
      </c>
      <c r="BF329">
        <f t="shared" si="67"/>
        <v>4.4938258589599666E-4</v>
      </c>
      <c r="BG329">
        <f t="shared" si="64"/>
        <v>3.5232260319700983E-4</v>
      </c>
      <c r="BH329">
        <f t="shared" si="64"/>
        <v>1.327830600371763E-4</v>
      </c>
      <c r="BI329">
        <f t="shared" si="64"/>
        <v>0</v>
      </c>
      <c r="BJ329" s="16"/>
      <c r="BL329">
        <v>0</v>
      </c>
      <c r="BO329" s="16" cm="1">
        <f t="array" ref="BO329">INDEX($BK$21:$BK$70,_xlfn.XMATCH($A329,$BK$21:$BK$70,-1))</f>
        <v>660</v>
      </c>
      <c r="BP329" s="16" cm="1">
        <f t="array" ref="BP329">INDEX($BK$21:$BK$70,_xlfn.XMATCH($A329,$BK$21:$BK$70,1))</f>
        <v>670</v>
      </c>
      <c r="BQ329" s="16" cm="1">
        <f t="array" ref="BQ329">INDEX($BL$21:$BL$70,_xlfn.XMATCH($A329,$BK$21:$BK$70,-1))</f>
        <v>3.0603099393684214</v>
      </c>
      <c r="BR329" s="16" cm="1">
        <f t="array" ref="BR329">INDEX($BL$21:$BL$70,_xlfn.XMATCH($A329,$BK$21:$BK$70,1))</f>
        <v>3.3064278211239193</v>
      </c>
      <c r="BS329">
        <f t="shared" si="59"/>
        <v>3.2572042447728196</v>
      </c>
    </row>
    <row r="330" spans="1:71" x14ac:dyDescent="0.2">
      <c r="A330">
        <v>669</v>
      </c>
      <c r="B330">
        <v>0</v>
      </c>
      <c r="C330">
        <v>1.8262153510222274E-5</v>
      </c>
      <c r="D330">
        <v>2.2969340770133702E-5</v>
      </c>
      <c r="E330">
        <v>1.970819579460142E-5</v>
      </c>
      <c r="F330">
        <v>2.1806386775256677E-5</v>
      </c>
      <c r="G330">
        <v>2.2575213163278004E-5</v>
      </c>
      <c r="H330">
        <v>2.4456318001721484E-5</v>
      </c>
      <c r="I330">
        <v>2.565399251258912E-5</v>
      </c>
      <c r="J330">
        <v>2.6365178305436496E-5</v>
      </c>
      <c r="K330">
        <v>3.461892051395535E-5</v>
      </c>
      <c r="L330">
        <v>3.0046862220501092E-5</v>
      </c>
      <c r="M330">
        <v>3.1522405596898401E-5</v>
      </c>
      <c r="N330">
        <v>2.354417565780126E-3</v>
      </c>
      <c r="O330">
        <v>2.143996226487011E-5</v>
      </c>
      <c r="P330">
        <v>9.5648545278899483E-5</v>
      </c>
      <c r="Q330">
        <v>5.2070631894516476E-3</v>
      </c>
      <c r="R330">
        <v>1.9480792998317019E-4</v>
      </c>
      <c r="S330">
        <v>5.4826225907955218E-4</v>
      </c>
      <c r="T330">
        <v>3.23339649276774E-2</v>
      </c>
      <c r="U330">
        <v>8.0558823992945408E-2</v>
      </c>
      <c r="V330">
        <v>2.5188887722215163E-2</v>
      </c>
      <c r="W330">
        <v>9.0937255796133456E-3</v>
      </c>
      <c r="X330">
        <v>1.2987071974587918E-3</v>
      </c>
      <c r="Y330">
        <v>3.8839130280357456E-4</v>
      </c>
      <c r="Z330">
        <v>1.4708444983207129E-4</v>
      </c>
      <c r="AA330">
        <v>1.1537280083956996E-4</v>
      </c>
      <c r="AB330">
        <v>4.5912357488928119E-5</v>
      </c>
      <c r="AC330">
        <v>0</v>
      </c>
      <c r="AE330">
        <f t="shared" si="60"/>
        <v>3.2818160329483694</v>
      </c>
      <c r="AG330">
        <v>669</v>
      </c>
      <c r="AH330">
        <f t="shared" si="68"/>
        <v>0</v>
      </c>
      <c r="AI330">
        <f t="shared" si="68"/>
        <v>5.9933028186011803E-5</v>
      </c>
      <c r="AJ330">
        <f t="shared" si="68"/>
        <v>7.5381150805679429E-5</v>
      </c>
      <c r="AK330">
        <f t="shared" si="68"/>
        <v>6.4678672939208568E-5</v>
      </c>
      <c r="AL330">
        <f t="shared" si="68"/>
        <v>7.1564549739710657E-5</v>
      </c>
      <c r="AM330">
        <f t="shared" si="68"/>
        <v>7.4087696506472828E-5</v>
      </c>
      <c r="AN330">
        <f t="shared" si="68"/>
        <v>8.026113652493339E-5</v>
      </c>
      <c r="AO330">
        <f t="shared" si="68"/>
        <v>8.4191683936952395E-5</v>
      </c>
      <c r="AP330">
        <f t="shared" si="68"/>
        <v>8.6525664874324016E-5</v>
      </c>
      <c r="AQ330">
        <f t="shared" si="68"/>
        <v>1.1361292838606388E-4</v>
      </c>
      <c r="AR330">
        <f t="shared" si="68"/>
        <v>9.8608274175031123E-5</v>
      </c>
      <c r="AS330">
        <f t="shared" si="68"/>
        <v>1.0345073608500258E-4</v>
      </c>
      <c r="AT330">
        <f t="shared" si="68"/>
        <v>7.7267653156324898E-3</v>
      </c>
      <c r="AU330">
        <f t="shared" si="68"/>
        <v>7.0362011906658766E-5</v>
      </c>
      <c r="AV330">
        <f t="shared" si="68"/>
        <v>3.139009294244804E-4</v>
      </c>
      <c r="AW330">
        <f t="shared" si="68"/>
        <v>1.7088623459717688E-2</v>
      </c>
      <c r="AX330">
        <f t="shared" si="67"/>
        <v>6.3932378796425127E-4</v>
      </c>
      <c r="AY330">
        <f t="shared" si="67"/>
        <v>1.7992958721077671E-3</v>
      </c>
      <c r="AZ330">
        <f t="shared" si="67"/>
        <v>0.10611412450844196</v>
      </c>
      <c r="BA330">
        <f t="shared" si="67"/>
        <v>0.26437924017551401</v>
      </c>
      <c r="BB330">
        <f t="shared" si="67"/>
        <v>8.2665295578902051E-2</v>
      </c>
      <c r="BC330">
        <f t="shared" si="67"/>
        <v>2.9843934406407781E-2</v>
      </c>
      <c r="BD330">
        <f t="shared" si="67"/>
        <v>4.2621181027257069E-3</v>
      </c>
      <c r="BE330">
        <f t="shared" si="67"/>
        <v>1.274628804598476E-3</v>
      </c>
      <c r="BF330">
        <f t="shared" si="67"/>
        <v>4.8270410565628166E-4</v>
      </c>
      <c r="BG330">
        <f t="shared" si="64"/>
        <v>3.7863230756145981E-4</v>
      </c>
      <c r="BH330">
        <f t="shared" si="64"/>
        <v>1.5067591091762143E-4</v>
      </c>
      <c r="BI330">
        <f t="shared" si="64"/>
        <v>0</v>
      </c>
      <c r="BJ330" s="16"/>
      <c r="BL330">
        <v>0</v>
      </c>
      <c r="BO330" s="16" cm="1">
        <f t="array" ref="BO330">INDEX($BK$21:$BK$70,_xlfn.XMATCH($A330,$BK$21:$BK$70,-1))</f>
        <v>660</v>
      </c>
      <c r="BP330" s="16" cm="1">
        <f t="array" ref="BP330">INDEX($BK$21:$BK$70,_xlfn.XMATCH($A330,$BK$21:$BK$70,1))</f>
        <v>670</v>
      </c>
      <c r="BQ330" s="16" cm="1">
        <f t="array" ref="BQ330">INDEX($BL$21:$BL$70,_xlfn.XMATCH($A330,$BK$21:$BK$70,-1))</f>
        <v>3.0603099393684214</v>
      </c>
      <c r="BR330" s="16" cm="1">
        <f t="array" ref="BR330">INDEX($BL$21:$BL$70,_xlfn.XMATCH($A330,$BK$21:$BK$70,1))</f>
        <v>3.3064278211239193</v>
      </c>
      <c r="BS330">
        <f t="shared" si="59"/>
        <v>3.2818160329483694</v>
      </c>
    </row>
    <row r="331" spans="1:71" x14ac:dyDescent="0.2">
      <c r="A331">
        <v>670</v>
      </c>
      <c r="B331">
        <v>0</v>
      </c>
      <c r="C331">
        <v>1.7158653014907607E-5</v>
      </c>
      <c r="D331">
        <v>2.3236270464343947E-5</v>
      </c>
      <c r="E331">
        <v>2.0923116054949016E-5</v>
      </c>
      <c r="F331">
        <v>2.1512837533625241E-5</v>
      </c>
      <c r="G331">
        <v>2.2307066389696432E-5</v>
      </c>
      <c r="H331">
        <v>2.1484842932361742E-5</v>
      </c>
      <c r="I331">
        <v>2.4294438432452529E-5</v>
      </c>
      <c r="J331">
        <v>2.632970885352526E-5</v>
      </c>
      <c r="K331">
        <v>3.3242138593473711E-5</v>
      </c>
      <c r="L331">
        <v>2.9437581412896116E-5</v>
      </c>
      <c r="M331">
        <v>2.9127945745113378E-5</v>
      </c>
      <c r="N331">
        <v>2.2924048528779064E-3</v>
      </c>
      <c r="O331">
        <v>1.3885493479562379E-5</v>
      </c>
      <c r="P331">
        <v>8.6984066640393147E-5</v>
      </c>
      <c r="Q331">
        <v>5.0513217367862502E-3</v>
      </c>
      <c r="R331">
        <v>1.8094735163873044E-4</v>
      </c>
      <c r="S331">
        <v>4.930025777803601E-4</v>
      </c>
      <c r="T331">
        <v>2.6574390755455049E-2</v>
      </c>
      <c r="U331">
        <v>7.1355302857231712E-2</v>
      </c>
      <c r="V331">
        <v>2.7111460715025831E-2</v>
      </c>
      <c r="W331">
        <v>9.9396282192986667E-3</v>
      </c>
      <c r="X331">
        <v>1.4423631148332413E-3</v>
      </c>
      <c r="Y331">
        <v>4.2404446556066087E-4</v>
      </c>
      <c r="Z331">
        <v>1.6062865335438189E-4</v>
      </c>
      <c r="AA331">
        <v>1.255487967538703E-4</v>
      </c>
      <c r="AB331">
        <v>4.6708328166420979E-5</v>
      </c>
      <c r="AC331">
        <v>0</v>
      </c>
      <c r="AE331">
        <f t="shared" si="60"/>
        <v>3.3064278211239193</v>
      </c>
      <c r="AG331">
        <v>670</v>
      </c>
      <c r="AH331">
        <f t="shared" si="68"/>
        <v>0</v>
      </c>
      <c r="AI331">
        <f t="shared" si="68"/>
        <v>5.673384770150233E-5</v>
      </c>
      <c r="AJ331">
        <f t="shared" si="68"/>
        <v>7.6829051122466834E-5</v>
      </c>
      <c r="AK331">
        <f t="shared" si="68"/>
        <v>6.9180773028687975E-5</v>
      </c>
      <c r="AL331">
        <f t="shared" si="68"/>
        <v>7.1130644532497379E-5</v>
      </c>
      <c r="AM331">
        <f t="shared" si="68"/>
        <v>7.3756704918550591E-5</v>
      </c>
      <c r="AN331">
        <f t="shared" si="68"/>
        <v>7.1038082404038474E-5</v>
      </c>
      <c r="AO331">
        <f t="shared" si="68"/>
        <v>8.0327807131643224E-5</v>
      </c>
      <c r="AP331">
        <f t="shared" si="68"/>
        <v>8.7057281875388689E-5</v>
      </c>
      <c r="AQ331">
        <f t="shared" si="68"/>
        <v>1.0991273187911863E-4</v>
      </c>
      <c r="AR331">
        <f t="shared" si="68"/>
        <v>9.7333238170200086E-5</v>
      </c>
      <c r="AS331">
        <f t="shared" si="68"/>
        <v>9.6309450183830957E-5</v>
      </c>
      <c r="AT331">
        <f t="shared" si="68"/>
        <v>7.579671182834995E-3</v>
      </c>
      <c r="AU331">
        <f t="shared" si="68"/>
        <v>4.5911381950859824E-5</v>
      </c>
      <c r="AV331">
        <f t="shared" si="68"/>
        <v>2.8760653793429291E-4</v>
      </c>
      <c r="AW331">
        <f t="shared" si="68"/>
        <v>1.6701830723958054E-2</v>
      </c>
      <c r="AX331">
        <f t="shared" si="67"/>
        <v>5.9828935761699115E-4</v>
      </c>
      <c r="AY331">
        <f t="shared" si="67"/>
        <v>1.6300774390587917E-3</v>
      </c>
      <c r="AZ331">
        <f t="shared" si="67"/>
        <v>8.7866304923254868E-2</v>
      </c>
      <c r="BA331">
        <f t="shared" si="67"/>
        <v>0.23593115855187402</v>
      </c>
      <c r="BB331">
        <f t="shared" si="67"/>
        <v>8.9642087979469598E-2</v>
      </c>
      <c r="BC331">
        <f t="shared" si="67"/>
        <v>3.2864663275917513E-2</v>
      </c>
      <c r="BD331">
        <f t="shared" si="67"/>
        <v>4.7690695310475834E-3</v>
      </c>
      <c r="BE331">
        <f t="shared" si="67"/>
        <v>1.4020724183233927E-3</v>
      </c>
      <c r="BF331">
        <f t="shared" si="67"/>
        <v>5.3110704832059824E-4</v>
      </c>
      <c r="BG331">
        <f t="shared" si="64"/>
        <v>4.1511803449562919E-4</v>
      </c>
      <c r="BH331">
        <f t="shared" si="64"/>
        <v>1.5443771572764032E-4</v>
      </c>
      <c r="BI331">
        <f t="shared" si="64"/>
        <v>0</v>
      </c>
      <c r="BJ331" s="16"/>
      <c r="BL331">
        <v>0</v>
      </c>
      <c r="BO331" s="16" cm="1">
        <f t="array" ref="BO331">INDEX($BK$21:$BK$70,_xlfn.XMATCH($A331,$BK$21:$BK$70,-1))</f>
        <v>670</v>
      </c>
      <c r="BP331" s="16" cm="1">
        <f t="array" ref="BP331">INDEX($BK$21:$BK$70,_xlfn.XMATCH($A331,$BK$21:$BK$70,1))</f>
        <v>670</v>
      </c>
      <c r="BQ331" s="16" cm="1">
        <f t="array" ref="BQ331">INDEX($BL$21:$BL$70,_xlfn.XMATCH($A331,$BK$21:$BK$70,-1))</f>
        <v>3.3064278211239193</v>
      </c>
      <c r="BR331" s="16" cm="1">
        <f t="array" ref="BR331">INDEX($BL$21:$BL$70,_xlfn.XMATCH($A331,$BK$21:$BK$70,1))</f>
        <v>3.3064278211239193</v>
      </c>
      <c r="BS331">
        <f t="shared" si="59"/>
        <v>3.3064278211239193</v>
      </c>
    </row>
    <row r="332" spans="1:71" x14ac:dyDescent="0.2">
      <c r="A332">
        <v>671</v>
      </c>
      <c r="B332">
        <v>0</v>
      </c>
      <c r="C332">
        <v>1.6124803517934122E-5</v>
      </c>
      <c r="D332">
        <v>2.2059257634826572E-5</v>
      </c>
      <c r="E332">
        <v>1.9219255827945413E-5</v>
      </c>
      <c r="F332">
        <v>2.1887158577393793E-5</v>
      </c>
      <c r="G332">
        <v>2.3542216914736006E-5</v>
      </c>
      <c r="H332">
        <v>2.2321044826784444E-5</v>
      </c>
      <c r="I332">
        <v>2.3207954992655752E-5</v>
      </c>
      <c r="J332">
        <v>2.4430841423728718E-5</v>
      </c>
      <c r="K332">
        <v>3.2023667108444957E-5</v>
      </c>
      <c r="L332">
        <v>2.9764862606315443E-5</v>
      </c>
      <c r="M332">
        <v>2.7871685508069086E-5</v>
      </c>
      <c r="N332">
        <v>2.232522572480502E-3</v>
      </c>
      <c r="O332">
        <v>1.421916769345239E-5</v>
      </c>
      <c r="P332">
        <v>8.1702636799087946E-5</v>
      </c>
      <c r="Q332">
        <v>4.9063380563680236E-3</v>
      </c>
      <c r="R332">
        <v>1.6338832259323055E-4</v>
      </c>
      <c r="S332">
        <v>4.4080922174062262E-4</v>
      </c>
      <c r="T332">
        <v>2.1933568294751911E-2</v>
      </c>
      <c r="U332">
        <v>6.1227887034168503E-2</v>
      </c>
      <c r="V332">
        <v>2.9184732392690389E-2</v>
      </c>
      <c r="W332">
        <v>1.0888639839644916E-2</v>
      </c>
      <c r="X332">
        <v>1.5849221111838062E-3</v>
      </c>
      <c r="Y332">
        <v>4.6260517026663867E-4</v>
      </c>
      <c r="Z332">
        <v>1.7408083808112694E-4</v>
      </c>
      <c r="AA332">
        <v>1.3379807807913853E-4</v>
      </c>
      <c r="AB332">
        <v>5.3744254510307658E-5</v>
      </c>
      <c r="AC332">
        <v>0</v>
      </c>
      <c r="AE332">
        <f t="shared" si="60"/>
        <v>3.3024884518324003</v>
      </c>
      <c r="AG332">
        <v>671</v>
      </c>
      <c r="AH332">
        <f t="shared" si="68"/>
        <v>0</v>
      </c>
      <c r="AI332">
        <f t="shared" si="68"/>
        <v>5.32519774060439E-5</v>
      </c>
      <c r="AJ332">
        <f t="shared" si="68"/>
        <v>7.2850443595010465E-5</v>
      </c>
      <c r="AK332">
        <f t="shared" si="68"/>
        <v>6.347137042460229E-5</v>
      </c>
      <c r="AL332">
        <f t="shared" si="68"/>
        <v>7.2282088445267464E-5</v>
      </c>
      <c r="AM332">
        <f t="shared" si="68"/>
        <v>7.7747899491449057E-5</v>
      </c>
      <c r="AN332">
        <f t="shared" si="68"/>
        <v>7.3714992773288971E-5</v>
      </c>
      <c r="AO332">
        <f t="shared" si="68"/>
        <v>7.6644003353891715E-5</v>
      </c>
      <c r="AP332">
        <f t="shared" si="68"/>
        <v>8.0682571670412733E-5</v>
      </c>
      <c r="AQ332">
        <f t="shared" si="68"/>
        <v>1.0575779081096455E-4</v>
      </c>
      <c r="AR332">
        <f t="shared" si="68"/>
        <v>9.8298115027734787E-5</v>
      </c>
      <c r="AS332">
        <f t="shared" si="68"/>
        <v>9.2045919523502619E-5</v>
      </c>
      <c r="AT332">
        <f t="shared" si="68"/>
        <v>7.3728800140720205E-3</v>
      </c>
      <c r="AU332">
        <f t="shared" si="68"/>
        <v>4.6958637102294864E-5</v>
      </c>
      <c r="AV332">
        <f t="shared" si="68"/>
        <v>2.6982201451324485E-4</v>
      </c>
      <c r="AW332">
        <f t="shared" si="68"/>
        <v>1.6203124771941222E-2</v>
      </c>
      <c r="AX332">
        <f t="shared" si="67"/>
        <v>5.395880485284107E-4</v>
      </c>
      <c r="AY332">
        <f t="shared" si="67"/>
        <v>1.4557673642596341E-3</v>
      </c>
      <c r="AZ332">
        <f t="shared" si="67"/>
        <v>7.2435356000895457E-2</v>
      </c>
      <c r="BA332">
        <f t="shared" si="67"/>
        <v>0.20220438986044023</v>
      </c>
      <c r="BB332">
        <f t="shared" si="67"/>
        <v>9.6382241696678986E-2</v>
      </c>
      <c r="BC332">
        <f t="shared" si="67"/>
        <v>3.5959607326589538E-2</v>
      </c>
      <c r="BD332">
        <f t="shared" si="67"/>
        <v>5.2341869692383476E-3</v>
      </c>
      <c r="BE332">
        <f t="shared" si="67"/>
        <v>1.5277482325635355E-3</v>
      </c>
      <c r="BF332">
        <f t="shared" si="67"/>
        <v>5.7489995744822772E-4</v>
      </c>
      <c r="BG332">
        <f t="shared" si="64"/>
        <v>4.418666077337248E-4</v>
      </c>
      <c r="BH332">
        <f t="shared" si="64"/>
        <v>1.7748977987263242E-4</v>
      </c>
      <c r="BI332">
        <f t="shared" si="64"/>
        <v>0</v>
      </c>
      <c r="BJ332" s="16"/>
      <c r="BL332">
        <v>0</v>
      </c>
      <c r="BO332" s="16" cm="1">
        <f t="array" ref="BO332">INDEX($BK$21:$BK$70,_xlfn.XMATCH($A332,$BK$21:$BK$70,-1))</f>
        <v>670</v>
      </c>
      <c r="BP332" s="16" cm="1">
        <f t="array" ref="BP332">INDEX($BK$21:$BK$70,_xlfn.XMATCH($A332,$BK$21:$BK$70,1))</f>
        <v>680</v>
      </c>
      <c r="BQ332" s="16" cm="1">
        <f t="array" ref="BQ332">INDEX($BL$21:$BL$70,_xlfn.XMATCH($A332,$BK$21:$BK$70,-1))</f>
        <v>3.3064278211239193</v>
      </c>
      <c r="BR332" s="16" cm="1">
        <f t="array" ref="BR332">INDEX($BL$21:$BL$70,_xlfn.XMATCH($A332,$BK$21:$BK$70,1))</f>
        <v>3.267034128208727</v>
      </c>
      <c r="BS332">
        <f t="shared" si="59"/>
        <v>3.3024884518324003</v>
      </c>
    </row>
    <row r="333" spans="1:71" x14ac:dyDescent="0.2">
      <c r="A333">
        <v>672</v>
      </c>
      <c r="B333">
        <v>0</v>
      </c>
      <c r="C333">
        <v>1.6019739075140925E-5</v>
      </c>
      <c r="D333">
        <v>2.0624711704244042E-5</v>
      </c>
      <c r="E333">
        <v>1.9472119261853461E-5</v>
      </c>
      <c r="F333">
        <v>1.952955800522216E-5</v>
      </c>
      <c r="G333">
        <v>1.7950728058687014E-5</v>
      </c>
      <c r="H333">
        <v>2.1814078951840201E-5</v>
      </c>
      <c r="I333">
        <v>2.2350203076301405E-5</v>
      </c>
      <c r="J333">
        <v>2.2763586910436021E-5</v>
      </c>
      <c r="K333">
        <v>3.1653370714522566E-5</v>
      </c>
      <c r="L333">
        <v>2.9213397412756979E-5</v>
      </c>
      <c r="M333">
        <v>2.7389349562748693E-5</v>
      </c>
      <c r="N333">
        <v>2.1756447578539467E-3</v>
      </c>
      <c r="O333">
        <v>1.3743860207746195E-5</v>
      </c>
      <c r="P333">
        <v>8.0694079471982797E-5</v>
      </c>
      <c r="Q333">
        <v>4.7667432460212229E-3</v>
      </c>
      <c r="R333">
        <v>1.5252471290513108E-4</v>
      </c>
      <c r="S333">
        <v>3.9179036899038484E-4</v>
      </c>
      <c r="T333">
        <v>1.8282559384325277E-2</v>
      </c>
      <c r="U333">
        <v>5.1427796386977816E-2</v>
      </c>
      <c r="V333">
        <v>3.1372516273624022E-2</v>
      </c>
      <c r="W333">
        <v>1.1936903886252495E-2</v>
      </c>
      <c r="X333">
        <v>1.7489458174631144E-3</v>
      </c>
      <c r="Y333">
        <v>5.0680182108960568E-4</v>
      </c>
      <c r="Z333">
        <v>1.9105386894893912E-4</v>
      </c>
      <c r="AA333">
        <v>1.4650977323027198E-4</v>
      </c>
      <c r="AB333">
        <v>5.5030799171087569E-5</v>
      </c>
      <c r="AC333">
        <v>0</v>
      </c>
      <c r="AE333">
        <f t="shared" si="60"/>
        <v>3.2985490825408808</v>
      </c>
      <c r="AG333">
        <v>672</v>
      </c>
      <c r="AH333">
        <f t="shared" si="68"/>
        <v>0</v>
      </c>
      <c r="AI333">
        <f t="shared" si="68"/>
        <v>5.2841895628850392E-5</v>
      </c>
      <c r="AJ333">
        <f t="shared" si="68"/>
        <v>6.803162386970435E-5</v>
      </c>
      <c r="AK333">
        <f t="shared" si="68"/>
        <v>6.4229741126313339E-5</v>
      </c>
      <c r="AL333">
        <f t="shared" si="68"/>
        <v>6.4419205640554465E-5</v>
      </c>
      <c r="AM333">
        <f t="shared" si="68"/>
        <v>5.9211357568922895E-5</v>
      </c>
      <c r="AN333">
        <f t="shared" si="68"/>
        <v>7.1954810113066835E-5</v>
      </c>
      <c r="AO333">
        <f t="shared" si="68"/>
        <v>7.3723241851936372E-5</v>
      </c>
      <c r="AP333">
        <f t="shared" si="68"/>
        <v>7.5086808718758335E-5</v>
      </c>
      <c r="AQ333">
        <f t="shared" si="68"/>
        <v>1.0441019692971479E-4</v>
      </c>
      <c r="AR333">
        <f t="shared" si="68"/>
        <v>9.6361825233751676E-5</v>
      </c>
      <c r="AS333">
        <f t="shared" si="68"/>
        <v>9.034511387159617E-5</v>
      </c>
      <c r="AT333">
        <f t="shared" si="68"/>
        <v>7.1764710199540126E-3</v>
      </c>
      <c r="AU333">
        <f t="shared" si="68"/>
        <v>4.5334797478831334E-5</v>
      </c>
      <c r="AV333">
        <f t="shared" si="68"/>
        <v>2.661733818087898E-4</v>
      </c>
      <c r="AW333">
        <f t="shared" si="68"/>
        <v>1.5723336560871243E-2</v>
      </c>
      <c r="AX333">
        <f t="shared" si="67"/>
        <v>5.0311025181803135E-4</v>
      </c>
      <c r="AY333">
        <f t="shared" si="67"/>
        <v>1.2923397621815871E-3</v>
      </c>
      <c r="AZ333">
        <f t="shared" si="67"/>
        <v>6.0305919483665309E-2</v>
      </c>
      <c r="BA333">
        <f t="shared" si="67"/>
        <v>0.1696371105893649</v>
      </c>
      <c r="BB333">
        <f t="shared" si="67"/>
        <v>0.10348378477136137</v>
      </c>
      <c r="BC333">
        <f t="shared" si="67"/>
        <v>3.9374463362376842E-2</v>
      </c>
      <c r="BD333">
        <f t="shared" si="67"/>
        <v>5.7689836216066664E-3</v>
      </c>
      <c r="BE333">
        <f t="shared" si="67"/>
        <v>1.6717106819851663E-3</v>
      </c>
      <c r="BF333">
        <f t="shared" si="67"/>
        <v>6.302005641374088E-4</v>
      </c>
      <c r="BG333">
        <f t="shared" si="64"/>
        <v>4.8326967807198613E-4</v>
      </c>
      <c r="BH333">
        <f t="shared" si="64"/>
        <v>1.8152179211728236E-4</v>
      </c>
      <c r="BI333">
        <f t="shared" si="64"/>
        <v>0</v>
      </c>
      <c r="BJ333" s="16"/>
      <c r="BL333">
        <v>0</v>
      </c>
      <c r="BO333" s="16" cm="1">
        <f t="array" ref="BO333">INDEX($BK$21:$BK$70,_xlfn.XMATCH($A333,$BK$21:$BK$70,-1))</f>
        <v>670</v>
      </c>
      <c r="BP333" s="16" cm="1">
        <f t="array" ref="BP333">INDEX($BK$21:$BK$70,_xlfn.XMATCH($A333,$BK$21:$BK$70,1))</f>
        <v>680</v>
      </c>
      <c r="BQ333" s="16" cm="1">
        <f t="array" ref="BQ333">INDEX($BL$21:$BL$70,_xlfn.XMATCH($A333,$BK$21:$BK$70,-1))</f>
        <v>3.3064278211239193</v>
      </c>
      <c r="BR333" s="16" cm="1">
        <f t="array" ref="BR333">INDEX($BL$21:$BL$70,_xlfn.XMATCH($A333,$BK$21:$BK$70,1))</f>
        <v>3.267034128208727</v>
      </c>
      <c r="BS333">
        <f t="shared" si="59"/>
        <v>3.2985490825408808</v>
      </c>
    </row>
    <row r="334" spans="1:71" x14ac:dyDescent="0.2">
      <c r="A334">
        <v>673</v>
      </c>
      <c r="B334">
        <v>0</v>
      </c>
      <c r="C334">
        <v>1.5508522698102687E-5</v>
      </c>
      <c r="D334">
        <v>2.1196882359990284E-5</v>
      </c>
      <c r="E334">
        <v>1.7446500331157942E-5</v>
      </c>
      <c r="F334">
        <v>1.9100675996804259E-5</v>
      </c>
      <c r="G334">
        <v>2.2015986881966828E-5</v>
      </c>
      <c r="H334">
        <v>2.0752506104718298E-5</v>
      </c>
      <c r="I334">
        <v>2.2620204657439603E-5</v>
      </c>
      <c r="J334">
        <v>2.4237815567346193E-5</v>
      </c>
      <c r="K334">
        <v>2.9927230554910043E-5</v>
      </c>
      <c r="L334">
        <v>2.7438660416210289E-5</v>
      </c>
      <c r="M334">
        <v>2.7197635952376034E-5</v>
      </c>
      <c r="N334">
        <v>2.1181350490402885E-3</v>
      </c>
      <c r="O334">
        <v>1.2970999121679672E-5</v>
      </c>
      <c r="P334">
        <v>7.4206206624133141E-5</v>
      </c>
      <c r="Q334">
        <v>4.6121886739781221E-3</v>
      </c>
      <c r="R334">
        <v>1.4142820831970323E-4</v>
      </c>
      <c r="S334">
        <v>3.4722668994529199E-4</v>
      </c>
      <c r="T334">
        <v>1.5222666176387154E-2</v>
      </c>
      <c r="U334">
        <v>4.2476367620088717E-2</v>
      </c>
      <c r="V334">
        <v>3.3585651995162724E-2</v>
      </c>
      <c r="W334">
        <v>1.3051430014291349E-2</v>
      </c>
      <c r="X334">
        <v>1.9243460508981869E-3</v>
      </c>
      <c r="Y334">
        <v>5.5549135548219552E-4</v>
      </c>
      <c r="Z334">
        <v>2.0492654069849211E-4</v>
      </c>
      <c r="AA334">
        <v>1.5572948402302068E-4</v>
      </c>
      <c r="AB334">
        <v>5.860956247903053E-5</v>
      </c>
      <c r="AC334">
        <v>0</v>
      </c>
      <c r="AE334">
        <f t="shared" si="60"/>
        <v>3.2946097132493617</v>
      </c>
      <c r="AG334">
        <v>673</v>
      </c>
      <c r="AH334">
        <f t="shared" si="68"/>
        <v>0</v>
      </c>
      <c r="AI334">
        <f t="shared" si="68"/>
        <v>5.1094529519317312E-5</v>
      </c>
      <c r="AJ334">
        <f t="shared" si="68"/>
        <v>6.9835454513828048E-5</v>
      </c>
      <c r="AK334">
        <f t="shared" si="68"/>
        <v>5.7479409453241159E-5</v>
      </c>
      <c r="AL334">
        <f t="shared" si="68"/>
        <v>6.2929272668700247E-5</v>
      </c>
      <c r="AM334">
        <f t="shared" si="68"/>
        <v>7.2534084228098434E-5</v>
      </c>
      <c r="AN334">
        <f t="shared" si="68"/>
        <v>6.8371408186871578E-5</v>
      </c>
      <c r="AO334">
        <f t="shared" si="68"/>
        <v>7.452474598008896E-5</v>
      </c>
      <c r="AP334">
        <f t="shared" si="68"/>
        <v>7.9854142596125363E-5</v>
      </c>
      <c r="AQ334">
        <f t="shared" si="68"/>
        <v>9.859854447685971E-5</v>
      </c>
      <c r="AR334">
        <f t="shared" si="68"/>
        <v>9.0399677125797191E-5</v>
      </c>
      <c r="AS334">
        <f t="shared" si="68"/>
        <v>8.9605595586118137E-5</v>
      </c>
      <c r="AT334">
        <f t="shared" si="68"/>
        <v>6.9784283065420479E-3</v>
      </c>
      <c r="AU334">
        <f t="shared" si="68"/>
        <v>4.2734379696834786E-5</v>
      </c>
      <c r="AV334">
        <f t="shared" si="68"/>
        <v>2.4448048912725816E-4</v>
      </c>
      <c r="AW334">
        <f t="shared" si="68"/>
        <v>1.5195361604627014E-2</v>
      </c>
      <c r="AX334">
        <f t="shared" si="67"/>
        <v>4.6595074885754848E-4</v>
      </c>
      <c r="AY334">
        <f t="shared" si="67"/>
        <v>1.1439764253931835E-3</v>
      </c>
      <c r="AZ334">
        <f t="shared" si="67"/>
        <v>5.0152743846277638E-2</v>
      </c>
      <c r="BA334">
        <f t="shared" si="67"/>
        <v>0.13994305334469495</v>
      </c>
      <c r="BB334">
        <f t="shared" si="67"/>
        <v>0.11065161528907591</v>
      </c>
      <c r="BC334">
        <f t="shared" si="67"/>
        <v>4.2999368096878536E-2</v>
      </c>
      <c r="BD334">
        <f t="shared" si="67"/>
        <v>6.3399691909422169E-3</v>
      </c>
      <c r="BE334">
        <f t="shared" si="67"/>
        <v>1.8301272153976953E-3</v>
      </c>
      <c r="BF334">
        <f t="shared" si="67"/>
        <v>6.7515297148784269E-4</v>
      </c>
      <c r="BG334">
        <f t="shared" si="64"/>
        <v>5.1306787070155521E-4</v>
      </c>
      <c r="BH334">
        <f t="shared" si="64"/>
        <v>1.9309563383270933E-4</v>
      </c>
      <c r="BI334">
        <f t="shared" si="64"/>
        <v>0</v>
      </c>
      <c r="BJ334" s="16"/>
      <c r="BL334">
        <v>0</v>
      </c>
      <c r="BO334" s="16" cm="1">
        <f t="array" ref="BO334">INDEX($BK$21:$BK$70,_xlfn.XMATCH($A334,$BK$21:$BK$70,-1))</f>
        <v>670</v>
      </c>
      <c r="BP334" s="16" cm="1">
        <f t="array" ref="BP334">INDEX($BK$21:$BK$70,_xlfn.XMATCH($A334,$BK$21:$BK$70,1))</f>
        <v>680</v>
      </c>
      <c r="BQ334" s="16" cm="1">
        <f t="array" ref="BQ334">INDEX($BL$21:$BL$70,_xlfn.XMATCH($A334,$BK$21:$BK$70,-1))</f>
        <v>3.3064278211239193</v>
      </c>
      <c r="BR334" s="16" cm="1">
        <f t="array" ref="BR334">INDEX($BL$21:$BL$70,_xlfn.XMATCH($A334,$BK$21:$BK$70,1))</f>
        <v>3.267034128208727</v>
      </c>
      <c r="BS334">
        <f t="shared" si="59"/>
        <v>3.2946097132493617</v>
      </c>
    </row>
    <row r="335" spans="1:71" x14ac:dyDescent="0.2">
      <c r="A335">
        <v>674</v>
      </c>
      <c r="B335">
        <v>0</v>
      </c>
      <c r="C335">
        <v>1.6448308203919386E-5</v>
      </c>
      <c r="D335">
        <v>1.9987955200488283E-5</v>
      </c>
      <c r="E335">
        <v>1.9695995121233395E-5</v>
      </c>
      <c r="F335">
        <v>1.8012622481783675E-5</v>
      </c>
      <c r="G335">
        <v>2.0805713674564044E-5</v>
      </c>
      <c r="H335">
        <v>2.0667920169586625E-5</v>
      </c>
      <c r="I335">
        <v>2.2811019814881167E-5</v>
      </c>
      <c r="J335">
        <v>2.4040351273194763E-5</v>
      </c>
      <c r="K335">
        <v>2.8631373944000074E-5</v>
      </c>
      <c r="L335">
        <v>2.7327705592272779E-5</v>
      </c>
      <c r="M335">
        <v>2.6385578477115126E-5</v>
      </c>
      <c r="N335">
        <v>2.0655478040825927E-3</v>
      </c>
      <c r="O335">
        <v>1.530530476254866E-5</v>
      </c>
      <c r="P335">
        <v>7.3069638908485147E-5</v>
      </c>
      <c r="Q335">
        <v>4.4751353849138949E-3</v>
      </c>
      <c r="R335">
        <v>1.309995235623057E-4</v>
      </c>
      <c r="S335">
        <v>3.1058712178204357E-4</v>
      </c>
      <c r="T335">
        <v>1.2817868765080788E-2</v>
      </c>
      <c r="U335">
        <v>3.5023732568118866E-2</v>
      </c>
      <c r="V335">
        <v>3.602535025661751E-2</v>
      </c>
      <c r="W335">
        <v>1.4307812806732162E-2</v>
      </c>
      <c r="X335">
        <v>2.118952439124275E-3</v>
      </c>
      <c r="Y335">
        <v>6.0932052746537357E-4</v>
      </c>
      <c r="Z335">
        <v>2.2563861928469805E-4</v>
      </c>
      <c r="AA335">
        <v>1.671427142908951E-4</v>
      </c>
      <c r="AB335">
        <v>6.3329803633646394E-5</v>
      </c>
      <c r="AC335">
        <v>1.1628560950017574E-5</v>
      </c>
      <c r="AE335">
        <f t="shared" si="60"/>
        <v>3.2906703439578422</v>
      </c>
      <c r="AG335">
        <v>674</v>
      </c>
      <c r="AH335">
        <f t="shared" si="68"/>
        <v>0</v>
      </c>
      <c r="AI335">
        <f t="shared" si="68"/>
        <v>5.4125960014916E-5</v>
      </c>
      <c r="AJ335">
        <f t="shared" si="68"/>
        <v>6.5773771414604716E-5</v>
      </c>
      <c r="AK335">
        <f t="shared" si="68"/>
        <v>6.481302704018108E-5</v>
      </c>
      <c r="AL335">
        <f t="shared" si="68"/>
        <v>5.9273602617713847E-5</v>
      </c>
      <c r="AM335">
        <f t="shared" si="68"/>
        <v>6.8464744973766039E-5</v>
      </c>
      <c r="AN335">
        <f t="shared" si="68"/>
        <v>6.8011311973346838E-5</v>
      </c>
      <c r="AO335">
        <f t="shared" si="68"/>
        <v>7.5063546420264162E-5</v>
      </c>
      <c r="AP335">
        <f t="shared" si="68"/>
        <v>7.910887099303116E-5</v>
      </c>
      <c r="AQ335">
        <f t="shared" si="68"/>
        <v>9.4216413144288319E-5</v>
      </c>
      <c r="AR335">
        <f t="shared" si="68"/>
        <v>8.9926470360902916E-5</v>
      </c>
      <c r="AS335">
        <f t="shared" si="68"/>
        <v>8.6826240602815068E-5</v>
      </c>
      <c r="AT335">
        <f t="shared" si="68"/>
        <v>6.7970369029218304E-3</v>
      </c>
      <c r="AU335">
        <f t="shared" si="68"/>
        <v>5.0364712487355601E-5</v>
      </c>
      <c r="AV335">
        <f t="shared" si="68"/>
        <v>2.4044809379986014E-4</v>
      </c>
      <c r="AW335">
        <f t="shared" ref="AW335:AZ350" si="69">Q335*$AE335</f>
        <v>1.4726195296332517E-2</v>
      </c>
      <c r="AX335">
        <f t="shared" si="69"/>
        <v>4.3107624725908595E-4</v>
      </c>
      <c r="AY335">
        <f t="shared" si="69"/>
        <v>1.0220398308633935E-3</v>
      </c>
      <c r="AZ335">
        <f t="shared" si="69"/>
        <v>4.217938061799488E-2</v>
      </c>
      <c r="BA335">
        <f t="shared" si="67"/>
        <v>0.11525155809661919</v>
      </c>
      <c r="BB335">
        <f t="shared" si="67"/>
        <v>0.11854755172014528</v>
      </c>
      <c r="BC335">
        <f t="shared" si="67"/>
        <v>4.7082295290013738E-2</v>
      </c>
      <c r="BD335">
        <f t="shared" si="67"/>
        <v>6.9727739516833864E-3</v>
      </c>
      <c r="BE335">
        <f t="shared" si="67"/>
        <v>2.0050729896950547E-3</v>
      </c>
      <c r="BF335">
        <f t="shared" si="67"/>
        <v>7.4250231293174998E-4</v>
      </c>
      <c r="BG335">
        <f t="shared" si="64"/>
        <v>5.5001157312566714E-4</v>
      </c>
      <c r="BH335">
        <f t="shared" si="64"/>
        <v>2.0839750670591378E-4</v>
      </c>
      <c r="BI335">
        <f t="shared" si="64"/>
        <v>3.8265760661129062E-5</v>
      </c>
      <c r="BJ335" s="16"/>
      <c r="BL335">
        <v>0</v>
      </c>
      <c r="BO335" s="16" cm="1">
        <f t="array" ref="BO335">INDEX($BK$21:$BK$70,_xlfn.XMATCH($A335,$BK$21:$BK$70,-1))</f>
        <v>670</v>
      </c>
      <c r="BP335" s="16" cm="1">
        <f t="array" ref="BP335">INDEX($BK$21:$BK$70,_xlfn.XMATCH($A335,$BK$21:$BK$70,1))</f>
        <v>680</v>
      </c>
      <c r="BQ335" s="16" cm="1">
        <f t="array" ref="BQ335">INDEX($BL$21:$BL$70,_xlfn.XMATCH($A335,$BK$21:$BK$70,-1))</f>
        <v>3.3064278211239193</v>
      </c>
      <c r="BR335" s="16" cm="1">
        <f t="array" ref="BR335">INDEX($BL$21:$BL$70,_xlfn.XMATCH($A335,$BK$21:$BK$70,1))</f>
        <v>3.267034128208727</v>
      </c>
      <c r="BS335">
        <f t="shared" si="59"/>
        <v>3.2906703439578422</v>
      </c>
    </row>
    <row r="336" spans="1:71" x14ac:dyDescent="0.2">
      <c r="A336">
        <v>675</v>
      </c>
      <c r="B336">
        <v>0</v>
      </c>
      <c r="C336">
        <v>1.6431711262004439E-5</v>
      </c>
      <c r="D336">
        <v>1.9236922969682538E-5</v>
      </c>
      <c r="E336">
        <v>1.8040234642250271E-5</v>
      </c>
      <c r="F336">
        <v>1.7080094284086078E-5</v>
      </c>
      <c r="G336">
        <v>1.9328150252189229E-5</v>
      </c>
      <c r="H336">
        <v>1.9110736647663369E-5</v>
      </c>
      <c r="I336">
        <v>2.2200536017800913E-5</v>
      </c>
      <c r="J336">
        <v>2.2287230922320557E-5</v>
      </c>
      <c r="K336">
        <v>2.9110251663190681E-5</v>
      </c>
      <c r="L336">
        <v>2.6169230235581383E-5</v>
      </c>
      <c r="M336">
        <v>2.6807206355649354E-5</v>
      </c>
      <c r="N336">
        <v>2.01179083327536E-3</v>
      </c>
      <c r="O336">
        <v>1.3627453461786404E-5</v>
      </c>
      <c r="P336">
        <v>6.7590597524475166E-5</v>
      </c>
      <c r="Q336">
        <v>4.3452101002725077E-3</v>
      </c>
      <c r="R336">
        <v>1.2288541572550571E-4</v>
      </c>
      <c r="S336">
        <v>2.7877321879218593E-4</v>
      </c>
      <c r="T336">
        <v>1.0808296786487698E-2</v>
      </c>
      <c r="U336">
        <v>2.889217049911634E-2</v>
      </c>
      <c r="V336">
        <v>3.844963812205443E-2</v>
      </c>
      <c r="W336">
        <v>1.5664472775787329E-2</v>
      </c>
      <c r="X336">
        <v>2.3262974606562637E-3</v>
      </c>
      <c r="Y336">
        <v>6.730463609473438E-4</v>
      </c>
      <c r="Z336">
        <v>2.4803315562609555E-4</v>
      </c>
      <c r="AA336">
        <v>1.8202328641035029E-4</v>
      </c>
      <c r="AB336">
        <v>6.7589279972734754E-5</v>
      </c>
      <c r="AC336">
        <v>1.0867087701880898E-5</v>
      </c>
      <c r="AE336">
        <f t="shared" si="60"/>
        <v>3.2867309746663231</v>
      </c>
      <c r="AG336">
        <v>675</v>
      </c>
      <c r="AH336">
        <f t="shared" ref="AH336:AW351" si="70">B336*$AE336</f>
        <v>0</v>
      </c>
      <c r="AI336">
        <f t="shared" si="70"/>
        <v>5.4006614371603448E-5</v>
      </c>
      <c r="AJ336">
        <f t="shared" si="70"/>
        <v>6.3226590581725662E-5</v>
      </c>
      <c r="AK336">
        <f t="shared" si="70"/>
        <v>5.9293397988932402E-5</v>
      </c>
      <c r="AL336">
        <f t="shared" si="70"/>
        <v>5.613767493372693E-5</v>
      </c>
      <c r="AM336">
        <f t="shared" si="70"/>
        <v>6.3526430116875047E-5</v>
      </c>
      <c r="AN336">
        <f t="shared" si="70"/>
        <v>6.2811850088566047E-5</v>
      </c>
      <c r="AO336">
        <f t="shared" si="70"/>
        <v>7.2967189383901608E-5</v>
      </c>
      <c r="AP336">
        <f t="shared" si="70"/>
        <v>7.3252132211932059E-5</v>
      </c>
      <c r="AQ336">
        <f t="shared" si="70"/>
        <v>9.5677565821740656E-5</v>
      </c>
      <c r="AR336">
        <f t="shared" si="70"/>
        <v>8.6011219598459805E-5</v>
      </c>
      <c r="AS336">
        <f t="shared" si="70"/>
        <v>8.8108075473384653E-5</v>
      </c>
      <c r="AT336">
        <f t="shared" si="70"/>
        <v>6.6122152462758984E-3</v>
      </c>
      <c r="AU336">
        <f t="shared" si="70"/>
        <v>4.4789773398677187E-5</v>
      </c>
      <c r="AV336">
        <f t="shared" si="70"/>
        <v>2.2215211047989743E-4</v>
      </c>
      <c r="AW336">
        <f t="shared" si="70"/>
        <v>1.4281536627998611E-2</v>
      </c>
      <c r="AX336">
        <f t="shared" si="69"/>
        <v>4.0389130219976768E-4</v>
      </c>
      <c r="AY336">
        <f t="shared" si="69"/>
        <v>9.1625257311170945E-4</v>
      </c>
      <c r="AZ336">
        <f t="shared" si="69"/>
        <v>3.5523963831535603E-2</v>
      </c>
      <c r="BA336">
        <f t="shared" si="67"/>
        <v>9.4960791704786232E-2</v>
      </c>
      <c r="BB336">
        <f t="shared" si="67"/>
        <v>0.12637361658046736</v>
      </c>
      <c r="BC336">
        <f t="shared" si="67"/>
        <v>5.1484907873997572E-2</v>
      </c>
      <c r="BD336">
        <f t="shared" si="67"/>
        <v>7.6459139202265545E-3</v>
      </c>
      <c r="BE336">
        <f t="shared" si="67"/>
        <v>2.2121223219120851E-3</v>
      </c>
      <c r="BF336">
        <f t="shared" si="67"/>
        <v>8.1521825534052079E-4</v>
      </c>
      <c r="BG336">
        <f t="shared" si="64"/>
        <v>5.982615735554579E-4</v>
      </c>
      <c r="BH336">
        <f t="shared" si="64"/>
        <v>2.2214778004178148E-4</v>
      </c>
      <c r="BI336">
        <f t="shared" si="64"/>
        <v>3.5717193754187415E-5</v>
      </c>
      <c r="BJ336" s="16"/>
      <c r="BL336">
        <v>0</v>
      </c>
      <c r="BO336" s="16" cm="1">
        <f t="array" ref="BO336">INDEX($BK$21:$BK$70,_xlfn.XMATCH($A336,$BK$21:$BK$70,-1))</f>
        <v>670</v>
      </c>
      <c r="BP336" s="16" cm="1">
        <f t="array" ref="BP336">INDEX($BK$21:$BK$70,_xlfn.XMATCH($A336,$BK$21:$BK$70,1))</f>
        <v>680</v>
      </c>
      <c r="BQ336" s="16" cm="1">
        <f t="array" ref="BQ336">INDEX($BL$21:$BL$70,_xlfn.XMATCH($A336,$BK$21:$BK$70,-1))</f>
        <v>3.3064278211239193</v>
      </c>
      <c r="BR336" s="16" cm="1">
        <f t="array" ref="BR336">INDEX($BL$21:$BL$70,_xlfn.XMATCH($A336,$BK$21:$BK$70,1))</f>
        <v>3.267034128208727</v>
      </c>
      <c r="BS336">
        <f t="shared" si="59"/>
        <v>3.2867309746663231</v>
      </c>
    </row>
    <row r="337" spans="1:71" x14ac:dyDescent="0.2">
      <c r="A337">
        <v>676</v>
      </c>
      <c r="B337">
        <v>0</v>
      </c>
      <c r="C337">
        <v>1.5661143484609869E-5</v>
      </c>
      <c r="D337">
        <v>2.0594884321712788E-5</v>
      </c>
      <c r="E337">
        <v>1.6823449999190835E-5</v>
      </c>
      <c r="F337">
        <v>1.8342609015903292E-5</v>
      </c>
      <c r="G337">
        <v>1.9372033169129736E-5</v>
      </c>
      <c r="H337">
        <v>1.8839181266183545E-5</v>
      </c>
      <c r="I337">
        <v>2.0439091087118715E-5</v>
      </c>
      <c r="J337">
        <v>2.3290376344022375E-5</v>
      </c>
      <c r="K337">
        <v>2.8019480947348293E-5</v>
      </c>
      <c r="L337">
        <v>2.5141060690898561E-5</v>
      </c>
      <c r="M337">
        <v>2.5193800719180262E-5</v>
      </c>
      <c r="N337">
        <v>1.9598855738245245E-3</v>
      </c>
      <c r="O337">
        <v>1.3548925575679719E-5</v>
      </c>
      <c r="P337">
        <v>6.4956159354079878E-5</v>
      </c>
      <c r="Q337">
        <v>4.2137981242599022E-3</v>
      </c>
      <c r="R337">
        <v>1.1242360926319558E-4</v>
      </c>
      <c r="S337">
        <v>2.5037638181287121E-4</v>
      </c>
      <c r="T337">
        <v>9.1479205747718572E-3</v>
      </c>
      <c r="U337">
        <v>2.3891391084454355E-2</v>
      </c>
      <c r="V337">
        <v>4.0920528952530975E-2</v>
      </c>
      <c r="W337">
        <v>1.7127223065722903E-2</v>
      </c>
      <c r="X337">
        <v>2.5634889545242852E-3</v>
      </c>
      <c r="Y337">
        <v>7.3752295674853218E-4</v>
      </c>
      <c r="Z337">
        <v>2.6818664891609849E-4</v>
      </c>
      <c r="AA337">
        <v>1.9396952348881377E-4</v>
      </c>
      <c r="AB337">
        <v>7.1463758302249162E-5</v>
      </c>
      <c r="AC337">
        <v>1.3150888721353191E-5</v>
      </c>
      <c r="AE337">
        <f t="shared" si="60"/>
        <v>3.2827916053748041</v>
      </c>
      <c r="AG337">
        <v>676</v>
      </c>
      <c r="AH337">
        <f t="shared" si="70"/>
        <v>0</v>
      </c>
      <c r="AI337">
        <f t="shared" si="70"/>
        <v>5.1412270361847583E-5</v>
      </c>
      <c r="AJ337">
        <f t="shared" si="70"/>
        <v>6.7608713364983899E-5</v>
      </c>
      <c r="AK337">
        <f t="shared" si="70"/>
        <v>5.5227880430786427E-5</v>
      </c>
      <c r="AL337">
        <f t="shared" si="70"/>
        <v>6.0214962898079525E-5</v>
      </c>
      <c r="AM337">
        <f t="shared" si="70"/>
        <v>6.3594347866661354E-5</v>
      </c>
      <c r="AN337">
        <f t="shared" si="70"/>
        <v>6.1845106112761618E-5</v>
      </c>
      <c r="AO337">
        <f t="shared" si="70"/>
        <v>6.7097276642284301E-5</v>
      </c>
      <c r="AP337">
        <f t="shared" si="70"/>
        <v>7.6457451948176572E-5</v>
      </c>
      <c r="AQ337">
        <f t="shared" si="70"/>
        <v>9.1982116840914237E-5</v>
      </c>
      <c r="AR337">
        <f t="shared" si="70"/>
        <v>8.2532862986300261E-5</v>
      </c>
      <c r="AS337">
        <f t="shared" si="70"/>
        <v>8.2705997508410672E-5</v>
      </c>
      <c r="AT337">
        <f t="shared" si="70"/>
        <v>6.4338959092463304E-3</v>
      </c>
      <c r="AU337">
        <f t="shared" si="70"/>
        <v>4.4478299141689362E-5</v>
      </c>
      <c r="AV337">
        <f t="shared" si="70"/>
        <v>2.1323753464496149E-4</v>
      </c>
      <c r="AW337">
        <f t="shared" si="70"/>
        <v>1.3833021109064503E-2</v>
      </c>
      <c r="AX337">
        <f t="shared" si="69"/>
        <v>3.6906328073515549E-4</v>
      </c>
      <c r="AY337">
        <f t="shared" si="69"/>
        <v>8.219334843994104E-4</v>
      </c>
      <c r="AZ337">
        <f t="shared" si="69"/>
        <v>3.0030716869496505E-2</v>
      </c>
      <c r="BA337">
        <f t="shared" si="67"/>
        <v>7.8430458092773186E-2</v>
      </c>
      <c r="BB337">
        <f t="shared" si="67"/>
        <v>0.1343335689328653</v>
      </c>
      <c r="BC337">
        <f t="shared" si="67"/>
        <v>5.6225104103536865E-2</v>
      </c>
      <c r="BD337">
        <f t="shared" si="67"/>
        <v>8.4154000203833564E-3</v>
      </c>
      <c r="BE337">
        <f t="shared" si="67"/>
        <v>2.4211341711852861E-3</v>
      </c>
      <c r="BF337">
        <f t="shared" si="67"/>
        <v>8.8040087973536793E-4</v>
      </c>
      <c r="BG337">
        <f t="shared" si="64"/>
        <v>6.3676152340762866E-4</v>
      </c>
      <c r="BH337">
        <f t="shared" si="64"/>
        <v>2.346006258431575E-4</v>
      </c>
      <c r="BI337">
        <f t="shared" si="64"/>
        <v>4.3171627097676444E-5</v>
      </c>
      <c r="BJ337" s="16"/>
      <c r="BL337">
        <v>0</v>
      </c>
      <c r="BO337" s="16" cm="1">
        <f t="array" ref="BO337">INDEX($BK$21:$BK$70,_xlfn.XMATCH($A337,$BK$21:$BK$70,-1))</f>
        <v>670</v>
      </c>
      <c r="BP337" s="16" cm="1">
        <f t="array" ref="BP337">INDEX($BK$21:$BK$70,_xlfn.XMATCH($A337,$BK$21:$BK$70,1))</f>
        <v>680</v>
      </c>
      <c r="BQ337" s="16" cm="1">
        <f t="array" ref="BQ337">INDEX($BL$21:$BL$70,_xlfn.XMATCH($A337,$BK$21:$BK$70,-1))</f>
        <v>3.3064278211239193</v>
      </c>
      <c r="BR337" s="16" cm="1">
        <f t="array" ref="BR337">INDEX($BL$21:$BL$70,_xlfn.XMATCH($A337,$BK$21:$BK$70,1))</f>
        <v>3.267034128208727</v>
      </c>
      <c r="BS337">
        <f t="shared" si="59"/>
        <v>3.2827916053748041</v>
      </c>
    </row>
    <row r="338" spans="1:71" x14ac:dyDescent="0.2">
      <c r="A338">
        <v>677</v>
      </c>
      <c r="B338">
        <v>0</v>
      </c>
      <c r="C338">
        <v>1.5760504576520721E-5</v>
      </c>
      <c r="D338">
        <v>1.8276222421477824E-5</v>
      </c>
      <c r="E338">
        <v>1.885200908189558E-5</v>
      </c>
      <c r="F338">
        <v>1.736492080566099E-5</v>
      </c>
      <c r="G338">
        <v>1.8684696995167653E-5</v>
      </c>
      <c r="H338">
        <v>1.9486136678278856E-5</v>
      </c>
      <c r="I338">
        <v>2.1138589996124357E-5</v>
      </c>
      <c r="J338">
        <v>2.1895965900502399E-5</v>
      </c>
      <c r="K338">
        <v>2.7425327571417242E-5</v>
      </c>
      <c r="L338">
        <v>2.5596249446528256E-5</v>
      </c>
      <c r="M338">
        <v>2.4695045706652831E-5</v>
      </c>
      <c r="N338">
        <v>1.9105617869921937E-3</v>
      </c>
      <c r="O338">
        <v>6.0394804498182364E-6</v>
      </c>
      <c r="P338">
        <v>6.5445925412778723E-5</v>
      </c>
      <c r="Q338">
        <v>4.0844992754910355E-3</v>
      </c>
      <c r="R338">
        <v>1.0384765821601516E-4</v>
      </c>
      <c r="S338">
        <v>2.225594039012915E-4</v>
      </c>
      <c r="T338">
        <v>7.7737061417011127E-3</v>
      </c>
      <c r="U338">
        <v>1.9863363466410804E-2</v>
      </c>
      <c r="V338">
        <v>4.3554800718489523E-2</v>
      </c>
      <c r="W338">
        <v>1.8715803945635691E-2</v>
      </c>
      <c r="X338">
        <v>2.8092392974436459E-3</v>
      </c>
      <c r="Y338">
        <v>8.1003484864403802E-4</v>
      </c>
      <c r="Z338">
        <v>2.9190889070789146E-4</v>
      </c>
      <c r="AA338">
        <v>2.0831094181848609E-4</v>
      </c>
      <c r="AB338">
        <v>7.9527427496580791E-5</v>
      </c>
      <c r="AC338">
        <v>1.3348258272067832E-5</v>
      </c>
      <c r="AE338">
        <f t="shared" si="60"/>
        <v>3.2788522360832846</v>
      </c>
      <c r="AG338">
        <v>677</v>
      </c>
      <c r="AH338">
        <f t="shared" si="70"/>
        <v>0</v>
      </c>
      <c r="AI338">
        <f t="shared" si="70"/>
        <v>5.1676365672525806E-5</v>
      </c>
      <c r="AJ338">
        <f t="shared" si="70"/>
        <v>5.9925032753818029E-5</v>
      </c>
      <c r="AK338">
        <f t="shared" si="70"/>
        <v>6.1812952132835706E-5</v>
      </c>
      <c r="AL338">
        <f t="shared" si="70"/>
        <v>5.6937009413050689E-5</v>
      </c>
      <c r="AM338">
        <f t="shared" si="70"/>
        <v>6.1264360523144082E-5</v>
      </c>
      <c r="AN338">
        <f t="shared" si="70"/>
        <v>6.3892162820199141E-5</v>
      </c>
      <c r="AO338">
        <f t="shared" si="70"/>
        <v>6.9310313076440097E-5</v>
      </c>
      <c r="AP338">
        <f t="shared" si="70"/>
        <v>7.1793636754065648E-5</v>
      </c>
      <c r="AQ338">
        <f t="shared" si="70"/>
        <v>8.9923596632857986E-5</v>
      </c>
      <c r="AR338">
        <f t="shared" si="70"/>
        <v>8.3926319733094705E-5</v>
      </c>
      <c r="AS338">
        <f t="shared" si="70"/>
        <v>8.0971405835437556E-5</v>
      </c>
      <c r="AT338">
        <f t="shared" si="70"/>
        <v>6.2644497874546302E-3</v>
      </c>
      <c r="AU338">
        <f t="shared" si="70"/>
        <v>1.9802563977667808E-5</v>
      </c>
      <c r="AV338">
        <f t="shared" si="70"/>
        <v>2.1458751888222936E-4</v>
      </c>
      <c r="AW338">
        <f t="shared" si="70"/>
        <v>1.3392469582724338E-2</v>
      </c>
      <c r="AX338">
        <f t="shared" si="69"/>
        <v>3.4050112635359398E-4</v>
      </c>
      <c r="AY338">
        <f t="shared" si="69"/>
        <v>7.2973939914311252E-4</v>
      </c>
      <c r="AZ338">
        <f t="shared" si="69"/>
        <v>2.5488833765371057E-2</v>
      </c>
      <c r="BA338">
        <f t="shared" si="67"/>
        <v>6.5129033717976084E-2</v>
      </c>
      <c r="BB338">
        <f t="shared" si="67"/>
        <v>0.14280975572798121</v>
      </c>
      <c r="BC338">
        <f t="shared" si="67"/>
        <v>6.1366355617243948E-2</v>
      </c>
      <c r="BD338">
        <f t="shared" si="67"/>
        <v>9.211080552116134E-3</v>
      </c>
      <c r="BE338">
        <f t="shared" si="67"/>
        <v>2.6559845747818889E-3</v>
      </c>
      <c r="BF338">
        <f t="shared" si="67"/>
        <v>9.5712611903016104E-4</v>
      </c>
      <c r="BG338">
        <f t="shared" si="64"/>
        <v>6.8302079738215813E-4</v>
      </c>
      <c r="BH338">
        <f t="shared" si="64"/>
        <v>2.6075868347711522E-4</v>
      </c>
      <c r="BI338">
        <f t="shared" si="64"/>
        <v>4.3766966483186811E-5</v>
      </c>
      <c r="BJ338" s="16"/>
      <c r="BL338">
        <v>0</v>
      </c>
      <c r="BO338" s="16" cm="1">
        <f t="array" ref="BO338">INDEX($BK$21:$BK$70,_xlfn.XMATCH($A338,$BK$21:$BK$70,-1))</f>
        <v>670</v>
      </c>
      <c r="BP338" s="16" cm="1">
        <f t="array" ref="BP338">INDEX($BK$21:$BK$70,_xlfn.XMATCH($A338,$BK$21:$BK$70,1))</f>
        <v>680</v>
      </c>
      <c r="BQ338" s="16" cm="1">
        <f t="array" ref="BQ338">INDEX($BL$21:$BL$70,_xlfn.XMATCH($A338,$BK$21:$BK$70,-1))</f>
        <v>3.3064278211239193</v>
      </c>
      <c r="BR338" s="16" cm="1">
        <f t="array" ref="BR338">INDEX($BL$21:$BL$70,_xlfn.XMATCH($A338,$BK$21:$BK$70,1))</f>
        <v>3.267034128208727</v>
      </c>
      <c r="BS338">
        <f t="shared" si="59"/>
        <v>3.2788522360832846</v>
      </c>
    </row>
    <row r="339" spans="1:71" x14ac:dyDescent="0.2">
      <c r="A339">
        <v>678</v>
      </c>
      <c r="B339">
        <v>0</v>
      </c>
      <c r="C339">
        <v>8.422185324918892E-6</v>
      </c>
      <c r="D339">
        <v>2.0967657207689959E-5</v>
      </c>
      <c r="E339">
        <v>1.657448473132136E-5</v>
      </c>
      <c r="F339">
        <v>1.9631753191683063E-5</v>
      </c>
      <c r="G339">
        <v>1.9057035141818059E-5</v>
      </c>
      <c r="H339">
        <v>1.6520902300602159E-5</v>
      </c>
      <c r="I339">
        <v>2.0237293695528627E-5</v>
      </c>
      <c r="J339">
        <v>2.1745038619919968E-5</v>
      </c>
      <c r="K339">
        <v>2.6925907192517902E-5</v>
      </c>
      <c r="L339">
        <v>2.3051142310208668E-5</v>
      </c>
      <c r="M339">
        <v>2.3592288733525384E-5</v>
      </c>
      <c r="N339">
        <v>1.8644148192526776E-3</v>
      </c>
      <c r="O339">
        <v>3.8894729555466124E-6</v>
      </c>
      <c r="P339">
        <v>5.814688545798899E-5</v>
      </c>
      <c r="Q339">
        <v>3.9726072290788448E-3</v>
      </c>
      <c r="R339">
        <v>1.0172978251779209E-4</v>
      </c>
      <c r="S339">
        <v>2.0764465158292696E-4</v>
      </c>
      <c r="T339">
        <v>6.6353447539092159E-3</v>
      </c>
      <c r="U339">
        <v>1.6647477025284806E-2</v>
      </c>
      <c r="V339">
        <v>4.6661036321908191E-2</v>
      </c>
      <c r="W339">
        <v>2.051894290051276E-2</v>
      </c>
      <c r="X339">
        <v>3.0879816523555941E-3</v>
      </c>
      <c r="Y339">
        <v>8.8635156365455745E-4</v>
      </c>
      <c r="Z339">
        <v>3.1905874692858354E-4</v>
      </c>
      <c r="AA339">
        <v>2.2937615581482114E-4</v>
      </c>
      <c r="AB339">
        <v>8.1331274523227377E-5</v>
      </c>
      <c r="AC339">
        <v>1.2321876038508915E-5</v>
      </c>
      <c r="AE339">
        <f t="shared" si="60"/>
        <v>3.2749128667917655</v>
      </c>
      <c r="AG339">
        <v>678</v>
      </c>
      <c r="AH339">
        <f t="shared" si="70"/>
        <v>0</v>
      </c>
      <c r="AI339">
        <f t="shared" si="70"/>
        <v>2.7581923087081666E-5</v>
      </c>
      <c r="AJ339">
        <f t="shared" si="70"/>
        <v>6.8667250375942945E-5</v>
      </c>
      <c r="AK339">
        <f t="shared" si="70"/>
        <v>5.4279993307047983E-5</v>
      </c>
      <c r="AL339">
        <f t="shared" si="70"/>
        <v>6.4292281125123167E-5</v>
      </c>
      <c r="AM339">
        <f t="shared" si="70"/>
        <v>6.2410129588842797E-5</v>
      </c>
      <c r="AN339">
        <f t="shared" si="70"/>
        <v>5.4104515515251691E-5</v>
      </c>
      <c r="AO339">
        <f t="shared" si="70"/>
        <v>6.6275373512530582E-5</v>
      </c>
      <c r="AP339">
        <f t="shared" si="70"/>
        <v>7.1213106765259757E-5</v>
      </c>
      <c r="AQ339">
        <f t="shared" si="70"/>
        <v>8.8179999914817826E-5</v>
      </c>
      <c r="AR339">
        <f t="shared" si="70"/>
        <v>7.5490482545950433E-5</v>
      </c>
      <c r="AS339">
        <f t="shared" si="70"/>
        <v>7.7262689930488682E-5</v>
      </c>
      <c r="AT339">
        <f t="shared" si="70"/>
        <v>6.1057960806078383E-3</v>
      </c>
      <c r="AU339">
        <f t="shared" si="70"/>
        <v>1.2737685027158198E-5</v>
      </c>
      <c r="AV339">
        <f t="shared" si="70"/>
        <v>1.9042598335023515E-4</v>
      </c>
      <c r="AW339">
        <f t="shared" si="70"/>
        <v>1.3009942529220291E-2</v>
      </c>
      <c r="AX339">
        <f t="shared" si="69"/>
        <v>3.3315617370344532E-4</v>
      </c>
      <c r="AY339">
        <f t="shared" si="69"/>
        <v>6.8001814118942062E-4</v>
      </c>
      <c r="AZ339">
        <f t="shared" si="69"/>
        <v>2.1730175910176532E-2</v>
      </c>
      <c r="BA339">
        <f t="shared" si="67"/>
        <v>5.4519036709725514E-2</v>
      </c>
      <c r="BB339">
        <f t="shared" si="67"/>
        <v>0.15281082822845504</v>
      </c>
      <c r="BC339">
        <f t="shared" si="67"/>
        <v>6.7197750117854782E-2</v>
      </c>
      <c r="BD339">
        <f t="shared" si="67"/>
        <v>1.0112870845716231E-2</v>
      </c>
      <c r="BE339">
        <f t="shared" si="67"/>
        <v>2.9027241403133106E-3</v>
      </c>
      <c r="BF339">
        <f t="shared" si="67"/>
        <v>1.0448895955788759E-3</v>
      </c>
      <c r="BG339">
        <f t="shared" si="64"/>
        <v>7.5118692401319055E-4</v>
      </c>
      <c r="BH339">
        <f t="shared" si="64"/>
        <v>2.6635283740869065E-4</v>
      </c>
      <c r="BI339">
        <f t="shared" si="64"/>
        <v>4.0353070381525997E-5</v>
      </c>
      <c r="BJ339" s="16"/>
      <c r="BL339">
        <v>0</v>
      </c>
      <c r="BO339" s="16" cm="1">
        <f t="array" ref="BO339">INDEX($BK$21:$BK$70,_xlfn.XMATCH($A339,$BK$21:$BK$70,-1))</f>
        <v>670</v>
      </c>
      <c r="BP339" s="16" cm="1">
        <f t="array" ref="BP339">INDEX($BK$21:$BK$70,_xlfn.XMATCH($A339,$BK$21:$BK$70,1))</f>
        <v>680</v>
      </c>
      <c r="BQ339" s="16" cm="1">
        <f t="array" ref="BQ339">INDEX($BL$21:$BL$70,_xlfn.XMATCH($A339,$BK$21:$BK$70,-1))</f>
        <v>3.3064278211239193</v>
      </c>
      <c r="BR339" s="16" cm="1">
        <f t="array" ref="BR339">INDEX($BL$21:$BL$70,_xlfn.XMATCH($A339,$BK$21:$BK$70,1))</f>
        <v>3.267034128208727</v>
      </c>
      <c r="BS339">
        <f t="shared" si="59"/>
        <v>3.2749128667917655</v>
      </c>
    </row>
    <row r="340" spans="1:71" x14ac:dyDescent="0.2">
      <c r="A340">
        <v>679</v>
      </c>
      <c r="B340">
        <v>0</v>
      </c>
      <c r="C340">
        <v>7.404620919522967E-6</v>
      </c>
      <c r="D340">
        <v>1.7710887816540965E-5</v>
      </c>
      <c r="E340">
        <v>1.7750192891212163E-5</v>
      </c>
      <c r="F340">
        <v>1.7278958917423062E-5</v>
      </c>
      <c r="G340">
        <v>1.6373668489756037E-5</v>
      </c>
      <c r="H340">
        <v>1.7579803275542608E-5</v>
      </c>
      <c r="I340">
        <v>1.9703256406370898E-5</v>
      </c>
      <c r="J340">
        <v>1.9556762088565861E-5</v>
      </c>
      <c r="K340">
        <v>2.7482132908083992E-5</v>
      </c>
      <c r="L340">
        <v>2.3252215329958989E-5</v>
      </c>
      <c r="M340">
        <v>2.2707642461904584E-5</v>
      </c>
      <c r="N340">
        <v>1.8119568857758637E-3</v>
      </c>
      <c r="O340">
        <v>0</v>
      </c>
      <c r="P340">
        <v>5.9109451673626126E-5</v>
      </c>
      <c r="Q340">
        <v>3.8409384702075074E-3</v>
      </c>
      <c r="R340">
        <v>9.3975258083968917E-5</v>
      </c>
      <c r="S340">
        <v>1.8616898013977553E-4</v>
      </c>
      <c r="T340">
        <v>5.644060534890312E-3</v>
      </c>
      <c r="U340">
        <v>1.3931867187931737E-2</v>
      </c>
      <c r="V340">
        <v>4.9819781953884881E-2</v>
      </c>
      <c r="W340">
        <v>2.2399129380284336E-2</v>
      </c>
      <c r="X340">
        <v>3.3872524128346761E-3</v>
      </c>
      <c r="Y340">
        <v>9.6946107807837462E-4</v>
      </c>
      <c r="Z340">
        <v>3.4987038220549464E-4</v>
      </c>
      <c r="AA340">
        <v>2.4549864960833904E-4</v>
      </c>
      <c r="AB340">
        <v>9.056910642225845E-5</v>
      </c>
      <c r="AC340">
        <v>1.5161242775052167E-5</v>
      </c>
      <c r="AE340">
        <f t="shared" si="60"/>
        <v>3.270973497500246</v>
      </c>
      <c r="AG340">
        <v>679</v>
      </c>
      <c r="AH340">
        <f t="shared" si="70"/>
        <v>0</v>
      </c>
      <c r="AI340">
        <f t="shared" si="70"/>
        <v>2.4220318786795527E-5</v>
      </c>
      <c r="AJ340">
        <f t="shared" si="70"/>
        <v>5.7931844665105497E-5</v>
      </c>
      <c r="AK340">
        <f t="shared" si="70"/>
        <v>5.8060410522672249E-5</v>
      </c>
      <c r="AL340">
        <f t="shared" si="70"/>
        <v>5.6519016683286377E-5</v>
      </c>
      <c r="AM340">
        <f t="shared" si="70"/>
        <v>5.3557835686846874E-5</v>
      </c>
      <c r="AN340">
        <f t="shared" si="70"/>
        <v>5.7503070605567889E-5</v>
      </c>
      <c r="AO340">
        <f t="shared" si="70"/>
        <v>6.444882951969114E-5</v>
      </c>
      <c r="AP340">
        <f t="shared" si="70"/>
        <v>6.3969650488616487E-5</v>
      </c>
      <c r="AQ340">
        <f t="shared" si="70"/>
        <v>8.9893328397122106E-5</v>
      </c>
      <c r="AR340">
        <f t="shared" si="70"/>
        <v>7.6057380102464796E-5</v>
      </c>
      <c r="AS340">
        <f t="shared" si="70"/>
        <v>7.4276096683601139E-5</v>
      </c>
      <c r="AT340">
        <f t="shared" si="70"/>
        <v>5.9268629519859308E-3</v>
      </c>
      <c r="AU340">
        <f t="shared" si="70"/>
        <v>0</v>
      </c>
      <c r="AV340">
        <f t="shared" si="70"/>
        <v>1.9334544987620263E-4</v>
      </c>
      <c r="AW340">
        <f t="shared" si="70"/>
        <v>1.2563607941577895E-2</v>
      </c>
      <c r="AX340">
        <f t="shared" si="69"/>
        <v>3.0739057861340805E-4</v>
      </c>
      <c r="AY340">
        <f t="shared" si="69"/>
        <v>6.0895380009385539E-4</v>
      </c>
      <c r="AZ340">
        <f t="shared" si="69"/>
        <v>1.8461572427913273E-2</v>
      </c>
      <c r="BA340">
        <f t="shared" si="67"/>
        <v>4.5570768342417987E-2</v>
      </c>
      <c r="BB340">
        <f t="shared" si="67"/>
        <v>0.16295918642239848</v>
      </c>
      <c r="BC340">
        <f t="shared" si="67"/>
        <v>7.3266958569989174E-2</v>
      </c>
      <c r="BD340">
        <f t="shared" si="67"/>
        <v>1.1079612871725987E-2</v>
      </c>
      <c r="BE340">
        <f t="shared" si="67"/>
        <v>3.17108149325238E-3</v>
      </c>
      <c r="BF340">
        <f t="shared" si="67"/>
        <v>1.1444167477544546E-3</v>
      </c>
      <c r="BG340">
        <f t="shared" si="64"/>
        <v>8.0301957654097618E-4</v>
      </c>
      <c r="BH340">
        <f t="shared" si="64"/>
        <v>2.9624914679948674E-4</v>
      </c>
      <c r="BI340">
        <f t="shared" si="64"/>
        <v>4.9592023306362722E-5</v>
      </c>
      <c r="BJ340" s="16"/>
      <c r="BL340">
        <v>0</v>
      </c>
      <c r="BO340" s="16" cm="1">
        <f t="array" ref="BO340">INDEX($BK$21:$BK$70,_xlfn.XMATCH($A340,$BK$21:$BK$70,-1))</f>
        <v>670</v>
      </c>
      <c r="BP340" s="16" cm="1">
        <f t="array" ref="BP340">INDEX($BK$21:$BK$70,_xlfn.XMATCH($A340,$BK$21:$BK$70,1))</f>
        <v>680</v>
      </c>
      <c r="BQ340" s="16" cm="1">
        <f t="array" ref="BQ340">INDEX($BL$21:$BL$70,_xlfn.XMATCH($A340,$BK$21:$BK$70,-1))</f>
        <v>3.3064278211239193</v>
      </c>
      <c r="BR340" s="16" cm="1">
        <f t="array" ref="BR340">INDEX($BL$21:$BL$70,_xlfn.XMATCH($A340,$BK$21:$BK$70,1))</f>
        <v>3.267034128208727</v>
      </c>
      <c r="BS340">
        <f t="shared" si="59"/>
        <v>3.270973497500246</v>
      </c>
    </row>
    <row r="341" spans="1:71" x14ac:dyDescent="0.2">
      <c r="A341">
        <v>680</v>
      </c>
      <c r="B341">
        <v>0</v>
      </c>
      <c r="C341">
        <v>0</v>
      </c>
      <c r="D341">
        <v>1.6732568949698845E-5</v>
      </c>
      <c r="E341">
        <v>1.6475968389674728E-5</v>
      </c>
      <c r="F341">
        <v>1.6062134402067952E-5</v>
      </c>
      <c r="G341">
        <v>1.8896267199144263E-5</v>
      </c>
      <c r="H341">
        <v>1.8099362823325218E-5</v>
      </c>
      <c r="I341">
        <v>1.9020540131945122E-5</v>
      </c>
      <c r="J341">
        <v>2.020349059431052E-5</v>
      </c>
      <c r="K341">
        <v>2.7531849724238608E-5</v>
      </c>
      <c r="L341">
        <v>2.4461953319449073E-5</v>
      </c>
      <c r="M341">
        <v>2.2356306794417888E-5</v>
      </c>
      <c r="N341">
        <v>1.7648813839655781E-3</v>
      </c>
      <c r="O341">
        <v>0</v>
      </c>
      <c r="P341">
        <v>5.2284044005828085E-5</v>
      </c>
      <c r="Q341">
        <v>3.7290074048132215E-3</v>
      </c>
      <c r="R341">
        <v>8.566353830498263E-5</v>
      </c>
      <c r="S341">
        <v>1.7031005885707786E-4</v>
      </c>
      <c r="T341">
        <v>4.8229712420414577E-3</v>
      </c>
      <c r="U341">
        <v>1.1675676030723059E-2</v>
      </c>
      <c r="V341">
        <v>5.3489404920335638E-2</v>
      </c>
      <c r="W341">
        <v>2.4463260154325761E-2</v>
      </c>
      <c r="X341">
        <v>3.7122428325369887E-3</v>
      </c>
      <c r="Y341">
        <v>1.0634216933655435E-3</v>
      </c>
      <c r="Z341">
        <v>3.8131004631351085E-4</v>
      </c>
      <c r="AA341">
        <v>2.6582981644177506E-4</v>
      </c>
      <c r="AB341">
        <v>9.4855638228308228E-5</v>
      </c>
      <c r="AC341">
        <v>1.4237453843538837E-5</v>
      </c>
      <c r="AE341">
        <f t="shared" si="60"/>
        <v>3.267034128208727</v>
      </c>
      <c r="AG341">
        <v>680</v>
      </c>
      <c r="AH341">
        <f t="shared" si="70"/>
        <v>0</v>
      </c>
      <c r="AI341">
        <f t="shared" si="70"/>
        <v>0</v>
      </c>
      <c r="AJ341">
        <f t="shared" si="70"/>
        <v>5.4665873811271779E-5</v>
      </c>
      <c r="AK341">
        <f t="shared" si="70"/>
        <v>5.3827551024355516E-5</v>
      </c>
      <c r="AL341">
        <f t="shared" si="70"/>
        <v>5.2475541263431476E-5</v>
      </c>
      <c r="AM341">
        <f t="shared" si="70"/>
        <v>6.1734749835355444E-5</v>
      </c>
      <c r="AN341">
        <f t="shared" si="70"/>
        <v>5.9131236042635748E-5</v>
      </c>
      <c r="AO341">
        <f t="shared" si="70"/>
        <v>6.2140753748028441E-5</v>
      </c>
      <c r="AP341">
        <f t="shared" si="70"/>
        <v>6.6005493280556487E-5</v>
      </c>
      <c r="AQ341">
        <f t="shared" si="70"/>
        <v>8.9947492661801557E-5</v>
      </c>
      <c r="AR341">
        <f t="shared" si="70"/>
        <v>7.991803633728888E-5</v>
      </c>
      <c r="AS341">
        <f t="shared" si="70"/>
        <v>7.3038817278067882E-5</v>
      </c>
      <c r="AT341">
        <f t="shared" si="70"/>
        <v>5.7659277136557939E-3</v>
      </c>
      <c r="AU341">
        <f t="shared" si="70"/>
        <v>0</v>
      </c>
      <c r="AV341">
        <f t="shared" si="70"/>
        <v>1.7081375612780728E-4</v>
      </c>
      <c r="AW341">
        <f t="shared" si="70"/>
        <v>1.2182794455867851E-2</v>
      </c>
      <c r="AX341">
        <f t="shared" si="69"/>
        <v>2.7986570318549379E-4</v>
      </c>
      <c r="AY341">
        <f t="shared" si="69"/>
        <v>5.5640877466331038E-4</v>
      </c>
      <c r="AZ341">
        <f t="shared" si="69"/>
        <v>1.5756811647118674E-2</v>
      </c>
      <c r="BA341">
        <f t="shared" si="67"/>
        <v>3.8144832062280837E-2</v>
      </c>
      <c r="BB341">
        <f t="shared" si="67"/>
        <v>0.17475171137231232</v>
      </c>
      <c r="BC341">
        <f t="shared" si="67"/>
        <v>7.9922305811430949E-2</v>
      </c>
      <c r="BD341">
        <f t="shared" si="67"/>
        <v>1.2128024026096576E-2</v>
      </c>
      <c r="BE341">
        <f t="shared" si="67"/>
        <v>3.4742349649027468E-3</v>
      </c>
      <c r="BF341">
        <f t="shared" si="67"/>
        <v>1.2457529347350903E-3</v>
      </c>
      <c r="BG341">
        <f t="shared" si="64"/>
        <v>8.6847508261074047E-4</v>
      </c>
      <c r="BH341">
        <f t="shared" si="64"/>
        <v>3.0989660734490336E-4</v>
      </c>
      <c r="BI341">
        <f t="shared" si="64"/>
        <v>4.6514247605637893E-5</v>
      </c>
      <c r="BJ341" s="16"/>
      <c r="BL341">
        <v>0</v>
      </c>
      <c r="BO341" s="16" cm="1">
        <f t="array" ref="BO341">INDEX($BK$21:$BK$70,_xlfn.XMATCH($A341,$BK$21:$BK$70,-1))</f>
        <v>680</v>
      </c>
      <c r="BP341" s="16" cm="1">
        <f t="array" ref="BP341">INDEX($BK$21:$BK$70,_xlfn.XMATCH($A341,$BK$21:$BK$70,1))</f>
        <v>680</v>
      </c>
      <c r="BQ341" s="16" cm="1">
        <f t="array" ref="BQ341">INDEX($BL$21:$BL$70,_xlfn.XMATCH($A341,$BK$21:$BK$70,-1))</f>
        <v>3.267034128208727</v>
      </c>
      <c r="BR341" s="16" cm="1">
        <f t="array" ref="BR341">INDEX($BL$21:$BL$70,_xlfn.XMATCH($A341,$BK$21:$BK$70,1))</f>
        <v>3.267034128208727</v>
      </c>
      <c r="BS341">
        <f t="shared" ref="BS341:BS404" si="71">IF(BO341=BP341,BQ341,($A341-BO341)/(BP341-BO341)*(BR341-BQ341)+BQ341)</f>
        <v>3.267034128208727</v>
      </c>
    </row>
    <row r="342" spans="1:71" x14ac:dyDescent="0.2">
      <c r="A342">
        <v>681</v>
      </c>
      <c r="B342">
        <v>0</v>
      </c>
      <c r="C342">
        <v>0</v>
      </c>
      <c r="D342">
        <v>0</v>
      </c>
      <c r="E342">
        <v>1.5440483449737574E-5</v>
      </c>
      <c r="F342">
        <v>2.7833687265462204E-6</v>
      </c>
      <c r="G342">
        <v>1.8876478513700757E-5</v>
      </c>
      <c r="H342">
        <v>1.6303400201237017E-5</v>
      </c>
      <c r="I342">
        <v>1.8505991329020537E-5</v>
      </c>
      <c r="J342">
        <v>1.8247974415320689E-5</v>
      </c>
      <c r="K342">
        <v>2.446405178279091E-5</v>
      </c>
      <c r="L342">
        <v>2.2592929742378467E-5</v>
      </c>
      <c r="M342">
        <v>2.1243127384603564E-5</v>
      </c>
      <c r="N342">
        <v>1.7146471129692992E-3</v>
      </c>
      <c r="O342">
        <v>0</v>
      </c>
      <c r="P342">
        <v>5.2074760813755254E-5</v>
      </c>
      <c r="Q342">
        <v>3.6063198160517455E-3</v>
      </c>
      <c r="R342">
        <v>8.0107825588823973E-5</v>
      </c>
      <c r="S342">
        <v>1.5821913592251312E-4</v>
      </c>
      <c r="T342">
        <v>4.1122309654943023E-3</v>
      </c>
      <c r="U342">
        <v>9.79920306287968E-3</v>
      </c>
      <c r="V342">
        <v>5.7424293812686565E-2</v>
      </c>
      <c r="W342">
        <v>2.6652059960789502E-2</v>
      </c>
      <c r="X342">
        <v>4.0575692116635422E-3</v>
      </c>
      <c r="Y342">
        <v>1.158498771063629E-3</v>
      </c>
      <c r="Z342">
        <v>4.1794744690667671E-4</v>
      </c>
      <c r="AA342">
        <v>2.8972037735277949E-4</v>
      </c>
      <c r="AB342">
        <v>1.0701399552683318E-4</v>
      </c>
      <c r="AC342">
        <v>1.3338168001151609E-5</v>
      </c>
      <c r="AE342">
        <f t="shared" ref="AE342:AE405" si="72">BS342</f>
        <v>3.2582728497222488</v>
      </c>
      <c r="AG342">
        <v>681</v>
      </c>
      <c r="AH342">
        <f t="shared" si="70"/>
        <v>0</v>
      </c>
      <c r="AI342">
        <f t="shared" si="70"/>
        <v>0</v>
      </c>
      <c r="AJ342">
        <f t="shared" si="70"/>
        <v>0</v>
      </c>
      <c r="AK342">
        <f t="shared" si="70"/>
        <v>5.0309308010865662E-5</v>
      </c>
      <c r="AL342">
        <f t="shared" si="70"/>
        <v>9.0689747524715405E-6</v>
      </c>
      <c r="AM342">
        <f t="shared" si="70"/>
        <v>6.1504717439556561E-5</v>
      </c>
      <c r="AN342">
        <f t="shared" si="70"/>
        <v>5.3120926233846823E-5</v>
      </c>
      <c r="AO342">
        <f t="shared" si="70"/>
        <v>6.0297569104542973E-5</v>
      </c>
      <c r="AP342">
        <f t="shared" si="70"/>
        <v>5.9456879599865629E-5</v>
      </c>
      <c r="AQ342">
        <f t="shared" si="70"/>
        <v>7.97105557180668E-5</v>
      </c>
      <c r="AR342">
        <f t="shared" si="70"/>
        <v>7.3613929575274043E-5</v>
      </c>
      <c r="AS342">
        <f t="shared" si="70"/>
        <v>6.921590520044499E-5</v>
      </c>
      <c r="AT342">
        <f t="shared" si="70"/>
        <v>5.5867881350425055E-3</v>
      </c>
      <c r="AU342">
        <f t="shared" si="70"/>
        <v>0</v>
      </c>
      <c r="AV342">
        <f t="shared" si="70"/>
        <v>1.6967377931523882E-4</v>
      </c>
      <c r="AW342">
        <f t="shared" si="70"/>
        <v>1.1750373944056737E-2</v>
      </c>
      <c r="AX342">
        <f t="shared" si="69"/>
        <v>2.6101315316635036E-4</v>
      </c>
      <c r="AY342">
        <f t="shared" si="69"/>
        <v>5.1552111488283872E-4</v>
      </c>
      <c r="AZ342">
        <f t="shared" si="69"/>
        <v>1.3398770506657194E-2</v>
      </c>
      <c r="BA342">
        <f t="shared" si="67"/>
        <v>3.1928477288695967E-2</v>
      </c>
      <c r="BB342">
        <f t="shared" si="67"/>
        <v>0.18710401744434996</v>
      </c>
      <c r="BC342">
        <f t="shared" si="67"/>
        <v>8.6839683359409864E-2</v>
      </c>
      <c r="BD342">
        <f t="shared" si="67"/>
        <v>1.3220667598232228E-2</v>
      </c>
      <c r="BE342">
        <f t="shared" si="67"/>
        <v>3.7747050921932133E-3</v>
      </c>
      <c r="BF342">
        <f t="shared" si="67"/>
        <v>1.3617868188667559E-3</v>
      </c>
      <c r="BG342">
        <f t="shared" si="64"/>
        <v>9.439880395398461E-4</v>
      </c>
      <c r="BH342">
        <f t="shared" si="64"/>
        <v>3.4868079616537877E-4</v>
      </c>
      <c r="BI342">
        <f t="shared" si="64"/>
        <v>4.3459390663186362E-5</v>
      </c>
      <c r="BJ342" s="16"/>
      <c r="BL342">
        <v>0</v>
      </c>
      <c r="BO342" s="16" cm="1">
        <f t="array" ref="BO342">INDEX($BK$21:$BK$70,_xlfn.XMATCH($A342,$BK$21:$BK$70,-1))</f>
        <v>680</v>
      </c>
      <c r="BP342" s="16" cm="1">
        <f t="array" ref="BP342">INDEX($BK$21:$BK$70,_xlfn.XMATCH($A342,$BK$21:$BK$70,1))</f>
        <v>690</v>
      </c>
      <c r="BQ342" s="16" cm="1">
        <f t="array" ref="BQ342">INDEX($BL$21:$BL$70,_xlfn.XMATCH($A342,$BK$21:$BK$70,-1))</f>
        <v>3.267034128208727</v>
      </c>
      <c r="BR342" s="16" cm="1">
        <f t="array" ref="BR342">INDEX($BL$21:$BL$70,_xlfn.XMATCH($A342,$BK$21:$BK$70,1))</f>
        <v>3.1794213433439458</v>
      </c>
      <c r="BS342">
        <f t="shared" si="71"/>
        <v>3.2582728497222488</v>
      </c>
    </row>
    <row r="343" spans="1:71" x14ac:dyDescent="0.2">
      <c r="A343">
        <v>682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1.81223953863127E-5</v>
      </c>
      <c r="H343">
        <v>1.6955863074177322E-5</v>
      </c>
      <c r="I343">
        <v>1.8544361711447694E-5</v>
      </c>
      <c r="J343">
        <v>1.9673392394678795E-5</v>
      </c>
      <c r="K343">
        <v>2.6243884479206163E-5</v>
      </c>
      <c r="L343">
        <v>2.2738187400530527E-5</v>
      </c>
      <c r="M343">
        <v>2.1869160460332613E-5</v>
      </c>
      <c r="N343">
        <v>1.6718922010011601E-3</v>
      </c>
      <c r="O343">
        <v>0</v>
      </c>
      <c r="P343">
        <v>5.1664170115707347E-5</v>
      </c>
      <c r="Q343">
        <v>3.4938029515525367E-3</v>
      </c>
      <c r="R343">
        <v>7.7058069584167265E-5</v>
      </c>
      <c r="S343">
        <v>1.4430915616760228E-4</v>
      </c>
      <c r="T343">
        <v>3.5329132341623479E-3</v>
      </c>
      <c r="U343">
        <v>8.221845016252614E-3</v>
      </c>
      <c r="V343">
        <v>6.191463894549018E-2</v>
      </c>
      <c r="W343">
        <v>2.9071310154449116E-2</v>
      </c>
      <c r="X343">
        <v>4.4516774817244583E-3</v>
      </c>
      <c r="Y343">
        <v>1.2730570419706025E-3</v>
      </c>
      <c r="Z343">
        <v>4.5420629375621724E-4</v>
      </c>
      <c r="AA343">
        <v>3.1250266107668855E-4</v>
      </c>
      <c r="AB343">
        <v>1.1677488011971877E-4</v>
      </c>
      <c r="AC343">
        <v>1.4016792584499745E-5</v>
      </c>
      <c r="AE343">
        <f t="shared" si="72"/>
        <v>3.2495115712357707</v>
      </c>
      <c r="AG343">
        <v>682</v>
      </c>
      <c r="AH343">
        <f t="shared" si="70"/>
        <v>0</v>
      </c>
      <c r="AI343">
        <f t="shared" si="70"/>
        <v>0</v>
      </c>
      <c r="AJ343">
        <f t="shared" si="70"/>
        <v>0</v>
      </c>
      <c r="AK343">
        <f t="shared" si="70"/>
        <v>0</v>
      </c>
      <c r="AL343">
        <f t="shared" si="70"/>
        <v>0</v>
      </c>
      <c r="AM343">
        <f t="shared" si="70"/>
        <v>5.8888933506332865E-5</v>
      </c>
      <c r="AN343">
        <f t="shared" si="70"/>
        <v>5.5098273259828536E-5</v>
      </c>
      <c r="AO343">
        <f t="shared" si="70"/>
        <v>6.0260117962530859E-5</v>
      </c>
      <c r="AP343">
        <f t="shared" si="70"/>
        <v>6.3928916231970558E-5</v>
      </c>
      <c r="AQ343">
        <f t="shared" si="70"/>
        <v>8.5279806289355277E-5</v>
      </c>
      <c r="AR343">
        <f t="shared" si="70"/>
        <v>7.3888003066951351E-5</v>
      </c>
      <c r="AS343">
        <f t="shared" si="70"/>
        <v>7.1064089969062618E-5</v>
      </c>
      <c r="AT343">
        <f t="shared" si="70"/>
        <v>5.432833053012111E-3</v>
      </c>
      <c r="AU343">
        <f t="shared" si="70"/>
        <v>0</v>
      </c>
      <c r="AV343">
        <f t="shared" si="70"/>
        <v>1.6788331860928432E-4</v>
      </c>
      <c r="AW343">
        <f t="shared" si="70"/>
        <v>1.1353153118687656E-2</v>
      </c>
      <c r="AX343">
        <f t="shared" si="69"/>
        <v>2.504010887708427E-4</v>
      </c>
      <c r="AY343">
        <f t="shared" si="69"/>
        <v>4.6893427280189349E-4</v>
      </c>
      <c r="AZ343">
        <f t="shared" si="69"/>
        <v>1.148024243458254E-2</v>
      </c>
      <c r="BA343">
        <f t="shared" si="67"/>
        <v>2.6716980517220022E-2</v>
      </c>
      <c r="BB343">
        <f t="shared" si="67"/>
        <v>0.20119233568225522</v>
      </c>
      <c r="BC343">
        <f t="shared" si="67"/>
        <v>9.4467558737866358E-2</v>
      </c>
      <c r="BD343">
        <f t="shared" si="67"/>
        <v>1.4465777488273343E-2</v>
      </c>
      <c r="BE343">
        <f t="shared" si="67"/>
        <v>4.1368135887266547E-3</v>
      </c>
      <c r="BF343">
        <f t="shared" si="67"/>
        <v>1.4759486072889415E-3</v>
      </c>
      <c r="BG343">
        <f t="shared" si="64"/>
        <v>1.0154810132106697E-3</v>
      </c>
      <c r="BH343">
        <f t="shared" si="64"/>
        <v>3.7946132417869609E-4</v>
      </c>
      <c r="BI343">
        <f t="shared" si="64"/>
        <v>4.5547729694943666E-5</v>
      </c>
      <c r="BJ343" s="16"/>
      <c r="BL343">
        <v>0</v>
      </c>
      <c r="BO343" s="16" cm="1">
        <f t="array" ref="BO343">INDEX($BK$21:$BK$70,_xlfn.XMATCH($A343,$BK$21:$BK$70,-1))</f>
        <v>680</v>
      </c>
      <c r="BP343" s="16" cm="1">
        <f t="array" ref="BP343">INDEX($BK$21:$BK$70,_xlfn.XMATCH($A343,$BK$21:$BK$70,1))</f>
        <v>690</v>
      </c>
      <c r="BQ343" s="16" cm="1">
        <f t="array" ref="BQ343">INDEX($BL$21:$BL$70,_xlfn.XMATCH($A343,$BK$21:$BK$70,-1))</f>
        <v>3.267034128208727</v>
      </c>
      <c r="BR343" s="16" cm="1">
        <f t="array" ref="BR343">INDEX($BL$21:$BL$70,_xlfn.XMATCH($A343,$BK$21:$BK$70,1))</f>
        <v>3.1794213433439458</v>
      </c>
      <c r="BS343">
        <f t="shared" si="71"/>
        <v>3.2495115712357707</v>
      </c>
    </row>
    <row r="344" spans="1:71" x14ac:dyDescent="0.2">
      <c r="A344">
        <v>683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1.5763265354986714E-5</v>
      </c>
      <c r="H344">
        <v>1.8798882909946575E-5</v>
      </c>
      <c r="I344">
        <v>1.7713039424501635E-5</v>
      </c>
      <c r="J344">
        <v>1.9480592115056523E-5</v>
      </c>
      <c r="K344">
        <v>2.2953285876676104E-5</v>
      </c>
      <c r="L344">
        <v>2.1301069788077201E-5</v>
      </c>
      <c r="M344">
        <v>2.0869308224008189E-5</v>
      </c>
      <c r="N344">
        <v>1.6302712207228625E-3</v>
      </c>
      <c r="O344">
        <v>0</v>
      </c>
      <c r="P344">
        <v>4.840167244136189E-5</v>
      </c>
      <c r="Q344">
        <v>3.3896772728052109E-3</v>
      </c>
      <c r="R344">
        <v>7.534861106187395E-5</v>
      </c>
      <c r="S344">
        <v>1.3775743150697535E-4</v>
      </c>
      <c r="T344">
        <v>3.0564509539154302E-3</v>
      </c>
      <c r="U344">
        <v>6.9240208884769894E-3</v>
      </c>
      <c r="V344">
        <v>6.680720093769496E-2</v>
      </c>
      <c r="W344">
        <v>3.176315631358699E-2</v>
      </c>
      <c r="X344">
        <v>4.8668573792267182E-3</v>
      </c>
      <c r="Y344">
        <v>1.3996632097600017E-3</v>
      </c>
      <c r="Z344">
        <v>4.9608450618958367E-4</v>
      </c>
      <c r="AA344">
        <v>3.3957891117845234E-4</v>
      </c>
      <c r="AB344">
        <v>1.2158747198547243E-4</v>
      </c>
      <c r="AC344">
        <v>1.3481875303286996E-5</v>
      </c>
      <c r="AE344">
        <f t="shared" si="72"/>
        <v>3.2407502927492926</v>
      </c>
      <c r="AG344">
        <v>683</v>
      </c>
      <c r="AH344">
        <f t="shared" si="70"/>
        <v>0</v>
      </c>
      <c r="AI344">
        <f t="shared" si="70"/>
        <v>0</v>
      </c>
      <c r="AJ344">
        <f t="shared" si="70"/>
        <v>0</v>
      </c>
      <c r="AK344">
        <f t="shared" si="70"/>
        <v>0</v>
      </c>
      <c r="AL344">
        <f t="shared" si="70"/>
        <v>0</v>
      </c>
      <c r="AM344">
        <f t="shared" si="70"/>
        <v>5.1084806813857972E-5</v>
      </c>
      <c r="AN344">
        <f t="shared" si="70"/>
        <v>6.0922485293769035E-5</v>
      </c>
      <c r="AO344">
        <f t="shared" si="70"/>
        <v>5.7403537700433433E-5</v>
      </c>
      <c r="AP344">
        <f t="shared" si="70"/>
        <v>6.3131734599798989E-5</v>
      </c>
      <c r="AQ344">
        <f t="shared" si="70"/>
        <v>7.438586792439628E-5</v>
      </c>
      <c r="AR344">
        <f t="shared" si="70"/>
        <v>6.9031448151584307E-5</v>
      </c>
      <c r="AS344">
        <f t="shared" si="70"/>
        <v>6.7632216736429753E-5</v>
      </c>
      <c r="AT344">
        <f t="shared" si="70"/>
        <v>5.2833019358183636E-3</v>
      </c>
      <c r="AU344">
        <f t="shared" si="70"/>
        <v>0</v>
      </c>
      <c r="AV344">
        <f t="shared" si="70"/>
        <v>1.568577341338989E-4</v>
      </c>
      <c r="AW344">
        <f t="shared" si="70"/>
        <v>1.0985097614169111E-2</v>
      </c>
      <c r="AX344">
        <f t="shared" si="69"/>
        <v>2.4418603335702057E-4</v>
      </c>
      <c r="AY344">
        <f t="shared" si="69"/>
        <v>4.4643743648462101E-4</v>
      </c>
      <c r="AZ344">
        <f t="shared" si="69"/>
        <v>9.9051943236752853E-3</v>
      </c>
      <c r="BA344">
        <f t="shared" si="67"/>
        <v>2.243902272133402E-2</v>
      </c>
      <c r="BB344">
        <f t="shared" si="67"/>
        <v>0.21650545599659576</v>
      </c>
      <c r="BC344">
        <f t="shared" si="67"/>
        <v>0.10293645812189858</v>
      </c>
      <c r="BD344">
        <f t="shared" si="67"/>
        <v>1.5772269476498041E-2</v>
      </c>
      <c r="BE344">
        <f t="shared" si="67"/>
        <v>4.53595895678014E-3</v>
      </c>
      <c r="BF344">
        <f t="shared" si="67"/>
        <v>1.6076860086622815E-3</v>
      </c>
      <c r="BG344">
        <f t="shared" si="64"/>
        <v>1.1004904558130555E-3</v>
      </c>
      <c r="BH344">
        <f t="shared" si="64"/>
        <v>3.9403463543156623E-4</v>
      </c>
      <c r="BI344">
        <f t="shared" si="64"/>
        <v>4.3691391335936792E-5</v>
      </c>
      <c r="BJ344" s="16"/>
      <c r="BL344">
        <v>0</v>
      </c>
      <c r="BO344" s="16" cm="1">
        <f t="array" ref="BO344">INDEX($BK$21:$BK$70,_xlfn.XMATCH($A344,$BK$21:$BK$70,-1))</f>
        <v>680</v>
      </c>
      <c r="BP344" s="16" cm="1">
        <f t="array" ref="BP344">INDEX($BK$21:$BK$70,_xlfn.XMATCH($A344,$BK$21:$BK$70,1))</f>
        <v>690</v>
      </c>
      <c r="BQ344" s="16" cm="1">
        <f t="array" ref="BQ344">INDEX($BL$21:$BL$70,_xlfn.XMATCH($A344,$BK$21:$BK$70,-1))</f>
        <v>3.267034128208727</v>
      </c>
      <c r="BR344" s="16" cm="1">
        <f t="array" ref="BR344">INDEX($BL$21:$BL$70,_xlfn.XMATCH($A344,$BK$21:$BK$70,1))</f>
        <v>3.1794213433439458</v>
      </c>
      <c r="BS344">
        <f t="shared" si="71"/>
        <v>3.2407502927492926</v>
      </c>
    </row>
    <row r="345" spans="1:71" x14ac:dyDescent="0.2">
      <c r="A345">
        <v>684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1.6475816748768475E-5</v>
      </c>
      <c r="H345">
        <v>1.8005355665024631E-5</v>
      </c>
      <c r="I345">
        <v>1.7498427783251233E-5</v>
      </c>
      <c r="J345">
        <v>1.7691891428571429E-5</v>
      </c>
      <c r="K345">
        <v>2.1769625615763548E-5</v>
      </c>
      <c r="L345">
        <v>2.1624455172413793E-5</v>
      </c>
      <c r="M345">
        <v>2.0553144827586208E-5</v>
      </c>
      <c r="N345">
        <v>1.5863666009852217E-3</v>
      </c>
      <c r="O345">
        <v>0</v>
      </c>
      <c r="P345">
        <v>4.8139802955665026E-5</v>
      </c>
      <c r="Q345">
        <v>3.2836681773399014E-3</v>
      </c>
      <c r="R345">
        <v>7.3627909359605918E-5</v>
      </c>
      <c r="S345">
        <v>1.3013577931034483E-4</v>
      </c>
      <c r="T345">
        <v>2.6555639408866998E-3</v>
      </c>
      <c r="U345">
        <v>5.8347487684729067E-3</v>
      </c>
      <c r="V345">
        <v>7.1688165517241387E-2</v>
      </c>
      <c r="W345">
        <v>3.4608076847290642E-2</v>
      </c>
      <c r="X345">
        <v>5.3306547783251237E-3</v>
      </c>
      <c r="Y345">
        <v>1.5343673497536946E-3</v>
      </c>
      <c r="Z345">
        <v>5.4052333004926104E-4</v>
      </c>
      <c r="AA345">
        <v>3.7044727093596061E-4</v>
      </c>
      <c r="AB345">
        <v>1.3464705812807882E-4</v>
      </c>
      <c r="AC345">
        <v>1.3090169261083744E-5</v>
      </c>
      <c r="AE345">
        <f t="shared" si="72"/>
        <v>3.2319890142628145</v>
      </c>
      <c r="AG345">
        <v>684</v>
      </c>
      <c r="AH345">
        <f t="shared" si="70"/>
        <v>0</v>
      </c>
      <c r="AI345">
        <f t="shared" si="70"/>
        <v>0</v>
      </c>
      <c r="AJ345">
        <f t="shared" si="70"/>
        <v>0</v>
      </c>
      <c r="AK345">
        <f t="shared" si="70"/>
        <v>0</v>
      </c>
      <c r="AL345">
        <f t="shared" si="70"/>
        <v>0</v>
      </c>
      <c r="AM345">
        <f t="shared" si="70"/>
        <v>5.3249658733026993E-5</v>
      </c>
      <c r="AN345">
        <f t="shared" si="70"/>
        <v>5.8193111707254337E-5</v>
      </c>
      <c r="AO345">
        <f t="shared" si="70"/>
        <v>5.6554726362339201E-5</v>
      </c>
      <c r="AP345">
        <f t="shared" si="70"/>
        <v>5.7179998738673309E-5</v>
      </c>
      <c r="AQ345">
        <f t="shared" si="70"/>
        <v>7.0359190834762145E-5</v>
      </c>
      <c r="AR345">
        <f t="shared" si="70"/>
        <v>6.9890001556660071E-5</v>
      </c>
      <c r="AS345">
        <f t="shared" si="70"/>
        <v>6.6427538291311217E-5</v>
      </c>
      <c r="AT345">
        <f t="shared" si="70"/>
        <v>5.1271194269776783E-3</v>
      </c>
      <c r="AU345">
        <f t="shared" si="70"/>
        <v>0</v>
      </c>
      <c r="AV345">
        <f t="shared" si="70"/>
        <v>1.5558731430148593E-4</v>
      </c>
      <c r="AW345">
        <f t="shared" si="70"/>
        <v>1.061277947564696E-2</v>
      </c>
      <c r="AX345">
        <f t="shared" si="69"/>
        <v>2.3796459419338459E-4</v>
      </c>
      <c r="AY345">
        <f t="shared" si="69"/>
        <v>4.2059740909356456E-4</v>
      </c>
      <c r="AZ345">
        <f t="shared" si="69"/>
        <v>8.5827534836182794E-3</v>
      </c>
      <c r="BA345">
        <f t="shared" si="67"/>
        <v>1.8857843920687921E-2</v>
      </c>
      <c r="BB345">
        <f t="shared" si="67"/>
        <v>0.23169536340437849</v>
      </c>
      <c r="BC345">
        <f t="shared" si="67"/>
        <v>0.11185292417520662</v>
      </c>
      <c r="BD345">
        <f t="shared" si="67"/>
        <v>1.7228617682374377E-2</v>
      </c>
      <c r="BE345">
        <f t="shared" si="67"/>
        <v>4.9590584182474902E-3</v>
      </c>
      <c r="BF345">
        <f t="shared" si="67"/>
        <v>1.746965464671965E-3</v>
      </c>
      <c r="BG345">
        <f t="shared" si="64"/>
        <v>1.197281510028665E-3</v>
      </c>
      <c r="BH345">
        <f t="shared" si="64"/>
        <v>4.3517781267275735E-4</v>
      </c>
      <c r="BI345">
        <f t="shared" si="64"/>
        <v>4.2307283246663442E-5</v>
      </c>
      <c r="BJ345" s="16"/>
      <c r="BL345">
        <v>0</v>
      </c>
      <c r="BO345" s="16" cm="1">
        <f t="array" ref="BO345">INDEX($BK$21:$BK$70,_xlfn.XMATCH($A345,$BK$21:$BK$70,-1))</f>
        <v>680</v>
      </c>
      <c r="BP345" s="16" cm="1">
        <f t="array" ref="BP345">INDEX($BK$21:$BK$70,_xlfn.XMATCH($A345,$BK$21:$BK$70,1))</f>
        <v>690</v>
      </c>
      <c r="BQ345" s="16" cm="1">
        <f t="array" ref="BQ345">INDEX($BL$21:$BL$70,_xlfn.XMATCH($A345,$BK$21:$BK$70,-1))</f>
        <v>3.267034128208727</v>
      </c>
      <c r="BR345" s="16" cm="1">
        <f t="array" ref="BR345">INDEX($BL$21:$BL$70,_xlfn.XMATCH($A345,$BK$21:$BK$70,1))</f>
        <v>3.1794213433439458</v>
      </c>
      <c r="BS345">
        <f t="shared" si="71"/>
        <v>3.2319890142628145</v>
      </c>
    </row>
    <row r="346" spans="1:71" x14ac:dyDescent="0.2">
      <c r="A346">
        <v>685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1.6662784187879296E-5</v>
      </c>
      <c r="H346">
        <v>1.6568388916983756E-5</v>
      </c>
      <c r="I346">
        <v>1.6423083198642357E-5</v>
      </c>
      <c r="J346">
        <v>1.7058911575296968E-5</v>
      </c>
      <c r="K346">
        <v>2.3545975406781216E-5</v>
      </c>
      <c r="L346">
        <v>2.0396317618787122E-5</v>
      </c>
      <c r="M346">
        <v>2.0454184927738735E-5</v>
      </c>
      <c r="N346">
        <v>1.5459215186305526E-3</v>
      </c>
      <c r="O346">
        <v>0</v>
      </c>
      <c r="P346">
        <v>4.9160880231093232E-5</v>
      </c>
      <c r="Q346">
        <v>3.183916513336603E-3</v>
      </c>
      <c r="R346">
        <v>6.9448175058544703E-5</v>
      </c>
      <c r="S346">
        <v>1.2163811327327505E-4</v>
      </c>
      <c r="T346">
        <v>2.3002583797132187E-3</v>
      </c>
      <c r="U346">
        <v>4.9289559085948205E-3</v>
      </c>
      <c r="V346">
        <v>7.6230706635088019E-2</v>
      </c>
      <c r="W346">
        <v>3.7706189361168901E-2</v>
      </c>
      <c r="X346">
        <v>5.8370340821080943E-3</v>
      </c>
      <c r="Y346">
        <v>1.6833587744715481E-3</v>
      </c>
      <c r="Z346">
        <v>5.9414296194662129E-4</v>
      </c>
      <c r="AA346">
        <v>3.9999556577149654E-4</v>
      </c>
      <c r="AB346">
        <v>1.4222848790940867E-4</v>
      </c>
      <c r="AC346">
        <v>1.6402480732064707E-5</v>
      </c>
      <c r="AE346">
        <f t="shared" si="72"/>
        <v>3.2232277357763364</v>
      </c>
      <c r="AG346">
        <v>685</v>
      </c>
      <c r="AH346">
        <f t="shared" si="70"/>
        <v>0</v>
      </c>
      <c r="AI346">
        <f t="shared" si="70"/>
        <v>0</v>
      </c>
      <c r="AJ346">
        <f t="shared" si="70"/>
        <v>0</v>
      </c>
      <c r="AK346">
        <f t="shared" si="70"/>
        <v>0</v>
      </c>
      <c r="AL346">
        <f t="shared" si="70"/>
        <v>0</v>
      </c>
      <c r="AM346">
        <f t="shared" si="70"/>
        <v>5.3707948149627922E-5</v>
      </c>
      <c r="AN346">
        <f t="shared" si="70"/>
        <v>5.3403690694351299E-5</v>
      </c>
      <c r="AO346">
        <f t="shared" si="70"/>
        <v>5.2935337272826394E-5</v>
      </c>
      <c r="AP346">
        <f t="shared" si="70"/>
        <v>5.4984756931653181E-5</v>
      </c>
      <c r="AQ346">
        <f t="shared" si="70"/>
        <v>7.5894040997044723E-5</v>
      </c>
      <c r="AR346">
        <f t="shared" si="70"/>
        <v>6.5741976656578209E-5</v>
      </c>
      <c r="AS346">
        <f t="shared" si="70"/>
        <v>6.5928496171785796E-5</v>
      </c>
      <c r="AT346">
        <f t="shared" si="70"/>
        <v>4.9828571161834711E-3</v>
      </c>
      <c r="AU346">
        <f t="shared" si="70"/>
        <v>0</v>
      </c>
      <c r="AV346">
        <f t="shared" si="70"/>
        <v>1.5845671267603829E-4</v>
      </c>
      <c r="AW346">
        <f t="shared" si="70"/>
        <v>1.0262488014182827E-2</v>
      </c>
      <c r="AX346">
        <f t="shared" si="69"/>
        <v>2.2384728404775168E-4</v>
      </c>
      <c r="AY346">
        <f t="shared" si="69"/>
        <v>3.920673404299239E-4</v>
      </c>
      <c r="AZ346">
        <f t="shared" si="69"/>
        <v>7.4142566089435823E-3</v>
      </c>
      <c r="BA346">
        <f t="shared" si="67"/>
        <v>1.5887147393001479E-2</v>
      </c>
      <c r="BB346">
        <f t="shared" si="67"/>
        <v>0.24570892794404489</v>
      </c>
      <c r="BC346">
        <f t="shared" si="67"/>
        <v>0.12153563535935422</v>
      </c>
      <c r="BD346">
        <f t="shared" si="67"/>
        <v>1.8814090148122579E-2</v>
      </c>
      <c r="BE346">
        <f t="shared" si="67"/>
        <v>5.4258486911391568E-3</v>
      </c>
      <c r="BF346">
        <f t="shared" si="67"/>
        <v>1.9150580739626542E-3</v>
      </c>
      <c r="BG346">
        <f t="shared" si="64"/>
        <v>1.2892768017822354E-3</v>
      </c>
      <c r="BH346">
        <f t="shared" si="64"/>
        <v>4.5843480704713536E-4</v>
      </c>
      <c r="BI346">
        <f t="shared" si="64"/>
        <v>5.2868930831127911E-5</v>
      </c>
      <c r="BJ346" s="16"/>
      <c r="BL346">
        <v>0</v>
      </c>
      <c r="BO346" s="16" cm="1">
        <f t="array" ref="BO346">INDEX($BK$21:$BK$70,_xlfn.XMATCH($A346,$BK$21:$BK$70,-1))</f>
        <v>680</v>
      </c>
      <c r="BP346" s="16" cm="1">
        <f t="array" ref="BP346">INDEX($BK$21:$BK$70,_xlfn.XMATCH($A346,$BK$21:$BK$70,1))</f>
        <v>690</v>
      </c>
      <c r="BQ346" s="16" cm="1">
        <f t="array" ref="BQ346">INDEX($BL$21:$BL$70,_xlfn.XMATCH($A346,$BK$21:$BK$70,-1))</f>
        <v>3.267034128208727</v>
      </c>
      <c r="BR346" s="16" cm="1">
        <f t="array" ref="BR346">INDEX($BL$21:$BL$70,_xlfn.XMATCH($A346,$BK$21:$BK$70,1))</f>
        <v>3.1794213433439458</v>
      </c>
      <c r="BS346">
        <f t="shared" si="71"/>
        <v>3.2232277357763364</v>
      </c>
    </row>
    <row r="347" spans="1:71" x14ac:dyDescent="0.2">
      <c r="A347">
        <v>686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1.4704928266241607E-5</v>
      </c>
      <c r="H347">
        <v>1.6608065392741268E-5</v>
      </c>
      <c r="I347">
        <v>1.6561834650106177E-5</v>
      </c>
      <c r="J347">
        <v>1.7612200891779222E-5</v>
      </c>
      <c r="K347">
        <v>2.2172000337524659E-5</v>
      </c>
      <c r="L347">
        <v>2.0294396433826304E-5</v>
      </c>
      <c r="M347">
        <v>1.8052976995100841E-5</v>
      </c>
      <c r="N347">
        <v>1.5055884742605449E-3</v>
      </c>
      <c r="O347">
        <v>0</v>
      </c>
      <c r="P347">
        <v>4.4617360119272188E-5</v>
      </c>
      <c r="Q347">
        <v>3.0821366227727419E-3</v>
      </c>
      <c r="R347">
        <v>6.5511970405622452E-5</v>
      </c>
      <c r="S347">
        <v>1.138411414538218E-4</v>
      </c>
      <c r="T347">
        <v>1.9963293007108905E-3</v>
      </c>
      <c r="U347">
        <v>4.1628166774234409E-3</v>
      </c>
      <c r="V347">
        <v>8.0031150787288063E-2</v>
      </c>
      <c r="W347">
        <v>4.1033926437140919E-2</v>
      </c>
      <c r="X347">
        <v>6.3841519483459272E-3</v>
      </c>
      <c r="Y347">
        <v>1.8439388774509279E-3</v>
      </c>
      <c r="Z347">
        <v>6.5032258004252405E-4</v>
      </c>
      <c r="AA347">
        <v>4.3763662983987457E-4</v>
      </c>
      <c r="AB347">
        <v>1.4987070200412847E-4</v>
      </c>
      <c r="AC347">
        <v>1.5308637336425179E-5</v>
      </c>
      <c r="AE347">
        <f t="shared" si="72"/>
        <v>3.2144664572898582</v>
      </c>
      <c r="AG347">
        <v>686</v>
      </c>
      <c r="AH347">
        <f t="shared" si="70"/>
        <v>0</v>
      </c>
      <c r="AI347">
        <f t="shared" si="70"/>
        <v>0</v>
      </c>
      <c r="AJ347">
        <f t="shared" si="70"/>
        <v>0</v>
      </c>
      <c r="AK347">
        <f t="shared" si="70"/>
        <v>0</v>
      </c>
      <c r="AL347">
        <f t="shared" si="70"/>
        <v>0</v>
      </c>
      <c r="AM347">
        <f t="shared" si="70"/>
        <v>4.7268498668687156E-5</v>
      </c>
      <c r="AN347">
        <f t="shared" si="70"/>
        <v>5.3386069125443325E-5</v>
      </c>
      <c r="AO347">
        <f t="shared" si="70"/>
        <v>5.3237461953947221E-5</v>
      </c>
      <c r="AP347">
        <f t="shared" si="70"/>
        <v>5.6613829005674839E-5</v>
      </c>
      <c r="AQ347">
        <f t="shared" si="70"/>
        <v>7.1271151375992432E-5</v>
      </c>
      <c r="AR347">
        <f t="shared" si="70"/>
        <v>6.5235656607477572E-5</v>
      </c>
      <c r="AS347">
        <f t="shared" si="70"/>
        <v>5.8030689004977115E-5</v>
      </c>
      <c r="AT347">
        <f t="shared" si="70"/>
        <v>4.8396636489927364E-3</v>
      </c>
      <c r="AU347">
        <f t="shared" si="70"/>
        <v>0</v>
      </c>
      <c r="AV347">
        <f t="shared" si="70"/>
        <v>1.4342100751622266E-4</v>
      </c>
      <c r="AW347">
        <f t="shared" si="70"/>
        <v>9.9074247906876245E-3</v>
      </c>
      <c r="AX347">
        <f t="shared" si="69"/>
        <v>2.1058603141983924E-4</v>
      </c>
      <c r="AY347">
        <f t="shared" si="69"/>
        <v>3.6593853066290018E-4</v>
      </c>
      <c r="AZ347">
        <f t="shared" si="69"/>
        <v>6.4171335748400759E-3</v>
      </c>
      <c r="BA347">
        <f t="shared" si="67"/>
        <v>1.3381234577424466E-2</v>
      </c>
      <c r="BB347">
        <f t="shared" si="67"/>
        <v>0.2572574497440443</v>
      </c>
      <c r="BC347">
        <f t="shared" si="67"/>
        <v>0.13190218014308902</v>
      </c>
      <c r="BD347">
        <f t="shared" si="67"/>
        <v>2.0521642296199679E-2</v>
      </c>
      <c r="BE347">
        <f t="shared" si="67"/>
        <v>5.9272796708587224E-3</v>
      </c>
      <c r="BF347">
        <f t="shared" si="67"/>
        <v>2.0904401199648925E-3</v>
      </c>
      <c r="BG347">
        <f t="shared" si="64"/>
        <v>1.4067682671016547E-3</v>
      </c>
      <c r="BH347">
        <f t="shared" si="64"/>
        <v>4.8175434452275487E-4</v>
      </c>
      <c r="BI347">
        <f t="shared" si="64"/>
        <v>4.9209101224753896E-5</v>
      </c>
      <c r="BJ347" s="16"/>
      <c r="BL347">
        <v>0</v>
      </c>
      <c r="BO347" s="16" cm="1">
        <f t="array" ref="BO347">INDEX($BK$21:$BK$70,_xlfn.XMATCH($A347,$BK$21:$BK$70,-1))</f>
        <v>680</v>
      </c>
      <c r="BP347" s="16" cm="1">
        <f t="array" ref="BP347">INDEX($BK$21:$BK$70,_xlfn.XMATCH($A347,$BK$21:$BK$70,1))</f>
        <v>690</v>
      </c>
      <c r="BQ347" s="16" cm="1">
        <f t="array" ref="BQ347">INDEX($BL$21:$BL$70,_xlfn.XMATCH($A347,$BK$21:$BK$70,-1))</f>
        <v>3.267034128208727</v>
      </c>
      <c r="BR347" s="16" cm="1">
        <f t="array" ref="BR347">INDEX($BL$21:$BL$70,_xlfn.XMATCH($A347,$BK$21:$BK$70,1))</f>
        <v>3.1794213433439458</v>
      </c>
      <c r="BS347">
        <f t="shared" si="71"/>
        <v>3.2144664572898582</v>
      </c>
    </row>
    <row r="348" spans="1:71" x14ac:dyDescent="0.2">
      <c r="A348">
        <v>687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1.3398424703032199E-5</v>
      </c>
      <c r="H348">
        <v>1.6895684117888403E-5</v>
      </c>
      <c r="I348">
        <v>1.6958610610737733E-5</v>
      </c>
      <c r="J348">
        <v>1.8221875396608315E-5</v>
      </c>
      <c r="K348">
        <v>2.2158826359799938E-5</v>
      </c>
      <c r="L348">
        <v>2.1388652795795565E-5</v>
      </c>
      <c r="M348">
        <v>1.9430813103704283E-5</v>
      </c>
      <c r="N348">
        <v>1.4702454378516725E-3</v>
      </c>
      <c r="O348">
        <v>0</v>
      </c>
      <c r="P348">
        <v>4.3028221221475466E-5</v>
      </c>
      <c r="Q348">
        <v>2.9921849068068147E-3</v>
      </c>
      <c r="R348">
        <v>6.338864682908721E-5</v>
      </c>
      <c r="S348">
        <v>1.0715229506877149E-4</v>
      </c>
      <c r="T348">
        <v>1.7519279592060021E-3</v>
      </c>
      <c r="U348">
        <v>3.5410913279540481E-3</v>
      </c>
      <c r="V348">
        <v>8.2438137953266655E-2</v>
      </c>
      <c r="W348">
        <v>4.4620136353157237E-2</v>
      </c>
      <c r="X348">
        <v>6.9947982973194755E-3</v>
      </c>
      <c r="Y348">
        <v>2.017848685526727E-3</v>
      </c>
      <c r="Z348">
        <v>7.1029700617380434E-4</v>
      </c>
      <c r="AA348">
        <v>4.8032133227180379E-4</v>
      </c>
      <c r="AB348">
        <v>1.6487298281689592E-4</v>
      </c>
      <c r="AC348">
        <v>1.438349283643326E-5</v>
      </c>
      <c r="AE348">
        <f t="shared" si="72"/>
        <v>3.2057051788033801</v>
      </c>
      <c r="AG348">
        <v>687</v>
      </c>
      <c r="AH348">
        <f t="shared" si="70"/>
        <v>0</v>
      </c>
      <c r="AI348">
        <f t="shared" si="70"/>
        <v>0</v>
      </c>
      <c r="AJ348">
        <f t="shared" si="70"/>
        <v>0</v>
      </c>
      <c r="AK348">
        <f t="shared" si="70"/>
        <v>0</v>
      </c>
      <c r="AL348">
        <f t="shared" si="70"/>
        <v>0</v>
      </c>
      <c r="AM348">
        <f t="shared" si="70"/>
        <v>4.295139945831746E-5</v>
      </c>
      <c r="AN348">
        <f t="shared" si="70"/>
        <v>5.4162582076140875E-5</v>
      </c>
      <c r="AO348">
        <f t="shared" si="70"/>
        <v>5.4364305860151899E-5</v>
      </c>
      <c r="AP348">
        <f t="shared" si="70"/>
        <v>5.8413960326417168E-5</v>
      </c>
      <c r="AQ348">
        <f t="shared" si="70"/>
        <v>7.1034664417815509E-5</v>
      </c>
      <c r="AR348">
        <f t="shared" si="70"/>
        <v>6.8565715035109239E-5</v>
      </c>
      <c r="AS348">
        <f t="shared" si="70"/>
        <v>6.2289458194905397E-5</v>
      </c>
      <c r="AT348">
        <f t="shared" si="70"/>
        <v>4.7131734142331497E-3</v>
      </c>
      <c r="AU348">
        <f t="shared" si="70"/>
        <v>0</v>
      </c>
      <c r="AV348">
        <f t="shared" si="70"/>
        <v>1.3793579160438141E-4</v>
      </c>
      <c r="AW348">
        <f t="shared" si="70"/>
        <v>9.5920626516879156E-3</v>
      </c>
      <c r="AX348">
        <f t="shared" si="69"/>
        <v>2.0320531341734332E-4</v>
      </c>
      <c r="AY348">
        <f t="shared" si="69"/>
        <v>3.4349866722262868E-4</v>
      </c>
      <c r="AZ348">
        <f t="shared" si="69"/>
        <v>5.6161645317171181E-3</v>
      </c>
      <c r="BA348">
        <f t="shared" si="67"/>
        <v>1.1351694808638031E-2</v>
      </c>
      <c r="BB348">
        <f t="shared" si="67"/>
        <v>0.26427236576769442</v>
      </c>
      <c r="BC348">
        <f t="shared" si="67"/>
        <v>0.14303900218622911</v>
      </c>
      <c r="BD348">
        <f t="shared" si="67"/>
        <v>2.2423261126402107E-2</v>
      </c>
      <c r="BE348">
        <f t="shared" si="67"/>
        <v>6.4686279812346216E-3</v>
      </c>
      <c r="BF348">
        <f t="shared" si="67"/>
        <v>2.2770027911799009E-3</v>
      </c>
      <c r="BG348">
        <f t="shared" si="64"/>
        <v>1.5397685823534605E-3</v>
      </c>
      <c r="BH348">
        <f t="shared" si="64"/>
        <v>5.285341748608839E-4</v>
      </c>
      <c r="BI348">
        <f t="shared" si="64"/>
        <v>4.610923747503542E-5</v>
      </c>
      <c r="BJ348" s="16"/>
      <c r="BL348">
        <v>0</v>
      </c>
      <c r="BO348" s="16" cm="1">
        <f t="array" ref="BO348">INDEX($BK$21:$BK$70,_xlfn.XMATCH($A348,$BK$21:$BK$70,-1))</f>
        <v>680</v>
      </c>
      <c r="BP348" s="16" cm="1">
        <f t="array" ref="BP348">INDEX($BK$21:$BK$70,_xlfn.XMATCH($A348,$BK$21:$BK$70,1))</f>
        <v>690</v>
      </c>
      <c r="BQ348" s="16" cm="1">
        <f t="array" ref="BQ348">INDEX($BL$21:$BL$70,_xlfn.XMATCH($A348,$BK$21:$BK$70,-1))</f>
        <v>3.267034128208727</v>
      </c>
      <c r="BR348" s="16" cm="1">
        <f t="array" ref="BR348">INDEX($BL$21:$BL$70,_xlfn.XMATCH($A348,$BK$21:$BK$70,1))</f>
        <v>3.1794213433439458</v>
      </c>
      <c r="BS348">
        <f t="shared" si="71"/>
        <v>3.2057051788033801</v>
      </c>
    </row>
    <row r="349" spans="1:71" x14ac:dyDescent="0.2">
      <c r="A349">
        <v>688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1.5241876229910212E-5</v>
      </c>
      <c r="H349">
        <v>1.4260409665870802E-5</v>
      </c>
      <c r="I349">
        <v>1.6265587819631133E-5</v>
      </c>
      <c r="J349">
        <v>1.5355481361201239E-5</v>
      </c>
      <c r="K349">
        <v>2.2060411938536829E-5</v>
      </c>
      <c r="L349">
        <v>1.8388892710814804E-5</v>
      </c>
      <c r="M349">
        <v>1.864814096781322E-5</v>
      </c>
      <c r="N349">
        <v>1.4306793110724257E-3</v>
      </c>
      <c r="O349">
        <v>0</v>
      </c>
      <c r="P349">
        <v>4.3954164283288958E-5</v>
      </c>
      <c r="Q349">
        <v>2.9016253337519273E-3</v>
      </c>
      <c r="R349">
        <v>6.3421790666803217E-5</v>
      </c>
      <c r="S349">
        <v>9.9324109731219892E-5</v>
      </c>
      <c r="T349">
        <v>1.5318123305963073E-3</v>
      </c>
      <c r="U349">
        <v>3.0159576291351824E-3</v>
      </c>
      <c r="V349">
        <v>8.2549681708993114E-2</v>
      </c>
      <c r="W349">
        <v>4.8396406158174435E-2</v>
      </c>
      <c r="X349">
        <v>7.6493189017311459E-3</v>
      </c>
      <c r="Y349">
        <v>2.2142075317717821E-3</v>
      </c>
      <c r="Z349">
        <v>7.7727460950620354E-4</v>
      </c>
      <c r="AA349">
        <v>5.3235201980414144E-4</v>
      </c>
      <c r="AB349">
        <v>1.8571557043688223E-4</v>
      </c>
      <c r="AC349">
        <v>1.2101548589295147E-5</v>
      </c>
      <c r="AE349">
        <f t="shared" si="72"/>
        <v>3.196943900316902</v>
      </c>
      <c r="AG349">
        <v>688</v>
      </c>
      <c r="AH349">
        <f t="shared" si="70"/>
        <v>0</v>
      </c>
      <c r="AI349">
        <f t="shared" si="70"/>
        <v>0</v>
      </c>
      <c r="AJ349">
        <f t="shared" si="70"/>
        <v>0</v>
      </c>
      <c r="AK349">
        <f t="shared" si="70"/>
        <v>0</v>
      </c>
      <c r="AL349">
        <f t="shared" si="70"/>
        <v>0</v>
      </c>
      <c r="AM349">
        <f t="shared" si="70"/>
        <v>4.8727423242596633E-5</v>
      </c>
      <c r="AN349">
        <f t="shared" si="70"/>
        <v>4.5589729697325851E-5</v>
      </c>
      <c r="AO349">
        <f t="shared" si="70"/>
        <v>5.2000171765038652E-5</v>
      </c>
      <c r="AP349">
        <f t="shared" si="70"/>
        <v>4.9090612474122179E-5</v>
      </c>
      <c r="AQ349">
        <f t="shared" si="70"/>
        <v>7.0525899385383476E-5</v>
      </c>
      <c r="AR349">
        <f t="shared" si="70"/>
        <v>5.8788258385421329E-5</v>
      </c>
      <c r="AS349">
        <f t="shared" si="70"/>
        <v>5.9617060519300206E-5</v>
      </c>
      <c r="AT349">
        <f t="shared" si="70"/>
        <v>4.573801496842579E-3</v>
      </c>
      <c r="AU349">
        <f t="shared" si="70"/>
        <v>0</v>
      </c>
      <c r="AV349">
        <f t="shared" si="70"/>
        <v>1.4051899739898766E-4</v>
      </c>
      <c r="AW349">
        <f t="shared" si="70"/>
        <v>9.2763334117432188E-3</v>
      </c>
      <c r="AX349">
        <f t="shared" si="69"/>
        <v>2.0275590681941198E-4</v>
      </c>
      <c r="AY349">
        <f t="shared" si="69"/>
        <v>3.1753360675963006E-4</v>
      </c>
      <c r="AZ349">
        <f t="shared" si="69"/>
        <v>4.8971180867300821E-3</v>
      </c>
      <c r="BA349">
        <f t="shared" si="67"/>
        <v>9.6418473460779461E-3</v>
      </c>
      <c r="BB349">
        <f t="shared" si="67"/>
        <v>0.26390670141266726</v>
      </c>
      <c r="BC349">
        <f t="shared" si="67"/>
        <v>0.15472059546463512</v>
      </c>
      <c r="BD349">
        <f t="shared" si="67"/>
        <v>2.445444340446817E-2</v>
      </c>
      <c r="BE349">
        <f t="shared" si="67"/>
        <v>7.0786972627335416E-3</v>
      </c>
      <c r="BF349">
        <f t="shared" si="67"/>
        <v>2.4849033217320595E-3</v>
      </c>
      <c r="BG349">
        <f t="shared" si="64"/>
        <v>1.7018995425342326E-3</v>
      </c>
      <c r="BH349">
        <f t="shared" si="64"/>
        <v>5.9372226010206465E-4</v>
      </c>
      <c r="BI349">
        <f t="shared" si="64"/>
        <v>3.8687971946935733E-5</v>
      </c>
      <c r="BJ349" s="16"/>
      <c r="BL349">
        <v>0</v>
      </c>
      <c r="BO349" s="16" cm="1">
        <f t="array" ref="BO349">INDEX($BK$21:$BK$70,_xlfn.XMATCH($A349,$BK$21:$BK$70,-1))</f>
        <v>680</v>
      </c>
      <c r="BP349" s="16" cm="1">
        <f t="array" ref="BP349">INDEX($BK$21:$BK$70,_xlfn.XMATCH($A349,$BK$21:$BK$70,1))</f>
        <v>690</v>
      </c>
      <c r="BQ349" s="16" cm="1">
        <f t="array" ref="BQ349">INDEX($BL$21:$BL$70,_xlfn.XMATCH($A349,$BK$21:$BK$70,-1))</f>
        <v>3.267034128208727</v>
      </c>
      <c r="BR349" s="16" cm="1">
        <f t="array" ref="BR349">INDEX($BL$21:$BL$70,_xlfn.XMATCH($A349,$BK$21:$BK$70,1))</f>
        <v>3.1794213433439458</v>
      </c>
      <c r="BS349">
        <f t="shared" si="71"/>
        <v>3.196943900316902</v>
      </c>
    </row>
    <row r="350" spans="1:71" x14ac:dyDescent="0.2">
      <c r="A350">
        <v>689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1.45338873017969E-5</v>
      </c>
      <c r="H350">
        <v>1.7545228234927941E-5</v>
      </c>
      <c r="I350">
        <v>1.5867664027464134E-5</v>
      </c>
      <c r="J350">
        <v>1.7315279960278538E-5</v>
      </c>
      <c r="K350">
        <v>2.1384850490926584E-5</v>
      </c>
      <c r="L350">
        <v>1.9375131835985925E-5</v>
      </c>
      <c r="M350">
        <v>1.8391008182513936E-5</v>
      </c>
      <c r="N350">
        <v>1.3918312594183527E-3</v>
      </c>
      <c r="O350">
        <v>0</v>
      </c>
      <c r="P350">
        <v>4.0597951414774015E-5</v>
      </c>
      <c r="Q350">
        <v>2.8074835611950396E-3</v>
      </c>
      <c r="R350">
        <v>5.942983357474319E-5</v>
      </c>
      <c r="S350">
        <v>9.7214853406573729E-5</v>
      </c>
      <c r="T350">
        <v>1.3633359464514773E-3</v>
      </c>
      <c r="U350">
        <v>2.5887917952875901E-3</v>
      </c>
      <c r="V350">
        <v>8.0085634185117119E-2</v>
      </c>
      <c r="W350">
        <v>5.2450691085845796E-2</v>
      </c>
      <c r="X350">
        <v>8.3778029586764717E-3</v>
      </c>
      <c r="Y350">
        <v>2.4229581532617954E-3</v>
      </c>
      <c r="Z350">
        <v>8.5071546627313495E-4</v>
      </c>
      <c r="AA350">
        <v>5.8015756970052599E-4</v>
      </c>
      <c r="AB350">
        <v>1.9631561814777788E-4</v>
      </c>
      <c r="AC350">
        <v>1.5966279823692212E-5</v>
      </c>
      <c r="AE350">
        <f t="shared" si="72"/>
        <v>3.1881826218304239</v>
      </c>
      <c r="AG350">
        <v>689</v>
      </c>
      <c r="AH350">
        <f t="shared" si="70"/>
        <v>0</v>
      </c>
      <c r="AI350">
        <f t="shared" si="70"/>
        <v>0</v>
      </c>
      <c r="AJ350">
        <f t="shared" si="70"/>
        <v>0</v>
      </c>
      <c r="AK350">
        <f t="shared" si="70"/>
        <v>0</v>
      </c>
      <c r="AL350">
        <f t="shared" si="70"/>
        <v>0</v>
      </c>
      <c r="AM350">
        <f t="shared" si="70"/>
        <v>4.6336686923230745E-5</v>
      </c>
      <c r="AN350">
        <f t="shared" si="70"/>
        <v>5.5937391754645742E-5</v>
      </c>
      <c r="AO350">
        <f t="shared" si="70"/>
        <v>5.0589010701404904E-5</v>
      </c>
      <c r="AP350">
        <f t="shared" si="70"/>
        <v>5.5204274661488623E-5</v>
      </c>
      <c r="AQ350">
        <f t="shared" si="70"/>
        <v>6.8178808705613946E-5</v>
      </c>
      <c r="AR350">
        <f t="shared" si="70"/>
        <v>6.1771458615163724E-5</v>
      </c>
      <c r="AS350">
        <f t="shared" si="70"/>
        <v>5.8633892685432057E-5</v>
      </c>
      <c r="AT350">
        <f t="shared" si="70"/>
        <v>4.4374122337979445E-3</v>
      </c>
      <c r="AU350">
        <f t="shared" si="70"/>
        <v>0</v>
      </c>
      <c r="AV350">
        <f t="shared" si="70"/>
        <v>1.294336831824984E-4</v>
      </c>
      <c r="AW350">
        <f t="shared" si="70"/>
        <v>8.9507703008766173E-3</v>
      </c>
      <c r="AX350">
        <f t="shared" si="69"/>
        <v>1.8947316262127049E-4</v>
      </c>
      <c r="AY350">
        <f t="shared" si="69"/>
        <v>3.0993870621463056E-4</v>
      </c>
      <c r="AZ350">
        <f t="shared" si="69"/>
        <v>4.3465639721933331E-3</v>
      </c>
      <c r="BA350">
        <f t="shared" si="67"/>
        <v>8.2535410132730785E-3</v>
      </c>
      <c r="BB350">
        <f t="shared" si="67"/>
        <v>0.25532762716725893</v>
      </c>
      <c r="BC350">
        <f t="shared" si="67"/>
        <v>0.16722238182288948</v>
      </c>
      <c r="BD350">
        <f t="shared" si="67"/>
        <v>2.6709965801971835E-2</v>
      </c>
      <c r="BE350">
        <f t="shared" si="67"/>
        <v>7.724833077651593E-3</v>
      </c>
      <c r="BF350">
        <f t="shared" si="67"/>
        <v>2.7122362656943747E-3</v>
      </c>
      <c r="BG350">
        <f t="shared" si="64"/>
        <v>1.8496482816425899E-3</v>
      </c>
      <c r="BH350">
        <f t="shared" si="64"/>
        <v>6.2589004217264281E-4</v>
      </c>
      <c r="BI350">
        <f t="shared" si="64"/>
        <v>5.0903415869177233E-5</v>
      </c>
      <c r="BJ350" s="16"/>
      <c r="BL350">
        <v>0</v>
      </c>
      <c r="BO350" s="16" cm="1">
        <f t="array" ref="BO350">INDEX($BK$21:$BK$70,_xlfn.XMATCH($A350,$BK$21:$BK$70,-1))</f>
        <v>680</v>
      </c>
      <c r="BP350" s="16" cm="1">
        <f t="array" ref="BP350">INDEX($BK$21:$BK$70,_xlfn.XMATCH($A350,$BK$21:$BK$70,1))</f>
        <v>690</v>
      </c>
      <c r="BQ350" s="16" cm="1">
        <f t="array" ref="BQ350">INDEX($BL$21:$BL$70,_xlfn.XMATCH($A350,$BK$21:$BK$70,-1))</f>
        <v>3.267034128208727</v>
      </c>
      <c r="BR350" s="16" cm="1">
        <f t="array" ref="BR350">INDEX($BL$21:$BL$70,_xlfn.XMATCH($A350,$BK$21:$BK$70,1))</f>
        <v>3.1794213433439458</v>
      </c>
      <c r="BS350">
        <f t="shared" si="71"/>
        <v>3.1881826218304239</v>
      </c>
    </row>
    <row r="351" spans="1:71" x14ac:dyDescent="0.2">
      <c r="A351">
        <v>690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1.4688872165331839E-5</v>
      </c>
      <c r="H351">
        <v>1.5797536073368836E-5</v>
      </c>
      <c r="I351">
        <v>1.6534565033482989E-5</v>
      </c>
      <c r="J351">
        <v>1.5437947042623774E-5</v>
      </c>
      <c r="K351">
        <v>2.012959951264404E-5</v>
      </c>
      <c r="L351">
        <v>1.9088776523509503E-5</v>
      </c>
      <c r="M351">
        <v>1.7378356339346348E-5</v>
      </c>
      <c r="N351">
        <v>1.3572789887653471E-3</v>
      </c>
      <c r="O351">
        <v>0</v>
      </c>
      <c r="P351">
        <v>4.1980217901337708E-5</v>
      </c>
      <c r="Q351">
        <v>2.7254450424566948E-3</v>
      </c>
      <c r="R351">
        <v>5.5025864016772485E-5</v>
      </c>
      <c r="S351">
        <v>9.1108370851343635E-5</v>
      </c>
      <c r="T351">
        <v>1.2119804282345779E-3</v>
      </c>
      <c r="U351">
        <v>2.2328059798994303E-3</v>
      </c>
      <c r="V351">
        <v>7.5095126741654181E-2</v>
      </c>
      <c r="W351">
        <v>5.6607788462046331E-2</v>
      </c>
      <c r="X351">
        <v>9.1606788094878797E-3</v>
      </c>
      <c r="Y351">
        <v>2.6535411725512287E-3</v>
      </c>
      <c r="Z351">
        <v>9.3274813511496073E-4</v>
      </c>
      <c r="AA351">
        <v>6.4012775736221449E-4</v>
      </c>
      <c r="AB351">
        <v>2.1475912107097046E-4</v>
      </c>
      <c r="AC351">
        <v>1.5124083184292506E-5</v>
      </c>
      <c r="AE351">
        <f t="shared" si="72"/>
        <v>3.1794213433439458</v>
      </c>
      <c r="AG351">
        <v>690</v>
      </c>
      <c r="AH351">
        <f t="shared" si="70"/>
        <v>0</v>
      </c>
      <c r="AI351">
        <f t="shared" si="70"/>
        <v>0</v>
      </c>
      <c r="AJ351">
        <f t="shared" si="70"/>
        <v>0</v>
      </c>
      <c r="AK351">
        <f t="shared" si="70"/>
        <v>0</v>
      </c>
      <c r="AL351">
        <f t="shared" si="70"/>
        <v>0</v>
      </c>
      <c r="AM351">
        <f t="shared" si="70"/>
        <v>4.6702113672106851E-5</v>
      </c>
      <c r="AN351">
        <f t="shared" si="70"/>
        <v>5.0227023363914785E-5</v>
      </c>
      <c r="AO351">
        <f t="shared" si="70"/>
        <v>5.2570348970364317E-5</v>
      </c>
      <c r="AP351">
        <f t="shared" si="70"/>
        <v>4.9083738324731571E-5</v>
      </c>
      <c r="AQ351">
        <f t="shared" si="70"/>
        <v>6.4000478323466349E-5</v>
      </c>
      <c r="AR351">
        <f t="shared" si="70"/>
        <v>6.0691263497168961E-5</v>
      </c>
      <c r="AS351">
        <f t="shared" si="70"/>
        <v>5.5253117057554345E-5</v>
      </c>
      <c r="AT351">
        <f t="shared" si="70"/>
        <v>4.3153617857528319E-3</v>
      </c>
      <c r="AU351">
        <f t="shared" si="70"/>
        <v>0</v>
      </c>
      <c r="AV351">
        <f t="shared" si="70"/>
        <v>1.3347280079374269E-4</v>
      </c>
      <c r="AW351">
        <f t="shared" ref="AW351:BI381" si="73">Q351*$AE351</f>
        <v>8.6653381380977623E-3</v>
      </c>
      <c r="AX351">
        <f t="shared" si="73"/>
        <v>1.7495040649086806E-4</v>
      </c>
      <c r="AY351">
        <f t="shared" si="73"/>
        <v>2.896718988420574E-4</v>
      </c>
      <c r="AZ351">
        <f t="shared" si="73"/>
        <v>3.8533964412441521E-3</v>
      </c>
      <c r="BA351">
        <f t="shared" si="67"/>
        <v>7.0990309880382416E-3</v>
      </c>
      <c r="BB351">
        <f t="shared" si="67"/>
        <v>0.23875904874353401</v>
      </c>
      <c r="BC351">
        <f t="shared" si="67"/>
        <v>0.17998001083572926</v>
      </c>
      <c r="BD351">
        <f t="shared" si="67"/>
        <v>2.9125657726404373E-2</v>
      </c>
      <c r="BE351">
        <f t="shared" si="67"/>
        <v>8.4367254394512956E-3</v>
      </c>
      <c r="BF351">
        <f t="shared" si="67"/>
        <v>2.9655993287487688E-3</v>
      </c>
      <c r="BG351">
        <f t="shared" si="64"/>
        <v>2.0352358542243196E-3</v>
      </c>
      <c r="BH351">
        <f t="shared" si="64"/>
        <v>6.8280973321082998E-4</v>
      </c>
      <c r="BI351">
        <f t="shared" si="64"/>
        <v>4.8085832874648858E-5</v>
      </c>
      <c r="BJ351" s="16"/>
      <c r="BL351">
        <v>0</v>
      </c>
      <c r="BO351" s="16" cm="1">
        <f t="array" ref="BO351">INDEX($BK$21:$BK$70,_xlfn.XMATCH($A351,$BK$21:$BK$70,-1))</f>
        <v>690</v>
      </c>
      <c r="BP351" s="16" cm="1">
        <f t="array" ref="BP351">INDEX($BK$21:$BK$70,_xlfn.XMATCH($A351,$BK$21:$BK$70,1))</f>
        <v>690</v>
      </c>
      <c r="BQ351" s="16" cm="1">
        <f t="array" ref="BQ351">INDEX($BL$21:$BL$70,_xlfn.XMATCH($A351,$BK$21:$BK$70,-1))</f>
        <v>3.1794213433439458</v>
      </c>
      <c r="BR351" s="16" cm="1">
        <f t="array" ref="BR351">INDEX($BL$21:$BL$70,_xlfn.XMATCH($A351,$BK$21:$BK$70,1))</f>
        <v>3.1794213433439458</v>
      </c>
      <c r="BS351">
        <f t="shared" si="71"/>
        <v>3.1794213433439458</v>
      </c>
    </row>
    <row r="352" spans="1:71" x14ac:dyDescent="0.2">
      <c r="A352">
        <v>691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2.2409730310387949E-6</v>
      </c>
      <c r="H352">
        <v>1.4758627629761727E-5</v>
      </c>
      <c r="I352">
        <v>1.541829517036574E-5</v>
      </c>
      <c r="J352">
        <v>1.8960685516284727E-5</v>
      </c>
      <c r="K352">
        <v>2.3433955343668822E-5</v>
      </c>
      <c r="L352">
        <v>2.1522822344132329E-5</v>
      </c>
      <c r="M352">
        <v>2.1065200159195763E-5</v>
      </c>
      <c r="N352">
        <v>1.3199012726060678E-3</v>
      </c>
      <c r="O352">
        <v>0</v>
      </c>
      <c r="P352">
        <v>3.9142483981389666E-5</v>
      </c>
      <c r="Q352">
        <v>2.6461567690536378E-3</v>
      </c>
      <c r="R352">
        <v>5.7305510469327711E-5</v>
      </c>
      <c r="S352">
        <v>8.5018548985539677E-5</v>
      </c>
      <c r="T352">
        <v>1.083870658415615E-3</v>
      </c>
      <c r="U352">
        <v>1.9395713712730812E-3</v>
      </c>
      <c r="V352">
        <v>6.7856330641781926E-2</v>
      </c>
      <c r="W352">
        <v>6.078020829549375E-2</v>
      </c>
      <c r="X352">
        <v>1.0017253205776859E-2</v>
      </c>
      <c r="Y352">
        <v>2.9044044474768518E-3</v>
      </c>
      <c r="Z352">
        <v>1.0191239439554119E-3</v>
      </c>
      <c r="AA352">
        <v>7.0395676700558366E-4</v>
      </c>
      <c r="AB352">
        <v>2.2871789002961595E-4</v>
      </c>
      <c r="AC352">
        <v>1.5215623694668866E-5</v>
      </c>
      <c r="AE352">
        <f t="shared" si="72"/>
        <v>3.1911192199428147</v>
      </c>
      <c r="AG352">
        <v>691</v>
      </c>
      <c r="AH352">
        <f t="shared" ref="AH352:AW367" si="74">B352*$AE352</f>
        <v>0</v>
      </c>
      <c r="AI352">
        <f t="shared" si="74"/>
        <v>0</v>
      </c>
      <c r="AJ352">
        <f t="shared" si="74"/>
        <v>0</v>
      </c>
      <c r="AK352">
        <f t="shared" si="74"/>
        <v>0</v>
      </c>
      <c r="AL352">
        <f t="shared" si="74"/>
        <v>0</v>
      </c>
      <c r="AM352">
        <f t="shared" si="74"/>
        <v>7.1512121107214039E-6</v>
      </c>
      <c r="AN352">
        <f t="shared" si="74"/>
        <v>4.7096540289311714E-5</v>
      </c>
      <c r="AO352">
        <f t="shared" si="74"/>
        <v>4.9201618056905587E-5</v>
      </c>
      <c r="AP352">
        <f t="shared" si="74"/>
        <v>6.050580797430754E-5</v>
      </c>
      <c r="AQ352">
        <f t="shared" si="74"/>
        <v>7.4780545296463202E-5</v>
      </c>
      <c r="AR352">
        <f t="shared" si="74"/>
        <v>6.8681892049775344E-5</v>
      </c>
      <c r="AS352">
        <f t="shared" si="74"/>
        <v>6.7221565099952034E-5</v>
      </c>
      <c r="AT352">
        <f t="shared" si="74"/>
        <v>4.2119623194402031E-3</v>
      </c>
      <c r="AU352">
        <f t="shared" si="74"/>
        <v>0</v>
      </c>
      <c r="AV352">
        <f t="shared" si="74"/>
        <v>1.249083329493163E-4</v>
      </c>
      <c r="AW352">
        <f t="shared" si="74"/>
        <v>8.4442017247088434E-3</v>
      </c>
      <c r="AX352">
        <f t="shared" si="73"/>
        <v>1.8286871586730585E-4</v>
      </c>
      <c r="AY352">
        <f t="shared" si="73"/>
        <v>2.7130432571940538E-4</v>
      </c>
      <c r="AZ352">
        <f t="shared" si="73"/>
        <v>3.4587604900021421E-3</v>
      </c>
      <c r="BA352">
        <f t="shared" si="67"/>
        <v>6.1894034813203703E-3</v>
      </c>
      <c r="BB352">
        <f t="shared" si="67"/>
        <v>0.21653764090578484</v>
      </c>
      <c r="BC352">
        <f t="shared" si="67"/>
        <v>0.1939568908838778</v>
      </c>
      <c r="BD352">
        <f t="shared" si="67"/>
        <v>3.1966249235988314E-2</v>
      </c>
      <c r="BE352">
        <f t="shared" si="67"/>
        <v>9.2683008548307723E-3</v>
      </c>
      <c r="BF352">
        <f t="shared" si="67"/>
        <v>3.2521460050600388E-3</v>
      </c>
      <c r="BG352">
        <f t="shared" si="64"/>
        <v>2.2464099692003237E-3</v>
      </c>
      <c r="BH352">
        <f t="shared" si="64"/>
        <v>7.2986605481827451E-4</v>
      </c>
      <c r="BI352">
        <f t="shared" si="64"/>
        <v>4.8554869215475119E-5</v>
      </c>
      <c r="BJ352" s="16"/>
      <c r="BL352">
        <v>0</v>
      </c>
      <c r="BO352" s="16" cm="1">
        <f t="array" ref="BO352">INDEX($BK$21:$BK$70,_xlfn.XMATCH($A352,$BK$21:$BK$70,-1))</f>
        <v>690</v>
      </c>
      <c r="BP352" s="16" cm="1">
        <f t="array" ref="BP352">INDEX($BK$21:$BK$70,_xlfn.XMATCH($A352,$BK$21:$BK$70,1))</f>
        <v>700</v>
      </c>
      <c r="BQ352" s="16" cm="1">
        <f t="array" ref="BQ352">INDEX($BL$21:$BL$70,_xlfn.XMATCH($A352,$BK$21:$BK$70,-1))</f>
        <v>3.1794213433439458</v>
      </c>
      <c r="BR352" s="16" cm="1">
        <f t="array" ref="BR352">INDEX($BL$21:$BL$70,_xlfn.XMATCH($A352,$BK$21:$BK$70,1))</f>
        <v>3.2964001093326347</v>
      </c>
      <c r="BS352">
        <f t="shared" si="71"/>
        <v>3.1911192199428147</v>
      </c>
    </row>
    <row r="353" spans="1:71" x14ac:dyDescent="0.2">
      <c r="A353">
        <v>692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2.719366500307208E-6</v>
      </c>
      <c r="H353">
        <v>1.5665411310269372E-5</v>
      </c>
      <c r="I353">
        <v>1.691205450140669E-5</v>
      </c>
      <c r="J353">
        <v>2.1013260540470624E-5</v>
      </c>
      <c r="K353">
        <v>2.6078417379892428E-5</v>
      </c>
      <c r="L353">
        <v>2.1371665823371531E-5</v>
      </c>
      <c r="M353">
        <v>2.435995270935961E-5</v>
      </c>
      <c r="N353">
        <v>1.293573864305656E-3</v>
      </c>
      <c r="O353">
        <v>0</v>
      </c>
      <c r="P353">
        <v>4.0407571640383312E-5</v>
      </c>
      <c r="Q353">
        <v>2.5660367439717157E-3</v>
      </c>
      <c r="R353">
        <v>5.4356271797221122E-5</v>
      </c>
      <c r="S353">
        <v>8.0618871162324441E-5</v>
      </c>
      <c r="T353">
        <v>9.7895581993295323E-4</v>
      </c>
      <c r="U353">
        <v>1.7028030223884621E-3</v>
      </c>
      <c r="V353">
        <v>5.9504322172338336E-2</v>
      </c>
      <c r="W353">
        <v>6.4915579225727868E-2</v>
      </c>
      <c r="X353">
        <v>1.0966739545008678E-2</v>
      </c>
      <c r="Y353">
        <v>3.1749245115930626E-3</v>
      </c>
      <c r="Z353">
        <v>1.118211944734885E-3</v>
      </c>
      <c r="AA353">
        <v>7.6792944023455615E-4</v>
      </c>
      <c r="AB353">
        <v>2.4656044550021023E-4</v>
      </c>
      <c r="AC353">
        <v>1.6152045441786768E-5</v>
      </c>
      <c r="AE353">
        <f t="shared" si="72"/>
        <v>3.2028170965416836</v>
      </c>
      <c r="AG353">
        <v>692</v>
      </c>
      <c r="AH353">
        <f t="shared" si="74"/>
        <v>0</v>
      </c>
      <c r="AI353">
        <f t="shared" si="74"/>
        <v>0</v>
      </c>
      <c r="AJ353">
        <f t="shared" si="74"/>
        <v>0</v>
      </c>
      <c r="AK353">
        <f t="shared" si="74"/>
        <v>0</v>
      </c>
      <c r="AL353">
        <f t="shared" si="74"/>
        <v>0</v>
      </c>
      <c r="AM353">
        <f t="shared" si="74"/>
        <v>8.7096335189466519E-6</v>
      </c>
      <c r="AN353">
        <f t="shared" si="74"/>
        <v>5.0173447168888204E-5</v>
      </c>
      <c r="AO353">
        <f t="shared" si="74"/>
        <v>5.4166217294750088E-5</v>
      </c>
      <c r="AP353">
        <f t="shared" si="74"/>
        <v>6.7301630113104054E-5</v>
      </c>
      <c r="AQ353">
        <f t="shared" si="74"/>
        <v>8.3524401035069243E-5</v>
      </c>
      <c r="AR353">
        <f t="shared" si="74"/>
        <v>6.8449536680669938E-5</v>
      </c>
      <c r="AS353">
        <f t="shared" si="74"/>
        <v>7.8020473008483864E-5</v>
      </c>
      <c r="AT353">
        <f t="shared" si="74"/>
        <v>4.1430804882376469E-3</v>
      </c>
      <c r="AU353">
        <f t="shared" si="74"/>
        <v>0</v>
      </c>
      <c r="AV353">
        <f t="shared" si="74"/>
        <v>1.2941806127955254E-4</v>
      </c>
      <c r="AW353">
        <f t="shared" si="74"/>
        <v>8.2185463539467662E-3</v>
      </c>
      <c r="AX353">
        <f t="shared" si="73"/>
        <v>1.7409319661640634E-4</v>
      </c>
      <c r="AY353">
        <f t="shared" si="73"/>
        <v>2.5820749886258404E-4</v>
      </c>
      <c r="AZ353">
        <f t="shared" si="73"/>
        <v>3.1354164368402443E-3</v>
      </c>
      <c r="BA353">
        <f t="shared" si="67"/>
        <v>5.4537666321486178E-3</v>
      </c>
      <c r="BB353">
        <f t="shared" si="67"/>
        <v>0.1905814603716896</v>
      </c>
      <c r="BC353">
        <f t="shared" ref="BC353:BF353" si="75">W353*$AE353</f>
        <v>0.20791272697606736</v>
      </c>
      <c r="BD353">
        <f t="shared" si="75"/>
        <v>3.5124460908073557E-2</v>
      </c>
      <c r="BE353">
        <f t="shared" si="75"/>
        <v>1.0168702505959516E-2</v>
      </c>
      <c r="BF353">
        <f t="shared" si="75"/>
        <v>3.5814283341540137E-3</v>
      </c>
      <c r="BG353">
        <f t="shared" si="64"/>
        <v>2.4595375401209214E-3</v>
      </c>
      <c r="BH353">
        <f t="shared" si="64"/>
        <v>7.8968801017900736E-4</v>
      </c>
      <c r="BI353">
        <f t="shared" si="64"/>
        <v>5.1732047285072829E-5</v>
      </c>
      <c r="BJ353" s="16"/>
      <c r="BL353">
        <v>0</v>
      </c>
      <c r="BO353" s="16" cm="1">
        <f t="array" ref="BO353">INDEX($BK$21:$BK$70,_xlfn.XMATCH($A353,$BK$21:$BK$70,-1))</f>
        <v>690</v>
      </c>
      <c r="BP353" s="16" cm="1">
        <f t="array" ref="BP353">INDEX($BK$21:$BK$70,_xlfn.XMATCH($A353,$BK$21:$BK$70,1))</f>
        <v>700</v>
      </c>
      <c r="BQ353" s="16" cm="1">
        <f t="array" ref="BQ353">INDEX($BL$21:$BL$70,_xlfn.XMATCH($A353,$BK$21:$BK$70,-1))</f>
        <v>3.1794213433439458</v>
      </c>
      <c r="BR353" s="16" cm="1">
        <f t="array" ref="BR353">INDEX($BL$21:$BL$70,_xlfn.XMATCH($A353,$BK$21:$BK$70,1))</f>
        <v>3.2964001093326347</v>
      </c>
      <c r="BS353">
        <f t="shared" si="71"/>
        <v>3.2028170965416836</v>
      </c>
    </row>
    <row r="354" spans="1:71" x14ac:dyDescent="0.2">
      <c r="A354">
        <v>693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2.4152801818456201E-6</v>
      </c>
      <c r="H354">
        <v>1.5288763004724002E-5</v>
      </c>
      <c r="I354">
        <v>1.8357223323897017E-5</v>
      </c>
      <c r="J354">
        <v>2.2045618707624152E-5</v>
      </c>
      <c r="K354">
        <v>2.8179081772321098E-5</v>
      </c>
      <c r="L354">
        <v>2.4210457935063225E-5</v>
      </c>
      <c r="M354">
        <v>2.6590965112211795E-5</v>
      </c>
      <c r="N354">
        <v>1.2635781807892553E-3</v>
      </c>
      <c r="O354">
        <v>0</v>
      </c>
      <c r="P354">
        <v>3.5832191496130265E-5</v>
      </c>
      <c r="Q354">
        <v>2.4891338115224588E-3</v>
      </c>
      <c r="R354">
        <v>5.0433553709806951E-5</v>
      </c>
      <c r="S354">
        <v>7.9117355154223855E-5</v>
      </c>
      <c r="T354">
        <v>8.8461394140477642E-4</v>
      </c>
      <c r="U354">
        <v>1.4851772681178659E-3</v>
      </c>
      <c r="V354">
        <v>5.0839388210216566E-2</v>
      </c>
      <c r="W354">
        <v>6.8571450655444594E-2</v>
      </c>
      <c r="X354">
        <v>1.1999349741264783E-2</v>
      </c>
      <c r="Y354">
        <v>3.476256741559863E-3</v>
      </c>
      <c r="Z354">
        <v>1.2284470446307307E-3</v>
      </c>
      <c r="AA354">
        <v>8.4349732920309156E-4</v>
      </c>
      <c r="AB354">
        <v>2.6774621812109933E-4</v>
      </c>
      <c r="AC354">
        <v>1.5734590943903538E-5</v>
      </c>
      <c r="AE354">
        <f t="shared" si="72"/>
        <v>3.2145149731405525</v>
      </c>
      <c r="AG354">
        <v>693</v>
      </c>
      <c r="AH354">
        <f t="shared" si="74"/>
        <v>0</v>
      </c>
      <c r="AI354">
        <f t="shared" si="74"/>
        <v>0</v>
      </c>
      <c r="AJ354">
        <f t="shared" si="74"/>
        <v>0</v>
      </c>
      <c r="AK354">
        <f t="shared" si="74"/>
        <v>0</v>
      </c>
      <c r="AL354">
        <f t="shared" si="74"/>
        <v>0</v>
      </c>
      <c r="AM354">
        <f t="shared" si="74"/>
        <v>7.7639543088723816E-6</v>
      </c>
      <c r="AN354">
        <f t="shared" si="74"/>
        <v>4.9145957599482645E-5</v>
      </c>
      <c r="AO354">
        <f t="shared" si="74"/>
        <v>5.9009569239951945E-5</v>
      </c>
      <c r="AP354">
        <f t="shared" si="74"/>
        <v>7.0865971427805309E-5</v>
      </c>
      <c r="AQ354">
        <f t="shared" si="74"/>
        <v>9.0582080286478184E-5</v>
      </c>
      <c r="AR354">
        <f t="shared" si="74"/>
        <v>7.7824879538850245E-5</v>
      </c>
      <c r="AS354">
        <f t="shared" si="74"/>
        <v>8.5477055503462864E-5</v>
      </c>
      <c r="AT354">
        <f t="shared" si="74"/>
        <v>4.0617909818807616E-3</v>
      </c>
      <c r="AU354">
        <f t="shared" si="74"/>
        <v>0</v>
      </c>
      <c r="AV354">
        <f t="shared" si="74"/>
        <v>1.151831160847503E-4</v>
      </c>
      <c r="AW354">
        <f t="shared" si="74"/>
        <v>8.0013579072893571E-3</v>
      </c>
      <c r="AX354">
        <f t="shared" si="73"/>
        <v>1.621194135488627E-4</v>
      </c>
      <c r="AY354">
        <f t="shared" si="73"/>
        <v>2.5432392277853147E-4</v>
      </c>
      <c r="AZ354">
        <f t="shared" si="73"/>
        <v>2.8436047600945333E-3</v>
      </c>
      <c r="BA354">
        <f t="shared" si="73"/>
        <v>4.7741245661328605E-3</v>
      </c>
      <c r="BB354">
        <f t="shared" si="73"/>
        <v>0.16342397462704641</v>
      </c>
      <c r="BC354">
        <f t="shared" si="73"/>
        <v>0.2204239548618952</v>
      </c>
      <c r="BD354">
        <f t="shared" si="73"/>
        <v>3.8572089411245861E-2</v>
      </c>
      <c r="BE354">
        <f t="shared" si="73"/>
        <v>1.1174479346224968E-2</v>
      </c>
      <c r="BF354">
        <f t="shared" si="73"/>
        <v>3.9488614186757439E-3</v>
      </c>
      <c r="BG354">
        <f t="shared" si="64"/>
        <v>2.7114347945274035E-3</v>
      </c>
      <c r="BH354">
        <f t="shared" si="64"/>
        <v>8.6067422715203012E-4</v>
      </c>
      <c r="BI354">
        <f t="shared" si="64"/>
        <v>5.0579078185419657E-5</v>
      </c>
      <c r="BJ354" s="16"/>
      <c r="BL354">
        <v>0</v>
      </c>
      <c r="BO354" s="16" cm="1">
        <f t="array" ref="BO354">INDEX($BK$21:$BK$70,_xlfn.XMATCH($A354,$BK$21:$BK$70,-1))</f>
        <v>690</v>
      </c>
      <c r="BP354" s="16" cm="1">
        <f t="array" ref="BP354">INDEX($BK$21:$BK$70,_xlfn.XMATCH($A354,$BK$21:$BK$70,1))</f>
        <v>700</v>
      </c>
      <c r="BQ354" s="16" cm="1">
        <f t="array" ref="BQ354">INDEX($BL$21:$BL$70,_xlfn.XMATCH($A354,$BK$21:$BK$70,-1))</f>
        <v>3.1794213433439458</v>
      </c>
      <c r="BR354" s="16" cm="1">
        <f t="array" ref="BR354">INDEX($BL$21:$BL$70,_xlfn.XMATCH($A354,$BK$21:$BK$70,1))</f>
        <v>3.2964001093326347</v>
      </c>
      <c r="BS354">
        <f t="shared" si="71"/>
        <v>3.2145149731405525</v>
      </c>
    </row>
    <row r="355" spans="1:71" x14ac:dyDescent="0.2">
      <c r="A355">
        <v>694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2.1356615484634206E-6</v>
      </c>
      <c r="H355">
        <v>1.5476142218998936E-5</v>
      </c>
      <c r="I355">
        <v>1.5787882620592647E-5</v>
      </c>
      <c r="J355">
        <v>1.7970541256157636E-5</v>
      </c>
      <c r="K355">
        <v>2.5465870992282073E-5</v>
      </c>
      <c r="L355">
        <v>2.1649938788252799E-5</v>
      </c>
      <c r="M355">
        <v>2.3897876941608914E-5</v>
      </c>
      <c r="N355">
        <v>1.2273150858606141E-3</v>
      </c>
      <c r="O355">
        <v>0</v>
      </c>
      <c r="P355">
        <v>3.5291680950000547E-5</v>
      </c>
      <c r="Q355">
        <v>2.4055527443921057E-3</v>
      </c>
      <c r="R355">
        <v>5.0046906095789641E-5</v>
      </c>
      <c r="S355">
        <v>7.4697285873548866E-5</v>
      </c>
      <c r="T355">
        <v>7.9823692366957357E-4</v>
      </c>
      <c r="U355">
        <v>1.3111284132743533E-3</v>
      </c>
      <c r="V355">
        <v>4.2575367580116638E-2</v>
      </c>
      <c r="W355">
        <v>7.1312504451013808E-2</v>
      </c>
      <c r="X355">
        <v>1.3070399144843217E-2</v>
      </c>
      <c r="Y355">
        <v>3.7921050723016899E-3</v>
      </c>
      <c r="Z355">
        <v>1.3404959366868422E-3</v>
      </c>
      <c r="AA355">
        <v>9.3247560816284202E-4</v>
      </c>
      <c r="AB355">
        <v>2.9004496321857049E-4</v>
      </c>
      <c r="AC355">
        <v>1.750632157601783E-5</v>
      </c>
      <c r="AE355">
        <f t="shared" si="72"/>
        <v>3.2262128497394214</v>
      </c>
      <c r="AG355">
        <v>694</v>
      </c>
      <c r="AH355">
        <f t="shared" si="74"/>
        <v>0</v>
      </c>
      <c r="AI355">
        <f t="shared" si="74"/>
        <v>0</v>
      </c>
      <c r="AJ355">
        <f t="shared" si="74"/>
        <v>0</v>
      </c>
      <c r="AK355">
        <f t="shared" si="74"/>
        <v>0</v>
      </c>
      <c r="AL355">
        <f t="shared" si="74"/>
        <v>0</v>
      </c>
      <c r="AM355">
        <f t="shared" si="74"/>
        <v>6.8900987303470774E-6</v>
      </c>
      <c r="AN355">
        <f t="shared" si="74"/>
        <v>4.9929328891329131E-5</v>
      </c>
      <c r="AO355">
        <f t="shared" si="74"/>
        <v>5.0935069780733688E-5</v>
      </c>
      <c r="AP355">
        <f t="shared" si="74"/>
        <v>5.7976791117388167E-5</v>
      </c>
      <c r="AQ355">
        <f t="shared" si="74"/>
        <v>8.2158320225106816E-5</v>
      </c>
      <c r="AR355">
        <f t="shared" si="74"/>
        <v>6.9847310714733101E-5</v>
      </c>
      <c r="AS355">
        <f t="shared" si="74"/>
        <v>7.7099637670510106E-5</v>
      </c>
      <c r="AT355">
        <f t="shared" si="74"/>
        <v>3.959579700682554E-3</v>
      </c>
      <c r="AU355">
        <f t="shared" si="74"/>
        <v>0</v>
      </c>
      <c r="AV355">
        <f t="shared" si="74"/>
        <v>1.1385847456979571E-4</v>
      </c>
      <c r="AW355">
        <f t="shared" si="74"/>
        <v>7.7608251746837413E-3</v>
      </c>
      <c r="AX355">
        <f t="shared" si="73"/>
        <v>1.6146197153593873E-4</v>
      </c>
      <c r="AY355">
        <f t="shared" si="73"/>
        <v>2.409893435259023E-4</v>
      </c>
      <c r="AZ355">
        <f t="shared" si="73"/>
        <v>2.575282220279244E-3</v>
      </c>
      <c r="BA355">
        <f t="shared" si="73"/>
        <v>4.2299793345641767E-3</v>
      </c>
      <c r="BB355">
        <f t="shared" si="73"/>
        <v>0.13735719796935147</v>
      </c>
      <c r="BC355">
        <f t="shared" si="73"/>
        <v>0.23006931820696042</v>
      </c>
      <c r="BD355">
        <f t="shared" si="73"/>
        <v>4.2167889672316335E-2</v>
      </c>
      <c r="BE355">
        <f t="shared" si="73"/>
        <v>1.223413811182175E-2</v>
      </c>
      <c r="BF355">
        <f t="shared" si="73"/>
        <v>4.3247252159625722E-3</v>
      </c>
      <c r="BG355">
        <f t="shared" si="64"/>
        <v>3.0083647891235425E-3</v>
      </c>
      <c r="BH355">
        <f t="shared" si="64"/>
        <v>9.3574678733794993E-4</v>
      </c>
      <c r="BI355">
        <f t="shared" si="64"/>
        <v>5.6479119620219199E-5</v>
      </c>
      <c r="BJ355" s="16"/>
      <c r="BL355">
        <v>0</v>
      </c>
      <c r="BO355" s="16" cm="1">
        <f t="array" ref="BO355">INDEX($BK$21:$BK$70,_xlfn.XMATCH($A355,$BK$21:$BK$70,-1))</f>
        <v>690</v>
      </c>
      <c r="BP355" s="16" cm="1">
        <f t="array" ref="BP355">INDEX($BK$21:$BK$70,_xlfn.XMATCH($A355,$BK$21:$BK$70,1))</f>
        <v>700</v>
      </c>
      <c r="BQ355" s="16" cm="1">
        <f t="array" ref="BQ355">INDEX($BL$21:$BL$70,_xlfn.XMATCH($A355,$BK$21:$BK$70,-1))</f>
        <v>3.1794213433439458</v>
      </c>
      <c r="BR355" s="16" cm="1">
        <f t="array" ref="BR355">INDEX($BL$21:$BL$70,_xlfn.XMATCH($A355,$BK$21:$BK$70,1))</f>
        <v>3.2964001093326347</v>
      </c>
      <c r="BS355">
        <f t="shared" si="71"/>
        <v>3.2262128497394214</v>
      </c>
    </row>
    <row r="356" spans="1:71" x14ac:dyDescent="0.2">
      <c r="A356">
        <v>695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2.2983722078424297E-6</v>
      </c>
      <c r="H356">
        <v>1.4397251963160634E-5</v>
      </c>
      <c r="I356">
        <v>1.3900379649675008E-5</v>
      </c>
      <c r="J356">
        <v>1.7109947807053123E-5</v>
      </c>
      <c r="K356">
        <v>2.0806448350710352E-5</v>
      </c>
      <c r="L356">
        <v>1.9043491067925324E-5</v>
      </c>
      <c r="M356">
        <v>1.9126476605970618E-5</v>
      </c>
      <c r="N356">
        <v>1.191412187522906E-3</v>
      </c>
      <c r="O356">
        <v>0</v>
      </c>
      <c r="P356">
        <v>3.3049404016004464E-5</v>
      </c>
      <c r="Q356">
        <v>2.3324653132040189E-3</v>
      </c>
      <c r="R356">
        <v>4.8500354780925619E-5</v>
      </c>
      <c r="S356">
        <v>7.0285101230381806E-5</v>
      </c>
      <c r="T356">
        <v>7.1689023812061435E-4</v>
      </c>
      <c r="U356">
        <v>1.1686199290450411E-3</v>
      </c>
      <c r="V356">
        <v>3.5377709265624502E-2</v>
      </c>
      <c r="W356">
        <v>7.3171689170309154E-2</v>
      </c>
      <c r="X356">
        <v>1.4288658842708121E-2</v>
      </c>
      <c r="Y356">
        <v>4.130333691381197E-3</v>
      </c>
      <c r="Z356">
        <v>1.4624735889549269E-3</v>
      </c>
      <c r="AA356">
        <v>1.0239883251824387E-3</v>
      </c>
      <c r="AB356">
        <v>3.1317242709534777E-4</v>
      </c>
      <c r="AC356">
        <v>1.4755375189660564E-5</v>
      </c>
      <c r="AE356">
        <f t="shared" si="72"/>
        <v>3.2379107263382902</v>
      </c>
      <c r="AG356">
        <v>695</v>
      </c>
      <c r="AH356">
        <f t="shared" si="74"/>
        <v>0</v>
      </c>
      <c r="AI356">
        <f t="shared" si="74"/>
        <v>0</v>
      </c>
      <c r="AJ356">
        <f t="shared" si="74"/>
        <v>0</v>
      </c>
      <c r="AK356">
        <f t="shared" si="74"/>
        <v>0</v>
      </c>
      <c r="AL356">
        <f t="shared" si="74"/>
        <v>0</v>
      </c>
      <c r="AM356">
        <f t="shared" si="74"/>
        <v>7.4419240248908218E-6</v>
      </c>
      <c r="AN356">
        <f t="shared" si="74"/>
        <v>4.6617016561312825E-5</v>
      </c>
      <c r="AO356">
        <f t="shared" si="74"/>
        <v>4.5008188367857194E-5</v>
      </c>
      <c r="AP356">
        <f t="shared" si="74"/>
        <v>5.5400483531545612E-5</v>
      </c>
      <c r="AQ356">
        <f t="shared" si="74"/>
        <v>6.7369422291768677E-5</v>
      </c>
      <c r="AR356">
        <f t="shared" si="74"/>
        <v>6.1661123995762827E-5</v>
      </c>
      <c r="AS356">
        <f t="shared" si="74"/>
        <v>6.1929823759530636E-5</v>
      </c>
      <c r="AT356">
        <f t="shared" si="74"/>
        <v>3.8576863014705841E-3</v>
      </c>
      <c r="AU356">
        <f t="shared" si="74"/>
        <v>0</v>
      </c>
      <c r="AV356">
        <f t="shared" si="74"/>
        <v>1.0701101976250861E-4</v>
      </c>
      <c r="AW356">
        <f t="shared" si="74"/>
        <v>7.5523144564352924E-3</v>
      </c>
      <c r="AX356">
        <f t="shared" si="73"/>
        <v>1.5703981897637165E-4</v>
      </c>
      <c r="AY356">
        <f t="shared" si="73"/>
        <v>2.2757688317562582E-4</v>
      </c>
      <c r="AZ356">
        <f t="shared" si="73"/>
        <v>2.3212265916179482E-3</v>
      </c>
      <c r="BA356">
        <f t="shared" si="73"/>
        <v>3.7838870032676302E-3</v>
      </c>
      <c r="BB356">
        <f t="shared" si="73"/>
        <v>0.1145498643044431</v>
      </c>
      <c r="BC356">
        <f t="shared" si="73"/>
        <v>0.23692339722883532</v>
      </c>
      <c r="BD356">
        <f t="shared" si="73"/>
        <v>4.6265401731793089E-2</v>
      </c>
      <c r="BE356">
        <f t="shared" si="73"/>
        <v>1.3373651762679604E-2</v>
      </c>
      <c r="BF356">
        <f t="shared" si="73"/>
        <v>4.7353589206636133E-3</v>
      </c>
      <c r="BG356">
        <f t="shared" si="64"/>
        <v>3.3155827817533995E-3</v>
      </c>
      <c r="BH356">
        <f t="shared" si="64"/>
        <v>1.0140243608854228E-3</v>
      </c>
      <c r="BI356">
        <f t="shared" ref="BI356" si="76">AC356*$AE356</f>
        <v>4.7776587597747827E-5</v>
      </c>
      <c r="BJ356" s="16"/>
      <c r="BL356">
        <v>0</v>
      </c>
      <c r="BO356" s="16" cm="1">
        <f t="array" ref="BO356">INDEX($BK$21:$BK$70,_xlfn.XMATCH($A356,$BK$21:$BK$70,-1))</f>
        <v>690</v>
      </c>
      <c r="BP356" s="16" cm="1">
        <f t="array" ref="BP356">INDEX($BK$21:$BK$70,_xlfn.XMATCH($A356,$BK$21:$BK$70,1))</f>
        <v>700</v>
      </c>
      <c r="BQ356" s="16" cm="1">
        <f t="array" ref="BQ356">INDEX($BL$21:$BL$70,_xlfn.XMATCH($A356,$BK$21:$BK$70,-1))</f>
        <v>3.1794213433439458</v>
      </c>
      <c r="BR356" s="16" cm="1">
        <f t="array" ref="BR356">INDEX($BL$21:$BL$70,_xlfn.XMATCH($A356,$BK$21:$BK$70,1))</f>
        <v>3.2964001093326347</v>
      </c>
      <c r="BS356">
        <f t="shared" si="71"/>
        <v>3.2379107263382902</v>
      </c>
    </row>
    <row r="357" spans="1:71" x14ac:dyDescent="0.2">
      <c r="A357">
        <v>696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1.3639333296369558E-5</v>
      </c>
      <c r="I357">
        <v>1.4174234735396839E-5</v>
      </c>
      <c r="J357">
        <v>1.5306904300508782E-5</v>
      </c>
      <c r="K357">
        <v>1.8624260540740105E-5</v>
      </c>
      <c r="L357">
        <v>1.6883274868493388E-5</v>
      </c>
      <c r="M357">
        <v>1.5681665427234806E-5</v>
      </c>
      <c r="N357">
        <v>1.1635497696343687E-3</v>
      </c>
      <c r="O357">
        <v>0</v>
      </c>
      <c r="P357">
        <v>3.1433649528139189E-5</v>
      </c>
      <c r="Q357">
        <v>2.2608157383503468E-3</v>
      </c>
      <c r="R357">
        <v>4.7112503360425145E-5</v>
      </c>
      <c r="S357">
        <v>6.8348595208901497E-5</v>
      </c>
      <c r="T357">
        <v>6.4656117842590906E-4</v>
      </c>
      <c r="U357">
        <v>1.0297266700531418E-3</v>
      </c>
      <c r="V357">
        <v>2.9260549432204037E-2</v>
      </c>
      <c r="W357">
        <v>7.3774991460154579E-2</v>
      </c>
      <c r="X357">
        <v>1.5631081918110187E-2</v>
      </c>
      <c r="Y357">
        <v>4.5145628893997055E-3</v>
      </c>
      <c r="Z357">
        <v>1.5964909318375356E-3</v>
      </c>
      <c r="AA357">
        <v>1.1338051830717575E-3</v>
      </c>
      <c r="AB357">
        <v>3.3891995111618936E-4</v>
      </c>
      <c r="AC357">
        <v>1.5876200077745203E-5</v>
      </c>
      <c r="AE357">
        <f t="shared" si="72"/>
        <v>3.2496086029371591</v>
      </c>
      <c r="AG357">
        <v>696</v>
      </c>
      <c r="AH357">
        <f t="shared" si="74"/>
        <v>0</v>
      </c>
      <c r="AI357">
        <f t="shared" si="74"/>
        <v>0</v>
      </c>
      <c r="AJ357">
        <f t="shared" si="74"/>
        <v>0</v>
      </c>
      <c r="AK357">
        <f t="shared" si="74"/>
        <v>0</v>
      </c>
      <c r="AL357">
        <f t="shared" si="74"/>
        <v>0</v>
      </c>
      <c r="AM357">
        <f t="shared" si="74"/>
        <v>0</v>
      </c>
      <c r="AN357">
        <f t="shared" si="74"/>
        <v>4.4322494818209756E-5</v>
      </c>
      <c r="AO357">
        <f t="shared" si="74"/>
        <v>4.6060715136196276E-5</v>
      </c>
      <c r="AP357">
        <f t="shared" si="74"/>
        <v>4.9741447899269137E-5</v>
      </c>
      <c r="AQ357">
        <f t="shared" si="74"/>
        <v>6.0521557276532116E-5</v>
      </c>
      <c r="AR357">
        <f t="shared" si="74"/>
        <v>5.4864035258408845E-5</v>
      </c>
      <c r="AS357">
        <f t="shared" si="74"/>
        <v>5.0959274880724449E-5</v>
      </c>
      <c r="AT357">
        <f t="shared" si="74"/>
        <v>3.781081341349394E-3</v>
      </c>
      <c r="AU357">
        <f t="shared" si="74"/>
        <v>0</v>
      </c>
      <c r="AV357">
        <f t="shared" si="74"/>
        <v>1.0214705792835268E-4</v>
      </c>
      <c r="AW357">
        <f t="shared" si="74"/>
        <v>7.3467662729990125E-3</v>
      </c>
      <c r="AX357">
        <f t="shared" si="73"/>
        <v>1.5309719622594336E-4</v>
      </c>
      <c r="AY357">
        <f t="shared" si="73"/>
        <v>2.2210618298951581E-4</v>
      </c>
      <c r="AZ357">
        <f t="shared" si="73"/>
        <v>2.1010707677380216E-3</v>
      </c>
      <c r="BA357">
        <f t="shared" si="73"/>
        <v>3.3462086456785231E-3</v>
      </c>
      <c r="BB357">
        <f t="shared" si="73"/>
        <v>9.5085333161558247E-2</v>
      </c>
      <c r="BC357">
        <f t="shared" si="73"/>
        <v>0.23973984693053377</v>
      </c>
      <c r="BD357">
        <f t="shared" si="73"/>
        <v>5.0794898274306333E-2</v>
      </c>
      <c r="BE357">
        <f t="shared" si="73"/>
        <v>1.4670562403894121E-2</v>
      </c>
      <c r="BF357">
        <f t="shared" si="73"/>
        <v>5.1879706666104171E-3</v>
      </c>
      <c r="BG357">
        <f t="shared" si="73"/>
        <v>3.6844230769647237E-3</v>
      </c>
      <c r="BH357">
        <f t="shared" si="73"/>
        <v>1.1013571888542103E-3</v>
      </c>
      <c r="BI357">
        <f t="shared" si="73"/>
        <v>5.1591436354592407E-5</v>
      </c>
      <c r="BJ357" s="16"/>
      <c r="BL357">
        <v>0</v>
      </c>
      <c r="BO357" s="16" cm="1">
        <f t="array" ref="BO357">INDEX($BK$21:$BK$70,_xlfn.XMATCH($A357,$BK$21:$BK$70,-1))</f>
        <v>690</v>
      </c>
      <c r="BP357" s="16" cm="1">
        <f t="array" ref="BP357">INDEX($BK$21:$BK$70,_xlfn.XMATCH($A357,$BK$21:$BK$70,1))</f>
        <v>700</v>
      </c>
      <c r="BQ357" s="16" cm="1">
        <f t="array" ref="BQ357">INDEX($BL$21:$BL$70,_xlfn.XMATCH($A357,$BK$21:$BK$70,-1))</f>
        <v>3.1794213433439458</v>
      </c>
      <c r="BR357" s="16" cm="1">
        <f t="array" ref="BR357">INDEX($BL$21:$BL$70,_xlfn.XMATCH($A357,$BK$21:$BK$70,1))</f>
        <v>3.2964001093326347</v>
      </c>
      <c r="BS357">
        <f t="shared" si="71"/>
        <v>3.2496086029371591</v>
      </c>
    </row>
    <row r="358" spans="1:71" x14ac:dyDescent="0.2">
      <c r="A358">
        <v>697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1.5453940733843285E-5</v>
      </c>
      <c r="I358">
        <v>1.2623595469381597E-5</v>
      </c>
      <c r="J358">
        <v>1.4225413415277945E-5</v>
      </c>
      <c r="K358">
        <v>1.7297810336318734E-5</v>
      </c>
      <c r="L358">
        <v>1.6331029260679525E-5</v>
      </c>
      <c r="M358">
        <v>1.5266047387505259E-5</v>
      </c>
      <c r="N358">
        <v>1.1293050265627192E-3</v>
      </c>
      <c r="O358">
        <v>0</v>
      </c>
      <c r="P358">
        <v>2.9674468349012626E-5</v>
      </c>
      <c r="Q358">
        <v>2.1898404792176441E-3</v>
      </c>
      <c r="R358">
        <v>4.665077645782357E-5</v>
      </c>
      <c r="S358">
        <v>6.4076592594331747E-5</v>
      </c>
      <c r="T358">
        <v>5.7997583140138094E-4</v>
      </c>
      <c r="U358">
        <v>9.1179176487062247E-4</v>
      </c>
      <c r="V358">
        <v>2.4183503054699209E-2</v>
      </c>
      <c r="W358">
        <v>7.2740192108188453E-2</v>
      </c>
      <c r="X358">
        <v>1.7030895345804459E-2</v>
      </c>
      <c r="Y358">
        <v>4.916462964760001E-3</v>
      </c>
      <c r="Z358">
        <v>1.7524550389163914E-3</v>
      </c>
      <c r="AA358">
        <v>1.2418921715514548E-3</v>
      </c>
      <c r="AB358">
        <v>3.7322160256370528E-4</v>
      </c>
      <c r="AC358">
        <v>1.8115324902111117E-5</v>
      </c>
      <c r="AE358">
        <f t="shared" si="72"/>
        <v>3.261306479536028</v>
      </c>
      <c r="AG358">
        <v>697</v>
      </c>
      <c r="AH358">
        <f t="shared" si="74"/>
        <v>0</v>
      </c>
      <c r="AI358">
        <f t="shared" si="74"/>
        <v>0</v>
      </c>
      <c r="AJ358">
        <f t="shared" si="74"/>
        <v>0</v>
      </c>
      <c r="AK358">
        <f t="shared" si="74"/>
        <v>0</v>
      </c>
      <c r="AL358">
        <f t="shared" si="74"/>
        <v>0</v>
      </c>
      <c r="AM358">
        <f t="shared" si="74"/>
        <v>0</v>
      </c>
      <c r="AN358">
        <f t="shared" si="74"/>
        <v>5.0400037049648863E-5</v>
      </c>
      <c r="AO358">
        <f t="shared" si="74"/>
        <v>4.1169413699335848E-5</v>
      </c>
      <c r="AP358">
        <f t="shared" si="74"/>
        <v>4.63934329453247E-5</v>
      </c>
      <c r="AQ358">
        <f t="shared" si="74"/>
        <v>5.6413460931621569E-5</v>
      </c>
      <c r="AR358">
        <f t="shared" si="74"/>
        <v>5.3260491545346603E-5</v>
      </c>
      <c r="AS358">
        <f t="shared" si="74"/>
        <v>4.9787259261774954E-5</v>
      </c>
      <c r="AT358">
        <f t="shared" si="74"/>
        <v>3.6830098005016022E-3</v>
      </c>
      <c r="AU358">
        <f t="shared" si="74"/>
        <v>0</v>
      </c>
      <c r="AV358">
        <f t="shared" si="74"/>
        <v>9.6777535903421654E-5</v>
      </c>
      <c r="AW358">
        <f t="shared" si="74"/>
        <v>7.1417409440227833E-3</v>
      </c>
      <c r="AX358">
        <f t="shared" si="73"/>
        <v>1.521424795372868E-4</v>
      </c>
      <c r="AY358">
        <f t="shared" si="73"/>
        <v>2.089734066144844E-4</v>
      </c>
      <c r="AZ358">
        <f t="shared" si="73"/>
        <v>1.8914789369236186E-3</v>
      </c>
      <c r="BA358">
        <f t="shared" si="73"/>
        <v>2.9736323907601516E-3</v>
      </c>
      <c r="BB358">
        <f t="shared" si="73"/>
        <v>7.8869815210169864E-2</v>
      </c>
      <c r="BC358">
        <f t="shared" si="73"/>
        <v>0.23722805984513046</v>
      </c>
      <c r="BD358">
        <f t="shared" si="73"/>
        <v>5.5542969343572064E-2</v>
      </c>
      <c r="BE358">
        <f t="shared" si="73"/>
        <v>1.6034092523370701E-2</v>
      </c>
      <c r="BF358">
        <f t="shared" si="73"/>
        <v>5.7152929735135895E-3</v>
      </c>
      <c r="BG358">
        <f t="shared" si="73"/>
        <v>4.0501909859658276E-3</v>
      </c>
      <c r="BH358">
        <f t="shared" si="73"/>
        <v>1.2171900307438323E-3</v>
      </c>
      <c r="BI358">
        <f t="shared" si="73"/>
        <v>5.9079626482155352E-5</v>
      </c>
      <c r="BJ358" s="16"/>
      <c r="BL358">
        <v>0</v>
      </c>
      <c r="BO358" s="16" cm="1">
        <f t="array" ref="BO358">INDEX($BK$21:$BK$70,_xlfn.XMATCH($A358,$BK$21:$BK$70,-1))</f>
        <v>690</v>
      </c>
      <c r="BP358" s="16" cm="1">
        <f t="array" ref="BP358">INDEX($BK$21:$BK$70,_xlfn.XMATCH($A358,$BK$21:$BK$70,1))</f>
        <v>700</v>
      </c>
      <c r="BQ358" s="16" cm="1">
        <f t="array" ref="BQ358">INDEX($BL$21:$BL$70,_xlfn.XMATCH($A358,$BK$21:$BK$70,-1))</f>
        <v>3.1794213433439458</v>
      </c>
      <c r="BR358" s="16" cm="1">
        <f t="array" ref="BR358">INDEX($BL$21:$BL$70,_xlfn.XMATCH($A358,$BK$21:$BK$70,1))</f>
        <v>3.2964001093326347</v>
      </c>
      <c r="BS358">
        <f t="shared" si="71"/>
        <v>3.261306479536028</v>
      </c>
    </row>
    <row r="359" spans="1:71" x14ac:dyDescent="0.2">
      <c r="A359">
        <v>698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1.2653572467352408E-5</v>
      </c>
      <c r="I359">
        <v>1.2622363050832158E-5</v>
      </c>
      <c r="J359">
        <v>1.2746755022771127E-5</v>
      </c>
      <c r="K359">
        <v>1.7110183676984189E-5</v>
      </c>
      <c r="L359">
        <v>1.6243830050931868E-5</v>
      </c>
      <c r="M359">
        <v>1.5902018732591546E-5</v>
      </c>
      <c r="N359">
        <v>1.0994727741602981E-3</v>
      </c>
      <c r="O359">
        <v>0</v>
      </c>
      <c r="P359">
        <v>2.8399630729969501E-5</v>
      </c>
      <c r="Q359">
        <v>2.1170580012072745E-3</v>
      </c>
      <c r="R359">
        <v>4.2234175385761723E-5</v>
      </c>
      <c r="S359">
        <v>6.2753626931638141E-5</v>
      </c>
      <c r="T359">
        <v>5.2909632745146661E-4</v>
      </c>
      <c r="U359">
        <v>8.2040598842580135E-4</v>
      </c>
      <c r="V359">
        <v>2.0070888360586826E-2</v>
      </c>
      <c r="W359">
        <v>7.0419620307396721E-2</v>
      </c>
      <c r="X359">
        <v>1.8576658149772024E-2</v>
      </c>
      <c r="Y359">
        <v>5.3518970618916485E-3</v>
      </c>
      <c r="Z359">
        <v>1.9199366847802658E-3</v>
      </c>
      <c r="AA359">
        <v>1.3698591702606419E-3</v>
      </c>
      <c r="AB359">
        <v>4.0505188867749625E-4</v>
      </c>
      <c r="AC359">
        <v>1.6201036195578364E-5</v>
      </c>
      <c r="AE359">
        <f t="shared" si="72"/>
        <v>3.2730043561348969</v>
      </c>
      <c r="AG359">
        <v>698</v>
      </c>
      <c r="AH359">
        <f t="shared" si="74"/>
        <v>0</v>
      </c>
      <c r="AI359">
        <f t="shared" si="74"/>
        <v>0</v>
      </c>
      <c r="AJ359">
        <f t="shared" si="74"/>
        <v>0</v>
      </c>
      <c r="AK359">
        <f t="shared" si="74"/>
        <v>0</v>
      </c>
      <c r="AL359">
        <f t="shared" si="74"/>
        <v>0</v>
      </c>
      <c r="AM359">
        <f t="shared" si="74"/>
        <v>0</v>
      </c>
      <c r="AN359">
        <f t="shared" si="74"/>
        <v>4.1415197806313025E-5</v>
      </c>
      <c r="AO359">
        <f t="shared" si="74"/>
        <v>4.1313049250089821E-5</v>
      </c>
      <c r="AP359">
        <f t="shared" si="74"/>
        <v>4.1720184716114278E-5</v>
      </c>
      <c r="AQ359">
        <f t="shared" si="74"/>
        <v>5.600170570903746E-5</v>
      </c>
      <c r="AR359">
        <f t="shared" si="74"/>
        <v>5.3166126517014949E-5</v>
      </c>
      <c r="AS359">
        <f t="shared" si="74"/>
        <v>5.2047376583110864E-5</v>
      </c>
      <c r="AT359">
        <f t="shared" si="74"/>
        <v>3.5985791792783758E-3</v>
      </c>
      <c r="AU359">
        <f t="shared" si="74"/>
        <v>0</v>
      </c>
      <c r="AV359">
        <f t="shared" si="74"/>
        <v>9.2952115091812654E-5</v>
      </c>
      <c r="AW359">
        <f t="shared" si="74"/>
        <v>6.9291400601416472E-3</v>
      </c>
      <c r="AX359">
        <f t="shared" si="73"/>
        <v>1.3823264001536337E-4</v>
      </c>
      <c r="AY359">
        <f t="shared" si="73"/>
        <v>2.0539289431051582E-4</v>
      </c>
      <c r="AZ359">
        <f t="shared" si="73"/>
        <v>1.731734584563626E-3</v>
      </c>
      <c r="BA359">
        <f t="shared" si="73"/>
        <v>2.6851923739168036E-3</v>
      </c>
      <c r="BB359">
        <f t="shared" si="73"/>
        <v>6.5692105035697876E-2</v>
      </c>
      <c r="BC359">
        <f t="shared" si="73"/>
        <v>0.23048372402347492</v>
      </c>
      <c r="BD359">
        <f t="shared" si="73"/>
        <v>6.0801483046632666E-2</v>
      </c>
      <c r="BE359">
        <f t="shared" si="73"/>
        <v>1.751678239715692E-2</v>
      </c>
      <c r="BF359">
        <f t="shared" si="73"/>
        <v>6.2839611327890023E-3</v>
      </c>
      <c r="BG359">
        <f t="shared" si="73"/>
        <v>4.4835550315544164E-3</v>
      </c>
      <c r="BH359">
        <f t="shared" si="73"/>
        <v>1.3257365961021127E-3</v>
      </c>
      <c r="BI359">
        <f t="shared" si="73"/>
        <v>5.3026062042027125E-5</v>
      </c>
      <c r="BJ359" s="16"/>
      <c r="BL359">
        <v>0</v>
      </c>
      <c r="BO359" s="16" cm="1">
        <f t="array" ref="BO359">INDEX($BK$21:$BK$70,_xlfn.XMATCH($A359,$BK$21:$BK$70,-1))</f>
        <v>690</v>
      </c>
      <c r="BP359" s="16" cm="1">
        <f t="array" ref="BP359">INDEX($BK$21:$BK$70,_xlfn.XMATCH($A359,$BK$21:$BK$70,1))</f>
        <v>700</v>
      </c>
      <c r="BQ359" s="16" cm="1">
        <f t="array" ref="BQ359">INDEX($BL$21:$BL$70,_xlfn.XMATCH($A359,$BK$21:$BK$70,-1))</f>
        <v>3.1794213433439458</v>
      </c>
      <c r="BR359" s="16" cm="1">
        <f t="array" ref="BR359">INDEX($BL$21:$BL$70,_xlfn.XMATCH($A359,$BK$21:$BK$70,1))</f>
        <v>3.2964001093326347</v>
      </c>
      <c r="BS359">
        <f t="shared" si="71"/>
        <v>3.2730043561348969</v>
      </c>
    </row>
    <row r="360" spans="1:71" x14ac:dyDescent="0.2">
      <c r="A360">
        <v>699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1.3331278472933354E-5</v>
      </c>
      <c r="I360">
        <v>1.3511411939358745E-5</v>
      </c>
      <c r="J360">
        <v>1.331009915948276E-5</v>
      </c>
      <c r="K360">
        <v>1.6682231399117184E-5</v>
      </c>
      <c r="L360">
        <v>1.5091416183795314E-5</v>
      </c>
      <c r="M360">
        <v>1.3893803061624863E-5</v>
      </c>
      <c r="N360">
        <v>1.0727232833738455E-3</v>
      </c>
      <c r="O360">
        <v>0</v>
      </c>
      <c r="P360">
        <v>2.6929525055445674E-5</v>
      </c>
      <c r="Q360">
        <v>2.052626504719956E-3</v>
      </c>
      <c r="R360">
        <v>4.2071605018742392E-5</v>
      </c>
      <c r="S360">
        <v>5.6998567618517651E-5</v>
      </c>
      <c r="T360">
        <v>4.7508363507184364E-4</v>
      </c>
      <c r="U360">
        <v>7.3207707029338388E-4</v>
      </c>
      <c r="V360">
        <v>1.6709381678272309E-2</v>
      </c>
      <c r="W360">
        <v>6.6986737623085352E-2</v>
      </c>
      <c r="X360">
        <v>2.0279224245251755E-2</v>
      </c>
      <c r="Y360">
        <v>5.8329758741080193E-3</v>
      </c>
      <c r="Z360">
        <v>2.0910484495424218E-3</v>
      </c>
      <c r="AA360">
        <v>1.5123650365368761E-3</v>
      </c>
      <c r="AB360">
        <v>4.3392444058555483E-4</v>
      </c>
      <c r="AC360">
        <v>1.6842406844925952E-5</v>
      </c>
      <c r="AE360">
        <f t="shared" si="72"/>
        <v>3.2847022327337658</v>
      </c>
      <c r="AG360">
        <v>699</v>
      </c>
      <c r="AH360">
        <f t="shared" si="74"/>
        <v>0</v>
      </c>
      <c r="AI360">
        <f t="shared" si="74"/>
        <v>0</v>
      </c>
      <c r="AJ360">
        <f t="shared" si="74"/>
        <v>0</v>
      </c>
      <c r="AK360">
        <f t="shared" si="74"/>
        <v>0</v>
      </c>
      <c r="AL360">
        <f t="shared" si="74"/>
        <v>0</v>
      </c>
      <c r="AM360">
        <f t="shared" si="74"/>
        <v>0</v>
      </c>
      <c r="AN360">
        <f t="shared" si="74"/>
        <v>4.3789280165239773E-5</v>
      </c>
      <c r="AO360">
        <f t="shared" si="74"/>
        <v>4.4380964964597328E-5</v>
      </c>
      <c r="AP360">
        <f t="shared" si="74"/>
        <v>4.3719712427060846E-5</v>
      </c>
      <c r="AQ360">
        <f t="shared" si="74"/>
        <v>5.4796162723661546E-5</v>
      </c>
      <c r="AR360">
        <f t="shared" si="74"/>
        <v>4.9570808434026958E-5</v>
      </c>
      <c r="AS360">
        <f t="shared" si="74"/>
        <v>4.5637005937682417E-5</v>
      </c>
      <c r="AT360">
        <f t="shared" si="74"/>
        <v>3.5235765640035666E-3</v>
      </c>
      <c r="AU360">
        <f t="shared" si="74"/>
        <v>0</v>
      </c>
      <c r="AV360">
        <f t="shared" si="74"/>
        <v>8.8455471076082296E-5</v>
      </c>
      <c r="AW360">
        <f t="shared" si="74"/>
        <v>6.7422668630221453E-3</v>
      </c>
      <c r="AX360">
        <f t="shared" si="73"/>
        <v>1.3819269493975625E-4</v>
      </c>
      <c r="AY360">
        <f t="shared" si="73"/>
        <v>1.8722332231917144E-4</v>
      </c>
      <c r="AZ360">
        <f t="shared" si="73"/>
        <v>1.5605082768557585E-3</v>
      </c>
      <c r="BA360">
        <f t="shared" si="73"/>
        <v>2.4046551873258722E-3</v>
      </c>
      <c r="BB360">
        <f t="shared" si="73"/>
        <v>5.4885343306221732E-2</v>
      </c>
      <c r="BC360">
        <f t="shared" si="73"/>
        <v>0.22003148663409941</v>
      </c>
      <c r="BD360">
        <f t="shared" si="73"/>
        <v>6.6611213156487159E-2</v>
      </c>
      <c r="BE360">
        <f t="shared" si="73"/>
        <v>1.9159588877164801E-2</v>
      </c>
      <c r="BF360">
        <f t="shared" si="73"/>
        <v>6.8684715109664724E-3</v>
      </c>
      <c r="BG360">
        <f t="shared" si="73"/>
        <v>4.9676688122211599E-3</v>
      </c>
      <c r="BH360">
        <f t="shared" si="73"/>
        <v>1.4253125788291222E-3</v>
      </c>
      <c r="BI360">
        <f t="shared" si="73"/>
        <v>5.5322291368138739E-5</v>
      </c>
      <c r="BJ360" s="16"/>
      <c r="BL360">
        <v>0</v>
      </c>
      <c r="BO360" s="16" cm="1">
        <f t="array" ref="BO360">INDEX($BK$21:$BK$70,_xlfn.XMATCH($A360,$BK$21:$BK$70,-1))</f>
        <v>690</v>
      </c>
      <c r="BP360" s="16" cm="1">
        <f t="array" ref="BP360">INDEX($BK$21:$BK$70,_xlfn.XMATCH($A360,$BK$21:$BK$70,1))</f>
        <v>700</v>
      </c>
      <c r="BQ360" s="16" cm="1">
        <f t="array" ref="BQ360">INDEX($BL$21:$BL$70,_xlfn.XMATCH($A360,$BK$21:$BK$70,-1))</f>
        <v>3.1794213433439458</v>
      </c>
      <c r="BR360" s="16" cm="1">
        <f t="array" ref="BR360">INDEX($BL$21:$BL$70,_xlfn.XMATCH($A360,$BK$21:$BK$70,1))</f>
        <v>3.2964001093326347</v>
      </c>
      <c r="BS360">
        <f t="shared" si="71"/>
        <v>3.2847022327337658</v>
      </c>
    </row>
    <row r="361" spans="1:71" x14ac:dyDescent="0.2">
      <c r="A361">
        <v>700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7.0076552292203395E-6</v>
      </c>
      <c r="I361">
        <v>1.2749182552306218E-5</v>
      </c>
      <c r="J361">
        <v>1.3072988870121053E-5</v>
      </c>
      <c r="K361">
        <v>1.5719908487889538E-5</v>
      </c>
      <c r="L361">
        <v>1.540645610007438E-5</v>
      </c>
      <c r="M361">
        <v>1.389356676439836E-5</v>
      </c>
      <c r="N361">
        <v>1.0432517847818825E-3</v>
      </c>
      <c r="O361">
        <v>0</v>
      </c>
      <c r="P361">
        <v>2.7511010640178508E-5</v>
      </c>
      <c r="Q361">
        <v>1.9848089477315116E-3</v>
      </c>
      <c r="R361">
        <v>4.0841822135150001E-5</v>
      </c>
      <c r="S361">
        <v>5.6208309605372374E-5</v>
      </c>
      <c r="T361">
        <v>4.3009074781990067E-4</v>
      </c>
      <c r="U361">
        <v>6.5046882980672851E-4</v>
      </c>
      <c r="V361">
        <v>1.3981493770574858E-2</v>
      </c>
      <c r="W361">
        <v>6.2799009324034455E-2</v>
      </c>
      <c r="X361">
        <v>2.2119785855493637E-2</v>
      </c>
      <c r="Y361">
        <v>6.3584833539575957E-3</v>
      </c>
      <c r="Z361">
        <v>2.2865200078688386E-3</v>
      </c>
      <c r="AA361">
        <v>1.6628621407551933E-3</v>
      </c>
      <c r="AB361">
        <v>4.7425937593644575E-4</v>
      </c>
      <c r="AC361">
        <v>1.791085361815654E-5</v>
      </c>
      <c r="AE361">
        <f t="shared" si="72"/>
        <v>3.2964001093326347</v>
      </c>
      <c r="AG361">
        <v>700</v>
      </c>
      <c r="AH361">
        <f t="shared" si="74"/>
        <v>0</v>
      </c>
      <c r="AI361">
        <f t="shared" si="74"/>
        <v>0</v>
      </c>
      <c r="AJ361">
        <f t="shared" si="74"/>
        <v>0</v>
      </c>
      <c r="AK361">
        <f t="shared" si="74"/>
        <v>0</v>
      </c>
      <c r="AL361">
        <f t="shared" si="74"/>
        <v>0</v>
      </c>
      <c r="AM361">
        <f t="shared" si="74"/>
        <v>0</v>
      </c>
      <c r="AN361">
        <f t="shared" si="74"/>
        <v>2.3100035463767335E-5</v>
      </c>
      <c r="AO361">
        <f t="shared" si="74"/>
        <v>4.2026406759323937E-5</v>
      </c>
      <c r="AP361">
        <f t="shared" si="74"/>
        <v>4.309380194077136E-5</v>
      </c>
      <c r="AQ361">
        <f t="shared" si="74"/>
        <v>5.1819108058178087E-5</v>
      </c>
      <c r="AR361">
        <f t="shared" si="74"/>
        <v>5.0785843572713625E-5</v>
      </c>
      <c r="AS361">
        <f t="shared" si="74"/>
        <v>4.5798755001183017E-5</v>
      </c>
      <c r="AT361">
        <f t="shared" si="74"/>
        <v>3.4389752974164638E-3</v>
      </c>
      <c r="AU361">
        <f t="shared" si="74"/>
        <v>0</v>
      </c>
      <c r="AV361">
        <f t="shared" si="74"/>
        <v>9.0687298482135717E-5</v>
      </c>
      <c r="AW361">
        <f t="shared" si="74"/>
        <v>6.5427244323065462E-3</v>
      </c>
      <c r="AX361">
        <f t="shared" si="73"/>
        <v>1.3463098695165249E-4</v>
      </c>
      <c r="AY361">
        <f t="shared" si="73"/>
        <v>1.8528507792855208E-4</v>
      </c>
      <c r="AZ361">
        <f t="shared" si="73"/>
        <v>1.4177511881364752E-3</v>
      </c>
      <c r="BA361">
        <f t="shared" si="73"/>
        <v>2.1442055216923709E-3</v>
      </c>
      <c r="BB361">
        <f t="shared" si="73"/>
        <v>4.6088597593956518E-2</v>
      </c>
      <c r="BC361">
        <f t="shared" si="73"/>
        <v>0.20701066120172831</v>
      </c>
      <c r="BD361">
        <f t="shared" si="73"/>
        <v>7.2915664512463688E-2</v>
      </c>
      <c r="BE361">
        <f t="shared" si="73"/>
        <v>2.0960105223175558E-2</v>
      </c>
      <c r="BF361">
        <f t="shared" si="73"/>
        <v>7.5372848039300961E-3</v>
      </c>
      <c r="BG361">
        <f t="shared" si="73"/>
        <v>5.4814589425905185E-3</v>
      </c>
      <c r="BH361">
        <f t="shared" si="73"/>
        <v>1.563348658688927E-3</v>
      </c>
      <c r="BI361">
        <f t="shared" si="73"/>
        <v>5.9041339825132036E-5</v>
      </c>
      <c r="BJ361" s="16"/>
      <c r="BL361">
        <v>0</v>
      </c>
      <c r="BO361" s="16" cm="1">
        <f t="array" ref="BO361">INDEX($BK$21:$BK$70,_xlfn.XMATCH($A361,$BK$21:$BK$70,-1))</f>
        <v>700</v>
      </c>
      <c r="BP361" s="16" cm="1">
        <f t="array" ref="BP361">INDEX($BK$21:$BK$70,_xlfn.XMATCH($A361,$BK$21:$BK$70,1))</f>
        <v>700</v>
      </c>
      <c r="BQ361" s="16" cm="1">
        <f t="array" ref="BQ361">INDEX($BL$21:$BL$70,_xlfn.XMATCH($A361,$BK$21:$BK$70,-1))</f>
        <v>3.2964001093326347</v>
      </c>
      <c r="BR361" s="16" cm="1">
        <f t="array" ref="BR361">INDEX($BL$21:$BL$70,_xlfn.XMATCH($A361,$BK$21:$BK$70,1))</f>
        <v>3.2964001093326347</v>
      </c>
      <c r="BS361">
        <f t="shared" si="71"/>
        <v>3.2964001093326347</v>
      </c>
    </row>
    <row r="362" spans="1:71" x14ac:dyDescent="0.2">
      <c r="A362">
        <v>701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7.0465232620848669E-6</v>
      </c>
      <c r="I362">
        <v>1.1572306858083347E-5</v>
      </c>
      <c r="J362">
        <v>1.2244861971615594E-5</v>
      </c>
      <c r="K362">
        <v>1.5297126205757998E-5</v>
      </c>
      <c r="L362">
        <v>1.4569615706113712E-5</v>
      </c>
      <c r="M362">
        <v>1.3211471142315489E-5</v>
      </c>
      <c r="N362">
        <v>1.0162586381890625E-3</v>
      </c>
      <c r="O362">
        <v>0</v>
      </c>
      <c r="P362">
        <v>2.4198209019049601E-5</v>
      </c>
      <c r="Q362">
        <v>1.9220222500161692E-3</v>
      </c>
      <c r="R362">
        <v>4.0258714147268549E-5</v>
      </c>
      <c r="S362">
        <v>5.4554358853049455E-5</v>
      </c>
      <c r="T362">
        <v>3.9545058403218686E-4</v>
      </c>
      <c r="U362">
        <v>5.8763578488967472E-4</v>
      </c>
      <c r="V362">
        <v>1.1686616741593551E-2</v>
      </c>
      <c r="W362">
        <v>5.7993000526834905E-2</v>
      </c>
      <c r="X362">
        <v>2.406138198830993E-2</v>
      </c>
      <c r="Y362">
        <v>6.902303406203179E-3</v>
      </c>
      <c r="Z362">
        <v>2.495335658671622E-3</v>
      </c>
      <c r="AA362">
        <v>1.8160342752584326E-3</v>
      </c>
      <c r="AB362">
        <v>5.1398227417848803E-4</v>
      </c>
      <c r="AC362">
        <v>1.9668645700838628E-5</v>
      </c>
      <c r="AE362">
        <f t="shared" si="72"/>
        <v>3.3191420832661724</v>
      </c>
      <c r="AG362">
        <v>701</v>
      </c>
      <c r="AH362">
        <f t="shared" si="74"/>
        <v>0</v>
      </c>
      <c r="AI362">
        <f t="shared" si="74"/>
        <v>0</v>
      </c>
      <c r="AJ362">
        <f t="shared" si="74"/>
        <v>0</v>
      </c>
      <c r="AK362">
        <f t="shared" si="74"/>
        <v>0</v>
      </c>
      <c r="AL362">
        <f t="shared" si="74"/>
        <v>0</v>
      </c>
      <c r="AM362">
        <f t="shared" si="74"/>
        <v>0</v>
      </c>
      <c r="AN362">
        <f t="shared" si="74"/>
        <v>2.338841189989991E-5</v>
      </c>
      <c r="AO362">
        <f t="shared" si="74"/>
        <v>3.8410130693134171E-5</v>
      </c>
      <c r="AP362">
        <f t="shared" si="74"/>
        <v>4.0642436673774913E-5</v>
      </c>
      <c r="AQ362">
        <f t="shared" si="74"/>
        <v>5.0773335342565162E-5</v>
      </c>
      <c r="AR362">
        <f t="shared" si="74"/>
        <v>4.8358624627177815E-5</v>
      </c>
      <c r="AS362">
        <f t="shared" si="74"/>
        <v>4.385074985031595E-5</v>
      </c>
      <c r="AT362">
        <f t="shared" si="74"/>
        <v>3.3731068134960885E-3</v>
      </c>
      <c r="AU362">
        <f t="shared" si="74"/>
        <v>0</v>
      </c>
      <c r="AV362">
        <f t="shared" si="74"/>
        <v>8.0317293894798577E-5</v>
      </c>
      <c r="AW362">
        <f t="shared" si="74"/>
        <v>6.3794649350026045E-3</v>
      </c>
      <c r="AX362">
        <f t="shared" si="73"/>
        <v>1.3362439234438226E-4</v>
      </c>
      <c r="AY362">
        <f t="shared" si="73"/>
        <v>1.8107366829476094E-4</v>
      </c>
      <c r="AZ362">
        <f t="shared" si="73"/>
        <v>1.3125566753134173E-3</v>
      </c>
      <c r="BA362">
        <f t="shared" si="73"/>
        <v>1.9504466632604674E-3</v>
      </c>
      <c r="BB362">
        <f t="shared" si="73"/>
        <v>3.8789541438026147E-2</v>
      </c>
      <c r="BC362">
        <f t="shared" si="73"/>
        <v>0.19248700858349505</v>
      </c>
      <c r="BD362">
        <f t="shared" si="73"/>
        <v>7.9863145538942179E-2</v>
      </c>
      <c r="BE362">
        <f t="shared" si="73"/>
        <v>2.2909725707000419E-2</v>
      </c>
      <c r="BF362">
        <f t="shared" si="73"/>
        <v>8.2823735965716939E-3</v>
      </c>
      <c r="BG362">
        <f t="shared" si="73"/>
        <v>6.0276757876640474E-3</v>
      </c>
      <c r="BH362">
        <f t="shared" si="73"/>
        <v>1.7059801962786719E-3</v>
      </c>
      <c r="BI362">
        <f t="shared" si="73"/>
        <v>6.5283029666505775E-5</v>
      </c>
      <c r="BJ362" s="16"/>
      <c r="BL362">
        <v>0</v>
      </c>
      <c r="BO362" s="16" cm="1">
        <f t="array" ref="BO362">INDEX($BK$21:$BK$70,_xlfn.XMATCH($A362,$BK$21:$BK$70,-1))</f>
        <v>700</v>
      </c>
      <c r="BP362" s="16" cm="1">
        <f t="array" ref="BP362">INDEX($BK$21:$BK$70,_xlfn.XMATCH($A362,$BK$21:$BK$70,1))</f>
        <v>710</v>
      </c>
      <c r="BQ362" s="16" cm="1">
        <f t="array" ref="BQ362">INDEX($BL$21:$BL$70,_xlfn.XMATCH($A362,$BK$21:$BK$70,-1))</f>
        <v>3.2964001093326347</v>
      </c>
      <c r="BR362" s="16" cm="1">
        <f t="array" ref="BR362">INDEX($BL$21:$BL$70,_xlfn.XMATCH($A362,$BK$21:$BK$70,1))</f>
        <v>3.5238198486680123</v>
      </c>
      <c r="BS362">
        <f t="shared" si="71"/>
        <v>3.3191420832661724</v>
      </c>
    </row>
    <row r="363" spans="1:71" x14ac:dyDescent="0.2">
      <c r="A363">
        <v>702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1.2898064379318431E-5</v>
      </c>
      <c r="J363">
        <v>1.1505005442271832E-5</v>
      </c>
      <c r="K363">
        <v>1.5011139496690779E-5</v>
      </c>
      <c r="L363">
        <v>1.5700768468648611E-5</v>
      </c>
      <c r="M363">
        <v>1.3319659242664738E-5</v>
      </c>
      <c r="N363">
        <v>9.9607938071029746E-4</v>
      </c>
      <c r="O363">
        <v>0</v>
      </c>
      <c r="P363">
        <v>2.5972359335487389E-5</v>
      </c>
      <c r="Q363">
        <v>1.869672816761165E-3</v>
      </c>
      <c r="R363">
        <v>3.8970135028861398E-5</v>
      </c>
      <c r="S363">
        <v>5.2984317328421609E-5</v>
      </c>
      <c r="T363">
        <v>3.6752692054224927E-4</v>
      </c>
      <c r="U363">
        <v>5.2993710199846942E-4</v>
      </c>
      <c r="V363">
        <v>9.8334206680293426E-3</v>
      </c>
      <c r="W363">
        <v>5.3340883783456049E-2</v>
      </c>
      <c r="X363">
        <v>2.6325063470804457E-2</v>
      </c>
      <c r="Y363">
        <v>7.540923573476627E-3</v>
      </c>
      <c r="Z363">
        <v>2.7446314831008618E-3</v>
      </c>
      <c r="AA363">
        <v>1.9933105668123664E-3</v>
      </c>
      <c r="AB363">
        <v>5.5840493692937466E-4</v>
      </c>
      <c r="AC363">
        <v>1.9898453588405864E-5</v>
      </c>
      <c r="AE363">
        <f t="shared" si="72"/>
        <v>3.3418840571997102</v>
      </c>
      <c r="AG363">
        <v>702</v>
      </c>
      <c r="AH363">
        <f t="shared" si="74"/>
        <v>0</v>
      </c>
      <c r="AI363">
        <f t="shared" si="74"/>
        <v>0</v>
      </c>
      <c r="AJ363">
        <f t="shared" si="74"/>
        <v>0</v>
      </c>
      <c r="AK363">
        <f t="shared" si="74"/>
        <v>0</v>
      </c>
      <c r="AL363">
        <f t="shared" si="74"/>
        <v>0</v>
      </c>
      <c r="AM363">
        <f t="shared" si="74"/>
        <v>0</v>
      </c>
      <c r="AN363">
        <f t="shared" si="74"/>
        <v>0</v>
      </c>
      <c r="AO363">
        <f t="shared" si="74"/>
        <v>4.3103835717979741E-5</v>
      </c>
      <c r="AP363">
        <f t="shared" si="74"/>
        <v>3.8448394265524134E-5</v>
      </c>
      <c r="AQ363">
        <f t="shared" si="74"/>
        <v>5.0165487764391795E-5</v>
      </c>
      <c r="AR363">
        <f t="shared" si="74"/>
        <v>5.2470147831160701E-5</v>
      </c>
      <c r="AS363">
        <f t="shared" si="74"/>
        <v>4.4512756870394053E-5</v>
      </c>
      <c r="AT363">
        <f t="shared" si="74"/>
        <v>3.3287818021011037E-3</v>
      </c>
      <c r="AU363">
        <f t="shared" si="74"/>
        <v>0</v>
      </c>
      <c r="AV363">
        <f t="shared" si="74"/>
        <v>8.6796613591127357E-5</v>
      </c>
      <c r="AW363">
        <f t="shared" si="74"/>
        <v>6.2482297785138126E-3</v>
      </c>
      <c r="AX363">
        <f t="shared" si="73"/>
        <v>1.3023367295987188E-4</v>
      </c>
      <c r="AY363">
        <f t="shared" si="73"/>
        <v>1.7706744536146252E-4</v>
      </c>
      <c r="AZ363">
        <f t="shared" si="73"/>
        <v>1.2282323563518474E-3</v>
      </c>
      <c r="BA363">
        <f t="shared" si="73"/>
        <v>1.7709883524873015E-3</v>
      </c>
      <c r="BB363">
        <f t="shared" si="73"/>
        <v>3.2862151758225384E-2</v>
      </c>
      <c r="BC363">
        <f t="shared" si="73"/>
        <v>0.17825904911287432</v>
      </c>
      <c r="BD363">
        <f t="shared" si="73"/>
        <v>8.7975309917851879E-2</v>
      </c>
      <c r="BE363">
        <f t="shared" si="73"/>
        <v>2.5200892266763007E-2</v>
      </c>
      <c r="BF363">
        <f t="shared" si="73"/>
        <v>9.1722401962631653E-3</v>
      </c>
      <c r="BG363">
        <f t="shared" si="73"/>
        <v>6.6614128042779648E-3</v>
      </c>
      <c r="BH363">
        <f t="shared" si="73"/>
        <v>1.8661245561858869E-3</v>
      </c>
      <c r="BI363">
        <f t="shared" si="73"/>
        <v>6.6498324810021923E-5</v>
      </c>
      <c r="BJ363" s="16"/>
      <c r="BL363">
        <v>0</v>
      </c>
      <c r="BO363" s="16" cm="1">
        <f t="array" ref="BO363">INDEX($BK$21:$BK$70,_xlfn.XMATCH($A363,$BK$21:$BK$70,-1))</f>
        <v>700</v>
      </c>
      <c r="BP363" s="16" cm="1">
        <f t="array" ref="BP363">INDEX($BK$21:$BK$70,_xlfn.XMATCH($A363,$BK$21:$BK$70,1))</f>
        <v>710</v>
      </c>
      <c r="BQ363" s="16" cm="1">
        <f t="array" ref="BQ363">INDEX($BL$21:$BL$70,_xlfn.XMATCH($A363,$BK$21:$BK$70,-1))</f>
        <v>3.2964001093326347</v>
      </c>
      <c r="BR363" s="16" cm="1">
        <f t="array" ref="BR363">INDEX($BL$21:$BL$70,_xlfn.XMATCH($A363,$BK$21:$BK$70,1))</f>
        <v>3.5238198486680123</v>
      </c>
      <c r="BS363">
        <f t="shared" si="71"/>
        <v>3.3418840571997102</v>
      </c>
    </row>
    <row r="364" spans="1:71" x14ac:dyDescent="0.2">
      <c r="A364">
        <v>703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1.1114325558660575E-5</v>
      </c>
      <c r="J364">
        <v>1.3250818407429318E-5</v>
      </c>
      <c r="K364">
        <v>1.4319701168812186E-5</v>
      </c>
      <c r="L364">
        <v>1.4554468672234592E-5</v>
      </c>
      <c r="M364">
        <v>1.3469821819102954E-5</v>
      </c>
      <c r="N364">
        <v>9.6663330026557353E-4</v>
      </c>
      <c r="O364">
        <v>0</v>
      </c>
      <c r="P364">
        <v>2.4994355079510308E-5</v>
      </c>
      <c r="Q364">
        <v>1.805267730998238E-3</v>
      </c>
      <c r="R364">
        <v>3.7267598276670522E-5</v>
      </c>
      <c r="S364">
        <v>4.9512773656436288E-5</v>
      </c>
      <c r="T364">
        <v>3.3754763873273988E-4</v>
      </c>
      <c r="U364">
        <v>4.790183344101337E-4</v>
      </c>
      <c r="V364">
        <v>8.2699264080639441E-3</v>
      </c>
      <c r="W364">
        <v>4.8282292161141424E-2</v>
      </c>
      <c r="X364">
        <v>2.8565340336150311E-2</v>
      </c>
      <c r="Y364">
        <v>8.1764783681592314E-3</v>
      </c>
      <c r="Z364">
        <v>2.9851340192112844E-3</v>
      </c>
      <c r="AA364">
        <v>2.1817771676089517E-3</v>
      </c>
      <c r="AB364">
        <v>6.035065481541916E-4</v>
      </c>
      <c r="AC364">
        <v>1.8646652964153674E-5</v>
      </c>
      <c r="AE364">
        <f t="shared" si="72"/>
        <v>3.3646260311332479</v>
      </c>
      <c r="AG364">
        <v>703</v>
      </c>
      <c r="AH364">
        <f t="shared" si="74"/>
        <v>0</v>
      </c>
      <c r="AI364">
        <f t="shared" si="74"/>
        <v>0</v>
      </c>
      <c r="AJ364">
        <f t="shared" si="74"/>
        <v>0</v>
      </c>
      <c r="AK364">
        <f t="shared" si="74"/>
        <v>0</v>
      </c>
      <c r="AL364">
        <f t="shared" si="74"/>
        <v>0</v>
      </c>
      <c r="AM364">
        <f t="shared" si="74"/>
        <v>0</v>
      </c>
      <c r="AN364">
        <f t="shared" si="74"/>
        <v>0</v>
      </c>
      <c r="AO364">
        <f t="shared" si="74"/>
        <v>3.7395549093158945E-5</v>
      </c>
      <c r="AP364">
        <f t="shared" si="74"/>
        <v>4.4584048547456289E-5</v>
      </c>
      <c r="AQ364">
        <f t="shared" si="74"/>
        <v>4.818043931063468E-5</v>
      </c>
      <c r="AR364">
        <f t="shared" si="74"/>
        <v>4.8970344163913867E-5</v>
      </c>
      <c r="AS364">
        <f t="shared" si="74"/>
        <v>4.5320913127280399E-5</v>
      </c>
      <c r="AT364">
        <f t="shared" si="74"/>
        <v>3.2523595646337896E-3</v>
      </c>
      <c r="AU364">
        <f t="shared" si="74"/>
        <v>0</v>
      </c>
      <c r="AV364">
        <f t="shared" si="74"/>
        <v>8.4096657731907895E-5</v>
      </c>
      <c r="AW364">
        <f t="shared" si="74"/>
        <v>6.0740508008815253E-3</v>
      </c>
      <c r="AX364">
        <f t="shared" si="73"/>
        <v>1.253915312795022E-4</v>
      </c>
      <c r="AY364">
        <f t="shared" si="73"/>
        <v>1.6659196711805405E-4</v>
      </c>
      <c r="AZ364">
        <f t="shared" si="73"/>
        <v>1.135721572027738E-3</v>
      </c>
      <c r="BA364">
        <f t="shared" si="73"/>
        <v>1.611717557346427E-3</v>
      </c>
      <c r="BB364">
        <f t="shared" si="73"/>
        <v>2.7825209668128226E-2</v>
      </c>
      <c r="BC364">
        <f t="shared" si="73"/>
        <v>0.16245185704815721</v>
      </c>
      <c r="BD364">
        <f t="shared" si="73"/>
        <v>9.6111687683191893E-2</v>
      </c>
      <c r="BE364">
        <f t="shared" si="73"/>
        <v>2.7510791960506448E-2</v>
      </c>
      <c r="BF364">
        <f t="shared" si="73"/>
        <v>1.0043859627459704E-2</v>
      </c>
      <c r="BG364">
        <f t="shared" si="73"/>
        <v>7.3408642522692462E-3</v>
      </c>
      <c r="BH364">
        <f t="shared" si="73"/>
        <v>2.030573841878964E-3</v>
      </c>
      <c r="BI364">
        <f t="shared" si="73"/>
        <v>6.2739013956699386E-5</v>
      </c>
      <c r="BJ364" s="16"/>
      <c r="BL364">
        <v>0</v>
      </c>
      <c r="BO364" s="16" cm="1">
        <f t="array" ref="BO364">INDEX($BK$21:$BK$70,_xlfn.XMATCH($A364,$BK$21:$BK$70,-1))</f>
        <v>700</v>
      </c>
      <c r="BP364" s="16" cm="1">
        <f t="array" ref="BP364">INDEX($BK$21:$BK$70,_xlfn.XMATCH($A364,$BK$21:$BK$70,1))</f>
        <v>710</v>
      </c>
      <c r="BQ364" s="16" cm="1">
        <f t="array" ref="BQ364">INDEX($BL$21:$BL$70,_xlfn.XMATCH($A364,$BK$21:$BK$70,-1))</f>
        <v>3.2964001093326347</v>
      </c>
      <c r="BR364" s="16" cm="1">
        <f t="array" ref="BR364">INDEX($BL$21:$BL$70,_xlfn.XMATCH($A364,$BK$21:$BK$70,1))</f>
        <v>3.5238198486680123</v>
      </c>
      <c r="BS364">
        <f t="shared" si="71"/>
        <v>3.3646260311332479</v>
      </c>
    </row>
    <row r="365" spans="1:71" x14ac:dyDescent="0.2">
      <c r="A365">
        <v>704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1.2194154154342417E-5</v>
      </c>
      <c r="J365">
        <v>1.1869013404107967E-5</v>
      </c>
      <c r="K365">
        <v>1.5153694428485197E-5</v>
      </c>
      <c r="L365">
        <v>1.3854140266920701E-5</v>
      </c>
      <c r="M365">
        <v>1.3509593446146967E-5</v>
      </c>
      <c r="N365">
        <v>9.4018012859622101E-4</v>
      </c>
      <c r="O365">
        <v>0</v>
      </c>
      <c r="P365">
        <v>2.520142557264663E-5</v>
      </c>
      <c r="Q365">
        <v>1.7497928118161928E-3</v>
      </c>
      <c r="R365">
        <v>3.6568100589354438E-5</v>
      </c>
      <c r="S365">
        <v>4.9928333094124257E-5</v>
      </c>
      <c r="T365">
        <v>3.1108752687801153E-4</v>
      </c>
      <c r="U365">
        <v>4.2792294154153784E-4</v>
      </c>
      <c r="V365">
        <v>6.9811739163909E-3</v>
      </c>
      <c r="W365">
        <v>4.3538671694818433E-2</v>
      </c>
      <c r="X365">
        <v>3.1109352538239328E-2</v>
      </c>
      <c r="Y365">
        <v>8.8905905652628542E-3</v>
      </c>
      <c r="Z365">
        <v>3.2538596182266014E-3</v>
      </c>
      <c r="AA365">
        <v>2.3955845226417746E-3</v>
      </c>
      <c r="AB365">
        <v>6.5422615330491222E-4</v>
      </c>
      <c r="AC365">
        <v>1.9164403521844114E-5</v>
      </c>
      <c r="AE365">
        <f t="shared" si="72"/>
        <v>3.3873680050667856</v>
      </c>
      <c r="AG365">
        <v>704</v>
      </c>
      <c r="AH365">
        <f t="shared" si="74"/>
        <v>0</v>
      </c>
      <c r="AI365">
        <f t="shared" si="74"/>
        <v>0</v>
      </c>
      <c r="AJ365">
        <f t="shared" si="74"/>
        <v>0</v>
      </c>
      <c r="AK365">
        <f t="shared" si="74"/>
        <v>0</v>
      </c>
      <c r="AL365">
        <f t="shared" si="74"/>
        <v>0</v>
      </c>
      <c r="AM365">
        <f t="shared" si="74"/>
        <v>0</v>
      </c>
      <c r="AN365">
        <f t="shared" si="74"/>
        <v>0</v>
      </c>
      <c r="AO365">
        <f t="shared" si="74"/>
        <v>4.1306087631271726E-5</v>
      </c>
      <c r="AP365">
        <f t="shared" si="74"/>
        <v>4.0204716256784145E-5</v>
      </c>
      <c r="AQ365">
        <f t="shared" si="74"/>
        <v>5.1331139665609563E-5</v>
      </c>
      <c r="AR365">
        <f t="shared" si="74"/>
        <v>4.6929071477874601E-5</v>
      </c>
      <c r="AS365">
        <f t="shared" si="74"/>
        <v>4.5761964600938171E-5</v>
      </c>
      <c r="AT365">
        <f t="shared" si="74"/>
        <v>3.1847360866064153E-3</v>
      </c>
      <c r="AU365">
        <f t="shared" si="74"/>
        <v>0</v>
      </c>
      <c r="AV365">
        <f t="shared" si="74"/>
        <v>8.5366502666855089E-5</v>
      </c>
      <c r="AW365">
        <f t="shared" si="74"/>
        <v>5.9271921862420187E-3</v>
      </c>
      <c r="AX365">
        <f t="shared" si="73"/>
        <v>1.2386961394244308E-4</v>
      </c>
      <c r="AY365">
        <f t="shared" si="73"/>
        <v>1.6912563806935365E-4</v>
      </c>
      <c r="AZ365">
        <f t="shared" si="73"/>
        <v>1.0537679353219299E-3</v>
      </c>
      <c r="BA365">
        <f t="shared" si="73"/>
        <v>1.4495324808118698E-3</v>
      </c>
      <c r="BB365">
        <f t="shared" si="73"/>
        <v>2.3647805162189322E-2</v>
      </c>
      <c r="BC365">
        <f t="shared" si="73"/>
        <v>0.14748150348213485</v>
      </c>
      <c r="BD365">
        <f t="shared" si="73"/>
        <v>0.1053788254463751</v>
      </c>
      <c r="BE365">
        <f t="shared" si="73"/>
        <v>3.0115702026920019E-2</v>
      </c>
      <c r="BF365">
        <f t="shared" si="73"/>
        <v>1.1022019963759615E-2</v>
      </c>
      <c r="BG365">
        <f t="shared" si="73"/>
        <v>8.1147263654299355E-3</v>
      </c>
      <c r="BH365">
        <f t="shared" si="73"/>
        <v>2.2161047397829775E-3</v>
      </c>
      <c r="BI365">
        <f t="shared" si="73"/>
        <v>6.4916887326083974E-5</v>
      </c>
      <c r="BJ365" s="16"/>
      <c r="BL365">
        <v>0</v>
      </c>
      <c r="BO365" s="16" cm="1">
        <f t="array" ref="BO365">INDEX($BK$21:$BK$70,_xlfn.XMATCH($A365,$BK$21:$BK$70,-1))</f>
        <v>700</v>
      </c>
      <c r="BP365" s="16" cm="1">
        <f t="array" ref="BP365">INDEX($BK$21:$BK$70,_xlfn.XMATCH($A365,$BK$21:$BK$70,1))</f>
        <v>710</v>
      </c>
      <c r="BQ365" s="16" cm="1">
        <f t="array" ref="BQ365">INDEX($BL$21:$BL$70,_xlfn.XMATCH($A365,$BK$21:$BK$70,-1))</f>
        <v>3.2964001093326347</v>
      </c>
      <c r="BR365" s="16" cm="1">
        <f t="array" ref="BR365">INDEX($BL$21:$BL$70,_xlfn.XMATCH($A365,$BK$21:$BK$70,1))</f>
        <v>3.5238198486680123</v>
      </c>
      <c r="BS365">
        <f t="shared" si="71"/>
        <v>3.3873680050667856</v>
      </c>
    </row>
    <row r="366" spans="1:71" x14ac:dyDescent="0.2">
      <c r="A366">
        <v>705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1.1763082167427055E-5</v>
      </c>
      <c r="J366">
        <v>1.1244366880611939E-5</v>
      </c>
      <c r="K366">
        <v>1.4116227476952661E-5</v>
      </c>
      <c r="L366">
        <v>1.4217183470420447E-5</v>
      </c>
      <c r="M366">
        <v>1.2330004159516446E-5</v>
      </c>
      <c r="N366">
        <v>9.1624206871557398E-4</v>
      </c>
      <c r="O366">
        <v>0</v>
      </c>
      <c r="P366">
        <v>2.2795503703878372E-5</v>
      </c>
      <c r="Q366">
        <v>1.6932710784404613E-3</v>
      </c>
      <c r="R366">
        <v>3.6837581158443919E-5</v>
      </c>
      <c r="S366">
        <v>4.7538749031081922E-5</v>
      </c>
      <c r="T366">
        <v>2.8654653093302334E-4</v>
      </c>
      <c r="U366">
        <v>3.8734236923378541E-4</v>
      </c>
      <c r="V366">
        <v>5.8926909772450452E-3</v>
      </c>
      <c r="W366">
        <v>3.8953704100554064E-2</v>
      </c>
      <c r="X366">
        <v>3.3829557731066287E-2</v>
      </c>
      <c r="Y366">
        <v>9.6635407449391537E-3</v>
      </c>
      <c r="Z366">
        <v>3.5496754820337185E-3</v>
      </c>
      <c r="AA366">
        <v>2.6086983577437999E-3</v>
      </c>
      <c r="AB366">
        <v>7.1087200413383518E-4</v>
      </c>
      <c r="AC366">
        <v>2.224709965297615E-5</v>
      </c>
      <c r="AE366">
        <f t="shared" si="72"/>
        <v>3.4101099790003238</v>
      </c>
      <c r="AG366">
        <v>705</v>
      </c>
      <c r="AH366">
        <f t="shared" si="74"/>
        <v>0</v>
      </c>
      <c r="AI366">
        <f t="shared" si="74"/>
        <v>0</v>
      </c>
      <c r="AJ366">
        <f t="shared" si="74"/>
        <v>0</v>
      </c>
      <c r="AK366">
        <f t="shared" si="74"/>
        <v>0</v>
      </c>
      <c r="AL366">
        <f t="shared" si="74"/>
        <v>0</v>
      </c>
      <c r="AM366">
        <f t="shared" si="74"/>
        <v>0</v>
      </c>
      <c r="AN366">
        <f t="shared" si="74"/>
        <v>0</v>
      </c>
      <c r="AO366">
        <f t="shared" si="74"/>
        <v>4.0113403882943759E-5</v>
      </c>
      <c r="AP366">
        <f t="shared" si="74"/>
        <v>3.8344527707115518E-5</v>
      </c>
      <c r="AQ366">
        <f t="shared" si="74"/>
        <v>4.8137888184994834E-5</v>
      </c>
      <c r="AR366">
        <f t="shared" si="74"/>
        <v>4.848215922575922E-5</v>
      </c>
      <c r="AS366">
        <f t="shared" si="74"/>
        <v>4.2046670225482532E-5</v>
      </c>
      <c r="AT366">
        <f t="shared" si="74"/>
        <v>3.1244862217068791E-3</v>
      </c>
      <c r="AU366">
        <f t="shared" si="74"/>
        <v>0</v>
      </c>
      <c r="AV366">
        <f t="shared" si="74"/>
        <v>7.7735174656934478E-5</v>
      </c>
      <c r="AW366">
        <f t="shared" si="74"/>
        <v>5.774240601742457E-3</v>
      </c>
      <c r="AX366">
        <f t="shared" si="73"/>
        <v>1.2562020311064392E-4</v>
      </c>
      <c r="AY366">
        <f t="shared" si="73"/>
        <v>1.6211236246008444E-4</v>
      </c>
      <c r="AZ366">
        <f t="shared" si="73"/>
        <v>9.7715518458262778E-4</v>
      </c>
      <c r="BA366">
        <f t="shared" si="73"/>
        <v>1.3208800786137596E-3</v>
      </c>
      <c r="BB366">
        <f t="shared" si="73"/>
        <v>2.00947243046685E-2</v>
      </c>
      <c r="BC366">
        <f t="shared" si="73"/>
        <v>0.13283641507232524</v>
      </c>
      <c r="BD366">
        <f t="shared" si="73"/>
        <v>0.1153625124038767</v>
      </c>
      <c r="BE366">
        <f t="shared" si="73"/>
        <v>3.2953736726793227E-2</v>
      </c>
      <c r="BF366">
        <f t="shared" si="73"/>
        <v>1.2104783783495967E-2</v>
      </c>
      <c r="BG366">
        <f t="shared" si="73"/>
        <v>8.895948301943889E-3</v>
      </c>
      <c r="BH366">
        <f t="shared" si="73"/>
        <v>2.4241517150887506E-3</v>
      </c>
      <c r="BI366">
        <f t="shared" si="73"/>
        <v>7.5865056530428606E-5</v>
      </c>
      <c r="BJ366" s="16"/>
      <c r="BL366">
        <v>0</v>
      </c>
      <c r="BO366" s="16" cm="1">
        <f t="array" ref="BO366">INDEX($BK$21:$BK$70,_xlfn.XMATCH($A366,$BK$21:$BK$70,-1))</f>
        <v>700</v>
      </c>
      <c r="BP366" s="16" cm="1">
        <f t="array" ref="BP366">INDEX($BK$21:$BK$70,_xlfn.XMATCH($A366,$BK$21:$BK$70,1))</f>
        <v>710</v>
      </c>
      <c r="BQ366" s="16" cm="1">
        <f t="array" ref="BQ366">INDEX($BL$21:$BL$70,_xlfn.XMATCH($A366,$BK$21:$BK$70,-1))</f>
        <v>3.2964001093326347</v>
      </c>
      <c r="BR366" s="16" cm="1">
        <f t="array" ref="BR366">INDEX($BL$21:$BL$70,_xlfn.XMATCH($A366,$BK$21:$BK$70,1))</f>
        <v>3.5238198486680123</v>
      </c>
      <c r="BS366">
        <f t="shared" si="71"/>
        <v>3.4101099790003238</v>
      </c>
    </row>
    <row r="367" spans="1:71" x14ac:dyDescent="0.2">
      <c r="A367">
        <v>706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1.0877608442158652E-5</v>
      </c>
      <c r="J367">
        <v>1.1950438858991498E-5</v>
      </c>
      <c r="K367">
        <v>1.4402286610241889E-5</v>
      </c>
      <c r="L367">
        <v>1.4253359523854441E-5</v>
      </c>
      <c r="M367">
        <v>1.2627282592283691E-5</v>
      </c>
      <c r="N367">
        <v>8.9310041815330243E-4</v>
      </c>
      <c r="O367">
        <v>0</v>
      </c>
      <c r="P367">
        <v>2.1307118202347722E-5</v>
      </c>
      <c r="Q367">
        <v>1.6408929272078562E-3</v>
      </c>
      <c r="R367">
        <v>3.2455631047822064E-5</v>
      </c>
      <c r="S367">
        <v>4.5053400089332883E-5</v>
      </c>
      <c r="T367">
        <v>2.6482949889378155E-4</v>
      </c>
      <c r="U367">
        <v>3.5936980036191277E-4</v>
      </c>
      <c r="V367">
        <v>4.9944628362446255E-3</v>
      </c>
      <c r="W367">
        <v>3.4613981414585389E-2</v>
      </c>
      <c r="X367">
        <v>3.6776923628477655E-2</v>
      </c>
      <c r="Y367">
        <v>1.0507558406250339E-2</v>
      </c>
      <c r="Z367">
        <v>3.8719985607032375E-3</v>
      </c>
      <c r="AA367">
        <v>2.8475866208190065E-3</v>
      </c>
      <c r="AB367">
        <v>7.6336871049412019E-4</v>
      </c>
      <c r="AC367">
        <v>2.0808902788856436E-5</v>
      </c>
      <c r="AE367">
        <f t="shared" si="72"/>
        <v>3.4328519529338615</v>
      </c>
      <c r="AG367">
        <v>706</v>
      </c>
      <c r="AH367">
        <f t="shared" si="74"/>
        <v>0</v>
      </c>
      <c r="AI367">
        <f t="shared" si="74"/>
        <v>0</v>
      </c>
      <c r="AJ367">
        <f t="shared" si="74"/>
        <v>0</v>
      </c>
      <c r="AK367">
        <f t="shared" si="74"/>
        <v>0</v>
      </c>
      <c r="AL367">
        <f t="shared" si="74"/>
        <v>0</v>
      </c>
      <c r="AM367">
        <f t="shared" si="74"/>
        <v>0</v>
      </c>
      <c r="AN367">
        <f t="shared" si="74"/>
        <v>0</v>
      </c>
      <c r="AO367">
        <f t="shared" si="74"/>
        <v>3.7341219383914186E-5</v>
      </c>
      <c r="AP367">
        <f t="shared" si="74"/>
        <v>4.1024087375505674E-5</v>
      </c>
      <c r="AQ367">
        <f t="shared" si="74"/>
        <v>4.9440917716682074E-5</v>
      </c>
      <c r="AR367">
        <f t="shared" si="74"/>
        <v>4.892967307733217E-5</v>
      </c>
      <c r="AS367">
        <f t="shared" si="74"/>
        <v>4.3347591707168821E-5</v>
      </c>
      <c r="AT367">
        <f t="shared" si="74"/>
        <v>3.0658815146236127E-3</v>
      </c>
      <c r="AU367">
        <f t="shared" si="74"/>
        <v>0</v>
      </c>
      <c r="AV367">
        <f t="shared" si="74"/>
        <v>7.3144182332322E-5</v>
      </c>
      <c r="AW367">
        <f t="shared" ref="AW367:BI410" si="77">Q367*$AE367</f>
        <v>5.63294248972085E-3</v>
      </c>
      <c r="AX367">
        <f t="shared" si="77"/>
        <v>1.1141537642621683E-4</v>
      </c>
      <c r="AY367">
        <f t="shared" si="77"/>
        <v>1.5466165248297699E-4</v>
      </c>
      <c r="AZ367">
        <f t="shared" si="77"/>
        <v>9.0912046247201394E-4</v>
      </c>
      <c r="BA367">
        <f t="shared" si="73"/>
        <v>1.2336633209978441E-3</v>
      </c>
      <c r="BB367">
        <f t="shared" si="73"/>
        <v>1.7145251501257956E-2</v>
      </c>
      <c r="BC367">
        <f t="shared" si="73"/>
        <v>0.11882467369787583</v>
      </c>
      <c r="BD367">
        <f t="shared" si="73"/>
        <v>0.126249734100919</v>
      </c>
      <c r="BE367">
        <f t="shared" si="73"/>
        <v>3.6070892395463086E-2</v>
      </c>
      <c r="BF367">
        <f t="shared" si="73"/>
        <v>1.3291997820867209E-2</v>
      </c>
      <c r="BG367">
        <f t="shared" si="73"/>
        <v>9.7753432924268611E-3</v>
      </c>
      <c r="BH367">
        <f t="shared" si="73"/>
        <v>2.6205317686283439E-3</v>
      </c>
      <c r="BI367">
        <f t="shared" si="73"/>
        <v>7.1433882577136691E-5</v>
      </c>
      <c r="BJ367" s="16"/>
      <c r="BL367">
        <v>0</v>
      </c>
      <c r="BO367" s="16" cm="1">
        <f t="array" ref="BO367">INDEX($BK$21:$BK$70,_xlfn.XMATCH($A367,$BK$21:$BK$70,-1))</f>
        <v>700</v>
      </c>
      <c r="BP367" s="16" cm="1">
        <f t="array" ref="BP367">INDEX($BK$21:$BK$70,_xlfn.XMATCH($A367,$BK$21:$BK$70,1))</f>
        <v>710</v>
      </c>
      <c r="BQ367" s="16" cm="1">
        <f t="array" ref="BQ367">INDEX($BL$21:$BL$70,_xlfn.XMATCH($A367,$BK$21:$BK$70,-1))</f>
        <v>3.2964001093326347</v>
      </c>
      <c r="BR367" s="16" cm="1">
        <f t="array" ref="BR367">INDEX($BL$21:$BL$70,_xlfn.XMATCH($A367,$BK$21:$BK$70,1))</f>
        <v>3.5238198486680123</v>
      </c>
      <c r="BS367">
        <f t="shared" si="71"/>
        <v>3.4328519529338615</v>
      </c>
    </row>
    <row r="368" spans="1:71" x14ac:dyDescent="0.2">
      <c r="A368">
        <v>707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6.7801714488565948E-6</v>
      </c>
      <c r="J368">
        <v>1.1576753212284822E-5</v>
      </c>
      <c r="K368">
        <v>1.4320099658668931E-5</v>
      </c>
      <c r="L368">
        <v>1.4260232693338979E-5</v>
      </c>
      <c r="M368">
        <v>1.212552065310011E-5</v>
      </c>
      <c r="N368">
        <v>8.6745946576583769E-4</v>
      </c>
      <c r="O368">
        <v>0</v>
      </c>
      <c r="P368">
        <v>2.3293166212164907E-5</v>
      </c>
      <c r="Q368">
        <v>1.5883954688803619E-3</v>
      </c>
      <c r="R368">
        <v>3.1052337228363398E-5</v>
      </c>
      <c r="S368">
        <v>4.4426250583089012E-5</v>
      </c>
      <c r="T368">
        <v>2.4622791170328021E-4</v>
      </c>
      <c r="U368">
        <v>3.2585945894999521E-4</v>
      </c>
      <c r="V368">
        <v>4.2107010001778584E-3</v>
      </c>
      <c r="W368">
        <v>3.0519399915787272E-2</v>
      </c>
      <c r="X368">
        <v>3.9892488719872062E-2</v>
      </c>
      <c r="Y368">
        <v>1.1397245359574924E-2</v>
      </c>
      <c r="Z368">
        <v>4.2210707649480992E-3</v>
      </c>
      <c r="AA368">
        <v>3.0947782122982947E-3</v>
      </c>
      <c r="AB368">
        <v>8.3319199063284892E-4</v>
      </c>
      <c r="AC368">
        <v>2.2078422339079569E-5</v>
      </c>
      <c r="AE368">
        <f t="shared" si="72"/>
        <v>3.4555939268673992</v>
      </c>
      <c r="AG368">
        <v>707</v>
      </c>
      <c r="AH368">
        <f t="shared" ref="AH368:AW383" si="78">B368*$AE368</f>
        <v>0</v>
      </c>
      <c r="AI368">
        <f t="shared" si="78"/>
        <v>0</v>
      </c>
      <c r="AJ368">
        <f t="shared" si="78"/>
        <v>0</v>
      </c>
      <c r="AK368">
        <f t="shared" si="78"/>
        <v>0</v>
      </c>
      <c r="AL368">
        <f t="shared" si="78"/>
        <v>0</v>
      </c>
      <c r="AM368">
        <f t="shared" si="78"/>
        <v>0</v>
      </c>
      <c r="AN368">
        <f t="shared" si="78"/>
        <v>0</v>
      </c>
      <c r="AO368">
        <f t="shared" si="78"/>
        <v>2.3429519281788585E-5</v>
      </c>
      <c r="AP368">
        <f t="shared" si="78"/>
        <v>4.000455809321409E-5</v>
      </c>
      <c r="AQ368">
        <f t="shared" si="78"/>
        <v>4.9484449412632274E-5</v>
      </c>
      <c r="AR368">
        <f t="shared" si="78"/>
        <v>4.927757349081811E-5</v>
      </c>
      <c r="AS368">
        <f t="shared" si="78"/>
        <v>4.1900875528957956E-5</v>
      </c>
      <c r="AT368">
        <f t="shared" si="78"/>
        <v>2.9975876617040673E-3</v>
      </c>
      <c r="AU368">
        <f t="shared" si="78"/>
        <v>0</v>
      </c>
      <c r="AV368">
        <f t="shared" si="78"/>
        <v>8.0491723700269958E-5</v>
      </c>
      <c r="AW368">
        <f t="shared" si="78"/>
        <v>5.4888497357266737E-3</v>
      </c>
      <c r="AX368">
        <f t="shared" si="77"/>
        <v>1.0730426794137101E-4</v>
      </c>
      <c r="AY368">
        <f t="shared" si="77"/>
        <v>1.5351908170841165E-4</v>
      </c>
      <c r="AZ368">
        <f t="shared" si="77"/>
        <v>8.5086367630709734E-4</v>
      </c>
      <c r="BA368">
        <f t="shared" si="73"/>
        <v>1.1260379673599E-3</v>
      </c>
      <c r="BB368">
        <f t="shared" si="73"/>
        <v>1.4550472804069091E-2</v>
      </c>
      <c r="BC368">
        <f t="shared" si="73"/>
        <v>0.10546265300063191</v>
      </c>
      <c r="BD368">
        <f t="shared" si="73"/>
        <v>0.13785224174801614</v>
      </c>
      <c r="BE368">
        <f t="shared" si="73"/>
        <v>3.9384251847564757E-2</v>
      </c>
      <c r="BF368">
        <f t="shared" si="73"/>
        <v>1.4586306500232179E-2</v>
      </c>
      <c r="BG368">
        <f t="shared" si="73"/>
        <v>1.0694296795419533E-2</v>
      </c>
      <c r="BH368">
        <f t="shared" si="73"/>
        <v>2.8791731827454317E-3</v>
      </c>
      <c r="BI368">
        <f t="shared" si="73"/>
        <v>7.629406214973688E-5</v>
      </c>
      <c r="BJ368" s="16"/>
      <c r="BL368">
        <v>0</v>
      </c>
      <c r="BO368" s="16" cm="1">
        <f t="array" ref="BO368">INDEX($BK$21:$BK$70,_xlfn.XMATCH($A368,$BK$21:$BK$70,-1))</f>
        <v>700</v>
      </c>
      <c r="BP368" s="16" cm="1">
        <f t="array" ref="BP368">INDEX($BK$21:$BK$70,_xlfn.XMATCH($A368,$BK$21:$BK$70,1))</f>
        <v>710</v>
      </c>
      <c r="BQ368" s="16" cm="1">
        <f t="array" ref="BQ368">INDEX($BL$21:$BL$70,_xlfn.XMATCH($A368,$BK$21:$BK$70,-1))</f>
        <v>3.2964001093326347</v>
      </c>
      <c r="BR368" s="16" cm="1">
        <f t="array" ref="BR368">INDEX($BL$21:$BL$70,_xlfn.XMATCH($A368,$BK$21:$BK$70,1))</f>
        <v>3.5238198486680123</v>
      </c>
      <c r="BS368">
        <f t="shared" si="71"/>
        <v>3.4555939268673992</v>
      </c>
    </row>
    <row r="369" spans="1:71" x14ac:dyDescent="0.2">
      <c r="A369">
        <v>708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3.4574785657694761E-6</v>
      </c>
      <c r="J369">
        <v>1.132347222547995E-5</v>
      </c>
      <c r="K369">
        <v>1.4863229741298469E-5</v>
      </c>
      <c r="L369">
        <v>1.2136241028446393E-5</v>
      </c>
      <c r="M369">
        <v>1.1233675012396118E-5</v>
      </c>
      <c r="N369">
        <v>8.4649979328669546E-4</v>
      </c>
      <c r="O369">
        <v>0</v>
      </c>
      <c r="P369">
        <v>2.1517776598829383E-5</v>
      </c>
      <c r="Q369">
        <v>1.5435987677830359E-3</v>
      </c>
      <c r="R369">
        <v>3.1633566633430715E-5</v>
      </c>
      <c r="S369">
        <v>4.0376287303144316E-5</v>
      </c>
      <c r="T369">
        <v>2.2772555702751943E-4</v>
      </c>
      <c r="U369">
        <v>2.975458538498023E-4</v>
      </c>
      <c r="V369">
        <v>3.5904656062239288E-3</v>
      </c>
      <c r="W369">
        <v>2.6831102593482883E-2</v>
      </c>
      <c r="X369">
        <v>4.3344667787886308E-2</v>
      </c>
      <c r="Y369">
        <v>1.2401183083452807E-2</v>
      </c>
      <c r="Z369">
        <v>4.6164052957820886E-3</v>
      </c>
      <c r="AA369">
        <v>3.3795670032122117E-3</v>
      </c>
      <c r="AB369">
        <v>9.1601377020836283E-4</v>
      </c>
      <c r="AC369">
        <v>2.3324004587640542E-5</v>
      </c>
      <c r="AE369">
        <f t="shared" si="72"/>
        <v>3.4783359008009369</v>
      </c>
      <c r="AG369">
        <v>708</v>
      </c>
      <c r="AH369">
        <f t="shared" si="78"/>
        <v>0</v>
      </c>
      <c r="AI369">
        <f t="shared" si="78"/>
        <v>0</v>
      </c>
      <c r="AJ369">
        <f t="shared" si="78"/>
        <v>0</v>
      </c>
      <c r="AK369">
        <f t="shared" si="78"/>
        <v>0</v>
      </c>
      <c r="AL369">
        <f t="shared" si="78"/>
        <v>0</v>
      </c>
      <c r="AM369">
        <f t="shared" si="78"/>
        <v>0</v>
      </c>
      <c r="AN369">
        <f t="shared" si="78"/>
        <v>0</v>
      </c>
      <c r="AO369">
        <f t="shared" si="78"/>
        <v>1.2026271821565702E-5</v>
      </c>
      <c r="AP369">
        <f t="shared" si="78"/>
        <v>3.9386839963609191E-5</v>
      </c>
      <c r="AQ369">
        <f t="shared" si="78"/>
        <v>5.1699305611010688E-5</v>
      </c>
      <c r="AR369">
        <f t="shared" si="78"/>
        <v>4.2213922870018371E-5</v>
      </c>
      <c r="AS369">
        <f t="shared" si="78"/>
        <v>3.9074495093547823E-5</v>
      </c>
      <c r="AT369">
        <f t="shared" si="78"/>
        <v>2.9444106210096848E-3</v>
      </c>
      <c r="AU369">
        <f t="shared" si="78"/>
        <v>0</v>
      </c>
      <c r="AV369">
        <f t="shared" si="78"/>
        <v>7.4846054849122526E-5</v>
      </c>
      <c r="AW369">
        <f t="shared" si="78"/>
        <v>5.369155010411822E-3</v>
      </c>
      <c r="AX369">
        <f t="shared" si="77"/>
        <v>1.1003217049144069E-4</v>
      </c>
      <c r="AY369">
        <f t="shared" si="77"/>
        <v>1.4044228966757992E-4</v>
      </c>
      <c r="AZ369">
        <f t="shared" si="77"/>
        <v>7.9210598053871195E-4</v>
      </c>
      <c r="BA369">
        <f t="shared" si="73"/>
        <v>1.034964425580236E-3</v>
      </c>
      <c r="BB369">
        <f t="shared" si="73"/>
        <v>1.2488845418719691E-2</v>
      </c>
      <c r="BC369">
        <f t="shared" si="73"/>
        <v>9.3327587408984641E-2</v>
      </c>
      <c r="BD369">
        <f t="shared" si="73"/>
        <v>0.15076731407489488</v>
      </c>
      <c r="BE369">
        <f t="shared" si="73"/>
        <v>4.3135480331579157E-2</v>
      </c>
      <c r="BF369">
        <f t="shared" si="73"/>
        <v>1.6057408272966405E-2</v>
      </c>
      <c r="BG369">
        <f t="shared" si="73"/>
        <v>1.1755269236435271E-2</v>
      </c>
      <c r="BH369">
        <f t="shared" si="73"/>
        <v>3.1862035825437683E-3</v>
      </c>
      <c r="BI369">
        <f t="shared" si="73"/>
        <v>8.1128722507635846E-5</v>
      </c>
      <c r="BJ369" s="16"/>
      <c r="BL369">
        <v>0</v>
      </c>
      <c r="BO369" s="16" cm="1">
        <f t="array" ref="BO369">INDEX($BK$21:$BK$70,_xlfn.XMATCH($A369,$BK$21:$BK$70,-1))</f>
        <v>700</v>
      </c>
      <c r="BP369" s="16" cm="1">
        <f t="array" ref="BP369">INDEX($BK$21:$BK$70,_xlfn.XMATCH($A369,$BK$21:$BK$70,1))</f>
        <v>710</v>
      </c>
      <c r="BQ369" s="16" cm="1">
        <f t="array" ref="BQ369">INDEX($BL$21:$BL$70,_xlfn.XMATCH($A369,$BK$21:$BK$70,-1))</f>
        <v>3.2964001093326347</v>
      </c>
      <c r="BR369" s="16" cm="1">
        <f t="array" ref="BR369">INDEX($BL$21:$BL$70,_xlfn.XMATCH($A369,$BK$21:$BK$70,1))</f>
        <v>3.5238198486680123</v>
      </c>
      <c r="BS369">
        <f t="shared" si="71"/>
        <v>3.4783359008009369</v>
      </c>
    </row>
    <row r="370" spans="1:71" x14ac:dyDescent="0.2">
      <c r="A370">
        <v>709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2.9665545520286517E-6</v>
      </c>
      <c r="J370">
        <v>1.1844228584687029E-5</v>
      </c>
      <c r="K370">
        <v>1.2242112020432036E-5</v>
      </c>
      <c r="L370">
        <v>1.2825760590816367E-5</v>
      </c>
      <c r="M370">
        <v>1.1724355510268568E-5</v>
      </c>
      <c r="N370">
        <v>8.2303755243354627E-4</v>
      </c>
      <c r="O370">
        <v>0</v>
      </c>
      <c r="P370">
        <v>2.2712808448221974E-5</v>
      </c>
      <c r="Q370">
        <v>1.4924933861524617E-3</v>
      </c>
      <c r="R370">
        <v>2.7898255725253591E-5</v>
      </c>
      <c r="S370">
        <v>3.9966122291516218E-5</v>
      </c>
      <c r="T370">
        <v>2.1698568157411805E-4</v>
      </c>
      <c r="U370">
        <v>2.7974791465476827E-4</v>
      </c>
      <c r="V370">
        <v>3.0386133629313047E-3</v>
      </c>
      <c r="W370">
        <v>2.3343693377847072E-2</v>
      </c>
      <c r="X370">
        <v>4.6808911246442868E-2</v>
      </c>
      <c r="Y370">
        <v>1.3457847049266477E-2</v>
      </c>
      <c r="Z370">
        <v>5.0220759330501996E-3</v>
      </c>
      <c r="AA370">
        <v>3.6687594529136269E-3</v>
      </c>
      <c r="AB370">
        <v>9.8369603818205609E-4</v>
      </c>
      <c r="AC370">
        <v>2.3560169735558533E-5</v>
      </c>
      <c r="AE370">
        <f t="shared" si="72"/>
        <v>3.5010778747344746</v>
      </c>
      <c r="AG370">
        <v>709</v>
      </c>
      <c r="AH370">
        <f t="shared" si="78"/>
        <v>0</v>
      </c>
      <c r="AI370">
        <f t="shared" si="78"/>
        <v>0</v>
      </c>
      <c r="AJ370">
        <f t="shared" si="78"/>
        <v>0</v>
      </c>
      <c r="AK370">
        <f t="shared" si="78"/>
        <v>0</v>
      </c>
      <c r="AL370">
        <f t="shared" si="78"/>
        <v>0</v>
      </c>
      <c r="AM370">
        <f t="shared" si="78"/>
        <v>0</v>
      </c>
      <c r="AN370">
        <f t="shared" si="78"/>
        <v>0</v>
      </c>
      <c r="AO370">
        <f t="shared" si="78"/>
        <v>1.0386138506300354E-5</v>
      </c>
      <c r="AP370">
        <f t="shared" si="78"/>
        <v>4.1467566641145377E-5</v>
      </c>
      <c r="AQ370">
        <f t="shared" si="78"/>
        <v>4.2860587534755561E-5</v>
      </c>
      <c r="AR370">
        <f t="shared" si="78"/>
        <v>4.4903986631148546E-5</v>
      </c>
      <c r="AS370">
        <f t="shared" si="78"/>
        <v>4.1047881672522502E-5</v>
      </c>
      <c r="AT370">
        <f t="shared" si="78"/>
        <v>2.8815185649007039E-3</v>
      </c>
      <c r="AU370">
        <f t="shared" si="78"/>
        <v>0</v>
      </c>
      <c r="AV370">
        <f t="shared" si="78"/>
        <v>7.9519311131152209E-5</v>
      </c>
      <c r="AW370">
        <f t="shared" si="78"/>
        <v>5.2253355724459199E-3</v>
      </c>
      <c r="AX370">
        <f t="shared" si="77"/>
        <v>9.7673965863369737E-5</v>
      </c>
      <c r="AY370">
        <f t="shared" si="77"/>
        <v>1.399245064937597E-4</v>
      </c>
      <c r="AZ370">
        <f t="shared" si="77"/>
        <v>7.596837688933247E-4</v>
      </c>
      <c r="BA370">
        <f t="shared" si="73"/>
        <v>9.794192345009172E-4</v>
      </c>
      <c r="BB370">
        <f t="shared" si="73"/>
        <v>1.0638422014831308E-2</v>
      </c>
      <c r="BC370">
        <f t="shared" si="73"/>
        <v>8.1728088399766058E-2</v>
      </c>
      <c r="BD370">
        <f t="shared" si="73"/>
        <v>0.16388164350533085</v>
      </c>
      <c r="BE370">
        <f t="shared" si="73"/>
        <v>4.7116970545747497E-2</v>
      </c>
      <c r="BF370">
        <f t="shared" si="73"/>
        <v>1.7582678934438545E-2</v>
      </c>
      <c r="BG370">
        <f t="shared" si="73"/>
        <v>1.2844612548318854E-2</v>
      </c>
      <c r="BH370">
        <f t="shared" si="73"/>
        <v>3.4439964347431555E-3</v>
      </c>
      <c r="BI370">
        <f t="shared" si="73"/>
        <v>8.2485988986152759E-5</v>
      </c>
      <c r="BJ370" s="16"/>
      <c r="BL370">
        <v>0</v>
      </c>
      <c r="BO370" s="16" cm="1">
        <f t="array" ref="BO370">INDEX($BK$21:$BK$70,_xlfn.XMATCH($A370,$BK$21:$BK$70,-1))</f>
        <v>700</v>
      </c>
      <c r="BP370" s="16" cm="1">
        <f t="array" ref="BP370">INDEX($BK$21:$BK$70,_xlfn.XMATCH($A370,$BK$21:$BK$70,1))</f>
        <v>710</v>
      </c>
      <c r="BQ370" s="16" cm="1">
        <f t="array" ref="BQ370">INDEX($BL$21:$BL$70,_xlfn.XMATCH($A370,$BK$21:$BK$70,-1))</f>
        <v>3.2964001093326347</v>
      </c>
      <c r="BR370" s="16" cm="1">
        <f t="array" ref="BR370">INDEX($BL$21:$BL$70,_xlfn.XMATCH($A370,$BK$21:$BK$70,1))</f>
        <v>3.5238198486680123</v>
      </c>
      <c r="BS370">
        <f t="shared" si="71"/>
        <v>3.5010778747344746</v>
      </c>
    </row>
    <row r="371" spans="1:71" x14ac:dyDescent="0.2">
      <c r="A371">
        <v>710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4.4236836484596489E-6</v>
      </c>
      <c r="J371">
        <v>1.0570618664897978E-5</v>
      </c>
      <c r="K371">
        <v>1.2299214802079856E-5</v>
      </c>
      <c r="L371">
        <v>1.2865888509542318E-5</v>
      </c>
      <c r="M371">
        <v>1.1560030840941677E-5</v>
      </c>
      <c r="N371">
        <v>7.99816238781516E-4</v>
      </c>
      <c r="O371">
        <v>0</v>
      </c>
      <c r="P371">
        <v>2.1943637514551965E-5</v>
      </c>
      <c r="Q371">
        <v>1.4409124242220094E-3</v>
      </c>
      <c r="R371">
        <v>2.6593458549412001E-5</v>
      </c>
      <c r="S371">
        <v>3.9553562577745211E-5</v>
      </c>
      <c r="T371">
        <v>1.9812266601362499E-4</v>
      </c>
      <c r="U371">
        <v>2.5321974759623167E-4</v>
      </c>
      <c r="V371">
        <v>2.5889611587538138E-3</v>
      </c>
      <c r="W371">
        <v>2.0226261913744603E-2</v>
      </c>
      <c r="X371">
        <v>5.0468482156196461E-2</v>
      </c>
      <c r="Y371">
        <v>1.4578770768922944E-2</v>
      </c>
      <c r="Z371">
        <v>5.4751823041683297E-3</v>
      </c>
      <c r="AA371">
        <v>3.9872088117515183E-3</v>
      </c>
      <c r="AB371">
        <v>1.0656219199413075E-3</v>
      </c>
      <c r="AC371">
        <v>2.4235113470265499E-5</v>
      </c>
      <c r="AE371">
        <f t="shared" si="72"/>
        <v>3.5238198486680123</v>
      </c>
      <c r="AG371">
        <v>710</v>
      </c>
      <c r="AH371">
        <f t="shared" si="78"/>
        <v>0</v>
      </c>
      <c r="AI371">
        <f t="shared" si="78"/>
        <v>0</v>
      </c>
      <c r="AJ371">
        <f t="shared" si="78"/>
        <v>0</v>
      </c>
      <c r="AK371">
        <f t="shared" si="78"/>
        <v>0</v>
      </c>
      <c r="AL371">
        <f t="shared" si="78"/>
        <v>0</v>
      </c>
      <c r="AM371">
        <f t="shared" si="78"/>
        <v>0</v>
      </c>
      <c r="AN371">
        <f t="shared" si="78"/>
        <v>0</v>
      </c>
      <c r="AO371">
        <f t="shared" si="78"/>
        <v>1.558826424467024E-5</v>
      </c>
      <c r="AP371">
        <f t="shared" si="78"/>
        <v>3.7248955864068059E-5</v>
      </c>
      <c r="AQ371">
        <f t="shared" si="78"/>
        <v>4.3340217242600416E-5</v>
      </c>
      <c r="AR371">
        <f t="shared" si="78"/>
        <v>4.5337073300674927E-5</v>
      </c>
      <c r="AS371">
        <f t="shared" si="78"/>
        <v>4.0735466128524656E-5</v>
      </c>
      <c r="AT371">
        <f t="shared" si="78"/>
        <v>2.8184083375053007E-3</v>
      </c>
      <c r="AU371">
        <f t="shared" si="78"/>
        <v>0</v>
      </c>
      <c r="AV371">
        <f t="shared" si="78"/>
        <v>7.7325425425754231E-5</v>
      </c>
      <c r="AW371">
        <f t="shared" si="78"/>
        <v>5.0775158006658603E-3</v>
      </c>
      <c r="AX371">
        <f t="shared" si="77"/>
        <v>9.3710557081148053E-5</v>
      </c>
      <c r="AY371">
        <f t="shared" si="77"/>
        <v>1.3937962889699088E-4</v>
      </c>
      <c r="AZ371">
        <f t="shared" si="77"/>
        <v>6.9814858296983516E-4</v>
      </c>
      <c r="BA371">
        <f t="shared" si="77"/>
        <v>8.923007726543054E-4</v>
      </c>
      <c r="BB371">
        <f t="shared" si="77"/>
        <v>9.1230327186472265E-3</v>
      </c>
      <c r="BC371">
        <f t="shared" si="77"/>
        <v>7.127370319601109E-2</v>
      </c>
      <c r="BD371">
        <f t="shared" si="73"/>
        <v>0.1778418391541525</v>
      </c>
      <c r="BE371">
        <f t="shared" si="73"/>
        <v>5.1372961804711688E-2</v>
      </c>
      <c r="BF371">
        <f t="shared" si="73"/>
        <v>1.9293556078504224E-2</v>
      </c>
      <c r="BG371">
        <f t="shared" si="73"/>
        <v>1.4050205551634E-2</v>
      </c>
      <c r="BH371">
        <f t="shared" si="73"/>
        <v>3.755059672664895E-3</v>
      </c>
      <c r="BI371">
        <f t="shared" si="73"/>
        <v>8.5400173881243079E-5</v>
      </c>
      <c r="BJ371" s="16"/>
      <c r="BL371">
        <v>0</v>
      </c>
      <c r="BO371" s="16" cm="1">
        <f t="array" ref="BO371">INDEX($BK$21:$BK$70,_xlfn.XMATCH($A371,$BK$21:$BK$70,-1))</f>
        <v>710</v>
      </c>
      <c r="BP371" s="16" cm="1">
        <f t="array" ref="BP371">INDEX($BK$21:$BK$70,_xlfn.XMATCH($A371,$BK$21:$BK$70,1))</f>
        <v>710</v>
      </c>
      <c r="BQ371" s="16" cm="1">
        <f t="array" ref="BQ371">INDEX($BL$21:$BL$70,_xlfn.XMATCH($A371,$BK$21:$BK$70,-1))</f>
        <v>3.5238198486680123</v>
      </c>
      <c r="BR371" s="16" cm="1">
        <f t="array" ref="BR371">INDEX($BL$21:$BL$70,_xlfn.XMATCH($A371,$BK$21:$BK$70,1))</f>
        <v>3.5238198486680123</v>
      </c>
      <c r="BS371">
        <f t="shared" si="71"/>
        <v>3.5238198486680123</v>
      </c>
    </row>
    <row r="372" spans="1:71" x14ac:dyDescent="0.2">
      <c r="A372">
        <v>711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3.6941845607733026E-6</v>
      </c>
      <c r="J372">
        <v>1.0661829694253865E-5</v>
      </c>
      <c r="K372">
        <v>1.3502246879513806E-5</v>
      </c>
      <c r="L372">
        <v>1.1650969303176644E-5</v>
      </c>
      <c r="M372">
        <v>1.0485939102938959E-5</v>
      </c>
      <c r="N372">
        <v>7.7809766470664352E-4</v>
      </c>
      <c r="O372">
        <v>0</v>
      </c>
      <c r="P372">
        <v>2.2074310458009516E-5</v>
      </c>
      <c r="Q372">
        <v>1.396816949730385E-3</v>
      </c>
      <c r="R372">
        <v>2.9204107852602114E-5</v>
      </c>
      <c r="S372">
        <v>3.5468834089451458E-5</v>
      </c>
      <c r="T372">
        <v>1.9035048633867269E-4</v>
      </c>
      <c r="U372">
        <v>2.3622393316270713E-4</v>
      </c>
      <c r="V372">
        <v>2.2308397378693243E-3</v>
      </c>
      <c r="W372">
        <v>1.7479244152065306E-2</v>
      </c>
      <c r="X372">
        <v>5.4282445185928271E-2</v>
      </c>
      <c r="Y372">
        <v>1.5822488425363265E-2</v>
      </c>
      <c r="Z372">
        <v>5.9700909348018253E-3</v>
      </c>
      <c r="AA372">
        <v>4.3460971108293554E-3</v>
      </c>
      <c r="AB372">
        <v>1.1569844591655801E-3</v>
      </c>
      <c r="AC372">
        <v>2.3502792480610864E-5</v>
      </c>
      <c r="AE372">
        <f t="shared" si="72"/>
        <v>3.4920776745279603</v>
      </c>
      <c r="AG372">
        <v>711</v>
      </c>
      <c r="AH372">
        <f t="shared" si="78"/>
        <v>0</v>
      </c>
      <c r="AI372">
        <f t="shared" si="78"/>
        <v>0</v>
      </c>
      <c r="AJ372">
        <f t="shared" si="78"/>
        <v>0</v>
      </c>
      <c r="AK372">
        <f t="shared" si="78"/>
        <v>0</v>
      </c>
      <c r="AL372">
        <f t="shared" si="78"/>
        <v>0</v>
      </c>
      <c r="AM372">
        <f t="shared" si="78"/>
        <v>0</v>
      </c>
      <c r="AN372">
        <f t="shared" si="78"/>
        <v>0</v>
      </c>
      <c r="AO372">
        <f t="shared" si="78"/>
        <v>1.2900379430262329E-5</v>
      </c>
      <c r="AP372">
        <f t="shared" si="78"/>
        <v>3.7231937444923191E-5</v>
      </c>
      <c r="AQ372">
        <f t="shared" si="78"/>
        <v>4.7150894883914984E-5</v>
      </c>
      <c r="AR372">
        <f t="shared" si="78"/>
        <v>4.0686089790233743E-5</v>
      </c>
      <c r="AS372">
        <f t="shared" si="78"/>
        <v>3.6617713837832884E-5</v>
      </c>
      <c r="AT372">
        <f t="shared" si="78"/>
        <v>2.7171774835244122E-3</v>
      </c>
      <c r="AU372">
        <f t="shared" si="78"/>
        <v>0</v>
      </c>
      <c r="AV372">
        <f t="shared" si="78"/>
        <v>7.7085206731014101E-5</v>
      </c>
      <c r="AW372">
        <f t="shared" si="78"/>
        <v>4.8777932855557215E-3</v>
      </c>
      <c r="AX372">
        <f t="shared" si="77"/>
        <v>1.0198301303657853E-4</v>
      </c>
      <c r="AY372">
        <f t="shared" si="77"/>
        <v>1.2385992366530969E-4</v>
      </c>
      <c r="AZ372">
        <f t="shared" si="77"/>
        <v>6.6471868367881843E-4</v>
      </c>
      <c r="BA372">
        <f t="shared" si="77"/>
        <v>8.249123231866746E-4</v>
      </c>
      <c r="BB372">
        <f t="shared" si="77"/>
        <v>7.7902656440632743E-3</v>
      </c>
      <c r="BC372">
        <f t="shared" si="77"/>
        <v>6.1038878271050666E-2</v>
      </c>
      <c r="BD372">
        <f t="shared" si="73"/>
        <v>0.18955851495256787</v>
      </c>
      <c r="BE372">
        <f t="shared" si="73"/>
        <v>5.5253358585688118E-2</v>
      </c>
      <c r="BF372">
        <f t="shared" si="73"/>
        <v>2.0848021268323216E-2</v>
      </c>
      <c r="BG372">
        <f t="shared" si="73"/>
        <v>1.5176908692057662E-2</v>
      </c>
      <c r="BH372">
        <f t="shared" si="73"/>
        <v>4.0402795996279288E-3</v>
      </c>
      <c r="BI372">
        <f t="shared" si="73"/>
        <v>8.2073576910604817E-5</v>
      </c>
      <c r="BJ372" s="16"/>
      <c r="BL372">
        <v>0</v>
      </c>
      <c r="BO372" s="16" cm="1">
        <f t="array" ref="BO372">INDEX($BK$21:$BK$70,_xlfn.XMATCH($A372,$BK$21:$BK$70,-1))</f>
        <v>710</v>
      </c>
      <c r="BP372" s="16" cm="1">
        <f t="array" ref="BP372">INDEX($BK$21:$BK$70,_xlfn.XMATCH($A372,$BK$21:$BK$70,1))</f>
        <v>720</v>
      </c>
      <c r="BQ372" s="16" cm="1">
        <f t="array" ref="BQ372">INDEX($BL$21:$BL$70,_xlfn.XMATCH($A372,$BK$21:$BK$70,-1))</f>
        <v>3.5238198486680123</v>
      </c>
      <c r="BR372" s="16" cm="1">
        <f t="array" ref="BR372">INDEX($BL$21:$BL$70,_xlfn.XMATCH($A372,$BK$21:$BK$70,1))</f>
        <v>3.2063981072674914</v>
      </c>
      <c r="BS372">
        <f t="shared" si="71"/>
        <v>3.4920776745279603</v>
      </c>
    </row>
    <row r="373" spans="1:71" x14ac:dyDescent="0.2">
      <c r="A373">
        <v>712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2.8865552074462935E-6</v>
      </c>
      <c r="J373">
        <v>5.3000241587349517E-6</v>
      </c>
      <c r="K373">
        <v>1.2721253232799048E-5</v>
      </c>
      <c r="L373">
        <v>1.1017454045876409E-5</v>
      </c>
      <c r="M373">
        <v>1.0544077786970068E-5</v>
      </c>
      <c r="N373">
        <v>7.5856771517230628E-4</v>
      </c>
      <c r="O373">
        <v>0</v>
      </c>
      <c r="P373">
        <v>2.1277556736210677E-5</v>
      </c>
      <c r="Q373">
        <v>1.3537871605781985E-3</v>
      </c>
      <c r="R373">
        <v>2.7386446283051823E-5</v>
      </c>
      <c r="S373">
        <v>3.6351991386855819E-5</v>
      </c>
      <c r="T373">
        <v>1.7846402063144737E-4</v>
      </c>
      <c r="U373">
        <v>2.198606281866101E-4</v>
      </c>
      <c r="V373">
        <v>1.9153561921020582E-3</v>
      </c>
      <c r="W373">
        <v>1.510677546350692E-2</v>
      </c>
      <c r="X373">
        <v>5.8074078285778978E-2</v>
      </c>
      <c r="Y373">
        <v>1.7206522010892417E-2</v>
      </c>
      <c r="Z373">
        <v>6.5128909076920607E-3</v>
      </c>
      <c r="AA373">
        <v>4.7204151207812803E-3</v>
      </c>
      <c r="AB373">
        <v>1.2522197548641282E-3</v>
      </c>
      <c r="AC373">
        <v>2.7082090233747621E-5</v>
      </c>
      <c r="AE373">
        <f t="shared" si="72"/>
        <v>3.4603355003879082</v>
      </c>
      <c r="AG373">
        <v>712</v>
      </c>
      <c r="AH373">
        <f t="shared" si="78"/>
        <v>0</v>
      </c>
      <c r="AI373">
        <f t="shared" si="78"/>
        <v>0</v>
      </c>
      <c r="AJ373">
        <f t="shared" si="78"/>
        <v>0</v>
      </c>
      <c r="AK373">
        <f t="shared" si="78"/>
        <v>0</v>
      </c>
      <c r="AL373">
        <f t="shared" si="78"/>
        <v>0</v>
      </c>
      <c r="AM373">
        <f t="shared" si="78"/>
        <v>0</v>
      </c>
      <c r="AN373">
        <f t="shared" si="78"/>
        <v>0</v>
      </c>
      <c r="AO373">
        <f t="shared" si="78"/>
        <v>9.9884494581559925E-6</v>
      </c>
      <c r="AP373">
        <f t="shared" si="78"/>
        <v>1.833986174938411E-5</v>
      </c>
      <c r="AQ373">
        <f t="shared" si="78"/>
        <v>4.4019804170878989E-5</v>
      </c>
      <c r="AR373">
        <f t="shared" si="78"/>
        <v>3.8124087358838529E-5</v>
      </c>
      <c r="AS373">
        <f t="shared" si="78"/>
        <v>3.6486046685104095E-5</v>
      </c>
      <c r="AT373">
        <f t="shared" si="78"/>
        <v>2.6248987942588745E-3</v>
      </c>
      <c r="AU373">
        <f t="shared" si="78"/>
        <v>0</v>
      </c>
      <c r="AV373">
        <f t="shared" si="78"/>
        <v>7.3627484935827678E-5</v>
      </c>
      <c r="AW373">
        <f t="shared" si="78"/>
        <v>4.6845577717180859E-3</v>
      </c>
      <c r="AX373">
        <f t="shared" si="77"/>
        <v>9.4766292302710703E-5</v>
      </c>
      <c r="AY373">
        <f t="shared" si="77"/>
        <v>1.2579008630573266E-4</v>
      </c>
      <c r="AZ373">
        <f t="shared" si="77"/>
        <v>6.1754538613295737E-4</v>
      </c>
      <c r="BA373">
        <f t="shared" si="77"/>
        <v>7.6079153685171329E-4</v>
      </c>
      <c r="BB373">
        <f t="shared" si="77"/>
        <v>6.6277750274185542E-3</v>
      </c>
      <c r="BC373">
        <f t="shared" si="77"/>
        <v>5.2274511432761989E-2</v>
      </c>
      <c r="BD373">
        <f t="shared" si="73"/>
        <v>0.20095579474458755</v>
      </c>
      <c r="BE373">
        <f t="shared" si="73"/>
        <v>5.9540338952496968E-2</v>
      </c>
      <c r="BF373">
        <f t="shared" si="73"/>
        <v>2.2536787618040465E-2</v>
      </c>
      <c r="BG373">
        <f t="shared" si="73"/>
        <v>1.6334220019007341E-2</v>
      </c>
      <c r="BH373">
        <f t="shared" si="73"/>
        <v>4.3331004720433865E-3</v>
      </c>
      <c r="BI373">
        <f t="shared" si="73"/>
        <v>9.3713118260545551E-5</v>
      </c>
      <c r="BJ373" s="16"/>
      <c r="BL373">
        <v>0</v>
      </c>
      <c r="BO373" s="16" cm="1">
        <f t="array" ref="BO373">INDEX($BK$21:$BK$70,_xlfn.XMATCH($A373,$BK$21:$BK$70,-1))</f>
        <v>710</v>
      </c>
      <c r="BP373" s="16" cm="1">
        <f t="array" ref="BP373">INDEX($BK$21:$BK$70,_xlfn.XMATCH($A373,$BK$21:$BK$70,1))</f>
        <v>720</v>
      </c>
      <c r="BQ373" s="16" cm="1">
        <f t="array" ref="BQ373">INDEX($BL$21:$BL$70,_xlfn.XMATCH($A373,$BK$21:$BK$70,-1))</f>
        <v>3.5238198486680123</v>
      </c>
      <c r="BR373" s="16" cm="1">
        <f t="array" ref="BR373">INDEX($BL$21:$BL$70,_xlfn.XMATCH($A373,$BK$21:$BK$70,1))</f>
        <v>3.2063981072674914</v>
      </c>
      <c r="BS373">
        <f t="shared" si="71"/>
        <v>3.4603355003879082</v>
      </c>
    </row>
    <row r="374" spans="1:71" x14ac:dyDescent="0.2">
      <c r="A374">
        <v>713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4.9081961396206807E-6</v>
      </c>
      <c r="K374">
        <v>1.2571713160429988E-5</v>
      </c>
      <c r="L374">
        <v>1.1894733199713545E-5</v>
      </c>
      <c r="M374">
        <v>1.156059943248025E-5</v>
      </c>
      <c r="N374">
        <v>7.3678035648195586E-4</v>
      </c>
      <c r="O374">
        <v>0</v>
      </c>
      <c r="P374">
        <v>2.3162631128666292E-5</v>
      </c>
      <c r="Q374">
        <v>1.31452098587584E-3</v>
      </c>
      <c r="R374">
        <v>2.6974469221321865E-5</v>
      </c>
      <c r="S374">
        <v>3.4453060814263087E-5</v>
      </c>
      <c r="T374">
        <v>1.6952536454589801E-4</v>
      </c>
      <c r="U374">
        <v>2.062827251963168E-4</v>
      </c>
      <c r="V374">
        <v>1.6626953398037915E-3</v>
      </c>
      <c r="W374">
        <v>1.3025621195895004E-2</v>
      </c>
      <c r="X374">
        <v>6.162915994660241E-2</v>
      </c>
      <c r="Y374">
        <v>1.8644316523145708E-2</v>
      </c>
      <c r="Z374">
        <v>7.0986206504389865E-3</v>
      </c>
      <c r="AA374">
        <v>5.1291437103593808E-3</v>
      </c>
      <c r="AB374">
        <v>1.3568685964525558E-3</v>
      </c>
      <c r="AC374">
        <v>2.7759506422265586E-5</v>
      </c>
      <c r="AE374">
        <f t="shared" si="72"/>
        <v>3.4285933262478561</v>
      </c>
      <c r="AG374">
        <v>713</v>
      </c>
      <c r="AH374">
        <f t="shared" si="78"/>
        <v>0</v>
      </c>
      <c r="AI374">
        <f t="shared" si="78"/>
        <v>0</v>
      </c>
      <c r="AJ374">
        <f t="shared" si="78"/>
        <v>0</v>
      </c>
      <c r="AK374">
        <f t="shared" si="78"/>
        <v>0</v>
      </c>
      <c r="AL374">
        <f t="shared" si="78"/>
        <v>0</v>
      </c>
      <c r="AM374">
        <f t="shared" si="78"/>
        <v>0</v>
      </c>
      <c r="AN374">
        <f t="shared" si="78"/>
        <v>0</v>
      </c>
      <c r="AO374">
        <f t="shared" si="78"/>
        <v>0</v>
      </c>
      <c r="AP374">
        <f t="shared" si="78"/>
        <v>1.6828208528218956E-5</v>
      </c>
      <c r="AQ374">
        <f t="shared" si="78"/>
        <v>4.3103291841352595E-5</v>
      </c>
      <c r="AR374">
        <f t="shared" si="78"/>
        <v>4.078220286603667E-5</v>
      </c>
      <c r="AS374">
        <f t="shared" si="78"/>
        <v>3.9636594061626536E-5</v>
      </c>
      <c r="AT374">
        <f t="shared" si="78"/>
        <v>2.5261202131445504E-3</v>
      </c>
      <c r="AU374">
        <f t="shared" si="78"/>
        <v>0</v>
      </c>
      <c r="AV374">
        <f t="shared" si="78"/>
        <v>7.9415242506086092E-5</v>
      </c>
      <c r="AW374">
        <f t="shared" si="78"/>
        <v>4.506957879386657E-3</v>
      </c>
      <c r="AX374">
        <f t="shared" si="77"/>
        <v>9.2484485151302342E-5</v>
      </c>
      <c r="AY374">
        <f t="shared" si="77"/>
        <v>1.1812553437659394E-4</v>
      </c>
      <c r="AZ374">
        <f t="shared" si="77"/>
        <v>5.8123353351180083E-4</v>
      </c>
      <c r="BA374">
        <f t="shared" si="77"/>
        <v>7.0725957492831222E-4</v>
      </c>
      <c r="BB374">
        <f t="shared" si="77"/>
        <v>5.7007061456346908E-3</v>
      </c>
      <c r="BC374">
        <f t="shared" si="77"/>
        <v>4.4659557902478234E-2</v>
      </c>
      <c r="BD374">
        <f t="shared" si="73"/>
        <v>0.21130132649518271</v>
      </c>
      <c r="BE374">
        <f t="shared" si="73"/>
        <v>6.3923779203710007E-2</v>
      </c>
      <c r="BF374">
        <f t="shared" si="73"/>
        <v>2.4338283387660323E-2</v>
      </c>
      <c r="BG374">
        <f t="shared" si="73"/>
        <v>1.7585747894704341E-2</v>
      </c>
      <c r="BH374">
        <f t="shared" si="73"/>
        <v>4.652150614392528E-3</v>
      </c>
      <c r="BI374">
        <f t="shared" si="73"/>
        <v>9.5176058459314292E-5</v>
      </c>
      <c r="BJ374" s="16"/>
      <c r="BL374">
        <v>0</v>
      </c>
      <c r="BO374" s="16" cm="1">
        <f t="array" ref="BO374">INDEX($BK$21:$BK$70,_xlfn.XMATCH($A374,$BK$21:$BK$70,-1))</f>
        <v>710</v>
      </c>
      <c r="BP374" s="16" cm="1">
        <f t="array" ref="BP374">INDEX($BK$21:$BK$70,_xlfn.XMATCH($A374,$BK$21:$BK$70,1))</f>
        <v>720</v>
      </c>
      <c r="BQ374" s="16" cm="1">
        <f t="array" ref="BQ374">INDEX($BL$21:$BL$70,_xlfn.XMATCH($A374,$BK$21:$BK$70,-1))</f>
        <v>3.5238198486680123</v>
      </c>
      <c r="BR374" s="16" cm="1">
        <f t="array" ref="BR374">INDEX($BL$21:$BL$70,_xlfn.XMATCH($A374,$BK$21:$BK$70,1))</f>
        <v>3.2063981072674914</v>
      </c>
      <c r="BS374">
        <f t="shared" si="71"/>
        <v>3.4285933262478561</v>
      </c>
    </row>
    <row r="375" spans="1:71" x14ac:dyDescent="0.2">
      <c r="A375">
        <v>714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4.8178841235003408E-6</v>
      </c>
      <c r="K375">
        <v>1.1466657202142914E-5</v>
      </c>
      <c r="L375">
        <v>1.1210507243912434E-5</v>
      </c>
      <c r="M375">
        <v>1.1238092765559823E-5</v>
      </c>
      <c r="N375">
        <v>7.1701197509189323E-4</v>
      </c>
      <c r="O375">
        <v>0</v>
      </c>
      <c r="P375">
        <v>2.3315975432247154E-5</v>
      </c>
      <c r="Q375">
        <v>1.2689417233321841E-3</v>
      </c>
      <c r="R375">
        <v>2.6431503713175461E-5</v>
      </c>
      <c r="S375">
        <v>3.4991368539872384E-5</v>
      </c>
      <c r="T375">
        <v>1.6182188056167881E-4</v>
      </c>
      <c r="U375">
        <v>1.9613447563085454E-4</v>
      </c>
      <c r="V375">
        <v>1.4416405568644839E-3</v>
      </c>
      <c r="W375">
        <v>1.1223193308859993E-2</v>
      </c>
      <c r="X375">
        <v>6.4789840365119505E-2</v>
      </c>
      <c r="Y375">
        <v>2.0181809031243607E-2</v>
      </c>
      <c r="Z375">
        <v>7.7144577310393359E-3</v>
      </c>
      <c r="AA375">
        <v>5.5568570661359709E-3</v>
      </c>
      <c r="AB375">
        <v>1.4666643949402297E-3</v>
      </c>
      <c r="AC375">
        <v>2.8279713424723254E-5</v>
      </c>
      <c r="AE375">
        <f t="shared" si="72"/>
        <v>3.396851152107804</v>
      </c>
      <c r="AG375">
        <v>714</v>
      </c>
      <c r="AH375">
        <f t="shared" si="78"/>
        <v>0</v>
      </c>
      <c r="AI375">
        <f t="shared" si="78"/>
        <v>0</v>
      </c>
      <c r="AJ375">
        <f t="shared" si="78"/>
        <v>0</v>
      </c>
      <c r="AK375">
        <f t="shared" si="78"/>
        <v>0</v>
      </c>
      <c r="AL375">
        <f t="shared" si="78"/>
        <v>0</v>
      </c>
      <c r="AM375">
        <f t="shared" si="78"/>
        <v>0</v>
      </c>
      <c r="AN375">
        <f t="shared" si="78"/>
        <v>0</v>
      </c>
      <c r="AO375">
        <f t="shared" si="78"/>
        <v>0</v>
      </c>
      <c r="AP375">
        <f t="shared" si="78"/>
        <v>1.6365635235634029E-5</v>
      </c>
      <c r="AQ375">
        <f t="shared" si="78"/>
        <v>3.8950527727924407E-5</v>
      </c>
      <c r="AR375">
        <f t="shared" si="78"/>
        <v>3.8080424447196833E-5</v>
      </c>
      <c r="AS375">
        <f t="shared" si="78"/>
        <v>3.817412835818626E-5</v>
      </c>
      <c r="AT375">
        <f t="shared" si="78"/>
        <v>2.4355829536659894E-3</v>
      </c>
      <c r="AU375">
        <f t="shared" si="78"/>
        <v>0</v>
      </c>
      <c r="AV375">
        <f t="shared" si="78"/>
        <v>7.9200898009545997E-5</v>
      </c>
      <c r="AW375">
        <f t="shared" si="78"/>
        <v>4.3104061548585914E-3</v>
      </c>
      <c r="AX375">
        <f t="shared" si="77"/>
        <v>8.9783883840041767E-5</v>
      </c>
      <c r="AY375">
        <f t="shared" si="77"/>
        <v>1.1886047053849427E-4</v>
      </c>
      <c r="AZ375">
        <f t="shared" si="77"/>
        <v>5.4968484142219011E-4</v>
      </c>
      <c r="BA375">
        <f t="shared" si="77"/>
        <v>6.6623961951472826E-4</v>
      </c>
      <c r="BB375">
        <f t="shared" si="77"/>
        <v>4.8970383865104584E-3</v>
      </c>
      <c r="BC375">
        <f t="shared" si="77"/>
        <v>3.8123517121529664E-2</v>
      </c>
      <c r="BD375">
        <f t="shared" si="73"/>
        <v>0.22008144388913689</v>
      </c>
      <c r="BE375">
        <f t="shared" si="73"/>
        <v>6.8554601259399522E-2</v>
      </c>
      <c r="BF375">
        <f t="shared" si="73"/>
        <v>2.6204864631567924E-2</v>
      </c>
      <c r="BG375">
        <f t="shared" si="73"/>
        <v>1.8875816327202366E-2</v>
      </c>
      <c r="BH375">
        <f t="shared" si="73"/>
        <v>4.9820406397082144E-3</v>
      </c>
      <c r="BI375">
        <f t="shared" si="73"/>
        <v>9.6061977128049711E-5</v>
      </c>
      <c r="BJ375" s="16"/>
      <c r="BL375">
        <v>0</v>
      </c>
      <c r="BO375" s="16" cm="1">
        <f t="array" ref="BO375">INDEX($BK$21:$BK$70,_xlfn.XMATCH($A375,$BK$21:$BK$70,-1))</f>
        <v>710</v>
      </c>
      <c r="BP375" s="16" cm="1">
        <f t="array" ref="BP375">INDEX($BK$21:$BK$70,_xlfn.XMATCH($A375,$BK$21:$BK$70,1))</f>
        <v>720</v>
      </c>
      <c r="BQ375" s="16" cm="1">
        <f t="array" ref="BQ375">INDEX($BL$21:$BL$70,_xlfn.XMATCH($A375,$BK$21:$BK$70,-1))</f>
        <v>3.5238198486680123</v>
      </c>
      <c r="BR375" s="16" cm="1">
        <f t="array" ref="BR375">INDEX($BL$21:$BL$70,_xlfn.XMATCH($A375,$BK$21:$BK$70,1))</f>
        <v>3.2063981072674914</v>
      </c>
      <c r="BS375">
        <f t="shared" si="71"/>
        <v>3.396851152107804</v>
      </c>
    </row>
    <row r="376" spans="1:71" x14ac:dyDescent="0.2">
      <c r="A376">
        <v>715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4.7197599682214828E-6</v>
      </c>
      <c r="K376">
        <v>1.2783395145977734E-5</v>
      </c>
      <c r="L376">
        <v>1.1607084570899045E-5</v>
      </c>
      <c r="M376">
        <v>1.0715919709344788E-5</v>
      </c>
      <c r="N376">
        <v>6.9854095849592032E-4</v>
      </c>
      <c r="O376">
        <v>0</v>
      </c>
      <c r="P376">
        <v>2.4501203414994997E-5</v>
      </c>
      <c r="Q376">
        <v>1.2289251014736559E-3</v>
      </c>
      <c r="R376">
        <v>2.6414916098444026E-5</v>
      </c>
      <c r="S376">
        <v>3.152548151826811E-5</v>
      </c>
      <c r="T376">
        <v>1.5409637770295948E-4</v>
      </c>
      <c r="U376">
        <v>1.8179237069127212E-4</v>
      </c>
      <c r="V376">
        <v>1.2605292595045871E-3</v>
      </c>
      <c r="W376">
        <v>9.7266938129372364E-3</v>
      </c>
      <c r="X376">
        <v>6.7494021522889719E-2</v>
      </c>
      <c r="Y376">
        <v>2.1863338919489932E-2</v>
      </c>
      <c r="Z376">
        <v>8.4006657579550736E-3</v>
      </c>
      <c r="AA376">
        <v>6.0384343205918357E-3</v>
      </c>
      <c r="AB376">
        <v>1.6011219275642447E-3</v>
      </c>
      <c r="AC376">
        <v>2.7970762096924157E-5</v>
      </c>
      <c r="AE376">
        <f t="shared" si="72"/>
        <v>3.3651089779677519</v>
      </c>
      <c r="AG376">
        <v>715</v>
      </c>
      <c r="AH376">
        <f t="shared" si="78"/>
        <v>0</v>
      </c>
      <c r="AI376">
        <f t="shared" si="78"/>
        <v>0</v>
      </c>
      <c r="AJ376">
        <f t="shared" si="78"/>
        <v>0</v>
      </c>
      <c r="AK376">
        <f t="shared" si="78"/>
        <v>0</v>
      </c>
      <c r="AL376">
        <f t="shared" si="78"/>
        <v>0</v>
      </c>
      <c r="AM376">
        <f t="shared" si="78"/>
        <v>0</v>
      </c>
      <c r="AN376">
        <f t="shared" si="78"/>
        <v>0</v>
      </c>
      <c r="AO376">
        <f t="shared" si="78"/>
        <v>0</v>
      </c>
      <c r="AP376">
        <f t="shared" si="78"/>
        <v>1.5882506642914902E-5</v>
      </c>
      <c r="AQ376">
        <f t="shared" si="78"/>
        <v>4.3017517774639053E-5</v>
      </c>
      <c r="AR376">
        <f t="shared" si="78"/>
        <v>3.9059104497563346E-5</v>
      </c>
      <c r="AS376">
        <f t="shared" si="78"/>
        <v>3.6060237621097729E-5</v>
      </c>
      <c r="AT376">
        <f t="shared" si="78"/>
        <v>2.3506664509128201E-3</v>
      </c>
      <c r="AU376">
        <f t="shared" si="78"/>
        <v>0</v>
      </c>
      <c r="AV376">
        <f t="shared" si="78"/>
        <v>8.2449219582813801E-5</v>
      </c>
      <c r="AW376">
        <f t="shared" si="78"/>
        <v>4.1354668922189298E-3</v>
      </c>
      <c r="AX376">
        <f t="shared" si="77"/>
        <v>8.8889071315138889E-5</v>
      </c>
      <c r="AY376">
        <f t="shared" si="77"/>
        <v>1.0608668089188045E-4</v>
      </c>
      <c r="AZ376">
        <f t="shared" si="77"/>
        <v>5.1855110408053869E-4</v>
      </c>
      <c r="BA376">
        <f t="shared" si="77"/>
        <v>6.1175113873924145E-4</v>
      </c>
      <c r="BB376">
        <f t="shared" si="77"/>
        <v>4.2418183281499279E-3</v>
      </c>
      <c r="BC376">
        <f t="shared" si="77"/>
        <v>3.2731384675858483E-2</v>
      </c>
      <c r="BD376">
        <f t="shared" si="73"/>
        <v>0.22712473778582487</v>
      </c>
      <c r="BE376">
        <f t="shared" si="73"/>
        <v>7.3572518086327338E-2</v>
      </c>
      <c r="BF376">
        <f t="shared" si="73"/>
        <v>2.8269155763000889E-2</v>
      </c>
      <c r="BG376">
        <f t="shared" si="73"/>
        <v>2.0319989545092187E-2</v>
      </c>
      <c r="BH376">
        <f t="shared" si="73"/>
        <v>5.3879497732674721E-3</v>
      </c>
      <c r="BI376">
        <f t="shared" si="73"/>
        <v>9.4124662652959586E-5</v>
      </c>
      <c r="BJ376" s="16"/>
      <c r="BL376">
        <v>0</v>
      </c>
      <c r="BO376" s="16" cm="1">
        <f t="array" ref="BO376">INDEX($BK$21:$BK$70,_xlfn.XMATCH($A376,$BK$21:$BK$70,-1))</f>
        <v>710</v>
      </c>
      <c r="BP376" s="16" cm="1">
        <f t="array" ref="BP376">INDEX($BK$21:$BK$70,_xlfn.XMATCH($A376,$BK$21:$BK$70,1))</f>
        <v>720</v>
      </c>
      <c r="BQ376" s="16" cm="1">
        <f t="array" ref="BQ376">INDEX($BL$21:$BL$70,_xlfn.XMATCH($A376,$BK$21:$BK$70,-1))</f>
        <v>3.5238198486680123</v>
      </c>
      <c r="BR376" s="16" cm="1">
        <f t="array" ref="BR376">INDEX($BL$21:$BL$70,_xlfn.XMATCH($A376,$BK$21:$BK$70,1))</f>
        <v>3.2063981072674914</v>
      </c>
      <c r="BS376">
        <f t="shared" si="71"/>
        <v>3.3651089779677519</v>
      </c>
    </row>
    <row r="377" spans="1:71" x14ac:dyDescent="0.2">
      <c r="A377">
        <v>716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4.4537862457017825E-6</v>
      </c>
      <c r="K377">
        <v>1.1737132447639886E-5</v>
      </c>
      <c r="L377">
        <v>1.1089783119724914E-5</v>
      </c>
      <c r="M377">
        <v>9.6870548921537977E-6</v>
      </c>
      <c r="N377">
        <v>6.7844798999687397E-4</v>
      </c>
      <c r="O377">
        <v>0</v>
      </c>
      <c r="P377">
        <v>2.1953108783994997E-5</v>
      </c>
      <c r="Q377">
        <v>1.1902839637386682E-3</v>
      </c>
      <c r="R377">
        <v>2.2377801813066581E-5</v>
      </c>
      <c r="S377">
        <v>3.1742147546108159E-5</v>
      </c>
      <c r="T377">
        <v>1.4157842138168175E-4</v>
      </c>
      <c r="U377">
        <v>1.6992169678024382E-4</v>
      </c>
      <c r="V377">
        <v>1.1031716348859019E-3</v>
      </c>
      <c r="W377">
        <v>8.4576712097530482E-3</v>
      </c>
      <c r="X377">
        <v>6.9448293216630194E-2</v>
      </c>
      <c r="Y377">
        <v>2.3676004688965302E-2</v>
      </c>
      <c r="Z377">
        <v>9.1365990934667088E-3</v>
      </c>
      <c r="AA377">
        <v>6.5394353235386062E-3</v>
      </c>
      <c r="AB377">
        <v>1.7247498218193186E-3</v>
      </c>
      <c r="AC377">
        <v>3.1414134104407627E-5</v>
      </c>
      <c r="AE377">
        <f t="shared" si="72"/>
        <v>3.3333668038276998</v>
      </c>
      <c r="AG377">
        <v>716</v>
      </c>
      <c r="AH377">
        <f t="shared" si="78"/>
        <v>0</v>
      </c>
      <c r="AI377">
        <f t="shared" si="78"/>
        <v>0</v>
      </c>
      <c r="AJ377">
        <f t="shared" si="78"/>
        <v>0</v>
      </c>
      <c r="AK377">
        <f t="shared" si="78"/>
        <v>0</v>
      </c>
      <c r="AL377">
        <f t="shared" si="78"/>
        <v>0</v>
      </c>
      <c r="AM377">
        <f t="shared" si="78"/>
        <v>0</v>
      </c>
      <c r="AN377">
        <f t="shared" si="78"/>
        <v>0</v>
      </c>
      <c r="AO377">
        <f t="shared" si="78"/>
        <v>0</v>
      </c>
      <c r="AP377">
        <f t="shared" si="78"/>
        <v>1.4846103222766721E-5</v>
      </c>
      <c r="AQ377">
        <f t="shared" si="78"/>
        <v>3.9124167673091754E-5</v>
      </c>
      <c r="AR377">
        <f t="shared" si="78"/>
        <v>3.6966314912939812E-5</v>
      </c>
      <c r="AS377">
        <f t="shared" si="78"/>
        <v>3.2290507204362187E-5</v>
      </c>
      <c r="AT377">
        <f t="shared" si="78"/>
        <v>2.261516007979207E-3</v>
      </c>
      <c r="AU377">
        <f t="shared" si="78"/>
        <v>0</v>
      </c>
      <c r="AV377">
        <f t="shared" si="78"/>
        <v>7.3177764061387206E-5</v>
      </c>
      <c r="AW377">
        <f t="shared" si="78"/>
        <v>3.9676530518549299E-3</v>
      </c>
      <c r="AX377">
        <f t="shared" si="77"/>
        <v>7.4593421706311454E-5</v>
      </c>
      <c r="AY377">
        <f t="shared" si="77"/>
        <v>1.0580822091239782E-4</v>
      </c>
      <c r="AZ377">
        <f t="shared" si="77"/>
        <v>4.7193280997202776E-4</v>
      </c>
      <c r="BA377">
        <f t="shared" si="77"/>
        <v>5.6641134329734092E-4</v>
      </c>
      <c r="BB377">
        <f t="shared" si="77"/>
        <v>3.6772757066529968E-3</v>
      </c>
      <c r="BC377">
        <f t="shared" si="77"/>
        <v>2.8192520448280075E-2</v>
      </c>
      <c r="BD377">
        <f t="shared" si="73"/>
        <v>0.23149663519080751</v>
      </c>
      <c r="BE377">
        <f t="shared" si="73"/>
        <v>7.8920808077465904E-2</v>
      </c>
      <c r="BF377">
        <f t="shared" si="73"/>
        <v>3.0455636118044183E-2</v>
      </c>
      <c r="BG377">
        <f t="shared" si="73"/>
        <v>2.1798336623261843E-2</v>
      </c>
      <c r="BH377">
        <f t="shared" si="73"/>
        <v>5.7492238009602568E-3</v>
      </c>
      <c r="BI377">
        <f t="shared" si="73"/>
        <v>1.04714831794624E-4</v>
      </c>
      <c r="BJ377" s="16"/>
      <c r="BL377">
        <v>0</v>
      </c>
      <c r="BO377" s="16" cm="1">
        <f t="array" ref="BO377">INDEX($BK$21:$BK$70,_xlfn.XMATCH($A377,$BK$21:$BK$70,-1))</f>
        <v>710</v>
      </c>
      <c r="BP377" s="16" cm="1">
        <f t="array" ref="BP377">INDEX($BK$21:$BK$70,_xlfn.XMATCH($A377,$BK$21:$BK$70,1))</f>
        <v>720</v>
      </c>
      <c r="BQ377" s="16" cm="1">
        <f t="array" ref="BQ377">INDEX($BL$21:$BL$70,_xlfn.XMATCH($A377,$BK$21:$BK$70,-1))</f>
        <v>3.5238198486680123</v>
      </c>
      <c r="BR377" s="16" cm="1">
        <f t="array" ref="BR377">INDEX($BL$21:$BL$70,_xlfn.XMATCH($A377,$BK$21:$BK$70,1))</f>
        <v>3.2063981072674914</v>
      </c>
      <c r="BS377">
        <f t="shared" si="71"/>
        <v>3.3333668038276998</v>
      </c>
    </row>
    <row r="378" spans="1:71" x14ac:dyDescent="0.2">
      <c r="A378">
        <v>717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4.5454089731866606E-6</v>
      </c>
      <c r="K378">
        <v>1.0766509617693775E-5</v>
      </c>
      <c r="L378">
        <v>1.0683966090630614E-5</v>
      </c>
      <c r="M378">
        <v>1.0156909617325188E-5</v>
      </c>
      <c r="N378">
        <v>6.6421462396357308E-4</v>
      </c>
      <c r="O378">
        <v>0</v>
      </c>
      <c r="P378">
        <v>2.1815537365746227E-5</v>
      </c>
      <c r="Q378">
        <v>1.1574290279315145E-3</v>
      </c>
      <c r="R378">
        <v>2.5738370774263461E-5</v>
      </c>
      <c r="S378">
        <v>3.2574621542922921E-5</v>
      </c>
      <c r="T378">
        <v>1.4051272980681765E-4</v>
      </c>
      <c r="U378">
        <v>1.6265999849648659E-4</v>
      </c>
      <c r="V378">
        <v>9.7807292180879767E-4</v>
      </c>
      <c r="W378">
        <v>7.4000220228229658E-3</v>
      </c>
      <c r="X378">
        <v>7.0786141880574929E-2</v>
      </c>
      <c r="Y378">
        <v>2.5713311068408781E-2</v>
      </c>
      <c r="Z378">
        <v>9.9822702841775076E-3</v>
      </c>
      <c r="AA378">
        <v>7.1276535356916294E-3</v>
      </c>
      <c r="AB378">
        <v>1.881286676541606E-3</v>
      </c>
      <c r="AC378">
        <v>3.3401443882144265E-5</v>
      </c>
      <c r="AE378">
        <f t="shared" si="72"/>
        <v>3.3016246296876477</v>
      </c>
      <c r="AG378">
        <v>717</v>
      </c>
      <c r="AH378">
        <f t="shared" si="78"/>
        <v>0</v>
      </c>
      <c r="AI378">
        <f t="shared" si="78"/>
        <v>0</v>
      </c>
      <c r="AJ378">
        <f t="shared" si="78"/>
        <v>0</v>
      </c>
      <c r="AK378">
        <f t="shared" si="78"/>
        <v>0</v>
      </c>
      <c r="AL378">
        <f t="shared" si="78"/>
        <v>0</v>
      </c>
      <c r="AM378">
        <f t="shared" si="78"/>
        <v>0</v>
      </c>
      <c r="AN378">
        <f t="shared" si="78"/>
        <v>0</v>
      </c>
      <c r="AO378">
        <f t="shared" si="78"/>
        <v>0</v>
      </c>
      <c r="AP378">
        <f t="shared" si="78"/>
        <v>1.5007234217876319E-5</v>
      </c>
      <c r="AQ378">
        <f t="shared" si="78"/>
        <v>3.5546973329546709E-5</v>
      </c>
      <c r="AR378">
        <f t="shared" si="78"/>
        <v>3.527444558757369E-5</v>
      </c>
      <c r="AS378">
        <f t="shared" si="78"/>
        <v>3.3534302954072183E-5</v>
      </c>
      <c r="AT378">
        <f t="shared" si="78"/>
        <v>2.1929873618768522E-3</v>
      </c>
      <c r="AU378">
        <f t="shared" si="78"/>
        <v>0</v>
      </c>
      <c r="AV378">
        <f t="shared" si="78"/>
        <v>7.2026715476618928E-5</v>
      </c>
      <c r="AW378">
        <f t="shared" si="78"/>
        <v>3.8213961857341207E-3</v>
      </c>
      <c r="AX378">
        <f t="shared" si="77"/>
        <v>8.4978438876340975E-5</v>
      </c>
      <c r="AY378">
        <f t="shared" si="77"/>
        <v>1.0754917278886816E-4</v>
      </c>
      <c r="AZ378">
        <f t="shared" si="77"/>
        <v>4.6392028951483484E-4</v>
      </c>
      <c r="BA378">
        <f t="shared" si="77"/>
        <v>5.3704225730095588E-4</v>
      </c>
      <c r="BB378">
        <f t="shared" si="77"/>
        <v>3.2292296482744872E-3</v>
      </c>
      <c r="BC378">
        <f t="shared" si="77"/>
        <v>2.4432094970783313E-2</v>
      </c>
      <c r="BD378">
        <f t="shared" si="73"/>
        <v>0.23370926947347048</v>
      </c>
      <c r="BE378">
        <f t="shared" si="73"/>
        <v>8.489570113427844E-2</v>
      </c>
      <c r="BF378">
        <f t="shared" si="73"/>
        <v>3.2957709430439575E-2</v>
      </c>
      <c r="BG378">
        <f t="shared" si="73"/>
        <v>2.3532836465319729E-2</v>
      </c>
      <c r="BH378">
        <f t="shared" si="73"/>
        <v>6.2113024267729851E-3</v>
      </c>
      <c r="BI378">
        <f t="shared" si="73"/>
        <v>1.102790297884173E-4</v>
      </c>
      <c r="BJ378" s="16"/>
      <c r="BL378">
        <v>0</v>
      </c>
      <c r="BO378" s="16" cm="1">
        <f t="array" ref="BO378">INDEX($BK$21:$BK$70,_xlfn.XMATCH($A378,$BK$21:$BK$70,-1))</f>
        <v>710</v>
      </c>
      <c r="BP378" s="16" cm="1">
        <f t="array" ref="BP378">INDEX($BK$21:$BK$70,_xlfn.XMATCH($A378,$BK$21:$BK$70,1))</f>
        <v>720</v>
      </c>
      <c r="BQ378" s="16" cm="1">
        <f t="array" ref="BQ378">INDEX($BL$21:$BL$70,_xlfn.XMATCH($A378,$BK$21:$BK$70,-1))</f>
        <v>3.5238198486680123</v>
      </c>
      <c r="BR378" s="16" cm="1">
        <f t="array" ref="BR378">INDEX($BL$21:$BL$70,_xlfn.XMATCH($A378,$BK$21:$BK$70,1))</f>
        <v>3.2063981072674914</v>
      </c>
      <c r="BS378">
        <f t="shared" si="71"/>
        <v>3.3016246296876477</v>
      </c>
    </row>
    <row r="379" spans="1:71" x14ac:dyDescent="0.2">
      <c r="A379">
        <v>718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4.13746726861906E-6</v>
      </c>
      <c r="K379">
        <v>1.0643411050656594E-5</v>
      </c>
      <c r="L379">
        <v>1.1229598022859123E-5</v>
      </c>
      <c r="M379">
        <v>1.0228168465364903E-5</v>
      </c>
      <c r="N379">
        <v>6.4687272100453152E-4</v>
      </c>
      <c r="O379">
        <v>0</v>
      </c>
      <c r="P379">
        <v>2.0712798946914968E-5</v>
      </c>
      <c r="Q379">
        <v>1.1212962949569798E-3</v>
      </c>
      <c r="R379">
        <v>2.5159537634950727E-5</v>
      </c>
      <c r="S379">
        <v>3.0396210488826904E-5</v>
      </c>
      <c r="T379">
        <v>1.3422295407330495E-4</v>
      </c>
      <c r="U379">
        <v>1.5434885205657743E-4</v>
      </c>
      <c r="V379">
        <v>8.6770100076631195E-4</v>
      </c>
      <c r="W379">
        <v>6.4809058640353939E-3</v>
      </c>
      <c r="X379">
        <v>7.1156071636904072E-2</v>
      </c>
      <c r="Y379">
        <v>2.7917936928129213E-2</v>
      </c>
      <c r="Z379">
        <v>1.0904040180518583E-2</v>
      </c>
      <c r="AA379">
        <v>7.7410803557994134E-3</v>
      </c>
      <c r="AB379">
        <v>2.0344527725756172E-3</v>
      </c>
      <c r="AC379">
        <v>3.2729126519489205E-5</v>
      </c>
      <c r="AE379">
        <f t="shared" si="72"/>
        <v>3.2698824555475956</v>
      </c>
      <c r="AG379">
        <v>718</v>
      </c>
      <c r="AH379">
        <f t="shared" si="78"/>
        <v>0</v>
      </c>
      <c r="AI379">
        <f t="shared" si="78"/>
        <v>0</v>
      </c>
      <c r="AJ379">
        <f t="shared" si="78"/>
        <v>0</v>
      </c>
      <c r="AK379">
        <f t="shared" si="78"/>
        <v>0</v>
      </c>
      <c r="AL379">
        <f t="shared" si="78"/>
        <v>0</v>
      </c>
      <c r="AM379">
        <f t="shared" si="78"/>
        <v>0</v>
      </c>
      <c r="AN379">
        <f t="shared" si="78"/>
        <v>0</v>
      </c>
      <c r="AO379">
        <f t="shared" si="78"/>
        <v>0</v>
      </c>
      <c r="AP379">
        <f t="shared" si="78"/>
        <v>1.3529031632059895E-5</v>
      </c>
      <c r="AQ379">
        <f t="shared" si="78"/>
        <v>3.4802703061723399E-5</v>
      </c>
      <c r="AR379">
        <f t="shared" si="78"/>
        <v>3.6719465557799016E-5</v>
      </c>
      <c r="AS379">
        <f t="shared" si="78"/>
        <v>3.3444908617281871E-5</v>
      </c>
      <c r="AT379">
        <f t="shared" si="78"/>
        <v>2.1151977613850523E-3</v>
      </c>
      <c r="AU379">
        <f t="shared" si="78"/>
        <v>0</v>
      </c>
      <c r="AV379">
        <f t="shared" si="78"/>
        <v>6.7728417881801969E-5</v>
      </c>
      <c r="AW379">
        <f t="shared" si="78"/>
        <v>3.6665070823503499E-3</v>
      </c>
      <c r="AX379">
        <f t="shared" si="77"/>
        <v>8.2268730702214832E-5</v>
      </c>
      <c r="AY379">
        <f t="shared" si="77"/>
        <v>9.9392035392546898E-5</v>
      </c>
      <c r="AZ379">
        <f t="shared" si="77"/>
        <v>4.3889328265607057E-4</v>
      </c>
      <c r="BA379">
        <f t="shared" si="77"/>
        <v>5.0470260337371394E-4</v>
      </c>
      <c r="BB379">
        <f t="shared" si="77"/>
        <v>2.8372802790668544E-3</v>
      </c>
      <c r="BC379">
        <f t="shared" si="77"/>
        <v>2.1191800380864864E-2</v>
      </c>
      <c r="BD379">
        <f t="shared" si="73"/>
        <v>0.2326719902512005</v>
      </c>
      <c r="BE379">
        <f t="shared" si="73"/>
        <v>9.1288372156374045E-2</v>
      </c>
      <c r="BF379">
        <f t="shared" si="73"/>
        <v>3.5654929680863749E-2</v>
      </c>
      <c r="BG379">
        <f t="shared" si="73"/>
        <v>2.5312422842412641E-2</v>
      </c>
      <c r="BH379">
        <f t="shared" si="73"/>
        <v>6.6524214276851732E-3</v>
      </c>
      <c r="BI379">
        <f t="shared" si="73"/>
        <v>1.0702039659147529E-4</v>
      </c>
      <c r="BJ379" s="16"/>
      <c r="BL379">
        <v>0</v>
      </c>
      <c r="BO379" s="16" cm="1">
        <f t="array" ref="BO379">INDEX($BK$21:$BK$70,_xlfn.XMATCH($A379,$BK$21:$BK$70,-1))</f>
        <v>710</v>
      </c>
      <c r="BP379" s="16" cm="1">
        <f t="array" ref="BP379">INDEX($BK$21:$BK$70,_xlfn.XMATCH($A379,$BK$21:$BK$70,1))</f>
        <v>720</v>
      </c>
      <c r="BQ379" s="16" cm="1">
        <f t="array" ref="BQ379">INDEX($BL$21:$BL$70,_xlfn.XMATCH($A379,$BK$21:$BK$70,-1))</f>
        <v>3.5238198486680123</v>
      </c>
      <c r="BR379" s="16" cm="1">
        <f t="array" ref="BR379">INDEX($BL$21:$BL$70,_xlfn.XMATCH($A379,$BK$21:$BK$70,1))</f>
        <v>3.2063981072674914</v>
      </c>
      <c r="BS379">
        <f t="shared" si="71"/>
        <v>3.2698824555475956</v>
      </c>
    </row>
    <row r="380" spans="1:71" x14ac:dyDescent="0.2">
      <c r="A380">
        <v>719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4.2344328932978255E-6</v>
      </c>
      <c r="K380">
        <v>5.4331394332449051E-6</v>
      </c>
      <c r="L380">
        <v>1.0715370569186681E-5</v>
      </c>
      <c r="M380">
        <v>9.484583696069222E-6</v>
      </c>
      <c r="N380">
        <v>6.3067022845454245E-4</v>
      </c>
      <c r="O380">
        <v>0</v>
      </c>
      <c r="P380">
        <v>2.0520143921813547E-5</v>
      </c>
      <c r="Q380">
        <v>1.0876830359760272E-3</v>
      </c>
      <c r="R380">
        <v>2.6515359579146721E-5</v>
      </c>
      <c r="S380">
        <v>2.9463752520713768E-5</v>
      </c>
      <c r="T380">
        <v>1.2402112497028261E-4</v>
      </c>
      <c r="U380">
        <v>1.4369926939914593E-4</v>
      </c>
      <c r="V380">
        <v>7.6700355507445573E-4</v>
      </c>
      <c r="W380">
        <v>5.6875821661900774E-3</v>
      </c>
      <c r="X380">
        <v>7.0333959367774701E-2</v>
      </c>
      <c r="Y380">
        <v>3.0215467382313822E-2</v>
      </c>
      <c r="Z380">
        <v>1.1850861130593741E-2</v>
      </c>
      <c r="AA380">
        <v>8.3961917723183073E-3</v>
      </c>
      <c r="AB380">
        <v>2.2103072470764837E-3</v>
      </c>
      <c r="AC380">
        <v>3.5100098391065328E-5</v>
      </c>
      <c r="AE380">
        <f t="shared" si="72"/>
        <v>3.2381402814075435</v>
      </c>
      <c r="AG380">
        <v>719</v>
      </c>
      <c r="AH380">
        <f t="shared" si="78"/>
        <v>0</v>
      </c>
      <c r="AI380">
        <f t="shared" si="78"/>
        <v>0</v>
      </c>
      <c r="AJ380">
        <f t="shared" si="78"/>
        <v>0</v>
      </c>
      <c r="AK380">
        <f t="shared" si="78"/>
        <v>0</v>
      </c>
      <c r="AL380">
        <f t="shared" si="78"/>
        <v>0</v>
      </c>
      <c r="AM380">
        <f t="shared" si="78"/>
        <v>0</v>
      </c>
      <c r="AN380">
        <f t="shared" si="78"/>
        <v>0</v>
      </c>
      <c r="AO380">
        <f t="shared" si="78"/>
        <v>0</v>
      </c>
      <c r="AP380">
        <f t="shared" si="78"/>
        <v>1.3711687720704779E-5</v>
      </c>
      <c r="AQ380">
        <f t="shared" si="78"/>
        <v>1.7593267653294079E-5</v>
      </c>
      <c r="AR380">
        <f t="shared" si="78"/>
        <v>3.4697873070292267E-5</v>
      </c>
      <c r="AS380">
        <f t="shared" si="78"/>
        <v>3.0712412518622987E-5</v>
      </c>
      <c r="AT380">
        <f t="shared" si="78"/>
        <v>2.0421986710431519E-3</v>
      </c>
      <c r="AU380">
        <f t="shared" si="78"/>
        <v>0</v>
      </c>
      <c r="AV380">
        <f t="shared" si="78"/>
        <v>6.6447104613504609E-5</v>
      </c>
      <c r="AW380">
        <f t="shared" si="78"/>
        <v>3.5220702521976239E-3</v>
      </c>
      <c r="AX380">
        <f t="shared" si="77"/>
        <v>8.5860453929240368E-5</v>
      </c>
      <c r="AY380">
        <f t="shared" si="77"/>
        <v>9.5407763878746298E-5</v>
      </c>
      <c r="AZ380">
        <f t="shared" si="77"/>
        <v>4.0159780051175108E-4</v>
      </c>
      <c r="BA380">
        <f t="shared" si="77"/>
        <v>4.6531839265020878E-4</v>
      </c>
      <c r="BB380">
        <f t="shared" si="77"/>
        <v>2.4836651076693842E-3</v>
      </c>
      <c r="BC380">
        <f t="shared" si="77"/>
        <v>1.8417188916155264E-2</v>
      </c>
      <c r="BD380">
        <f t="shared" si="73"/>
        <v>0.22775122697967271</v>
      </c>
      <c r="BE380">
        <f t="shared" si="73"/>
        <v>9.7841922052226138E-2</v>
      </c>
      <c r="BF380">
        <f t="shared" si="73"/>
        <v>3.837475079634254E-2</v>
      </c>
      <c r="BG380">
        <f t="shared" si="73"/>
        <v>2.7188046788366504E-2</v>
      </c>
      <c r="BH380">
        <f t="shared" si="73"/>
        <v>7.1572849310453778E-3</v>
      </c>
      <c r="BI380">
        <f t="shared" si="73"/>
        <v>1.1365904248147674E-4</v>
      </c>
      <c r="BJ380" s="16"/>
      <c r="BL380">
        <v>0</v>
      </c>
      <c r="BO380" s="16" cm="1">
        <f t="array" ref="BO380">INDEX($BK$21:$BK$70,_xlfn.XMATCH($A380,$BK$21:$BK$70,-1))</f>
        <v>710</v>
      </c>
      <c r="BP380" s="16" cm="1">
        <f t="array" ref="BP380">INDEX($BK$21:$BK$70,_xlfn.XMATCH($A380,$BK$21:$BK$70,1))</f>
        <v>720</v>
      </c>
      <c r="BQ380" s="16" cm="1">
        <f t="array" ref="BQ380">INDEX($BL$21:$BL$70,_xlfn.XMATCH($A380,$BK$21:$BK$70,-1))</f>
        <v>3.5238198486680123</v>
      </c>
      <c r="BR380" s="16" cm="1">
        <f t="array" ref="BR380">INDEX($BL$21:$BL$70,_xlfn.XMATCH($A380,$BK$21:$BK$70,1))</f>
        <v>3.2063981072674914</v>
      </c>
      <c r="BS380">
        <f t="shared" si="71"/>
        <v>3.2381402814075435</v>
      </c>
    </row>
    <row r="381" spans="1:71" x14ac:dyDescent="0.2">
      <c r="A381">
        <v>720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4.9041224636702471E-6</v>
      </c>
      <c r="K381">
        <v>7.0627932984494107E-6</v>
      </c>
      <c r="L381">
        <v>9.9276205780196278E-6</v>
      </c>
      <c r="M381">
        <v>1.0222024450444141E-5</v>
      </c>
      <c r="N381">
        <v>6.1652438484089626E-4</v>
      </c>
      <c r="O381">
        <v>0</v>
      </c>
      <c r="P381">
        <v>2.1305508558319714E-5</v>
      </c>
      <c r="Q381">
        <v>1.0554153474996019E-3</v>
      </c>
      <c r="R381">
        <v>2.6520627173769391E-5</v>
      </c>
      <c r="S381">
        <v>2.9822058150336736E-5</v>
      </c>
      <c r="T381">
        <v>1.2178112094717803E-4</v>
      </c>
      <c r="U381">
        <v>1.3778398092905461E-4</v>
      </c>
      <c r="V381">
        <v>6.8520873872347592E-4</v>
      </c>
      <c r="W381">
        <v>5.0108105588615361E-3</v>
      </c>
      <c r="X381">
        <v>6.8693882602236217E-2</v>
      </c>
      <c r="Y381">
        <v>3.2712672644022389E-2</v>
      </c>
      <c r="Z381">
        <v>1.2936743627542871E-2</v>
      </c>
      <c r="AA381">
        <v>9.1072407041562758E-3</v>
      </c>
      <c r="AB381">
        <v>2.3971331045235869E-3</v>
      </c>
      <c r="AC381">
        <v>3.9307851950389001E-5</v>
      </c>
      <c r="AE381">
        <f t="shared" si="72"/>
        <v>3.2063981072674914</v>
      </c>
      <c r="AG381">
        <v>720</v>
      </c>
      <c r="AH381">
        <f t="shared" si="78"/>
        <v>0</v>
      </c>
      <c r="AI381">
        <f t="shared" si="78"/>
        <v>0</v>
      </c>
      <c r="AJ381">
        <f t="shared" si="78"/>
        <v>0</v>
      </c>
      <c r="AK381">
        <f t="shared" si="78"/>
        <v>0</v>
      </c>
      <c r="AL381">
        <f t="shared" si="78"/>
        <v>0</v>
      </c>
      <c r="AM381">
        <f t="shared" si="78"/>
        <v>0</v>
      </c>
      <c r="AN381">
        <f t="shared" si="78"/>
        <v>0</v>
      </c>
      <c r="AO381">
        <f t="shared" si="78"/>
        <v>0</v>
      </c>
      <c r="AP381">
        <f t="shared" si="78"/>
        <v>1.5724568985320266E-5</v>
      </c>
      <c r="AQ381">
        <f t="shared" si="78"/>
        <v>2.2646127064169712E-5</v>
      </c>
      <c r="AR381">
        <f t="shared" si="78"/>
        <v>3.1831903831031937E-5</v>
      </c>
      <c r="AS381">
        <f t="shared" si="78"/>
        <v>3.2775879850346115E-5</v>
      </c>
      <c r="AT381">
        <f t="shared" si="78"/>
        <v>1.9768226206381043E-3</v>
      </c>
      <c r="AU381">
        <f t="shared" si="78"/>
        <v>0</v>
      </c>
      <c r="AV381">
        <f t="shared" si="78"/>
        <v>6.8313942315767674E-5</v>
      </c>
      <c r="AW381">
        <f t="shared" si="78"/>
        <v>3.3840817726037854E-3</v>
      </c>
      <c r="AX381">
        <f t="shared" si="77"/>
        <v>8.5035688773520981E-5</v>
      </c>
      <c r="AY381">
        <f t="shared" si="77"/>
        <v>9.562139080806077E-5</v>
      </c>
      <c r="AZ381">
        <f t="shared" si="77"/>
        <v>3.9047875570594507E-4</v>
      </c>
      <c r="BA381">
        <f t="shared" si="77"/>
        <v>4.4179029566270082E-4</v>
      </c>
      <c r="BB381">
        <f t="shared" si="77"/>
        <v>2.1970520029260983E-3</v>
      </c>
      <c r="BC381">
        <f t="shared" si="77"/>
        <v>1.606665349180959E-2</v>
      </c>
      <c r="BD381">
        <f t="shared" si="73"/>
        <v>0.22025993515666548</v>
      </c>
      <c r="BE381">
        <f t="shared" si="73"/>
        <v>0.10488985164945443</v>
      </c>
      <c r="BF381">
        <f t="shared" ref="BF381:BI381" si="79">Z381*$AE381</f>
        <v>4.1480350281558241E-2</v>
      </c>
      <c r="BG381">
        <f t="shared" si="79"/>
        <v>2.9201439356236137E-2</v>
      </c>
      <c r="BH381">
        <f t="shared" si="79"/>
        <v>7.6861630492126749E-3</v>
      </c>
      <c r="BI381">
        <f t="shared" si="79"/>
        <v>1.2603662209447806E-4</v>
      </c>
      <c r="BJ381" s="16"/>
      <c r="BL381">
        <v>0</v>
      </c>
      <c r="BO381" s="16" cm="1">
        <f t="array" ref="BO381">INDEX($BK$21:$BK$70,_xlfn.XMATCH($A381,$BK$21:$BK$70,-1))</f>
        <v>720</v>
      </c>
      <c r="BP381" s="16" cm="1">
        <f t="array" ref="BP381">INDEX($BK$21:$BK$70,_xlfn.XMATCH($A381,$BK$21:$BK$70,1))</f>
        <v>720</v>
      </c>
      <c r="BQ381" s="16" cm="1">
        <f t="array" ref="BQ381">INDEX($BL$21:$BL$70,_xlfn.XMATCH($A381,$BK$21:$BK$70,-1))</f>
        <v>3.2063981072674914</v>
      </c>
      <c r="BR381" s="16" cm="1">
        <f t="array" ref="BR381">INDEX($BL$21:$BL$70,_xlfn.XMATCH($A381,$BK$21:$BK$70,1))</f>
        <v>3.2063981072674914</v>
      </c>
      <c r="BS381">
        <f t="shared" si="71"/>
        <v>3.2063981072674914</v>
      </c>
    </row>
    <row r="382" spans="1:71" x14ac:dyDescent="0.2">
      <c r="A382">
        <v>721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4.4498932230216155E-6</v>
      </c>
      <c r="K382">
        <v>6.798935015402371E-6</v>
      </c>
      <c r="L382">
        <v>4.7655503767327226E-6</v>
      </c>
      <c r="M382">
        <v>9.3774054104564738E-6</v>
      </c>
      <c r="N382">
        <v>5.9905058879621649E-4</v>
      </c>
      <c r="O382">
        <v>0</v>
      </c>
      <c r="P382">
        <v>2.1235491576997413E-5</v>
      </c>
      <c r="Q382">
        <v>1.0281034478211027E-3</v>
      </c>
      <c r="R382">
        <v>2.6448470828260136E-5</v>
      </c>
      <c r="S382">
        <v>3.0025845024124084E-5</v>
      </c>
      <c r="T382">
        <v>1.1441830906437637E-4</v>
      </c>
      <c r="U382">
        <v>1.3482333944226911E-4</v>
      </c>
      <c r="V382">
        <v>6.172377526304383E-4</v>
      </c>
      <c r="W382">
        <v>4.3999298022505172E-3</v>
      </c>
      <c r="X382">
        <v>6.5950556130365059E-2</v>
      </c>
      <c r="Y382">
        <v>3.5384857102085762E-2</v>
      </c>
      <c r="Z382">
        <v>1.4055394055544058E-2</v>
      </c>
      <c r="AA382">
        <v>9.8721743503688564E-3</v>
      </c>
      <c r="AB382">
        <v>2.5958092222241342E-3</v>
      </c>
      <c r="AC382">
        <v>3.9595033980916777E-5</v>
      </c>
      <c r="AE382">
        <f t="shared" si="72"/>
        <v>3.2107573948494426</v>
      </c>
      <c r="AG382">
        <v>721</v>
      </c>
      <c r="AH382">
        <f t="shared" si="78"/>
        <v>0</v>
      </c>
      <c r="AI382">
        <f t="shared" si="78"/>
        <v>0</v>
      </c>
      <c r="AJ382">
        <f t="shared" si="78"/>
        <v>0</v>
      </c>
      <c r="AK382">
        <f t="shared" si="78"/>
        <v>0</v>
      </c>
      <c r="AL382">
        <f t="shared" si="78"/>
        <v>0</v>
      </c>
      <c r="AM382">
        <f t="shared" si="78"/>
        <v>0</v>
      </c>
      <c r="AN382">
        <f t="shared" si="78"/>
        <v>0</v>
      </c>
      <c r="AO382">
        <f t="shared" si="78"/>
        <v>0</v>
      </c>
      <c r="AP382">
        <f t="shared" si="78"/>
        <v>1.4287527572107071E-5</v>
      </c>
      <c r="AQ382">
        <f t="shared" si="78"/>
        <v>2.1829730877803971E-5</v>
      </c>
      <c r="AR382">
        <f t="shared" si="78"/>
        <v>1.5301026112622137E-5</v>
      </c>
      <c r="AS382">
        <f t="shared" si="78"/>
        <v>3.0108573766124297E-5</v>
      </c>
      <c r="AT382">
        <f t="shared" si="78"/>
        <v>1.9234061078663646E-3</v>
      </c>
      <c r="AU382">
        <f t="shared" si="78"/>
        <v>0</v>
      </c>
      <c r="AV382">
        <f t="shared" si="78"/>
        <v>6.8182011614107495E-5</v>
      </c>
      <c r="AW382">
        <f t="shared" si="78"/>
        <v>3.3009907477618136E-3</v>
      </c>
      <c r="AX382">
        <f t="shared" si="77"/>
        <v>8.4919623294295996E-5</v>
      </c>
      <c r="AY382">
        <f t="shared" si="77"/>
        <v>9.6405703947809748E-5</v>
      </c>
      <c r="AZ382">
        <f t="shared" si="77"/>
        <v>3.6736943193461545E-4</v>
      </c>
      <c r="BA382">
        <f t="shared" si="77"/>
        <v>4.3288503411256205E-4</v>
      </c>
      <c r="BB382">
        <f t="shared" si="77"/>
        <v>1.9818006786384307E-3</v>
      </c>
      <c r="BC382">
        <f t="shared" si="77"/>
        <v>1.4127107149394294E-2</v>
      </c>
      <c r="BD382">
        <f t="shared" si="77"/>
        <v>0.21175123579000285</v>
      </c>
      <c r="BE382">
        <f t="shared" si="77"/>
        <v>0.11361219160621268</v>
      </c>
      <c r="BF382">
        <f t="shared" si="77"/>
        <v>4.5128460401360981E-2</v>
      </c>
      <c r="BG382">
        <f t="shared" si="77"/>
        <v>3.1697156798689799E-2</v>
      </c>
      <c r="BH382">
        <f t="shared" si="77"/>
        <v>8.3345136558745196E-3</v>
      </c>
      <c r="BI382">
        <f t="shared" si="77"/>
        <v>1.271300481535435E-4</v>
      </c>
      <c r="BJ382" s="16"/>
      <c r="BL382">
        <v>0</v>
      </c>
      <c r="BO382" s="16" cm="1">
        <f t="array" ref="BO382">INDEX($BK$21:$BK$70,_xlfn.XMATCH($A382,$BK$21:$BK$70,-1))</f>
        <v>720</v>
      </c>
      <c r="BP382" s="16" cm="1">
        <f t="array" ref="BP382">INDEX($BK$21:$BK$70,_xlfn.XMATCH($A382,$BK$21:$BK$70,1))</f>
        <v>730</v>
      </c>
      <c r="BQ382" s="16" cm="1">
        <f t="array" ref="BQ382">INDEX($BL$21:$BL$70,_xlfn.XMATCH($A382,$BK$21:$BK$70,-1))</f>
        <v>3.2063981072674914</v>
      </c>
      <c r="BR382" s="16" cm="1">
        <f t="array" ref="BR382">INDEX($BL$21:$BL$70,_xlfn.XMATCH($A382,$BK$21:$BK$70,1))</f>
        <v>3.2499909830870042</v>
      </c>
      <c r="BS382">
        <f t="shared" si="71"/>
        <v>3.2107573948494426</v>
      </c>
    </row>
    <row r="383" spans="1:71" x14ac:dyDescent="0.2">
      <c r="A383">
        <v>722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4.9403630612716933E-6</v>
      </c>
      <c r="K383">
        <v>7.450666877350518E-6</v>
      </c>
      <c r="L383">
        <v>0</v>
      </c>
      <c r="M383">
        <v>9.6977379772753267E-6</v>
      </c>
      <c r="N383">
        <v>5.8642115180795038E-4</v>
      </c>
      <c r="O383">
        <v>0</v>
      </c>
      <c r="P383">
        <v>1.9608762757860185E-5</v>
      </c>
      <c r="Q383">
        <v>9.9897112954787089E-4</v>
      </c>
      <c r="R383">
        <v>2.4640439899737941E-5</v>
      </c>
      <c r="S383">
        <v>2.9215406019813542E-5</v>
      </c>
      <c r="T383">
        <v>1.161099136232784E-4</v>
      </c>
      <c r="U383">
        <v>1.2831416058470954E-4</v>
      </c>
      <c r="V383">
        <v>5.5809659383156671E-4</v>
      </c>
      <c r="W383">
        <v>3.8816162042518737E-3</v>
      </c>
      <c r="X383">
        <v>6.2651718841351692E-2</v>
      </c>
      <c r="Y383">
        <v>3.8270392465211016E-2</v>
      </c>
      <c r="Z383">
        <v>1.5326450550843728E-2</v>
      </c>
      <c r="AA383">
        <v>1.0749607638893158E-2</v>
      </c>
      <c r="AB383">
        <v>2.8184351686263557E-3</v>
      </c>
      <c r="AC383">
        <v>4.2291001888311189E-5</v>
      </c>
      <c r="AE383">
        <f t="shared" si="72"/>
        <v>3.2151166824313941</v>
      </c>
      <c r="AG383">
        <v>722</v>
      </c>
      <c r="AH383">
        <f t="shared" si="78"/>
        <v>0</v>
      </c>
      <c r="AI383">
        <f t="shared" si="78"/>
        <v>0</v>
      </c>
      <c r="AJ383">
        <f t="shared" si="78"/>
        <v>0</v>
      </c>
      <c r="AK383">
        <f t="shared" si="78"/>
        <v>0</v>
      </c>
      <c r="AL383">
        <f t="shared" si="78"/>
        <v>0</v>
      </c>
      <c r="AM383">
        <f t="shared" si="78"/>
        <v>0</v>
      </c>
      <c r="AN383">
        <f t="shared" si="78"/>
        <v>0</v>
      </c>
      <c r="AO383">
        <f t="shared" si="78"/>
        <v>0</v>
      </c>
      <c r="AP383">
        <f t="shared" si="78"/>
        <v>1.5883843695562453E-5</v>
      </c>
      <c r="AQ383">
        <f t="shared" si="78"/>
        <v>2.3954763372608674E-5</v>
      </c>
      <c r="AR383">
        <f t="shared" si="78"/>
        <v>0</v>
      </c>
      <c r="AS383">
        <f t="shared" si="78"/>
        <v>3.1179359152586388E-5</v>
      </c>
      <c r="AT383">
        <f t="shared" si="78"/>
        <v>1.8854124281083744E-3</v>
      </c>
      <c r="AU383">
        <f t="shared" si="78"/>
        <v>0</v>
      </c>
      <c r="AV383">
        <f t="shared" si="78"/>
        <v>6.3044460264635718E-5</v>
      </c>
      <c r="AW383">
        <f t="shared" ref="AW383:BC398" si="80">Q383*$AE383</f>
        <v>3.2118087438766929E-3</v>
      </c>
      <c r="AX383">
        <f t="shared" si="80"/>
        <v>7.9221889384095605E-5</v>
      </c>
      <c r="AY383">
        <f t="shared" si="80"/>
        <v>9.3930939278309093E-5</v>
      </c>
      <c r="AZ383">
        <f t="shared" si="80"/>
        <v>3.7330692028587057E-4</v>
      </c>
      <c r="BA383">
        <f t="shared" si="80"/>
        <v>4.125449982880805E-4</v>
      </c>
      <c r="BB383">
        <f t="shared" si="80"/>
        <v>1.7943456692360081E-3</v>
      </c>
      <c r="BC383">
        <f t="shared" si="80"/>
        <v>1.2479849013086224E-2</v>
      </c>
      <c r="BD383">
        <f t="shared" si="77"/>
        <v>0.20143258642983111</v>
      </c>
      <c r="BE383">
        <f t="shared" si="77"/>
        <v>0.12304377725809666</v>
      </c>
      <c r="BF383">
        <f t="shared" si="77"/>
        <v>4.9276326848477499E-2</v>
      </c>
      <c r="BG383">
        <f t="shared" si="77"/>
        <v>3.4561242849397343E-2</v>
      </c>
      <c r="BH383">
        <f t="shared" si="77"/>
        <v>9.0615979290019355E-3</v>
      </c>
      <c r="BI383">
        <f t="shared" si="77"/>
        <v>1.3597050568784689E-4</v>
      </c>
      <c r="BJ383" s="16"/>
      <c r="BL383">
        <v>0</v>
      </c>
      <c r="BO383" s="16" cm="1">
        <f t="array" ref="BO383">INDEX($BK$21:$BK$70,_xlfn.XMATCH($A383,$BK$21:$BK$70,-1))</f>
        <v>720</v>
      </c>
      <c r="BP383" s="16" cm="1">
        <f t="array" ref="BP383">INDEX($BK$21:$BK$70,_xlfn.XMATCH($A383,$BK$21:$BK$70,1))</f>
        <v>730</v>
      </c>
      <c r="BQ383" s="16" cm="1">
        <f t="array" ref="BQ383">INDEX($BL$21:$BL$70,_xlfn.XMATCH($A383,$BK$21:$BK$70,-1))</f>
        <v>3.2063981072674914</v>
      </c>
      <c r="BR383" s="16" cm="1">
        <f t="array" ref="BR383">INDEX($BL$21:$BL$70,_xlfn.XMATCH($A383,$BK$21:$BK$70,1))</f>
        <v>3.2499909830870042</v>
      </c>
      <c r="BS383">
        <f t="shared" si="71"/>
        <v>3.2151166824313941</v>
      </c>
    </row>
    <row r="384" spans="1:71" x14ac:dyDescent="0.2">
      <c r="A384">
        <v>723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4.0550559601750528E-6</v>
      </c>
      <c r="K384">
        <v>6.6661322579787169E-6</v>
      </c>
      <c r="L384">
        <v>0</v>
      </c>
      <c r="M384">
        <v>9.0688577299405979E-6</v>
      </c>
      <c r="N384">
        <v>5.736694008339567E-4</v>
      </c>
      <c r="O384">
        <v>0</v>
      </c>
      <c r="P384">
        <v>2.2647549023481078E-5</v>
      </c>
      <c r="Q384">
        <v>9.706641671702942E-4</v>
      </c>
      <c r="R384">
        <v>2.0476037244547349E-5</v>
      </c>
      <c r="S384">
        <v>3.019220119421254E-5</v>
      </c>
      <c r="T384">
        <v>1.0965045014695473E-4</v>
      </c>
      <c r="U384">
        <v>1.2327403808807993E-4</v>
      </c>
      <c r="V384">
        <v>5.0089287698685744E-4</v>
      </c>
      <c r="W384">
        <v>3.4272323399613795E-3</v>
      </c>
      <c r="X384">
        <v>5.8662458690263979E-2</v>
      </c>
      <c r="Y384">
        <v>4.1328115167872513E-2</v>
      </c>
      <c r="Z384">
        <v>1.6695815094533745E-2</v>
      </c>
      <c r="AA384">
        <v>1.1661069953297423E-2</v>
      </c>
      <c r="AB384">
        <v>3.0526279929433118E-3</v>
      </c>
      <c r="AC384">
        <v>4.7044527570159419E-5</v>
      </c>
      <c r="AE384">
        <f t="shared" si="72"/>
        <v>3.2194759700133453</v>
      </c>
      <c r="AG384">
        <v>723</v>
      </c>
      <c r="AH384">
        <f t="shared" ref="AH384:AW399" si="81">B384*$AE384</f>
        <v>0</v>
      </c>
      <c r="AI384">
        <f t="shared" si="81"/>
        <v>0</v>
      </c>
      <c r="AJ384">
        <f t="shared" si="81"/>
        <v>0</v>
      </c>
      <c r="AK384">
        <f t="shared" si="81"/>
        <v>0</v>
      </c>
      <c r="AL384">
        <f t="shared" si="81"/>
        <v>0</v>
      </c>
      <c r="AM384">
        <f t="shared" si="81"/>
        <v>0</v>
      </c>
      <c r="AN384">
        <f t="shared" si="81"/>
        <v>0</v>
      </c>
      <c r="AO384">
        <f t="shared" si="81"/>
        <v>0</v>
      </c>
      <c r="AP384">
        <f t="shared" si="81"/>
        <v>1.3055155220842975E-5</v>
      </c>
      <c r="AQ384">
        <f t="shared" si="81"/>
        <v>2.1461452617493283E-5</v>
      </c>
      <c r="AR384">
        <f t="shared" si="81"/>
        <v>0</v>
      </c>
      <c r="AS384">
        <f t="shared" si="81"/>
        <v>2.9196969537013532E-5</v>
      </c>
      <c r="AT384">
        <f t="shared" si="81"/>
        <v>1.8469148507168774E-3</v>
      </c>
      <c r="AU384">
        <f t="shared" si="81"/>
        <v>0</v>
      </c>
      <c r="AV384">
        <f t="shared" si="81"/>
        <v>7.2913239860796533E-5</v>
      </c>
      <c r="AW384">
        <f t="shared" si="81"/>
        <v>3.1250299611577789E-3</v>
      </c>
      <c r="AX384">
        <f t="shared" si="80"/>
        <v>6.5922109869918458E-5</v>
      </c>
      <c r="AY384">
        <f t="shared" si="80"/>
        <v>9.7203066226575504E-5</v>
      </c>
      <c r="AZ384">
        <f t="shared" si="80"/>
        <v>3.53016989349267E-4</v>
      </c>
      <c r="BA384">
        <f t="shared" si="80"/>
        <v>3.9687780335108321E-4</v>
      </c>
      <c r="BB384">
        <f t="shared" si="80"/>
        <v>1.6126125810100381E-3</v>
      </c>
      <c r="BC384">
        <f t="shared" si="80"/>
        <v>1.1033892162158269E-2</v>
      </c>
      <c r="BD384">
        <f t="shared" si="77"/>
        <v>0.18886237609520543</v>
      </c>
      <c r="BE384">
        <f t="shared" si="77"/>
        <v>0.13305487366890961</v>
      </c>
      <c r="BF384">
        <f t="shared" si="77"/>
        <v>5.3751775496637483E-2</v>
      </c>
      <c r="BG384">
        <f t="shared" si="77"/>
        <v>3.7542534499285699E-2</v>
      </c>
      <c r="BH384">
        <f t="shared" si="77"/>
        <v>9.82786246867106E-3</v>
      </c>
      <c r="BI384">
        <f t="shared" si="77"/>
        <v>1.5145872603275856E-4</v>
      </c>
      <c r="BJ384" s="16"/>
      <c r="BL384">
        <v>0</v>
      </c>
      <c r="BO384" s="16" cm="1">
        <f t="array" ref="BO384">INDEX($BK$21:$BK$70,_xlfn.XMATCH($A384,$BK$21:$BK$70,-1))</f>
        <v>720</v>
      </c>
      <c r="BP384" s="16" cm="1">
        <f t="array" ref="BP384">INDEX($BK$21:$BK$70,_xlfn.XMATCH($A384,$BK$21:$BK$70,1))</f>
        <v>730</v>
      </c>
      <c r="BQ384" s="16" cm="1">
        <f t="array" ref="BQ384">INDEX($BL$21:$BL$70,_xlfn.XMATCH($A384,$BK$21:$BK$70,-1))</f>
        <v>3.2063981072674914</v>
      </c>
      <c r="BR384" s="16" cm="1">
        <f t="array" ref="BR384">INDEX($BL$21:$BL$70,_xlfn.XMATCH($A384,$BK$21:$BK$70,1))</f>
        <v>3.2499909830870042</v>
      </c>
      <c r="BS384">
        <f t="shared" si="71"/>
        <v>3.2194759700133453</v>
      </c>
    </row>
    <row r="385" spans="1:71" x14ac:dyDescent="0.2">
      <c r="A385">
        <v>724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4.3757714572393823E-6</v>
      </c>
      <c r="K385">
        <v>6.1300979717453377E-6</v>
      </c>
      <c r="L385">
        <v>0</v>
      </c>
      <c r="M385">
        <v>8.2020492000237332E-6</v>
      </c>
      <c r="N385">
        <v>5.5793355756849456E-4</v>
      </c>
      <c r="O385">
        <v>0</v>
      </c>
      <c r="P385">
        <v>2.0800515623916733E-5</v>
      </c>
      <c r="Q385">
        <v>9.3568303428622716E-4</v>
      </c>
      <c r="R385">
        <v>2.2836966388610943E-5</v>
      </c>
      <c r="S385">
        <v>2.8109139632261565E-5</v>
      </c>
      <c r="T385">
        <v>1.0605099935707735E-4</v>
      </c>
      <c r="U385">
        <v>1.1860434935175623E-4</v>
      </c>
      <c r="V385">
        <v>4.4994481200668837E-4</v>
      </c>
      <c r="W385">
        <v>3.0019909858130509E-3</v>
      </c>
      <c r="X385">
        <v>5.4166125501652611E-2</v>
      </c>
      <c r="Y385">
        <v>4.4333975018073991E-2</v>
      </c>
      <c r="Z385">
        <v>1.8112695823345629E-2</v>
      </c>
      <c r="AA385">
        <v>1.2580778400857189E-2</v>
      </c>
      <c r="AB385">
        <v>3.3024046103478331E-3</v>
      </c>
      <c r="AC385">
        <v>4.7272829771603618E-5</v>
      </c>
      <c r="AE385">
        <f t="shared" si="72"/>
        <v>3.2238352575952964</v>
      </c>
      <c r="AG385">
        <v>724</v>
      </c>
      <c r="AH385">
        <f t="shared" si="81"/>
        <v>0</v>
      </c>
      <c r="AI385">
        <f t="shared" si="81"/>
        <v>0</v>
      </c>
      <c r="AJ385">
        <f t="shared" si="81"/>
        <v>0</v>
      </c>
      <c r="AK385">
        <f t="shared" si="81"/>
        <v>0</v>
      </c>
      <c r="AL385">
        <f t="shared" si="81"/>
        <v>0</v>
      </c>
      <c r="AM385">
        <f t="shared" si="81"/>
        <v>0</v>
      </c>
      <c r="AN385">
        <f t="shared" si="81"/>
        <v>0</v>
      </c>
      <c r="AO385">
        <f t="shared" si="81"/>
        <v>0</v>
      </c>
      <c r="AP385">
        <f t="shared" si="81"/>
        <v>1.4106766303027471E-5</v>
      </c>
      <c r="AQ385">
        <f t="shared" si="81"/>
        <v>1.9762425973826035E-5</v>
      </c>
      <c r="AR385">
        <f t="shared" si="81"/>
        <v>0</v>
      </c>
      <c r="AS385">
        <f t="shared" si="81"/>
        <v>2.6442055395567807E-5</v>
      </c>
      <c r="AT385">
        <f t="shared" si="81"/>
        <v>1.7986858742848877E-3</v>
      </c>
      <c r="AU385">
        <f t="shared" si="81"/>
        <v>0</v>
      </c>
      <c r="AV385">
        <f t="shared" si="81"/>
        <v>6.7057435644544587E-5</v>
      </c>
      <c r="AW385">
        <f t="shared" si="81"/>
        <v>3.0164879558656878E-3</v>
      </c>
      <c r="AX385">
        <f t="shared" si="80"/>
        <v>7.3622617420122686E-5</v>
      </c>
      <c r="AY385">
        <f t="shared" si="80"/>
        <v>9.0619235407154118E-5</v>
      </c>
      <c r="AZ385">
        <f t="shared" si="80"/>
        <v>3.4189095083056204E-4</v>
      </c>
      <c r="BA385">
        <f t="shared" si="80"/>
        <v>3.8236088314434156E-4</v>
      </c>
      <c r="BB385">
        <f t="shared" si="80"/>
        <v>1.4505479489192493E-3</v>
      </c>
      <c r="BC385">
        <f t="shared" si="80"/>
        <v>9.6779243830473743E-3</v>
      </c>
      <c r="BD385">
        <f t="shared" si="77"/>
        <v>0.1746226651595594</v>
      </c>
      <c r="BE385">
        <f t="shared" si="77"/>
        <v>0.14292543177261599</v>
      </c>
      <c r="BF385">
        <f t="shared" si="77"/>
        <v>5.839234740540071E-2</v>
      </c>
      <c r="BG385">
        <f t="shared" si="77"/>
        <v>4.0558356976676778E-2</v>
      </c>
      <c r="BH385">
        <f t="shared" si="77"/>
        <v>1.0646408417684602E-2</v>
      </c>
      <c r="BI385">
        <f t="shared" si="77"/>
        <v>1.5239981534399634E-4</v>
      </c>
      <c r="BJ385" s="16"/>
      <c r="BL385">
        <v>0</v>
      </c>
      <c r="BO385" s="16" cm="1">
        <f t="array" ref="BO385">INDEX($BK$21:$BK$70,_xlfn.XMATCH($A385,$BK$21:$BK$70,-1))</f>
        <v>720</v>
      </c>
      <c r="BP385" s="16" cm="1">
        <f t="array" ref="BP385">INDEX($BK$21:$BK$70,_xlfn.XMATCH($A385,$BK$21:$BK$70,1))</f>
        <v>730</v>
      </c>
      <c r="BQ385" s="16" cm="1">
        <f t="array" ref="BQ385">INDEX($BL$21:$BL$70,_xlfn.XMATCH($A385,$BK$21:$BK$70,-1))</f>
        <v>3.2063981072674914</v>
      </c>
      <c r="BR385" s="16" cm="1">
        <f t="array" ref="BR385">INDEX($BL$21:$BL$70,_xlfn.XMATCH($A385,$BK$21:$BK$70,1))</f>
        <v>3.2499909830870042</v>
      </c>
      <c r="BS385">
        <f t="shared" si="71"/>
        <v>3.2238352575952964</v>
      </c>
    </row>
    <row r="386" spans="1:71" x14ac:dyDescent="0.2">
      <c r="A386">
        <v>725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1.4926932507040694E-6</v>
      </c>
      <c r="L386">
        <v>0</v>
      </c>
      <c r="M386">
        <v>3.1561932641210009E-6</v>
      </c>
      <c r="N386">
        <v>5.4307348233318482E-4</v>
      </c>
      <c r="O386">
        <v>0</v>
      </c>
      <c r="P386">
        <v>2.119166111354546E-5</v>
      </c>
      <c r="Q386">
        <v>9.1077817466152255E-4</v>
      </c>
      <c r="R386">
        <v>2.5544933363422993E-5</v>
      </c>
      <c r="S386">
        <v>2.8907224031212655E-5</v>
      </c>
      <c r="T386">
        <v>1.0113045772547408E-4</v>
      </c>
      <c r="U386">
        <v>1.1700205972399524E-4</v>
      </c>
      <c r="V386">
        <v>4.0541631714805881E-4</v>
      </c>
      <c r="W386">
        <v>2.6412049336045859E-3</v>
      </c>
      <c r="X386">
        <v>4.9714756209072494E-2</v>
      </c>
      <c r="Y386">
        <v>4.7637885487270659E-2</v>
      </c>
      <c r="Z386">
        <v>1.9712475508679904E-2</v>
      </c>
      <c r="AA386">
        <v>1.3655738298529348E-2</v>
      </c>
      <c r="AB386">
        <v>3.5791698421952134E-3</v>
      </c>
      <c r="AC386">
        <v>5.2467831465133619E-5</v>
      </c>
      <c r="AE386">
        <f t="shared" si="72"/>
        <v>3.2281945451772476</v>
      </c>
      <c r="AG386">
        <v>725</v>
      </c>
      <c r="AH386">
        <f t="shared" si="81"/>
        <v>0</v>
      </c>
      <c r="AI386">
        <f t="shared" si="81"/>
        <v>0</v>
      </c>
      <c r="AJ386">
        <f t="shared" si="81"/>
        <v>0</v>
      </c>
      <c r="AK386">
        <f t="shared" si="81"/>
        <v>0</v>
      </c>
      <c r="AL386">
        <f t="shared" si="81"/>
        <v>0</v>
      </c>
      <c r="AM386">
        <f t="shared" si="81"/>
        <v>0</v>
      </c>
      <c r="AN386">
        <f t="shared" si="81"/>
        <v>0</v>
      </c>
      <c r="AO386">
        <f t="shared" si="81"/>
        <v>0</v>
      </c>
      <c r="AP386">
        <f t="shared" si="81"/>
        <v>0</v>
      </c>
      <c r="AQ386">
        <f t="shared" si="81"/>
        <v>4.8187042095457709E-6</v>
      </c>
      <c r="AR386">
        <f t="shared" si="81"/>
        <v>0</v>
      </c>
      <c r="AS386">
        <f t="shared" si="81"/>
        <v>1.0188805878760587E-5</v>
      </c>
      <c r="AT386">
        <f t="shared" si="81"/>
        <v>1.7531468532983995E-3</v>
      </c>
      <c r="AU386">
        <f t="shared" si="81"/>
        <v>0</v>
      </c>
      <c r="AV386">
        <f t="shared" si="81"/>
        <v>6.8410804809992254E-5</v>
      </c>
      <c r="AW386">
        <f t="shared" si="81"/>
        <v>2.9401691353088174E-3</v>
      </c>
      <c r="AX386">
        <f t="shared" si="80"/>
        <v>8.246401454071839E-5</v>
      </c>
      <c r="AY386">
        <f t="shared" si="80"/>
        <v>9.3318142933777339E-5</v>
      </c>
      <c r="AZ386">
        <f t="shared" si="80"/>
        <v>3.2646879198065364E-4</v>
      </c>
      <c r="BA386">
        <f t="shared" si="80"/>
        <v>3.77705410975504E-4</v>
      </c>
      <c r="BB386">
        <f t="shared" si="80"/>
        <v>1.3087627435432124E-3</v>
      </c>
      <c r="BC386">
        <f t="shared" si="80"/>
        <v>8.5263233593575582E-3</v>
      </c>
      <c r="BD386">
        <f t="shared" si="77"/>
        <v>0.16048890480894454</v>
      </c>
      <c r="BE386">
        <f t="shared" si="77"/>
        <v>0.15378436207378551</v>
      </c>
      <c r="BF386">
        <f t="shared" si="77"/>
        <v>6.363570590906055E-2</v>
      </c>
      <c r="BG386">
        <f t="shared" si="77"/>
        <v>4.4083379885680465E-2</v>
      </c>
      <c r="BH386">
        <f t="shared" si="77"/>
        <v>1.1554256560837499E-2</v>
      </c>
      <c r="BI386">
        <f t="shared" si="77"/>
        <v>1.6937636733302351E-4</v>
      </c>
      <c r="BJ386" s="16"/>
      <c r="BL386">
        <v>0</v>
      </c>
      <c r="BO386" s="16" cm="1">
        <f t="array" ref="BO386">INDEX($BK$21:$BK$70,_xlfn.XMATCH($A386,$BK$21:$BK$70,-1))</f>
        <v>720</v>
      </c>
      <c r="BP386" s="16" cm="1">
        <f t="array" ref="BP386">INDEX($BK$21:$BK$70,_xlfn.XMATCH($A386,$BK$21:$BK$70,1))</f>
        <v>730</v>
      </c>
      <c r="BQ386" s="16" cm="1">
        <f t="array" ref="BQ386">INDEX($BL$21:$BL$70,_xlfn.XMATCH($A386,$BK$21:$BK$70,-1))</f>
        <v>3.2063981072674914</v>
      </c>
      <c r="BR386" s="16" cm="1">
        <f t="array" ref="BR386">INDEX($BL$21:$BL$70,_xlfn.XMATCH($A386,$BK$21:$BK$70,1))</f>
        <v>3.2499909830870042</v>
      </c>
      <c r="BS386">
        <f t="shared" si="71"/>
        <v>3.2281945451772476</v>
      </c>
    </row>
    <row r="387" spans="1:71" x14ac:dyDescent="0.2">
      <c r="A387">
        <v>726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1.4241476388291646E-6</v>
      </c>
      <c r="L387">
        <v>0</v>
      </c>
      <c r="M387">
        <v>3.3435175976905818E-6</v>
      </c>
      <c r="N387">
        <v>5.2991465559339265E-4</v>
      </c>
      <c r="O387">
        <v>0</v>
      </c>
      <c r="P387">
        <v>2.1764174917676182E-5</v>
      </c>
      <c r="Q387">
        <v>8.8493894817891845E-4</v>
      </c>
      <c r="R387">
        <v>2.392740673293616E-5</v>
      </c>
      <c r="S387">
        <v>2.8843842676708829E-5</v>
      </c>
      <c r="T387">
        <v>9.7327805297232E-5</v>
      </c>
      <c r="U387">
        <v>1.0867345732249555E-4</v>
      </c>
      <c r="V387">
        <v>3.680932179543347E-4</v>
      </c>
      <c r="W387">
        <v>2.3199796956986144E-3</v>
      </c>
      <c r="X387">
        <v>4.5185344163880772E-2</v>
      </c>
      <c r="Y387">
        <v>5.0968467782429229E-2</v>
      </c>
      <c r="Z387">
        <v>2.1447601172229637E-2</v>
      </c>
      <c r="AA387">
        <v>1.4795070108057562E-2</v>
      </c>
      <c r="AB387">
        <v>3.8726788672825674E-3</v>
      </c>
      <c r="AC387">
        <v>5.511063140093204E-5</v>
      </c>
      <c r="AE387">
        <f t="shared" si="72"/>
        <v>3.2325538327591992</v>
      </c>
      <c r="AG387">
        <v>726</v>
      </c>
      <c r="AH387">
        <f t="shared" si="81"/>
        <v>0</v>
      </c>
      <c r="AI387">
        <f t="shared" si="81"/>
        <v>0</v>
      </c>
      <c r="AJ387">
        <f t="shared" si="81"/>
        <v>0</v>
      </c>
      <c r="AK387">
        <f t="shared" si="81"/>
        <v>0</v>
      </c>
      <c r="AL387">
        <f t="shared" si="81"/>
        <v>0</v>
      </c>
      <c r="AM387">
        <f t="shared" si="81"/>
        <v>0</v>
      </c>
      <c r="AN387">
        <f t="shared" si="81"/>
        <v>0</v>
      </c>
      <c r="AO387">
        <f t="shared" si="81"/>
        <v>0</v>
      </c>
      <c r="AP387">
        <f t="shared" si="81"/>
        <v>0</v>
      </c>
      <c r="AQ387">
        <f t="shared" si="81"/>
        <v>4.60363390831218E-6</v>
      </c>
      <c r="AR387">
        <f t="shared" si="81"/>
        <v>0</v>
      </c>
      <c r="AS387">
        <f t="shared" si="81"/>
        <v>1.080810062531252E-5</v>
      </c>
      <c r="AT387">
        <f t="shared" si="81"/>
        <v>1.7129776509736923E-3</v>
      </c>
      <c r="AU387">
        <f t="shared" si="81"/>
        <v>0</v>
      </c>
      <c r="AV387">
        <f t="shared" si="81"/>
        <v>7.035386704697577E-5</v>
      </c>
      <c r="AW387">
        <f t="shared" si="81"/>
        <v>2.860612788693657E-3</v>
      </c>
      <c r="AX387">
        <f t="shared" si="80"/>
        <v>7.734663034254105E-5</v>
      </c>
      <c r="AY387">
        <f t="shared" si="80"/>
        <v>9.3239274196098491E-5</v>
      </c>
      <c r="AZ387">
        <f t="shared" si="80"/>
        <v>3.1461737004760839E-4</v>
      </c>
      <c r="BA387">
        <f t="shared" si="80"/>
        <v>3.5129280098702628E-4</v>
      </c>
      <c r="BB387">
        <f t="shared" si="80"/>
        <v>1.1898811425109519E-3</v>
      </c>
      <c r="BC387">
        <f t="shared" si="80"/>
        <v>7.4994592572540765E-3</v>
      </c>
      <c r="BD387">
        <f t="shared" si="77"/>
        <v>0.14606405746149631</v>
      </c>
      <c r="BE387">
        <f t="shared" si="77"/>
        <v>0.16475831587995537</v>
      </c>
      <c r="BF387">
        <f t="shared" si="77"/>
        <v>6.9330525372781601E-2</v>
      </c>
      <c r="BG387">
        <f t="shared" si="77"/>
        <v>4.7825860583742531E-2</v>
      </c>
      <c r="BH387">
        <f t="shared" si="77"/>
        <v>1.2518642915479817E-2</v>
      </c>
      <c r="BI387">
        <f t="shared" si="77"/>
        <v>1.7814808276086233E-4</v>
      </c>
      <c r="BJ387" s="16"/>
      <c r="BL387">
        <v>0</v>
      </c>
      <c r="BO387" s="16" cm="1">
        <f t="array" ref="BO387">INDEX($BK$21:$BK$70,_xlfn.XMATCH($A387,$BK$21:$BK$70,-1))</f>
        <v>720</v>
      </c>
      <c r="BP387" s="16" cm="1">
        <f t="array" ref="BP387">INDEX($BK$21:$BK$70,_xlfn.XMATCH($A387,$BK$21:$BK$70,1))</f>
        <v>730</v>
      </c>
      <c r="BQ387" s="16" cm="1">
        <f t="array" ref="BQ387">INDEX($BL$21:$BL$70,_xlfn.XMATCH($A387,$BK$21:$BK$70,-1))</f>
        <v>3.2063981072674914</v>
      </c>
      <c r="BR387" s="16" cm="1">
        <f t="array" ref="BR387">INDEX($BL$21:$BL$70,_xlfn.XMATCH($A387,$BK$21:$BK$70,1))</f>
        <v>3.2499909830870042</v>
      </c>
      <c r="BS387">
        <f t="shared" si="71"/>
        <v>3.2325538327591992</v>
      </c>
    </row>
    <row r="388" spans="1:71" x14ac:dyDescent="0.2">
      <c r="A388">
        <v>727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1.3325123400044908E-6</v>
      </c>
      <c r="L388">
        <v>0</v>
      </c>
      <c r="M388">
        <v>2.7721990130421353E-6</v>
      </c>
      <c r="N388">
        <v>5.157607755916175E-4</v>
      </c>
      <c r="O388">
        <v>0</v>
      </c>
      <c r="P388">
        <v>1.6425211402689177E-5</v>
      </c>
      <c r="Q388">
        <v>8.5681408927610508E-4</v>
      </c>
      <c r="R388">
        <v>2.4834641527392356E-5</v>
      </c>
      <c r="S388">
        <v>2.8963128328937937E-5</v>
      </c>
      <c r="T388">
        <v>9.4350904340485922E-5</v>
      </c>
      <c r="U388">
        <v>1.0198467677767415E-4</v>
      </c>
      <c r="V388">
        <v>3.3896438396911993E-4</v>
      </c>
      <c r="W388">
        <v>2.0348573744002189E-3</v>
      </c>
      <c r="X388">
        <v>4.0709405126890953E-2</v>
      </c>
      <c r="Y388">
        <v>5.4237030422569443E-2</v>
      </c>
      <c r="Z388">
        <v>2.322298056085792E-2</v>
      </c>
      <c r="AA388">
        <v>1.6024401814371276E-2</v>
      </c>
      <c r="AB388">
        <v>4.188416203450708E-3</v>
      </c>
      <c r="AC388">
        <v>6.1064421257842842E-5</v>
      </c>
      <c r="AE388">
        <f t="shared" si="72"/>
        <v>3.2369131203411503</v>
      </c>
      <c r="AG388">
        <v>727</v>
      </c>
      <c r="AH388">
        <f t="shared" si="81"/>
        <v>0</v>
      </c>
      <c r="AI388">
        <f t="shared" si="81"/>
        <v>0</v>
      </c>
      <c r="AJ388">
        <f t="shared" si="81"/>
        <v>0</v>
      </c>
      <c r="AK388">
        <f t="shared" si="81"/>
        <v>0</v>
      </c>
      <c r="AL388">
        <f t="shared" si="81"/>
        <v>0</v>
      </c>
      <c r="AM388">
        <f t="shared" si="81"/>
        <v>0</v>
      </c>
      <c r="AN388">
        <f t="shared" si="81"/>
        <v>0</v>
      </c>
      <c r="AO388">
        <f t="shared" si="81"/>
        <v>0</v>
      </c>
      <c r="AP388">
        <f t="shared" si="81"/>
        <v>0</v>
      </c>
      <c r="AQ388">
        <f t="shared" si="81"/>
        <v>4.3132266763770239E-6</v>
      </c>
      <c r="AR388">
        <f t="shared" si="81"/>
        <v>0</v>
      </c>
      <c r="AS388">
        <f t="shared" si="81"/>
        <v>8.9733673575128755E-6</v>
      </c>
      <c r="AT388">
        <f t="shared" si="81"/>
        <v>1.6694728214698344E-3</v>
      </c>
      <c r="AU388">
        <f t="shared" si="81"/>
        <v>0</v>
      </c>
      <c r="AV388">
        <f t="shared" si="81"/>
        <v>5.3166982293741667E-5</v>
      </c>
      <c r="AW388">
        <f t="shared" si="81"/>
        <v>2.7734327672709782E-3</v>
      </c>
      <c r="AX388">
        <f t="shared" si="80"/>
        <v>8.0387576998985498E-5</v>
      </c>
      <c r="AY388">
        <f t="shared" si="80"/>
        <v>9.3751130094063659E-5</v>
      </c>
      <c r="AZ388">
        <f t="shared" si="80"/>
        <v>3.0540568017577168E-4</v>
      </c>
      <c r="BA388">
        <f t="shared" si="80"/>
        <v>3.3011553833540487E-4</v>
      </c>
      <c r="BB388">
        <f t="shared" si="80"/>
        <v>1.0971982617979997E-3</v>
      </c>
      <c r="BC388">
        <f t="shared" si="80"/>
        <v>6.586656533219013E-3</v>
      </c>
      <c r="BD388">
        <f t="shared" si="77"/>
        <v>0.1317728075765166</v>
      </c>
      <c r="BE388">
        <f t="shared" si="77"/>
        <v>0.17556055538315715</v>
      </c>
      <c r="BF388">
        <f t="shared" si="77"/>
        <v>7.5170770470868481E-2</v>
      </c>
      <c r="BG388">
        <f t="shared" si="77"/>
        <v>5.186959647855692E-2</v>
      </c>
      <c r="BH388">
        <f t="shared" si="77"/>
        <v>1.3557539362399066E-2</v>
      </c>
      <c r="BI388">
        <f t="shared" si="77"/>
        <v>1.9766022635555054E-4</v>
      </c>
      <c r="BJ388" s="16"/>
      <c r="BL388">
        <v>0</v>
      </c>
      <c r="BO388" s="16" cm="1">
        <f t="array" ref="BO388">INDEX($BK$21:$BK$70,_xlfn.XMATCH($A388,$BK$21:$BK$70,-1))</f>
        <v>720</v>
      </c>
      <c r="BP388" s="16" cm="1">
        <f t="array" ref="BP388">INDEX($BK$21:$BK$70,_xlfn.XMATCH($A388,$BK$21:$BK$70,1))</f>
        <v>730</v>
      </c>
      <c r="BQ388" s="16" cm="1">
        <f t="array" ref="BQ388">INDEX($BL$21:$BL$70,_xlfn.XMATCH($A388,$BK$21:$BK$70,-1))</f>
        <v>3.2063981072674914</v>
      </c>
      <c r="BR388" s="16" cm="1">
        <f t="array" ref="BR388">INDEX($BL$21:$BL$70,_xlfn.XMATCH($A388,$BK$21:$BK$70,1))</f>
        <v>3.2499909830870042</v>
      </c>
      <c r="BS388">
        <f t="shared" si="71"/>
        <v>3.2369131203411503</v>
      </c>
    </row>
    <row r="389" spans="1:71" x14ac:dyDescent="0.2">
      <c r="A389">
        <v>728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1.2981348405826399E-6</v>
      </c>
      <c r="L389">
        <v>0</v>
      </c>
      <c r="M389">
        <v>2.9707053474125756E-6</v>
      </c>
      <c r="N389">
        <v>5.0430057995471311E-4</v>
      </c>
      <c r="O389">
        <v>0</v>
      </c>
      <c r="P389">
        <v>2.0620621599929734E-5</v>
      </c>
      <c r="Q389">
        <v>8.3360468064925587E-4</v>
      </c>
      <c r="R389">
        <v>2.4875257943991848E-5</v>
      </c>
      <c r="S389">
        <v>2.9412576335179155E-5</v>
      </c>
      <c r="T389">
        <v>9.3428026728769697E-5</v>
      </c>
      <c r="U389">
        <v>1.0149253489637155E-4</v>
      </c>
      <c r="V389">
        <v>3.0459824237299402E-4</v>
      </c>
      <c r="W389">
        <v>1.7824723705426977E-3</v>
      </c>
      <c r="X389">
        <v>3.6536011482129031E-2</v>
      </c>
      <c r="Y389">
        <v>5.747750150076731E-2</v>
      </c>
      <c r="Z389">
        <v>2.5296775272232935E-2</v>
      </c>
      <c r="AA389">
        <v>1.7352748536890138E-2</v>
      </c>
      <c r="AB389">
        <v>4.5485532637848849E-3</v>
      </c>
      <c r="AC389">
        <v>6.5889116926234529E-5</v>
      </c>
      <c r="AE389">
        <f t="shared" si="72"/>
        <v>3.2412724079231015</v>
      </c>
      <c r="AG389">
        <v>728</v>
      </c>
      <c r="AH389">
        <f t="shared" si="81"/>
        <v>0</v>
      </c>
      <c r="AI389">
        <f t="shared" si="81"/>
        <v>0</v>
      </c>
      <c r="AJ389">
        <f t="shared" si="81"/>
        <v>0</v>
      </c>
      <c r="AK389">
        <f t="shared" si="81"/>
        <v>0</v>
      </c>
      <c r="AL389">
        <f t="shared" si="81"/>
        <v>0</v>
      </c>
      <c r="AM389">
        <f t="shared" si="81"/>
        <v>0</v>
      </c>
      <c r="AN389">
        <f t="shared" si="81"/>
        <v>0</v>
      </c>
      <c r="AO389">
        <f t="shared" si="81"/>
        <v>0</v>
      </c>
      <c r="AP389">
        <f t="shared" si="81"/>
        <v>0</v>
      </c>
      <c r="AQ389">
        <f t="shared" si="81"/>
        <v>4.2076086405441646E-6</v>
      </c>
      <c r="AR389">
        <f t="shared" si="81"/>
        <v>0</v>
      </c>
      <c r="AS389">
        <f t="shared" si="81"/>
        <v>9.6288652746379931E-6</v>
      </c>
      <c r="AT389">
        <f t="shared" si="81"/>
        <v>1.6345755551068295E-3</v>
      </c>
      <c r="AU389">
        <f t="shared" si="81"/>
        <v>0</v>
      </c>
      <c r="AV389">
        <f t="shared" si="81"/>
        <v>6.683705182607537E-5</v>
      </c>
      <c r="AW389">
        <f t="shared" si="81"/>
        <v>2.7019398505039815E-3</v>
      </c>
      <c r="AX389">
        <f t="shared" si="80"/>
        <v>8.0627487213830707E-5</v>
      </c>
      <c r="AY389">
        <f t="shared" si="80"/>
        <v>9.5334172121148164E-5</v>
      </c>
      <c r="AZ389">
        <f t="shared" si="80"/>
        <v>3.0282568516266326E-4</v>
      </c>
      <c r="BA389">
        <f t="shared" si="80"/>
        <v>3.289649529697816E-4</v>
      </c>
      <c r="BB389">
        <f t="shared" si="80"/>
        <v>9.8728587850545877E-4</v>
      </c>
      <c r="BC389">
        <f t="shared" si="80"/>
        <v>5.7774785125253286E-3</v>
      </c>
      <c r="BD389">
        <f t="shared" si="77"/>
        <v>0.11842316591258645</v>
      </c>
      <c r="BE389">
        <f t="shared" si="77"/>
        <v>0.18630023969079573</v>
      </c>
      <c r="BF389">
        <f t="shared" si="77"/>
        <v>8.1993739699320015E-2</v>
      </c>
      <c r="BG389">
        <f t="shared" si="77"/>
        <v>5.6244985034249975E-2</v>
      </c>
      <c r="BH389">
        <f t="shared" si="77"/>
        <v>1.4743100189874516E-2</v>
      </c>
      <c r="BI389">
        <f t="shared" si="77"/>
        <v>2.1356457667542298E-4</v>
      </c>
      <c r="BJ389" s="16"/>
      <c r="BL389">
        <v>0</v>
      </c>
      <c r="BO389" s="16" cm="1">
        <f t="array" ref="BO389">INDEX($BK$21:$BK$70,_xlfn.XMATCH($A389,$BK$21:$BK$70,-1))</f>
        <v>720</v>
      </c>
      <c r="BP389" s="16" cm="1">
        <f t="array" ref="BP389">INDEX($BK$21:$BK$70,_xlfn.XMATCH($A389,$BK$21:$BK$70,1))</f>
        <v>730</v>
      </c>
      <c r="BQ389" s="16" cm="1">
        <f t="array" ref="BQ389">INDEX($BL$21:$BL$70,_xlfn.XMATCH($A389,$BK$21:$BK$70,-1))</f>
        <v>3.2063981072674914</v>
      </c>
      <c r="BR389" s="16" cm="1">
        <f t="array" ref="BR389">INDEX($BL$21:$BL$70,_xlfn.XMATCH($A389,$BK$21:$BK$70,1))</f>
        <v>3.2499909830870042</v>
      </c>
      <c r="BS389">
        <f t="shared" si="71"/>
        <v>3.2412724079231015</v>
      </c>
    </row>
    <row r="390" spans="1:71" x14ac:dyDescent="0.2">
      <c r="A390">
        <v>729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1.2630534782558275E-6</v>
      </c>
      <c r="L390">
        <v>0</v>
      </c>
      <c r="M390">
        <v>1.4897627379930364E-6</v>
      </c>
      <c r="N390">
        <v>4.9029569903089043E-4</v>
      </c>
      <c r="O390">
        <v>0</v>
      </c>
      <c r="P390">
        <v>2.0732807248967339E-5</v>
      </c>
      <c r="Q390">
        <v>8.0565688603218889E-4</v>
      </c>
      <c r="R390">
        <v>2.252503209968483E-5</v>
      </c>
      <c r="S390">
        <v>2.7627916812269896E-5</v>
      </c>
      <c r="T390">
        <v>8.6969944379478441E-5</v>
      </c>
      <c r="U390">
        <v>9.9201472026547665E-5</v>
      </c>
      <c r="V390">
        <v>2.7872168683102397E-4</v>
      </c>
      <c r="W390">
        <v>1.5572982656418646E-3</v>
      </c>
      <c r="X390">
        <v>3.2393445823721549E-2</v>
      </c>
      <c r="Y390">
        <v>6.0229083720134975E-2</v>
      </c>
      <c r="Z390">
        <v>2.7394555395628139E-2</v>
      </c>
      <c r="AA390">
        <v>1.8717645247935233E-2</v>
      </c>
      <c r="AB390">
        <v>4.8957673799370112E-3</v>
      </c>
      <c r="AC390">
        <v>6.8855240530087009E-5</v>
      </c>
      <c r="AE390">
        <f t="shared" si="72"/>
        <v>3.245631695505053</v>
      </c>
      <c r="AG390">
        <v>729</v>
      </c>
      <c r="AH390">
        <f t="shared" si="81"/>
        <v>0</v>
      </c>
      <c r="AI390">
        <f t="shared" si="81"/>
        <v>0</v>
      </c>
      <c r="AJ390">
        <f t="shared" si="81"/>
        <v>0</v>
      </c>
      <c r="AK390">
        <f t="shared" si="81"/>
        <v>0</v>
      </c>
      <c r="AL390">
        <f t="shared" si="81"/>
        <v>0</v>
      </c>
      <c r="AM390">
        <f t="shared" si="81"/>
        <v>0</v>
      </c>
      <c r="AN390">
        <f t="shared" si="81"/>
        <v>0</v>
      </c>
      <c r="AO390">
        <f t="shared" si="81"/>
        <v>0</v>
      </c>
      <c r="AP390">
        <f t="shared" si="81"/>
        <v>0</v>
      </c>
      <c r="AQ390">
        <f t="shared" si="81"/>
        <v>4.0994064021450157E-6</v>
      </c>
      <c r="AR390">
        <f t="shared" si="81"/>
        <v>0</v>
      </c>
      <c r="AS390">
        <f t="shared" si="81"/>
        <v>4.8352211612125891E-6</v>
      </c>
      <c r="AT390">
        <f t="shared" si="81"/>
        <v>1.5913192609444641E-3</v>
      </c>
      <c r="AU390">
        <f t="shared" si="81"/>
        <v>0</v>
      </c>
      <c r="AV390">
        <f t="shared" si="81"/>
        <v>6.7291056344045318E-5</v>
      </c>
      <c r="AW390">
        <f t="shared" si="81"/>
        <v>2.6148655250079747E-3</v>
      </c>
      <c r="AX390">
        <f t="shared" si="80"/>
        <v>7.3107958125005824E-5</v>
      </c>
      <c r="AY390">
        <f t="shared" si="80"/>
        <v>8.9670042486680109E-5</v>
      </c>
      <c r="AZ390">
        <f t="shared" si="80"/>
        <v>2.8227240803434679E-4</v>
      </c>
      <c r="BA390">
        <f t="shared" si="80"/>
        <v>3.21971441850121E-4</v>
      </c>
      <c r="BB390">
        <f t="shared" si="80"/>
        <v>9.0462794100340472E-4</v>
      </c>
      <c r="BC390">
        <f t="shared" si="80"/>
        <v>5.0544166103222831E-3</v>
      </c>
      <c r="BD390">
        <f t="shared" si="77"/>
        <v>0.10513719449209645</v>
      </c>
      <c r="BE390">
        <f t="shared" si="77"/>
        <v>0.19548142311329747</v>
      </c>
      <c r="BF390">
        <f t="shared" si="77"/>
        <v>8.891263727631965E-2</v>
      </c>
      <c r="BG390">
        <f t="shared" si="77"/>
        <v>6.075058268191813E-2</v>
      </c>
      <c r="BH390">
        <f t="shared" si="77"/>
        <v>1.5889857782143291E-2</v>
      </c>
      <c r="BI390">
        <f t="shared" si="77"/>
        <v>2.2347875106607453E-4</v>
      </c>
      <c r="BJ390" s="16"/>
      <c r="BL390">
        <v>0</v>
      </c>
      <c r="BO390" s="16" cm="1">
        <f t="array" ref="BO390">INDEX($BK$21:$BK$70,_xlfn.XMATCH($A390,$BK$21:$BK$70,-1))</f>
        <v>720</v>
      </c>
      <c r="BP390" s="16" cm="1">
        <f t="array" ref="BP390">INDEX($BK$21:$BK$70,_xlfn.XMATCH($A390,$BK$21:$BK$70,1))</f>
        <v>730</v>
      </c>
      <c r="BQ390" s="16" cm="1">
        <f t="array" ref="BQ390">INDEX($BL$21:$BL$70,_xlfn.XMATCH($A390,$BK$21:$BK$70,-1))</f>
        <v>3.2063981072674914</v>
      </c>
      <c r="BR390" s="16" cm="1">
        <f t="array" ref="BR390">INDEX($BL$21:$BL$70,_xlfn.XMATCH($A390,$BK$21:$BK$70,1))</f>
        <v>3.2499909830870042</v>
      </c>
      <c r="BS390">
        <f t="shared" si="71"/>
        <v>3.245631695505053</v>
      </c>
    </row>
    <row r="391" spans="1:71" x14ac:dyDescent="0.2">
      <c r="A391">
        <v>730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1.2308971860113334E-6</v>
      </c>
      <c r="L391">
        <v>0</v>
      </c>
      <c r="M391">
        <v>1.319320547082592E-6</v>
      </c>
      <c r="N391">
        <v>4.7828741232082487E-4</v>
      </c>
      <c r="O391">
        <v>0</v>
      </c>
      <c r="P391">
        <v>1.801565230050076E-5</v>
      </c>
      <c r="Q391">
        <v>7.8711218523503117E-4</v>
      </c>
      <c r="R391">
        <v>2.5989921426621734E-5</v>
      </c>
      <c r="S391">
        <v>2.8877865015983574E-5</v>
      </c>
      <c r="T391">
        <v>8.4634116860393327E-5</v>
      </c>
      <c r="U391">
        <v>9.4439937354908788E-5</v>
      </c>
      <c r="V391">
        <v>2.5968216495399075E-4</v>
      </c>
      <c r="W391">
        <v>1.3673687131003978E-3</v>
      </c>
      <c r="X391">
        <v>2.8711562714179604E-2</v>
      </c>
      <c r="Y391">
        <v>6.282052688231142E-2</v>
      </c>
      <c r="Z391">
        <v>2.9798111954326766E-2</v>
      </c>
      <c r="AA391">
        <v>2.0295413372199776E-2</v>
      </c>
      <c r="AB391">
        <v>5.3211602489390405E-3</v>
      </c>
      <c r="AC391">
        <v>7.6479442016434736E-5</v>
      </c>
      <c r="AE391">
        <f t="shared" si="72"/>
        <v>3.2499909830870042</v>
      </c>
      <c r="AG391">
        <v>730</v>
      </c>
      <c r="AH391">
        <f t="shared" si="81"/>
        <v>0</v>
      </c>
      <c r="AI391">
        <f t="shared" si="81"/>
        <v>0</v>
      </c>
      <c r="AJ391">
        <f t="shared" si="81"/>
        <v>0</v>
      </c>
      <c r="AK391">
        <f t="shared" si="81"/>
        <v>0</v>
      </c>
      <c r="AL391">
        <f t="shared" si="81"/>
        <v>0</v>
      </c>
      <c r="AM391">
        <f t="shared" si="81"/>
        <v>0</v>
      </c>
      <c r="AN391">
        <f t="shared" si="81"/>
        <v>0</v>
      </c>
      <c r="AO391">
        <f t="shared" si="81"/>
        <v>0</v>
      </c>
      <c r="AP391">
        <f t="shared" si="81"/>
        <v>0</v>
      </c>
      <c r="AQ391">
        <f t="shared" si="81"/>
        <v>4.0004047556440003E-6</v>
      </c>
      <c r="AR391">
        <f t="shared" si="81"/>
        <v>0</v>
      </c>
      <c r="AS391">
        <f t="shared" si="81"/>
        <v>4.2877798818198373E-6</v>
      </c>
      <c r="AT391">
        <f t="shared" si="81"/>
        <v>1.554429777366697E-3</v>
      </c>
      <c r="AU391">
        <f t="shared" si="81"/>
        <v>0</v>
      </c>
      <c r="AV391">
        <f t="shared" si="81"/>
        <v>5.8550707531058115E-5</v>
      </c>
      <c r="AW391">
        <f t="shared" si="81"/>
        <v>2.5581075046917589E-3</v>
      </c>
      <c r="AX391">
        <f t="shared" si="80"/>
        <v>8.4467010287660361E-5</v>
      </c>
      <c r="AY391">
        <f t="shared" si="80"/>
        <v>9.385280091275026E-5</v>
      </c>
      <c r="AZ391">
        <f t="shared" si="80"/>
        <v>2.7506011665781008E-4</v>
      </c>
      <c r="BA391">
        <f t="shared" si="80"/>
        <v>3.0692894484675513E-4</v>
      </c>
      <c r="BB391">
        <f t="shared" si="80"/>
        <v>8.4396469456898197E-4</v>
      </c>
      <c r="BC391">
        <f t="shared" si="80"/>
        <v>4.4439359881315735E-3</v>
      </c>
      <c r="BD391">
        <f t="shared" si="77"/>
        <v>9.3312319931420751E-2</v>
      </c>
      <c r="BE391">
        <f t="shared" si="77"/>
        <v>0.20416614592028687</v>
      </c>
      <c r="BF391">
        <f t="shared" si="77"/>
        <v>9.6843595164579049E-2</v>
      </c>
      <c r="BG391">
        <f t="shared" si="77"/>
        <v>6.5959910457672688E-2</v>
      </c>
      <c r="BH391">
        <f t="shared" si="77"/>
        <v>1.7293722828612881E-2</v>
      </c>
      <c r="BI391">
        <f t="shared" si="77"/>
        <v>2.4855749694493827E-4</v>
      </c>
      <c r="BJ391" s="16"/>
      <c r="BL391">
        <v>0</v>
      </c>
      <c r="BO391" s="16" cm="1">
        <f t="array" ref="BO391">INDEX($BK$21:$BK$70,_xlfn.XMATCH($A391,$BK$21:$BK$70,-1))</f>
        <v>730</v>
      </c>
      <c r="BP391" s="16" cm="1">
        <f t="array" ref="BP391">INDEX($BK$21:$BK$70,_xlfn.XMATCH($A391,$BK$21:$BK$70,1))</f>
        <v>730</v>
      </c>
      <c r="BQ391" s="16" cm="1">
        <f t="array" ref="BQ391">INDEX($BL$21:$BL$70,_xlfn.XMATCH($A391,$BK$21:$BK$70,-1))</f>
        <v>3.2499909830870042</v>
      </c>
      <c r="BR391" s="16" cm="1">
        <f t="array" ref="BR391">INDEX($BL$21:$BL$70,_xlfn.XMATCH($A391,$BK$21:$BK$70,1))</f>
        <v>3.2499909830870042</v>
      </c>
      <c r="BS391">
        <f t="shared" si="71"/>
        <v>3.2499909830870042</v>
      </c>
    </row>
    <row r="392" spans="1:71" x14ac:dyDescent="0.2">
      <c r="A392">
        <v>731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1.2008947881744794E-6</v>
      </c>
      <c r="L392">
        <v>0</v>
      </c>
      <c r="M392">
        <v>0</v>
      </c>
      <c r="N392">
        <v>4.6546950333486563E-4</v>
      </c>
      <c r="O392">
        <v>0</v>
      </c>
      <c r="P392">
        <v>1.7304687822337856E-5</v>
      </c>
      <c r="Q392">
        <v>7.5950869534729287E-4</v>
      </c>
      <c r="R392">
        <v>2.5662560168768981E-5</v>
      </c>
      <c r="S392">
        <v>2.7630038545490972E-5</v>
      </c>
      <c r="T392">
        <v>8.1125992659285777E-5</v>
      </c>
      <c r="U392">
        <v>9.10731392187191E-5</v>
      </c>
      <c r="V392">
        <v>2.3860885495530974E-4</v>
      </c>
      <c r="W392">
        <v>1.1970399289005916E-3</v>
      </c>
      <c r="X392">
        <v>2.5192193962685138E-2</v>
      </c>
      <c r="Y392">
        <v>6.4602420451666406E-2</v>
      </c>
      <c r="Z392">
        <v>3.2288023914150886E-2</v>
      </c>
      <c r="AA392">
        <v>2.1903664206119049E-2</v>
      </c>
      <c r="AB392">
        <v>5.7484789387659612E-3</v>
      </c>
      <c r="AC392">
        <v>8.5651154509689003E-5</v>
      </c>
      <c r="AE392">
        <f t="shared" si="72"/>
        <v>3.2699900127251857</v>
      </c>
      <c r="AG392">
        <v>731</v>
      </c>
      <c r="AH392">
        <f t="shared" si="81"/>
        <v>0</v>
      </c>
      <c r="AI392">
        <f t="shared" si="81"/>
        <v>0</v>
      </c>
      <c r="AJ392">
        <f t="shared" si="81"/>
        <v>0</v>
      </c>
      <c r="AK392">
        <f t="shared" si="81"/>
        <v>0</v>
      </c>
      <c r="AL392">
        <f t="shared" si="81"/>
        <v>0</v>
      </c>
      <c r="AM392">
        <f t="shared" si="81"/>
        <v>0</v>
      </c>
      <c r="AN392">
        <f t="shared" si="81"/>
        <v>0</v>
      </c>
      <c r="AO392">
        <f t="shared" si="81"/>
        <v>0</v>
      </c>
      <c r="AP392">
        <f t="shared" si="81"/>
        <v>0</v>
      </c>
      <c r="AQ392">
        <f t="shared" si="81"/>
        <v>3.926913963664275E-6</v>
      </c>
      <c r="AR392">
        <f t="shared" si="81"/>
        <v>0</v>
      </c>
      <c r="AS392">
        <f t="shared" si="81"/>
        <v>0</v>
      </c>
      <c r="AT392">
        <f t="shared" si="81"/>
        <v>1.5220806271331632E-3</v>
      </c>
      <c r="AU392">
        <f t="shared" si="81"/>
        <v>0</v>
      </c>
      <c r="AV392">
        <f t="shared" si="81"/>
        <v>5.658615635237193E-5</v>
      </c>
      <c r="AW392">
        <f t="shared" si="81"/>
        <v>2.4835858483635833E-3</v>
      </c>
      <c r="AX392">
        <f t="shared" si="80"/>
        <v>8.3916315452833723E-5</v>
      </c>
      <c r="AY392">
        <f t="shared" si="80"/>
        <v>9.0349950094967393E-5</v>
      </c>
      <c r="AZ392">
        <f t="shared" si="80"/>
        <v>2.6528118576828121E-4</v>
      </c>
      <c r="BA392">
        <f t="shared" si="80"/>
        <v>2.9780825567274187E-4</v>
      </c>
      <c r="BB392">
        <f t="shared" si="80"/>
        <v>7.8024857265165536E-4</v>
      </c>
      <c r="BC392">
        <f t="shared" si="80"/>
        <v>3.914308612338201E-3</v>
      </c>
      <c r="BD392">
        <f t="shared" si="77"/>
        <v>8.2378222656616124E-2</v>
      </c>
      <c r="BE392">
        <f t="shared" si="77"/>
        <v>0.21124926967482244</v>
      </c>
      <c r="BF392">
        <f t="shared" si="77"/>
        <v>0.10558151572990536</v>
      </c>
      <c r="BG392">
        <f t="shared" si="77"/>
        <v>7.1624763196095426E-2</v>
      </c>
      <c r="BH392">
        <f t="shared" si="77"/>
        <v>1.8797468718125768E-2</v>
      </c>
      <c r="BI392">
        <f t="shared" si="77"/>
        <v>2.8007841982506481E-4</v>
      </c>
      <c r="BJ392" s="16"/>
      <c r="BL392">
        <v>0</v>
      </c>
      <c r="BO392" s="16" cm="1">
        <f t="array" ref="BO392">INDEX($BK$21:$BK$70,_xlfn.XMATCH($A392,$BK$21:$BK$70,-1))</f>
        <v>730</v>
      </c>
      <c r="BP392" s="16" cm="1">
        <f t="array" ref="BP392">INDEX($BK$21:$BK$70,_xlfn.XMATCH($A392,$BK$21:$BK$70,1))</f>
        <v>740</v>
      </c>
      <c r="BQ392" s="16" cm="1">
        <f t="array" ref="BQ392">INDEX($BL$21:$BL$70,_xlfn.XMATCH($A392,$BK$21:$BK$70,-1))</f>
        <v>3.2499909830870042</v>
      </c>
      <c r="BR392" s="16" cm="1">
        <f t="array" ref="BR392">INDEX($BL$21:$BL$70,_xlfn.XMATCH($A392,$BK$21:$BK$70,1))</f>
        <v>3.4499812794688216</v>
      </c>
      <c r="BS392">
        <f t="shared" si="71"/>
        <v>3.2699900127251857</v>
      </c>
    </row>
    <row r="393" spans="1:71" x14ac:dyDescent="0.2">
      <c r="A393">
        <v>732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1.1751630188336167E-6</v>
      </c>
      <c r="L393">
        <v>0</v>
      </c>
      <c r="M393">
        <v>0</v>
      </c>
      <c r="N393">
        <v>4.5436595344898017E-4</v>
      </c>
      <c r="O393">
        <v>0</v>
      </c>
      <c r="P393">
        <v>0</v>
      </c>
      <c r="Q393">
        <v>7.3972328265366064E-4</v>
      </c>
      <c r="R393">
        <v>2.4113035394915973E-5</v>
      </c>
      <c r="S393">
        <v>2.9576374429661358E-5</v>
      </c>
      <c r="T393">
        <v>7.8978959065499721E-5</v>
      </c>
      <c r="U393">
        <v>8.9251004023634863E-5</v>
      </c>
      <c r="V393">
        <v>2.22301779876116E-4</v>
      </c>
      <c r="W393">
        <v>1.0475649317816841E-3</v>
      </c>
      <c r="X393">
        <v>2.2076760689942836E-2</v>
      </c>
      <c r="Y393">
        <v>6.5758859949274162E-2</v>
      </c>
      <c r="Z393">
        <v>3.5022380352694234E-2</v>
      </c>
      <c r="AA393">
        <v>2.3670752161051654E-2</v>
      </c>
      <c r="AB393">
        <v>6.2320105398602464E-3</v>
      </c>
      <c r="AC393">
        <v>8.9341906565060486E-5</v>
      </c>
      <c r="AE393">
        <f t="shared" si="72"/>
        <v>3.2899890423633678</v>
      </c>
      <c r="AG393">
        <v>732</v>
      </c>
      <c r="AH393">
        <f t="shared" si="81"/>
        <v>0</v>
      </c>
      <c r="AI393">
        <f t="shared" si="81"/>
        <v>0</v>
      </c>
      <c r="AJ393">
        <f t="shared" si="81"/>
        <v>0</v>
      </c>
      <c r="AK393">
        <f t="shared" si="81"/>
        <v>0</v>
      </c>
      <c r="AL393">
        <f t="shared" si="81"/>
        <v>0</v>
      </c>
      <c r="AM393">
        <f t="shared" si="81"/>
        <v>0</v>
      </c>
      <c r="AN393">
        <f t="shared" si="81"/>
        <v>0</v>
      </c>
      <c r="AO393">
        <f t="shared" si="81"/>
        <v>0</v>
      </c>
      <c r="AP393">
        <f t="shared" si="81"/>
        <v>0</v>
      </c>
      <c r="AQ393">
        <f t="shared" si="81"/>
        <v>3.8662734549532545E-6</v>
      </c>
      <c r="AR393">
        <f t="shared" si="81"/>
        <v>0</v>
      </c>
      <c r="AS393">
        <f t="shared" si="81"/>
        <v>0</v>
      </c>
      <c r="AT393">
        <f t="shared" si="81"/>
        <v>1.4948590080701288E-3</v>
      </c>
      <c r="AU393">
        <f t="shared" si="81"/>
        <v>0</v>
      </c>
      <c r="AV393">
        <f t="shared" si="81"/>
        <v>0</v>
      </c>
      <c r="AW393">
        <f t="shared" si="81"/>
        <v>2.4336814943116038E-3</v>
      </c>
      <c r="AX393">
        <f t="shared" si="80"/>
        <v>7.9331622227393596E-5</v>
      </c>
      <c r="AY393">
        <f t="shared" si="80"/>
        <v>9.7305947786421968E-5</v>
      </c>
      <c r="AZ393">
        <f t="shared" si="80"/>
        <v>2.5983990990275903E-4</v>
      </c>
      <c r="BA393">
        <f t="shared" si="80"/>
        <v>2.9363482525768752E-4</v>
      </c>
      <c r="BB393">
        <f t="shared" si="80"/>
        <v>7.3137041989029502E-4</v>
      </c>
      <c r="BC393">
        <f t="shared" si="80"/>
        <v>3.4464771467258696E-3</v>
      </c>
      <c r="BD393">
        <f t="shared" si="77"/>
        <v>7.2632300760790275E-2</v>
      </c>
      <c r="BE393">
        <f t="shared" si="77"/>
        <v>0.21634592867141933</v>
      </c>
      <c r="BF393">
        <f t="shared" si="77"/>
        <v>0.11522324759784613</v>
      </c>
      <c r="BG393">
        <f t="shared" si="77"/>
        <v>7.7876515234358956E-2</v>
      </c>
      <c r="BH393">
        <f t="shared" si="77"/>
        <v>2.0503246388033226E-2</v>
      </c>
      <c r="BI393">
        <f t="shared" si="77"/>
        <v>2.9393389362290085E-4</v>
      </c>
      <c r="BJ393" s="16"/>
      <c r="BL393">
        <v>0</v>
      </c>
      <c r="BO393" s="16" cm="1">
        <f t="array" ref="BO393">INDEX($BK$21:$BK$70,_xlfn.XMATCH($A393,$BK$21:$BK$70,-1))</f>
        <v>730</v>
      </c>
      <c r="BP393" s="16" cm="1">
        <f t="array" ref="BP393">INDEX($BK$21:$BK$70,_xlfn.XMATCH($A393,$BK$21:$BK$70,1))</f>
        <v>740</v>
      </c>
      <c r="BQ393" s="16" cm="1">
        <f t="array" ref="BQ393">INDEX($BL$21:$BL$70,_xlfn.XMATCH($A393,$BK$21:$BK$70,-1))</f>
        <v>3.2499909830870042</v>
      </c>
      <c r="BR393" s="16" cm="1">
        <f t="array" ref="BR393">INDEX($BL$21:$BL$70,_xlfn.XMATCH($A393,$BK$21:$BK$70,1))</f>
        <v>3.4499812794688216</v>
      </c>
      <c r="BS393">
        <f t="shared" si="71"/>
        <v>3.2899890423633678</v>
      </c>
    </row>
    <row r="394" spans="1:71" x14ac:dyDescent="0.2">
      <c r="A394">
        <v>733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1.1470385598192221E-6</v>
      </c>
      <c r="L394">
        <v>0</v>
      </c>
      <c r="M394">
        <v>0</v>
      </c>
      <c r="N394">
        <v>4.4322333484158243E-4</v>
      </c>
      <c r="O394">
        <v>0</v>
      </c>
      <c r="P394">
        <v>0</v>
      </c>
      <c r="Q394">
        <v>7.1834812208870433E-4</v>
      </c>
      <c r="R394">
        <v>2.1467368192030626E-5</v>
      </c>
      <c r="S394">
        <v>3.024729572043209E-5</v>
      </c>
      <c r="T394">
        <v>7.9017049865927664E-5</v>
      </c>
      <c r="U394">
        <v>8.3433111091556756E-5</v>
      </c>
      <c r="V394">
        <v>2.0261806437020738E-4</v>
      </c>
      <c r="W394">
        <v>9.2251890334641069E-4</v>
      </c>
      <c r="X394">
        <v>1.9296057470190687E-2</v>
      </c>
      <c r="Y394">
        <v>6.6209539638730913E-2</v>
      </c>
      <c r="Z394">
        <v>3.7957932145174011E-2</v>
      </c>
      <c r="AA394">
        <v>2.5580243149153026E-2</v>
      </c>
      <c r="AB394">
        <v>6.7501783971877635E-3</v>
      </c>
      <c r="AC394">
        <v>1.0405184351972951E-4</v>
      </c>
      <c r="AE394">
        <f t="shared" si="72"/>
        <v>3.3099880720015493</v>
      </c>
      <c r="AG394">
        <v>733</v>
      </c>
      <c r="AH394">
        <f t="shared" si="81"/>
        <v>0</v>
      </c>
      <c r="AI394">
        <f t="shared" si="81"/>
        <v>0</v>
      </c>
      <c r="AJ394">
        <f t="shared" si="81"/>
        <v>0</v>
      </c>
      <c r="AK394">
        <f t="shared" si="81"/>
        <v>0</v>
      </c>
      <c r="AL394">
        <f t="shared" si="81"/>
        <v>0</v>
      </c>
      <c r="AM394">
        <f t="shared" si="81"/>
        <v>0</v>
      </c>
      <c r="AN394">
        <f t="shared" si="81"/>
        <v>0</v>
      </c>
      <c r="AO394">
        <f t="shared" si="81"/>
        <v>0</v>
      </c>
      <c r="AP394">
        <f t="shared" si="81"/>
        <v>0</v>
      </c>
      <c r="AQ394">
        <f t="shared" si="81"/>
        <v>3.7966839511274606E-6</v>
      </c>
      <c r="AR394">
        <f t="shared" si="81"/>
        <v>0</v>
      </c>
      <c r="AS394">
        <f t="shared" si="81"/>
        <v>0</v>
      </c>
      <c r="AT394">
        <f t="shared" si="81"/>
        <v>1.4670639515583866E-3</v>
      </c>
      <c r="AU394">
        <f t="shared" si="81"/>
        <v>0</v>
      </c>
      <c r="AV394">
        <f t="shared" si="81"/>
        <v>0</v>
      </c>
      <c r="AW394">
        <f t="shared" si="81"/>
        <v>2.3777237156583238E-3</v>
      </c>
      <c r="AX394">
        <f t="shared" si="80"/>
        <v>7.1056732652886837E-5</v>
      </c>
      <c r="AY394">
        <f t="shared" si="80"/>
        <v>1.0011818804493373E-4</v>
      </c>
      <c r="AZ394">
        <f t="shared" si="80"/>
        <v>2.6154549254097216E-4</v>
      </c>
      <c r="BA394">
        <f t="shared" si="80"/>
        <v>2.7616260252303303E-4</v>
      </c>
      <c r="BB394">
        <f t="shared" si="80"/>
        <v>6.7066337623742853E-4</v>
      </c>
      <c r="BC394">
        <f t="shared" si="80"/>
        <v>3.0535265662725696E-3</v>
      </c>
      <c r="BD394">
        <f t="shared" si="77"/>
        <v>6.3869720062987564E-2</v>
      </c>
      <c r="BE394">
        <f t="shared" si="77"/>
        <v>0.21915278645691308</v>
      </c>
      <c r="BF394">
        <f t="shared" si="77"/>
        <v>0.12564030263837017</v>
      </c>
      <c r="BG394">
        <f t="shared" si="77"/>
        <v>8.4670299702595861E-2</v>
      </c>
      <c r="BH394">
        <f t="shared" si="77"/>
        <v>2.2343009978574035E-2</v>
      </c>
      <c r="BI394">
        <f t="shared" si="77"/>
        <v>3.444103609200764E-4</v>
      </c>
      <c r="BJ394" s="16"/>
      <c r="BL394">
        <v>0</v>
      </c>
      <c r="BO394" s="16" cm="1">
        <f t="array" ref="BO394">INDEX($BK$21:$BK$70,_xlfn.XMATCH($A394,$BK$21:$BK$70,-1))</f>
        <v>730</v>
      </c>
      <c r="BP394" s="16" cm="1">
        <f t="array" ref="BP394">INDEX($BK$21:$BK$70,_xlfn.XMATCH($A394,$BK$21:$BK$70,1))</f>
        <v>740</v>
      </c>
      <c r="BQ394" s="16" cm="1">
        <f t="array" ref="BQ394">INDEX($BL$21:$BL$70,_xlfn.XMATCH($A394,$BK$21:$BK$70,-1))</f>
        <v>3.2499909830870042</v>
      </c>
      <c r="BR394" s="16" cm="1">
        <f t="array" ref="BR394">INDEX($BL$21:$BL$70,_xlfn.XMATCH($A394,$BK$21:$BK$70,1))</f>
        <v>3.4499812794688216</v>
      </c>
      <c r="BS394">
        <f t="shared" si="71"/>
        <v>3.3099880720015493</v>
      </c>
    </row>
    <row r="395" spans="1:71" x14ac:dyDescent="0.2">
      <c r="A395">
        <v>734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1.116165241678733E-6</v>
      </c>
      <c r="L395">
        <v>0</v>
      </c>
      <c r="M395">
        <v>0</v>
      </c>
      <c r="N395">
        <v>4.3248754532754252E-4</v>
      </c>
      <c r="O395">
        <v>0</v>
      </c>
      <c r="P395">
        <v>0</v>
      </c>
      <c r="Q395">
        <v>6.9525943560452613E-4</v>
      </c>
      <c r="R395">
        <v>2.433290116237284E-5</v>
      </c>
      <c r="S395">
        <v>2.5959881898606215E-5</v>
      </c>
      <c r="T395">
        <v>7.4220516959302152E-5</v>
      </c>
      <c r="U395">
        <v>7.9690071733665778E-5</v>
      </c>
      <c r="V395">
        <v>1.9086561082134313E-4</v>
      </c>
      <c r="W395">
        <v>8.1341021365244576E-4</v>
      </c>
      <c r="X395">
        <v>1.6763227789269593E-2</v>
      </c>
      <c r="Y395">
        <v>6.5670571913418213E-2</v>
      </c>
      <c r="Z395">
        <v>4.1033683977363289E-2</v>
      </c>
      <c r="AA395">
        <v>2.7618672727773772E-2</v>
      </c>
      <c r="AB395">
        <v>7.2860679048574514E-3</v>
      </c>
      <c r="AC395">
        <v>1.1273524041250091E-4</v>
      </c>
      <c r="AE395">
        <f t="shared" si="72"/>
        <v>3.3299871016397313</v>
      </c>
      <c r="AG395">
        <v>734</v>
      </c>
      <c r="AH395">
        <f t="shared" si="81"/>
        <v>0</v>
      </c>
      <c r="AI395">
        <f t="shared" si="81"/>
        <v>0</v>
      </c>
      <c r="AJ395">
        <f t="shared" si="81"/>
        <v>0</v>
      </c>
      <c r="AK395">
        <f t="shared" si="81"/>
        <v>0</v>
      </c>
      <c r="AL395">
        <f t="shared" si="81"/>
        <v>0</v>
      </c>
      <c r="AM395">
        <f t="shared" si="81"/>
        <v>0</v>
      </c>
      <c r="AN395">
        <f t="shared" si="81"/>
        <v>0</v>
      </c>
      <c r="AO395">
        <f t="shared" si="81"/>
        <v>0</v>
      </c>
      <c r="AP395">
        <f t="shared" si="81"/>
        <v>0</v>
      </c>
      <c r="AQ395">
        <f t="shared" si="81"/>
        <v>3.7168158580887744E-6</v>
      </c>
      <c r="AR395">
        <f t="shared" si="81"/>
        <v>0</v>
      </c>
      <c r="AS395">
        <f t="shared" si="81"/>
        <v>0</v>
      </c>
      <c r="AT395">
        <f t="shared" si="81"/>
        <v>1.4401779475605452E-3</v>
      </c>
      <c r="AU395">
        <f t="shared" si="81"/>
        <v>0</v>
      </c>
      <c r="AV395">
        <f t="shared" si="81"/>
        <v>0</v>
      </c>
      <c r="AW395">
        <f t="shared" si="81"/>
        <v>2.3152049528563914E-3</v>
      </c>
      <c r="AX395">
        <f t="shared" si="80"/>
        <v>8.1028247016175984E-5</v>
      </c>
      <c r="AY395">
        <f t="shared" si="80"/>
        <v>8.6446071882449434E-5</v>
      </c>
      <c r="AZ395">
        <f t="shared" si="80"/>
        <v>2.4715336415150909E-4</v>
      </c>
      <c r="BA395">
        <f t="shared" si="80"/>
        <v>2.6536691100185198E-4</v>
      </c>
      <c r="BB395">
        <f t="shared" si="80"/>
        <v>6.355800221816613E-4</v>
      </c>
      <c r="BC395">
        <f t="shared" si="80"/>
        <v>2.7086455198046624E-3</v>
      </c>
      <c r="BD395">
        <f t="shared" si="77"/>
        <v>5.5821332320116449E-2</v>
      </c>
      <c r="BE395">
        <f t="shared" si="77"/>
        <v>0.21868215742898706</v>
      </c>
      <c r="BF395">
        <f t="shared" si="77"/>
        <v>0.13664163837738066</v>
      </c>
      <c r="BG395">
        <f t="shared" si="77"/>
        <v>9.1969823947895671E-2</v>
      </c>
      <c r="BH395">
        <f t="shared" si="77"/>
        <v>2.4262512144846534E-2</v>
      </c>
      <c r="BI395">
        <f t="shared" si="77"/>
        <v>3.7540689647388222E-4</v>
      </c>
      <c r="BJ395" s="16"/>
      <c r="BL395">
        <v>0</v>
      </c>
      <c r="BO395" s="16" cm="1">
        <f t="array" ref="BO395">INDEX($BK$21:$BK$70,_xlfn.XMATCH($A395,$BK$21:$BK$70,-1))</f>
        <v>730</v>
      </c>
      <c r="BP395" s="16" cm="1">
        <f t="array" ref="BP395">INDEX($BK$21:$BK$70,_xlfn.XMATCH($A395,$BK$21:$BK$70,1))</f>
        <v>740</v>
      </c>
      <c r="BQ395" s="16" cm="1">
        <f t="array" ref="BQ395">INDEX($BL$21:$BL$70,_xlfn.XMATCH($A395,$BK$21:$BK$70,-1))</f>
        <v>3.2499909830870042</v>
      </c>
      <c r="BR395" s="16" cm="1">
        <f t="array" ref="BR395">INDEX($BL$21:$BL$70,_xlfn.XMATCH($A395,$BK$21:$BK$70,1))</f>
        <v>3.4499812794688216</v>
      </c>
      <c r="BS395">
        <f t="shared" si="71"/>
        <v>3.3299871016397313</v>
      </c>
    </row>
    <row r="396" spans="1:71" x14ac:dyDescent="0.2">
      <c r="A396">
        <v>735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1.0857898793056201E-6</v>
      </c>
      <c r="L396">
        <v>0</v>
      </c>
      <c r="M396">
        <v>0</v>
      </c>
      <c r="N396">
        <v>4.2101894910174132E-4</v>
      </c>
      <c r="O396">
        <v>0</v>
      </c>
      <c r="P396">
        <v>0</v>
      </c>
      <c r="Q396">
        <v>6.7337703122984343E-4</v>
      </c>
      <c r="R396">
        <v>2.4238363161569323E-5</v>
      </c>
      <c r="S396">
        <v>2.6016576899067538E-5</v>
      </c>
      <c r="T396">
        <v>7.3954368808925515E-5</v>
      </c>
      <c r="U396">
        <v>7.8739243731086901E-5</v>
      </c>
      <c r="V396">
        <v>1.7901765556925148E-4</v>
      </c>
      <c r="W396">
        <v>7.1788032222342758E-4</v>
      </c>
      <c r="X396">
        <v>1.4566962557056915E-2</v>
      </c>
      <c r="Y396">
        <v>6.4357151032650398E-2</v>
      </c>
      <c r="Z396">
        <v>4.4287585226902779E-2</v>
      </c>
      <c r="AA396">
        <v>2.9745188512874596E-2</v>
      </c>
      <c r="AB396">
        <v>7.8446453047244652E-3</v>
      </c>
      <c r="AC396">
        <v>1.2354926320013292E-4</v>
      </c>
      <c r="AE396">
        <f t="shared" si="72"/>
        <v>3.3499861312779129</v>
      </c>
      <c r="AG396">
        <v>735</v>
      </c>
      <c r="AH396">
        <f t="shared" si="81"/>
        <v>0</v>
      </c>
      <c r="AI396">
        <f t="shared" si="81"/>
        <v>0</v>
      </c>
      <c r="AJ396">
        <f t="shared" si="81"/>
        <v>0</v>
      </c>
      <c r="AK396">
        <f t="shared" si="81"/>
        <v>0</v>
      </c>
      <c r="AL396">
        <f t="shared" si="81"/>
        <v>0</v>
      </c>
      <c r="AM396">
        <f t="shared" si="81"/>
        <v>0</v>
      </c>
      <c r="AN396">
        <f t="shared" si="81"/>
        <v>0</v>
      </c>
      <c r="AO396">
        <f t="shared" si="81"/>
        <v>0</v>
      </c>
      <c r="AP396">
        <f t="shared" si="81"/>
        <v>0</v>
      </c>
      <c r="AQ396">
        <f t="shared" si="81"/>
        <v>3.6373810371557463E-6</v>
      </c>
      <c r="AR396">
        <f t="shared" si="81"/>
        <v>0</v>
      </c>
      <c r="AS396">
        <f t="shared" si="81"/>
        <v>0</v>
      </c>
      <c r="AT396">
        <f t="shared" si="81"/>
        <v>1.4104076404960349E-3</v>
      </c>
      <c r="AU396">
        <f t="shared" si="81"/>
        <v>0</v>
      </c>
      <c r="AV396">
        <f t="shared" si="81"/>
        <v>0</v>
      </c>
      <c r="AW396">
        <f t="shared" si="81"/>
        <v>2.2558037157410695E-3</v>
      </c>
      <c r="AX396">
        <f t="shared" si="80"/>
        <v>8.1198180436134693E-5</v>
      </c>
      <c r="AY396">
        <f t="shared" si="80"/>
        <v>8.7155171795201588E-5</v>
      </c>
      <c r="AZ396">
        <f t="shared" si="80"/>
        <v>2.4774610985731234E-4</v>
      </c>
      <c r="BA396">
        <f t="shared" si="80"/>
        <v>2.6377537448645248E-4</v>
      </c>
      <c r="BB396">
        <f t="shared" si="80"/>
        <v>5.9970666341087873E-4</v>
      </c>
      <c r="BC396">
        <f t="shared" si="80"/>
        <v>2.4048891233658018E-3</v>
      </c>
      <c r="BD396">
        <f t="shared" si="77"/>
        <v>4.8799122540985312E-2</v>
      </c>
      <c r="BE396">
        <f t="shared" si="77"/>
        <v>0.21559556340793684</v>
      </c>
      <c r="BF396">
        <f t="shared" si="77"/>
        <v>0.14836279629791288</v>
      </c>
      <c r="BG396">
        <f t="shared" si="77"/>
        <v>9.9645968990376976E-2</v>
      </c>
      <c r="BH396">
        <f t="shared" si="77"/>
        <v>2.6279452975621356E-2</v>
      </c>
      <c r="BI396">
        <f t="shared" si="77"/>
        <v>4.1388831825004991E-4</v>
      </c>
      <c r="BJ396" s="16"/>
      <c r="BL396">
        <v>0</v>
      </c>
      <c r="BO396" s="16" cm="1">
        <f t="array" ref="BO396">INDEX($BK$21:$BK$70,_xlfn.XMATCH($A396,$BK$21:$BK$70,-1))</f>
        <v>730</v>
      </c>
      <c r="BP396" s="16" cm="1">
        <f t="array" ref="BP396">INDEX($BK$21:$BK$70,_xlfn.XMATCH($A396,$BK$21:$BK$70,1))</f>
        <v>740</v>
      </c>
      <c r="BQ396" s="16" cm="1">
        <f t="array" ref="BQ396">INDEX($BL$21:$BL$70,_xlfn.XMATCH($A396,$BK$21:$BK$70,-1))</f>
        <v>3.2499909830870042</v>
      </c>
      <c r="BR396" s="16" cm="1">
        <f t="array" ref="BR396">INDEX($BL$21:$BL$70,_xlfn.XMATCH($A396,$BK$21:$BK$70,1))</f>
        <v>3.4499812794688216</v>
      </c>
      <c r="BS396">
        <f t="shared" si="71"/>
        <v>3.3499861312779129</v>
      </c>
    </row>
    <row r="397" spans="1:71" x14ac:dyDescent="0.2">
      <c r="A397">
        <v>736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1.0661529794627191E-6</v>
      </c>
      <c r="L397">
        <v>0</v>
      </c>
      <c r="M397">
        <v>0</v>
      </c>
      <c r="N397">
        <v>4.1223813475277181E-4</v>
      </c>
      <c r="O397">
        <v>0</v>
      </c>
      <c r="P397">
        <v>0</v>
      </c>
      <c r="Q397">
        <v>6.5726714328467623E-4</v>
      </c>
      <c r="R397">
        <v>2.1632680096607505E-5</v>
      </c>
      <c r="S397">
        <v>2.713458368982519E-5</v>
      </c>
      <c r="T397">
        <v>7.3366992817800548E-5</v>
      </c>
      <c r="U397">
        <v>7.4490082906956135E-5</v>
      </c>
      <c r="V397">
        <v>1.6685135826684577E-4</v>
      </c>
      <c r="W397">
        <v>6.3927948453662445E-4</v>
      </c>
      <c r="X397">
        <v>1.2691396796037539E-2</v>
      </c>
      <c r="Y397">
        <v>6.2614569098569078E-2</v>
      </c>
      <c r="Z397">
        <v>4.7962840583970316E-2</v>
      </c>
      <c r="AA397">
        <v>3.2145495433619477E-2</v>
      </c>
      <c r="AB397">
        <v>8.5005759297675058E-3</v>
      </c>
      <c r="AC397">
        <v>1.3855088545996309E-4</v>
      </c>
      <c r="AE397">
        <f t="shared" si="72"/>
        <v>3.3699851609160945</v>
      </c>
      <c r="AG397">
        <v>736</v>
      </c>
      <c r="AH397">
        <f t="shared" si="81"/>
        <v>0</v>
      </c>
      <c r="AI397">
        <f t="shared" si="81"/>
        <v>0</v>
      </c>
      <c r="AJ397">
        <f t="shared" si="81"/>
        <v>0</v>
      </c>
      <c r="AK397">
        <f t="shared" si="81"/>
        <v>0</v>
      </c>
      <c r="AL397">
        <f t="shared" si="81"/>
        <v>0</v>
      </c>
      <c r="AM397">
        <f t="shared" si="81"/>
        <v>0</v>
      </c>
      <c r="AN397">
        <f t="shared" si="81"/>
        <v>0</v>
      </c>
      <c r="AO397">
        <f t="shared" si="81"/>
        <v>0</v>
      </c>
      <c r="AP397">
        <f t="shared" si="81"/>
        <v>0</v>
      </c>
      <c r="AQ397">
        <f t="shared" si="81"/>
        <v>3.5929197200558452E-6</v>
      </c>
      <c r="AR397">
        <f t="shared" si="81"/>
        <v>0</v>
      </c>
      <c r="AS397">
        <f t="shared" si="81"/>
        <v>0</v>
      </c>
      <c r="AT397">
        <f t="shared" si="81"/>
        <v>1.3892363968805704E-3</v>
      </c>
      <c r="AU397">
        <f t="shared" si="81"/>
        <v>0</v>
      </c>
      <c r="AV397">
        <f t="shared" si="81"/>
        <v>0</v>
      </c>
      <c r="AW397">
        <f t="shared" si="81"/>
        <v>2.2149805196270715E-3</v>
      </c>
      <c r="AX397">
        <f t="shared" si="80"/>
        <v>7.2901810916412238E-5</v>
      </c>
      <c r="AY397">
        <f t="shared" si="80"/>
        <v>9.1443144382346775E-5</v>
      </c>
      <c r="AZ397">
        <f t="shared" si="80"/>
        <v>2.4724567709702552E-4</v>
      </c>
      <c r="BA397">
        <f t="shared" si="80"/>
        <v>2.5103047403185176E-4</v>
      </c>
      <c r="BB397">
        <f t="shared" si="80"/>
        <v>5.6228660143796514E-4</v>
      </c>
      <c r="BC397">
        <f t="shared" si="80"/>
        <v>2.1543623765665145E-3</v>
      </c>
      <c r="BD397">
        <f t="shared" si="77"/>
        <v>4.2769818873944571E-2</v>
      </c>
      <c r="BE397">
        <f t="shared" si="77"/>
        <v>0.21101016871933323</v>
      </c>
      <c r="BF397">
        <f t="shared" si="77"/>
        <v>0.1616340610433642</v>
      </c>
      <c r="BG397">
        <f t="shared" si="77"/>
        <v>0.10832984260159371</v>
      </c>
      <c r="BH397">
        <f t="shared" si="77"/>
        <v>2.8646814742557026E-2</v>
      </c>
      <c r="BI397">
        <f t="shared" si="77"/>
        <v>4.6691442803186106E-4</v>
      </c>
      <c r="BJ397" s="16"/>
      <c r="BL397">
        <v>0</v>
      </c>
      <c r="BO397" s="16" cm="1">
        <f t="array" ref="BO397">INDEX($BK$21:$BK$70,_xlfn.XMATCH($A397,$BK$21:$BK$70,-1))</f>
        <v>730</v>
      </c>
      <c r="BP397" s="16" cm="1">
        <f t="array" ref="BP397">INDEX($BK$21:$BK$70,_xlfn.XMATCH($A397,$BK$21:$BK$70,1))</f>
        <v>740</v>
      </c>
      <c r="BQ397" s="16" cm="1">
        <f t="array" ref="BQ397">INDEX($BL$21:$BL$70,_xlfn.XMATCH($A397,$BK$21:$BK$70,-1))</f>
        <v>3.2499909830870042</v>
      </c>
      <c r="BR397" s="16" cm="1">
        <f t="array" ref="BR397">INDEX($BL$21:$BL$70,_xlfn.XMATCH($A397,$BK$21:$BK$70,1))</f>
        <v>3.4499812794688216</v>
      </c>
      <c r="BS397">
        <f t="shared" si="71"/>
        <v>3.3699851609160945</v>
      </c>
    </row>
    <row r="398" spans="1:71" x14ac:dyDescent="0.2">
      <c r="A398">
        <v>737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1.0405434930437371E-6</v>
      </c>
      <c r="L398">
        <v>0</v>
      </c>
      <c r="M398">
        <v>0</v>
      </c>
      <c r="N398">
        <v>4.0290147843589393E-4</v>
      </c>
      <c r="O398">
        <v>0</v>
      </c>
      <c r="P398">
        <v>0</v>
      </c>
      <c r="Q398">
        <v>6.3946403069365765E-4</v>
      </c>
      <c r="R398">
        <v>1.9278485448515171E-5</v>
      </c>
      <c r="S398">
        <v>2.9089442017133137E-5</v>
      </c>
      <c r="T398">
        <v>6.8910591953402572E-5</v>
      </c>
      <c r="U398">
        <v>7.6557322417012487E-5</v>
      </c>
      <c r="V398">
        <v>1.5745171439761818E-4</v>
      </c>
      <c r="W398">
        <v>5.6873538398319106E-4</v>
      </c>
      <c r="X398">
        <v>1.1070473728849863E-2</v>
      </c>
      <c r="Y398">
        <v>6.0266484771766889E-2</v>
      </c>
      <c r="Z398">
        <v>5.1803915724931808E-2</v>
      </c>
      <c r="AA398">
        <v>3.4724676088692556E-2</v>
      </c>
      <c r="AB398">
        <v>9.2012144070521308E-3</v>
      </c>
      <c r="AC398">
        <v>1.5333880140227764E-4</v>
      </c>
      <c r="AE398">
        <f t="shared" si="72"/>
        <v>3.3899841905542765</v>
      </c>
      <c r="AG398">
        <v>737</v>
      </c>
      <c r="AH398">
        <f t="shared" si="81"/>
        <v>0</v>
      </c>
      <c r="AI398">
        <f t="shared" si="81"/>
        <v>0</v>
      </c>
      <c r="AJ398">
        <f t="shared" si="81"/>
        <v>0</v>
      </c>
      <c r="AK398">
        <f t="shared" si="81"/>
        <v>0</v>
      </c>
      <c r="AL398">
        <f t="shared" si="81"/>
        <v>0</v>
      </c>
      <c r="AM398">
        <f t="shared" si="81"/>
        <v>0</v>
      </c>
      <c r="AN398">
        <f t="shared" si="81"/>
        <v>0</v>
      </c>
      <c r="AO398">
        <f t="shared" si="81"/>
        <v>0</v>
      </c>
      <c r="AP398">
        <f t="shared" si="81"/>
        <v>0</v>
      </c>
      <c r="AQ398">
        <f t="shared" si="81"/>
        <v>3.5274259910023927E-6</v>
      </c>
      <c r="AR398">
        <f t="shared" si="81"/>
        <v>0</v>
      </c>
      <c r="AS398">
        <f t="shared" si="81"/>
        <v>0</v>
      </c>
      <c r="AT398">
        <f t="shared" si="81"/>
        <v>1.3658296422486252E-3</v>
      </c>
      <c r="AU398">
        <f t="shared" si="81"/>
        <v>0</v>
      </c>
      <c r="AV398">
        <f t="shared" si="81"/>
        <v>0</v>
      </c>
      <c r="AW398">
        <f t="shared" si="81"/>
        <v>2.1677729544796139E-3</v>
      </c>
      <c r="AX398">
        <f t="shared" si="80"/>
        <v>6.5353760888297094E-5</v>
      </c>
      <c r="AY398">
        <f t="shared" si="80"/>
        <v>9.8612748550126639E-5</v>
      </c>
      <c r="AZ398">
        <f t="shared" si="80"/>
        <v>2.3360581728377146E-4</v>
      </c>
      <c r="BA398">
        <f t="shared" si="80"/>
        <v>2.5952811266483886E-4</v>
      </c>
      <c r="BB398">
        <f t="shared" si="80"/>
        <v>5.3375882258359277E-4</v>
      </c>
      <c r="BC398">
        <f t="shared" si="80"/>
        <v>1.9280039603118335E-3</v>
      </c>
      <c r="BD398">
        <f t="shared" si="77"/>
        <v>3.7528730922747486E-2</v>
      </c>
      <c r="BE398">
        <f t="shared" si="77"/>
        <v>0.2043024305965698</v>
      </c>
      <c r="BF398">
        <f t="shared" si="77"/>
        <v>0.17561445531632491</v>
      </c>
      <c r="BG398">
        <f t="shared" si="77"/>
        <v>0.11771610296278587</v>
      </c>
      <c r="BH398">
        <f t="shared" si="77"/>
        <v>3.1191971373806963E-2</v>
      </c>
      <c r="BI398">
        <f t="shared" si="77"/>
        <v>5.1981611255226318E-4</v>
      </c>
      <c r="BJ398" s="16"/>
      <c r="BL398">
        <v>0</v>
      </c>
      <c r="BO398" s="16" cm="1">
        <f t="array" ref="BO398">INDEX($BK$21:$BK$70,_xlfn.XMATCH($A398,$BK$21:$BK$70,-1))</f>
        <v>730</v>
      </c>
      <c r="BP398" s="16" cm="1">
        <f t="array" ref="BP398">INDEX($BK$21:$BK$70,_xlfn.XMATCH($A398,$BK$21:$BK$70,1))</f>
        <v>740</v>
      </c>
      <c r="BQ398" s="16" cm="1">
        <f t="array" ref="BQ398">INDEX($BL$21:$BL$70,_xlfn.XMATCH($A398,$BK$21:$BK$70,-1))</f>
        <v>3.2499909830870042</v>
      </c>
      <c r="BR398" s="16" cm="1">
        <f t="array" ref="BR398">INDEX($BL$21:$BL$70,_xlfn.XMATCH($A398,$BK$21:$BK$70,1))</f>
        <v>3.4499812794688216</v>
      </c>
      <c r="BS398">
        <f t="shared" si="71"/>
        <v>3.3899841905542765</v>
      </c>
    </row>
    <row r="399" spans="1:71" x14ac:dyDescent="0.2">
      <c r="A399">
        <v>738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1.0065518916776917E-6</v>
      </c>
      <c r="L399">
        <v>0</v>
      </c>
      <c r="M399">
        <v>0</v>
      </c>
      <c r="N399">
        <v>3.9151907377065577E-4</v>
      </c>
      <c r="O399">
        <v>0</v>
      </c>
      <c r="P399">
        <v>0</v>
      </c>
      <c r="Q399">
        <v>6.2022182574388864E-4</v>
      </c>
      <c r="R399">
        <v>1.4051567921894413E-5</v>
      </c>
      <c r="S399">
        <v>2.6204665660377705E-5</v>
      </c>
      <c r="T399">
        <v>6.5099000877831764E-5</v>
      </c>
      <c r="U399">
        <v>6.9163886724358655E-5</v>
      </c>
      <c r="V399">
        <v>1.4718751227242854E-4</v>
      </c>
      <c r="W399">
        <v>5.083875744207601E-4</v>
      </c>
      <c r="X399">
        <v>9.6513726227985958E-3</v>
      </c>
      <c r="Y399">
        <v>5.7194577922674343E-2</v>
      </c>
      <c r="Z399">
        <v>5.565971002130532E-2</v>
      </c>
      <c r="AA399">
        <v>3.7348041403345716E-2</v>
      </c>
      <c r="AB399">
        <v>9.9280420999184119E-3</v>
      </c>
      <c r="AC399">
        <v>1.7803812231091706E-4</v>
      </c>
      <c r="AE399">
        <f t="shared" si="72"/>
        <v>3.409983220192458</v>
      </c>
      <c r="AG399">
        <v>738</v>
      </c>
      <c r="AH399">
        <f t="shared" si="81"/>
        <v>0</v>
      </c>
      <c r="AI399">
        <f t="shared" si="81"/>
        <v>0</v>
      </c>
      <c r="AJ399">
        <f t="shared" si="81"/>
        <v>0</v>
      </c>
      <c r="AK399">
        <f t="shared" si="81"/>
        <v>0</v>
      </c>
      <c r="AL399">
        <f t="shared" si="81"/>
        <v>0</v>
      </c>
      <c r="AM399">
        <f t="shared" si="81"/>
        <v>0</v>
      </c>
      <c r="AN399">
        <f t="shared" si="81"/>
        <v>0</v>
      </c>
      <c r="AO399">
        <f t="shared" si="81"/>
        <v>0</v>
      </c>
      <c r="AP399">
        <f t="shared" si="81"/>
        <v>0</v>
      </c>
      <c r="AQ399">
        <f t="shared" si="81"/>
        <v>3.4323250608739055E-6</v>
      </c>
      <c r="AR399">
        <f t="shared" si="81"/>
        <v>0</v>
      </c>
      <c r="AS399">
        <f t="shared" si="81"/>
        <v>0</v>
      </c>
      <c r="AT399">
        <f t="shared" si="81"/>
        <v>1.3350734719432293E-3</v>
      </c>
      <c r="AU399">
        <f t="shared" si="81"/>
        <v>0</v>
      </c>
      <c r="AV399">
        <f t="shared" si="81"/>
        <v>0</v>
      </c>
      <c r="AW399">
        <f t="shared" ref="AW399:BI426" si="82">Q399*$AE399</f>
        <v>2.1149460185837911E-3</v>
      </c>
      <c r="AX399">
        <f t="shared" si="82"/>
        <v>4.7915610831054558E-5</v>
      </c>
      <c r="AY399">
        <f t="shared" si="82"/>
        <v>8.9357470192641487E-5</v>
      </c>
      <c r="AZ399">
        <f t="shared" si="82"/>
        <v>2.2198650064470042E-4</v>
      </c>
      <c r="BA399">
        <f t="shared" si="82"/>
        <v>2.3584769317335492E-4</v>
      </c>
      <c r="BB399">
        <f t="shared" si="82"/>
        <v>5.0190694707085283E-4</v>
      </c>
      <c r="BC399">
        <f t="shared" si="82"/>
        <v>1.7335930981291364E-3</v>
      </c>
      <c r="BD399">
        <f t="shared" si="77"/>
        <v>3.2911018695568083E-2</v>
      </c>
      <c r="BE399">
        <f t="shared" si="77"/>
        <v>0.19503255100230951</v>
      </c>
      <c r="BF399">
        <f t="shared" si="77"/>
        <v>0.18979867721342913</v>
      </c>
      <c r="BG399">
        <f t="shared" si="77"/>
        <v>0.12735619449246208</v>
      </c>
      <c r="BH399">
        <f t="shared" si="77"/>
        <v>3.3854456970086079E-2</v>
      </c>
      <c r="BI399">
        <f t="shared" si="77"/>
        <v>6.0710700963479964E-4</v>
      </c>
      <c r="BJ399" s="16"/>
      <c r="BL399">
        <v>0</v>
      </c>
      <c r="BO399" s="16" cm="1">
        <f t="array" ref="BO399">INDEX($BK$21:$BK$70,_xlfn.XMATCH($A399,$BK$21:$BK$70,-1))</f>
        <v>730</v>
      </c>
      <c r="BP399" s="16" cm="1">
        <f t="array" ref="BP399">INDEX($BK$21:$BK$70,_xlfn.XMATCH($A399,$BK$21:$BK$70,1))</f>
        <v>740</v>
      </c>
      <c r="BQ399" s="16" cm="1">
        <f t="array" ref="BQ399">INDEX($BL$21:$BL$70,_xlfn.XMATCH($A399,$BK$21:$BK$70,-1))</f>
        <v>3.2499909830870042</v>
      </c>
      <c r="BR399" s="16" cm="1">
        <f t="array" ref="BR399">INDEX($BL$21:$BL$70,_xlfn.XMATCH($A399,$BK$21:$BK$70,1))</f>
        <v>3.4499812794688216</v>
      </c>
      <c r="BS399">
        <f t="shared" si="71"/>
        <v>3.409983220192458</v>
      </c>
    </row>
    <row r="400" spans="1:71" x14ac:dyDescent="0.2">
      <c r="A400">
        <v>739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9.8174948457893198E-7</v>
      </c>
      <c r="L400">
        <v>0</v>
      </c>
      <c r="M400">
        <v>0</v>
      </c>
      <c r="N400">
        <v>3.8289498066734285E-4</v>
      </c>
      <c r="O400">
        <v>0</v>
      </c>
      <c r="P400">
        <v>0</v>
      </c>
      <c r="Q400">
        <v>6.029977750314447E-4</v>
      </c>
      <c r="R400">
        <v>1.0654856569287495E-5</v>
      </c>
      <c r="S400">
        <v>2.8318773591398753E-5</v>
      </c>
      <c r="T400">
        <v>6.1060933403455793E-5</v>
      </c>
      <c r="U400">
        <v>7.1278072857522632E-5</v>
      </c>
      <c r="V400">
        <v>1.4182504137876962E-4</v>
      </c>
      <c r="W400">
        <v>4.5672767185874033E-4</v>
      </c>
      <c r="X400">
        <v>8.4409762857272971E-3</v>
      </c>
      <c r="Y400">
        <v>5.3846145278769408E-2</v>
      </c>
      <c r="Z400">
        <v>5.9824444931530309E-2</v>
      </c>
      <c r="AA400">
        <v>4.0184119714222095E-2</v>
      </c>
      <c r="AB400">
        <v>1.0750305593726969E-2</v>
      </c>
      <c r="AC400">
        <v>1.9489524036605087E-4</v>
      </c>
      <c r="AE400">
        <f t="shared" si="72"/>
        <v>3.42998224983064</v>
      </c>
      <c r="AG400">
        <v>739</v>
      </c>
      <c r="AH400">
        <f t="shared" ref="AH400:AW415" si="83">B400*$AE400</f>
        <v>0</v>
      </c>
      <c r="AI400">
        <f t="shared" si="83"/>
        <v>0</v>
      </c>
      <c r="AJ400">
        <f t="shared" si="83"/>
        <v>0</v>
      </c>
      <c r="AK400">
        <f t="shared" si="83"/>
        <v>0</v>
      </c>
      <c r="AL400">
        <f t="shared" si="83"/>
        <v>0</v>
      </c>
      <c r="AM400">
        <f t="shared" si="83"/>
        <v>0</v>
      </c>
      <c r="AN400">
        <f t="shared" si="83"/>
        <v>0</v>
      </c>
      <c r="AO400">
        <f t="shared" si="83"/>
        <v>0</v>
      </c>
      <c r="AP400">
        <f t="shared" si="83"/>
        <v>0</v>
      </c>
      <c r="AQ400">
        <f t="shared" si="83"/>
        <v>3.3673833058861164E-6</v>
      </c>
      <c r="AR400">
        <f t="shared" si="83"/>
        <v>0</v>
      </c>
      <c r="AS400">
        <f t="shared" si="83"/>
        <v>0</v>
      </c>
      <c r="AT400">
        <f t="shared" si="83"/>
        <v>1.3133229872382319E-3</v>
      </c>
      <c r="AU400">
        <f t="shared" si="83"/>
        <v>0</v>
      </c>
      <c r="AV400">
        <f t="shared" si="83"/>
        <v>0</v>
      </c>
      <c r="AW400">
        <f t="shared" si="83"/>
        <v>2.0682716650452251E-3</v>
      </c>
      <c r="AX400">
        <f t="shared" si="82"/>
        <v>3.6545968907147497E-5</v>
      </c>
      <c r="AY400">
        <f t="shared" si="82"/>
        <v>9.7132890755470406E-5</v>
      </c>
      <c r="AZ400">
        <f t="shared" si="82"/>
        <v>2.0943791773194418E-4</v>
      </c>
      <c r="BA400">
        <f t="shared" si="82"/>
        <v>2.4448252470343773E-4</v>
      </c>
      <c r="BB400">
        <f t="shared" si="82"/>
        <v>4.8645737451067587E-4</v>
      </c>
      <c r="BC400">
        <f t="shared" si="82"/>
        <v>1.5665678074819524E-3</v>
      </c>
      <c r="BD400">
        <f t="shared" si="77"/>
        <v>2.8952398831285992E-2</v>
      </c>
      <c r="BE400">
        <f t="shared" si="77"/>
        <v>0.18469132252798098</v>
      </c>
      <c r="BF400">
        <f t="shared" si="77"/>
        <v>0.20519678422111956</v>
      </c>
      <c r="BG400">
        <f t="shared" si="77"/>
        <v>0.13783081734485128</v>
      </c>
      <c r="BH400">
        <f t="shared" si="77"/>
        <v>3.6873357366738545E-2</v>
      </c>
      <c r="BI400">
        <f t="shared" si="77"/>
        <v>6.6848721503203054E-4</v>
      </c>
      <c r="BJ400" s="16"/>
      <c r="BL400">
        <v>0</v>
      </c>
      <c r="BO400" s="16" cm="1">
        <f t="array" ref="BO400">INDEX($BK$21:$BK$70,_xlfn.XMATCH($A400,$BK$21:$BK$70,-1))</f>
        <v>730</v>
      </c>
      <c r="BP400" s="16" cm="1">
        <f t="array" ref="BP400">INDEX($BK$21:$BK$70,_xlfn.XMATCH($A400,$BK$21:$BK$70,1))</f>
        <v>740</v>
      </c>
      <c r="BQ400" s="16" cm="1">
        <f t="array" ref="BQ400">INDEX($BL$21:$BL$70,_xlfn.XMATCH($A400,$BK$21:$BK$70,-1))</f>
        <v>3.2499909830870042</v>
      </c>
      <c r="BR400" s="16" cm="1">
        <f t="array" ref="BR400">INDEX($BL$21:$BL$70,_xlfn.XMATCH($A400,$BK$21:$BK$70,1))</f>
        <v>3.4499812794688216</v>
      </c>
      <c r="BS400">
        <f t="shared" si="71"/>
        <v>3.42998224983064</v>
      </c>
    </row>
    <row r="401" spans="1:71" x14ac:dyDescent="0.2">
      <c r="A401">
        <v>740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9.6124450960075155E-7</v>
      </c>
      <c r="L401">
        <v>0</v>
      </c>
      <c r="M401">
        <v>0</v>
      </c>
      <c r="N401">
        <v>3.7246745059561212E-4</v>
      </c>
      <c r="O401">
        <v>0</v>
      </c>
      <c r="P401">
        <v>0</v>
      </c>
      <c r="Q401">
        <v>5.853935676347488E-4</v>
      </c>
      <c r="R401">
        <v>1.342172458642239E-5</v>
      </c>
      <c r="S401">
        <v>2.6727969141290141E-5</v>
      </c>
      <c r="T401">
        <v>5.8705187961075057E-5</v>
      </c>
      <c r="U401">
        <v>6.8840931573314228E-5</v>
      </c>
      <c r="V401">
        <v>1.3689158859573093E-4</v>
      </c>
      <c r="W401">
        <v>4.0998951241693867E-4</v>
      </c>
      <c r="X401">
        <v>7.3919944671350371E-3</v>
      </c>
      <c r="Y401">
        <v>5.0103166590872154E-2</v>
      </c>
      <c r="Z401">
        <v>6.3980083261210088E-2</v>
      </c>
      <c r="AA401">
        <v>4.3124076465589106E-2</v>
      </c>
      <c r="AB401">
        <v>1.158491397041363E-2</v>
      </c>
      <c r="AC401">
        <v>2.2336707108253776E-4</v>
      </c>
      <c r="AE401">
        <f t="shared" si="72"/>
        <v>3.4499812794688216</v>
      </c>
      <c r="AG401">
        <v>740</v>
      </c>
      <c r="AH401">
        <f t="shared" si="83"/>
        <v>0</v>
      </c>
      <c r="AI401">
        <f t="shared" si="83"/>
        <v>0</v>
      </c>
      <c r="AJ401">
        <f t="shared" si="83"/>
        <v>0</v>
      </c>
      <c r="AK401">
        <f t="shared" si="83"/>
        <v>0</v>
      </c>
      <c r="AL401">
        <f t="shared" si="83"/>
        <v>0</v>
      </c>
      <c r="AM401">
        <f t="shared" si="83"/>
        <v>0</v>
      </c>
      <c r="AN401">
        <f t="shared" si="83"/>
        <v>0</v>
      </c>
      <c r="AO401">
        <f t="shared" si="83"/>
        <v>0</v>
      </c>
      <c r="AP401">
        <f t="shared" si="83"/>
        <v>0</v>
      </c>
      <c r="AQ401">
        <f t="shared" si="83"/>
        <v>3.3162755631147809E-6</v>
      </c>
      <c r="AR401">
        <f t="shared" si="83"/>
        <v>0</v>
      </c>
      <c r="AS401">
        <f t="shared" si="83"/>
        <v>0</v>
      </c>
      <c r="AT401">
        <f t="shared" si="83"/>
        <v>1.2850057317663399E-3</v>
      </c>
      <c r="AU401">
        <f t="shared" si="83"/>
        <v>0</v>
      </c>
      <c r="AV401">
        <f t="shared" si="83"/>
        <v>0</v>
      </c>
      <c r="AW401">
        <f t="shared" si="83"/>
        <v>2.0195968494613487E-3</v>
      </c>
      <c r="AX401">
        <f t="shared" si="82"/>
        <v>4.6304698561343654E-5</v>
      </c>
      <c r="AY401">
        <f t="shared" si="82"/>
        <v>9.2210993175671343E-5</v>
      </c>
      <c r="AZ401">
        <f t="shared" si="82"/>
        <v>2.0253179947340739E-4</v>
      </c>
      <c r="BA401">
        <f t="shared" si="82"/>
        <v>2.3749992518912823E-4</v>
      </c>
      <c r="BB401">
        <f t="shared" si="82"/>
        <v>4.7227341797201935E-4</v>
      </c>
      <c r="BC401">
        <f t="shared" si="82"/>
        <v>1.4144561426169884E-3</v>
      </c>
      <c r="BD401">
        <f t="shared" si="77"/>
        <v>2.5502242529552986E-2</v>
      </c>
      <c r="BE401">
        <f t="shared" si="77"/>
        <v>0.17285498678061664</v>
      </c>
      <c r="BF401">
        <f t="shared" si="77"/>
        <v>0.22073008951003131</v>
      </c>
      <c r="BG401">
        <f t="shared" si="77"/>
        <v>0.1487772565006644</v>
      </c>
      <c r="BH401">
        <f t="shared" si="77"/>
        <v>3.9967736322183839E-2</v>
      </c>
      <c r="BI401">
        <f t="shared" si="77"/>
        <v>7.7061221368453681E-4</v>
      </c>
      <c r="BJ401" s="16"/>
      <c r="BL401">
        <v>0</v>
      </c>
      <c r="BO401" s="16" cm="1">
        <f t="array" ref="BO401">INDEX($BK$21:$BK$70,_xlfn.XMATCH($A401,$BK$21:$BK$70,-1))</f>
        <v>740</v>
      </c>
      <c r="BP401" s="16" cm="1">
        <f t="array" ref="BP401">INDEX($BK$21:$BK$70,_xlfn.XMATCH($A401,$BK$21:$BK$70,1))</f>
        <v>740</v>
      </c>
      <c r="BQ401" s="16" cm="1">
        <f t="array" ref="BQ401">INDEX($BL$21:$BL$70,_xlfn.XMATCH($A401,$BK$21:$BK$70,-1))</f>
        <v>3.4499812794688216</v>
      </c>
      <c r="BR401" s="16" cm="1">
        <f t="array" ref="BR401">INDEX($BL$21:$BL$70,_xlfn.XMATCH($A401,$BK$21:$BK$70,1))</f>
        <v>3.4499812794688216</v>
      </c>
      <c r="BS401">
        <f t="shared" si="71"/>
        <v>3.4499812794688216</v>
      </c>
    </row>
    <row r="402" spans="1:71" x14ac:dyDescent="0.2">
      <c r="A402">
        <v>741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9.3323308418652742E-7</v>
      </c>
      <c r="L402">
        <v>0</v>
      </c>
      <c r="M402">
        <v>0</v>
      </c>
      <c r="N402">
        <v>3.6231432248693107E-4</v>
      </c>
      <c r="O402">
        <v>0</v>
      </c>
      <c r="P402">
        <v>0</v>
      </c>
      <c r="Q402">
        <v>5.6534077286000809E-4</v>
      </c>
      <c r="R402">
        <v>9.763621830190063E-6</v>
      </c>
      <c r="S402">
        <v>2.6536765789039028E-5</v>
      </c>
      <c r="T402">
        <v>5.9099431600387873E-5</v>
      </c>
      <c r="U402">
        <v>6.5750605064997467E-5</v>
      </c>
      <c r="V402">
        <v>1.3012683500858031E-4</v>
      </c>
      <c r="W402">
        <v>3.6766240093778313E-4</v>
      </c>
      <c r="X402">
        <v>6.4632996074125166E-3</v>
      </c>
      <c r="Y402">
        <v>4.6048132618800759E-2</v>
      </c>
      <c r="Z402">
        <v>6.7963798183601556E-2</v>
      </c>
      <c r="AA402">
        <v>4.6143350223192471E-2</v>
      </c>
      <c r="AB402">
        <v>1.246783728708452E-2</v>
      </c>
      <c r="AC402">
        <v>2.5213814878072445E-4</v>
      </c>
      <c r="AE402">
        <f t="shared" si="72"/>
        <v>3.4096005424175222</v>
      </c>
      <c r="AG402">
        <v>741</v>
      </c>
      <c r="AH402">
        <f t="shared" si="83"/>
        <v>0</v>
      </c>
      <c r="AI402">
        <f t="shared" si="83"/>
        <v>0</v>
      </c>
      <c r="AJ402">
        <f t="shared" si="83"/>
        <v>0</v>
      </c>
      <c r="AK402">
        <f t="shared" si="83"/>
        <v>0</v>
      </c>
      <c r="AL402">
        <f t="shared" si="83"/>
        <v>0</v>
      </c>
      <c r="AM402">
        <f t="shared" si="83"/>
        <v>0</v>
      </c>
      <c r="AN402">
        <f t="shared" si="83"/>
        <v>0</v>
      </c>
      <c r="AO402">
        <f t="shared" si="83"/>
        <v>0</v>
      </c>
      <c r="AP402">
        <f t="shared" si="83"/>
        <v>0</v>
      </c>
      <c r="AQ402">
        <f t="shared" si="83"/>
        <v>3.1819520300443608E-6</v>
      </c>
      <c r="AR402">
        <f t="shared" si="83"/>
        <v>0</v>
      </c>
      <c r="AS402">
        <f t="shared" si="83"/>
        <v>0</v>
      </c>
      <c r="AT402">
        <f t="shared" si="83"/>
        <v>1.2353471104770773E-3</v>
      </c>
      <c r="AU402">
        <f t="shared" si="83"/>
        <v>0</v>
      </c>
      <c r="AV402">
        <f t="shared" si="83"/>
        <v>0</v>
      </c>
      <c r="AW402">
        <f t="shared" si="83"/>
        <v>1.9275862057942248E-3</v>
      </c>
      <c r="AX402">
        <f t="shared" si="82"/>
        <v>3.3290050288175603E-5</v>
      </c>
      <c r="AY402">
        <f t="shared" si="82"/>
        <v>9.0479771028314219E-5</v>
      </c>
      <c r="AZ402">
        <f t="shared" si="82"/>
        <v>2.0150545404124974E-4</v>
      </c>
      <c r="BA402">
        <f t="shared" si="82"/>
        <v>2.2418329869389566E-4</v>
      </c>
      <c r="BB402">
        <f t="shared" si="82"/>
        <v>4.4368052722833083E-4</v>
      </c>
      <c r="BC402">
        <f t="shared" si="82"/>
        <v>1.253581921663994E-3</v>
      </c>
      <c r="BD402">
        <f t="shared" si="77"/>
        <v>2.2037269847240675E-2</v>
      </c>
      <c r="BE402">
        <f t="shared" si="77"/>
        <v>0.15700573795437706</v>
      </c>
      <c r="BF402">
        <f t="shared" si="77"/>
        <v>0.23172940315156287</v>
      </c>
      <c r="BG402">
        <f t="shared" si="77"/>
        <v>0.15733039194995874</v>
      </c>
      <c r="BH402">
        <f t="shared" si="77"/>
        <v>4.251034477681679E-2</v>
      </c>
      <c r="BI402">
        <f t="shared" si="77"/>
        <v>8.5969036884690796E-4</v>
      </c>
      <c r="BJ402" s="16"/>
      <c r="BL402">
        <v>0</v>
      </c>
      <c r="BO402" s="16" cm="1">
        <f t="array" ref="BO402">INDEX($BK$21:$BK$70,_xlfn.XMATCH($A402,$BK$21:$BK$70,-1))</f>
        <v>740</v>
      </c>
      <c r="BP402" s="16" cm="1">
        <f t="array" ref="BP402">INDEX($BK$21:$BK$70,_xlfn.XMATCH($A402,$BK$21:$BK$70,1))</f>
        <v>750</v>
      </c>
      <c r="BQ402" s="16" cm="1">
        <f t="array" ref="BQ402">INDEX($BL$21:$BL$70,_xlfn.XMATCH($A402,$BK$21:$BK$70,-1))</f>
        <v>3.4499812794688216</v>
      </c>
      <c r="BR402" s="16" cm="1">
        <f t="array" ref="BR402">INDEX($BL$21:$BL$70,_xlfn.XMATCH($A402,$BK$21:$BK$70,1))</f>
        <v>3.0461739089558284</v>
      </c>
      <c r="BS402">
        <f t="shared" si="71"/>
        <v>3.4096005424175222</v>
      </c>
    </row>
    <row r="403" spans="1:71" x14ac:dyDescent="0.2">
      <c r="A403">
        <v>742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9.141099452554746E-7</v>
      </c>
      <c r="L403">
        <v>0</v>
      </c>
      <c r="M403">
        <v>0</v>
      </c>
      <c r="N403">
        <v>3.5466435523114358E-4</v>
      </c>
      <c r="O403">
        <v>0</v>
      </c>
      <c r="P403">
        <v>0</v>
      </c>
      <c r="Q403">
        <v>5.5149495133819954E-4</v>
      </c>
      <c r="R403">
        <v>1.1191135796836983E-5</v>
      </c>
      <c r="S403">
        <v>2.4981291058394163E-5</v>
      </c>
      <c r="T403">
        <v>5.9642798053527982E-5</v>
      </c>
      <c r="U403">
        <v>6.4589222931873483E-5</v>
      </c>
      <c r="V403">
        <v>1.250815085158151E-4</v>
      </c>
      <c r="W403">
        <v>3.3477471107055967E-4</v>
      </c>
      <c r="X403">
        <v>5.70499741484185E-3</v>
      </c>
      <c r="Y403">
        <v>4.2061187652068129E-2</v>
      </c>
      <c r="Z403">
        <v>7.2022016423357677E-2</v>
      </c>
      <c r="AA403">
        <v>4.9384758211678835E-2</v>
      </c>
      <c r="AB403">
        <v>1.3461762925790755E-2</v>
      </c>
      <c r="AC403">
        <v>2.8785728406326036E-4</v>
      </c>
      <c r="AE403">
        <f t="shared" si="72"/>
        <v>3.3692198053662228</v>
      </c>
      <c r="AG403">
        <v>742</v>
      </c>
      <c r="AH403">
        <f t="shared" si="83"/>
        <v>0</v>
      </c>
      <c r="AI403">
        <f t="shared" si="83"/>
        <v>0</v>
      </c>
      <c r="AJ403">
        <f t="shared" si="83"/>
        <v>0</v>
      </c>
      <c r="AK403">
        <f t="shared" si="83"/>
        <v>0</v>
      </c>
      <c r="AL403">
        <f t="shared" si="83"/>
        <v>0</v>
      </c>
      <c r="AM403">
        <f t="shared" si="83"/>
        <v>0</v>
      </c>
      <c r="AN403">
        <f t="shared" si="83"/>
        <v>0</v>
      </c>
      <c r="AO403">
        <f t="shared" si="83"/>
        <v>0</v>
      </c>
      <c r="AP403">
        <f t="shared" si="83"/>
        <v>0</v>
      </c>
      <c r="AQ403">
        <f t="shared" si="83"/>
        <v>3.0798373318369788E-6</v>
      </c>
      <c r="AR403">
        <f t="shared" si="83"/>
        <v>0</v>
      </c>
      <c r="AS403">
        <f t="shared" si="83"/>
        <v>0</v>
      </c>
      <c r="AT403">
        <f t="shared" si="83"/>
        <v>1.1949421699022104E-3</v>
      </c>
      <c r="AU403">
        <f t="shared" si="83"/>
        <v>0</v>
      </c>
      <c r="AV403">
        <f t="shared" si="83"/>
        <v>0</v>
      </c>
      <c r="AW403">
        <f t="shared" si="83"/>
        <v>1.8581077126081432E-3</v>
      </c>
      <c r="AX403">
        <f t="shared" si="82"/>
        <v>3.7705396371246066E-5</v>
      </c>
      <c r="AY403">
        <f t="shared" si="82"/>
        <v>8.4167460597559749E-5</v>
      </c>
      <c r="AZ403">
        <f t="shared" si="82"/>
        <v>2.0094969644940448E-4</v>
      </c>
      <c r="BA403">
        <f t="shared" si="82"/>
        <v>2.1761528911528236E-4</v>
      </c>
      <c r="BB403">
        <f t="shared" si="82"/>
        <v>4.2142709577656809E-4</v>
      </c>
      <c r="BC403">
        <f t="shared" si="82"/>
        <v>1.1279295868746844E-3</v>
      </c>
      <c r="BD403">
        <f t="shared" si="77"/>
        <v>1.9221390279648261E-2</v>
      </c>
      <c r="BE403">
        <f t="shared" si="77"/>
        <v>0.14171338647457316</v>
      </c>
      <c r="BF403">
        <f t="shared" si="77"/>
        <v>0.24265800415598804</v>
      </c>
      <c r="BG403">
        <f t="shared" si="77"/>
        <v>0.16638810545001054</v>
      </c>
      <c r="BH403">
        <f t="shared" si="77"/>
        <v>4.5355638264718959E-2</v>
      </c>
      <c r="BI403">
        <f t="shared" si="77"/>
        <v>9.6985446258486758E-4</v>
      </c>
      <c r="BJ403" s="16"/>
      <c r="BL403">
        <v>0</v>
      </c>
      <c r="BO403" s="16" cm="1">
        <f t="array" ref="BO403">INDEX($BK$21:$BK$70,_xlfn.XMATCH($A403,$BK$21:$BK$70,-1))</f>
        <v>740</v>
      </c>
      <c r="BP403" s="16" cm="1">
        <f t="array" ref="BP403">INDEX($BK$21:$BK$70,_xlfn.XMATCH($A403,$BK$21:$BK$70,1))</f>
        <v>750</v>
      </c>
      <c r="BQ403" s="16" cm="1">
        <f t="array" ref="BQ403">INDEX($BL$21:$BL$70,_xlfn.XMATCH($A403,$BK$21:$BK$70,-1))</f>
        <v>3.4499812794688216</v>
      </c>
      <c r="BR403" s="16" cm="1">
        <f t="array" ref="BR403">INDEX($BL$21:$BL$70,_xlfn.XMATCH($A403,$BK$21:$BK$70,1))</f>
        <v>3.0461739089558284</v>
      </c>
      <c r="BS403">
        <f t="shared" si="71"/>
        <v>3.3692198053662228</v>
      </c>
    </row>
    <row r="404" spans="1:71" x14ac:dyDescent="0.2">
      <c r="A404">
        <v>743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8.8817560879206057E-7</v>
      </c>
      <c r="L404">
        <v>0</v>
      </c>
      <c r="M404">
        <v>0</v>
      </c>
      <c r="N404">
        <v>3.4442167921099764E-4</v>
      </c>
      <c r="O404">
        <v>0</v>
      </c>
      <c r="P404">
        <v>0</v>
      </c>
      <c r="Q404">
        <v>5.3466266794688995E-4</v>
      </c>
      <c r="R404">
        <v>0</v>
      </c>
      <c r="S404">
        <v>2.4174384262744839E-5</v>
      </c>
      <c r="T404">
        <v>5.8124488463126278E-5</v>
      </c>
      <c r="U404">
        <v>6.0574372106297835E-5</v>
      </c>
      <c r="V404">
        <v>1.1910274096931967E-4</v>
      </c>
      <c r="W404">
        <v>3.018434833241802E-4</v>
      </c>
      <c r="X404">
        <v>4.993353861292486E-3</v>
      </c>
      <c r="Y404">
        <v>3.7771552716950527E-2</v>
      </c>
      <c r="Z404">
        <v>7.5118631797721921E-2</v>
      </c>
      <c r="AA404">
        <v>5.2270811641563004E-2</v>
      </c>
      <c r="AB404">
        <v>1.4428591712540318E-2</v>
      </c>
      <c r="AC404">
        <v>3.252539612893539E-4</v>
      </c>
      <c r="AE404">
        <f t="shared" si="72"/>
        <v>3.3288390683149238</v>
      </c>
      <c r="AG404">
        <v>743</v>
      </c>
      <c r="AH404">
        <f t="shared" si="83"/>
        <v>0</v>
      </c>
      <c r="AI404">
        <f t="shared" si="83"/>
        <v>0</v>
      </c>
      <c r="AJ404">
        <f t="shared" si="83"/>
        <v>0</v>
      </c>
      <c r="AK404">
        <f t="shared" si="83"/>
        <v>0</v>
      </c>
      <c r="AL404">
        <f t="shared" si="83"/>
        <v>0</v>
      </c>
      <c r="AM404">
        <f t="shared" si="83"/>
        <v>0</v>
      </c>
      <c r="AN404">
        <f t="shared" si="83"/>
        <v>0</v>
      </c>
      <c r="AO404">
        <f t="shared" si="83"/>
        <v>0</v>
      </c>
      <c r="AP404">
        <f t="shared" si="83"/>
        <v>0</v>
      </c>
      <c r="AQ404">
        <f t="shared" si="83"/>
        <v>2.9565936660714031E-6</v>
      </c>
      <c r="AR404">
        <f t="shared" si="83"/>
        <v>0</v>
      </c>
      <c r="AS404">
        <f t="shared" si="83"/>
        <v>0</v>
      </c>
      <c r="AT404">
        <f t="shared" si="83"/>
        <v>1.1465243417321989E-3</v>
      </c>
      <c r="AU404">
        <f t="shared" si="83"/>
        <v>0</v>
      </c>
      <c r="AV404">
        <f t="shared" si="83"/>
        <v>0</v>
      </c>
      <c r="AW404">
        <f t="shared" si="83"/>
        <v>1.7798059774310965E-3</v>
      </c>
      <c r="AX404">
        <f t="shared" si="82"/>
        <v>0</v>
      </c>
      <c r="AY404">
        <f t="shared" si="82"/>
        <v>8.0472634786282483E-5</v>
      </c>
      <c r="AZ404">
        <f t="shared" si="82"/>
        <v>1.9348706802187481E-4</v>
      </c>
      <c r="BA404">
        <f t="shared" si="82"/>
        <v>2.0164233640609E-4</v>
      </c>
      <c r="BB404">
        <f t="shared" si="82"/>
        <v>3.964738572820638E-4</v>
      </c>
      <c r="BC404">
        <f t="shared" si="82"/>
        <v>1.0047883798057953E-3</v>
      </c>
      <c r="BD404">
        <f t="shared" si="77"/>
        <v>1.6622071415391605E-2</v>
      </c>
      <c r="BE404">
        <f t="shared" si="77"/>
        <v>0.12573542035510163</v>
      </c>
      <c r="BF404">
        <f t="shared" si="77"/>
        <v>0.25005783628662043</v>
      </c>
      <c r="BG404">
        <f t="shared" si="77"/>
        <v>0.17400111992496547</v>
      </c>
      <c r="BH404">
        <f t="shared" si="77"/>
        <v>4.8030459793469142E-2</v>
      </c>
      <c r="BI404">
        <f t="shared" si="77"/>
        <v>1.0827180934641911E-3</v>
      </c>
      <c r="BJ404" s="16"/>
      <c r="BL404">
        <v>0</v>
      </c>
      <c r="BO404" s="16" cm="1">
        <f t="array" ref="BO404">INDEX($BK$21:$BK$70,_xlfn.XMATCH($A404,$BK$21:$BK$70,-1))</f>
        <v>740</v>
      </c>
      <c r="BP404" s="16" cm="1">
        <f t="array" ref="BP404">INDEX($BK$21:$BK$70,_xlfn.XMATCH($A404,$BK$21:$BK$70,1))</f>
        <v>750</v>
      </c>
      <c r="BQ404" s="16" cm="1">
        <f t="array" ref="BQ404">INDEX($BL$21:$BL$70,_xlfn.XMATCH($A404,$BK$21:$BK$70,-1))</f>
        <v>3.4499812794688216</v>
      </c>
      <c r="BR404" s="16" cm="1">
        <f t="array" ref="BR404">INDEX($BL$21:$BL$70,_xlfn.XMATCH($A404,$BK$21:$BK$70,1))</f>
        <v>3.0461739089558284</v>
      </c>
      <c r="BS404">
        <f t="shared" si="71"/>
        <v>3.3288390683149238</v>
      </c>
    </row>
    <row r="405" spans="1:71" x14ac:dyDescent="0.2">
      <c r="A405">
        <v>744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8.6632665225606651E-7</v>
      </c>
      <c r="L405">
        <v>0</v>
      </c>
      <c r="M405">
        <v>0</v>
      </c>
      <c r="N405">
        <v>3.3464320010983796E-4</v>
      </c>
      <c r="O405">
        <v>0</v>
      </c>
      <c r="P405">
        <v>0</v>
      </c>
      <c r="Q405">
        <v>5.1775421088130682E-4</v>
      </c>
      <c r="R405">
        <v>0</v>
      </c>
      <c r="S405">
        <v>2.3064461326960636E-5</v>
      </c>
      <c r="T405">
        <v>5.7851566308267931E-5</v>
      </c>
      <c r="U405">
        <v>5.97946382667366E-5</v>
      </c>
      <c r="V405">
        <v>1.1478668057177992E-4</v>
      </c>
      <c r="W405">
        <v>2.7431601795144776E-4</v>
      </c>
      <c r="X405">
        <v>4.3959429644834886E-3</v>
      </c>
      <c r="Y405">
        <v>3.3683964236090012E-2</v>
      </c>
      <c r="Z405">
        <v>7.7650427554050536E-2</v>
      </c>
      <c r="AA405">
        <v>5.5236679778756119E-2</v>
      </c>
      <c r="AB405">
        <v>1.5462457534007367E-2</v>
      </c>
      <c r="AC405">
        <v>3.7746345131344102E-4</v>
      </c>
      <c r="AE405">
        <f t="shared" si="72"/>
        <v>3.2884583312636244</v>
      </c>
      <c r="AG405">
        <v>744</v>
      </c>
      <c r="AH405">
        <f t="shared" si="83"/>
        <v>0</v>
      </c>
      <c r="AI405">
        <f t="shared" si="83"/>
        <v>0</v>
      </c>
      <c r="AJ405">
        <f t="shared" si="83"/>
        <v>0</v>
      </c>
      <c r="AK405">
        <f t="shared" si="83"/>
        <v>0</v>
      </c>
      <c r="AL405">
        <f t="shared" si="83"/>
        <v>0</v>
      </c>
      <c r="AM405">
        <f t="shared" si="83"/>
        <v>0</v>
      </c>
      <c r="AN405">
        <f t="shared" si="83"/>
        <v>0</v>
      </c>
      <c r="AO405">
        <f t="shared" si="83"/>
        <v>0</v>
      </c>
      <c r="AP405">
        <f t="shared" si="83"/>
        <v>0</v>
      </c>
      <c r="AQ405">
        <f t="shared" si="83"/>
        <v>2.8488790972071866E-6</v>
      </c>
      <c r="AR405">
        <f t="shared" si="83"/>
        <v>0</v>
      </c>
      <c r="AS405">
        <f t="shared" si="83"/>
        <v>0</v>
      </c>
      <c r="AT405">
        <f t="shared" si="83"/>
        <v>1.1004602194019169E-3</v>
      </c>
      <c r="AU405">
        <f t="shared" si="83"/>
        <v>0</v>
      </c>
      <c r="AV405">
        <f t="shared" si="83"/>
        <v>0</v>
      </c>
      <c r="AW405">
        <f t="shared" si="83"/>
        <v>1.7026131483194569E-3</v>
      </c>
      <c r="AX405">
        <f t="shared" si="82"/>
        <v>0</v>
      </c>
      <c r="AY405">
        <f t="shared" si="82"/>
        <v>7.5846520006751369E-5</v>
      </c>
      <c r="AZ405">
        <f t="shared" si="82"/>
        <v>1.9024246520307368E-4</v>
      </c>
      <c r="BA405">
        <f t="shared" si="82"/>
        <v>1.9663217637314471E-4</v>
      </c>
      <c r="BB405">
        <f t="shared" si="82"/>
        <v>3.7747121604436609E-4</v>
      </c>
      <c r="BC405">
        <f t="shared" si="82"/>
        <v>9.0207679463150039E-4</v>
      </c>
      <c r="BD405">
        <f t="shared" si="77"/>
        <v>1.4455875265315443E-2</v>
      </c>
      <c r="BE405">
        <f t="shared" si="77"/>
        <v>0.11076831282215617</v>
      </c>
      <c r="BF405">
        <f t="shared" si="77"/>
        <v>0.2553501954163</v>
      </c>
      <c r="BG405">
        <f t="shared" si="77"/>
        <v>0.18164351980979154</v>
      </c>
      <c r="BH405">
        <f t="shared" si="77"/>
        <v>5.0847647299516525E-2</v>
      </c>
      <c r="BI405">
        <f t="shared" si="77"/>
        <v>1.2412728312192066E-3</v>
      </c>
      <c r="BJ405" s="16"/>
      <c r="BL405">
        <v>0</v>
      </c>
      <c r="BO405" s="16" cm="1">
        <f t="array" ref="BO405">INDEX($BK$21:$BK$70,_xlfn.XMATCH($A405,$BK$21:$BK$70,-1))</f>
        <v>740</v>
      </c>
      <c r="BP405" s="16" cm="1">
        <f t="array" ref="BP405">INDEX($BK$21:$BK$70,_xlfn.XMATCH($A405,$BK$21:$BK$70,1))</f>
        <v>750</v>
      </c>
      <c r="BQ405" s="16" cm="1">
        <f t="array" ref="BQ405">INDEX($BL$21:$BL$70,_xlfn.XMATCH($A405,$BK$21:$BK$70,-1))</f>
        <v>3.4499812794688216</v>
      </c>
      <c r="BR405" s="16" cm="1">
        <f t="array" ref="BR405">INDEX($BL$21:$BL$70,_xlfn.XMATCH($A405,$BK$21:$BK$70,1))</f>
        <v>3.0461739089558284</v>
      </c>
      <c r="BS405">
        <f t="shared" ref="BS405:BS468" si="84">IF(BO405=BP405,BQ405,($A405-BO405)/(BP405-BO405)*(BR405-BQ405)+BQ405)</f>
        <v>3.2884583312636244</v>
      </c>
    </row>
    <row r="406" spans="1:71" x14ac:dyDescent="0.2">
      <c r="A406">
        <v>745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8.411958871212787E-7</v>
      </c>
      <c r="L406">
        <v>0</v>
      </c>
      <c r="M406">
        <v>0</v>
      </c>
      <c r="N406">
        <v>3.25699067452413E-4</v>
      </c>
      <c r="O406">
        <v>0</v>
      </c>
      <c r="P406">
        <v>0</v>
      </c>
      <c r="Q406">
        <v>5.0058931976171023E-4</v>
      </c>
      <c r="R406">
        <v>0</v>
      </c>
      <c r="S406">
        <v>2.403964228343586E-5</v>
      </c>
      <c r="T406">
        <v>5.3247352180496578E-5</v>
      </c>
      <c r="U406">
        <v>6.0437849677913807E-5</v>
      </c>
      <c r="V406">
        <v>1.0637941290041326E-4</v>
      </c>
      <c r="W406">
        <v>2.4803524748138046E-4</v>
      </c>
      <c r="X406">
        <v>3.8740182464026959E-3</v>
      </c>
      <c r="Y406">
        <v>2.9850869146572857E-2</v>
      </c>
      <c r="Z406">
        <v>7.9220383075788173E-2</v>
      </c>
      <c r="AA406">
        <v>5.8176541102284318E-2</v>
      </c>
      <c r="AB406">
        <v>1.6610108079501949E-2</v>
      </c>
      <c r="AC406">
        <v>4.2821069578553248E-4</v>
      </c>
      <c r="AE406">
        <f t="shared" ref="AE406:AE469" si="85">BS406</f>
        <v>3.248077594212325</v>
      </c>
      <c r="AG406">
        <v>745</v>
      </c>
      <c r="AH406">
        <f t="shared" si="83"/>
        <v>0</v>
      </c>
      <c r="AI406">
        <f t="shared" si="83"/>
        <v>0</v>
      </c>
      <c r="AJ406">
        <f t="shared" si="83"/>
        <v>0</v>
      </c>
      <c r="AK406">
        <f t="shared" si="83"/>
        <v>0</v>
      </c>
      <c r="AL406">
        <f t="shared" si="83"/>
        <v>0</v>
      </c>
      <c r="AM406">
        <f t="shared" si="83"/>
        <v>0</v>
      </c>
      <c r="AN406">
        <f t="shared" si="83"/>
        <v>0</v>
      </c>
      <c r="AO406">
        <f t="shared" si="83"/>
        <v>0</v>
      </c>
      <c r="AP406">
        <f t="shared" si="83"/>
        <v>0</v>
      </c>
      <c r="AQ406">
        <f t="shared" si="83"/>
        <v>2.7322695133021853E-6</v>
      </c>
      <c r="AR406">
        <f t="shared" si="83"/>
        <v>0</v>
      </c>
      <c r="AS406">
        <f t="shared" si="83"/>
        <v>0</v>
      </c>
      <c r="AT406">
        <f t="shared" si="83"/>
        <v>1.0578958434480314E-3</v>
      </c>
      <c r="AU406">
        <f t="shared" si="83"/>
        <v>0</v>
      </c>
      <c r="AV406">
        <f t="shared" si="83"/>
        <v>0</v>
      </c>
      <c r="AW406">
        <f t="shared" si="83"/>
        <v>1.62595295342E-3</v>
      </c>
      <c r="AX406">
        <f t="shared" si="82"/>
        <v>0</v>
      </c>
      <c r="AY406">
        <f t="shared" si="82"/>
        <v>7.8082623473707234E-5</v>
      </c>
      <c r="AZ406">
        <f t="shared" si="82"/>
        <v>1.7295153156860371E-4</v>
      </c>
      <c r="BA406">
        <f t="shared" si="82"/>
        <v>1.9630682538120442E-4</v>
      </c>
      <c r="BB406">
        <f t="shared" si="82"/>
        <v>3.4552858752729385E-4</v>
      </c>
      <c r="BC406">
        <f t="shared" si="82"/>
        <v>8.0563772991918087E-4</v>
      </c>
      <c r="BD406">
        <f t="shared" si="77"/>
        <v>1.2583111865710319E-2</v>
      </c>
      <c r="BE406">
        <f t="shared" si="77"/>
        <v>9.6957939242747287E-2</v>
      </c>
      <c r="BF406">
        <f t="shared" si="77"/>
        <v>0.25731395127338486</v>
      </c>
      <c r="BG406">
        <f t="shared" si="77"/>
        <v>0.18896191966310208</v>
      </c>
      <c r="BH406">
        <f t="shared" si="77"/>
        <v>5.3950919890475388E-2</v>
      </c>
      <c r="BI406">
        <f t="shared" si="77"/>
        <v>1.3908615665830582E-3</v>
      </c>
      <c r="BJ406" s="16"/>
      <c r="BL406">
        <v>0</v>
      </c>
      <c r="BO406" s="16" cm="1">
        <f t="array" ref="BO406">INDEX($BK$21:$BK$70,_xlfn.XMATCH($A406,$BK$21:$BK$70,-1))</f>
        <v>740</v>
      </c>
      <c r="BP406" s="16" cm="1">
        <f t="array" ref="BP406">INDEX($BK$21:$BK$70,_xlfn.XMATCH($A406,$BK$21:$BK$70,1))</f>
        <v>750</v>
      </c>
      <c r="BQ406" s="16" cm="1">
        <f t="array" ref="BQ406">INDEX($BL$21:$BL$70,_xlfn.XMATCH($A406,$BK$21:$BK$70,-1))</f>
        <v>3.4499812794688216</v>
      </c>
      <c r="BR406" s="16" cm="1">
        <f t="array" ref="BR406">INDEX($BL$21:$BL$70,_xlfn.XMATCH($A406,$BK$21:$BK$70,1))</f>
        <v>3.0461739089558284</v>
      </c>
      <c r="BS406">
        <f t="shared" si="84"/>
        <v>3.248077594212325</v>
      </c>
    </row>
    <row r="407" spans="1:71" x14ac:dyDescent="0.2">
      <c r="A407">
        <v>746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8.1385343224185661E-7</v>
      </c>
      <c r="L407">
        <v>0</v>
      </c>
      <c r="M407">
        <v>0</v>
      </c>
      <c r="N407">
        <v>3.1684314943452978E-4</v>
      </c>
      <c r="O407">
        <v>0</v>
      </c>
      <c r="P407">
        <v>0</v>
      </c>
      <c r="Q407">
        <v>4.8396596877665768E-4</v>
      </c>
      <c r="R407">
        <v>0</v>
      </c>
      <c r="S407">
        <v>2.3251084963364857E-5</v>
      </c>
      <c r="T407">
        <v>5.0378538814650765E-5</v>
      </c>
      <c r="U407">
        <v>5.5826939081030234E-5</v>
      </c>
      <c r="V407">
        <v>1.0432674914282907E-4</v>
      </c>
      <c r="W407">
        <v>2.2502113072381992E-4</v>
      </c>
      <c r="X407">
        <v>3.4127033549989387E-3</v>
      </c>
      <c r="Y407">
        <v>2.6252856883307717E-2</v>
      </c>
      <c r="Z407">
        <v>7.9226949591502727E-2</v>
      </c>
      <c r="AA407">
        <v>6.0688957347024064E-2</v>
      </c>
      <c r="AB407">
        <v>1.7824087561014817E-2</v>
      </c>
      <c r="AC407">
        <v>5.0039457736033373E-4</v>
      </c>
      <c r="AE407">
        <f t="shared" si="85"/>
        <v>3.2076968571610256</v>
      </c>
      <c r="AG407">
        <v>746</v>
      </c>
      <c r="AH407">
        <f t="shared" si="83"/>
        <v>0</v>
      </c>
      <c r="AI407">
        <f t="shared" si="83"/>
        <v>0</v>
      </c>
      <c r="AJ407">
        <f t="shared" si="83"/>
        <v>0</v>
      </c>
      <c r="AK407">
        <f t="shared" si="83"/>
        <v>0</v>
      </c>
      <c r="AL407">
        <f t="shared" si="83"/>
        <v>0</v>
      </c>
      <c r="AM407">
        <f t="shared" si="83"/>
        <v>0</v>
      </c>
      <c r="AN407">
        <f t="shared" si="83"/>
        <v>0</v>
      </c>
      <c r="AO407">
        <f t="shared" si="83"/>
        <v>0</v>
      </c>
      <c r="AP407">
        <f t="shared" si="83"/>
        <v>0</v>
      </c>
      <c r="AQ407">
        <f t="shared" si="83"/>
        <v>2.610595096791917E-6</v>
      </c>
      <c r="AR407">
        <f t="shared" si="83"/>
        <v>0</v>
      </c>
      <c r="AS407">
        <f t="shared" si="83"/>
        <v>0</v>
      </c>
      <c r="AT407">
        <f t="shared" si="83"/>
        <v>1.0163367746541423E-3</v>
      </c>
      <c r="AU407">
        <f t="shared" si="83"/>
        <v>0</v>
      </c>
      <c r="AV407">
        <f t="shared" si="83"/>
        <v>0</v>
      </c>
      <c r="AW407">
        <f t="shared" si="83"/>
        <v>1.5524161170177759E-3</v>
      </c>
      <c r="AX407">
        <f t="shared" si="82"/>
        <v>0</v>
      </c>
      <c r="AY407">
        <f t="shared" si="82"/>
        <v>7.4582432162569428E-5</v>
      </c>
      <c r="AZ407">
        <f t="shared" si="82"/>
        <v>1.6159908062411999E-4</v>
      </c>
      <c r="BA407">
        <f t="shared" si="82"/>
        <v>1.7907589703514072E-4</v>
      </c>
      <c r="BB407">
        <f t="shared" si="82"/>
        <v>3.3464858534327954E-4</v>
      </c>
      <c r="BC407">
        <f t="shared" si="82"/>
        <v>7.2179957381761752E-4</v>
      </c>
      <c r="BD407">
        <f t="shared" si="77"/>
        <v>1.0946917826252983E-2</v>
      </c>
      <c r="BE407">
        <f t="shared" si="77"/>
        <v>8.4211206516084366E-2</v>
      </c>
      <c r="BF407">
        <f t="shared" si="77"/>
        <v>0.2541360372071183</v>
      </c>
      <c r="BG407">
        <f t="shared" si="77"/>
        <v>0.19467177774642863</v>
      </c>
      <c r="BH407">
        <f t="shared" si="77"/>
        <v>5.717426965123016E-2</v>
      </c>
      <c r="BI407">
        <f t="shared" si="77"/>
        <v>1.6051141131391623E-3</v>
      </c>
      <c r="BJ407" s="16"/>
      <c r="BL407">
        <v>0</v>
      </c>
      <c r="BO407" s="16" cm="1">
        <f t="array" ref="BO407">INDEX($BK$21:$BK$70,_xlfn.XMATCH($A407,$BK$21:$BK$70,-1))</f>
        <v>740</v>
      </c>
      <c r="BP407" s="16" cm="1">
        <f t="array" ref="BP407">INDEX($BK$21:$BK$70,_xlfn.XMATCH($A407,$BK$21:$BK$70,1))</f>
        <v>750</v>
      </c>
      <c r="BQ407" s="16" cm="1">
        <f t="array" ref="BQ407">INDEX($BL$21:$BL$70,_xlfn.XMATCH($A407,$BK$21:$BK$70,-1))</f>
        <v>3.4499812794688216</v>
      </c>
      <c r="BR407" s="16" cm="1">
        <f t="array" ref="BR407">INDEX($BL$21:$BL$70,_xlfn.XMATCH($A407,$BK$21:$BK$70,1))</f>
        <v>3.0461739089558284</v>
      </c>
      <c r="BS407">
        <f t="shared" si="84"/>
        <v>3.2076968571610256</v>
      </c>
    </row>
    <row r="408" spans="1:71" x14ac:dyDescent="0.2">
      <c r="A408">
        <v>747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7.878582448543485E-7</v>
      </c>
      <c r="L408">
        <v>0</v>
      </c>
      <c r="M408">
        <v>0</v>
      </c>
      <c r="N408">
        <v>3.0751296791310954E-4</v>
      </c>
      <c r="O408">
        <v>0</v>
      </c>
      <c r="P408">
        <v>0</v>
      </c>
      <c r="Q408">
        <v>4.7067717589185167E-4</v>
      </c>
      <c r="R408">
        <v>0</v>
      </c>
      <c r="S408">
        <v>2.0859516280573998E-5</v>
      </c>
      <c r="T408">
        <v>5.1226860594323323E-5</v>
      </c>
      <c r="U408">
        <v>5.633840314868709E-5</v>
      </c>
      <c r="V408">
        <v>1.0087462038979896E-4</v>
      </c>
      <c r="W408">
        <v>2.0907071114427259E-4</v>
      </c>
      <c r="X408">
        <v>3.0055286690855022E-3</v>
      </c>
      <c r="Y408">
        <v>2.2989534598382592E-2</v>
      </c>
      <c r="Z408">
        <v>7.7675639221394324E-2</v>
      </c>
      <c r="AA408">
        <v>6.2900417486793578E-2</v>
      </c>
      <c r="AB408">
        <v>1.9182405936438617E-2</v>
      </c>
      <c r="AC408">
        <v>5.7906883565379081E-4</v>
      </c>
      <c r="AE408">
        <f t="shared" si="85"/>
        <v>3.1673161201097262</v>
      </c>
      <c r="AG408">
        <v>747</v>
      </c>
      <c r="AH408">
        <f t="shared" si="83"/>
        <v>0</v>
      </c>
      <c r="AI408">
        <f t="shared" si="83"/>
        <v>0</v>
      </c>
      <c r="AJ408">
        <f t="shared" si="83"/>
        <v>0</v>
      </c>
      <c r="AK408">
        <f t="shared" si="83"/>
        <v>0</v>
      </c>
      <c r="AL408">
        <f t="shared" si="83"/>
        <v>0</v>
      </c>
      <c r="AM408">
        <f t="shared" si="83"/>
        <v>0</v>
      </c>
      <c r="AN408">
        <f t="shared" si="83"/>
        <v>0</v>
      </c>
      <c r="AO408">
        <f t="shared" si="83"/>
        <v>0</v>
      </c>
      <c r="AP408">
        <f t="shared" si="83"/>
        <v>0</v>
      </c>
      <c r="AQ408">
        <f t="shared" si="83"/>
        <v>2.4953961192885336E-6</v>
      </c>
      <c r="AR408">
        <f t="shared" si="83"/>
        <v>0</v>
      </c>
      <c r="AS408">
        <f t="shared" si="83"/>
        <v>0</v>
      </c>
      <c r="AT408">
        <f t="shared" si="83"/>
        <v>9.7399078041397681E-4</v>
      </c>
      <c r="AU408">
        <f t="shared" si="83"/>
        <v>0</v>
      </c>
      <c r="AV408">
        <f t="shared" si="83"/>
        <v>0</v>
      </c>
      <c r="AW408">
        <f t="shared" si="83"/>
        <v>1.4907834065699828E-3</v>
      </c>
      <c r="AX408">
        <f t="shared" si="82"/>
        <v>0</v>
      </c>
      <c r="AY408">
        <f t="shared" si="82"/>
        <v>6.6068682173153298E-5</v>
      </c>
      <c r="AZ408">
        <f t="shared" si="82"/>
        <v>1.6225166134301396E-4</v>
      </c>
      <c r="BA408">
        <f t="shared" si="82"/>
        <v>1.7844153247407717E-4</v>
      </c>
      <c r="BB408">
        <f t="shared" si="82"/>
        <v>3.1950181127055955E-4</v>
      </c>
      <c r="BC408">
        <f t="shared" si="82"/>
        <v>6.6219303365005881E-4</v>
      </c>
      <c r="BD408">
        <f t="shared" si="77"/>
        <v>9.5194594030464427E-3</v>
      </c>
      <c r="BE408">
        <f t="shared" si="77"/>
        <v>7.2815123527277467E-2</v>
      </c>
      <c r="BF408">
        <f t="shared" si="77"/>
        <v>0.24602330424574953</v>
      </c>
      <c r="BG408">
        <f t="shared" si="77"/>
        <v>0.199225506267553</v>
      </c>
      <c r="BH408">
        <f t="shared" si="77"/>
        <v>6.0756743544970543E-2</v>
      </c>
      <c r="BI408">
        <f t="shared" si="77"/>
        <v>1.8340940578194214E-3</v>
      </c>
      <c r="BJ408" s="16"/>
      <c r="BL408">
        <v>0</v>
      </c>
      <c r="BO408" s="16" cm="1">
        <f t="array" ref="BO408">INDEX($BK$21:$BK$70,_xlfn.XMATCH($A408,$BK$21:$BK$70,-1))</f>
        <v>740</v>
      </c>
      <c r="BP408" s="16" cm="1">
        <f t="array" ref="BP408">INDEX($BK$21:$BK$70,_xlfn.XMATCH($A408,$BK$21:$BK$70,1))</f>
        <v>750</v>
      </c>
      <c r="BQ408" s="16" cm="1">
        <f t="array" ref="BQ408">INDEX($BL$21:$BL$70,_xlfn.XMATCH($A408,$BK$21:$BK$70,-1))</f>
        <v>3.4499812794688216</v>
      </c>
      <c r="BR408" s="16" cm="1">
        <f t="array" ref="BR408">INDEX($BL$21:$BL$70,_xlfn.XMATCH($A408,$BK$21:$BK$70,1))</f>
        <v>3.0461739089558284</v>
      </c>
      <c r="BS408">
        <f t="shared" si="84"/>
        <v>3.1673161201097262</v>
      </c>
    </row>
    <row r="409" spans="1:71" x14ac:dyDescent="0.2">
      <c r="A409">
        <v>748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7.7144293555349975E-7</v>
      </c>
      <c r="L409">
        <v>0</v>
      </c>
      <c r="M409">
        <v>0</v>
      </c>
      <c r="N409">
        <v>3.0069718162195494E-4</v>
      </c>
      <c r="O409">
        <v>0</v>
      </c>
      <c r="P409">
        <v>0</v>
      </c>
      <c r="Q409">
        <v>4.5663299414122719E-4</v>
      </c>
      <c r="R409">
        <v>0</v>
      </c>
      <c r="S409">
        <v>2.3208870798643227E-5</v>
      </c>
      <c r="T409">
        <v>5.3628605612087567E-5</v>
      </c>
      <c r="U409">
        <v>5.3768308356460067E-5</v>
      </c>
      <c r="V409">
        <v>9.1529670058587714E-5</v>
      </c>
      <c r="W409">
        <v>1.9309494665433236E-4</v>
      </c>
      <c r="X409">
        <v>2.6412817761332099E-3</v>
      </c>
      <c r="Y409">
        <v>2.0091125501079245E-2</v>
      </c>
      <c r="Z409">
        <v>7.4375242676534073E-2</v>
      </c>
      <c r="AA409">
        <v>6.4494633364168968E-2</v>
      </c>
      <c r="AB409">
        <v>2.0602928152944802E-2</v>
      </c>
      <c r="AC409">
        <v>6.652224730188097E-4</v>
      </c>
      <c r="AE409">
        <f t="shared" si="85"/>
        <v>3.1269353830584272</v>
      </c>
      <c r="AG409">
        <v>748</v>
      </c>
      <c r="AH409">
        <f t="shared" si="83"/>
        <v>0</v>
      </c>
      <c r="AI409">
        <f t="shared" si="83"/>
        <v>0</v>
      </c>
      <c r="AJ409">
        <f t="shared" si="83"/>
        <v>0</v>
      </c>
      <c r="AK409">
        <f t="shared" si="83"/>
        <v>0</v>
      </c>
      <c r="AL409">
        <f t="shared" si="83"/>
        <v>0</v>
      </c>
      <c r="AM409">
        <f t="shared" si="83"/>
        <v>0</v>
      </c>
      <c r="AN409">
        <f t="shared" si="83"/>
        <v>0</v>
      </c>
      <c r="AO409">
        <f t="shared" si="83"/>
        <v>0</v>
      </c>
      <c r="AP409">
        <f t="shared" si="83"/>
        <v>0</v>
      </c>
      <c r="AQ409">
        <f t="shared" si="83"/>
        <v>2.4122522111927001E-6</v>
      </c>
      <c r="AR409">
        <f t="shared" si="83"/>
        <v>0</v>
      </c>
      <c r="AS409">
        <f t="shared" si="83"/>
        <v>0</v>
      </c>
      <c r="AT409">
        <f t="shared" si="83"/>
        <v>9.4026065679963708E-4</v>
      </c>
      <c r="AU409">
        <f t="shared" si="83"/>
        <v>0</v>
      </c>
      <c r="AV409">
        <f t="shared" si="83"/>
        <v>0</v>
      </c>
      <c r="AW409">
        <f t="shared" si="83"/>
        <v>1.4278618664521148E-3</v>
      </c>
      <c r="AX409">
        <f t="shared" si="82"/>
        <v>0</v>
      </c>
      <c r="AY409">
        <f t="shared" si="82"/>
        <v>7.2572639301109009E-5</v>
      </c>
      <c r="AZ409">
        <f t="shared" si="82"/>
        <v>1.6769318443252235E-4</v>
      </c>
      <c r="BA409">
        <f t="shared" si="82"/>
        <v>1.681300258870111E-4</v>
      </c>
      <c r="BB409">
        <f t="shared" si="82"/>
        <v>2.8620736390586141E-4</v>
      </c>
      <c r="BC409">
        <f t="shared" si="82"/>
        <v>6.0379542098321136E-4</v>
      </c>
      <c r="BD409">
        <f t="shared" si="77"/>
        <v>8.2591174424183414E-3</v>
      </c>
      <c r="BE409">
        <f t="shared" si="77"/>
        <v>6.2823651214792164E-2</v>
      </c>
      <c r="BF409">
        <f t="shared" si="77"/>
        <v>0.23256657794881155</v>
      </c>
      <c r="BG409">
        <f t="shared" si="77"/>
        <v>0.20167055108380053</v>
      </c>
      <c r="BH409">
        <f t="shared" si="77"/>
        <v>6.4424025036053711E-2</v>
      </c>
      <c r="BI409">
        <f t="shared" si="77"/>
        <v>2.0801076884881461E-3</v>
      </c>
      <c r="BJ409" s="16"/>
      <c r="BL409">
        <v>0</v>
      </c>
      <c r="BO409" s="16" cm="1">
        <f t="array" ref="BO409">INDEX($BK$21:$BK$70,_xlfn.XMATCH($A409,$BK$21:$BK$70,-1))</f>
        <v>740</v>
      </c>
      <c r="BP409" s="16" cm="1">
        <f t="array" ref="BP409">INDEX($BK$21:$BK$70,_xlfn.XMATCH($A409,$BK$21:$BK$70,1))</f>
        <v>750</v>
      </c>
      <c r="BQ409" s="16" cm="1">
        <f t="array" ref="BQ409">INDEX($BL$21:$BL$70,_xlfn.XMATCH($A409,$BK$21:$BK$70,-1))</f>
        <v>3.4499812794688216</v>
      </c>
      <c r="BR409" s="16" cm="1">
        <f t="array" ref="BR409">INDEX($BL$21:$BL$70,_xlfn.XMATCH($A409,$BK$21:$BK$70,1))</f>
        <v>3.0461739089558284</v>
      </c>
      <c r="BS409">
        <f t="shared" si="84"/>
        <v>3.1269353830584272</v>
      </c>
    </row>
    <row r="410" spans="1:71" x14ac:dyDescent="0.2">
      <c r="A410">
        <v>749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7.4952357972950667E-7</v>
      </c>
      <c r="L410">
        <v>0</v>
      </c>
      <c r="M410">
        <v>0</v>
      </c>
      <c r="N410">
        <v>2.926744551169504E-4</v>
      </c>
      <c r="O410">
        <v>0</v>
      </c>
      <c r="P410">
        <v>0</v>
      </c>
      <c r="Q410">
        <v>4.419309426536969E-4</v>
      </c>
      <c r="R410">
        <v>0</v>
      </c>
      <c r="S410">
        <v>1.6914113497936189E-5</v>
      </c>
      <c r="T410">
        <v>5.1968259805223729E-5</v>
      </c>
      <c r="U410">
        <v>5.3690620229389951E-5</v>
      </c>
      <c r="V410">
        <v>9.3145460335082231E-5</v>
      </c>
      <c r="W410">
        <v>1.7803622097439125E-4</v>
      </c>
      <c r="X410">
        <v>2.3177800257566418E-3</v>
      </c>
      <c r="Y410">
        <v>1.7510813121494946E-2</v>
      </c>
      <c r="Z410">
        <v>6.9482752989877675E-2</v>
      </c>
      <c r="AA410">
        <v>6.5466723571043731E-2</v>
      </c>
      <c r="AB410">
        <v>2.2132488490268259E-2</v>
      </c>
      <c r="AC410">
        <v>7.7887637979251684E-4</v>
      </c>
      <c r="AE410">
        <f t="shared" si="85"/>
        <v>3.0865546460071278</v>
      </c>
      <c r="AG410">
        <v>749</v>
      </c>
      <c r="AH410">
        <f t="shared" si="83"/>
        <v>0</v>
      </c>
      <c r="AI410">
        <f t="shared" si="83"/>
        <v>0</v>
      </c>
      <c r="AJ410">
        <f t="shared" si="83"/>
        <v>0</v>
      </c>
      <c r="AK410">
        <f t="shared" si="83"/>
        <v>0</v>
      </c>
      <c r="AL410">
        <f t="shared" si="83"/>
        <v>0</v>
      </c>
      <c r="AM410">
        <f t="shared" si="83"/>
        <v>0</v>
      </c>
      <c r="AN410">
        <f t="shared" si="83"/>
        <v>0</v>
      </c>
      <c r="AO410">
        <f t="shared" si="83"/>
        <v>0</v>
      </c>
      <c r="AP410">
        <f t="shared" si="83"/>
        <v>0</v>
      </c>
      <c r="AQ410">
        <f t="shared" si="83"/>
        <v>2.3134454873060026E-6</v>
      </c>
      <c r="AR410">
        <f t="shared" si="83"/>
        <v>0</v>
      </c>
      <c r="AS410">
        <f t="shared" si="83"/>
        <v>0</v>
      </c>
      <c r="AT410">
        <f t="shared" si="83"/>
        <v>9.0335569920882788E-4</v>
      </c>
      <c r="AU410">
        <f t="shared" si="83"/>
        <v>0</v>
      </c>
      <c r="AV410">
        <f t="shared" si="83"/>
        <v>0</v>
      </c>
      <c r="AW410">
        <f t="shared" si="83"/>
        <v>1.3640440042620777E-3</v>
      </c>
      <c r="AX410">
        <f t="shared" si="82"/>
        <v>0</v>
      </c>
      <c r="AY410">
        <f t="shared" si="82"/>
        <v>5.2206335600146815E-5</v>
      </c>
      <c r="AZ410">
        <f t="shared" si="82"/>
        <v>1.6040287374671878E-4</v>
      </c>
      <c r="BA410">
        <f t="shared" si="82"/>
        <v>1.6571903331602782E-4</v>
      </c>
      <c r="BB410">
        <f t="shared" si="82"/>
        <v>2.8749855335172069E-4</v>
      </c>
      <c r="BC410">
        <f t="shared" si="82"/>
        <v>5.4951852500605895E-4</v>
      </c>
      <c r="BD410">
        <f t="shared" si="77"/>
        <v>7.1539547069216832E-3</v>
      </c>
      <c r="BE410">
        <f t="shared" si="77"/>
        <v>5.4048081595512804E-2</v>
      </c>
      <c r="BF410">
        <f t="shared" ref="BF410:BI410" si="86">Z410*$AE410</f>
        <v>0.2144623140582726</v>
      </c>
      <c r="BG410">
        <f t="shared" si="86"/>
        <v>0.20206661979706939</v>
      </c>
      <c r="BH410">
        <f t="shared" si="86"/>
        <v>6.8313135177336781E-2</v>
      </c>
      <c r="BI410">
        <f t="shared" si="86"/>
        <v>2.4040445087138052E-3</v>
      </c>
      <c r="BJ410" s="16"/>
      <c r="BL410">
        <v>0</v>
      </c>
      <c r="BO410" s="16" cm="1">
        <f t="array" ref="BO410">INDEX($BK$21:$BK$70,_xlfn.XMATCH($A410,$BK$21:$BK$70,-1))</f>
        <v>740</v>
      </c>
      <c r="BP410" s="16" cm="1">
        <f t="array" ref="BP410">INDEX($BK$21:$BK$70,_xlfn.XMATCH($A410,$BK$21:$BK$70,1))</f>
        <v>750</v>
      </c>
      <c r="BQ410" s="16" cm="1">
        <f t="array" ref="BQ410">INDEX($BL$21:$BL$70,_xlfn.XMATCH($A410,$BK$21:$BK$70,-1))</f>
        <v>3.4499812794688216</v>
      </c>
      <c r="BR410" s="16" cm="1">
        <f t="array" ref="BR410">INDEX($BL$21:$BL$70,_xlfn.XMATCH($A410,$BK$21:$BK$70,1))</f>
        <v>3.0461739089558284</v>
      </c>
      <c r="BS410">
        <f t="shared" si="84"/>
        <v>3.0865546460071278</v>
      </c>
    </row>
    <row r="411" spans="1:71" x14ac:dyDescent="0.2">
      <c r="A411">
        <v>750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7.294547199338043E-7</v>
      </c>
      <c r="L411">
        <v>0</v>
      </c>
      <c r="M411">
        <v>0</v>
      </c>
      <c r="N411">
        <v>2.8446168655561755E-4</v>
      </c>
      <c r="O411">
        <v>0</v>
      </c>
      <c r="P411">
        <v>0</v>
      </c>
      <c r="Q411">
        <v>4.2855475917882055E-4</v>
      </c>
      <c r="R411">
        <v>0</v>
      </c>
      <c r="S411">
        <v>2.0347917792728922E-5</v>
      </c>
      <c r="T411">
        <v>4.8239500570401817E-5</v>
      </c>
      <c r="U411">
        <v>4.8791674259724152E-5</v>
      </c>
      <c r="V411">
        <v>8.6224411875797472E-5</v>
      </c>
      <c r="W411">
        <v>1.6365461694324497E-4</v>
      </c>
      <c r="X411">
        <v>2.033063703201464E-3</v>
      </c>
      <c r="Y411">
        <v>1.5209786106510173E-2</v>
      </c>
      <c r="Z411">
        <v>6.3226961979228169E-2</v>
      </c>
      <c r="AA411">
        <v>6.5296580225231188E-2</v>
      </c>
      <c r="AB411">
        <v>2.3731368153953058E-2</v>
      </c>
      <c r="AC411">
        <v>9.0864988148891981E-4</v>
      </c>
      <c r="AE411">
        <f t="shared" si="85"/>
        <v>3.0461739089558284</v>
      </c>
      <c r="AG411">
        <v>750</v>
      </c>
      <c r="AH411">
        <f t="shared" si="83"/>
        <v>0</v>
      </c>
      <c r="AI411">
        <f t="shared" si="83"/>
        <v>0</v>
      </c>
      <c r="AJ411">
        <f t="shared" si="83"/>
        <v>0</v>
      </c>
      <c r="AK411">
        <f t="shared" si="83"/>
        <v>0</v>
      </c>
      <c r="AL411">
        <f t="shared" si="83"/>
        <v>0</v>
      </c>
      <c r="AM411">
        <f t="shared" si="83"/>
        <v>0</v>
      </c>
      <c r="AN411">
        <f t="shared" si="83"/>
        <v>0</v>
      </c>
      <c r="AO411">
        <f t="shared" si="83"/>
        <v>0</v>
      </c>
      <c r="AP411">
        <f t="shared" si="83"/>
        <v>0</v>
      </c>
      <c r="AQ411">
        <f t="shared" si="83"/>
        <v>2.2220459356270356E-6</v>
      </c>
      <c r="AR411">
        <f t="shared" si="83"/>
        <v>0</v>
      </c>
      <c r="AS411">
        <f t="shared" si="83"/>
        <v>0</v>
      </c>
      <c r="AT411">
        <f t="shared" si="83"/>
        <v>8.6651976768329308E-4</v>
      </c>
      <c r="AU411">
        <f t="shared" si="83"/>
        <v>0</v>
      </c>
      <c r="AV411">
        <f t="shared" si="83"/>
        <v>0</v>
      </c>
      <c r="AW411">
        <f t="shared" si="83"/>
        <v>1.3054523259693714E-3</v>
      </c>
      <c r="AX411">
        <f t="shared" si="82"/>
        <v>0</v>
      </c>
      <c r="AY411">
        <f t="shared" si="82"/>
        <v>6.1983296281788918E-5</v>
      </c>
      <c r="AZ411">
        <f t="shared" si="82"/>
        <v>1.4694590801861781E-4</v>
      </c>
      <c r="BA411">
        <f t="shared" si="82"/>
        <v>1.486279251042434E-4</v>
      </c>
      <c r="BB411">
        <f t="shared" si="82"/>
        <v>2.6265455377111536E-4</v>
      </c>
      <c r="BC411">
        <f t="shared" si="82"/>
        <v>4.9852042421267325E-4</v>
      </c>
      <c r="BD411">
        <f t="shared" si="82"/>
        <v>6.1930656079374159E-3</v>
      </c>
      <c r="BE411">
        <f t="shared" si="82"/>
        <v>4.6331653598450144E-2</v>
      </c>
      <c r="BF411">
        <f t="shared" si="82"/>
        <v>0.19260032192366702</v>
      </c>
      <c r="BG411">
        <f t="shared" si="82"/>
        <v>0.19890473902614034</v>
      </c>
      <c r="BH411">
        <f t="shared" si="82"/>
        <v>7.2289874494397041E-2</v>
      </c>
      <c r="BI411">
        <f t="shared" si="82"/>
        <v>2.767905561367353E-3</v>
      </c>
      <c r="BJ411" s="16"/>
      <c r="BL411">
        <v>0</v>
      </c>
      <c r="BO411" s="16" cm="1">
        <f t="array" ref="BO411">INDEX($BK$21:$BK$70,_xlfn.XMATCH($A411,$BK$21:$BK$70,-1))</f>
        <v>750</v>
      </c>
      <c r="BP411" s="16" cm="1">
        <f t="array" ref="BP411">INDEX($BK$21:$BK$70,_xlfn.XMATCH($A411,$BK$21:$BK$70,1))</f>
        <v>750</v>
      </c>
      <c r="BQ411" s="16" cm="1">
        <f t="array" ref="BQ411">INDEX($BL$21:$BL$70,_xlfn.XMATCH($A411,$BK$21:$BK$70,-1))</f>
        <v>3.0461739089558284</v>
      </c>
      <c r="BR411" s="16" cm="1">
        <f t="array" ref="BR411">INDEX($BL$21:$BL$70,_xlfn.XMATCH($A411,$BK$21:$BK$70,1))</f>
        <v>3.0461739089558284</v>
      </c>
      <c r="BS411">
        <f t="shared" si="84"/>
        <v>3.0461739089558284</v>
      </c>
    </row>
    <row r="412" spans="1:71" x14ac:dyDescent="0.2">
      <c r="A412">
        <v>751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7.1207469089564884E-7</v>
      </c>
      <c r="L412">
        <v>0</v>
      </c>
      <c r="M412">
        <v>0</v>
      </c>
      <c r="N412">
        <v>2.7548742322874772E-4</v>
      </c>
      <c r="O412">
        <v>0</v>
      </c>
      <c r="P412">
        <v>0</v>
      </c>
      <c r="Q412">
        <v>4.1483912510879064E-4</v>
      </c>
      <c r="R412">
        <v>0</v>
      </c>
      <c r="S412">
        <v>1.9641075653406408E-5</v>
      </c>
      <c r="T412">
        <v>5.2310565393915333E-5</v>
      </c>
      <c r="U412">
        <v>4.8073723793358444E-5</v>
      </c>
      <c r="V412">
        <v>8.6916455394758855E-5</v>
      </c>
      <c r="W412">
        <v>1.5169621841127322E-4</v>
      </c>
      <c r="X412">
        <v>1.7795985491382521E-3</v>
      </c>
      <c r="Y412">
        <v>1.3256614128411458E-2</v>
      </c>
      <c r="Z412">
        <v>5.6473073315237106E-2</v>
      </c>
      <c r="AA412">
        <v>6.4513657944364394E-2</v>
      </c>
      <c r="AB412">
        <v>2.5433933316116132E-2</v>
      </c>
      <c r="AC412">
        <v>1.0508607251473977E-3</v>
      </c>
      <c r="AE412">
        <f t="shared" si="85"/>
        <v>3.0323408440444273</v>
      </c>
      <c r="AG412">
        <v>751</v>
      </c>
      <c r="AH412">
        <f t="shared" si="83"/>
        <v>0</v>
      </c>
      <c r="AI412">
        <f t="shared" si="83"/>
        <v>0</v>
      </c>
      <c r="AJ412">
        <f t="shared" si="83"/>
        <v>0</v>
      </c>
      <c r="AK412">
        <f t="shared" si="83"/>
        <v>0</v>
      </c>
      <c r="AL412">
        <f t="shared" si="83"/>
        <v>0</v>
      </c>
      <c r="AM412">
        <f t="shared" si="83"/>
        <v>0</v>
      </c>
      <c r="AN412">
        <f t="shared" si="83"/>
        <v>0</v>
      </c>
      <c r="AO412">
        <f t="shared" si="83"/>
        <v>0</v>
      </c>
      <c r="AP412">
        <f t="shared" si="83"/>
        <v>0</v>
      </c>
      <c r="AQ412">
        <f t="shared" si="83"/>
        <v>2.1592531692131864E-6</v>
      </c>
      <c r="AR412">
        <f t="shared" si="83"/>
        <v>0</v>
      </c>
      <c r="AS412">
        <f t="shared" si="83"/>
        <v>0</v>
      </c>
      <c r="AT412">
        <f t="shared" si="83"/>
        <v>8.3537176547708516E-4</v>
      </c>
      <c r="AU412">
        <f t="shared" si="83"/>
        <v>0</v>
      </c>
      <c r="AV412">
        <f t="shared" si="83"/>
        <v>0</v>
      </c>
      <c r="AW412">
        <f t="shared" si="83"/>
        <v>1.257933622775042E-3</v>
      </c>
      <c r="AX412">
        <f t="shared" si="82"/>
        <v>0</v>
      </c>
      <c r="AY412">
        <f t="shared" si="82"/>
        <v>5.9558435924790841E-5</v>
      </c>
      <c r="AZ412">
        <f t="shared" si="82"/>
        <v>1.5862346401902643E-4</v>
      </c>
      <c r="BA412">
        <f t="shared" si="82"/>
        <v>1.4577591618391121E-4</v>
      </c>
      <c r="BB412">
        <f t="shared" si="82"/>
        <v>2.635603177130929E-4</v>
      </c>
      <c r="BC412">
        <f t="shared" si="82"/>
        <v>4.5999463897558802E-4</v>
      </c>
      <c r="BD412">
        <f t="shared" si="82"/>
        <v>5.3963493665541255E-3</v>
      </c>
      <c r="BE412">
        <f t="shared" si="82"/>
        <v>4.0198572475318481E-2</v>
      </c>
      <c r="BF412">
        <f t="shared" si="82"/>
        <v>0.17124560680250892</v>
      </c>
      <c r="BG412">
        <f t="shared" si="82"/>
        <v>0.19562739998340739</v>
      </c>
      <c r="BH412">
        <f t="shared" si="82"/>
        <v>7.7124354819161273E-2</v>
      </c>
      <c r="BI412">
        <f t="shared" si="82"/>
        <v>3.1865678982665986E-3</v>
      </c>
      <c r="BJ412" s="16"/>
      <c r="BL412">
        <v>0</v>
      </c>
      <c r="BO412" s="16" cm="1">
        <f t="array" ref="BO412">INDEX($BK$21:$BK$70,_xlfn.XMATCH($A412,$BK$21:$BK$70,-1))</f>
        <v>750</v>
      </c>
      <c r="BP412" s="16" cm="1">
        <f t="array" ref="BP412">INDEX($BK$21:$BK$70,_xlfn.XMATCH($A412,$BK$21:$BK$70,1))</f>
        <v>760</v>
      </c>
      <c r="BQ412" s="16" cm="1">
        <f t="array" ref="BQ412">INDEX($BL$21:$BL$70,_xlfn.XMATCH($A412,$BK$21:$BK$70,-1))</f>
        <v>3.0461739089558284</v>
      </c>
      <c r="BR412" s="16" cm="1">
        <f t="array" ref="BR412">INDEX($BL$21:$BL$70,_xlfn.XMATCH($A412,$BK$21:$BK$70,1))</f>
        <v>2.9078432598418154</v>
      </c>
      <c r="BS412">
        <f t="shared" si="84"/>
        <v>3.0323408440444273</v>
      </c>
    </row>
    <row r="413" spans="1:71" x14ac:dyDescent="0.2">
      <c r="A413">
        <v>752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6.916096580093421E-7</v>
      </c>
      <c r="L413">
        <v>0</v>
      </c>
      <c r="M413">
        <v>0</v>
      </c>
      <c r="N413">
        <v>2.68881802210212E-4</v>
      </c>
      <c r="O413">
        <v>0</v>
      </c>
      <c r="P413">
        <v>0</v>
      </c>
      <c r="Q413">
        <v>4.0303962896967322E-4</v>
      </c>
      <c r="R413">
        <v>0</v>
      </c>
      <c r="S413">
        <v>1.9667530113128809E-5</v>
      </c>
      <c r="T413">
        <v>4.357924598886808E-5</v>
      </c>
      <c r="U413">
        <v>5.151669818297652E-5</v>
      </c>
      <c r="V413">
        <v>7.6819087599805594E-5</v>
      </c>
      <c r="W413">
        <v>1.4085698221314946E-4</v>
      </c>
      <c r="X413">
        <v>1.5590685067262166E-3</v>
      </c>
      <c r="Y413">
        <v>1.1551600435508064E-2</v>
      </c>
      <c r="Z413">
        <v>4.9567427241049115E-2</v>
      </c>
      <c r="AA413">
        <v>6.2913659600161154E-2</v>
      </c>
      <c r="AB413">
        <v>2.7279036758034367E-2</v>
      </c>
      <c r="AC413">
        <v>1.2222526253209145E-3</v>
      </c>
      <c r="AE413">
        <f t="shared" si="85"/>
        <v>3.0185077791330257</v>
      </c>
      <c r="AG413">
        <v>752</v>
      </c>
      <c r="AH413">
        <f t="shared" si="83"/>
        <v>0</v>
      </c>
      <c r="AI413">
        <f t="shared" si="83"/>
        <v>0</v>
      </c>
      <c r="AJ413">
        <f t="shared" si="83"/>
        <v>0</v>
      </c>
      <c r="AK413">
        <f t="shared" si="83"/>
        <v>0</v>
      </c>
      <c r="AL413">
        <f t="shared" si="83"/>
        <v>0</v>
      </c>
      <c r="AM413">
        <f t="shared" si="83"/>
        <v>0</v>
      </c>
      <c r="AN413">
        <f t="shared" si="83"/>
        <v>0</v>
      </c>
      <c r="AO413">
        <f t="shared" si="83"/>
        <v>0</v>
      </c>
      <c r="AP413">
        <f t="shared" si="83"/>
        <v>0</v>
      </c>
      <c r="AQ413">
        <f t="shared" si="83"/>
        <v>2.0876291328247305E-6</v>
      </c>
      <c r="AR413">
        <f t="shared" si="83"/>
        <v>0</v>
      </c>
      <c r="AS413">
        <f t="shared" si="83"/>
        <v>0</v>
      </c>
      <c r="AT413">
        <f t="shared" si="83"/>
        <v>8.1162181163883253E-4</v>
      </c>
      <c r="AU413">
        <f t="shared" si="83"/>
        <v>0</v>
      </c>
      <c r="AV413">
        <f t="shared" si="83"/>
        <v>0</v>
      </c>
      <c r="AW413">
        <f t="shared" si="83"/>
        <v>1.216578255343847E-3</v>
      </c>
      <c r="AX413">
        <f t="shared" si="82"/>
        <v>0</v>
      </c>
      <c r="AY413">
        <f t="shared" si="82"/>
        <v>5.9366592642812348E-5</v>
      </c>
      <c r="AZ413">
        <f t="shared" si="82"/>
        <v>1.3154429302615002E-4</v>
      </c>
      <c r="BA413">
        <f t="shared" si="82"/>
        <v>1.5550355422056284E-4</v>
      </c>
      <c r="BB413">
        <f t="shared" si="82"/>
        <v>2.3187901350591453E-4</v>
      </c>
      <c r="BC413">
        <f t="shared" si="82"/>
        <v>4.2517789655559387E-4</v>
      </c>
      <c r="BD413">
        <f t="shared" si="82"/>
        <v>4.7060604157543951E-3</v>
      </c>
      <c r="BE413">
        <f t="shared" si="82"/>
        <v>3.4868595776017537E-2</v>
      </c>
      <c r="BF413">
        <f t="shared" si="82"/>
        <v>0.14961966471871702</v>
      </c>
      <c r="BG413">
        <f t="shared" si="82"/>
        <v>0.18990537091681362</v>
      </c>
      <c r="BH413">
        <f t="shared" si="82"/>
        <v>8.2341984661382497E-2</v>
      </c>
      <c r="BI413">
        <f t="shared" si="82"/>
        <v>3.6893790575969437E-3</v>
      </c>
      <c r="BJ413" s="16"/>
      <c r="BL413">
        <v>0</v>
      </c>
      <c r="BO413" s="16" cm="1">
        <f t="array" ref="BO413">INDEX($BK$21:$BK$70,_xlfn.XMATCH($A413,$BK$21:$BK$70,-1))</f>
        <v>750</v>
      </c>
      <c r="BP413" s="16" cm="1">
        <f t="array" ref="BP413">INDEX($BK$21:$BK$70,_xlfn.XMATCH($A413,$BK$21:$BK$70,1))</f>
        <v>760</v>
      </c>
      <c r="BQ413" s="16" cm="1">
        <f t="array" ref="BQ413">INDEX($BL$21:$BL$70,_xlfn.XMATCH($A413,$BK$21:$BK$70,-1))</f>
        <v>3.0461739089558284</v>
      </c>
      <c r="BR413" s="16" cm="1">
        <f t="array" ref="BR413">INDEX($BL$21:$BL$70,_xlfn.XMATCH($A413,$BK$21:$BK$70,1))</f>
        <v>2.9078432598418154</v>
      </c>
      <c r="BS413">
        <f t="shared" si="84"/>
        <v>3.0185077791330257</v>
      </c>
    </row>
    <row r="414" spans="1:71" x14ac:dyDescent="0.2">
      <c r="A414">
        <v>753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6.7515891747730302E-7</v>
      </c>
      <c r="L414">
        <v>0</v>
      </c>
      <c r="M414">
        <v>0</v>
      </c>
      <c r="N414">
        <v>2.6210624483409789E-4</v>
      </c>
      <c r="O414">
        <v>0</v>
      </c>
      <c r="P414">
        <v>0</v>
      </c>
      <c r="Q414">
        <v>3.913603842966751E-4</v>
      </c>
      <c r="R414">
        <v>0</v>
      </c>
      <c r="S414">
        <v>1.8230014489266642E-5</v>
      </c>
      <c r="T414">
        <v>4.8789317910725187E-5</v>
      </c>
      <c r="U414">
        <v>4.9115030387228066E-5</v>
      </c>
      <c r="V414">
        <v>7.4823256214180201E-5</v>
      </c>
      <c r="W414">
        <v>1.3234298506597703E-4</v>
      </c>
      <c r="X414">
        <v>1.3669472741046763E-3</v>
      </c>
      <c r="Y414">
        <v>1.0128543692754018E-2</v>
      </c>
      <c r="Z414">
        <v>4.3123562567493362E-2</v>
      </c>
      <c r="AA414">
        <v>6.0783892511886158E-2</v>
      </c>
      <c r="AB414">
        <v>2.9298676971873199E-2</v>
      </c>
      <c r="AC414">
        <v>1.4128856808929193E-3</v>
      </c>
      <c r="AE414">
        <f t="shared" si="85"/>
        <v>3.0046747142216246</v>
      </c>
      <c r="AG414">
        <v>753</v>
      </c>
      <c r="AH414">
        <f t="shared" si="83"/>
        <v>0</v>
      </c>
      <c r="AI414">
        <f t="shared" si="83"/>
        <v>0</v>
      </c>
      <c r="AJ414">
        <f t="shared" si="83"/>
        <v>0</v>
      </c>
      <c r="AK414">
        <f t="shared" si="83"/>
        <v>0</v>
      </c>
      <c r="AL414">
        <f t="shared" si="83"/>
        <v>0</v>
      </c>
      <c r="AM414">
        <f t="shared" si="83"/>
        <v>0</v>
      </c>
      <c r="AN414">
        <f t="shared" si="83"/>
        <v>0</v>
      </c>
      <c r="AO414">
        <f t="shared" si="83"/>
        <v>0</v>
      </c>
      <c r="AP414">
        <f t="shared" si="83"/>
        <v>0</v>
      </c>
      <c r="AQ414">
        <f t="shared" si="83"/>
        <v>2.028632927425297E-6</v>
      </c>
      <c r="AR414">
        <f t="shared" si="83"/>
        <v>0</v>
      </c>
      <c r="AS414">
        <f t="shared" si="83"/>
        <v>0</v>
      </c>
      <c r="AT414">
        <f t="shared" si="83"/>
        <v>7.8754400629259627E-4</v>
      </c>
      <c r="AU414">
        <f t="shared" si="83"/>
        <v>0</v>
      </c>
      <c r="AV414">
        <f t="shared" si="83"/>
        <v>0</v>
      </c>
      <c r="AW414">
        <f t="shared" si="83"/>
        <v>1.1759106508442774E-3</v>
      </c>
      <c r="AX414">
        <f t="shared" si="82"/>
        <v>0</v>
      </c>
      <c r="AY414">
        <f t="shared" si="82"/>
        <v>5.4775263575793322E-5</v>
      </c>
      <c r="AZ414">
        <f t="shared" si="82"/>
        <v>1.4659602985047618E-4</v>
      </c>
      <c r="BA414">
        <f t="shared" si="82"/>
        <v>1.4757468989273089E-4</v>
      </c>
      <c r="BB414">
        <f t="shared" si="82"/>
        <v>2.2481954598247328E-4</v>
      </c>
      <c r="BC414">
        <f t="shared" si="82"/>
        <v>3.9764762083235129E-4</v>
      </c>
      <c r="BD414">
        <f t="shared" si="82"/>
        <v>4.1072319101764969E-3</v>
      </c>
      <c r="BE414">
        <f t="shared" si="82"/>
        <v>3.0432979125506916E-2</v>
      </c>
      <c r="BF414">
        <f t="shared" si="82"/>
        <v>0.12957227803370147</v>
      </c>
      <c r="BG414">
        <f t="shared" si="82"/>
        <v>0.18263582486242949</v>
      </c>
      <c r="BH414">
        <f t="shared" si="82"/>
        <v>8.8032993857534797E-2</v>
      </c>
      <c r="BI414">
        <f t="shared" si="82"/>
        <v>4.2452618794647581E-3</v>
      </c>
      <c r="BJ414" s="16"/>
      <c r="BL414">
        <v>0</v>
      </c>
      <c r="BO414" s="16" cm="1">
        <f t="array" ref="BO414">INDEX($BK$21:$BK$70,_xlfn.XMATCH($A414,$BK$21:$BK$70,-1))</f>
        <v>750</v>
      </c>
      <c r="BP414" s="16" cm="1">
        <f t="array" ref="BP414">INDEX($BK$21:$BK$70,_xlfn.XMATCH($A414,$BK$21:$BK$70,1))</f>
        <v>760</v>
      </c>
      <c r="BQ414" s="16" cm="1">
        <f t="array" ref="BQ414">INDEX($BL$21:$BL$70,_xlfn.XMATCH($A414,$BK$21:$BK$70,-1))</f>
        <v>3.0461739089558284</v>
      </c>
      <c r="BR414" s="16" cm="1">
        <f t="array" ref="BR414">INDEX($BL$21:$BL$70,_xlfn.XMATCH($A414,$BK$21:$BK$70,1))</f>
        <v>2.9078432598418154</v>
      </c>
      <c r="BS414">
        <f t="shared" si="84"/>
        <v>3.0046747142216246</v>
      </c>
    </row>
    <row r="415" spans="1:71" x14ac:dyDescent="0.2">
      <c r="A415">
        <v>754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6.5127273866853464E-7</v>
      </c>
      <c r="L415">
        <v>0</v>
      </c>
      <c r="M415">
        <v>0</v>
      </c>
      <c r="N415">
        <v>2.5435255692355139E-4</v>
      </c>
      <c r="O415">
        <v>0</v>
      </c>
      <c r="P415">
        <v>0</v>
      </c>
      <c r="Q415">
        <v>3.80432515531671E-4</v>
      </c>
      <c r="R415">
        <v>0</v>
      </c>
      <c r="S415">
        <v>1.5254518735342895E-5</v>
      </c>
      <c r="T415">
        <v>4.4832496051673954E-5</v>
      </c>
      <c r="U415">
        <v>4.5121103642402912E-5</v>
      </c>
      <c r="V415">
        <v>7.3920735540257469E-5</v>
      </c>
      <c r="W415">
        <v>1.2270651255879105E-4</v>
      </c>
      <c r="X415">
        <v>1.2038542639795122E-3</v>
      </c>
      <c r="Y415">
        <v>8.878835299661646E-3</v>
      </c>
      <c r="Z415">
        <v>3.7156133502142925E-2</v>
      </c>
      <c r="AA415">
        <v>5.7975275308152427E-2</v>
      </c>
      <c r="AB415">
        <v>3.1325117011858826E-2</v>
      </c>
      <c r="AC415">
        <v>1.6482146905721685E-3</v>
      </c>
      <c r="AE415">
        <f t="shared" si="85"/>
        <v>2.990841649310223</v>
      </c>
      <c r="AG415">
        <v>754</v>
      </c>
      <c r="AH415">
        <f t="shared" si="83"/>
        <v>0</v>
      </c>
      <c r="AI415">
        <f t="shared" si="83"/>
        <v>0</v>
      </c>
      <c r="AJ415">
        <f t="shared" si="83"/>
        <v>0</v>
      </c>
      <c r="AK415">
        <f t="shared" si="83"/>
        <v>0</v>
      </c>
      <c r="AL415">
        <f t="shared" si="83"/>
        <v>0</v>
      </c>
      <c r="AM415">
        <f t="shared" si="83"/>
        <v>0</v>
      </c>
      <c r="AN415">
        <f t="shared" si="83"/>
        <v>0</v>
      </c>
      <c r="AO415">
        <f t="shared" si="83"/>
        <v>0</v>
      </c>
      <c r="AP415">
        <f t="shared" si="83"/>
        <v>0</v>
      </c>
      <c r="AQ415">
        <f t="shared" si="83"/>
        <v>1.9478536318701858E-6</v>
      </c>
      <c r="AR415">
        <f t="shared" si="83"/>
        <v>0</v>
      </c>
      <c r="AS415">
        <f t="shared" si="83"/>
        <v>0</v>
      </c>
      <c r="AT415">
        <f t="shared" si="83"/>
        <v>7.6072822085550685E-4</v>
      </c>
      <c r="AU415">
        <f t="shared" si="83"/>
        <v>0</v>
      </c>
      <c r="AV415">
        <f t="shared" si="83"/>
        <v>0</v>
      </c>
      <c r="AW415">
        <f t="shared" ref="AW415" si="87">Q415*$AE415</f>
        <v>1.1378134122039798E-3</v>
      </c>
      <c r="AX415">
        <f t="shared" si="82"/>
        <v>0</v>
      </c>
      <c r="AY415">
        <f t="shared" si="82"/>
        <v>4.5623849973846643E-5</v>
      </c>
      <c r="AZ415">
        <f t="shared" si="82"/>
        <v>1.3408689643388259E-4</v>
      </c>
      <c r="BA415">
        <f t="shared" si="82"/>
        <v>1.3495007603654184E-4</v>
      </c>
      <c r="BB415">
        <f t="shared" si="82"/>
        <v>2.2108521460144847E-4</v>
      </c>
      <c r="BC415">
        <f t="shared" si="82"/>
        <v>3.6699574840244023E-4</v>
      </c>
      <c r="BD415">
        <f t="shared" si="82"/>
        <v>3.6005374724096288E-3</v>
      </c>
      <c r="BE415">
        <f t="shared" si="82"/>
        <v>2.6555190411593866E-2</v>
      </c>
      <c r="BF415">
        <f t="shared" si="82"/>
        <v>0.11112811160553998</v>
      </c>
      <c r="BG415">
        <f t="shared" si="82"/>
        <v>0.17339486802184886</v>
      </c>
      <c r="BH415">
        <f t="shared" si="82"/>
        <v>9.3688464628583573E-2</v>
      </c>
      <c r="BI415">
        <f t="shared" si="82"/>
        <v>4.9295491435682034E-3</v>
      </c>
      <c r="BJ415" s="16"/>
      <c r="BL415">
        <v>0</v>
      </c>
      <c r="BO415" s="16" cm="1">
        <f t="array" ref="BO415">INDEX($BK$21:$BK$70,_xlfn.XMATCH($A415,$BK$21:$BK$70,-1))</f>
        <v>750</v>
      </c>
      <c r="BP415" s="16" cm="1">
        <f t="array" ref="BP415">INDEX($BK$21:$BK$70,_xlfn.XMATCH($A415,$BK$21:$BK$70,1))</f>
        <v>760</v>
      </c>
      <c r="BQ415" s="16" cm="1">
        <f t="array" ref="BQ415">INDEX($BL$21:$BL$70,_xlfn.XMATCH($A415,$BK$21:$BK$70,-1))</f>
        <v>3.0461739089558284</v>
      </c>
      <c r="BR415" s="16" cm="1">
        <f t="array" ref="BR415">INDEX($BL$21:$BL$70,_xlfn.XMATCH($A415,$BK$21:$BK$70,1))</f>
        <v>2.9078432598418154</v>
      </c>
      <c r="BS415">
        <f t="shared" si="84"/>
        <v>2.990841649310223</v>
      </c>
    </row>
    <row r="416" spans="1:71" x14ac:dyDescent="0.2">
      <c r="A416">
        <v>755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6.3880590998238402E-7</v>
      </c>
      <c r="L416">
        <v>0</v>
      </c>
      <c r="M416">
        <v>0</v>
      </c>
      <c r="N416">
        <v>2.4843529184595965E-4</v>
      </c>
      <c r="O416">
        <v>0</v>
      </c>
      <c r="P416">
        <v>0</v>
      </c>
      <c r="Q416">
        <v>3.6947948845992976E-4</v>
      </c>
      <c r="R416">
        <v>0</v>
      </c>
      <c r="S416">
        <v>1.5359852227359944E-5</v>
      </c>
      <c r="T416">
        <v>4.340041059157462E-5</v>
      </c>
      <c r="U416">
        <v>4.628843818119869E-5</v>
      </c>
      <c r="V416">
        <v>7.2131440011079172E-5</v>
      </c>
      <c r="W416">
        <v>1.1665929420536331E-4</v>
      </c>
      <c r="X416">
        <v>1.0565927463369645E-3</v>
      </c>
      <c r="Y416">
        <v>7.8139181821256752E-3</v>
      </c>
      <c r="Z416">
        <v>3.1964213076383981E-2</v>
      </c>
      <c r="AA416">
        <v>5.489427648450583E-2</v>
      </c>
      <c r="AB416">
        <v>3.3532900222453255E-2</v>
      </c>
      <c r="AC416">
        <v>1.8989171750942054E-3</v>
      </c>
      <c r="AE416">
        <f t="shared" si="85"/>
        <v>2.9770085843988219</v>
      </c>
      <c r="AG416">
        <v>755</v>
      </c>
      <c r="AH416">
        <f t="shared" ref="AH416:AW431" si="88">B416*$AE416</f>
        <v>0</v>
      </c>
      <c r="AI416">
        <f t="shared" si="88"/>
        <v>0</v>
      </c>
      <c r="AJ416">
        <f t="shared" si="88"/>
        <v>0</v>
      </c>
      <c r="AK416">
        <f t="shared" si="88"/>
        <v>0</v>
      </c>
      <c r="AL416">
        <f t="shared" si="88"/>
        <v>0</v>
      </c>
      <c r="AM416">
        <f t="shared" si="88"/>
        <v>0</v>
      </c>
      <c r="AN416">
        <f t="shared" si="88"/>
        <v>0</v>
      </c>
      <c r="AO416">
        <f t="shared" si="88"/>
        <v>0</v>
      </c>
      <c r="AP416">
        <f t="shared" si="88"/>
        <v>0</v>
      </c>
      <c r="AQ416">
        <f t="shared" si="88"/>
        <v>1.9017306777822584E-6</v>
      </c>
      <c r="AR416">
        <f t="shared" si="88"/>
        <v>0</v>
      </c>
      <c r="AS416">
        <f t="shared" si="88"/>
        <v>0</v>
      </c>
      <c r="AT416">
        <f t="shared" si="88"/>
        <v>7.3959399649304854E-4</v>
      </c>
      <c r="AU416">
        <f t="shared" si="88"/>
        <v>0</v>
      </c>
      <c r="AV416">
        <f t="shared" si="88"/>
        <v>0</v>
      </c>
      <c r="AW416">
        <f t="shared" si="88"/>
        <v>1.0999436089044964E-3</v>
      </c>
      <c r="AX416">
        <f t="shared" si="82"/>
        <v>0</v>
      </c>
      <c r="AY416">
        <f t="shared" si="82"/>
        <v>4.572641193594792E-5</v>
      </c>
      <c r="AZ416">
        <f t="shared" si="82"/>
        <v>1.292033948975512E-4</v>
      </c>
      <c r="BA416">
        <f t="shared" si="82"/>
        <v>1.378010778238427E-4</v>
      </c>
      <c r="BB416">
        <f t="shared" si="82"/>
        <v>2.1473591611803134E-4</v>
      </c>
      <c r="BC416">
        <f t="shared" si="82"/>
        <v>3.4729572029927434E-4</v>
      </c>
      <c r="BD416">
        <f t="shared" si="82"/>
        <v>3.1454856760586704E-3</v>
      </c>
      <c r="BE416">
        <f t="shared" si="82"/>
        <v>2.3262101505978173E-2</v>
      </c>
      <c r="BF416">
        <f t="shared" si="82"/>
        <v>9.5157736721948188E-2</v>
      </c>
      <c r="BG416">
        <f t="shared" si="82"/>
        <v>0.16342073232873625</v>
      </c>
      <c r="BH416">
        <f t="shared" si="82"/>
        <v>9.9827731822032501E-2</v>
      </c>
      <c r="BI416">
        <f t="shared" si="82"/>
        <v>5.6530927313178103E-3</v>
      </c>
      <c r="BJ416" s="16"/>
      <c r="BL416">
        <v>0</v>
      </c>
      <c r="BO416" s="16" cm="1">
        <f t="array" ref="BO416">INDEX($BK$21:$BK$70,_xlfn.XMATCH($A416,$BK$21:$BK$70,-1))</f>
        <v>750</v>
      </c>
      <c r="BP416" s="16" cm="1">
        <f t="array" ref="BP416">INDEX($BK$21:$BK$70,_xlfn.XMATCH($A416,$BK$21:$BK$70,1))</f>
        <v>760</v>
      </c>
      <c r="BQ416" s="16" cm="1">
        <f t="array" ref="BQ416">INDEX($BL$21:$BL$70,_xlfn.XMATCH($A416,$BK$21:$BK$70,-1))</f>
        <v>3.0461739089558284</v>
      </c>
      <c r="BR416" s="16" cm="1">
        <f t="array" ref="BR416">INDEX($BL$21:$BL$70,_xlfn.XMATCH($A416,$BK$21:$BK$70,1))</f>
        <v>2.9078432598418154</v>
      </c>
      <c r="BS416">
        <f t="shared" si="84"/>
        <v>2.9770085843988219</v>
      </c>
    </row>
    <row r="417" spans="1:71" x14ac:dyDescent="0.2">
      <c r="A417">
        <v>756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6.2469862693959673E-7</v>
      </c>
      <c r="L417">
        <v>0</v>
      </c>
      <c r="M417">
        <v>0</v>
      </c>
      <c r="N417">
        <v>2.425808568726438E-4</v>
      </c>
      <c r="O417">
        <v>0</v>
      </c>
      <c r="P417">
        <v>0</v>
      </c>
      <c r="Q417">
        <v>3.6090304517136316E-4</v>
      </c>
      <c r="R417">
        <v>0</v>
      </c>
      <c r="S417">
        <v>1.7032115044242137E-5</v>
      </c>
      <c r="T417">
        <v>4.3982765168655033E-5</v>
      </c>
      <c r="U417">
        <v>4.5562088438011243E-5</v>
      </c>
      <c r="V417">
        <v>6.8220808076855207E-5</v>
      </c>
      <c r="W417">
        <v>1.0952030643087206E-4</v>
      </c>
      <c r="X417">
        <v>9.305758924217951E-4</v>
      </c>
      <c r="Y417">
        <v>6.9067018981035875E-3</v>
      </c>
      <c r="Z417">
        <v>2.7475031261905591E-2</v>
      </c>
      <c r="AA417">
        <v>5.1588800986423995E-2</v>
      </c>
      <c r="AB417">
        <v>3.5972394120459043E-2</v>
      </c>
      <c r="AC417">
        <v>2.1794036768640851E-3</v>
      </c>
      <c r="AE417">
        <f t="shared" si="85"/>
        <v>2.9631755194874208</v>
      </c>
      <c r="AG417">
        <v>756</v>
      </c>
      <c r="AH417">
        <f t="shared" si="88"/>
        <v>0</v>
      </c>
      <c r="AI417">
        <f t="shared" si="88"/>
        <v>0</v>
      </c>
      <c r="AJ417">
        <f t="shared" si="88"/>
        <v>0</v>
      </c>
      <c r="AK417">
        <f t="shared" si="88"/>
        <v>0</v>
      </c>
      <c r="AL417">
        <f t="shared" si="88"/>
        <v>0</v>
      </c>
      <c r="AM417">
        <f t="shared" si="88"/>
        <v>0</v>
      </c>
      <c r="AN417">
        <f t="shared" si="88"/>
        <v>0</v>
      </c>
      <c r="AO417">
        <f t="shared" si="88"/>
        <v>0</v>
      </c>
      <c r="AP417">
        <f t="shared" si="88"/>
        <v>0</v>
      </c>
      <c r="AQ417">
        <f t="shared" si="88"/>
        <v>1.851091678404818E-6</v>
      </c>
      <c r="AR417">
        <f t="shared" si="88"/>
        <v>0</v>
      </c>
      <c r="AS417">
        <f t="shared" si="88"/>
        <v>0</v>
      </c>
      <c r="AT417">
        <f t="shared" si="88"/>
        <v>7.188096565812999E-4</v>
      </c>
      <c r="AU417">
        <f t="shared" si="88"/>
        <v>0</v>
      </c>
      <c r="AV417">
        <f t="shared" si="88"/>
        <v>0</v>
      </c>
      <c r="AW417">
        <f t="shared" si="88"/>
        <v>1.0694190683602461E-3</v>
      </c>
      <c r="AX417">
        <f t="shared" si="82"/>
        <v>0</v>
      </c>
      <c r="AY417">
        <f t="shared" si="82"/>
        <v>5.046914634419171E-5</v>
      </c>
      <c r="AZ417">
        <f t="shared" si="82"/>
        <v>1.3032865302712261E-4</v>
      </c>
      <c r="BA417">
        <f t="shared" si="82"/>
        <v>1.3500846507623576E-4</v>
      </c>
      <c r="BB417">
        <f t="shared" si="82"/>
        <v>2.0215022841298705E-4</v>
      </c>
      <c r="BC417">
        <f t="shared" si="82"/>
        <v>3.2452789090272081E-4</v>
      </c>
      <c r="BD417">
        <f t="shared" si="82"/>
        <v>2.7574597034494227E-3</v>
      </c>
      <c r="BE417">
        <f t="shared" si="82"/>
        <v>2.0465769984857853E-2</v>
      </c>
      <c r="BF417">
        <f t="shared" si="82"/>
        <v>8.1413340032430226E-2</v>
      </c>
      <c r="BG417">
        <f t="shared" si="82"/>
        <v>0.15286667216268007</v>
      </c>
      <c r="BH417">
        <f t="shared" si="82"/>
        <v>0.10659251763509747</v>
      </c>
      <c r="BI417">
        <f t="shared" si="82"/>
        <v>6.4579556223645302E-3</v>
      </c>
      <c r="BJ417" s="16"/>
      <c r="BL417">
        <v>0</v>
      </c>
      <c r="BO417" s="16" cm="1">
        <f t="array" ref="BO417">INDEX($BK$21:$BK$70,_xlfn.XMATCH($A417,$BK$21:$BK$70,-1))</f>
        <v>750</v>
      </c>
      <c r="BP417" s="16" cm="1">
        <f t="array" ref="BP417">INDEX($BK$21:$BK$70,_xlfn.XMATCH($A417,$BK$21:$BK$70,1))</f>
        <v>760</v>
      </c>
      <c r="BQ417" s="16" cm="1">
        <f t="array" ref="BQ417">INDEX($BL$21:$BL$70,_xlfn.XMATCH($A417,$BK$21:$BK$70,-1))</f>
        <v>3.0461739089558284</v>
      </c>
      <c r="BR417" s="16" cm="1">
        <f t="array" ref="BR417">INDEX($BL$21:$BL$70,_xlfn.XMATCH($A417,$BK$21:$BK$70,1))</f>
        <v>2.9078432598418154</v>
      </c>
      <c r="BS417">
        <f t="shared" si="84"/>
        <v>2.9631755194874208</v>
      </c>
    </row>
    <row r="418" spans="1:71" x14ac:dyDescent="0.2">
      <c r="A418">
        <v>757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6.0846232729412235E-7</v>
      </c>
      <c r="L418">
        <v>0</v>
      </c>
      <c r="M418">
        <v>0</v>
      </c>
      <c r="N418">
        <v>2.3634404687763324E-4</v>
      </c>
      <c r="O418">
        <v>0</v>
      </c>
      <c r="P418">
        <v>0</v>
      </c>
      <c r="Q418">
        <v>3.5048684535262807E-4</v>
      </c>
      <c r="R418">
        <v>0</v>
      </c>
      <c r="S418">
        <v>1.4040757356591225E-5</v>
      </c>
      <c r="T418">
        <v>4.0325665635818855E-5</v>
      </c>
      <c r="U418">
        <v>4.3855043798127295E-5</v>
      </c>
      <c r="V418">
        <v>6.2790749235415111E-5</v>
      </c>
      <c r="W418">
        <v>1.05350430544062E-4</v>
      </c>
      <c r="X418">
        <v>8.198600084584792E-4</v>
      </c>
      <c r="Y418">
        <v>6.0841257149066687E-3</v>
      </c>
      <c r="Z418">
        <v>2.3542256939763848E-2</v>
      </c>
      <c r="AA418">
        <v>4.7936034699864155E-2</v>
      </c>
      <c r="AB418">
        <v>3.8389727030331694E-2</v>
      </c>
      <c r="AC418">
        <v>2.4845520650832969E-3</v>
      </c>
      <c r="AE418">
        <f t="shared" si="85"/>
        <v>2.9493424545760192</v>
      </c>
      <c r="AG418">
        <v>757</v>
      </c>
      <c r="AH418">
        <f t="shared" si="88"/>
        <v>0</v>
      </c>
      <c r="AI418">
        <f t="shared" si="88"/>
        <v>0</v>
      </c>
      <c r="AJ418">
        <f t="shared" si="88"/>
        <v>0</v>
      </c>
      <c r="AK418">
        <f t="shared" si="88"/>
        <v>0</v>
      </c>
      <c r="AL418">
        <f t="shared" si="88"/>
        <v>0</v>
      </c>
      <c r="AM418">
        <f t="shared" si="88"/>
        <v>0</v>
      </c>
      <c r="AN418">
        <f t="shared" si="88"/>
        <v>0</v>
      </c>
      <c r="AO418">
        <f t="shared" si="88"/>
        <v>0</v>
      </c>
      <c r="AP418">
        <f t="shared" si="88"/>
        <v>0</v>
      </c>
      <c r="AQ418">
        <f t="shared" si="88"/>
        <v>1.7945637738986839E-6</v>
      </c>
      <c r="AR418">
        <f t="shared" si="88"/>
        <v>0</v>
      </c>
      <c r="AS418">
        <f t="shared" si="88"/>
        <v>0</v>
      </c>
      <c r="AT418">
        <f t="shared" si="88"/>
        <v>6.970595313425086E-4</v>
      </c>
      <c r="AU418">
        <f t="shared" si="88"/>
        <v>0</v>
      </c>
      <c r="AV418">
        <f t="shared" si="88"/>
        <v>0</v>
      </c>
      <c r="AW418">
        <f t="shared" si="88"/>
        <v>1.0337057327689256E-3</v>
      </c>
      <c r="AX418">
        <f t="shared" si="82"/>
        <v>0</v>
      </c>
      <c r="AY418">
        <f t="shared" si="82"/>
        <v>4.141100176619506E-5</v>
      </c>
      <c r="AZ418">
        <f t="shared" si="82"/>
        <v>1.1893419766875781E-4</v>
      </c>
      <c r="BA418">
        <f t="shared" si="82"/>
        <v>1.2934354252110757E-4</v>
      </c>
      <c r="BB418">
        <f t="shared" si="82"/>
        <v>1.8519142247464649E-4</v>
      </c>
      <c r="BC418">
        <f t="shared" si="82"/>
        <v>3.1071449741146425E-4</v>
      </c>
      <c r="BD418">
        <f t="shared" si="82"/>
        <v>2.418047929755647E-3</v>
      </c>
      <c r="BE418">
        <f t="shared" si="82"/>
        <v>1.794417026995191E-2</v>
      </c>
      <c r="BF418">
        <f t="shared" si="82"/>
        <v>6.9434177868982427E-2</v>
      </c>
      <c r="BG418">
        <f t="shared" si="82"/>
        <v>0.14137978224433859</v>
      </c>
      <c r="BH418">
        <f t="shared" si="82"/>
        <v>0.11322445175014183</v>
      </c>
      <c r="BI418">
        <f t="shared" si="82"/>
        <v>7.3277948861546881E-3</v>
      </c>
      <c r="BJ418" s="16"/>
      <c r="BL418">
        <v>0</v>
      </c>
      <c r="BO418" s="16" cm="1">
        <f t="array" ref="BO418">INDEX($BK$21:$BK$70,_xlfn.XMATCH($A418,$BK$21:$BK$70,-1))</f>
        <v>750</v>
      </c>
      <c r="BP418" s="16" cm="1">
        <f t="array" ref="BP418">INDEX($BK$21:$BK$70,_xlfn.XMATCH($A418,$BK$21:$BK$70,1))</f>
        <v>760</v>
      </c>
      <c r="BQ418" s="16" cm="1">
        <f t="array" ref="BQ418">INDEX($BL$21:$BL$70,_xlfn.XMATCH($A418,$BK$21:$BK$70,-1))</f>
        <v>3.0461739089558284</v>
      </c>
      <c r="BR418" s="16" cm="1">
        <f t="array" ref="BR418">INDEX($BL$21:$BL$70,_xlfn.XMATCH($A418,$BK$21:$BK$70,1))</f>
        <v>2.9078432598418154</v>
      </c>
      <c r="BS418">
        <f t="shared" si="84"/>
        <v>2.9493424545760192</v>
      </c>
    </row>
    <row r="419" spans="1:71" x14ac:dyDescent="0.2">
      <c r="A419">
        <v>758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5.9040765895624168E-7</v>
      </c>
      <c r="L419">
        <v>0</v>
      </c>
      <c r="M419">
        <v>0</v>
      </c>
      <c r="N419">
        <v>2.296118654327053E-4</v>
      </c>
      <c r="O419">
        <v>0</v>
      </c>
      <c r="P419">
        <v>0</v>
      </c>
      <c r="Q419">
        <v>3.3763332586944211E-4</v>
      </c>
      <c r="R419">
        <v>0</v>
      </c>
      <c r="S419">
        <v>1.6149878774304902E-5</v>
      </c>
      <c r="T419">
        <v>3.9862763809651214E-5</v>
      </c>
      <c r="U419">
        <v>4.0628504567663229E-5</v>
      </c>
      <c r="V419">
        <v>6.3741488623253321E-5</v>
      </c>
      <c r="W419">
        <v>9.7765307335012566E-5</v>
      </c>
      <c r="X419">
        <v>7.244408781477376E-4</v>
      </c>
      <c r="Y419">
        <v>5.3755144643163697E-3</v>
      </c>
      <c r="Z419">
        <v>2.0229588316986718E-2</v>
      </c>
      <c r="AA419">
        <v>4.4258556810105112E-2</v>
      </c>
      <c r="AB419">
        <v>4.0986682949750594E-2</v>
      </c>
      <c r="AC419">
        <v>2.8225831052886832E-3</v>
      </c>
      <c r="AE419">
        <f t="shared" si="85"/>
        <v>2.9355093896646181</v>
      </c>
      <c r="AG419">
        <v>758</v>
      </c>
      <c r="AH419">
        <f t="shared" si="88"/>
        <v>0</v>
      </c>
      <c r="AI419">
        <f t="shared" si="88"/>
        <v>0</v>
      </c>
      <c r="AJ419">
        <f t="shared" si="88"/>
        <v>0</v>
      </c>
      <c r="AK419">
        <f t="shared" si="88"/>
        <v>0</v>
      </c>
      <c r="AL419">
        <f t="shared" si="88"/>
        <v>0</v>
      </c>
      <c r="AM419">
        <f t="shared" si="88"/>
        <v>0</v>
      </c>
      <c r="AN419">
        <f t="shared" si="88"/>
        <v>0</v>
      </c>
      <c r="AO419">
        <f t="shared" si="88"/>
        <v>0</v>
      </c>
      <c r="AP419">
        <f t="shared" si="88"/>
        <v>0</v>
      </c>
      <c r="AQ419">
        <f t="shared" si="88"/>
        <v>1.7331472265959529E-6</v>
      </c>
      <c r="AR419">
        <f t="shared" si="88"/>
        <v>0</v>
      </c>
      <c r="AS419">
        <f t="shared" si="88"/>
        <v>0</v>
      </c>
      <c r="AT419">
        <f t="shared" si="88"/>
        <v>6.7402778695611518E-4</v>
      </c>
      <c r="AU419">
        <f t="shared" si="88"/>
        <v>0</v>
      </c>
      <c r="AV419">
        <f t="shared" si="88"/>
        <v>0</v>
      </c>
      <c r="AW419">
        <f t="shared" si="88"/>
        <v>9.9112579835344112E-4</v>
      </c>
      <c r="AX419">
        <f t="shared" si="82"/>
        <v>0</v>
      </c>
      <c r="AY419">
        <f t="shared" si="82"/>
        <v>4.740812078391735E-5</v>
      </c>
      <c r="AZ419">
        <f t="shared" si="82"/>
        <v>1.1701751746121406E-4</v>
      </c>
      <c r="BA419">
        <f t="shared" si="82"/>
        <v>1.1926535664640724E-4</v>
      </c>
      <c r="BB419">
        <f t="shared" si="82"/>
        <v>1.8711373836476056E-4</v>
      </c>
      <c r="BC419">
        <f t="shared" si="82"/>
        <v>2.8699097766537654E-4</v>
      </c>
      <c r="BD419">
        <f t="shared" si="82"/>
        <v>2.1266030000595651E-3</v>
      </c>
      <c r="BE419">
        <f t="shared" si="82"/>
        <v>1.5779873184278672E-2</v>
      </c>
      <c r="BF419">
        <f t="shared" si="82"/>
        <v>5.9384146453564171E-2</v>
      </c>
      <c r="BG419">
        <f t="shared" si="82"/>
        <v>0.12992140908906849</v>
      </c>
      <c r="BH419">
        <f t="shared" si="82"/>
        <v>0.12031679265019958</v>
      </c>
      <c r="BI419">
        <f t="shared" si="82"/>
        <v>8.2857192086836454E-3</v>
      </c>
      <c r="BJ419" s="16"/>
      <c r="BL419">
        <v>0</v>
      </c>
      <c r="BO419" s="16" cm="1">
        <f t="array" ref="BO419">INDEX($BK$21:$BK$70,_xlfn.XMATCH($A419,$BK$21:$BK$70,-1))</f>
        <v>750</v>
      </c>
      <c r="BP419" s="16" cm="1">
        <f t="array" ref="BP419">INDEX($BK$21:$BK$70,_xlfn.XMATCH($A419,$BK$21:$BK$70,1))</f>
        <v>760</v>
      </c>
      <c r="BQ419" s="16" cm="1">
        <f t="array" ref="BQ419">INDEX($BL$21:$BL$70,_xlfn.XMATCH($A419,$BK$21:$BK$70,-1))</f>
        <v>3.0461739089558284</v>
      </c>
      <c r="BR419" s="16" cm="1">
        <f t="array" ref="BR419">INDEX($BL$21:$BL$70,_xlfn.XMATCH($A419,$BK$21:$BK$70,1))</f>
        <v>2.9078432598418154</v>
      </c>
      <c r="BS419">
        <f t="shared" si="84"/>
        <v>2.9355093896646181</v>
      </c>
    </row>
    <row r="420" spans="1:71" x14ac:dyDescent="0.2">
      <c r="A420">
        <v>759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5.7672861869818403E-7</v>
      </c>
      <c r="L420">
        <v>0</v>
      </c>
      <c r="M420">
        <v>0</v>
      </c>
      <c r="N420">
        <v>2.2386785590058455E-4</v>
      </c>
      <c r="O420">
        <v>0</v>
      </c>
      <c r="P420">
        <v>0</v>
      </c>
      <c r="Q420">
        <v>3.3001343352816783E-4</v>
      </c>
      <c r="R420">
        <v>0</v>
      </c>
      <c r="S420">
        <v>1.1040803430143291E-5</v>
      </c>
      <c r="T420">
        <v>4.1662344097655102E-5</v>
      </c>
      <c r="U420">
        <v>4.1235219096319396E-5</v>
      </c>
      <c r="V420">
        <v>6.1381637247879303E-5</v>
      </c>
      <c r="W420">
        <v>9.3528471383934886E-5</v>
      </c>
      <c r="X420">
        <v>6.4109805724269484E-4</v>
      </c>
      <c r="Y420">
        <v>4.7393866716064249E-3</v>
      </c>
      <c r="Z420">
        <v>1.7320749286227503E-2</v>
      </c>
      <c r="AA420">
        <v>4.0413390794416942E-2</v>
      </c>
      <c r="AB420">
        <v>4.3741580070031906E-2</v>
      </c>
      <c r="AC420">
        <v>3.1741682513715813E-3</v>
      </c>
      <c r="AE420">
        <f t="shared" si="85"/>
        <v>2.9216763247532165</v>
      </c>
      <c r="AG420">
        <v>759</v>
      </c>
      <c r="AH420">
        <f t="shared" si="88"/>
        <v>0</v>
      </c>
      <c r="AI420">
        <f t="shared" si="88"/>
        <v>0</v>
      </c>
      <c r="AJ420">
        <f t="shared" si="88"/>
        <v>0</v>
      </c>
      <c r="AK420">
        <f t="shared" si="88"/>
        <v>0</v>
      </c>
      <c r="AL420">
        <f t="shared" si="88"/>
        <v>0</v>
      </c>
      <c r="AM420">
        <f t="shared" si="88"/>
        <v>0</v>
      </c>
      <c r="AN420">
        <f t="shared" si="88"/>
        <v>0</v>
      </c>
      <c r="AO420">
        <f t="shared" si="88"/>
        <v>0</v>
      </c>
      <c r="AP420">
        <f t="shared" si="88"/>
        <v>0</v>
      </c>
      <c r="AQ420">
        <f t="shared" si="88"/>
        <v>1.6850143510581095E-6</v>
      </c>
      <c r="AR420">
        <f t="shared" si="88"/>
        <v>0</v>
      </c>
      <c r="AS420">
        <f t="shared" si="88"/>
        <v>0</v>
      </c>
      <c r="AT420">
        <f t="shared" si="88"/>
        <v>6.540694144580026E-4</v>
      </c>
      <c r="AU420">
        <f t="shared" si="88"/>
        <v>0</v>
      </c>
      <c r="AV420">
        <f t="shared" si="88"/>
        <v>0</v>
      </c>
      <c r="AW420">
        <f t="shared" si="88"/>
        <v>9.6419243558976727E-4</v>
      </c>
      <c r="AX420">
        <f t="shared" si="82"/>
        <v>0</v>
      </c>
      <c r="AY420">
        <f t="shared" si="82"/>
        <v>3.2257653988103756E-5</v>
      </c>
      <c r="AZ420">
        <f t="shared" si="82"/>
        <v>1.2172388438384082E-4</v>
      </c>
      <c r="BA420">
        <f t="shared" si="82"/>
        <v>1.204759633797281E-4</v>
      </c>
      <c r="BB420">
        <f t="shared" si="82"/>
        <v>1.7933727632171915E-4</v>
      </c>
      <c r="BC420">
        <f t="shared" si="82"/>
        <v>2.7325992053280128E-4</v>
      </c>
      <c r="BD420">
        <f t="shared" si="82"/>
        <v>1.8730810156912638E-3</v>
      </c>
      <c r="BE420">
        <f t="shared" si="82"/>
        <v>1.3846953832283439E-2</v>
      </c>
      <c r="BF420">
        <f t="shared" si="82"/>
        <v>5.0605623116557072E-2</v>
      </c>
      <c r="BG420">
        <f t="shared" si="82"/>
        <v>0.11807484708704756</v>
      </c>
      <c r="BH420">
        <f t="shared" si="82"/>
        <v>0.12779873889790935</v>
      </c>
      <c r="BI420">
        <f t="shared" si="82"/>
        <v>9.2738922308156658E-3</v>
      </c>
      <c r="BJ420" s="16"/>
      <c r="BL420">
        <v>0</v>
      </c>
      <c r="BO420" s="16" cm="1">
        <f t="array" ref="BO420">INDEX($BK$21:$BK$70,_xlfn.XMATCH($A420,$BK$21:$BK$70,-1))</f>
        <v>750</v>
      </c>
      <c r="BP420" s="16" cm="1">
        <f t="array" ref="BP420">INDEX($BK$21:$BK$70,_xlfn.XMATCH($A420,$BK$21:$BK$70,1))</f>
        <v>760</v>
      </c>
      <c r="BQ420" s="16" cm="1">
        <f t="array" ref="BQ420">INDEX($BL$21:$BL$70,_xlfn.XMATCH($A420,$BK$21:$BK$70,-1))</f>
        <v>3.0461739089558284</v>
      </c>
      <c r="BR420" s="16" cm="1">
        <f t="array" ref="BR420">INDEX($BL$21:$BL$70,_xlfn.XMATCH($A420,$BK$21:$BK$70,1))</f>
        <v>2.9078432598418154</v>
      </c>
      <c r="BS420">
        <f t="shared" si="84"/>
        <v>2.9216763247532165</v>
      </c>
    </row>
    <row r="421" spans="1:71" x14ac:dyDescent="0.2">
      <c r="A421">
        <v>760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5.5945589058821226E-7</v>
      </c>
      <c r="L421">
        <v>0</v>
      </c>
      <c r="M421">
        <v>0</v>
      </c>
      <c r="N421">
        <v>2.195241636132741E-4</v>
      </c>
      <c r="O421">
        <v>0</v>
      </c>
      <c r="P421">
        <v>0</v>
      </c>
      <c r="Q421">
        <v>3.1956143366396812E-4</v>
      </c>
      <c r="R421">
        <v>0</v>
      </c>
      <c r="S421">
        <v>1.0921327239551174E-5</v>
      </c>
      <c r="T421">
        <v>4.1953922840572497E-5</v>
      </c>
      <c r="U421">
        <v>4.1637665879022861E-5</v>
      </c>
      <c r="V421">
        <v>6.1850030290791738E-5</v>
      </c>
      <c r="W421">
        <v>8.6981262207707681E-5</v>
      </c>
      <c r="X421">
        <v>5.6816962209222397E-4</v>
      </c>
      <c r="Y421">
        <v>4.1802101137523905E-3</v>
      </c>
      <c r="Z421">
        <v>1.4782562090721301E-2</v>
      </c>
      <c r="AA421">
        <v>3.6650162270709732E-2</v>
      </c>
      <c r="AB421">
        <v>4.6676042830450348E-2</v>
      </c>
      <c r="AC421">
        <v>3.5767812133759764E-3</v>
      </c>
      <c r="AE421">
        <f t="shared" si="85"/>
        <v>2.9078432598418154</v>
      </c>
      <c r="AG421">
        <v>760</v>
      </c>
      <c r="AH421">
        <f t="shared" si="88"/>
        <v>0</v>
      </c>
      <c r="AI421">
        <f t="shared" si="88"/>
        <v>0</v>
      </c>
      <c r="AJ421">
        <f t="shared" si="88"/>
        <v>0</v>
      </c>
      <c r="AK421">
        <f t="shared" si="88"/>
        <v>0</v>
      </c>
      <c r="AL421">
        <f t="shared" si="88"/>
        <v>0</v>
      </c>
      <c r="AM421">
        <f t="shared" si="88"/>
        <v>0</v>
      </c>
      <c r="AN421">
        <f t="shared" si="88"/>
        <v>0</v>
      </c>
      <c r="AO421">
        <f t="shared" si="88"/>
        <v>0</v>
      </c>
      <c r="AP421">
        <f t="shared" si="88"/>
        <v>0</v>
      </c>
      <c r="AQ421">
        <f t="shared" si="88"/>
        <v>1.6268100406257331E-6</v>
      </c>
      <c r="AR421">
        <f t="shared" si="88"/>
        <v>0</v>
      </c>
      <c r="AS421">
        <f t="shared" si="88"/>
        <v>0</v>
      </c>
      <c r="AT421">
        <f t="shared" si="88"/>
        <v>6.3834185953527104E-4</v>
      </c>
      <c r="AU421">
        <f t="shared" si="88"/>
        <v>0</v>
      </c>
      <c r="AV421">
        <f t="shared" si="88"/>
        <v>0</v>
      </c>
      <c r="AW421">
        <f t="shared" si="88"/>
        <v>9.2923456098515712E-4</v>
      </c>
      <c r="AX421">
        <f t="shared" si="82"/>
        <v>0</v>
      </c>
      <c r="AY421">
        <f t="shared" si="82"/>
        <v>3.1757507802055702E-5</v>
      </c>
      <c r="AZ421">
        <f t="shared" si="82"/>
        <v>1.2199543175588232E-4</v>
      </c>
      <c r="BA421">
        <f t="shared" si="82"/>
        <v>1.2107580608186216E-4</v>
      </c>
      <c r="BB421">
        <f t="shared" si="82"/>
        <v>1.7985019370209086E-4</v>
      </c>
      <c r="BC421">
        <f t="shared" si="82"/>
        <v>2.5292787704321639E-4</v>
      </c>
      <c r="BD421">
        <f t="shared" si="82"/>
        <v>1.6521482060477448E-3</v>
      </c>
      <c r="BE421">
        <f t="shared" si="82"/>
        <v>1.2155395803997477E-2</v>
      </c>
      <c r="BF421">
        <f t="shared" si="82"/>
        <v>4.2985373538697066E-2</v>
      </c>
      <c r="BG421">
        <f t="shared" si="82"/>
        <v>0.10657292733099209</v>
      </c>
      <c r="BH421">
        <f t="shared" si="82"/>
        <v>0.13572661654061294</v>
      </c>
      <c r="BI421">
        <f t="shared" si="82"/>
        <v>1.0400719143244162E-2</v>
      </c>
      <c r="BJ421" s="16"/>
      <c r="BL421">
        <v>0</v>
      </c>
      <c r="BO421" s="16" cm="1">
        <f t="array" ref="BO421">INDEX($BK$21:$BK$70,_xlfn.XMATCH($A421,$BK$21:$BK$70,-1))</f>
        <v>760</v>
      </c>
      <c r="BP421" s="16" cm="1">
        <f t="array" ref="BP421">INDEX($BK$21:$BK$70,_xlfn.XMATCH($A421,$BK$21:$BK$70,1))</f>
        <v>760</v>
      </c>
      <c r="BQ421" s="16" cm="1">
        <f t="array" ref="BQ421">INDEX($BL$21:$BL$70,_xlfn.XMATCH($A421,$BK$21:$BK$70,-1))</f>
        <v>2.9078432598418154</v>
      </c>
      <c r="BR421" s="16" cm="1">
        <f t="array" ref="BR421">INDEX($BL$21:$BL$70,_xlfn.XMATCH($A421,$BK$21:$BK$70,1))</f>
        <v>2.9078432598418154</v>
      </c>
      <c r="BS421">
        <f t="shared" si="84"/>
        <v>2.9078432598418154</v>
      </c>
    </row>
    <row r="422" spans="1:71" x14ac:dyDescent="0.2">
      <c r="A422">
        <v>761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5.4081509532021783E-7</v>
      </c>
      <c r="L422">
        <v>0</v>
      </c>
      <c r="M422">
        <v>0</v>
      </c>
      <c r="N422">
        <v>2.1327139032608304E-4</v>
      </c>
      <c r="O422">
        <v>0</v>
      </c>
      <c r="P422">
        <v>0</v>
      </c>
      <c r="Q422">
        <v>3.142439710286503E-4</v>
      </c>
      <c r="R422">
        <v>0</v>
      </c>
      <c r="S422">
        <v>9.6502718629178868E-6</v>
      </c>
      <c r="T422">
        <v>4.2726174458123631E-5</v>
      </c>
      <c r="U422">
        <v>4.3243472900559673E-5</v>
      </c>
      <c r="V422">
        <v>5.852294466261863E-5</v>
      </c>
      <c r="W422">
        <v>8.4499696739267536E-5</v>
      </c>
      <c r="X422">
        <v>5.0615939584394644E-4</v>
      </c>
      <c r="Y422">
        <v>3.6866009144736079E-3</v>
      </c>
      <c r="Z422">
        <v>1.2637865640906475E-2</v>
      </c>
      <c r="AA422">
        <v>3.2976292430173158E-2</v>
      </c>
      <c r="AB422">
        <v>4.9798550112714564E-2</v>
      </c>
      <c r="AC422">
        <v>4.0016365648717789E-3</v>
      </c>
      <c r="AE422">
        <f t="shared" si="85"/>
        <v>2.9278429903561483</v>
      </c>
      <c r="AG422">
        <v>761</v>
      </c>
      <c r="AH422">
        <f t="shared" si="88"/>
        <v>0</v>
      </c>
      <c r="AI422">
        <f t="shared" si="88"/>
        <v>0</v>
      </c>
      <c r="AJ422">
        <f t="shared" si="88"/>
        <v>0</v>
      </c>
      <c r="AK422">
        <f t="shared" si="88"/>
        <v>0</v>
      </c>
      <c r="AL422">
        <f t="shared" si="88"/>
        <v>0</v>
      </c>
      <c r="AM422">
        <f t="shared" si="88"/>
        <v>0</v>
      </c>
      <c r="AN422">
        <f t="shared" si="88"/>
        <v>0</v>
      </c>
      <c r="AO422">
        <f t="shared" si="88"/>
        <v>0</v>
      </c>
      <c r="AP422">
        <f t="shared" si="88"/>
        <v>0</v>
      </c>
      <c r="AQ422">
        <f t="shared" si="88"/>
        <v>1.583421685912092E-6</v>
      </c>
      <c r="AR422">
        <f t="shared" si="88"/>
        <v>0</v>
      </c>
      <c r="AS422">
        <f t="shared" si="88"/>
        <v>0</v>
      </c>
      <c r="AT422">
        <f t="shared" si="88"/>
        <v>6.2442514520973233E-4</v>
      </c>
      <c r="AU422">
        <f t="shared" si="88"/>
        <v>0</v>
      </c>
      <c r="AV422">
        <f t="shared" si="88"/>
        <v>0</v>
      </c>
      <c r="AW422">
        <f t="shared" si="88"/>
        <v>9.2005700783791429E-4</v>
      </c>
      <c r="AX422">
        <f t="shared" si="82"/>
        <v>0</v>
      </c>
      <c r="AY422">
        <f t="shared" si="82"/>
        <v>2.8254480828875302E-5</v>
      </c>
      <c r="AZ422">
        <f t="shared" si="82"/>
        <v>1.2509553039195118E-4</v>
      </c>
      <c r="BA422">
        <f t="shared" si="82"/>
        <v>1.2661009901055969E-4</v>
      </c>
      <c r="BB422">
        <f t="shared" si="82"/>
        <v>1.7134599330544871E-4</v>
      </c>
      <c r="BC422">
        <f t="shared" si="82"/>
        <v>2.4740184478528476E-4</v>
      </c>
      <c r="BD422">
        <f t="shared" si="82"/>
        <v>1.4819552391246015E-3</v>
      </c>
      <c r="BE422">
        <f t="shared" si="82"/>
        <v>1.0793788645682119E-2</v>
      </c>
      <c r="BF422">
        <f t="shared" si="82"/>
        <v>3.7001686329790832E-2</v>
      </c>
      <c r="BG422">
        <f t="shared" si="82"/>
        <v>9.6549406639616989E-2</v>
      </c>
      <c r="BH422">
        <f t="shared" si="82"/>
        <v>0.1458023358774107</v>
      </c>
      <c r="BI422">
        <f t="shared" si="82"/>
        <v>1.1716163566412694E-2</v>
      </c>
      <c r="BJ422" s="16"/>
      <c r="BL422">
        <v>0</v>
      </c>
      <c r="BO422" s="16" cm="1">
        <f t="array" ref="BO422">INDEX($BK$21:$BK$70,_xlfn.XMATCH($A422,$BK$21:$BK$70,-1))</f>
        <v>760</v>
      </c>
      <c r="BP422" s="16" cm="1">
        <f t="array" ref="BP422">INDEX($BK$21:$BK$70,_xlfn.XMATCH($A422,$BK$21:$BK$70,1))</f>
        <v>770</v>
      </c>
      <c r="BQ422" s="16" cm="1">
        <f t="array" ref="BQ422">INDEX($BL$21:$BL$70,_xlfn.XMATCH($A422,$BK$21:$BK$70,-1))</f>
        <v>2.9078432598418154</v>
      </c>
      <c r="BR422" s="16" cm="1">
        <f t="array" ref="BR422">INDEX($BL$21:$BL$70,_xlfn.XMATCH($A422,$BK$21:$BK$70,1))</f>
        <v>3.1078405649851426</v>
      </c>
      <c r="BS422">
        <f t="shared" si="84"/>
        <v>2.9278429903561483</v>
      </c>
    </row>
    <row r="423" spans="1:71" x14ac:dyDescent="0.2">
      <c r="A423">
        <v>762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5.305052607330083E-7</v>
      </c>
      <c r="L423">
        <v>0</v>
      </c>
      <c r="M423">
        <v>0</v>
      </c>
      <c r="N423">
        <v>2.0839366398944339E-4</v>
      </c>
      <c r="O423">
        <v>0</v>
      </c>
      <c r="P423">
        <v>0</v>
      </c>
      <c r="Q423">
        <v>3.024771320292481E-4</v>
      </c>
      <c r="R423">
        <v>0</v>
      </c>
      <c r="S423">
        <v>8.5821076536238949E-6</v>
      </c>
      <c r="T423">
        <v>3.9109366285479406E-5</v>
      </c>
      <c r="U423">
        <v>4.1436288799048519E-5</v>
      </c>
      <c r="V423">
        <v>5.8430823300180222E-5</v>
      </c>
      <c r="W423">
        <v>8.0185558261838252E-5</v>
      </c>
      <c r="X423">
        <v>4.5367040850511974E-4</v>
      </c>
      <c r="Y423">
        <v>3.2438007275745482E-3</v>
      </c>
      <c r="Z423">
        <v>1.0730467412682295E-2</v>
      </c>
      <c r="AA423">
        <v>2.9444798664910257E-2</v>
      </c>
      <c r="AB423">
        <v>5.2966345517827258E-2</v>
      </c>
      <c r="AC423">
        <v>4.4360053450463385E-3</v>
      </c>
      <c r="AE423">
        <f t="shared" si="85"/>
        <v>2.9478427208704807</v>
      </c>
      <c r="AG423">
        <v>762</v>
      </c>
      <c r="AH423">
        <f t="shared" si="88"/>
        <v>0</v>
      </c>
      <c r="AI423">
        <f t="shared" si="88"/>
        <v>0</v>
      </c>
      <c r="AJ423">
        <f t="shared" si="88"/>
        <v>0</v>
      </c>
      <c r="AK423">
        <f t="shared" si="88"/>
        <v>0</v>
      </c>
      <c r="AL423">
        <f t="shared" si="88"/>
        <v>0</v>
      </c>
      <c r="AM423">
        <f t="shared" si="88"/>
        <v>0</v>
      </c>
      <c r="AN423">
        <f t="shared" si="88"/>
        <v>0</v>
      </c>
      <c r="AO423">
        <f t="shared" si="88"/>
        <v>0</v>
      </c>
      <c r="AP423">
        <f t="shared" si="88"/>
        <v>0</v>
      </c>
      <c r="AQ423">
        <f t="shared" si="88"/>
        <v>1.5638460712352951E-6</v>
      </c>
      <c r="AR423">
        <f t="shared" si="88"/>
        <v>0</v>
      </c>
      <c r="AS423">
        <f t="shared" si="88"/>
        <v>0</v>
      </c>
      <c r="AT423">
        <f t="shared" si="88"/>
        <v>6.1431174546680957E-4</v>
      </c>
      <c r="AU423">
        <f t="shared" si="88"/>
        <v>0</v>
      </c>
      <c r="AV423">
        <f t="shared" si="88"/>
        <v>0</v>
      </c>
      <c r="AW423">
        <f t="shared" si="88"/>
        <v>8.9165501188219834E-4</v>
      </c>
      <c r="AX423">
        <f t="shared" si="82"/>
        <v>0</v>
      </c>
      <c r="AY423">
        <f t="shared" si="82"/>
        <v>2.5298703576462039E-5</v>
      </c>
      <c r="AZ423">
        <f t="shared" si="82"/>
        <v>1.1528826072250786E-4</v>
      </c>
      <c r="BA423">
        <f t="shared" si="82"/>
        <v>1.2214766231616222E-4</v>
      </c>
      <c r="BB423">
        <f t="shared" si="82"/>
        <v>1.7224487713990555E-4</v>
      </c>
      <c r="BC423">
        <f t="shared" si="82"/>
        <v>2.3637441424109571E-4</v>
      </c>
      <c r="BD423">
        <f t="shared" si="82"/>
        <v>1.3373490113861547E-3</v>
      </c>
      <c r="BE423">
        <f t="shared" si="82"/>
        <v>9.5622143627350012E-3</v>
      </c>
      <c r="BF423">
        <f t="shared" si="82"/>
        <v>3.1631730254013404E-2</v>
      </c>
      <c r="BG423">
        <f t="shared" si="82"/>
        <v>8.6798635411852551E-2</v>
      </c>
      <c r="BH423">
        <f t="shared" si="82"/>
        <v>0.1561364560858379</v>
      </c>
      <c r="BI423">
        <f t="shared" si="82"/>
        <v>1.3076646066137395E-2</v>
      </c>
      <c r="BJ423" s="16"/>
      <c r="BL423">
        <v>0</v>
      </c>
      <c r="BO423" s="16" cm="1">
        <f t="array" ref="BO423">INDEX($BK$21:$BK$70,_xlfn.XMATCH($A423,$BK$21:$BK$70,-1))</f>
        <v>760</v>
      </c>
      <c r="BP423" s="16" cm="1">
        <f t="array" ref="BP423">INDEX($BK$21:$BK$70,_xlfn.XMATCH($A423,$BK$21:$BK$70,1))</f>
        <v>770</v>
      </c>
      <c r="BQ423" s="16" cm="1">
        <f t="array" ref="BQ423">INDEX($BL$21:$BL$70,_xlfn.XMATCH($A423,$BK$21:$BK$70,-1))</f>
        <v>2.9078432598418154</v>
      </c>
      <c r="BR423" s="16" cm="1">
        <f t="array" ref="BR423">INDEX($BL$21:$BL$70,_xlfn.XMATCH($A423,$BK$21:$BK$70,1))</f>
        <v>3.1078405649851426</v>
      </c>
      <c r="BS423">
        <f t="shared" si="84"/>
        <v>2.9478427208704807</v>
      </c>
    </row>
    <row r="424" spans="1:71" x14ac:dyDescent="0.2">
      <c r="A424">
        <v>763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5.1925244980888844E-7</v>
      </c>
      <c r="L424">
        <v>0</v>
      </c>
      <c r="M424">
        <v>0</v>
      </c>
      <c r="N424">
        <v>2.015755371496768E-4</v>
      </c>
      <c r="O424">
        <v>0</v>
      </c>
      <c r="P424">
        <v>0</v>
      </c>
      <c r="Q424">
        <v>2.9239843851013015E-4</v>
      </c>
      <c r="R424">
        <v>0</v>
      </c>
      <c r="S424">
        <v>8.8829267455796086E-6</v>
      </c>
      <c r="T424">
        <v>3.9543748112590103E-5</v>
      </c>
      <c r="U424">
        <v>3.8482966437544496E-5</v>
      </c>
      <c r="V424">
        <v>5.490722991869159E-5</v>
      </c>
      <c r="W424">
        <v>7.6552443772669404E-5</v>
      </c>
      <c r="X424">
        <v>4.0546429164967573E-4</v>
      </c>
      <c r="Y424">
        <v>2.8430558016287071E-3</v>
      </c>
      <c r="Z424">
        <v>9.1054323165452276E-3</v>
      </c>
      <c r="AA424">
        <v>2.6044369646244649E-2</v>
      </c>
      <c r="AB424">
        <v>5.6214583991695051E-2</v>
      </c>
      <c r="AC424">
        <v>4.884605207743014E-3</v>
      </c>
      <c r="AE424">
        <f t="shared" si="85"/>
        <v>2.9678424513848136</v>
      </c>
      <c r="AG424">
        <v>763</v>
      </c>
      <c r="AH424">
        <f t="shared" si="88"/>
        <v>0</v>
      </c>
      <c r="AI424">
        <f t="shared" si="88"/>
        <v>0</v>
      </c>
      <c r="AJ424">
        <f t="shared" si="88"/>
        <v>0</v>
      </c>
      <c r="AK424">
        <f t="shared" si="88"/>
        <v>0</v>
      </c>
      <c r="AL424">
        <f t="shared" si="88"/>
        <v>0</v>
      </c>
      <c r="AM424">
        <f t="shared" si="88"/>
        <v>0</v>
      </c>
      <c r="AN424">
        <f t="shared" si="88"/>
        <v>0</v>
      </c>
      <c r="AO424">
        <f t="shared" si="88"/>
        <v>0</v>
      </c>
      <c r="AP424">
        <f t="shared" si="88"/>
        <v>0</v>
      </c>
      <c r="AQ424">
        <f t="shared" si="88"/>
        <v>1.5410594635283814E-6</v>
      </c>
      <c r="AR424">
        <f t="shared" si="88"/>
        <v>0</v>
      </c>
      <c r="AS424">
        <f t="shared" si="88"/>
        <v>0</v>
      </c>
      <c r="AT424">
        <f t="shared" si="88"/>
        <v>5.982444363135073E-4</v>
      </c>
      <c r="AU424">
        <f t="shared" si="88"/>
        <v>0</v>
      </c>
      <c r="AV424">
        <f t="shared" si="88"/>
        <v>0</v>
      </c>
      <c r="AW424">
        <f t="shared" si="88"/>
        <v>8.6779249852899634E-4</v>
      </c>
      <c r="AX424">
        <f t="shared" si="82"/>
        <v>0</v>
      </c>
      <c r="AY424">
        <f t="shared" si="82"/>
        <v>2.6363127088072709E-5</v>
      </c>
      <c r="AZ424">
        <f t="shared" si="82"/>
        <v>1.1735961433541301E-4</v>
      </c>
      <c r="BA424">
        <f t="shared" si="82"/>
        <v>1.1421138144856156E-4</v>
      </c>
      <c r="BB424">
        <f t="shared" si="82"/>
        <v>1.6295600784063923E-4</v>
      </c>
      <c r="BC424">
        <f t="shared" si="82"/>
        <v>2.2719559238577728E-4</v>
      </c>
      <c r="BD424">
        <f t="shared" si="82"/>
        <v>1.2033541372785807E-3</v>
      </c>
      <c r="BE424">
        <f t="shared" si="82"/>
        <v>8.4377416997295594E-3</v>
      </c>
      <c r="BF424">
        <f t="shared" si="82"/>
        <v>2.7023488567254089E-2</v>
      </c>
      <c r="BG424">
        <f t="shared" si="82"/>
        <v>7.7295585855682955E-2</v>
      </c>
      <c r="BH424">
        <f t="shared" si="82"/>
        <v>0.16683602875748973</v>
      </c>
      <c r="BI424">
        <f t="shared" si="82"/>
        <v>1.4496738693795053E-2</v>
      </c>
      <c r="BJ424" s="16"/>
      <c r="BL424">
        <v>0</v>
      </c>
      <c r="BO424" s="16" cm="1">
        <f t="array" ref="BO424">INDEX($BK$21:$BK$70,_xlfn.XMATCH($A424,$BK$21:$BK$70,-1))</f>
        <v>760</v>
      </c>
      <c r="BP424" s="16" cm="1">
        <f t="array" ref="BP424">INDEX($BK$21:$BK$70,_xlfn.XMATCH($A424,$BK$21:$BK$70,1))</f>
        <v>770</v>
      </c>
      <c r="BQ424" s="16" cm="1">
        <f t="array" ref="BQ424">INDEX($BL$21:$BL$70,_xlfn.XMATCH($A424,$BK$21:$BK$70,-1))</f>
        <v>2.9078432598418154</v>
      </c>
      <c r="BR424" s="16" cm="1">
        <f t="array" ref="BR424">INDEX($BL$21:$BL$70,_xlfn.XMATCH($A424,$BK$21:$BK$70,1))</f>
        <v>3.1078405649851426</v>
      </c>
      <c r="BS424">
        <f t="shared" si="84"/>
        <v>2.9678424513848136</v>
      </c>
    </row>
    <row r="425" spans="1:71" x14ac:dyDescent="0.2">
      <c r="A425">
        <v>764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5.0517082272342043E-7</v>
      </c>
      <c r="L425">
        <v>0</v>
      </c>
      <c r="M425">
        <v>0</v>
      </c>
      <c r="N425">
        <v>1.963535075701552E-4</v>
      </c>
      <c r="O425">
        <v>0</v>
      </c>
      <c r="P425">
        <v>0</v>
      </c>
      <c r="Q425">
        <v>2.842843049007721E-4</v>
      </c>
      <c r="R425">
        <v>0</v>
      </c>
      <c r="S425">
        <v>7.6507905280188457E-6</v>
      </c>
      <c r="T425">
        <v>4.2376712899309256E-5</v>
      </c>
      <c r="U425">
        <v>3.5966780007617816E-5</v>
      </c>
      <c r="V425">
        <v>5.1376360845531241E-5</v>
      </c>
      <c r="W425">
        <v>7.2525463405034236E-5</v>
      </c>
      <c r="X425">
        <v>3.6604838520105557E-4</v>
      </c>
      <c r="Y425">
        <v>2.4921522600337377E-3</v>
      </c>
      <c r="Z425">
        <v>7.7114652830539429E-3</v>
      </c>
      <c r="AA425">
        <v>2.2917240404082606E-2</v>
      </c>
      <c r="AB425">
        <v>5.9690432939413646E-2</v>
      </c>
      <c r="AC425">
        <v>5.3779191724902505E-3</v>
      </c>
      <c r="AE425">
        <f t="shared" si="85"/>
        <v>2.9878421818991461</v>
      </c>
      <c r="AG425">
        <v>764</v>
      </c>
      <c r="AH425">
        <f t="shared" si="88"/>
        <v>0</v>
      </c>
      <c r="AI425">
        <f t="shared" si="88"/>
        <v>0</v>
      </c>
      <c r="AJ425">
        <f t="shared" si="88"/>
        <v>0</v>
      </c>
      <c r="AK425">
        <f t="shared" si="88"/>
        <v>0</v>
      </c>
      <c r="AL425">
        <f t="shared" si="88"/>
        <v>0</v>
      </c>
      <c r="AM425">
        <f t="shared" si="88"/>
        <v>0</v>
      </c>
      <c r="AN425">
        <f t="shared" si="88"/>
        <v>0</v>
      </c>
      <c r="AO425">
        <f t="shared" si="88"/>
        <v>0</v>
      </c>
      <c r="AP425">
        <f t="shared" si="88"/>
        <v>0</v>
      </c>
      <c r="AQ425">
        <f t="shared" si="88"/>
        <v>1.5093706931977312E-6</v>
      </c>
      <c r="AR425">
        <f t="shared" si="88"/>
        <v>0</v>
      </c>
      <c r="AS425">
        <f t="shared" si="88"/>
        <v>0</v>
      </c>
      <c r="AT425">
        <f t="shared" si="88"/>
        <v>5.8667329248196303E-4</v>
      </c>
      <c r="AU425">
        <f t="shared" si="88"/>
        <v>0</v>
      </c>
      <c r="AV425">
        <f t="shared" si="88"/>
        <v>0</v>
      </c>
      <c r="AW425">
        <f t="shared" si="88"/>
        <v>8.4939663783440507E-4</v>
      </c>
      <c r="AX425">
        <f t="shared" si="82"/>
        <v>0</v>
      </c>
      <c r="AY425">
        <f t="shared" si="82"/>
        <v>2.2859354664489149E-5</v>
      </c>
      <c r="AZ425">
        <f t="shared" si="82"/>
        <v>1.2661493033078584E-4</v>
      </c>
      <c r="BA425">
        <f t="shared" si="82"/>
        <v>1.074630624538474E-4</v>
      </c>
      <c r="BB425">
        <f t="shared" si="82"/>
        <v>1.5350445808674993E-4</v>
      </c>
      <c r="BC425">
        <f t="shared" si="82"/>
        <v>2.1669463882334415E-4</v>
      </c>
      <c r="BD425">
        <f t="shared" si="82"/>
        <v>1.0936948059197809E-3</v>
      </c>
      <c r="BE425">
        <f t="shared" si="82"/>
        <v>7.4461576462440905E-3</v>
      </c>
      <c r="BF425">
        <f t="shared" si="82"/>
        <v>2.3040641256959409E-2</v>
      </c>
      <c r="BG425">
        <f t="shared" si="82"/>
        <v>6.8473097572041439E-2</v>
      </c>
      <c r="BH425">
        <f t="shared" si="82"/>
        <v>0.17834559339220232</v>
      </c>
      <c r="BI425">
        <f t="shared" si="82"/>
        <v>1.6068373754410521E-2</v>
      </c>
      <c r="BJ425" s="16"/>
      <c r="BL425">
        <v>0</v>
      </c>
      <c r="BO425" s="16" cm="1">
        <f t="array" ref="BO425">INDEX($BK$21:$BK$70,_xlfn.XMATCH($A425,$BK$21:$BK$70,-1))</f>
        <v>760</v>
      </c>
      <c r="BP425" s="16" cm="1">
        <f t="array" ref="BP425">INDEX($BK$21:$BK$70,_xlfn.XMATCH($A425,$BK$21:$BK$70,1))</f>
        <v>770</v>
      </c>
      <c r="BQ425" s="16" cm="1">
        <f t="array" ref="BQ425">INDEX($BL$21:$BL$70,_xlfn.XMATCH($A425,$BK$21:$BK$70,-1))</f>
        <v>2.9078432598418154</v>
      </c>
      <c r="BR425" s="16" cm="1">
        <f t="array" ref="BR425">INDEX($BL$21:$BL$70,_xlfn.XMATCH($A425,$BK$21:$BK$70,1))</f>
        <v>3.1078405649851426</v>
      </c>
      <c r="BS425">
        <f t="shared" si="84"/>
        <v>2.9878421818991461</v>
      </c>
    </row>
    <row r="426" spans="1:71" x14ac:dyDescent="0.2">
      <c r="A426">
        <v>765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4.8872416037071715E-7</v>
      </c>
      <c r="L426">
        <v>0</v>
      </c>
      <c r="M426">
        <v>0</v>
      </c>
      <c r="N426">
        <v>1.9153738875219491E-4</v>
      </c>
      <c r="O426">
        <v>0</v>
      </c>
      <c r="P426">
        <v>0</v>
      </c>
      <c r="Q426">
        <v>2.7726161629493625E-4</v>
      </c>
      <c r="R426">
        <v>0</v>
      </c>
      <c r="S426">
        <v>6.8376535899227E-6</v>
      </c>
      <c r="T426">
        <v>3.719059687362526E-5</v>
      </c>
      <c r="U426">
        <v>4.0610171578992902E-5</v>
      </c>
      <c r="V426">
        <v>5.4272910655817794E-5</v>
      </c>
      <c r="W426">
        <v>6.9354754587738147E-5</v>
      </c>
      <c r="X426">
        <v>3.2670511105269595E-4</v>
      </c>
      <c r="Y426">
        <v>2.1893703635873698E-3</v>
      </c>
      <c r="Z426">
        <v>6.516737866848807E-3</v>
      </c>
      <c r="AA426">
        <v>2.0095570619647462E-2</v>
      </c>
      <c r="AB426">
        <v>6.3342898352694257E-2</v>
      </c>
      <c r="AC426">
        <v>5.905897582201506E-3</v>
      </c>
      <c r="AE426">
        <f t="shared" si="85"/>
        <v>3.007841912413479</v>
      </c>
      <c r="AG426">
        <v>765</v>
      </c>
      <c r="AH426">
        <f t="shared" si="88"/>
        <v>0</v>
      </c>
      <c r="AI426">
        <f t="shared" si="88"/>
        <v>0</v>
      </c>
      <c r="AJ426">
        <f t="shared" si="88"/>
        <v>0</v>
      </c>
      <c r="AK426">
        <f t="shared" si="88"/>
        <v>0</v>
      </c>
      <c r="AL426">
        <f t="shared" si="88"/>
        <v>0</v>
      </c>
      <c r="AM426">
        <f t="shared" si="88"/>
        <v>0</v>
      </c>
      <c r="AN426">
        <f t="shared" si="88"/>
        <v>0</v>
      </c>
      <c r="AO426">
        <f t="shared" si="88"/>
        <v>0</v>
      </c>
      <c r="AP426">
        <f t="shared" si="88"/>
        <v>0</v>
      </c>
      <c r="AQ426">
        <f t="shared" si="88"/>
        <v>1.4700050131721296E-6</v>
      </c>
      <c r="AR426">
        <f t="shared" si="88"/>
        <v>0</v>
      </c>
      <c r="AS426">
        <f t="shared" si="88"/>
        <v>0</v>
      </c>
      <c r="AT426">
        <f t="shared" si="88"/>
        <v>5.7611418568308595E-4</v>
      </c>
      <c r="AU426">
        <f t="shared" si="88"/>
        <v>0</v>
      </c>
      <c r="AV426">
        <f t="shared" si="88"/>
        <v>0</v>
      </c>
      <c r="AW426">
        <f t="shared" si="88"/>
        <v>8.3395911019541324E-4</v>
      </c>
      <c r="AX426">
        <f t="shared" si="82"/>
        <v>0</v>
      </c>
      <c r="AY426">
        <f t="shared" si="82"/>
        <v>2.0566581050333983E-5</v>
      </c>
      <c r="AZ426">
        <f t="shared" ref="AZ426:BI426" si="89">T426*$AE426</f>
        <v>1.1186343602416375E-4</v>
      </c>
      <c r="BA426">
        <f t="shared" si="89"/>
        <v>1.2214897614559752E-4</v>
      </c>
      <c r="BB426">
        <f t="shared" si="89"/>
        <v>1.6324433537924087E-4</v>
      </c>
      <c r="BC426">
        <f t="shared" si="89"/>
        <v>2.0860813767414982E-4</v>
      </c>
      <c r="BD426">
        <f t="shared" si="89"/>
        <v>9.8267732602399897E-4</v>
      </c>
      <c r="BE426">
        <f t="shared" si="89"/>
        <v>6.5852799413940281E-3</v>
      </c>
      <c r="BF426">
        <f t="shared" si="89"/>
        <v>1.9601317288119851E-2</v>
      </c>
      <c r="BG426">
        <f t="shared" si="89"/>
        <v>6.0444299563640544E-2</v>
      </c>
      <c r="BH426">
        <f t="shared" si="89"/>
        <v>0.1905254245189805</v>
      </c>
      <c r="BI426">
        <f t="shared" si="89"/>
        <v>1.776400627816712E-2</v>
      </c>
      <c r="BJ426" s="16"/>
      <c r="BL426">
        <v>0</v>
      </c>
      <c r="BO426" s="16" cm="1">
        <f t="array" ref="BO426">INDEX($BK$21:$BK$70,_xlfn.XMATCH($A426,$BK$21:$BK$70,-1))</f>
        <v>760</v>
      </c>
      <c r="BP426" s="16" cm="1">
        <f t="array" ref="BP426">INDEX($BK$21:$BK$70,_xlfn.XMATCH($A426,$BK$21:$BK$70,1))</f>
        <v>770</v>
      </c>
      <c r="BQ426" s="16" cm="1">
        <f t="array" ref="BQ426">INDEX($BL$21:$BL$70,_xlfn.XMATCH($A426,$BK$21:$BK$70,-1))</f>
        <v>2.9078432598418154</v>
      </c>
      <c r="BR426" s="16" cm="1">
        <f t="array" ref="BR426">INDEX($BL$21:$BL$70,_xlfn.XMATCH($A426,$BK$21:$BK$70,1))</f>
        <v>3.1078405649851426</v>
      </c>
      <c r="BS426">
        <f t="shared" si="84"/>
        <v>3.007841912413479</v>
      </c>
    </row>
    <row r="427" spans="1:71" x14ac:dyDescent="0.2">
      <c r="A427">
        <v>766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4.7676742552352065E-7</v>
      </c>
      <c r="L427">
        <v>0</v>
      </c>
      <c r="M427">
        <v>0</v>
      </c>
      <c r="N427">
        <v>1.8715902578221634E-4</v>
      </c>
      <c r="O427">
        <v>0</v>
      </c>
      <c r="P427">
        <v>0</v>
      </c>
      <c r="Q427">
        <v>2.7018305278041541E-4</v>
      </c>
      <c r="R427">
        <v>0</v>
      </c>
      <c r="S427">
        <v>0</v>
      </c>
      <c r="T427">
        <v>4.0500514171200193E-5</v>
      </c>
      <c r="U427">
        <v>3.7332310984572228E-5</v>
      </c>
      <c r="V427">
        <v>5.2054654701243821E-5</v>
      </c>
      <c r="W427">
        <v>6.6026968826397194E-5</v>
      </c>
      <c r="X427">
        <v>2.9870228024415414E-4</v>
      </c>
      <c r="Y427">
        <v>1.9183367035760447E-3</v>
      </c>
      <c r="Z427">
        <v>5.5212140599014891E-3</v>
      </c>
      <c r="AA427">
        <v>1.7526191193892302E-2</v>
      </c>
      <c r="AB427">
        <v>6.6948856366382675E-2</v>
      </c>
      <c r="AC427">
        <v>6.4546076330361376E-3</v>
      </c>
      <c r="AE427">
        <f t="shared" si="85"/>
        <v>3.0278416429278119</v>
      </c>
      <c r="AG427">
        <v>766</v>
      </c>
      <c r="AH427">
        <f t="shared" si="88"/>
        <v>0</v>
      </c>
      <c r="AI427">
        <f t="shared" si="88"/>
        <v>0</v>
      </c>
      <c r="AJ427">
        <f t="shared" si="88"/>
        <v>0</v>
      </c>
      <c r="AK427">
        <f t="shared" si="88"/>
        <v>0</v>
      </c>
      <c r="AL427">
        <f t="shared" si="88"/>
        <v>0</v>
      </c>
      <c r="AM427">
        <f t="shared" si="88"/>
        <v>0</v>
      </c>
      <c r="AN427">
        <f t="shared" si="88"/>
        <v>0</v>
      </c>
      <c r="AO427">
        <f t="shared" si="88"/>
        <v>0</v>
      </c>
      <c r="AP427">
        <f t="shared" si="88"/>
        <v>0</v>
      </c>
      <c r="AQ427">
        <f t="shared" si="88"/>
        <v>1.4435762649916E-6</v>
      </c>
      <c r="AR427">
        <f t="shared" si="88"/>
        <v>0</v>
      </c>
      <c r="AS427">
        <f t="shared" si="88"/>
        <v>0</v>
      </c>
      <c r="AT427">
        <f t="shared" si="88"/>
        <v>5.6668789211319459E-4</v>
      </c>
      <c r="AU427">
        <f t="shared" si="88"/>
        <v>0</v>
      </c>
      <c r="AV427">
        <f t="shared" si="88"/>
        <v>0</v>
      </c>
      <c r="AW427">
        <f t="shared" si="88"/>
        <v>8.1807149842190474E-4</v>
      </c>
      <c r="AX427">
        <f t="shared" ref="AX427:BI490" si="90">R427*$AE427</f>
        <v>0</v>
      </c>
      <c r="AY427">
        <f t="shared" si="90"/>
        <v>0</v>
      </c>
      <c r="AZ427">
        <f t="shared" si="90"/>
        <v>1.2262914336754792E-4</v>
      </c>
      <c r="BA427">
        <f t="shared" si="90"/>
        <v>1.1303632582581917E-4</v>
      </c>
      <c r="BB427">
        <f t="shared" si="90"/>
        <v>1.5761325121265403E-4</v>
      </c>
      <c r="BC427">
        <f t="shared" si="90"/>
        <v>1.9991920576886189E-4</v>
      </c>
      <c r="BD427">
        <f t="shared" si="90"/>
        <v>9.0442320296074338E-4</v>
      </c>
      <c r="BE427">
        <f t="shared" si="90"/>
        <v>5.8084197562444139E-3</v>
      </c>
      <c r="BF427">
        <f t="shared" si="90"/>
        <v>1.671736185008826E-2</v>
      </c>
      <c r="BG427">
        <f t="shared" si="90"/>
        <v>5.3066531538781818E-2</v>
      </c>
      <c r="BH427">
        <f t="shared" si="90"/>
        <v>0.20271053525252622</v>
      </c>
      <c r="BI427">
        <f t="shared" si="90"/>
        <v>1.9543529780066533E-2</v>
      </c>
      <c r="BJ427" s="16"/>
      <c r="BL427">
        <v>0</v>
      </c>
      <c r="BO427" s="16" cm="1">
        <f t="array" ref="BO427">INDEX($BK$21:$BK$70,_xlfn.XMATCH($A427,$BK$21:$BK$70,-1))</f>
        <v>760</v>
      </c>
      <c r="BP427" s="16" cm="1">
        <f t="array" ref="BP427">INDEX($BK$21:$BK$70,_xlfn.XMATCH($A427,$BK$21:$BK$70,1))</f>
        <v>770</v>
      </c>
      <c r="BQ427" s="16" cm="1">
        <f t="array" ref="BQ427">INDEX($BL$21:$BL$70,_xlfn.XMATCH($A427,$BK$21:$BK$70,-1))</f>
        <v>2.9078432598418154</v>
      </c>
      <c r="BR427" s="16" cm="1">
        <f t="array" ref="BR427">INDEX($BL$21:$BL$70,_xlfn.XMATCH($A427,$BK$21:$BK$70,1))</f>
        <v>3.1078405649851426</v>
      </c>
      <c r="BS427">
        <f t="shared" si="84"/>
        <v>3.0278416429278119</v>
      </c>
    </row>
    <row r="428" spans="1:71" x14ac:dyDescent="0.2">
      <c r="A428">
        <v>767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4.7321678282720568E-7</v>
      </c>
      <c r="L428">
        <v>0</v>
      </c>
      <c r="M428">
        <v>0</v>
      </c>
      <c r="N428">
        <v>1.8129553117652867E-4</v>
      </c>
      <c r="O428">
        <v>0</v>
      </c>
      <c r="P428">
        <v>0</v>
      </c>
      <c r="Q428">
        <v>2.6167585334836881E-4</v>
      </c>
      <c r="R428">
        <v>0</v>
      </c>
      <c r="S428">
        <v>0</v>
      </c>
      <c r="T428">
        <v>3.5914758209692997E-5</v>
      </c>
      <c r="U428">
        <v>3.8207030159490216E-5</v>
      </c>
      <c r="V428">
        <v>5.237361994634704E-5</v>
      </c>
      <c r="W428">
        <v>6.5950754599753387E-5</v>
      </c>
      <c r="X428">
        <v>2.7091613458357129E-4</v>
      </c>
      <c r="Y428">
        <v>1.6825230711634206E-3</v>
      </c>
      <c r="Z428">
        <v>4.6751608495137244E-3</v>
      </c>
      <c r="AA428">
        <v>1.5289622045401229E-2</v>
      </c>
      <c r="AB428">
        <v>7.074170723383999E-2</v>
      </c>
      <c r="AC428">
        <v>7.0321155714950113E-3</v>
      </c>
      <c r="AE428">
        <f t="shared" si="85"/>
        <v>3.0478413734421443</v>
      </c>
      <c r="AG428">
        <v>767</v>
      </c>
      <c r="AH428">
        <f t="shared" si="88"/>
        <v>0</v>
      </c>
      <c r="AI428">
        <f t="shared" si="88"/>
        <v>0</v>
      </c>
      <c r="AJ428">
        <f t="shared" si="88"/>
        <v>0</v>
      </c>
      <c r="AK428">
        <f t="shared" si="88"/>
        <v>0</v>
      </c>
      <c r="AL428">
        <f t="shared" si="88"/>
        <v>0</v>
      </c>
      <c r="AM428">
        <f t="shared" si="88"/>
        <v>0</v>
      </c>
      <c r="AN428">
        <f t="shared" si="88"/>
        <v>0</v>
      </c>
      <c r="AO428">
        <f t="shared" si="88"/>
        <v>0</v>
      </c>
      <c r="AP428">
        <f t="shared" si="88"/>
        <v>0</v>
      </c>
      <c r="AQ428">
        <f t="shared" si="88"/>
        <v>1.4422896893079434E-6</v>
      </c>
      <c r="AR428">
        <f t="shared" si="88"/>
        <v>0</v>
      </c>
      <c r="AS428">
        <f t="shared" si="88"/>
        <v>0</v>
      </c>
      <c r="AT428">
        <f t="shared" si="88"/>
        <v>5.5256002073999426E-4</v>
      </c>
      <c r="AU428">
        <f t="shared" si="88"/>
        <v>0</v>
      </c>
      <c r="AV428">
        <f t="shared" si="88"/>
        <v>0</v>
      </c>
      <c r="AW428">
        <f t="shared" si="88"/>
        <v>7.9754649226593754E-4</v>
      </c>
      <c r="AX428">
        <f t="shared" si="90"/>
        <v>0</v>
      </c>
      <c r="AY428">
        <f t="shared" si="90"/>
        <v>0</v>
      </c>
      <c r="AZ428">
        <f t="shared" si="90"/>
        <v>1.0946248598867323E-4</v>
      </c>
      <c r="BA428">
        <f t="shared" si="90"/>
        <v>1.1644896727644609E-4</v>
      </c>
      <c r="BB428">
        <f t="shared" si="90"/>
        <v>1.5962648574941124E-4</v>
      </c>
      <c r="BC428">
        <f t="shared" si="90"/>
        <v>2.0100743847885818E-4</v>
      </c>
      <c r="BD428">
        <f t="shared" si="90"/>
        <v>8.2570940371682873E-4</v>
      </c>
      <c r="BE428">
        <f t="shared" si="90"/>
        <v>5.1280634280628148E-3</v>
      </c>
      <c r="BF428">
        <f t="shared" si="90"/>
        <v>1.4249148664644853E-2</v>
      </c>
      <c r="BG428">
        <f t="shared" si="90"/>
        <v>4.660034265426697E-2</v>
      </c>
      <c r="BH428">
        <f t="shared" si="90"/>
        <v>0.21560950213522895</v>
      </c>
      <c r="BI428">
        <f t="shared" si="90"/>
        <v>2.1432772781629247E-2</v>
      </c>
      <c r="BJ428" s="16"/>
      <c r="BL428">
        <v>0</v>
      </c>
      <c r="BO428" s="16" cm="1">
        <f t="array" ref="BO428">INDEX($BK$21:$BK$70,_xlfn.XMATCH($A428,$BK$21:$BK$70,-1))</f>
        <v>760</v>
      </c>
      <c r="BP428" s="16" cm="1">
        <f t="array" ref="BP428">INDEX($BK$21:$BK$70,_xlfn.XMATCH($A428,$BK$21:$BK$70,1))</f>
        <v>770</v>
      </c>
      <c r="BQ428" s="16" cm="1">
        <f t="array" ref="BQ428">INDEX($BL$21:$BL$70,_xlfn.XMATCH($A428,$BK$21:$BK$70,-1))</f>
        <v>2.9078432598418154</v>
      </c>
      <c r="BR428" s="16" cm="1">
        <f t="array" ref="BR428">INDEX($BL$21:$BL$70,_xlfn.XMATCH($A428,$BK$21:$BK$70,1))</f>
        <v>3.1078405649851426</v>
      </c>
      <c r="BS428">
        <f t="shared" si="84"/>
        <v>3.0478413734421443</v>
      </c>
    </row>
    <row r="429" spans="1:71" x14ac:dyDescent="0.2">
      <c r="A429">
        <v>768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4.5582991450952502E-7</v>
      </c>
      <c r="L429">
        <v>0</v>
      </c>
      <c r="M429">
        <v>0</v>
      </c>
      <c r="N429">
        <v>1.7724606763348677E-4</v>
      </c>
      <c r="O429">
        <v>0</v>
      </c>
      <c r="P429">
        <v>0</v>
      </c>
      <c r="Q429">
        <v>2.536353971677195E-4</v>
      </c>
      <c r="R429">
        <v>0</v>
      </c>
      <c r="S429">
        <v>0</v>
      </c>
      <c r="T429">
        <v>3.266308370673456E-5</v>
      </c>
      <c r="U429">
        <v>3.9205114570439434E-5</v>
      </c>
      <c r="V429">
        <v>5.3708875010639969E-5</v>
      </c>
      <c r="W429">
        <v>6.2660816641306011E-5</v>
      </c>
      <c r="X429">
        <v>2.4939059714424784E-4</v>
      </c>
      <c r="Y429">
        <v>1.4769845119422787E-3</v>
      </c>
      <c r="Z429">
        <v>3.9842447839086026E-3</v>
      </c>
      <c r="AA429">
        <v>1.3337764483206045E-2</v>
      </c>
      <c r="AB429">
        <v>7.4883552526238115E-2</v>
      </c>
      <c r="AC429">
        <v>7.6632001560585257E-3</v>
      </c>
      <c r="AE429">
        <f t="shared" si="85"/>
        <v>3.0678411039564772</v>
      </c>
      <c r="AG429">
        <v>768</v>
      </c>
      <c r="AH429">
        <f t="shared" si="88"/>
        <v>0</v>
      </c>
      <c r="AI429">
        <f t="shared" si="88"/>
        <v>0</v>
      </c>
      <c r="AJ429">
        <f t="shared" si="88"/>
        <v>0</v>
      </c>
      <c r="AK429">
        <f t="shared" si="88"/>
        <v>0</v>
      </c>
      <c r="AL429">
        <f t="shared" si="88"/>
        <v>0</v>
      </c>
      <c r="AM429">
        <f t="shared" si="88"/>
        <v>0</v>
      </c>
      <c r="AN429">
        <f t="shared" si="88"/>
        <v>0</v>
      </c>
      <c r="AO429">
        <f t="shared" si="88"/>
        <v>0</v>
      </c>
      <c r="AP429">
        <f t="shared" si="88"/>
        <v>0</v>
      </c>
      <c r="AQ429">
        <f t="shared" si="88"/>
        <v>1.3984137481452879E-6</v>
      </c>
      <c r="AR429">
        <f t="shared" si="88"/>
        <v>0</v>
      </c>
      <c r="AS429">
        <f t="shared" si="88"/>
        <v>0</v>
      </c>
      <c r="AT429">
        <f t="shared" si="88"/>
        <v>5.4376277180066053E-4</v>
      </c>
      <c r="AU429">
        <f t="shared" si="88"/>
        <v>0</v>
      </c>
      <c r="AV429">
        <f t="shared" si="88"/>
        <v>0</v>
      </c>
      <c r="AW429">
        <f t="shared" si="88"/>
        <v>7.7811309684945617E-4</v>
      </c>
      <c r="AX429">
        <f t="shared" si="90"/>
        <v>0</v>
      </c>
      <c r="AY429">
        <f t="shared" si="90"/>
        <v>0</v>
      </c>
      <c r="AZ429">
        <f t="shared" si="90"/>
        <v>1.0020515077749137E-4</v>
      </c>
      <c r="BA429">
        <f t="shared" si="90"/>
        <v>1.2027506196451709E-4</v>
      </c>
      <c r="BB429">
        <f t="shared" si="90"/>
        <v>1.6477029440490219E-4</v>
      </c>
      <c r="BC429">
        <f t="shared" si="90"/>
        <v>1.9223342889967865E-4</v>
      </c>
      <c r="BD429">
        <f t="shared" si="90"/>
        <v>7.6509072485937441E-4</v>
      </c>
      <c r="BE429">
        <f t="shared" si="90"/>
        <v>4.5311537956436191E-3</v>
      </c>
      <c r="BF429">
        <f t="shared" si="90"/>
        <v>1.2223029916299004E-2</v>
      </c>
      <c r="BG429">
        <f t="shared" si="90"/>
        <v>4.0918142116470324E-2</v>
      </c>
      <c r="BH429">
        <f t="shared" si="90"/>
        <v>0.2297308404502772</v>
      </c>
      <c r="BI429">
        <f t="shared" si="90"/>
        <v>2.3509480426602038E-2</v>
      </c>
      <c r="BJ429" s="16"/>
      <c r="BL429">
        <v>0</v>
      </c>
      <c r="BO429" s="16" cm="1">
        <f t="array" ref="BO429">INDEX($BK$21:$BK$70,_xlfn.XMATCH($A429,$BK$21:$BK$70,-1))</f>
        <v>760</v>
      </c>
      <c r="BP429" s="16" cm="1">
        <f t="array" ref="BP429">INDEX($BK$21:$BK$70,_xlfn.XMATCH($A429,$BK$21:$BK$70,1))</f>
        <v>770</v>
      </c>
      <c r="BQ429" s="16" cm="1">
        <f t="array" ref="BQ429">INDEX($BL$21:$BL$70,_xlfn.XMATCH($A429,$BK$21:$BK$70,-1))</f>
        <v>2.9078432598418154</v>
      </c>
      <c r="BR429" s="16" cm="1">
        <f t="array" ref="BR429">INDEX($BL$21:$BL$70,_xlfn.XMATCH($A429,$BK$21:$BK$70,1))</f>
        <v>3.1078405649851426</v>
      </c>
      <c r="BS429">
        <f t="shared" si="84"/>
        <v>3.0678411039564772</v>
      </c>
    </row>
    <row r="430" spans="1:71" x14ac:dyDescent="0.2">
      <c r="A430">
        <v>769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4.4124877147407619E-7</v>
      </c>
      <c r="L430">
        <v>0</v>
      </c>
      <c r="M430">
        <v>0</v>
      </c>
      <c r="N430">
        <v>1.7352837674716132E-4</v>
      </c>
      <c r="O430">
        <v>0</v>
      </c>
      <c r="P430">
        <v>0</v>
      </c>
      <c r="Q430">
        <v>2.483810995478623E-4</v>
      </c>
      <c r="R430">
        <v>0</v>
      </c>
      <c r="S430">
        <v>0</v>
      </c>
      <c r="T430">
        <v>3.5351193988507868E-5</v>
      </c>
      <c r="U430">
        <v>3.5403399964294228E-5</v>
      </c>
      <c r="V430">
        <v>4.6821575417855621E-5</v>
      </c>
      <c r="W430">
        <v>6.0044338776143297E-5</v>
      </c>
      <c r="X430">
        <v>2.2591824073736377E-4</v>
      </c>
      <c r="Y430">
        <v>1.2971204617445715E-3</v>
      </c>
      <c r="Z430">
        <v>3.3992409695826186E-3</v>
      </c>
      <c r="AA430">
        <v>1.1627079859368035E-2</v>
      </c>
      <c r="AB430">
        <v>7.8666355243929079E-2</v>
      </c>
      <c r="AC430">
        <v>8.3271208092733535E-3</v>
      </c>
      <c r="AE430">
        <f t="shared" si="85"/>
        <v>3.0878408344708097</v>
      </c>
      <c r="AG430">
        <v>769</v>
      </c>
      <c r="AH430">
        <f t="shared" si="88"/>
        <v>0</v>
      </c>
      <c r="AI430">
        <f t="shared" si="88"/>
        <v>0</v>
      </c>
      <c r="AJ430">
        <f t="shared" si="88"/>
        <v>0</v>
      </c>
      <c r="AK430">
        <f t="shared" si="88"/>
        <v>0</v>
      </c>
      <c r="AL430">
        <f t="shared" si="88"/>
        <v>0</v>
      </c>
      <c r="AM430">
        <f t="shared" si="88"/>
        <v>0</v>
      </c>
      <c r="AN430">
        <f t="shared" si="88"/>
        <v>0</v>
      </c>
      <c r="AO430">
        <f t="shared" si="88"/>
        <v>0</v>
      </c>
      <c r="AP430">
        <f t="shared" si="88"/>
        <v>0</v>
      </c>
      <c r="AQ430">
        <f t="shared" si="88"/>
        <v>1.362505974717731E-6</v>
      </c>
      <c r="AR430">
        <f t="shared" si="88"/>
        <v>0</v>
      </c>
      <c r="AS430">
        <f t="shared" si="88"/>
        <v>0</v>
      </c>
      <c r="AT430">
        <f t="shared" si="88"/>
        <v>5.358280076593197E-4</v>
      </c>
      <c r="AU430">
        <f t="shared" si="88"/>
        <v>0</v>
      </c>
      <c r="AV430">
        <f t="shared" si="88"/>
        <v>0</v>
      </c>
      <c r="AW430">
        <f t="shared" si="88"/>
        <v>7.6696130169464835E-4</v>
      </c>
      <c r="AX430">
        <f t="shared" si="90"/>
        <v>0</v>
      </c>
      <c r="AY430">
        <f t="shared" si="90"/>
        <v>0</v>
      </c>
      <c r="AZ430">
        <f t="shared" si="90"/>
        <v>1.091588603450136E-4</v>
      </c>
      <c r="BA430">
        <f t="shared" si="90"/>
        <v>1.0932006408885013E-4</v>
      </c>
      <c r="BB430">
        <f t="shared" si="90"/>
        <v>1.4457757250950926E-4</v>
      </c>
      <c r="BC430">
        <f t="shared" si="90"/>
        <v>1.8540736115177432E-4</v>
      </c>
      <c r="BD430">
        <f t="shared" si="90"/>
        <v>6.9759956900063863E-4</v>
      </c>
      <c r="BE430">
        <f t="shared" si="90"/>
        <v>4.0053015290025199E-3</v>
      </c>
      <c r="BF430">
        <f t="shared" si="90"/>
        <v>1.0496315072083357E-2</v>
      </c>
      <c r="BG430">
        <f t="shared" si="90"/>
        <v>3.590257197540974E-2</v>
      </c>
      <c r="BH430">
        <f t="shared" si="90"/>
        <v>0.24290918402119113</v>
      </c>
      <c r="BI430">
        <f t="shared" si="90"/>
        <v>2.5712823668445878E-2</v>
      </c>
      <c r="BJ430" s="16"/>
      <c r="BL430">
        <v>0</v>
      </c>
      <c r="BO430" s="16" cm="1">
        <f t="array" ref="BO430">INDEX($BK$21:$BK$70,_xlfn.XMATCH($A430,$BK$21:$BK$70,-1))</f>
        <v>760</v>
      </c>
      <c r="BP430" s="16" cm="1">
        <f t="array" ref="BP430">INDEX($BK$21:$BK$70,_xlfn.XMATCH($A430,$BK$21:$BK$70,1))</f>
        <v>770</v>
      </c>
      <c r="BQ430" s="16" cm="1">
        <f t="array" ref="BQ430">INDEX($BL$21:$BL$70,_xlfn.XMATCH($A430,$BK$21:$BK$70,-1))</f>
        <v>2.9078432598418154</v>
      </c>
      <c r="BR430" s="16" cm="1">
        <f t="array" ref="BR430">INDEX($BL$21:$BL$70,_xlfn.XMATCH($A430,$BK$21:$BK$70,1))</f>
        <v>3.1078405649851426</v>
      </c>
      <c r="BS430">
        <f t="shared" si="84"/>
        <v>3.0878408344708097</v>
      </c>
    </row>
    <row r="431" spans="1:71" x14ac:dyDescent="0.2">
      <c r="A431">
        <v>770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4.2943872496064933E-7</v>
      </c>
      <c r="L431">
        <v>0</v>
      </c>
      <c r="M431">
        <v>0</v>
      </c>
      <c r="N431">
        <v>1.6778591586650294E-4</v>
      </c>
      <c r="O431">
        <v>0</v>
      </c>
      <c r="P431">
        <v>0</v>
      </c>
      <c r="Q431">
        <v>2.4123497251613116E-4</v>
      </c>
      <c r="R431">
        <v>0</v>
      </c>
      <c r="S431">
        <v>0</v>
      </c>
      <c r="T431">
        <v>3.1296471509885437E-5</v>
      </c>
      <c r="U431">
        <v>3.9728301944713451E-5</v>
      </c>
      <c r="V431">
        <v>4.9389880075409674E-5</v>
      </c>
      <c r="W431">
        <v>5.8300217673040997E-5</v>
      </c>
      <c r="X431">
        <v>2.0574498622518084E-4</v>
      </c>
      <c r="Y431">
        <v>1.1423813609228134E-3</v>
      </c>
      <c r="Z431">
        <v>2.9009894594426858E-3</v>
      </c>
      <c r="AA431">
        <v>1.0148275956646611E-2</v>
      </c>
      <c r="AB431">
        <v>8.2558016821362434E-2</v>
      </c>
      <c r="AC431">
        <v>9.0090022533816927E-3</v>
      </c>
      <c r="AE431">
        <f t="shared" si="85"/>
        <v>3.1078405649851426</v>
      </c>
      <c r="AG431">
        <v>770</v>
      </c>
      <c r="AH431">
        <f t="shared" si="88"/>
        <v>0</v>
      </c>
      <c r="AI431">
        <f t="shared" si="88"/>
        <v>0</v>
      </c>
      <c r="AJ431">
        <f t="shared" si="88"/>
        <v>0</v>
      </c>
      <c r="AK431">
        <f t="shared" si="88"/>
        <v>0</v>
      </c>
      <c r="AL431">
        <f t="shared" si="88"/>
        <v>0</v>
      </c>
      <c r="AM431">
        <f t="shared" si="88"/>
        <v>0</v>
      </c>
      <c r="AN431">
        <f t="shared" si="88"/>
        <v>0</v>
      </c>
      <c r="AO431">
        <f t="shared" si="88"/>
        <v>0</v>
      </c>
      <c r="AP431">
        <f t="shared" si="88"/>
        <v>0</v>
      </c>
      <c r="AQ431">
        <f t="shared" si="88"/>
        <v>1.3346270896082038E-6</v>
      </c>
      <c r="AR431">
        <f t="shared" si="88"/>
        <v>0</v>
      </c>
      <c r="AS431">
        <f t="shared" si="88"/>
        <v>0</v>
      </c>
      <c r="AT431">
        <f t="shared" si="88"/>
        <v>5.2145187556310209E-4</v>
      </c>
      <c r="AU431">
        <f t="shared" si="88"/>
        <v>0</v>
      </c>
      <c r="AV431">
        <f t="shared" si="88"/>
        <v>0</v>
      </c>
      <c r="AW431">
        <f t="shared" ref="AW431:BF446" si="91">Q431*$AE431</f>
        <v>7.4971983327870844E-4</v>
      </c>
      <c r="AX431">
        <f t="shared" si="91"/>
        <v>0</v>
      </c>
      <c r="AY431">
        <f t="shared" si="91"/>
        <v>0</v>
      </c>
      <c r="AZ431">
        <f t="shared" si="91"/>
        <v>9.7264443699323779E-5</v>
      </c>
      <c r="BA431">
        <f t="shared" si="91"/>
        <v>1.2346922836175859E-4</v>
      </c>
      <c r="BB431">
        <f t="shared" si="91"/>
        <v>1.5349587279810963E-4</v>
      </c>
      <c r="BC431">
        <f t="shared" si="91"/>
        <v>1.8118778143174052E-4</v>
      </c>
      <c r="BD431">
        <f t="shared" si="91"/>
        <v>6.3942261423292641E-4</v>
      </c>
      <c r="BE431">
        <f t="shared" si="91"/>
        <v>3.5503391341588524E-3</v>
      </c>
      <c r="BF431">
        <f t="shared" si="91"/>
        <v>9.0158127206502996E-3</v>
      </c>
      <c r="BG431">
        <f t="shared" si="90"/>
        <v>3.1539223682729739E-2</v>
      </c>
      <c r="BH431">
        <f t="shared" si="90"/>
        <v>0.25657715364215594</v>
      </c>
      <c r="BI431">
        <f t="shared" si="90"/>
        <v>2.7998542653102181E-2</v>
      </c>
      <c r="BJ431" s="16"/>
      <c r="BL431">
        <v>0</v>
      </c>
      <c r="BO431" s="16" cm="1">
        <f t="array" ref="BO431">INDEX($BK$21:$BK$70,_xlfn.XMATCH($A431,$BK$21:$BK$70,-1))</f>
        <v>770</v>
      </c>
      <c r="BP431" s="16" cm="1">
        <f t="array" ref="BP431">INDEX($BK$21:$BK$70,_xlfn.XMATCH($A431,$BK$21:$BK$70,1))</f>
        <v>770</v>
      </c>
      <c r="BQ431" s="16" cm="1">
        <f t="array" ref="BQ431">INDEX($BL$21:$BL$70,_xlfn.XMATCH($A431,$BK$21:$BK$70,-1))</f>
        <v>3.1078405649851426</v>
      </c>
      <c r="BR431" s="16" cm="1">
        <f t="array" ref="BR431">INDEX($BL$21:$BL$70,_xlfn.XMATCH($A431,$BK$21:$BK$70,1))</f>
        <v>3.1078405649851426</v>
      </c>
      <c r="BS431">
        <f t="shared" si="84"/>
        <v>3.1078405649851426</v>
      </c>
    </row>
    <row r="432" spans="1:71" x14ac:dyDescent="0.2">
      <c r="A432">
        <v>771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4.2275247684410653E-7</v>
      </c>
      <c r="L432">
        <v>0</v>
      </c>
      <c r="M432">
        <v>0</v>
      </c>
      <c r="N432">
        <v>1.63496917289637E-4</v>
      </c>
      <c r="O432">
        <v>0</v>
      </c>
      <c r="P432">
        <v>0</v>
      </c>
      <c r="Q432">
        <v>2.3509203042852475E-4</v>
      </c>
      <c r="R432">
        <v>0</v>
      </c>
      <c r="S432">
        <v>0</v>
      </c>
      <c r="T432">
        <v>3.6605544031780813E-5</v>
      </c>
      <c r="U432">
        <v>3.739008205387874E-5</v>
      </c>
      <c r="V432">
        <v>3.8937644295206993E-5</v>
      </c>
      <c r="W432">
        <v>5.477758995498882E-5</v>
      </c>
      <c r="X432">
        <v>1.9121778497221858E-4</v>
      </c>
      <c r="Y432">
        <v>1.0103811335823124E-3</v>
      </c>
      <c r="Z432">
        <v>2.4926613833842971E-3</v>
      </c>
      <c r="AA432">
        <v>8.882960487321033E-3</v>
      </c>
      <c r="AB432">
        <v>8.6445423866759769E-2</v>
      </c>
      <c r="AC432">
        <v>9.8050114306348479E-3</v>
      </c>
      <c r="AE432">
        <f t="shared" si="85"/>
        <v>2.9587418989770384</v>
      </c>
      <c r="AG432">
        <v>771</v>
      </c>
      <c r="AH432">
        <f t="shared" ref="AH432:AW447" si="92">B432*$AE432</f>
        <v>0</v>
      </c>
      <c r="AI432">
        <f t="shared" si="92"/>
        <v>0</v>
      </c>
      <c r="AJ432">
        <f t="shared" si="92"/>
        <v>0</v>
      </c>
      <c r="AK432">
        <f t="shared" si="92"/>
        <v>0</v>
      </c>
      <c r="AL432">
        <f t="shared" si="92"/>
        <v>0</v>
      </c>
      <c r="AM432">
        <f t="shared" si="92"/>
        <v>0</v>
      </c>
      <c r="AN432">
        <f t="shared" si="92"/>
        <v>0</v>
      </c>
      <c r="AO432">
        <f t="shared" si="92"/>
        <v>0</v>
      </c>
      <c r="AP432">
        <f t="shared" si="92"/>
        <v>0</v>
      </c>
      <c r="AQ432">
        <f t="shared" si="92"/>
        <v>1.2508154661349782E-6</v>
      </c>
      <c r="AR432">
        <f t="shared" si="92"/>
        <v>0</v>
      </c>
      <c r="AS432">
        <f t="shared" si="92"/>
        <v>0</v>
      </c>
      <c r="AT432">
        <f t="shared" si="92"/>
        <v>4.8374517953843235E-4</v>
      </c>
      <c r="AU432">
        <f t="shared" si="92"/>
        <v>0</v>
      </c>
      <c r="AV432">
        <f t="shared" si="92"/>
        <v>0</v>
      </c>
      <c r="AW432">
        <f t="shared" si="92"/>
        <v>6.9557664054446106E-4</v>
      </c>
      <c r="AX432">
        <f t="shared" si="91"/>
        <v>0</v>
      </c>
      <c r="AY432">
        <f t="shared" si="91"/>
        <v>0</v>
      </c>
      <c r="AZ432">
        <f t="shared" si="91"/>
        <v>1.0830635686167876E-4</v>
      </c>
      <c r="BA432">
        <f t="shared" si="91"/>
        <v>1.1062760237900046E-4</v>
      </c>
      <c r="BB432">
        <f t="shared" si="91"/>
        <v>1.1520643962369318E-4</v>
      </c>
      <c r="BC432">
        <f t="shared" si="91"/>
        <v>1.6207275052480916E-4</v>
      </c>
      <c r="BD432">
        <f t="shared" si="91"/>
        <v>5.6576407222688502E-4</v>
      </c>
      <c r="BE432">
        <f t="shared" si="91"/>
        <v>2.9894569938659038E-3</v>
      </c>
      <c r="BF432">
        <f t="shared" si="91"/>
        <v>7.3751416749811873E-3</v>
      </c>
      <c r="BG432">
        <f t="shared" si="90"/>
        <v>2.628238738079423E-2</v>
      </c>
      <c r="BH432">
        <f t="shared" si="90"/>
        <v>0.25576969756941181</v>
      </c>
      <c r="BI432">
        <f t="shared" si="90"/>
        <v>2.9010498139768116E-2</v>
      </c>
      <c r="BJ432" s="16"/>
      <c r="BL432">
        <v>0</v>
      </c>
      <c r="BO432" s="16" cm="1">
        <f t="array" ref="BO432">INDEX($BK$21:$BK$70,_xlfn.XMATCH($A432,$BK$21:$BK$70,-1))</f>
        <v>770</v>
      </c>
      <c r="BP432" s="16" cm="1">
        <f t="array" ref="BP432">INDEX($BK$21:$BK$70,_xlfn.XMATCH($A432,$BK$21:$BK$70,1))</f>
        <v>780</v>
      </c>
      <c r="BQ432" s="16" cm="1">
        <f t="array" ref="BQ432">INDEX($BL$21:$BL$70,_xlfn.XMATCH($A432,$BK$21:$BK$70,-1))</f>
        <v>3.1078405649851426</v>
      </c>
      <c r="BR432" s="16" cm="1">
        <f t="array" ref="BR432">INDEX($BL$21:$BL$70,_xlfn.XMATCH($A432,$BK$21:$BK$70,1))</f>
        <v>1.6168539049041</v>
      </c>
      <c r="BS432">
        <f t="shared" si="84"/>
        <v>2.9587418989770384</v>
      </c>
    </row>
    <row r="433" spans="1:71" x14ac:dyDescent="0.2">
      <c r="A433">
        <v>772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4.1369373299897894E-7</v>
      </c>
      <c r="L433">
        <v>0</v>
      </c>
      <c r="M433">
        <v>0</v>
      </c>
      <c r="N433">
        <v>1.5993319080534016E-4</v>
      </c>
      <c r="O433">
        <v>0</v>
      </c>
      <c r="P433">
        <v>0</v>
      </c>
      <c r="Q433">
        <v>2.2759546796398763E-4</v>
      </c>
      <c r="R433">
        <v>0</v>
      </c>
      <c r="S433">
        <v>0</v>
      </c>
      <c r="T433">
        <v>3.0791118315727567E-5</v>
      </c>
      <c r="U433">
        <v>3.7266433726961978E-5</v>
      </c>
      <c r="V433">
        <v>4.5059177360160192E-5</v>
      </c>
      <c r="W433">
        <v>5.2232308541103722E-5</v>
      </c>
      <c r="X433">
        <v>1.7765414326652594E-4</v>
      </c>
      <c r="Y433">
        <v>8.8628859018455492E-4</v>
      </c>
      <c r="Z433">
        <v>2.1423087418729276E-3</v>
      </c>
      <c r="AA433">
        <v>7.7994660912740965E-3</v>
      </c>
      <c r="AB433">
        <v>8.9939708071002475E-2</v>
      </c>
      <c r="AC433">
        <v>1.05491371141256E-2</v>
      </c>
      <c r="AE433">
        <f t="shared" si="85"/>
        <v>2.8096432329689343</v>
      </c>
      <c r="AG433">
        <v>772</v>
      </c>
      <c r="AH433">
        <f t="shared" si="92"/>
        <v>0</v>
      </c>
      <c r="AI433">
        <f t="shared" si="92"/>
        <v>0</v>
      </c>
      <c r="AJ433">
        <f t="shared" si="92"/>
        <v>0</v>
      </c>
      <c r="AK433">
        <f t="shared" si="92"/>
        <v>0</v>
      </c>
      <c r="AL433">
        <f t="shared" si="92"/>
        <v>0</v>
      </c>
      <c r="AM433">
        <f t="shared" si="92"/>
        <v>0</v>
      </c>
      <c r="AN433">
        <f t="shared" si="92"/>
        <v>0</v>
      </c>
      <c r="AO433">
        <f t="shared" si="92"/>
        <v>0</v>
      </c>
      <c r="AP433">
        <f t="shared" si="92"/>
        <v>0</v>
      </c>
      <c r="AQ433">
        <f t="shared" si="92"/>
        <v>1.1623317974422384E-6</v>
      </c>
      <c r="AR433">
        <f t="shared" si="92"/>
        <v>0</v>
      </c>
      <c r="AS433">
        <f t="shared" si="92"/>
        <v>0</v>
      </c>
      <c r="AT433">
        <f t="shared" si="92"/>
        <v>4.4935520727335334E-4</v>
      </c>
      <c r="AU433">
        <f t="shared" si="92"/>
        <v>0</v>
      </c>
      <c r="AV433">
        <f t="shared" si="92"/>
        <v>0</v>
      </c>
      <c r="AW433">
        <f t="shared" si="92"/>
        <v>6.3946206641941569E-4</v>
      </c>
      <c r="AX433">
        <f t="shared" si="91"/>
        <v>0</v>
      </c>
      <c r="AY433">
        <f t="shared" si="91"/>
        <v>0</v>
      </c>
      <c r="AZ433">
        <f t="shared" si="91"/>
        <v>8.6512057211329764E-5</v>
      </c>
      <c r="BA433">
        <f t="shared" si="91"/>
        <v>1.0470538333784398E-4</v>
      </c>
      <c r="BB433">
        <f t="shared" si="91"/>
        <v>1.266002127531211E-4</v>
      </c>
      <c r="BC433">
        <f t="shared" si="91"/>
        <v>1.4675415223485753E-4</v>
      </c>
      <c r="BD433">
        <f t="shared" si="91"/>
        <v>4.9914476143768816E-4</v>
      </c>
      <c r="BE433">
        <f t="shared" si="91"/>
        <v>2.4901547398696118E-3</v>
      </c>
      <c r="BF433">
        <f t="shared" si="91"/>
        <v>6.0191232595334619E-3</v>
      </c>
      <c r="BG433">
        <f t="shared" si="90"/>
        <v>2.191371712411893E-2</v>
      </c>
      <c r="BH433">
        <f t="shared" si="90"/>
        <v>0.25269849215689355</v>
      </c>
      <c r="BI433">
        <f t="shared" si="90"/>
        <v>2.9639311706364423E-2</v>
      </c>
      <c r="BJ433" s="16"/>
      <c r="BL433">
        <v>0</v>
      </c>
      <c r="BO433" s="16" cm="1">
        <f t="array" ref="BO433">INDEX($BK$21:$BK$70,_xlfn.XMATCH($A433,$BK$21:$BK$70,-1))</f>
        <v>770</v>
      </c>
      <c r="BP433" s="16" cm="1">
        <f t="array" ref="BP433">INDEX($BK$21:$BK$70,_xlfn.XMATCH($A433,$BK$21:$BK$70,1))</f>
        <v>780</v>
      </c>
      <c r="BQ433" s="16" cm="1">
        <f t="array" ref="BQ433">INDEX($BL$21:$BL$70,_xlfn.XMATCH($A433,$BK$21:$BK$70,-1))</f>
        <v>3.1078405649851426</v>
      </c>
      <c r="BR433" s="16" cm="1">
        <f t="array" ref="BR433">INDEX($BL$21:$BL$70,_xlfn.XMATCH($A433,$BK$21:$BK$70,1))</f>
        <v>1.6168539049041</v>
      </c>
      <c r="BS433">
        <f t="shared" si="84"/>
        <v>2.8096432329689343</v>
      </c>
    </row>
    <row r="434" spans="1:71" x14ac:dyDescent="0.2">
      <c r="A434">
        <v>773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3.944815480460638E-7</v>
      </c>
      <c r="L434">
        <v>0</v>
      </c>
      <c r="M434">
        <v>0</v>
      </c>
      <c r="N434">
        <v>1.5507400717387198E-4</v>
      </c>
      <c r="O434">
        <v>0</v>
      </c>
      <c r="P434">
        <v>0</v>
      </c>
      <c r="Q434">
        <v>2.2113488200868416E-4</v>
      </c>
      <c r="R434">
        <v>0</v>
      </c>
      <c r="S434">
        <v>0</v>
      </c>
      <c r="T434">
        <v>2.9582096280913722E-5</v>
      </c>
      <c r="U434">
        <v>3.492197602416462E-5</v>
      </c>
      <c r="V434">
        <v>4.1061699452520289E-5</v>
      </c>
      <c r="W434">
        <v>5.1675869171228991E-5</v>
      </c>
      <c r="X434">
        <v>1.6030486690579571E-4</v>
      </c>
      <c r="Y434">
        <v>7.8340927694921648E-4</v>
      </c>
      <c r="Z434">
        <v>1.8502019029639418E-3</v>
      </c>
      <c r="AA434">
        <v>6.8581364168397198E-3</v>
      </c>
      <c r="AB434">
        <v>9.3141065886350766E-2</v>
      </c>
      <c r="AC434">
        <v>1.1372221389465736E-2</v>
      </c>
      <c r="AE434">
        <f t="shared" si="85"/>
        <v>2.6605445669608296</v>
      </c>
      <c r="AG434">
        <v>773</v>
      </c>
      <c r="AH434">
        <f t="shared" si="92"/>
        <v>0</v>
      </c>
      <c r="AI434">
        <f t="shared" si="92"/>
        <v>0</v>
      </c>
      <c r="AJ434">
        <f t="shared" si="92"/>
        <v>0</v>
      </c>
      <c r="AK434">
        <f t="shared" si="92"/>
        <v>0</v>
      </c>
      <c r="AL434">
        <f t="shared" si="92"/>
        <v>0</v>
      </c>
      <c r="AM434">
        <f t="shared" si="92"/>
        <v>0</v>
      </c>
      <c r="AN434">
        <f t="shared" si="92"/>
        <v>0</v>
      </c>
      <c r="AO434">
        <f t="shared" si="92"/>
        <v>0</v>
      </c>
      <c r="AP434">
        <f t="shared" si="92"/>
        <v>0</v>
      </c>
      <c r="AQ434">
        <f t="shared" si="92"/>
        <v>1.0495357394202524E-6</v>
      </c>
      <c r="AR434">
        <f t="shared" si="92"/>
        <v>0</v>
      </c>
      <c r="AS434">
        <f t="shared" si="92"/>
        <v>0</v>
      </c>
      <c r="AT434">
        <f t="shared" si="92"/>
        <v>4.1258130726328982E-4</v>
      </c>
      <c r="AU434">
        <f t="shared" si="92"/>
        <v>0</v>
      </c>
      <c r="AV434">
        <f t="shared" si="92"/>
        <v>0</v>
      </c>
      <c r="AW434">
        <f t="shared" si="92"/>
        <v>5.8833920889372871E-4</v>
      </c>
      <c r="AX434">
        <f t="shared" si="91"/>
        <v>0</v>
      </c>
      <c r="AY434">
        <f t="shared" si="91"/>
        <v>0</v>
      </c>
      <c r="AZ434">
        <f t="shared" si="91"/>
        <v>7.8704485539497169E-5</v>
      </c>
      <c r="BA434">
        <f t="shared" si="91"/>
        <v>9.2911473578627531E-5</v>
      </c>
      <c r="BB434">
        <f t="shared" si="91"/>
        <v>1.0924648138858133E-4</v>
      </c>
      <c r="BC434">
        <f t="shared" si="91"/>
        <v>1.3748595296649192E-4</v>
      </c>
      <c r="BD434">
        <f t="shared" si="91"/>
        <v>4.2649824270359369E-4</v>
      </c>
      <c r="BE434">
        <f t="shared" si="91"/>
        <v>2.08429529549395E-3</v>
      </c>
      <c r="BF434">
        <f t="shared" si="91"/>
        <v>4.9225446207113036E-3</v>
      </c>
      <c r="BG434">
        <f t="shared" si="90"/>
        <v>1.8246377583299129E-2</v>
      </c>
      <c r="BH434">
        <f t="shared" si="90"/>
        <v>0.24780595680487119</v>
      </c>
      <c r="BI434">
        <f t="shared" si="90"/>
        <v>3.02563018320188E-2</v>
      </c>
      <c r="BJ434" s="16"/>
      <c r="BL434">
        <v>0</v>
      </c>
      <c r="BO434" s="16" cm="1">
        <f t="array" ref="BO434">INDEX($BK$21:$BK$70,_xlfn.XMATCH($A434,$BK$21:$BK$70,-1))</f>
        <v>770</v>
      </c>
      <c r="BP434" s="16" cm="1">
        <f t="array" ref="BP434">INDEX($BK$21:$BK$70,_xlfn.XMATCH($A434,$BK$21:$BK$70,1))</f>
        <v>780</v>
      </c>
      <c r="BQ434" s="16" cm="1">
        <f t="array" ref="BQ434">INDEX($BL$21:$BL$70,_xlfn.XMATCH($A434,$BK$21:$BK$70,-1))</f>
        <v>3.1078405649851426</v>
      </c>
      <c r="BR434" s="16" cm="1">
        <f t="array" ref="BR434">INDEX($BL$21:$BL$70,_xlfn.XMATCH($A434,$BK$21:$BK$70,1))</f>
        <v>1.6168539049041</v>
      </c>
      <c r="BS434">
        <f t="shared" si="84"/>
        <v>2.6605445669608296</v>
      </c>
    </row>
    <row r="435" spans="1:71" x14ac:dyDescent="0.2">
      <c r="A435">
        <v>774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3.8550123570258681E-7</v>
      </c>
      <c r="L435">
        <v>0</v>
      </c>
      <c r="M435">
        <v>0</v>
      </c>
      <c r="N435">
        <v>1.5115035222058851E-4</v>
      </c>
      <c r="O435">
        <v>0</v>
      </c>
      <c r="P435">
        <v>0</v>
      </c>
      <c r="Q435">
        <v>2.1578932277596942E-4</v>
      </c>
      <c r="R435">
        <v>0</v>
      </c>
      <c r="S435">
        <v>0</v>
      </c>
      <c r="T435">
        <v>3.0702551754276462E-5</v>
      </c>
      <c r="U435">
        <v>3.1585212034911835E-5</v>
      </c>
      <c r="V435">
        <v>3.8500250161213373E-5</v>
      </c>
      <c r="W435">
        <v>4.9197196779745984E-5</v>
      </c>
      <c r="X435">
        <v>1.4687826109798787E-4</v>
      </c>
      <c r="Y435">
        <v>6.972140854793387E-4</v>
      </c>
      <c r="Z435">
        <v>1.6117971889850729E-3</v>
      </c>
      <c r="AA435">
        <v>6.0710292322708409E-3</v>
      </c>
      <c r="AB435">
        <v>9.6231662590838651E-2</v>
      </c>
      <c r="AC435">
        <v>1.2306171698140774E-2</v>
      </c>
      <c r="AE435">
        <f t="shared" si="85"/>
        <v>2.5114459009527255</v>
      </c>
      <c r="AG435">
        <v>774</v>
      </c>
      <c r="AH435">
        <f t="shared" si="92"/>
        <v>0</v>
      </c>
      <c r="AI435">
        <f t="shared" si="92"/>
        <v>0</v>
      </c>
      <c r="AJ435">
        <f t="shared" si="92"/>
        <v>0</v>
      </c>
      <c r="AK435">
        <f t="shared" si="92"/>
        <v>0</v>
      </c>
      <c r="AL435">
        <f t="shared" si="92"/>
        <v>0</v>
      </c>
      <c r="AM435">
        <f t="shared" si="92"/>
        <v>0</v>
      </c>
      <c r="AN435">
        <f t="shared" si="92"/>
        <v>0</v>
      </c>
      <c r="AO435">
        <f t="shared" si="92"/>
        <v>0</v>
      </c>
      <c r="AP435">
        <f t="shared" si="92"/>
        <v>0</v>
      </c>
      <c r="AQ435">
        <f t="shared" si="92"/>
        <v>9.6816549821747221E-7</v>
      </c>
      <c r="AR435">
        <f t="shared" si="92"/>
        <v>0</v>
      </c>
      <c r="AS435">
        <f t="shared" si="92"/>
        <v>0</v>
      </c>
      <c r="AT435">
        <f t="shared" si="92"/>
        <v>3.7960593251195772E-4</v>
      </c>
      <c r="AU435">
        <f t="shared" si="92"/>
        <v>0</v>
      </c>
      <c r="AV435">
        <f t="shared" si="92"/>
        <v>0</v>
      </c>
      <c r="AW435">
        <f t="shared" si="92"/>
        <v>5.4194321015507306E-4</v>
      </c>
      <c r="AX435">
        <f t="shared" si="91"/>
        <v>0</v>
      </c>
      <c r="AY435">
        <f t="shared" si="91"/>
        <v>0</v>
      </c>
      <c r="AZ435">
        <f t="shared" si="91"/>
        <v>7.7107797752066533E-5</v>
      </c>
      <c r="BA435">
        <f t="shared" si="91"/>
        <v>7.932455129580202E-5</v>
      </c>
      <c r="BB435">
        <f t="shared" si="91"/>
        <v>9.6691295453033837E-5</v>
      </c>
      <c r="BC435">
        <f t="shared" si="91"/>
        <v>1.2355609819085769E-4</v>
      </c>
      <c r="BD435">
        <f t="shared" si="91"/>
        <v>3.6887680677360579E-4</v>
      </c>
      <c r="BE435">
        <f t="shared" si="91"/>
        <v>1.7510154570635882E-3</v>
      </c>
      <c r="BF435">
        <f t="shared" si="91"/>
        <v>4.0479414434436865E-3</v>
      </c>
      <c r="BG435">
        <f t="shared" si="90"/>
        <v>1.5247061479950775E-2</v>
      </c>
      <c r="BH435">
        <f t="shared" si="90"/>
        <v>0.24168061455562748</v>
      </c>
      <c r="BI435">
        <f t="shared" si="90"/>
        <v>3.0906284467716087E-2</v>
      </c>
      <c r="BJ435" s="16"/>
      <c r="BL435">
        <v>0</v>
      </c>
      <c r="BO435" s="16" cm="1">
        <f t="array" ref="BO435">INDEX($BK$21:$BK$70,_xlfn.XMATCH($A435,$BK$21:$BK$70,-1))</f>
        <v>770</v>
      </c>
      <c r="BP435" s="16" cm="1">
        <f t="array" ref="BP435">INDEX($BK$21:$BK$70,_xlfn.XMATCH($A435,$BK$21:$BK$70,1))</f>
        <v>780</v>
      </c>
      <c r="BQ435" s="16" cm="1">
        <f t="array" ref="BQ435">INDEX($BL$21:$BL$70,_xlfn.XMATCH($A435,$BK$21:$BK$70,-1))</f>
        <v>3.1078405649851426</v>
      </c>
      <c r="BR435" s="16" cm="1">
        <f t="array" ref="BR435">INDEX($BL$21:$BL$70,_xlfn.XMATCH($A435,$BK$21:$BK$70,1))</f>
        <v>1.6168539049041</v>
      </c>
      <c r="BS435">
        <f t="shared" si="84"/>
        <v>2.5114459009527255</v>
      </c>
    </row>
    <row r="436" spans="1:71" x14ac:dyDescent="0.2">
      <c r="A436">
        <v>775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3.7819976238471625E-7</v>
      </c>
      <c r="L436">
        <v>0</v>
      </c>
      <c r="M436">
        <v>0</v>
      </c>
      <c r="N436">
        <v>1.4829891507860054E-4</v>
      </c>
      <c r="O436">
        <v>0</v>
      </c>
      <c r="P436">
        <v>0</v>
      </c>
      <c r="Q436">
        <v>2.1008150735341081E-4</v>
      </c>
      <c r="R436">
        <v>0</v>
      </c>
      <c r="S436">
        <v>0</v>
      </c>
      <c r="T436">
        <v>3.0105412049622413E-5</v>
      </c>
      <c r="U436">
        <v>3.2382580135610492E-5</v>
      </c>
      <c r="V436">
        <v>3.8207303812977009E-5</v>
      </c>
      <c r="W436">
        <v>4.8793643802353508E-5</v>
      </c>
      <c r="X436">
        <v>1.3798026894308322E-4</v>
      </c>
      <c r="Y436">
        <v>6.1985846182743918E-4</v>
      </c>
      <c r="Z436">
        <v>1.3998098257973774E-3</v>
      </c>
      <c r="AA436">
        <v>5.3607338111478879E-3</v>
      </c>
      <c r="AB436">
        <v>9.8569222893751626E-2</v>
      </c>
      <c r="AC436">
        <v>1.3261793475525632E-2</v>
      </c>
      <c r="AE436">
        <f t="shared" si="85"/>
        <v>2.3623472349446213</v>
      </c>
      <c r="AG436">
        <v>775</v>
      </c>
      <c r="AH436">
        <f t="shared" si="92"/>
        <v>0</v>
      </c>
      <c r="AI436">
        <f t="shared" si="92"/>
        <v>0</v>
      </c>
      <c r="AJ436">
        <f t="shared" si="92"/>
        <v>0</v>
      </c>
      <c r="AK436">
        <f t="shared" si="92"/>
        <v>0</v>
      </c>
      <c r="AL436">
        <f t="shared" si="92"/>
        <v>0</v>
      </c>
      <c r="AM436">
        <f t="shared" si="92"/>
        <v>0</v>
      </c>
      <c r="AN436">
        <f t="shared" si="92"/>
        <v>0</v>
      </c>
      <c r="AO436">
        <f t="shared" si="92"/>
        <v>0</v>
      </c>
      <c r="AP436">
        <f t="shared" si="92"/>
        <v>0</v>
      </c>
      <c r="AQ436">
        <f t="shared" si="92"/>
        <v>8.9343916292624722E-7</v>
      </c>
      <c r="AR436">
        <f t="shared" si="92"/>
        <v>0</v>
      </c>
      <c r="AS436">
        <f t="shared" si="92"/>
        <v>0</v>
      </c>
      <c r="AT436">
        <f t="shared" si="92"/>
        <v>3.503335319812192E-4</v>
      </c>
      <c r="AU436">
        <f t="shared" si="92"/>
        <v>0</v>
      </c>
      <c r="AV436">
        <f t="shared" si="92"/>
        <v>0</v>
      </c>
      <c r="AW436">
        <f t="shared" si="92"/>
        <v>4.9628546800932819E-4</v>
      </c>
      <c r="AX436">
        <f t="shared" si="91"/>
        <v>0</v>
      </c>
      <c r="AY436">
        <f t="shared" si="91"/>
        <v>0</v>
      </c>
      <c r="AZ436">
        <f t="shared" si="91"/>
        <v>7.111943691229399E-5</v>
      </c>
      <c r="BA436">
        <f t="shared" si="91"/>
        <v>7.6498898643732072E-5</v>
      </c>
      <c r="BB436">
        <f t="shared" si="91"/>
        <v>9.025891851727533E-5</v>
      </c>
      <c r="BC436">
        <f t="shared" si="91"/>
        <v>1.1526752951936257E-4</v>
      </c>
      <c r="BD436">
        <f t="shared" si="91"/>
        <v>3.2595730681460783E-4</v>
      </c>
      <c r="BE436">
        <f t="shared" si="91"/>
        <v>1.4643209233550769E-3</v>
      </c>
      <c r="BF436">
        <f t="shared" si="91"/>
        <v>3.3068368714207464E-3</v>
      </c>
      <c r="BG436">
        <f t="shared" si="90"/>
        <v>1.2663914696039355E-2</v>
      </c>
      <c r="BH436">
        <f t="shared" si="90"/>
        <v>0.23285473115369421</v>
      </c>
      <c r="BI436">
        <f t="shared" si="90"/>
        <v>3.1328961147314593E-2</v>
      </c>
      <c r="BJ436" s="16"/>
      <c r="BL436">
        <v>0</v>
      </c>
      <c r="BO436" s="16" cm="1">
        <f t="array" ref="BO436">INDEX($BK$21:$BK$70,_xlfn.XMATCH($A436,$BK$21:$BK$70,-1))</f>
        <v>770</v>
      </c>
      <c r="BP436" s="16" cm="1">
        <f t="array" ref="BP436">INDEX($BK$21:$BK$70,_xlfn.XMATCH($A436,$BK$21:$BK$70,1))</f>
        <v>780</v>
      </c>
      <c r="BQ436" s="16" cm="1">
        <f t="array" ref="BQ436">INDEX($BL$21:$BL$70,_xlfn.XMATCH($A436,$BK$21:$BK$70,-1))</f>
        <v>3.1078405649851426</v>
      </c>
      <c r="BR436" s="16" cm="1">
        <f t="array" ref="BR436">INDEX($BL$21:$BL$70,_xlfn.XMATCH($A436,$BK$21:$BK$70,1))</f>
        <v>1.6168539049041</v>
      </c>
      <c r="BS436">
        <f t="shared" si="84"/>
        <v>2.3623472349446213</v>
      </c>
    </row>
    <row r="437" spans="1:71" x14ac:dyDescent="0.2">
      <c r="A437">
        <v>776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3.6715621395908756E-7</v>
      </c>
      <c r="L437">
        <v>0</v>
      </c>
      <c r="M437">
        <v>0</v>
      </c>
      <c r="N437">
        <v>1.4399814316646918E-4</v>
      </c>
      <c r="O437">
        <v>0</v>
      </c>
      <c r="P437">
        <v>0</v>
      </c>
      <c r="Q437">
        <v>2.039237259585358E-4</v>
      </c>
      <c r="R437">
        <v>0</v>
      </c>
      <c r="S437">
        <v>0</v>
      </c>
      <c r="T437">
        <v>2.8885838334094952E-5</v>
      </c>
      <c r="U437">
        <v>3.2050464916724991E-5</v>
      </c>
      <c r="V437">
        <v>3.6135180000952761E-5</v>
      </c>
      <c r="W437">
        <v>4.6744991031854628E-5</v>
      </c>
      <c r="X437">
        <v>1.2910572917884582E-4</v>
      </c>
      <c r="Y437">
        <v>5.5472852555626267E-4</v>
      </c>
      <c r="Z437">
        <v>1.2215893950122381E-3</v>
      </c>
      <c r="AA437">
        <v>4.7383666901515617E-3</v>
      </c>
      <c r="AB437">
        <v>0.10021318861556892</v>
      </c>
      <c r="AC437">
        <v>1.429101547120711E-2</v>
      </c>
      <c r="AE437">
        <f t="shared" si="85"/>
        <v>2.2132485689365171</v>
      </c>
      <c r="AG437">
        <v>776</v>
      </c>
      <c r="AH437">
        <f t="shared" si="92"/>
        <v>0</v>
      </c>
      <c r="AI437">
        <f t="shared" si="92"/>
        <v>0</v>
      </c>
      <c r="AJ437">
        <f t="shared" si="92"/>
        <v>0</v>
      </c>
      <c r="AK437">
        <f t="shared" si="92"/>
        <v>0</v>
      </c>
      <c r="AL437">
        <f t="shared" si="92"/>
        <v>0</v>
      </c>
      <c r="AM437">
        <f t="shared" si="92"/>
        <v>0</v>
      </c>
      <c r="AN437">
        <f t="shared" si="92"/>
        <v>0</v>
      </c>
      <c r="AO437">
        <f t="shared" si="92"/>
        <v>0</v>
      </c>
      <c r="AP437">
        <f t="shared" si="92"/>
        <v>0</v>
      </c>
      <c r="AQ437">
        <f t="shared" si="92"/>
        <v>8.1260796512110025E-7</v>
      </c>
      <c r="AR437">
        <f t="shared" si="92"/>
        <v>0</v>
      </c>
      <c r="AS437">
        <f t="shared" si="92"/>
        <v>0</v>
      </c>
      <c r="AT437">
        <f t="shared" si="92"/>
        <v>3.1870368429270365E-4</v>
      </c>
      <c r="AU437">
        <f t="shared" si="92"/>
        <v>0</v>
      </c>
      <c r="AV437">
        <f t="shared" si="92"/>
        <v>0</v>
      </c>
      <c r="AW437">
        <f t="shared" si="92"/>
        <v>4.5133389464993188E-4</v>
      </c>
      <c r="AX437">
        <f t="shared" si="91"/>
        <v>0</v>
      </c>
      <c r="AY437">
        <f t="shared" si="91"/>
        <v>0</v>
      </c>
      <c r="AZ437">
        <f t="shared" si="91"/>
        <v>6.3931540355467235E-5</v>
      </c>
      <c r="BA437">
        <f t="shared" si="91"/>
        <v>7.0935645610691628E-5</v>
      </c>
      <c r="BB437">
        <f t="shared" si="91"/>
        <v>7.9976135425372151E-5</v>
      </c>
      <c r="BC437">
        <f t="shared" si="91"/>
        <v>1.0345828450620258E-4</v>
      </c>
      <c r="BD437">
        <f t="shared" si="91"/>
        <v>2.8574307034658606E-4</v>
      </c>
      <c r="BE437">
        <f t="shared" si="91"/>
        <v>1.2277521153356626E-3</v>
      </c>
      <c r="BF437">
        <f t="shared" si="91"/>
        <v>2.7036809803388617E-3</v>
      </c>
      <c r="BG437">
        <f t="shared" si="90"/>
        <v>1.0487183296074405E-2</v>
      </c>
      <c r="BH437">
        <f t="shared" si="90"/>
        <v>0.22179669629197318</v>
      </c>
      <c r="BI437">
        <f t="shared" si="90"/>
        <v>3.162956954029876E-2</v>
      </c>
      <c r="BJ437" s="16"/>
      <c r="BL437">
        <v>0</v>
      </c>
      <c r="BO437" s="16" cm="1">
        <f t="array" ref="BO437">INDEX($BK$21:$BK$70,_xlfn.XMATCH($A437,$BK$21:$BK$70,-1))</f>
        <v>770</v>
      </c>
      <c r="BP437" s="16" cm="1">
        <f t="array" ref="BP437">INDEX($BK$21:$BK$70,_xlfn.XMATCH($A437,$BK$21:$BK$70,1))</f>
        <v>780</v>
      </c>
      <c r="BQ437" s="16" cm="1">
        <f t="array" ref="BQ437">INDEX($BL$21:$BL$70,_xlfn.XMATCH($A437,$BK$21:$BK$70,-1))</f>
        <v>3.1078405649851426</v>
      </c>
      <c r="BR437" s="16" cm="1">
        <f t="array" ref="BR437">INDEX($BL$21:$BL$70,_xlfn.XMATCH($A437,$BK$21:$BK$70,1))</f>
        <v>1.6168539049041</v>
      </c>
      <c r="BS437">
        <f t="shared" si="84"/>
        <v>2.2132485689365171</v>
      </c>
    </row>
    <row r="438" spans="1:71" x14ac:dyDescent="0.2">
      <c r="A438">
        <v>777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3.5826961199371937E-7</v>
      </c>
      <c r="L438">
        <v>0</v>
      </c>
      <c r="M438">
        <v>0</v>
      </c>
      <c r="N438">
        <v>1.403770059504841E-4</v>
      </c>
      <c r="O438">
        <v>0</v>
      </c>
      <c r="P438">
        <v>0</v>
      </c>
      <c r="Q438">
        <v>1.9882714765254183E-4</v>
      </c>
      <c r="R438">
        <v>0</v>
      </c>
      <c r="S438">
        <v>0</v>
      </c>
      <c r="T438">
        <v>3.2184553612532663E-5</v>
      </c>
      <c r="U438">
        <v>2.9503677754817396E-5</v>
      </c>
      <c r="V438">
        <v>3.715864485085846E-5</v>
      </c>
      <c r="W438">
        <v>4.5733601387572693E-5</v>
      </c>
      <c r="X438">
        <v>1.219350871771724E-4</v>
      </c>
      <c r="Y438">
        <v>4.9384276903040227E-4</v>
      </c>
      <c r="Z438">
        <v>1.0714603248867104E-3</v>
      </c>
      <c r="AA438">
        <v>4.2183478474687149E-3</v>
      </c>
      <c r="AB438">
        <v>0.10126520481291443</v>
      </c>
      <c r="AC438">
        <v>1.5432413017153798E-2</v>
      </c>
      <c r="AE438">
        <f t="shared" si="85"/>
        <v>2.0641499029284125</v>
      </c>
      <c r="AG438">
        <v>777</v>
      </c>
      <c r="AH438">
        <f t="shared" si="92"/>
        <v>0</v>
      </c>
      <c r="AI438">
        <f t="shared" si="92"/>
        <v>0</v>
      </c>
      <c r="AJ438">
        <f t="shared" si="92"/>
        <v>0</v>
      </c>
      <c r="AK438">
        <f t="shared" si="92"/>
        <v>0</v>
      </c>
      <c r="AL438">
        <f t="shared" si="92"/>
        <v>0</v>
      </c>
      <c r="AM438">
        <f t="shared" si="92"/>
        <v>0</v>
      </c>
      <c r="AN438">
        <f t="shared" si="92"/>
        <v>0</v>
      </c>
      <c r="AO438">
        <f t="shared" si="92"/>
        <v>0</v>
      </c>
      <c r="AP438">
        <f t="shared" si="92"/>
        <v>0</v>
      </c>
      <c r="AQ438">
        <f t="shared" si="92"/>
        <v>7.3952218481903584E-7</v>
      </c>
      <c r="AR438">
        <f t="shared" si="92"/>
        <v>0</v>
      </c>
      <c r="AS438">
        <f t="shared" si="92"/>
        <v>0</v>
      </c>
      <c r="AT438">
        <f t="shared" si="92"/>
        <v>2.8975918320607293E-4</v>
      </c>
      <c r="AU438">
        <f t="shared" si="92"/>
        <v>0</v>
      </c>
      <c r="AV438">
        <f t="shared" si="92"/>
        <v>0</v>
      </c>
      <c r="AW438">
        <f t="shared" si="92"/>
        <v>4.1040903752652738E-4</v>
      </c>
      <c r="AX438">
        <f t="shared" si="91"/>
        <v>0</v>
      </c>
      <c r="AY438">
        <f t="shared" si="91"/>
        <v>0</v>
      </c>
      <c r="AZ438">
        <f t="shared" si="91"/>
        <v>6.6433743215103588E-5</v>
      </c>
      <c r="BA438">
        <f t="shared" si="91"/>
        <v>6.090001357363749E-5</v>
      </c>
      <c r="BB438">
        <f t="shared" si="91"/>
        <v>7.6701013161850851E-5</v>
      </c>
      <c r="BC438">
        <f t="shared" si="91"/>
        <v>9.4401008864724879E-5</v>
      </c>
      <c r="BD438">
        <f t="shared" si="91"/>
        <v>2.516922983603279E-4</v>
      </c>
      <c r="BE438">
        <f t="shared" si="91"/>
        <v>1.0193655037560032E-3</v>
      </c>
      <c r="BF438">
        <f t="shared" si="91"/>
        <v>2.2116547256065488E-3</v>
      </c>
      <c r="BG438">
        <f t="shared" si="90"/>
        <v>8.7073022998708262E-3</v>
      </c>
      <c r="BH438">
        <f t="shared" si="90"/>
        <v>0.20902656268460312</v>
      </c>
      <c r="BI438">
        <f t="shared" si="90"/>
        <v>3.1854813831309184E-2</v>
      </c>
      <c r="BJ438" s="16"/>
      <c r="BL438">
        <v>0</v>
      </c>
      <c r="BO438" s="16" cm="1">
        <f t="array" ref="BO438">INDEX($BK$21:$BK$70,_xlfn.XMATCH($A438,$BK$21:$BK$70,-1))</f>
        <v>770</v>
      </c>
      <c r="BP438" s="16" cm="1">
        <f t="array" ref="BP438">INDEX($BK$21:$BK$70,_xlfn.XMATCH($A438,$BK$21:$BK$70,1))</f>
        <v>780</v>
      </c>
      <c r="BQ438" s="16" cm="1">
        <f t="array" ref="BQ438">INDEX($BL$21:$BL$70,_xlfn.XMATCH($A438,$BK$21:$BK$70,-1))</f>
        <v>3.1078405649851426</v>
      </c>
      <c r="BR438" s="16" cm="1">
        <f t="array" ref="BR438">INDEX($BL$21:$BL$70,_xlfn.XMATCH($A438,$BK$21:$BK$70,1))</f>
        <v>1.6168539049041</v>
      </c>
      <c r="BS438">
        <f t="shared" si="84"/>
        <v>2.0641499029284125</v>
      </c>
    </row>
    <row r="439" spans="1:71" x14ac:dyDescent="0.2">
      <c r="A439">
        <v>778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3.5078867425144341E-7</v>
      </c>
      <c r="L439">
        <v>0</v>
      </c>
      <c r="M439">
        <v>0</v>
      </c>
      <c r="N439">
        <v>1.3718803348118985E-4</v>
      </c>
      <c r="O439">
        <v>0</v>
      </c>
      <c r="P439">
        <v>0</v>
      </c>
      <c r="Q439">
        <v>1.9388731561187928E-4</v>
      </c>
      <c r="R439">
        <v>0</v>
      </c>
      <c r="S439">
        <v>0</v>
      </c>
      <c r="T439">
        <v>2.6350325328821499E-5</v>
      </c>
      <c r="U439">
        <v>2.6866102447592662E-5</v>
      </c>
      <c r="V439">
        <v>3.7452208779508737E-5</v>
      </c>
      <c r="W439">
        <v>4.5247943051913696E-5</v>
      </c>
      <c r="X439">
        <v>1.1245916523096514E-4</v>
      </c>
      <c r="Y439">
        <v>4.4163131865885489E-4</v>
      </c>
      <c r="Z439">
        <v>9.4426597729014227E-4</v>
      </c>
      <c r="AA439">
        <v>3.730910861632655E-3</v>
      </c>
      <c r="AB439">
        <v>0.10085026589598728</v>
      </c>
      <c r="AC439">
        <v>1.6571994675693702E-2</v>
      </c>
      <c r="AE439">
        <f t="shared" si="85"/>
        <v>1.9150512369203085</v>
      </c>
      <c r="AG439">
        <v>778</v>
      </c>
      <c r="AH439">
        <f t="shared" si="92"/>
        <v>0</v>
      </c>
      <c r="AI439">
        <f t="shared" si="92"/>
        <v>0</v>
      </c>
      <c r="AJ439">
        <f t="shared" si="92"/>
        <v>0</v>
      </c>
      <c r="AK439">
        <f t="shared" si="92"/>
        <v>0</v>
      </c>
      <c r="AL439">
        <f t="shared" si="92"/>
        <v>0</v>
      </c>
      <c r="AM439">
        <f t="shared" si="92"/>
        <v>0</v>
      </c>
      <c r="AN439">
        <f t="shared" si="92"/>
        <v>0</v>
      </c>
      <c r="AO439">
        <f t="shared" si="92"/>
        <v>0</v>
      </c>
      <c r="AP439">
        <f t="shared" si="92"/>
        <v>0</v>
      </c>
      <c r="AQ439">
        <f t="shared" si="92"/>
        <v>6.7177828452286186E-7</v>
      </c>
      <c r="AR439">
        <f t="shared" si="92"/>
        <v>0</v>
      </c>
      <c r="AS439">
        <f t="shared" si="92"/>
        <v>0</v>
      </c>
      <c r="AT439">
        <f t="shared" si="92"/>
        <v>2.6272211320881733E-4</v>
      </c>
      <c r="AU439">
        <f t="shared" si="92"/>
        <v>0</v>
      </c>
      <c r="AV439">
        <f t="shared" si="92"/>
        <v>0</v>
      </c>
      <c r="AW439">
        <f t="shared" si="92"/>
        <v>3.7130414358568765E-4</v>
      </c>
      <c r="AX439">
        <f t="shared" si="91"/>
        <v>0</v>
      </c>
      <c r="AY439">
        <f t="shared" si="91"/>
        <v>0</v>
      </c>
      <c r="AZ439">
        <f t="shared" si="91"/>
        <v>5.046222311421215E-5</v>
      </c>
      <c r="BA439">
        <f t="shared" si="91"/>
        <v>5.1449962723490054E-5</v>
      </c>
      <c r="BB439">
        <f t="shared" si="91"/>
        <v>7.1722898748595839E-5</v>
      </c>
      <c r="BC439">
        <f t="shared" si="91"/>
        <v>8.6652129309667002E-5</v>
      </c>
      <c r="BD439">
        <f t="shared" si="91"/>
        <v>2.1536506347858515E-4</v>
      </c>
      <c r="BE439">
        <f t="shared" si="91"/>
        <v>8.4574660306038698E-4</v>
      </c>
      <c r="BF439">
        <f t="shared" si="91"/>
        <v>1.8083177277912509E-3</v>
      </c>
      <c r="BG439">
        <f t="shared" si="90"/>
        <v>7.1448854604090305E-3</v>
      </c>
      <c r="BH439">
        <f t="shared" si="90"/>
        <v>0.19313342644785245</v>
      </c>
      <c r="BI439">
        <f t="shared" si="90"/>
        <v>3.173621890192399E-2</v>
      </c>
      <c r="BJ439" s="16"/>
      <c r="BL439">
        <v>0</v>
      </c>
      <c r="BO439" s="16" cm="1">
        <f t="array" ref="BO439">INDEX($BK$21:$BK$70,_xlfn.XMATCH($A439,$BK$21:$BK$70,-1))</f>
        <v>770</v>
      </c>
      <c r="BP439" s="16" cm="1">
        <f t="array" ref="BP439">INDEX($BK$21:$BK$70,_xlfn.XMATCH($A439,$BK$21:$BK$70,1))</f>
        <v>780</v>
      </c>
      <c r="BQ439" s="16" cm="1">
        <f t="array" ref="BQ439">INDEX($BL$21:$BL$70,_xlfn.XMATCH($A439,$BK$21:$BK$70,-1))</f>
        <v>3.1078405649851426</v>
      </c>
      <c r="BR439" s="16" cm="1">
        <f t="array" ref="BR439">INDEX($BL$21:$BL$70,_xlfn.XMATCH($A439,$BK$21:$BK$70,1))</f>
        <v>1.6168539049041</v>
      </c>
      <c r="BS439">
        <f t="shared" si="84"/>
        <v>1.9150512369203085</v>
      </c>
    </row>
    <row r="440" spans="1:71" x14ac:dyDescent="0.2">
      <c r="A440">
        <v>779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3.4014981468934421E-7</v>
      </c>
      <c r="L440">
        <v>0</v>
      </c>
      <c r="M440">
        <v>0</v>
      </c>
      <c r="N440">
        <v>1.3339007242680858E-4</v>
      </c>
      <c r="O440">
        <v>0</v>
      </c>
      <c r="P440">
        <v>0</v>
      </c>
      <c r="Q440">
        <v>1.8909090255869837E-4</v>
      </c>
      <c r="R440">
        <v>0</v>
      </c>
      <c r="S440">
        <v>0</v>
      </c>
      <c r="T440">
        <v>2.4823602854300618E-5</v>
      </c>
      <c r="U440">
        <v>2.9682561173454583E-5</v>
      </c>
      <c r="V440">
        <v>3.4803266248961245E-5</v>
      </c>
      <c r="W440">
        <v>4.2428873169110537E-5</v>
      </c>
      <c r="X440">
        <v>1.0723307525189766E-4</v>
      </c>
      <c r="Y440">
        <v>3.9911549719715429E-4</v>
      </c>
      <c r="Z440">
        <v>8.2937248522398468E-4</v>
      </c>
      <c r="AA440">
        <v>3.3068158854395275E-3</v>
      </c>
      <c r="AB440">
        <v>9.9350734870124205E-2</v>
      </c>
      <c r="AC440">
        <v>1.7863761474100036E-2</v>
      </c>
      <c r="AE440">
        <f t="shared" si="85"/>
        <v>1.7659525709122041</v>
      </c>
      <c r="AG440">
        <v>779</v>
      </c>
      <c r="AH440">
        <f t="shared" si="92"/>
        <v>0</v>
      </c>
      <c r="AI440">
        <f t="shared" si="92"/>
        <v>0</v>
      </c>
      <c r="AJ440">
        <f t="shared" si="92"/>
        <v>0</v>
      </c>
      <c r="AK440">
        <f t="shared" si="92"/>
        <v>0</v>
      </c>
      <c r="AL440">
        <f t="shared" si="92"/>
        <v>0</v>
      </c>
      <c r="AM440">
        <f t="shared" si="92"/>
        <v>0</v>
      </c>
      <c r="AN440">
        <f t="shared" si="92"/>
        <v>0</v>
      </c>
      <c r="AO440">
        <f t="shared" si="92"/>
        <v>0</v>
      </c>
      <c r="AP440">
        <f t="shared" si="92"/>
        <v>0</v>
      </c>
      <c r="AQ440">
        <f t="shared" si="92"/>
        <v>6.0068843974595726E-7</v>
      </c>
      <c r="AR440">
        <f t="shared" si="92"/>
        <v>0</v>
      </c>
      <c r="AS440">
        <f t="shared" si="92"/>
        <v>0</v>
      </c>
      <c r="AT440">
        <f t="shared" si="92"/>
        <v>2.3556054133628773E-4</v>
      </c>
      <c r="AU440">
        <f t="shared" si="92"/>
        <v>0</v>
      </c>
      <c r="AV440">
        <f t="shared" si="92"/>
        <v>0</v>
      </c>
      <c r="AW440">
        <f t="shared" si="92"/>
        <v>3.3392556550964248E-4</v>
      </c>
      <c r="AX440">
        <f t="shared" si="91"/>
        <v>0</v>
      </c>
      <c r="AY440">
        <f t="shared" si="91"/>
        <v>0</v>
      </c>
      <c r="AZ440">
        <f t="shared" si="91"/>
        <v>4.3837305279855703E-5</v>
      </c>
      <c r="BA440">
        <f t="shared" si="91"/>
        <v>5.2417995215520891E-5</v>
      </c>
      <c r="BB440">
        <f t="shared" si="91"/>
        <v>6.1460917508495054E-5</v>
      </c>
      <c r="BC440">
        <f t="shared" si="91"/>
        <v>7.4927377653898587E-5</v>
      </c>
      <c r="BD440">
        <f t="shared" si="91"/>
        <v>1.8936852492791053E-4</v>
      </c>
      <c r="BE440">
        <f t="shared" si="91"/>
        <v>7.0481903836621719E-4</v>
      </c>
      <c r="BF440">
        <f t="shared" si="91"/>
        <v>1.4646324725251397E-3</v>
      </c>
      <c r="BG440">
        <f t="shared" si="90"/>
        <v>5.8396800144252508E-3</v>
      </c>
      <c r="BH440">
        <f t="shared" si="90"/>
        <v>0.1754486856659126</v>
      </c>
      <c r="BI440">
        <f t="shared" si="90"/>
        <v>3.1546555501349341E-2</v>
      </c>
      <c r="BJ440" s="16"/>
      <c r="BL440">
        <v>0</v>
      </c>
      <c r="BO440" s="16" cm="1">
        <f t="array" ref="BO440">INDEX($BK$21:$BK$70,_xlfn.XMATCH($A440,$BK$21:$BK$70,-1))</f>
        <v>770</v>
      </c>
      <c r="BP440" s="16" cm="1">
        <f t="array" ref="BP440">INDEX($BK$21:$BK$70,_xlfn.XMATCH($A440,$BK$21:$BK$70,1))</f>
        <v>780</v>
      </c>
      <c r="BQ440" s="16" cm="1">
        <f t="array" ref="BQ440">INDEX($BL$21:$BL$70,_xlfn.XMATCH($A440,$BK$21:$BK$70,-1))</f>
        <v>3.1078405649851426</v>
      </c>
      <c r="BR440" s="16" cm="1">
        <f t="array" ref="BR440">INDEX($BL$21:$BL$70,_xlfn.XMATCH($A440,$BK$21:$BK$70,1))</f>
        <v>1.6168539049041</v>
      </c>
      <c r="BS440">
        <f t="shared" si="84"/>
        <v>1.7659525709122041</v>
      </c>
    </row>
    <row r="441" spans="1:71" x14ac:dyDescent="0.2">
      <c r="A441">
        <v>780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3.3093726415242469E-7</v>
      </c>
      <c r="L441">
        <v>0</v>
      </c>
      <c r="M441">
        <v>0</v>
      </c>
      <c r="N441">
        <v>1.30073216657664E-4</v>
      </c>
      <c r="O441">
        <v>0</v>
      </c>
      <c r="P441">
        <v>0</v>
      </c>
      <c r="Q441">
        <v>1.8333294573371015E-4</v>
      </c>
      <c r="R441">
        <v>0</v>
      </c>
      <c r="S441">
        <v>0</v>
      </c>
      <c r="T441">
        <v>2.4051707568575079E-5</v>
      </c>
      <c r="U441">
        <v>2.8154191149772777E-5</v>
      </c>
      <c r="V441">
        <v>3.6507949896018202E-5</v>
      </c>
      <c r="W441">
        <v>4.2102432197402817E-5</v>
      </c>
      <c r="X441">
        <v>1.0182491610065883E-4</v>
      </c>
      <c r="Y441">
        <v>3.5996188098950916E-4</v>
      </c>
      <c r="Z441">
        <v>7.3386670137430912E-4</v>
      </c>
      <c r="AA441">
        <v>2.9203024547795014E-3</v>
      </c>
      <c r="AB441">
        <v>9.6456678258103112E-2</v>
      </c>
      <c r="AC441">
        <v>1.9228682714934334E-2</v>
      </c>
      <c r="AE441">
        <f t="shared" si="85"/>
        <v>1.6168539049041</v>
      </c>
      <c r="AG441">
        <v>780</v>
      </c>
      <c r="AH441">
        <f t="shared" si="92"/>
        <v>0</v>
      </c>
      <c r="AI441">
        <f t="shared" si="92"/>
        <v>0</v>
      </c>
      <c r="AJ441">
        <f t="shared" si="92"/>
        <v>0</v>
      </c>
      <c r="AK441">
        <f t="shared" si="92"/>
        <v>0</v>
      </c>
      <c r="AL441">
        <f t="shared" si="92"/>
        <v>0</v>
      </c>
      <c r="AM441">
        <f t="shared" si="92"/>
        <v>0</v>
      </c>
      <c r="AN441">
        <f t="shared" si="92"/>
        <v>0</v>
      </c>
      <c r="AO441">
        <f t="shared" si="92"/>
        <v>0</v>
      </c>
      <c r="AP441">
        <f t="shared" si="92"/>
        <v>0</v>
      </c>
      <c r="AQ441">
        <f t="shared" si="92"/>
        <v>5.3507720782312743E-7</v>
      </c>
      <c r="AR441">
        <f t="shared" si="92"/>
        <v>0</v>
      </c>
      <c r="AS441">
        <f t="shared" si="92"/>
        <v>0</v>
      </c>
      <c r="AT441">
        <f t="shared" si="92"/>
        <v>2.1030938827638107E-4</v>
      </c>
      <c r="AU441">
        <f t="shared" si="92"/>
        <v>0</v>
      </c>
      <c r="AV441">
        <f t="shared" si="92"/>
        <v>0</v>
      </c>
      <c r="AW441">
        <f t="shared" si="92"/>
        <v>2.9642258920712072E-4</v>
      </c>
      <c r="AX441">
        <f t="shared" si="91"/>
        <v>0</v>
      </c>
      <c r="AY441">
        <f t="shared" si="91"/>
        <v>0</v>
      </c>
      <c r="AZ441">
        <f t="shared" si="91"/>
        <v>3.8888097301862108E-5</v>
      </c>
      <c r="BA441">
        <f t="shared" si="91"/>
        <v>4.5521213899926566E-5</v>
      </c>
      <c r="BB441">
        <f t="shared" si="91"/>
        <v>5.9028021349420263E-5</v>
      </c>
      <c r="BC441">
        <f t="shared" si="91"/>
        <v>6.8073481904330849E-5</v>
      </c>
      <c r="BD441">
        <f t="shared" si="91"/>
        <v>1.6463601321388258E-4</v>
      </c>
      <c r="BE441">
        <f t="shared" si="91"/>
        <v>5.8200577289451284E-4</v>
      </c>
      <c r="BF441">
        <f t="shared" si="91"/>
        <v>1.1865552417961427E-3</v>
      </c>
      <c r="BG441">
        <f t="shared" si="90"/>
        <v>4.7217024275112655E-3</v>
      </c>
      <c r="BH441">
        <f t="shared" si="90"/>
        <v>0.15595635689569243</v>
      </c>
      <c r="BI441">
        <f t="shared" si="90"/>
        <v>3.1089970733803551E-2</v>
      </c>
      <c r="BJ441" s="16"/>
      <c r="BL441">
        <v>0</v>
      </c>
      <c r="BO441" s="16" cm="1">
        <f t="array" ref="BO441">INDEX($BK$21:$BK$70,_xlfn.XMATCH($A441,$BK$21:$BK$70,-1))</f>
        <v>780</v>
      </c>
      <c r="BP441" s="16" cm="1">
        <f t="array" ref="BP441">INDEX($BK$21:$BK$70,_xlfn.XMATCH($A441,$BK$21:$BK$70,1))</f>
        <v>780</v>
      </c>
      <c r="BQ441" s="16" cm="1">
        <f t="array" ref="BQ441">INDEX($BL$21:$BL$70,_xlfn.XMATCH($A441,$BK$21:$BK$70,-1))</f>
        <v>1.6168539049041</v>
      </c>
      <c r="BR441" s="16" cm="1">
        <f t="array" ref="BR441">INDEX($BL$21:$BL$70,_xlfn.XMATCH($A441,$BK$21:$BK$70,1))</f>
        <v>1.6168539049041</v>
      </c>
      <c r="BS441">
        <f t="shared" si="84"/>
        <v>1.6168539049041</v>
      </c>
    </row>
    <row r="442" spans="1:71" x14ac:dyDescent="0.2">
      <c r="A442">
        <v>781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3.2144458839466745E-7</v>
      </c>
      <c r="L442">
        <v>0</v>
      </c>
      <c r="M442">
        <v>0</v>
      </c>
      <c r="N442">
        <v>1.2650340845265246E-4</v>
      </c>
      <c r="O442">
        <v>0</v>
      </c>
      <c r="P442">
        <v>0</v>
      </c>
      <c r="Q442">
        <v>1.7800118902099309E-4</v>
      </c>
      <c r="R442">
        <v>0</v>
      </c>
      <c r="S442">
        <v>0</v>
      </c>
      <c r="T442">
        <v>2.3219379534888749E-5</v>
      </c>
      <c r="U442">
        <v>2.7605756781129453E-5</v>
      </c>
      <c r="V442">
        <v>3.8496543773640176E-5</v>
      </c>
      <c r="W442">
        <v>4.073337864947258E-5</v>
      </c>
      <c r="X442">
        <v>9.5487633170160876E-5</v>
      </c>
      <c r="Y442">
        <v>3.2614443802880751E-4</v>
      </c>
      <c r="Z442">
        <v>6.5738005795291325E-4</v>
      </c>
      <c r="AA442">
        <v>2.5950431480904019E-3</v>
      </c>
      <c r="AB442">
        <v>9.2484478246711604E-2</v>
      </c>
      <c r="AC442">
        <v>2.0724468656178163E-2</v>
      </c>
      <c r="AE442">
        <f t="shared" si="85"/>
        <v>1.4668539049041001</v>
      </c>
      <c r="AG442">
        <v>781</v>
      </c>
      <c r="AH442">
        <f t="shared" si="92"/>
        <v>0</v>
      </c>
      <c r="AI442">
        <f t="shared" si="92"/>
        <v>0</v>
      </c>
      <c r="AJ442">
        <f t="shared" si="92"/>
        <v>0</v>
      </c>
      <c r="AK442">
        <f t="shared" si="92"/>
        <v>0</v>
      </c>
      <c r="AL442">
        <f t="shared" si="92"/>
        <v>0</v>
      </c>
      <c r="AM442">
        <f t="shared" si="92"/>
        <v>0</v>
      </c>
      <c r="AN442">
        <f t="shared" si="92"/>
        <v>0</v>
      </c>
      <c r="AO442">
        <f t="shared" si="92"/>
        <v>0</v>
      </c>
      <c r="AP442">
        <f t="shared" si="92"/>
        <v>0</v>
      </c>
      <c r="AQ442">
        <f t="shared" si="92"/>
        <v>4.7151224969700909E-7</v>
      </c>
      <c r="AR442">
        <f t="shared" si="92"/>
        <v>0</v>
      </c>
      <c r="AS442">
        <f t="shared" si="92"/>
        <v>0</v>
      </c>
      <c r="AT442">
        <f t="shared" si="92"/>
        <v>1.8556201867245159E-4</v>
      </c>
      <c r="AU442">
        <f t="shared" si="92"/>
        <v>0</v>
      </c>
      <c r="AV442">
        <f t="shared" si="92"/>
        <v>0</v>
      </c>
      <c r="AW442">
        <f t="shared" si="92"/>
        <v>2.6110173919301655E-4</v>
      </c>
      <c r="AX442">
        <f t="shared" si="91"/>
        <v>0</v>
      </c>
      <c r="AY442">
        <f t="shared" si="91"/>
        <v>0</v>
      </c>
      <c r="AZ442">
        <f t="shared" si="91"/>
        <v>3.4059437540201905E-5</v>
      </c>
      <c r="BA442">
        <f t="shared" si="91"/>
        <v>4.0493612132232578E-5</v>
      </c>
      <c r="BB442">
        <f t="shared" si="91"/>
        <v>5.646880555967571E-5</v>
      </c>
      <c r="BC442">
        <f t="shared" si="91"/>
        <v>5.9749915531916155E-5</v>
      </c>
      <c r="BD442">
        <f t="shared" si="91"/>
        <v>1.4006640758570076E-4</v>
      </c>
      <c r="BE442">
        <f t="shared" si="91"/>
        <v>4.7840624248530957E-4</v>
      </c>
      <c r="BF442">
        <f t="shared" si="91"/>
        <v>9.6428050501431441E-4</v>
      </c>
      <c r="BG442">
        <f t="shared" si="90"/>
        <v>3.806549175171035E-3</v>
      </c>
      <c r="BH442">
        <f t="shared" si="90"/>
        <v>0.13566121805920722</v>
      </c>
      <c r="BI442">
        <f t="shared" si="90"/>
        <v>3.0399767775377565E-2</v>
      </c>
      <c r="BJ442" s="16"/>
      <c r="BL442">
        <v>0</v>
      </c>
      <c r="BO442" s="16" cm="1">
        <f t="array" ref="BO442">INDEX($BK$21:$BK$70,_xlfn.XMATCH($A442,$BK$21:$BK$70,-1))</f>
        <v>780</v>
      </c>
      <c r="BP442" s="16" cm="1">
        <f t="array" ref="BP442">INDEX($BK$21:$BK$70,_xlfn.XMATCH($A442,$BK$21:$BK$70,1))</f>
        <v>790</v>
      </c>
      <c r="BQ442" s="16" cm="1">
        <f t="array" ref="BQ442">INDEX($BL$21:$BL$70,_xlfn.XMATCH($A442,$BK$21:$BK$70,-1))</f>
        <v>1.6168539049041</v>
      </c>
      <c r="BR442" s="16" cm="1">
        <f t="array" ref="BR442">INDEX($BL$21:$BL$70,_xlfn.XMATCH($A442,$BK$21:$BK$70,1))</f>
        <v>0.11685390490409997</v>
      </c>
      <c r="BS442">
        <f t="shared" si="84"/>
        <v>1.4668539049041001</v>
      </c>
    </row>
    <row r="443" spans="1:71" x14ac:dyDescent="0.2">
      <c r="A443">
        <v>782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3.1291993676746935E-7</v>
      </c>
      <c r="L443">
        <v>0</v>
      </c>
      <c r="M443">
        <v>0</v>
      </c>
      <c r="N443">
        <v>1.2311825130214573E-4</v>
      </c>
      <c r="O443">
        <v>0</v>
      </c>
      <c r="P443">
        <v>0</v>
      </c>
      <c r="Q443">
        <v>1.7309400237850572E-4</v>
      </c>
      <c r="R443">
        <v>0</v>
      </c>
      <c r="S443">
        <v>0</v>
      </c>
      <c r="T443">
        <v>2.6867209123714899E-5</v>
      </c>
      <c r="U443">
        <v>2.8807211657449648E-5</v>
      </c>
      <c r="V443">
        <v>3.4314047857030707E-5</v>
      </c>
      <c r="W443">
        <v>4.0416444794591079E-5</v>
      </c>
      <c r="X443">
        <v>9.0659021241722737E-5</v>
      </c>
      <c r="Y443">
        <v>2.935249976933847E-4</v>
      </c>
      <c r="Z443">
        <v>5.8194298016975819E-4</v>
      </c>
      <c r="AA443">
        <v>2.2846212838597852E-3</v>
      </c>
      <c r="AB443">
        <v>8.6746952370643934E-2</v>
      </c>
      <c r="AC443">
        <v>2.2204102619236492E-2</v>
      </c>
      <c r="AE443">
        <f t="shared" si="85"/>
        <v>1.3168539049040999</v>
      </c>
      <c r="AG443">
        <v>782</v>
      </c>
      <c r="AH443">
        <f t="shared" si="92"/>
        <v>0</v>
      </c>
      <c r="AI443">
        <f t="shared" si="92"/>
        <v>0</v>
      </c>
      <c r="AJ443">
        <f t="shared" si="92"/>
        <v>0</v>
      </c>
      <c r="AK443">
        <f t="shared" si="92"/>
        <v>0</v>
      </c>
      <c r="AL443">
        <f t="shared" si="92"/>
        <v>0</v>
      </c>
      <c r="AM443">
        <f t="shared" si="92"/>
        <v>0</v>
      </c>
      <c r="AN443">
        <f t="shared" si="92"/>
        <v>0</v>
      </c>
      <c r="AO443">
        <f t="shared" si="92"/>
        <v>0</v>
      </c>
      <c r="AP443">
        <f t="shared" si="92"/>
        <v>0</v>
      </c>
      <c r="AQ443">
        <f t="shared" si="92"/>
        <v>4.1206984065458607E-7</v>
      </c>
      <c r="AR443">
        <f t="shared" si="92"/>
        <v>0</v>
      </c>
      <c r="AS443">
        <f t="shared" si="92"/>
        <v>0</v>
      </c>
      <c r="AT443">
        <f t="shared" si="92"/>
        <v>1.6212874999219488E-4</v>
      </c>
      <c r="AU443">
        <f t="shared" si="92"/>
        <v>0</v>
      </c>
      <c r="AV443">
        <f t="shared" si="92"/>
        <v>0</v>
      </c>
      <c r="AW443">
        <f t="shared" si="92"/>
        <v>2.2793951294761483E-4</v>
      </c>
      <c r="AX443">
        <f t="shared" si="91"/>
        <v>0</v>
      </c>
      <c r="AY443">
        <f t="shared" si="91"/>
        <v>0</v>
      </c>
      <c r="AZ443">
        <f t="shared" si="91"/>
        <v>3.5380189248439026E-5</v>
      </c>
      <c r="BA443">
        <f t="shared" si="91"/>
        <v>3.7934889160511475E-5</v>
      </c>
      <c r="BB443">
        <f t="shared" si="91"/>
        <v>4.5186587913597048E-5</v>
      </c>
      <c r="BC443">
        <f t="shared" si="91"/>
        <v>5.3222553150098249E-5</v>
      </c>
      <c r="BD443">
        <f t="shared" si="91"/>
        <v>1.1938468613694633E-4</v>
      </c>
      <c r="BE443">
        <f t="shared" si="91"/>
        <v>3.8652953939950058E-4</v>
      </c>
      <c r="BF443">
        <f t="shared" si="91"/>
        <v>7.663338858680753E-4</v>
      </c>
      <c r="BG443">
        <f t="shared" si="90"/>
        <v>3.0085124588777761E-3</v>
      </c>
      <c r="BH443">
        <f t="shared" si="90"/>
        <v>0.11423306296781244</v>
      </c>
      <c r="BI443">
        <f t="shared" si="90"/>
        <v>2.9239559239032927E-2</v>
      </c>
      <c r="BJ443" s="16"/>
      <c r="BL443">
        <v>0</v>
      </c>
      <c r="BO443" s="16" cm="1">
        <f t="array" ref="BO443">INDEX($BK$21:$BK$70,_xlfn.XMATCH($A443,$BK$21:$BK$70,-1))</f>
        <v>780</v>
      </c>
      <c r="BP443" s="16" cm="1">
        <f t="array" ref="BP443">INDEX($BK$21:$BK$70,_xlfn.XMATCH($A443,$BK$21:$BK$70,1))</f>
        <v>790</v>
      </c>
      <c r="BQ443" s="16" cm="1">
        <f t="array" ref="BQ443">INDEX($BL$21:$BL$70,_xlfn.XMATCH($A443,$BK$21:$BK$70,-1))</f>
        <v>1.6168539049041</v>
      </c>
      <c r="BR443" s="16" cm="1">
        <f t="array" ref="BR443">INDEX($BL$21:$BL$70,_xlfn.XMATCH($A443,$BK$21:$BK$70,1))</f>
        <v>0.11685390490409997</v>
      </c>
      <c r="BS443">
        <f t="shared" si="84"/>
        <v>1.3168539049040999</v>
      </c>
    </row>
    <row r="444" spans="1:71" x14ac:dyDescent="0.2">
      <c r="A444">
        <v>783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3.0096152637271334E-7</v>
      </c>
      <c r="L444">
        <v>0</v>
      </c>
      <c r="M444">
        <v>0</v>
      </c>
      <c r="N444">
        <v>1.2059707922730133E-4</v>
      </c>
      <c r="O444">
        <v>0</v>
      </c>
      <c r="P444">
        <v>0</v>
      </c>
      <c r="Q444">
        <v>1.6968263779614076E-4</v>
      </c>
      <c r="R444">
        <v>0</v>
      </c>
      <c r="S444">
        <v>0</v>
      </c>
      <c r="T444">
        <v>2.4274633021097663E-5</v>
      </c>
      <c r="U444">
        <v>2.5746500372403698E-5</v>
      </c>
      <c r="V444">
        <v>3.7769397358540952E-5</v>
      </c>
      <c r="W444">
        <v>3.8630063484864902E-5</v>
      </c>
      <c r="X444">
        <v>8.3334959746007479E-5</v>
      </c>
      <c r="Y444">
        <v>2.6777731914867127E-4</v>
      </c>
      <c r="Z444">
        <v>5.1389525342536793E-4</v>
      </c>
      <c r="AA444">
        <v>2.0064896522027529E-3</v>
      </c>
      <c r="AB444">
        <v>8.0231389957243451E-2</v>
      </c>
      <c r="AC444">
        <v>2.3908987355222913E-2</v>
      </c>
      <c r="AE444">
        <f t="shared" si="85"/>
        <v>1.1668539049041</v>
      </c>
      <c r="AG444">
        <v>783</v>
      </c>
      <c r="AH444">
        <f t="shared" si="92"/>
        <v>0</v>
      </c>
      <c r="AI444">
        <f t="shared" si="92"/>
        <v>0</v>
      </c>
      <c r="AJ444">
        <f t="shared" si="92"/>
        <v>0</v>
      </c>
      <c r="AK444">
        <f t="shared" si="92"/>
        <v>0</v>
      </c>
      <c r="AL444">
        <f t="shared" si="92"/>
        <v>0</v>
      </c>
      <c r="AM444">
        <f t="shared" si="92"/>
        <v>0</v>
      </c>
      <c r="AN444">
        <f t="shared" si="92"/>
        <v>0</v>
      </c>
      <c r="AO444">
        <f t="shared" si="92"/>
        <v>0</v>
      </c>
      <c r="AP444">
        <f t="shared" si="92"/>
        <v>0</v>
      </c>
      <c r="AQ444">
        <f t="shared" si="92"/>
        <v>3.5117813227389885E-7</v>
      </c>
      <c r="AR444">
        <f t="shared" si="92"/>
        <v>0</v>
      </c>
      <c r="AS444">
        <f t="shared" si="92"/>
        <v>0</v>
      </c>
      <c r="AT444">
        <f t="shared" si="92"/>
        <v>1.4071917281640567E-4</v>
      </c>
      <c r="AU444">
        <f t="shared" si="92"/>
        <v>0</v>
      </c>
      <c r="AV444">
        <f t="shared" si="92"/>
        <v>0</v>
      </c>
      <c r="AW444">
        <f t="shared" si="92"/>
        <v>1.9799484850685487E-4</v>
      </c>
      <c r="AX444">
        <f t="shared" si="91"/>
        <v>0</v>
      </c>
      <c r="AY444">
        <f t="shared" si="91"/>
        <v>0</v>
      </c>
      <c r="AZ444">
        <f t="shared" si="91"/>
        <v>2.832495033078182E-5</v>
      </c>
      <c r="BA444">
        <f t="shared" si="91"/>
        <v>3.004240449715412E-5</v>
      </c>
      <c r="BB444">
        <f t="shared" si="91"/>
        <v>4.4071368793688112E-5</v>
      </c>
      <c r="BC444">
        <f t="shared" si="91"/>
        <v>4.5075640424007897E-5</v>
      </c>
      <c r="BD444">
        <f t="shared" si="91"/>
        <v>9.7239723194654818E-5</v>
      </c>
      <c r="BE444">
        <f t="shared" si="91"/>
        <v>3.124570104933785E-4</v>
      </c>
      <c r="BF444">
        <f t="shared" si="91"/>
        <v>5.9964068317107269E-4</v>
      </c>
      <c r="BG444">
        <f t="shared" si="90"/>
        <v>2.3412802858224519E-3</v>
      </c>
      <c r="BH444">
        <f t="shared" si="90"/>
        <v>9.3618310667493113E-2</v>
      </c>
      <c r="BI444">
        <f t="shared" si="90"/>
        <v>2.7898295257744607E-2</v>
      </c>
      <c r="BJ444" s="16"/>
      <c r="BL444">
        <v>0</v>
      </c>
      <c r="BO444" s="16" cm="1">
        <f t="array" ref="BO444">INDEX($BK$21:$BK$70,_xlfn.XMATCH($A444,$BK$21:$BK$70,-1))</f>
        <v>780</v>
      </c>
      <c r="BP444" s="16" cm="1">
        <f t="array" ref="BP444">INDEX($BK$21:$BK$70,_xlfn.XMATCH($A444,$BK$21:$BK$70,1))</f>
        <v>790</v>
      </c>
      <c r="BQ444" s="16" cm="1">
        <f t="array" ref="BQ444">INDEX($BL$21:$BL$70,_xlfn.XMATCH($A444,$BK$21:$BK$70,-1))</f>
        <v>1.6168539049041</v>
      </c>
      <c r="BR444" s="16" cm="1">
        <f t="array" ref="BR444">INDEX($BL$21:$BL$70,_xlfn.XMATCH($A444,$BK$21:$BK$70,1))</f>
        <v>0.11685390490409997</v>
      </c>
      <c r="BS444">
        <f t="shared" si="84"/>
        <v>1.1668539049041</v>
      </c>
    </row>
    <row r="445" spans="1:71" x14ac:dyDescent="0.2">
      <c r="A445">
        <v>784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2.9832494804628187E-7</v>
      </c>
      <c r="L445">
        <v>0</v>
      </c>
      <c r="M445">
        <v>0</v>
      </c>
      <c r="N445">
        <v>1.1712196025172698E-4</v>
      </c>
      <c r="O445">
        <v>0</v>
      </c>
      <c r="P445">
        <v>0</v>
      </c>
      <c r="Q445">
        <v>1.654666472987833E-4</v>
      </c>
      <c r="R445">
        <v>0</v>
      </c>
      <c r="S445">
        <v>0</v>
      </c>
      <c r="T445">
        <v>2.6526569344386035E-5</v>
      </c>
      <c r="U445">
        <v>2.3684939796343498E-5</v>
      </c>
      <c r="V445">
        <v>3.6022189990504674E-5</v>
      </c>
      <c r="W445">
        <v>3.8771999596463754E-5</v>
      </c>
      <c r="X445">
        <v>8.0611979366061696E-5</v>
      </c>
      <c r="Y445">
        <v>2.4425877415983191E-4</v>
      </c>
      <c r="Z445">
        <v>4.630514728159012E-4</v>
      </c>
      <c r="AA445">
        <v>1.7671770792507576E-3</v>
      </c>
      <c r="AB445">
        <v>7.2571662009715834E-2</v>
      </c>
      <c r="AC445">
        <v>2.5559810908463869E-2</v>
      </c>
      <c r="AE445">
        <f t="shared" si="85"/>
        <v>1.0168539049040999</v>
      </c>
      <c r="AG445">
        <v>784</v>
      </c>
      <c r="AH445">
        <f t="shared" si="92"/>
        <v>0</v>
      </c>
      <c r="AI445">
        <f t="shared" si="92"/>
        <v>0</v>
      </c>
      <c r="AJ445">
        <f t="shared" si="92"/>
        <v>0</v>
      </c>
      <c r="AK445">
        <f t="shared" si="92"/>
        <v>0</v>
      </c>
      <c r="AL445">
        <f t="shared" si="92"/>
        <v>0</v>
      </c>
      <c r="AM445">
        <f t="shared" si="92"/>
        <v>0</v>
      </c>
      <c r="AN445">
        <f t="shared" si="92"/>
        <v>0</v>
      </c>
      <c r="AO445">
        <f t="shared" si="92"/>
        <v>0</v>
      </c>
      <c r="AP445">
        <f t="shared" si="92"/>
        <v>0</v>
      </c>
      <c r="AQ445">
        <f t="shared" si="92"/>
        <v>3.0335288835117443E-7</v>
      </c>
      <c r="AR445">
        <f t="shared" si="92"/>
        <v>0</v>
      </c>
      <c r="AS445">
        <f t="shared" si="92"/>
        <v>0</v>
      </c>
      <c r="AT445">
        <f t="shared" si="92"/>
        <v>1.1909592263199135E-4</v>
      </c>
      <c r="AU445">
        <f t="shared" si="92"/>
        <v>0</v>
      </c>
      <c r="AV445">
        <f t="shared" si="92"/>
        <v>0</v>
      </c>
      <c r="AW445">
        <f t="shared" si="92"/>
        <v>1.6825540643715723E-4</v>
      </c>
      <c r="AX445">
        <f t="shared" si="91"/>
        <v>0</v>
      </c>
      <c r="AY445">
        <f t="shared" si="91"/>
        <v>0</v>
      </c>
      <c r="AZ445">
        <f t="shared" si="91"/>
        <v>2.697364562154833E-5</v>
      </c>
      <c r="BA445">
        <f t="shared" si="91"/>
        <v>2.4084123519330403E-5</v>
      </c>
      <c r="BB445">
        <f t="shared" si="91"/>
        <v>3.6629304555042058E-5</v>
      </c>
      <c r="BC445">
        <f t="shared" si="91"/>
        <v>3.9425459190604353E-5</v>
      </c>
      <c r="BD445">
        <f t="shared" si="91"/>
        <v>8.1970606000428565E-5</v>
      </c>
      <c r="BE445">
        <f t="shared" si="91"/>
        <v>2.4837548831151374E-4</v>
      </c>
      <c r="BF445">
        <f t="shared" si="91"/>
        <v>4.7085569830444379E-4</v>
      </c>
      <c r="BG445">
        <f t="shared" si="90"/>
        <v>1.7969609136931548E-3</v>
      </c>
      <c r="BH445">
        <f t="shared" si="90"/>
        <v>7.3794777899960057E-2</v>
      </c>
      <c r="BI445">
        <f t="shared" si="90"/>
        <v>2.5990593530881893E-2</v>
      </c>
      <c r="BJ445" s="16"/>
      <c r="BL445">
        <v>0</v>
      </c>
      <c r="BO445" s="16" cm="1">
        <f t="array" ref="BO445">INDEX($BK$21:$BK$70,_xlfn.XMATCH($A445,$BK$21:$BK$70,-1))</f>
        <v>780</v>
      </c>
      <c r="BP445" s="16" cm="1">
        <f t="array" ref="BP445">INDEX($BK$21:$BK$70,_xlfn.XMATCH($A445,$BK$21:$BK$70,1))</f>
        <v>790</v>
      </c>
      <c r="BQ445" s="16" cm="1">
        <f t="array" ref="BQ445">INDEX($BL$21:$BL$70,_xlfn.XMATCH($A445,$BK$21:$BK$70,-1))</f>
        <v>1.6168539049041</v>
      </c>
      <c r="BR445" s="16" cm="1">
        <f t="array" ref="BR445">INDEX($BL$21:$BL$70,_xlfn.XMATCH($A445,$BK$21:$BK$70,1))</f>
        <v>0.11685390490409997</v>
      </c>
      <c r="BS445">
        <f t="shared" si="84"/>
        <v>1.0168539049040999</v>
      </c>
    </row>
    <row r="446" spans="1:71" x14ac:dyDescent="0.2">
      <c r="A446">
        <v>785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2.8960578712329324E-7</v>
      </c>
      <c r="L446">
        <v>0</v>
      </c>
      <c r="M446">
        <v>0</v>
      </c>
      <c r="N446">
        <v>1.1455926620782481E-4</v>
      </c>
      <c r="O446">
        <v>0</v>
      </c>
      <c r="P446">
        <v>0</v>
      </c>
      <c r="Q446">
        <v>1.60468261827543E-4</v>
      </c>
      <c r="R446">
        <v>0</v>
      </c>
      <c r="S446">
        <v>0</v>
      </c>
      <c r="T446">
        <v>2.456505371763225E-5</v>
      </c>
      <c r="U446">
        <v>2.4961867839322798E-5</v>
      </c>
      <c r="V446">
        <v>3.7048710151696246E-5</v>
      </c>
      <c r="W446">
        <v>3.866651590119317E-5</v>
      </c>
      <c r="X446">
        <v>7.6069642366018213E-5</v>
      </c>
      <c r="Y446">
        <v>2.2375010109432645E-4</v>
      </c>
      <c r="Z446">
        <v>4.1760209964024803E-4</v>
      </c>
      <c r="AA446">
        <v>1.5677948933573971E-3</v>
      </c>
      <c r="AB446">
        <v>6.5111226191762919E-2</v>
      </c>
      <c r="AC446">
        <v>2.7562409518008021E-2</v>
      </c>
      <c r="AE446">
        <f t="shared" si="85"/>
        <v>0.86685390490409997</v>
      </c>
      <c r="AG446">
        <v>785</v>
      </c>
      <c r="AH446">
        <f t="shared" si="92"/>
        <v>0</v>
      </c>
      <c r="AI446">
        <f t="shared" si="92"/>
        <v>0</v>
      </c>
      <c r="AJ446">
        <f t="shared" si="92"/>
        <v>0</v>
      </c>
      <c r="AK446">
        <f t="shared" si="92"/>
        <v>0</v>
      </c>
      <c r="AL446">
        <f t="shared" si="92"/>
        <v>0</v>
      </c>
      <c r="AM446">
        <f t="shared" si="92"/>
        <v>0</v>
      </c>
      <c r="AN446">
        <f t="shared" si="92"/>
        <v>0</v>
      </c>
      <c r="AO446">
        <f t="shared" si="92"/>
        <v>0</v>
      </c>
      <c r="AP446">
        <f t="shared" si="92"/>
        <v>0</v>
      </c>
      <c r="AQ446">
        <f t="shared" si="92"/>
        <v>2.5104590745065228E-7</v>
      </c>
      <c r="AR446">
        <f t="shared" si="92"/>
        <v>0</v>
      </c>
      <c r="AS446">
        <f t="shared" si="92"/>
        <v>0</v>
      </c>
      <c r="AT446">
        <f t="shared" si="92"/>
        <v>9.9306147255201238E-5</v>
      </c>
      <c r="AU446">
        <f t="shared" si="92"/>
        <v>0</v>
      </c>
      <c r="AV446">
        <f t="shared" si="92"/>
        <v>0</v>
      </c>
      <c r="AW446">
        <f t="shared" si="92"/>
        <v>1.3910253937837917E-4</v>
      </c>
      <c r="AX446">
        <f t="shared" si="91"/>
        <v>0</v>
      </c>
      <c r="AY446">
        <f t="shared" si="91"/>
        <v>0</v>
      </c>
      <c r="AZ446">
        <f t="shared" si="91"/>
        <v>2.1294312739308493E-5</v>
      </c>
      <c r="BA446">
        <f t="shared" si="91"/>
        <v>2.1638292610217037E-5</v>
      </c>
      <c r="BB446">
        <f t="shared" si="91"/>
        <v>3.2115819066658058E-5</v>
      </c>
      <c r="BC446">
        <f t="shared" si="91"/>
        <v>3.3518220297985772E-5</v>
      </c>
      <c r="BD446">
        <f t="shared" si="91"/>
        <v>6.5941266529641251E-5</v>
      </c>
      <c r="BE446">
        <f t="shared" si="91"/>
        <v>1.9395864885630402E-4</v>
      </c>
      <c r="BF446">
        <f t="shared" si="91"/>
        <v>3.6200001076930002E-4</v>
      </c>
      <c r="BG446">
        <f t="shared" si="90"/>
        <v>1.3590491253955667E-3</v>
      </c>
      <c r="BH446">
        <f t="shared" si="90"/>
        <v>5.6441920677423797E-2</v>
      </c>
      <c r="BI446">
        <f t="shared" si="90"/>
        <v>2.3892582319251187E-2</v>
      </c>
      <c r="BJ446" s="16"/>
      <c r="BL446">
        <v>0</v>
      </c>
      <c r="BO446" s="16" cm="1">
        <f t="array" ref="BO446">INDEX($BK$21:$BK$70,_xlfn.XMATCH($A446,$BK$21:$BK$70,-1))</f>
        <v>780</v>
      </c>
      <c r="BP446" s="16" cm="1">
        <f t="array" ref="BP446">INDEX($BK$21:$BK$70,_xlfn.XMATCH($A446,$BK$21:$BK$70,1))</f>
        <v>790</v>
      </c>
      <c r="BQ446" s="16" cm="1">
        <f t="array" ref="BQ446">INDEX($BL$21:$BL$70,_xlfn.XMATCH($A446,$BK$21:$BK$70,-1))</f>
        <v>1.6168539049041</v>
      </c>
      <c r="BR446" s="16" cm="1">
        <f t="array" ref="BR446">INDEX($BL$21:$BL$70,_xlfn.XMATCH($A446,$BK$21:$BK$70,1))</f>
        <v>0.11685390490409997</v>
      </c>
      <c r="BS446">
        <f t="shared" si="84"/>
        <v>0.86685390490409997</v>
      </c>
    </row>
    <row r="447" spans="1:71" x14ac:dyDescent="0.2">
      <c r="A447">
        <v>786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2.7969750974656284E-7</v>
      </c>
      <c r="L447">
        <v>0</v>
      </c>
      <c r="M447">
        <v>0</v>
      </c>
      <c r="N447">
        <v>1.1077166765461344E-4</v>
      </c>
      <c r="O447">
        <v>0</v>
      </c>
      <c r="P447">
        <v>0</v>
      </c>
      <c r="Q447">
        <v>1.5654072214897339E-4</v>
      </c>
      <c r="R447">
        <v>0</v>
      </c>
      <c r="S447">
        <v>0</v>
      </c>
      <c r="T447">
        <v>2.1170233753082316E-5</v>
      </c>
      <c r="U447">
        <v>2.53133767210604E-5</v>
      </c>
      <c r="V447">
        <v>3.7451297154535717E-5</v>
      </c>
      <c r="W447">
        <v>3.7032535634065504E-5</v>
      </c>
      <c r="X447">
        <v>7.5035459963533925E-5</v>
      </c>
      <c r="Y447">
        <v>2.0651751558617684E-4</v>
      </c>
      <c r="Z447">
        <v>3.7637309070783187E-4</v>
      </c>
      <c r="AA447">
        <v>1.3712913166988843E-3</v>
      </c>
      <c r="AB447">
        <v>5.7274322154098271E-2</v>
      </c>
      <c r="AC447">
        <v>2.9476316875648095E-2</v>
      </c>
      <c r="AE447">
        <f t="shared" si="85"/>
        <v>0.71685390490410006</v>
      </c>
      <c r="AG447">
        <v>786</v>
      </c>
      <c r="AH447">
        <f t="shared" si="92"/>
        <v>0</v>
      </c>
      <c r="AI447">
        <f t="shared" si="92"/>
        <v>0</v>
      </c>
      <c r="AJ447">
        <f t="shared" si="92"/>
        <v>0</v>
      </c>
      <c r="AK447">
        <f t="shared" si="92"/>
        <v>0</v>
      </c>
      <c r="AL447">
        <f t="shared" si="92"/>
        <v>0</v>
      </c>
      <c r="AM447">
        <f t="shared" si="92"/>
        <v>0</v>
      </c>
      <c r="AN447">
        <f t="shared" si="92"/>
        <v>0</v>
      </c>
      <c r="AO447">
        <f t="shared" si="92"/>
        <v>0</v>
      </c>
      <c r="AP447">
        <f t="shared" si="92"/>
        <v>0</v>
      </c>
      <c r="AQ447">
        <f t="shared" si="92"/>
        <v>2.0050225205377616E-7</v>
      </c>
      <c r="AR447">
        <f t="shared" si="92"/>
        <v>0</v>
      </c>
      <c r="AS447">
        <f t="shared" si="92"/>
        <v>0</v>
      </c>
      <c r="AT447">
        <f t="shared" si="92"/>
        <v>7.9407102510948834E-5</v>
      </c>
      <c r="AU447">
        <f t="shared" si="92"/>
        <v>0</v>
      </c>
      <c r="AV447">
        <f t="shared" si="92"/>
        <v>0</v>
      </c>
      <c r="AW447">
        <f t="shared" ref="AW447:BF475" si="93">Q447*$AE447</f>
        <v>1.1221682794899933E-4</v>
      </c>
      <c r="AX447">
        <f t="shared" si="93"/>
        <v>0</v>
      </c>
      <c r="AY447">
        <f t="shared" si="93"/>
        <v>0</v>
      </c>
      <c r="AZ447">
        <f t="shared" si="93"/>
        <v>1.517596473362964E-5</v>
      </c>
      <c r="BA447">
        <f t="shared" si="93"/>
        <v>1.8145992948800693E-5</v>
      </c>
      <c r="BB447">
        <f t="shared" si="93"/>
        <v>2.6847108608952739E-5</v>
      </c>
      <c r="BC447">
        <f t="shared" si="93"/>
        <v>2.6546917777780091E-5</v>
      </c>
      <c r="BD447">
        <f t="shared" si="93"/>
        <v>5.3789462481134555E-5</v>
      </c>
      <c r="BE447">
        <f t="shared" si="93"/>
        <v>1.4804288747904422E-4</v>
      </c>
      <c r="BF447">
        <f t="shared" si="93"/>
        <v>2.6980451977473433E-4</v>
      </c>
      <c r="BG447">
        <f t="shared" si="90"/>
        <v>9.8301553513668025E-4</v>
      </c>
      <c r="BH447">
        <f t="shared" si="90"/>
        <v>4.1057321486900757E-2</v>
      </c>
      <c r="BI447">
        <f t="shared" si="90"/>
        <v>2.113021285449896E-2</v>
      </c>
      <c r="BJ447" s="16"/>
      <c r="BL447">
        <v>0</v>
      </c>
      <c r="BO447" s="16" cm="1">
        <f t="array" ref="BO447">INDEX($BK$21:$BK$70,_xlfn.XMATCH($A447,$BK$21:$BK$70,-1))</f>
        <v>780</v>
      </c>
      <c r="BP447" s="16" cm="1">
        <f t="array" ref="BP447">INDEX($BK$21:$BK$70,_xlfn.XMATCH($A447,$BK$21:$BK$70,1))</f>
        <v>790</v>
      </c>
      <c r="BQ447" s="16" cm="1">
        <f t="array" ref="BQ447">INDEX($BL$21:$BL$70,_xlfn.XMATCH($A447,$BK$21:$BK$70,-1))</f>
        <v>1.6168539049041</v>
      </c>
      <c r="BR447" s="16" cm="1">
        <f t="array" ref="BR447">INDEX($BL$21:$BL$70,_xlfn.XMATCH($A447,$BK$21:$BK$70,1))</f>
        <v>0.11685390490409997</v>
      </c>
      <c r="BS447">
        <f t="shared" si="84"/>
        <v>0.71685390490410006</v>
      </c>
    </row>
    <row r="448" spans="1:71" x14ac:dyDescent="0.2">
      <c r="A448">
        <v>787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2.6961595795452196E-7</v>
      </c>
      <c r="L448">
        <v>0</v>
      </c>
      <c r="M448">
        <v>0</v>
      </c>
      <c r="N448">
        <v>1.0856330044405322E-4</v>
      </c>
      <c r="O448">
        <v>0</v>
      </c>
      <c r="P448">
        <v>0</v>
      </c>
      <c r="Q448">
        <v>1.5111608498746538E-4</v>
      </c>
      <c r="R448">
        <v>0</v>
      </c>
      <c r="S448">
        <v>0</v>
      </c>
      <c r="T448">
        <v>2.1053743289766552E-5</v>
      </c>
      <c r="U448">
        <v>2.3558143484673935E-5</v>
      </c>
      <c r="V448">
        <v>3.2964161693115601E-5</v>
      </c>
      <c r="W448">
        <v>3.5168101677543595E-5</v>
      </c>
      <c r="X448">
        <v>7.0361204259072709E-5</v>
      </c>
      <c r="Y448">
        <v>1.8765255722113714E-4</v>
      </c>
      <c r="Z448">
        <v>3.3886049602005908E-4</v>
      </c>
      <c r="AA448">
        <v>1.207919084571132E-3</v>
      </c>
      <c r="AB448">
        <v>4.990605287469764E-2</v>
      </c>
      <c r="AC448">
        <v>3.1539089740366712E-2</v>
      </c>
      <c r="AE448">
        <f t="shared" si="85"/>
        <v>0.56685390490410015</v>
      </c>
      <c r="AG448">
        <v>787</v>
      </c>
      <c r="AH448">
        <f t="shared" ref="AH448:AW463" si="94">B448*$AE448</f>
        <v>0</v>
      </c>
      <c r="AI448">
        <f t="shared" si="94"/>
        <v>0</v>
      </c>
      <c r="AJ448">
        <f t="shared" si="94"/>
        <v>0</v>
      </c>
      <c r="AK448">
        <f t="shared" si="94"/>
        <v>0</v>
      </c>
      <c r="AL448">
        <f t="shared" si="94"/>
        <v>0</v>
      </c>
      <c r="AM448">
        <f t="shared" si="94"/>
        <v>0</v>
      </c>
      <c r="AN448">
        <f t="shared" si="94"/>
        <v>0</v>
      </c>
      <c r="AO448">
        <f t="shared" si="94"/>
        <v>0</v>
      </c>
      <c r="AP448">
        <f t="shared" si="94"/>
        <v>0</v>
      </c>
      <c r="AQ448">
        <f t="shared" si="94"/>
        <v>1.5283285859098046E-7</v>
      </c>
      <c r="AR448">
        <f t="shared" si="94"/>
        <v>0</v>
      </c>
      <c r="AS448">
        <f t="shared" si="94"/>
        <v>0</v>
      </c>
      <c r="AT448">
        <f t="shared" si="94"/>
        <v>6.1539530785988602E-5</v>
      </c>
      <c r="AU448">
        <f t="shared" si="94"/>
        <v>0</v>
      </c>
      <c r="AV448">
        <f t="shared" si="94"/>
        <v>0</v>
      </c>
      <c r="AW448">
        <f t="shared" si="94"/>
        <v>8.5660742868964615E-5</v>
      </c>
      <c r="AX448">
        <f t="shared" si="93"/>
        <v>0</v>
      </c>
      <c r="AY448">
        <f t="shared" si="93"/>
        <v>0</v>
      </c>
      <c r="AZ448">
        <f t="shared" si="93"/>
        <v>1.1934396596652666E-5</v>
      </c>
      <c r="BA448">
        <f t="shared" si="93"/>
        <v>1.3354025626578506E-5</v>
      </c>
      <c r="BB448">
        <f t="shared" si="93"/>
        <v>1.8685863777632731E-5</v>
      </c>
      <c r="BC448">
        <f t="shared" si="93"/>
        <v>1.9935175763980022E-5</v>
      </c>
      <c r="BD448">
        <f t="shared" si="93"/>
        <v>3.9884523388010367E-5</v>
      </c>
      <c r="BE448">
        <f t="shared" si="93"/>
        <v>1.0637158482604168E-4</v>
      </c>
      <c r="BF448">
        <f t="shared" si="93"/>
        <v>1.9208439538671078E-4</v>
      </c>
      <c r="BG448">
        <f t="shared" si="90"/>
        <v>6.8471364989733212E-4</v>
      </c>
      <c r="BH448">
        <f t="shared" si="90"/>
        <v>2.8289440950372849E-2</v>
      </c>
      <c r="BI448">
        <f t="shared" si="90"/>
        <v>1.7878056176447714E-2</v>
      </c>
      <c r="BJ448" s="16"/>
      <c r="BL448">
        <v>0</v>
      </c>
      <c r="BO448" s="16" cm="1">
        <f t="array" ref="BO448">INDEX($BK$21:$BK$70,_xlfn.XMATCH($A448,$BK$21:$BK$70,-1))</f>
        <v>780</v>
      </c>
      <c r="BP448" s="16" cm="1">
        <f t="array" ref="BP448">INDEX($BK$21:$BK$70,_xlfn.XMATCH($A448,$BK$21:$BK$70,1))</f>
        <v>790</v>
      </c>
      <c r="BQ448" s="16" cm="1">
        <f t="array" ref="BQ448">INDEX($BL$21:$BL$70,_xlfn.XMATCH($A448,$BK$21:$BK$70,-1))</f>
        <v>1.6168539049041</v>
      </c>
      <c r="BR448" s="16" cm="1">
        <f t="array" ref="BR448">INDEX($BL$21:$BL$70,_xlfn.XMATCH($A448,$BK$21:$BK$70,1))</f>
        <v>0.11685390490409997</v>
      </c>
      <c r="BS448">
        <f t="shared" si="84"/>
        <v>0.56685390490410015</v>
      </c>
    </row>
    <row r="449" spans="1:71" x14ac:dyDescent="0.2">
      <c r="A449">
        <v>788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2.682665862740049E-7</v>
      </c>
      <c r="L449">
        <v>0</v>
      </c>
      <c r="M449">
        <v>0</v>
      </c>
      <c r="N449">
        <v>1.0540322795797686E-4</v>
      </c>
      <c r="O449">
        <v>0</v>
      </c>
      <c r="P449">
        <v>0</v>
      </c>
      <c r="Q449">
        <v>1.4839860099272547E-4</v>
      </c>
      <c r="R449">
        <v>0</v>
      </c>
      <c r="S449">
        <v>0</v>
      </c>
      <c r="T449">
        <v>2.056353242347392E-5</v>
      </c>
      <c r="U449">
        <v>2.4092338684551096E-5</v>
      </c>
      <c r="V449">
        <v>3.492683769106293E-5</v>
      </c>
      <c r="W449">
        <v>3.4726366139504755E-5</v>
      </c>
      <c r="X449">
        <v>6.7678149192044296E-5</v>
      </c>
      <c r="Y449">
        <v>1.7101462113693977E-4</v>
      </c>
      <c r="Z449">
        <v>3.0949684071942992E-4</v>
      </c>
      <c r="AA449">
        <v>1.0670325745368858E-3</v>
      </c>
      <c r="AB449">
        <v>4.318948722396003E-2</v>
      </c>
      <c r="AC449">
        <v>3.3743141793792876E-2</v>
      </c>
      <c r="AE449">
        <f t="shared" si="85"/>
        <v>0.41685390490409979</v>
      </c>
      <c r="AG449">
        <v>788</v>
      </c>
      <c r="AH449">
        <f t="shared" si="94"/>
        <v>0</v>
      </c>
      <c r="AI449">
        <f t="shared" si="94"/>
        <v>0</v>
      </c>
      <c r="AJ449">
        <f t="shared" si="94"/>
        <v>0</v>
      </c>
      <c r="AK449">
        <f t="shared" si="94"/>
        <v>0</v>
      </c>
      <c r="AL449">
        <f t="shared" si="94"/>
        <v>0</v>
      </c>
      <c r="AM449">
        <f t="shared" si="94"/>
        <v>0</v>
      </c>
      <c r="AN449">
        <f t="shared" si="94"/>
        <v>0</v>
      </c>
      <c r="AO449">
        <f t="shared" si="94"/>
        <v>0</v>
      </c>
      <c r="AP449">
        <f t="shared" si="94"/>
        <v>0</v>
      </c>
      <c r="AQ449">
        <f t="shared" si="94"/>
        <v>1.1182797404361152E-7</v>
      </c>
      <c r="AR449">
        <f t="shared" si="94"/>
        <v>0</v>
      </c>
      <c r="AS449">
        <f t="shared" si="94"/>
        <v>0</v>
      </c>
      <c r="AT449">
        <f t="shared" si="94"/>
        <v>4.3937747163779634E-5</v>
      </c>
      <c r="AU449">
        <f t="shared" si="94"/>
        <v>0</v>
      </c>
      <c r="AV449">
        <f t="shared" si="94"/>
        <v>0</v>
      </c>
      <c r="AW449">
        <f t="shared" si="94"/>
        <v>6.1860536306123027E-5</v>
      </c>
      <c r="AX449">
        <f t="shared" si="93"/>
        <v>0</v>
      </c>
      <c r="AY449">
        <f t="shared" si="93"/>
        <v>0</v>
      </c>
      <c r="AZ449">
        <f t="shared" si="93"/>
        <v>8.5719887893471701E-6</v>
      </c>
      <c r="BA449">
        <f t="shared" si="93"/>
        <v>1.0042985458927227E-5</v>
      </c>
      <c r="BB449">
        <f t="shared" si="93"/>
        <v>1.4559388677471275E-5</v>
      </c>
      <c r="BC449">
        <f t="shared" si="93"/>
        <v>1.4475821328382067E-5</v>
      </c>
      <c r="BD449">
        <f t="shared" si="93"/>
        <v>2.8211900767385911E-5</v>
      </c>
      <c r="BE449">
        <f t="shared" si="93"/>
        <v>7.1288112616628546E-5</v>
      </c>
      <c r="BF449">
        <f t="shared" si="93"/>
        <v>1.2901496660937657E-4</v>
      </c>
      <c r="BG449">
        <f t="shared" si="90"/>
        <v>4.4479669535557576E-4</v>
      </c>
      <c r="BH449">
        <f t="shared" si="90"/>
        <v>1.8003706400113468E-2</v>
      </c>
      <c r="BI449">
        <f t="shared" si="90"/>
        <v>1.4065960420475291E-2</v>
      </c>
      <c r="BJ449" s="16"/>
      <c r="BL449">
        <v>0</v>
      </c>
      <c r="BO449" s="16" cm="1">
        <f t="array" ref="BO449">INDEX($BK$21:$BK$70,_xlfn.XMATCH($A449,$BK$21:$BK$70,-1))</f>
        <v>780</v>
      </c>
      <c r="BP449" s="16" cm="1">
        <f t="array" ref="BP449">INDEX($BK$21:$BK$70,_xlfn.XMATCH($A449,$BK$21:$BK$70,1))</f>
        <v>790</v>
      </c>
      <c r="BQ449" s="16" cm="1">
        <f t="array" ref="BQ449">INDEX($BL$21:$BL$70,_xlfn.XMATCH($A449,$BK$21:$BK$70,-1))</f>
        <v>1.6168539049041</v>
      </c>
      <c r="BR449" s="16" cm="1">
        <f t="array" ref="BR449">INDEX($BL$21:$BL$70,_xlfn.XMATCH($A449,$BK$21:$BK$70,1))</f>
        <v>0.11685390490409997</v>
      </c>
      <c r="BS449">
        <f t="shared" si="84"/>
        <v>0.41685390490409979</v>
      </c>
    </row>
    <row r="450" spans="1:71" x14ac:dyDescent="0.2">
      <c r="A450">
        <v>789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2.6237742160454093E-7</v>
      </c>
      <c r="L450">
        <v>0</v>
      </c>
      <c r="M450">
        <v>0</v>
      </c>
      <c r="N450">
        <v>1.0355683203614489E-4</v>
      </c>
      <c r="O450">
        <v>0</v>
      </c>
      <c r="P450">
        <v>0</v>
      </c>
      <c r="Q450">
        <v>1.4509791722255069E-4</v>
      </c>
      <c r="R450">
        <v>0</v>
      </c>
      <c r="S450">
        <v>0</v>
      </c>
      <c r="T450">
        <v>2.0866285022283312E-5</v>
      </c>
      <c r="U450">
        <v>2.14244552007085E-5</v>
      </c>
      <c r="V450">
        <v>3.4477605649862722E-5</v>
      </c>
      <c r="W450">
        <v>3.4922255584918845E-5</v>
      </c>
      <c r="X450">
        <v>6.4204606990129936E-5</v>
      </c>
      <c r="Y450">
        <v>1.5934463616312336E-4</v>
      </c>
      <c r="Z450">
        <v>2.8349210504004956E-4</v>
      </c>
      <c r="AA450">
        <v>9.4009982100868726E-4</v>
      </c>
      <c r="AB450">
        <v>3.7126397689951386E-2</v>
      </c>
      <c r="AC450">
        <v>3.6069364448892492E-2</v>
      </c>
      <c r="AE450">
        <f t="shared" si="85"/>
        <v>0.26685390490409988</v>
      </c>
      <c r="AG450">
        <v>789</v>
      </c>
      <c r="AH450">
        <f t="shared" si="94"/>
        <v>0</v>
      </c>
      <c r="AI450">
        <f t="shared" si="94"/>
        <v>0</v>
      </c>
      <c r="AJ450">
        <f t="shared" si="94"/>
        <v>0</v>
      </c>
      <c r="AK450">
        <f t="shared" si="94"/>
        <v>0</v>
      </c>
      <c r="AL450">
        <f t="shared" si="94"/>
        <v>0</v>
      </c>
      <c r="AM450">
        <f t="shared" si="94"/>
        <v>0</v>
      </c>
      <c r="AN450">
        <f t="shared" si="94"/>
        <v>0</v>
      </c>
      <c r="AO450">
        <f t="shared" si="94"/>
        <v>0</v>
      </c>
      <c r="AP450">
        <f t="shared" si="94"/>
        <v>0</v>
      </c>
      <c r="AQ450">
        <f t="shared" si="94"/>
        <v>7.001643951384109E-8</v>
      </c>
      <c r="AR450">
        <f t="shared" si="94"/>
        <v>0</v>
      </c>
      <c r="AS450">
        <f t="shared" si="94"/>
        <v>0</v>
      </c>
      <c r="AT450">
        <f t="shared" si="94"/>
        <v>2.7634545008343255E-5</v>
      </c>
      <c r="AU450">
        <f t="shared" si="94"/>
        <v>0</v>
      </c>
      <c r="AV450">
        <f t="shared" si="94"/>
        <v>0</v>
      </c>
      <c r="AW450">
        <f t="shared" si="94"/>
        <v>3.8719945804289494E-5</v>
      </c>
      <c r="AX450">
        <f t="shared" si="93"/>
        <v>0</v>
      </c>
      <c r="AY450">
        <f t="shared" si="93"/>
        <v>0</v>
      </c>
      <c r="AZ450">
        <f t="shared" si="93"/>
        <v>5.5682496390382347E-6</v>
      </c>
      <c r="BA450">
        <f t="shared" si="93"/>
        <v>5.7171995307520143E-6</v>
      </c>
      <c r="BB450">
        <f t="shared" si="93"/>
        <v>9.200483699409524E-6</v>
      </c>
      <c r="BC450">
        <f t="shared" si="93"/>
        <v>9.319140270894604E-6</v>
      </c>
      <c r="BD450">
        <f t="shared" si="93"/>
        <v>1.7133250088149239E-5</v>
      </c>
      <c r="BE450">
        <f t="shared" si="93"/>
        <v>4.2521738385652516E-5</v>
      </c>
      <c r="BF450">
        <f t="shared" si="93"/>
        <v>7.5650975239420479E-5</v>
      </c>
      <c r="BG450">
        <f t="shared" si="90"/>
        <v>2.5086930823581353E-4</v>
      </c>
      <c r="BH450">
        <f t="shared" si="90"/>
        <v>9.9073241985860802E-3</v>
      </c>
      <c r="BI450">
        <f t="shared" si="90"/>
        <v>9.6252507505960785E-3</v>
      </c>
      <c r="BJ450" s="16"/>
      <c r="BL450">
        <v>0</v>
      </c>
      <c r="BO450" s="16" cm="1">
        <f t="array" ref="BO450">INDEX($BK$21:$BK$70,_xlfn.XMATCH($A450,$BK$21:$BK$70,-1))</f>
        <v>780</v>
      </c>
      <c r="BP450" s="16" cm="1">
        <f t="array" ref="BP450">INDEX($BK$21:$BK$70,_xlfn.XMATCH($A450,$BK$21:$BK$70,1))</f>
        <v>790</v>
      </c>
      <c r="BQ450" s="16" cm="1">
        <f t="array" ref="BQ450">INDEX($BL$21:$BL$70,_xlfn.XMATCH($A450,$BK$21:$BK$70,-1))</f>
        <v>1.6168539049041</v>
      </c>
      <c r="BR450" s="16" cm="1">
        <f t="array" ref="BR450">INDEX($BL$21:$BL$70,_xlfn.XMATCH($A450,$BK$21:$BK$70,1))</f>
        <v>0.11685390490409997</v>
      </c>
      <c r="BS450">
        <f t="shared" si="84"/>
        <v>0.26685390490409988</v>
      </c>
    </row>
    <row r="451" spans="1:71" x14ac:dyDescent="0.2">
      <c r="A451">
        <v>790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2.5216787505394539E-7</v>
      </c>
      <c r="L451">
        <v>0</v>
      </c>
      <c r="M451">
        <v>0</v>
      </c>
      <c r="N451">
        <v>1.0028655149400392E-4</v>
      </c>
      <c r="O451">
        <v>0</v>
      </c>
      <c r="P451">
        <v>0</v>
      </c>
      <c r="Q451">
        <v>1.4121317879033991E-4</v>
      </c>
      <c r="R451">
        <v>0</v>
      </c>
      <c r="S451">
        <v>0</v>
      </c>
      <c r="T451">
        <v>1.8416567687110862E-5</v>
      </c>
      <c r="U451">
        <v>2.2021632479890769E-5</v>
      </c>
      <c r="V451">
        <v>3.4973823766794489E-5</v>
      </c>
      <c r="W451">
        <v>3.1838636760448103E-5</v>
      </c>
      <c r="X451">
        <v>6.3177116900890872E-5</v>
      </c>
      <c r="Y451">
        <v>1.4713678655500656E-4</v>
      </c>
      <c r="Z451">
        <v>2.617721761077953E-4</v>
      </c>
      <c r="AA451">
        <v>8.3185162929395829E-4</v>
      </c>
      <c r="AB451">
        <v>3.186424959485093E-2</v>
      </c>
      <c r="AC451">
        <v>3.842101235864423E-2</v>
      </c>
      <c r="AE451">
        <f t="shared" si="85"/>
        <v>0.11685390490409997</v>
      </c>
      <c r="AG451">
        <v>790</v>
      </c>
      <c r="AH451">
        <f t="shared" si="94"/>
        <v>0</v>
      </c>
      <c r="AI451">
        <f t="shared" si="94"/>
        <v>0</v>
      </c>
      <c r="AJ451">
        <f t="shared" si="94"/>
        <v>0</v>
      </c>
      <c r="AK451">
        <f t="shared" si="94"/>
        <v>0</v>
      </c>
      <c r="AL451">
        <f t="shared" si="94"/>
        <v>0</v>
      </c>
      <c r="AM451">
        <f t="shared" si="94"/>
        <v>0</v>
      </c>
      <c r="AN451">
        <f t="shared" si="94"/>
        <v>0</v>
      </c>
      <c r="AO451">
        <f t="shared" si="94"/>
        <v>0</v>
      </c>
      <c r="AP451">
        <f t="shared" si="94"/>
        <v>0</v>
      </c>
      <c r="AQ451">
        <f t="shared" si="94"/>
        <v>2.9466800891422699E-8</v>
      </c>
      <c r="AR451">
        <f t="shared" si="94"/>
        <v>0</v>
      </c>
      <c r="AS451">
        <f t="shared" si="94"/>
        <v>0</v>
      </c>
      <c r="AT451">
        <f t="shared" si="94"/>
        <v>1.1718875151440459E-5</v>
      </c>
      <c r="AU451">
        <f t="shared" si="94"/>
        <v>0</v>
      </c>
      <c r="AV451">
        <f t="shared" si="94"/>
        <v>0</v>
      </c>
      <c r="AW451">
        <f t="shared" si="94"/>
        <v>1.6501311365572045E-5</v>
      </c>
      <c r="AX451">
        <f t="shared" si="93"/>
        <v>0</v>
      </c>
      <c r="AY451">
        <f t="shared" si="93"/>
        <v>0</v>
      </c>
      <c r="AZ451">
        <f t="shared" si="93"/>
        <v>2.1520478491695732E-6</v>
      </c>
      <c r="BA451">
        <f t="shared" si="93"/>
        <v>2.5733137476381953E-6</v>
      </c>
      <c r="BB451">
        <f t="shared" si="93"/>
        <v>4.0868278765777547E-6</v>
      </c>
      <c r="BC451">
        <f t="shared" si="93"/>
        <v>3.7204690322815843E-6</v>
      </c>
      <c r="BD451">
        <f t="shared" si="93"/>
        <v>7.382492810451909E-6</v>
      </c>
      <c r="BE451">
        <f t="shared" si="93"/>
        <v>1.7193508063993592E-5</v>
      </c>
      <c r="BF451">
        <f t="shared" si="93"/>
        <v>3.0589100973439619E-5</v>
      </c>
      <c r="BG451">
        <f t="shared" si="90"/>
        <v>9.7205111183836825E-5</v>
      </c>
      <c r="BH451">
        <f t="shared" si="90"/>
        <v>3.7234619919972165E-3</v>
      </c>
      <c r="BI451">
        <f t="shared" si="90"/>
        <v>4.4896453244762623E-3</v>
      </c>
      <c r="BJ451" s="16"/>
      <c r="BL451">
        <v>0</v>
      </c>
      <c r="BO451" s="16" cm="1">
        <f t="array" ref="BO451">INDEX($BK$21:$BK$70,_xlfn.XMATCH($A451,$BK$21:$BK$70,-1))</f>
        <v>790</v>
      </c>
      <c r="BP451" s="16" cm="1">
        <f t="array" ref="BP451">INDEX($BK$21:$BK$70,_xlfn.XMATCH($A451,$BK$21:$BK$70,1))</f>
        <v>790</v>
      </c>
      <c r="BQ451" s="16" cm="1">
        <f t="array" ref="BQ451">INDEX($BL$21:$BL$70,_xlfn.XMATCH($A451,$BK$21:$BK$70,-1))</f>
        <v>0.11685390490409997</v>
      </c>
      <c r="BR451" s="16" cm="1">
        <f t="array" ref="BR451">INDEX($BL$21:$BL$70,_xlfn.XMATCH($A451,$BK$21:$BK$70,1))</f>
        <v>0.11685390490409997</v>
      </c>
      <c r="BS451">
        <f t="shared" si="84"/>
        <v>0.11685390490409997</v>
      </c>
    </row>
    <row r="452" spans="1:71" x14ac:dyDescent="0.2">
      <c r="A452">
        <v>791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2.4569878244166771E-7</v>
      </c>
      <c r="L452">
        <v>0</v>
      </c>
      <c r="M452">
        <v>0</v>
      </c>
      <c r="N452">
        <v>9.8307994066702914E-5</v>
      </c>
      <c r="O452">
        <v>0</v>
      </c>
      <c r="P452">
        <v>0</v>
      </c>
      <c r="Q452">
        <v>1.3799172131325187E-4</v>
      </c>
      <c r="R452">
        <v>0</v>
      </c>
      <c r="S452">
        <v>0</v>
      </c>
      <c r="T452">
        <v>2.045986024806683E-5</v>
      </c>
      <c r="U452">
        <v>2.2811037749501512E-5</v>
      </c>
      <c r="V452">
        <v>3.6928396930508172E-5</v>
      </c>
      <c r="W452">
        <v>3.5712172426007344E-5</v>
      </c>
      <c r="X452">
        <v>6.1608675256051199E-5</v>
      </c>
      <c r="Y452">
        <v>1.3948038076244066E-4</v>
      </c>
      <c r="Z452">
        <v>2.3545767912454331E-4</v>
      </c>
      <c r="AA452">
        <v>7.3670334926249459E-4</v>
      </c>
      <c r="AB452">
        <v>2.7435772561526493E-2</v>
      </c>
      <c r="AC452">
        <v>4.0977096574060491E-2</v>
      </c>
      <c r="AE452">
        <f t="shared" si="85"/>
        <v>0.10516851441368998</v>
      </c>
      <c r="AG452">
        <v>791</v>
      </c>
      <c r="AH452">
        <f t="shared" si="94"/>
        <v>0</v>
      </c>
      <c r="AI452">
        <f t="shared" si="94"/>
        <v>0</v>
      </c>
      <c r="AJ452">
        <f t="shared" si="94"/>
        <v>0</v>
      </c>
      <c r="AK452">
        <f t="shared" si="94"/>
        <v>0</v>
      </c>
      <c r="AL452">
        <f t="shared" si="94"/>
        <v>0</v>
      </c>
      <c r="AM452">
        <f t="shared" si="94"/>
        <v>0</v>
      </c>
      <c r="AN452">
        <f t="shared" si="94"/>
        <v>0</v>
      </c>
      <c r="AO452">
        <f t="shared" si="94"/>
        <v>0</v>
      </c>
      <c r="AP452">
        <f t="shared" si="94"/>
        <v>0</v>
      </c>
      <c r="AQ452">
        <f t="shared" si="94"/>
        <v>2.5839775942642608E-8</v>
      </c>
      <c r="AR452">
        <f t="shared" si="94"/>
        <v>0</v>
      </c>
      <c r="AS452">
        <f t="shared" si="94"/>
        <v>0</v>
      </c>
      <c r="AT452">
        <f t="shared" si="94"/>
        <v>1.0338905690984995E-5</v>
      </c>
      <c r="AU452">
        <f t="shared" si="94"/>
        <v>0</v>
      </c>
      <c r="AV452">
        <f t="shared" si="94"/>
        <v>0</v>
      </c>
      <c r="AW452">
        <f t="shared" si="94"/>
        <v>1.451238433190262E-5</v>
      </c>
      <c r="AX452">
        <f t="shared" si="93"/>
        <v>0</v>
      </c>
      <c r="AY452">
        <f t="shared" si="93"/>
        <v>0</v>
      </c>
      <c r="AZ452">
        <f t="shared" si="93"/>
        <v>2.151733107400899E-6</v>
      </c>
      <c r="BA452">
        <f t="shared" si="93"/>
        <v>2.3990029523496759E-6</v>
      </c>
      <c r="BB452">
        <f t="shared" si="93"/>
        <v>3.8837046448606135E-6</v>
      </c>
      <c r="BC452">
        <f t="shared" si="93"/>
        <v>3.7557961205287349E-6</v>
      </c>
      <c r="BD452">
        <f t="shared" si="93"/>
        <v>6.4792928516743657E-6</v>
      </c>
      <c r="BE452">
        <f t="shared" si="93"/>
        <v>1.4668944434641707E-5</v>
      </c>
      <c r="BF452">
        <f t="shared" si="93"/>
        <v>2.4762734320823523E-5</v>
      </c>
      <c r="BG452">
        <f t="shared" si="90"/>
        <v>7.7477996805526349E-5</v>
      </c>
      <c r="BH452">
        <f t="shared" si="90"/>
        <v>2.8853794420876191E-3</v>
      </c>
      <c r="BI452">
        <f t="shared" si="90"/>
        <v>4.3095003716802473E-3</v>
      </c>
      <c r="BJ452" s="16"/>
      <c r="BL452">
        <v>0</v>
      </c>
      <c r="BO452" s="16" cm="1">
        <f t="array" ref="BO452">INDEX($BK$21:$BK$70,_xlfn.XMATCH($A452,$BK$21:$BK$70,-1))</f>
        <v>790</v>
      </c>
      <c r="BP452" s="16" cm="1">
        <f t="array" ref="BP452">INDEX($BK$21:$BK$70,_xlfn.XMATCH($A452,$BK$21:$BK$70,1))</f>
        <v>800</v>
      </c>
      <c r="BQ452" s="16" cm="1">
        <f t="array" ref="BQ452">INDEX($BL$21:$BL$70,_xlfn.XMATCH($A452,$BK$21:$BK$70,-1))</f>
        <v>0.11685390490409997</v>
      </c>
      <c r="BR452" s="16" cm="1">
        <f t="array" ref="BR452">INDEX($BL$21:$BL$70,_xlfn.XMATCH($A452,$BK$21:$BK$70,1))</f>
        <v>0</v>
      </c>
      <c r="BS452">
        <f t="shared" si="84"/>
        <v>0.10516851441368998</v>
      </c>
    </row>
    <row r="453" spans="1:71" x14ac:dyDescent="0.2">
      <c r="A453">
        <v>792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2.387272677997952E-7</v>
      </c>
      <c r="L453">
        <v>0</v>
      </c>
      <c r="M453">
        <v>0</v>
      </c>
      <c r="N453">
        <v>9.5822982858809156E-5</v>
      </c>
      <c r="O453">
        <v>0</v>
      </c>
      <c r="P453">
        <v>0</v>
      </c>
      <c r="Q453">
        <v>1.3323449123935237E-4</v>
      </c>
      <c r="R453">
        <v>0</v>
      </c>
      <c r="S453">
        <v>0</v>
      </c>
      <c r="T453">
        <v>1.6156091677529167E-5</v>
      </c>
      <c r="U453">
        <v>2.1605511149560023E-5</v>
      </c>
      <c r="V453">
        <v>3.230190159789642E-5</v>
      </c>
      <c r="W453">
        <v>3.3473189366805829E-5</v>
      </c>
      <c r="X453">
        <v>5.9077656059675976E-5</v>
      </c>
      <c r="Y453">
        <v>1.2698302293735208E-4</v>
      </c>
      <c r="Z453">
        <v>2.1792506250396611E-4</v>
      </c>
      <c r="AA453">
        <v>6.5605197948973427E-4</v>
      </c>
      <c r="AB453">
        <v>2.3622470369122003E-2</v>
      </c>
      <c r="AC453">
        <v>4.3363567156574086E-2</v>
      </c>
      <c r="AE453">
        <f t="shared" si="85"/>
        <v>9.3483123923279982E-2</v>
      </c>
      <c r="AG453">
        <v>792</v>
      </c>
      <c r="AH453">
        <f t="shared" si="94"/>
        <v>0</v>
      </c>
      <c r="AI453">
        <f t="shared" si="94"/>
        <v>0</v>
      </c>
      <c r="AJ453">
        <f t="shared" si="94"/>
        <v>0</v>
      </c>
      <c r="AK453">
        <f t="shared" si="94"/>
        <v>0</v>
      </c>
      <c r="AL453">
        <f t="shared" si="94"/>
        <v>0</v>
      </c>
      <c r="AM453">
        <f t="shared" si="94"/>
        <v>0</v>
      </c>
      <c r="AN453">
        <f t="shared" si="94"/>
        <v>0</v>
      </c>
      <c r="AO453">
        <f t="shared" si="94"/>
        <v>0</v>
      </c>
      <c r="AP453">
        <f t="shared" si="94"/>
        <v>0</v>
      </c>
      <c r="AQ453">
        <f t="shared" si="94"/>
        <v>2.23169707595943E-8</v>
      </c>
      <c r="AR453">
        <f t="shared" si="94"/>
        <v>0</v>
      </c>
      <c r="AS453">
        <f t="shared" si="94"/>
        <v>0</v>
      </c>
      <c r="AT453">
        <f t="shared" si="94"/>
        <v>8.9578317812883902E-6</v>
      </c>
      <c r="AU453">
        <f t="shared" si="94"/>
        <v>0</v>
      </c>
      <c r="AV453">
        <f t="shared" si="94"/>
        <v>0</v>
      </c>
      <c r="AW453">
        <f t="shared" si="94"/>
        <v>1.2455176455383539E-5</v>
      </c>
      <c r="AX453">
        <f t="shared" si="93"/>
        <v>0</v>
      </c>
      <c r="AY453">
        <f t="shared" si="93"/>
        <v>0</v>
      </c>
      <c r="AZ453">
        <f t="shared" si="93"/>
        <v>1.5103219204063315E-6</v>
      </c>
      <c r="BA453">
        <f t="shared" si="93"/>
        <v>2.0197506762201269E-6</v>
      </c>
      <c r="BB453">
        <f t="shared" si="93"/>
        <v>3.0196826700337467E-6</v>
      </c>
      <c r="BC453">
        <f t="shared" si="93"/>
        <v>3.1291783096845272E-6</v>
      </c>
      <c r="BD453">
        <f t="shared" si="93"/>
        <v>5.5227638425236017E-6</v>
      </c>
      <c r="BE453">
        <f t="shared" si="93"/>
        <v>1.1870769669405188E-5</v>
      </c>
      <c r="BF453">
        <f t="shared" si="93"/>
        <v>2.03723156240468E-5</v>
      </c>
      <c r="BG453">
        <f t="shared" si="90"/>
        <v>6.1329788498751963E-5</v>
      </c>
      <c r="BH453">
        <f t="shared" si="90"/>
        <v>2.2083023248906418E-3</v>
      </c>
      <c r="BI453">
        <f t="shared" si="90"/>
        <v>4.0537617222534891E-3</v>
      </c>
      <c r="BJ453" s="16"/>
      <c r="BL453">
        <v>0</v>
      </c>
      <c r="BO453" s="16" cm="1">
        <f t="array" ref="BO453">INDEX($BK$21:$BK$70,_xlfn.XMATCH($A453,$BK$21:$BK$70,-1))</f>
        <v>790</v>
      </c>
      <c r="BP453" s="16" cm="1">
        <f t="array" ref="BP453">INDEX($BK$21:$BK$70,_xlfn.XMATCH($A453,$BK$21:$BK$70,1))</f>
        <v>800</v>
      </c>
      <c r="BQ453" s="16" cm="1">
        <f t="array" ref="BQ453">INDEX($BL$21:$BL$70,_xlfn.XMATCH($A453,$BK$21:$BK$70,-1))</f>
        <v>0.11685390490409997</v>
      </c>
      <c r="BR453" s="16" cm="1">
        <f t="array" ref="BR453">INDEX($BL$21:$BL$70,_xlfn.XMATCH($A453,$BK$21:$BK$70,1))</f>
        <v>0</v>
      </c>
      <c r="BS453">
        <f t="shared" si="84"/>
        <v>9.3483123923279982E-2</v>
      </c>
    </row>
    <row r="454" spans="1:71" x14ac:dyDescent="0.2">
      <c r="A454">
        <v>793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2.2893234241627347E-7</v>
      </c>
      <c r="L454">
        <v>0</v>
      </c>
      <c r="M454">
        <v>0</v>
      </c>
      <c r="N454">
        <v>9.2510575838678993E-5</v>
      </c>
      <c r="O454">
        <v>0</v>
      </c>
      <c r="P454">
        <v>0</v>
      </c>
      <c r="Q454">
        <v>1.3022338444014346E-4</v>
      </c>
      <c r="R454">
        <v>0</v>
      </c>
      <c r="S454">
        <v>0</v>
      </c>
      <c r="T454">
        <v>1.8109823021684057E-5</v>
      </c>
      <c r="U454">
        <v>2.2485273394599412E-5</v>
      </c>
      <c r="V454">
        <v>3.6556136270854857E-5</v>
      </c>
      <c r="W454">
        <v>3.3293331949303231E-5</v>
      </c>
      <c r="X454">
        <v>5.7180435895680111E-5</v>
      </c>
      <c r="Y454">
        <v>1.2077211020454814E-4</v>
      </c>
      <c r="Z454">
        <v>2.0643980416228236E-4</v>
      </c>
      <c r="AA454">
        <v>5.8514194304513185E-4</v>
      </c>
      <c r="AB454">
        <v>2.0276706886234234E-2</v>
      </c>
      <c r="AC454">
        <v>4.5858870810751781E-2</v>
      </c>
      <c r="AE454">
        <f t="shared" si="85"/>
        <v>8.1797733432869973E-2</v>
      </c>
      <c r="AG454">
        <v>793</v>
      </c>
      <c r="AH454">
        <f t="shared" si="94"/>
        <v>0</v>
      </c>
      <c r="AI454">
        <f t="shared" si="94"/>
        <v>0</v>
      </c>
      <c r="AJ454">
        <f t="shared" si="94"/>
        <v>0</v>
      </c>
      <c r="AK454">
        <f t="shared" si="94"/>
        <v>0</v>
      </c>
      <c r="AL454">
        <f t="shared" si="94"/>
        <v>0</v>
      </c>
      <c r="AM454">
        <f t="shared" si="94"/>
        <v>0</v>
      </c>
      <c r="AN454">
        <f t="shared" si="94"/>
        <v>0</v>
      </c>
      <c r="AO454">
        <f t="shared" si="94"/>
        <v>0</v>
      </c>
      <c r="AP454">
        <f t="shared" si="94"/>
        <v>0</v>
      </c>
      <c r="AQ454">
        <f t="shared" si="94"/>
        <v>1.872614671912885E-8</v>
      </c>
      <c r="AR454">
        <f t="shared" si="94"/>
        <v>0</v>
      </c>
      <c r="AS454">
        <f t="shared" si="94"/>
        <v>0</v>
      </c>
      <c r="AT454">
        <f t="shared" si="94"/>
        <v>7.567155422173566E-6</v>
      </c>
      <c r="AU454">
        <f t="shared" si="94"/>
        <v>0</v>
      </c>
      <c r="AV454">
        <f t="shared" si="94"/>
        <v>0</v>
      </c>
      <c r="AW454">
        <f t="shared" si="94"/>
        <v>1.0651977687161002E-5</v>
      </c>
      <c r="AX454">
        <f t="shared" si="93"/>
        <v>0</v>
      </c>
      <c r="AY454">
        <f t="shared" si="93"/>
        <v>0</v>
      </c>
      <c r="AZ454">
        <f t="shared" si="93"/>
        <v>1.4813424760441643E-6</v>
      </c>
      <c r="BA454">
        <f t="shared" si="93"/>
        <v>1.8392443992966461E-6</v>
      </c>
      <c r="BB454">
        <f t="shared" si="93"/>
        <v>2.9902090900190552E-6</v>
      </c>
      <c r="BC454">
        <f t="shared" si="93"/>
        <v>2.7233190918811588E-6</v>
      </c>
      <c r="BD454">
        <f t="shared" si="93"/>
        <v>4.6772300529701509E-6</v>
      </c>
      <c r="BE454">
        <f t="shared" si="93"/>
        <v>9.8788848766368241E-6</v>
      </c>
      <c r="BF454">
        <f t="shared" si="93"/>
        <v>1.6886308070800255E-5</v>
      </c>
      <c r="BG454">
        <f t="shared" si="90"/>
        <v>4.7863284677597277E-5</v>
      </c>
      <c r="BH454">
        <f t="shared" si="90"/>
        <v>1.6585886647766269E-3</v>
      </c>
      <c r="BI454">
        <f t="shared" si="90"/>
        <v>3.751151690110296E-3</v>
      </c>
      <c r="BJ454" s="16"/>
      <c r="BL454">
        <v>0</v>
      </c>
      <c r="BO454" s="16" cm="1">
        <f t="array" ref="BO454">INDEX($BK$21:$BK$70,_xlfn.XMATCH($A454,$BK$21:$BK$70,-1))</f>
        <v>790</v>
      </c>
      <c r="BP454" s="16" cm="1">
        <f t="array" ref="BP454">INDEX($BK$21:$BK$70,_xlfn.XMATCH($A454,$BK$21:$BK$70,1))</f>
        <v>800</v>
      </c>
      <c r="BQ454" s="16" cm="1">
        <f t="array" ref="BQ454">INDEX($BL$21:$BL$70,_xlfn.XMATCH($A454,$BK$21:$BK$70,-1))</f>
        <v>0.11685390490409997</v>
      </c>
      <c r="BR454" s="16" cm="1">
        <f t="array" ref="BR454">INDEX($BL$21:$BL$70,_xlfn.XMATCH($A454,$BK$21:$BK$70,1))</f>
        <v>0</v>
      </c>
      <c r="BS454">
        <f t="shared" si="84"/>
        <v>8.1797733432869973E-2</v>
      </c>
    </row>
    <row r="455" spans="1:71" x14ac:dyDescent="0.2">
      <c r="A455">
        <v>794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2.2568332803891944E-7</v>
      </c>
      <c r="L455">
        <v>0</v>
      </c>
      <c r="M455">
        <v>0</v>
      </c>
      <c r="N455">
        <v>8.9756443666162944E-5</v>
      </c>
      <c r="O455">
        <v>0</v>
      </c>
      <c r="P455">
        <v>0</v>
      </c>
      <c r="Q455">
        <v>1.2741264742930004E-4</v>
      </c>
      <c r="R455">
        <v>0</v>
      </c>
      <c r="S455">
        <v>0</v>
      </c>
      <c r="T455">
        <v>1.8746203332198077E-5</v>
      </c>
      <c r="U455">
        <v>1.9474384867011053E-5</v>
      </c>
      <c r="V455">
        <v>3.4407762580174711E-5</v>
      </c>
      <c r="W455">
        <v>3.2837136698439295E-5</v>
      </c>
      <c r="X455">
        <v>5.3495674033800754E-5</v>
      </c>
      <c r="Y455">
        <v>1.1067550941429511E-4</v>
      </c>
      <c r="Z455">
        <v>1.9075481670779469E-4</v>
      </c>
      <c r="AA455">
        <v>5.2051481964364627E-4</v>
      </c>
      <c r="AB455">
        <v>1.7534613740740026E-2</v>
      </c>
      <c r="AC455">
        <v>4.8325525164774827E-2</v>
      </c>
      <c r="AE455">
        <f t="shared" si="85"/>
        <v>7.0112342942459979E-2</v>
      </c>
      <c r="AG455">
        <v>794</v>
      </c>
      <c r="AH455">
        <f t="shared" si="94"/>
        <v>0</v>
      </c>
      <c r="AI455">
        <f t="shared" si="94"/>
        <v>0</v>
      </c>
      <c r="AJ455">
        <f t="shared" si="94"/>
        <v>0</v>
      </c>
      <c r="AK455">
        <f t="shared" si="94"/>
        <v>0</v>
      </c>
      <c r="AL455">
        <f t="shared" si="94"/>
        <v>0</v>
      </c>
      <c r="AM455">
        <f t="shared" si="94"/>
        <v>0</v>
      </c>
      <c r="AN455">
        <f t="shared" si="94"/>
        <v>0</v>
      </c>
      <c r="AO455">
        <f t="shared" si="94"/>
        <v>0</v>
      </c>
      <c r="AP455">
        <f t="shared" si="94"/>
        <v>0</v>
      </c>
      <c r="AQ455">
        <f t="shared" si="94"/>
        <v>1.5823186891860414E-8</v>
      </c>
      <c r="AR455">
        <f t="shared" si="94"/>
        <v>0</v>
      </c>
      <c r="AS455">
        <f t="shared" si="94"/>
        <v>0</v>
      </c>
      <c r="AT455">
        <f t="shared" si="94"/>
        <v>6.2930345596176059E-6</v>
      </c>
      <c r="AU455">
        <f t="shared" si="94"/>
        <v>0</v>
      </c>
      <c r="AV455">
        <f t="shared" si="94"/>
        <v>0</v>
      </c>
      <c r="AW455">
        <f t="shared" si="94"/>
        <v>8.9331992317698256E-6</v>
      </c>
      <c r="AX455">
        <f t="shared" si="93"/>
        <v>0</v>
      </c>
      <c r="AY455">
        <f t="shared" si="93"/>
        <v>0</v>
      </c>
      <c r="AZ455">
        <f t="shared" si="93"/>
        <v>1.3143402368961576E-6</v>
      </c>
      <c r="BA455">
        <f t="shared" si="93"/>
        <v>1.3653947503893318E-6</v>
      </c>
      <c r="BB455">
        <f t="shared" si="93"/>
        <v>2.4124088499039508E-6</v>
      </c>
      <c r="BC455">
        <f t="shared" si="93"/>
        <v>2.3022885894494141E-6</v>
      </c>
      <c r="BD455">
        <f t="shared" si="93"/>
        <v>3.7507070437958897E-6</v>
      </c>
      <c r="BE455">
        <f t="shared" si="93"/>
        <v>7.7597192713865169E-6</v>
      </c>
      <c r="BF455">
        <f t="shared" si="93"/>
        <v>1.3374267126942996E-5</v>
      </c>
      <c r="BG455">
        <f t="shared" si="90"/>
        <v>3.6494513541488034E-5</v>
      </c>
      <c r="BH455">
        <f t="shared" si="90"/>
        <v>1.2293928519543358E-3</v>
      </c>
      <c r="BI455">
        <f t="shared" si="90"/>
        <v>3.3882157932271723E-3</v>
      </c>
      <c r="BJ455" s="16"/>
      <c r="BL455">
        <v>0</v>
      </c>
      <c r="BO455" s="16" cm="1">
        <f t="array" ref="BO455">INDEX($BK$21:$BK$70,_xlfn.XMATCH($A455,$BK$21:$BK$70,-1))</f>
        <v>790</v>
      </c>
      <c r="BP455" s="16" cm="1">
        <f t="array" ref="BP455">INDEX($BK$21:$BK$70,_xlfn.XMATCH($A455,$BK$21:$BK$70,1))</f>
        <v>800</v>
      </c>
      <c r="BQ455" s="16" cm="1">
        <f t="array" ref="BQ455">INDEX($BL$21:$BL$70,_xlfn.XMATCH($A455,$BK$21:$BK$70,-1))</f>
        <v>0.11685390490409997</v>
      </c>
      <c r="BR455" s="16" cm="1">
        <f t="array" ref="BR455">INDEX($BL$21:$BL$70,_xlfn.XMATCH($A455,$BK$21:$BK$70,1))</f>
        <v>0</v>
      </c>
      <c r="BS455">
        <f t="shared" si="84"/>
        <v>7.0112342942459979E-2</v>
      </c>
    </row>
    <row r="456" spans="1:71" x14ac:dyDescent="0.2">
      <c r="A456">
        <v>795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2.1794129227084385E-7</v>
      </c>
      <c r="L456">
        <v>0</v>
      </c>
      <c r="M456">
        <v>0</v>
      </c>
      <c r="N456">
        <v>8.8366987256342257E-5</v>
      </c>
      <c r="O456">
        <v>0</v>
      </c>
      <c r="P456">
        <v>0</v>
      </c>
      <c r="Q456">
        <v>1.2320112227366567E-4</v>
      </c>
      <c r="R456">
        <v>0</v>
      </c>
      <c r="S456">
        <v>0</v>
      </c>
      <c r="T456">
        <v>1.7083204274164562E-5</v>
      </c>
      <c r="U456">
        <v>1.9536868530004712E-5</v>
      </c>
      <c r="V456">
        <v>3.2983929755131276E-5</v>
      </c>
      <c r="W456">
        <v>3.2884466962666159E-5</v>
      </c>
      <c r="X456">
        <v>5.1967757205031626E-5</v>
      </c>
      <c r="Y456">
        <v>1.0404342506524859E-4</v>
      </c>
      <c r="Z456">
        <v>1.7610439291871745E-4</v>
      </c>
      <c r="AA456">
        <v>4.6707410803698511E-4</v>
      </c>
      <c r="AB456">
        <v>1.5245087060794226E-2</v>
      </c>
      <c r="AC456">
        <v>5.0855434725791605E-2</v>
      </c>
      <c r="AE456">
        <f t="shared" si="85"/>
        <v>5.8426952452049985E-2</v>
      </c>
      <c r="AG456">
        <v>795</v>
      </c>
      <c r="AH456">
        <f t="shared" si="94"/>
        <v>0</v>
      </c>
      <c r="AI456">
        <f t="shared" si="94"/>
        <v>0</v>
      </c>
      <c r="AJ456">
        <f t="shared" si="94"/>
        <v>0</v>
      </c>
      <c r="AK456">
        <f t="shared" si="94"/>
        <v>0</v>
      </c>
      <c r="AL456">
        <f t="shared" si="94"/>
        <v>0</v>
      </c>
      <c r="AM456">
        <f t="shared" si="94"/>
        <v>0</v>
      </c>
      <c r="AN456">
        <f t="shared" si="94"/>
        <v>0</v>
      </c>
      <c r="AO456">
        <f t="shared" si="94"/>
        <v>0</v>
      </c>
      <c r="AP456">
        <f t="shared" si="94"/>
        <v>0</v>
      </c>
      <c r="AQ456">
        <f t="shared" si="94"/>
        <v>1.2733645520846923E-8</v>
      </c>
      <c r="AR456">
        <f t="shared" si="94"/>
        <v>0</v>
      </c>
      <c r="AS456">
        <f t="shared" si="94"/>
        <v>0</v>
      </c>
      <c r="AT456">
        <f t="shared" si="94"/>
        <v>5.1630137627572162E-6</v>
      </c>
      <c r="AU456">
        <f t="shared" si="94"/>
        <v>0</v>
      </c>
      <c r="AV456">
        <f t="shared" si="94"/>
        <v>0</v>
      </c>
      <c r="AW456">
        <f t="shared" si="94"/>
        <v>7.1982661131226601E-6</v>
      </c>
      <c r="AX456">
        <f t="shared" si="93"/>
        <v>0</v>
      </c>
      <c r="AY456">
        <f t="shared" si="93"/>
        <v>0</v>
      </c>
      <c r="AZ456">
        <f t="shared" si="93"/>
        <v>9.9811956385526986E-7</v>
      </c>
      <c r="BA456">
        <f t="shared" si="93"/>
        <v>1.141479688664537E-6</v>
      </c>
      <c r="BB456">
        <f t="shared" si="93"/>
        <v>1.9271504954848116E-6</v>
      </c>
      <c r="BC456">
        <f t="shared" si="93"/>
        <v>1.9213391876387044E-6</v>
      </c>
      <c r="BD456">
        <f t="shared" si="93"/>
        <v>3.0363176792580608E-6</v>
      </c>
      <c r="BE456">
        <f t="shared" si="93"/>
        <v>6.0789402492357049E-6</v>
      </c>
      <c r="BF456">
        <f t="shared" si="93"/>
        <v>1.0289242991659033E-5</v>
      </c>
      <c r="BG456">
        <f t="shared" si="90"/>
        <v>2.7289716701860588E-5</v>
      </c>
      <c r="BH456">
        <f t="shared" si="90"/>
        <v>8.9072397682838668E-4</v>
      </c>
      <c r="BI456">
        <f t="shared" si="90"/>
        <v>2.9713280666521578E-3</v>
      </c>
      <c r="BJ456" s="16"/>
      <c r="BL456">
        <v>0</v>
      </c>
      <c r="BO456" s="16" cm="1">
        <f t="array" ref="BO456">INDEX($BK$21:$BK$70,_xlfn.XMATCH($A456,$BK$21:$BK$70,-1))</f>
        <v>790</v>
      </c>
      <c r="BP456" s="16" cm="1">
        <f t="array" ref="BP456">INDEX($BK$21:$BK$70,_xlfn.XMATCH($A456,$BK$21:$BK$70,1))</f>
        <v>800</v>
      </c>
      <c r="BQ456" s="16" cm="1">
        <f t="array" ref="BQ456">INDEX($BL$21:$BL$70,_xlfn.XMATCH($A456,$BK$21:$BK$70,-1))</f>
        <v>0.11685390490409997</v>
      </c>
      <c r="BR456" s="16" cm="1">
        <f t="array" ref="BR456">INDEX($BL$21:$BL$70,_xlfn.XMATCH($A456,$BK$21:$BK$70,1))</f>
        <v>0</v>
      </c>
      <c r="BS456">
        <f t="shared" si="84"/>
        <v>5.8426952452049985E-2</v>
      </c>
    </row>
    <row r="457" spans="1:71" x14ac:dyDescent="0.2">
      <c r="A457">
        <v>796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2.1137397181968347E-7</v>
      </c>
      <c r="L457">
        <v>0</v>
      </c>
      <c r="M457">
        <v>0</v>
      </c>
      <c r="N457">
        <v>8.6512530115210478E-5</v>
      </c>
      <c r="O457">
        <v>0</v>
      </c>
      <c r="P457">
        <v>0</v>
      </c>
      <c r="Q457">
        <v>1.2165853024758081E-4</v>
      </c>
      <c r="R457">
        <v>0</v>
      </c>
      <c r="S457">
        <v>0</v>
      </c>
      <c r="T457">
        <v>1.6195553131239986E-5</v>
      </c>
      <c r="U457">
        <v>1.9111688982420806E-5</v>
      </c>
      <c r="V457">
        <v>3.0716941991957062E-5</v>
      </c>
      <c r="W457">
        <v>3.216944662178425E-5</v>
      </c>
      <c r="X457">
        <v>5.0501251842762088E-5</v>
      </c>
      <c r="Y457">
        <v>1.0083974977138627E-4</v>
      </c>
      <c r="Z457">
        <v>1.676890275161635E-4</v>
      </c>
      <c r="AA457">
        <v>4.2133392644297656E-4</v>
      </c>
      <c r="AB457">
        <v>1.3247506240245953E-2</v>
      </c>
      <c r="AC457">
        <v>5.3340641159785027E-2</v>
      </c>
      <c r="AE457">
        <f t="shared" si="85"/>
        <v>4.6741561961639991E-2</v>
      </c>
      <c r="AG457">
        <v>796</v>
      </c>
      <c r="AH457">
        <f t="shared" si="94"/>
        <v>0</v>
      </c>
      <c r="AI457">
        <f t="shared" si="94"/>
        <v>0</v>
      </c>
      <c r="AJ457">
        <f t="shared" si="94"/>
        <v>0</v>
      </c>
      <c r="AK457">
        <f t="shared" si="94"/>
        <v>0</v>
      </c>
      <c r="AL457">
        <f t="shared" si="94"/>
        <v>0</v>
      </c>
      <c r="AM457">
        <f t="shared" si="94"/>
        <v>0</v>
      </c>
      <c r="AN457">
        <f t="shared" si="94"/>
        <v>0</v>
      </c>
      <c r="AO457">
        <f t="shared" si="94"/>
        <v>0</v>
      </c>
      <c r="AP457">
        <f t="shared" si="94"/>
        <v>0</v>
      </c>
      <c r="AQ457">
        <f t="shared" si="94"/>
        <v>9.8799496008876809E-9</v>
      </c>
      <c r="AR457">
        <f t="shared" si="94"/>
        <v>0</v>
      </c>
      <c r="AS457">
        <f t="shared" si="94"/>
        <v>0</v>
      </c>
      <c r="AT457">
        <f t="shared" si="94"/>
        <v>4.0437307868383564E-6</v>
      </c>
      <c r="AU457">
        <f t="shared" si="94"/>
        <v>0</v>
      </c>
      <c r="AV457">
        <f t="shared" si="94"/>
        <v>0</v>
      </c>
      <c r="AW457">
        <f t="shared" si="94"/>
        <v>5.686509729729351E-6</v>
      </c>
      <c r="AX457">
        <f t="shared" si="93"/>
        <v>0</v>
      </c>
      <c r="AY457">
        <f t="shared" si="93"/>
        <v>0</v>
      </c>
      <c r="AZ457">
        <f t="shared" si="93"/>
        <v>7.5700545018688637E-7</v>
      </c>
      <c r="BA457">
        <f t="shared" si="93"/>
        <v>8.933101947634144E-7</v>
      </c>
      <c r="BB457">
        <f t="shared" si="93"/>
        <v>1.4357578473891623E-6</v>
      </c>
      <c r="BC457">
        <f t="shared" si="93"/>
        <v>1.5036501825437988E-6</v>
      </c>
      <c r="BD457">
        <f t="shared" si="93"/>
        <v>2.3605073921488498E-6</v>
      </c>
      <c r="BE457">
        <f t="shared" si="93"/>
        <v>4.7134074121355234E-6</v>
      </c>
      <c r="BF457">
        <f t="shared" si="93"/>
        <v>7.8380470699339103E-6</v>
      </c>
      <c r="BG457">
        <f t="shared" si="90"/>
        <v>1.9693805829375456E-5</v>
      </c>
      <c r="BH457">
        <f t="shared" si="90"/>
        <v>6.1920913376566859E-4</v>
      </c>
      <c r="BI457">
        <f t="shared" si="90"/>
        <v>2.4932248838436962E-3</v>
      </c>
      <c r="BJ457" s="16"/>
      <c r="BL457">
        <v>0</v>
      </c>
      <c r="BO457" s="16" cm="1">
        <f t="array" ref="BO457">INDEX($BK$21:$BK$70,_xlfn.XMATCH($A457,$BK$21:$BK$70,-1))</f>
        <v>790</v>
      </c>
      <c r="BP457" s="16" cm="1">
        <f t="array" ref="BP457">INDEX($BK$21:$BK$70,_xlfn.XMATCH($A457,$BK$21:$BK$70,1))</f>
        <v>800</v>
      </c>
      <c r="BQ457" s="16" cm="1">
        <f t="array" ref="BQ457">INDEX($BL$21:$BL$70,_xlfn.XMATCH($A457,$BK$21:$BK$70,-1))</f>
        <v>0.11685390490409997</v>
      </c>
      <c r="BR457" s="16" cm="1">
        <f t="array" ref="BR457">INDEX($BL$21:$BL$70,_xlfn.XMATCH($A457,$BK$21:$BK$70,1))</f>
        <v>0</v>
      </c>
      <c r="BS457">
        <f t="shared" si="84"/>
        <v>4.6741561961639991E-2</v>
      </c>
    </row>
    <row r="458" spans="1:71" x14ac:dyDescent="0.2">
      <c r="A458">
        <v>797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2.091089977950325E-7</v>
      </c>
      <c r="L458">
        <v>0</v>
      </c>
      <c r="M458">
        <v>0</v>
      </c>
      <c r="N458">
        <v>8.4312458380742544E-5</v>
      </c>
      <c r="O458">
        <v>0</v>
      </c>
      <c r="P458">
        <v>0</v>
      </c>
      <c r="Q458">
        <v>1.1917661878414911E-4</v>
      </c>
      <c r="R458">
        <v>0</v>
      </c>
      <c r="S458">
        <v>0</v>
      </c>
      <c r="T458">
        <v>1.555833757488007E-5</v>
      </c>
      <c r="U458">
        <v>1.6280096214695174E-5</v>
      </c>
      <c r="V458">
        <v>2.8478417533390733E-5</v>
      </c>
      <c r="W458">
        <v>3.2947628488261307E-5</v>
      </c>
      <c r="X458">
        <v>4.8319636571391142E-5</v>
      </c>
      <c r="Y458">
        <v>9.6055498377832412E-5</v>
      </c>
      <c r="Z458">
        <v>1.5726106170623012E-4</v>
      </c>
      <c r="AA458">
        <v>3.7975416185995561E-4</v>
      </c>
      <c r="AB458">
        <v>1.1479794778118634E-2</v>
      </c>
      <c r="AC458">
        <v>5.5616069721658355E-2</v>
      </c>
      <c r="AE458">
        <f t="shared" si="85"/>
        <v>3.5056171471229997E-2</v>
      </c>
      <c r="AG458">
        <v>797</v>
      </c>
      <c r="AH458">
        <f t="shared" si="94"/>
        <v>0</v>
      </c>
      <c r="AI458">
        <f t="shared" si="94"/>
        <v>0</v>
      </c>
      <c r="AJ458">
        <f t="shared" si="94"/>
        <v>0</v>
      </c>
      <c r="AK458">
        <f t="shared" si="94"/>
        <v>0</v>
      </c>
      <c r="AL458">
        <f t="shared" si="94"/>
        <v>0</v>
      </c>
      <c r="AM458">
        <f t="shared" si="94"/>
        <v>0</v>
      </c>
      <c r="AN458">
        <f t="shared" si="94"/>
        <v>0</v>
      </c>
      <c r="AO458">
        <f t="shared" si="94"/>
        <v>0</v>
      </c>
      <c r="AP458">
        <f t="shared" si="94"/>
        <v>0</v>
      </c>
      <c r="AQ458">
        <f t="shared" si="94"/>
        <v>7.3305608828797141E-9</v>
      </c>
      <c r="AR458">
        <f t="shared" si="94"/>
        <v>0</v>
      </c>
      <c r="AS458">
        <f t="shared" si="94"/>
        <v>0</v>
      </c>
      <c r="AT458">
        <f t="shared" si="94"/>
        <v>2.9556719981562532E-6</v>
      </c>
      <c r="AU458">
        <f t="shared" si="94"/>
        <v>0</v>
      </c>
      <c r="AV458">
        <f t="shared" si="94"/>
        <v>0</v>
      </c>
      <c r="AW458">
        <f t="shared" si="94"/>
        <v>4.1778759834585405E-6</v>
      </c>
      <c r="AX458">
        <f t="shared" si="93"/>
        <v>0</v>
      </c>
      <c r="AY458">
        <f t="shared" si="93"/>
        <v>0</v>
      </c>
      <c r="AZ458">
        <f t="shared" si="93"/>
        <v>5.4541574983227642E-7</v>
      </c>
      <c r="BA458">
        <f t="shared" si="93"/>
        <v>5.7071784447047644E-7</v>
      </c>
      <c r="BB458">
        <f t="shared" si="93"/>
        <v>9.9834428827982831E-7</v>
      </c>
      <c r="BC458">
        <f t="shared" si="93"/>
        <v>1.1550177138548707E-6</v>
      </c>
      <c r="BD458">
        <f t="shared" si="93"/>
        <v>1.6939014650742038E-6</v>
      </c>
      <c r="BE458">
        <f t="shared" si="93"/>
        <v>3.3673380218877478E-6</v>
      </c>
      <c r="BF458">
        <f t="shared" si="93"/>
        <v>5.512970744921284E-6</v>
      </c>
      <c r="BG458">
        <f t="shared" si="90"/>
        <v>1.3312727015075834E-5</v>
      </c>
      <c r="BH458">
        <f t="shared" si="90"/>
        <v>4.0243765419625751E-4</v>
      </c>
      <c r="BI458">
        <f t="shared" si="90"/>
        <v>1.9496864767183382E-3</v>
      </c>
      <c r="BJ458" s="16"/>
      <c r="BL458">
        <v>0</v>
      </c>
      <c r="BO458" s="16" cm="1">
        <f t="array" ref="BO458">INDEX($BK$21:$BK$70,_xlfn.XMATCH($A458,$BK$21:$BK$70,-1))</f>
        <v>790</v>
      </c>
      <c r="BP458" s="16" cm="1">
        <f t="array" ref="BP458">INDEX($BK$21:$BK$70,_xlfn.XMATCH($A458,$BK$21:$BK$70,1))</f>
        <v>800</v>
      </c>
      <c r="BQ458" s="16" cm="1">
        <f t="array" ref="BQ458">INDEX($BL$21:$BL$70,_xlfn.XMATCH($A458,$BK$21:$BK$70,-1))</f>
        <v>0.11685390490409997</v>
      </c>
      <c r="BR458" s="16" cm="1">
        <f t="array" ref="BR458">INDEX($BL$21:$BL$70,_xlfn.XMATCH($A458,$BK$21:$BK$70,1))</f>
        <v>0</v>
      </c>
      <c r="BS458">
        <f t="shared" si="84"/>
        <v>3.5056171471229997E-2</v>
      </c>
    </row>
    <row r="459" spans="1:71" x14ac:dyDescent="0.2">
      <c r="A459">
        <v>798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1.9970479746006431E-7</v>
      </c>
      <c r="L459">
        <v>0</v>
      </c>
      <c r="M459">
        <v>0</v>
      </c>
      <c r="N459">
        <v>8.1723073152773718E-5</v>
      </c>
      <c r="O459">
        <v>0</v>
      </c>
      <c r="P459">
        <v>0</v>
      </c>
      <c r="Q459">
        <v>1.1613415445036013E-4</v>
      </c>
      <c r="R459">
        <v>0</v>
      </c>
      <c r="S459">
        <v>0</v>
      </c>
      <c r="T459">
        <v>2.0304103772582616E-5</v>
      </c>
      <c r="U459">
        <v>1.7465485214617857E-5</v>
      </c>
      <c r="V459">
        <v>2.8836561121291941E-5</v>
      </c>
      <c r="W459">
        <v>3.1791012312844667E-5</v>
      </c>
      <c r="X459">
        <v>4.7414304981436437E-5</v>
      </c>
      <c r="Y459">
        <v>8.8884559333013294E-5</v>
      </c>
      <c r="Z459">
        <v>1.4898546533937979E-4</v>
      </c>
      <c r="AA459">
        <v>3.4077193556145954E-4</v>
      </c>
      <c r="AB459">
        <v>1.0005414060120239E-2</v>
      </c>
      <c r="AC459">
        <v>5.7833782282553814E-2</v>
      </c>
      <c r="AE459">
        <f t="shared" si="85"/>
        <v>2.3370780980819988E-2</v>
      </c>
      <c r="AG459">
        <v>798</v>
      </c>
      <c r="AH459">
        <f t="shared" si="94"/>
        <v>0</v>
      </c>
      <c r="AI459">
        <f t="shared" si="94"/>
        <v>0</v>
      </c>
      <c r="AJ459">
        <f t="shared" si="94"/>
        <v>0</v>
      </c>
      <c r="AK459">
        <f t="shared" si="94"/>
        <v>0</v>
      </c>
      <c r="AL459">
        <f t="shared" si="94"/>
        <v>0</v>
      </c>
      <c r="AM459">
        <f t="shared" si="94"/>
        <v>0</v>
      </c>
      <c r="AN459">
        <f t="shared" si="94"/>
        <v>0</v>
      </c>
      <c r="AO459">
        <f t="shared" si="94"/>
        <v>0</v>
      </c>
      <c r="AP459">
        <f t="shared" si="94"/>
        <v>0</v>
      </c>
      <c r="AQ459">
        <f t="shared" si="94"/>
        <v>4.6672570822581792E-9</v>
      </c>
      <c r="AR459">
        <f t="shared" si="94"/>
        <v>0</v>
      </c>
      <c r="AS459">
        <f t="shared" si="94"/>
        <v>0</v>
      </c>
      <c r="AT459">
        <f t="shared" si="94"/>
        <v>1.9099320437330045E-6</v>
      </c>
      <c r="AU459">
        <f t="shared" si="94"/>
        <v>0</v>
      </c>
      <c r="AV459">
        <f t="shared" si="94"/>
        <v>0</v>
      </c>
      <c r="AW459">
        <f t="shared" si="94"/>
        <v>2.7141458880520874E-6</v>
      </c>
      <c r="AX459">
        <f t="shared" si="93"/>
        <v>0</v>
      </c>
      <c r="AY459">
        <f t="shared" si="93"/>
        <v>0</v>
      </c>
      <c r="AZ459">
        <f t="shared" si="93"/>
        <v>4.7452276228086919E-7</v>
      </c>
      <c r="BA459">
        <f t="shared" si="93"/>
        <v>4.081820296745837E-7</v>
      </c>
      <c r="BB459">
        <f t="shared" si="93"/>
        <v>6.7393295420574284E-7</v>
      </c>
      <c r="BC459">
        <f t="shared" si="93"/>
        <v>7.4298078592204427E-7</v>
      </c>
      <c r="BD459">
        <f t="shared" si="93"/>
        <v>1.1081093370789531E-6</v>
      </c>
      <c r="BE459">
        <f t="shared" si="93"/>
        <v>2.0773015687485528E-6</v>
      </c>
      <c r="BF459">
        <f t="shared" si="93"/>
        <v>3.4819066797721928E-6</v>
      </c>
      <c r="BG459">
        <f t="shared" si="90"/>
        <v>7.9641062704169729E-6</v>
      </c>
      <c r="BH459">
        <f t="shared" si="90"/>
        <v>2.33834340621487E-4</v>
      </c>
      <c r="BI459">
        <f t="shared" si="90"/>
        <v>1.3516206590179927E-3</v>
      </c>
      <c r="BJ459" s="16"/>
      <c r="BL459">
        <v>0</v>
      </c>
      <c r="BO459" s="16" cm="1">
        <f t="array" ref="BO459">INDEX($BK$21:$BK$70,_xlfn.XMATCH($A459,$BK$21:$BK$70,-1))</f>
        <v>790</v>
      </c>
      <c r="BP459" s="16" cm="1">
        <f t="array" ref="BP459">INDEX($BK$21:$BK$70,_xlfn.XMATCH($A459,$BK$21:$BK$70,1))</f>
        <v>800</v>
      </c>
      <c r="BQ459" s="16" cm="1">
        <f t="array" ref="BQ459">INDEX($BL$21:$BL$70,_xlfn.XMATCH($A459,$BK$21:$BK$70,-1))</f>
        <v>0.11685390490409997</v>
      </c>
      <c r="BR459" s="16" cm="1">
        <f t="array" ref="BR459">INDEX($BL$21:$BL$70,_xlfn.XMATCH($A459,$BK$21:$BK$70,1))</f>
        <v>0</v>
      </c>
      <c r="BS459">
        <f t="shared" si="84"/>
        <v>2.3370780980819988E-2</v>
      </c>
    </row>
    <row r="460" spans="1:71" x14ac:dyDescent="0.2">
      <c r="A460">
        <v>799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1.995502769855023E-7</v>
      </c>
      <c r="L460">
        <v>0</v>
      </c>
      <c r="M460">
        <v>0</v>
      </c>
      <c r="N460">
        <v>8.0520235476738973E-5</v>
      </c>
      <c r="O460">
        <v>0</v>
      </c>
      <c r="P460">
        <v>0</v>
      </c>
      <c r="Q460">
        <v>1.1244220218862164E-4</v>
      </c>
      <c r="R460">
        <v>0</v>
      </c>
      <c r="S460">
        <v>0</v>
      </c>
      <c r="T460">
        <v>1.527161139230512E-5</v>
      </c>
      <c r="U460">
        <v>8.9665840434031704E-6</v>
      </c>
      <c r="V460">
        <v>2.9890805946741599E-5</v>
      </c>
      <c r="W460">
        <v>3.0782013557661224E-5</v>
      </c>
      <c r="X460">
        <v>4.3630842533453548E-5</v>
      </c>
      <c r="Y460">
        <v>8.5020397823666827E-5</v>
      </c>
      <c r="Z460">
        <v>1.3871683680948799E-4</v>
      </c>
      <c r="AA460">
        <v>3.061355773133696E-4</v>
      </c>
      <c r="AB460">
        <v>8.7001949688179231E-3</v>
      </c>
      <c r="AC460">
        <v>6.0043512249171163E-2</v>
      </c>
      <c r="AE460">
        <f t="shared" si="85"/>
        <v>1.1685390490409994E-2</v>
      </c>
      <c r="AG460">
        <v>799</v>
      </c>
      <c r="AH460">
        <f t="shared" si="94"/>
        <v>0</v>
      </c>
      <c r="AI460">
        <f t="shared" si="94"/>
        <v>0</v>
      </c>
      <c r="AJ460">
        <f t="shared" si="94"/>
        <v>0</v>
      </c>
      <c r="AK460">
        <f t="shared" si="94"/>
        <v>0</v>
      </c>
      <c r="AL460">
        <f t="shared" si="94"/>
        <v>0</v>
      </c>
      <c r="AM460">
        <f t="shared" si="94"/>
        <v>0</v>
      </c>
      <c r="AN460">
        <f t="shared" si="94"/>
        <v>0</v>
      </c>
      <c r="AO460">
        <f t="shared" si="94"/>
        <v>0</v>
      </c>
      <c r="AP460">
        <f t="shared" si="94"/>
        <v>0</v>
      </c>
      <c r="AQ460">
        <f t="shared" si="94"/>
        <v>2.3318229090450691E-9</v>
      </c>
      <c r="AR460">
        <f t="shared" si="94"/>
        <v>0</v>
      </c>
      <c r="AS460">
        <f t="shared" si="94"/>
        <v>0</v>
      </c>
      <c r="AT460">
        <f t="shared" si="94"/>
        <v>9.4091039392545906E-7</v>
      </c>
      <c r="AU460">
        <f t="shared" si="94"/>
        <v>0</v>
      </c>
      <c r="AV460">
        <f t="shared" si="94"/>
        <v>0</v>
      </c>
      <c r="AW460">
        <f t="shared" si="94"/>
        <v>1.3139310401756771E-6</v>
      </c>
      <c r="AX460">
        <f t="shared" si="93"/>
        <v>0</v>
      </c>
      <c r="AY460">
        <f t="shared" si="93"/>
        <v>0</v>
      </c>
      <c r="AZ460">
        <f t="shared" si="93"/>
        <v>1.7845474253687919E-7</v>
      </c>
      <c r="BA460">
        <f t="shared" si="93"/>
        <v>1.047780359122454E-7</v>
      </c>
      <c r="BB460">
        <f t="shared" si="93"/>
        <v>3.4928573956074479E-7</v>
      </c>
      <c r="BC460">
        <f t="shared" si="93"/>
        <v>3.5969984850236598E-7</v>
      </c>
      <c r="BD460">
        <f t="shared" si="93"/>
        <v>5.09843432428994E-7</v>
      </c>
      <c r="BE460">
        <f t="shared" si="93"/>
        <v>9.9349654821955101E-7</v>
      </c>
      <c r="BF460">
        <f t="shared" si="93"/>
        <v>1.620960405713346E-6</v>
      </c>
      <c r="BG460">
        <f t="shared" si="90"/>
        <v>3.5773137639138229E-6</v>
      </c>
      <c r="BH460">
        <f t="shared" si="90"/>
        <v>1.0166517555333784E-4</v>
      </c>
      <c r="BI460">
        <f t="shared" si="90"/>
        <v>7.0163188704728077E-4</v>
      </c>
      <c r="BJ460" s="16"/>
      <c r="BL460">
        <v>0</v>
      </c>
      <c r="BO460" s="16" cm="1">
        <f t="array" ref="BO460">INDEX($BK$21:$BK$70,_xlfn.XMATCH($A460,$BK$21:$BK$70,-1))</f>
        <v>790</v>
      </c>
      <c r="BP460" s="16" cm="1">
        <f t="array" ref="BP460">INDEX($BK$21:$BK$70,_xlfn.XMATCH($A460,$BK$21:$BK$70,1))</f>
        <v>800</v>
      </c>
      <c r="BQ460" s="16" cm="1">
        <f t="array" ref="BQ460">INDEX($BL$21:$BL$70,_xlfn.XMATCH($A460,$BK$21:$BK$70,-1))</f>
        <v>0.11685390490409997</v>
      </c>
      <c r="BR460" s="16" cm="1">
        <f t="array" ref="BR460">INDEX($BL$21:$BL$70,_xlfn.XMATCH($A460,$BK$21:$BK$70,1))</f>
        <v>0</v>
      </c>
      <c r="BS460">
        <f t="shared" si="84"/>
        <v>1.1685390490409994E-2</v>
      </c>
    </row>
    <row r="461" spans="1:71" x14ac:dyDescent="0.2">
      <c r="A461">
        <v>800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1.8669896867772431E-7</v>
      </c>
      <c r="L461">
        <v>0</v>
      </c>
      <c r="M461">
        <v>0</v>
      </c>
      <c r="N461">
        <v>7.7865299161349746E-5</v>
      </c>
      <c r="O461">
        <v>0</v>
      </c>
      <c r="P461">
        <v>0</v>
      </c>
      <c r="Q461">
        <v>1.1103250730051867E-4</v>
      </c>
      <c r="R461">
        <v>0</v>
      </c>
      <c r="S461">
        <v>0</v>
      </c>
      <c r="T461">
        <v>2.1442315619744125E-5</v>
      </c>
      <c r="U461">
        <v>7.5741985230563566E-6</v>
      </c>
      <c r="V461">
        <v>2.8289791022596976E-5</v>
      </c>
      <c r="W461">
        <v>3.1086051375707948E-5</v>
      </c>
      <c r="X461">
        <v>4.3834684171852284E-5</v>
      </c>
      <c r="Y461">
        <v>7.8666636134383012E-5</v>
      </c>
      <c r="Z461">
        <v>1.2978662770923803E-4</v>
      </c>
      <c r="AA461">
        <v>2.8065819464032234E-4</v>
      </c>
      <c r="AB461">
        <v>7.6148183879020072E-3</v>
      </c>
      <c r="AC461">
        <v>6.2163044015999473E-2</v>
      </c>
      <c r="AE461">
        <f t="shared" si="85"/>
        <v>0</v>
      </c>
      <c r="AG461">
        <v>800</v>
      </c>
      <c r="AH461">
        <f t="shared" si="94"/>
        <v>0</v>
      </c>
      <c r="AI461">
        <f t="shared" si="94"/>
        <v>0</v>
      </c>
      <c r="AJ461">
        <f t="shared" si="94"/>
        <v>0</v>
      </c>
      <c r="AK461">
        <f t="shared" si="94"/>
        <v>0</v>
      </c>
      <c r="AL461">
        <f t="shared" si="94"/>
        <v>0</v>
      </c>
      <c r="AM461">
        <f t="shared" si="94"/>
        <v>0</v>
      </c>
      <c r="AN461">
        <f t="shared" si="94"/>
        <v>0</v>
      </c>
      <c r="AO461">
        <f t="shared" si="94"/>
        <v>0</v>
      </c>
      <c r="AP461">
        <f t="shared" si="94"/>
        <v>0</v>
      </c>
      <c r="AQ461">
        <f t="shared" si="94"/>
        <v>0</v>
      </c>
      <c r="AR461">
        <f t="shared" si="94"/>
        <v>0</v>
      </c>
      <c r="AS461">
        <f t="shared" si="94"/>
        <v>0</v>
      </c>
      <c r="AT461">
        <f t="shared" si="94"/>
        <v>0</v>
      </c>
      <c r="AU461">
        <f t="shared" si="94"/>
        <v>0</v>
      </c>
      <c r="AV461">
        <f t="shared" si="94"/>
        <v>0</v>
      </c>
      <c r="AW461">
        <f t="shared" si="94"/>
        <v>0</v>
      </c>
      <c r="AX461">
        <f t="shared" si="93"/>
        <v>0</v>
      </c>
      <c r="AY461">
        <f t="shared" si="93"/>
        <v>0</v>
      </c>
      <c r="AZ461">
        <f t="shared" si="93"/>
        <v>0</v>
      </c>
      <c r="BA461">
        <f t="shared" si="93"/>
        <v>0</v>
      </c>
      <c r="BB461">
        <f t="shared" si="93"/>
        <v>0</v>
      </c>
      <c r="BC461">
        <f t="shared" si="93"/>
        <v>0</v>
      </c>
      <c r="BD461">
        <f t="shared" si="93"/>
        <v>0</v>
      </c>
      <c r="BE461">
        <f t="shared" si="93"/>
        <v>0</v>
      </c>
      <c r="BF461">
        <f t="shared" si="93"/>
        <v>0</v>
      </c>
      <c r="BG461">
        <f t="shared" si="90"/>
        <v>0</v>
      </c>
      <c r="BH461">
        <f t="shared" si="90"/>
        <v>0</v>
      </c>
      <c r="BI461">
        <f t="shared" si="90"/>
        <v>0</v>
      </c>
      <c r="BJ461" s="16"/>
      <c r="BL461">
        <v>0</v>
      </c>
      <c r="BO461" s="16" cm="1">
        <f t="array" ref="BO461">INDEX($BK$21:$BK$70,_xlfn.XMATCH($A461,$BK$21:$BK$70,-1))</f>
        <v>800</v>
      </c>
      <c r="BP461" s="16" cm="1">
        <f t="array" ref="BP461">INDEX($BK$21:$BK$70,_xlfn.XMATCH($A461,$BK$21:$BK$70,1))</f>
        <v>800</v>
      </c>
      <c r="BQ461" s="16" cm="1">
        <f t="array" ref="BQ461">INDEX($BL$21:$BL$70,_xlfn.XMATCH($A461,$BK$21:$BK$70,-1))</f>
        <v>0</v>
      </c>
      <c r="BR461" s="16" cm="1">
        <f t="array" ref="BR461">INDEX($BL$21:$BL$70,_xlfn.XMATCH($A461,$BK$21:$BK$70,1))</f>
        <v>0</v>
      </c>
      <c r="BS461">
        <f t="shared" si="84"/>
        <v>0</v>
      </c>
    </row>
    <row r="462" spans="1:71" x14ac:dyDescent="0.2">
      <c r="A462">
        <v>801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1.8247382292313358E-7</v>
      </c>
      <c r="L462">
        <v>0</v>
      </c>
      <c r="M462">
        <v>0</v>
      </c>
      <c r="N462">
        <v>7.604345821816025E-5</v>
      </c>
      <c r="O462">
        <v>0</v>
      </c>
      <c r="P462">
        <v>0</v>
      </c>
      <c r="Q462">
        <v>1.0702100501510978E-4</v>
      </c>
      <c r="R462">
        <v>0</v>
      </c>
      <c r="S462">
        <v>0</v>
      </c>
      <c r="T462">
        <v>1.4388211486646697E-5</v>
      </c>
      <c r="U462">
        <v>8.8517861694265631E-6</v>
      </c>
      <c r="V462">
        <v>2.6724238558915467E-5</v>
      </c>
      <c r="W462">
        <v>3.0670754990810338E-5</v>
      </c>
      <c r="X462">
        <v>4.2021246427516207E-5</v>
      </c>
      <c r="Y462">
        <v>7.8868148365395766E-5</v>
      </c>
      <c r="Z462">
        <v>1.245626980048808E-4</v>
      </c>
      <c r="AA462">
        <v>2.5725265293556198E-4</v>
      </c>
      <c r="AB462">
        <v>6.5960589387555751E-3</v>
      </c>
      <c r="AC462">
        <v>6.4198415746625256E-2</v>
      </c>
      <c r="AE462">
        <f t="shared" si="85"/>
        <v>0</v>
      </c>
      <c r="AG462">
        <v>801</v>
      </c>
      <c r="AH462">
        <f t="shared" si="94"/>
        <v>0</v>
      </c>
      <c r="AI462">
        <f t="shared" si="94"/>
        <v>0</v>
      </c>
      <c r="AJ462">
        <f t="shared" si="94"/>
        <v>0</v>
      </c>
      <c r="AK462">
        <f t="shared" si="94"/>
        <v>0</v>
      </c>
      <c r="AL462">
        <f t="shared" si="94"/>
        <v>0</v>
      </c>
      <c r="AM462">
        <f t="shared" si="94"/>
        <v>0</v>
      </c>
      <c r="AN462">
        <f t="shared" si="94"/>
        <v>0</v>
      </c>
      <c r="AO462">
        <f t="shared" si="94"/>
        <v>0</v>
      </c>
      <c r="AP462">
        <f t="shared" si="94"/>
        <v>0</v>
      </c>
      <c r="AQ462">
        <f t="shared" si="94"/>
        <v>0</v>
      </c>
      <c r="AR462">
        <f t="shared" si="94"/>
        <v>0</v>
      </c>
      <c r="AS462">
        <f t="shared" si="94"/>
        <v>0</v>
      </c>
      <c r="AT462">
        <f t="shared" si="94"/>
        <v>0</v>
      </c>
      <c r="AU462">
        <f t="shared" si="94"/>
        <v>0</v>
      </c>
      <c r="AV462">
        <f t="shared" si="94"/>
        <v>0</v>
      </c>
      <c r="AW462">
        <f t="shared" si="94"/>
        <v>0</v>
      </c>
      <c r="AX462">
        <f t="shared" si="93"/>
        <v>0</v>
      </c>
      <c r="AY462">
        <f t="shared" si="93"/>
        <v>0</v>
      </c>
      <c r="AZ462">
        <f t="shared" si="93"/>
        <v>0</v>
      </c>
      <c r="BA462">
        <f t="shared" si="93"/>
        <v>0</v>
      </c>
      <c r="BB462">
        <f t="shared" si="93"/>
        <v>0</v>
      </c>
      <c r="BC462">
        <f t="shared" si="93"/>
        <v>0</v>
      </c>
      <c r="BD462">
        <f t="shared" si="93"/>
        <v>0</v>
      </c>
      <c r="BE462">
        <f t="shared" si="93"/>
        <v>0</v>
      </c>
      <c r="BF462">
        <f t="shared" si="93"/>
        <v>0</v>
      </c>
      <c r="BG462">
        <f t="shared" si="90"/>
        <v>0</v>
      </c>
      <c r="BH462">
        <f t="shared" si="90"/>
        <v>0</v>
      </c>
      <c r="BI462">
        <f t="shared" si="90"/>
        <v>0</v>
      </c>
      <c r="BJ462" s="16"/>
      <c r="BL462">
        <v>0</v>
      </c>
      <c r="BO462" s="16" cm="1">
        <f t="array" ref="BO462">INDEX($BK$21:$BK$70,_xlfn.XMATCH($A462,$BK$21:$BK$70,-1))</f>
        <v>800</v>
      </c>
      <c r="BP462" s="16" cm="1">
        <f t="array" ref="BP462">INDEX($BK$21:$BK$70,_xlfn.XMATCH($A462,$BK$21:$BK$70,1))</f>
        <v>810</v>
      </c>
      <c r="BQ462" s="16" cm="1">
        <f t="array" ref="BQ462">INDEX($BL$21:$BL$70,_xlfn.XMATCH($A462,$BK$21:$BK$70,-1))</f>
        <v>0</v>
      </c>
      <c r="BR462" s="16" cm="1">
        <f t="array" ref="BR462">INDEX($BL$21:$BL$70,_xlfn.XMATCH($A462,$BK$21:$BK$70,1))</f>
        <v>0</v>
      </c>
      <c r="BS462">
        <f t="shared" si="84"/>
        <v>0</v>
      </c>
    </row>
    <row r="463" spans="1:71" x14ac:dyDescent="0.2">
      <c r="A463">
        <v>802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1.7922158591143913E-7</v>
      </c>
      <c r="L463">
        <v>0</v>
      </c>
      <c r="M463">
        <v>0</v>
      </c>
      <c r="N463">
        <v>7.5631734815809106E-5</v>
      </c>
      <c r="O463">
        <v>0</v>
      </c>
      <c r="P463">
        <v>0</v>
      </c>
      <c r="Q463">
        <v>1.0564096154897821E-4</v>
      </c>
      <c r="R463">
        <v>0</v>
      </c>
      <c r="S463">
        <v>0</v>
      </c>
      <c r="T463">
        <v>1.6841949108901477E-5</v>
      </c>
      <c r="U463">
        <v>1.0043089919191881E-5</v>
      </c>
      <c r="V463">
        <v>2.5351721069955408E-5</v>
      </c>
      <c r="W463">
        <v>2.8273496858369882E-5</v>
      </c>
      <c r="X463">
        <v>4.1058169893089416E-5</v>
      </c>
      <c r="Y463">
        <v>7.42339747051653E-5</v>
      </c>
      <c r="Z463">
        <v>1.1693782773775001E-4</v>
      </c>
      <c r="AA463">
        <v>2.3582510426004856E-4</v>
      </c>
      <c r="AB463">
        <v>5.7454963242125892E-3</v>
      </c>
      <c r="AC463">
        <v>6.6470239016083038E-2</v>
      </c>
      <c r="AE463">
        <f t="shared" si="85"/>
        <v>0</v>
      </c>
      <c r="AG463">
        <v>802</v>
      </c>
      <c r="AH463">
        <f t="shared" si="94"/>
        <v>0</v>
      </c>
      <c r="AI463">
        <f t="shared" si="94"/>
        <v>0</v>
      </c>
      <c r="AJ463">
        <f t="shared" si="94"/>
        <v>0</v>
      </c>
      <c r="AK463">
        <f t="shared" si="94"/>
        <v>0</v>
      </c>
      <c r="AL463">
        <f t="shared" si="94"/>
        <v>0</v>
      </c>
      <c r="AM463">
        <f t="shared" si="94"/>
        <v>0</v>
      </c>
      <c r="AN463">
        <f t="shared" si="94"/>
        <v>0</v>
      </c>
      <c r="AO463">
        <f t="shared" si="94"/>
        <v>0</v>
      </c>
      <c r="AP463">
        <f t="shared" si="94"/>
        <v>0</v>
      </c>
      <c r="AQ463">
        <f t="shared" si="94"/>
        <v>0</v>
      </c>
      <c r="AR463">
        <f t="shared" si="94"/>
        <v>0</v>
      </c>
      <c r="AS463">
        <f t="shared" si="94"/>
        <v>0</v>
      </c>
      <c r="AT463">
        <f t="shared" si="94"/>
        <v>0</v>
      </c>
      <c r="AU463">
        <f t="shared" si="94"/>
        <v>0</v>
      </c>
      <c r="AV463">
        <f t="shared" si="94"/>
        <v>0</v>
      </c>
      <c r="AW463">
        <f t="shared" ref="AW463" si="95">Q463*$AE463</f>
        <v>0</v>
      </c>
      <c r="AX463">
        <f t="shared" si="93"/>
        <v>0</v>
      </c>
      <c r="AY463">
        <f t="shared" si="93"/>
        <v>0</v>
      </c>
      <c r="AZ463">
        <f t="shared" si="93"/>
        <v>0</v>
      </c>
      <c r="BA463">
        <f t="shared" si="93"/>
        <v>0</v>
      </c>
      <c r="BB463">
        <f t="shared" si="93"/>
        <v>0</v>
      </c>
      <c r="BC463">
        <f t="shared" si="93"/>
        <v>0</v>
      </c>
      <c r="BD463">
        <f t="shared" si="93"/>
        <v>0</v>
      </c>
      <c r="BE463">
        <f t="shared" si="93"/>
        <v>0</v>
      </c>
      <c r="BF463">
        <f t="shared" si="93"/>
        <v>0</v>
      </c>
      <c r="BG463">
        <f t="shared" si="90"/>
        <v>0</v>
      </c>
      <c r="BH463">
        <f t="shared" si="90"/>
        <v>0</v>
      </c>
      <c r="BI463">
        <f t="shared" si="90"/>
        <v>0</v>
      </c>
      <c r="BJ463" s="16"/>
      <c r="BL463">
        <v>0</v>
      </c>
      <c r="BO463" s="16" cm="1">
        <f t="array" ref="BO463">INDEX($BK$21:$BK$70,_xlfn.XMATCH($A463,$BK$21:$BK$70,-1))</f>
        <v>800</v>
      </c>
      <c r="BP463" s="16" cm="1">
        <f t="array" ref="BP463">INDEX($BK$21:$BK$70,_xlfn.XMATCH($A463,$BK$21:$BK$70,1))</f>
        <v>810</v>
      </c>
      <c r="BQ463" s="16" cm="1">
        <f t="array" ref="BQ463">INDEX($BL$21:$BL$70,_xlfn.XMATCH($A463,$BK$21:$BK$70,-1))</f>
        <v>0</v>
      </c>
      <c r="BR463" s="16" cm="1">
        <f t="array" ref="BR463">INDEX($BL$21:$BL$70,_xlfn.XMATCH($A463,$BK$21:$BK$70,1))</f>
        <v>0</v>
      </c>
      <c r="BS463">
        <f t="shared" si="84"/>
        <v>0</v>
      </c>
    </row>
    <row r="464" spans="1:71" x14ac:dyDescent="0.2">
      <c r="A464">
        <v>803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1.7405391953947632E-7</v>
      </c>
      <c r="L464">
        <v>0</v>
      </c>
      <c r="M464">
        <v>0</v>
      </c>
      <c r="N464">
        <v>7.322361299738896E-5</v>
      </c>
      <c r="O464">
        <v>0</v>
      </c>
      <c r="P464">
        <v>0</v>
      </c>
      <c r="Q464">
        <v>1.0313470969760715E-4</v>
      </c>
      <c r="R464">
        <v>0</v>
      </c>
      <c r="S464">
        <v>0</v>
      </c>
      <c r="T464">
        <v>0</v>
      </c>
      <c r="U464">
        <v>8.7842324346858843E-6</v>
      </c>
      <c r="V464">
        <v>2.5821005512388257E-5</v>
      </c>
      <c r="W464">
        <v>3.0025826665067028E-5</v>
      </c>
      <c r="X464">
        <v>4.3445013170223174E-5</v>
      </c>
      <c r="Y464">
        <v>6.8735741624959644E-5</v>
      </c>
      <c r="Z464">
        <v>1.1345411882725756E-4</v>
      </c>
      <c r="AA464">
        <v>2.0905156416387244E-4</v>
      </c>
      <c r="AB464">
        <v>5.026500324764001E-3</v>
      </c>
      <c r="AC464">
        <v>6.8965760002295845E-2</v>
      </c>
      <c r="AE464">
        <f t="shared" si="85"/>
        <v>0</v>
      </c>
      <c r="AG464">
        <v>803</v>
      </c>
      <c r="AH464">
        <f t="shared" ref="AH464:AW479" si="96">B464*$AE464</f>
        <v>0</v>
      </c>
      <c r="AI464">
        <f t="shared" si="96"/>
        <v>0</v>
      </c>
      <c r="AJ464">
        <f t="shared" si="96"/>
        <v>0</v>
      </c>
      <c r="AK464">
        <f t="shared" si="96"/>
        <v>0</v>
      </c>
      <c r="AL464">
        <f t="shared" si="96"/>
        <v>0</v>
      </c>
      <c r="AM464">
        <f t="shared" si="96"/>
        <v>0</v>
      </c>
      <c r="AN464">
        <f t="shared" si="96"/>
        <v>0</v>
      </c>
      <c r="AO464">
        <f t="shared" si="96"/>
        <v>0</v>
      </c>
      <c r="AP464">
        <f t="shared" si="96"/>
        <v>0</v>
      </c>
      <c r="AQ464">
        <f t="shared" si="96"/>
        <v>0</v>
      </c>
      <c r="AR464">
        <f t="shared" si="96"/>
        <v>0</v>
      </c>
      <c r="AS464">
        <f t="shared" si="96"/>
        <v>0</v>
      </c>
      <c r="AT464">
        <f t="shared" si="96"/>
        <v>0</v>
      </c>
      <c r="AU464">
        <f t="shared" si="96"/>
        <v>0</v>
      </c>
      <c r="AV464">
        <f t="shared" si="96"/>
        <v>0</v>
      </c>
      <c r="AW464">
        <f t="shared" si="96"/>
        <v>0</v>
      </c>
      <c r="AX464">
        <f t="shared" si="93"/>
        <v>0</v>
      </c>
      <c r="AY464">
        <f t="shared" si="93"/>
        <v>0</v>
      </c>
      <c r="AZ464">
        <f t="shared" si="93"/>
        <v>0</v>
      </c>
      <c r="BA464">
        <f t="shared" si="93"/>
        <v>0</v>
      </c>
      <c r="BB464">
        <f t="shared" si="93"/>
        <v>0</v>
      </c>
      <c r="BC464">
        <f t="shared" si="93"/>
        <v>0</v>
      </c>
      <c r="BD464">
        <f t="shared" si="93"/>
        <v>0</v>
      </c>
      <c r="BE464">
        <f t="shared" si="93"/>
        <v>0</v>
      </c>
      <c r="BF464">
        <f t="shared" si="93"/>
        <v>0</v>
      </c>
      <c r="BG464">
        <f t="shared" si="90"/>
        <v>0</v>
      </c>
      <c r="BH464">
        <f t="shared" si="90"/>
        <v>0</v>
      </c>
      <c r="BI464">
        <f t="shared" si="90"/>
        <v>0</v>
      </c>
      <c r="BJ464" s="16"/>
      <c r="BL464">
        <v>0</v>
      </c>
      <c r="BO464" s="16" cm="1">
        <f t="array" ref="BO464">INDEX($BK$21:$BK$70,_xlfn.XMATCH($A464,$BK$21:$BK$70,-1))</f>
        <v>800</v>
      </c>
      <c r="BP464" s="16" cm="1">
        <f t="array" ref="BP464">INDEX($BK$21:$BK$70,_xlfn.XMATCH($A464,$BK$21:$BK$70,1))</f>
        <v>810</v>
      </c>
      <c r="BQ464" s="16" cm="1">
        <f t="array" ref="BQ464">INDEX($BL$21:$BL$70,_xlfn.XMATCH($A464,$BK$21:$BK$70,-1))</f>
        <v>0</v>
      </c>
      <c r="BR464" s="16" cm="1">
        <f t="array" ref="BR464">INDEX($BL$21:$BL$70,_xlfn.XMATCH($A464,$BK$21:$BK$70,1))</f>
        <v>0</v>
      </c>
      <c r="BS464">
        <f t="shared" si="84"/>
        <v>0</v>
      </c>
    </row>
    <row r="465" spans="1:71" x14ac:dyDescent="0.2">
      <c r="A465">
        <v>804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1.716227429271667E-7</v>
      </c>
      <c r="L465">
        <v>0</v>
      </c>
      <c r="M465">
        <v>0</v>
      </c>
      <c r="N465">
        <v>7.0403478884556518E-5</v>
      </c>
      <c r="O465">
        <v>0</v>
      </c>
      <c r="P465">
        <v>0</v>
      </c>
      <c r="Q465">
        <v>1.0161226190724318E-4</v>
      </c>
      <c r="R465">
        <v>0</v>
      </c>
      <c r="S465">
        <v>0</v>
      </c>
      <c r="T465">
        <v>0</v>
      </c>
      <c r="U465">
        <v>7.2093394541698749E-6</v>
      </c>
      <c r="V465">
        <v>2.3681443589859678E-5</v>
      </c>
      <c r="W465">
        <v>2.7027079577462692E-5</v>
      </c>
      <c r="X465">
        <v>3.9696075524628754E-5</v>
      </c>
      <c r="Y465">
        <v>6.7394559228144111E-5</v>
      </c>
      <c r="Z465">
        <v>1.0611689591636366E-4</v>
      </c>
      <c r="AA465">
        <v>1.9695914097152636E-4</v>
      </c>
      <c r="AB465">
        <v>4.3898519718844724E-3</v>
      </c>
      <c r="AC465">
        <v>7.144687103469638E-2</v>
      </c>
      <c r="AE465">
        <f t="shared" si="85"/>
        <v>0</v>
      </c>
      <c r="AG465">
        <v>804</v>
      </c>
      <c r="AH465">
        <f t="shared" si="96"/>
        <v>0</v>
      </c>
      <c r="AI465">
        <f t="shared" si="96"/>
        <v>0</v>
      </c>
      <c r="AJ465">
        <f t="shared" si="96"/>
        <v>0</v>
      </c>
      <c r="AK465">
        <f t="shared" si="96"/>
        <v>0</v>
      </c>
      <c r="AL465">
        <f t="shared" si="96"/>
        <v>0</v>
      </c>
      <c r="AM465">
        <f t="shared" si="96"/>
        <v>0</v>
      </c>
      <c r="AN465">
        <f t="shared" si="96"/>
        <v>0</v>
      </c>
      <c r="AO465">
        <f t="shared" si="96"/>
        <v>0</v>
      </c>
      <c r="AP465">
        <f t="shared" si="96"/>
        <v>0</v>
      </c>
      <c r="AQ465">
        <f t="shared" si="96"/>
        <v>0</v>
      </c>
      <c r="AR465">
        <f t="shared" si="96"/>
        <v>0</v>
      </c>
      <c r="AS465">
        <f t="shared" si="96"/>
        <v>0</v>
      </c>
      <c r="AT465">
        <f t="shared" si="96"/>
        <v>0</v>
      </c>
      <c r="AU465">
        <f t="shared" si="96"/>
        <v>0</v>
      </c>
      <c r="AV465">
        <f t="shared" si="96"/>
        <v>0</v>
      </c>
      <c r="AW465">
        <f t="shared" si="96"/>
        <v>0</v>
      </c>
      <c r="AX465">
        <f t="shared" si="93"/>
        <v>0</v>
      </c>
      <c r="AY465">
        <f t="shared" si="93"/>
        <v>0</v>
      </c>
      <c r="AZ465">
        <f t="shared" si="93"/>
        <v>0</v>
      </c>
      <c r="BA465">
        <f t="shared" si="93"/>
        <v>0</v>
      </c>
      <c r="BB465">
        <f t="shared" si="93"/>
        <v>0</v>
      </c>
      <c r="BC465">
        <f t="shared" si="93"/>
        <v>0</v>
      </c>
      <c r="BD465">
        <f t="shared" si="93"/>
        <v>0</v>
      </c>
      <c r="BE465">
        <f t="shared" si="93"/>
        <v>0</v>
      </c>
      <c r="BF465">
        <f t="shared" si="93"/>
        <v>0</v>
      </c>
      <c r="BG465">
        <f t="shared" si="90"/>
        <v>0</v>
      </c>
      <c r="BH465">
        <f t="shared" si="90"/>
        <v>0</v>
      </c>
      <c r="BI465">
        <f t="shared" si="90"/>
        <v>0</v>
      </c>
      <c r="BJ465" s="16"/>
      <c r="BL465">
        <v>0</v>
      </c>
      <c r="BO465" s="16" cm="1">
        <f t="array" ref="BO465">INDEX($BK$21:$BK$70,_xlfn.XMATCH($A465,$BK$21:$BK$70,-1))</f>
        <v>800</v>
      </c>
      <c r="BP465" s="16" cm="1">
        <f t="array" ref="BP465">INDEX($BK$21:$BK$70,_xlfn.XMATCH($A465,$BK$21:$BK$70,1))</f>
        <v>810</v>
      </c>
      <c r="BQ465" s="16" cm="1">
        <f t="array" ref="BQ465">INDEX($BL$21:$BL$70,_xlfn.XMATCH($A465,$BK$21:$BK$70,-1))</f>
        <v>0</v>
      </c>
      <c r="BR465" s="16" cm="1">
        <f t="array" ref="BR465">INDEX($BL$21:$BL$70,_xlfn.XMATCH($A465,$BK$21:$BK$70,1))</f>
        <v>0</v>
      </c>
      <c r="BS465">
        <f t="shared" si="84"/>
        <v>0</v>
      </c>
    </row>
    <row r="466" spans="1:71" x14ac:dyDescent="0.2">
      <c r="A466">
        <v>805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1.6644795356532289E-7</v>
      </c>
      <c r="L466">
        <v>0</v>
      </c>
      <c r="M466">
        <v>0</v>
      </c>
      <c r="N466">
        <v>6.9472446839308679E-5</v>
      </c>
      <c r="O466">
        <v>0</v>
      </c>
      <c r="P466">
        <v>0</v>
      </c>
      <c r="Q466">
        <v>9.7837476796556303E-5</v>
      </c>
      <c r="R466">
        <v>0</v>
      </c>
      <c r="S466">
        <v>0</v>
      </c>
      <c r="T466">
        <v>0</v>
      </c>
      <c r="U466">
        <v>7.7632575181956613E-6</v>
      </c>
      <c r="V466">
        <v>2.1589771192967351E-5</v>
      </c>
      <c r="W466">
        <v>2.8230710948898791E-5</v>
      </c>
      <c r="X466">
        <v>3.8427831384229808E-5</v>
      </c>
      <c r="Y466">
        <v>6.4850911755010322E-5</v>
      </c>
      <c r="Z466">
        <v>1.0221597816618029E-4</v>
      </c>
      <c r="AA466">
        <v>1.8109487796539461E-4</v>
      </c>
      <c r="AB466">
        <v>3.8512039707631718E-3</v>
      </c>
      <c r="AC466">
        <v>7.403382424312506E-2</v>
      </c>
      <c r="AE466">
        <f t="shared" si="85"/>
        <v>0</v>
      </c>
      <c r="AG466">
        <v>805</v>
      </c>
      <c r="AH466">
        <f t="shared" si="96"/>
        <v>0</v>
      </c>
      <c r="AI466">
        <f t="shared" si="96"/>
        <v>0</v>
      </c>
      <c r="AJ466">
        <f t="shared" si="96"/>
        <v>0</v>
      </c>
      <c r="AK466">
        <f t="shared" si="96"/>
        <v>0</v>
      </c>
      <c r="AL466">
        <f t="shared" si="96"/>
        <v>0</v>
      </c>
      <c r="AM466">
        <f t="shared" si="96"/>
        <v>0</v>
      </c>
      <c r="AN466">
        <f t="shared" si="96"/>
        <v>0</v>
      </c>
      <c r="AO466">
        <f t="shared" si="96"/>
        <v>0</v>
      </c>
      <c r="AP466">
        <f t="shared" si="96"/>
        <v>0</v>
      </c>
      <c r="AQ466">
        <f t="shared" si="96"/>
        <v>0</v>
      </c>
      <c r="AR466">
        <f t="shared" si="96"/>
        <v>0</v>
      </c>
      <c r="AS466">
        <f t="shared" si="96"/>
        <v>0</v>
      </c>
      <c r="AT466">
        <f t="shared" si="96"/>
        <v>0</v>
      </c>
      <c r="AU466">
        <f t="shared" si="96"/>
        <v>0</v>
      </c>
      <c r="AV466">
        <f t="shared" si="96"/>
        <v>0</v>
      </c>
      <c r="AW466">
        <f t="shared" si="96"/>
        <v>0</v>
      </c>
      <c r="AX466">
        <f t="shared" si="93"/>
        <v>0</v>
      </c>
      <c r="AY466">
        <f t="shared" si="93"/>
        <v>0</v>
      </c>
      <c r="AZ466">
        <f t="shared" si="93"/>
        <v>0</v>
      </c>
      <c r="BA466">
        <f t="shared" si="93"/>
        <v>0</v>
      </c>
      <c r="BB466">
        <f t="shared" si="93"/>
        <v>0</v>
      </c>
      <c r="BC466">
        <f t="shared" si="93"/>
        <v>0</v>
      </c>
      <c r="BD466">
        <f t="shared" si="93"/>
        <v>0</v>
      </c>
      <c r="BE466">
        <f t="shared" si="93"/>
        <v>0</v>
      </c>
      <c r="BF466">
        <f t="shared" si="93"/>
        <v>0</v>
      </c>
      <c r="BG466">
        <f t="shared" si="90"/>
        <v>0</v>
      </c>
      <c r="BH466">
        <f t="shared" si="90"/>
        <v>0</v>
      </c>
      <c r="BI466">
        <f t="shared" si="90"/>
        <v>0</v>
      </c>
      <c r="BJ466" s="16"/>
      <c r="BL466">
        <v>0</v>
      </c>
      <c r="BO466" s="16" cm="1">
        <f t="array" ref="BO466">INDEX($BK$21:$BK$70,_xlfn.XMATCH($A466,$BK$21:$BK$70,-1))</f>
        <v>800</v>
      </c>
      <c r="BP466" s="16" cm="1">
        <f t="array" ref="BP466">INDEX($BK$21:$BK$70,_xlfn.XMATCH($A466,$BK$21:$BK$70,1))</f>
        <v>810</v>
      </c>
      <c r="BQ466" s="16" cm="1">
        <f t="array" ref="BQ466">INDEX($BL$21:$BL$70,_xlfn.XMATCH($A466,$BK$21:$BK$70,-1))</f>
        <v>0</v>
      </c>
      <c r="BR466" s="16" cm="1">
        <f t="array" ref="BR466">INDEX($BL$21:$BL$70,_xlfn.XMATCH($A466,$BK$21:$BK$70,1))</f>
        <v>0</v>
      </c>
      <c r="BS466">
        <f t="shared" si="84"/>
        <v>0</v>
      </c>
    </row>
    <row r="467" spans="1:71" x14ac:dyDescent="0.2">
      <c r="A467">
        <v>806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1.6030802487717251E-7</v>
      </c>
      <c r="L467">
        <v>0</v>
      </c>
      <c r="M467">
        <v>0</v>
      </c>
      <c r="N467">
        <v>6.8197749119437988E-5</v>
      </c>
      <c r="O467">
        <v>0</v>
      </c>
      <c r="P467">
        <v>0</v>
      </c>
      <c r="Q467">
        <v>9.5741594923633107E-5</v>
      </c>
      <c r="R467">
        <v>0</v>
      </c>
      <c r="S467">
        <v>0</v>
      </c>
      <c r="T467">
        <v>0</v>
      </c>
      <c r="U467">
        <v>6.8813704472791303E-6</v>
      </c>
      <c r="V467">
        <v>2.1734572693746313E-5</v>
      </c>
      <c r="W467">
        <v>2.8112927102352314E-5</v>
      </c>
      <c r="X467">
        <v>3.9436919331110858E-5</v>
      </c>
      <c r="Y467">
        <v>6.1812698417232546E-5</v>
      </c>
      <c r="Z467">
        <v>9.9623019618893009E-5</v>
      </c>
      <c r="AA467">
        <v>1.6575592618040176E-4</v>
      </c>
      <c r="AB467">
        <v>3.376671351931555E-3</v>
      </c>
      <c r="AC467">
        <v>7.689424427544081E-2</v>
      </c>
      <c r="AE467">
        <f t="shared" si="85"/>
        <v>0</v>
      </c>
      <c r="AG467">
        <v>806</v>
      </c>
      <c r="AH467">
        <f t="shared" si="96"/>
        <v>0</v>
      </c>
      <c r="AI467">
        <f t="shared" si="96"/>
        <v>0</v>
      </c>
      <c r="AJ467">
        <f t="shared" si="96"/>
        <v>0</v>
      </c>
      <c r="AK467">
        <f t="shared" si="96"/>
        <v>0</v>
      </c>
      <c r="AL467">
        <f t="shared" si="96"/>
        <v>0</v>
      </c>
      <c r="AM467">
        <f t="shared" si="96"/>
        <v>0</v>
      </c>
      <c r="AN467">
        <f t="shared" si="96"/>
        <v>0</v>
      </c>
      <c r="AO467">
        <f t="shared" si="96"/>
        <v>0</v>
      </c>
      <c r="AP467">
        <f t="shared" si="96"/>
        <v>0</v>
      </c>
      <c r="AQ467">
        <f t="shared" si="96"/>
        <v>0</v>
      </c>
      <c r="AR467">
        <f t="shared" si="96"/>
        <v>0</v>
      </c>
      <c r="AS467">
        <f t="shared" si="96"/>
        <v>0</v>
      </c>
      <c r="AT467">
        <f t="shared" si="96"/>
        <v>0</v>
      </c>
      <c r="AU467">
        <f t="shared" si="96"/>
        <v>0</v>
      </c>
      <c r="AV467">
        <f t="shared" si="96"/>
        <v>0</v>
      </c>
      <c r="AW467">
        <f t="shared" si="96"/>
        <v>0</v>
      </c>
      <c r="AX467">
        <f t="shared" si="93"/>
        <v>0</v>
      </c>
      <c r="AY467">
        <f t="shared" si="93"/>
        <v>0</v>
      </c>
      <c r="AZ467">
        <f t="shared" si="93"/>
        <v>0</v>
      </c>
      <c r="BA467">
        <f t="shared" si="93"/>
        <v>0</v>
      </c>
      <c r="BB467">
        <f t="shared" si="93"/>
        <v>0</v>
      </c>
      <c r="BC467">
        <f t="shared" si="93"/>
        <v>0</v>
      </c>
      <c r="BD467">
        <f t="shared" si="93"/>
        <v>0</v>
      </c>
      <c r="BE467">
        <f t="shared" si="93"/>
        <v>0</v>
      </c>
      <c r="BF467">
        <f t="shared" si="93"/>
        <v>0</v>
      </c>
      <c r="BG467">
        <f t="shared" si="90"/>
        <v>0</v>
      </c>
      <c r="BH467">
        <f t="shared" si="90"/>
        <v>0</v>
      </c>
      <c r="BI467">
        <f t="shared" si="90"/>
        <v>0</v>
      </c>
      <c r="BJ467" s="16"/>
      <c r="BL467">
        <v>0</v>
      </c>
      <c r="BO467" s="16" cm="1">
        <f t="array" ref="BO467">INDEX($BK$21:$BK$70,_xlfn.XMATCH($A467,$BK$21:$BK$70,-1))</f>
        <v>800</v>
      </c>
      <c r="BP467" s="16" cm="1">
        <f t="array" ref="BP467">INDEX($BK$21:$BK$70,_xlfn.XMATCH($A467,$BK$21:$BK$70,1))</f>
        <v>810</v>
      </c>
      <c r="BQ467" s="16" cm="1">
        <f t="array" ref="BQ467">INDEX($BL$21:$BL$70,_xlfn.XMATCH($A467,$BK$21:$BK$70,-1))</f>
        <v>0</v>
      </c>
      <c r="BR467" s="16" cm="1">
        <f t="array" ref="BR467">INDEX($BL$21:$BL$70,_xlfn.XMATCH($A467,$BK$21:$BK$70,1))</f>
        <v>0</v>
      </c>
      <c r="BS467">
        <f t="shared" si="84"/>
        <v>0</v>
      </c>
    </row>
    <row r="468" spans="1:71" x14ac:dyDescent="0.2">
      <c r="A468">
        <v>807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1.5898496803738322E-7</v>
      </c>
      <c r="L468">
        <v>0</v>
      </c>
      <c r="M468">
        <v>0</v>
      </c>
      <c r="N468">
        <v>6.704343981308412E-5</v>
      </c>
      <c r="O468">
        <v>0</v>
      </c>
      <c r="P468">
        <v>0</v>
      </c>
      <c r="Q468">
        <v>9.4062582616822444E-5</v>
      </c>
      <c r="R468">
        <v>0</v>
      </c>
      <c r="S468">
        <v>0</v>
      </c>
      <c r="T468">
        <v>0</v>
      </c>
      <c r="U468">
        <v>7.2484037383177582E-6</v>
      </c>
      <c r="V468">
        <v>2.6042156074766357E-5</v>
      </c>
      <c r="W468">
        <v>2.691241682242991E-5</v>
      </c>
      <c r="X468">
        <v>3.8341765233644867E-5</v>
      </c>
      <c r="Y468">
        <v>6.0161356822429916E-5</v>
      </c>
      <c r="Z468">
        <v>9.2870816074766367E-5</v>
      </c>
      <c r="AA468">
        <v>1.5453135757009348E-4</v>
      </c>
      <c r="AB468">
        <v>2.9636813271028042E-3</v>
      </c>
      <c r="AC468">
        <v>7.9918900373831786E-2</v>
      </c>
      <c r="AE468">
        <f t="shared" si="85"/>
        <v>0</v>
      </c>
      <c r="AG468">
        <v>807</v>
      </c>
      <c r="AH468">
        <f t="shared" si="96"/>
        <v>0</v>
      </c>
      <c r="AI468">
        <f t="shared" si="96"/>
        <v>0</v>
      </c>
      <c r="AJ468">
        <f t="shared" si="96"/>
        <v>0</v>
      </c>
      <c r="AK468">
        <f t="shared" si="96"/>
        <v>0</v>
      </c>
      <c r="AL468">
        <f t="shared" si="96"/>
        <v>0</v>
      </c>
      <c r="AM468">
        <f t="shared" si="96"/>
        <v>0</v>
      </c>
      <c r="AN468">
        <f t="shared" si="96"/>
        <v>0</v>
      </c>
      <c r="AO468">
        <f t="shared" si="96"/>
        <v>0</v>
      </c>
      <c r="AP468">
        <f t="shared" si="96"/>
        <v>0</v>
      </c>
      <c r="AQ468">
        <f t="shared" si="96"/>
        <v>0</v>
      </c>
      <c r="AR468">
        <f t="shared" si="96"/>
        <v>0</v>
      </c>
      <c r="AS468">
        <f t="shared" si="96"/>
        <v>0</v>
      </c>
      <c r="AT468">
        <f t="shared" si="96"/>
        <v>0</v>
      </c>
      <c r="AU468">
        <f t="shared" si="96"/>
        <v>0</v>
      </c>
      <c r="AV468">
        <f t="shared" si="96"/>
        <v>0</v>
      </c>
      <c r="AW468">
        <f t="shared" si="96"/>
        <v>0</v>
      </c>
      <c r="AX468">
        <f t="shared" si="93"/>
        <v>0</v>
      </c>
      <c r="AY468">
        <f t="shared" si="93"/>
        <v>0</v>
      </c>
      <c r="AZ468">
        <f t="shared" si="93"/>
        <v>0</v>
      </c>
      <c r="BA468">
        <f t="shared" si="93"/>
        <v>0</v>
      </c>
      <c r="BB468">
        <f t="shared" si="93"/>
        <v>0</v>
      </c>
      <c r="BC468">
        <f t="shared" si="93"/>
        <v>0</v>
      </c>
      <c r="BD468">
        <f t="shared" si="93"/>
        <v>0</v>
      </c>
      <c r="BE468">
        <f t="shared" si="93"/>
        <v>0</v>
      </c>
      <c r="BF468">
        <f t="shared" si="93"/>
        <v>0</v>
      </c>
      <c r="BG468">
        <f t="shared" si="90"/>
        <v>0</v>
      </c>
      <c r="BH468">
        <f t="shared" si="90"/>
        <v>0</v>
      </c>
      <c r="BI468">
        <f t="shared" si="90"/>
        <v>0</v>
      </c>
      <c r="BJ468" s="16"/>
      <c r="BL468">
        <v>0</v>
      </c>
      <c r="BO468" s="16" cm="1">
        <f t="array" ref="BO468">INDEX($BK$21:$BK$70,_xlfn.XMATCH($A468,$BK$21:$BK$70,-1))</f>
        <v>800</v>
      </c>
      <c r="BP468" s="16" cm="1">
        <f t="array" ref="BP468">INDEX($BK$21:$BK$70,_xlfn.XMATCH($A468,$BK$21:$BK$70,1))</f>
        <v>810</v>
      </c>
      <c r="BQ468" s="16" cm="1">
        <f t="array" ref="BQ468">INDEX($BL$21:$BL$70,_xlfn.XMATCH($A468,$BK$21:$BK$70,-1))</f>
        <v>0</v>
      </c>
      <c r="BR468" s="16" cm="1">
        <f t="array" ref="BR468">INDEX($BL$21:$BL$70,_xlfn.XMATCH($A468,$BK$21:$BK$70,1))</f>
        <v>0</v>
      </c>
      <c r="BS468">
        <f t="shared" si="84"/>
        <v>0</v>
      </c>
    </row>
    <row r="469" spans="1:71" x14ac:dyDescent="0.2">
      <c r="A469">
        <v>808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1.5456075463996085E-7</v>
      </c>
      <c r="L469">
        <v>0</v>
      </c>
      <c r="M469">
        <v>0</v>
      </c>
      <c r="N469">
        <v>6.5352838446492757E-5</v>
      </c>
      <c r="O469">
        <v>0</v>
      </c>
      <c r="P469">
        <v>0</v>
      </c>
      <c r="Q469">
        <v>9.1544878278648515E-5</v>
      </c>
      <c r="R469">
        <v>0</v>
      </c>
      <c r="S469">
        <v>0</v>
      </c>
      <c r="T469">
        <v>0</v>
      </c>
      <c r="U469">
        <v>7.7399623639440144E-6</v>
      </c>
      <c r="V469">
        <v>2.0425328935344445E-5</v>
      </c>
      <c r="W469">
        <v>2.5120629404831829E-5</v>
      </c>
      <c r="X469">
        <v>3.7145841042856945E-5</v>
      </c>
      <c r="Y469">
        <v>5.7344419250069779E-5</v>
      </c>
      <c r="Z469">
        <v>8.937890582271253E-5</v>
      </c>
      <c r="AA469">
        <v>1.423361070105705E-4</v>
      </c>
      <c r="AB469">
        <v>2.6080372288005611E-3</v>
      </c>
      <c r="AC469">
        <v>8.2753395100720356E-2</v>
      </c>
      <c r="AE469">
        <f t="shared" si="85"/>
        <v>0</v>
      </c>
      <c r="AG469">
        <v>808</v>
      </c>
      <c r="AH469">
        <f t="shared" si="96"/>
        <v>0</v>
      </c>
      <c r="AI469">
        <f t="shared" si="96"/>
        <v>0</v>
      </c>
      <c r="AJ469">
        <f t="shared" si="96"/>
        <v>0</v>
      </c>
      <c r="AK469">
        <f t="shared" si="96"/>
        <v>0</v>
      </c>
      <c r="AL469">
        <f t="shared" si="96"/>
        <v>0</v>
      </c>
      <c r="AM469">
        <f t="shared" si="96"/>
        <v>0</v>
      </c>
      <c r="AN469">
        <f t="shared" si="96"/>
        <v>0</v>
      </c>
      <c r="AO469">
        <f t="shared" si="96"/>
        <v>0</v>
      </c>
      <c r="AP469">
        <f t="shared" si="96"/>
        <v>0</v>
      </c>
      <c r="AQ469">
        <f t="shared" si="96"/>
        <v>0</v>
      </c>
      <c r="AR469">
        <f t="shared" si="96"/>
        <v>0</v>
      </c>
      <c r="AS469">
        <f t="shared" si="96"/>
        <v>0</v>
      </c>
      <c r="AT469">
        <f t="shared" si="96"/>
        <v>0</v>
      </c>
      <c r="AU469">
        <f t="shared" si="96"/>
        <v>0</v>
      </c>
      <c r="AV469">
        <f t="shared" si="96"/>
        <v>0</v>
      </c>
      <c r="AW469">
        <f t="shared" si="96"/>
        <v>0</v>
      </c>
      <c r="AX469">
        <f t="shared" si="93"/>
        <v>0</v>
      </c>
      <c r="AY469">
        <f t="shared" si="93"/>
        <v>0</v>
      </c>
      <c r="AZ469">
        <f t="shared" si="93"/>
        <v>0</v>
      </c>
      <c r="BA469">
        <f t="shared" si="93"/>
        <v>0</v>
      </c>
      <c r="BB469">
        <f t="shared" si="93"/>
        <v>0</v>
      </c>
      <c r="BC469">
        <f t="shared" si="93"/>
        <v>0</v>
      </c>
      <c r="BD469">
        <f t="shared" si="93"/>
        <v>0</v>
      </c>
      <c r="BE469">
        <f t="shared" si="93"/>
        <v>0</v>
      </c>
      <c r="BF469">
        <f t="shared" si="93"/>
        <v>0</v>
      </c>
      <c r="BG469">
        <f t="shared" si="90"/>
        <v>0</v>
      </c>
      <c r="BH469">
        <f t="shared" si="90"/>
        <v>0</v>
      </c>
      <c r="BI469">
        <f t="shared" si="90"/>
        <v>0</v>
      </c>
      <c r="BJ469" s="16"/>
      <c r="BL469">
        <v>0</v>
      </c>
      <c r="BO469" s="16" cm="1">
        <f t="array" ref="BO469">INDEX($BK$21:$BK$70,_xlfn.XMATCH($A469,$BK$21:$BK$70,-1))</f>
        <v>800</v>
      </c>
      <c r="BP469" s="16" cm="1">
        <f t="array" ref="BP469">INDEX($BK$21:$BK$70,_xlfn.XMATCH($A469,$BK$21:$BK$70,1))</f>
        <v>810</v>
      </c>
      <c r="BQ469" s="16" cm="1">
        <f t="array" ref="BQ469">INDEX($BL$21:$BL$70,_xlfn.XMATCH($A469,$BK$21:$BK$70,-1))</f>
        <v>0</v>
      </c>
      <c r="BR469" s="16" cm="1">
        <f t="array" ref="BR469">INDEX($BL$21:$BL$70,_xlfn.XMATCH($A469,$BK$21:$BK$70,1))</f>
        <v>0</v>
      </c>
      <c r="BS469">
        <f t="shared" ref="BS469:BS532" si="97">IF(BO469=BP469,BQ469,($A469-BO469)/(BP469-BO469)*(BR469-BQ469)+BQ469)</f>
        <v>0</v>
      </c>
    </row>
    <row r="470" spans="1:71" x14ac:dyDescent="0.2">
      <c r="A470">
        <v>809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1.4695623420588775E-7</v>
      </c>
      <c r="L470">
        <v>0</v>
      </c>
      <c r="M470">
        <v>0</v>
      </c>
      <c r="N470">
        <v>6.3456763893792836E-5</v>
      </c>
      <c r="O470">
        <v>0</v>
      </c>
      <c r="P470">
        <v>0</v>
      </c>
      <c r="Q470">
        <v>8.8872376457228968E-5</v>
      </c>
      <c r="R470">
        <v>0</v>
      </c>
      <c r="S470">
        <v>0</v>
      </c>
      <c r="T470">
        <v>0</v>
      </c>
      <c r="U470">
        <v>6.9893848863834586E-6</v>
      </c>
      <c r="V470">
        <v>1.7596944529657221E-5</v>
      </c>
      <c r="W470">
        <v>2.6435821178363644E-5</v>
      </c>
      <c r="X470">
        <v>3.6083147074405917E-5</v>
      </c>
      <c r="Y470">
        <v>5.4977204486529312E-5</v>
      </c>
      <c r="Z470">
        <v>8.694537577088613E-5</v>
      </c>
      <c r="AA470">
        <v>1.3444005990736303E-4</v>
      </c>
      <c r="AB470">
        <v>2.3007266913019219E-3</v>
      </c>
      <c r="AC470">
        <v>8.5331673220588225E-2</v>
      </c>
      <c r="AE470">
        <f t="shared" ref="AE470:AE511" si="98">BS470</f>
        <v>0</v>
      </c>
      <c r="AG470">
        <v>809</v>
      </c>
      <c r="AH470">
        <f t="shared" si="96"/>
        <v>0</v>
      </c>
      <c r="AI470">
        <f t="shared" si="96"/>
        <v>0</v>
      </c>
      <c r="AJ470">
        <f t="shared" si="96"/>
        <v>0</v>
      </c>
      <c r="AK470">
        <f t="shared" si="96"/>
        <v>0</v>
      </c>
      <c r="AL470">
        <f t="shared" si="96"/>
        <v>0</v>
      </c>
      <c r="AM470">
        <f t="shared" si="96"/>
        <v>0</v>
      </c>
      <c r="AN470">
        <f t="shared" si="96"/>
        <v>0</v>
      </c>
      <c r="AO470">
        <f t="shared" si="96"/>
        <v>0</v>
      </c>
      <c r="AP470">
        <f t="shared" si="96"/>
        <v>0</v>
      </c>
      <c r="AQ470">
        <f t="shared" si="96"/>
        <v>0</v>
      </c>
      <c r="AR470">
        <f t="shared" si="96"/>
        <v>0</v>
      </c>
      <c r="AS470">
        <f t="shared" si="96"/>
        <v>0</v>
      </c>
      <c r="AT470">
        <f t="shared" si="96"/>
        <v>0</v>
      </c>
      <c r="AU470">
        <f t="shared" si="96"/>
        <v>0</v>
      </c>
      <c r="AV470">
        <f t="shared" si="96"/>
        <v>0</v>
      </c>
      <c r="AW470">
        <f t="shared" si="96"/>
        <v>0</v>
      </c>
      <c r="AX470">
        <f t="shared" si="93"/>
        <v>0</v>
      </c>
      <c r="AY470">
        <f t="shared" si="93"/>
        <v>0</v>
      </c>
      <c r="AZ470">
        <f t="shared" si="93"/>
        <v>0</v>
      </c>
      <c r="BA470">
        <f t="shared" si="93"/>
        <v>0</v>
      </c>
      <c r="BB470">
        <f t="shared" si="93"/>
        <v>0</v>
      </c>
      <c r="BC470">
        <f t="shared" si="93"/>
        <v>0</v>
      </c>
      <c r="BD470">
        <f t="shared" si="93"/>
        <v>0</v>
      </c>
      <c r="BE470">
        <f t="shared" si="93"/>
        <v>0</v>
      </c>
      <c r="BF470">
        <f t="shared" si="93"/>
        <v>0</v>
      </c>
      <c r="BG470">
        <f t="shared" si="90"/>
        <v>0</v>
      </c>
      <c r="BH470">
        <f t="shared" si="90"/>
        <v>0</v>
      </c>
      <c r="BI470">
        <f t="shared" si="90"/>
        <v>0</v>
      </c>
      <c r="BJ470" s="16"/>
      <c r="BL470">
        <v>0</v>
      </c>
      <c r="BO470" s="16" cm="1">
        <f t="array" ref="BO470">INDEX($BK$21:$BK$70,_xlfn.XMATCH($A470,$BK$21:$BK$70,-1))</f>
        <v>800</v>
      </c>
      <c r="BP470" s="16" cm="1">
        <f t="array" ref="BP470">INDEX($BK$21:$BK$70,_xlfn.XMATCH($A470,$BK$21:$BK$70,1))</f>
        <v>810</v>
      </c>
      <c r="BQ470" s="16" cm="1">
        <f t="array" ref="BQ470">INDEX($BL$21:$BL$70,_xlfn.XMATCH($A470,$BK$21:$BK$70,-1))</f>
        <v>0</v>
      </c>
      <c r="BR470" s="16" cm="1">
        <f t="array" ref="BR470">INDEX($BL$21:$BL$70,_xlfn.XMATCH($A470,$BK$21:$BK$70,1))</f>
        <v>0</v>
      </c>
      <c r="BS470">
        <f t="shared" si="97"/>
        <v>0</v>
      </c>
    </row>
    <row r="471" spans="1:71" x14ac:dyDescent="0.2">
      <c r="A471">
        <v>810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1.4660317255765843E-7</v>
      </c>
      <c r="L471">
        <v>0</v>
      </c>
      <c r="M471">
        <v>0</v>
      </c>
      <c r="N471">
        <v>6.1535399364753981E-5</v>
      </c>
      <c r="O471">
        <v>0</v>
      </c>
      <c r="P471">
        <v>0</v>
      </c>
      <c r="Q471">
        <v>8.7713291791010386E-5</v>
      </c>
      <c r="R471">
        <v>0</v>
      </c>
      <c r="S471">
        <v>0</v>
      </c>
      <c r="T471">
        <v>0</v>
      </c>
      <c r="U471">
        <v>6.0105426407249941E-6</v>
      </c>
      <c r="V471">
        <v>2.0773623215904263E-5</v>
      </c>
      <c r="W471">
        <v>2.2812021987381125E-5</v>
      </c>
      <c r="X471">
        <v>3.5410640659250641E-5</v>
      </c>
      <c r="Y471">
        <v>5.0616367760055473E-5</v>
      </c>
      <c r="Z471">
        <v>8.2797663568197528E-5</v>
      </c>
      <c r="AA471">
        <v>1.2529004139493423E-4</v>
      </c>
      <c r="AB471">
        <v>2.04406234780167E-3</v>
      </c>
      <c r="AC471">
        <v>8.7855203536771245E-2</v>
      </c>
      <c r="AE471">
        <f t="shared" si="98"/>
        <v>0</v>
      </c>
      <c r="AG471">
        <v>810</v>
      </c>
      <c r="AH471">
        <f t="shared" si="96"/>
        <v>0</v>
      </c>
      <c r="AI471">
        <f t="shared" si="96"/>
        <v>0</v>
      </c>
      <c r="AJ471">
        <f t="shared" si="96"/>
        <v>0</v>
      </c>
      <c r="AK471">
        <f t="shared" si="96"/>
        <v>0</v>
      </c>
      <c r="AL471">
        <f t="shared" si="96"/>
        <v>0</v>
      </c>
      <c r="AM471">
        <f t="shared" si="96"/>
        <v>0</v>
      </c>
      <c r="AN471">
        <f t="shared" si="96"/>
        <v>0</v>
      </c>
      <c r="AO471">
        <f t="shared" si="96"/>
        <v>0</v>
      </c>
      <c r="AP471">
        <f t="shared" si="96"/>
        <v>0</v>
      </c>
      <c r="AQ471">
        <f t="shared" si="96"/>
        <v>0</v>
      </c>
      <c r="AR471">
        <f t="shared" si="96"/>
        <v>0</v>
      </c>
      <c r="AS471">
        <f t="shared" si="96"/>
        <v>0</v>
      </c>
      <c r="AT471">
        <f t="shared" si="96"/>
        <v>0</v>
      </c>
      <c r="AU471">
        <f t="shared" si="96"/>
        <v>0</v>
      </c>
      <c r="AV471">
        <f t="shared" si="96"/>
        <v>0</v>
      </c>
      <c r="AW471">
        <f t="shared" si="96"/>
        <v>0</v>
      </c>
      <c r="AX471">
        <f t="shared" si="93"/>
        <v>0</v>
      </c>
      <c r="AY471">
        <f t="shared" si="93"/>
        <v>0</v>
      </c>
      <c r="AZ471">
        <f t="shared" si="93"/>
        <v>0</v>
      </c>
      <c r="BA471">
        <f t="shared" si="93"/>
        <v>0</v>
      </c>
      <c r="BB471">
        <f t="shared" si="93"/>
        <v>0</v>
      </c>
      <c r="BC471">
        <f t="shared" si="93"/>
        <v>0</v>
      </c>
      <c r="BD471">
        <f t="shared" si="93"/>
        <v>0</v>
      </c>
      <c r="BE471">
        <f t="shared" si="93"/>
        <v>0</v>
      </c>
      <c r="BF471">
        <f t="shared" si="93"/>
        <v>0</v>
      </c>
      <c r="BG471">
        <f t="shared" si="90"/>
        <v>0</v>
      </c>
      <c r="BH471">
        <f t="shared" si="90"/>
        <v>0</v>
      </c>
      <c r="BI471">
        <f t="shared" si="90"/>
        <v>0</v>
      </c>
      <c r="BJ471" s="16"/>
      <c r="BL471">
        <v>0</v>
      </c>
      <c r="BO471" s="16" cm="1">
        <f t="array" ref="BO471">INDEX($BK$21:$BK$70,_xlfn.XMATCH($A471,$BK$21:$BK$70,-1))</f>
        <v>810</v>
      </c>
      <c r="BP471" s="16" cm="1">
        <f t="array" ref="BP471">INDEX($BK$21:$BK$70,_xlfn.XMATCH($A471,$BK$21:$BK$70,1))</f>
        <v>810</v>
      </c>
      <c r="BQ471" s="16" cm="1">
        <f t="array" ref="BQ471">INDEX($BL$21:$BL$70,_xlfn.XMATCH($A471,$BK$21:$BK$70,-1))</f>
        <v>0</v>
      </c>
      <c r="BR471" s="16" cm="1">
        <f t="array" ref="BR471">INDEX($BL$21:$BL$70,_xlfn.XMATCH($A471,$BK$21:$BK$70,1))</f>
        <v>0</v>
      </c>
      <c r="BS471">
        <f t="shared" si="97"/>
        <v>0</v>
      </c>
    </row>
    <row r="472" spans="1:71" x14ac:dyDescent="0.2">
      <c r="A472">
        <v>811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1.413929093488769E-7</v>
      </c>
      <c r="L472">
        <v>0</v>
      </c>
      <c r="M472">
        <v>0</v>
      </c>
      <c r="N472">
        <v>6.0416951512639607E-5</v>
      </c>
      <c r="O472">
        <v>0</v>
      </c>
      <c r="P472">
        <v>0</v>
      </c>
      <c r="Q472">
        <v>8.4904612786120727E-5</v>
      </c>
      <c r="R472">
        <v>0</v>
      </c>
      <c r="S472">
        <v>0</v>
      </c>
      <c r="T472">
        <v>0</v>
      </c>
      <c r="U472">
        <v>0</v>
      </c>
      <c r="V472">
        <v>2.2607310546307974E-5</v>
      </c>
      <c r="W472">
        <v>2.3771746491203185E-5</v>
      </c>
      <c r="X472">
        <v>3.6658878558805432E-5</v>
      </c>
      <c r="Y472">
        <v>5.1298512738576514E-5</v>
      </c>
      <c r="Z472">
        <v>7.7242457772060374E-5</v>
      </c>
      <c r="AA472">
        <v>1.1468751269938084E-4</v>
      </c>
      <c r="AB472">
        <v>1.8093424034614598E-3</v>
      </c>
      <c r="AC472">
        <v>8.9631411051227294E-2</v>
      </c>
      <c r="AE472">
        <f t="shared" si="98"/>
        <v>0</v>
      </c>
      <c r="AG472">
        <v>811</v>
      </c>
      <c r="AH472">
        <f t="shared" si="96"/>
        <v>0</v>
      </c>
      <c r="AI472">
        <f t="shared" si="96"/>
        <v>0</v>
      </c>
      <c r="AJ472">
        <f t="shared" si="96"/>
        <v>0</v>
      </c>
      <c r="AK472">
        <f t="shared" si="96"/>
        <v>0</v>
      </c>
      <c r="AL472">
        <f t="shared" si="96"/>
        <v>0</v>
      </c>
      <c r="AM472">
        <f t="shared" si="96"/>
        <v>0</v>
      </c>
      <c r="AN472">
        <f t="shared" si="96"/>
        <v>0</v>
      </c>
      <c r="AO472">
        <f t="shared" si="96"/>
        <v>0</v>
      </c>
      <c r="AP472">
        <f t="shared" si="96"/>
        <v>0</v>
      </c>
      <c r="AQ472">
        <f t="shared" si="96"/>
        <v>0</v>
      </c>
      <c r="AR472">
        <f t="shared" si="96"/>
        <v>0</v>
      </c>
      <c r="AS472">
        <f t="shared" si="96"/>
        <v>0</v>
      </c>
      <c r="AT472">
        <f t="shared" si="96"/>
        <v>0</v>
      </c>
      <c r="AU472">
        <f t="shared" si="96"/>
        <v>0</v>
      </c>
      <c r="AV472">
        <f t="shared" si="96"/>
        <v>0</v>
      </c>
      <c r="AW472">
        <f t="shared" si="96"/>
        <v>0</v>
      </c>
      <c r="AX472">
        <f t="shared" si="93"/>
        <v>0</v>
      </c>
      <c r="AY472">
        <f t="shared" si="93"/>
        <v>0</v>
      </c>
      <c r="AZ472">
        <f t="shared" si="93"/>
        <v>0</v>
      </c>
      <c r="BA472">
        <f t="shared" si="93"/>
        <v>0</v>
      </c>
      <c r="BB472">
        <f t="shared" si="93"/>
        <v>0</v>
      </c>
      <c r="BC472">
        <f t="shared" si="93"/>
        <v>0</v>
      </c>
      <c r="BD472">
        <f t="shared" si="93"/>
        <v>0</v>
      </c>
      <c r="BE472">
        <f t="shared" si="93"/>
        <v>0</v>
      </c>
      <c r="BF472">
        <f t="shared" si="93"/>
        <v>0</v>
      </c>
      <c r="BG472">
        <f t="shared" si="90"/>
        <v>0</v>
      </c>
      <c r="BH472">
        <f t="shared" si="90"/>
        <v>0</v>
      </c>
      <c r="BI472">
        <f t="shared" si="90"/>
        <v>0</v>
      </c>
      <c r="BJ472" s="16"/>
      <c r="BL472">
        <v>0</v>
      </c>
      <c r="BO472" s="16" cm="1">
        <f t="array" ref="BO472">INDEX($BK$21:$BK$70,_xlfn.XMATCH($A472,$BK$21:$BK$70,-1))</f>
        <v>811</v>
      </c>
      <c r="BP472" s="16" cm="1">
        <f t="array" ref="BP472">INDEX($BK$21:$BK$70,_xlfn.XMATCH($A472,$BK$21:$BK$70,1))</f>
        <v>811</v>
      </c>
      <c r="BQ472" s="16" cm="1">
        <f t="array" ref="BQ472">INDEX($BL$21:$BL$70,_xlfn.XMATCH($A472,$BK$21:$BK$70,-1))</f>
        <v>0</v>
      </c>
      <c r="BR472" s="16" cm="1">
        <f t="array" ref="BR472">INDEX($BL$21:$BL$70,_xlfn.XMATCH($A472,$BK$21:$BK$70,1))</f>
        <v>0</v>
      </c>
      <c r="BS472">
        <f t="shared" si="97"/>
        <v>0</v>
      </c>
    </row>
    <row r="473" spans="1:71" x14ac:dyDescent="0.2">
      <c r="A473">
        <v>812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1.3365234284986279E-7</v>
      </c>
      <c r="L473">
        <v>0</v>
      </c>
      <c r="M473">
        <v>0</v>
      </c>
      <c r="N473">
        <v>5.9330461488161761E-5</v>
      </c>
      <c r="O473">
        <v>0</v>
      </c>
      <c r="P473">
        <v>0</v>
      </c>
      <c r="Q473">
        <v>8.4202855947450455E-5</v>
      </c>
      <c r="R473">
        <v>0</v>
      </c>
      <c r="S473">
        <v>0</v>
      </c>
      <c r="T473">
        <v>0</v>
      </c>
      <c r="U473">
        <v>0</v>
      </c>
      <c r="V473">
        <v>2.0060408740608628E-5</v>
      </c>
      <c r="W473">
        <v>2.4960539340965255E-5</v>
      </c>
      <c r="X473">
        <v>3.6239980795904179E-5</v>
      </c>
      <c r="Y473">
        <v>4.8395393254782491E-5</v>
      </c>
      <c r="Z473">
        <v>7.3910628836014865E-5</v>
      </c>
      <c r="AA473">
        <v>1.0612202196323232E-4</v>
      </c>
      <c r="AB473">
        <v>1.6156875581391258E-3</v>
      </c>
      <c r="AC473">
        <v>9.091623840296921E-2</v>
      </c>
      <c r="AE473">
        <f t="shared" si="98"/>
        <v>0</v>
      </c>
      <c r="AG473">
        <v>812</v>
      </c>
      <c r="AH473">
        <f t="shared" si="96"/>
        <v>0</v>
      </c>
      <c r="AI473">
        <f t="shared" si="96"/>
        <v>0</v>
      </c>
      <c r="AJ473">
        <f t="shared" si="96"/>
        <v>0</v>
      </c>
      <c r="AK473">
        <f t="shared" si="96"/>
        <v>0</v>
      </c>
      <c r="AL473">
        <f t="shared" si="96"/>
        <v>0</v>
      </c>
      <c r="AM473">
        <f t="shared" si="96"/>
        <v>0</v>
      </c>
      <c r="AN473">
        <f t="shared" si="96"/>
        <v>0</v>
      </c>
      <c r="AO473">
        <f t="shared" si="96"/>
        <v>0</v>
      </c>
      <c r="AP473">
        <f t="shared" si="96"/>
        <v>0</v>
      </c>
      <c r="AQ473">
        <f t="shared" si="96"/>
        <v>0</v>
      </c>
      <c r="AR473">
        <f t="shared" si="96"/>
        <v>0</v>
      </c>
      <c r="AS473">
        <f t="shared" si="96"/>
        <v>0</v>
      </c>
      <c r="AT473">
        <f t="shared" si="96"/>
        <v>0</v>
      </c>
      <c r="AU473">
        <f t="shared" si="96"/>
        <v>0</v>
      </c>
      <c r="AV473">
        <f t="shared" si="96"/>
        <v>0</v>
      </c>
      <c r="AW473">
        <f t="shared" si="96"/>
        <v>0</v>
      </c>
      <c r="AX473">
        <f t="shared" si="93"/>
        <v>0</v>
      </c>
      <c r="AY473">
        <f t="shared" si="93"/>
        <v>0</v>
      </c>
      <c r="AZ473">
        <f t="shared" si="93"/>
        <v>0</v>
      </c>
      <c r="BA473">
        <f t="shared" si="93"/>
        <v>0</v>
      </c>
      <c r="BB473">
        <f t="shared" si="93"/>
        <v>0</v>
      </c>
      <c r="BC473">
        <f t="shared" si="93"/>
        <v>0</v>
      </c>
      <c r="BD473">
        <f t="shared" si="93"/>
        <v>0</v>
      </c>
      <c r="BE473">
        <f t="shared" si="93"/>
        <v>0</v>
      </c>
      <c r="BF473">
        <f t="shared" si="93"/>
        <v>0</v>
      </c>
      <c r="BG473">
        <f t="shared" si="90"/>
        <v>0</v>
      </c>
      <c r="BH473">
        <f t="shared" si="90"/>
        <v>0</v>
      </c>
      <c r="BI473">
        <f t="shared" si="90"/>
        <v>0</v>
      </c>
      <c r="BJ473" s="16"/>
      <c r="BL473">
        <v>0</v>
      </c>
      <c r="BO473" s="16" cm="1">
        <f t="array" ref="BO473">INDEX($BK$21:$BK$70,_xlfn.XMATCH($A473,$BK$21:$BK$70,-1))</f>
        <v>811</v>
      </c>
      <c r="BP473" s="16" cm="1">
        <f t="array" ref="BP473">INDEX($BK$21:$BK$70,_xlfn.XMATCH($A473,$BK$21:$BK$70,1))</f>
        <v>830</v>
      </c>
      <c r="BQ473" s="16" cm="1">
        <f t="array" ref="BQ473">INDEX($BL$21:$BL$70,_xlfn.XMATCH($A473,$BK$21:$BK$70,-1))</f>
        <v>0</v>
      </c>
      <c r="BR473" s="16" cm="1">
        <f t="array" ref="BR473">INDEX($BL$21:$BL$70,_xlfn.XMATCH($A473,$BK$21:$BK$70,1))</f>
        <v>0</v>
      </c>
      <c r="BS473">
        <f t="shared" si="97"/>
        <v>0</v>
      </c>
    </row>
    <row r="474" spans="1:71" x14ac:dyDescent="0.2">
      <c r="A474">
        <v>813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1.2860897792020405E-7</v>
      </c>
      <c r="L474">
        <v>0</v>
      </c>
      <c r="M474">
        <v>0</v>
      </c>
      <c r="N474">
        <v>5.6994604874978274E-5</v>
      </c>
      <c r="O474">
        <v>0</v>
      </c>
      <c r="P474">
        <v>0</v>
      </c>
      <c r="Q474">
        <v>8.2043146565146345E-5</v>
      </c>
      <c r="R474">
        <v>0</v>
      </c>
      <c r="S474">
        <v>0</v>
      </c>
      <c r="T474">
        <v>0</v>
      </c>
      <c r="U474">
        <v>0</v>
      </c>
      <c r="V474">
        <v>1.6643350610235783E-5</v>
      </c>
      <c r="W474">
        <v>2.1603960223006322E-5</v>
      </c>
      <c r="X474">
        <v>3.4310076654672866E-5</v>
      </c>
      <c r="Y474">
        <v>4.7857489477909403E-5</v>
      </c>
      <c r="Z474">
        <v>7.3271785925959549E-5</v>
      </c>
      <c r="AA474">
        <v>1.0215061182676975E-4</v>
      </c>
      <c r="AB474">
        <v>1.4366359966992018E-3</v>
      </c>
      <c r="AC474">
        <v>9.0879979119447257E-2</v>
      </c>
      <c r="AE474">
        <f t="shared" si="98"/>
        <v>0</v>
      </c>
      <c r="AG474">
        <v>813</v>
      </c>
      <c r="AH474">
        <f t="shared" si="96"/>
        <v>0</v>
      </c>
      <c r="AI474">
        <f t="shared" si="96"/>
        <v>0</v>
      </c>
      <c r="AJ474">
        <f t="shared" si="96"/>
        <v>0</v>
      </c>
      <c r="AK474">
        <f t="shared" si="96"/>
        <v>0</v>
      </c>
      <c r="AL474">
        <f t="shared" si="96"/>
        <v>0</v>
      </c>
      <c r="AM474">
        <f t="shared" si="96"/>
        <v>0</v>
      </c>
      <c r="AN474">
        <f t="shared" si="96"/>
        <v>0</v>
      </c>
      <c r="AO474">
        <f t="shared" si="96"/>
        <v>0</v>
      </c>
      <c r="AP474">
        <f t="shared" si="96"/>
        <v>0</v>
      </c>
      <c r="AQ474">
        <f t="shared" si="96"/>
        <v>0</v>
      </c>
      <c r="AR474">
        <f t="shared" si="96"/>
        <v>0</v>
      </c>
      <c r="AS474">
        <f t="shared" si="96"/>
        <v>0</v>
      </c>
      <c r="AT474">
        <f t="shared" si="96"/>
        <v>0</v>
      </c>
      <c r="AU474">
        <f t="shared" si="96"/>
        <v>0</v>
      </c>
      <c r="AV474">
        <f t="shared" si="96"/>
        <v>0</v>
      </c>
      <c r="AW474">
        <f t="shared" si="96"/>
        <v>0</v>
      </c>
      <c r="AX474">
        <f t="shared" si="93"/>
        <v>0</v>
      </c>
      <c r="AY474">
        <f t="shared" si="93"/>
        <v>0</v>
      </c>
      <c r="AZ474">
        <f t="shared" si="93"/>
        <v>0</v>
      </c>
      <c r="BA474">
        <f t="shared" si="93"/>
        <v>0</v>
      </c>
      <c r="BB474">
        <f t="shared" si="93"/>
        <v>0</v>
      </c>
      <c r="BC474">
        <f t="shared" si="93"/>
        <v>0</v>
      </c>
      <c r="BD474">
        <f t="shared" si="93"/>
        <v>0</v>
      </c>
      <c r="BE474">
        <f t="shared" si="93"/>
        <v>0</v>
      </c>
      <c r="BF474">
        <f t="shared" si="93"/>
        <v>0</v>
      </c>
      <c r="BG474">
        <f t="shared" si="90"/>
        <v>0</v>
      </c>
      <c r="BH474">
        <f t="shared" si="90"/>
        <v>0</v>
      </c>
      <c r="BI474">
        <f t="shared" si="90"/>
        <v>0</v>
      </c>
      <c r="BJ474" s="16"/>
      <c r="BL474">
        <v>0</v>
      </c>
      <c r="BO474" s="16" cm="1">
        <f t="array" ref="BO474">INDEX($BK$21:$BK$70,_xlfn.XMATCH($A474,$BK$21:$BK$70,-1))</f>
        <v>811</v>
      </c>
      <c r="BP474" s="16" cm="1">
        <f t="array" ref="BP474">INDEX($BK$21:$BK$70,_xlfn.XMATCH($A474,$BK$21:$BK$70,1))</f>
        <v>830</v>
      </c>
      <c r="BQ474" s="16" cm="1">
        <f t="array" ref="BQ474">INDEX($BL$21:$BL$70,_xlfn.XMATCH($A474,$BK$21:$BK$70,-1))</f>
        <v>0</v>
      </c>
      <c r="BR474" s="16" cm="1">
        <f t="array" ref="BR474">INDEX($BL$21:$BL$70,_xlfn.XMATCH($A474,$BK$21:$BK$70,1))</f>
        <v>0</v>
      </c>
      <c r="BS474">
        <f t="shared" si="97"/>
        <v>0</v>
      </c>
    </row>
    <row r="475" spans="1:71" x14ac:dyDescent="0.2">
      <c r="A475">
        <v>814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1.2919872811979736E-7</v>
      </c>
      <c r="L475">
        <v>0</v>
      </c>
      <c r="M475">
        <v>0</v>
      </c>
      <c r="N475">
        <v>5.6486089109589683E-5</v>
      </c>
      <c r="O475">
        <v>0</v>
      </c>
      <c r="P475">
        <v>0</v>
      </c>
      <c r="Q475">
        <v>8.0394541862830067E-5</v>
      </c>
      <c r="R475">
        <v>0</v>
      </c>
      <c r="S475">
        <v>0</v>
      </c>
      <c r="T475">
        <v>0</v>
      </c>
      <c r="U475">
        <v>0</v>
      </c>
      <c r="V475">
        <v>1.834309976273583E-5</v>
      </c>
      <c r="W475">
        <v>2.2681840696754625E-5</v>
      </c>
      <c r="X475">
        <v>3.334481908455761E-5</v>
      </c>
      <c r="Y475">
        <v>4.6480442612603567E-5</v>
      </c>
      <c r="Z475">
        <v>7.3729312056532495E-5</v>
      </c>
      <c r="AA475">
        <v>9.516000887287954E-5</v>
      </c>
      <c r="AB475">
        <v>1.2855503892697782E-3</v>
      </c>
      <c r="AC475">
        <v>8.9974511149825742E-2</v>
      </c>
      <c r="AE475">
        <f t="shared" si="98"/>
        <v>0</v>
      </c>
      <c r="AG475">
        <v>814</v>
      </c>
      <c r="AH475">
        <f t="shared" si="96"/>
        <v>0</v>
      </c>
      <c r="AI475">
        <f t="shared" si="96"/>
        <v>0</v>
      </c>
      <c r="AJ475">
        <f t="shared" si="96"/>
        <v>0</v>
      </c>
      <c r="AK475">
        <f t="shared" si="96"/>
        <v>0</v>
      </c>
      <c r="AL475">
        <f t="shared" si="96"/>
        <v>0</v>
      </c>
      <c r="AM475">
        <f t="shared" si="96"/>
        <v>0</v>
      </c>
      <c r="AN475">
        <f t="shared" si="96"/>
        <v>0</v>
      </c>
      <c r="AO475">
        <f t="shared" si="96"/>
        <v>0</v>
      </c>
      <c r="AP475">
        <f t="shared" si="96"/>
        <v>0</v>
      </c>
      <c r="AQ475">
        <f t="shared" si="96"/>
        <v>0</v>
      </c>
      <c r="AR475">
        <f t="shared" si="96"/>
        <v>0</v>
      </c>
      <c r="AS475">
        <f t="shared" si="96"/>
        <v>0</v>
      </c>
      <c r="AT475">
        <f t="shared" si="96"/>
        <v>0</v>
      </c>
      <c r="AU475">
        <f t="shared" si="96"/>
        <v>0</v>
      </c>
      <c r="AV475">
        <f t="shared" si="96"/>
        <v>0</v>
      </c>
      <c r="AW475">
        <f t="shared" si="96"/>
        <v>0</v>
      </c>
      <c r="AX475">
        <f t="shared" si="93"/>
        <v>0</v>
      </c>
      <c r="AY475">
        <f t="shared" si="93"/>
        <v>0</v>
      </c>
      <c r="AZ475">
        <f t="shared" ref="AZ475:BI505" si="99">T475*$AE475</f>
        <v>0</v>
      </c>
      <c r="BA475">
        <f t="shared" si="99"/>
        <v>0</v>
      </c>
      <c r="BB475">
        <f t="shared" si="99"/>
        <v>0</v>
      </c>
      <c r="BC475">
        <f t="shared" si="99"/>
        <v>0</v>
      </c>
      <c r="BD475">
        <f t="shared" si="99"/>
        <v>0</v>
      </c>
      <c r="BE475">
        <f t="shared" si="99"/>
        <v>0</v>
      </c>
      <c r="BF475">
        <f t="shared" si="99"/>
        <v>0</v>
      </c>
      <c r="BG475">
        <f t="shared" si="90"/>
        <v>0</v>
      </c>
      <c r="BH475">
        <f t="shared" si="90"/>
        <v>0</v>
      </c>
      <c r="BI475">
        <f t="shared" si="90"/>
        <v>0</v>
      </c>
      <c r="BJ475" s="16"/>
      <c r="BL475">
        <v>0</v>
      </c>
      <c r="BO475" s="16" cm="1">
        <f t="array" ref="BO475">INDEX($BK$21:$BK$70,_xlfn.XMATCH($A475,$BK$21:$BK$70,-1))</f>
        <v>811</v>
      </c>
      <c r="BP475" s="16" cm="1">
        <f t="array" ref="BP475">INDEX($BK$21:$BK$70,_xlfn.XMATCH($A475,$BK$21:$BK$70,1))</f>
        <v>830</v>
      </c>
      <c r="BQ475" s="16" cm="1">
        <f t="array" ref="BQ475">INDEX($BL$21:$BL$70,_xlfn.XMATCH($A475,$BK$21:$BK$70,-1))</f>
        <v>0</v>
      </c>
      <c r="BR475" s="16" cm="1">
        <f t="array" ref="BR475">INDEX($BL$21:$BL$70,_xlfn.XMATCH($A475,$BK$21:$BK$70,1))</f>
        <v>0</v>
      </c>
      <c r="BS475">
        <f t="shared" si="97"/>
        <v>0</v>
      </c>
    </row>
    <row r="476" spans="1:71" x14ac:dyDescent="0.2">
      <c r="A476">
        <v>815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1.2223277793885226E-7</v>
      </c>
      <c r="L476">
        <v>0</v>
      </c>
      <c r="M476">
        <v>0</v>
      </c>
      <c r="N476">
        <v>5.4124745101523679E-5</v>
      </c>
      <c r="O476">
        <v>0</v>
      </c>
      <c r="P476">
        <v>0</v>
      </c>
      <c r="Q476">
        <v>7.7628718412847545E-5</v>
      </c>
      <c r="R476">
        <v>0</v>
      </c>
      <c r="S476">
        <v>0</v>
      </c>
      <c r="T476">
        <v>0</v>
      </c>
      <c r="U476">
        <v>0</v>
      </c>
      <c r="V476">
        <v>1.8579566293919946E-5</v>
      </c>
      <c r="W476">
        <v>2.3184333236492335E-5</v>
      </c>
      <c r="X476">
        <v>3.580551292432793E-5</v>
      </c>
      <c r="Y476">
        <v>4.5976689329425343E-5</v>
      </c>
      <c r="Z476">
        <v>6.7309527630468724E-5</v>
      </c>
      <c r="AA476">
        <v>8.8841110201148065E-5</v>
      </c>
      <c r="AB476">
        <v>1.1567027138257131E-3</v>
      </c>
      <c r="AC476">
        <v>8.7804320635714153E-2</v>
      </c>
      <c r="AE476">
        <f t="shared" si="98"/>
        <v>0</v>
      </c>
      <c r="AG476">
        <v>815</v>
      </c>
      <c r="AH476">
        <f t="shared" si="96"/>
        <v>0</v>
      </c>
      <c r="AI476">
        <f t="shared" si="96"/>
        <v>0</v>
      </c>
      <c r="AJ476">
        <f t="shared" si="96"/>
        <v>0</v>
      </c>
      <c r="AK476">
        <f t="shared" si="96"/>
        <v>0</v>
      </c>
      <c r="AL476">
        <f t="shared" si="96"/>
        <v>0</v>
      </c>
      <c r="AM476">
        <f t="shared" si="96"/>
        <v>0</v>
      </c>
      <c r="AN476">
        <f t="shared" si="96"/>
        <v>0</v>
      </c>
      <c r="AO476">
        <f t="shared" si="96"/>
        <v>0</v>
      </c>
      <c r="AP476">
        <f t="shared" si="96"/>
        <v>0</v>
      </c>
      <c r="AQ476">
        <f t="shared" si="96"/>
        <v>0</v>
      </c>
      <c r="AR476">
        <f t="shared" si="96"/>
        <v>0</v>
      </c>
      <c r="AS476">
        <f t="shared" si="96"/>
        <v>0</v>
      </c>
      <c r="AT476">
        <f t="shared" si="96"/>
        <v>0</v>
      </c>
      <c r="AU476">
        <f t="shared" si="96"/>
        <v>0</v>
      </c>
      <c r="AV476">
        <f t="shared" si="96"/>
        <v>0</v>
      </c>
      <c r="AW476">
        <f t="shared" si="96"/>
        <v>0</v>
      </c>
      <c r="AX476">
        <f t="shared" ref="AX476:BH523" si="100">R476*$AE476</f>
        <v>0</v>
      </c>
      <c r="AY476">
        <f t="shared" si="100"/>
        <v>0</v>
      </c>
      <c r="AZ476">
        <f t="shared" si="99"/>
        <v>0</v>
      </c>
      <c r="BA476">
        <f t="shared" si="99"/>
        <v>0</v>
      </c>
      <c r="BB476">
        <f t="shared" si="99"/>
        <v>0</v>
      </c>
      <c r="BC476">
        <f t="shared" si="99"/>
        <v>0</v>
      </c>
      <c r="BD476">
        <f t="shared" si="99"/>
        <v>0</v>
      </c>
      <c r="BE476">
        <f t="shared" si="99"/>
        <v>0</v>
      </c>
      <c r="BF476">
        <f t="shared" si="99"/>
        <v>0</v>
      </c>
      <c r="BG476">
        <f t="shared" si="90"/>
        <v>0</v>
      </c>
      <c r="BH476">
        <f t="shared" si="90"/>
        <v>0</v>
      </c>
      <c r="BI476">
        <f t="shared" si="90"/>
        <v>0</v>
      </c>
      <c r="BJ476" s="16"/>
      <c r="BL476">
        <v>0</v>
      </c>
      <c r="BO476" s="16" cm="1">
        <f t="array" ref="BO476">INDEX($BK$21:$BK$70,_xlfn.XMATCH($A476,$BK$21:$BK$70,-1))</f>
        <v>811</v>
      </c>
      <c r="BP476" s="16" cm="1">
        <f t="array" ref="BP476">INDEX($BK$21:$BK$70,_xlfn.XMATCH($A476,$BK$21:$BK$70,1))</f>
        <v>830</v>
      </c>
      <c r="BQ476" s="16" cm="1">
        <f t="array" ref="BQ476">INDEX($BL$21:$BL$70,_xlfn.XMATCH($A476,$BK$21:$BK$70,-1))</f>
        <v>0</v>
      </c>
      <c r="BR476" s="16" cm="1">
        <f t="array" ref="BR476">INDEX($BL$21:$BL$70,_xlfn.XMATCH($A476,$BK$21:$BK$70,1))</f>
        <v>0</v>
      </c>
      <c r="BS476">
        <f t="shared" si="97"/>
        <v>0</v>
      </c>
    </row>
    <row r="477" spans="1:71" x14ac:dyDescent="0.2">
      <c r="A477">
        <v>816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1.1855990379501696E-7</v>
      </c>
      <c r="L477">
        <v>0</v>
      </c>
      <c r="M477">
        <v>0</v>
      </c>
      <c r="N477">
        <v>5.3038694058037797E-5</v>
      </c>
      <c r="O477">
        <v>0</v>
      </c>
      <c r="P477">
        <v>0</v>
      </c>
      <c r="Q477">
        <v>7.6682644322073704E-5</v>
      </c>
      <c r="R477">
        <v>0</v>
      </c>
      <c r="S477">
        <v>0</v>
      </c>
      <c r="T477">
        <v>0</v>
      </c>
      <c r="U477">
        <v>0</v>
      </c>
      <c r="V477">
        <v>2.0765382001867223E-5</v>
      </c>
      <c r="W477">
        <v>2.0806264648065971E-5</v>
      </c>
      <c r="X477">
        <v>3.3665087451909636E-5</v>
      </c>
      <c r="Y477">
        <v>4.3749403872257317E-5</v>
      </c>
      <c r="Z477">
        <v>6.6169465433143764E-5</v>
      </c>
      <c r="AA477">
        <v>8.2982913319653738E-5</v>
      </c>
      <c r="AB477">
        <v>1.047382558129505E-3</v>
      </c>
      <c r="AC477">
        <v>8.4375008372223767E-2</v>
      </c>
      <c r="AE477">
        <f t="shared" si="98"/>
        <v>0</v>
      </c>
      <c r="AG477">
        <v>816</v>
      </c>
      <c r="AH477">
        <f t="shared" si="96"/>
        <v>0</v>
      </c>
      <c r="AI477">
        <f t="shared" si="96"/>
        <v>0</v>
      </c>
      <c r="AJ477">
        <f t="shared" si="96"/>
        <v>0</v>
      </c>
      <c r="AK477">
        <f t="shared" si="96"/>
        <v>0</v>
      </c>
      <c r="AL477">
        <f t="shared" si="96"/>
        <v>0</v>
      </c>
      <c r="AM477">
        <f t="shared" si="96"/>
        <v>0</v>
      </c>
      <c r="AN477">
        <f t="shared" si="96"/>
        <v>0</v>
      </c>
      <c r="AO477">
        <f t="shared" si="96"/>
        <v>0</v>
      </c>
      <c r="AP477">
        <f t="shared" si="96"/>
        <v>0</v>
      </c>
      <c r="AQ477">
        <f t="shared" si="96"/>
        <v>0</v>
      </c>
      <c r="AR477">
        <f t="shared" si="96"/>
        <v>0</v>
      </c>
      <c r="AS477">
        <f t="shared" si="96"/>
        <v>0</v>
      </c>
      <c r="AT477">
        <f t="shared" si="96"/>
        <v>0</v>
      </c>
      <c r="AU477">
        <f t="shared" si="96"/>
        <v>0</v>
      </c>
      <c r="AV477">
        <f t="shared" si="96"/>
        <v>0</v>
      </c>
      <c r="AW477">
        <f t="shared" si="96"/>
        <v>0</v>
      </c>
      <c r="AX477">
        <f t="shared" si="100"/>
        <v>0</v>
      </c>
      <c r="AY477">
        <f t="shared" si="100"/>
        <v>0</v>
      </c>
      <c r="AZ477">
        <f t="shared" si="99"/>
        <v>0</v>
      </c>
      <c r="BA477">
        <f t="shared" si="99"/>
        <v>0</v>
      </c>
      <c r="BB477">
        <f t="shared" si="99"/>
        <v>0</v>
      </c>
      <c r="BC477">
        <f t="shared" si="99"/>
        <v>0</v>
      </c>
      <c r="BD477">
        <f t="shared" si="99"/>
        <v>0</v>
      </c>
      <c r="BE477">
        <f t="shared" si="99"/>
        <v>0</v>
      </c>
      <c r="BF477">
        <f t="shared" si="99"/>
        <v>0</v>
      </c>
      <c r="BG477">
        <f t="shared" si="90"/>
        <v>0</v>
      </c>
      <c r="BH477">
        <f t="shared" si="90"/>
        <v>0</v>
      </c>
      <c r="BI477">
        <f t="shared" si="90"/>
        <v>0</v>
      </c>
      <c r="BJ477" s="16"/>
      <c r="BL477">
        <v>0</v>
      </c>
      <c r="BO477" s="16" cm="1">
        <f t="array" ref="BO477">INDEX($BK$21:$BK$70,_xlfn.XMATCH($A477,$BK$21:$BK$70,-1))</f>
        <v>811</v>
      </c>
      <c r="BP477" s="16" cm="1">
        <f t="array" ref="BP477">INDEX($BK$21:$BK$70,_xlfn.XMATCH($A477,$BK$21:$BK$70,1))</f>
        <v>830</v>
      </c>
      <c r="BQ477" s="16" cm="1">
        <f t="array" ref="BQ477">INDEX($BL$21:$BL$70,_xlfn.XMATCH($A477,$BK$21:$BK$70,-1))</f>
        <v>0</v>
      </c>
      <c r="BR477" s="16" cm="1">
        <f t="array" ref="BR477">INDEX($BL$21:$BL$70,_xlfn.XMATCH($A477,$BK$21:$BK$70,1))</f>
        <v>0</v>
      </c>
      <c r="BS477">
        <f t="shared" si="97"/>
        <v>0</v>
      </c>
    </row>
    <row r="478" spans="1:71" x14ac:dyDescent="0.2">
      <c r="A478">
        <v>817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1.196741460295792E-7</v>
      </c>
      <c r="L478">
        <v>0</v>
      </c>
      <c r="M478">
        <v>0</v>
      </c>
      <c r="N478">
        <v>5.2185813680746854E-5</v>
      </c>
      <c r="O478">
        <v>0</v>
      </c>
      <c r="P478">
        <v>0</v>
      </c>
      <c r="Q478">
        <v>7.5429773183401864E-5</v>
      </c>
      <c r="R478">
        <v>0</v>
      </c>
      <c r="S478">
        <v>0</v>
      </c>
      <c r="T478">
        <v>0</v>
      </c>
      <c r="U478">
        <v>0</v>
      </c>
      <c r="V478">
        <v>2.0681206374895177E-5</v>
      </c>
      <c r="W478">
        <v>2.0103206057817548E-5</v>
      </c>
      <c r="X478">
        <v>3.3764552164473714E-5</v>
      </c>
      <c r="Y478">
        <v>4.3327107837126714E-5</v>
      </c>
      <c r="Z478">
        <v>6.1498614839310269E-5</v>
      </c>
      <c r="AA478">
        <v>8.094342032613402E-5</v>
      </c>
      <c r="AB478">
        <v>9.4195631112124582E-4</v>
      </c>
      <c r="AC478">
        <v>7.9951176691087131E-2</v>
      </c>
      <c r="AE478">
        <f t="shared" si="98"/>
        <v>0</v>
      </c>
      <c r="AG478">
        <v>817</v>
      </c>
      <c r="AH478">
        <f t="shared" si="96"/>
        <v>0</v>
      </c>
      <c r="AI478">
        <f t="shared" si="96"/>
        <v>0</v>
      </c>
      <c r="AJ478">
        <f t="shared" si="96"/>
        <v>0</v>
      </c>
      <c r="AK478">
        <f t="shared" si="96"/>
        <v>0</v>
      </c>
      <c r="AL478">
        <f t="shared" si="96"/>
        <v>0</v>
      </c>
      <c r="AM478">
        <f t="shared" si="96"/>
        <v>0</v>
      </c>
      <c r="AN478">
        <f t="shared" si="96"/>
        <v>0</v>
      </c>
      <c r="AO478">
        <f t="shared" si="96"/>
        <v>0</v>
      </c>
      <c r="AP478">
        <f t="shared" si="96"/>
        <v>0</v>
      </c>
      <c r="AQ478">
        <f t="shared" si="96"/>
        <v>0</v>
      </c>
      <c r="AR478">
        <f t="shared" si="96"/>
        <v>0</v>
      </c>
      <c r="AS478">
        <f t="shared" si="96"/>
        <v>0</v>
      </c>
      <c r="AT478">
        <f t="shared" si="96"/>
        <v>0</v>
      </c>
      <c r="AU478">
        <f t="shared" si="96"/>
        <v>0</v>
      </c>
      <c r="AV478">
        <f t="shared" si="96"/>
        <v>0</v>
      </c>
      <c r="AW478">
        <f t="shared" si="96"/>
        <v>0</v>
      </c>
      <c r="AX478">
        <f t="shared" si="100"/>
        <v>0</v>
      </c>
      <c r="AY478">
        <f t="shared" si="100"/>
        <v>0</v>
      </c>
      <c r="AZ478">
        <f t="shared" si="99"/>
        <v>0</v>
      </c>
      <c r="BA478">
        <f t="shared" si="99"/>
        <v>0</v>
      </c>
      <c r="BB478">
        <f t="shared" si="99"/>
        <v>0</v>
      </c>
      <c r="BC478">
        <f t="shared" si="99"/>
        <v>0</v>
      </c>
      <c r="BD478">
        <f t="shared" si="99"/>
        <v>0</v>
      </c>
      <c r="BE478">
        <f t="shared" si="99"/>
        <v>0</v>
      </c>
      <c r="BF478">
        <f t="shared" si="99"/>
        <v>0</v>
      </c>
      <c r="BG478">
        <f t="shared" si="90"/>
        <v>0</v>
      </c>
      <c r="BH478">
        <f t="shared" si="90"/>
        <v>0</v>
      </c>
      <c r="BI478">
        <f t="shared" si="90"/>
        <v>0</v>
      </c>
      <c r="BJ478" s="16"/>
      <c r="BL478">
        <v>0</v>
      </c>
      <c r="BO478" s="16" cm="1">
        <f t="array" ref="BO478">INDEX($BK$21:$BK$70,_xlfn.XMATCH($A478,$BK$21:$BK$70,-1))</f>
        <v>811</v>
      </c>
      <c r="BP478" s="16" cm="1">
        <f t="array" ref="BP478">INDEX($BK$21:$BK$70,_xlfn.XMATCH($A478,$BK$21:$BK$70,1))</f>
        <v>830</v>
      </c>
      <c r="BQ478" s="16" cm="1">
        <f t="array" ref="BQ478">INDEX($BL$21:$BL$70,_xlfn.XMATCH($A478,$BK$21:$BK$70,-1))</f>
        <v>0</v>
      </c>
      <c r="BR478" s="16" cm="1">
        <f t="array" ref="BR478">INDEX($BL$21:$BL$70,_xlfn.XMATCH($A478,$BK$21:$BK$70,1))</f>
        <v>0</v>
      </c>
      <c r="BS478">
        <f t="shared" si="97"/>
        <v>0</v>
      </c>
    </row>
    <row r="479" spans="1:71" x14ac:dyDescent="0.2">
      <c r="A479">
        <v>818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1.1249375716534609E-7</v>
      </c>
      <c r="L479">
        <v>0</v>
      </c>
      <c r="M479">
        <v>0</v>
      </c>
      <c r="N479">
        <v>5.1296800391365359E-5</v>
      </c>
      <c r="O479">
        <v>0</v>
      </c>
      <c r="P479">
        <v>0</v>
      </c>
      <c r="Q479">
        <v>7.2792839010147494E-5</v>
      </c>
      <c r="R479">
        <v>0</v>
      </c>
      <c r="S479">
        <v>0</v>
      </c>
      <c r="T479">
        <v>0</v>
      </c>
      <c r="U479">
        <v>0</v>
      </c>
      <c r="V479">
        <v>1.8134015567517096E-5</v>
      </c>
      <c r="W479">
        <v>2.1035922923947028E-5</v>
      </c>
      <c r="X479">
        <v>3.0653092146757502E-5</v>
      </c>
      <c r="Y479">
        <v>4.1510370362901101E-5</v>
      </c>
      <c r="Z479">
        <v>6.2650477926649121E-5</v>
      </c>
      <c r="AA479">
        <v>7.8033541917702596E-5</v>
      </c>
      <c r="AB479">
        <v>8.5285349447855184E-4</v>
      </c>
      <c r="AC479">
        <v>7.4563915112327794E-2</v>
      </c>
      <c r="AE479">
        <f t="shared" si="98"/>
        <v>0</v>
      </c>
      <c r="AG479">
        <v>818</v>
      </c>
      <c r="AH479">
        <f t="shared" si="96"/>
        <v>0</v>
      </c>
      <c r="AI479">
        <f t="shared" si="96"/>
        <v>0</v>
      </c>
      <c r="AJ479">
        <f t="shared" si="96"/>
        <v>0</v>
      </c>
      <c r="AK479">
        <f t="shared" si="96"/>
        <v>0</v>
      </c>
      <c r="AL479">
        <f t="shared" si="96"/>
        <v>0</v>
      </c>
      <c r="AM479">
        <f t="shared" si="96"/>
        <v>0</v>
      </c>
      <c r="AN479">
        <f t="shared" si="96"/>
        <v>0</v>
      </c>
      <c r="AO479">
        <f t="shared" si="96"/>
        <v>0</v>
      </c>
      <c r="AP479">
        <f t="shared" si="96"/>
        <v>0</v>
      </c>
      <c r="AQ479">
        <f t="shared" si="96"/>
        <v>0</v>
      </c>
      <c r="AR479">
        <f t="shared" si="96"/>
        <v>0</v>
      </c>
      <c r="AS479">
        <f t="shared" si="96"/>
        <v>0</v>
      </c>
      <c r="AT479">
        <f t="shared" si="96"/>
        <v>0</v>
      </c>
      <c r="AU479">
        <f t="shared" si="96"/>
        <v>0</v>
      </c>
      <c r="AV479">
        <f t="shared" si="96"/>
        <v>0</v>
      </c>
      <c r="AW479">
        <f t="shared" ref="AW479" si="101">Q479*$AE479</f>
        <v>0</v>
      </c>
      <c r="AX479">
        <f t="shared" si="100"/>
        <v>0</v>
      </c>
      <c r="AY479">
        <f t="shared" si="100"/>
        <v>0</v>
      </c>
      <c r="AZ479">
        <f t="shared" si="99"/>
        <v>0</v>
      </c>
      <c r="BA479">
        <f t="shared" si="99"/>
        <v>0</v>
      </c>
      <c r="BB479">
        <f t="shared" si="99"/>
        <v>0</v>
      </c>
      <c r="BC479">
        <f t="shared" si="99"/>
        <v>0</v>
      </c>
      <c r="BD479">
        <f t="shared" si="99"/>
        <v>0</v>
      </c>
      <c r="BE479">
        <f t="shared" si="99"/>
        <v>0</v>
      </c>
      <c r="BF479">
        <f t="shared" si="99"/>
        <v>0</v>
      </c>
      <c r="BG479">
        <f t="shared" si="90"/>
        <v>0</v>
      </c>
      <c r="BH479">
        <f t="shared" si="90"/>
        <v>0</v>
      </c>
      <c r="BI479">
        <f t="shared" si="90"/>
        <v>0</v>
      </c>
      <c r="BJ479" s="16"/>
      <c r="BL479">
        <v>0</v>
      </c>
      <c r="BO479" s="16" cm="1">
        <f t="array" ref="BO479">INDEX($BK$21:$BK$70,_xlfn.XMATCH($A479,$BK$21:$BK$70,-1))</f>
        <v>811</v>
      </c>
      <c r="BP479" s="16" cm="1">
        <f t="array" ref="BP479">INDEX($BK$21:$BK$70,_xlfn.XMATCH($A479,$BK$21:$BK$70,1))</f>
        <v>830</v>
      </c>
      <c r="BQ479" s="16" cm="1">
        <f t="array" ref="BQ479">INDEX($BL$21:$BL$70,_xlfn.XMATCH($A479,$BK$21:$BK$70,-1))</f>
        <v>0</v>
      </c>
      <c r="BR479" s="16" cm="1">
        <f t="array" ref="BR479">INDEX($BL$21:$BL$70,_xlfn.XMATCH($A479,$BK$21:$BK$70,1))</f>
        <v>0</v>
      </c>
      <c r="BS479">
        <f t="shared" si="97"/>
        <v>0</v>
      </c>
    </row>
    <row r="480" spans="1:71" x14ac:dyDescent="0.2">
      <c r="A480">
        <v>819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1.0628578968652485E-7</v>
      </c>
      <c r="L480">
        <v>0</v>
      </c>
      <c r="M480">
        <v>0</v>
      </c>
      <c r="N480">
        <v>4.9374870075488537E-5</v>
      </c>
      <c r="O480">
        <v>0</v>
      </c>
      <c r="P480">
        <v>0</v>
      </c>
      <c r="Q480">
        <v>7.184441075521402E-5</v>
      </c>
      <c r="R480">
        <v>0</v>
      </c>
      <c r="S480">
        <v>0</v>
      </c>
      <c r="T480">
        <v>0</v>
      </c>
      <c r="U480">
        <v>0</v>
      </c>
      <c r="V480">
        <v>1.7582506622520068E-5</v>
      </c>
      <c r="W480">
        <v>2.1490929765580396E-5</v>
      </c>
      <c r="X480">
        <v>3.2032880350477949E-5</v>
      </c>
      <c r="Y480">
        <v>4.2186272228023759E-5</v>
      </c>
      <c r="Z480">
        <v>5.7477538932163977E-5</v>
      </c>
      <c r="AA480">
        <v>7.5193973186743753E-5</v>
      </c>
      <c r="AB480">
        <v>7.800005600997926E-4</v>
      </c>
      <c r="AC480">
        <v>6.8339780836325609E-2</v>
      </c>
      <c r="AE480">
        <f t="shared" si="98"/>
        <v>0</v>
      </c>
      <c r="AG480">
        <v>819</v>
      </c>
      <c r="AH480">
        <f t="shared" ref="AH480:AW495" si="102">B480*$AE480</f>
        <v>0</v>
      </c>
      <c r="AI480">
        <f t="shared" si="102"/>
        <v>0</v>
      </c>
      <c r="AJ480">
        <f t="shared" si="102"/>
        <v>0</v>
      </c>
      <c r="AK480">
        <f t="shared" si="102"/>
        <v>0</v>
      </c>
      <c r="AL480">
        <f t="shared" si="102"/>
        <v>0</v>
      </c>
      <c r="AM480">
        <f t="shared" si="102"/>
        <v>0</v>
      </c>
      <c r="AN480">
        <f t="shared" si="102"/>
        <v>0</v>
      </c>
      <c r="AO480">
        <f t="shared" si="102"/>
        <v>0</v>
      </c>
      <c r="AP480">
        <f t="shared" si="102"/>
        <v>0</v>
      </c>
      <c r="AQ480">
        <f t="shared" si="102"/>
        <v>0</v>
      </c>
      <c r="AR480">
        <f t="shared" si="102"/>
        <v>0</v>
      </c>
      <c r="AS480">
        <f t="shared" si="102"/>
        <v>0</v>
      </c>
      <c r="AT480">
        <f t="shared" si="102"/>
        <v>0</v>
      </c>
      <c r="AU480">
        <f t="shared" si="102"/>
        <v>0</v>
      </c>
      <c r="AV480">
        <f t="shared" si="102"/>
        <v>0</v>
      </c>
      <c r="AW480">
        <f t="shared" si="102"/>
        <v>0</v>
      </c>
      <c r="AX480">
        <f t="shared" si="100"/>
        <v>0</v>
      </c>
      <c r="AY480">
        <f t="shared" si="100"/>
        <v>0</v>
      </c>
      <c r="AZ480">
        <f t="shared" si="99"/>
        <v>0</v>
      </c>
      <c r="BA480">
        <f t="shared" si="99"/>
        <v>0</v>
      </c>
      <c r="BB480">
        <f t="shared" si="99"/>
        <v>0</v>
      </c>
      <c r="BC480">
        <f t="shared" si="99"/>
        <v>0</v>
      </c>
      <c r="BD480">
        <f t="shared" si="99"/>
        <v>0</v>
      </c>
      <c r="BE480">
        <f t="shared" si="99"/>
        <v>0</v>
      </c>
      <c r="BF480">
        <f t="shared" si="99"/>
        <v>0</v>
      </c>
      <c r="BG480">
        <f t="shared" si="90"/>
        <v>0</v>
      </c>
      <c r="BH480">
        <f t="shared" si="90"/>
        <v>0</v>
      </c>
      <c r="BI480">
        <f t="shared" si="90"/>
        <v>0</v>
      </c>
      <c r="BJ480" s="16"/>
      <c r="BL480">
        <v>0</v>
      </c>
      <c r="BO480" s="16" cm="1">
        <f t="array" ref="BO480">INDEX($BK$21:$BK$70,_xlfn.XMATCH($A480,$BK$21:$BK$70,-1))</f>
        <v>811</v>
      </c>
      <c r="BP480" s="16" cm="1">
        <f t="array" ref="BP480">INDEX($BK$21:$BK$70,_xlfn.XMATCH($A480,$BK$21:$BK$70,1))</f>
        <v>830</v>
      </c>
      <c r="BQ480" s="16" cm="1">
        <f t="array" ref="BQ480">INDEX($BL$21:$BL$70,_xlfn.XMATCH($A480,$BK$21:$BK$70,-1))</f>
        <v>0</v>
      </c>
      <c r="BR480" s="16" cm="1">
        <f t="array" ref="BR480">INDEX($BL$21:$BL$70,_xlfn.XMATCH($A480,$BK$21:$BK$70,1))</f>
        <v>0</v>
      </c>
      <c r="BS480">
        <f t="shared" si="97"/>
        <v>0</v>
      </c>
    </row>
    <row r="481" spans="1:71" x14ac:dyDescent="0.2">
      <c r="A481">
        <v>820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1.0940832867670808E-7</v>
      </c>
      <c r="L481">
        <v>0</v>
      </c>
      <c r="M481">
        <v>0</v>
      </c>
      <c r="N481">
        <v>4.8937075075827393E-5</v>
      </c>
      <c r="O481">
        <v>0</v>
      </c>
      <c r="P481">
        <v>0</v>
      </c>
      <c r="Q481">
        <v>7.0224776921666701E-5</v>
      </c>
      <c r="R481">
        <v>0</v>
      </c>
      <c r="S481">
        <v>0</v>
      </c>
      <c r="T481">
        <v>0</v>
      </c>
      <c r="U481">
        <v>0</v>
      </c>
      <c r="V481">
        <v>1.4429330202403728E-5</v>
      </c>
      <c r="W481">
        <v>2.1217244341199299E-5</v>
      </c>
      <c r="X481">
        <v>3.1184592147363612E-5</v>
      </c>
      <c r="Y481">
        <v>4.0827231869978818E-5</v>
      </c>
      <c r="Z481">
        <v>5.7270990750328816E-5</v>
      </c>
      <c r="AA481">
        <v>6.9931588197718578E-5</v>
      </c>
      <c r="AB481">
        <v>7.070586629600214E-4</v>
      </c>
      <c r="AC481">
        <v>6.1751916197860336E-2</v>
      </c>
      <c r="AE481">
        <f t="shared" si="98"/>
        <v>0</v>
      </c>
      <c r="AG481">
        <v>820</v>
      </c>
      <c r="AH481">
        <f t="shared" si="102"/>
        <v>0</v>
      </c>
      <c r="AI481">
        <f t="shared" si="102"/>
        <v>0</v>
      </c>
      <c r="AJ481">
        <f t="shared" si="102"/>
        <v>0</v>
      </c>
      <c r="AK481">
        <f t="shared" si="102"/>
        <v>0</v>
      </c>
      <c r="AL481">
        <f t="shared" si="102"/>
        <v>0</v>
      </c>
      <c r="AM481">
        <f t="shared" si="102"/>
        <v>0</v>
      </c>
      <c r="AN481">
        <f t="shared" si="102"/>
        <v>0</v>
      </c>
      <c r="AO481">
        <f t="shared" si="102"/>
        <v>0</v>
      </c>
      <c r="AP481">
        <f t="shared" si="102"/>
        <v>0</v>
      </c>
      <c r="AQ481">
        <f t="shared" si="102"/>
        <v>0</v>
      </c>
      <c r="AR481">
        <f t="shared" si="102"/>
        <v>0</v>
      </c>
      <c r="AS481">
        <f t="shared" si="102"/>
        <v>0</v>
      </c>
      <c r="AT481">
        <f t="shared" si="102"/>
        <v>0</v>
      </c>
      <c r="AU481">
        <f t="shared" si="102"/>
        <v>0</v>
      </c>
      <c r="AV481">
        <f t="shared" si="102"/>
        <v>0</v>
      </c>
      <c r="AW481">
        <f t="shared" si="102"/>
        <v>0</v>
      </c>
      <c r="AX481">
        <f t="shared" si="100"/>
        <v>0</v>
      </c>
      <c r="AY481">
        <f t="shared" si="100"/>
        <v>0</v>
      </c>
      <c r="AZ481">
        <f t="shared" si="99"/>
        <v>0</v>
      </c>
      <c r="BA481">
        <f t="shared" si="99"/>
        <v>0</v>
      </c>
      <c r="BB481">
        <f t="shared" si="99"/>
        <v>0</v>
      </c>
      <c r="BC481">
        <f t="shared" si="99"/>
        <v>0</v>
      </c>
      <c r="BD481">
        <f t="shared" si="99"/>
        <v>0</v>
      </c>
      <c r="BE481">
        <f t="shared" si="99"/>
        <v>0</v>
      </c>
      <c r="BF481">
        <f t="shared" si="99"/>
        <v>0</v>
      </c>
      <c r="BG481">
        <f t="shared" si="90"/>
        <v>0</v>
      </c>
      <c r="BH481">
        <f t="shared" si="90"/>
        <v>0</v>
      </c>
      <c r="BI481">
        <f t="shared" si="90"/>
        <v>0</v>
      </c>
      <c r="BJ481" s="16"/>
      <c r="BL481">
        <v>0</v>
      </c>
      <c r="BO481" s="16" cm="1">
        <f t="array" ref="BO481">INDEX($BK$21:$BK$70,_xlfn.XMATCH($A481,$BK$21:$BK$70,-1))</f>
        <v>811</v>
      </c>
      <c r="BP481" s="16" cm="1">
        <f t="array" ref="BP481">INDEX($BK$21:$BK$70,_xlfn.XMATCH($A481,$BK$21:$BK$70,1))</f>
        <v>830</v>
      </c>
      <c r="BQ481" s="16" cm="1">
        <f t="array" ref="BQ481">INDEX($BL$21:$BL$70,_xlfn.XMATCH($A481,$BK$21:$BK$70,-1))</f>
        <v>0</v>
      </c>
      <c r="BR481" s="16" cm="1">
        <f t="array" ref="BR481">INDEX($BL$21:$BL$70,_xlfn.XMATCH($A481,$BK$21:$BK$70,1))</f>
        <v>0</v>
      </c>
      <c r="BS481">
        <f t="shared" si="97"/>
        <v>0</v>
      </c>
    </row>
    <row r="482" spans="1:71" x14ac:dyDescent="0.2">
      <c r="A482">
        <v>821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1.055635079051977E-7</v>
      </c>
      <c r="L482">
        <v>0</v>
      </c>
      <c r="M482">
        <v>0</v>
      </c>
      <c r="N482">
        <v>4.7672732057223712E-5</v>
      </c>
      <c r="O482">
        <v>0</v>
      </c>
      <c r="P482">
        <v>0</v>
      </c>
      <c r="Q482">
        <v>6.935229527242028E-5</v>
      </c>
      <c r="R482">
        <v>0</v>
      </c>
      <c r="S482">
        <v>0</v>
      </c>
      <c r="T482">
        <v>0</v>
      </c>
      <c r="U482">
        <v>0</v>
      </c>
      <c r="V482">
        <v>2.0052260510294984E-5</v>
      </c>
      <c r="W482">
        <v>1.9963898635540396E-5</v>
      </c>
      <c r="X482">
        <v>3.2960441110303106E-5</v>
      </c>
      <c r="Y482">
        <v>3.8937844777598274E-5</v>
      </c>
      <c r="Z482">
        <v>5.878653803514457E-5</v>
      </c>
      <c r="AA482">
        <v>6.1833115208419806E-5</v>
      </c>
      <c r="AB482">
        <v>6.4101337750688855E-4</v>
      </c>
      <c r="AC482">
        <v>5.517374939460068E-2</v>
      </c>
      <c r="AE482">
        <f t="shared" si="98"/>
        <v>0</v>
      </c>
      <c r="AG482">
        <v>821</v>
      </c>
      <c r="AH482">
        <f t="shared" si="102"/>
        <v>0</v>
      </c>
      <c r="AI482">
        <f t="shared" si="102"/>
        <v>0</v>
      </c>
      <c r="AJ482">
        <f t="shared" si="102"/>
        <v>0</v>
      </c>
      <c r="AK482">
        <f t="shared" si="102"/>
        <v>0</v>
      </c>
      <c r="AL482">
        <f t="shared" si="102"/>
        <v>0</v>
      </c>
      <c r="AM482">
        <f t="shared" si="102"/>
        <v>0</v>
      </c>
      <c r="AN482">
        <f t="shared" si="102"/>
        <v>0</v>
      </c>
      <c r="AO482">
        <f t="shared" si="102"/>
        <v>0</v>
      </c>
      <c r="AP482">
        <f t="shared" si="102"/>
        <v>0</v>
      </c>
      <c r="AQ482">
        <f t="shared" si="102"/>
        <v>0</v>
      </c>
      <c r="AR482">
        <f t="shared" si="102"/>
        <v>0</v>
      </c>
      <c r="AS482">
        <f t="shared" si="102"/>
        <v>0</v>
      </c>
      <c r="AT482">
        <f t="shared" si="102"/>
        <v>0</v>
      </c>
      <c r="AU482">
        <f t="shared" si="102"/>
        <v>0</v>
      </c>
      <c r="AV482">
        <f t="shared" si="102"/>
        <v>0</v>
      </c>
      <c r="AW482">
        <f t="shared" si="102"/>
        <v>0</v>
      </c>
      <c r="AX482">
        <f t="shared" si="100"/>
        <v>0</v>
      </c>
      <c r="AY482">
        <f t="shared" si="100"/>
        <v>0</v>
      </c>
      <c r="AZ482">
        <f t="shared" si="99"/>
        <v>0</v>
      </c>
      <c r="BA482">
        <f t="shared" si="99"/>
        <v>0</v>
      </c>
      <c r="BB482">
        <f t="shared" si="99"/>
        <v>0</v>
      </c>
      <c r="BC482">
        <f t="shared" si="99"/>
        <v>0</v>
      </c>
      <c r="BD482">
        <f t="shared" si="99"/>
        <v>0</v>
      </c>
      <c r="BE482">
        <f t="shared" si="99"/>
        <v>0</v>
      </c>
      <c r="BF482">
        <f t="shared" si="99"/>
        <v>0</v>
      </c>
      <c r="BG482">
        <f t="shared" si="90"/>
        <v>0</v>
      </c>
      <c r="BH482">
        <f t="shared" si="90"/>
        <v>0</v>
      </c>
      <c r="BI482">
        <f t="shared" si="90"/>
        <v>0</v>
      </c>
      <c r="BJ482" s="16"/>
      <c r="BL482">
        <v>0</v>
      </c>
      <c r="BO482" s="16" cm="1">
        <f t="array" ref="BO482">INDEX($BK$21:$BK$70,_xlfn.XMATCH($A482,$BK$21:$BK$70,-1))</f>
        <v>811</v>
      </c>
      <c r="BP482" s="16" cm="1">
        <f t="array" ref="BP482">INDEX($BK$21:$BK$70,_xlfn.XMATCH($A482,$BK$21:$BK$70,1))</f>
        <v>830</v>
      </c>
      <c r="BQ482" s="16" cm="1">
        <f t="array" ref="BQ482">INDEX($BL$21:$BL$70,_xlfn.XMATCH($A482,$BK$21:$BK$70,-1))</f>
        <v>0</v>
      </c>
      <c r="BR482" s="16" cm="1">
        <f t="array" ref="BR482">INDEX($BL$21:$BL$70,_xlfn.XMATCH($A482,$BK$21:$BK$70,1))</f>
        <v>0</v>
      </c>
      <c r="BS482">
        <f t="shared" si="97"/>
        <v>0</v>
      </c>
    </row>
    <row r="483" spans="1:71" x14ac:dyDescent="0.2">
      <c r="A483">
        <v>822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1.019769918124401E-7</v>
      </c>
      <c r="L483">
        <v>0</v>
      </c>
      <c r="M483">
        <v>0</v>
      </c>
      <c r="N483">
        <v>4.5961942668359315E-5</v>
      </c>
      <c r="O483">
        <v>0</v>
      </c>
      <c r="P483">
        <v>0</v>
      </c>
      <c r="Q483">
        <v>6.8037554067518644E-5</v>
      </c>
      <c r="R483">
        <v>0</v>
      </c>
      <c r="S483">
        <v>0</v>
      </c>
      <c r="T483">
        <v>0</v>
      </c>
      <c r="U483">
        <v>0</v>
      </c>
      <c r="V483">
        <v>1.4764678539049937E-5</v>
      </c>
      <c r="W483">
        <v>1.8047750904698632E-5</v>
      </c>
      <c r="X483">
        <v>3.2707265006501685E-5</v>
      </c>
      <c r="Y483">
        <v>3.9689332316532167E-5</v>
      </c>
      <c r="Z483">
        <v>5.4016013903814405E-5</v>
      </c>
      <c r="AA483">
        <v>6.363697312612776E-5</v>
      </c>
      <c r="AB483">
        <v>5.8793435477955298E-4</v>
      </c>
      <c r="AC483">
        <v>4.8640000483544672E-2</v>
      </c>
      <c r="AE483">
        <f t="shared" si="98"/>
        <v>0</v>
      </c>
      <c r="AG483">
        <v>822</v>
      </c>
      <c r="AH483">
        <f t="shared" si="102"/>
        <v>0</v>
      </c>
      <c r="AI483">
        <f t="shared" si="102"/>
        <v>0</v>
      </c>
      <c r="AJ483">
        <f t="shared" si="102"/>
        <v>0</v>
      </c>
      <c r="AK483">
        <f t="shared" si="102"/>
        <v>0</v>
      </c>
      <c r="AL483">
        <f t="shared" si="102"/>
        <v>0</v>
      </c>
      <c r="AM483">
        <f t="shared" si="102"/>
        <v>0</v>
      </c>
      <c r="AN483">
        <f t="shared" si="102"/>
        <v>0</v>
      </c>
      <c r="AO483">
        <f t="shared" si="102"/>
        <v>0</v>
      </c>
      <c r="AP483">
        <f t="shared" si="102"/>
        <v>0</v>
      </c>
      <c r="AQ483">
        <f t="shared" si="102"/>
        <v>0</v>
      </c>
      <c r="AR483">
        <f t="shared" si="102"/>
        <v>0</v>
      </c>
      <c r="AS483">
        <f t="shared" si="102"/>
        <v>0</v>
      </c>
      <c r="AT483">
        <f t="shared" si="102"/>
        <v>0</v>
      </c>
      <c r="AU483">
        <f t="shared" si="102"/>
        <v>0</v>
      </c>
      <c r="AV483">
        <f t="shared" si="102"/>
        <v>0</v>
      </c>
      <c r="AW483">
        <f t="shared" si="102"/>
        <v>0</v>
      </c>
      <c r="AX483">
        <f t="shared" si="100"/>
        <v>0</v>
      </c>
      <c r="AY483">
        <f t="shared" si="100"/>
        <v>0</v>
      </c>
      <c r="AZ483">
        <f t="shared" si="99"/>
        <v>0</v>
      </c>
      <c r="BA483">
        <f t="shared" si="99"/>
        <v>0</v>
      </c>
      <c r="BB483">
        <f t="shared" si="99"/>
        <v>0</v>
      </c>
      <c r="BC483">
        <f t="shared" si="99"/>
        <v>0</v>
      </c>
      <c r="BD483">
        <f t="shared" si="99"/>
        <v>0</v>
      </c>
      <c r="BE483">
        <f t="shared" si="99"/>
        <v>0</v>
      </c>
      <c r="BF483">
        <f t="shared" si="99"/>
        <v>0</v>
      </c>
      <c r="BG483">
        <f t="shared" si="90"/>
        <v>0</v>
      </c>
      <c r="BH483">
        <f t="shared" si="90"/>
        <v>0</v>
      </c>
      <c r="BI483">
        <f t="shared" si="90"/>
        <v>0</v>
      </c>
      <c r="BJ483" s="16"/>
      <c r="BL483">
        <v>0</v>
      </c>
      <c r="BO483" s="16" cm="1">
        <f t="array" ref="BO483">INDEX($BK$21:$BK$70,_xlfn.XMATCH($A483,$BK$21:$BK$70,-1))</f>
        <v>811</v>
      </c>
      <c r="BP483" s="16" cm="1">
        <f t="array" ref="BP483">INDEX($BK$21:$BK$70,_xlfn.XMATCH($A483,$BK$21:$BK$70,1))</f>
        <v>830</v>
      </c>
      <c r="BQ483" s="16" cm="1">
        <f t="array" ref="BQ483">INDEX($BL$21:$BL$70,_xlfn.XMATCH($A483,$BK$21:$BK$70,-1))</f>
        <v>0</v>
      </c>
      <c r="BR483" s="16" cm="1">
        <f t="array" ref="BR483">INDEX($BL$21:$BL$70,_xlfn.XMATCH($A483,$BK$21:$BK$70,1))</f>
        <v>0</v>
      </c>
      <c r="BS483">
        <f t="shared" si="97"/>
        <v>0</v>
      </c>
    </row>
    <row r="484" spans="1:71" x14ac:dyDescent="0.2">
      <c r="A484">
        <v>823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9.830523745893082E-8</v>
      </c>
      <c r="L484">
        <v>0</v>
      </c>
      <c r="M484">
        <v>0</v>
      </c>
      <c r="N484">
        <v>4.523872630269941E-5</v>
      </c>
      <c r="O484">
        <v>0</v>
      </c>
      <c r="P484">
        <v>0</v>
      </c>
      <c r="Q484">
        <v>6.5506857362393516E-5</v>
      </c>
      <c r="R484">
        <v>0</v>
      </c>
      <c r="S484">
        <v>0</v>
      </c>
      <c r="T484">
        <v>0</v>
      </c>
      <c r="U484">
        <v>0</v>
      </c>
      <c r="V484">
        <v>1.1412382956527418E-5</v>
      </c>
      <c r="W484">
        <v>1.8564917731374307E-5</v>
      </c>
      <c r="X484">
        <v>3.3569969040324176E-5</v>
      </c>
      <c r="Y484">
        <v>3.7370191100681154E-5</v>
      </c>
      <c r="Z484">
        <v>5.0931444959561524E-5</v>
      </c>
      <c r="AA484">
        <v>6.1733081017884093E-5</v>
      </c>
      <c r="AB484">
        <v>5.3729229452490238E-4</v>
      </c>
      <c r="AC484">
        <v>4.2574535735736024E-2</v>
      </c>
      <c r="AE484">
        <f t="shared" si="98"/>
        <v>0</v>
      </c>
      <c r="AG484">
        <v>823</v>
      </c>
      <c r="AH484">
        <f t="shared" si="102"/>
        <v>0</v>
      </c>
      <c r="AI484">
        <f t="shared" si="102"/>
        <v>0</v>
      </c>
      <c r="AJ484">
        <f t="shared" si="102"/>
        <v>0</v>
      </c>
      <c r="AK484">
        <f t="shared" si="102"/>
        <v>0</v>
      </c>
      <c r="AL484">
        <f t="shared" si="102"/>
        <v>0</v>
      </c>
      <c r="AM484">
        <f t="shared" si="102"/>
        <v>0</v>
      </c>
      <c r="AN484">
        <f t="shared" si="102"/>
        <v>0</v>
      </c>
      <c r="AO484">
        <f t="shared" si="102"/>
        <v>0</v>
      </c>
      <c r="AP484">
        <f t="shared" si="102"/>
        <v>0</v>
      </c>
      <c r="AQ484">
        <f t="shared" si="102"/>
        <v>0</v>
      </c>
      <c r="AR484">
        <f t="shared" si="102"/>
        <v>0</v>
      </c>
      <c r="AS484">
        <f t="shared" si="102"/>
        <v>0</v>
      </c>
      <c r="AT484">
        <f t="shared" si="102"/>
        <v>0</v>
      </c>
      <c r="AU484">
        <f t="shared" si="102"/>
        <v>0</v>
      </c>
      <c r="AV484">
        <f t="shared" si="102"/>
        <v>0</v>
      </c>
      <c r="AW484">
        <f t="shared" si="102"/>
        <v>0</v>
      </c>
      <c r="AX484">
        <f t="shared" si="100"/>
        <v>0</v>
      </c>
      <c r="AY484">
        <f t="shared" si="100"/>
        <v>0</v>
      </c>
      <c r="AZ484">
        <f t="shared" si="99"/>
        <v>0</v>
      </c>
      <c r="BA484">
        <f t="shared" si="99"/>
        <v>0</v>
      </c>
      <c r="BB484">
        <f t="shared" si="99"/>
        <v>0</v>
      </c>
      <c r="BC484">
        <f t="shared" si="99"/>
        <v>0</v>
      </c>
      <c r="BD484">
        <f t="shared" si="99"/>
        <v>0</v>
      </c>
      <c r="BE484">
        <f t="shared" si="99"/>
        <v>0</v>
      </c>
      <c r="BF484">
        <f t="shared" si="99"/>
        <v>0</v>
      </c>
      <c r="BG484">
        <f t="shared" si="90"/>
        <v>0</v>
      </c>
      <c r="BH484">
        <f t="shared" si="90"/>
        <v>0</v>
      </c>
      <c r="BI484">
        <f t="shared" si="90"/>
        <v>0</v>
      </c>
      <c r="BJ484" s="16"/>
      <c r="BL484">
        <v>0</v>
      </c>
      <c r="BO484" s="16" cm="1">
        <f t="array" ref="BO484">INDEX($BK$21:$BK$70,_xlfn.XMATCH($A484,$BK$21:$BK$70,-1))</f>
        <v>811</v>
      </c>
      <c r="BP484" s="16" cm="1">
        <f t="array" ref="BP484">INDEX($BK$21:$BK$70,_xlfn.XMATCH($A484,$BK$21:$BK$70,1))</f>
        <v>830</v>
      </c>
      <c r="BQ484" s="16" cm="1">
        <f t="array" ref="BQ484">INDEX($BL$21:$BL$70,_xlfn.XMATCH($A484,$BK$21:$BK$70,-1))</f>
        <v>0</v>
      </c>
      <c r="BR484" s="16" cm="1">
        <f t="array" ref="BR484">INDEX($BL$21:$BL$70,_xlfn.XMATCH($A484,$BK$21:$BK$70,1))</f>
        <v>0</v>
      </c>
      <c r="BS484">
        <f t="shared" si="97"/>
        <v>0</v>
      </c>
    </row>
    <row r="485" spans="1:71" x14ac:dyDescent="0.2">
      <c r="A485">
        <v>824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9.3705480431790965E-8</v>
      </c>
      <c r="L485">
        <v>0</v>
      </c>
      <c r="M485">
        <v>0</v>
      </c>
      <c r="N485">
        <v>4.4441507622971256E-5</v>
      </c>
      <c r="O485">
        <v>0</v>
      </c>
      <c r="P485">
        <v>0</v>
      </c>
      <c r="Q485">
        <v>6.3851463845608321E-5</v>
      </c>
      <c r="R485">
        <v>0</v>
      </c>
      <c r="S485">
        <v>0</v>
      </c>
      <c r="T485">
        <v>0</v>
      </c>
      <c r="U485">
        <v>0</v>
      </c>
      <c r="V485">
        <v>1.7765932566908814E-5</v>
      </c>
      <c r="W485">
        <v>1.7020812957489619E-5</v>
      </c>
      <c r="X485">
        <v>3.0603998454371134E-5</v>
      </c>
      <c r="Y485">
        <v>3.8450733938978019E-5</v>
      </c>
      <c r="Z485">
        <v>5.2166024463027092E-5</v>
      </c>
      <c r="AA485">
        <v>5.7314258884274173E-5</v>
      </c>
      <c r="AB485">
        <v>4.9583729912752641E-4</v>
      </c>
      <c r="AC485">
        <v>3.6795821178007691E-2</v>
      </c>
      <c r="AE485">
        <f t="shared" si="98"/>
        <v>0</v>
      </c>
      <c r="AG485">
        <v>824</v>
      </c>
      <c r="AH485">
        <f t="shared" si="102"/>
        <v>0</v>
      </c>
      <c r="AI485">
        <f t="shared" si="102"/>
        <v>0</v>
      </c>
      <c r="AJ485">
        <f t="shared" si="102"/>
        <v>0</v>
      </c>
      <c r="AK485">
        <f t="shared" si="102"/>
        <v>0</v>
      </c>
      <c r="AL485">
        <f t="shared" si="102"/>
        <v>0</v>
      </c>
      <c r="AM485">
        <f t="shared" si="102"/>
        <v>0</v>
      </c>
      <c r="AN485">
        <f t="shared" si="102"/>
        <v>0</v>
      </c>
      <c r="AO485">
        <f t="shared" si="102"/>
        <v>0</v>
      </c>
      <c r="AP485">
        <f t="shared" si="102"/>
        <v>0</v>
      </c>
      <c r="AQ485">
        <f t="shared" si="102"/>
        <v>0</v>
      </c>
      <c r="AR485">
        <f t="shared" si="102"/>
        <v>0</v>
      </c>
      <c r="AS485">
        <f t="shared" si="102"/>
        <v>0</v>
      </c>
      <c r="AT485">
        <f t="shared" si="102"/>
        <v>0</v>
      </c>
      <c r="AU485">
        <f t="shared" si="102"/>
        <v>0</v>
      </c>
      <c r="AV485">
        <f t="shared" si="102"/>
        <v>0</v>
      </c>
      <c r="AW485">
        <f t="shared" si="102"/>
        <v>0</v>
      </c>
      <c r="AX485">
        <f t="shared" si="100"/>
        <v>0</v>
      </c>
      <c r="AY485">
        <f t="shared" si="100"/>
        <v>0</v>
      </c>
      <c r="AZ485">
        <f t="shared" si="99"/>
        <v>0</v>
      </c>
      <c r="BA485">
        <f t="shared" si="99"/>
        <v>0</v>
      </c>
      <c r="BB485">
        <f t="shared" si="99"/>
        <v>0</v>
      </c>
      <c r="BC485">
        <f t="shared" si="99"/>
        <v>0</v>
      </c>
      <c r="BD485">
        <f t="shared" si="99"/>
        <v>0</v>
      </c>
      <c r="BE485">
        <f t="shared" si="99"/>
        <v>0</v>
      </c>
      <c r="BF485">
        <f t="shared" si="99"/>
        <v>0</v>
      </c>
      <c r="BG485">
        <f t="shared" si="90"/>
        <v>0</v>
      </c>
      <c r="BH485">
        <f t="shared" si="90"/>
        <v>0</v>
      </c>
      <c r="BI485">
        <f t="shared" si="90"/>
        <v>0</v>
      </c>
      <c r="BJ485" s="16"/>
      <c r="BL485">
        <v>0</v>
      </c>
      <c r="BO485" s="16" cm="1">
        <f t="array" ref="BO485">INDEX($BK$21:$BK$70,_xlfn.XMATCH($A485,$BK$21:$BK$70,-1))</f>
        <v>811</v>
      </c>
      <c r="BP485" s="16" cm="1">
        <f t="array" ref="BP485">INDEX($BK$21:$BK$70,_xlfn.XMATCH($A485,$BK$21:$BK$70,1))</f>
        <v>830</v>
      </c>
      <c r="BQ485" s="16" cm="1">
        <f t="array" ref="BQ485">INDEX($BL$21:$BL$70,_xlfn.XMATCH($A485,$BK$21:$BK$70,-1))</f>
        <v>0</v>
      </c>
      <c r="BR485" s="16" cm="1">
        <f t="array" ref="BR485">INDEX($BL$21:$BL$70,_xlfn.XMATCH($A485,$BK$21:$BK$70,1))</f>
        <v>0</v>
      </c>
      <c r="BS485">
        <f t="shared" si="97"/>
        <v>0</v>
      </c>
    </row>
    <row r="486" spans="1:71" x14ac:dyDescent="0.2">
      <c r="A486">
        <v>825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9.4163895703213805E-8</v>
      </c>
      <c r="L486">
        <v>0</v>
      </c>
      <c r="M486">
        <v>0</v>
      </c>
      <c r="N486">
        <v>4.235591638551933E-5</v>
      </c>
      <c r="O486">
        <v>0</v>
      </c>
      <c r="P486">
        <v>0</v>
      </c>
      <c r="Q486">
        <v>6.4154219130772375E-5</v>
      </c>
      <c r="R486">
        <v>0</v>
      </c>
      <c r="S486">
        <v>0</v>
      </c>
      <c r="T486">
        <v>0</v>
      </c>
      <c r="U486">
        <v>0</v>
      </c>
      <c r="V486">
        <v>1.1719539818810601E-5</v>
      </c>
      <c r="W486">
        <v>1.9032280265721187E-5</v>
      </c>
      <c r="X486">
        <v>3.0667920258849758E-5</v>
      </c>
      <c r="Y486">
        <v>3.7002913540858319E-5</v>
      </c>
      <c r="Z486">
        <v>4.7910395780556908E-5</v>
      </c>
      <c r="AA486">
        <v>5.5271095514498241E-5</v>
      </c>
      <c r="AB486">
        <v>4.6053138362065231E-4</v>
      </c>
      <c r="AC486">
        <v>3.192567081129976E-2</v>
      </c>
      <c r="AE486">
        <f t="shared" si="98"/>
        <v>0</v>
      </c>
      <c r="AG486">
        <v>825</v>
      </c>
      <c r="AH486">
        <f t="shared" si="102"/>
        <v>0</v>
      </c>
      <c r="AI486">
        <f t="shared" si="102"/>
        <v>0</v>
      </c>
      <c r="AJ486">
        <f t="shared" si="102"/>
        <v>0</v>
      </c>
      <c r="AK486">
        <f t="shared" si="102"/>
        <v>0</v>
      </c>
      <c r="AL486">
        <f t="shared" si="102"/>
        <v>0</v>
      </c>
      <c r="AM486">
        <f t="shared" si="102"/>
        <v>0</v>
      </c>
      <c r="AN486">
        <f t="shared" si="102"/>
        <v>0</v>
      </c>
      <c r="AO486">
        <f t="shared" si="102"/>
        <v>0</v>
      </c>
      <c r="AP486">
        <f t="shared" si="102"/>
        <v>0</v>
      </c>
      <c r="AQ486">
        <f t="shared" si="102"/>
        <v>0</v>
      </c>
      <c r="AR486">
        <f t="shared" si="102"/>
        <v>0</v>
      </c>
      <c r="AS486">
        <f t="shared" si="102"/>
        <v>0</v>
      </c>
      <c r="AT486">
        <f t="shared" si="102"/>
        <v>0</v>
      </c>
      <c r="AU486">
        <f t="shared" si="102"/>
        <v>0</v>
      </c>
      <c r="AV486">
        <f t="shared" si="102"/>
        <v>0</v>
      </c>
      <c r="AW486">
        <f t="shared" si="102"/>
        <v>0</v>
      </c>
      <c r="AX486">
        <f t="shared" si="100"/>
        <v>0</v>
      </c>
      <c r="AY486">
        <f t="shared" si="100"/>
        <v>0</v>
      </c>
      <c r="AZ486">
        <f t="shared" si="99"/>
        <v>0</v>
      </c>
      <c r="BA486">
        <f t="shared" si="99"/>
        <v>0</v>
      </c>
      <c r="BB486">
        <f t="shared" si="99"/>
        <v>0</v>
      </c>
      <c r="BC486">
        <f t="shared" si="99"/>
        <v>0</v>
      </c>
      <c r="BD486">
        <f t="shared" si="99"/>
        <v>0</v>
      </c>
      <c r="BE486">
        <f t="shared" si="99"/>
        <v>0</v>
      </c>
      <c r="BF486">
        <f t="shared" si="99"/>
        <v>0</v>
      </c>
      <c r="BG486">
        <f t="shared" si="90"/>
        <v>0</v>
      </c>
      <c r="BH486">
        <f t="shared" si="90"/>
        <v>0</v>
      </c>
      <c r="BI486">
        <f t="shared" si="90"/>
        <v>0</v>
      </c>
      <c r="BJ486" s="16"/>
      <c r="BL486">
        <v>0</v>
      </c>
      <c r="BO486" s="16" cm="1">
        <f t="array" ref="BO486">INDEX($BK$21:$BK$70,_xlfn.XMATCH($A486,$BK$21:$BK$70,-1))</f>
        <v>811</v>
      </c>
      <c r="BP486" s="16" cm="1">
        <f t="array" ref="BP486">INDEX($BK$21:$BK$70,_xlfn.XMATCH($A486,$BK$21:$BK$70,1))</f>
        <v>830</v>
      </c>
      <c r="BQ486" s="16" cm="1">
        <f t="array" ref="BQ486">INDEX($BL$21:$BL$70,_xlfn.XMATCH($A486,$BK$21:$BK$70,-1))</f>
        <v>0</v>
      </c>
      <c r="BR486" s="16" cm="1">
        <f t="array" ref="BR486">INDEX($BL$21:$BL$70,_xlfn.XMATCH($A486,$BK$21:$BK$70,1))</f>
        <v>0</v>
      </c>
      <c r="BS486">
        <f t="shared" si="97"/>
        <v>0</v>
      </c>
    </row>
    <row r="487" spans="1:71" x14ac:dyDescent="0.2">
      <c r="A487">
        <v>826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8.6900909228126453E-8</v>
      </c>
      <c r="L487">
        <v>0</v>
      </c>
      <c r="M487">
        <v>0</v>
      </c>
      <c r="N487">
        <v>4.1872862697251169E-5</v>
      </c>
      <c r="O487">
        <v>0</v>
      </c>
      <c r="P487">
        <v>0</v>
      </c>
      <c r="Q487">
        <v>6.2020571775237081E-5</v>
      </c>
      <c r="R487">
        <v>0</v>
      </c>
      <c r="S487">
        <v>0</v>
      </c>
      <c r="T487">
        <v>0</v>
      </c>
      <c r="U487">
        <v>0</v>
      </c>
      <c r="V487">
        <v>1.7908022053610916E-5</v>
      </c>
      <c r="W487">
        <v>1.7591478357613731E-5</v>
      </c>
      <c r="X487">
        <v>2.9953361201078202E-5</v>
      </c>
      <c r="Y487">
        <v>3.7060988393040049E-5</v>
      </c>
      <c r="Z487">
        <v>4.872649868539595E-5</v>
      </c>
      <c r="AA487">
        <v>5.4121222167862353E-5</v>
      </c>
      <c r="AB487">
        <v>4.3326217039981287E-4</v>
      </c>
      <c r="AC487">
        <v>2.7451766801414378E-2</v>
      </c>
      <c r="AE487">
        <f t="shared" si="98"/>
        <v>0</v>
      </c>
      <c r="AG487">
        <v>826</v>
      </c>
      <c r="AH487">
        <f t="shared" si="102"/>
        <v>0</v>
      </c>
      <c r="AI487">
        <f t="shared" si="102"/>
        <v>0</v>
      </c>
      <c r="AJ487">
        <f t="shared" si="102"/>
        <v>0</v>
      </c>
      <c r="AK487">
        <f t="shared" si="102"/>
        <v>0</v>
      </c>
      <c r="AL487">
        <f t="shared" si="102"/>
        <v>0</v>
      </c>
      <c r="AM487">
        <f t="shared" si="102"/>
        <v>0</v>
      </c>
      <c r="AN487">
        <f t="shared" si="102"/>
        <v>0</v>
      </c>
      <c r="AO487">
        <f t="shared" si="102"/>
        <v>0</v>
      </c>
      <c r="AP487">
        <f t="shared" si="102"/>
        <v>0</v>
      </c>
      <c r="AQ487">
        <f t="shared" si="102"/>
        <v>0</v>
      </c>
      <c r="AR487">
        <f t="shared" si="102"/>
        <v>0</v>
      </c>
      <c r="AS487">
        <f t="shared" si="102"/>
        <v>0</v>
      </c>
      <c r="AT487">
        <f t="shared" si="102"/>
        <v>0</v>
      </c>
      <c r="AU487">
        <f t="shared" si="102"/>
        <v>0</v>
      </c>
      <c r="AV487">
        <f t="shared" si="102"/>
        <v>0</v>
      </c>
      <c r="AW487">
        <f t="shared" si="102"/>
        <v>0</v>
      </c>
      <c r="AX487">
        <f t="shared" si="100"/>
        <v>0</v>
      </c>
      <c r="AY487">
        <f t="shared" si="100"/>
        <v>0</v>
      </c>
      <c r="AZ487">
        <f t="shared" si="99"/>
        <v>0</v>
      </c>
      <c r="BA487">
        <f t="shared" si="99"/>
        <v>0</v>
      </c>
      <c r="BB487">
        <f t="shared" si="99"/>
        <v>0</v>
      </c>
      <c r="BC487">
        <f t="shared" si="99"/>
        <v>0</v>
      </c>
      <c r="BD487">
        <f t="shared" si="99"/>
        <v>0</v>
      </c>
      <c r="BE487">
        <f t="shared" si="99"/>
        <v>0</v>
      </c>
      <c r="BF487">
        <f t="shared" si="99"/>
        <v>0</v>
      </c>
      <c r="BG487">
        <f t="shared" si="90"/>
        <v>0</v>
      </c>
      <c r="BH487">
        <f t="shared" si="90"/>
        <v>0</v>
      </c>
      <c r="BI487">
        <f t="shared" si="90"/>
        <v>0</v>
      </c>
      <c r="BJ487" s="16"/>
      <c r="BL487">
        <v>0</v>
      </c>
      <c r="BO487" s="16" cm="1">
        <f t="array" ref="BO487">INDEX($BK$21:$BK$70,_xlfn.XMATCH($A487,$BK$21:$BK$70,-1))</f>
        <v>811</v>
      </c>
      <c r="BP487" s="16" cm="1">
        <f t="array" ref="BP487">INDEX($BK$21:$BK$70,_xlfn.XMATCH($A487,$BK$21:$BK$70,1))</f>
        <v>830</v>
      </c>
      <c r="BQ487" s="16" cm="1">
        <f t="array" ref="BQ487">INDEX($BL$21:$BL$70,_xlfn.XMATCH($A487,$BK$21:$BK$70,-1))</f>
        <v>0</v>
      </c>
      <c r="BR487" s="16" cm="1">
        <f t="array" ref="BR487">INDEX($BL$21:$BL$70,_xlfn.XMATCH($A487,$BK$21:$BK$70,1))</f>
        <v>0</v>
      </c>
      <c r="BS487">
        <f t="shared" si="97"/>
        <v>0</v>
      </c>
    </row>
    <row r="488" spans="1:71" x14ac:dyDescent="0.2">
      <c r="A488">
        <v>827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8.6472137215846139E-8</v>
      </c>
      <c r="L488">
        <v>0</v>
      </c>
      <c r="M488">
        <v>0</v>
      </c>
      <c r="N488">
        <v>4.1165175363014762E-5</v>
      </c>
      <c r="O488">
        <v>0</v>
      </c>
      <c r="P488">
        <v>0</v>
      </c>
      <c r="Q488">
        <v>6.070100723270816E-5</v>
      </c>
      <c r="R488">
        <v>0</v>
      </c>
      <c r="S488">
        <v>0</v>
      </c>
      <c r="T488">
        <v>0</v>
      </c>
      <c r="U488">
        <v>0</v>
      </c>
      <c r="V488">
        <v>1.3807560481154045E-5</v>
      </c>
      <c r="W488">
        <v>1.4771653335137697E-5</v>
      </c>
      <c r="X488">
        <v>2.9223387770598032E-5</v>
      </c>
      <c r="Y488">
        <v>3.4814941752676123E-5</v>
      </c>
      <c r="Z488">
        <v>4.686686093854203E-5</v>
      </c>
      <c r="AA488">
        <v>5.2696144931886057E-5</v>
      </c>
      <c r="AB488">
        <v>3.9748698078836254E-4</v>
      </c>
      <c r="AC488">
        <v>2.3601999019756976E-2</v>
      </c>
      <c r="AE488">
        <f t="shared" si="98"/>
        <v>0</v>
      </c>
      <c r="AG488">
        <v>827</v>
      </c>
      <c r="AH488">
        <f t="shared" si="102"/>
        <v>0</v>
      </c>
      <c r="AI488">
        <f t="shared" si="102"/>
        <v>0</v>
      </c>
      <c r="AJ488">
        <f t="shared" si="102"/>
        <v>0</v>
      </c>
      <c r="AK488">
        <f t="shared" si="102"/>
        <v>0</v>
      </c>
      <c r="AL488">
        <f t="shared" si="102"/>
        <v>0</v>
      </c>
      <c r="AM488">
        <f t="shared" si="102"/>
        <v>0</v>
      </c>
      <c r="AN488">
        <f t="shared" si="102"/>
        <v>0</v>
      </c>
      <c r="AO488">
        <f t="shared" si="102"/>
        <v>0</v>
      </c>
      <c r="AP488">
        <f t="shared" si="102"/>
        <v>0</v>
      </c>
      <c r="AQ488">
        <f t="shared" si="102"/>
        <v>0</v>
      </c>
      <c r="AR488">
        <f t="shared" si="102"/>
        <v>0</v>
      </c>
      <c r="AS488">
        <f t="shared" si="102"/>
        <v>0</v>
      </c>
      <c r="AT488">
        <f t="shared" si="102"/>
        <v>0</v>
      </c>
      <c r="AU488">
        <f t="shared" si="102"/>
        <v>0</v>
      </c>
      <c r="AV488">
        <f t="shared" si="102"/>
        <v>0</v>
      </c>
      <c r="AW488">
        <f t="shared" si="102"/>
        <v>0</v>
      </c>
      <c r="AX488">
        <f t="shared" si="100"/>
        <v>0</v>
      </c>
      <c r="AY488">
        <f t="shared" si="100"/>
        <v>0</v>
      </c>
      <c r="AZ488">
        <f t="shared" si="99"/>
        <v>0</v>
      </c>
      <c r="BA488">
        <f t="shared" si="99"/>
        <v>0</v>
      </c>
      <c r="BB488">
        <f t="shared" si="99"/>
        <v>0</v>
      </c>
      <c r="BC488">
        <f t="shared" si="99"/>
        <v>0</v>
      </c>
      <c r="BD488">
        <f t="shared" si="99"/>
        <v>0</v>
      </c>
      <c r="BE488">
        <f t="shared" si="99"/>
        <v>0</v>
      </c>
      <c r="BF488">
        <f t="shared" si="99"/>
        <v>0</v>
      </c>
      <c r="BG488">
        <f t="shared" si="90"/>
        <v>0</v>
      </c>
      <c r="BH488">
        <f t="shared" si="90"/>
        <v>0</v>
      </c>
      <c r="BI488">
        <f t="shared" si="90"/>
        <v>0</v>
      </c>
      <c r="BJ488" s="16"/>
      <c r="BL488">
        <v>0</v>
      </c>
      <c r="BO488" s="16" cm="1">
        <f t="array" ref="BO488">INDEX($BK$21:$BK$70,_xlfn.XMATCH($A488,$BK$21:$BK$70,-1))</f>
        <v>811</v>
      </c>
      <c r="BP488" s="16" cm="1">
        <f t="array" ref="BP488">INDEX($BK$21:$BK$70,_xlfn.XMATCH($A488,$BK$21:$BK$70,1))</f>
        <v>830</v>
      </c>
      <c r="BQ488" s="16" cm="1">
        <f t="array" ref="BQ488">INDEX($BL$21:$BL$70,_xlfn.XMATCH($A488,$BK$21:$BK$70,-1))</f>
        <v>0</v>
      </c>
      <c r="BR488" s="16" cm="1">
        <f t="array" ref="BR488">INDEX($BL$21:$BL$70,_xlfn.XMATCH($A488,$BK$21:$BK$70,1))</f>
        <v>0</v>
      </c>
      <c r="BS488">
        <f t="shared" si="97"/>
        <v>0</v>
      </c>
    </row>
    <row r="489" spans="1:71" x14ac:dyDescent="0.2">
      <c r="A489">
        <v>828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8.2166458415625941E-8</v>
      </c>
      <c r="L489">
        <v>0</v>
      </c>
      <c r="M489">
        <v>0</v>
      </c>
      <c r="N489">
        <v>4.0587679954304256E-5</v>
      </c>
      <c r="O489">
        <v>0</v>
      </c>
      <c r="P489">
        <v>0</v>
      </c>
      <c r="Q489">
        <v>5.9427238960460122E-5</v>
      </c>
      <c r="R489">
        <v>0</v>
      </c>
      <c r="S489">
        <v>0</v>
      </c>
      <c r="T489">
        <v>0</v>
      </c>
      <c r="U489">
        <v>0</v>
      </c>
      <c r="V489">
        <v>1.4412045771676456E-5</v>
      </c>
      <c r="W489">
        <v>1.7083973799128386E-5</v>
      </c>
      <c r="X489">
        <v>2.7912086083584017E-5</v>
      </c>
      <c r="Y489">
        <v>3.325182617932421E-5</v>
      </c>
      <c r="Z489">
        <v>4.4388721853065931E-5</v>
      </c>
      <c r="AA489">
        <v>5.1475446235019765E-5</v>
      </c>
      <c r="AB489">
        <v>3.6038343184640015E-4</v>
      </c>
      <c r="AC489">
        <v>2.0233844390019039E-2</v>
      </c>
      <c r="AE489">
        <f t="shared" si="98"/>
        <v>0</v>
      </c>
      <c r="AG489">
        <v>828</v>
      </c>
      <c r="AH489">
        <f t="shared" si="102"/>
        <v>0</v>
      </c>
      <c r="AI489">
        <f t="shared" si="102"/>
        <v>0</v>
      </c>
      <c r="AJ489">
        <f t="shared" si="102"/>
        <v>0</v>
      </c>
      <c r="AK489">
        <f t="shared" si="102"/>
        <v>0</v>
      </c>
      <c r="AL489">
        <f t="shared" si="102"/>
        <v>0</v>
      </c>
      <c r="AM489">
        <f t="shared" si="102"/>
        <v>0</v>
      </c>
      <c r="AN489">
        <f t="shared" si="102"/>
        <v>0</v>
      </c>
      <c r="AO489">
        <f t="shared" si="102"/>
        <v>0</v>
      </c>
      <c r="AP489">
        <f t="shared" si="102"/>
        <v>0</v>
      </c>
      <c r="AQ489">
        <f t="shared" si="102"/>
        <v>0</v>
      </c>
      <c r="AR489">
        <f t="shared" si="102"/>
        <v>0</v>
      </c>
      <c r="AS489">
        <f t="shared" si="102"/>
        <v>0</v>
      </c>
      <c r="AT489">
        <f t="shared" si="102"/>
        <v>0</v>
      </c>
      <c r="AU489">
        <f t="shared" si="102"/>
        <v>0</v>
      </c>
      <c r="AV489">
        <f t="shared" si="102"/>
        <v>0</v>
      </c>
      <c r="AW489">
        <f t="shared" si="102"/>
        <v>0</v>
      </c>
      <c r="AX489">
        <f t="shared" si="100"/>
        <v>0</v>
      </c>
      <c r="AY489">
        <f t="shared" si="100"/>
        <v>0</v>
      </c>
      <c r="AZ489">
        <f t="shared" si="99"/>
        <v>0</v>
      </c>
      <c r="BA489">
        <f t="shared" si="99"/>
        <v>0</v>
      </c>
      <c r="BB489">
        <f t="shared" si="99"/>
        <v>0</v>
      </c>
      <c r="BC489">
        <f t="shared" si="99"/>
        <v>0</v>
      </c>
      <c r="BD489">
        <f t="shared" si="99"/>
        <v>0</v>
      </c>
      <c r="BE489">
        <f t="shared" si="99"/>
        <v>0</v>
      </c>
      <c r="BF489">
        <f t="shared" si="99"/>
        <v>0</v>
      </c>
      <c r="BG489">
        <f t="shared" si="90"/>
        <v>0</v>
      </c>
      <c r="BH489">
        <f t="shared" si="90"/>
        <v>0</v>
      </c>
      <c r="BI489">
        <f t="shared" si="90"/>
        <v>0</v>
      </c>
      <c r="BJ489" s="16"/>
      <c r="BL489">
        <v>0</v>
      </c>
      <c r="BO489" s="16" cm="1">
        <f t="array" ref="BO489">INDEX($BK$21:$BK$70,_xlfn.XMATCH($A489,$BK$21:$BK$70,-1))</f>
        <v>811</v>
      </c>
      <c r="BP489" s="16" cm="1">
        <f t="array" ref="BP489">INDEX($BK$21:$BK$70,_xlfn.XMATCH($A489,$BK$21:$BK$70,1))</f>
        <v>830</v>
      </c>
      <c r="BQ489" s="16" cm="1">
        <f t="array" ref="BQ489">INDEX($BL$21:$BL$70,_xlfn.XMATCH($A489,$BK$21:$BK$70,-1))</f>
        <v>0</v>
      </c>
      <c r="BR489" s="16" cm="1">
        <f t="array" ref="BR489">INDEX($BL$21:$BL$70,_xlfn.XMATCH($A489,$BK$21:$BK$70,1))</f>
        <v>0</v>
      </c>
      <c r="BS489">
        <f t="shared" si="97"/>
        <v>0</v>
      </c>
    </row>
    <row r="490" spans="1:71" x14ac:dyDescent="0.2">
      <c r="A490">
        <v>829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8.0613183065647737E-8</v>
      </c>
      <c r="L490">
        <v>0</v>
      </c>
      <c r="M490">
        <v>0</v>
      </c>
      <c r="N490">
        <v>3.9564678244345306E-5</v>
      </c>
      <c r="O490">
        <v>0</v>
      </c>
      <c r="P490">
        <v>0</v>
      </c>
      <c r="Q490">
        <v>5.9185407999798311E-5</v>
      </c>
      <c r="R490">
        <v>0</v>
      </c>
      <c r="S490">
        <v>0</v>
      </c>
      <c r="T490">
        <v>0</v>
      </c>
      <c r="U490">
        <v>0</v>
      </c>
      <c r="V490">
        <v>1.5986313726026026E-5</v>
      </c>
      <c r="W490">
        <v>1.6933762222807273E-5</v>
      </c>
      <c r="X490">
        <v>2.712490354222725E-5</v>
      </c>
      <c r="Y490">
        <v>3.3665160862018778E-5</v>
      </c>
      <c r="Z490">
        <v>4.4037977402674799E-5</v>
      </c>
      <c r="AA490">
        <v>4.9363648063244549E-5</v>
      </c>
      <c r="AB490">
        <v>3.356110709335721E-4</v>
      </c>
      <c r="AC490">
        <v>1.7374139042559508E-2</v>
      </c>
      <c r="AE490">
        <f t="shared" si="98"/>
        <v>0</v>
      </c>
      <c r="AG490">
        <v>829</v>
      </c>
      <c r="AH490">
        <f t="shared" si="102"/>
        <v>0</v>
      </c>
      <c r="AI490">
        <f t="shared" si="102"/>
        <v>0</v>
      </c>
      <c r="AJ490">
        <f t="shared" si="102"/>
        <v>0</v>
      </c>
      <c r="AK490">
        <f t="shared" si="102"/>
        <v>0</v>
      </c>
      <c r="AL490">
        <f t="shared" si="102"/>
        <v>0</v>
      </c>
      <c r="AM490">
        <f t="shared" si="102"/>
        <v>0</v>
      </c>
      <c r="AN490">
        <f t="shared" si="102"/>
        <v>0</v>
      </c>
      <c r="AO490">
        <f t="shared" si="102"/>
        <v>0</v>
      </c>
      <c r="AP490">
        <f t="shared" si="102"/>
        <v>0</v>
      </c>
      <c r="AQ490">
        <f t="shared" si="102"/>
        <v>0</v>
      </c>
      <c r="AR490">
        <f t="shared" si="102"/>
        <v>0</v>
      </c>
      <c r="AS490">
        <f t="shared" si="102"/>
        <v>0</v>
      </c>
      <c r="AT490">
        <f t="shared" si="102"/>
        <v>0</v>
      </c>
      <c r="AU490">
        <f t="shared" si="102"/>
        <v>0</v>
      </c>
      <c r="AV490">
        <f t="shared" si="102"/>
        <v>0</v>
      </c>
      <c r="AW490">
        <f t="shared" si="102"/>
        <v>0</v>
      </c>
      <c r="AX490">
        <f t="shared" si="100"/>
        <v>0</v>
      </c>
      <c r="AY490">
        <f t="shared" si="100"/>
        <v>0</v>
      </c>
      <c r="AZ490">
        <f t="shared" si="99"/>
        <v>0</v>
      </c>
      <c r="BA490">
        <f t="shared" si="99"/>
        <v>0</v>
      </c>
      <c r="BB490">
        <f t="shared" si="99"/>
        <v>0</v>
      </c>
      <c r="BC490">
        <f t="shared" si="99"/>
        <v>0</v>
      </c>
      <c r="BD490">
        <f t="shared" si="99"/>
        <v>0</v>
      </c>
      <c r="BE490">
        <f t="shared" si="99"/>
        <v>0</v>
      </c>
      <c r="BF490">
        <f t="shared" si="99"/>
        <v>0</v>
      </c>
      <c r="BG490">
        <f t="shared" si="90"/>
        <v>0</v>
      </c>
      <c r="BH490">
        <f t="shared" si="90"/>
        <v>0</v>
      </c>
      <c r="BI490">
        <f t="shared" si="90"/>
        <v>0</v>
      </c>
      <c r="BJ490" s="16"/>
      <c r="BL490">
        <v>0</v>
      </c>
      <c r="BO490" s="16" cm="1">
        <f t="array" ref="BO490">INDEX($BK$21:$BK$70,_xlfn.XMATCH($A490,$BK$21:$BK$70,-1))</f>
        <v>811</v>
      </c>
      <c r="BP490" s="16" cm="1">
        <f t="array" ref="BP490">INDEX($BK$21:$BK$70,_xlfn.XMATCH($A490,$BK$21:$BK$70,1))</f>
        <v>830</v>
      </c>
      <c r="BQ490" s="16" cm="1">
        <f t="array" ref="BQ490">INDEX($BL$21:$BL$70,_xlfn.XMATCH($A490,$BK$21:$BK$70,-1))</f>
        <v>0</v>
      </c>
      <c r="BR490" s="16" cm="1">
        <f t="array" ref="BR490">INDEX($BL$21:$BL$70,_xlfn.XMATCH($A490,$BK$21:$BK$70,1))</f>
        <v>0</v>
      </c>
      <c r="BS490">
        <f t="shared" si="97"/>
        <v>0</v>
      </c>
    </row>
    <row r="491" spans="1:71" x14ac:dyDescent="0.2">
      <c r="A491">
        <v>830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7.6830245468849196E-8</v>
      </c>
      <c r="L491">
        <v>0</v>
      </c>
      <c r="M491">
        <v>0</v>
      </c>
      <c r="N491">
        <v>3.9032308749255256E-5</v>
      </c>
      <c r="O491">
        <v>0</v>
      </c>
      <c r="P491">
        <v>0</v>
      </c>
      <c r="Q491">
        <v>5.7308874932114396E-5</v>
      </c>
      <c r="R491">
        <v>0</v>
      </c>
      <c r="S491">
        <v>0</v>
      </c>
      <c r="T491">
        <v>0</v>
      </c>
      <c r="U491">
        <v>0</v>
      </c>
      <c r="V491">
        <v>1.4717228217252765E-5</v>
      </c>
      <c r="W491">
        <v>1.7343082234520832E-5</v>
      </c>
      <c r="X491">
        <v>2.5751453190828744E-5</v>
      </c>
      <c r="Y491">
        <v>3.336514924143173E-5</v>
      </c>
      <c r="Z491">
        <v>4.3082246823203164E-5</v>
      </c>
      <c r="AA491">
        <v>4.5868775527824314E-5</v>
      </c>
      <c r="AB491">
        <v>3.1687086661682574E-4</v>
      </c>
      <c r="AC491">
        <v>1.4875223022130546E-2</v>
      </c>
      <c r="AE491">
        <f t="shared" si="98"/>
        <v>0</v>
      </c>
      <c r="AG491">
        <v>830</v>
      </c>
      <c r="AH491">
        <f t="shared" si="102"/>
        <v>0</v>
      </c>
      <c r="AI491">
        <f t="shared" si="102"/>
        <v>0</v>
      </c>
      <c r="AJ491">
        <f t="shared" si="102"/>
        <v>0</v>
      </c>
      <c r="AK491">
        <f t="shared" si="102"/>
        <v>0</v>
      </c>
      <c r="AL491">
        <f t="shared" si="102"/>
        <v>0</v>
      </c>
      <c r="AM491">
        <f t="shared" si="102"/>
        <v>0</v>
      </c>
      <c r="AN491">
        <f t="shared" si="102"/>
        <v>0</v>
      </c>
      <c r="AO491">
        <f t="shared" si="102"/>
        <v>0</v>
      </c>
      <c r="AP491">
        <f t="shared" si="102"/>
        <v>0</v>
      </c>
      <c r="AQ491">
        <f t="shared" si="102"/>
        <v>0</v>
      </c>
      <c r="AR491">
        <f t="shared" si="102"/>
        <v>0</v>
      </c>
      <c r="AS491">
        <f t="shared" si="102"/>
        <v>0</v>
      </c>
      <c r="AT491">
        <f t="shared" si="102"/>
        <v>0</v>
      </c>
      <c r="AU491">
        <f t="shared" si="102"/>
        <v>0</v>
      </c>
      <c r="AV491">
        <f t="shared" si="102"/>
        <v>0</v>
      </c>
      <c r="AW491">
        <f t="shared" si="102"/>
        <v>0</v>
      </c>
      <c r="AX491">
        <f t="shared" si="100"/>
        <v>0</v>
      </c>
      <c r="AY491">
        <f t="shared" si="100"/>
        <v>0</v>
      </c>
      <c r="AZ491">
        <f t="shared" si="99"/>
        <v>0</v>
      </c>
      <c r="BA491">
        <f t="shared" si="99"/>
        <v>0</v>
      </c>
      <c r="BB491">
        <f t="shared" si="99"/>
        <v>0</v>
      </c>
      <c r="BC491">
        <f t="shared" si="99"/>
        <v>0</v>
      </c>
      <c r="BD491">
        <f t="shared" si="99"/>
        <v>0</v>
      </c>
      <c r="BE491">
        <f t="shared" si="99"/>
        <v>0</v>
      </c>
      <c r="BF491">
        <f t="shared" si="99"/>
        <v>0</v>
      </c>
      <c r="BG491">
        <f t="shared" si="99"/>
        <v>0</v>
      </c>
      <c r="BH491">
        <f t="shared" si="99"/>
        <v>0</v>
      </c>
      <c r="BI491">
        <f t="shared" si="99"/>
        <v>0</v>
      </c>
      <c r="BJ491" s="16"/>
      <c r="BL491">
        <v>0</v>
      </c>
      <c r="BO491" s="16" cm="1">
        <f t="array" ref="BO491">INDEX($BK$21:$BK$70,_xlfn.XMATCH($A491,$BK$21:$BK$70,-1))</f>
        <v>830</v>
      </c>
      <c r="BP491" s="16" cm="1">
        <f t="array" ref="BP491">INDEX($BK$21:$BK$70,_xlfn.XMATCH($A491,$BK$21:$BK$70,1))</f>
        <v>830</v>
      </c>
      <c r="BQ491" s="16" cm="1">
        <f t="array" ref="BQ491">INDEX($BL$21:$BL$70,_xlfn.XMATCH($A491,$BK$21:$BK$70,-1))</f>
        <v>0</v>
      </c>
      <c r="BR491" s="16" cm="1">
        <f t="array" ref="BR491">INDEX($BL$21:$BL$70,_xlfn.XMATCH($A491,$BK$21:$BK$70,1))</f>
        <v>0</v>
      </c>
      <c r="BS491">
        <f t="shared" si="97"/>
        <v>0</v>
      </c>
    </row>
    <row r="492" spans="1:71" x14ac:dyDescent="0.2">
      <c r="A492">
        <v>831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7.6119615054183999E-8</v>
      </c>
      <c r="L492">
        <v>0</v>
      </c>
      <c r="M492">
        <v>0</v>
      </c>
      <c r="N492">
        <v>3.6437548666199744E-5</v>
      </c>
      <c r="O492">
        <v>0</v>
      </c>
      <c r="P492">
        <v>0</v>
      </c>
      <c r="Q492">
        <v>5.6245337811361967E-5</v>
      </c>
      <c r="R492">
        <v>0</v>
      </c>
      <c r="S492">
        <v>0</v>
      </c>
      <c r="T492">
        <v>0</v>
      </c>
      <c r="U492">
        <v>0</v>
      </c>
      <c r="V492">
        <v>1.3822478181085436E-5</v>
      </c>
      <c r="W492">
        <v>1.6739612821363635E-5</v>
      </c>
      <c r="X492">
        <v>2.6185532051453223E-5</v>
      </c>
      <c r="Y492">
        <v>3.3786055744267212E-5</v>
      </c>
      <c r="Z492">
        <v>4.1717075581774171E-5</v>
      </c>
      <c r="AA492">
        <v>4.7386126377821561E-5</v>
      </c>
      <c r="AB492">
        <v>2.9846371780803074E-4</v>
      </c>
      <c r="AC492">
        <v>1.2762665090005738E-2</v>
      </c>
      <c r="AE492">
        <f t="shared" si="98"/>
        <v>0</v>
      </c>
      <c r="AG492">
        <v>831</v>
      </c>
      <c r="AH492">
        <f t="shared" si="102"/>
        <v>0</v>
      </c>
      <c r="AI492">
        <f t="shared" si="102"/>
        <v>0</v>
      </c>
      <c r="AJ492">
        <f t="shared" si="102"/>
        <v>0</v>
      </c>
      <c r="AK492">
        <f t="shared" si="102"/>
        <v>0</v>
      </c>
      <c r="AL492">
        <f t="shared" si="102"/>
        <v>0</v>
      </c>
      <c r="AM492">
        <f t="shared" si="102"/>
        <v>0</v>
      </c>
      <c r="AN492">
        <f t="shared" si="102"/>
        <v>0</v>
      </c>
      <c r="AO492">
        <f t="shared" si="102"/>
        <v>0</v>
      </c>
      <c r="AP492">
        <f t="shared" si="102"/>
        <v>0</v>
      </c>
      <c r="AQ492">
        <f t="shared" si="102"/>
        <v>0</v>
      </c>
      <c r="AR492">
        <f t="shared" si="102"/>
        <v>0</v>
      </c>
      <c r="AS492">
        <f t="shared" si="102"/>
        <v>0</v>
      </c>
      <c r="AT492">
        <f t="shared" si="102"/>
        <v>0</v>
      </c>
      <c r="AU492">
        <f t="shared" si="102"/>
        <v>0</v>
      </c>
      <c r="AV492">
        <f t="shared" si="102"/>
        <v>0</v>
      </c>
      <c r="AW492">
        <f t="shared" si="102"/>
        <v>0</v>
      </c>
      <c r="AX492">
        <f t="shared" si="100"/>
        <v>0</v>
      </c>
      <c r="AY492">
        <f t="shared" si="100"/>
        <v>0</v>
      </c>
      <c r="AZ492">
        <f t="shared" si="99"/>
        <v>0</v>
      </c>
      <c r="BA492">
        <f t="shared" si="99"/>
        <v>0</v>
      </c>
      <c r="BB492">
        <f t="shared" si="99"/>
        <v>0</v>
      </c>
      <c r="BC492">
        <f t="shared" si="99"/>
        <v>0</v>
      </c>
      <c r="BD492">
        <f t="shared" si="99"/>
        <v>0</v>
      </c>
      <c r="BE492">
        <f t="shared" si="99"/>
        <v>0</v>
      </c>
      <c r="BF492">
        <f t="shared" si="99"/>
        <v>0</v>
      </c>
      <c r="BG492">
        <f t="shared" si="99"/>
        <v>0</v>
      </c>
      <c r="BH492">
        <f t="shared" si="99"/>
        <v>0</v>
      </c>
      <c r="BI492">
        <f t="shared" si="99"/>
        <v>0</v>
      </c>
      <c r="BJ492" s="16"/>
      <c r="BL492">
        <v>0</v>
      </c>
      <c r="BO492" s="16" cm="1">
        <f t="array" ref="BO492">INDEX($BK$21:$BK$70,_xlfn.XMATCH($A492,$BK$21:$BK$70,-1))</f>
        <v>830</v>
      </c>
      <c r="BP492" s="16" cm="1">
        <f t="array" ref="BP492">INDEX($BK$21:$BK$70,_xlfn.XMATCH($A492,$BK$21:$BK$70,1))</f>
        <v>840</v>
      </c>
      <c r="BQ492" s="16" cm="1">
        <f t="array" ref="BQ492">INDEX($BL$21:$BL$70,_xlfn.XMATCH($A492,$BK$21:$BK$70,-1))</f>
        <v>0</v>
      </c>
      <c r="BR492" s="16" cm="1">
        <f t="array" ref="BR492">INDEX($BL$21:$BL$70,_xlfn.XMATCH($A492,$BK$21:$BK$70,1))</f>
        <v>0</v>
      </c>
      <c r="BS492">
        <f t="shared" si="97"/>
        <v>0</v>
      </c>
    </row>
    <row r="493" spans="1:71" x14ac:dyDescent="0.2">
      <c r="A493">
        <v>832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7.672170965897912E-8</v>
      </c>
      <c r="L493">
        <v>0</v>
      </c>
      <c r="M493">
        <v>0</v>
      </c>
      <c r="N493">
        <v>3.7641882988529768E-5</v>
      </c>
      <c r="O493">
        <v>0</v>
      </c>
      <c r="P493">
        <v>0</v>
      </c>
      <c r="Q493">
        <v>5.5407817087709226E-5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1.5970557130876638E-5</v>
      </c>
      <c r="X493">
        <v>2.6787308542160309E-5</v>
      </c>
      <c r="Y493">
        <v>3.2170264790933698E-5</v>
      </c>
      <c r="Z493">
        <v>4.1737929662383246E-5</v>
      </c>
      <c r="AA493">
        <v>4.2466006696322089E-5</v>
      </c>
      <c r="AB493">
        <v>2.798932091703866E-4</v>
      </c>
      <c r="AC493">
        <v>1.0943906858879547E-2</v>
      </c>
      <c r="AE493">
        <f t="shared" si="98"/>
        <v>0</v>
      </c>
      <c r="AG493">
        <v>832</v>
      </c>
      <c r="AH493">
        <f t="shared" si="102"/>
        <v>0</v>
      </c>
      <c r="AI493">
        <f t="shared" si="102"/>
        <v>0</v>
      </c>
      <c r="AJ493">
        <f t="shared" si="102"/>
        <v>0</v>
      </c>
      <c r="AK493">
        <f t="shared" si="102"/>
        <v>0</v>
      </c>
      <c r="AL493">
        <f t="shared" si="102"/>
        <v>0</v>
      </c>
      <c r="AM493">
        <f t="shared" si="102"/>
        <v>0</v>
      </c>
      <c r="AN493">
        <f t="shared" si="102"/>
        <v>0</v>
      </c>
      <c r="AO493">
        <f t="shared" si="102"/>
        <v>0</v>
      </c>
      <c r="AP493">
        <f t="shared" si="102"/>
        <v>0</v>
      </c>
      <c r="AQ493">
        <f t="shared" si="102"/>
        <v>0</v>
      </c>
      <c r="AR493">
        <f t="shared" si="102"/>
        <v>0</v>
      </c>
      <c r="AS493">
        <f t="shared" si="102"/>
        <v>0</v>
      </c>
      <c r="AT493">
        <f t="shared" si="102"/>
        <v>0</v>
      </c>
      <c r="AU493">
        <f t="shared" si="102"/>
        <v>0</v>
      </c>
      <c r="AV493">
        <f t="shared" si="102"/>
        <v>0</v>
      </c>
      <c r="AW493">
        <f t="shared" si="102"/>
        <v>0</v>
      </c>
      <c r="AX493">
        <f t="shared" si="100"/>
        <v>0</v>
      </c>
      <c r="AY493">
        <f t="shared" si="100"/>
        <v>0</v>
      </c>
      <c r="AZ493">
        <f t="shared" si="99"/>
        <v>0</v>
      </c>
      <c r="BA493">
        <f t="shared" si="99"/>
        <v>0</v>
      </c>
      <c r="BB493">
        <f t="shared" si="99"/>
        <v>0</v>
      </c>
      <c r="BC493">
        <f t="shared" si="99"/>
        <v>0</v>
      </c>
      <c r="BD493">
        <f t="shared" si="99"/>
        <v>0</v>
      </c>
      <c r="BE493">
        <f t="shared" si="99"/>
        <v>0</v>
      </c>
      <c r="BF493">
        <f t="shared" si="99"/>
        <v>0</v>
      </c>
      <c r="BG493">
        <f t="shared" si="99"/>
        <v>0</v>
      </c>
      <c r="BH493">
        <f t="shared" si="99"/>
        <v>0</v>
      </c>
      <c r="BI493">
        <f t="shared" si="99"/>
        <v>0</v>
      </c>
      <c r="BJ493" s="16"/>
      <c r="BL493">
        <v>0</v>
      </c>
      <c r="BO493" s="16" cm="1">
        <f t="array" ref="BO493">INDEX($BK$21:$BK$70,_xlfn.XMATCH($A493,$BK$21:$BK$70,-1))</f>
        <v>830</v>
      </c>
      <c r="BP493" s="16" cm="1">
        <f t="array" ref="BP493">INDEX($BK$21:$BK$70,_xlfn.XMATCH($A493,$BK$21:$BK$70,1))</f>
        <v>840</v>
      </c>
      <c r="BQ493" s="16" cm="1">
        <f t="array" ref="BQ493">INDEX($BL$21:$BL$70,_xlfn.XMATCH($A493,$BK$21:$BK$70,-1))</f>
        <v>0</v>
      </c>
      <c r="BR493" s="16" cm="1">
        <f t="array" ref="BR493">INDEX($BL$21:$BL$70,_xlfn.XMATCH($A493,$BK$21:$BK$70,1))</f>
        <v>0</v>
      </c>
      <c r="BS493">
        <f t="shared" si="97"/>
        <v>0</v>
      </c>
    </row>
    <row r="494" spans="1:71" x14ac:dyDescent="0.2">
      <c r="A494">
        <v>833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7.4204031325416599E-8</v>
      </c>
      <c r="L494">
        <v>0</v>
      </c>
      <c r="M494">
        <v>0</v>
      </c>
      <c r="N494">
        <v>3.579014469144167E-5</v>
      </c>
      <c r="O494">
        <v>0</v>
      </c>
      <c r="P494">
        <v>0</v>
      </c>
      <c r="Q494">
        <v>5.5130859520367128E-5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1.5212409555437284E-5</v>
      </c>
      <c r="X494">
        <v>2.5763059717414533E-5</v>
      </c>
      <c r="Y494">
        <v>3.4310403172519928E-5</v>
      </c>
      <c r="Z494">
        <v>3.9981383958038272E-5</v>
      </c>
      <c r="AA494">
        <v>4.7367751553998237E-5</v>
      </c>
      <c r="AB494">
        <v>2.5590723063902008E-4</v>
      </c>
      <c r="AC494">
        <v>9.4704790692834752E-3</v>
      </c>
      <c r="AE494">
        <f t="shared" si="98"/>
        <v>0</v>
      </c>
      <c r="AG494">
        <v>833</v>
      </c>
      <c r="AH494">
        <f t="shared" si="102"/>
        <v>0</v>
      </c>
      <c r="AI494">
        <f t="shared" si="102"/>
        <v>0</v>
      </c>
      <c r="AJ494">
        <f t="shared" si="102"/>
        <v>0</v>
      </c>
      <c r="AK494">
        <f t="shared" si="102"/>
        <v>0</v>
      </c>
      <c r="AL494">
        <f t="shared" si="102"/>
        <v>0</v>
      </c>
      <c r="AM494">
        <f t="shared" si="102"/>
        <v>0</v>
      </c>
      <c r="AN494">
        <f t="shared" si="102"/>
        <v>0</v>
      </c>
      <c r="AO494">
        <f t="shared" si="102"/>
        <v>0</v>
      </c>
      <c r="AP494">
        <f t="shared" si="102"/>
        <v>0</v>
      </c>
      <c r="AQ494">
        <f t="shared" si="102"/>
        <v>0</v>
      </c>
      <c r="AR494">
        <f t="shared" si="102"/>
        <v>0</v>
      </c>
      <c r="AS494">
        <f t="shared" si="102"/>
        <v>0</v>
      </c>
      <c r="AT494">
        <f t="shared" si="102"/>
        <v>0</v>
      </c>
      <c r="AU494">
        <f t="shared" si="102"/>
        <v>0</v>
      </c>
      <c r="AV494">
        <f t="shared" si="102"/>
        <v>0</v>
      </c>
      <c r="AW494">
        <f t="shared" si="102"/>
        <v>0</v>
      </c>
      <c r="AX494">
        <f t="shared" si="100"/>
        <v>0</v>
      </c>
      <c r="AY494">
        <f t="shared" si="100"/>
        <v>0</v>
      </c>
      <c r="AZ494">
        <f t="shared" si="99"/>
        <v>0</v>
      </c>
      <c r="BA494">
        <f t="shared" si="99"/>
        <v>0</v>
      </c>
      <c r="BB494">
        <f t="shared" si="99"/>
        <v>0</v>
      </c>
      <c r="BC494">
        <f t="shared" si="99"/>
        <v>0</v>
      </c>
      <c r="BD494">
        <f t="shared" si="99"/>
        <v>0</v>
      </c>
      <c r="BE494">
        <f t="shared" si="99"/>
        <v>0</v>
      </c>
      <c r="BF494">
        <f t="shared" si="99"/>
        <v>0</v>
      </c>
      <c r="BG494">
        <f t="shared" si="99"/>
        <v>0</v>
      </c>
      <c r="BH494">
        <f t="shared" si="99"/>
        <v>0</v>
      </c>
      <c r="BI494">
        <f t="shared" si="99"/>
        <v>0</v>
      </c>
      <c r="BJ494" s="16"/>
      <c r="BL494">
        <v>0</v>
      </c>
      <c r="BO494" s="16" cm="1">
        <f t="array" ref="BO494">INDEX($BK$21:$BK$70,_xlfn.XMATCH($A494,$BK$21:$BK$70,-1))</f>
        <v>830</v>
      </c>
      <c r="BP494" s="16" cm="1">
        <f t="array" ref="BP494">INDEX($BK$21:$BK$70,_xlfn.XMATCH($A494,$BK$21:$BK$70,1))</f>
        <v>840</v>
      </c>
      <c r="BQ494" s="16" cm="1">
        <f t="array" ref="BQ494">INDEX($BL$21:$BL$70,_xlfn.XMATCH($A494,$BK$21:$BK$70,-1))</f>
        <v>0</v>
      </c>
      <c r="BR494" s="16" cm="1">
        <f t="array" ref="BR494">INDEX($BL$21:$BL$70,_xlfn.XMATCH($A494,$BK$21:$BK$70,1))</f>
        <v>0</v>
      </c>
      <c r="BS494">
        <f t="shared" si="97"/>
        <v>0</v>
      </c>
    </row>
    <row r="495" spans="1:71" x14ac:dyDescent="0.2">
      <c r="A495">
        <v>834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6.9473989649295928E-8</v>
      </c>
      <c r="L495">
        <v>0</v>
      </c>
      <c r="M495">
        <v>0</v>
      </c>
      <c r="N495">
        <v>3.541853062043069E-5</v>
      </c>
      <c r="O495">
        <v>0</v>
      </c>
      <c r="P495">
        <v>0</v>
      </c>
      <c r="Q495">
        <v>5.3583272269013946E-5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1.5704620795089675E-5</v>
      </c>
      <c r="X495">
        <v>2.5403622169337125E-5</v>
      </c>
      <c r="Y495">
        <v>3.1758155211866522E-5</v>
      </c>
      <c r="Z495">
        <v>4.282504931078548E-5</v>
      </c>
      <c r="AA495">
        <v>4.3987692249234468E-5</v>
      </c>
      <c r="AB495">
        <v>2.4534017699204925E-4</v>
      </c>
      <c r="AC495">
        <v>8.1372952858663888E-3</v>
      </c>
      <c r="AE495">
        <f t="shared" si="98"/>
        <v>0</v>
      </c>
      <c r="AG495">
        <v>834</v>
      </c>
      <c r="AH495">
        <f t="shared" si="102"/>
        <v>0</v>
      </c>
      <c r="AI495">
        <f t="shared" si="102"/>
        <v>0</v>
      </c>
      <c r="AJ495">
        <f t="shared" si="102"/>
        <v>0</v>
      </c>
      <c r="AK495">
        <f t="shared" si="102"/>
        <v>0</v>
      </c>
      <c r="AL495">
        <f t="shared" si="102"/>
        <v>0</v>
      </c>
      <c r="AM495">
        <f t="shared" si="102"/>
        <v>0</v>
      </c>
      <c r="AN495">
        <f t="shared" si="102"/>
        <v>0</v>
      </c>
      <c r="AO495">
        <f t="shared" si="102"/>
        <v>0</v>
      </c>
      <c r="AP495">
        <f t="shared" si="102"/>
        <v>0</v>
      </c>
      <c r="AQ495">
        <f t="shared" si="102"/>
        <v>0</v>
      </c>
      <c r="AR495">
        <f t="shared" si="102"/>
        <v>0</v>
      </c>
      <c r="AS495">
        <f t="shared" si="102"/>
        <v>0</v>
      </c>
      <c r="AT495">
        <f t="shared" si="102"/>
        <v>0</v>
      </c>
      <c r="AU495">
        <f t="shared" si="102"/>
        <v>0</v>
      </c>
      <c r="AV495">
        <f t="shared" si="102"/>
        <v>0</v>
      </c>
      <c r="AW495">
        <f t="shared" ref="AW495" si="103">Q495*$AE495</f>
        <v>0</v>
      </c>
      <c r="AX495">
        <f t="shared" si="100"/>
        <v>0</v>
      </c>
      <c r="AY495">
        <f t="shared" si="100"/>
        <v>0</v>
      </c>
      <c r="AZ495">
        <f t="shared" si="99"/>
        <v>0</v>
      </c>
      <c r="BA495">
        <f t="shared" si="99"/>
        <v>0</v>
      </c>
      <c r="BB495">
        <f t="shared" si="99"/>
        <v>0</v>
      </c>
      <c r="BC495">
        <f t="shared" si="99"/>
        <v>0</v>
      </c>
      <c r="BD495">
        <f t="shared" si="99"/>
        <v>0</v>
      </c>
      <c r="BE495">
        <f t="shared" si="99"/>
        <v>0</v>
      </c>
      <c r="BF495">
        <f t="shared" si="99"/>
        <v>0</v>
      </c>
      <c r="BG495">
        <f t="shared" si="99"/>
        <v>0</v>
      </c>
      <c r="BH495">
        <f t="shared" si="99"/>
        <v>0</v>
      </c>
      <c r="BI495">
        <f t="shared" si="99"/>
        <v>0</v>
      </c>
      <c r="BJ495" s="16"/>
      <c r="BL495">
        <v>0</v>
      </c>
      <c r="BO495" s="16" cm="1">
        <f t="array" ref="BO495">INDEX($BK$21:$BK$70,_xlfn.XMATCH($A495,$BK$21:$BK$70,-1))</f>
        <v>830</v>
      </c>
      <c r="BP495" s="16" cm="1">
        <f t="array" ref="BP495">INDEX($BK$21:$BK$70,_xlfn.XMATCH($A495,$BK$21:$BK$70,1))</f>
        <v>840</v>
      </c>
      <c r="BQ495" s="16" cm="1">
        <f t="array" ref="BQ495">INDEX($BL$21:$BL$70,_xlfn.XMATCH($A495,$BK$21:$BK$70,-1))</f>
        <v>0</v>
      </c>
      <c r="BR495" s="16" cm="1">
        <f t="array" ref="BR495">INDEX($BL$21:$BL$70,_xlfn.XMATCH($A495,$BK$21:$BK$70,1))</f>
        <v>0</v>
      </c>
      <c r="BS495">
        <f t="shared" si="97"/>
        <v>0</v>
      </c>
    </row>
    <row r="496" spans="1:71" x14ac:dyDescent="0.2">
      <c r="A496">
        <v>835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6.7079813353915511E-8</v>
      </c>
      <c r="L496">
        <v>0</v>
      </c>
      <c r="M496">
        <v>0</v>
      </c>
      <c r="N496">
        <v>3.4120991753038348E-5</v>
      </c>
      <c r="O496">
        <v>0</v>
      </c>
      <c r="P496">
        <v>0</v>
      </c>
      <c r="Q496">
        <v>5.1819777093497352E-5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1.4085189353044879E-5</v>
      </c>
      <c r="X496">
        <v>2.4245290676725056E-5</v>
      </c>
      <c r="Y496">
        <v>3.1050948742870361E-5</v>
      </c>
      <c r="Z496">
        <v>3.8750869214738075E-5</v>
      </c>
      <c r="AA496">
        <v>4.4068746827622367E-5</v>
      </c>
      <c r="AB496">
        <v>2.2834058322244736E-4</v>
      </c>
      <c r="AC496">
        <v>6.9953303062534186E-3</v>
      </c>
      <c r="AE496">
        <f t="shared" si="98"/>
        <v>0</v>
      </c>
      <c r="AG496">
        <v>835</v>
      </c>
      <c r="AH496">
        <f t="shared" ref="AH496:AW511" si="104">B496*$AE496</f>
        <v>0</v>
      </c>
      <c r="AI496">
        <f t="shared" si="104"/>
        <v>0</v>
      </c>
      <c r="AJ496">
        <f t="shared" si="104"/>
        <v>0</v>
      </c>
      <c r="AK496">
        <f t="shared" si="104"/>
        <v>0</v>
      </c>
      <c r="AL496">
        <f t="shared" si="104"/>
        <v>0</v>
      </c>
      <c r="AM496">
        <f t="shared" si="104"/>
        <v>0</v>
      </c>
      <c r="AN496">
        <f t="shared" si="104"/>
        <v>0</v>
      </c>
      <c r="AO496">
        <f t="shared" si="104"/>
        <v>0</v>
      </c>
      <c r="AP496">
        <f t="shared" si="104"/>
        <v>0</v>
      </c>
      <c r="AQ496">
        <f t="shared" si="104"/>
        <v>0</v>
      </c>
      <c r="AR496">
        <f t="shared" si="104"/>
        <v>0</v>
      </c>
      <c r="AS496">
        <f t="shared" si="104"/>
        <v>0</v>
      </c>
      <c r="AT496">
        <f t="shared" si="104"/>
        <v>0</v>
      </c>
      <c r="AU496">
        <f t="shared" si="104"/>
        <v>0</v>
      </c>
      <c r="AV496">
        <f t="shared" si="104"/>
        <v>0</v>
      </c>
      <c r="AW496">
        <f t="shared" si="104"/>
        <v>0</v>
      </c>
      <c r="AX496">
        <f t="shared" si="100"/>
        <v>0</v>
      </c>
      <c r="AY496">
        <f t="shared" si="100"/>
        <v>0</v>
      </c>
      <c r="AZ496">
        <f t="shared" si="99"/>
        <v>0</v>
      </c>
      <c r="BA496">
        <f t="shared" si="99"/>
        <v>0</v>
      </c>
      <c r="BB496">
        <f t="shared" si="99"/>
        <v>0</v>
      </c>
      <c r="BC496">
        <f t="shared" si="99"/>
        <v>0</v>
      </c>
      <c r="BD496">
        <f t="shared" si="99"/>
        <v>0</v>
      </c>
      <c r="BE496">
        <f t="shared" si="99"/>
        <v>0</v>
      </c>
      <c r="BF496">
        <f t="shared" si="99"/>
        <v>0</v>
      </c>
      <c r="BG496">
        <f t="shared" si="99"/>
        <v>0</v>
      </c>
      <c r="BH496">
        <f t="shared" si="99"/>
        <v>0</v>
      </c>
      <c r="BI496">
        <f t="shared" si="99"/>
        <v>0</v>
      </c>
      <c r="BJ496" s="16"/>
      <c r="BL496">
        <v>0</v>
      </c>
      <c r="BO496" s="16" cm="1">
        <f t="array" ref="BO496">INDEX($BK$21:$BK$70,_xlfn.XMATCH($A496,$BK$21:$BK$70,-1))</f>
        <v>830</v>
      </c>
      <c r="BP496" s="16" cm="1">
        <f t="array" ref="BP496">INDEX($BK$21:$BK$70,_xlfn.XMATCH($A496,$BK$21:$BK$70,1))</f>
        <v>840</v>
      </c>
      <c r="BQ496" s="16" cm="1">
        <f t="array" ref="BQ496">INDEX($BL$21:$BL$70,_xlfn.XMATCH($A496,$BK$21:$BK$70,-1))</f>
        <v>0</v>
      </c>
      <c r="BR496" s="16" cm="1">
        <f t="array" ref="BR496">INDEX($BL$21:$BL$70,_xlfn.XMATCH($A496,$BK$21:$BK$70,1))</f>
        <v>0</v>
      </c>
      <c r="BS496">
        <f t="shared" si="97"/>
        <v>0</v>
      </c>
    </row>
    <row r="497" spans="1:71" x14ac:dyDescent="0.2">
      <c r="A497">
        <v>836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6.3808807274829594E-8</v>
      </c>
      <c r="L497">
        <v>0</v>
      </c>
      <c r="M497">
        <v>0</v>
      </c>
      <c r="N497">
        <v>3.3511469572780939E-5</v>
      </c>
      <c r="O497">
        <v>0</v>
      </c>
      <c r="P497">
        <v>0</v>
      </c>
      <c r="Q497">
        <v>5.1277628304289866E-5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1.1115293472647464E-5</v>
      </c>
      <c r="X497">
        <v>2.167428681284326E-5</v>
      </c>
      <c r="Y497">
        <v>3.2974440866297868E-5</v>
      </c>
      <c r="Z497">
        <v>3.5225001438599994E-5</v>
      </c>
      <c r="AA497">
        <v>4.3139736200284791E-5</v>
      </c>
      <c r="AB497">
        <v>2.0587489977492556E-4</v>
      </c>
      <c r="AC497">
        <v>6.0493566183306528E-3</v>
      </c>
      <c r="AE497">
        <f t="shared" si="98"/>
        <v>0</v>
      </c>
      <c r="AG497">
        <v>836</v>
      </c>
      <c r="AH497">
        <f t="shared" si="104"/>
        <v>0</v>
      </c>
      <c r="AI497">
        <f t="shared" si="104"/>
        <v>0</v>
      </c>
      <c r="AJ497">
        <f t="shared" si="104"/>
        <v>0</v>
      </c>
      <c r="AK497">
        <f t="shared" si="104"/>
        <v>0</v>
      </c>
      <c r="AL497">
        <f t="shared" si="104"/>
        <v>0</v>
      </c>
      <c r="AM497">
        <f t="shared" si="104"/>
        <v>0</v>
      </c>
      <c r="AN497">
        <f t="shared" si="104"/>
        <v>0</v>
      </c>
      <c r="AO497">
        <f t="shared" si="104"/>
        <v>0</v>
      </c>
      <c r="AP497">
        <f t="shared" si="104"/>
        <v>0</v>
      </c>
      <c r="AQ497">
        <f t="shared" si="104"/>
        <v>0</v>
      </c>
      <c r="AR497">
        <f t="shared" si="104"/>
        <v>0</v>
      </c>
      <c r="AS497">
        <f t="shared" si="104"/>
        <v>0</v>
      </c>
      <c r="AT497">
        <f t="shared" si="104"/>
        <v>0</v>
      </c>
      <c r="AU497">
        <f t="shared" si="104"/>
        <v>0</v>
      </c>
      <c r="AV497">
        <f t="shared" si="104"/>
        <v>0</v>
      </c>
      <c r="AW497">
        <f t="shared" si="104"/>
        <v>0</v>
      </c>
      <c r="AX497">
        <f t="shared" si="100"/>
        <v>0</v>
      </c>
      <c r="AY497">
        <f t="shared" si="100"/>
        <v>0</v>
      </c>
      <c r="AZ497">
        <f t="shared" si="99"/>
        <v>0</v>
      </c>
      <c r="BA497">
        <f t="shared" si="99"/>
        <v>0</v>
      </c>
      <c r="BB497">
        <f t="shared" si="99"/>
        <v>0</v>
      </c>
      <c r="BC497">
        <f t="shared" si="99"/>
        <v>0</v>
      </c>
      <c r="BD497">
        <f t="shared" si="99"/>
        <v>0</v>
      </c>
      <c r="BE497">
        <f t="shared" si="99"/>
        <v>0</v>
      </c>
      <c r="BF497">
        <f t="shared" si="99"/>
        <v>0</v>
      </c>
      <c r="BG497">
        <f t="shared" si="99"/>
        <v>0</v>
      </c>
      <c r="BH497">
        <f t="shared" si="99"/>
        <v>0</v>
      </c>
      <c r="BI497">
        <f t="shared" si="99"/>
        <v>0</v>
      </c>
      <c r="BJ497" s="16"/>
      <c r="BL497">
        <v>0</v>
      </c>
      <c r="BO497" s="16" cm="1">
        <f t="array" ref="BO497">INDEX($BK$21:$BK$70,_xlfn.XMATCH($A497,$BK$21:$BK$70,-1))</f>
        <v>830</v>
      </c>
      <c r="BP497" s="16" cm="1">
        <f t="array" ref="BP497">INDEX($BK$21:$BK$70,_xlfn.XMATCH($A497,$BK$21:$BK$70,1))</f>
        <v>840</v>
      </c>
      <c r="BQ497" s="16" cm="1">
        <f t="array" ref="BQ497">INDEX($BL$21:$BL$70,_xlfn.XMATCH($A497,$BK$21:$BK$70,-1))</f>
        <v>0</v>
      </c>
      <c r="BR497" s="16" cm="1">
        <f t="array" ref="BR497">INDEX($BL$21:$BL$70,_xlfn.XMATCH($A497,$BK$21:$BK$70,1))</f>
        <v>0</v>
      </c>
      <c r="BS497">
        <f t="shared" si="97"/>
        <v>0</v>
      </c>
    </row>
    <row r="498" spans="1:71" x14ac:dyDescent="0.2">
      <c r="A498">
        <v>837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6.0370235933370945E-8</v>
      </c>
      <c r="L498">
        <v>0</v>
      </c>
      <c r="M498">
        <v>0</v>
      </c>
      <c r="N498">
        <v>3.2252848896236504E-5</v>
      </c>
      <c r="O498">
        <v>0</v>
      </c>
      <c r="P498">
        <v>0</v>
      </c>
      <c r="Q498">
        <v>4.9643291254807041E-5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1.059370020191916E-5</v>
      </c>
      <c r="X498">
        <v>2.4526707407271452E-5</v>
      </c>
      <c r="Y498">
        <v>3.0502539599941641E-5</v>
      </c>
      <c r="Z498">
        <v>3.7723324448120359E-5</v>
      </c>
      <c r="AA498">
        <v>4.1494932922783641E-5</v>
      </c>
      <c r="AB498">
        <v>2.0162046365239809E-4</v>
      </c>
      <c r="AC498">
        <v>5.272211762026145E-3</v>
      </c>
      <c r="AE498">
        <f t="shared" si="98"/>
        <v>0</v>
      </c>
      <c r="AG498">
        <v>837</v>
      </c>
      <c r="AH498">
        <f t="shared" si="104"/>
        <v>0</v>
      </c>
      <c r="AI498">
        <f t="shared" si="104"/>
        <v>0</v>
      </c>
      <c r="AJ498">
        <f t="shared" si="104"/>
        <v>0</v>
      </c>
      <c r="AK498">
        <f t="shared" si="104"/>
        <v>0</v>
      </c>
      <c r="AL498">
        <f t="shared" si="104"/>
        <v>0</v>
      </c>
      <c r="AM498">
        <f t="shared" si="104"/>
        <v>0</v>
      </c>
      <c r="AN498">
        <f t="shared" si="104"/>
        <v>0</v>
      </c>
      <c r="AO498">
        <f t="shared" si="104"/>
        <v>0</v>
      </c>
      <c r="AP498">
        <f t="shared" si="104"/>
        <v>0</v>
      </c>
      <c r="AQ498">
        <f t="shared" si="104"/>
        <v>0</v>
      </c>
      <c r="AR498">
        <f t="shared" si="104"/>
        <v>0</v>
      </c>
      <c r="AS498">
        <f t="shared" si="104"/>
        <v>0</v>
      </c>
      <c r="AT498">
        <f t="shared" si="104"/>
        <v>0</v>
      </c>
      <c r="AU498">
        <f t="shared" si="104"/>
        <v>0</v>
      </c>
      <c r="AV498">
        <f t="shared" si="104"/>
        <v>0</v>
      </c>
      <c r="AW498">
        <f t="shared" si="104"/>
        <v>0</v>
      </c>
      <c r="AX498">
        <f t="shared" si="100"/>
        <v>0</v>
      </c>
      <c r="AY498">
        <f t="shared" si="100"/>
        <v>0</v>
      </c>
      <c r="AZ498">
        <f t="shared" si="99"/>
        <v>0</v>
      </c>
      <c r="BA498">
        <f t="shared" si="99"/>
        <v>0</v>
      </c>
      <c r="BB498">
        <f t="shared" si="99"/>
        <v>0</v>
      </c>
      <c r="BC498">
        <f t="shared" si="99"/>
        <v>0</v>
      </c>
      <c r="BD498">
        <f t="shared" si="99"/>
        <v>0</v>
      </c>
      <c r="BE498">
        <f t="shared" si="99"/>
        <v>0</v>
      </c>
      <c r="BF498">
        <f t="shared" si="99"/>
        <v>0</v>
      </c>
      <c r="BG498">
        <f t="shared" si="99"/>
        <v>0</v>
      </c>
      <c r="BH498">
        <f t="shared" si="99"/>
        <v>0</v>
      </c>
      <c r="BI498">
        <f t="shared" si="99"/>
        <v>0</v>
      </c>
      <c r="BJ498" s="16"/>
      <c r="BL498">
        <v>0</v>
      </c>
      <c r="BO498" s="16" cm="1">
        <f t="array" ref="BO498">INDEX($BK$21:$BK$70,_xlfn.XMATCH($A498,$BK$21:$BK$70,-1))</f>
        <v>830</v>
      </c>
      <c r="BP498" s="16" cm="1">
        <f t="array" ref="BP498">INDEX($BK$21:$BK$70,_xlfn.XMATCH($A498,$BK$21:$BK$70,1))</f>
        <v>840</v>
      </c>
      <c r="BQ498" s="16" cm="1">
        <f t="array" ref="BQ498">INDEX($BL$21:$BL$70,_xlfn.XMATCH($A498,$BK$21:$BK$70,-1))</f>
        <v>0</v>
      </c>
      <c r="BR498" s="16" cm="1">
        <f t="array" ref="BR498">INDEX($BL$21:$BL$70,_xlfn.XMATCH($A498,$BK$21:$BK$70,1))</f>
        <v>0</v>
      </c>
      <c r="BS498">
        <f t="shared" si="97"/>
        <v>0</v>
      </c>
    </row>
    <row r="499" spans="1:71" x14ac:dyDescent="0.2">
      <c r="A499">
        <v>838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5.8226132410947078E-8</v>
      </c>
      <c r="L499">
        <v>0</v>
      </c>
      <c r="M499">
        <v>0</v>
      </c>
      <c r="N499">
        <v>3.1685502821776314E-5</v>
      </c>
      <c r="O499">
        <v>0</v>
      </c>
      <c r="P499">
        <v>0</v>
      </c>
      <c r="Q499">
        <v>4.8793337186472698E-5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9.237929275885947E-6</v>
      </c>
      <c r="X499">
        <v>2.2763143136623578E-5</v>
      </c>
      <c r="Y499">
        <v>3.0567639642025687E-5</v>
      </c>
      <c r="Z499">
        <v>3.4340961702060916E-5</v>
      </c>
      <c r="AA499">
        <v>4.0045265826705212E-5</v>
      </c>
      <c r="AB499">
        <v>1.9086562464268967E-4</v>
      </c>
      <c r="AC499">
        <v>4.5744428201411292E-3</v>
      </c>
      <c r="AE499">
        <f t="shared" si="98"/>
        <v>0</v>
      </c>
      <c r="AG499">
        <v>838</v>
      </c>
      <c r="AH499">
        <f t="shared" si="104"/>
        <v>0</v>
      </c>
      <c r="AI499">
        <f t="shared" si="104"/>
        <v>0</v>
      </c>
      <c r="AJ499">
        <f t="shared" si="104"/>
        <v>0</v>
      </c>
      <c r="AK499">
        <f t="shared" si="104"/>
        <v>0</v>
      </c>
      <c r="AL499">
        <f t="shared" si="104"/>
        <v>0</v>
      </c>
      <c r="AM499">
        <f t="shared" si="104"/>
        <v>0</v>
      </c>
      <c r="AN499">
        <f t="shared" si="104"/>
        <v>0</v>
      </c>
      <c r="AO499">
        <f t="shared" si="104"/>
        <v>0</v>
      </c>
      <c r="AP499">
        <f t="shared" si="104"/>
        <v>0</v>
      </c>
      <c r="AQ499">
        <f t="shared" si="104"/>
        <v>0</v>
      </c>
      <c r="AR499">
        <f t="shared" si="104"/>
        <v>0</v>
      </c>
      <c r="AS499">
        <f t="shared" si="104"/>
        <v>0</v>
      </c>
      <c r="AT499">
        <f t="shared" si="104"/>
        <v>0</v>
      </c>
      <c r="AU499">
        <f t="shared" si="104"/>
        <v>0</v>
      </c>
      <c r="AV499">
        <f t="shared" si="104"/>
        <v>0</v>
      </c>
      <c r="AW499">
        <f t="shared" si="104"/>
        <v>0</v>
      </c>
      <c r="AX499">
        <f t="shared" si="100"/>
        <v>0</v>
      </c>
      <c r="AY499">
        <f t="shared" si="100"/>
        <v>0</v>
      </c>
      <c r="AZ499">
        <f t="shared" si="99"/>
        <v>0</v>
      </c>
      <c r="BA499">
        <f t="shared" si="99"/>
        <v>0</v>
      </c>
      <c r="BB499">
        <f t="shared" si="99"/>
        <v>0</v>
      </c>
      <c r="BC499">
        <f t="shared" si="99"/>
        <v>0</v>
      </c>
      <c r="BD499">
        <f t="shared" si="99"/>
        <v>0</v>
      </c>
      <c r="BE499">
        <f t="shared" si="99"/>
        <v>0</v>
      </c>
      <c r="BF499">
        <f t="shared" si="99"/>
        <v>0</v>
      </c>
      <c r="BG499">
        <f t="shared" si="99"/>
        <v>0</v>
      </c>
      <c r="BH499">
        <f t="shared" si="99"/>
        <v>0</v>
      </c>
      <c r="BI499">
        <f t="shared" si="99"/>
        <v>0</v>
      </c>
      <c r="BJ499" s="16"/>
      <c r="BL499">
        <v>0</v>
      </c>
      <c r="BO499" s="16" cm="1">
        <f t="array" ref="BO499">INDEX($BK$21:$BK$70,_xlfn.XMATCH($A499,$BK$21:$BK$70,-1))</f>
        <v>830</v>
      </c>
      <c r="BP499" s="16" cm="1">
        <f t="array" ref="BP499">INDEX($BK$21:$BK$70,_xlfn.XMATCH($A499,$BK$21:$BK$70,1))</f>
        <v>840</v>
      </c>
      <c r="BQ499" s="16" cm="1">
        <f t="array" ref="BQ499">INDEX($BL$21:$BL$70,_xlfn.XMATCH($A499,$BK$21:$BK$70,-1))</f>
        <v>0</v>
      </c>
      <c r="BR499" s="16" cm="1">
        <f t="array" ref="BR499">INDEX($BL$21:$BL$70,_xlfn.XMATCH($A499,$BK$21:$BK$70,1))</f>
        <v>0</v>
      </c>
      <c r="BS499">
        <f t="shared" si="97"/>
        <v>0</v>
      </c>
    </row>
    <row r="500" spans="1:71" x14ac:dyDescent="0.2">
      <c r="A500">
        <v>839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5.7013303276976084E-8</v>
      </c>
      <c r="L500">
        <v>0</v>
      </c>
      <c r="M500">
        <v>0</v>
      </c>
      <c r="N500">
        <v>3.1129294463112191E-5</v>
      </c>
      <c r="O500">
        <v>0</v>
      </c>
      <c r="P500">
        <v>0</v>
      </c>
      <c r="Q500">
        <v>4.8043802303526831E-5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7.4740950954262514E-6</v>
      </c>
      <c r="X500">
        <v>2.2259368142036517E-5</v>
      </c>
      <c r="Y500">
        <v>2.9987981407206908E-5</v>
      </c>
      <c r="Z500">
        <v>3.5733287881827228E-5</v>
      </c>
      <c r="AA500">
        <v>3.610645361942201E-5</v>
      </c>
      <c r="AB500">
        <v>1.8304328014553064E-4</v>
      </c>
      <c r="AC500">
        <v>3.9806152698868167E-3</v>
      </c>
      <c r="AE500">
        <f t="shared" si="98"/>
        <v>0</v>
      </c>
      <c r="AG500">
        <v>839</v>
      </c>
      <c r="AH500">
        <f t="shared" si="104"/>
        <v>0</v>
      </c>
      <c r="AI500">
        <f t="shared" si="104"/>
        <v>0</v>
      </c>
      <c r="AJ500">
        <f t="shared" si="104"/>
        <v>0</v>
      </c>
      <c r="AK500">
        <f t="shared" si="104"/>
        <v>0</v>
      </c>
      <c r="AL500">
        <f t="shared" si="104"/>
        <v>0</v>
      </c>
      <c r="AM500">
        <f t="shared" si="104"/>
        <v>0</v>
      </c>
      <c r="AN500">
        <f t="shared" si="104"/>
        <v>0</v>
      </c>
      <c r="AO500">
        <f t="shared" si="104"/>
        <v>0</v>
      </c>
      <c r="AP500">
        <f t="shared" si="104"/>
        <v>0</v>
      </c>
      <c r="AQ500">
        <f t="shared" si="104"/>
        <v>0</v>
      </c>
      <c r="AR500">
        <f t="shared" si="104"/>
        <v>0</v>
      </c>
      <c r="AS500">
        <f t="shared" si="104"/>
        <v>0</v>
      </c>
      <c r="AT500">
        <f t="shared" si="104"/>
        <v>0</v>
      </c>
      <c r="AU500">
        <f t="shared" si="104"/>
        <v>0</v>
      </c>
      <c r="AV500">
        <f t="shared" si="104"/>
        <v>0</v>
      </c>
      <c r="AW500">
        <f t="shared" si="104"/>
        <v>0</v>
      </c>
      <c r="AX500">
        <f t="shared" si="100"/>
        <v>0</v>
      </c>
      <c r="AY500">
        <f t="shared" si="100"/>
        <v>0</v>
      </c>
      <c r="AZ500">
        <f t="shared" si="99"/>
        <v>0</v>
      </c>
      <c r="BA500">
        <f t="shared" si="99"/>
        <v>0</v>
      </c>
      <c r="BB500">
        <f t="shared" si="99"/>
        <v>0</v>
      </c>
      <c r="BC500">
        <f t="shared" si="99"/>
        <v>0</v>
      </c>
      <c r="BD500">
        <f t="shared" si="99"/>
        <v>0</v>
      </c>
      <c r="BE500">
        <f t="shared" si="99"/>
        <v>0</v>
      </c>
      <c r="BF500">
        <f t="shared" si="99"/>
        <v>0</v>
      </c>
      <c r="BG500">
        <f t="shared" si="99"/>
        <v>0</v>
      </c>
      <c r="BH500">
        <f t="shared" si="99"/>
        <v>0</v>
      </c>
      <c r="BI500">
        <f t="shared" si="99"/>
        <v>0</v>
      </c>
      <c r="BJ500" s="16"/>
      <c r="BL500">
        <v>0</v>
      </c>
      <c r="BO500" s="16" cm="1">
        <f t="array" ref="BO500">INDEX($BK$21:$BK$70,_xlfn.XMATCH($A500,$BK$21:$BK$70,-1))</f>
        <v>830</v>
      </c>
      <c r="BP500" s="16" cm="1">
        <f t="array" ref="BP500">INDEX($BK$21:$BK$70,_xlfn.XMATCH($A500,$BK$21:$BK$70,1))</f>
        <v>840</v>
      </c>
      <c r="BQ500" s="16" cm="1">
        <f t="array" ref="BQ500">INDEX($BL$21:$BL$70,_xlfn.XMATCH($A500,$BK$21:$BK$70,-1))</f>
        <v>0</v>
      </c>
      <c r="BR500" s="16" cm="1">
        <f t="array" ref="BR500">INDEX($BL$21:$BL$70,_xlfn.XMATCH($A500,$BK$21:$BK$70,1))</f>
        <v>0</v>
      </c>
      <c r="BS500">
        <f t="shared" si="97"/>
        <v>0</v>
      </c>
    </row>
    <row r="501" spans="1:71" x14ac:dyDescent="0.2">
      <c r="A501">
        <v>840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5.6641435641205E-8</v>
      </c>
      <c r="L501">
        <v>0</v>
      </c>
      <c r="M501">
        <v>0</v>
      </c>
      <c r="N501">
        <v>3.0491133782766095E-5</v>
      </c>
      <c r="O501">
        <v>0</v>
      </c>
      <c r="P501">
        <v>0</v>
      </c>
      <c r="Q501">
        <v>4.667240695228556E-5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7.1822569389291089E-6</v>
      </c>
      <c r="X501">
        <v>2.1664431524365328E-5</v>
      </c>
      <c r="Y501">
        <v>2.8325963121072347E-5</v>
      </c>
      <c r="Z501">
        <v>3.4301222160160422E-5</v>
      </c>
      <c r="AA501">
        <v>3.5680810660613403E-5</v>
      </c>
      <c r="AB501">
        <v>1.7222549365266478E-4</v>
      </c>
      <c r="AC501">
        <v>3.4895015708278515E-3</v>
      </c>
      <c r="AE501">
        <f t="shared" si="98"/>
        <v>0</v>
      </c>
      <c r="AG501">
        <v>840</v>
      </c>
      <c r="AH501">
        <f t="shared" si="104"/>
        <v>0</v>
      </c>
      <c r="AI501">
        <f t="shared" si="104"/>
        <v>0</v>
      </c>
      <c r="AJ501">
        <f t="shared" si="104"/>
        <v>0</v>
      </c>
      <c r="AK501">
        <f t="shared" si="104"/>
        <v>0</v>
      </c>
      <c r="AL501">
        <f t="shared" si="104"/>
        <v>0</v>
      </c>
      <c r="AM501">
        <f t="shared" si="104"/>
        <v>0</v>
      </c>
      <c r="AN501">
        <f t="shared" si="104"/>
        <v>0</v>
      </c>
      <c r="AO501">
        <f t="shared" si="104"/>
        <v>0</v>
      </c>
      <c r="AP501">
        <f t="shared" si="104"/>
        <v>0</v>
      </c>
      <c r="AQ501">
        <f t="shared" si="104"/>
        <v>0</v>
      </c>
      <c r="AR501">
        <f t="shared" si="104"/>
        <v>0</v>
      </c>
      <c r="AS501">
        <f t="shared" si="104"/>
        <v>0</v>
      </c>
      <c r="AT501">
        <f t="shared" si="104"/>
        <v>0</v>
      </c>
      <c r="AU501">
        <f t="shared" si="104"/>
        <v>0</v>
      </c>
      <c r="AV501">
        <f t="shared" si="104"/>
        <v>0</v>
      </c>
      <c r="AW501">
        <f t="shared" si="104"/>
        <v>0</v>
      </c>
      <c r="AX501">
        <f t="shared" si="100"/>
        <v>0</v>
      </c>
      <c r="AY501">
        <f t="shared" si="100"/>
        <v>0</v>
      </c>
      <c r="AZ501">
        <f t="shared" si="99"/>
        <v>0</v>
      </c>
      <c r="BA501">
        <f t="shared" si="99"/>
        <v>0</v>
      </c>
      <c r="BB501">
        <f t="shared" si="99"/>
        <v>0</v>
      </c>
      <c r="BC501">
        <f t="shared" si="99"/>
        <v>0</v>
      </c>
      <c r="BD501">
        <f t="shared" si="99"/>
        <v>0</v>
      </c>
      <c r="BE501">
        <f t="shared" si="99"/>
        <v>0</v>
      </c>
      <c r="BF501">
        <f t="shared" si="99"/>
        <v>0</v>
      </c>
      <c r="BG501">
        <f t="shared" si="99"/>
        <v>0</v>
      </c>
      <c r="BH501">
        <f t="shared" si="99"/>
        <v>0</v>
      </c>
      <c r="BI501">
        <f t="shared" si="99"/>
        <v>0</v>
      </c>
      <c r="BJ501" s="16"/>
      <c r="BL501">
        <v>0</v>
      </c>
      <c r="BO501" s="16" cm="1">
        <f t="array" ref="BO501">INDEX($BK$21:$BK$70,_xlfn.XMATCH($A501,$BK$21:$BK$70,-1))</f>
        <v>840</v>
      </c>
      <c r="BP501" s="16" cm="1">
        <f t="array" ref="BP501">INDEX($BK$21:$BK$70,_xlfn.XMATCH($A501,$BK$21:$BK$70,1))</f>
        <v>840</v>
      </c>
      <c r="BQ501" s="16" cm="1">
        <f t="array" ref="BQ501">INDEX($BL$21:$BL$70,_xlfn.XMATCH($A501,$BK$21:$BK$70,-1))</f>
        <v>0</v>
      </c>
      <c r="BR501" s="16" cm="1">
        <f t="array" ref="BR501">INDEX($BL$21:$BL$70,_xlfn.XMATCH($A501,$BK$21:$BK$70,1))</f>
        <v>0</v>
      </c>
      <c r="BS501">
        <f t="shared" si="97"/>
        <v>0</v>
      </c>
    </row>
    <row r="502" spans="1:71" x14ac:dyDescent="0.2">
      <c r="A502">
        <v>841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5.5375137057089371E-8</v>
      </c>
      <c r="L502">
        <v>0</v>
      </c>
      <c r="M502">
        <v>0</v>
      </c>
      <c r="N502">
        <v>3.0020906403236589E-5</v>
      </c>
      <c r="O502">
        <v>0</v>
      </c>
      <c r="P502">
        <v>0</v>
      </c>
      <c r="Q502">
        <v>4.5677658697023084E-5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6.9062167252350682E-6</v>
      </c>
      <c r="X502">
        <v>2.0425866539783618E-5</v>
      </c>
      <c r="Y502">
        <v>2.8945561990405484E-5</v>
      </c>
      <c r="Z502">
        <v>3.6263619633049279E-5</v>
      </c>
      <c r="AA502">
        <v>3.715448360846121E-5</v>
      </c>
      <c r="AB502">
        <v>1.6232304426564882E-4</v>
      </c>
      <c r="AC502">
        <v>3.0571430271199231E-3</v>
      </c>
      <c r="AE502">
        <f t="shared" si="98"/>
        <v>0</v>
      </c>
      <c r="AG502">
        <v>841</v>
      </c>
      <c r="AH502">
        <f t="shared" si="104"/>
        <v>0</v>
      </c>
      <c r="AI502">
        <f t="shared" si="104"/>
        <v>0</v>
      </c>
      <c r="AJ502">
        <f t="shared" si="104"/>
        <v>0</v>
      </c>
      <c r="AK502">
        <f t="shared" si="104"/>
        <v>0</v>
      </c>
      <c r="AL502">
        <f t="shared" si="104"/>
        <v>0</v>
      </c>
      <c r="AM502">
        <f t="shared" si="104"/>
        <v>0</v>
      </c>
      <c r="AN502">
        <f t="shared" si="104"/>
        <v>0</v>
      </c>
      <c r="AO502">
        <f t="shared" si="104"/>
        <v>0</v>
      </c>
      <c r="AP502">
        <f t="shared" si="104"/>
        <v>0</v>
      </c>
      <c r="AQ502">
        <f t="shared" si="104"/>
        <v>0</v>
      </c>
      <c r="AR502">
        <f t="shared" si="104"/>
        <v>0</v>
      </c>
      <c r="AS502">
        <f t="shared" si="104"/>
        <v>0</v>
      </c>
      <c r="AT502">
        <f t="shared" si="104"/>
        <v>0</v>
      </c>
      <c r="AU502">
        <f t="shared" si="104"/>
        <v>0</v>
      </c>
      <c r="AV502">
        <f t="shared" si="104"/>
        <v>0</v>
      </c>
      <c r="AW502">
        <f t="shared" si="104"/>
        <v>0</v>
      </c>
      <c r="AX502">
        <f t="shared" si="100"/>
        <v>0</v>
      </c>
      <c r="AY502">
        <f t="shared" si="100"/>
        <v>0</v>
      </c>
      <c r="AZ502">
        <f t="shared" si="99"/>
        <v>0</v>
      </c>
      <c r="BA502">
        <f t="shared" si="99"/>
        <v>0</v>
      </c>
      <c r="BB502">
        <f t="shared" si="99"/>
        <v>0</v>
      </c>
      <c r="BC502">
        <f t="shared" si="99"/>
        <v>0</v>
      </c>
      <c r="BD502">
        <f t="shared" si="99"/>
        <v>0</v>
      </c>
      <c r="BE502">
        <f t="shared" si="99"/>
        <v>0</v>
      </c>
      <c r="BF502">
        <f t="shared" si="99"/>
        <v>0</v>
      </c>
      <c r="BG502">
        <f t="shared" si="99"/>
        <v>0</v>
      </c>
      <c r="BH502">
        <f t="shared" si="99"/>
        <v>0</v>
      </c>
      <c r="BI502">
        <f t="shared" si="99"/>
        <v>0</v>
      </c>
      <c r="BJ502" s="16"/>
      <c r="BL502">
        <v>0</v>
      </c>
      <c r="BO502" s="16" cm="1">
        <f t="array" ref="BO502">INDEX($BK$21:$BK$70,_xlfn.XMATCH($A502,$BK$21:$BK$70,-1))</f>
        <v>840</v>
      </c>
      <c r="BP502" s="16" cm="1">
        <f t="array" ref="BP502">INDEX($BK$21:$BK$70,_xlfn.XMATCH($A502,$BK$21:$BK$70,1))</f>
        <v>1200</v>
      </c>
      <c r="BQ502" s="16" cm="1">
        <f t="array" ref="BQ502">INDEX($BL$21:$BL$70,_xlfn.XMATCH($A502,$BK$21:$BK$70,-1))</f>
        <v>0</v>
      </c>
      <c r="BR502" s="16" cm="1">
        <f t="array" ref="BR502">INDEX($BL$21:$BL$70,_xlfn.XMATCH($A502,$BK$21:$BK$70,1))</f>
        <v>0</v>
      </c>
      <c r="BS502">
        <f t="shared" si="97"/>
        <v>0</v>
      </c>
    </row>
    <row r="503" spans="1:71" x14ac:dyDescent="0.2">
      <c r="A503">
        <v>842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4.9590926098748193E-8</v>
      </c>
      <c r="L503">
        <v>0</v>
      </c>
      <c r="M503">
        <v>0</v>
      </c>
      <c r="N503">
        <v>2.9266002212868995E-5</v>
      </c>
      <c r="O503">
        <v>0</v>
      </c>
      <c r="P503">
        <v>0</v>
      </c>
      <c r="Q503">
        <v>4.4861667531684547E-5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6.4886080518904524E-6</v>
      </c>
      <c r="X503">
        <v>2.1379194799762743E-5</v>
      </c>
      <c r="Y503">
        <v>2.8799923682716722E-5</v>
      </c>
      <c r="Z503">
        <v>3.4795607336853946E-5</v>
      </c>
      <c r="AA503">
        <v>3.6232800017073843E-5</v>
      </c>
      <c r="AB503">
        <v>1.5889750855022056E-4</v>
      </c>
      <c r="AC503">
        <v>2.7179304486309322E-3</v>
      </c>
      <c r="AE503">
        <f t="shared" si="98"/>
        <v>0</v>
      </c>
      <c r="AG503">
        <v>842</v>
      </c>
      <c r="AH503">
        <f t="shared" si="104"/>
        <v>0</v>
      </c>
      <c r="AI503">
        <f t="shared" si="104"/>
        <v>0</v>
      </c>
      <c r="AJ503">
        <f t="shared" si="104"/>
        <v>0</v>
      </c>
      <c r="AK503">
        <f t="shared" si="104"/>
        <v>0</v>
      </c>
      <c r="AL503">
        <f t="shared" si="104"/>
        <v>0</v>
      </c>
      <c r="AM503">
        <f t="shared" si="104"/>
        <v>0</v>
      </c>
      <c r="AN503">
        <f t="shared" si="104"/>
        <v>0</v>
      </c>
      <c r="AO503">
        <f t="shared" si="104"/>
        <v>0</v>
      </c>
      <c r="AP503">
        <f t="shared" si="104"/>
        <v>0</v>
      </c>
      <c r="AQ503">
        <f t="shared" si="104"/>
        <v>0</v>
      </c>
      <c r="AR503">
        <f t="shared" si="104"/>
        <v>0</v>
      </c>
      <c r="AS503">
        <f t="shared" si="104"/>
        <v>0</v>
      </c>
      <c r="AT503">
        <f t="shared" si="104"/>
        <v>0</v>
      </c>
      <c r="AU503">
        <f t="shared" si="104"/>
        <v>0</v>
      </c>
      <c r="AV503">
        <f t="shared" si="104"/>
        <v>0</v>
      </c>
      <c r="AW503">
        <f t="shared" si="104"/>
        <v>0</v>
      </c>
      <c r="AX503">
        <f t="shared" si="100"/>
        <v>0</v>
      </c>
      <c r="AY503">
        <f t="shared" si="100"/>
        <v>0</v>
      </c>
      <c r="AZ503">
        <f t="shared" si="99"/>
        <v>0</v>
      </c>
      <c r="BA503">
        <f t="shared" si="99"/>
        <v>0</v>
      </c>
      <c r="BB503">
        <f t="shared" si="99"/>
        <v>0</v>
      </c>
      <c r="BC503">
        <f t="shared" si="99"/>
        <v>0</v>
      </c>
      <c r="BD503">
        <f t="shared" si="99"/>
        <v>0</v>
      </c>
      <c r="BE503">
        <f t="shared" si="99"/>
        <v>0</v>
      </c>
      <c r="BF503">
        <f t="shared" si="99"/>
        <v>0</v>
      </c>
      <c r="BG503">
        <f t="shared" si="99"/>
        <v>0</v>
      </c>
      <c r="BH503">
        <f t="shared" si="99"/>
        <v>0</v>
      </c>
      <c r="BI503">
        <f t="shared" si="99"/>
        <v>0</v>
      </c>
      <c r="BJ503" s="16"/>
      <c r="BL503">
        <v>0</v>
      </c>
      <c r="BO503" s="16" cm="1">
        <f t="array" ref="BO503">INDEX($BK$21:$BK$70,_xlfn.XMATCH($A503,$BK$21:$BK$70,-1))</f>
        <v>840</v>
      </c>
      <c r="BP503" s="16" cm="1">
        <f t="array" ref="BP503">INDEX($BK$21:$BK$70,_xlfn.XMATCH($A503,$BK$21:$BK$70,1))</f>
        <v>1200</v>
      </c>
      <c r="BQ503" s="16" cm="1">
        <f t="array" ref="BQ503">INDEX($BL$21:$BL$70,_xlfn.XMATCH($A503,$BK$21:$BK$70,-1))</f>
        <v>0</v>
      </c>
      <c r="BR503" s="16" cm="1">
        <f t="array" ref="BR503">INDEX($BL$21:$BL$70,_xlfn.XMATCH($A503,$BK$21:$BK$70,1))</f>
        <v>0</v>
      </c>
      <c r="BS503">
        <f t="shared" si="97"/>
        <v>0</v>
      </c>
    </row>
    <row r="504" spans="1:71" x14ac:dyDescent="0.2">
      <c r="A504">
        <v>843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5.2693769830662386E-8</v>
      </c>
      <c r="L504">
        <v>0</v>
      </c>
      <c r="M504">
        <v>0</v>
      </c>
      <c r="N504">
        <v>2.8672800313287432E-5</v>
      </c>
      <c r="O504">
        <v>0</v>
      </c>
      <c r="P504">
        <v>0</v>
      </c>
      <c r="Q504">
        <v>4.431162351761142E-5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5.5927241709254352E-6</v>
      </c>
      <c r="X504">
        <v>1.9777098193284833E-5</v>
      </c>
      <c r="Y504">
        <v>2.828233785902447E-5</v>
      </c>
      <c r="Z504">
        <v>3.4714496589831789E-5</v>
      </c>
      <c r="AA504">
        <v>3.643521437836084E-5</v>
      </c>
      <c r="AB504">
        <v>1.4949644602644716E-4</v>
      </c>
      <c r="AC504">
        <v>2.3719335778537233E-3</v>
      </c>
      <c r="AE504">
        <f t="shared" si="98"/>
        <v>0</v>
      </c>
      <c r="AG504">
        <v>843</v>
      </c>
      <c r="AH504">
        <f t="shared" si="104"/>
        <v>0</v>
      </c>
      <c r="AI504">
        <f t="shared" si="104"/>
        <v>0</v>
      </c>
      <c r="AJ504">
        <f t="shared" si="104"/>
        <v>0</v>
      </c>
      <c r="AK504">
        <f t="shared" si="104"/>
        <v>0</v>
      </c>
      <c r="AL504">
        <f t="shared" si="104"/>
        <v>0</v>
      </c>
      <c r="AM504">
        <f t="shared" si="104"/>
        <v>0</v>
      </c>
      <c r="AN504">
        <f t="shared" si="104"/>
        <v>0</v>
      </c>
      <c r="AO504">
        <f t="shared" si="104"/>
        <v>0</v>
      </c>
      <c r="AP504">
        <f t="shared" si="104"/>
        <v>0</v>
      </c>
      <c r="AQ504">
        <f t="shared" si="104"/>
        <v>0</v>
      </c>
      <c r="AR504">
        <f t="shared" si="104"/>
        <v>0</v>
      </c>
      <c r="AS504">
        <f t="shared" si="104"/>
        <v>0</v>
      </c>
      <c r="AT504">
        <f t="shared" si="104"/>
        <v>0</v>
      </c>
      <c r="AU504">
        <f t="shared" si="104"/>
        <v>0</v>
      </c>
      <c r="AV504">
        <f t="shared" si="104"/>
        <v>0</v>
      </c>
      <c r="AW504">
        <f t="shared" si="104"/>
        <v>0</v>
      </c>
      <c r="AX504">
        <f t="shared" si="100"/>
        <v>0</v>
      </c>
      <c r="AY504">
        <f t="shared" si="100"/>
        <v>0</v>
      </c>
      <c r="AZ504">
        <f t="shared" si="99"/>
        <v>0</v>
      </c>
      <c r="BA504">
        <f t="shared" si="99"/>
        <v>0</v>
      </c>
      <c r="BB504">
        <f t="shared" si="99"/>
        <v>0</v>
      </c>
      <c r="BC504">
        <f t="shared" si="99"/>
        <v>0</v>
      </c>
      <c r="BD504">
        <f t="shared" si="99"/>
        <v>0</v>
      </c>
      <c r="BE504">
        <f t="shared" si="99"/>
        <v>0</v>
      </c>
      <c r="BF504">
        <f t="shared" si="99"/>
        <v>0</v>
      </c>
      <c r="BG504">
        <f t="shared" si="99"/>
        <v>0</v>
      </c>
      <c r="BH504">
        <f t="shared" si="99"/>
        <v>0</v>
      </c>
      <c r="BI504">
        <f t="shared" si="99"/>
        <v>0</v>
      </c>
      <c r="BJ504" s="16"/>
      <c r="BL504">
        <v>0</v>
      </c>
      <c r="BO504" s="16" cm="1">
        <f t="array" ref="BO504">INDEX($BK$21:$BK$70,_xlfn.XMATCH($A504,$BK$21:$BK$70,-1))</f>
        <v>840</v>
      </c>
      <c r="BP504" s="16" cm="1">
        <f t="array" ref="BP504">INDEX($BK$21:$BK$70,_xlfn.XMATCH($A504,$BK$21:$BK$70,1))</f>
        <v>1200</v>
      </c>
      <c r="BQ504" s="16" cm="1">
        <f t="array" ref="BQ504">INDEX($BL$21:$BL$70,_xlfn.XMATCH($A504,$BK$21:$BK$70,-1))</f>
        <v>0</v>
      </c>
      <c r="BR504" s="16" cm="1">
        <f t="array" ref="BR504">INDEX($BL$21:$BL$70,_xlfn.XMATCH($A504,$BK$21:$BK$70,1))</f>
        <v>0</v>
      </c>
      <c r="BS504">
        <f t="shared" si="97"/>
        <v>0</v>
      </c>
    </row>
    <row r="505" spans="1:71" x14ac:dyDescent="0.2">
      <c r="A505">
        <v>844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5.170437422532581E-8</v>
      </c>
      <c r="L505">
        <v>0</v>
      </c>
      <c r="M505">
        <v>0</v>
      </c>
      <c r="N505">
        <v>2.7827711964926104E-5</v>
      </c>
      <c r="O505">
        <v>0</v>
      </c>
      <c r="P505">
        <v>0</v>
      </c>
      <c r="Q505">
        <v>4.3493775475697998E-5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2.9173634783291977E-6</v>
      </c>
      <c r="X505">
        <v>1.8199128246414681E-5</v>
      </c>
      <c r="Y505">
        <v>2.6374409861764823E-5</v>
      </c>
      <c r="Z505">
        <v>3.5927986023019937E-5</v>
      </c>
      <c r="AA505">
        <v>3.3488164754180109E-5</v>
      </c>
      <c r="AB505">
        <v>1.3975340280954435E-4</v>
      </c>
      <c r="AC505">
        <v>2.0996573117782434E-3</v>
      </c>
      <c r="AE505">
        <f t="shared" si="98"/>
        <v>0</v>
      </c>
      <c r="AG505">
        <v>844</v>
      </c>
      <c r="AH505">
        <f t="shared" si="104"/>
        <v>0</v>
      </c>
      <c r="AI505">
        <f t="shared" si="104"/>
        <v>0</v>
      </c>
      <c r="AJ505">
        <f t="shared" si="104"/>
        <v>0</v>
      </c>
      <c r="AK505">
        <f t="shared" si="104"/>
        <v>0</v>
      </c>
      <c r="AL505">
        <f t="shared" si="104"/>
        <v>0</v>
      </c>
      <c r="AM505">
        <f t="shared" si="104"/>
        <v>0</v>
      </c>
      <c r="AN505">
        <f t="shared" si="104"/>
        <v>0</v>
      </c>
      <c r="AO505">
        <f t="shared" si="104"/>
        <v>0</v>
      </c>
      <c r="AP505">
        <f t="shared" si="104"/>
        <v>0</v>
      </c>
      <c r="AQ505">
        <f t="shared" si="104"/>
        <v>0</v>
      </c>
      <c r="AR505">
        <f t="shared" si="104"/>
        <v>0</v>
      </c>
      <c r="AS505">
        <f t="shared" si="104"/>
        <v>0</v>
      </c>
      <c r="AT505">
        <f t="shared" si="104"/>
        <v>0</v>
      </c>
      <c r="AU505">
        <f t="shared" si="104"/>
        <v>0</v>
      </c>
      <c r="AV505">
        <f t="shared" si="104"/>
        <v>0</v>
      </c>
      <c r="AW505">
        <f t="shared" si="104"/>
        <v>0</v>
      </c>
      <c r="AX505">
        <f t="shared" si="100"/>
        <v>0</v>
      </c>
      <c r="AY505">
        <f t="shared" si="100"/>
        <v>0</v>
      </c>
      <c r="AZ505">
        <f t="shared" si="99"/>
        <v>0</v>
      </c>
      <c r="BA505">
        <f t="shared" si="99"/>
        <v>0</v>
      </c>
      <c r="BB505">
        <f t="shared" si="99"/>
        <v>0</v>
      </c>
      <c r="BC505">
        <f t="shared" ref="BC505:BI566" si="105">W505*$AE505</f>
        <v>0</v>
      </c>
      <c r="BD505">
        <f t="shared" si="105"/>
        <v>0</v>
      </c>
      <c r="BE505">
        <f t="shared" si="105"/>
        <v>0</v>
      </c>
      <c r="BF505">
        <f t="shared" si="105"/>
        <v>0</v>
      </c>
      <c r="BG505">
        <f t="shared" si="105"/>
        <v>0</v>
      </c>
      <c r="BH505">
        <f t="shared" si="105"/>
        <v>0</v>
      </c>
      <c r="BI505">
        <f t="shared" si="105"/>
        <v>0</v>
      </c>
      <c r="BJ505" s="16"/>
      <c r="BL505">
        <v>0</v>
      </c>
      <c r="BO505" s="16" cm="1">
        <f t="array" ref="BO505">INDEX($BK$21:$BK$70,_xlfn.XMATCH($A505,$BK$21:$BK$70,-1))</f>
        <v>840</v>
      </c>
      <c r="BP505" s="16" cm="1">
        <f t="array" ref="BP505">INDEX($BK$21:$BK$70,_xlfn.XMATCH($A505,$BK$21:$BK$70,1))</f>
        <v>1200</v>
      </c>
      <c r="BQ505" s="16" cm="1">
        <f t="array" ref="BQ505">INDEX($BL$21:$BL$70,_xlfn.XMATCH($A505,$BK$21:$BK$70,-1))</f>
        <v>0</v>
      </c>
      <c r="BR505" s="16" cm="1">
        <f t="array" ref="BR505">INDEX($BL$21:$BL$70,_xlfn.XMATCH($A505,$BK$21:$BK$70,1))</f>
        <v>0</v>
      </c>
      <c r="BS505">
        <f t="shared" si="97"/>
        <v>0</v>
      </c>
    </row>
    <row r="506" spans="1:71" x14ac:dyDescent="0.2">
      <c r="A506">
        <v>845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4.623025245185834E-8</v>
      </c>
      <c r="L506">
        <v>0</v>
      </c>
      <c r="M506">
        <v>0</v>
      </c>
      <c r="N506">
        <v>2.7345369207257205E-5</v>
      </c>
      <c r="O506">
        <v>0</v>
      </c>
      <c r="P506">
        <v>0</v>
      </c>
      <c r="Q506">
        <v>4.2002027955708104E-5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1.9060247955270496E-5</v>
      </c>
      <c r="Y506">
        <v>2.5675879048717349E-5</v>
      </c>
      <c r="Z506">
        <v>3.2876360348533051E-5</v>
      </c>
      <c r="AA506">
        <v>3.6442970258626658E-5</v>
      </c>
      <c r="AB506">
        <v>1.3577514629467701E-4</v>
      </c>
      <c r="AC506">
        <v>1.8689871944867851E-3</v>
      </c>
      <c r="AE506">
        <f t="shared" si="98"/>
        <v>0</v>
      </c>
      <c r="AG506">
        <v>845</v>
      </c>
      <c r="AH506">
        <f t="shared" si="104"/>
        <v>0</v>
      </c>
      <c r="AI506">
        <f t="shared" si="104"/>
        <v>0</v>
      </c>
      <c r="AJ506">
        <f t="shared" si="104"/>
        <v>0</v>
      </c>
      <c r="AK506">
        <f t="shared" si="104"/>
        <v>0</v>
      </c>
      <c r="AL506">
        <f t="shared" si="104"/>
        <v>0</v>
      </c>
      <c r="AM506">
        <f t="shared" si="104"/>
        <v>0</v>
      </c>
      <c r="AN506">
        <f t="shared" si="104"/>
        <v>0</v>
      </c>
      <c r="AO506">
        <f t="shared" si="104"/>
        <v>0</v>
      </c>
      <c r="AP506">
        <f t="shared" si="104"/>
        <v>0</v>
      </c>
      <c r="AQ506">
        <f t="shared" si="104"/>
        <v>0</v>
      </c>
      <c r="AR506">
        <f t="shared" si="104"/>
        <v>0</v>
      </c>
      <c r="AS506">
        <f t="shared" si="104"/>
        <v>0</v>
      </c>
      <c r="AT506">
        <f t="shared" si="104"/>
        <v>0</v>
      </c>
      <c r="AU506">
        <f t="shared" si="104"/>
        <v>0</v>
      </c>
      <c r="AV506">
        <f t="shared" si="104"/>
        <v>0</v>
      </c>
      <c r="AW506">
        <f t="shared" si="104"/>
        <v>0</v>
      </c>
      <c r="AX506">
        <f t="shared" si="100"/>
        <v>0</v>
      </c>
      <c r="AY506">
        <f t="shared" si="100"/>
        <v>0</v>
      </c>
      <c r="AZ506">
        <f t="shared" si="100"/>
        <v>0</v>
      </c>
      <c r="BA506">
        <f t="shared" si="100"/>
        <v>0</v>
      </c>
      <c r="BB506">
        <f t="shared" si="100"/>
        <v>0</v>
      </c>
      <c r="BC506">
        <f t="shared" si="100"/>
        <v>0</v>
      </c>
      <c r="BD506">
        <f t="shared" si="100"/>
        <v>0</v>
      </c>
      <c r="BE506">
        <f t="shared" si="100"/>
        <v>0</v>
      </c>
      <c r="BF506">
        <f t="shared" si="100"/>
        <v>0</v>
      </c>
      <c r="BG506">
        <f t="shared" si="100"/>
        <v>0</v>
      </c>
      <c r="BH506">
        <f t="shared" si="100"/>
        <v>0</v>
      </c>
      <c r="BI506">
        <f t="shared" si="105"/>
        <v>0</v>
      </c>
      <c r="BJ506" s="16"/>
      <c r="BL506">
        <v>0</v>
      </c>
      <c r="BO506" s="16" cm="1">
        <f t="array" ref="BO506">INDEX($BK$21:$BK$70,_xlfn.XMATCH($A506,$BK$21:$BK$70,-1))</f>
        <v>840</v>
      </c>
      <c r="BP506" s="16" cm="1">
        <f t="array" ref="BP506">INDEX($BK$21:$BK$70,_xlfn.XMATCH($A506,$BK$21:$BK$70,1))</f>
        <v>1200</v>
      </c>
      <c r="BQ506" s="16" cm="1">
        <f t="array" ref="BQ506">INDEX($BL$21:$BL$70,_xlfn.XMATCH($A506,$BK$21:$BK$70,-1))</f>
        <v>0</v>
      </c>
      <c r="BR506" s="16" cm="1">
        <f t="array" ref="BR506">INDEX($BL$21:$BL$70,_xlfn.XMATCH($A506,$BK$21:$BK$70,1))</f>
        <v>0</v>
      </c>
      <c r="BS506">
        <f t="shared" si="97"/>
        <v>0</v>
      </c>
    </row>
    <row r="507" spans="1:71" x14ac:dyDescent="0.2">
      <c r="A507">
        <v>846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4.6353839135729212E-8</v>
      </c>
      <c r="L507">
        <v>0</v>
      </c>
      <c r="M507">
        <v>0</v>
      </c>
      <c r="N507">
        <v>2.6262143662008369E-5</v>
      </c>
      <c r="O507">
        <v>0</v>
      </c>
      <c r="P507">
        <v>0</v>
      </c>
      <c r="Q507">
        <v>4.2340672969080369E-5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1.8783055819430021E-5</v>
      </c>
      <c r="Y507">
        <v>2.6794228480805366E-5</v>
      </c>
      <c r="Z507">
        <v>3.5298500893786558E-5</v>
      </c>
      <c r="AA507">
        <v>3.1205496353435048E-5</v>
      </c>
      <c r="AB507">
        <v>1.3174665506862073E-4</v>
      </c>
      <c r="AC507">
        <v>1.6694582291753547E-3</v>
      </c>
      <c r="AE507">
        <f t="shared" si="98"/>
        <v>0</v>
      </c>
      <c r="AG507">
        <v>846</v>
      </c>
      <c r="AH507">
        <f t="shared" si="104"/>
        <v>0</v>
      </c>
      <c r="AI507">
        <f t="shared" si="104"/>
        <v>0</v>
      </c>
      <c r="AJ507">
        <f t="shared" si="104"/>
        <v>0</v>
      </c>
      <c r="AK507">
        <f t="shared" si="104"/>
        <v>0</v>
      </c>
      <c r="AL507">
        <f t="shared" si="104"/>
        <v>0</v>
      </c>
      <c r="AM507">
        <f t="shared" si="104"/>
        <v>0</v>
      </c>
      <c r="AN507">
        <f t="shared" si="104"/>
        <v>0</v>
      </c>
      <c r="AO507">
        <f t="shared" si="104"/>
        <v>0</v>
      </c>
      <c r="AP507">
        <f t="shared" si="104"/>
        <v>0</v>
      </c>
      <c r="AQ507">
        <f t="shared" si="104"/>
        <v>0</v>
      </c>
      <c r="AR507">
        <f t="shared" si="104"/>
        <v>0</v>
      </c>
      <c r="AS507">
        <f t="shared" si="104"/>
        <v>0</v>
      </c>
      <c r="AT507">
        <f t="shared" si="104"/>
        <v>0</v>
      </c>
      <c r="AU507">
        <f t="shared" si="104"/>
        <v>0</v>
      </c>
      <c r="AV507">
        <f t="shared" si="104"/>
        <v>0</v>
      </c>
      <c r="AW507">
        <f t="shared" si="104"/>
        <v>0</v>
      </c>
      <c r="AX507">
        <f t="shared" si="100"/>
        <v>0</v>
      </c>
      <c r="AY507">
        <f t="shared" si="100"/>
        <v>0</v>
      </c>
      <c r="AZ507">
        <f t="shared" si="100"/>
        <v>0</v>
      </c>
      <c r="BA507">
        <f t="shared" si="100"/>
        <v>0</v>
      </c>
      <c r="BB507">
        <f t="shared" si="100"/>
        <v>0</v>
      </c>
      <c r="BC507">
        <f t="shared" si="100"/>
        <v>0</v>
      </c>
      <c r="BD507">
        <f t="shared" si="100"/>
        <v>0</v>
      </c>
      <c r="BE507">
        <f t="shared" si="100"/>
        <v>0</v>
      </c>
      <c r="BF507">
        <f t="shared" si="100"/>
        <v>0</v>
      </c>
      <c r="BG507">
        <f t="shared" si="100"/>
        <v>0</v>
      </c>
      <c r="BH507">
        <f t="shared" si="100"/>
        <v>0</v>
      </c>
      <c r="BI507">
        <f t="shared" si="105"/>
        <v>0</v>
      </c>
      <c r="BJ507" s="16"/>
      <c r="BL507">
        <v>0</v>
      </c>
      <c r="BO507" s="16" cm="1">
        <f t="array" ref="BO507">INDEX($BK$21:$BK$70,_xlfn.XMATCH($A507,$BK$21:$BK$70,-1))</f>
        <v>840</v>
      </c>
      <c r="BP507" s="16" cm="1">
        <f t="array" ref="BP507">INDEX($BK$21:$BK$70,_xlfn.XMATCH($A507,$BK$21:$BK$70,1))</f>
        <v>1200</v>
      </c>
      <c r="BQ507" s="16" cm="1">
        <f t="array" ref="BQ507">INDEX($BL$21:$BL$70,_xlfn.XMATCH($A507,$BK$21:$BK$70,-1))</f>
        <v>0</v>
      </c>
      <c r="BR507" s="16" cm="1">
        <f t="array" ref="BR507">INDEX($BL$21:$BL$70,_xlfn.XMATCH($A507,$BK$21:$BK$70,1))</f>
        <v>0</v>
      </c>
      <c r="BS507">
        <f t="shared" si="97"/>
        <v>0</v>
      </c>
    </row>
    <row r="508" spans="1:71" x14ac:dyDescent="0.2">
      <c r="A508">
        <v>847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4.2276908004271494E-8</v>
      </c>
      <c r="L508">
        <v>0</v>
      </c>
      <c r="M508">
        <v>0</v>
      </c>
      <c r="N508">
        <v>2.6337655232107848E-5</v>
      </c>
      <c r="O508">
        <v>0</v>
      </c>
      <c r="P508">
        <v>0</v>
      </c>
      <c r="Q508">
        <v>4.1581715976541618E-5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1.5324198856757044E-5</v>
      </c>
      <c r="Y508">
        <v>2.2913099685822187E-5</v>
      </c>
      <c r="Z508">
        <v>3.3729755408310999E-5</v>
      </c>
      <c r="AA508">
        <v>3.1165365762542843E-5</v>
      </c>
      <c r="AB508">
        <v>1.2660756433427185E-4</v>
      </c>
      <c r="AC508">
        <v>1.5005956726221882E-3</v>
      </c>
      <c r="AE508">
        <f t="shared" si="98"/>
        <v>0</v>
      </c>
      <c r="AG508">
        <v>847</v>
      </c>
      <c r="AH508">
        <f t="shared" si="104"/>
        <v>0</v>
      </c>
      <c r="AI508">
        <f t="shared" si="104"/>
        <v>0</v>
      </c>
      <c r="AJ508">
        <f t="shared" si="104"/>
        <v>0</v>
      </c>
      <c r="AK508">
        <f t="shared" si="104"/>
        <v>0</v>
      </c>
      <c r="AL508">
        <f t="shared" si="104"/>
        <v>0</v>
      </c>
      <c r="AM508">
        <f t="shared" si="104"/>
        <v>0</v>
      </c>
      <c r="AN508">
        <f t="shared" si="104"/>
        <v>0</v>
      </c>
      <c r="AO508">
        <f t="shared" si="104"/>
        <v>0</v>
      </c>
      <c r="AP508">
        <f t="shared" si="104"/>
        <v>0</v>
      </c>
      <c r="AQ508">
        <f t="shared" si="104"/>
        <v>0</v>
      </c>
      <c r="AR508">
        <f t="shared" si="104"/>
        <v>0</v>
      </c>
      <c r="AS508">
        <f t="shared" si="104"/>
        <v>0</v>
      </c>
      <c r="AT508">
        <f t="shared" si="104"/>
        <v>0</v>
      </c>
      <c r="AU508">
        <f t="shared" si="104"/>
        <v>0</v>
      </c>
      <c r="AV508">
        <f t="shared" si="104"/>
        <v>0</v>
      </c>
      <c r="AW508">
        <f t="shared" si="104"/>
        <v>0</v>
      </c>
      <c r="AX508">
        <f t="shared" si="100"/>
        <v>0</v>
      </c>
      <c r="AY508">
        <f t="shared" si="100"/>
        <v>0</v>
      </c>
      <c r="AZ508">
        <f t="shared" si="100"/>
        <v>0</v>
      </c>
      <c r="BA508">
        <f t="shared" si="100"/>
        <v>0</v>
      </c>
      <c r="BB508">
        <f t="shared" si="100"/>
        <v>0</v>
      </c>
      <c r="BC508">
        <f t="shared" si="100"/>
        <v>0</v>
      </c>
      <c r="BD508">
        <f t="shared" si="100"/>
        <v>0</v>
      </c>
      <c r="BE508">
        <f t="shared" si="100"/>
        <v>0</v>
      </c>
      <c r="BF508">
        <f t="shared" si="100"/>
        <v>0</v>
      </c>
      <c r="BG508">
        <f t="shared" si="100"/>
        <v>0</v>
      </c>
      <c r="BH508">
        <f t="shared" si="100"/>
        <v>0</v>
      </c>
      <c r="BI508">
        <f t="shared" si="105"/>
        <v>0</v>
      </c>
      <c r="BJ508" s="16"/>
      <c r="BL508">
        <v>0</v>
      </c>
      <c r="BO508" s="16" cm="1">
        <f t="array" ref="BO508">INDEX($BK$21:$BK$70,_xlfn.XMATCH($A508,$BK$21:$BK$70,-1))</f>
        <v>840</v>
      </c>
      <c r="BP508" s="16" cm="1">
        <f t="array" ref="BP508">INDEX($BK$21:$BK$70,_xlfn.XMATCH($A508,$BK$21:$BK$70,1))</f>
        <v>1200</v>
      </c>
      <c r="BQ508" s="16" cm="1">
        <f t="array" ref="BQ508">INDEX($BL$21:$BL$70,_xlfn.XMATCH($A508,$BK$21:$BK$70,-1))</f>
        <v>0</v>
      </c>
      <c r="BR508" s="16" cm="1">
        <f t="array" ref="BR508">INDEX($BL$21:$BL$70,_xlfn.XMATCH($A508,$BK$21:$BK$70,1))</f>
        <v>0</v>
      </c>
      <c r="BS508">
        <f t="shared" si="97"/>
        <v>0</v>
      </c>
    </row>
    <row r="509" spans="1:71" x14ac:dyDescent="0.2">
      <c r="A509">
        <v>848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3.8953061395623422E-8</v>
      </c>
      <c r="L509">
        <v>0</v>
      </c>
      <c r="M509">
        <v>0</v>
      </c>
      <c r="N509">
        <v>2.5123571889390909E-5</v>
      </c>
      <c r="O509">
        <v>0</v>
      </c>
      <c r="P509">
        <v>0</v>
      </c>
      <c r="Q509">
        <v>4.0758179298721458E-5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1.5460246121553481E-5</v>
      </c>
      <c r="Y509">
        <v>2.4920089374341727E-5</v>
      </c>
      <c r="Z509">
        <v>3.2283373386301793E-5</v>
      </c>
      <c r="AA509">
        <v>3.2239979482250801E-5</v>
      </c>
      <c r="AB509">
        <v>1.241597857365406E-4</v>
      </c>
      <c r="AC509">
        <v>1.3548375361059942E-3</v>
      </c>
      <c r="AE509">
        <f t="shared" si="98"/>
        <v>0</v>
      </c>
      <c r="AG509">
        <v>848</v>
      </c>
      <c r="AH509">
        <f t="shared" si="104"/>
        <v>0</v>
      </c>
      <c r="AI509">
        <f t="shared" si="104"/>
        <v>0</v>
      </c>
      <c r="AJ509">
        <f t="shared" si="104"/>
        <v>0</v>
      </c>
      <c r="AK509">
        <f t="shared" si="104"/>
        <v>0</v>
      </c>
      <c r="AL509">
        <f t="shared" si="104"/>
        <v>0</v>
      </c>
      <c r="AM509">
        <f t="shared" si="104"/>
        <v>0</v>
      </c>
      <c r="AN509">
        <f t="shared" si="104"/>
        <v>0</v>
      </c>
      <c r="AO509">
        <f t="shared" si="104"/>
        <v>0</v>
      </c>
      <c r="AP509">
        <f t="shared" si="104"/>
        <v>0</v>
      </c>
      <c r="AQ509">
        <f t="shared" si="104"/>
        <v>0</v>
      </c>
      <c r="AR509">
        <f t="shared" si="104"/>
        <v>0</v>
      </c>
      <c r="AS509">
        <f t="shared" si="104"/>
        <v>0</v>
      </c>
      <c r="AT509">
        <f t="shared" si="104"/>
        <v>0</v>
      </c>
      <c r="AU509">
        <f t="shared" si="104"/>
        <v>0</v>
      </c>
      <c r="AV509">
        <f t="shared" si="104"/>
        <v>0</v>
      </c>
      <c r="AW509">
        <f t="shared" si="104"/>
        <v>0</v>
      </c>
      <c r="AX509">
        <f t="shared" si="100"/>
        <v>0</v>
      </c>
      <c r="AY509">
        <f t="shared" si="100"/>
        <v>0</v>
      </c>
      <c r="AZ509">
        <f t="shared" si="100"/>
        <v>0</v>
      </c>
      <c r="BA509">
        <f t="shared" si="100"/>
        <v>0</v>
      </c>
      <c r="BB509">
        <f t="shared" si="100"/>
        <v>0</v>
      </c>
      <c r="BC509">
        <f t="shared" si="100"/>
        <v>0</v>
      </c>
      <c r="BD509">
        <f t="shared" si="100"/>
        <v>0</v>
      </c>
      <c r="BE509">
        <f t="shared" si="100"/>
        <v>0</v>
      </c>
      <c r="BF509">
        <f t="shared" si="100"/>
        <v>0</v>
      </c>
      <c r="BG509">
        <f t="shared" si="100"/>
        <v>0</v>
      </c>
      <c r="BH509">
        <f t="shared" si="100"/>
        <v>0</v>
      </c>
      <c r="BI509">
        <f t="shared" si="105"/>
        <v>0</v>
      </c>
      <c r="BJ509" s="16"/>
      <c r="BL509">
        <v>0</v>
      </c>
      <c r="BO509" s="16" cm="1">
        <f t="array" ref="BO509">INDEX($BK$21:$BK$70,_xlfn.XMATCH($A509,$BK$21:$BK$70,-1))</f>
        <v>840</v>
      </c>
      <c r="BP509" s="16" cm="1">
        <f t="array" ref="BP509">INDEX($BK$21:$BK$70,_xlfn.XMATCH($A509,$BK$21:$BK$70,1))</f>
        <v>1200</v>
      </c>
      <c r="BQ509" s="16" cm="1">
        <f t="array" ref="BQ509">INDEX($BL$21:$BL$70,_xlfn.XMATCH($A509,$BK$21:$BK$70,-1))</f>
        <v>0</v>
      </c>
      <c r="BR509" s="16" cm="1">
        <f t="array" ref="BR509">INDEX($BL$21:$BL$70,_xlfn.XMATCH($A509,$BK$21:$BK$70,1))</f>
        <v>0</v>
      </c>
      <c r="BS509">
        <f t="shared" si="97"/>
        <v>0</v>
      </c>
    </row>
    <row r="510" spans="1:71" x14ac:dyDescent="0.2">
      <c r="A510">
        <v>849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4.0783269945171162E-8</v>
      </c>
      <c r="L510">
        <v>0</v>
      </c>
      <c r="M510">
        <v>0</v>
      </c>
      <c r="N510">
        <v>2.5096516855315483E-5</v>
      </c>
      <c r="O510">
        <v>0</v>
      </c>
      <c r="P510">
        <v>0</v>
      </c>
      <c r="Q510">
        <v>4.0920940885273042E-5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1.7050884431594338E-5</v>
      </c>
      <c r="Y510">
        <v>2.5319841144083289E-5</v>
      </c>
      <c r="Z510">
        <v>3.0669404803046552E-5</v>
      </c>
      <c r="AA510">
        <v>3.1426230764770608E-5</v>
      </c>
      <c r="AB510">
        <v>1.1462933234877028E-4</v>
      </c>
      <c r="AC510">
        <v>1.2105673992253672E-3</v>
      </c>
      <c r="AE510">
        <f t="shared" si="98"/>
        <v>0</v>
      </c>
      <c r="AG510">
        <v>849</v>
      </c>
      <c r="AH510">
        <f t="shared" si="104"/>
        <v>0</v>
      </c>
      <c r="AI510">
        <f t="shared" si="104"/>
        <v>0</v>
      </c>
      <c r="AJ510">
        <f t="shared" si="104"/>
        <v>0</v>
      </c>
      <c r="AK510">
        <f t="shared" si="104"/>
        <v>0</v>
      </c>
      <c r="AL510">
        <f t="shared" si="104"/>
        <v>0</v>
      </c>
      <c r="AM510">
        <f t="shared" si="104"/>
        <v>0</v>
      </c>
      <c r="AN510">
        <f t="shared" si="104"/>
        <v>0</v>
      </c>
      <c r="AO510">
        <f t="shared" si="104"/>
        <v>0</v>
      </c>
      <c r="AP510">
        <f t="shared" si="104"/>
        <v>0</v>
      </c>
      <c r="AQ510">
        <f t="shared" si="104"/>
        <v>0</v>
      </c>
      <c r="AR510">
        <f t="shared" si="104"/>
        <v>0</v>
      </c>
      <c r="AS510">
        <f t="shared" si="104"/>
        <v>0</v>
      </c>
      <c r="AT510">
        <f t="shared" si="104"/>
        <v>0</v>
      </c>
      <c r="AU510">
        <f t="shared" si="104"/>
        <v>0</v>
      </c>
      <c r="AV510">
        <f t="shared" si="104"/>
        <v>0</v>
      </c>
      <c r="AW510">
        <f t="shared" si="104"/>
        <v>0</v>
      </c>
      <c r="AX510">
        <f t="shared" si="100"/>
        <v>0</v>
      </c>
      <c r="AY510">
        <f t="shared" si="100"/>
        <v>0</v>
      </c>
      <c r="AZ510">
        <f t="shared" si="100"/>
        <v>0</v>
      </c>
      <c r="BA510">
        <f t="shared" si="100"/>
        <v>0</v>
      </c>
      <c r="BB510">
        <f t="shared" si="100"/>
        <v>0</v>
      </c>
      <c r="BC510">
        <f t="shared" si="100"/>
        <v>0</v>
      </c>
      <c r="BD510">
        <f t="shared" si="100"/>
        <v>0</v>
      </c>
      <c r="BE510">
        <f t="shared" si="100"/>
        <v>0</v>
      </c>
      <c r="BF510">
        <f t="shared" si="100"/>
        <v>0</v>
      </c>
      <c r="BG510">
        <f t="shared" si="100"/>
        <v>0</v>
      </c>
      <c r="BH510">
        <f t="shared" si="100"/>
        <v>0</v>
      </c>
      <c r="BI510">
        <f t="shared" si="105"/>
        <v>0</v>
      </c>
      <c r="BJ510" s="16"/>
      <c r="BL510">
        <v>0</v>
      </c>
      <c r="BO510" s="16" cm="1">
        <f t="array" ref="BO510">INDEX($BK$21:$BK$70,_xlfn.XMATCH($A510,$BK$21:$BK$70,-1))</f>
        <v>840</v>
      </c>
      <c r="BP510" s="16" cm="1">
        <f t="array" ref="BP510">INDEX($BK$21:$BK$70,_xlfn.XMATCH($A510,$BK$21:$BK$70,1))</f>
        <v>1200</v>
      </c>
      <c r="BQ510" s="16" cm="1">
        <f t="array" ref="BQ510">INDEX($BL$21:$BL$70,_xlfn.XMATCH($A510,$BK$21:$BK$70,-1))</f>
        <v>0</v>
      </c>
      <c r="BR510" s="16" cm="1">
        <f t="array" ref="BR510">INDEX($BL$21:$BL$70,_xlfn.XMATCH($A510,$BK$21:$BK$70,1))</f>
        <v>0</v>
      </c>
      <c r="BS510">
        <f t="shared" si="97"/>
        <v>0</v>
      </c>
    </row>
    <row r="511" spans="1:71" x14ac:dyDescent="0.2">
      <c r="A511">
        <v>850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4.0745361046013144E-8</v>
      </c>
      <c r="L511">
        <v>0</v>
      </c>
      <c r="M511">
        <v>0</v>
      </c>
      <c r="N511">
        <v>2.4357515312929888E-5</v>
      </c>
      <c r="O511">
        <v>0</v>
      </c>
      <c r="P511">
        <v>0</v>
      </c>
      <c r="Q511">
        <v>3.9576936994670596E-5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1.8685477650798364E-5</v>
      </c>
      <c r="Y511">
        <v>2.4297868805583887E-5</v>
      </c>
      <c r="Z511">
        <v>3.0366439964736816E-5</v>
      </c>
      <c r="AA511">
        <v>3.3224133719095691E-5</v>
      </c>
      <c r="AB511">
        <v>1.1089591420976434E-4</v>
      </c>
      <c r="AC511">
        <v>1.0925076834287961E-3</v>
      </c>
      <c r="AE511">
        <f t="shared" si="98"/>
        <v>0</v>
      </c>
      <c r="AG511">
        <v>850</v>
      </c>
      <c r="AH511">
        <f t="shared" si="104"/>
        <v>0</v>
      </c>
      <c r="AI511">
        <f t="shared" si="104"/>
        <v>0</v>
      </c>
      <c r="AJ511">
        <f t="shared" si="104"/>
        <v>0</v>
      </c>
      <c r="AK511">
        <f t="shared" si="104"/>
        <v>0</v>
      </c>
      <c r="AL511">
        <f t="shared" si="104"/>
        <v>0</v>
      </c>
      <c r="AM511">
        <f t="shared" si="104"/>
        <v>0</v>
      </c>
      <c r="AN511">
        <f t="shared" si="104"/>
        <v>0</v>
      </c>
      <c r="AO511">
        <f t="shared" si="104"/>
        <v>0</v>
      </c>
      <c r="AP511">
        <f t="shared" si="104"/>
        <v>0</v>
      </c>
      <c r="AQ511">
        <f t="shared" si="104"/>
        <v>0</v>
      </c>
      <c r="AR511">
        <f t="shared" si="104"/>
        <v>0</v>
      </c>
      <c r="AS511">
        <f t="shared" si="104"/>
        <v>0</v>
      </c>
      <c r="AT511">
        <f t="shared" si="104"/>
        <v>0</v>
      </c>
      <c r="AU511">
        <f t="shared" si="104"/>
        <v>0</v>
      </c>
      <c r="AV511">
        <f t="shared" si="104"/>
        <v>0</v>
      </c>
      <c r="AW511">
        <f t="shared" ref="AW511" si="106">Q511*$AE511</f>
        <v>0</v>
      </c>
      <c r="AX511">
        <f t="shared" si="100"/>
        <v>0</v>
      </c>
      <c r="AY511">
        <f t="shared" si="100"/>
        <v>0</v>
      </c>
      <c r="AZ511">
        <f t="shared" si="100"/>
        <v>0</v>
      </c>
      <c r="BA511">
        <f t="shared" si="100"/>
        <v>0</v>
      </c>
      <c r="BB511">
        <f t="shared" si="100"/>
        <v>0</v>
      </c>
      <c r="BC511">
        <f t="shared" si="100"/>
        <v>0</v>
      </c>
      <c r="BD511">
        <f t="shared" si="100"/>
        <v>0</v>
      </c>
      <c r="BE511">
        <f t="shared" si="100"/>
        <v>0</v>
      </c>
      <c r="BF511">
        <f t="shared" si="100"/>
        <v>0</v>
      </c>
      <c r="BG511">
        <f t="shared" si="100"/>
        <v>0</v>
      </c>
      <c r="BH511">
        <f t="shared" si="100"/>
        <v>0</v>
      </c>
      <c r="BI511">
        <f t="shared" si="105"/>
        <v>0</v>
      </c>
      <c r="BJ511" s="16"/>
      <c r="BL511">
        <v>0</v>
      </c>
      <c r="BO511" s="16" cm="1">
        <f t="array" ref="BO511">INDEX($BK$21:$BK$70,_xlfn.XMATCH($A511,$BK$21:$BK$70,-1))</f>
        <v>840</v>
      </c>
      <c r="BP511" s="16" cm="1">
        <f t="array" ref="BP511">INDEX($BK$21:$BK$70,_xlfn.XMATCH($A511,$BK$21:$BK$70,1))</f>
        <v>1200</v>
      </c>
      <c r="BQ511" s="16" cm="1">
        <f t="array" ref="BQ511">INDEX($BL$21:$BL$70,_xlfn.XMATCH($A511,$BK$21:$BK$70,-1))</f>
        <v>0</v>
      </c>
      <c r="BR511" s="16" cm="1">
        <f t="array" ref="BR511">INDEX($BL$21:$BL$70,_xlfn.XMATCH($A511,$BK$21:$BK$70,1))</f>
        <v>0</v>
      </c>
      <c r="BS511">
        <f t="shared" si="97"/>
        <v>0</v>
      </c>
    </row>
    <row r="512" spans="1:71" x14ac:dyDescent="0.2">
      <c r="A512">
        <v>851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3.8552389867634981E-8</v>
      </c>
      <c r="L512">
        <v>0</v>
      </c>
      <c r="M512">
        <v>0</v>
      </c>
      <c r="N512">
        <v>2.3580127188526592E-5</v>
      </c>
      <c r="O512">
        <v>0</v>
      </c>
      <c r="P512">
        <v>0</v>
      </c>
      <c r="Q512">
        <v>3.8346946196987544E-5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1.7040019430568421E-5</v>
      </c>
      <c r="Y512">
        <v>2.2013412683356351E-5</v>
      </c>
      <c r="Z512">
        <v>3.2453791822433612E-5</v>
      </c>
      <c r="AA512">
        <v>3.1048342552624848E-5</v>
      </c>
      <c r="AB512">
        <v>1.0320533064218953E-4</v>
      </c>
      <c r="AC512">
        <v>9.9827300290294919E-4</v>
      </c>
      <c r="AE512">
        <v>0</v>
      </c>
      <c r="AG512">
        <v>851</v>
      </c>
      <c r="AH512">
        <f t="shared" ref="AH512:AW527" si="107">B512*$AE512</f>
        <v>0</v>
      </c>
      <c r="AI512">
        <f t="shared" si="107"/>
        <v>0</v>
      </c>
      <c r="AJ512">
        <f t="shared" si="107"/>
        <v>0</v>
      </c>
      <c r="AK512">
        <f t="shared" si="107"/>
        <v>0</v>
      </c>
      <c r="AL512">
        <f t="shared" si="107"/>
        <v>0</v>
      </c>
      <c r="AM512">
        <f t="shared" si="107"/>
        <v>0</v>
      </c>
      <c r="AN512">
        <f t="shared" si="107"/>
        <v>0</v>
      </c>
      <c r="AO512">
        <f t="shared" si="107"/>
        <v>0</v>
      </c>
      <c r="AP512">
        <f t="shared" si="107"/>
        <v>0</v>
      </c>
      <c r="AQ512">
        <f t="shared" si="107"/>
        <v>0</v>
      </c>
      <c r="AR512">
        <f t="shared" si="107"/>
        <v>0</v>
      </c>
      <c r="AS512">
        <f t="shared" si="107"/>
        <v>0</v>
      </c>
      <c r="AT512">
        <f t="shared" si="107"/>
        <v>0</v>
      </c>
      <c r="AU512">
        <f t="shared" si="107"/>
        <v>0</v>
      </c>
      <c r="AV512">
        <f t="shared" si="107"/>
        <v>0</v>
      </c>
      <c r="AW512">
        <f t="shared" si="107"/>
        <v>0</v>
      </c>
      <c r="AX512">
        <f t="shared" si="100"/>
        <v>0</v>
      </c>
      <c r="AY512">
        <f t="shared" si="100"/>
        <v>0</v>
      </c>
      <c r="AZ512">
        <f t="shared" si="100"/>
        <v>0</v>
      </c>
      <c r="BA512">
        <f t="shared" si="100"/>
        <v>0</v>
      </c>
      <c r="BB512">
        <f t="shared" si="100"/>
        <v>0</v>
      </c>
      <c r="BC512">
        <f t="shared" si="100"/>
        <v>0</v>
      </c>
      <c r="BD512">
        <f t="shared" si="100"/>
        <v>0</v>
      </c>
      <c r="BE512">
        <f t="shared" si="100"/>
        <v>0</v>
      </c>
      <c r="BF512">
        <f t="shared" si="100"/>
        <v>0</v>
      </c>
      <c r="BG512">
        <f t="shared" si="100"/>
        <v>0</v>
      </c>
      <c r="BH512">
        <f t="shared" si="100"/>
        <v>0</v>
      </c>
      <c r="BI512">
        <f t="shared" si="105"/>
        <v>0</v>
      </c>
      <c r="BJ512" s="16"/>
      <c r="BL512">
        <v>0</v>
      </c>
      <c r="BO512" s="16" cm="1">
        <f t="array" ref="BO512">INDEX($BK$21:$BK$70,_xlfn.XMATCH($A512,$BK$21:$BK$70,-1))</f>
        <v>840</v>
      </c>
      <c r="BP512" s="16" cm="1">
        <f t="array" ref="BP512">INDEX($BK$21:$BK$70,_xlfn.XMATCH($A512,$BK$21:$BK$70,1))</f>
        <v>1200</v>
      </c>
      <c r="BQ512" s="16" cm="1">
        <f t="array" ref="BQ512">INDEX($BL$21:$BL$70,_xlfn.XMATCH($A512,$BK$21:$BK$70,-1))</f>
        <v>0</v>
      </c>
      <c r="BR512" s="16" cm="1">
        <f t="array" ref="BR512">INDEX($BL$21:$BL$70,_xlfn.XMATCH($A512,$BK$21:$BK$70,1))</f>
        <v>0</v>
      </c>
      <c r="BS512">
        <f t="shared" si="97"/>
        <v>0</v>
      </c>
    </row>
    <row r="513" spans="1:71" x14ac:dyDescent="0.2">
      <c r="A513">
        <v>852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3.7886995816215621E-8</v>
      </c>
      <c r="L513">
        <v>0</v>
      </c>
      <c r="M513">
        <v>0</v>
      </c>
      <c r="N513">
        <v>2.3674632361123691E-5</v>
      </c>
      <c r="O513">
        <v>0</v>
      </c>
      <c r="P513">
        <v>0</v>
      </c>
      <c r="Q513">
        <v>3.769471081046641E-5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1.6592145385542468E-5</v>
      </c>
      <c r="Y513">
        <v>1.9836883461955181E-5</v>
      </c>
      <c r="Z513">
        <v>2.909986093036996E-5</v>
      </c>
      <c r="AA513">
        <v>3.3123416623536195E-5</v>
      </c>
      <c r="AB513">
        <v>1.0370266402527079E-4</v>
      </c>
      <c r="AC513">
        <v>8.9420901894737056E-4</v>
      </c>
      <c r="AE513">
        <v>0</v>
      </c>
      <c r="AG513">
        <v>852</v>
      </c>
      <c r="AH513">
        <f t="shared" si="107"/>
        <v>0</v>
      </c>
      <c r="AI513">
        <f t="shared" si="107"/>
        <v>0</v>
      </c>
      <c r="AJ513">
        <f t="shared" si="107"/>
        <v>0</v>
      </c>
      <c r="AK513">
        <f t="shared" si="107"/>
        <v>0</v>
      </c>
      <c r="AL513">
        <f t="shared" si="107"/>
        <v>0</v>
      </c>
      <c r="AM513">
        <f t="shared" si="107"/>
        <v>0</v>
      </c>
      <c r="AN513">
        <f t="shared" si="107"/>
        <v>0</v>
      </c>
      <c r="AO513">
        <f t="shared" si="107"/>
        <v>0</v>
      </c>
      <c r="AP513">
        <f t="shared" si="107"/>
        <v>0</v>
      </c>
      <c r="AQ513">
        <f t="shared" si="107"/>
        <v>0</v>
      </c>
      <c r="AR513">
        <f t="shared" si="107"/>
        <v>0</v>
      </c>
      <c r="AS513">
        <f t="shared" si="107"/>
        <v>0</v>
      </c>
      <c r="AT513">
        <f t="shared" si="107"/>
        <v>0</v>
      </c>
      <c r="AU513">
        <f t="shared" si="107"/>
        <v>0</v>
      </c>
      <c r="AV513">
        <f t="shared" si="107"/>
        <v>0</v>
      </c>
      <c r="AW513">
        <f t="shared" si="107"/>
        <v>0</v>
      </c>
      <c r="AX513">
        <f t="shared" si="100"/>
        <v>0</v>
      </c>
      <c r="AY513">
        <f t="shared" si="100"/>
        <v>0</v>
      </c>
      <c r="AZ513">
        <f t="shared" si="100"/>
        <v>0</v>
      </c>
      <c r="BA513">
        <f t="shared" si="100"/>
        <v>0</v>
      </c>
      <c r="BB513">
        <f t="shared" si="100"/>
        <v>0</v>
      </c>
      <c r="BC513">
        <f t="shared" si="100"/>
        <v>0</v>
      </c>
      <c r="BD513">
        <f t="shared" si="100"/>
        <v>0</v>
      </c>
      <c r="BE513">
        <f t="shared" si="100"/>
        <v>0</v>
      </c>
      <c r="BF513">
        <f t="shared" si="100"/>
        <v>0</v>
      </c>
      <c r="BG513">
        <f t="shared" si="100"/>
        <v>0</v>
      </c>
      <c r="BH513">
        <f t="shared" si="100"/>
        <v>0</v>
      </c>
      <c r="BI513">
        <f t="shared" si="105"/>
        <v>0</v>
      </c>
      <c r="BJ513" s="16"/>
      <c r="BL513">
        <v>0</v>
      </c>
      <c r="BO513" s="16" cm="1">
        <f t="array" ref="BO513">INDEX($BK$21:$BK$70,_xlfn.XMATCH($A513,$BK$21:$BK$70,-1))</f>
        <v>840</v>
      </c>
      <c r="BP513" s="16" cm="1">
        <f t="array" ref="BP513">INDEX($BK$21:$BK$70,_xlfn.XMATCH($A513,$BK$21:$BK$70,1))</f>
        <v>1200</v>
      </c>
      <c r="BQ513" s="16" cm="1">
        <f t="array" ref="BQ513">INDEX($BL$21:$BL$70,_xlfn.XMATCH($A513,$BK$21:$BK$70,-1))</f>
        <v>0</v>
      </c>
      <c r="BR513" s="16" cm="1">
        <f t="array" ref="BR513">INDEX($BL$21:$BL$70,_xlfn.XMATCH($A513,$BK$21:$BK$70,1))</f>
        <v>0</v>
      </c>
      <c r="BS513">
        <f t="shared" si="97"/>
        <v>0</v>
      </c>
    </row>
    <row r="514" spans="1:71" x14ac:dyDescent="0.2">
      <c r="A514">
        <v>853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3.455852600682731E-8</v>
      </c>
      <c r="L514">
        <v>0</v>
      </c>
      <c r="M514">
        <v>0</v>
      </c>
      <c r="N514">
        <v>2.3676272148590391E-5</v>
      </c>
      <c r="O514">
        <v>0</v>
      </c>
      <c r="P514">
        <v>0</v>
      </c>
      <c r="Q514">
        <v>3.7130674002824925E-5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1.5745371112377796E-5</v>
      </c>
      <c r="Y514">
        <v>2.3941031548908576E-5</v>
      </c>
      <c r="Z514">
        <v>3.0579528084782161E-5</v>
      </c>
      <c r="AA514">
        <v>3.2723410936039779E-5</v>
      </c>
      <c r="AB514">
        <v>9.8718253178731681E-5</v>
      </c>
      <c r="AC514">
        <v>8.2121979606347435E-4</v>
      </c>
      <c r="AE514">
        <v>0</v>
      </c>
      <c r="AG514">
        <v>853</v>
      </c>
      <c r="AH514">
        <f t="shared" si="107"/>
        <v>0</v>
      </c>
      <c r="AI514">
        <f t="shared" si="107"/>
        <v>0</v>
      </c>
      <c r="AJ514">
        <f t="shared" si="107"/>
        <v>0</v>
      </c>
      <c r="AK514">
        <f t="shared" si="107"/>
        <v>0</v>
      </c>
      <c r="AL514">
        <f t="shared" si="107"/>
        <v>0</v>
      </c>
      <c r="AM514">
        <f t="shared" si="107"/>
        <v>0</v>
      </c>
      <c r="AN514">
        <f t="shared" si="107"/>
        <v>0</v>
      </c>
      <c r="AO514">
        <f t="shared" si="107"/>
        <v>0</v>
      </c>
      <c r="AP514">
        <f t="shared" si="107"/>
        <v>0</v>
      </c>
      <c r="AQ514">
        <f t="shared" si="107"/>
        <v>0</v>
      </c>
      <c r="AR514">
        <f t="shared" si="107"/>
        <v>0</v>
      </c>
      <c r="AS514">
        <f t="shared" si="107"/>
        <v>0</v>
      </c>
      <c r="AT514">
        <f t="shared" si="107"/>
        <v>0</v>
      </c>
      <c r="AU514">
        <f t="shared" si="107"/>
        <v>0</v>
      </c>
      <c r="AV514">
        <f t="shared" si="107"/>
        <v>0</v>
      </c>
      <c r="AW514">
        <f t="shared" si="107"/>
        <v>0</v>
      </c>
      <c r="AX514">
        <f t="shared" si="100"/>
        <v>0</v>
      </c>
      <c r="AY514">
        <f t="shared" si="100"/>
        <v>0</v>
      </c>
      <c r="AZ514">
        <f t="shared" si="100"/>
        <v>0</v>
      </c>
      <c r="BA514">
        <f t="shared" si="100"/>
        <v>0</v>
      </c>
      <c r="BB514">
        <f t="shared" si="100"/>
        <v>0</v>
      </c>
      <c r="BC514">
        <f t="shared" si="100"/>
        <v>0</v>
      </c>
      <c r="BD514">
        <f t="shared" si="100"/>
        <v>0</v>
      </c>
      <c r="BE514">
        <f t="shared" si="100"/>
        <v>0</v>
      </c>
      <c r="BF514">
        <f t="shared" si="100"/>
        <v>0</v>
      </c>
      <c r="BG514">
        <f t="shared" si="100"/>
        <v>0</v>
      </c>
      <c r="BH514">
        <f t="shared" si="100"/>
        <v>0</v>
      </c>
      <c r="BI514">
        <f t="shared" si="105"/>
        <v>0</v>
      </c>
      <c r="BJ514" s="16"/>
      <c r="BL514">
        <v>0</v>
      </c>
      <c r="BO514" s="16" cm="1">
        <f t="array" ref="BO514">INDEX($BK$21:$BK$70,_xlfn.XMATCH($A514,$BK$21:$BK$70,-1))</f>
        <v>840</v>
      </c>
      <c r="BP514" s="16" cm="1">
        <f t="array" ref="BP514">INDEX($BK$21:$BK$70,_xlfn.XMATCH($A514,$BK$21:$BK$70,1))</f>
        <v>1200</v>
      </c>
      <c r="BQ514" s="16" cm="1">
        <f t="array" ref="BQ514">INDEX($BL$21:$BL$70,_xlfn.XMATCH($A514,$BK$21:$BK$70,-1))</f>
        <v>0</v>
      </c>
      <c r="BR514" s="16" cm="1">
        <f t="array" ref="BR514">INDEX($BL$21:$BL$70,_xlfn.XMATCH($A514,$BK$21:$BK$70,1))</f>
        <v>0</v>
      </c>
      <c r="BS514">
        <f t="shared" si="97"/>
        <v>0</v>
      </c>
    </row>
    <row r="515" spans="1:71" x14ac:dyDescent="0.2">
      <c r="A515">
        <v>854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3.8424109927975964E-8</v>
      </c>
      <c r="L515">
        <v>0</v>
      </c>
      <c r="M515">
        <v>0</v>
      </c>
      <c r="N515">
        <v>2.2494856798993081E-5</v>
      </c>
      <c r="O515">
        <v>0</v>
      </c>
      <c r="P515">
        <v>0</v>
      </c>
      <c r="Q515">
        <v>3.7504380918429447E-5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1.6398626955181033E-5</v>
      </c>
      <c r="Y515">
        <v>1.9405071394067844E-5</v>
      </c>
      <c r="Z515">
        <v>3.0485546903889262E-5</v>
      </c>
      <c r="AA515">
        <v>3.0378260597718263E-5</v>
      </c>
      <c r="AB515">
        <v>9.3976933457835181E-5</v>
      </c>
      <c r="AC515">
        <v>7.4861692073799454E-4</v>
      </c>
      <c r="AE515">
        <v>0</v>
      </c>
      <c r="AG515">
        <v>854</v>
      </c>
      <c r="AH515">
        <f t="shared" si="107"/>
        <v>0</v>
      </c>
      <c r="AI515">
        <f t="shared" si="107"/>
        <v>0</v>
      </c>
      <c r="AJ515">
        <f t="shared" si="107"/>
        <v>0</v>
      </c>
      <c r="AK515">
        <f t="shared" si="107"/>
        <v>0</v>
      </c>
      <c r="AL515">
        <f t="shared" si="107"/>
        <v>0</v>
      </c>
      <c r="AM515">
        <f t="shared" si="107"/>
        <v>0</v>
      </c>
      <c r="AN515">
        <f t="shared" si="107"/>
        <v>0</v>
      </c>
      <c r="AO515">
        <f t="shared" si="107"/>
        <v>0</v>
      </c>
      <c r="AP515">
        <f t="shared" si="107"/>
        <v>0</v>
      </c>
      <c r="AQ515">
        <f t="shared" si="107"/>
        <v>0</v>
      </c>
      <c r="AR515">
        <f t="shared" si="107"/>
        <v>0</v>
      </c>
      <c r="AS515">
        <f t="shared" si="107"/>
        <v>0</v>
      </c>
      <c r="AT515">
        <f t="shared" si="107"/>
        <v>0</v>
      </c>
      <c r="AU515">
        <f t="shared" si="107"/>
        <v>0</v>
      </c>
      <c r="AV515">
        <f t="shared" si="107"/>
        <v>0</v>
      </c>
      <c r="AW515">
        <f t="shared" si="107"/>
        <v>0</v>
      </c>
      <c r="AX515">
        <f t="shared" si="100"/>
        <v>0</v>
      </c>
      <c r="AY515">
        <f t="shared" si="100"/>
        <v>0</v>
      </c>
      <c r="AZ515">
        <f t="shared" si="100"/>
        <v>0</v>
      </c>
      <c r="BA515">
        <f t="shared" si="100"/>
        <v>0</v>
      </c>
      <c r="BB515">
        <f t="shared" si="100"/>
        <v>0</v>
      </c>
      <c r="BC515">
        <f t="shared" si="100"/>
        <v>0</v>
      </c>
      <c r="BD515">
        <f t="shared" si="100"/>
        <v>0</v>
      </c>
      <c r="BE515">
        <f t="shared" si="100"/>
        <v>0</v>
      </c>
      <c r="BF515">
        <f t="shared" si="100"/>
        <v>0</v>
      </c>
      <c r="BG515">
        <f t="shared" si="100"/>
        <v>0</v>
      </c>
      <c r="BH515">
        <f t="shared" si="100"/>
        <v>0</v>
      </c>
      <c r="BI515">
        <f t="shared" si="105"/>
        <v>0</v>
      </c>
      <c r="BJ515" s="16"/>
      <c r="BL515">
        <v>0</v>
      </c>
      <c r="BO515" s="16" cm="1">
        <f t="array" ref="BO515">INDEX($BK$21:$BK$70,_xlfn.XMATCH($A515,$BK$21:$BK$70,-1))</f>
        <v>840</v>
      </c>
      <c r="BP515" s="16" cm="1">
        <f t="array" ref="BP515">INDEX($BK$21:$BK$70,_xlfn.XMATCH($A515,$BK$21:$BK$70,1))</f>
        <v>1200</v>
      </c>
      <c r="BQ515" s="16" cm="1">
        <f t="array" ref="BQ515">INDEX($BL$21:$BL$70,_xlfn.XMATCH($A515,$BK$21:$BK$70,-1))</f>
        <v>0</v>
      </c>
      <c r="BR515" s="16" cm="1">
        <f t="array" ref="BR515">INDEX($BL$21:$BL$70,_xlfn.XMATCH($A515,$BK$21:$BK$70,1))</f>
        <v>0</v>
      </c>
      <c r="BS515">
        <f t="shared" si="97"/>
        <v>0</v>
      </c>
    </row>
    <row r="516" spans="1:71" x14ac:dyDescent="0.2">
      <c r="A516">
        <v>855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3.1660142072286162E-8</v>
      </c>
      <c r="L516">
        <v>0</v>
      </c>
      <c r="M516">
        <v>0</v>
      </c>
      <c r="N516">
        <v>2.2655525503302876E-5</v>
      </c>
      <c r="O516">
        <v>0</v>
      </c>
      <c r="P516">
        <v>0</v>
      </c>
      <c r="Q516">
        <v>3.5458756542040594E-5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1.7267587611612952E-5</v>
      </c>
      <c r="Y516">
        <v>2.1207201244490929E-5</v>
      </c>
      <c r="Z516">
        <v>2.9012754629017731E-5</v>
      </c>
      <c r="AA516">
        <v>2.9961364493684353E-5</v>
      </c>
      <c r="AB516">
        <v>9.3750519599972954E-5</v>
      </c>
      <c r="AC516">
        <v>6.8171560946056226E-4</v>
      </c>
      <c r="AE516">
        <v>0</v>
      </c>
      <c r="AG516">
        <v>855</v>
      </c>
      <c r="AH516">
        <f t="shared" si="107"/>
        <v>0</v>
      </c>
      <c r="AI516">
        <f t="shared" si="107"/>
        <v>0</v>
      </c>
      <c r="AJ516">
        <f t="shared" si="107"/>
        <v>0</v>
      </c>
      <c r="AK516">
        <f t="shared" si="107"/>
        <v>0</v>
      </c>
      <c r="AL516">
        <f t="shared" si="107"/>
        <v>0</v>
      </c>
      <c r="AM516">
        <f t="shared" si="107"/>
        <v>0</v>
      </c>
      <c r="AN516">
        <f t="shared" si="107"/>
        <v>0</v>
      </c>
      <c r="AO516">
        <f t="shared" si="107"/>
        <v>0</v>
      </c>
      <c r="AP516">
        <f t="shared" si="107"/>
        <v>0</v>
      </c>
      <c r="AQ516">
        <f t="shared" si="107"/>
        <v>0</v>
      </c>
      <c r="AR516">
        <f t="shared" si="107"/>
        <v>0</v>
      </c>
      <c r="AS516">
        <f t="shared" si="107"/>
        <v>0</v>
      </c>
      <c r="AT516">
        <f t="shared" si="107"/>
        <v>0</v>
      </c>
      <c r="AU516">
        <f t="shared" si="107"/>
        <v>0</v>
      </c>
      <c r="AV516">
        <f t="shared" si="107"/>
        <v>0</v>
      </c>
      <c r="AW516">
        <f t="shared" si="107"/>
        <v>0</v>
      </c>
      <c r="AX516">
        <f t="shared" si="100"/>
        <v>0</v>
      </c>
      <c r="AY516">
        <f t="shared" si="100"/>
        <v>0</v>
      </c>
      <c r="AZ516">
        <f t="shared" si="100"/>
        <v>0</v>
      </c>
      <c r="BA516">
        <f t="shared" si="100"/>
        <v>0</v>
      </c>
      <c r="BB516">
        <f t="shared" si="100"/>
        <v>0</v>
      </c>
      <c r="BC516">
        <f t="shared" si="100"/>
        <v>0</v>
      </c>
      <c r="BD516">
        <f t="shared" si="100"/>
        <v>0</v>
      </c>
      <c r="BE516">
        <f t="shared" si="100"/>
        <v>0</v>
      </c>
      <c r="BF516">
        <f t="shared" si="100"/>
        <v>0</v>
      </c>
      <c r="BG516">
        <f t="shared" si="100"/>
        <v>0</v>
      </c>
      <c r="BH516">
        <f t="shared" si="100"/>
        <v>0</v>
      </c>
      <c r="BI516">
        <f t="shared" si="105"/>
        <v>0</v>
      </c>
      <c r="BJ516" s="16"/>
      <c r="BL516">
        <v>0</v>
      </c>
      <c r="BO516" s="16" cm="1">
        <f t="array" ref="BO516">INDEX($BK$21:$BK$70,_xlfn.XMATCH($A516,$BK$21:$BK$70,-1))</f>
        <v>840</v>
      </c>
      <c r="BP516" s="16" cm="1">
        <f t="array" ref="BP516">INDEX($BK$21:$BK$70,_xlfn.XMATCH($A516,$BK$21:$BK$70,1))</f>
        <v>1200</v>
      </c>
      <c r="BQ516" s="16" cm="1">
        <f t="array" ref="BQ516">INDEX($BL$21:$BL$70,_xlfn.XMATCH($A516,$BK$21:$BK$70,-1))</f>
        <v>0</v>
      </c>
      <c r="BR516" s="16" cm="1">
        <f t="array" ref="BR516">INDEX($BL$21:$BL$70,_xlfn.XMATCH($A516,$BK$21:$BK$70,1))</f>
        <v>0</v>
      </c>
      <c r="BS516">
        <f t="shared" si="97"/>
        <v>0</v>
      </c>
    </row>
    <row r="517" spans="1:71" x14ac:dyDescent="0.2">
      <c r="A517">
        <v>856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3.6008074951585636E-8</v>
      </c>
      <c r="L517">
        <v>0</v>
      </c>
      <c r="M517">
        <v>0</v>
      </c>
      <c r="N517">
        <v>2.0992969971682864E-5</v>
      </c>
      <c r="O517">
        <v>0</v>
      </c>
      <c r="P517">
        <v>0</v>
      </c>
      <c r="Q517">
        <v>3.552812780636574E-5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1.345227776130486E-5</v>
      </c>
      <c r="Y517">
        <v>1.9570422570468381E-5</v>
      </c>
      <c r="Z517">
        <v>2.5648431436179723E-5</v>
      </c>
      <c r="AA517">
        <v>3.0932092779284419E-5</v>
      </c>
      <c r="AB517">
        <v>8.6670787332987037E-5</v>
      </c>
      <c r="AC517">
        <v>6.2413222694449066E-4</v>
      </c>
      <c r="AE517">
        <v>0</v>
      </c>
      <c r="AG517">
        <v>856</v>
      </c>
      <c r="AH517">
        <f t="shared" si="107"/>
        <v>0</v>
      </c>
      <c r="AI517">
        <f t="shared" si="107"/>
        <v>0</v>
      </c>
      <c r="AJ517">
        <f t="shared" si="107"/>
        <v>0</v>
      </c>
      <c r="AK517">
        <f t="shared" si="107"/>
        <v>0</v>
      </c>
      <c r="AL517">
        <f t="shared" si="107"/>
        <v>0</v>
      </c>
      <c r="AM517">
        <f t="shared" si="107"/>
        <v>0</v>
      </c>
      <c r="AN517">
        <f t="shared" si="107"/>
        <v>0</v>
      </c>
      <c r="AO517">
        <f t="shared" si="107"/>
        <v>0</v>
      </c>
      <c r="AP517">
        <f t="shared" si="107"/>
        <v>0</v>
      </c>
      <c r="AQ517">
        <f t="shared" si="107"/>
        <v>0</v>
      </c>
      <c r="AR517">
        <f t="shared" si="107"/>
        <v>0</v>
      </c>
      <c r="AS517">
        <f t="shared" si="107"/>
        <v>0</v>
      </c>
      <c r="AT517">
        <f t="shared" si="107"/>
        <v>0</v>
      </c>
      <c r="AU517">
        <f t="shared" si="107"/>
        <v>0</v>
      </c>
      <c r="AV517">
        <f t="shared" si="107"/>
        <v>0</v>
      </c>
      <c r="AW517">
        <f t="shared" si="107"/>
        <v>0</v>
      </c>
      <c r="AX517">
        <f t="shared" si="100"/>
        <v>0</v>
      </c>
      <c r="AY517">
        <f t="shared" si="100"/>
        <v>0</v>
      </c>
      <c r="AZ517">
        <f t="shared" si="100"/>
        <v>0</v>
      </c>
      <c r="BA517">
        <f t="shared" si="100"/>
        <v>0</v>
      </c>
      <c r="BB517">
        <f t="shared" si="100"/>
        <v>0</v>
      </c>
      <c r="BC517">
        <f t="shared" si="100"/>
        <v>0</v>
      </c>
      <c r="BD517">
        <f t="shared" si="100"/>
        <v>0</v>
      </c>
      <c r="BE517">
        <f t="shared" si="100"/>
        <v>0</v>
      </c>
      <c r="BF517">
        <f t="shared" si="100"/>
        <v>0</v>
      </c>
      <c r="BG517">
        <f t="shared" si="100"/>
        <v>0</v>
      </c>
      <c r="BH517">
        <f t="shared" si="100"/>
        <v>0</v>
      </c>
      <c r="BI517">
        <f t="shared" si="105"/>
        <v>0</v>
      </c>
      <c r="BJ517" s="16"/>
      <c r="BL517">
        <v>0</v>
      </c>
      <c r="BO517" s="16" cm="1">
        <f t="array" ref="BO517">INDEX($BK$21:$BK$70,_xlfn.XMATCH($A517,$BK$21:$BK$70,-1))</f>
        <v>840</v>
      </c>
      <c r="BP517" s="16" cm="1">
        <f t="array" ref="BP517">INDEX($BK$21:$BK$70,_xlfn.XMATCH($A517,$BK$21:$BK$70,1))</f>
        <v>1200</v>
      </c>
      <c r="BQ517" s="16" cm="1">
        <f t="array" ref="BQ517">INDEX($BL$21:$BL$70,_xlfn.XMATCH($A517,$BK$21:$BK$70,-1))</f>
        <v>0</v>
      </c>
      <c r="BR517" s="16" cm="1">
        <f t="array" ref="BR517">INDEX($BL$21:$BL$70,_xlfn.XMATCH($A517,$BK$21:$BK$70,1))</f>
        <v>0</v>
      </c>
      <c r="BS517">
        <f t="shared" si="97"/>
        <v>0</v>
      </c>
    </row>
    <row r="518" spans="1:71" x14ac:dyDescent="0.2">
      <c r="A518">
        <v>857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2.7455055773775573E-8</v>
      </c>
      <c r="L518">
        <v>0</v>
      </c>
      <c r="M518">
        <v>0</v>
      </c>
      <c r="N518">
        <v>2.0752899669272119E-5</v>
      </c>
      <c r="O518">
        <v>0</v>
      </c>
      <c r="P518">
        <v>0</v>
      </c>
      <c r="Q518">
        <v>3.380141039424546E-5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1.7215064794741601E-5</v>
      </c>
      <c r="Y518">
        <v>2.0416420346238542E-5</v>
      </c>
      <c r="Z518">
        <v>2.7896480402264964E-5</v>
      </c>
      <c r="AA518">
        <v>3.0631045735444429E-5</v>
      </c>
      <c r="AB518">
        <v>8.2206301009301176E-5</v>
      </c>
      <c r="AC518">
        <v>5.6846681330229183E-4</v>
      </c>
      <c r="AE518">
        <v>0</v>
      </c>
      <c r="AG518">
        <v>857</v>
      </c>
      <c r="AH518">
        <f t="shared" si="107"/>
        <v>0</v>
      </c>
      <c r="AI518">
        <f t="shared" si="107"/>
        <v>0</v>
      </c>
      <c r="AJ518">
        <f t="shared" si="107"/>
        <v>0</v>
      </c>
      <c r="AK518">
        <f t="shared" si="107"/>
        <v>0</v>
      </c>
      <c r="AL518">
        <f t="shared" si="107"/>
        <v>0</v>
      </c>
      <c r="AM518">
        <f t="shared" si="107"/>
        <v>0</v>
      </c>
      <c r="AN518">
        <f t="shared" si="107"/>
        <v>0</v>
      </c>
      <c r="AO518">
        <f t="shared" si="107"/>
        <v>0</v>
      </c>
      <c r="AP518">
        <f t="shared" si="107"/>
        <v>0</v>
      </c>
      <c r="AQ518">
        <f t="shared" si="107"/>
        <v>0</v>
      </c>
      <c r="AR518">
        <f t="shared" si="107"/>
        <v>0</v>
      </c>
      <c r="AS518">
        <f t="shared" si="107"/>
        <v>0</v>
      </c>
      <c r="AT518">
        <f t="shared" si="107"/>
        <v>0</v>
      </c>
      <c r="AU518">
        <f t="shared" si="107"/>
        <v>0</v>
      </c>
      <c r="AV518">
        <f t="shared" si="107"/>
        <v>0</v>
      </c>
      <c r="AW518">
        <f t="shared" si="107"/>
        <v>0</v>
      </c>
      <c r="AX518">
        <f t="shared" si="100"/>
        <v>0</v>
      </c>
      <c r="AY518">
        <f t="shared" si="100"/>
        <v>0</v>
      </c>
      <c r="AZ518">
        <f t="shared" si="100"/>
        <v>0</v>
      </c>
      <c r="BA518">
        <f t="shared" si="100"/>
        <v>0</v>
      </c>
      <c r="BB518">
        <f t="shared" si="100"/>
        <v>0</v>
      </c>
      <c r="BC518">
        <f t="shared" si="100"/>
        <v>0</v>
      </c>
      <c r="BD518">
        <f t="shared" si="100"/>
        <v>0</v>
      </c>
      <c r="BE518">
        <f t="shared" si="100"/>
        <v>0</v>
      </c>
      <c r="BF518">
        <f t="shared" si="100"/>
        <v>0</v>
      </c>
      <c r="BG518">
        <f t="shared" si="100"/>
        <v>0</v>
      </c>
      <c r="BH518">
        <f t="shared" si="100"/>
        <v>0</v>
      </c>
      <c r="BI518">
        <f t="shared" si="105"/>
        <v>0</v>
      </c>
      <c r="BJ518" s="16"/>
      <c r="BL518">
        <v>0</v>
      </c>
      <c r="BO518" s="16" cm="1">
        <f t="array" ref="BO518">INDEX($BK$21:$BK$70,_xlfn.XMATCH($A518,$BK$21:$BK$70,-1))</f>
        <v>840</v>
      </c>
      <c r="BP518" s="16" cm="1">
        <f t="array" ref="BP518">INDEX($BK$21:$BK$70,_xlfn.XMATCH($A518,$BK$21:$BK$70,1))</f>
        <v>1200</v>
      </c>
      <c r="BQ518" s="16" cm="1">
        <f t="array" ref="BQ518">INDEX($BL$21:$BL$70,_xlfn.XMATCH($A518,$BK$21:$BK$70,-1))</f>
        <v>0</v>
      </c>
      <c r="BR518" s="16" cm="1">
        <f t="array" ref="BR518">INDEX($BL$21:$BL$70,_xlfn.XMATCH($A518,$BK$21:$BK$70,1))</f>
        <v>0</v>
      </c>
      <c r="BS518">
        <f t="shared" si="97"/>
        <v>0</v>
      </c>
    </row>
    <row r="519" spans="1:71" x14ac:dyDescent="0.2">
      <c r="A519">
        <v>858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2.1188749264439985E-8</v>
      </c>
      <c r="L519">
        <v>0</v>
      </c>
      <c r="M519">
        <v>0</v>
      </c>
      <c r="N519">
        <v>2.1550027672805503E-5</v>
      </c>
      <c r="O519">
        <v>0</v>
      </c>
      <c r="P519">
        <v>0</v>
      </c>
      <c r="Q519">
        <v>3.3734416406394818E-5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1.81899976295082E-5</v>
      </c>
      <c r="Y519">
        <v>2.0112299261167103E-5</v>
      </c>
      <c r="Z519">
        <v>2.4432121273988687E-5</v>
      </c>
      <c r="AA519">
        <v>3.02392048816206E-5</v>
      </c>
      <c r="AB519">
        <v>8.3295207884201994E-5</v>
      </c>
      <c r="AC519">
        <v>5.2237157905285969E-4</v>
      </c>
      <c r="AE519">
        <v>0</v>
      </c>
      <c r="AG519">
        <v>858</v>
      </c>
      <c r="AH519">
        <f t="shared" si="107"/>
        <v>0</v>
      </c>
      <c r="AI519">
        <f t="shared" si="107"/>
        <v>0</v>
      </c>
      <c r="AJ519">
        <f t="shared" si="107"/>
        <v>0</v>
      </c>
      <c r="AK519">
        <f t="shared" si="107"/>
        <v>0</v>
      </c>
      <c r="AL519">
        <f t="shared" si="107"/>
        <v>0</v>
      </c>
      <c r="AM519">
        <f t="shared" si="107"/>
        <v>0</v>
      </c>
      <c r="AN519">
        <f t="shared" si="107"/>
        <v>0</v>
      </c>
      <c r="AO519">
        <f t="shared" si="107"/>
        <v>0</v>
      </c>
      <c r="AP519">
        <f t="shared" si="107"/>
        <v>0</v>
      </c>
      <c r="AQ519">
        <f t="shared" si="107"/>
        <v>0</v>
      </c>
      <c r="AR519">
        <f t="shared" si="107"/>
        <v>0</v>
      </c>
      <c r="AS519">
        <f t="shared" si="107"/>
        <v>0</v>
      </c>
      <c r="AT519">
        <f t="shared" si="107"/>
        <v>0</v>
      </c>
      <c r="AU519">
        <f t="shared" si="107"/>
        <v>0</v>
      </c>
      <c r="AV519">
        <f t="shared" si="107"/>
        <v>0</v>
      </c>
      <c r="AW519">
        <f t="shared" si="107"/>
        <v>0</v>
      </c>
      <c r="AX519">
        <f t="shared" si="100"/>
        <v>0</v>
      </c>
      <c r="AY519">
        <f t="shared" si="100"/>
        <v>0</v>
      </c>
      <c r="AZ519">
        <f t="shared" si="100"/>
        <v>0</v>
      </c>
      <c r="BA519">
        <f t="shared" si="100"/>
        <v>0</v>
      </c>
      <c r="BB519">
        <f t="shared" si="100"/>
        <v>0</v>
      </c>
      <c r="BC519">
        <f t="shared" si="100"/>
        <v>0</v>
      </c>
      <c r="BD519">
        <f t="shared" si="100"/>
        <v>0</v>
      </c>
      <c r="BE519">
        <f t="shared" si="100"/>
        <v>0</v>
      </c>
      <c r="BF519">
        <f t="shared" si="100"/>
        <v>0</v>
      </c>
      <c r="BG519">
        <f t="shared" si="100"/>
        <v>0</v>
      </c>
      <c r="BH519">
        <f t="shared" si="100"/>
        <v>0</v>
      </c>
      <c r="BI519">
        <f t="shared" si="105"/>
        <v>0</v>
      </c>
      <c r="BJ519" s="16"/>
      <c r="BL519">
        <v>0</v>
      </c>
      <c r="BO519" s="16" cm="1">
        <f t="array" ref="BO519">INDEX($BK$21:$BK$70,_xlfn.XMATCH($A519,$BK$21:$BK$70,-1))</f>
        <v>840</v>
      </c>
      <c r="BP519" s="16" cm="1">
        <f t="array" ref="BP519">INDEX($BK$21:$BK$70,_xlfn.XMATCH($A519,$BK$21:$BK$70,1))</f>
        <v>1200</v>
      </c>
      <c r="BQ519" s="16" cm="1">
        <f t="array" ref="BQ519">INDEX($BL$21:$BL$70,_xlfn.XMATCH($A519,$BK$21:$BK$70,-1))</f>
        <v>0</v>
      </c>
      <c r="BR519" s="16" cm="1">
        <f t="array" ref="BR519">INDEX($BL$21:$BL$70,_xlfn.XMATCH($A519,$BK$21:$BK$70,1))</f>
        <v>0</v>
      </c>
      <c r="BS519">
        <f t="shared" si="97"/>
        <v>0</v>
      </c>
    </row>
    <row r="520" spans="1:71" x14ac:dyDescent="0.2">
      <c r="A520">
        <v>859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3.0122969156346213E-8</v>
      </c>
      <c r="L520">
        <v>0</v>
      </c>
      <c r="M520">
        <v>0</v>
      </c>
      <c r="N520">
        <v>2.0264705167653221E-5</v>
      </c>
      <c r="O520">
        <v>0</v>
      </c>
      <c r="P520">
        <v>0</v>
      </c>
      <c r="Q520">
        <v>3.3875494472185165E-5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1.3903325599732188E-5</v>
      </c>
      <c r="Y520">
        <v>1.974905023759821E-5</v>
      </c>
      <c r="Z520">
        <v>2.3432475193964553E-5</v>
      </c>
      <c r="AA520">
        <v>2.6291204962668887E-5</v>
      </c>
      <c r="AB520">
        <v>8.3067102076730406E-5</v>
      </c>
      <c r="AC520">
        <v>4.9073752994630362E-4</v>
      </c>
      <c r="AE520">
        <v>0</v>
      </c>
      <c r="AG520">
        <v>859</v>
      </c>
      <c r="AH520">
        <f t="shared" si="107"/>
        <v>0</v>
      </c>
      <c r="AI520">
        <f t="shared" si="107"/>
        <v>0</v>
      </c>
      <c r="AJ520">
        <f t="shared" si="107"/>
        <v>0</v>
      </c>
      <c r="AK520">
        <f t="shared" si="107"/>
        <v>0</v>
      </c>
      <c r="AL520">
        <f t="shared" si="107"/>
        <v>0</v>
      </c>
      <c r="AM520">
        <f t="shared" si="107"/>
        <v>0</v>
      </c>
      <c r="AN520">
        <f t="shared" si="107"/>
        <v>0</v>
      </c>
      <c r="AO520">
        <f t="shared" si="107"/>
        <v>0</v>
      </c>
      <c r="AP520">
        <f t="shared" si="107"/>
        <v>0</v>
      </c>
      <c r="AQ520">
        <f t="shared" si="107"/>
        <v>0</v>
      </c>
      <c r="AR520">
        <f t="shared" si="107"/>
        <v>0</v>
      </c>
      <c r="AS520">
        <f t="shared" si="107"/>
        <v>0</v>
      </c>
      <c r="AT520">
        <f t="shared" si="107"/>
        <v>0</v>
      </c>
      <c r="AU520">
        <f t="shared" si="107"/>
        <v>0</v>
      </c>
      <c r="AV520">
        <f t="shared" si="107"/>
        <v>0</v>
      </c>
      <c r="AW520">
        <f t="shared" si="107"/>
        <v>0</v>
      </c>
      <c r="AX520">
        <f t="shared" si="100"/>
        <v>0</v>
      </c>
      <c r="AY520">
        <f t="shared" si="100"/>
        <v>0</v>
      </c>
      <c r="AZ520">
        <f t="shared" si="100"/>
        <v>0</v>
      </c>
      <c r="BA520">
        <f t="shared" si="100"/>
        <v>0</v>
      </c>
      <c r="BB520">
        <f t="shared" si="100"/>
        <v>0</v>
      </c>
      <c r="BC520">
        <f t="shared" si="100"/>
        <v>0</v>
      </c>
      <c r="BD520">
        <f t="shared" si="100"/>
        <v>0</v>
      </c>
      <c r="BE520">
        <f t="shared" si="100"/>
        <v>0</v>
      </c>
      <c r="BF520">
        <f t="shared" si="100"/>
        <v>0</v>
      </c>
      <c r="BG520">
        <f t="shared" si="100"/>
        <v>0</v>
      </c>
      <c r="BH520">
        <f t="shared" si="100"/>
        <v>0</v>
      </c>
      <c r="BI520">
        <f t="shared" si="105"/>
        <v>0</v>
      </c>
      <c r="BJ520" s="16"/>
      <c r="BL520">
        <v>0</v>
      </c>
      <c r="BO520" s="16" cm="1">
        <f t="array" ref="BO520">INDEX($BK$21:$BK$70,_xlfn.XMATCH($A520,$BK$21:$BK$70,-1))</f>
        <v>840</v>
      </c>
      <c r="BP520" s="16" cm="1">
        <f t="array" ref="BP520">INDEX($BK$21:$BK$70,_xlfn.XMATCH($A520,$BK$21:$BK$70,1))</f>
        <v>1200</v>
      </c>
      <c r="BQ520" s="16" cm="1">
        <f t="array" ref="BQ520">INDEX($BL$21:$BL$70,_xlfn.XMATCH($A520,$BK$21:$BK$70,-1))</f>
        <v>0</v>
      </c>
      <c r="BR520" s="16" cm="1">
        <f t="array" ref="BR520">INDEX($BL$21:$BL$70,_xlfn.XMATCH($A520,$BK$21:$BK$70,1))</f>
        <v>0</v>
      </c>
      <c r="BS520">
        <f t="shared" si="97"/>
        <v>0</v>
      </c>
    </row>
    <row r="521" spans="1:71" x14ac:dyDescent="0.2">
      <c r="A521">
        <v>860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2.8955973641681975E-8</v>
      </c>
      <c r="L521">
        <v>0</v>
      </c>
      <c r="M521">
        <v>0</v>
      </c>
      <c r="N521">
        <v>2.0234371218904963E-5</v>
      </c>
      <c r="O521">
        <v>0</v>
      </c>
      <c r="P521">
        <v>0</v>
      </c>
      <c r="Q521">
        <v>3.3315116961138483E-5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1.5378244821171339E-5</v>
      </c>
      <c r="Y521">
        <v>1.8519434843731857E-5</v>
      </c>
      <c r="Z521">
        <v>2.5822460684823481E-5</v>
      </c>
      <c r="AA521">
        <v>2.67804954089389E-5</v>
      </c>
      <c r="AB521">
        <v>8.2330157300890296E-5</v>
      </c>
      <c r="AC521">
        <v>4.4918740395259482E-4</v>
      </c>
      <c r="AE521">
        <v>0</v>
      </c>
      <c r="AG521">
        <v>860</v>
      </c>
      <c r="AH521">
        <f t="shared" si="107"/>
        <v>0</v>
      </c>
      <c r="AI521">
        <f t="shared" si="107"/>
        <v>0</v>
      </c>
      <c r="AJ521">
        <f t="shared" si="107"/>
        <v>0</v>
      </c>
      <c r="AK521">
        <f t="shared" si="107"/>
        <v>0</v>
      </c>
      <c r="AL521">
        <f t="shared" si="107"/>
        <v>0</v>
      </c>
      <c r="AM521">
        <f t="shared" si="107"/>
        <v>0</v>
      </c>
      <c r="AN521">
        <f t="shared" si="107"/>
        <v>0</v>
      </c>
      <c r="AO521">
        <f t="shared" si="107"/>
        <v>0</v>
      </c>
      <c r="AP521">
        <f t="shared" si="107"/>
        <v>0</v>
      </c>
      <c r="AQ521">
        <f t="shared" si="107"/>
        <v>0</v>
      </c>
      <c r="AR521">
        <f t="shared" si="107"/>
        <v>0</v>
      </c>
      <c r="AS521">
        <f t="shared" si="107"/>
        <v>0</v>
      </c>
      <c r="AT521">
        <f t="shared" si="107"/>
        <v>0</v>
      </c>
      <c r="AU521">
        <f t="shared" si="107"/>
        <v>0</v>
      </c>
      <c r="AV521">
        <f t="shared" si="107"/>
        <v>0</v>
      </c>
      <c r="AW521">
        <f t="shared" si="107"/>
        <v>0</v>
      </c>
      <c r="AX521">
        <f t="shared" si="100"/>
        <v>0</v>
      </c>
      <c r="AY521">
        <f t="shared" si="100"/>
        <v>0</v>
      </c>
      <c r="AZ521">
        <f t="shared" si="100"/>
        <v>0</v>
      </c>
      <c r="BA521">
        <f t="shared" si="100"/>
        <v>0</v>
      </c>
      <c r="BB521">
        <f t="shared" si="100"/>
        <v>0</v>
      </c>
      <c r="BC521">
        <f t="shared" si="100"/>
        <v>0</v>
      </c>
      <c r="BD521">
        <f t="shared" si="100"/>
        <v>0</v>
      </c>
      <c r="BE521">
        <f t="shared" si="100"/>
        <v>0</v>
      </c>
      <c r="BF521">
        <f t="shared" si="100"/>
        <v>0</v>
      </c>
      <c r="BG521">
        <f t="shared" si="100"/>
        <v>0</v>
      </c>
      <c r="BH521">
        <f t="shared" si="100"/>
        <v>0</v>
      </c>
      <c r="BI521">
        <f t="shared" si="105"/>
        <v>0</v>
      </c>
      <c r="BJ521" s="16"/>
      <c r="BL521">
        <v>0</v>
      </c>
      <c r="BO521" s="16" cm="1">
        <f t="array" ref="BO521">INDEX($BK$21:$BK$70,_xlfn.XMATCH($A521,$BK$21:$BK$70,-1))</f>
        <v>840</v>
      </c>
      <c r="BP521" s="16" cm="1">
        <f t="array" ref="BP521">INDEX($BK$21:$BK$70,_xlfn.XMATCH($A521,$BK$21:$BK$70,1))</f>
        <v>1200</v>
      </c>
      <c r="BQ521" s="16" cm="1">
        <f t="array" ref="BQ521">INDEX($BL$21:$BL$70,_xlfn.XMATCH($A521,$BK$21:$BK$70,-1))</f>
        <v>0</v>
      </c>
      <c r="BR521" s="16" cm="1">
        <f t="array" ref="BR521">INDEX($BL$21:$BL$70,_xlfn.XMATCH($A521,$BK$21:$BK$70,1))</f>
        <v>0</v>
      </c>
      <c r="BS521">
        <f t="shared" si="97"/>
        <v>0</v>
      </c>
    </row>
    <row r="522" spans="1:71" x14ac:dyDescent="0.2">
      <c r="A522">
        <v>861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2.4408463443145193E-8</v>
      </c>
      <c r="L522">
        <v>0</v>
      </c>
      <c r="M522">
        <v>0</v>
      </c>
      <c r="N522">
        <v>1.9461237902802922E-5</v>
      </c>
      <c r="O522">
        <v>0</v>
      </c>
      <c r="P522">
        <v>0</v>
      </c>
      <c r="Q522">
        <v>3.2133190222366042E-5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1.3648892250636995E-5</v>
      </c>
      <c r="Y522">
        <v>1.7750141962011385E-5</v>
      </c>
      <c r="Z522">
        <v>2.5426876168549216E-5</v>
      </c>
      <c r="AA522">
        <v>2.4652760575657577E-5</v>
      </c>
      <c r="AB522">
        <v>7.9974376937856379E-5</v>
      </c>
      <c r="AC522">
        <v>4.1054132037840778E-4</v>
      </c>
      <c r="AE522">
        <v>0</v>
      </c>
      <c r="AG522">
        <v>861</v>
      </c>
      <c r="AH522">
        <f t="shared" si="107"/>
        <v>0</v>
      </c>
      <c r="AI522">
        <f t="shared" si="107"/>
        <v>0</v>
      </c>
      <c r="AJ522">
        <f t="shared" si="107"/>
        <v>0</v>
      </c>
      <c r="AK522">
        <f t="shared" si="107"/>
        <v>0</v>
      </c>
      <c r="AL522">
        <f t="shared" si="107"/>
        <v>0</v>
      </c>
      <c r="AM522">
        <f t="shared" si="107"/>
        <v>0</v>
      </c>
      <c r="AN522">
        <f t="shared" si="107"/>
        <v>0</v>
      </c>
      <c r="AO522">
        <f t="shared" si="107"/>
        <v>0</v>
      </c>
      <c r="AP522">
        <f t="shared" si="107"/>
        <v>0</v>
      </c>
      <c r="AQ522">
        <f t="shared" si="107"/>
        <v>0</v>
      </c>
      <c r="AR522">
        <f t="shared" si="107"/>
        <v>0</v>
      </c>
      <c r="AS522">
        <f t="shared" si="107"/>
        <v>0</v>
      </c>
      <c r="AT522">
        <f t="shared" si="107"/>
        <v>0</v>
      </c>
      <c r="AU522">
        <f t="shared" si="107"/>
        <v>0</v>
      </c>
      <c r="AV522">
        <f t="shared" si="107"/>
        <v>0</v>
      </c>
      <c r="AW522">
        <f t="shared" si="107"/>
        <v>0</v>
      </c>
      <c r="AX522">
        <f t="shared" si="100"/>
        <v>0</v>
      </c>
      <c r="AY522">
        <f t="shared" si="100"/>
        <v>0</v>
      </c>
      <c r="AZ522">
        <f t="shared" si="100"/>
        <v>0</v>
      </c>
      <c r="BA522">
        <f t="shared" si="100"/>
        <v>0</v>
      </c>
      <c r="BB522">
        <f t="shared" si="100"/>
        <v>0</v>
      </c>
      <c r="BC522">
        <f t="shared" si="100"/>
        <v>0</v>
      </c>
      <c r="BD522">
        <f t="shared" si="100"/>
        <v>0</v>
      </c>
      <c r="BE522">
        <f t="shared" si="100"/>
        <v>0</v>
      </c>
      <c r="BF522">
        <f t="shared" si="100"/>
        <v>0</v>
      </c>
      <c r="BG522">
        <f t="shared" si="100"/>
        <v>0</v>
      </c>
      <c r="BH522">
        <f t="shared" si="100"/>
        <v>0</v>
      </c>
      <c r="BI522">
        <f t="shared" si="105"/>
        <v>0</v>
      </c>
      <c r="BJ522" s="16"/>
      <c r="BL522">
        <v>0</v>
      </c>
      <c r="BO522" s="16" cm="1">
        <f t="array" ref="BO522">INDEX($BK$21:$BK$70,_xlfn.XMATCH($A522,$BK$21:$BK$70,-1))</f>
        <v>840</v>
      </c>
      <c r="BP522" s="16" cm="1">
        <f t="array" ref="BP522">INDEX($BK$21:$BK$70,_xlfn.XMATCH($A522,$BK$21:$BK$70,1))</f>
        <v>1200</v>
      </c>
      <c r="BQ522" s="16" cm="1">
        <f t="array" ref="BQ522">INDEX($BL$21:$BL$70,_xlfn.XMATCH($A522,$BK$21:$BK$70,-1))</f>
        <v>0</v>
      </c>
      <c r="BR522" s="16" cm="1">
        <f t="array" ref="BR522">INDEX($BL$21:$BL$70,_xlfn.XMATCH($A522,$BK$21:$BK$70,1))</f>
        <v>0</v>
      </c>
      <c r="BS522">
        <f t="shared" si="97"/>
        <v>0</v>
      </c>
    </row>
    <row r="523" spans="1:71" x14ac:dyDescent="0.2">
      <c r="A523">
        <v>862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2.5248197468511243E-8</v>
      </c>
      <c r="L523">
        <v>0</v>
      </c>
      <c r="M523">
        <v>0</v>
      </c>
      <c r="N523">
        <v>1.9315434721821391E-5</v>
      </c>
      <c r="O523">
        <v>0</v>
      </c>
      <c r="P523">
        <v>0</v>
      </c>
      <c r="Q523">
        <v>3.2147177383135106E-5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1.4582949622985158E-5</v>
      </c>
      <c r="Y523">
        <v>1.8539163190964305E-5</v>
      </c>
      <c r="Z523">
        <v>2.4314780871741442E-5</v>
      </c>
      <c r="AA523">
        <v>2.4639368505132736E-5</v>
      </c>
      <c r="AB523">
        <v>7.0247565408926567E-5</v>
      </c>
      <c r="AC523">
        <v>3.8718692421283102E-4</v>
      </c>
      <c r="AE523">
        <v>0</v>
      </c>
      <c r="AG523">
        <v>862</v>
      </c>
      <c r="AH523">
        <f t="shared" si="107"/>
        <v>0</v>
      </c>
      <c r="AI523">
        <f t="shared" si="107"/>
        <v>0</v>
      </c>
      <c r="AJ523">
        <f t="shared" si="107"/>
        <v>0</v>
      </c>
      <c r="AK523">
        <f t="shared" si="107"/>
        <v>0</v>
      </c>
      <c r="AL523">
        <f t="shared" si="107"/>
        <v>0</v>
      </c>
      <c r="AM523">
        <f t="shared" si="107"/>
        <v>0</v>
      </c>
      <c r="AN523">
        <f t="shared" si="107"/>
        <v>0</v>
      </c>
      <c r="AO523">
        <f t="shared" si="107"/>
        <v>0</v>
      </c>
      <c r="AP523">
        <f t="shared" si="107"/>
        <v>0</v>
      </c>
      <c r="AQ523">
        <f t="shared" si="107"/>
        <v>0</v>
      </c>
      <c r="AR523">
        <f t="shared" si="107"/>
        <v>0</v>
      </c>
      <c r="AS523">
        <f t="shared" si="107"/>
        <v>0</v>
      </c>
      <c r="AT523">
        <f t="shared" si="107"/>
        <v>0</v>
      </c>
      <c r="AU523">
        <f t="shared" si="107"/>
        <v>0</v>
      </c>
      <c r="AV523">
        <f t="shared" si="107"/>
        <v>0</v>
      </c>
      <c r="AW523">
        <f t="shared" si="107"/>
        <v>0</v>
      </c>
      <c r="AX523">
        <f t="shared" si="100"/>
        <v>0</v>
      </c>
      <c r="AY523">
        <f t="shared" si="100"/>
        <v>0</v>
      </c>
      <c r="AZ523">
        <f t="shared" si="100"/>
        <v>0</v>
      </c>
      <c r="BA523">
        <f t="shared" si="100"/>
        <v>0</v>
      </c>
      <c r="BB523">
        <f t="shared" si="100"/>
        <v>0</v>
      </c>
      <c r="BC523">
        <f t="shared" si="100"/>
        <v>0</v>
      </c>
      <c r="BD523">
        <f t="shared" si="100"/>
        <v>0</v>
      </c>
      <c r="BE523">
        <f t="shared" si="100"/>
        <v>0</v>
      </c>
      <c r="BF523">
        <f t="shared" ref="BF523:BH523" si="108">Z523*$AE523</f>
        <v>0</v>
      </c>
      <c r="BG523">
        <f t="shared" si="108"/>
        <v>0</v>
      </c>
      <c r="BH523">
        <f t="shared" si="108"/>
        <v>0</v>
      </c>
      <c r="BI523">
        <f t="shared" si="105"/>
        <v>0</v>
      </c>
      <c r="BJ523" s="16"/>
      <c r="BL523">
        <v>0</v>
      </c>
      <c r="BO523" s="16" cm="1">
        <f t="array" ref="BO523">INDEX($BK$21:$BK$70,_xlfn.XMATCH($A523,$BK$21:$BK$70,-1))</f>
        <v>840</v>
      </c>
      <c r="BP523" s="16" cm="1">
        <f t="array" ref="BP523">INDEX($BK$21:$BK$70,_xlfn.XMATCH($A523,$BK$21:$BK$70,1))</f>
        <v>1200</v>
      </c>
      <c r="BQ523" s="16" cm="1">
        <f t="array" ref="BQ523">INDEX($BL$21:$BL$70,_xlfn.XMATCH($A523,$BK$21:$BK$70,-1))</f>
        <v>0</v>
      </c>
      <c r="BR523" s="16" cm="1">
        <f t="array" ref="BR523">INDEX($BL$21:$BL$70,_xlfn.XMATCH($A523,$BK$21:$BK$70,1))</f>
        <v>0</v>
      </c>
      <c r="BS523">
        <f t="shared" si="97"/>
        <v>0</v>
      </c>
    </row>
    <row r="524" spans="1:71" x14ac:dyDescent="0.2">
      <c r="A524">
        <v>863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2.4906874857198791E-8</v>
      </c>
      <c r="L524">
        <v>0</v>
      </c>
      <c r="M524">
        <v>0</v>
      </c>
      <c r="N524">
        <v>1.9858676504887376E-5</v>
      </c>
      <c r="O524">
        <v>0</v>
      </c>
      <c r="P524">
        <v>0</v>
      </c>
      <c r="Q524">
        <v>3.1133317540232337E-5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1.3201590407434494E-5</v>
      </c>
      <c r="Y524">
        <v>1.7086220632578802E-5</v>
      </c>
      <c r="Z524">
        <v>2.2946446681189111E-5</v>
      </c>
      <c r="AA524">
        <v>2.3130792267958433E-5</v>
      </c>
      <c r="AB524">
        <v>7.4994469237133098E-5</v>
      </c>
      <c r="AC524">
        <v>3.5892118218253653E-4</v>
      </c>
      <c r="AE524">
        <v>0</v>
      </c>
      <c r="AG524">
        <v>863</v>
      </c>
      <c r="AH524">
        <f t="shared" si="107"/>
        <v>0</v>
      </c>
      <c r="AI524">
        <f t="shared" si="107"/>
        <v>0</v>
      </c>
      <c r="AJ524">
        <f t="shared" si="107"/>
        <v>0</v>
      </c>
      <c r="AK524">
        <f t="shared" si="107"/>
        <v>0</v>
      </c>
      <c r="AL524">
        <f t="shared" si="107"/>
        <v>0</v>
      </c>
      <c r="AM524">
        <f t="shared" si="107"/>
        <v>0</v>
      </c>
      <c r="AN524">
        <f t="shared" si="107"/>
        <v>0</v>
      </c>
      <c r="AO524">
        <f t="shared" si="107"/>
        <v>0</v>
      </c>
      <c r="AP524">
        <f t="shared" si="107"/>
        <v>0</v>
      </c>
      <c r="AQ524">
        <f t="shared" si="107"/>
        <v>0</v>
      </c>
      <c r="AR524">
        <f t="shared" si="107"/>
        <v>0</v>
      </c>
      <c r="AS524">
        <f t="shared" si="107"/>
        <v>0</v>
      </c>
      <c r="AT524">
        <f t="shared" si="107"/>
        <v>0</v>
      </c>
      <c r="AU524">
        <f t="shared" si="107"/>
        <v>0</v>
      </c>
      <c r="AV524">
        <f t="shared" si="107"/>
        <v>0</v>
      </c>
      <c r="AW524">
        <f t="shared" si="107"/>
        <v>0</v>
      </c>
      <c r="AX524">
        <f t="shared" ref="AX524:BI569" si="109">R524*$AE524</f>
        <v>0</v>
      </c>
      <c r="AY524">
        <f t="shared" si="109"/>
        <v>0</v>
      </c>
      <c r="AZ524">
        <f t="shared" si="109"/>
        <v>0</v>
      </c>
      <c r="BA524">
        <f t="shared" si="109"/>
        <v>0</v>
      </c>
      <c r="BB524">
        <f t="shared" si="109"/>
        <v>0</v>
      </c>
      <c r="BC524">
        <f t="shared" si="109"/>
        <v>0</v>
      </c>
      <c r="BD524">
        <f t="shared" si="109"/>
        <v>0</v>
      </c>
      <c r="BE524">
        <f t="shared" si="109"/>
        <v>0</v>
      </c>
      <c r="BF524">
        <f t="shared" si="109"/>
        <v>0</v>
      </c>
      <c r="BG524">
        <f t="shared" si="109"/>
        <v>0</v>
      </c>
      <c r="BH524">
        <f t="shared" si="109"/>
        <v>0</v>
      </c>
      <c r="BI524">
        <f t="shared" si="105"/>
        <v>0</v>
      </c>
      <c r="BJ524" s="16"/>
      <c r="BL524">
        <v>0</v>
      </c>
      <c r="BO524" s="16" cm="1">
        <f t="array" ref="BO524">INDEX($BK$21:$BK$70,_xlfn.XMATCH($A524,$BK$21:$BK$70,-1))</f>
        <v>840</v>
      </c>
      <c r="BP524" s="16" cm="1">
        <f t="array" ref="BP524">INDEX($BK$21:$BK$70,_xlfn.XMATCH($A524,$BK$21:$BK$70,1))</f>
        <v>1200</v>
      </c>
      <c r="BQ524" s="16" cm="1">
        <f t="array" ref="BQ524">INDEX($BL$21:$BL$70,_xlfn.XMATCH($A524,$BK$21:$BK$70,-1))</f>
        <v>0</v>
      </c>
      <c r="BR524" s="16" cm="1">
        <f t="array" ref="BR524">INDEX($BL$21:$BL$70,_xlfn.XMATCH($A524,$BK$21:$BK$70,1))</f>
        <v>0</v>
      </c>
      <c r="BS524">
        <f t="shared" si="97"/>
        <v>0</v>
      </c>
    </row>
    <row r="525" spans="1:71" x14ac:dyDescent="0.2">
      <c r="A525">
        <v>864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1.8752571659810917E-8</v>
      </c>
      <c r="L525">
        <v>0</v>
      </c>
      <c r="M525">
        <v>0</v>
      </c>
      <c r="N525">
        <v>1.9231520422100358E-5</v>
      </c>
      <c r="O525">
        <v>0</v>
      </c>
      <c r="P525">
        <v>0</v>
      </c>
      <c r="Q525">
        <v>3.1363968278107865E-5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1.5244624692260944E-5</v>
      </c>
      <c r="Y525">
        <v>1.9011215777542042E-5</v>
      </c>
      <c r="Z525">
        <v>1.9176836408601166E-5</v>
      </c>
      <c r="AA525">
        <v>2.7823828372499872E-5</v>
      </c>
      <c r="AB525">
        <v>7.1901093158243328E-5</v>
      </c>
      <c r="AC525">
        <v>3.4251193195280176E-4</v>
      </c>
      <c r="AE525">
        <v>0</v>
      </c>
      <c r="AG525">
        <v>864</v>
      </c>
      <c r="AH525">
        <f t="shared" si="107"/>
        <v>0</v>
      </c>
      <c r="AI525">
        <f t="shared" si="107"/>
        <v>0</v>
      </c>
      <c r="AJ525">
        <f t="shared" si="107"/>
        <v>0</v>
      </c>
      <c r="AK525">
        <f t="shared" si="107"/>
        <v>0</v>
      </c>
      <c r="AL525">
        <f t="shared" si="107"/>
        <v>0</v>
      </c>
      <c r="AM525">
        <f t="shared" si="107"/>
        <v>0</v>
      </c>
      <c r="AN525">
        <f t="shared" si="107"/>
        <v>0</v>
      </c>
      <c r="AO525">
        <f t="shared" si="107"/>
        <v>0</v>
      </c>
      <c r="AP525">
        <f t="shared" si="107"/>
        <v>0</v>
      </c>
      <c r="AQ525">
        <f t="shared" si="107"/>
        <v>0</v>
      </c>
      <c r="AR525">
        <f t="shared" si="107"/>
        <v>0</v>
      </c>
      <c r="AS525">
        <f t="shared" si="107"/>
        <v>0</v>
      </c>
      <c r="AT525">
        <f t="shared" si="107"/>
        <v>0</v>
      </c>
      <c r="AU525">
        <f t="shared" si="107"/>
        <v>0</v>
      </c>
      <c r="AV525">
        <f t="shared" si="107"/>
        <v>0</v>
      </c>
      <c r="AW525">
        <f t="shared" si="107"/>
        <v>0</v>
      </c>
      <c r="AX525">
        <f t="shared" si="109"/>
        <v>0</v>
      </c>
      <c r="AY525">
        <f t="shared" si="109"/>
        <v>0</v>
      </c>
      <c r="AZ525">
        <f t="shared" si="109"/>
        <v>0</v>
      </c>
      <c r="BA525">
        <f t="shared" si="109"/>
        <v>0</v>
      </c>
      <c r="BB525">
        <f t="shared" si="109"/>
        <v>0</v>
      </c>
      <c r="BC525">
        <f t="shared" si="109"/>
        <v>0</v>
      </c>
      <c r="BD525">
        <f t="shared" si="109"/>
        <v>0</v>
      </c>
      <c r="BE525">
        <f t="shared" si="109"/>
        <v>0</v>
      </c>
      <c r="BF525">
        <f t="shared" si="109"/>
        <v>0</v>
      </c>
      <c r="BG525">
        <f t="shared" si="109"/>
        <v>0</v>
      </c>
      <c r="BH525">
        <f t="shared" si="109"/>
        <v>0</v>
      </c>
      <c r="BI525">
        <f t="shared" si="105"/>
        <v>0</v>
      </c>
      <c r="BJ525" s="16"/>
      <c r="BL525">
        <v>0</v>
      </c>
      <c r="BO525" s="16" cm="1">
        <f t="array" ref="BO525">INDEX($BK$21:$BK$70,_xlfn.XMATCH($A525,$BK$21:$BK$70,-1))</f>
        <v>840</v>
      </c>
      <c r="BP525" s="16" cm="1">
        <f t="array" ref="BP525">INDEX($BK$21:$BK$70,_xlfn.XMATCH($A525,$BK$21:$BK$70,1))</f>
        <v>1200</v>
      </c>
      <c r="BQ525" s="16" cm="1">
        <f t="array" ref="BQ525">INDEX($BL$21:$BL$70,_xlfn.XMATCH($A525,$BK$21:$BK$70,-1))</f>
        <v>0</v>
      </c>
      <c r="BR525" s="16" cm="1">
        <f t="array" ref="BR525">INDEX($BL$21:$BL$70,_xlfn.XMATCH($A525,$BK$21:$BK$70,1))</f>
        <v>0</v>
      </c>
      <c r="BS525">
        <f t="shared" si="97"/>
        <v>0</v>
      </c>
    </row>
    <row r="526" spans="1:71" x14ac:dyDescent="0.2">
      <c r="A526">
        <v>865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2.0270643224743224E-8</v>
      </c>
      <c r="L526">
        <v>0</v>
      </c>
      <c r="M526">
        <v>0</v>
      </c>
      <c r="N526">
        <v>1.9222074054581552E-5</v>
      </c>
      <c r="O526">
        <v>0</v>
      </c>
      <c r="P526">
        <v>0</v>
      </c>
      <c r="Q526">
        <v>3.0630437851524958E-5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1.4197831976603435E-5</v>
      </c>
      <c r="Y526">
        <v>1.6905399627471819E-5</v>
      </c>
      <c r="Z526">
        <v>2.0172615832681809E-5</v>
      </c>
      <c r="AA526">
        <v>2.30141049629242E-5</v>
      </c>
      <c r="AB526">
        <v>7.2476872776427331E-5</v>
      </c>
      <c r="AC526">
        <v>3.1034498383785531E-4</v>
      </c>
      <c r="AE526">
        <v>0</v>
      </c>
      <c r="AG526">
        <v>865</v>
      </c>
      <c r="AH526">
        <f t="shared" si="107"/>
        <v>0</v>
      </c>
      <c r="AI526">
        <f t="shared" si="107"/>
        <v>0</v>
      </c>
      <c r="AJ526">
        <f t="shared" si="107"/>
        <v>0</v>
      </c>
      <c r="AK526">
        <f t="shared" si="107"/>
        <v>0</v>
      </c>
      <c r="AL526">
        <f t="shared" si="107"/>
        <v>0</v>
      </c>
      <c r="AM526">
        <f t="shared" si="107"/>
        <v>0</v>
      </c>
      <c r="AN526">
        <f t="shared" si="107"/>
        <v>0</v>
      </c>
      <c r="AO526">
        <f t="shared" si="107"/>
        <v>0</v>
      </c>
      <c r="AP526">
        <f t="shared" si="107"/>
        <v>0</v>
      </c>
      <c r="AQ526">
        <f t="shared" si="107"/>
        <v>0</v>
      </c>
      <c r="AR526">
        <f t="shared" si="107"/>
        <v>0</v>
      </c>
      <c r="AS526">
        <f t="shared" si="107"/>
        <v>0</v>
      </c>
      <c r="AT526">
        <f t="shared" si="107"/>
        <v>0</v>
      </c>
      <c r="AU526">
        <f t="shared" si="107"/>
        <v>0</v>
      </c>
      <c r="AV526">
        <f t="shared" si="107"/>
        <v>0</v>
      </c>
      <c r="AW526">
        <f t="shared" si="107"/>
        <v>0</v>
      </c>
      <c r="AX526">
        <f t="shared" si="109"/>
        <v>0</v>
      </c>
      <c r="AY526">
        <f t="shared" si="109"/>
        <v>0</v>
      </c>
      <c r="AZ526">
        <f t="shared" si="109"/>
        <v>0</v>
      </c>
      <c r="BA526">
        <f t="shared" si="109"/>
        <v>0</v>
      </c>
      <c r="BB526">
        <f t="shared" si="109"/>
        <v>0</v>
      </c>
      <c r="BC526">
        <f t="shared" si="109"/>
        <v>0</v>
      </c>
      <c r="BD526">
        <f t="shared" si="109"/>
        <v>0</v>
      </c>
      <c r="BE526">
        <f t="shared" si="109"/>
        <v>0</v>
      </c>
      <c r="BF526">
        <f t="shared" si="109"/>
        <v>0</v>
      </c>
      <c r="BG526">
        <f t="shared" si="109"/>
        <v>0</v>
      </c>
      <c r="BH526">
        <f t="shared" si="109"/>
        <v>0</v>
      </c>
      <c r="BI526">
        <f t="shared" si="105"/>
        <v>0</v>
      </c>
      <c r="BJ526" s="16"/>
      <c r="BL526">
        <v>0</v>
      </c>
      <c r="BO526" s="16" cm="1">
        <f t="array" ref="BO526">INDEX($BK$21:$BK$70,_xlfn.XMATCH($A526,$BK$21:$BK$70,-1))</f>
        <v>840</v>
      </c>
      <c r="BP526" s="16" cm="1">
        <f t="array" ref="BP526">INDEX($BK$21:$BK$70,_xlfn.XMATCH($A526,$BK$21:$BK$70,1))</f>
        <v>1200</v>
      </c>
      <c r="BQ526" s="16" cm="1">
        <f t="array" ref="BQ526">INDEX($BL$21:$BL$70,_xlfn.XMATCH($A526,$BK$21:$BK$70,-1))</f>
        <v>0</v>
      </c>
      <c r="BR526" s="16" cm="1">
        <f t="array" ref="BR526">INDEX($BL$21:$BL$70,_xlfn.XMATCH($A526,$BK$21:$BK$70,1))</f>
        <v>0</v>
      </c>
      <c r="BS526">
        <f t="shared" si="97"/>
        <v>0</v>
      </c>
    </row>
    <row r="527" spans="1:71" x14ac:dyDescent="0.2">
      <c r="A527">
        <v>866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2.8840444331156029E-8</v>
      </c>
      <c r="L527">
        <v>0</v>
      </c>
      <c r="M527">
        <v>0</v>
      </c>
      <c r="N527">
        <v>1.9929006842577356E-5</v>
      </c>
      <c r="O527">
        <v>0</v>
      </c>
      <c r="P527">
        <v>0</v>
      </c>
      <c r="Q527">
        <v>2.9567234654945479E-5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1.2581472589388286E-5</v>
      </c>
      <c r="Y527">
        <v>2.0196974973064567E-5</v>
      </c>
      <c r="Z527">
        <v>2.3173341478925923E-5</v>
      </c>
      <c r="AA527">
        <v>2.4234777347371591E-5</v>
      </c>
      <c r="AB527">
        <v>6.6570357103755645E-5</v>
      </c>
      <c r="AC527">
        <v>2.9155713718684713E-4</v>
      </c>
      <c r="AE527">
        <v>0</v>
      </c>
      <c r="AG527">
        <v>866</v>
      </c>
      <c r="AH527">
        <f t="shared" si="107"/>
        <v>0</v>
      </c>
      <c r="AI527">
        <f t="shared" si="107"/>
        <v>0</v>
      </c>
      <c r="AJ527">
        <f t="shared" si="107"/>
        <v>0</v>
      </c>
      <c r="AK527">
        <f t="shared" si="107"/>
        <v>0</v>
      </c>
      <c r="AL527">
        <f t="shared" si="107"/>
        <v>0</v>
      </c>
      <c r="AM527">
        <f t="shared" si="107"/>
        <v>0</v>
      </c>
      <c r="AN527">
        <f t="shared" si="107"/>
        <v>0</v>
      </c>
      <c r="AO527">
        <f t="shared" si="107"/>
        <v>0</v>
      </c>
      <c r="AP527">
        <f t="shared" si="107"/>
        <v>0</v>
      </c>
      <c r="AQ527">
        <f t="shared" si="107"/>
        <v>0</v>
      </c>
      <c r="AR527">
        <f t="shared" si="107"/>
        <v>0</v>
      </c>
      <c r="AS527">
        <f t="shared" si="107"/>
        <v>0</v>
      </c>
      <c r="AT527">
        <f t="shared" si="107"/>
        <v>0</v>
      </c>
      <c r="AU527">
        <f t="shared" si="107"/>
        <v>0</v>
      </c>
      <c r="AV527">
        <f t="shared" si="107"/>
        <v>0</v>
      </c>
      <c r="AW527">
        <f t="shared" ref="AW527:BB542" si="110">Q527*$AE527</f>
        <v>0</v>
      </c>
      <c r="AX527">
        <f t="shared" si="110"/>
        <v>0</v>
      </c>
      <c r="AY527">
        <f t="shared" si="110"/>
        <v>0</v>
      </c>
      <c r="AZ527">
        <f t="shared" si="110"/>
        <v>0</v>
      </c>
      <c r="BA527">
        <f t="shared" si="110"/>
        <v>0</v>
      </c>
      <c r="BB527">
        <f t="shared" si="110"/>
        <v>0</v>
      </c>
      <c r="BC527">
        <f t="shared" si="109"/>
        <v>0</v>
      </c>
      <c r="BD527">
        <f t="shared" si="109"/>
        <v>0</v>
      </c>
      <c r="BE527">
        <f t="shared" si="109"/>
        <v>0</v>
      </c>
      <c r="BF527">
        <f t="shared" si="109"/>
        <v>0</v>
      </c>
      <c r="BG527">
        <f t="shared" si="109"/>
        <v>0</v>
      </c>
      <c r="BH527">
        <f t="shared" si="109"/>
        <v>0</v>
      </c>
      <c r="BI527">
        <f t="shared" si="105"/>
        <v>0</v>
      </c>
      <c r="BJ527" s="16"/>
      <c r="BL527">
        <v>0</v>
      </c>
      <c r="BO527" s="16" cm="1">
        <f t="array" ref="BO527">INDEX($BK$21:$BK$70,_xlfn.XMATCH($A527,$BK$21:$BK$70,-1))</f>
        <v>840</v>
      </c>
      <c r="BP527" s="16" cm="1">
        <f t="array" ref="BP527">INDEX($BK$21:$BK$70,_xlfn.XMATCH($A527,$BK$21:$BK$70,1))</f>
        <v>1200</v>
      </c>
      <c r="BQ527" s="16" cm="1">
        <f t="array" ref="BQ527">INDEX($BL$21:$BL$70,_xlfn.XMATCH($A527,$BK$21:$BK$70,-1))</f>
        <v>0</v>
      </c>
      <c r="BR527" s="16" cm="1">
        <f t="array" ref="BR527">INDEX($BL$21:$BL$70,_xlfn.XMATCH($A527,$BK$21:$BK$70,1))</f>
        <v>0</v>
      </c>
      <c r="BS527">
        <f t="shared" si="97"/>
        <v>0</v>
      </c>
    </row>
    <row r="528" spans="1:71" x14ac:dyDescent="0.2">
      <c r="A528">
        <v>867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3.220375401909022E-8</v>
      </c>
      <c r="L528">
        <v>0</v>
      </c>
      <c r="M528">
        <v>0</v>
      </c>
      <c r="N528">
        <v>2.2186923260922494E-5</v>
      </c>
      <c r="O528">
        <v>0</v>
      </c>
      <c r="P528">
        <v>0</v>
      </c>
      <c r="Q528">
        <v>2.8619175233027421E-5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1.4897622521017936E-5</v>
      </c>
      <c r="Y528">
        <v>1.8270473130616062E-5</v>
      </c>
      <c r="Z528">
        <v>2.0354152590520713E-5</v>
      </c>
      <c r="AA528">
        <v>2.1369335215841947E-5</v>
      </c>
      <c r="AB528">
        <v>6.3575278290943133E-5</v>
      </c>
      <c r="AC528">
        <v>2.7447274498339143E-4</v>
      </c>
      <c r="AE528">
        <v>0</v>
      </c>
      <c r="AG528">
        <v>867</v>
      </c>
      <c r="AH528">
        <f t="shared" ref="AH528:AW543" si="111">B528*$AE528</f>
        <v>0</v>
      </c>
      <c r="AI528">
        <f t="shared" si="111"/>
        <v>0</v>
      </c>
      <c r="AJ528">
        <f t="shared" si="111"/>
        <v>0</v>
      </c>
      <c r="AK528">
        <f t="shared" si="111"/>
        <v>0</v>
      </c>
      <c r="AL528">
        <f t="shared" si="111"/>
        <v>0</v>
      </c>
      <c r="AM528">
        <f t="shared" si="111"/>
        <v>0</v>
      </c>
      <c r="AN528">
        <f t="shared" si="111"/>
        <v>0</v>
      </c>
      <c r="AO528">
        <f t="shared" si="111"/>
        <v>0</v>
      </c>
      <c r="AP528">
        <f t="shared" si="111"/>
        <v>0</v>
      </c>
      <c r="AQ528">
        <f t="shared" si="111"/>
        <v>0</v>
      </c>
      <c r="AR528">
        <f t="shared" si="111"/>
        <v>0</v>
      </c>
      <c r="AS528">
        <f t="shared" si="111"/>
        <v>0</v>
      </c>
      <c r="AT528">
        <f t="shared" si="111"/>
        <v>0</v>
      </c>
      <c r="AU528">
        <f t="shared" si="111"/>
        <v>0</v>
      </c>
      <c r="AV528">
        <f t="shared" si="111"/>
        <v>0</v>
      </c>
      <c r="AW528">
        <f t="shared" si="111"/>
        <v>0</v>
      </c>
      <c r="AX528">
        <f t="shared" si="110"/>
        <v>0</v>
      </c>
      <c r="AY528">
        <f t="shared" si="110"/>
        <v>0</v>
      </c>
      <c r="AZ528">
        <f t="shared" si="110"/>
        <v>0</v>
      </c>
      <c r="BA528">
        <f t="shared" si="110"/>
        <v>0</v>
      </c>
      <c r="BB528">
        <f t="shared" si="110"/>
        <v>0</v>
      </c>
      <c r="BC528">
        <f t="shared" si="109"/>
        <v>0</v>
      </c>
      <c r="BD528">
        <f t="shared" si="109"/>
        <v>0</v>
      </c>
      <c r="BE528">
        <f t="shared" si="109"/>
        <v>0</v>
      </c>
      <c r="BF528">
        <f t="shared" si="109"/>
        <v>0</v>
      </c>
      <c r="BG528">
        <f t="shared" si="109"/>
        <v>0</v>
      </c>
      <c r="BH528">
        <f t="shared" si="109"/>
        <v>0</v>
      </c>
      <c r="BI528">
        <f t="shared" si="105"/>
        <v>0</v>
      </c>
      <c r="BJ528" s="16"/>
      <c r="BL528">
        <v>0</v>
      </c>
      <c r="BO528" s="16" cm="1">
        <f t="array" ref="BO528">INDEX($BK$21:$BK$70,_xlfn.XMATCH($A528,$BK$21:$BK$70,-1))</f>
        <v>840</v>
      </c>
      <c r="BP528" s="16" cm="1">
        <f t="array" ref="BP528">INDEX($BK$21:$BK$70,_xlfn.XMATCH($A528,$BK$21:$BK$70,1))</f>
        <v>1200</v>
      </c>
      <c r="BQ528" s="16" cm="1">
        <f t="array" ref="BQ528">INDEX($BL$21:$BL$70,_xlfn.XMATCH($A528,$BK$21:$BK$70,-1))</f>
        <v>0</v>
      </c>
      <c r="BR528" s="16" cm="1">
        <f t="array" ref="BR528">INDEX($BL$21:$BL$70,_xlfn.XMATCH($A528,$BK$21:$BK$70,1))</f>
        <v>0</v>
      </c>
      <c r="BS528">
        <f t="shared" si="97"/>
        <v>0</v>
      </c>
    </row>
    <row r="529" spans="1:71" x14ac:dyDescent="0.2">
      <c r="A529">
        <v>868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4.1021456829324506E-8</v>
      </c>
      <c r="L529">
        <v>0</v>
      </c>
      <c r="M529">
        <v>0</v>
      </c>
      <c r="N529">
        <v>2.5665602938587094E-5</v>
      </c>
      <c r="O529">
        <v>0</v>
      </c>
      <c r="P529">
        <v>0</v>
      </c>
      <c r="Q529">
        <v>2.9088257003274419E-5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1.3690259886205298E-5</v>
      </c>
      <c r="Y529">
        <v>1.5298417067060004E-5</v>
      </c>
      <c r="Z529">
        <v>2.2562662851943712E-5</v>
      </c>
      <c r="AA529">
        <v>2.1788313119897509E-5</v>
      </c>
      <c r="AB529">
        <v>6.9940588984429572E-5</v>
      </c>
      <c r="AC529">
        <v>2.5797504239934659E-4</v>
      </c>
      <c r="AE529">
        <v>0</v>
      </c>
      <c r="AG529">
        <v>868</v>
      </c>
      <c r="AH529">
        <f t="shared" si="111"/>
        <v>0</v>
      </c>
      <c r="AI529">
        <f t="shared" si="111"/>
        <v>0</v>
      </c>
      <c r="AJ529">
        <f t="shared" si="111"/>
        <v>0</v>
      </c>
      <c r="AK529">
        <f t="shared" si="111"/>
        <v>0</v>
      </c>
      <c r="AL529">
        <f t="shared" si="111"/>
        <v>0</v>
      </c>
      <c r="AM529">
        <f t="shared" si="111"/>
        <v>0</v>
      </c>
      <c r="AN529">
        <f t="shared" si="111"/>
        <v>0</v>
      </c>
      <c r="AO529">
        <f t="shared" si="111"/>
        <v>0</v>
      </c>
      <c r="AP529">
        <f t="shared" si="111"/>
        <v>0</v>
      </c>
      <c r="AQ529">
        <f t="shared" si="111"/>
        <v>0</v>
      </c>
      <c r="AR529">
        <f t="shared" si="111"/>
        <v>0</v>
      </c>
      <c r="AS529">
        <f t="shared" si="111"/>
        <v>0</v>
      </c>
      <c r="AT529">
        <f t="shared" si="111"/>
        <v>0</v>
      </c>
      <c r="AU529">
        <f t="shared" si="111"/>
        <v>0</v>
      </c>
      <c r="AV529">
        <f t="shared" si="111"/>
        <v>0</v>
      </c>
      <c r="AW529">
        <f t="shared" si="111"/>
        <v>0</v>
      </c>
      <c r="AX529">
        <f t="shared" si="110"/>
        <v>0</v>
      </c>
      <c r="AY529">
        <f t="shared" si="110"/>
        <v>0</v>
      </c>
      <c r="AZ529">
        <f t="shared" si="110"/>
        <v>0</v>
      </c>
      <c r="BA529">
        <f t="shared" si="110"/>
        <v>0</v>
      </c>
      <c r="BB529">
        <f t="shared" si="110"/>
        <v>0</v>
      </c>
      <c r="BC529">
        <f t="shared" si="109"/>
        <v>0</v>
      </c>
      <c r="BD529">
        <f t="shared" si="109"/>
        <v>0</v>
      </c>
      <c r="BE529">
        <f t="shared" si="109"/>
        <v>0</v>
      </c>
      <c r="BF529">
        <f t="shared" si="109"/>
        <v>0</v>
      </c>
      <c r="BG529">
        <f t="shared" si="109"/>
        <v>0</v>
      </c>
      <c r="BH529">
        <f t="shared" si="109"/>
        <v>0</v>
      </c>
      <c r="BI529">
        <f t="shared" si="105"/>
        <v>0</v>
      </c>
      <c r="BJ529" s="16"/>
      <c r="BL529">
        <v>0</v>
      </c>
      <c r="BO529" s="16" cm="1">
        <f t="array" ref="BO529">INDEX($BK$21:$BK$70,_xlfn.XMATCH($A529,$BK$21:$BK$70,-1))</f>
        <v>840</v>
      </c>
      <c r="BP529" s="16" cm="1">
        <f t="array" ref="BP529">INDEX($BK$21:$BK$70,_xlfn.XMATCH($A529,$BK$21:$BK$70,1))</f>
        <v>1200</v>
      </c>
      <c r="BQ529" s="16" cm="1">
        <f t="array" ref="BQ529">INDEX($BL$21:$BL$70,_xlfn.XMATCH($A529,$BK$21:$BK$70,-1))</f>
        <v>0</v>
      </c>
      <c r="BR529" s="16" cm="1">
        <f t="array" ref="BR529">INDEX($BL$21:$BL$70,_xlfn.XMATCH($A529,$BK$21:$BK$70,1))</f>
        <v>0</v>
      </c>
      <c r="BS529">
        <f t="shared" si="97"/>
        <v>0</v>
      </c>
    </row>
    <row r="530" spans="1:71" x14ac:dyDescent="0.2">
      <c r="A530">
        <v>869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3.7825840617508154E-8</v>
      </c>
      <c r="L530">
        <v>0</v>
      </c>
      <c r="M530">
        <v>0</v>
      </c>
      <c r="N530">
        <v>2.589590953512649E-5</v>
      </c>
      <c r="O530">
        <v>0</v>
      </c>
      <c r="P530">
        <v>0</v>
      </c>
      <c r="Q530">
        <v>2.8458822327042592E-5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1.2611289763835574E-5</v>
      </c>
      <c r="Y530">
        <v>1.5661481308434095E-5</v>
      </c>
      <c r="Z530">
        <v>2.0349322284274986E-5</v>
      </c>
      <c r="AA530">
        <v>2.3016394726024108E-5</v>
      </c>
      <c r="AB530">
        <v>6.547342328172128E-5</v>
      </c>
      <c r="AC530">
        <v>2.4215324529824593E-4</v>
      </c>
      <c r="AE530">
        <v>0</v>
      </c>
      <c r="AG530">
        <v>869</v>
      </c>
      <c r="AH530">
        <f t="shared" si="111"/>
        <v>0</v>
      </c>
      <c r="AI530">
        <f t="shared" si="111"/>
        <v>0</v>
      </c>
      <c r="AJ530">
        <f t="shared" si="111"/>
        <v>0</v>
      </c>
      <c r="AK530">
        <f t="shared" si="111"/>
        <v>0</v>
      </c>
      <c r="AL530">
        <f t="shared" si="111"/>
        <v>0</v>
      </c>
      <c r="AM530">
        <f t="shared" si="111"/>
        <v>0</v>
      </c>
      <c r="AN530">
        <f t="shared" si="111"/>
        <v>0</v>
      </c>
      <c r="AO530">
        <f t="shared" si="111"/>
        <v>0</v>
      </c>
      <c r="AP530">
        <f t="shared" si="111"/>
        <v>0</v>
      </c>
      <c r="AQ530">
        <f t="shared" si="111"/>
        <v>0</v>
      </c>
      <c r="AR530">
        <f t="shared" si="111"/>
        <v>0</v>
      </c>
      <c r="AS530">
        <f t="shared" si="111"/>
        <v>0</v>
      </c>
      <c r="AT530">
        <f t="shared" si="111"/>
        <v>0</v>
      </c>
      <c r="AU530">
        <f t="shared" si="111"/>
        <v>0</v>
      </c>
      <c r="AV530">
        <f t="shared" si="111"/>
        <v>0</v>
      </c>
      <c r="AW530">
        <f t="shared" si="111"/>
        <v>0</v>
      </c>
      <c r="AX530">
        <f t="shared" si="110"/>
        <v>0</v>
      </c>
      <c r="AY530">
        <f t="shared" si="110"/>
        <v>0</v>
      </c>
      <c r="AZ530">
        <f t="shared" si="110"/>
        <v>0</v>
      </c>
      <c r="BA530">
        <f t="shared" si="110"/>
        <v>0</v>
      </c>
      <c r="BB530">
        <f t="shared" si="110"/>
        <v>0</v>
      </c>
      <c r="BC530">
        <f t="shared" si="109"/>
        <v>0</v>
      </c>
      <c r="BD530">
        <f t="shared" si="109"/>
        <v>0</v>
      </c>
      <c r="BE530">
        <f t="shared" si="109"/>
        <v>0</v>
      </c>
      <c r="BF530">
        <f t="shared" si="109"/>
        <v>0</v>
      </c>
      <c r="BG530">
        <f t="shared" si="109"/>
        <v>0</v>
      </c>
      <c r="BH530">
        <f t="shared" si="109"/>
        <v>0</v>
      </c>
      <c r="BI530">
        <f t="shared" si="105"/>
        <v>0</v>
      </c>
      <c r="BJ530" s="16"/>
      <c r="BL530">
        <v>0</v>
      </c>
      <c r="BO530" s="16" cm="1">
        <f t="array" ref="BO530">INDEX($BK$21:$BK$70,_xlfn.XMATCH($A530,$BK$21:$BK$70,-1))</f>
        <v>840</v>
      </c>
      <c r="BP530" s="16" cm="1">
        <f t="array" ref="BP530">INDEX($BK$21:$BK$70,_xlfn.XMATCH($A530,$BK$21:$BK$70,1))</f>
        <v>1200</v>
      </c>
      <c r="BQ530" s="16" cm="1">
        <f t="array" ref="BQ530">INDEX($BL$21:$BL$70,_xlfn.XMATCH($A530,$BK$21:$BK$70,-1))</f>
        <v>0</v>
      </c>
      <c r="BR530" s="16" cm="1">
        <f t="array" ref="BR530">INDEX($BL$21:$BL$70,_xlfn.XMATCH($A530,$BK$21:$BK$70,1))</f>
        <v>0</v>
      </c>
      <c r="BS530">
        <f t="shared" si="97"/>
        <v>0</v>
      </c>
    </row>
    <row r="531" spans="1:71" x14ac:dyDescent="0.2">
      <c r="A531">
        <v>870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3.2352401840690573E-8</v>
      </c>
      <c r="L531">
        <v>0</v>
      </c>
      <c r="M531">
        <v>0</v>
      </c>
      <c r="N531">
        <v>2.2385599671078426E-5</v>
      </c>
      <c r="O531">
        <v>0</v>
      </c>
      <c r="P531">
        <v>0</v>
      </c>
      <c r="Q531">
        <v>2.8353198150828249E-5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7.5535632145552764E-6</v>
      </c>
      <c r="Y531">
        <v>1.6046615474067076E-5</v>
      </c>
      <c r="Z531">
        <v>2.062481014130247E-5</v>
      </c>
      <c r="AA531">
        <v>2.0753668728697515E-5</v>
      </c>
      <c r="AB531">
        <v>5.8146512666728983E-5</v>
      </c>
      <c r="AC531">
        <v>2.3488858292063905E-4</v>
      </c>
      <c r="AE531">
        <v>0</v>
      </c>
      <c r="AG531">
        <v>870</v>
      </c>
      <c r="AH531">
        <f t="shared" si="111"/>
        <v>0</v>
      </c>
      <c r="AI531">
        <f t="shared" si="111"/>
        <v>0</v>
      </c>
      <c r="AJ531">
        <f t="shared" si="111"/>
        <v>0</v>
      </c>
      <c r="AK531">
        <f t="shared" si="111"/>
        <v>0</v>
      </c>
      <c r="AL531">
        <f t="shared" si="111"/>
        <v>0</v>
      </c>
      <c r="AM531">
        <f t="shared" si="111"/>
        <v>0</v>
      </c>
      <c r="AN531">
        <f t="shared" si="111"/>
        <v>0</v>
      </c>
      <c r="AO531">
        <f t="shared" si="111"/>
        <v>0</v>
      </c>
      <c r="AP531">
        <f t="shared" si="111"/>
        <v>0</v>
      </c>
      <c r="AQ531">
        <f t="shared" si="111"/>
        <v>0</v>
      </c>
      <c r="AR531">
        <f t="shared" si="111"/>
        <v>0</v>
      </c>
      <c r="AS531">
        <f t="shared" si="111"/>
        <v>0</v>
      </c>
      <c r="AT531">
        <f t="shared" si="111"/>
        <v>0</v>
      </c>
      <c r="AU531">
        <f t="shared" si="111"/>
        <v>0</v>
      </c>
      <c r="AV531">
        <f t="shared" si="111"/>
        <v>0</v>
      </c>
      <c r="AW531">
        <f t="shared" si="111"/>
        <v>0</v>
      </c>
      <c r="AX531">
        <f t="shared" si="110"/>
        <v>0</v>
      </c>
      <c r="AY531">
        <f t="shared" si="110"/>
        <v>0</v>
      </c>
      <c r="AZ531">
        <f t="shared" si="110"/>
        <v>0</v>
      </c>
      <c r="BA531">
        <f t="shared" si="110"/>
        <v>0</v>
      </c>
      <c r="BB531">
        <f t="shared" si="110"/>
        <v>0</v>
      </c>
      <c r="BC531">
        <f t="shared" si="109"/>
        <v>0</v>
      </c>
      <c r="BD531">
        <f t="shared" si="109"/>
        <v>0</v>
      </c>
      <c r="BE531">
        <f t="shared" si="109"/>
        <v>0</v>
      </c>
      <c r="BF531">
        <f t="shared" si="109"/>
        <v>0</v>
      </c>
      <c r="BG531">
        <f t="shared" si="109"/>
        <v>0</v>
      </c>
      <c r="BH531">
        <f t="shared" si="109"/>
        <v>0</v>
      </c>
      <c r="BI531">
        <f t="shared" si="105"/>
        <v>0</v>
      </c>
      <c r="BJ531" s="16"/>
      <c r="BL531">
        <v>0</v>
      </c>
      <c r="BO531" s="16" cm="1">
        <f t="array" ref="BO531">INDEX($BK$21:$BK$70,_xlfn.XMATCH($A531,$BK$21:$BK$70,-1))</f>
        <v>840</v>
      </c>
      <c r="BP531" s="16" cm="1">
        <f t="array" ref="BP531">INDEX($BK$21:$BK$70,_xlfn.XMATCH($A531,$BK$21:$BK$70,1))</f>
        <v>1200</v>
      </c>
      <c r="BQ531" s="16" cm="1">
        <f t="array" ref="BQ531">INDEX($BL$21:$BL$70,_xlfn.XMATCH($A531,$BK$21:$BK$70,-1))</f>
        <v>0</v>
      </c>
      <c r="BR531" s="16" cm="1">
        <f t="array" ref="BR531">INDEX($BL$21:$BL$70,_xlfn.XMATCH($A531,$BK$21:$BK$70,1))</f>
        <v>0</v>
      </c>
      <c r="BS531">
        <f t="shared" si="97"/>
        <v>0</v>
      </c>
    </row>
    <row r="532" spans="1:71" x14ac:dyDescent="0.2">
      <c r="A532">
        <v>871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3.0181652071355227E-8</v>
      </c>
      <c r="L532">
        <v>0</v>
      </c>
      <c r="M532">
        <v>0</v>
      </c>
      <c r="N532">
        <v>1.9757450907869434E-5</v>
      </c>
      <c r="O532">
        <v>0</v>
      </c>
      <c r="P532">
        <v>0</v>
      </c>
      <c r="Q532">
        <v>2.7715820575061867E-5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6.5293616877818438E-6</v>
      </c>
      <c r="Y532">
        <v>1.333592470244024E-5</v>
      </c>
      <c r="Z532">
        <v>2.1008795492765944E-5</v>
      </c>
      <c r="AA532">
        <v>2.0737058353008909E-5</v>
      </c>
      <c r="AB532">
        <v>6.7634266438826917E-5</v>
      </c>
      <c r="AC532">
        <v>2.1919796790978771E-4</v>
      </c>
      <c r="AE532">
        <v>0</v>
      </c>
      <c r="AG532">
        <v>871</v>
      </c>
      <c r="AH532">
        <f t="shared" si="111"/>
        <v>0</v>
      </c>
      <c r="AI532">
        <f t="shared" si="111"/>
        <v>0</v>
      </c>
      <c r="AJ532">
        <f t="shared" si="111"/>
        <v>0</v>
      </c>
      <c r="AK532">
        <f t="shared" si="111"/>
        <v>0</v>
      </c>
      <c r="AL532">
        <f t="shared" si="111"/>
        <v>0</v>
      </c>
      <c r="AM532">
        <f t="shared" si="111"/>
        <v>0</v>
      </c>
      <c r="AN532">
        <f t="shared" si="111"/>
        <v>0</v>
      </c>
      <c r="AO532">
        <f t="shared" si="111"/>
        <v>0</v>
      </c>
      <c r="AP532">
        <f t="shared" si="111"/>
        <v>0</v>
      </c>
      <c r="AQ532">
        <f t="shared" si="111"/>
        <v>0</v>
      </c>
      <c r="AR532">
        <f t="shared" si="111"/>
        <v>0</v>
      </c>
      <c r="AS532">
        <f t="shared" si="111"/>
        <v>0</v>
      </c>
      <c r="AT532">
        <f t="shared" si="111"/>
        <v>0</v>
      </c>
      <c r="AU532">
        <f t="shared" si="111"/>
        <v>0</v>
      </c>
      <c r="AV532">
        <f t="shared" si="111"/>
        <v>0</v>
      </c>
      <c r="AW532">
        <f t="shared" si="111"/>
        <v>0</v>
      </c>
      <c r="AX532">
        <f t="shared" si="110"/>
        <v>0</v>
      </c>
      <c r="AY532">
        <f t="shared" si="110"/>
        <v>0</v>
      </c>
      <c r="AZ532">
        <f t="shared" si="110"/>
        <v>0</v>
      </c>
      <c r="BA532">
        <f t="shared" si="110"/>
        <v>0</v>
      </c>
      <c r="BB532">
        <f t="shared" si="110"/>
        <v>0</v>
      </c>
      <c r="BC532">
        <f t="shared" si="109"/>
        <v>0</v>
      </c>
      <c r="BD532">
        <f t="shared" si="109"/>
        <v>0</v>
      </c>
      <c r="BE532">
        <f t="shared" si="109"/>
        <v>0</v>
      </c>
      <c r="BF532">
        <f t="shared" si="109"/>
        <v>0</v>
      </c>
      <c r="BG532">
        <f t="shared" si="109"/>
        <v>0</v>
      </c>
      <c r="BH532">
        <f t="shared" si="109"/>
        <v>0</v>
      </c>
      <c r="BI532">
        <f t="shared" si="105"/>
        <v>0</v>
      </c>
      <c r="BJ532" s="16"/>
      <c r="BL532">
        <v>0</v>
      </c>
      <c r="BO532" s="16" cm="1">
        <f t="array" ref="BO532">INDEX($BK$21:$BK$70,_xlfn.XMATCH($A532,$BK$21:$BK$70,-1))</f>
        <v>840</v>
      </c>
      <c r="BP532" s="16" cm="1">
        <f t="array" ref="BP532">INDEX($BK$21:$BK$70,_xlfn.XMATCH($A532,$BK$21:$BK$70,1))</f>
        <v>1200</v>
      </c>
      <c r="BQ532" s="16" cm="1">
        <f t="array" ref="BQ532">INDEX($BL$21:$BL$70,_xlfn.XMATCH($A532,$BK$21:$BK$70,-1))</f>
        <v>0</v>
      </c>
      <c r="BR532" s="16" cm="1">
        <f t="array" ref="BR532">INDEX($BL$21:$BL$70,_xlfn.XMATCH($A532,$BK$21:$BK$70,1))</f>
        <v>0</v>
      </c>
      <c r="BS532">
        <f t="shared" si="97"/>
        <v>0</v>
      </c>
    </row>
    <row r="533" spans="1:71" x14ac:dyDescent="0.2">
      <c r="A533">
        <v>872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2.7650968505753394E-8</v>
      </c>
      <c r="L533">
        <v>0</v>
      </c>
      <c r="M533">
        <v>0</v>
      </c>
      <c r="N533">
        <v>1.8473307816877745E-5</v>
      </c>
      <c r="O533">
        <v>0</v>
      </c>
      <c r="P533">
        <v>0</v>
      </c>
      <c r="Q533">
        <v>2.6991446628554239E-5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6.8089961814978834E-6</v>
      </c>
      <c r="Y533">
        <v>1.4592101882112102E-5</v>
      </c>
      <c r="Z533">
        <v>1.8128905366196533E-5</v>
      </c>
      <c r="AA533">
        <v>2.2043430657423035E-5</v>
      </c>
      <c r="AB533">
        <v>6.1579893962461756E-5</v>
      </c>
      <c r="AC533">
        <v>2.095525116199816E-4</v>
      </c>
      <c r="AE533">
        <v>0</v>
      </c>
      <c r="AG533">
        <v>872</v>
      </c>
      <c r="AH533">
        <f t="shared" si="111"/>
        <v>0</v>
      </c>
      <c r="AI533">
        <f t="shared" si="111"/>
        <v>0</v>
      </c>
      <c r="AJ533">
        <f t="shared" si="111"/>
        <v>0</v>
      </c>
      <c r="AK533">
        <f t="shared" si="111"/>
        <v>0</v>
      </c>
      <c r="AL533">
        <f t="shared" si="111"/>
        <v>0</v>
      </c>
      <c r="AM533">
        <f t="shared" si="111"/>
        <v>0</v>
      </c>
      <c r="AN533">
        <f t="shared" si="111"/>
        <v>0</v>
      </c>
      <c r="AO533">
        <f t="shared" si="111"/>
        <v>0</v>
      </c>
      <c r="AP533">
        <f t="shared" si="111"/>
        <v>0</v>
      </c>
      <c r="AQ533">
        <f t="shared" si="111"/>
        <v>0</v>
      </c>
      <c r="AR533">
        <f t="shared" si="111"/>
        <v>0</v>
      </c>
      <c r="AS533">
        <f t="shared" si="111"/>
        <v>0</v>
      </c>
      <c r="AT533">
        <f t="shared" si="111"/>
        <v>0</v>
      </c>
      <c r="AU533">
        <f t="shared" si="111"/>
        <v>0</v>
      </c>
      <c r="AV533">
        <f t="shared" si="111"/>
        <v>0</v>
      </c>
      <c r="AW533">
        <f t="shared" si="111"/>
        <v>0</v>
      </c>
      <c r="AX533">
        <f t="shared" si="110"/>
        <v>0</v>
      </c>
      <c r="AY533">
        <f t="shared" si="110"/>
        <v>0</v>
      </c>
      <c r="AZ533">
        <f t="shared" si="110"/>
        <v>0</v>
      </c>
      <c r="BA533">
        <f t="shared" si="110"/>
        <v>0</v>
      </c>
      <c r="BB533">
        <f t="shared" si="110"/>
        <v>0</v>
      </c>
      <c r="BC533">
        <f t="shared" si="109"/>
        <v>0</v>
      </c>
      <c r="BD533">
        <f t="shared" si="109"/>
        <v>0</v>
      </c>
      <c r="BE533">
        <f t="shared" si="109"/>
        <v>0</v>
      </c>
      <c r="BF533">
        <f t="shared" si="109"/>
        <v>0</v>
      </c>
      <c r="BG533">
        <f t="shared" si="109"/>
        <v>0</v>
      </c>
      <c r="BH533">
        <f t="shared" si="109"/>
        <v>0</v>
      </c>
      <c r="BI533">
        <f t="shared" si="105"/>
        <v>0</v>
      </c>
      <c r="BJ533" s="16"/>
      <c r="BL533">
        <v>0</v>
      </c>
      <c r="BO533" s="16" cm="1">
        <f t="array" ref="BO533">INDEX($BK$21:$BK$70,_xlfn.XMATCH($A533,$BK$21:$BK$70,-1))</f>
        <v>840</v>
      </c>
      <c r="BP533" s="16" cm="1">
        <f t="array" ref="BP533">INDEX($BK$21:$BK$70,_xlfn.XMATCH($A533,$BK$21:$BK$70,1))</f>
        <v>1200</v>
      </c>
      <c r="BQ533" s="16" cm="1">
        <f t="array" ref="BQ533">INDEX($BL$21:$BL$70,_xlfn.XMATCH($A533,$BK$21:$BK$70,-1))</f>
        <v>0</v>
      </c>
      <c r="BR533" s="16" cm="1">
        <f t="array" ref="BR533">INDEX($BL$21:$BL$70,_xlfn.XMATCH($A533,$BK$21:$BK$70,1))</f>
        <v>0</v>
      </c>
      <c r="BS533">
        <f t="shared" ref="BS533:BS596" si="112">IF(BO533=BP533,BQ533,($A533-BO533)/(BP533-BO533)*(BR533-BQ533)+BQ533)</f>
        <v>0</v>
      </c>
    </row>
    <row r="534" spans="1:71" x14ac:dyDescent="0.2">
      <c r="A534">
        <v>873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2.4452053430307964E-8</v>
      </c>
      <c r="L534">
        <v>0</v>
      </c>
      <c r="M534">
        <v>0</v>
      </c>
      <c r="N534">
        <v>1.8019680107704659E-5</v>
      </c>
      <c r="O534">
        <v>0</v>
      </c>
      <c r="P534">
        <v>0</v>
      </c>
      <c r="Q534">
        <v>2.6078815505742911E-5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1.3376518238304984E-5</v>
      </c>
      <c r="Z534">
        <v>1.7506855064786694E-5</v>
      </c>
      <c r="AA534">
        <v>1.6871496141301316E-5</v>
      </c>
      <c r="AB534">
        <v>5.8634995147501921E-5</v>
      </c>
      <c r="AC534">
        <v>1.9646932920633201E-4</v>
      </c>
      <c r="AE534">
        <v>0</v>
      </c>
      <c r="AG534">
        <v>873</v>
      </c>
      <c r="AH534">
        <f t="shared" si="111"/>
        <v>0</v>
      </c>
      <c r="AI534">
        <f t="shared" si="111"/>
        <v>0</v>
      </c>
      <c r="AJ534">
        <f t="shared" si="111"/>
        <v>0</v>
      </c>
      <c r="AK534">
        <f t="shared" si="111"/>
        <v>0</v>
      </c>
      <c r="AL534">
        <f t="shared" si="111"/>
        <v>0</v>
      </c>
      <c r="AM534">
        <f t="shared" si="111"/>
        <v>0</v>
      </c>
      <c r="AN534">
        <f t="shared" si="111"/>
        <v>0</v>
      </c>
      <c r="AO534">
        <f t="shared" si="111"/>
        <v>0</v>
      </c>
      <c r="AP534">
        <f t="shared" si="111"/>
        <v>0</v>
      </c>
      <c r="AQ534">
        <f t="shared" si="111"/>
        <v>0</v>
      </c>
      <c r="AR534">
        <f t="shared" si="111"/>
        <v>0</v>
      </c>
      <c r="AS534">
        <f t="shared" si="111"/>
        <v>0</v>
      </c>
      <c r="AT534">
        <f t="shared" si="111"/>
        <v>0</v>
      </c>
      <c r="AU534">
        <f t="shared" si="111"/>
        <v>0</v>
      </c>
      <c r="AV534">
        <f t="shared" si="111"/>
        <v>0</v>
      </c>
      <c r="AW534">
        <f t="shared" si="111"/>
        <v>0</v>
      </c>
      <c r="AX534">
        <f t="shared" si="110"/>
        <v>0</v>
      </c>
      <c r="AY534">
        <f t="shared" si="110"/>
        <v>0</v>
      </c>
      <c r="AZ534">
        <f t="shared" si="110"/>
        <v>0</v>
      </c>
      <c r="BA534">
        <f t="shared" si="110"/>
        <v>0</v>
      </c>
      <c r="BB534">
        <f t="shared" si="110"/>
        <v>0</v>
      </c>
      <c r="BC534">
        <f t="shared" si="109"/>
        <v>0</v>
      </c>
      <c r="BD534">
        <f t="shared" si="109"/>
        <v>0</v>
      </c>
      <c r="BE534">
        <f t="shared" si="109"/>
        <v>0</v>
      </c>
      <c r="BF534">
        <f t="shared" si="109"/>
        <v>0</v>
      </c>
      <c r="BG534">
        <f t="shared" si="109"/>
        <v>0</v>
      </c>
      <c r="BH534">
        <f t="shared" si="109"/>
        <v>0</v>
      </c>
      <c r="BI534">
        <f t="shared" si="105"/>
        <v>0</v>
      </c>
      <c r="BJ534" s="16"/>
      <c r="BL534">
        <v>0</v>
      </c>
      <c r="BO534" s="16" cm="1">
        <f t="array" ref="BO534">INDEX($BK$21:$BK$70,_xlfn.XMATCH($A534,$BK$21:$BK$70,-1))</f>
        <v>840</v>
      </c>
      <c r="BP534" s="16" cm="1">
        <f t="array" ref="BP534">INDEX($BK$21:$BK$70,_xlfn.XMATCH($A534,$BK$21:$BK$70,1))</f>
        <v>1200</v>
      </c>
      <c r="BQ534" s="16" cm="1">
        <f t="array" ref="BQ534">INDEX($BL$21:$BL$70,_xlfn.XMATCH($A534,$BK$21:$BK$70,-1))</f>
        <v>0</v>
      </c>
      <c r="BR534" s="16" cm="1">
        <f t="array" ref="BR534">INDEX($BL$21:$BL$70,_xlfn.XMATCH($A534,$BK$21:$BK$70,1))</f>
        <v>0</v>
      </c>
      <c r="BS534">
        <f t="shared" si="112"/>
        <v>0</v>
      </c>
    </row>
    <row r="535" spans="1:71" x14ac:dyDescent="0.2">
      <c r="A535">
        <v>874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2.8932306926595512E-8</v>
      </c>
      <c r="L535">
        <v>0</v>
      </c>
      <c r="M535">
        <v>0</v>
      </c>
      <c r="N535">
        <v>2.0015195357829235E-5</v>
      </c>
      <c r="O535">
        <v>0</v>
      </c>
      <c r="P535">
        <v>0</v>
      </c>
      <c r="Q535">
        <v>2.6469364820416135E-5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1.3787112984318448E-5</v>
      </c>
      <c r="Z535">
        <v>2.1770813999401849E-5</v>
      </c>
      <c r="AA535">
        <v>2.0464711048831111E-5</v>
      </c>
      <c r="AB535">
        <v>6.3753621251069845E-5</v>
      </c>
      <c r="AC535">
        <v>1.8994445425393278E-4</v>
      </c>
      <c r="AE535">
        <v>0</v>
      </c>
      <c r="AG535">
        <v>874</v>
      </c>
      <c r="AH535">
        <f t="shared" si="111"/>
        <v>0</v>
      </c>
      <c r="AI535">
        <f t="shared" si="111"/>
        <v>0</v>
      </c>
      <c r="AJ535">
        <f t="shared" si="111"/>
        <v>0</v>
      </c>
      <c r="AK535">
        <f t="shared" si="111"/>
        <v>0</v>
      </c>
      <c r="AL535">
        <f t="shared" si="111"/>
        <v>0</v>
      </c>
      <c r="AM535">
        <f t="shared" si="111"/>
        <v>0</v>
      </c>
      <c r="AN535">
        <f t="shared" si="111"/>
        <v>0</v>
      </c>
      <c r="AO535">
        <f t="shared" si="111"/>
        <v>0</v>
      </c>
      <c r="AP535">
        <f t="shared" si="111"/>
        <v>0</v>
      </c>
      <c r="AQ535">
        <f t="shared" si="111"/>
        <v>0</v>
      </c>
      <c r="AR535">
        <f t="shared" si="111"/>
        <v>0</v>
      </c>
      <c r="AS535">
        <f t="shared" si="111"/>
        <v>0</v>
      </c>
      <c r="AT535">
        <f t="shared" si="111"/>
        <v>0</v>
      </c>
      <c r="AU535">
        <f t="shared" si="111"/>
        <v>0</v>
      </c>
      <c r="AV535">
        <f t="shared" si="111"/>
        <v>0</v>
      </c>
      <c r="AW535">
        <f t="shared" si="111"/>
        <v>0</v>
      </c>
      <c r="AX535">
        <f t="shared" si="110"/>
        <v>0</v>
      </c>
      <c r="AY535">
        <f t="shared" si="110"/>
        <v>0</v>
      </c>
      <c r="AZ535">
        <f t="shared" si="110"/>
        <v>0</v>
      </c>
      <c r="BA535">
        <f t="shared" si="110"/>
        <v>0</v>
      </c>
      <c r="BB535">
        <f t="shared" si="110"/>
        <v>0</v>
      </c>
      <c r="BC535">
        <f t="shared" si="109"/>
        <v>0</v>
      </c>
      <c r="BD535">
        <f t="shared" si="109"/>
        <v>0</v>
      </c>
      <c r="BE535">
        <f t="shared" si="109"/>
        <v>0</v>
      </c>
      <c r="BF535">
        <f t="shared" si="109"/>
        <v>0</v>
      </c>
      <c r="BG535">
        <f t="shared" si="109"/>
        <v>0</v>
      </c>
      <c r="BH535">
        <f t="shared" si="109"/>
        <v>0</v>
      </c>
      <c r="BI535">
        <f t="shared" si="105"/>
        <v>0</v>
      </c>
      <c r="BJ535" s="16"/>
      <c r="BL535">
        <v>0</v>
      </c>
      <c r="BO535" s="16" cm="1">
        <f t="array" ref="BO535">INDEX($BK$21:$BK$70,_xlfn.XMATCH($A535,$BK$21:$BK$70,-1))</f>
        <v>840</v>
      </c>
      <c r="BP535" s="16" cm="1">
        <f t="array" ref="BP535">INDEX($BK$21:$BK$70,_xlfn.XMATCH($A535,$BK$21:$BK$70,1))</f>
        <v>1200</v>
      </c>
      <c r="BQ535" s="16" cm="1">
        <f t="array" ref="BQ535">INDEX($BL$21:$BL$70,_xlfn.XMATCH($A535,$BK$21:$BK$70,-1))</f>
        <v>0</v>
      </c>
      <c r="BR535" s="16" cm="1">
        <f t="array" ref="BR535">INDEX($BL$21:$BL$70,_xlfn.XMATCH($A535,$BK$21:$BK$70,1))</f>
        <v>0</v>
      </c>
      <c r="BS535">
        <f t="shared" si="112"/>
        <v>0</v>
      </c>
    </row>
    <row r="536" spans="1:71" x14ac:dyDescent="0.2">
      <c r="A536">
        <v>875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3.1907167159192669E-8</v>
      </c>
      <c r="L536">
        <v>0</v>
      </c>
      <c r="M536">
        <v>0</v>
      </c>
      <c r="N536">
        <v>1.9714566812369611E-5</v>
      </c>
      <c r="O536">
        <v>0</v>
      </c>
      <c r="P536">
        <v>0</v>
      </c>
      <c r="Q536">
        <v>2.6936758814705645E-5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1.5290203543614053E-5</v>
      </c>
      <c r="Z536">
        <v>1.6501063724929877E-5</v>
      </c>
      <c r="AA536">
        <v>1.6881204270133567E-5</v>
      </c>
      <c r="AB536">
        <v>5.4707299621051775E-5</v>
      </c>
      <c r="AC536">
        <v>1.7511588626649953E-4</v>
      </c>
      <c r="AE536">
        <v>0</v>
      </c>
      <c r="AG536">
        <v>875</v>
      </c>
      <c r="AH536">
        <f t="shared" si="111"/>
        <v>0</v>
      </c>
      <c r="AI536">
        <f t="shared" si="111"/>
        <v>0</v>
      </c>
      <c r="AJ536">
        <f t="shared" si="111"/>
        <v>0</v>
      </c>
      <c r="AK536">
        <f t="shared" si="111"/>
        <v>0</v>
      </c>
      <c r="AL536">
        <f t="shared" si="111"/>
        <v>0</v>
      </c>
      <c r="AM536">
        <f t="shared" si="111"/>
        <v>0</v>
      </c>
      <c r="AN536">
        <f t="shared" si="111"/>
        <v>0</v>
      </c>
      <c r="AO536">
        <f t="shared" si="111"/>
        <v>0</v>
      </c>
      <c r="AP536">
        <f t="shared" si="111"/>
        <v>0</v>
      </c>
      <c r="AQ536">
        <f t="shared" si="111"/>
        <v>0</v>
      </c>
      <c r="AR536">
        <f t="shared" si="111"/>
        <v>0</v>
      </c>
      <c r="AS536">
        <f t="shared" si="111"/>
        <v>0</v>
      </c>
      <c r="AT536">
        <f t="shared" si="111"/>
        <v>0</v>
      </c>
      <c r="AU536">
        <f t="shared" si="111"/>
        <v>0</v>
      </c>
      <c r="AV536">
        <f t="shared" si="111"/>
        <v>0</v>
      </c>
      <c r="AW536">
        <f t="shared" si="111"/>
        <v>0</v>
      </c>
      <c r="AX536">
        <f t="shared" si="110"/>
        <v>0</v>
      </c>
      <c r="AY536">
        <f t="shared" si="110"/>
        <v>0</v>
      </c>
      <c r="AZ536">
        <f t="shared" si="110"/>
        <v>0</v>
      </c>
      <c r="BA536">
        <f t="shared" si="110"/>
        <v>0</v>
      </c>
      <c r="BB536">
        <f t="shared" si="110"/>
        <v>0</v>
      </c>
      <c r="BC536">
        <f t="shared" si="109"/>
        <v>0</v>
      </c>
      <c r="BD536">
        <f t="shared" si="109"/>
        <v>0</v>
      </c>
      <c r="BE536">
        <f t="shared" si="109"/>
        <v>0</v>
      </c>
      <c r="BF536">
        <f t="shared" si="109"/>
        <v>0</v>
      </c>
      <c r="BG536">
        <f t="shared" si="109"/>
        <v>0</v>
      </c>
      <c r="BH536">
        <f t="shared" si="109"/>
        <v>0</v>
      </c>
      <c r="BI536">
        <f t="shared" si="105"/>
        <v>0</v>
      </c>
      <c r="BJ536" s="16"/>
      <c r="BL536">
        <v>0</v>
      </c>
      <c r="BO536" s="16" cm="1">
        <f t="array" ref="BO536">INDEX($BK$21:$BK$70,_xlfn.XMATCH($A536,$BK$21:$BK$70,-1))</f>
        <v>840</v>
      </c>
      <c r="BP536" s="16" cm="1">
        <f t="array" ref="BP536">INDEX($BK$21:$BK$70,_xlfn.XMATCH($A536,$BK$21:$BK$70,1))</f>
        <v>1200</v>
      </c>
      <c r="BQ536" s="16" cm="1">
        <f t="array" ref="BQ536">INDEX($BL$21:$BL$70,_xlfn.XMATCH($A536,$BK$21:$BK$70,-1))</f>
        <v>0</v>
      </c>
      <c r="BR536" s="16" cm="1">
        <f t="array" ref="BR536">INDEX($BL$21:$BL$70,_xlfn.XMATCH($A536,$BK$21:$BK$70,1))</f>
        <v>0</v>
      </c>
      <c r="BS536">
        <f t="shared" si="112"/>
        <v>0</v>
      </c>
    </row>
    <row r="537" spans="1:71" x14ac:dyDescent="0.2">
      <c r="A537">
        <v>876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3.1040904845949502E-8</v>
      </c>
      <c r="L537">
        <v>0</v>
      </c>
      <c r="M537">
        <v>0</v>
      </c>
      <c r="N537">
        <v>1.9701052836751772E-5</v>
      </c>
      <c r="O537">
        <v>0</v>
      </c>
      <c r="P537">
        <v>0</v>
      </c>
      <c r="Q537">
        <v>2.5873140442223495E-5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1.3920315484022506E-5</v>
      </c>
      <c r="Z537">
        <v>1.9126099017784253E-5</v>
      </c>
      <c r="AA537">
        <v>2.0540321908107731E-5</v>
      </c>
      <c r="AB537">
        <v>5.1621335591924529E-5</v>
      </c>
      <c r="AC537">
        <v>1.6451089378902904E-4</v>
      </c>
      <c r="AE537">
        <v>0</v>
      </c>
      <c r="AG537">
        <v>876</v>
      </c>
      <c r="AH537">
        <f t="shared" si="111"/>
        <v>0</v>
      </c>
      <c r="AI537">
        <f t="shared" si="111"/>
        <v>0</v>
      </c>
      <c r="AJ537">
        <f t="shared" si="111"/>
        <v>0</v>
      </c>
      <c r="AK537">
        <f t="shared" si="111"/>
        <v>0</v>
      </c>
      <c r="AL537">
        <f t="shared" si="111"/>
        <v>0</v>
      </c>
      <c r="AM537">
        <f t="shared" si="111"/>
        <v>0</v>
      </c>
      <c r="AN537">
        <f t="shared" si="111"/>
        <v>0</v>
      </c>
      <c r="AO537">
        <f t="shared" si="111"/>
        <v>0</v>
      </c>
      <c r="AP537">
        <f t="shared" si="111"/>
        <v>0</v>
      </c>
      <c r="AQ537">
        <f t="shared" si="111"/>
        <v>0</v>
      </c>
      <c r="AR537">
        <f t="shared" si="111"/>
        <v>0</v>
      </c>
      <c r="AS537">
        <f t="shared" si="111"/>
        <v>0</v>
      </c>
      <c r="AT537">
        <f t="shared" si="111"/>
        <v>0</v>
      </c>
      <c r="AU537">
        <f t="shared" si="111"/>
        <v>0</v>
      </c>
      <c r="AV537">
        <f t="shared" si="111"/>
        <v>0</v>
      </c>
      <c r="AW537">
        <f t="shared" si="111"/>
        <v>0</v>
      </c>
      <c r="AX537">
        <f t="shared" si="110"/>
        <v>0</v>
      </c>
      <c r="AY537">
        <f t="shared" si="110"/>
        <v>0</v>
      </c>
      <c r="AZ537">
        <f t="shared" si="110"/>
        <v>0</v>
      </c>
      <c r="BA537">
        <f t="shared" si="110"/>
        <v>0</v>
      </c>
      <c r="BB537">
        <f t="shared" si="110"/>
        <v>0</v>
      </c>
      <c r="BC537">
        <f t="shared" si="109"/>
        <v>0</v>
      </c>
      <c r="BD537">
        <f t="shared" si="109"/>
        <v>0</v>
      </c>
      <c r="BE537">
        <f t="shared" si="109"/>
        <v>0</v>
      </c>
      <c r="BF537">
        <f t="shared" si="109"/>
        <v>0</v>
      </c>
      <c r="BG537">
        <f t="shared" si="109"/>
        <v>0</v>
      </c>
      <c r="BH537">
        <f t="shared" si="109"/>
        <v>0</v>
      </c>
      <c r="BI537">
        <f t="shared" si="105"/>
        <v>0</v>
      </c>
      <c r="BJ537" s="16"/>
      <c r="BL537">
        <v>0</v>
      </c>
      <c r="BO537" s="16" cm="1">
        <f t="array" ref="BO537">INDEX($BK$21:$BK$70,_xlfn.XMATCH($A537,$BK$21:$BK$70,-1))</f>
        <v>840</v>
      </c>
      <c r="BP537" s="16" cm="1">
        <f t="array" ref="BP537">INDEX($BK$21:$BK$70,_xlfn.XMATCH($A537,$BK$21:$BK$70,1))</f>
        <v>1200</v>
      </c>
      <c r="BQ537" s="16" cm="1">
        <f t="array" ref="BQ537">INDEX($BL$21:$BL$70,_xlfn.XMATCH($A537,$BK$21:$BK$70,-1))</f>
        <v>0</v>
      </c>
      <c r="BR537" s="16" cm="1">
        <f t="array" ref="BR537">INDEX($BL$21:$BL$70,_xlfn.XMATCH($A537,$BK$21:$BK$70,1))</f>
        <v>0</v>
      </c>
      <c r="BS537">
        <f t="shared" si="112"/>
        <v>0</v>
      </c>
    </row>
    <row r="538" spans="1:71" x14ac:dyDescent="0.2">
      <c r="A538">
        <v>877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3.4448094903777844E-8</v>
      </c>
      <c r="L538">
        <v>0</v>
      </c>
      <c r="M538">
        <v>0</v>
      </c>
      <c r="N538">
        <v>2.0256791514299396E-5</v>
      </c>
      <c r="O538">
        <v>0</v>
      </c>
      <c r="P538">
        <v>0</v>
      </c>
      <c r="Q538">
        <v>2.5429415430676824E-5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1.0637180284270604E-5</v>
      </c>
      <c r="Z538">
        <v>1.9335570778419663E-5</v>
      </c>
      <c r="AA538">
        <v>1.915388600307897E-5</v>
      </c>
      <c r="AB538">
        <v>5.2677428612596665E-5</v>
      </c>
      <c r="AC538">
        <v>1.6272416128612901E-4</v>
      </c>
      <c r="AE538">
        <v>0</v>
      </c>
      <c r="AG538">
        <v>877</v>
      </c>
      <c r="AH538">
        <f t="shared" si="111"/>
        <v>0</v>
      </c>
      <c r="AI538">
        <f t="shared" si="111"/>
        <v>0</v>
      </c>
      <c r="AJ538">
        <f t="shared" si="111"/>
        <v>0</v>
      </c>
      <c r="AK538">
        <f t="shared" si="111"/>
        <v>0</v>
      </c>
      <c r="AL538">
        <f t="shared" si="111"/>
        <v>0</v>
      </c>
      <c r="AM538">
        <f t="shared" si="111"/>
        <v>0</v>
      </c>
      <c r="AN538">
        <f t="shared" si="111"/>
        <v>0</v>
      </c>
      <c r="AO538">
        <f t="shared" si="111"/>
        <v>0</v>
      </c>
      <c r="AP538">
        <f t="shared" si="111"/>
        <v>0</v>
      </c>
      <c r="AQ538">
        <f t="shared" si="111"/>
        <v>0</v>
      </c>
      <c r="AR538">
        <f t="shared" si="111"/>
        <v>0</v>
      </c>
      <c r="AS538">
        <f t="shared" si="111"/>
        <v>0</v>
      </c>
      <c r="AT538">
        <f t="shared" si="111"/>
        <v>0</v>
      </c>
      <c r="AU538">
        <f t="shared" si="111"/>
        <v>0</v>
      </c>
      <c r="AV538">
        <f t="shared" si="111"/>
        <v>0</v>
      </c>
      <c r="AW538">
        <f t="shared" si="111"/>
        <v>0</v>
      </c>
      <c r="AX538">
        <f t="shared" si="110"/>
        <v>0</v>
      </c>
      <c r="AY538">
        <f t="shared" si="110"/>
        <v>0</v>
      </c>
      <c r="AZ538">
        <f t="shared" si="110"/>
        <v>0</v>
      </c>
      <c r="BA538">
        <f t="shared" si="110"/>
        <v>0</v>
      </c>
      <c r="BB538">
        <f t="shared" si="110"/>
        <v>0</v>
      </c>
      <c r="BC538">
        <f t="shared" si="109"/>
        <v>0</v>
      </c>
      <c r="BD538">
        <f t="shared" si="109"/>
        <v>0</v>
      </c>
      <c r="BE538">
        <f t="shared" si="109"/>
        <v>0</v>
      </c>
      <c r="BF538">
        <f t="shared" si="109"/>
        <v>0</v>
      </c>
      <c r="BG538">
        <f t="shared" si="109"/>
        <v>0</v>
      </c>
      <c r="BH538">
        <f t="shared" si="109"/>
        <v>0</v>
      </c>
      <c r="BI538">
        <f t="shared" si="105"/>
        <v>0</v>
      </c>
      <c r="BJ538" s="16"/>
      <c r="BL538">
        <v>0</v>
      </c>
      <c r="BO538" s="16" cm="1">
        <f t="array" ref="BO538">INDEX($BK$21:$BK$70,_xlfn.XMATCH($A538,$BK$21:$BK$70,-1))</f>
        <v>840</v>
      </c>
      <c r="BP538" s="16" cm="1">
        <f t="array" ref="BP538">INDEX($BK$21:$BK$70,_xlfn.XMATCH($A538,$BK$21:$BK$70,1))</f>
        <v>1200</v>
      </c>
      <c r="BQ538" s="16" cm="1">
        <f t="array" ref="BQ538">INDEX($BL$21:$BL$70,_xlfn.XMATCH($A538,$BK$21:$BK$70,-1))</f>
        <v>0</v>
      </c>
      <c r="BR538" s="16" cm="1">
        <f t="array" ref="BR538">INDEX($BL$21:$BL$70,_xlfn.XMATCH($A538,$BK$21:$BK$70,1))</f>
        <v>0</v>
      </c>
      <c r="BS538">
        <f t="shared" si="112"/>
        <v>0</v>
      </c>
    </row>
    <row r="539" spans="1:71" x14ac:dyDescent="0.2">
      <c r="A539">
        <v>878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3.1364419212016866E-8</v>
      </c>
      <c r="L539">
        <v>0</v>
      </c>
      <c r="M539">
        <v>0</v>
      </c>
      <c r="N539">
        <v>1.9993567540781345E-5</v>
      </c>
      <c r="O539">
        <v>0</v>
      </c>
      <c r="P539">
        <v>0</v>
      </c>
      <c r="Q539">
        <v>2.4489110433229427E-5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1.3919533488783881E-5</v>
      </c>
      <c r="Z539">
        <v>1.7498017557119791E-5</v>
      </c>
      <c r="AA539">
        <v>1.9073627850887168E-5</v>
      </c>
      <c r="AB539">
        <v>5.3118874369001568E-5</v>
      </c>
      <c r="AC539">
        <v>1.5104793036412834E-4</v>
      </c>
      <c r="AE539">
        <v>0</v>
      </c>
      <c r="AG539">
        <v>878</v>
      </c>
      <c r="AH539">
        <f t="shared" si="111"/>
        <v>0</v>
      </c>
      <c r="AI539">
        <f t="shared" si="111"/>
        <v>0</v>
      </c>
      <c r="AJ539">
        <f t="shared" si="111"/>
        <v>0</v>
      </c>
      <c r="AK539">
        <f t="shared" si="111"/>
        <v>0</v>
      </c>
      <c r="AL539">
        <f t="shared" si="111"/>
        <v>0</v>
      </c>
      <c r="AM539">
        <f t="shared" si="111"/>
        <v>0</v>
      </c>
      <c r="AN539">
        <f t="shared" si="111"/>
        <v>0</v>
      </c>
      <c r="AO539">
        <f t="shared" si="111"/>
        <v>0</v>
      </c>
      <c r="AP539">
        <f t="shared" si="111"/>
        <v>0</v>
      </c>
      <c r="AQ539">
        <f t="shared" si="111"/>
        <v>0</v>
      </c>
      <c r="AR539">
        <f t="shared" si="111"/>
        <v>0</v>
      </c>
      <c r="AS539">
        <f t="shared" si="111"/>
        <v>0</v>
      </c>
      <c r="AT539">
        <f t="shared" si="111"/>
        <v>0</v>
      </c>
      <c r="AU539">
        <f t="shared" si="111"/>
        <v>0</v>
      </c>
      <c r="AV539">
        <f t="shared" si="111"/>
        <v>0</v>
      </c>
      <c r="AW539">
        <f t="shared" si="111"/>
        <v>0</v>
      </c>
      <c r="AX539">
        <f t="shared" si="110"/>
        <v>0</v>
      </c>
      <c r="AY539">
        <f t="shared" si="110"/>
        <v>0</v>
      </c>
      <c r="AZ539">
        <f t="shared" si="110"/>
        <v>0</v>
      </c>
      <c r="BA539">
        <f t="shared" si="110"/>
        <v>0</v>
      </c>
      <c r="BB539">
        <f t="shared" si="110"/>
        <v>0</v>
      </c>
      <c r="BC539">
        <f t="shared" si="109"/>
        <v>0</v>
      </c>
      <c r="BD539">
        <f t="shared" si="109"/>
        <v>0</v>
      </c>
      <c r="BE539">
        <f t="shared" si="109"/>
        <v>0</v>
      </c>
      <c r="BF539">
        <f t="shared" si="109"/>
        <v>0</v>
      </c>
      <c r="BG539">
        <f t="shared" si="109"/>
        <v>0</v>
      </c>
      <c r="BH539">
        <f t="shared" si="109"/>
        <v>0</v>
      </c>
      <c r="BI539">
        <f t="shared" si="105"/>
        <v>0</v>
      </c>
      <c r="BJ539" s="16"/>
      <c r="BL539">
        <v>0</v>
      </c>
      <c r="BO539" s="16" cm="1">
        <f t="array" ref="BO539">INDEX($BK$21:$BK$70,_xlfn.XMATCH($A539,$BK$21:$BK$70,-1))</f>
        <v>840</v>
      </c>
      <c r="BP539" s="16" cm="1">
        <f t="array" ref="BP539">INDEX($BK$21:$BK$70,_xlfn.XMATCH($A539,$BK$21:$BK$70,1))</f>
        <v>1200</v>
      </c>
      <c r="BQ539" s="16" cm="1">
        <f t="array" ref="BQ539">INDEX($BL$21:$BL$70,_xlfn.XMATCH($A539,$BK$21:$BK$70,-1))</f>
        <v>0</v>
      </c>
      <c r="BR539" s="16" cm="1">
        <f t="array" ref="BR539">INDEX($BL$21:$BL$70,_xlfn.XMATCH($A539,$BK$21:$BK$70,1))</f>
        <v>0</v>
      </c>
      <c r="BS539">
        <f t="shared" si="112"/>
        <v>0</v>
      </c>
    </row>
    <row r="540" spans="1:71" x14ac:dyDescent="0.2">
      <c r="A540">
        <v>879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3.3706674696762825E-8</v>
      </c>
      <c r="L540">
        <v>0</v>
      </c>
      <c r="M540">
        <v>0</v>
      </c>
      <c r="N540">
        <v>1.8760885486355938E-5</v>
      </c>
      <c r="O540">
        <v>0</v>
      </c>
      <c r="P540">
        <v>0</v>
      </c>
      <c r="Q540">
        <v>2.3541632809900154E-5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1.2305916845936986E-5</v>
      </c>
      <c r="Z540">
        <v>1.7904229240324772E-5</v>
      </c>
      <c r="AA540">
        <v>1.8738242223256917E-5</v>
      </c>
      <c r="AB540">
        <v>5.419376724238318E-5</v>
      </c>
      <c r="AC540">
        <v>1.4829551894542824E-4</v>
      </c>
      <c r="AE540">
        <v>0</v>
      </c>
      <c r="AG540">
        <v>879</v>
      </c>
      <c r="AH540">
        <f t="shared" si="111"/>
        <v>0</v>
      </c>
      <c r="AI540">
        <f t="shared" si="111"/>
        <v>0</v>
      </c>
      <c r="AJ540">
        <f t="shared" si="111"/>
        <v>0</v>
      </c>
      <c r="AK540">
        <f t="shared" si="111"/>
        <v>0</v>
      </c>
      <c r="AL540">
        <f t="shared" si="111"/>
        <v>0</v>
      </c>
      <c r="AM540">
        <f t="shared" si="111"/>
        <v>0</v>
      </c>
      <c r="AN540">
        <f t="shared" si="111"/>
        <v>0</v>
      </c>
      <c r="AO540">
        <f t="shared" si="111"/>
        <v>0</v>
      </c>
      <c r="AP540">
        <f t="shared" si="111"/>
        <v>0</v>
      </c>
      <c r="AQ540">
        <f t="shared" si="111"/>
        <v>0</v>
      </c>
      <c r="AR540">
        <f t="shared" si="111"/>
        <v>0</v>
      </c>
      <c r="AS540">
        <f t="shared" si="111"/>
        <v>0</v>
      </c>
      <c r="AT540">
        <f t="shared" si="111"/>
        <v>0</v>
      </c>
      <c r="AU540">
        <f t="shared" si="111"/>
        <v>0</v>
      </c>
      <c r="AV540">
        <f t="shared" si="111"/>
        <v>0</v>
      </c>
      <c r="AW540">
        <f t="shared" si="111"/>
        <v>0</v>
      </c>
      <c r="AX540">
        <f t="shared" si="110"/>
        <v>0</v>
      </c>
      <c r="AY540">
        <f t="shared" si="110"/>
        <v>0</v>
      </c>
      <c r="AZ540">
        <f t="shared" si="110"/>
        <v>0</v>
      </c>
      <c r="BA540">
        <f t="shared" si="110"/>
        <v>0</v>
      </c>
      <c r="BB540">
        <f t="shared" si="110"/>
        <v>0</v>
      </c>
      <c r="BC540">
        <f t="shared" si="109"/>
        <v>0</v>
      </c>
      <c r="BD540">
        <f t="shared" si="109"/>
        <v>0</v>
      </c>
      <c r="BE540">
        <f t="shared" si="109"/>
        <v>0</v>
      </c>
      <c r="BF540">
        <f t="shared" si="109"/>
        <v>0</v>
      </c>
      <c r="BG540">
        <f t="shared" si="109"/>
        <v>0</v>
      </c>
      <c r="BH540">
        <f t="shared" si="109"/>
        <v>0</v>
      </c>
      <c r="BI540">
        <f t="shared" si="105"/>
        <v>0</v>
      </c>
      <c r="BJ540" s="16"/>
      <c r="BL540">
        <v>0</v>
      </c>
      <c r="BO540" s="16" cm="1">
        <f t="array" ref="BO540">INDEX($BK$21:$BK$70,_xlfn.XMATCH($A540,$BK$21:$BK$70,-1))</f>
        <v>840</v>
      </c>
      <c r="BP540" s="16" cm="1">
        <f t="array" ref="BP540">INDEX($BK$21:$BK$70,_xlfn.XMATCH($A540,$BK$21:$BK$70,1))</f>
        <v>1200</v>
      </c>
      <c r="BQ540" s="16" cm="1">
        <f t="array" ref="BQ540">INDEX($BL$21:$BL$70,_xlfn.XMATCH($A540,$BK$21:$BK$70,-1))</f>
        <v>0</v>
      </c>
      <c r="BR540" s="16" cm="1">
        <f t="array" ref="BR540">INDEX($BL$21:$BL$70,_xlfn.XMATCH($A540,$BK$21:$BK$70,1))</f>
        <v>0</v>
      </c>
      <c r="BS540">
        <f t="shared" si="112"/>
        <v>0</v>
      </c>
    </row>
    <row r="541" spans="1:71" x14ac:dyDescent="0.2">
      <c r="A541">
        <v>880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2.8073140688847282E-8</v>
      </c>
      <c r="L541">
        <v>0</v>
      </c>
      <c r="M541">
        <v>0</v>
      </c>
      <c r="N541">
        <v>1.7391319831636171E-5</v>
      </c>
      <c r="O541">
        <v>0</v>
      </c>
      <c r="P541">
        <v>0</v>
      </c>
      <c r="Q541">
        <v>2.4398490993903405E-5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1.1971477899521415E-5</v>
      </c>
      <c r="Z541">
        <v>1.4457330822696583E-5</v>
      </c>
      <c r="AA541">
        <v>2.1671363536663449E-5</v>
      </c>
      <c r="AB541">
        <v>4.3098659512598843E-5</v>
      </c>
      <c r="AC541">
        <v>1.4044313649113312E-4</v>
      </c>
      <c r="AE541">
        <v>0</v>
      </c>
      <c r="AG541">
        <v>880</v>
      </c>
      <c r="AH541">
        <f t="shared" si="111"/>
        <v>0</v>
      </c>
      <c r="AI541">
        <f t="shared" si="111"/>
        <v>0</v>
      </c>
      <c r="AJ541">
        <f t="shared" si="111"/>
        <v>0</v>
      </c>
      <c r="AK541">
        <f t="shared" si="111"/>
        <v>0</v>
      </c>
      <c r="AL541">
        <f t="shared" si="111"/>
        <v>0</v>
      </c>
      <c r="AM541">
        <f t="shared" si="111"/>
        <v>0</v>
      </c>
      <c r="AN541">
        <f t="shared" si="111"/>
        <v>0</v>
      </c>
      <c r="AO541">
        <f t="shared" si="111"/>
        <v>0</v>
      </c>
      <c r="AP541">
        <f t="shared" si="111"/>
        <v>0</v>
      </c>
      <c r="AQ541">
        <f t="shared" si="111"/>
        <v>0</v>
      </c>
      <c r="AR541">
        <f t="shared" si="111"/>
        <v>0</v>
      </c>
      <c r="AS541">
        <f t="shared" si="111"/>
        <v>0</v>
      </c>
      <c r="AT541">
        <f t="shared" si="111"/>
        <v>0</v>
      </c>
      <c r="AU541">
        <f t="shared" si="111"/>
        <v>0</v>
      </c>
      <c r="AV541">
        <f t="shared" si="111"/>
        <v>0</v>
      </c>
      <c r="AW541">
        <f t="shared" si="111"/>
        <v>0</v>
      </c>
      <c r="AX541">
        <f t="shared" si="110"/>
        <v>0</v>
      </c>
      <c r="AY541">
        <f t="shared" si="110"/>
        <v>0</v>
      </c>
      <c r="AZ541">
        <f t="shared" si="110"/>
        <v>0</v>
      </c>
      <c r="BA541">
        <f t="shared" si="110"/>
        <v>0</v>
      </c>
      <c r="BB541">
        <f t="shared" si="110"/>
        <v>0</v>
      </c>
      <c r="BC541">
        <f t="shared" si="109"/>
        <v>0</v>
      </c>
      <c r="BD541">
        <f t="shared" si="109"/>
        <v>0</v>
      </c>
      <c r="BE541">
        <f t="shared" si="109"/>
        <v>0</v>
      </c>
      <c r="BF541">
        <f t="shared" si="109"/>
        <v>0</v>
      </c>
      <c r="BG541">
        <f t="shared" si="109"/>
        <v>0</v>
      </c>
      <c r="BH541">
        <f t="shared" si="109"/>
        <v>0</v>
      </c>
      <c r="BI541">
        <f t="shared" si="105"/>
        <v>0</v>
      </c>
      <c r="BJ541" s="16"/>
      <c r="BL541">
        <v>0</v>
      </c>
      <c r="BO541" s="16" cm="1">
        <f t="array" ref="BO541">INDEX($BK$21:$BK$70,_xlfn.XMATCH($A541,$BK$21:$BK$70,-1))</f>
        <v>840</v>
      </c>
      <c r="BP541" s="16" cm="1">
        <f t="array" ref="BP541">INDEX($BK$21:$BK$70,_xlfn.XMATCH($A541,$BK$21:$BK$70,1))</f>
        <v>1200</v>
      </c>
      <c r="BQ541" s="16" cm="1">
        <f t="array" ref="BQ541">INDEX($BL$21:$BL$70,_xlfn.XMATCH($A541,$BK$21:$BK$70,-1))</f>
        <v>0</v>
      </c>
      <c r="BR541" s="16" cm="1">
        <f t="array" ref="BR541">INDEX($BL$21:$BL$70,_xlfn.XMATCH($A541,$BK$21:$BK$70,1))</f>
        <v>0</v>
      </c>
      <c r="BS541">
        <f t="shared" si="112"/>
        <v>0</v>
      </c>
    </row>
    <row r="542" spans="1:71" x14ac:dyDescent="0.2">
      <c r="A542">
        <v>881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3.1404614173130985E-8</v>
      </c>
      <c r="L542">
        <v>0</v>
      </c>
      <c r="M542">
        <v>0</v>
      </c>
      <c r="N542">
        <v>1.746414326935736E-5</v>
      </c>
      <c r="O542">
        <v>0</v>
      </c>
      <c r="P542">
        <v>0</v>
      </c>
      <c r="Q542">
        <v>2.3001081622240436E-5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1.109643039933465E-5</v>
      </c>
      <c r="Z542">
        <v>1.9300533889390923E-5</v>
      </c>
      <c r="AA542">
        <v>1.9472878772491433E-5</v>
      </c>
      <c r="AB542">
        <v>4.4968598551862317E-5</v>
      </c>
      <c r="AC542">
        <v>1.3580640764098266E-4</v>
      </c>
      <c r="AE542">
        <v>0</v>
      </c>
      <c r="AG542">
        <v>881</v>
      </c>
      <c r="AH542">
        <f t="shared" si="111"/>
        <v>0</v>
      </c>
      <c r="AI542">
        <f t="shared" si="111"/>
        <v>0</v>
      </c>
      <c r="AJ542">
        <f t="shared" si="111"/>
        <v>0</v>
      </c>
      <c r="AK542">
        <f t="shared" si="111"/>
        <v>0</v>
      </c>
      <c r="AL542">
        <f t="shared" si="111"/>
        <v>0</v>
      </c>
      <c r="AM542">
        <f t="shared" si="111"/>
        <v>0</v>
      </c>
      <c r="AN542">
        <f t="shared" si="111"/>
        <v>0</v>
      </c>
      <c r="AO542">
        <f t="shared" si="111"/>
        <v>0</v>
      </c>
      <c r="AP542">
        <f t="shared" si="111"/>
        <v>0</v>
      </c>
      <c r="AQ542">
        <f t="shared" si="111"/>
        <v>0</v>
      </c>
      <c r="AR542">
        <f t="shared" si="111"/>
        <v>0</v>
      </c>
      <c r="AS542">
        <f t="shared" si="111"/>
        <v>0</v>
      </c>
      <c r="AT542">
        <f t="shared" si="111"/>
        <v>0</v>
      </c>
      <c r="AU542">
        <f t="shared" si="111"/>
        <v>0</v>
      </c>
      <c r="AV542">
        <f t="shared" si="111"/>
        <v>0</v>
      </c>
      <c r="AW542">
        <f t="shared" si="111"/>
        <v>0</v>
      </c>
      <c r="AX542">
        <f t="shared" si="110"/>
        <v>0</v>
      </c>
      <c r="AY542">
        <f t="shared" si="110"/>
        <v>0</v>
      </c>
      <c r="AZ542">
        <f t="shared" si="110"/>
        <v>0</v>
      </c>
      <c r="BA542">
        <f t="shared" si="110"/>
        <v>0</v>
      </c>
      <c r="BB542">
        <f t="shared" si="110"/>
        <v>0</v>
      </c>
      <c r="BC542">
        <f t="shared" si="109"/>
        <v>0</v>
      </c>
      <c r="BD542">
        <f t="shared" si="109"/>
        <v>0</v>
      </c>
      <c r="BE542">
        <f t="shared" si="109"/>
        <v>0</v>
      </c>
      <c r="BF542">
        <f t="shared" si="109"/>
        <v>0</v>
      </c>
      <c r="BG542">
        <f t="shared" si="109"/>
        <v>0</v>
      </c>
      <c r="BH542">
        <f t="shared" si="109"/>
        <v>0</v>
      </c>
      <c r="BI542">
        <f t="shared" si="105"/>
        <v>0</v>
      </c>
      <c r="BJ542" s="16"/>
      <c r="BL542">
        <v>0</v>
      </c>
      <c r="BO542" s="16" cm="1">
        <f t="array" ref="BO542">INDEX($BK$21:$BK$70,_xlfn.XMATCH($A542,$BK$21:$BK$70,-1))</f>
        <v>840</v>
      </c>
      <c r="BP542" s="16" cm="1">
        <f t="array" ref="BP542">INDEX($BK$21:$BK$70,_xlfn.XMATCH($A542,$BK$21:$BK$70,1))</f>
        <v>1200</v>
      </c>
      <c r="BQ542" s="16" cm="1">
        <f t="array" ref="BQ542">INDEX($BL$21:$BL$70,_xlfn.XMATCH($A542,$BK$21:$BK$70,-1))</f>
        <v>0</v>
      </c>
      <c r="BR542" s="16" cm="1">
        <f t="array" ref="BR542">INDEX($BL$21:$BL$70,_xlfn.XMATCH($A542,$BK$21:$BK$70,1))</f>
        <v>0</v>
      </c>
      <c r="BS542">
        <f t="shared" si="112"/>
        <v>0</v>
      </c>
    </row>
    <row r="543" spans="1:71" x14ac:dyDescent="0.2">
      <c r="A543">
        <v>882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4.3972070288882341E-8</v>
      </c>
      <c r="L543">
        <v>0</v>
      </c>
      <c r="M543">
        <v>0</v>
      </c>
      <c r="N543">
        <v>2.2677413683591665E-5</v>
      </c>
      <c r="O543">
        <v>0</v>
      </c>
      <c r="P543">
        <v>0</v>
      </c>
      <c r="Q543">
        <v>2.2678511458344205E-5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1.0439886198756625E-5</v>
      </c>
      <c r="Z543">
        <v>1.6681624864503322E-5</v>
      </c>
      <c r="AA543">
        <v>1.6423072563685792E-5</v>
      </c>
      <c r="AB543">
        <v>4.3563807858412242E-5</v>
      </c>
      <c r="AC543">
        <v>1.3385957955557579E-4</v>
      </c>
      <c r="AE543">
        <v>0</v>
      </c>
      <c r="AG543">
        <v>882</v>
      </c>
      <c r="AH543">
        <f t="shared" si="111"/>
        <v>0</v>
      </c>
      <c r="AI543">
        <f t="shared" si="111"/>
        <v>0</v>
      </c>
      <c r="AJ543">
        <f t="shared" si="111"/>
        <v>0</v>
      </c>
      <c r="AK543">
        <f t="shared" si="111"/>
        <v>0</v>
      </c>
      <c r="AL543">
        <f t="shared" si="111"/>
        <v>0</v>
      </c>
      <c r="AM543">
        <f t="shared" si="111"/>
        <v>0</v>
      </c>
      <c r="AN543">
        <f t="shared" si="111"/>
        <v>0</v>
      </c>
      <c r="AO543">
        <f t="shared" si="111"/>
        <v>0</v>
      </c>
      <c r="AP543">
        <f t="shared" si="111"/>
        <v>0</v>
      </c>
      <c r="AQ543">
        <f t="shared" si="111"/>
        <v>0</v>
      </c>
      <c r="AR543">
        <f t="shared" si="111"/>
        <v>0</v>
      </c>
      <c r="AS543">
        <f t="shared" si="111"/>
        <v>0</v>
      </c>
      <c r="AT543">
        <f t="shared" si="111"/>
        <v>0</v>
      </c>
      <c r="AU543">
        <f t="shared" si="111"/>
        <v>0</v>
      </c>
      <c r="AV543">
        <f t="shared" si="111"/>
        <v>0</v>
      </c>
      <c r="AW543">
        <f t="shared" ref="AW543:BI576" si="113">Q543*$AE543</f>
        <v>0</v>
      </c>
      <c r="AX543">
        <f t="shared" si="113"/>
        <v>0</v>
      </c>
      <c r="AY543">
        <f t="shared" si="113"/>
        <v>0</v>
      </c>
      <c r="AZ543">
        <f t="shared" si="113"/>
        <v>0</v>
      </c>
      <c r="BA543">
        <f t="shared" si="113"/>
        <v>0</v>
      </c>
      <c r="BB543">
        <f t="shared" si="113"/>
        <v>0</v>
      </c>
      <c r="BC543">
        <f t="shared" si="109"/>
        <v>0</v>
      </c>
      <c r="BD543">
        <f t="shared" si="109"/>
        <v>0</v>
      </c>
      <c r="BE543">
        <f t="shared" si="109"/>
        <v>0</v>
      </c>
      <c r="BF543">
        <f t="shared" si="109"/>
        <v>0</v>
      </c>
      <c r="BG543">
        <f t="shared" si="109"/>
        <v>0</v>
      </c>
      <c r="BH543">
        <f t="shared" si="109"/>
        <v>0</v>
      </c>
      <c r="BI543">
        <f t="shared" si="105"/>
        <v>0</v>
      </c>
      <c r="BJ543" s="16"/>
      <c r="BL543">
        <v>0</v>
      </c>
      <c r="BO543" s="16" cm="1">
        <f t="array" ref="BO543">INDEX($BK$21:$BK$70,_xlfn.XMATCH($A543,$BK$21:$BK$70,-1))</f>
        <v>840</v>
      </c>
      <c r="BP543" s="16" cm="1">
        <f t="array" ref="BP543">INDEX($BK$21:$BK$70,_xlfn.XMATCH($A543,$BK$21:$BK$70,1))</f>
        <v>1200</v>
      </c>
      <c r="BQ543" s="16" cm="1">
        <f t="array" ref="BQ543">INDEX($BL$21:$BL$70,_xlfn.XMATCH($A543,$BK$21:$BK$70,-1))</f>
        <v>0</v>
      </c>
      <c r="BR543" s="16" cm="1">
        <f t="array" ref="BR543">INDEX($BL$21:$BL$70,_xlfn.XMATCH($A543,$BK$21:$BK$70,1))</f>
        <v>0</v>
      </c>
      <c r="BS543">
        <f t="shared" si="112"/>
        <v>0</v>
      </c>
    </row>
    <row r="544" spans="1:71" x14ac:dyDescent="0.2">
      <c r="A544">
        <v>883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6.4308696462736051E-8</v>
      </c>
      <c r="L544">
        <v>0</v>
      </c>
      <c r="M544">
        <v>0</v>
      </c>
      <c r="N544">
        <v>2.9781668161913616E-5</v>
      </c>
      <c r="O544">
        <v>0</v>
      </c>
      <c r="P544">
        <v>0</v>
      </c>
      <c r="Q544">
        <v>2.369948999640184E-5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1.0023683169021305E-5</v>
      </c>
      <c r="Z544">
        <v>1.3477124244845769E-5</v>
      </c>
      <c r="AA544">
        <v>1.7807678163025117E-5</v>
      </c>
      <c r="AB544">
        <v>4.1566113566487264E-5</v>
      </c>
      <c r="AC544">
        <v>1.2369294227927664E-4</v>
      </c>
      <c r="AE544">
        <v>0</v>
      </c>
      <c r="AG544">
        <v>883</v>
      </c>
      <c r="AH544">
        <f t="shared" ref="AH544:AW559" si="114">B544*$AE544</f>
        <v>0</v>
      </c>
      <c r="AI544">
        <f t="shared" si="114"/>
        <v>0</v>
      </c>
      <c r="AJ544">
        <f t="shared" si="114"/>
        <v>0</v>
      </c>
      <c r="AK544">
        <f t="shared" si="114"/>
        <v>0</v>
      </c>
      <c r="AL544">
        <f t="shared" si="114"/>
        <v>0</v>
      </c>
      <c r="AM544">
        <f t="shared" si="114"/>
        <v>0</v>
      </c>
      <c r="AN544">
        <f t="shared" si="114"/>
        <v>0</v>
      </c>
      <c r="AO544">
        <f t="shared" si="114"/>
        <v>0</v>
      </c>
      <c r="AP544">
        <f t="shared" si="114"/>
        <v>0</v>
      </c>
      <c r="AQ544">
        <f t="shared" si="114"/>
        <v>0</v>
      </c>
      <c r="AR544">
        <f t="shared" si="114"/>
        <v>0</v>
      </c>
      <c r="AS544">
        <f t="shared" si="114"/>
        <v>0</v>
      </c>
      <c r="AT544">
        <f t="shared" si="114"/>
        <v>0</v>
      </c>
      <c r="AU544">
        <f t="shared" si="114"/>
        <v>0</v>
      </c>
      <c r="AV544">
        <f t="shared" si="114"/>
        <v>0</v>
      </c>
      <c r="AW544">
        <f t="shared" si="114"/>
        <v>0</v>
      </c>
      <c r="AX544">
        <f t="shared" si="113"/>
        <v>0</v>
      </c>
      <c r="AY544">
        <f t="shared" si="113"/>
        <v>0</v>
      </c>
      <c r="AZ544">
        <f t="shared" si="113"/>
        <v>0</v>
      </c>
      <c r="BA544">
        <f t="shared" si="113"/>
        <v>0</v>
      </c>
      <c r="BB544">
        <f t="shared" si="113"/>
        <v>0</v>
      </c>
      <c r="BC544">
        <f t="shared" si="109"/>
        <v>0</v>
      </c>
      <c r="BD544">
        <f t="shared" si="109"/>
        <v>0</v>
      </c>
      <c r="BE544">
        <f t="shared" si="109"/>
        <v>0</v>
      </c>
      <c r="BF544">
        <f t="shared" si="109"/>
        <v>0</v>
      </c>
      <c r="BG544">
        <f t="shared" si="109"/>
        <v>0</v>
      </c>
      <c r="BH544">
        <f t="shared" si="109"/>
        <v>0</v>
      </c>
      <c r="BI544">
        <f t="shared" si="105"/>
        <v>0</v>
      </c>
      <c r="BJ544" s="16"/>
      <c r="BL544">
        <v>0</v>
      </c>
      <c r="BO544" s="16" cm="1">
        <f t="array" ref="BO544">INDEX($BK$21:$BK$70,_xlfn.XMATCH($A544,$BK$21:$BK$70,-1))</f>
        <v>840</v>
      </c>
      <c r="BP544" s="16" cm="1">
        <f t="array" ref="BP544">INDEX($BK$21:$BK$70,_xlfn.XMATCH($A544,$BK$21:$BK$70,1))</f>
        <v>1200</v>
      </c>
      <c r="BQ544" s="16" cm="1">
        <f t="array" ref="BQ544">INDEX($BL$21:$BL$70,_xlfn.XMATCH($A544,$BK$21:$BK$70,-1))</f>
        <v>0</v>
      </c>
      <c r="BR544" s="16" cm="1">
        <f t="array" ref="BR544">INDEX($BL$21:$BL$70,_xlfn.XMATCH($A544,$BK$21:$BK$70,1))</f>
        <v>0</v>
      </c>
      <c r="BS544">
        <f t="shared" si="112"/>
        <v>0</v>
      </c>
    </row>
    <row r="545" spans="1:71" x14ac:dyDescent="0.2">
      <c r="A545">
        <v>884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8.0481680502347775E-8</v>
      </c>
      <c r="L545">
        <v>0</v>
      </c>
      <c r="M545">
        <v>0</v>
      </c>
      <c r="N545">
        <v>3.37099864784138E-5</v>
      </c>
      <c r="O545">
        <v>0</v>
      </c>
      <c r="P545">
        <v>0</v>
      </c>
      <c r="Q545">
        <v>2.2661011359354486E-5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1.1542528710755548E-5</v>
      </c>
      <c r="Z545">
        <v>8.3807012887978336E-6</v>
      </c>
      <c r="AA545">
        <v>1.8649295417675681E-5</v>
      </c>
      <c r="AB545">
        <v>4.2582464752433491E-5</v>
      </c>
      <c r="AC545">
        <v>1.2085242410810858E-4</v>
      </c>
      <c r="AE545">
        <v>0</v>
      </c>
      <c r="AG545">
        <v>884</v>
      </c>
      <c r="AH545">
        <f t="shared" si="114"/>
        <v>0</v>
      </c>
      <c r="AI545">
        <f t="shared" si="114"/>
        <v>0</v>
      </c>
      <c r="AJ545">
        <f t="shared" si="114"/>
        <v>0</v>
      </c>
      <c r="AK545">
        <f t="shared" si="114"/>
        <v>0</v>
      </c>
      <c r="AL545">
        <f t="shared" si="114"/>
        <v>0</v>
      </c>
      <c r="AM545">
        <f t="shared" si="114"/>
        <v>0</v>
      </c>
      <c r="AN545">
        <f t="shared" si="114"/>
        <v>0</v>
      </c>
      <c r="AO545">
        <f t="shared" si="114"/>
        <v>0</v>
      </c>
      <c r="AP545">
        <f t="shared" si="114"/>
        <v>0</v>
      </c>
      <c r="AQ545">
        <f t="shared" si="114"/>
        <v>0</v>
      </c>
      <c r="AR545">
        <f t="shared" si="114"/>
        <v>0</v>
      </c>
      <c r="AS545">
        <f t="shared" si="114"/>
        <v>0</v>
      </c>
      <c r="AT545">
        <f t="shared" si="114"/>
        <v>0</v>
      </c>
      <c r="AU545">
        <f t="shared" si="114"/>
        <v>0</v>
      </c>
      <c r="AV545">
        <f t="shared" si="114"/>
        <v>0</v>
      </c>
      <c r="AW545">
        <f t="shared" si="114"/>
        <v>0</v>
      </c>
      <c r="AX545">
        <f t="shared" si="113"/>
        <v>0</v>
      </c>
      <c r="AY545">
        <f t="shared" si="113"/>
        <v>0</v>
      </c>
      <c r="AZ545">
        <f t="shared" si="113"/>
        <v>0</v>
      </c>
      <c r="BA545">
        <f t="shared" si="113"/>
        <v>0</v>
      </c>
      <c r="BB545">
        <f t="shared" si="113"/>
        <v>0</v>
      </c>
      <c r="BC545">
        <f t="shared" si="109"/>
        <v>0</v>
      </c>
      <c r="BD545">
        <f t="shared" si="109"/>
        <v>0</v>
      </c>
      <c r="BE545">
        <f t="shared" si="109"/>
        <v>0</v>
      </c>
      <c r="BF545">
        <f t="shared" si="109"/>
        <v>0</v>
      </c>
      <c r="BG545">
        <f t="shared" si="109"/>
        <v>0</v>
      </c>
      <c r="BH545">
        <f t="shared" si="109"/>
        <v>0</v>
      </c>
      <c r="BI545">
        <f t="shared" si="105"/>
        <v>0</v>
      </c>
      <c r="BJ545" s="16"/>
      <c r="BL545">
        <v>0</v>
      </c>
      <c r="BO545" s="16" cm="1">
        <f t="array" ref="BO545">INDEX($BK$21:$BK$70,_xlfn.XMATCH($A545,$BK$21:$BK$70,-1))</f>
        <v>840</v>
      </c>
      <c r="BP545" s="16" cm="1">
        <f t="array" ref="BP545">INDEX($BK$21:$BK$70,_xlfn.XMATCH($A545,$BK$21:$BK$70,1))</f>
        <v>1200</v>
      </c>
      <c r="BQ545" s="16" cm="1">
        <f t="array" ref="BQ545">INDEX($BL$21:$BL$70,_xlfn.XMATCH($A545,$BK$21:$BK$70,-1))</f>
        <v>0</v>
      </c>
      <c r="BR545" s="16" cm="1">
        <f t="array" ref="BR545">INDEX($BL$21:$BL$70,_xlfn.XMATCH($A545,$BK$21:$BK$70,1))</f>
        <v>0</v>
      </c>
      <c r="BS545">
        <f t="shared" si="112"/>
        <v>0</v>
      </c>
    </row>
    <row r="546" spans="1:71" x14ac:dyDescent="0.2">
      <c r="A546">
        <v>885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6.8150151092600623E-8</v>
      </c>
      <c r="L546">
        <v>0</v>
      </c>
      <c r="M546">
        <v>0</v>
      </c>
      <c r="N546">
        <v>3.0330181398459915E-5</v>
      </c>
      <c r="O546">
        <v>0</v>
      </c>
      <c r="P546">
        <v>0</v>
      </c>
      <c r="Q546">
        <v>2.2166702503727283E-5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1.0756227234849437E-5</v>
      </c>
      <c r="Z546">
        <v>8.1888074784791941E-6</v>
      </c>
      <c r="AA546">
        <v>1.5693969835026741E-5</v>
      </c>
      <c r="AB546">
        <v>4.4857139652868291E-5</v>
      </c>
      <c r="AC546">
        <v>1.173848383898615E-4</v>
      </c>
      <c r="AE546">
        <v>0</v>
      </c>
      <c r="AG546">
        <v>885</v>
      </c>
      <c r="AH546">
        <f t="shared" si="114"/>
        <v>0</v>
      </c>
      <c r="AI546">
        <f t="shared" si="114"/>
        <v>0</v>
      </c>
      <c r="AJ546">
        <f t="shared" si="114"/>
        <v>0</v>
      </c>
      <c r="AK546">
        <f t="shared" si="114"/>
        <v>0</v>
      </c>
      <c r="AL546">
        <f t="shared" si="114"/>
        <v>0</v>
      </c>
      <c r="AM546">
        <f t="shared" si="114"/>
        <v>0</v>
      </c>
      <c r="AN546">
        <f t="shared" si="114"/>
        <v>0</v>
      </c>
      <c r="AO546">
        <f t="shared" si="114"/>
        <v>0</v>
      </c>
      <c r="AP546">
        <f t="shared" si="114"/>
        <v>0</v>
      </c>
      <c r="AQ546">
        <f t="shared" si="114"/>
        <v>0</v>
      </c>
      <c r="AR546">
        <f t="shared" si="114"/>
        <v>0</v>
      </c>
      <c r="AS546">
        <f t="shared" si="114"/>
        <v>0</v>
      </c>
      <c r="AT546">
        <f t="shared" si="114"/>
        <v>0</v>
      </c>
      <c r="AU546">
        <f t="shared" si="114"/>
        <v>0</v>
      </c>
      <c r="AV546">
        <f t="shared" si="114"/>
        <v>0</v>
      </c>
      <c r="AW546">
        <f t="shared" si="114"/>
        <v>0</v>
      </c>
      <c r="AX546">
        <f t="shared" si="113"/>
        <v>0</v>
      </c>
      <c r="AY546">
        <f t="shared" si="113"/>
        <v>0</v>
      </c>
      <c r="AZ546">
        <f t="shared" si="113"/>
        <v>0</v>
      </c>
      <c r="BA546">
        <f t="shared" si="113"/>
        <v>0</v>
      </c>
      <c r="BB546">
        <f t="shared" si="113"/>
        <v>0</v>
      </c>
      <c r="BC546">
        <f t="shared" si="109"/>
        <v>0</v>
      </c>
      <c r="BD546">
        <f t="shared" si="109"/>
        <v>0</v>
      </c>
      <c r="BE546">
        <f t="shared" si="109"/>
        <v>0</v>
      </c>
      <c r="BF546">
        <f t="shared" si="109"/>
        <v>0</v>
      </c>
      <c r="BG546">
        <f t="shared" si="109"/>
        <v>0</v>
      </c>
      <c r="BH546">
        <f t="shared" si="109"/>
        <v>0</v>
      </c>
      <c r="BI546">
        <f t="shared" si="105"/>
        <v>0</v>
      </c>
      <c r="BJ546" s="16"/>
      <c r="BL546">
        <v>0</v>
      </c>
      <c r="BO546" s="16" cm="1">
        <f t="array" ref="BO546">INDEX($BK$21:$BK$70,_xlfn.XMATCH($A546,$BK$21:$BK$70,-1))</f>
        <v>840</v>
      </c>
      <c r="BP546" s="16" cm="1">
        <f t="array" ref="BP546">INDEX($BK$21:$BK$70,_xlfn.XMATCH($A546,$BK$21:$BK$70,1))</f>
        <v>1200</v>
      </c>
      <c r="BQ546" s="16" cm="1">
        <f t="array" ref="BQ546">INDEX($BL$21:$BL$70,_xlfn.XMATCH($A546,$BK$21:$BK$70,-1))</f>
        <v>0</v>
      </c>
      <c r="BR546" s="16" cm="1">
        <f t="array" ref="BR546">INDEX($BL$21:$BL$70,_xlfn.XMATCH($A546,$BK$21:$BK$70,1))</f>
        <v>0</v>
      </c>
      <c r="BS546">
        <f t="shared" si="112"/>
        <v>0</v>
      </c>
    </row>
    <row r="547" spans="1:71" x14ac:dyDescent="0.2">
      <c r="A547">
        <v>886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5.6757139800394451E-8</v>
      </c>
      <c r="L547">
        <v>0</v>
      </c>
      <c r="M547">
        <v>0</v>
      </c>
      <c r="N547">
        <v>2.3903363946310526E-5</v>
      </c>
      <c r="O547">
        <v>0</v>
      </c>
      <c r="P547">
        <v>0</v>
      </c>
      <c r="Q547">
        <v>2.2056994263833391E-5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1.0863006477788406E-5</v>
      </c>
      <c r="Z547">
        <v>6.538784459522945E-6</v>
      </c>
      <c r="AA547">
        <v>1.8925985074632958E-5</v>
      </c>
      <c r="AB547">
        <v>5.0178624812331342E-5</v>
      </c>
      <c r="AC547">
        <v>1.1519708537150171E-4</v>
      </c>
      <c r="AE547">
        <v>0</v>
      </c>
      <c r="AG547">
        <v>886</v>
      </c>
      <c r="AH547">
        <f t="shared" si="114"/>
        <v>0</v>
      </c>
      <c r="AI547">
        <f t="shared" si="114"/>
        <v>0</v>
      </c>
      <c r="AJ547">
        <f t="shared" si="114"/>
        <v>0</v>
      </c>
      <c r="AK547">
        <f t="shared" si="114"/>
        <v>0</v>
      </c>
      <c r="AL547">
        <f t="shared" si="114"/>
        <v>0</v>
      </c>
      <c r="AM547">
        <f t="shared" si="114"/>
        <v>0</v>
      </c>
      <c r="AN547">
        <f t="shared" si="114"/>
        <v>0</v>
      </c>
      <c r="AO547">
        <f t="shared" si="114"/>
        <v>0</v>
      </c>
      <c r="AP547">
        <f t="shared" si="114"/>
        <v>0</v>
      </c>
      <c r="AQ547">
        <f t="shared" si="114"/>
        <v>0</v>
      </c>
      <c r="AR547">
        <f t="shared" si="114"/>
        <v>0</v>
      </c>
      <c r="AS547">
        <f t="shared" si="114"/>
        <v>0</v>
      </c>
      <c r="AT547">
        <f t="shared" si="114"/>
        <v>0</v>
      </c>
      <c r="AU547">
        <f t="shared" si="114"/>
        <v>0</v>
      </c>
      <c r="AV547">
        <f t="shared" si="114"/>
        <v>0</v>
      </c>
      <c r="AW547">
        <f t="shared" si="114"/>
        <v>0</v>
      </c>
      <c r="AX547">
        <f t="shared" si="113"/>
        <v>0</v>
      </c>
      <c r="AY547">
        <f t="shared" si="113"/>
        <v>0</v>
      </c>
      <c r="AZ547">
        <f t="shared" si="113"/>
        <v>0</v>
      </c>
      <c r="BA547">
        <f t="shared" si="113"/>
        <v>0</v>
      </c>
      <c r="BB547">
        <f t="shared" si="113"/>
        <v>0</v>
      </c>
      <c r="BC547">
        <f t="shared" si="109"/>
        <v>0</v>
      </c>
      <c r="BD547">
        <f t="shared" si="109"/>
        <v>0</v>
      </c>
      <c r="BE547">
        <f t="shared" si="109"/>
        <v>0</v>
      </c>
      <c r="BF547">
        <f t="shared" si="109"/>
        <v>0</v>
      </c>
      <c r="BG547">
        <f t="shared" si="109"/>
        <v>0</v>
      </c>
      <c r="BH547">
        <f t="shared" si="109"/>
        <v>0</v>
      </c>
      <c r="BI547">
        <f t="shared" si="105"/>
        <v>0</v>
      </c>
      <c r="BJ547" s="16"/>
      <c r="BL547">
        <v>0</v>
      </c>
      <c r="BO547" s="16" cm="1">
        <f t="array" ref="BO547">INDEX($BK$21:$BK$70,_xlfn.XMATCH($A547,$BK$21:$BK$70,-1))</f>
        <v>840</v>
      </c>
      <c r="BP547" s="16" cm="1">
        <f t="array" ref="BP547">INDEX($BK$21:$BK$70,_xlfn.XMATCH($A547,$BK$21:$BK$70,1))</f>
        <v>1200</v>
      </c>
      <c r="BQ547" s="16" cm="1">
        <f t="array" ref="BQ547">INDEX($BL$21:$BL$70,_xlfn.XMATCH($A547,$BK$21:$BK$70,-1))</f>
        <v>0</v>
      </c>
      <c r="BR547" s="16" cm="1">
        <f t="array" ref="BR547">INDEX($BL$21:$BL$70,_xlfn.XMATCH($A547,$BK$21:$BK$70,1))</f>
        <v>0</v>
      </c>
      <c r="BS547">
        <f t="shared" si="112"/>
        <v>0</v>
      </c>
    </row>
    <row r="548" spans="1:71" x14ac:dyDescent="0.2">
      <c r="A548">
        <v>887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4.386297860686457E-8</v>
      </c>
      <c r="L548">
        <v>0</v>
      </c>
      <c r="M548">
        <v>0</v>
      </c>
      <c r="N548">
        <v>2.0224202599039042E-5</v>
      </c>
      <c r="O548">
        <v>0</v>
      </c>
      <c r="P548">
        <v>0</v>
      </c>
      <c r="Q548">
        <v>2.2368518613575268E-5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8.1331788153102422E-6</v>
      </c>
      <c r="Z548">
        <v>8.4276395016910641E-6</v>
      </c>
      <c r="AA548">
        <v>1.9905054962644194E-5</v>
      </c>
      <c r="AB548">
        <v>4.5985311490691179E-5</v>
      </c>
      <c r="AC548">
        <v>1.1649393353204733E-4</v>
      </c>
      <c r="AE548">
        <v>0</v>
      </c>
      <c r="AG548">
        <v>887</v>
      </c>
      <c r="AH548">
        <f t="shared" si="114"/>
        <v>0</v>
      </c>
      <c r="AI548">
        <f t="shared" si="114"/>
        <v>0</v>
      </c>
      <c r="AJ548">
        <f t="shared" si="114"/>
        <v>0</v>
      </c>
      <c r="AK548">
        <f t="shared" si="114"/>
        <v>0</v>
      </c>
      <c r="AL548">
        <f t="shared" si="114"/>
        <v>0</v>
      </c>
      <c r="AM548">
        <f t="shared" si="114"/>
        <v>0</v>
      </c>
      <c r="AN548">
        <f t="shared" si="114"/>
        <v>0</v>
      </c>
      <c r="AO548">
        <f t="shared" si="114"/>
        <v>0</v>
      </c>
      <c r="AP548">
        <f t="shared" si="114"/>
        <v>0</v>
      </c>
      <c r="AQ548">
        <f t="shared" si="114"/>
        <v>0</v>
      </c>
      <c r="AR548">
        <f t="shared" si="114"/>
        <v>0</v>
      </c>
      <c r="AS548">
        <f t="shared" si="114"/>
        <v>0</v>
      </c>
      <c r="AT548">
        <f t="shared" si="114"/>
        <v>0</v>
      </c>
      <c r="AU548">
        <f t="shared" si="114"/>
        <v>0</v>
      </c>
      <c r="AV548">
        <f t="shared" si="114"/>
        <v>0</v>
      </c>
      <c r="AW548">
        <f t="shared" si="114"/>
        <v>0</v>
      </c>
      <c r="AX548">
        <f t="shared" si="113"/>
        <v>0</v>
      </c>
      <c r="AY548">
        <f t="shared" si="113"/>
        <v>0</v>
      </c>
      <c r="AZ548">
        <f t="shared" si="113"/>
        <v>0</v>
      </c>
      <c r="BA548">
        <f t="shared" si="113"/>
        <v>0</v>
      </c>
      <c r="BB548">
        <f t="shared" si="113"/>
        <v>0</v>
      </c>
      <c r="BC548">
        <f t="shared" si="109"/>
        <v>0</v>
      </c>
      <c r="BD548">
        <f t="shared" si="109"/>
        <v>0</v>
      </c>
      <c r="BE548">
        <f t="shared" si="109"/>
        <v>0</v>
      </c>
      <c r="BF548">
        <f t="shared" si="109"/>
        <v>0</v>
      </c>
      <c r="BG548">
        <f t="shared" si="109"/>
        <v>0</v>
      </c>
      <c r="BH548">
        <f t="shared" si="109"/>
        <v>0</v>
      </c>
      <c r="BI548">
        <f t="shared" si="105"/>
        <v>0</v>
      </c>
      <c r="BJ548" s="16"/>
      <c r="BL548">
        <v>0</v>
      </c>
      <c r="BO548" s="16" cm="1">
        <f t="array" ref="BO548">INDEX($BK$21:$BK$70,_xlfn.XMATCH($A548,$BK$21:$BK$70,-1))</f>
        <v>840</v>
      </c>
      <c r="BP548" s="16" cm="1">
        <f t="array" ref="BP548">INDEX($BK$21:$BK$70,_xlfn.XMATCH($A548,$BK$21:$BK$70,1))</f>
        <v>1200</v>
      </c>
      <c r="BQ548" s="16" cm="1">
        <f t="array" ref="BQ548">INDEX($BL$21:$BL$70,_xlfn.XMATCH($A548,$BK$21:$BK$70,-1))</f>
        <v>0</v>
      </c>
      <c r="BR548" s="16" cm="1">
        <f t="array" ref="BR548">INDEX($BL$21:$BL$70,_xlfn.XMATCH($A548,$BK$21:$BK$70,1))</f>
        <v>0</v>
      </c>
      <c r="BS548">
        <f t="shared" si="112"/>
        <v>0</v>
      </c>
    </row>
    <row r="549" spans="1:71" x14ac:dyDescent="0.2">
      <c r="A549">
        <v>888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4.1359261204792821E-8</v>
      </c>
      <c r="L549">
        <v>0</v>
      </c>
      <c r="M549">
        <v>0</v>
      </c>
      <c r="N549">
        <v>2.0058036425620065E-5</v>
      </c>
      <c r="O549">
        <v>0</v>
      </c>
      <c r="P549">
        <v>0</v>
      </c>
      <c r="Q549">
        <v>2.0960645197997167E-5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7.8616430859232394E-6</v>
      </c>
      <c r="Z549">
        <v>6.8109719588956143E-6</v>
      </c>
      <c r="AA549">
        <v>1.5659473947657115E-5</v>
      </c>
      <c r="AB549">
        <v>4.8181636315752685E-5</v>
      </c>
      <c r="AC549">
        <v>1.0860072261114266E-4</v>
      </c>
      <c r="AE549">
        <v>0</v>
      </c>
      <c r="AG549">
        <v>888</v>
      </c>
      <c r="AH549">
        <f t="shared" si="114"/>
        <v>0</v>
      </c>
      <c r="AI549">
        <f t="shared" si="114"/>
        <v>0</v>
      </c>
      <c r="AJ549">
        <f t="shared" si="114"/>
        <v>0</v>
      </c>
      <c r="AK549">
        <f t="shared" si="114"/>
        <v>0</v>
      </c>
      <c r="AL549">
        <f t="shared" si="114"/>
        <v>0</v>
      </c>
      <c r="AM549">
        <f t="shared" si="114"/>
        <v>0</v>
      </c>
      <c r="AN549">
        <f t="shared" si="114"/>
        <v>0</v>
      </c>
      <c r="AO549">
        <f t="shared" si="114"/>
        <v>0</v>
      </c>
      <c r="AP549">
        <f t="shared" si="114"/>
        <v>0</v>
      </c>
      <c r="AQ549">
        <f t="shared" si="114"/>
        <v>0</v>
      </c>
      <c r="AR549">
        <f t="shared" si="114"/>
        <v>0</v>
      </c>
      <c r="AS549">
        <f t="shared" si="114"/>
        <v>0</v>
      </c>
      <c r="AT549">
        <f t="shared" si="114"/>
        <v>0</v>
      </c>
      <c r="AU549">
        <f t="shared" si="114"/>
        <v>0</v>
      </c>
      <c r="AV549">
        <f t="shared" si="114"/>
        <v>0</v>
      </c>
      <c r="AW549">
        <f t="shared" si="114"/>
        <v>0</v>
      </c>
      <c r="AX549">
        <f t="shared" si="113"/>
        <v>0</v>
      </c>
      <c r="AY549">
        <f t="shared" si="113"/>
        <v>0</v>
      </c>
      <c r="AZ549">
        <f t="shared" si="113"/>
        <v>0</v>
      </c>
      <c r="BA549">
        <f t="shared" si="113"/>
        <v>0</v>
      </c>
      <c r="BB549">
        <f t="shared" si="113"/>
        <v>0</v>
      </c>
      <c r="BC549">
        <f t="shared" si="109"/>
        <v>0</v>
      </c>
      <c r="BD549">
        <f t="shared" si="109"/>
        <v>0</v>
      </c>
      <c r="BE549">
        <f t="shared" si="109"/>
        <v>0</v>
      </c>
      <c r="BF549">
        <f t="shared" si="109"/>
        <v>0</v>
      </c>
      <c r="BG549">
        <f t="shared" si="109"/>
        <v>0</v>
      </c>
      <c r="BH549">
        <f t="shared" si="109"/>
        <v>0</v>
      </c>
      <c r="BI549">
        <f t="shared" si="105"/>
        <v>0</v>
      </c>
      <c r="BJ549" s="16"/>
      <c r="BL549">
        <v>0</v>
      </c>
      <c r="BO549" s="16" cm="1">
        <f t="array" ref="BO549">INDEX($BK$21:$BK$70,_xlfn.XMATCH($A549,$BK$21:$BK$70,-1))</f>
        <v>840</v>
      </c>
      <c r="BP549" s="16" cm="1">
        <f t="array" ref="BP549">INDEX($BK$21:$BK$70,_xlfn.XMATCH($A549,$BK$21:$BK$70,1))</f>
        <v>1200</v>
      </c>
      <c r="BQ549" s="16" cm="1">
        <f t="array" ref="BQ549">INDEX($BL$21:$BL$70,_xlfn.XMATCH($A549,$BK$21:$BK$70,-1))</f>
        <v>0</v>
      </c>
      <c r="BR549" s="16" cm="1">
        <f t="array" ref="BR549">INDEX($BL$21:$BL$70,_xlfn.XMATCH($A549,$BK$21:$BK$70,1))</f>
        <v>0</v>
      </c>
      <c r="BS549">
        <f t="shared" si="112"/>
        <v>0</v>
      </c>
    </row>
    <row r="550" spans="1:71" x14ac:dyDescent="0.2">
      <c r="A550">
        <v>889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5.1154236119512708E-8</v>
      </c>
      <c r="L550">
        <v>0</v>
      </c>
      <c r="M550">
        <v>0</v>
      </c>
      <c r="N550">
        <v>2.0151938207330812E-5</v>
      </c>
      <c r="O550">
        <v>0</v>
      </c>
      <c r="P550">
        <v>0</v>
      </c>
      <c r="Q550">
        <v>2.1437494023729428E-5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8.8259508549910299E-6</v>
      </c>
      <c r="Z550">
        <v>9.0697584089144753E-6</v>
      </c>
      <c r="AA550">
        <v>1.6890018275876657E-5</v>
      </c>
      <c r="AB550">
        <v>4.3905662474131861E-5</v>
      </c>
      <c r="AC550">
        <v>1.0912503829241091E-4</v>
      </c>
      <c r="AE550">
        <v>0</v>
      </c>
      <c r="AG550">
        <v>889</v>
      </c>
      <c r="AH550">
        <f t="shared" si="114"/>
        <v>0</v>
      </c>
      <c r="AI550">
        <f t="shared" si="114"/>
        <v>0</v>
      </c>
      <c r="AJ550">
        <f t="shared" si="114"/>
        <v>0</v>
      </c>
      <c r="AK550">
        <f t="shared" si="114"/>
        <v>0</v>
      </c>
      <c r="AL550">
        <f t="shared" si="114"/>
        <v>0</v>
      </c>
      <c r="AM550">
        <f t="shared" si="114"/>
        <v>0</v>
      </c>
      <c r="AN550">
        <f t="shared" si="114"/>
        <v>0</v>
      </c>
      <c r="AO550">
        <f t="shared" si="114"/>
        <v>0</v>
      </c>
      <c r="AP550">
        <f t="shared" si="114"/>
        <v>0</v>
      </c>
      <c r="AQ550">
        <f t="shared" si="114"/>
        <v>0</v>
      </c>
      <c r="AR550">
        <f t="shared" si="114"/>
        <v>0</v>
      </c>
      <c r="AS550">
        <f t="shared" si="114"/>
        <v>0</v>
      </c>
      <c r="AT550">
        <f t="shared" si="114"/>
        <v>0</v>
      </c>
      <c r="AU550">
        <f t="shared" si="114"/>
        <v>0</v>
      </c>
      <c r="AV550">
        <f t="shared" si="114"/>
        <v>0</v>
      </c>
      <c r="AW550">
        <f t="shared" si="114"/>
        <v>0</v>
      </c>
      <c r="AX550">
        <f t="shared" si="113"/>
        <v>0</v>
      </c>
      <c r="AY550">
        <f t="shared" si="113"/>
        <v>0</v>
      </c>
      <c r="AZ550">
        <f t="shared" si="113"/>
        <v>0</v>
      </c>
      <c r="BA550">
        <f t="shared" si="113"/>
        <v>0</v>
      </c>
      <c r="BB550">
        <f t="shared" si="113"/>
        <v>0</v>
      </c>
      <c r="BC550">
        <f t="shared" si="109"/>
        <v>0</v>
      </c>
      <c r="BD550">
        <f t="shared" si="109"/>
        <v>0</v>
      </c>
      <c r="BE550">
        <f t="shared" si="109"/>
        <v>0</v>
      </c>
      <c r="BF550">
        <f t="shared" si="109"/>
        <v>0</v>
      </c>
      <c r="BG550">
        <f t="shared" si="109"/>
        <v>0</v>
      </c>
      <c r="BH550">
        <f t="shared" si="109"/>
        <v>0</v>
      </c>
      <c r="BI550">
        <f t="shared" si="105"/>
        <v>0</v>
      </c>
      <c r="BJ550" s="16"/>
      <c r="BL550">
        <v>0</v>
      </c>
      <c r="BO550" s="16" cm="1">
        <f t="array" ref="BO550">INDEX($BK$21:$BK$70,_xlfn.XMATCH($A550,$BK$21:$BK$70,-1))</f>
        <v>840</v>
      </c>
      <c r="BP550" s="16" cm="1">
        <f t="array" ref="BP550">INDEX($BK$21:$BK$70,_xlfn.XMATCH($A550,$BK$21:$BK$70,1))</f>
        <v>1200</v>
      </c>
      <c r="BQ550" s="16" cm="1">
        <f t="array" ref="BQ550">INDEX($BL$21:$BL$70,_xlfn.XMATCH($A550,$BK$21:$BK$70,-1))</f>
        <v>0</v>
      </c>
      <c r="BR550" s="16" cm="1">
        <f t="array" ref="BR550">INDEX($BL$21:$BL$70,_xlfn.XMATCH($A550,$BK$21:$BK$70,1))</f>
        <v>0</v>
      </c>
      <c r="BS550">
        <f t="shared" si="112"/>
        <v>0</v>
      </c>
    </row>
    <row r="551" spans="1:71" x14ac:dyDescent="0.2">
      <c r="A551">
        <v>890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5.0311859011890197E-8</v>
      </c>
      <c r="L551">
        <v>0</v>
      </c>
      <c r="M551">
        <v>0</v>
      </c>
      <c r="N551">
        <v>2.1262614436407241E-5</v>
      </c>
      <c r="O551">
        <v>0</v>
      </c>
      <c r="P551">
        <v>0</v>
      </c>
      <c r="Q551">
        <v>2.10689326502718E-5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7.7493341218780158E-6</v>
      </c>
      <c r="Z551">
        <v>8.411786739044498E-6</v>
      </c>
      <c r="AA551">
        <v>1.5916797496722152E-5</v>
      </c>
      <c r="AB551">
        <v>4.3931232185281848E-5</v>
      </c>
      <c r="AC551">
        <v>1.0548781388108158E-4</v>
      </c>
      <c r="AE551">
        <v>0</v>
      </c>
      <c r="AG551">
        <v>890</v>
      </c>
      <c r="AH551">
        <f t="shared" si="114"/>
        <v>0</v>
      </c>
      <c r="AI551">
        <f t="shared" si="114"/>
        <v>0</v>
      </c>
      <c r="AJ551">
        <f t="shared" si="114"/>
        <v>0</v>
      </c>
      <c r="AK551">
        <f t="shared" si="114"/>
        <v>0</v>
      </c>
      <c r="AL551">
        <f t="shared" si="114"/>
        <v>0</v>
      </c>
      <c r="AM551">
        <f t="shared" si="114"/>
        <v>0</v>
      </c>
      <c r="AN551">
        <f t="shared" si="114"/>
        <v>0</v>
      </c>
      <c r="AO551">
        <f t="shared" si="114"/>
        <v>0</v>
      </c>
      <c r="AP551">
        <f t="shared" si="114"/>
        <v>0</v>
      </c>
      <c r="AQ551">
        <f t="shared" si="114"/>
        <v>0</v>
      </c>
      <c r="AR551">
        <f t="shared" si="114"/>
        <v>0</v>
      </c>
      <c r="AS551">
        <f t="shared" si="114"/>
        <v>0</v>
      </c>
      <c r="AT551">
        <f t="shared" si="114"/>
        <v>0</v>
      </c>
      <c r="AU551">
        <f t="shared" si="114"/>
        <v>0</v>
      </c>
      <c r="AV551">
        <f t="shared" si="114"/>
        <v>0</v>
      </c>
      <c r="AW551">
        <f t="shared" si="114"/>
        <v>0</v>
      </c>
      <c r="AX551">
        <f t="shared" si="113"/>
        <v>0</v>
      </c>
      <c r="AY551">
        <f t="shared" si="113"/>
        <v>0</v>
      </c>
      <c r="AZ551">
        <f t="shared" si="113"/>
        <v>0</v>
      </c>
      <c r="BA551">
        <f t="shared" si="113"/>
        <v>0</v>
      </c>
      <c r="BB551">
        <f t="shared" si="113"/>
        <v>0</v>
      </c>
      <c r="BC551">
        <f t="shared" si="109"/>
        <v>0</v>
      </c>
      <c r="BD551">
        <f t="shared" si="109"/>
        <v>0</v>
      </c>
      <c r="BE551">
        <f t="shared" si="109"/>
        <v>0</v>
      </c>
      <c r="BF551">
        <f t="shared" si="109"/>
        <v>0</v>
      </c>
      <c r="BG551">
        <f t="shared" si="109"/>
        <v>0</v>
      </c>
      <c r="BH551">
        <f t="shared" si="109"/>
        <v>0</v>
      </c>
      <c r="BI551">
        <f t="shared" si="105"/>
        <v>0</v>
      </c>
      <c r="BJ551" s="16"/>
      <c r="BL551">
        <v>0</v>
      </c>
      <c r="BO551" s="16" cm="1">
        <f t="array" ref="BO551">INDEX($BK$21:$BK$70,_xlfn.XMATCH($A551,$BK$21:$BK$70,-1))</f>
        <v>840</v>
      </c>
      <c r="BP551" s="16" cm="1">
        <f t="array" ref="BP551">INDEX($BK$21:$BK$70,_xlfn.XMATCH($A551,$BK$21:$BK$70,1))</f>
        <v>1200</v>
      </c>
      <c r="BQ551" s="16" cm="1">
        <f t="array" ref="BQ551">INDEX($BL$21:$BL$70,_xlfn.XMATCH($A551,$BK$21:$BK$70,-1))</f>
        <v>0</v>
      </c>
      <c r="BR551" s="16" cm="1">
        <f t="array" ref="BR551">INDEX($BL$21:$BL$70,_xlfn.XMATCH($A551,$BK$21:$BK$70,1))</f>
        <v>0</v>
      </c>
      <c r="BS551">
        <f t="shared" si="112"/>
        <v>0</v>
      </c>
    </row>
    <row r="552" spans="1:71" x14ac:dyDescent="0.2">
      <c r="A552">
        <v>891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4.1434337229398536E-8</v>
      </c>
      <c r="L552">
        <v>0</v>
      </c>
      <c r="M552">
        <v>0</v>
      </c>
      <c r="N552">
        <v>2.0601534719577781E-5</v>
      </c>
      <c r="O552">
        <v>0</v>
      </c>
      <c r="P552">
        <v>0</v>
      </c>
      <c r="Q552">
        <v>2.0816437137828575E-5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8.0554228521580956E-6</v>
      </c>
      <c r="Z552">
        <v>6.3406501136397122E-6</v>
      </c>
      <c r="AA552">
        <v>1.6728906464793119E-5</v>
      </c>
      <c r="AB552">
        <v>4.6100645139999252E-5</v>
      </c>
      <c r="AC552">
        <v>9.9726267335522711E-5</v>
      </c>
      <c r="AE552">
        <v>0</v>
      </c>
      <c r="AG552">
        <v>891</v>
      </c>
      <c r="AH552">
        <f t="shared" si="114"/>
        <v>0</v>
      </c>
      <c r="AI552">
        <f t="shared" si="114"/>
        <v>0</v>
      </c>
      <c r="AJ552">
        <f t="shared" si="114"/>
        <v>0</v>
      </c>
      <c r="AK552">
        <f t="shared" si="114"/>
        <v>0</v>
      </c>
      <c r="AL552">
        <f t="shared" si="114"/>
        <v>0</v>
      </c>
      <c r="AM552">
        <f t="shared" si="114"/>
        <v>0</v>
      </c>
      <c r="AN552">
        <f t="shared" si="114"/>
        <v>0</v>
      </c>
      <c r="AO552">
        <f t="shared" si="114"/>
        <v>0</v>
      </c>
      <c r="AP552">
        <f t="shared" si="114"/>
        <v>0</v>
      </c>
      <c r="AQ552">
        <f t="shared" si="114"/>
        <v>0</v>
      </c>
      <c r="AR552">
        <f t="shared" si="114"/>
        <v>0</v>
      </c>
      <c r="AS552">
        <f t="shared" si="114"/>
        <v>0</v>
      </c>
      <c r="AT552">
        <f t="shared" si="114"/>
        <v>0</v>
      </c>
      <c r="AU552">
        <f t="shared" si="114"/>
        <v>0</v>
      </c>
      <c r="AV552">
        <f t="shared" si="114"/>
        <v>0</v>
      </c>
      <c r="AW552">
        <f t="shared" si="114"/>
        <v>0</v>
      </c>
      <c r="AX552">
        <f t="shared" si="113"/>
        <v>0</v>
      </c>
      <c r="AY552">
        <f t="shared" si="113"/>
        <v>0</v>
      </c>
      <c r="AZ552">
        <f t="shared" si="113"/>
        <v>0</v>
      </c>
      <c r="BA552">
        <f t="shared" si="113"/>
        <v>0</v>
      </c>
      <c r="BB552">
        <f t="shared" si="113"/>
        <v>0</v>
      </c>
      <c r="BC552">
        <f t="shared" si="109"/>
        <v>0</v>
      </c>
      <c r="BD552">
        <f t="shared" si="109"/>
        <v>0</v>
      </c>
      <c r="BE552">
        <f t="shared" si="109"/>
        <v>0</v>
      </c>
      <c r="BF552">
        <f t="shared" si="109"/>
        <v>0</v>
      </c>
      <c r="BG552">
        <f t="shared" si="109"/>
        <v>0</v>
      </c>
      <c r="BH552">
        <f t="shared" si="109"/>
        <v>0</v>
      </c>
      <c r="BI552">
        <f t="shared" si="105"/>
        <v>0</v>
      </c>
      <c r="BJ552" s="16"/>
      <c r="BL552">
        <v>0</v>
      </c>
      <c r="BO552" s="16" cm="1">
        <f t="array" ref="BO552">INDEX($BK$21:$BK$70,_xlfn.XMATCH($A552,$BK$21:$BK$70,-1))</f>
        <v>840</v>
      </c>
      <c r="BP552" s="16" cm="1">
        <f t="array" ref="BP552">INDEX($BK$21:$BK$70,_xlfn.XMATCH($A552,$BK$21:$BK$70,1))</f>
        <v>1200</v>
      </c>
      <c r="BQ552" s="16" cm="1">
        <f t="array" ref="BQ552">INDEX($BL$21:$BL$70,_xlfn.XMATCH($A552,$BK$21:$BK$70,-1))</f>
        <v>0</v>
      </c>
      <c r="BR552" s="16" cm="1">
        <f t="array" ref="BR552">INDEX($BL$21:$BL$70,_xlfn.XMATCH($A552,$BK$21:$BK$70,1))</f>
        <v>0</v>
      </c>
      <c r="BS552">
        <f t="shared" si="112"/>
        <v>0</v>
      </c>
    </row>
    <row r="553" spans="1:71" x14ac:dyDescent="0.2">
      <c r="A553">
        <v>892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4.406379851007201E-8</v>
      </c>
      <c r="L553">
        <v>0</v>
      </c>
      <c r="M553">
        <v>0</v>
      </c>
      <c r="N553">
        <v>1.7705349052454377E-5</v>
      </c>
      <c r="O553">
        <v>0</v>
      </c>
      <c r="P553">
        <v>0</v>
      </c>
      <c r="Q553">
        <v>1.9636965569190189E-5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8.2215514330330145E-6</v>
      </c>
      <c r="Z553">
        <v>6.9338446866592018E-6</v>
      </c>
      <c r="AA553">
        <v>1.5423550311491842E-5</v>
      </c>
      <c r="AB553">
        <v>4.3161510058259215E-5</v>
      </c>
      <c r="AC553">
        <v>9.8688598377004495E-5</v>
      </c>
      <c r="AE553">
        <v>0</v>
      </c>
      <c r="AG553">
        <v>892</v>
      </c>
      <c r="AH553">
        <f t="shared" si="114"/>
        <v>0</v>
      </c>
      <c r="AI553">
        <f t="shared" si="114"/>
        <v>0</v>
      </c>
      <c r="AJ553">
        <f t="shared" si="114"/>
        <v>0</v>
      </c>
      <c r="AK553">
        <f t="shared" si="114"/>
        <v>0</v>
      </c>
      <c r="AL553">
        <f t="shared" si="114"/>
        <v>0</v>
      </c>
      <c r="AM553">
        <f t="shared" si="114"/>
        <v>0</v>
      </c>
      <c r="AN553">
        <f t="shared" si="114"/>
        <v>0</v>
      </c>
      <c r="AO553">
        <f t="shared" si="114"/>
        <v>0</v>
      </c>
      <c r="AP553">
        <f t="shared" si="114"/>
        <v>0</v>
      </c>
      <c r="AQ553">
        <f t="shared" si="114"/>
        <v>0</v>
      </c>
      <c r="AR553">
        <f t="shared" si="114"/>
        <v>0</v>
      </c>
      <c r="AS553">
        <f t="shared" si="114"/>
        <v>0</v>
      </c>
      <c r="AT553">
        <f t="shared" si="114"/>
        <v>0</v>
      </c>
      <c r="AU553">
        <f t="shared" si="114"/>
        <v>0</v>
      </c>
      <c r="AV553">
        <f t="shared" si="114"/>
        <v>0</v>
      </c>
      <c r="AW553">
        <f t="shared" si="114"/>
        <v>0</v>
      </c>
      <c r="AX553">
        <f t="shared" si="113"/>
        <v>0</v>
      </c>
      <c r="AY553">
        <f t="shared" si="113"/>
        <v>0</v>
      </c>
      <c r="AZ553">
        <f t="shared" si="113"/>
        <v>0</v>
      </c>
      <c r="BA553">
        <f t="shared" si="113"/>
        <v>0</v>
      </c>
      <c r="BB553">
        <f t="shared" si="113"/>
        <v>0</v>
      </c>
      <c r="BC553">
        <f t="shared" si="109"/>
        <v>0</v>
      </c>
      <c r="BD553">
        <f t="shared" si="109"/>
        <v>0</v>
      </c>
      <c r="BE553">
        <f t="shared" si="109"/>
        <v>0</v>
      </c>
      <c r="BF553">
        <f t="shared" si="109"/>
        <v>0</v>
      </c>
      <c r="BG553">
        <f t="shared" si="109"/>
        <v>0</v>
      </c>
      <c r="BH553">
        <f t="shared" si="109"/>
        <v>0</v>
      </c>
      <c r="BI553">
        <f t="shared" si="105"/>
        <v>0</v>
      </c>
      <c r="BJ553" s="16"/>
      <c r="BL553">
        <v>0</v>
      </c>
      <c r="BO553" s="16" cm="1">
        <f t="array" ref="BO553">INDEX($BK$21:$BK$70,_xlfn.XMATCH($A553,$BK$21:$BK$70,-1))</f>
        <v>840</v>
      </c>
      <c r="BP553" s="16" cm="1">
        <f t="array" ref="BP553">INDEX($BK$21:$BK$70,_xlfn.XMATCH($A553,$BK$21:$BK$70,1))</f>
        <v>1200</v>
      </c>
      <c r="BQ553" s="16" cm="1">
        <f t="array" ref="BQ553">INDEX($BL$21:$BL$70,_xlfn.XMATCH($A553,$BK$21:$BK$70,-1))</f>
        <v>0</v>
      </c>
      <c r="BR553" s="16" cm="1">
        <f t="array" ref="BR553">INDEX($BL$21:$BL$70,_xlfn.XMATCH($A553,$BK$21:$BK$70,1))</f>
        <v>0</v>
      </c>
      <c r="BS553">
        <f t="shared" si="112"/>
        <v>0</v>
      </c>
    </row>
    <row r="554" spans="1:71" x14ac:dyDescent="0.2">
      <c r="A554">
        <v>893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3.4707017447904673E-8</v>
      </c>
      <c r="L554">
        <v>0</v>
      </c>
      <c r="M554">
        <v>0</v>
      </c>
      <c r="N554">
        <v>1.5524706083553949E-5</v>
      </c>
      <c r="O554">
        <v>0</v>
      </c>
      <c r="P554">
        <v>0</v>
      </c>
      <c r="Q554">
        <v>1.9620064070456838E-5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7.2833129955352749E-6</v>
      </c>
      <c r="Z554">
        <v>5.9314776792988238E-6</v>
      </c>
      <c r="AA554">
        <v>1.7593300425274246E-5</v>
      </c>
      <c r="AB554">
        <v>4.0342608240498103E-5</v>
      </c>
      <c r="AC554">
        <v>9.6992061419437362E-5</v>
      </c>
      <c r="AE554">
        <v>0</v>
      </c>
      <c r="AG554">
        <v>893</v>
      </c>
      <c r="AH554">
        <f t="shared" si="114"/>
        <v>0</v>
      </c>
      <c r="AI554">
        <f t="shared" si="114"/>
        <v>0</v>
      </c>
      <c r="AJ554">
        <f t="shared" si="114"/>
        <v>0</v>
      </c>
      <c r="AK554">
        <f t="shared" si="114"/>
        <v>0</v>
      </c>
      <c r="AL554">
        <f t="shared" si="114"/>
        <v>0</v>
      </c>
      <c r="AM554">
        <f t="shared" si="114"/>
        <v>0</v>
      </c>
      <c r="AN554">
        <f t="shared" si="114"/>
        <v>0</v>
      </c>
      <c r="AO554">
        <f t="shared" si="114"/>
        <v>0</v>
      </c>
      <c r="AP554">
        <f t="shared" si="114"/>
        <v>0</v>
      </c>
      <c r="AQ554">
        <f t="shared" si="114"/>
        <v>0</v>
      </c>
      <c r="AR554">
        <f t="shared" si="114"/>
        <v>0</v>
      </c>
      <c r="AS554">
        <f t="shared" si="114"/>
        <v>0</v>
      </c>
      <c r="AT554">
        <f t="shared" si="114"/>
        <v>0</v>
      </c>
      <c r="AU554">
        <f t="shared" si="114"/>
        <v>0</v>
      </c>
      <c r="AV554">
        <f t="shared" si="114"/>
        <v>0</v>
      </c>
      <c r="AW554">
        <f t="shared" si="114"/>
        <v>0</v>
      </c>
      <c r="AX554">
        <f t="shared" si="113"/>
        <v>0</v>
      </c>
      <c r="AY554">
        <f t="shared" si="113"/>
        <v>0</v>
      </c>
      <c r="AZ554">
        <f t="shared" si="113"/>
        <v>0</v>
      </c>
      <c r="BA554">
        <f t="shared" si="113"/>
        <v>0</v>
      </c>
      <c r="BB554">
        <f t="shared" si="113"/>
        <v>0</v>
      </c>
      <c r="BC554">
        <f t="shared" si="109"/>
        <v>0</v>
      </c>
      <c r="BD554">
        <f t="shared" si="109"/>
        <v>0</v>
      </c>
      <c r="BE554">
        <f t="shared" si="109"/>
        <v>0</v>
      </c>
      <c r="BF554">
        <f t="shared" si="109"/>
        <v>0</v>
      </c>
      <c r="BG554">
        <f t="shared" si="109"/>
        <v>0</v>
      </c>
      <c r="BH554">
        <f t="shared" si="109"/>
        <v>0</v>
      </c>
      <c r="BI554">
        <f t="shared" si="105"/>
        <v>0</v>
      </c>
      <c r="BJ554" s="16"/>
      <c r="BL554">
        <v>0</v>
      </c>
      <c r="BO554" s="16" cm="1">
        <f t="array" ref="BO554">INDEX($BK$21:$BK$70,_xlfn.XMATCH($A554,$BK$21:$BK$70,-1))</f>
        <v>840</v>
      </c>
      <c r="BP554" s="16" cm="1">
        <f t="array" ref="BP554">INDEX($BK$21:$BK$70,_xlfn.XMATCH($A554,$BK$21:$BK$70,1))</f>
        <v>1200</v>
      </c>
      <c r="BQ554" s="16" cm="1">
        <f t="array" ref="BQ554">INDEX($BL$21:$BL$70,_xlfn.XMATCH($A554,$BK$21:$BK$70,-1))</f>
        <v>0</v>
      </c>
      <c r="BR554" s="16" cm="1">
        <f t="array" ref="BR554">INDEX($BL$21:$BL$70,_xlfn.XMATCH($A554,$BK$21:$BK$70,1))</f>
        <v>0</v>
      </c>
      <c r="BS554">
        <f t="shared" si="112"/>
        <v>0</v>
      </c>
    </row>
    <row r="555" spans="1:71" x14ac:dyDescent="0.2">
      <c r="A555">
        <v>894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2.8903274605979439E-8</v>
      </c>
      <c r="L555">
        <v>0</v>
      </c>
      <c r="M555">
        <v>0</v>
      </c>
      <c r="N555">
        <v>1.3449371013887094E-5</v>
      </c>
      <c r="O555">
        <v>0</v>
      </c>
      <c r="P555">
        <v>0</v>
      </c>
      <c r="Q555">
        <v>1.9322539040983167E-5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7.2361399681051416E-6</v>
      </c>
      <c r="Z555">
        <v>6.9899123355804608E-6</v>
      </c>
      <c r="AA555">
        <v>1.4217002325215729E-5</v>
      </c>
      <c r="AB555">
        <v>3.8554237206546998E-5</v>
      </c>
      <c r="AC555">
        <v>9.0410968218892211E-5</v>
      </c>
      <c r="AE555">
        <v>0</v>
      </c>
      <c r="AG555">
        <v>894</v>
      </c>
      <c r="AH555">
        <f t="shared" si="114"/>
        <v>0</v>
      </c>
      <c r="AI555">
        <f t="shared" si="114"/>
        <v>0</v>
      </c>
      <c r="AJ555">
        <f t="shared" si="114"/>
        <v>0</v>
      </c>
      <c r="AK555">
        <f t="shared" si="114"/>
        <v>0</v>
      </c>
      <c r="AL555">
        <f t="shared" si="114"/>
        <v>0</v>
      </c>
      <c r="AM555">
        <f t="shared" si="114"/>
        <v>0</v>
      </c>
      <c r="AN555">
        <f t="shared" si="114"/>
        <v>0</v>
      </c>
      <c r="AO555">
        <f t="shared" si="114"/>
        <v>0</v>
      </c>
      <c r="AP555">
        <f t="shared" si="114"/>
        <v>0</v>
      </c>
      <c r="AQ555">
        <f t="shared" si="114"/>
        <v>0</v>
      </c>
      <c r="AR555">
        <f t="shared" si="114"/>
        <v>0</v>
      </c>
      <c r="AS555">
        <f t="shared" si="114"/>
        <v>0</v>
      </c>
      <c r="AT555">
        <f t="shared" si="114"/>
        <v>0</v>
      </c>
      <c r="AU555">
        <f t="shared" si="114"/>
        <v>0</v>
      </c>
      <c r="AV555">
        <f t="shared" si="114"/>
        <v>0</v>
      </c>
      <c r="AW555">
        <f t="shared" si="114"/>
        <v>0</v>
      </c>
      <c r="AX555">
        <f t="shared" si="113"/>
        <v>0</v>
      </c>
      <c r="AY555">
        <f t="shared" si="113"/>
        <v>0</v>
      </c>
      <c r="AZ555">
        <f t="shared" si="113"/>
        <v>0</v>
      </c>
      <c r="BA555">
        <f t="shared" si="113"/>
        <v>0</v>
      </c>
      <c r="BB555">
        <f t="shared" si="113"/>
        <v>0</v>
      </c>
      <c r="BC555">
        <f t="shared" si="109"/>
        <v>0</v>
      </c>
      <c r="BD555">
        <f t="shared" si="109"/>
        <v>0</v>
      </c>
      <c r="BE555">
        <f t="shared" si="109"/>
        <v>0</v>
      </c>
      <c r="BF555">
        <f t="shared" si="109"/>
        <v>0</v>
      </c>
      <c r="BG555">
        <f t="shared" si="109"/>
        <v>0</v>
      </c>
      <c r="BH555">
        <f t="shared" si="109"/>
        <v>0</v>
      </c>
      <c r="BI555">
        <f t="shared" si="105"/>
        <v>0</v>
      </c>
      <c r="BJ555" s="16"/>
      <c r="BL555">
        <v>0</v>
      </c>
      <c r="BO555" s="16" cm="1">
        <f t="array" ref="BO555">INDEX($BK$21:$BK$70,_xlfn.XMATCH($A555,$BK$21:$BK$70,-1))</f>
        <v>840</v>
      </c>
      <c r="BP555" s="16" cm="1">
        <f t="array" ref="BP555">INDEX($BK$21:$BK$70,_xlfn.XMATCH($A555,$BK$21:$BK$70,1))</f>
        <v>1200</v>
      </c>
      <c r="BQ555" s="16" cm="1">
        <f t="array" ref="BQ555">INDEX($BL$21:$BL$70,_xlfn.XMATCH($A555,$BK$21:$BK$70,-1))</f>
        <v>0</v>
      </c>
      <c r="BR555" s="16" cm="1">
        <f t="array" ref="BR555">INDEX($BL$21:$BL$70,_xlfn.XMATCH($A555,$BK$21:$BK$70,1))</f>
        <v>0</v>
      </c>
      <c r="BS555">
        <f t="shared" si="112"/>
        <v>0</v>
      </c>
    </row>
    <row r="556" spans="1:71" x14ac:dyDescent="0.2">
      <c r="A556">
        <v>895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2.7605681021385878E-8</v>
      </c>
      <c r="L556">
        <v>0</v>
      </c>
      <c r="M556">
        <v>0</v>
      </c>
      <c r="N556">
        <v>1.3090896582107429E-5</v>
      </c>
      <c r="O556">
        <v>0</v>
      </c>
      <c r="P556">
        <v>0</v>
      </c>
      <c r="Q556">
        <v>1.8849990209969252E-5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1.0878995022534092E-5</v>
      </c>
      <c r="Z556">
        <v>6.4886209339440915E-6</v>
      </c>
      <c r="AA556">
        <v>1.5412706995825701E-5</v>
      </c>
      <c r="AB556">
        <v>4.0551949724375571E-5</v>
      </c>
      <c r="AC556">
        <v>9.647048138650202E-5</v>
      </c>
      <c r="AE556">
        <v>0</v>
      </c>
      <c r="AG556">
        <v>895</v>
      </c>
      <c r="AH556">
        <f t="shared" si="114"/>
        <v>0</v>
      </c>
      <c r="AI556">
        <f t="shared" si="114"/>
        <v>0</v>
      </c>
      <c r="AJ556">
        <f t="shared" si="114"/>
        <v>0</v>
      </c>
      <c r="AK556">
        <f t="shared" si="114"/>
        <v>0</v>
      </c>
      <c r="AL556">
        <f t="shared" si="114"/>
        <v>0</v>
      </c>
      <c r="AM556">
        <f t="shared" si="114"/>
        <v>0</v>
      </c>
      <c r="AN556">
        <f t="shared" si="114"/>
        <v>0</v>
      </c>
      <c r="AO556">
        <f t="shared" si="114"/>
        <v>0</v>
      </c>
      <c r="AP556">
        <f t="shared" si="114"/>
        <v>0</v>
      </c>
      <c r="AQ556">
        <f t="shared" si="114"/>
        <v>0</v>
      </c>
      <c r="AR556">
        <f t="shared" si="114"/>
        <v>0</v>
      </c>
      <c r="AS556">
        <f t="shared" si="114"/>
        <v>0</v>
      </c>
      <c r="AT556">
        <f t="shared" si="114"/>
        <v>0</v>
      </c>
      <c r="AU556">
        <f t="shared" si="114"/>
        <v>0</v>
      </c>
      <c r="AV556">
        <f t="shared" si="114"/>
        <v>0</v>
      </c>
      <c r="AW556">
        <f t="shared" si="114"/>
        <v>0</v>
      </c>
      <c r="AX556">
        <f t="shared" si="113"/>
        <v>0</v>
      </c>
      <c r="AY556">
        <f t="shared" si="113"/>
        <v>0</v>
      </c>
      <c r="AZ556">
        <f t="shared" si="113"/>
        <v>0</v>
      </c>
      <c r="BA556">
        <f t="shared" si="113"/>
        <v>0</v>
      </c>
      <c r="BB556">
        <f t="shared" si="113"/>
        <v>0</v>
      </c>
      <c r="BC556">
        <f t="shared" si="109"/>
        <v>0</v>
      </c>
      <c r="BD556">
        <f t="shared" si="109"/>
        <v>0</v>
      </c>
      <c r="BE556">
        <f t="shared" si="109"/>
        <v>0</v>
      </c>
      <c r="BF556">
        <f t="shared" si="109"/>
        <v>0</v>
      </c>
      <c r="BG556">
        <f t="shared" si="109"/>
        <v>0</v>
      </c>
      <c r="BH556">
        <f t="shared" si="109"/>
        <v>0</v>
      </c>
      <c r="BI556">
        <f t="shared" si="105"/>
        <v>0</v>
      </c>
      <c r="BJ556" s="16"/>
      <c r="BL556">
        <v>0</v>
      </c>
      <c r="BO556" s="16" cm="1">
        <f t="array" ref="BO556">INDEX($BK$21:$BK$70,_xlfn.XMATCH($A556,$BK$21:$BK$70,-1))</f>
        <v>840</v>
      </c>
      <c r="BP556" s="16" cm="1">
        <f t="array" ref="BP556">INDEX($BK$21:$BK$70,_xlfn.XMATCH($A556,$BK$21:$BK$70,1))</f>
        <v>1200</v>
      </c>
      <c r="BQ556" s="16" cm="1">
        <f t="array" ref="BQ556">INDEX($BL$21:$BL$70,_xlfn.XMATCH($A556,$BK$21:$BK$70,-1))</f>
        <v>0</v>
      </c>
      <c r="BR556" s="16" cm="1">
        <f t="array" ref="BR556">INDEX($BL$21:$BL$70,_xlfn.XMATCH($A556,$BK$21:$BK$70,1))</f>
        <v>0</v>
      </c>
      <c r="BS556">
        <f t="shared" si="112"/>
        <v>0</v>
      </c>
    </row>
    <row r="557" spans="1:71" x14ac:dyDescent="0.2">
      <c r="A557">
        <v>896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3.620828281753159E-8</v>
      </c>
      <c r="L557">
        <v>0</v>
      </c>
      <c r="M557">
        <v>0</v>
      </c>
      <c r="N557">
        <v>1.4012278325631909E-5</v>
      </c>
      <c r="O557">
        <v>0</v>
      </c>
      <c r="P557">
        <v>0</v>
      </c>
      <c r="Q557">
        <v>1.9274040492545415E-5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6.4986499587195952E-6</v>
      </c>
      <c r="Z557">
        <v>6.2587118933129411E-6</v>
      </c>
      <c r="AA557">
        <v>1.604179595907012E-5</v>
      </c>
      <c r="AB557">
        <v>4.0533502876150782E-5</v>
      </c>
      <c r="AC557">
        <v>8.9331430676074667E-5</v>
      </c>
      <c r="AE557">
        <v>0</v>
      </c>
      <c r="AG557">
        <v>896</v>
      </c>
      <c r="AH557">
        <f t="shared" si="114"/>
        <v>0</v>
      </c>
      <c r="AI557">
        <f t="shared" si="114"/>
        <v>0</v>
      </c>
      <c r="AJ557">
        <f t="shared" si="114"/>
        <v>0</v>
      </c>
      <c r="AK557">
        <f t="shared" si="114"/>
        <v>0</v>
      </c>
      <c r="AL557">
        <f t="shared" si="114"/>
        <v>0</v>
      </c>
      <c r="AM557">
        <f t="shared" si="114"/>
        <v>0</v>
      </c>
      <c r="AN557">
        <f t="shared" si="114"/>
        <v>0</v>
      </c>
      <c r="AO557">
        <f t="shared" si="114"/>
        <v>0</v>
      </c>
      <c r="AP557">
        <f t="shared" si="114"/>
        <v>0</v>
      </c>
      <c r="AQ557">
        <f t="shared" si="114"/>
        <v>0</v>
      </c>
      <c r="AR557">
        <f t="shared" si="114"/>
        <v>0</v>
      </c>
      <c r="AS557">
        <f t="shared" si="114"/>
        <v>0</v>
      </c>
      <c r="AT557">
        <f t="shared" si="114"/>
        <v>0</v>
      </c>
      <c r="AU557">
        <f t="shared" si="114"/>
        <v>0</v>
      </c>
      <c r="AV557">
        <f t="shared" si="114"/>
        <v>0</v>
      </c>
      <c r="AW557">
        <f t="shared" si="114"/>
        <v>0</v>
      </c>
      <c r="AX557">
        <f t="shared" si="113"/>
        <v>0</v>
      </c>
      <c r="AY557">
        <f t="shared" si="113"/>
        <v>0</v>
      </c>
      <c r="AZ557">
        <f t="shared" si="113"/>
        <v>0</v>
      </c>
      <c r="BA557">
        <f t="shared" si="113"/>
        <v>0</v>
      </c>
      <c r="BB557">
        <f t="shared" si="113"/>
        <v>0</v>
      </c>
      <c r="BC557">
        <f t="shared" si="109"/>
        <v>0</v>
      </c>
      <c r="BD557">
        <f t="shared" si="109"/>
        <v>0</v>
      </c>
      <c r="BE557">
        <f t="shared" si="109"/>
        <v>0</v>
      </c>
      <c r="BF557">
        <f t="shared" si="109"/>
        <v>0</v>
      </c>
      <c r="BG557">
        <f t="shared" si="109"/>
        <v>0</v>
      </c>
      <c r="BH557">
        <f t="shared" si="109"/>
        <v>0</v>
      </c>
      <c r="BI557">
        <f t="shared" si="105"/>
        <v>0</v>
      </c>
      <c r="BJ557" s="16"/>
      <c r="BL557">
        <v>0</v>
      </c>
      <c r="BO557" s="16" cm="1">
        <f t="array" ref="BO557">INDEX($BK$21:$BK$70,_xlfn.XMATCH($A557,$BK$21:$BK$70,-1))</f>
        <v>840</v>
      </c>
      <c r="BP557" s="16" cm="1">
        <f t="array" ref="BP557">INDEX($BK$21:$BK$70,_xlfn.XMATCH($A557,$BK$21:$BK$70,1))</f>
        <v>1200</v>
      </c>
      <c r="BQ557" s="16" cm="1">
        <f t="array" ref="BQ557">INDEX($BL$21:$BL$70,_xlfn.XMATCH($A557,$BK$21:$BK$70,-1))</f>
        <v>0</v>
      </c>
      <c r="BR557" s="16" cm="1">
        <f t="array" ref="BR557">INDEX($BL$21:$BL$70,_xlfn.XMATCH($A557,$BK$21:$BK$70,1))</f>
        <v>0</v>
      </c>
      <c r="BS557">
        <f t="shared" si="112"/>
        <v>0</v>
      </c>
    </row>
    <row r="558" spans="1:71" x14ac:dyDescent="0.2">
      <c r="A558">
        <v>897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3.663476255623667E-8</v>
      </c>
      <c r="L558">
        <v>0</v>
      </c>
      <c r="M558">
        <v>0</v>
      </c>
      <c r="N558">
        <v>1.4002783083951341E-5</v>
      </c>
      <c r="O558">
        <v>0</v>
      </c>
      <c r="P558">
        <v>0</v>
      </c>
      <c r="Q558">
        <v>1.77939878897054E-5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6.9609362878109338E-6</v>
      </c>
      <c r="Z558">
        <v>7.0717351392491387E-6</v>
      </c>
      <c r="AA558">
        <v>1.7899026603723099E-5</v>
      </c>
      <c r="AB558">
        <v>3.7614718420747821E-5</v>
      </c>
      <c r="AC558">
        <v>7.9672112079656258E-5</v>
      </c>
      <c r="AE558">
        <v>0</v>
      </c>
      <c r="AG558">
        <v>897</v>
      </c>
      <c r="AH558">
        <f t="shared" si="114"/>
        <v>0</v>
      </c>
      <c r="AI558">
        <f t="shared" si="114"/>
        <v>0</v>
      </c>
      <c r="AJ558">
        <f t="shared" si="114"/>
        <v>0</v>
      </c>
      <c r="AK558">
        <f t="shared" si="114"/>
        <v>0</v>
      </c>
      <c r="AL558">
        <f t="shared" si="114"/>
        <v>0</v>
      </c>
      <c r="AM558">
        <f t="shared" si="114"/>
        <v>0</v>
      </c>
      <c r="AN558">
        <f t="shared" si="114"/>
        <v>0</v>
      </c>
      <c r="AO558">
        <f t="shared" si="114"/>
        <v>0</v>
      </c>
      <c r="AP558">
        <f t="shared" si="114"/>
        <v>0</v>
      </c>
      <c r="AQ558">
        <f t="shared" si="114"/>
        <v>0</v>
      </c>
      <c r="AR558">
        <f t="shared" si="114"/>
        <v>0</v>
      </c>
      <c r="AS558">
        <f t="shared" si="114"/>
        <v>0</v>
      </c>
      <c r="AT558">
        <f t="shared" si="114"/>
        <v>0</v>
      </c>
      <c r="AU558">
        <f t="shared" si="114"/>
        <v>0</v>
      </c>
      <c r="AV558">
        <f t="shared" si="114"/>
        <v>0</v>
      </c>
      <c r="AW558">
        <f t="shared" si="114"/>
        <v>0</v>
      </c>
      <c r="AX558">
        <f t="shared" si="113"/>
        <v>0</v>
      </c>
      <c r="AY558">
        <f t="shared" si="113"/>
        <v>0</v>
      </c>
      <c r="AZ558">
        <f t="shared" si="113"/>
        <v>0</v>
      </c>
      <c r="BA558">
        <f t="shared" si="113"/>
        <v>0</v>
      </c>
      <c r="BB558">
        <f t="shared" si="113"/>
        <v>0</v>
      </c>
      <c r="BC558">
        <f t="shared" si="113"/>
        <v>0</v>
      </c>
      <c r="BD558">
        <f t="shared" si="113"/>
        <v>0</v>
      </c>
      <c r="BE558">
        <f t="shared" si="113"/>
        <v>0</v>
      </c>
      <c r="BF558">
        <f t="shared" si="109"/>
        <v>0</v>
      </c>
      <c r="BG558">
        <f t="shared" si="109"/>
        <v>0</v>
      </c>
      <c r="BH558">
        <f t="shared" si="109"/>
        <v>0</v>
      </c>
      <c r="BI558">
        <f t="shared" si="105"/>
        <v>0</v>
      </c>
      <c r="BJ558" s="16"/>
      <c r="BL558">
        <v>0</v>
      </c>
      <c r="BO558" s="16" cm="1">
        <f t="array" ref="BO558">INDEX($BK$21:$BK$70,_xlfn.XMATCH($A558,$BK$21:$BK$70,-1))</f>
        <v>840</v>
      </c>
      <c r="BP558" s="16" cm="1">
        <f t="array" ref="BP558">INDEX($BK$21:$BK$70,_xlfn.XMATCH($A558,$BK$21:$BK$70,1))</f>
        <v>1200</v>
      </c>
      <c r="BQ558" s="16" cm="1">
        <f t="array" ref="BQ558">INDEX($BL$21:$BL$70,_xlfn.XMATCH($A558,$BK$21:$BK$70,-1))</f>
        <v>0</v>
      </c>
      <c r="BR558" s="16" cm="1">
        <f t="array" ref="BR558">INDEX($BL$21:$BL$70,_xlfn.XMATCH($A558,$BK$21:$BK$70,1))</f>
        <v>0</v>
      </c>
      <c r="BS558">
        <f t="shared" si="112"/>
        <v>0</v>
      </c>
    </row>
    <row r="559" spans="1:71" x14ac:dyDescent="0.2">
      <c r="A559">
        <v>898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3.8578315815283705E-8</v>
      </c>
      <c r="L559">
        <v>0</v>
      </c>
      <c r="M559">
        <v>0</v>
      </c>
      <c r="N559">
        <v>1.4812449757209094E-5</v>
      </c>
      <c r="O559">
        <v>0</v>
      </c>
      <c r="P559">
        <v>0</v>
      </c>
      <c r="Q559">
        <v>1.8442443118743945E-5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1.1667629698488196E-5</v>
      </c>
      <c r="Z559">
        <v>6.5017225389541574E-6</v>
      </c>
      <c r="AA559">
        <v>1.5250002475243815E-5</v>
      </c>
      <c r="AB559">
        <v>3.683507099193051E-5</v>
      </c>
      <c r="AC559">
        <v>9.262570256795847E-5</v>
      </c>
      <c r="AE559">
        <v>0</v>
      </c>
      <c r="AG559">
        <v>898</v>
      </c>
      <c r="AH559">
        <f t="shared" si="114"/>
        <v>0</v>
      </c>
      <c r="AI559">
        <f t="shared" si="114"/>
        <v>0</v>
      </c>
      <c r="AJ559">
        <f t="shared" si="114"/>
        <v>0</v>
      </c>
      <c r="AK559">
        <f t="shared" si="114"/>
        <v>0</v>
      </c>
      <c r="AL559">
        <f t="shared" si="114"/>
        <v>0</v>
      </c>
      <c r="AM559">
        <f t="shared" si="114"/>
        <v>0</v>
      </c>
      <c r="AN559">
        <f t="shared" si="114"/>
        <v>0</v>
      </c>
      <c r="AO559">
        <f t="shared" si="114"/>
        <v>0</v>
      </c>
      <c r="AP559">
        <f t="shared" si="114"/>
        <v>0</v>
      </c>
      <c r="AQ559">
        <f t="shared" si="114"/>
        <v>0</v>
      </c>
      <c r="AR559">
        <f t="shared" si="114"/>
        <v>0</v>
      </c>
      <c r="AS559">
        <f t="shared" si="114"/>
        <v>0</v>
      </c>
      <c r="AT559">
        <f t="shared" si="114"/>
        <v>0</v>
      </c>
      <c r="AU559">
        <f t="shared" si="114"/>
        <v>0</v>
      </c>
      <c r="AV559">
        <f t="shared" si="114"/>
        <v>0</v>
      </c>
      <c r="AW559">
        <f t="shared" ref="AW559" si="115">Q559*$AE559</f>
        <v>0</v>
      </c>
      <c r="AX559">
        <f t="shared" si="113"/>
        <v>0</v>
      </c>
      <c r="AY559">
        <f t="shared" si="113"/>
        <v>0</v>
      </c>
      <c r="AZ559">
        <f t="shared" si="113"/>
        <v>0</v>
      </c>
      <c r="BA559">
        <f t="shared" si="113"/>
        <v>0</v>
      </c>
      <c r="BB559">
        <f t="shared" si="113"/>
        <v>0</v>
      </c>
      <c r="BC559">
        <f t="shared" si="113"/>
        <v>0</v>
      </c>
      <c r="BD559">
        <f t="shared" si="113"/>
        <v>0</v>
      </c>
      <c r="BE559">
        <f t="shared" si="113"/>
        <v>0</v>
      </c>
      <c r="BF559">
        <f t="shared" si="109"/>
        <v>0</v>
      </c>
      <c r="BG559">
        <f t="shared" si="109"/>
        <v>0</v>
      </c>
      <c r="BH559">
        <f t="shared" si="109"/>
        <v>0</v>
      </c>
      <c r="BI559">
        <f t="shared" si="105"/>
        <v>0</v>
      </c>
      <c r="BJ559" s="16"/>
      <c r="BL559">
        <v>0</v>
      </c>
      <c r="BO559" s="16" cm="1">
        <f t="array" ref="BO559">INDEX($BK$21:$BK$70,_xlfn.XMATCH($A559,$BK$21:$BK$70,-1))</f>
        <v>840</v>
      </c>
      <c r="BP559" s="16" cm="1">
        <f t="array" ref="BP559">INDEX($BK$21:$BK$70,_xlfn.XMATCH($A559,$BK$21:$BK$70,1))</f>
        <v>1200</v>
      </c>
      <c r="BQ559" s="16" cm="1">
        <f t="array" ref="BQ559">INDEX($BL$21:$BL$70,_xlfn.XMATCH($A559,$BK$21:$BK$70,-1))</f>
        <v>0</v>
      </c>
      <c r="BR559" s="16" cm="1">
        <f t="array" ref="BR559">INDEX($BL$21:$BL$70,_xlfn.XMATCH($A559,$BK$21:$BK$70,1))</f>
        <v>0</v>
      </c>
      <c r="BS559">
        <f t="shared" si="112"/>
        <v>0</v>
      </c>
    </row>
    <row r="560" spans="1:71" x14ac:dyDescent="0.2">
      <c r="A560">
        <v>899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3.5099928714026361E-8</v>
      </c>
      <c r="L560">
        <v>0</v>
      </c>
      <c r="M560">
        <v>0</v>
      </c>
      <c r="N560">
        <v>1.5737149589545864E-5</v>
      </c>
      <c r="O560">
        <v>0</v>
      </c>
      <c r="P560">
        <v>0</v>
      </c>
      <c r="Q560">
        <v>1.8435353965781536E-5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6.5950421221318734E-6</v>
      </c>
      <c r="Z560">
        <v>6.7968505515580956E-6</v>
      </c>
      <c r="AA560">
        <v>1.5565615203192348E-5</v>
      </c>
      <c r="AB560">
        <v>4.2404200147446389E-5</v>
      </c>
      <c r="AC560">
        <v>8.2660008018772696E-5</v>
      </c>
      <c r="AE560">
        <v>0</v>
      </c>
      <c r="AG560">
        <v>899</v>
      </c>
      <c r="AH560">
        <f t="shared" ref="AH560:AW575" si="116">B560*$AE560</f>
        <v>0</v>
      </c>
      <c r="AI560">
        <f t="shared" si="116"/>
        <v>0</v>
      </c>
      <c r="AJ560">
        <f t="shared" si="116"/>
        <v>0</v>
      </c>
      <c r="AK560">
        <f t="shared" si="116"/>
        <v>0</v>
      </c>
      <c r="AL560">
        <f t="shared" si="116"/>
        <v>0</v>
      </c>
      <c r="AM560">
        <f t="shared" si="116"/>
        <v>0</v>
      </c>
      <c r="AN560">
        <f t="shared" si="116"/>
        <v>0</v>
      </c>
      <c r="AO560">
        <f t="shared" si="116"/>
        <v>0</v>
      </c>
      <c r="AP560">
        <f t="shared" si="116"/>
        <v>0</v>
      </c>
      <c r="AQ560">
        <f t="shared" si="116"/>
        <v>0</v>
      </c>
      <c r="AR560">
        <f t="shared" si="116"/>
        <v>0</v>
      </c>
      <c r="AS560">
        <f t="shared" si="116"/>
        <v>0</v>
      </c>
      <c r="AT560">
        <f t="shared" si="116"/>
        <v>0</v>
      </c>
      <c r="AU560">
        <f t="shared" si="116"/>
        <v>0</v>
      </c>
      <c r="AV560">
        <f t="shared" si="116"/>
        <v>0</v>
      </c>
      <c r="AW560">
        <f t="shared" si="116"/>
        <v>0</v>
      </c>
      <c r="AX560">
        <f t="shared" si="113"/>
        <v>0</v>
      </c>
      <c r="AY560">
        <f t="shared" si="113"/>
        <v>0</v>
      </c>
      <c r="AZ560">
        <f t="shared" si="113"/>
        <v>0</v>
      </c>
      <c r="BA560">
        <f t="shared" si="113"/>
        <v>0</v>
      </c>
      <c r="BB560">
        <f t="shared" si="113"/>
        <v>0</v>
      </c>
      <c r="BC560">
        <f t="shared" si="113"/>
        <v>0</v>
      </c>
      <c r="BD560">
        <f t="shared" si="113"/>
        <v>0</v>
      </c>
      <c r="BE560">
        <f t="shared" si="113"/>
        <v>0</v>
      </c>
      <c r="BF560">
        <f t="shared" si="109"/>
        <v>0</v>
      </c>
      <c r="BG560">
        <f t="shared" si="109"/>
        <v>0</v>
      </c>
      <c r="BH560">
        <f t="shared" si="109"/>
        <v>0</v>
      </c>
      <c r="BI560">
        <f t="shared" si="105"/>
        <v>0</v>
      </c>
      <c r="BJ560" s="16"/>
      <c r="BL560">
        <v>0</v>
      </c>
      <c r="BO560" s="16" cm="1">
        <f t="array" ref="BO560">INDEX($BK$21:$BK$70,_xlfn.XMATCH($A560,$BK$21:$BK$70,-1))</f>
        <v>840</v>
      </c>
      <c r="BP560" s="16" cm="1">
        <f t="array" ref="BP560">INDEX($BK$21:$BK$70,_xlfn.XMATCH($A560,$BK$21:$BK$70,1))</f>
        <v>1200</v>
      </c>
      <c r="BQ560" s="16" cm="1">
        <f t="array" ref="BQ560">INDEX($BL$21:$BL$70,_xlfn.XMATCH($A560,$BK$21:$BK$70,-1))</f>
        <v>0</v>
      </c>
      <c r="BR560" s="16" cm="1">
        <f t="array" ref="BR560">INDEX($BL$21:$BL$70,_xlfn.XMATCH($A560,$BK$21:$BK$70,1))</f>
        <v>0</v>
      </c>
      <c r="BS560">
        <f t="shared" si="112"/>
        <v>0</v>
      </c>
    </row>
    <row r="561" spans="1:71" x14ac:dyDescent="0.2">
      <c r="A561">
        <v>900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3.4513031347242771E-8</v>
      </c>
      <c r="L561">
        <v>0</v>
      </c>
      <c r="M561">
        <v>0</v>
      </c>
      <c r="N561">
        <v>1.4784945552038453E-5</v>
      </c>
      <c r="O561">
        <v>0</v>
      </c>
      <c r="P561">
        <v>0</v>
      </c>
      <c r="Q561">
        <v>1.8470123208194726E-5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7.8066071292652745E-6</v>
      </c>
      <c r="Z561">
        <v>6.7932213134128838E-6</v>
      </c>
      <c r="AA561">
        <v>1.2888480651190692E-5</v>
      </c>
      <c r="AB561">
        <v>4.0273871519423197E-5</v>
      </c>
      <c r="AC561">
        <v>8.0629895207283658E-5</v>
      </c>
      <c r="AE561">
        <v>0</v>
      </c>
      <c r="AG561">
        <v>900</v>
      </c>
      <c r="AH561">
        <f t="shared" si="116"/>
        <v>0</v>
      </c>
      <c r="AI561">
        <f t="shared" si="116"/>
        <v>0</v>
      </c>
      <c r="AJ561">
        <f t="shared" si="116"/>
        <v>0</v>
      </c>
      <c r="AK561">
        <f t="shared" si="116"/>
        <v>0</v>
      </c>
      <c r="AL561">
        <f t="shared" si="116"/>
        <v>0</v>
      </c>
      <c r="AM561">
        <f t="shared" si="116"/>
        <v>0</v>
      </c>
      <c r="AN561">
        <f t="shared" si="116"/>
        <v>0</v>
      </c>
      <c r="AO561">
        <f t="shared" si="116"/>
        <v>0</v>
      </c>
      <c r="AP561">
        <f t="shared" si="116"/>
        <v>0</v>
      </c>
      <c r="AQ561">
        <f t="shared" si="116"/>
        <v>0</v>
      </c>
      <c r="AR561">
        <f t="shared" si="116"/>
        <v>0</v>
      </c>
      <c r="AS561">
        <f t="shared" si="116"/>
        <v>0</v>
      </c>
      <c r="AT561">
        <f t="shared" si="116"/>
        <v>0</v>
      </c>
      <c r="AU561">
        <f t="shared" si="116"/>
        <v>0</v>
      </c>
      <c r="AV561">
        <f t="shared" si="116"/>
        <v>0</v>
      </c>
      <c r="AW561">
        <f t="shared" si="116"/>
        <v>0</v>
      </c>
      <c r="AX561">
        <f t="shared" si="113"/>
        <v>0</v>
      </c>
      <c r="AY561">
        <f t="shared" si="113"/>
        <v>0</v>
      </c>
      <c r="AZ561">
        <f t="shared" si="113"/>
        <v>0</v>
      </c>
      <c r="BA561">
        <f t="shared" si="113"/>
        <v>0</v>
      </c>
      <c r="BB561">
        <f t="shared" si="113"/>
        <v>0</v>
      </c>
      <c r="BC561">
        <f t="shared" si="113"/>
        <v>0</v>
      </c>
      <c r="BD561">
        <f t="shared" si="113"/>
        <v>0</v>
      </c>
      <c r="BE561">
        <f t="shared" si="113"/>
        <v>0</v>
      </c>
      <c r="BF561">
        <f t="shared" si="109"/>
        <v>0</v>
      </c>
      <c r="BG561">
        <f t="shared" si="109"/>
        <v>0</v>
      </c>
      <c r="BH561">
        <f t="shared" si="109"/>
        <v>0</v>
      </c>
      <c r="BI561">
        <f t="shared" si="105"/>
        <v>0</v>
      </c>
      <c r="BJ561" s="16"/>
      <c r="BL561">
        <v>0</v>
      </c>
      <c r="BO561" s="16" cm="1">
        <f t="array" ref="BO561">INDEX($BK$21:$BK$70,_xlfn.XMATCH($A561,$BK$21:$BK$70,-1))</f>
        <v>840</v>
      </c>
      <c r="BP561" s="16" cm="1">
        <f t="array" ref="BP561">INDEX($BK$21:$BK$70,_xlfn.XMATCH($A561,$BK$21:$BK$70,1))</f>
        <v>1200</v>
      </c>
      <c r="BQ561" s="16" cm="1">
        <f t="array" ref="BQ561">INDEX($BL$21:$BL$70,_xlfn.XMATCH($A561,$BK$21:$BK$70,-1))</f>
        <v>0</v>
      </c>
      <c r="BR561" s="16" cm="1">
        <f t="array" ref="BR561">INDEX($BL$21:$BL$70,_xlfn.XMATCH($A561,$BK$21:$BK$70,1))</f>
        <v>0</v>
      </c>
      <c r="BS561">
        <f t="shared" si="112"/>
        <v>0</v>
      </c>
    </row>
    <row r="562" spans="1:71" x14ac:dyDescent="0.2">
      <c r="A562">
        <v>901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3.2212070758165764E-8</v>
      </c>
      <c r="L562">
        <v>0</v>
      </c>
      <c r="M562">
        <v>0</v>
      </c>
      <c r="N562">
        <v>1.2955299241285826E-5</v>
      </c>
      <c r="O562">
        <v>0</v>
      </c>
      <c r="P562">
        <v>0</v>
      </c>
      <c r="Q562">
        <v>1.8013597029594869E-5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4.1826336060456582E-6</v>
      </c>
      <c r="Z562">
        <v>6.1483088475672348E-6</v>
      </c>
      <c r="AA562">
        <v>1.3557741612961977E-5</v>
      </c>
      <c r="AB562">
        <v>3.3733776418786892E-5</v>
      </c>
      <c r="AC562">
        <v>7.9441156471973088E-5</v>
      </c>
      <c r="AE562">
        <v>0</v>
      </c>
      <c r="AG562">
        <v>901</v>
      </c>
      <c r="AH562">
        <f t="shared" si="116"/>
        <v>0</v>
      </c>
      <c r="AI562">
        <f t="shared" si="116"/>
        <v>0</v>
      </c>
      <c r="AJ562">
        <f t="shared" si="116"/>
        <v>0</v>
      </c>
      <c r="AK562">
        <f t="shared" si="116"/>
        <v>0</v>
      </c>
      <c r="AL562">
        <f t="shared" si="116"/>
        <v>0</v>
      </c>
      <c r="AM562">
        <f t="shared" si="116"/>
        <v>0</v>
      </c>
      <c r="AN562">
        <f t="shared" si="116"/>
        <v>0</v>
      </c>
      <c r="AO562">
        <f t="shared" si="116"/>
        <v>0</v>
      </c>
      <c r="AP562">
        <f t="shared" si="116"/>
        <v>0</v>
      </c>
      <c r="AQ562">
        <f t="shared" si="116"/>
        <v>0</v>
      </c>
      <c r="AR562">
        <f t="shared" si="116"/>
        <v>0</v>
      </c>
      <c r="AS562">
        <f t="shared" si="116"/>
        <v>0</v>
      </c>
      <c r="AT562">
        <f t="shared" si="116"/>
        <v>0</v>
      </c>
      <c r="AU562">
        <f t="shared" si="116"/>
        <v>0</v>
      </c>
      <c r="AV562">
        <f t="shared" si="116"/>
        <v>0</v>
      </c>
      <c r="AW562">
        <f t="shared" si="116"/>
        <v>0</v>
      </c>
      <c r="AX562">
        <f t="shared" si="113"/>
        <v>0</v>
      </c>
      <c r="AY562">
        <f t="shared" si="113"/>
        <v>0</v>
      </c>
      <c r="AZ562">
        <f t="shared" si="113"/>
        <v>0</v>
      </c>
      <c r="BA562">
        <f t="shared" si="113"/>
        <v>0</v>
      </c>
      <c r="BB562">
        <f t="shared" si="113"/>
        <v>0</v>
      </c>
      <c r="BC562">
        <f t="shared" si="113"/>
        <v>0</v>
      </c>
      <c r="BD562">
        <f t="shared" si="113"/>
        <v>0</v>
      </c>
      <c r="BE562">
        <f t="shared" si="113"/>
        <v>0</v>
      </c>
      <c r="BF562">
        <f t="shared" si="109"/>
        <v>0</v>
      </c>
      <c r="BG562">
        <f t="shared" si="109"/>
        <v>0</v>
      </c>
      <c r="BH562">
        <f t="shared" si="109"/>
        <v>0</v>
      </c>
      <c r="BI562">
        <f t="shared" si="105"/>
        <v>0</v>
      </c>
      <c r="BJ562" s="16"/>
      <c r="BL562">
        <v>0</v>
      </c>
      <c r="BO562" s="16" cm="1">
        <f t="array" ref="BO562">INDEX($BK$21:$BK$70,_xlfn.XMATCH($A562,$BK$21:$BK$70,-1))</f>
        <v>840</v>
      </c>
      <c r="BP562" s="16" cm="1">
        <f t="array" ref="BP562">INDEX($BK$21:$BK$70,_xlfn.XMATCH($A562,$BK$21:$BK$70,1))</f>
        <v>1200</v>
      </c>
      <c r="BQ562" s="16" cm="1">
        <f t="array" ref="BQ562">INDEX($BL$21:$BL$70,_xlfn.XMATCH($A562,$BK$21:$BK$70,-1))</f>
        <v>0</v>
      </c>
      <c r="BR562" s="16" cm="1">
        <f t="array" ref="BR562">INDEX($BL$21:$BL$70,_xlfn.XMATCH($A562,$BK$21:$BK$70,1))</f>
        <v>0</v>
      </c>
      <c r="BS562">
        <f t="shared" si="112"/>
        <v>0</v>
      </c>
    </row>
    <row r="563" spans="1:71" x14ac:dyDescent="0.2">
      <c r="A563">
        <v>902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2.8535779916051025E-8</v>
      </c>
      <c r="L563">
        <v>0</v>
      </c>
      <c r="M563">
        <v>0</v>
      </c>
      <c r="N563">
        <v>1.11033547733409E-5</v>
      </c>
      <c r="O563">
        <v>0</v>
      </c>
      <c r="P563">
        <v>0</v>
      </c>
      <c r="Q563">
        <v>1.7463110286155085E-5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3.8321676276011062E-6</v>
      </c>
      <c r="Z563">
        <v>6.8687960669036894E-6</v>
      </c>
      <c r="AA563">
        <v>1.4999492481820608E-5</v>
      </c>
      <c r="AB563">
        <v>3.2584017825540196E-5</v>
      </c>
      <c r="AC563">
        <v>7.5270942023543484E-5</v>
      </c>
      <c r="AE563">
        <v>0</v>
      </c>
      <c r="AG563">
        <v>902</v>
      </c>
      <c r="AH563">
        <f t="shared" si="116"/>
        <v>0</v>
      </c>
      <c r="AI563">
        <f t="shared" si="116"/>
        <v>0</v>
      </c>
      <c r="AJ563">
        <f t="shared" si="116"/>
        <v>0</v>
      </c>
      <c r="AK563">
        <f t="shared" si="116"/>
        <v>0</v>
      </c>
      <c r="AL563">
        <f t="shared" si="116"/>
        <v>0</v>
      </c>
      <c r="AM563">
        <f t="shared" si="116"/>
        <v>0</v>
      </c>
      <c r="AN563">
        <f t="shared" si="116"/>
        <v>0</v>
      </c>
      <c r="AO563">
        <f t="shared" si="116"/>
        <v>0</v>
      </c>
      <c r="AP563">
        <f t="shared" si="116"/>
        <v>0</v>
      </c>
      <c r="AQ563">
        <f t="shared" si="116"/>
        <v>0</v>
      </c>
      <c r="AR563">
        <f t="shared" si="116"/>
        <v>0</v>
      </c>
      <c r="AS563">
        <f t="shared" si="116"/>
        <v>0</v>
      </c>
      <c r="AT563">
        <f t="shared" si="116"/>
        <v>0</v>
      </c>
      <c r="AU563">
        <f t="shared" si="116"/>
        <v>0</v>
      </c>
      <c r="AV563">
        <f t="shared" si="116"/>
        <v>0</v>
      </c>
      <c r="AW563">
        <f t="shared" si="116"/>
        <v>0</v>
      </c>
      <c r="AX563">
        <f t="shared" si="113"/>
        <v>0</v>
      </c>
      <c r="AY563">
        <f t="shared" si="113"/>
        <v>0</v>
      </c>
      <c r="AZ563">
        <f t="shared" si="113"/>
        <v>0</v>
      </c>
      <c r="BA563">
        <f t="shared" si="113"/>
        <v>0</v>
      </c>
      <c r="BB563">
        <f t="shared" si="113"/>
        <v>0</v>
      </c>
      <c r="BC563">
        <f t="shared" si="113"/>
        <v>0</v>
      </c>
      <c r="BD563">
        <f t="shared" si="113"/>
        <v>0</v>
      </c>
      <c r="BE563">
        <f t="shared" si="113"/>
        <v>0</v>
      </c>
      <c r="BF563">
        <f t="shared" si="109"/>
        <v>0</v>
      </c>
      <c r="BG563">
        <f t="shared" si="109"/>
        <v>0</v>
      </c>
      <c r="BH563">
        <f t="shared" si="109"/>
        <v>0</v>
      </c>
      <c r="BI563">
        <f t="shared" si="105"/>
        <v>0</v>
      </c>
      <c r="BJ563" s="16"/>
      <c r="BL563">
        <v>0</v>
      </c>
      <c r="BO563" s="16" cm="1">
        <f t="array" ref="BO563">INDEX($BK$21:$BK$70,_xlfn.XMATCH($A563,$BK$21:$BK$70,-1))</f>
        <v>840</v>
      </c>
      <c r="BP563" s="16" cm="1">
        <f t="array" ref="BP563">INDEX($BK$21:$BK$70,_xlfn.XMATCH($A563,$BK$21:$BK$70,1))</f>
        <v>1200</v>
      </c>
      <c r="BQ563" s="16" cm="1">
        <f t="array" ref="BQ563">INDEX($BL$21:$BL$70,_xlfn.XMATCH($A563,$BK$21:$BK$70,-1))</f>
        <v>0</v>
      </c>
      <c r="BR563" s="16" cm="1">
        <f t="array" ref="BR563">INDEX($BL$21:$BL$70,_xlfn.XMATCH($A563,$BK$21:$BK$70,1))</f>
        <v>0</v>
      </c>
      <c r="BS563">
        <f t="shared" si="112"/>
        <v>0</v>
      </c>
    </row>
    <row r="564" spans="1:71" x14ac:dyDescent="0.2">
      <c r="A564">
        <v>903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2.0011612346733846E-8</v>
      </c>
      <c r="L564">
        <v>0</v>
      </c>
      <c r="M564">
        <v>0</v>
      </c>
      <c r="N564">
        <v>1.1303367917871973E-5</v>
      </c>
      <c r="O564">
        <v>0</v>
      </c>
      <c r="P564">
        <v>0</v>
      </c>
      <c r="Q564">
        <v>1.7631110190854635E-5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5.1873175874339882E-6</v>
      </c>
      <c r="Z564">
        <v>5.6801329340277406E-6</v>
      </c>
      <c r="AA564">
        <v>1.5731676837430119E-5</v>
      </c>
      <c r="AB564">
        <v>3.1581371999709955E-5</v>
      </c>
      <c r="AC564">
        <v>8.1043128831831599E-5</v>
      </c>
      <c r="AE564">
        <v>0</v>
      </c>
      <c r="AG564">
        <v>903</v>
      </c>
      <c r="AH564">
        <f t="shared" si="116"/>
        <v>0</v>
      </c>
      <c r="AI564">
        <f t="shared" si="116"/>
        <v>0</v>
      </c>
      <c r="AJ564">
        <f t="shared" si="116"/>
        <v>0</v>
      </c>
      <c r="AK564">
        <f t="shared" si="116"/>
        <v>0</v>
      </c>
      <c r="AL564">
        <f t="shared" si="116"/>
        <v>0</v>
      </c>
      <c r="AM564">
        <f t="shared" si="116"/>
        <v>0</v>
      </c>
      <c r="AN564">
        <f t="shared" si="116"/>
        <v>0</v>
      </c>
      <c r="AO564">
        <f t="shared" si="116"/>
        <v>0</v>
      </c>
      <c r="AP564">
        <f t="shared" si="116"/>
        <v>0</v>
      </c>
      <c r="AQ564">
        <f t="shared" si="116"/>
        <v>0</v>
      </c>
      <c r="AR564">
        <f t="shared" si="116"/>
        <v>0</v>
      </c>
      <c r="AS564">
        <f t="shared" si="116"/>
        <v>0</v>
      </c>
      <c r="AT564">
        <f t="shared" si="116"/>
        <v>0</v>
      </c>
      <c r="AU564">
        <f t="shared" si="116"/>
        <v>0</v>
      </c>
      <c r="AV564">
        <f t="shared" si="116"/>
        <v>0</v>
      </c>
      <c r="AW564">
        <f t="shared" si="116"/>
        <v>0</v>
      </c>
      <c r="AX564">
        <f t="shared" si="113"/>
        <v>0</v>
      </c>
      <c r="AY564">
        <f t="shared" si="113"/>
        <v>0</v>
      </c>
      <c r="AZ564">
        <f t="shared" si="113"/>
        <v>0</v>
      </c>
      <c r="BA564">
        <f t="shared" si="113"/>
        <v>0</v>
      </c>
      <c r="BB564">
        <f t="shared" si="113"/>
        <v>0</v>
      </c>
      <c r="BC564">
        <f t="shared" si="113"/>
        <v>0</v>
      </c>
      <c r="BD564">
        <f t="shared" si="113"/>
        <v>0</v>
      </c>
      <c r="BE564">
        <f t="shared" si="113"/>
        <v>0</v>
      </c>
      <c r="BF564">
        <f t="shared" si="109"/>
        <v>0</v>
      </c>
      <c r="BG564">
        <f t="shared" si="109"/>
        <v>0</v>
      </c>
      <c r="BH564">
        <f t="shared" si="109"/>
        <v>0</v>
      </c>
      <c r="BI564">
        <f t="shared" si="105"/>
        <v>0</v>
      </c>
      <c r="BJ564" s="16"/>
      <c r="BL564">
        <v>0</v>
      </c>
      <c r="BO564" s="16" cm="1">
        <f t="array" ref="BO564">INDEX($BK$21:$BK$70,_xlfn.XMATCH($A564,$BK$21:$BK$70,-1))</f>
        <v>840</v>
      </c>
      <c r="BP564" s="16" cm="1">
        <f t="array" ref="BP564">INDEX($BK$21:$BK$70,_xlfn.XMATCH($A564,$BK$21:$BK$70,1))</f>
        <v>1200</v>
      </c>
      <c r="BQ564" s="16" cm="1">
        <f t="array" ref="BQ564">INDEX($BL$21:$BL$70,_xlfn.XMATCH($A564,$BK$21:$BK$70,-1))</f>
        <v>0</v>
      </c>
      <c r="BR564" s="16" cm="1">
        <f t="array" ref="BR564">INDEX($BL$21:$BL$70,_xlfn.XMATCH($A564,$BK$21:$BK$70,1))</f>
        <v>0</v>
      </c>
      <c r="BS564">
        <f t="shared" si="112"/>
        <v>0</v>
      </c>
    </row>
    <row r="565" spans="1:71" x14ac:dyDescent="0.2">
      <c r="A565">
        <v>904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2.387723367741333E-8</v>
      </c>
      <c r="L565">
        <v>0</v>
      </c>
      <c r="M565">
        <v>0</v>
      </c>
      <c r="N565">
        <v>1.0102059120485226E-5</v>
      </c>
      <c r="O565">
        <v>0</v>
      </c>
      <c r="P565">
        <v>0</v>
      </c>
      <c r="Q565">
        <v>1.7599619545457731E-5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3.9319915732459653E-6</v>
      </c>
      <c r="Z565">
        <v>6.3802927199941178E-6</v>
      </c>
      <c r="AA565">
        <v>1.7363216062429019E-5</v>
      </c>
      <c r="AB565">
        <v>3.3536615206329672E-5</v>
      </c>
      <c r="AC565">
        <v>7.9050554740990283E-5</v>
      </c>
      <c r="AE565">
        <v>0</v>
      </c>
      <c r="AG565">
        <v>904</v>
      </c>
      <c r="AH565">
        <f t="shared" si="116"/>
        <v>0</v>
      </c>
      <c r="AI565">
        <f t="shared" si="116"/>
        <v>0</v>
      </c>
      <c r="AJ565">
        <f t="shared" si="116"/>
        <v>0</v>
      </c>
      <c r="AK565">
        <f t="shared" si="116"/>
        <v>0</v>
      </c>
      <c r="AL565">
        <f t="shared" si="116"/>
        <v>0</v>
      </c>
      <c r="AM565">
        <f t="shared" si="116"/>
        <v>0</v>
      </c>
      <c r="AN565">
        <f t="shared" si="116"/>
        <v>0</v>
      </c>
      <c r="AO565">
        <f t="shared" si="116"/>
        <v>0</v>
      </c>
      <c r="AP565">
        <f t="shared" si="116"/>
        <v>0</v>
      </c>
      <c r="AQ565">
        <f t="shared" si="116"/>
        <v>0</v>
      </c>
      <c r="AR565">
        <f t="shared" si="116"/>
        <v>0</v>
      </c>
      <c r="AS565">
        <f t="shared" si="116"/>
        <v>0</v>
      </c>
      <c r="AT565">
        <f t="shared" si="116"/>
        <v>0</v>
      </c>
      <c r="AU565">
        <f t="shared" si="116"/>
        <v>0</v>
      </c>
      <c r="AV565">
        <f t="shared" si="116"/>
        <v>0</v>
      </c>
      <c r="AW565">
        <f t="shared" si="116"/>
        <v>0</v>
      </c>
      <c r="AX565">
        <f t="shared" si="113"/>
        <v>0</v>
      </c>
      <c r="AY565">
        <f t="shared" si="113"/>
        <v>0</v>
      </c>
      <c r="AZ565">
        <f t="shared" si="113"/>
        <v>0</v>
      </c>
      <c r="BA565">
        <f t="shared" si="113"/>
        <v>0</v>
      </c>
      <c r="BB565">
        <f t="shared" si="113"/>
        <v>0</v>
      </c>
      <c r="BC565">
        <f t="shared" si="113"/>
        <v>0</v>
      </c>
      <c r="BD565">
        <f t="shared" si="113"/>
        <v>0</v>
      </c>
      <c r="BE565">
        <f t="shared" si="113"/>
        <v>0</v>
      </c>
      <c r="BF565">
        <f t="shared" si="109"/>
        <v>0</v>
      </c>
      <c r="BG565">
        <f t="shared" si="109"/>
        <v>0</v>
      </c>
      <c r="BH565">
        <f t="shared" si="109"/>
        <v>0</v>
      </c>
      <c r="BI565">
        <f t="shared" si="105"/>
        <v>0</v>
      </c>
      <c r="BJ565" s="16"/>
      <c r="BL565">
        <v>0</v>
      </c>
      <c r="BO565" s="16" cm="1">
        <f t="array" ref="BO565">INDEX($BK$21:$BK$70,_xlfn.XMATCH($A565,$BK$21:$BK$70,-1))</f>
        <v>840</v>
      </c>
      <c r="BP565" s="16" cm="1">
        <f t="array" ref="BP565">INDEX($BK$21:$BK$70,_xlfn.XMATCH($A565,$BK$21:$BK$70,1))</f>
        <v>1200</v>
      </c>
      <c r="BQ565" s="16" cm="1">
        <f t="array" ref="BQ565">INDEX($BL$21:$BL$70,_xlfn.XMATCH($A565,$BK$21:$BK$70,-1))</f>
        <v>0</v>
      </c>
      <c r="BR565" s="16" cm="1">
        <f t="array" ref="BR565">INDEX($BL$21:$BL$70,_xlfn.XMATCH($A565,$BK$21:$BK$70,1))</f>
        <v>0</v>
      </c>
      <c r="BS565">
        <f t="shared" si="112"/>
        <v>0</v>
      </c>
    </row>
    <row r="566" spans="1:71" x14ac:dyDescent="0.2">
      <c r="A566">
        <v>905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2.4775069905703582E-8</v>
      </c>
      <c r="L566">
        <v>0</v>
      </c>
      <c r="M566">
        <v>0</v>
      </c>
      <c r="N566">
        <v>9.6203382895124095E-6</v>
      </c>
      <c r="O566">
        <v>0</v>
      </c>
      <c r="P566">
        <v>0</v>
      </c>
      <c r="Q566">
        <v>1.4824781653883837E-5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4.1556709708506763E-6</v>
      </c>
      <c r="Z566">
        <v>7.4374683904221547E-6</v>
      </c>
      <c r="AA566">
        <v>1.4761418526429345E-5</v>
      </c>
      <c r="AB566">
        <v>3.3026230160231713E-5</v>
      </c>
      <c r="AC566">
        <v>7.7103935473511504E-5</v>
      </c>
      <c r="AE566">
        <v>0</v>
      </c>
      <c r="AG566">
        <v>905</v>
      </c>
      <c r="AH566">
        <f t="shared" si="116"/>
        <v>0</v>
      </c>
      <c r="AI566">
        <f t="shared" si="116"/>
        <v>0</v>
      </c>
      <c r="AJ566">
        <f t="shared" si="116"/>
        <v>0</v>
      </c>
      <c r="AK566">
        <f t="shared" si="116"/>
        <v>0</v>
      </c>
      <c r="AL566">
        <f t="shared" si="116"/>
        <v>0</v>
      </c>
      <c r="AM566">
        <f t="shared" si="116"/>
        <v>0</v>
      </c>
      <c r="AN566">
        <f t="shared" si="116"/>
        <v>0</v>
      </c>
      <c r="AO566">
        <f t="shared" si="116"/>
        <v>0</v>
      </c>
      <c r="AP566">
        <f t="shared" si="116"/>
        <v>0</v>
      </c>
      <c r="AQ566">
        <f t="shared" si="116"/>
        <v>0</v>
      </c>
      <c r="AR566">
        <f t="shared" si="116"/>
        <v>0</v>
      </c>
      <c r="AS566">
        <f t="shared" si="116"/>
        <v>0</v>
      </c>
      <c r="AT566">
        <f t="shared" si="116"/>
        <v>0</v>
      </c>
      <c r="AU566">
        <f t="shared" si="116"/>
        <v>0</v>
      </c>
      <c r="AV566">
        <f t="shared" si="116"/>
        <v>0</v>
      </c>
      <c r="AW566">
        <f t="shared" si="116"/>
        <v>0</v>
      </c>
      <c r="AX566">
        <f t="shared" si="113"/>
        <v>0</v>
      </c>
      <c r="AY566">
        <f t="shared" si="113"/>
        <v>0</v>
      </c>
      <c r="AZ566">
        <f t="shared" si="113"/>
        <v>0</v>
      </c>
      <c r="BA566">
        <f t="shared" si="113"/>
        <v>0</v>
      </c>
      <c r="BB566">
        <f t="shared" si="113"/>
        <v>0</v>
      </c>
      <c r="BC566">
        <f t="shared" si="113"/>
        <v>0</v>
      </c>
      <c r="BD566">
        <f t="shared" si="113"/>
        <v>0</v>
      </c>
      <c r="BE566">
        <f t="shared" si="113"/>
        <v>0</v>
      </c>
      <c r="BF566">
        <f t="shared" si="109"/>
        <v>0</v>
      </c>
      <c r="BG566">
        <f t="shared" si="109"/>
        <v>0</v>
      </c>
      <c r="BH566">
        <f t="shared" si="109"/>
        <v>0</v>
      </c>
      <c r="BI566">
        <f t="shared" si="105"/>
        <v>0</v>
      </c>
      <c r="BJ566" s="16"/>
      <c r="BL566">
        <v>0</v>
      </c>
      <c r="BO566" s="16" cm="1">
        <f t="array" ref="BO566">INDEX($BK$21:$BK$70,_xlfn.XMATCH($A566,$BK$21:$BK$70,-1))</f>
        <v>840</v>
      </c>
      <c r="BP566" s="16" cm="1">
        <f t="array" ref="BP566">INDEX($BK$21:$BK$70,_xlfn.XMATCH($A566,$BK$21:$BK$70,1))</f>
        <v>1200</v>
      </c>
      <c r="BQ566" s="16" cm="1">
        <f t="array" ref="BQ566">INDEX($BL$21:$BL$70,_xlfn.XMATCH($A566,$BK$21:$BK$70,-1))</f>
        <v>0</v>
      </c>
      <c r="BR566" s="16" cm="1">
        <f t="array" ref="BR566">INDEX($BL$21:$BL$70,_xlfn.XMATCH($A566,$BK$21:$BK$70,1))</f>
        <v>0</v>
      </c>
      <c r="BS566">
        <f t="shared" si="112"/>
        <v>0</v>
      </c>
    </row>
    <row r="567" spans="1:71" x14ac:dyDescent="0.2">
      <c r="A567">
        <v>906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2.3359411178128153E-8</v>
      </c>
      <c r="L567">
        <v>0</v>
      </c>
      <c r="M567">
        <v>0</v>
      </c>
      <c r="N567">
        <v>9.3047665082777289E-6</v>
      </c>
      <c r="O567">
        <v>0</v>
      </c>
      <c r="P567">
        <v>0</v>
      </c>
      <c r="Q567">
        <v>1.5647859473076775E-5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9.0002427986669786E-6</v>
      </c>
      <c r="AA567">
        <v>1.5953214305129586E-5</v>
      </c>
      <c r="AB567">
        <v>3.3010619458537943E-5</v>
      </c>
      <c r="AC567">
        <v>8.3651669481282805E-5</v>
      </c>
      <c r="AE567">
        <v>0</v>
      </c>
      <c r="AG567">
        <v>906</v>
      </c>
      <c r="AH567">
        <f t="shared" si="116"/>
        <v>0</v>
      </c>
      <c r="AI567">
        <f t="shared" si="116"/>
        <v>0</v>
      </c>
      <c r="AJ567">
        <f t="shared" si="116"/>
        <v>0</v>
      </c>
      <c r="AK567">
        <f t="shared" si="116"/>
        <v>0</v>
      </c>
      <c r="AL567">
        <f t="shared" si="116"/>
        <v>0</v>
      </c>
      <c r="AM567">
        <f t="shared" si="116"/>
        <v>0</v>
      </c>
      <c r="AN567">
        <f t="shared" si="116"/>
        <v>0</v>
      </c>
      <c r="AO567">
        <f t="shared" si="116"/>
        <v>0</v>
      </c>
      <c r="AP567">
        <f t="shared" si="116"/>
        <v>0</v>
      </c>
      <c r="AQ567">
        <f t="shared" si="116"/>
        <v>0</v>
      </c>
      <c r="AR567">
        <f t="shared" si="116"/>
        <v>0</v>
      </c>
      <c r="AS567">
        <f t="shared" si="116"/>
        <v>0</v>
      </c>
      <c r="AT567">
        <f t="shared" si="116"/>
        <v>0</v>
      </c>
      <c r="AU567">
        <f t="shared" si="116"/>
        <v>0</v>
      </c>
      <c r="AV567">
        <f t="shared" si="116"/>
        <v>0</v>
      </c>
      <c r="AW567">
        <f t="shared" si="116"/>
        <v>0</v>
      </c>
      <c r="AX567">
        <f t="shared" si="113"/>
        <v>0</v>
      </c>
      <c r="AY567">
        <f t="shared" si="113"/>
        <v>0</v>
      </c>
      <c r="AZ567">
        <f t="shared" si="113"/>
        <v>0</v>
      </c>
      <c r="BA567">
        <f t="shared" si="113"/>
        <v>0</v>
      </c>
      <c r="BB567">
        <f t="shared" si="113"/>
        <v>0</v>
      </c>
      <c r="BC567">
        <f t="shared" si="113"/>
        <v>0</v>
      </c>
      <c r="BD567">
        <f t="shared" si="113"/>
        <v>0</v>
      </c>
      <c r="BE567">
        <f t="shared" si="113"/>
        <v>0</v>
      </c>
      <c r="BF567">
        <f t="shared" si="109"/>
        <v>0</v>
      </c>
      <c r="BG567">
        <f t="shared" si="109"/>
        <v>0</v>
      </c>
      <c r="BH567">
        <f t="shared" si="109"/>
        <v>0</v>
      </c>
      <c r="BI567">
        <f t="shared" si="109"/>
        <v>0</v>
      </c>
      <c r="BJ567" s="16"/>
      <c r="BL567">
        <v>0</v>
      </c>
      <c r="BO567" s="16" cm="1">
        <f t="array" ref="BO567">INDEX($BK$21:$BK$70,_xlfn.XMATCH($A567,$BK$21:$BK$70,-1))</f>
        <v>840</v>
      </c>
      <c r="BP567" s="16" cm="1">
        <f t="array" ref="BP567">INDEX($BK$21:$BK$70,_xlfn.XMATCH($A567,$BK$21:$BK$70,1))</f>
        <v>1200</v>
      </c>
      <c r="BQ567" s="16" cm="1">
        <f t="array" ref="BQ567">INDEX($BL$21:$BL$70,_xlfn.XMATCH($A567,$BK$21:$BK$70,-1))</f>
        <v>0</v>
      </c>
      <c r="BR567" s="16" cm="1">
        <f t="array" ref="BR567">INDEX($BL$21:$BL$70,_xlfn.XMATCH($A567,$BK$21:$BK$70,1))</f>
        <v>0</v>
      </c>
      <c r="BS567">
        <f t="shared" si="112"/>
        <v>0</v>
      </c>
    </row>
    <row r="568" spans="1:71" x14ac:dyDescent="0.2">
      <c r="A568">
        <v>907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2.2887187760383527E-8</v>
      </c>
      <c r="L568">
        <v>0</v>
      </c>
      <c r="M568">
        <v>0</v>
      </c>
      <c r="N568">
        <v>8.9169647387996763E-6</v>
      </c>
      <c r="O568">
        <v>0</v>
      </c>
      <c r="P568">
        <v>0</v>
      </c>
      <c r="Q568">
        <v>1.6102987303974869E-5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8.2888584795657327E-6</v>
      </c>
      <c r="AA568">
        <v>1.513575329974892E-5</v>
      </c>
      <c r="AB568">
        <v>3.5056369240009991E-5</v>
      </c>
      <c r="AC568">
        <v>7.3417378270931348E-5</v>
      </c>
      <c r="AE568">
        <v>0</v>
      </c>
      <c r="AG568">
        <v>907</v>
      </c>
      <c r="AH568">
        <f t="shared" si="116"/>
        <v>0</v>
      </c>
      <c r="AI568">
        <f t="shared" si="116"/>
        <v>0</v>
      </c>
      <c r="AJ568">
        <f t="shared" si="116"/>
        <v>0</v>
      </c>
      <c r="AK568">
        <f t="shared" si="116"/>
        <v>0</v>
      </c>
      <c r="AL568">
        <f t="shared" si="116"/>
        <v>0</v>
      </c>
      <c r="AM568">
        <f t="shared" si="116"/>
        <v>0</v>
      </c>
      <c r="AN568">
        <f t="shared" si="116"/>
        <v>0</v>
      </c>
      <c r="AO568">
        <f t="shared" si="116"/>
        <v>0</v>
      </c>
      <c r="AP568">
        <f t="shared" si="116"/>
        <v>0</v>
      </c>
      <c r="AQ568">
        <f t="shared" si="116"/>
        <v>0</v>
      </c>
      <c r="AR568">
        <f t="shared" si="116"/>
        <v>0</v>
      </c>
      <c r="AS568">
        <f t="shared" si="116"/>
        <v>0</v>
      </c>
      <c r="AT568">
        <f t="shared" si="116"/>
        <v>0</v>
      </c>
      <c r="AU568">
        <f t="shared" si="116"/>
        <v>0</v>
      </c>
      <c r="AV568">
        <f t="shared" si="116"/>
        <v>0</v>
      </c>
      <c r="AW568">
        <f t="shared" si="116"/>
        <v>0</v>
      </c>
      <c r="AX568">
        <f t="shared" si="113"/>
        <v>0</v>
      </c>
      <c r="AY568">
        <f t="shared" si="113"/>
        <v>0</v>
      </c>
      <c r="AZ568">
        <f t="shared" si="113"/>
        <v>0</v>
      </c>
      <c r="BA568">
        <f t="shared" si="113"/>
        <v>0</v>
      </c>
      <c r="BB568">
        <f t="shared" si="113"/>
        <v>0</v>
      </c>
      <c r="BC568">
        <f t="shared" si="113"/>
        <v>0</v>
      </c>
      <c r="BD568">
        <f t="shared" si="113"/>
        <v>0</v>
      </c>
      <c r="BE568">
        <f t="shared" si="113"/>
        <v>0</v>
      </c>
      <c r="BF568">
        <f t="shared" si="109"/>
        <v>0</v>
      </c>
      <c r="BG568">
        <f t="shared" si="109"/>
        <v>0</v>
      </c>
      <c r="BH568">
        <f t="shared" si="109"/>
        <v>0</v>
      </c>
      <c r="BI568">
        <f t="shared" si="109"/>
        <v>0</v>
      </c>
      <c r="BJ568" s="16"/>
      <c r="BL568">
        <v>0</v>
      </c>
      <c r="BO568" s="16" cm="1">
        <f t="array" ref="BO568">INDEX($BK$21:$BK$70,_xlfn.XMATCH($A568,$BK$21:$BK$70,-1))</f>
        <v>840</v>
      </c>
      <c r="BP568" s="16" cm="1">
        <f t="array" ref="BP568">INDEX($BK$21:$BK$70,_xlfn.XMATCH($A568,$BK$21:$BK$70,1))</f>
        <v>1200</v>
      </c>
      <c r="BQ568" s="16" cm="1">
        <f t="array" ref="BQ568">INDEX($BL$21:$BL$70,_xlfn.XMATCH($A568,$BK$21:$BK$70,-1))</f>
        <v>0</v>
      </c>
      <c r="BR568" s="16" cm="1">
        <f t="array" ref="BR568">INDEX($BL$21:$BL$70,_xlfn.XMATCH($A568,$BK$21:$BK$70,1))</f>
        <v>0</v>
      </c>
      <c r="BS568">
        <f t="shared" si="112"/>
        <v>0</v>
      </c>
    </row>
    <row r="569" spans="1:71" x14ac:dyDescent="0.2">
      <c r="A569">
        <v>908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3.3348155857548327E-8</v>
      </c>
      <c r="L569">
        <v>0</v>
      </c>
      <c r="M569">
        <v>0</v>
      </c>
      <c r="N569">
        <v>9.6151757773535596E-6</v>
      </c>
      <c r="O569">
        <v>0</v>
      </c>
      <c r="P569">
        <v>0</v>
      </c>
      <c r="Q569">
        <v>1.6199831936815785E-5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7.2343942673252075E-6</v>
      </c>
      <c r="AA569">
        <v>1.3174561308583562E-5</v>
      </c>
      <c r="AB569">
        <v>3.8966700342741935E-5</v>
      </c>
      <c r="AC569">
        <v>7.0901365485395994E-5</v>
      </c>
      <c r="AE569">
        <v>0</v>
      </c>
      <c r="AG569">
        <v>908</v>
      </c>
      <c r="AH569">
        <f t="shared" si="116"/>
        <v>0</v>
      </c>
      <c r="AI569">
        <f t="shared" si="116"/>
        <v>0</v>
      </c>
      <c r="AJ569">
        <f t="shared" si="116"/>
        <v>0</v>
      </c>
      <c r="AK569">
        <f t="shared" si="116"/>
        <v>0</v>
      </c>
      <c r="AL569">
        <f t="shared" si="116"/>
        <v>0</v>
      </c>
      <c r="AM569">
        <f t="shared" si="116"/>
        <v>0</v>
      </c>
      <c r="AN569">
        <f t="shared" si="116"/>
        <v>0</v>
      </c>
      <c r="AO569">
        <f t="shared" si="116"/>
        <v>0</v>
      </c>
      <c r="AP569">
        <f t="shared" si="116"/>
        <v>0</v>
      </c>
      <c r="AQ569">
        <f t="shared" si="116"/>
        <v>0</v>
      </c>
      <c r="AR569">
        <f t="shared" si="116"/>
        <v>0</v>
      </c>
      <c r="AS569">
        <f t="shared" si="116"/>
        <v>0</v>
      </c>
      <c r="AT569">
        <f t="shared" si="116"/>
        <v>0</v>
      </c>
      <c r="AU569">
        <f t="shared" si="116"/>
        <v>0</v>
      </c>
      <c r="AV569">
        <f t="shared" si="116"/>
        <v>0</v>
      </c>
      <c r="AW569">
        <f t="shared" si="116"/>
        <v>0</v>
      </c>
      <c r="AX569">
        <f t="shared" si="113"/>
        <v>0</v>
      </c>
      <c r="AY569">
        <f t="shared" si="113"/>
        <v>0</v>
      </c>
      <c r="AZ569">
        <f t="shared" si="113"/>
        <v>0</v>
      </c>
      <c r="BA569">
        <f t="shared" si="113"/>
        <v>0</v>
      </c>
      <c r="BB569">
        <f t="shared" si="113"/>
        <v>0</v>
      </c>
      <c r="BC569">
        <f t="shared" si="113"/>
        <v>0</v>
      </c>
      <c r="BD569">
        <f t="shared" si="113"/>
        <v>0</v>
      </c>
      <c r="BE569">
        <f t="shared" si="113"/>
        <v>0</v>
      </c>
      <c r="BF569">
        <f t="shared" si="109"/>
        <v>0</v>
      </c>
      <c r="BG569">
        <f t="shared" ref="BG569:BI569" si="117">AA569*$AE569</f>
        <v>0</v>
      </c>
      <c r="BH569">
        <f t="shared" si="117"/>
        <v>0</v>
      </c>
      <c r="BI569">
        <f t="shared" si="117"/>
        <v>0</v>
      </c>
      <c r="BJ569" s="16"/>
      <c r="BL569">
        <v>0</v>
      </c>
      <c r="BO569" s="16" cm="1">
        <f t="array" ref="BO569">INDEX($BK$21:$BK$70,_xlfn.XMATCH($A569,$BK$21:$BK$70,-1))</f>
        <v>840</v>
      </c>
      <c r="BP569" s="16" cm="1">
        <f t="array" ref="BP569">INDEX($BK$21:$BK$70,_xlfn.XMATCH($A569,$BK$21:$BK$70,1))</f>
        <v>1200</v>
      </c>
      <c r="BQ569" s="16" cm="1">
        <f t="array" ref="BQ569">INDEX($BL$21:$BL$70,_xlfn.XMATCH($A569,$BK$21:$BK$70,-1))</f>
        <v>0</v>
      </c>
      <c r="BR569" s="16" cm="1">
        <f t="array" ref="BR569">INDEX($BL$21:$BL$70,_xlfn.XMATCH($A569,$BK$21:$BK$70,1))</f>
        <v>0</v>
      </c>
      <c r="BS569">
        <f t="shared" si="112"/>
        <v>0</v>
      </c>
    </row>
    <row r="570" spans="1:71" x14ac:dyDescent="0.2">
      <c r="A570">
        <v>909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2.4365789438987802E-8</v>
      </c>
      <c r="L570">
        <v>0</v>
      </c>
      <c r="M570">
        <v>0</v>
      </c>
      <c r="N570">
        <v>9.9687120513428101E-6</v>
      </c>
      <c r="O570">
        <v>0</v>
      </c>
      <c r="P570">
        <v>0</v>
      </c>
      <c r="Q570">
        <v>1.7562089385739501E-5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5.5666083147893886E-6</v>
      </c>
      <c r="AA570">
        <v>1.4024074901180244E-5</v>
      </c>
      <c r="AB570">
        <v>3.1898786812567307E-5</v>
      </c>
      <c r="AC570">
        <v>7.4757542958084556E-5</v>
      </c>
      <c r="AE570">
        <v>0</v>
      </c>
      <c r="AG570">
        <v>909</v>
      </c>
      <c r="AH570">
        <f t="shared" si="116"/>
        <v>0</v>
      </c>
      <c r="AI570">
        <f t="shared" si="116"/>
        <v>0</v>
      </c>
      <c r="AJ570">
        <f t="shared" si="116"/>
        <v>0</v>
      </c>
      <c r="AK570">
        <f t="shared" si="116"/>
        <v>0</v>
      </c>
      <c r="AL570">
        <f t="shared" si="116"/>
        <v>0</v>
      </c>
      <c r="AM570">
        <f t="shared" si="116"/>
        <v>0</v>
      </c>
      <c r="AN570">
        <f t="shared" si="116"/>
        <v>0</v>
      </c>
      <c r="AO570">
        <f t="shared" si="116"/>
        <v>0</v>
      </c>
      <c r="AP570">
        <f t="shared" si="116"/>
        <v>0</v>
      </c>
      <c r="AQ570">
        <f t="shared" si="116"/>
        <v>0</v>
      </c>
      <c r="AR570">
        <f t="shared" si="116"/>
        <v>0</v>
      </c>
      <c r="AS570">
        <f t="shared" si="116"/>
        <v>0</v>
      </c>
      <c r="AT570">
        <f t="shared" si="116"/>
        <v>0</v>
      </c>
      <c r="AU570">
        <f t="shared" si="116"/>
        <v>0</v>
      </c>
      <c r="AV570">
        <f t="shared" si="116"/>
        <v>0</v>
      </c>
      <c r="AW570">
        <f t="shared" si="116"/>
        <v>0</v>
      </c>
      <c r="AX570">
        <f t="shared" si="113"/>
        <v>0</v>
      </c>
      <c r="AY570">
        <f t="shared" si="113"/>
        <v>0</v>
      </c>
      <c r="AZ570">
        <f t="shared" si="113"/>
        <v>0</v>
      </c>
      <c r="BA570">
        <f t="shared" si="113"/>
        <v>0</v>
      </c>
      <c r="BB570">
        <f t="shared" si="113"/>
        <v>0</v>
      </c>
      <c r="BC570">
        <f t="shared" si="113"/>
        <v>0</v>
      </c>
      <c r="BD570">
        <f t="shared" si="113"/>
        <v>0</v>
      </c>
      <c r="BE570">
        <f t="shared" si="113"/>
        <v>0</v>
      </c>
      <c r="BF570">
        <f t="shared" si="113"/>
        <v>0</v>
      </c>
      <c r="BG570">
        <f t="shared" si="113"/>
        <v>0</v>
      </c>
      <c r="BH570">
        <f t="shared" si="113"/>
        <v>0</v>
      </c>
      <c r="BI570">
        <f t="shared" si="113"/>
        <v>0</v>
      </c>
      <c r="BJ570" s="16"/>
      <c r="BL570">
        <v>0</v>
      </c>
      <c r="BO570" s="16" cm="1">
        <f t="array" ref="BO570">INDEX($BK$21:$BK$70,_xlfn.XMATCH($A570,$BK$21:$BK$70,-1))</f>
        <v>840</v>
      </c>
      <c r="BP570" s="16" cm="1">
        <f t="array" ref="BP570">INDEX($BK$21:$BK$70,_xlfn.XMATCH($A570,$BK$21:$BK$70,1))</f>
        <v>1200</v>
      </c>
      <c r="BQ570" s="16" cm="1">
        <f t="array" ref="BQ570">INDEX($BL$21:$BL$70,_xlfn.XMATCH($A570,$BK$21:$BK$70,-1))</f>
        <v>0</v>
      </c>
      <c r="BR570" s="16" cm="1">
        <f t="array" ref="BR570">INDEX($BL$21:$BL$70,_xlfn.XMATCH($A570,$BK$21:$BK$70,1))</f>
        <v>0</v>
      </c>
      <c r="BS570">
        <f t="shared" si="112"/>
        <v>0</v>
      </c>
    </row>
    <row r="571" spans="1:71" x14ac:dyDescent="0.2">
      <c r="A571">
        <v>910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1.8867533339169327E-8</v>
      </c>
      <c r="L571">
        <v>0</v>
      </c>
      <c r="M571">
        <v>0</v>
      </c>
      <c r="N571">
        <v>9.3885068239081716E-6</v>
      </c>
      <c r="O571">
        <v>0</v>
      </c>
      <c r="P571">
        <v>0</v>
      </c>
      <c r="Q571">
        <v>1.5995364303289367E-5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6.6779732120441915E-6</v>
      </c>
      <c r="AA571">
        <v>1.3751852159978699E-5</v>
      </c>
      <c r="AB571">
        <v>3.4847515635945211E-5</v>
      </c>
      <c r="AC571">
        <v>7.6221774600814278E-5</v>
      </c>
      <c r="AE571">
        <v>0</v>
      </c>
      <c r="AG571">
        <v>910</v>
      </c>
      <c r="AH571">
        <f t="shared" si="116"/>
        <v>0</v>
      </c>
      <c r="AI571">
        <f t="shared" si="116"/>
        <v>0</v>
      </c>
      <c r="AJ571">
        <f t="shared" si="116"/>
        <v>0</v>
      </c>
      <c r="AK571">
        <f t="shared" si="116"/>
        <v>0</v>
      </c>
      <c r="AL571">
        <f t="shared" si="116"/>
        <v>0</v>
      </c>
      <c r="AM571">
        <f t="shared" si="116"/>
        <v>0</v>
      </c>
      <c r="AN571">
        <f t="shared" si="116"/>
        <v>0</v>
      </c>
      <c r="AO571">
        <f t="shared" si="116"/>
        <v>0</v>
      </c>
      <c r="AP571">
        <f t="shared" si="116"/>
        <v>0</v>
      </c>
      <c r="AQ571">
        <f t="shared" si="116"/>
        <v>0</v>
      </c>
      <c r="AR571">
        <f t="shared" si="116"/>
        <v>0</v>
      </c>
      <c r="AS571">
        <f t="shared" si="116"/>
        <v>0</v>
      </c>
      <c r="AT571">
        <f t="shared" si="116"/>
        <v>0</v>
      </c>
      <c r="AU571">
        <f t="shared" si="116"/>
        <v>0</v>
      </c>
      <c r="AV571">
        <f t="shared" si="116"/>
        <v>0</v>
      </c>
      <c r="AW571">
        <f t="shared" si="116"/>
        <v>0</v>
      </c>
      <c r="AX571">
        <f t="shared" si="113"/>
        <v>0</v>
      </c>
      <c r="AY571">
        <f t="shared" si="113"/>
        <v>0</v>
      </c>
      <c r="AZ571">
        <f t="shared" si="113"/>
        <v>0</v>
      </c>
      <c r="BA571">
        <f t="shared" si="113"/>
        <v>0</v>
      </c>
      <c r="BB571">
        <f t="shared" si="113"/>
        <v>0</v>
      </c>
      <c r="BC571">
        <f t="shared" si="113"/>
        <v>0</v>
      </c>
      <c r="BD571">
        <f t="shared" si="113"/>
        <v>0</v>
      </c>
      <c r="BE571">
        <f t="shared" si="113"/>
        <v>0</v>
      </c>
      <c r="BF571">
        <f t="shared" si="113"/>
        <v>0</v>
      </c>
      <c r="BG571">
        <f t="shared" si="113"/>
        <v>0</v>
      </c>
      <c r="BH571">
        <f t="shared" si="113"/>
        <v>0</v>
      </c>
      <c r="BI571">
        <f t="shared" si="113"/>
        <v>0</v>
      </c>
      <c r="BJ571" s="16"/>
      <c r="BL571">
        <v>0</v>
      </c>
      <c r="BO571" s="16" cm="1">
        <f t="array" ref="BO571">INDEX($BK$21:$BK$70,_xlfn.XMATCH($A571,$BK$21:$BK$70,-1))</f>
        <v>840</v>
      </c>
      <c r="BP571" s="16" cm="1">
        <f t="array" ref="BP571">INDEX($BK$21:$BK$70,_xlfn.XMATCH($A571,$BK$21:$BK$70,1))</f>
        <v>1200</v>
      </c>
      <c r="BQ571" s="16" cm="1">
        <f t="array" ref="BQ571">INDEX($BL$21:$BL$70,_xlfn.XMATCH($A571,$BK$21:$BK$70,-1))</f>
        <v>0</v>
      </c>
      <c r="BR571" s="16" cm="1">
        <f t="array" ref="BR571">INDEX($BL$21:$BL$70,_xlfn.XMATCH($A571,$BK$21:$BK$70,1))</f>
        <v>0</v>
      </c>
      <c r="BS571">
        <f t="shared" si="112"/>
        <v>0</v>
      </c>
    </row>
    <row r="572" spans="1:71" x14ac:dyDescent="0.2">
      <c r="A572">
        <v>911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1.3675575397175831E-8</v>
      </c>
      <c r="L572">
        <v>0</v>
      </c>
      <c r="M572">
        <v>0</v>
      </c>
      <c r="N572">
        <v>8.8082532541915566E-6</v>
      </c>
      <c r="O572">
        <v>0</v>
      </c>
      <c r="P572">
        <v>0</v>
      </c>
      <c r="Q572">
        <v>1.5904201552868852E-5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7.0587022453389422E-6</v>
      </c>
      <c r="AA572">
        <v>1.16912403898279E-5</v>
      </c>
      <c r="AB572">
        <v>3.2786796453391114E-5</v>
      </c>
      <c r="AC572">
        <v>7.3128503348962088E-5</v>
      </c>
      <c r="AE572">
        <v>0</v>
      </c>
      <c r="AG572">
        <v>911</v>
      </c>
      <c r="AH572">
        <f t="shared" si="116"/>
        <v>0</v>
      </c>
      <c r="AI572">
        <f t="shared" si="116"/>
        <v>0</v>
      </c>
      <c r="AJ572">
        <f t="shared" si="116"/>
        <v>0</v>
      </c>
      <c r="AK572">
        <f t="shared" si="116"/>
        <v>0</v>
      </c>
      <c r="AL572">
        <f t="shared" si="116"/>
        <v>0</v>
      </c>
      <c r="AM572">
        <f t="shared" si="116"/>
        <v>0</v>
      </c>
      <c r="AN572">
        <f t="shared" si="116"/>
        <v>0</v>
      </c>
      <c r="AO572">
        <f t="shared" si="116"/>
        <v>0</v>
      </c>
      <c r="AP572">
        <f t="shared" si="116"/>
        <v>0</v>
      </c>
      <c r="AQ572">
        <f t="shared" si="116"/>
        <v>0</v>
      </c>
      <c r="AR572">
        <f t="shared" si="116"/>
        <v>0</v>
      </c>
      <c r="AS572">
        <f t="shared" si="116"/>
        <v>0</v>
      </c>
      <c r="AT572">
        <f t="shared" si="116"/>
        <v>0</v>
      </c>
      <c r="AU572">
        <f t="shared" si="116"/>
        <v>0</v>
      </c>
      <c r="AV572">
        <f t="shared" si="116"/>
        <v>0</v>
      </c>
      <c r="AW572">
        <f t="shared" si="116"/>
        <v>0</v>
      </c>
      <c r="AX572">
        <f t="shared" si="113"/>
        <v>0</v>
      </c>
      <c r="AY572">
        <f t="shared" si="113"/>
        <v>0</v>
      </c>
      <c r="AZ572">
        <f t="shared" si="113"/>
        <v>0</v>
      </c>
      <c r="BA572">
        <f t="shared" si="113"/>
        <v>0</v>
      </c>
      <c r="BB572">
        <f t="shared" si="113"/>
        <v>0</v>
      </c>
      <c r="BC572">
        <f t="shared" si="113"/>
        <v>0</v>
      </c>
      <c r="BD572">
        <f t="shared" si="113"/>
        <v>0</v>
      </c>
      <c r="BE572">
        <f t="shared" si="113"/>
        <v>0</v>
      </c>
      <c r="BF572">
        <f t="shared" si="113"/>
        <v>0</v>
      </c>
      <c r="BG572">
        <f t="shared" si="113"/>
        <v>0</v>
      </c>
      <c r="BH572">
        <f t="shared" si="113"/>
        <v>0</v>
      </c>
      <c r="BI572">
        <f t="shared" si="113"/>
        <v>0</v>
      </c>
      <c r="BJ572" s="16"/>
      <c r="BL572">
        <v>0</v>
      </c>
      <c r="BO572" s="16" cm="1">
        <f t="array" ref="BO572">INDEX($BK$21:$BK$70,_xlfn.XMATCH($A572,$BK$21:$BK$70,-1))</f>
        <v>840</v>
      </c>
      <c r="BP572" s="16" cm="1">
        <f t="array" ref="BP572">INDEX($BK$21:$BK$70,_xlfn.XMATCH($A572,$BK$21:$BK$70,1))</f>
        <v>1200</v>
      </c>
      <c r="BQ572" s="16" cm="1">
        <f t="array" ref="BQ572">INDEX($BL$21:$BL$70,_xlfn.XMATCH($A572,$BK$21:$BK$70,-1))</f>
        <v>0</v>
      </c>
      <c r="BR572" s="16" cm="1">
        <f t="array" ref="BR572">INDEX($BL$21:$BL$70,_xlfn.XMATCH($A572,$BK$21:$BK$70,1))</f>
        <v>0</v>
      </c>
      <c r="BS572">
        <f t="shared" si="112"/>
        <v>0</v>
      </c>
    </row>
    <row r="573" spans="1:71" x14ac:dyDescent="0.2">
      <c r="A573">
        <v>912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2.5292080613038115E-8</v>
      </c>
      <c r="L573">
        <v>0</v>
      </c>
      <c r="M573">
        <v>0</v>
      </c>
      <c r="N573">
        <v>7.972439916530842E-6</v>
      </c>
      <c r="O573">
        <v>0</v>
      </c>
      <c r="P573">
        <v>0</v>
      </c>
      <c r="Q573">
        <v>1.50078517178239E-5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6.2706584937054828E-6</v>
      </c>
      <c r="AA573">
        <v>7.8825619934763851E-6</v>
      </c>
      <c r="AB573">
        <v>3.0814698089030186E-5</v>
      </c>
      <c r="AC573">
        <v>7.3937297585198786E-5</v>
      </c>
      <c r="AE573">
        <v>0</v>
      </c>
      <c r="AG573">
        <v>912</v>
      </c>
      <c r="AH573">
        <f t="shared" si="116"/>
        <v>0</v>
      </c>
      <c r="AI573">
        <f t="shared" si="116"/>
        <v>0</v>
      </c>
      <c r="AJ573">
        <f t="shared" si="116"/>
        <v>0</v>
      </c>
      <c r="AK573">
        <f t="shared" si="116"/>
        <v>0</v>
      </c>
      <c r="AL573">
        <f t="shared" si="116"/>
        <v>0</v>
      </c>
      <c r="AM573">
        <f t="shared" si="116"/>
        <v>0</v>
      </c>
      <c r="AN573">
        <f t="shared" si="116"/>
        <v>0</v>
      </c>
      <c r="AO573">
        <f t="shared" si="116"/>
        <v>0</v>
      </c>
      <c r="AP573">
        <f t="shared" si="116"/>
        <v>0</v>
      </c>
      <c r="AQ573">
        <f t="shared" si="116"/>
        <v>0</v>
      </c>
      <c r="AR573">
        <f t="shared" si="116"/>
        <v>0</v>
      </c>
      <c r="AS573">
        <f t="shared" si="116"/>
        <v>0</v>
      </c>
      <c r="AT573">
        <f t="shared" si="116"/>
        <v>0</v>
      </c>
      <c r="AU573">
        <f t="shared" si="116"/>
        <v>0</v>
      </c>
      <c r="AV573">
        <f t="shared" si="116"/>
        <v>0</v>
      </c>
      <c r="AW573">
        <f t="shared" si="116"/>
        <v>0</v>
      </c>
      <c r="AX573">
        <f t="shared" si="113"/>
        <v>0</v>
      </c>
      <c r="AY573">
        <f t="shared" si="113"/>
        <v>0</v>
      </c>
      <c r="AZ573">
        <f t="shared" si="113"/>
        <v>0</v>
      </c>
      <c r="BA573">
        <f t="shared" si="113"/>
        <v>0</v>
      </c>
      <c r="BB573">
        <f t="shared" si="113"/>
        <v>0</v>
      </c>
      <c r="BC573">
        <f t="shared" si="113"/>
        <v>0</v>
      </c>
      <c r="BD573">
        <f t="shared" si="113"/>
        <v>0</v>
      </c>
      <c r="BE573">
        <f t="shared" si="113"/>
        <v>0</v>
      </c>
      <c r="BF573">
        <f t="shared" si="113"/>
        <v>0</v>
      </c>
      <c r="BG573">
        <f t="shared" si="113"/>
        <v>0</v>
      </c>
      <c r="BH573">
        <f t="shared" si="113"/>
        <v>0</v>
      </c>
      <c r="BI573">
        <f t="shared" si="113"/>
        <v>0</v>
      </c>
      <c r="BJ573" s="16"/>
      <c r="BL573">
        <v>0</v>
      </c>
      <c r="BO573" s="16" cm="1">
        <f t="array" ref="BO573">INDEX($BK$21:$BK$70,_xlfn.XMATCH($A573,$BK$21:$BK$70,-1))</f>
        <v>840</v>
      </c>
      <c r="BP573" s="16" cm="1">
        <f t="array" ref="BP573">INDEX($BK$21:$BK$70,_xlfn.XMATCH($A573,$BK$21:$BK$70,1))</f>
        <v>1200</v>
      </c>
      <c r="BQ573" s="16" cm="1">
        <f t="array" ref="BQ573">INDEX($BL$21:$BL$70,_xlfn.XMATCH($A573,$BK$21:$BK$70,-1))</f>
        <v>0</v>
      </c>
      <c r="BR573" s="16" cm="1">
        <f t="array" ref="BR573">INDEX($BL$21:$BL$70,_xlfn.XMATCH($A573,$BK$21:$BK$70,1))</f>
        <v>0</v>
      </c>
      <c r="BS573">
        <f t="shared" si="112"/>
        <v>0</v>
      </c>
    </row>
    <row r="574" spans="1:71" x14ac:dyDescent="0.2">
      <c r="A574">
        <v>913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2.7109193843642688E-8</v>
      </c>
      <c r="L574">
        <v>0</v>
      </c>
      <c r="M574">
        <v>0</v>
      </c>
      <c r="N574">
        <v>8.5807008667493305E-6</v>
      </c>
      <c r="O574">
        <v>0</v>
      </c>
      <c r="P574">
        <v>0</v>
      </c>
      <c r="Q574">
        <v>1.5798821645776943E-5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6.4914317578664394E-6</v>
      </c>
      <c r="AA574">
        <v>1.2810467310260947E-5</v>
      </c>
      <c r="AB574">
        <v>2.7705456799045059E-5</v>
      </c>
      <c r="AC574">
        <v>6.7124514401640237E-5</v>
      </c>
      <c r="AE574">
        <v>0</v>
      </c>
      <c r="AG574">
        <v>913</v>
      </c>
      <c r="AH574">
        <f t="shared" si="116"/>
        <v>0</v>
      </c>
      <c r="AI574">
        <f t="shared" si="116"/>
        <v>0</v>
      </c>
      <c r="AJ574">
        <f t="shared" si="116"/>
        <v>0</v>
      </c>
      <c r="AK574">
        <f t="shared" si="116"/>
        <v>0</v>
      </c>
      <c r="AL574">
        <f t="shared" si="116"/>
        <v>0</v>
      </c>
      <c r="AM574">
        <f t="shared" si="116"/>
        <v>0</v>
      </c>
      <c r="AN574">
        <f t="shared" si="116"/>
        <v>0</v>
      </c>
      <c r="AO574">
        <f t="shared" si="116"/>
        <v>0</v>
      </c>
      <c r="AP574">
        <f t="shared" si="116"/>
        <v>0</v>
      </c>
      <c r="AQ574">
        <f t="shared" si="116"/>
        <v>0</v>
      </c>
      <c r="AR574">
        <f t="shared" si="116"/>
        <v>0</v>
      </c>
      <c r="AS574">
        <f t="shared" si="116"/>
        <v>0</v>
      </c>
      <c r="AT574">
        <f t="shared" si="116"/>
        <v>0</v>
      </c>
      <c r="AU574">
        <f t="shared" si="116"/>
        <v>0</v>
      </c>
      <c r="AV574">
        <f t="shared" si="116"/>
        <v>0</v>
      </c>
      <c r="AW574">
        <f t="shared" si="116"/>
        <v>0</v>
      </c>
      <c r="AX574">
        <f t="shared" si="113"/>
        <v>0</v>
      </c>
      <c r="AY574">
        <f t="shared" si="113"/>
        <v>0</v>
      </c>
      <c r="AZ574">
        <f t="shared" si="113"/>
        <v>0</v>
      </c>
      <c r="BA574">
        <f t="shared" si="113"/>
        <v>0</v>
      </c>
      <c r="BB574">
        <f t="shared" si="113"/>
        <v>0</v>
      </c>
      <c r="BC574">
        <f t="shared" si="113"/>
        <v>0</v>
      </c>
      <c r="BD574">
        <f t="shared" si="113"/>
        <v>0</v>
      </c>
      <c r="BE574">
        <f t="shared" si="113"/>
        <v>0</v>
      </c>
      <c r="BF574">
        <f t="shared" si="113"/>
        <v>0</v>
      </c>
      <c r="BG574">
        <f t="shared" si="113"/>
        <v>0</v>
      </c>
      <c r="BH574">
        <f t="shared" si="113"/>
        <v>0</v>
      </c>
      <c r="BI574">
        <f t="shared" si="113"/>
        <v>0</v>
      </c>
      <c r="BJ574" s="16"/>
      <c r="BL574">
        <v>0</v>
      </c>
      <c r="BO574" s="16" cm="1">
        <f t="array" ref="BO574">INDEX($BK$21:$BK$70,_xlfn.XMATCH($A574,$BK$21:$BK$70,-1))</f>
        <v>840</v>
      </c>
      <c r="BP574" s="16" cm="1">
        <f t="array" ref="BP574">INDEX($BK$21:$BK$70,_xlfn.XMATCH($A574,$BK$21:$BK$70,1))</f>
        <v>1200</v>
      </c>
      <c r="BQ574" s="16" cm="1">
        <f t="array" ref="BQ574">INDEX($BL$21:$BL$70,_xlfn.XMATCH($A574,$BK$21:$BK$70,-1))</f>
        <v>0</v>
      </c>
      <c r="BR574" s="16" cm="1">
        <f t="array" ref="BR574">INDEX($BL$21:$BL$70,_xlfn.XMATCH($A574,$BK$21:$BK$70,1))</f>
        <v>0</v>
      </c>
      <c r="BS574">
        <f t="shared" si="112"/>
        <v>0</v>
      </c>
    </row>
    <row r="575" spans="1:71" x14ac:dyDescent="0.2">
      <c r="A575">
        <v>914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1.9781558238558071E-8</v>
      </c>
      <c r="L575">
        <v>0</v>
      </c>
      <c r="M575">
        <v>0</v>
      </c>
      <c r="N575">
        <v>8.2511226280671274E-6</v>
      </c>
      <c r="O575">
        <v>0</v>
      </c>
      <c r="P575">
        <v>0</v>
      </c>
      <c r="Q575">
        <v>1.5980515127412331E-5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1.0616360182476197E-5</v>
      </c>
      <c r="AB575">
        <v>2.7490102295807312E-5</v>
      </c>
      <c r="AC575">
        <v>7.1223001569628656E-5</v>
      </c>
      <c r="AE575">
        <v>0</v>
      </c>
      <c r="AG575">
        <v>914</v>
      </c>
      <c r="AH575">
        <f t="shared" si="116"/>
        <v>0</v>
      </c>
      <c r="AI575">
        <f t="shared" si="116"/>
        <v>0</v>
      </c>
      <c r="AJ575">
        <f t="shared" si="116"/>
        <v>0</v>
      </c>
      <c r="AK575">
        <f t="shared" si="116"/>
        <v>0</v>
      </c>
      <c r="AL575">
        <f t="shared" si="116"/>
        <v>0</v>
      </c>
      <c r="AM575">
        <f t="shared" si="116"/>
        <v>0</v>
      </c>
      <c r="AN575">
        <f t="shared" si="116"/>
        <v>0</v>
      </c>
      <c r="AO575">
        <f t="shared" si="116"/>
        <v>0</v>
      </c>
      <c r="AP575">
        <f t="shared" si="116"/>
        <v>0</v>
      </c>
      <c r="AQ575">
        <f t="shared" si="116"/>
        <v>0</v>
      </c>
      <c r="AR575">
        <f t="shared" si="116"/>
        <v>0</v>
      </c>
      <c r="AS575">
        <f t="shared" si="116"/>
        <v>0</v>
      </c>
      <c r="AT575">
        <f t="shared" si="116"/>
        <v>0</v>
      </c>
      <c r="AU575">
        <f t="shared" si="116"/>
        <v>0</v>
      </c>
      <c r="AV575">
        <f t="shared" si="116"/>
        <v>0</v>
      </c>
      <c r="AW575">
        <f t="shared" ref="AW575" si="118">Q575*$AE575</f>
        <v>0</v>
      </c>
      <c r="AX575">
        <f t="shared" si="113"/>
        <v>0</v>
      </c>
      <c r="AY575">
        <f t="shared" si="113"/>
        <v>0</v>
      </c>
      <c r="AZ575">
        <f t="shared" si="113"/>
        <v>0</v>
      </c>
      <c r="BA575">
        <f t="shared" si="113"/>
        <v>0</v>
      </c>
      <c r="BB575">
        <f t="shared" si="113"/>
        <v>0</v>
      </c>
      <c r="BC575">
        <f t="shared" si="113"/>
        <v>0</v>
      </c>
      <c r="BD575">
        <f t="shared" si="113"/>
        <v>0</v>
      </c>
      <c r="BE575">
        <f t="shared" si="113"/>
        <v>0</v>
      </c>
      <c r="BF575">
        <f t="shared" si="113"/>
        <v>0</v>
      </c>
      <c r="BG575">
        <f t="shared" si="113"/>
        <v>0</v>
      </c>
      <c r="BH575">
        <f t="shared" si="113"/>
        <v>0</v>
      </c>
      <c r="BI575">
        <f t="shared" si="113"/>
        <v>0</v>
      </c>
      <c r="BJ575" s="16"/>
      <c r="BL575">
        <v>0</v>
      </c>
      <c r="BO575" s="16" cm="1">
        <f t="array" ref="BO575">INDEX($BK$21:$BK$70,_xlfn.XMATCH($A575,$BK$21:$BK$70,-1))</f>
        <v>840</v>
      </c>
      <c r="BP575" s="16" cm="1">
        <f t="array" ref="BP575">INDEX($BK$21:$BK$70,_xlfn.XMATCH($A575,$BK$21:$BK$70,1))</f>
        <v>1200</v>
      </c>
      <c r="BQ575" s="16" cm="1">
        <f t="array" ref="BQ575">INDEX($BL$21:$BL$70,_xlfn.XMATCH($A575,$BK$21:$BK$70,-1))</f>
        <v>0</v>
      </c>
      <c r="BR575" s="16" cm="1">
        <f t="array" ref="BR575">INDEX($BL$21:$BL$70,_xlfn.XMATCH($A575,$BK$21:$BK$70,1))</f>
        <v>0</v>
      </c>
      <c r="BS575">
        <f t="shared" si="112"/>
        <v>0</v>
      </c>
    </row>
    <row r="576" spans="1:71" x14ac:dyDescent="0.2">
      <c r="A576">
        <v>915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1.9245981318812501E-8</v>
      </c>
      <c r="L576">
        <v>0</v>
      </c>
      <c r="M576">
        <v>0</v>
      </c>
      <c r="N576">
        <v>7.505605686755214E-6</v>
      </c>
      <c r="O576">
        <v>0</v>
      </c>
      <c r="P576">
        <v>0</v>
      </c>
      <c r="Q576">
        <v>1.4502244201634635E-5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7.2183867365867528E-6</v>
      </c>
      <c r="AB576">
        <v>3.0888669182166087E-5</v>
      </c>
      <c r="AC576">
        <v>6.9383186336278529E-5</v>
      </c>
      <c r="AE576">
        <v>0</v>
      </c>
      <c r="AG576">
        <v>915</v>
      </c>
      <c r="AH576">
        <f t="shared" ref="AH576:AW591" si="119">B576*$AE576</f>
        <v>0</v>
      </c>
      <c r="AI576">
        <f t="shared" si="119"/>
        <v>0</v>
      </c>
      <c r="AJ576">
        <f t="shared" si="119"/>
        <v>0</v>
      </c>
      <c r="AK576">
        <f t="shared" si="119"/>
        <v>0</v>
      </c>
      <c r="AL576">
        <f t="shared" si="119"/>
        <v>0</v>
      </c>
      <c r="AM576">
        <f t="shared" si="119"/>
        <v>0</v>
      </c>
      <c r="AN576">
        <f t="shared" si="119"/>
        <v>0</v>
      </c>
      <c r="AO576">
        <f t="shared" si="119"/>
        <v>0</v>
      </c>
      <c r="AP576">
        <f t="shared" si="119"/>
        <v>0</v>
      </c>
      <c r="AQ576">
        <f t="shared" si="119"/>
        <v>0</v>
      </c>
      <c r="AR576">
        <f t="shared" si="119"/>
        <v>0</v>
      </c>
      <c r="AS576">
        <f t="shared" si="119"/>
        <v>0</v>
      </c>
      <c r="AT576">
        <f t="shared" si="119"/>
        <v>0</v>
      </c>
      <c r="AU576">
        <f t="shared" si="119"/>
        <v>0</v>
      </c>
      <c r="AV576">
        <f t="shared" si="119"/>
        <v>0</v>
      </c>
      <c r="AW576">
        <f t="shared" si="119"/>
        <v>0</v>
      </c>
      <c r="AX576">
        <f t="shared" si="113"/>
        <v>0</v>
      </c>
      <c r="AY576">
        <f t="shared" si="113"/>
        <v>0</v>
      </c>
      <c r="AZ576">
        <f t="shared" si="113"/>
        <v>0</v>
      </c>
      <c r="BA576">
        <f t="shared" si="113"/>
        <v>0</v>
      </c>
      <c r="BB576">
        <f t="shared" si="113"/>
        <v>0</v>
      </c>
      <c r="BC576">
        <f t="shared" si="113"/>
        <v>0</v>
      </c>
      <c r="BD576">
        <f t="shared" si="113"/>
        <v>0</v>
      </c>
      <c r="BE576">
        <f t="shared" si="113"/>
        <v>0</v>
      </c>
      <c r="BF576">
        <f t="shared" si="113"/>
        <v>0</v>
      </c>
      <c r="BG576">
        <f t="shared" si="113"/>
        <v>0</v>
      </c>
      <c r="BH576">
        <f t="shared" si="113"/>
        <v>0</v>
      </c>
      <c r="BI576">
        <f t="shared" ref="BI576" si="120">AC576*$AE576</f>
        <v>0</v>
      </c>
      <c r="BJ576" s="16"/>
      <c r="BL576">
        <v>0</v>
      </c>
      <c r="BO576" s="16" cm="1">
        <f t="array" ref="BO576">INDEX($BK$21:$BK$70,_xlfn.XMATCH($A576,$BK$21:$BK$70,-1))</f>
        <v>840</v>
      </c>
      <c r="BP576" s="16" cm="1">
        <f t="array" ref="BP576">INDEX($BK$21:$BK$70,_xlfn.XMATCH($A576,$BK$21:$BK$70,1))</f>
        <v>1200</v>
      </c>
      <c r="BQ576" s="16" cm="1">
        <f t="array" ref="BQ576">INDEX($BL$21:$BL$70,_xlfn.XMATCH($A576,$BK$21:$BK$70,-1))</f>
        <v>0</v>
      </c>
      <c r="BR576" s="16" cm="1">
        <f t="array" ref="BR576">INDEX($BL$21:$BL$70,_xlfn.XMATCH($A576,$BK$21:$BK$70,1))</f>
        <v>0</v>
      </c>
      <c r="BS576">
        <f t="shared" si="112"/>
        <v>0</v>
      </c>
    </row>
    <row r="577" spans="1:71" x14ac:dyDescent="0.2">
      <c r="A577">
        <v>916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1.5508029947171626E-8</v>
      </c>
      <c r="L577">
        <v>0</v>
      </c>
      <c r="M577">
        <v>0</v>
      </c>
      <c r="N577">
        <v>7.8776253267388672E-6</v>
      </c>
      <c r="O577">
        <v>0</v>
      </c>
      <c r="P577">
        <v>0</v>
      </c>
      <c r="Q577">
        <v>1.3727037676006787E-5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7.2520046616766549E-6</v>
      </c>
      <c r="AB577">
        <v>2.9125309019578586E-5</v>
      </c>
      <c r="AC577">
        <v>6.8014756917224959E-5</v>
      </c>
      <c r="AE577">
        <v>0</v>
      </c>
      <c r="AG577">
        <v>916</v>
      </c>
      <c r="AH577">
        <f t="shared" si="119"/>
        <v>0</v>
      </c>
      <c r="AI577">
        <f t="shared" si="119"/>
        <v>0</v>
      </c>
      <c r="AJ577">
        <f t="shared" si="119"/>
        <v>0</v>
      </c>
      <c r="AK577">
        <f t="shared" si="119"/>
        <v>0</v>
      </c>
      <c r="AL577">
        <f t="shared" si="119"/>
        <v>0</v>
      </c>
      <c r="AM577">
        <f t="shared" si="119"/>
        <v>0</v>
      </c>
      <c r="AN577">
        <f t="shared" si="119"/>
        <v>0</v>
      </c>
      <c r="AO577">
        <f t="shared" si="119"/>
        <v>0</v>
      </c>
      <c r="AP577">
        <f t="shared" si="119"/>
        <v>0</v>
      </c>
      <c r="AQ577">
        <f t="shared" si="119"/>
        <v>0</v>
      </c>
      <c r="AR577">
        <f t="shared" si="119"/>
        <v>0</v>
      </c>
      <c r="AS577">
        <f t="shared" si="119"/>
        <v>0</v>
      </c>
      <c r="AT577">
        <f t="shared" si="119"/>
        <v>0</v>
      </c>
      <c r="AU577">
        <f t="shared" si="119"/>
        <v>0</v>
      </c>
      <c r="AV577">
        <f t="shared" si="119"/>
        <v>0</v>
      </c>
      <c r="AW577">
        <f t="shared" si="119"/>
        <v>0</v>
      </c>
      <c r="AX577">
        <f t="shared" ref="AX577:BI598" si="121">R577*$AE577</f>
        <v>0</v>
      </c>
      <c r="AY577">
        <f t="shared" si="121"/>
        <v>0</v>
      </c>
      <c r="AZ577">
        <f t="shared" si="121"/>
        <v>0</v>
      </c>
      <c r="BA577">
        <f t="shared" si="121"/>
        <v>0</v>
      </c>
      <c r="BB577">
        <f t="shared" si="121"/>
        <v>0</v>
      </c>
      <c r="BC577">
        <f t="shared" si="121"/>
        <v>0</v>
      </c>
      <c r="BD577">
        <f t="shared" si="121"/>
        <v>0</v>
      </c>
      <c r="BE577">
        <f t="shared" si="121"/>
        <v>0</v>
      </c>
      <c r="BF577">
        <f t="shared" si="121"/>
        <v>0</v>
      </c>
      <c r="BG577">
        <f t="shared" si="121"/>
        <v>0</v>
      </c>
      <c r="BH577">
        <f t="shared" si="121"/>
        <v>0</v>
      </c>
      <c r="BI577">
        <f t="shared" si="121"/>
        <v>0</v>
      </c>
      <c r="BJ577" s="16"/>
      <c r="BL577">
        <v>0</v>
      </c>
      <c r="BO577" s="16" cm="1">
        <f t="array" ref="BO577">INDEX($BK$21:$BK$70,_xlfn.XMATCH($A577,$BK$21:$BK$70,-1))</f>
        <v>840</v>
      </c>
      <c r="BP577" s="16" cm="1">
        <f t="array" ref="BP577">INDEX($BK$21:$BK$70,_xlfn.XMATCH($A577,$BK$21:$BK$70,1))</f>
        <v>1200</v>
      </c>
      <c r="BQ577" s="16" cm="1">
        <f t="array" ref="BQ577">INDEX($BL$21:$BL$70,_xlfn.XMATCH($A577,$BK$21:$BK$70,-1))</f>
        <v>0</v>
      </c>
      <c r="BR577" s="16" cm="1">
        <f t="array" ref="BR577">INDEX($BL$21:$BL$70,_xlfn.XMATCH($A577,$BK$21:$BK$70,1))</f>
        <v>0</v>
      </c>
      <c r="BS577">
        <f t="shared" si="112"/>
        <v>0</v>
      </c>
    </row>
    <row r="578" spans="1:71" x14ac:dyDescent="0.2">
      <c r="A578">
        <v>917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2.3526904221043639E-8</v>
      </c>
      <c r="L578">
        <v>0</v>
      </c>
      <c r="M578">
        <v>0</v>
      </c>
      <c r="N578">
        <v>7.9901298668287248E-6</v>
      </c>
      <c r="O578">
        <v>0</v>
      </c>
      <c r="P578">
        <v>0</v>
      </c>
      <c r="Q578">
        <v>1.4108616632779547E-5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9.5222359835126598E-6</v>
      </c>
      <c r="AB578">
        <v>2.8290312410329602E-5</v>
      </c>
      <c r="AC578">
        <v>6.7530291157070281E-5</v>
      </c>
      <c r="AE578">
        <v>0</v>
      </c>
      <c r="AG578">
        <v>917</v>
      </c>
      <c r="AH578">
        <f t="shared" si="119"/>
        <v>0</v>
      </c>
      <c r="AI578">
        <f t="shared" si="119"/>
        <v>0</v>
      </c>
      <c r="AJ578">
        <f t="shared" si="119"/>
        <v>0</v>
      </c>
      <c r="AK578">
        <f t="shared" si="119"/>
        <v>0</v>
      </c>
      <c r="AL578">
        <f t="shared" si="119"/>
        <v>0</v>
      </c>
      <c r="AM578">
        <f t="shared" si="119"/>
        <v>0</v>
      </c>
      <c r="AN578">
        <f t="shared" si="119"/>
        <v>0</v>
      </c>
      <c r="AO578">
        <f t="shared" si="119"/>
        <v>0</v>
      </c>
      <c r="AP578">
        <f t="shared" si="119"/>
        <v>0</v>
      </c>
      <c r="AQ578">
        <f t="shared" si="119"/>
        <v>0</v>
      </c>
      <c r="AR578">
        <f t="shared" si="119"/>
        <v>0</v>
      </c>
      <c r="AS578">
        <f t="shared" si="119"/>
        <v>0</v>
      </c>
      <c r="AT578">
        <f t="shared" si="119"/>
        <v>0</v>
      </c>
      <c r="AU578">
        <f t="shared" si="119"/>
        <v>0</v>
      </c>
      <c r="AV578">
        <f t="shared" si="119"/>
        <v>0</v>
      </c>
      <c r="AW578">
        <f t="shared" si="119"/>
        <v>0</v>
      </c>
      <c r="AX578">
        <f t="shared" si="121"/>
        <v>0</v>
      </c>
      <c r="AY578">
        <f t="shared" si="121"/>
        <v>0</v>
      </c>
      <c r="AZ578">
        <f t="shared" si="121"/>
        <v>0</v>
      </c>
      <c r="BA578">
        <f t="shared" si="121"/>
        <v>0</v>
      </c>
      <c r="BB578">
        <f t="shared" si="121"/>
        <v>0</v>
      </c>
      <c r="BC578">
        <f t="shared" si="121"/>
        <v>0</v>
      </c>
      <c r="BD578">
        <f t="shared" si="121"/>
        <v>0</v>
      </c>
      <c r="BE578">
        <f t="shared" si="121"/>
        <v>0</v>
      </c>
      <c r="BF578">
        <f t="shared" si="121"/>
        <v>0</v>
      </c>
      <c r="BG578">
        <f t="shared" si="121"/>
        <v>0</v>
      </c>
      <c r="BH578">
        <f t="shared" si="121"/>
        <v>0</v>
      </c>
      <c r="BI578">
        <f t="shared" si="121"/>
        <v>0</v>
      </c>
      <c r="BJ578" s="16"/>
      <c r="BL578">
        <v>0</v>
      </c>
      <c r="BO578" s="16" cm="1">
        <f t="array" ref="BO578">INDEX($BK$21:$BK$70,_xlfn.XMATCH($A578,$BK$21:$BK$70,-1))</f>
        <v>840</v>
      </c>
      <c r="BP578" s="16" cm="1">
        <f t="array" ref="BP578">INDEX($BK$21:$BK$70,_xlfn.XMATCH($A578,$BK$21:$BK$70,1))</f>
        <v>1200</v>
      </c>
      <c r="BQ578" s="16" cm="1">
        <f t="array" ref="BQ578">INDEX($BL$21:$BL$70,_xlfn.XMATCH($A578,$BK$21:$BK$70,-1))</f>
        <v>0</v>
      </c>
      <c r="BR578" s="16" cm="1">
        <f t="array" ref="BR578">INDEX($BL$21:$BL$70,_xlfn.XMATCH($A578,$BK$21:$BK$70,1))</f>
        <v>0</v>
      </c>
      <c r="BS578">
        <f t="shared" si="112"/>
        <v>0</v>
      </c>
    </row>
    <row r="579" spans="1:71" x14ac:dyDescent="0.2">
      <c r="A579">
        <v>918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1.975493113085067E-8</v>
      </c>
      <c r="L579">
        <v>0</v>
      </c>
      <c r="M579">
        <v>0</v>
      </c>
      <c r="N579">
        <v>7.8080914848759276E-6</v>
      </c>
      <c r="O579">
        <v>0</v>
      </c>
      <c r="P579">
        <v>0</v>
      </c>
      <c r="Q579">
        <v>1.4586979883579555E-5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8.6090259674530702E-6</v>
      </c>
      <c r="AB579">
        <v>2.2198129021682806E-5</v>
      </c>
      <c r="AC579">
        <v>6.8757922451624044E-5</v>
      </c>
      <c r="AE579">
        <v>0</v>
      </c>
      <c r="AG579">
        <v>918</v>
      </c>
      <c r="AH579">
        <f t="shared" si="119"/>
        <v>0</v>
      </c>
      <c r="AI579">
        <f t="shared" si="119"/>
        <v>0</v>
      </c>
      <c r="AJ579">
        <f t="shared" si="119"/>
        <v>0</v>
      </c>
      <c r="AK579">
        <f t="shared" si="119"/>
        <v>0</v>
      </c>
      <c r="AL579">
        <f t="shared" si="119"/>
        <v>0</v>
      </c>
      <c r="AM579">
        <f t="shared" si="119"/>
        <v>0</v>
      </c>
      <c r="AN579">
        <f t="shared" si="119"/>
        <v>0</v>
      </c>
      <c r="AO579">
        <f t="shared" si="119"/>
        <v>0</v>
      </c>
      <c r="AP579">
        <f t="shared" si="119"/>
        <v>0</v>
      </c>
      <c r="AQ579">
        <f t="shared" si="119"/>
        <v>0</v>
      </c>
      <c r="AR579">
        <f t="shared" si="119"/>
        <v>0</v>
      </c>
      <c r="AS579">
        <f t="shared" si="119"/>
        <v>0</v>
      </c>
      <c r="AT579">
        <f t="shared" si="119"/>
        <v>0</v>
      </c>
      <c r="AU579">
        <f t="shared" si="119"/>
        <v>0</v>
      </c>
      <c r="AV579">
        <f t="shared" si="119"/>
        <v>0</v>
      </c>
      <c r="AW579">
        <f t="shared" si="119"/>
        <v>0</v>
      </c>
      <c r="AX579">
        <f t="shared" si="121"/>
        <v>0</v>
      </c>
      <c r="AY579">
        <f t="shared" si="121"/>
        <v>0</v>
      </c>
      <c r="AZ579">
        <f t="shared" si="121"/>
        <v>0</v>
      </c>
      <c r="BA579">
        <f t="shared" si="121"/>
        <v>0</v>
      </c>
      <c r="BB579">
        <f t="shared" si="121"/>
        <v>0</v>
      </c>
      <c r="BC579">
        <f t="shared" si="121"/>
        <v>0</v>
      </c>
      <c r="BD579">
        <f t="shared" si="121"/>
        <v>0</v>
      </c>
      <c r="BE579">
        <f t="shared" si="121"/>
        <v>0</v>
      </c>
      <c r="BF579">
        <f t="shared" si="121"/>
        <v>0</v>
      </c>
      <c r="BG579">
        <f t="shared" si="121"/>
        <v>0</v>
      </c>
      <c r="BH579">
        <f t="shared" si="121"/>
        <v>0</v>
      </c>
      <c r="BI579">
        <f t="shared" si="121"/>
        <v>0</v>
      </c>
      <c r="BJ579" s="16"/>
      <c r="BL579">
        <v>0</v>
      </c>
      <c r="BO579" s="16" cm="1">
        <f t="array" ref="BO579">INDEX($BK$21:$BK$70,_xlfn.XMATCH($A579,$BK$21:$BK$70,-1))</f>
        <v>840</v>
      </c>
      <c r="BP579" s="16" cm="1">
        <f t="array" ref="BP579">INDEX($BK$21:$BK$70,_xlfn.XMATCH($A579,$BK$21:$BK$70,1))</f>
        <v>1200</v>
      </c>
      <c r="BQ579" s="16" cm="1">
        <f t="array" ref="BQ579">INDEX($BL$21:$BL$70,_xlfn.XMATCH($A579,$BK$21:$BK$70,-1))</f>
        <v>0</v>
      </c>
      <c r="BR579" s="16" cm="1">
        <f t="array" ref="BR579">INDEX($BL$21:$BL$70,_xlfn.XMATCH($A579,$BK$21:$BK$70,1))</f>
        <v>0</v>
      </c>
      <c r="BS579">
        <f t="shared" si="112"/>
        <v>0</v>
      </c>
    </row>
    <row r="580" spans="1:71" x14ac:dyDescent="0.2">
      <c r="A580">
        <v>919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2.2892177272919962E-8</v>
      </c>
      <c r="L580">
        <v>0</v>
      </c>
      <c r="M580">
        <v>0</v>
      </c>
      <c r="N580">
        <v>8.5163446711208454E-6</v>
      </c>
      <c r="O580">
        <v>0</v>
      </c>
      <c r="P580">
        <v>0</v>
      </c>
      <c r="Q580">
        <v>1.4281425849331534E-5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9.3932159126044319E-6</v>
      </c>
      <c r="AB580">
        <v>2.4214972313765332E-5</v>
      </c>
      <c r="AC580">
        <v>6.516508232398532E-5</v>
      </c>
      <c r="AE580">
        <v>0</v>
      </c>
      <c r="AG580">
        <v>919</v>
      </c>
      <c r="AH580">
        <f t="shared" si="119"/>
        <v>0</v>
      </c>
      <c r="AI580">
        <f t="shared" si="119"/>
        <v>0</v>
      </c>
      <c r="AJ580">
        <f t="shared" si="119"/>
        <v>0</v>
      </c>
      <c r="AK580">
        <f t="shared" si="119"/>
        <v>0</v>
      </c>
      <c r="AL580">
        <f t="shared" si="119"/>
        <v>0</v>
      </c>
      <c r="AM580">
        <f t="shared" si="119"/>
        <v>0</v>
      </c>
      <c r="AN580">
        <f t="shared" si="119"/>
        <v>0</v>
      </c>
      <c r="AO580">
        <f t="shared" si="119"/>
        <v>0</v>
      </c>
      <c r="AP580">
        <f t="shared" si="119"/>
        <v>0</v>
      </c>
      <c r="AQ580">
        <f t="shared" si="119"/>
        <v>0</v>
      </c>
      <c r="AR580">
        <f t="shared" si="119"/>
        <v>0</v>
      </c>
      <c r="AS580">
        <f t="shared" si="119"/>
        <v>0</v>
      </c>
      <c r="AT580">
        <f t="shared" si="119"/>
        <v>0</v>
      </c>
      <c r="AU580">
        <f t="shared" si="119"/>
        <v>0</v>
      </c>
      <c r="AV580">
        <f t="shared" si="119"/>
        <v>0</v>
      </c>
      <c r="AW580">
        <f t="shared" si="119"/>
        <v>0</v>
      </c>
      <c r="AX580">
        <f t="shared" si="121"/>
        <v>0</v>
      </c>
      <c r="AY580">
        <f t="shared" si="121"/>
        <v>0</v>
      </c>
      <c r="AZ580">
        <f t="shared" si="121"/>
        <v>0</v>
      </c>
      <c r="BA580">
        <f t="shared" si="121"/>
        <v>0</v>
      </c>
      <c r="BB580">
        <f t="shared" si="121"/>
        <v>0</v>
      </c>
      <c r="BC580">
        <f t="shared" si="121"/>
        <v>0</v>
      </c>
      <c r="BD580">
        <f t="shared" si="121"/>
        <v>0</v>
      </c>
      <c r="BE580">
        <f t="shared" si="121"/>
        <v>0</v>
      </c>
      <c r="BF580">
        <f t="shared" si="121"/>
        <v>0</v>
      </c>
      <c r="BG580">
        <f t="shared" si="121"/>
        <v>0</v>
      </c>
      <c r="BH580">
        <f t="shared" si="121"/>
        <v>0</v>
      </c>
      <c r="BI580">
        <f t="shared" si="121"/>
        <v>0</v>
      </c>
      <c r="BJ580" s="16"/>
      <c r="BL580">
        <v>0</v>
      </c>
      <c r="BO580" s="16" cm="1">
        <f t="array" ref="BO580">INDEX($BK$21:$BK$70,_xlfn.XMATCH($A580,$BK$21:$BK$70,-1))</f>
        <v>840</v>
      </c>
      <c r="BP580" s="16" cm="1">
        <f t="array" ref="BP580">INDEX($BK$21:$BK$70,_xlfn.XMATCH($A580,$BK$21:$BK$70,1))</f>
        <v>1200</v>
      </c>
      <c r="BQ580" s="16" cm="1">
        <f t="array" ref="BQ580">INDEX($BL$21:$BL$70,_xlfn.XMATCH($A580,$BK$21:$BK$70,-1))</f>
        <v>0</v>
      </c>
      <c r="BR580" s="16" cm="1">
        <f t="array" ref="BR580">INDEX($BL$21:$BL$70,_xlfn.XMATCH($A580,$BK$21:$BK$70,1))</f>
        <v>0</v>
      </c>
      <c r="BS580">
        <f t="shared" si="112"/>
        <v>0</v>
      </c>
    </row>
    <row r="581" spans="1:71" x14ac:dyDescent="0.2">
      <c r="A581">
        <v>920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2.3376596829313096E-8</v>
      </c>
      <c r="L581">
        <v>0</v>
      </c>
      <c r="M581">
        <v>0</v>
      </c>
      <c r="N581">
        <v>7.7027851501590981E-6</v>
      </c>
      <c r="O581">
        <v>0</v>
      </c>
      <c r="P581">
        <v>0</v>
      </c>
      <c r="Q581">
        <v>1.3414395647226507E-5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7.5829316108564553E-6</v>
      </c>
      <c r="AB581">
        <v>3.1201435846418359E-5</v>
      </c>
      <c r="AC581">
        <v>6.2706765149736558E-5</v>
      </c>
      <c r="AE581">
        <v>0</v>
      </c>
      <c r="AG581">
        <v>920</v>
      </c>
      <c r="AH581">
        <f t="shared" si="119"/>
        <v>0</v>
      </c>
      <c r="AI581">
        <f t="shared" si="119"/>
        <v>0</v>
      </c>
      <c r="AJ581">
        <f t="shared" si="119"/>
        <v>0</v>
      </c>
      <c r="AK581">
        <f t="shared" si="119"/>
        <v>0</v>
      </c>
      <c r="AL581">
        <f t="shared" si="119"/>
        <v>0</v>
      </c>
      <c r="AM581">
        <f t="shared" si="119"/>
        <v>0</v>
      </c>
      <c r="AN581">
        <f t="shared" si="119"/>
        <v>0</v>
      </c>
      <c r="AO581">
        <f t="shared" si="119"/>
        <v>0</v>
      </c>
      <c r="AP581">
        <f t="shared" si="119"/>
        <v>0</v>
      </c>
      <c r="AQ581">
        <f t="shared" si="119"/>
        <v>0</v>
      </c>
      <c r="AR581">
        <f t="shared" si="119"/>
        <v>0</v>
      </c>
      <c r="AS581">
        <f t="shared" si="119"/>
        <v>0</v>
      </c>
      <c r="AT581">
        <f t="shared" si="119"/>
        <v>0</v>
      </c>
      <c r="AU581">
        <f t="shared" si="119"/>
        <v>0</v>
      </c>
      <c r="AV581">
        <f t="shared" si="119"/>
        <v>0</v>
      </c>
      <c r="AW581">
        <f t="shared" si="119"/>
        <v>0</v>
      </c>
      <c r="AX581">
        <f t="shared" si="121"/>
        <v>0</v>
      </c>
      <c r="AY581">
        <f t="shared" si="121"/>
        <v>0</v>
      </c>
      <c r="AZ581">
        <f t="shared" si="121"/>
        <v>0</v>
      </c>
      <c r="BA581">
        <f t="shared" si="121"/>
        <v>0</v>
      </c>
      <c r="BB581">
        <f t="shared" si="121"/>
        <v>0</v>
      </c>
      <c r="BC581">
        <f t="shared" si="121"/>
        <v>0</v>
      </c>
      <c r="BD581">
        <f t="shared" si="121"/>
        <v>0</v>
      </c>
      <c r="BE581">
        <f t="shared" si="121"/>
        <v>0</v>
      </c>
      <c r="BF581">
        <f t="shared" si="121"/>
        <v>0</v>
      </c>
      <c r="BG581">
        <f t="shared" si="121"/>
        <v>0</v>
      </c>
      <c r="BH581">
        <f t="shared" si="121"/>
        <v>0</v>
      </c>
      <c r="BI581">
        <f t="shared" si="121"/>
        <v>0</v>
      </c>
      <c r="BJ581" s="16"/>
      <c r="BL581">
        <v>0</v>
      </c>
      <c r="BO581" s="16" cm="1">
        <f t="array" ref="BO581">INDEX($BK$21:$BK$70,_xlfn.XMATCH($A581,$BK$21:$BK$70,-1))</f>
        <v>840</v>
      </c>
      <c r="BP581" s="16" cm="1">
        <f t="array" ref="BP581">INDEX($BK$21:$BK$70,_xlfn.XMATCH($A581,$BK$21:$BK$70,1))</f>
        <v>1200</v>
      </c>
      <c r="BQ581" s="16" cm="1">
        <f t="array" ref="BQ581">INDEX($BL$21:$BL$70,_xlfn.XMATCH($A581,$BK$21:$BK$70,-1))</f>
        <v>0</v>
      </c>
      <c r="BR581" s="16" cm="1">
        <f t="array" ref="BR581">INDEX($BL$21:$BL$70,_xlfn.XMATCH($A581,$BK$21:$BK$70,1))</f>
        <v>0</v>
      </c>
      <c r="BS581">
        <f t="shared" si="112"/>
        <v>0</v>
      </c>
    </row>
    <row r="582" spans="1:71" x14ac:dyDescent="0.2">
      <c r="A582">
        <v>921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1.4623390625100036E-8</v>
      </c>
      <c r="L582">
        <v>0</v>
      </c>
      <c r="M582">
        <v>0</v>
      </c>
      <c r="N582">
        <v>7.1848106681199809E-6</v>
      </c>
      <c r="O582">
        <v>0</v>
      </c>
      <c r="P582">
        <v>0</v>
      </c>
      <c r="Q582">
        <v>1.3964101766030468E-5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6.6401966477491377E-6</v>
      </c>
      <c r="AB582">
        <v>2.6306265269341038E-5</v>
      </c>
      <c r="AC582">
        <v>6.5741713300092528E-5</v>
      </c>
      <c r="AE582">
        <v>0</v>
      </c>
      <c r="AG582">
        <v>921</v>
      </c>
      <c r="AH582">
        <f t="shared" si="119"/>
        <v>0</v>
      </c>
      <c r="AI582">
        <f t="shared" si="119"/>
        <v>0</v>
      </c>
      <c r="AJ582">
        <f t="shared" si="119"/>
        <v>0</v>
      </c>
      <c r="AK582">
        <f t="shared" si="119"/>
        <v>0</v>
      </c>
      <c r="AL582">
        <f t="shared" si="119"/>
        <v>0</v>
      </c>
      <c r="AM582">
        <f t="shared" si="119"/>
        <v>0</v>
      </c>
      <c r="AN582">
        <f t="shared" si="119"/>
        <v>0</v>
      </c>
      <c r="AO582">
        <f t="shared" si="119"/>
        <v>0</v>
      </c>
      <c r="AP582">
        <f t="shared" si="119"/>
        <v>0</v>
      </c>
      <c r="AQ582">
        <f t="shared" si="119"/>
        <v>0</v>
      </c>
      <c r="AR582">
        <f t="shared" si="119"/>
        <v>0</v>
      </c>
      <c r="AS582">
        <f t="shared" si="119"/>
        <v>0</v>
      </c>
      <c r="AT582">
        <f t="shared" si="119"/>
        <v>0</v>
      </c>
      <c r="AU582">
        <f t="shared" si="119"/>
        <v>0</v>
      </c>
      <c r="AV582">
        <f t="shared" si="119"/>
        <v>0</v>
      </c>
      <c r="AW582">
        <f t="shared" si="119"/>
        <v>0</v>
      </c>
      <c r="AX582">
        <f t="shared" si="121"/>
        <v>0</v>
      </c>
      <c r="AY582">
        <f t="shared" si="121"/>
        <v>0</v>
      </c>
      <c r="AZ582">
        <f t="shared" si="121"/>
        <v>0</v>
      </c>
      <c r="BA582">
        <f t="shared" si="121"/>
        <v>0</v>
      </c>
      <c r="BB582">
        <f t="shared" si="121"/>
        <v>0</v>
      </c>
      <c r="BC582">
        <f t="shared" si="121"/>
        <v>0</v>
      </c>
      <c r="BD582">
        <f t="shared" si="121"/>
        <v>0</v>
      </c>
      <c r="BE582">
        <f t="shared" si="121"/>
        <v>0</v>
      </c>
      <c r="BF582">
        <f t="shared" si="121"/>
        <v>0</v>
      </c>
      <c r="BG582">
        <f t="shared" si="121"/>
        <v>0</v>
      </c>
      <c r="BH582">
        <f t="shared" si="121"/>
        <v>0</v>
      </c>
      <c r="BI582">
        <f t="shared" si="121"/>
        <v>0</v>
      </c>
      <c r="BJ582" s="16"/>
      <c r="BL582">
        <v>0</v>
      </c>
      <c r="BO582" s="16" cm="1">
        <f t="array" ref="BO582">INDEX($BK$21:$BK$70,_xlfn.XMATCH($A582,$BK$21:$BK$70,-1))</f>
        <v>840</v>
      </c>
      <c r="BP582" s="16" cm="1">
        <f t="array" ref="BP582">INDEX($BK$21:$BK$70,_xlfn.XMATCH($A582,$BK$21:$BK$70,1))</f>
        <v>1200</v>
      </c>
      <c r="BQ582" s="16" cm="1">
        <f t="array" ref="BQ582">INDEX($BL$21:$BL$70,_xlfn.XMATCH($A582,$BK$21:$BK$70,-1))</f>
        <v>0</v>
      </c>
      <c r="BR582" s="16" cm="1">
        <f t="array" ref="BR582">INDEX($BL$21:$BL$70,_xlfn.XMATCH($A582,$BK$21:$BK$70,1))</f>
        <v>0</v>
      </c>
      <c r="BS582">
        <f t="shared" si="112"/>
        <v>0</v>
      </c>
    </row>
    <row r="583" spans="1:71" x14ac:dyDescent="0.2">
      <c r="A583">
        <v>922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2.1287611741761271E-8</v>
      </c>
      <c r="L583">
        <v>0</v>
      </c>
      <c r="M583">
        <v>0</v>
      </c>
      <c r="N583">
        <v>6.9589406754895917E-6</v>
      </c>
      <c r="O583">
        <v>0</v>
      </c>
      <c r="P583">
        <v>0</v>
      </c>
      <c r="Q583">
        <v>1.3053129767258146E-5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2.8432986150214526E-5</v>
      </c>
      <c r="AC583">
        <v>5.7741393189230715E-5</v>
      </c>
      <c r="AE583">
        <v>0</v>
      </c>
      <c r="AG583">
        <v>922</v>
      </c>
      <c r="AH583">
        <f t="shared" si="119"/>
        <v>0</v>
      </c>
      <c r="AI583">
        <f t="shared" si="119"/>
        <v>0</v>
      </c>
      <c r="AJ583">
        <f t="shared" si="119"/>
        <v>0</v>
      </c>
      <c r="AK583">
        <f t="shared" si="119"/>
        <v>0</v>
      </c>
      <c r="AL583">
        <f t="shared" si="119"/>
        <v>0</v>
      </c>
      <c r="AM583">
        <f t="shared" si="119"/>
        <v>0</v>
      </c>
      <c r="AN583">
        <f t="shared" si="119"/>
        <v>0</v>
      </c>
      <c r="AO583">
        <f t="shared" si="119"/>
        <v>0</v>
      </c>
      <c r="AP583">
        <f t="shared" si="119"/>
        <v>0</v>
      </c>
      <c r="AQ583">
        <f t="shared" si="119"/>
        <v>0</v>
      </c>
      <c r="AR583">
        <f t="shared" si="119"/>
        <v>0</v>
      </c>
      <c r="AS583">
        <f t="shared" si="119"/>
        <v>0</v>
      </c>
      <c r="AT583">
        <f t="shared" si="119"/>
        <v>0</v>
      </c>
      <c r="AU583">
        <f t="shared" si="119"/>
        <v>0</v>
      </c>
      <c r="AV583">
        <f t="shared" si="119"/>
        <v>0</v>
      </c>
      <c r="AW583">
        <f t="shared" si="119"/>
        <v>0</v>
      </c>
      <c r="AX583">
        <f t="shared" si="121"/>
        <v>0</v>
      </c>
      <c r="AY583">
        <f t="shared" si="121"/>
        <v>0</v>
      </c>
      <c r="AZ583">
        <f t="shared" si="121"/>
        <v>0</v>
      </c>
      <c r="BA583">
        <f t="shared" si="121"/>
        <v>0</v>
      </c>
      <c r="BB583">
        <f t="shared" si="121"/>
        <v>0</v>
      </c>
      <c r="BC583">
        <f t="shared" si="121"/>
        <v>0</v>
      </c>
      <c r="BD583">
        <f t="shared" si="121"/>
        <v>0</v>
      </c>
      <c r="BE583">
        <f t="shared" si="121"/>
        <v>0</v>
      </c>
      <c r="BF583">
        <f t="shared" si="121"/>
        <v>0</v>
      </c>
      <c r="BG583">
        <f t="shared" si="121"/>
        <v>0</v>
      </c>
      <c r="BH583">
        <f t="shared" si="121"/>
        <v>0</v>
      </c>
      <c r="BI583">
        <f t="shared" si="121"/>
        <v>0</v>
      </c>
      <c r="BJ583" s="16"/>
      <c r="BL583">
        <v>0</v>
      </c>
      <c r="BO583" s="16" cm="1">
        <f t="array" ref="BO583">INDEX($BK$21:$BK$70,_xlfn.XMATCH($A583,$BK$21:$BK$70,-1))</f>
        <v>840</v>
      </c>
      <c r="BP583" s="16" cm="1">
        <f t="array" ref="BP583">INDEX($BK$21:$BK$70,_xlfn.XMATCH($A583,$BK$21:$BK$70,1))</f>
        <v>1200</v>
      </c>
      <c r="BQ583" s="16" cm="1">
        <f t="array" ref="BQ583">INDEX($BL$21:$BL$70,_xlfn.XMATCH($A583,$BK$21:$BK$70,-1))</f>
        <v>0</v>
      </c>
      <c r="BR583" s="16" cm="1">
        <f t="array" ref="BR583">INDEX($BL$21:$BL$70,_xlfn.XMATCH($A583,$BK$21:$BK$70,1))</f>
        <v>0</v>
      </c>
      <c r="BS583">
        <f t="shared" si="112"/>
        <v>0</v>
      </c>
    </row>
    <row r="584" spans="1:71" x14ac:dyDescent="0.2">
      <c r="A584">
        <v>923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1.627513581851551E-8</v>
      </c>
      <c r="L584">
        <v>0</v>
      </c>
      <c r="M584">
        <v>0</v>
      </c>
      <c r="N584">
        <v>7.8925395428325376E-6</v>
      </c>
      <c r="O584">
        <v>0</v>
      </c>
      <c r="P584">
        <v>0</v>
      </c>
      <c r="Q584">
        <v>1.2949773138295595E-5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3.1251497360523401E-5</v>
      </c>
      <c r="AC584">
        <v>5.8029368016977152E-5</v>
      </c>
      <c r="AE584">
        <v>0</v>
      </c>
      <c r="AG584">
        <v>923</v>
      </c>
      <c r="AH584">
        <f t="shared" si="119"/>
        <v>0</v>
      </c>
      <c r="AI584">
        <f t="shared" si="119"/>
        <v>0</v>
      </c>
      <c r="AJ584">
        <f t="shared" si="119"/>
        <v>0</v>
      </c>
      <c r="AK584">
        <f t="shared" si="119"/>
        <v>0</v>
      </c>
      <c r="AL584">
        <f t="shared" si="119"/>
        <v>0</v>
      </c>
      <c r="AM584">
        <f t="shared" si="119"/>
        <v>0</v>
      </c>
      <c r="AN584">
        <f t="shared" si="119"/>
        <v>0</v>
      </c>
      <c r="AO584">
        <f t="shared" si="119"/>
        <v>0</v>
      </c>
      <c r="AP584">
        <f t="shared" si="119"/>
        <v>0</v>
      </c>
      <c r="AQ584">
        <f t="shared" si="119"/>
        <v>0</v>
      </c>
      <c r="AR584">
        <f t="shared" si="119"/>
        <v>0</v>
      </c>
      <c r="AS584">
        <f t="shared" si="119"/>
        <v>0</v>
      </c>
      <c r="AT584">
        <f t="shared" si="119"/>
        <v>0</v>
      </c>
      <c r="AU584">
        <f t="shared" si="119"/>
        <v>0</v>
      </c>
      <c r="AV584">
        <f t="shared" si="119"/>
        <v>0</v>
      </c>
      <c r="AW584">
        <f t="shared" si="119"/>
        <v>0</v>
      </c>
      <c r="AX584">
        <f t="shared" si="121"/>
        <v>0</v>
      </c>
      <c r="AY584">
        <f t="shared" si="121"/>
        <v>0</v>
      </c>
      <c r="AZ584">
        <f t="shared" si="121"/>
        <v>0</v>
      </c>
      <c r="BA584">
        <f t="shared" si="121"/>
        <v>0</v>
      </c>
      <c r="BB584">
        <f t="shared" si="121"/>
        <v>0</v>
      </c>
      <c r="BC584">
        <f t="shared" si="121"/>
        <v>0</v>
      </c>
      <c r="BD584">
        <f t="shared" si="121"/>
        <v>0</v>
      </c>
      <c r="BE584">
        <f t="shared" si="121"/>
        <v>0</v>
      </c>
      <c r="BF584">
        <f t="shared" si="121"/>
        <v>0</v>
      </c>
      <c r="BG584">
        <f t="shared" si="121"/>
        <v>0</v>
      </c>
      <c r="BH584">
        <f t="shared" si="121"/>
        <v>0</v>
      </c>
      <c r="BI584">
        <f t="shared" si="121"/>
        <v>0</v>
      </c>
      <c r="BJ584" s="16"/>
      <c r="BL584">
        <v>0</v>
      </c>
      <c r="BO584" s="16" cm="1">
        <f t="array" ref="BO584">INDEX($BK$21:$BK$70,_xlfn.XMATCH($A584,$BK$21:$BK$70,-1))</f>
        <v>840</v>
      </c>
      <c r="BP584" s="16" cm="1">
        <f t="array" ref="BP584">INDEX($BK$21:$BK$70,_xlfn.XMATCH($A584,$BK$21:$BK$70,1))</f>
        <v>1200</v>
      </c>
      <c r="BQ584" s="16" cm="1">
        <f t="array" ref="BQ584">INDEX($BL$21:$BL$70,_xlfn.XMATCH($A584,$BK$21:$BK$70,-1))</f>
        <v>0</v>
      </c>
      <c r="BR584" s="16" cm="1">
        <f t="array" ref="BR584">INDEX($BL$21:$BL$70,_xlfn.XMATCH($A584,$BK$21:$BK$70,1))</f>
        <v>0</v>
      </c>
      <c r="BS584">
        <f t="shared" si="112"/>
        <v>0</v>
      </c>
    </row>
    <row r="585" spans="1:71" x14ac:dyDescent="0.2">
      <c r="A585">
        <v>924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2.5397338087717284E-8</v>
      </c>
      <c r="L585">
        <v>0</v>
      </c>
      <c r="M585">
        <v>0</v>
      </c>
      <c r="N585">
        <v>7.6065637841376073E-6</v>
      </c>
      <c r="O585">
        <v>0</v>
      </c>
      <c r="P585">
        <v>0</v>
      </c>
      <c r="Q585">
        <v>1.3265267229697652E-5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2.6488805797778154E-5</v>
      </c>
      <c r="AC585">
        <v>5.8150965306956253E-5</v>
      </c>
      <c r="AE585">
        <v>0</v>
      </c>
      <c r="AG585">
        <v>924</v>
      </c>
      <c r="AH585">
        <f t="shared" si="119"/>
        <v>0</v>
      </c>
      <c r="AI585">
        <f t="shared" si="119"/>
        <v>0</v>
      </c>
      <c r="AJ585">
        <f t="shared" si="119"/>
        <v>0</v>
      </c>
      <c r="AK585">
        <f t="shared" si="119"/>
        <v>0</v>
      </c>
      <c r="AL585">
        <f t="shared" si="119"/>
        <v>0</v>
      </c>
      <c r="AM585">
        <f t="shared" si="119"/>
        <v>0</v>
      </c>
      <c r="AN585">
        <f t="shared" si="119"/>
        <v>0</v>
      </c>
      <c r="AO585">
        <f t="shared" si="119"/>
        <v>0</v>
      </c>
      <c r="AP585">
        <f t="shared" si="119"/>
        <v>0</v>
      </c>
      <c r="AQ585">
        <f t="shared" si="119"/>
        <v>0</v>
      </c>
      <c r="AR585">
        <f t="shared" si="119"/>
        <v>0</v>
      </c>
      <c r="AS585">
        <f t="shared" si="119"/>
        <v>0</v>
      </c>
      <c r="AT585">
        <f t="shared" si="119"/>
        <v>0</v>
      </c>
      <c r="AU585">
        <f t="shared" si="119"/>
        <v>0</v>
      </c>
      <c r="AV585">
        <f t="shared" si="119"/>
        <v>0</v>
      </c>
      <c r="AW585">
        <f t="shared" si="119"/>
        <v>0</v>
      </c>
      <c r="AX585">
        <f t="shared" si="121"/>
        <v>0</v>
      </c>
      <c r="AY585">
        <f t="shared" si="121"/>
        <v>0</v>
      </c>
      <c r="AZ585">
        <f t="shared" si="121"/>
        <v>0</v>
      </c>
      <c r="BA585">
        <f t="shared" si="121"/>
        <v>0</v>
      </c>
      <c r="BB585">
        <f t="shared" si="121"/>
        <v>0</v>
      </c>
      <c r="BC585">
        <f t="shared" si="121"/>
        <v>0</v>
      </c>
      <c r="BD585">
        <f t="shared" si="121"/>
        <v>0</v>
      </c>
      <c r="BE585">
        <f t="shared" si="121"/>
        <v>0</v>
      </c>
      <c r="BF585">
        <f t="shared" si="121"/>
        <v>0</v>
      </c>
      <c r="BG585">
        <f t="shared" si="121"/>
        <v>0</v>
      </c>
      <c r="BH585">
        <f t="shared" si="121"/>
        <v>0</v>
      </c>
      <c r="BI585">
        <f t="shared" si="121"/>
        <v>0</v>
      </c>
      <c r="BJ585" s="16"/>
      <c r="BL585">
        <v>0</v>
      </c>
      <c r="BO585" s="16" cm="1">
        <f t="array" ref="BO585">INDEX($BK$21:$BK$70,_xlfn.XMATCH($A585,$BK$21:$BK$70,-1))</f>
        <v>840</v>
      </c>
      <c r="BP585" s="16" cm="1">
        <f t="array" ref="BP585">INDEX($BK$21:$BK$70,_xlfn.XMATCH($A585,$BK$21:$BK$70,1))</f>
        <v>1200</v>
      </c>
      <c r="BQ585" s="16" cm="1">
        <f t="array" ref="BQ585">INDEX($BL$21:$BL$70,_xlfn.XMATCH($A585,$BK$21:$BK$70,-1))</f>
        <v>0</v>
      </c>
      <c r="BR585" s="16" cm="1">
        <f t="array" ref="BR585">INDEX($BL$21:$BL$70,_xlfn.XMATCH($A585,$BK$21:$BK$70,1))</f>
        <v>0</v>
      </c>
      <c r="BS585">
        <f t="shared" si="112"/>
        <v>0</v>
      </c>
    </row>
    <row r="586" spans="1:71" x14ac:dyDescent="0.2">
      <c r="A586">
        <v>925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2.2669545992320192E-8</v>
      </c>
      <c r="L586">
        <v>0</v>
      </c>
      <c r="M586">
        <v>0</v>
      </c>
      <c r="N586">
        <v>7.5371316752501619E-6</v>
      </c>
      <c r="O586">
        <v>0</v>
      </c>
      <c r="P586">
        <v>0</v>
      </c>
      <c r="Q586">
        <v>1.2343937770303111E-5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2.1780818673397769E-5</v>
      </c>
      <c r="AC586">
        <v>5.5071044426545635E-5</v>
      </c>
      <c r="AE586">
        <v>0</v>
      </c>
      <c r="AG586">
        <v>925</v>
      </c>
      <c r="AH586">
        <f t="shared" si="119"/>
        <v>0</v>
      </c>
      <c r="AI586">
        <f t="shared" si="119"/>
        <v>0</v>
      </c>
      <c r="AJ586">
        <f t="shared" si="119"/>
        <v>0</v>
      </c>
      <c r="AK586">
        <f t="shared" si="119"/>
        <v>0</v>
      </c>
      <c r="AL586">
        <f t="shared" si="119"/>
        <v>0</v>
      </c>
      <c r="AM586">
        <f t="shared" si="119"/>
        <v>0</v>
      </c>
      <c r="AN586">
        <f t="shared" si="119"/>
        <v>0</v>
      </c>
      <c r="AO586">
        <f t="shared" si="119"/>
        <v>0</v>
      </c>
      <c r="AP586">
        <f t="shared" si="119"/>
        <v>0</v>
      </c>
      <c r="AQ586">
        <f t="shared" si="119"/>
        <v>0</v>
      </c>
      <c r="AR586">
        <f t="shared" si="119"/>
        <v>0</v>
      </c>
      <c r="AS586">
        <f t="shared" si="119"/>
        <v>0</v>
      </c>
      <c r="AT586">
        <f t="shared" si="119"/>
        <v>0</v>
      </c>
      <c r="AU586">
        <f t="shared" si="119"/>
        <v>0</v>
      </c>
      <c r="AV586">
        <f t="shared" si="119"/>
        <v>0</v>
      </c>
      <c r="AW586">
        <f t="shared" si="119"/>
        <v>0</v>
      </c>
      <c r="AX586">
        <f t="shared" si="121"/>
        <v>0</v>
      </c>
      <c r="AY586">
        <f t="shared" si="121"/>
        <v>0</v>
      </c>
      <c r="AZ586">
        <f t="shared" si="121"/>
        <v>0</v>
      </c>
      <c r="BA586">
        <f t="shared" si="121"/>
        <v>0</v>
      </c>
      <c r="BB586">
        <f t="shared" si="121"/>
        <v>0</v>
      </c>
      <c r="BC586">
        <f t="shared" si="121"/>
        <v>0</v>
      </c>
      <c r="BD586">
        <f t="shared" si="121"/>
        <v>0</v>
      </c>
      <c r="BE586">
        <f t="shared" si="121"/>
        <v>0</v>
      </c>
      <c r="BF586">
        <f t="shared" si="121"/>
        <v>0</v>
      </c>
      <c r="BG586">
        <f t="shared" si="121"/>
        <v>0</v>
      </c>
      <c r="BH586">
        <f t="shared" si="121"/>
        <v>0</v>
      </c>
      <c r="BI586">
        <f t="shared" si="121"/>
        <v>0</v>
      </c>
      <c r="BJ586" s="16"/>
      <c r="BL586">
        <v>0</v>
      </c>
      <c r="BO586" s="16" cm="1">
        <f t="array" ref="BO586">INDEX($BK$21:$BK$70,_xlfn.XMATCH($A586,$BK$21:$BK$70,-1))</f>
        <v>840</v>
      </c>
      <c r="BP586" s="16" cm="1">
        <f t="array" ref="BP586">INDEX($BK$21:$BK$70,_xlfn.XMATCH($A586,$BK$21:$BK$70,1))</f>
        <v>1200</v>
      </c>
      <c r="BQ586" s="16" cm="1">
        <f t="array" ref="BQ586">INDEX($BL$21:$BL$70,_xlfn.XMATCH($A586,$BK$21:$BK$70,-1))</f>
        <v>0</v>
      </c>
      <c r="BR586" s="16" cm="1">
        <f t="array" ref="BR586">INDEX($BL$21:$BL$70,_xlfn.XMATCH($A586,$BK$21:$BK$70,1))</f>
        <v>0</v>
      </c>
      <c r="BS586">
        <f t="shared" si="112"/>
        <v>0</v>
      </c>
    </row>
    <row r="587" spans="1:71" x14ac:dyDescent="0.2">
      <c r="A587">
        <v>926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1.3556769924827917E-8</v>
      </c>
      <c r="L587">
        <v>0</v>
      </c>
      <c r="M587">
        <v>0</v>
      </c>
      <c r="N587">
        <v>7.1735378961959114E-6</v>
      </c>
      <c r="O587">
        <v>0</v>
      </c>
      <c r="P587">
        <v>0</v>
      </c>
      <c r="Q587">
        <v>1.2748498233493195E-5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1.6462086360967947E-5</v>
      </c>
      <c r="AC587">
        <v>5.8751416703106828E-5</v>
      </c>
      <c r="AE587">
        <v>0</v>
      </c>
      <c r="AG587">
        <v>926</v>
      </c>
      <c r="AH587">
        <f t="shared" si="119"/>
        <v>0</v>
      </c>
      <c r="AI587">
        <f t="shared" si="119"/>
        <v>0</v>
      </c>
      <c r="AJ587">
        <f t="shared" si="119"/>
        <v>0</v>
      </c>
      <c r="AK587">
        <f t="shared" si="119"/>
        <v>0</v>
      </c>
      <c r="AL587">
        <f t="shared" si="119"/>
        <v>0</v>
      </c>
      <c r="AM587">
        <f t="shared" si="119"/>
        <v>0</v>
      </c>
      <c r="AN587">
        <f t="shared" si="119"/>
        <v>0</v>
      </c>
      <c r="AO587">
        <f t="shared" si="119"/>
        <v>0</v>
      </c>
      <c r="AP587">
        <f t="shared" si="119"/>
        <v>0</v>
      </c>
      <c r="AQ587">
        <f t="shared" si="119"/>
        <v>0</v>
      </c>
      <c r="AR587">
        <f t="shared" si="119"/>
        <v>0</v>
      </c>
      <c r="AS587">
        <f t="shared" si="119"/>
        <v>0</v>
      </c>
      <c r="AT587">
        <f t="shared" si="119"/>
        <v>0</v>
      </c>
      <c r="AU587">
        <f t="shared" si="119"/>
        <v>0</v>
      </c>
      <c r="AV587">
        <f t="shared" si="119"/>
        <v>0</v>
      </c>
      <c r="AW587">
        <f t="shared" si="119"/>
        <v>0</v>
      </c>
      <c r="AX587">
        <f t="shared" si="121"/>
        <v>0</v>
      </c>
      <c r="AY587">
        <f t="shared" si="121"/>
        <v>0</v>
      </c>
      <c r="AZ587">
        <f t="shared" si="121"/>
        <v>0</v>
      </c>
      <c r="BA587">
        <f t="shared" si="121"/>
        <v>0</v>
      </c>
      <c r="BB587">
        <f t="shared" si="121"/>
        <v>0</v>
      </c>
      <c r="BC587">
        <f t="shared" si="121"/>
        <v>0</v>
      </c>
      <c r="BD587">
        <f t="shared" si="121"/>
        <v>0</v>
      </c>
      <c r="BE587">
        <f t="shared" si="121"/>
        <v>0</v>
      </c>
      <c r="BF587">
        <f t="shared" si="121"/>
        <v>0</v>
      </c>
      <c r="BG587">
        <f t="shared" si="121"/>
        <v>0</v>
      </c>
      <c r="BH587">
        <f t="shared" si="121"/>
        <v>0</v>
      </c>
      <c r="BI587">
        <f t="shared" si="121"/>
        <v>0</v>
      </c>
      <c r="BJ587" s="16"/>
      <c r="BL587">
        <v>0</v>
      </c>
      <c r="BO587" s="16" cm="1">
        <f t="array" ref="BO587">INDEX($BK$21:$BK$70,_xlfn.XMATCH($A587,$BK$21:$BK$70,-1))</f>
        <v>840</v>
      </c>
      <c r="BP587" s="16" cm="1">
        <f t="array" ref="BP587">INDEX($BK$21:$BK$70,_xlfn.XMATCH($A587,$BK$21:$BK$70,1))</f>
        <v>1200</v>
      </c>
      <c r="BQ587" s="16" cm="1">
        <f t="array" ref="BQ587">INDEX($BL$21:$BL$70,_xlfn.XMATCH($A587,$BK$21:$BK$70,-1))</f>
        <v>0</v>
      </c>
      <c r="BR587" s="16" cm="1">
        <f t="array" ref="BR587">INDEX($BL$21:$BL$70,_xlfn.XMATCH($A587,$BK$21:$BK$70,1))</f>
        <v>0</v>
      </c>
      <c r="BS587">
        <f t="shared" si="112"/>
        <v>0</v>
      </c>
    </row>
    <row r="588" spans="1:71" x14ac:dyDescent="0.2">
      <c r="A588">
        <v>927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1.66771004228133E-8</v>
      </c>
      <c r="L588">
        <v>0</v>
      </c>
      <c r="M588">
        <v>0</v>
      </c>
      <c r="N588">
        <v>7.3194655926685391E-6</v>
      </c>
      <c r="O588">
        <v>0</v>
      </c>
      <c r="P588">
        <v>0</v>
      </c>
      <c r="Q588">
        <v>1.2267542270321015E-5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2.5004709708658239E-5</v>
      </c>
      <c r="AC588">
        <v>5.337829006633282E-5</v>
      </c>
      <c r="AE588">
        <v>0</v>
      </c>
      <c r="AG588">
        <v>927</v>
      </c>
      <c r="AH588">
        <f t="shared" si="119"/>
        <v>0</v>
      </c>
      <c r="AI588">
        <f t="shared" si="119"/>
        <v>0</v>
      </c>
      <c r="AJ588">
        <f t="shared" si="119"/>
        <v>0</v>
      </c>
      <c r="AK588">
        <f t="shared" si="119"/>
        <v>0</v>
      </c>
      <c r="AL588">
        <f t="shared" si="119"/>
        <v>0</v>
      </c>
      <c r="AM588">
        <f t="shared" si="119"/>
        <v>0</v>
      </c>
      <c r="AN588">
        <f t="shared" si="119"/>
        <v>0</v>
      </c>
      <c r="AO588">
        <f t="shared" si="119"/>
        <v>0</v>
      </c>
      <c r="AP588">
        <f t="shared" si="119"/>
        <v>0</v>
      </c>
      <c r="AQ588">
        <f t="shared" si="119"/>
        <v>0</v>
      </c>
      <c r="AR588">
        <f t="shared" si="119"/>
        <v>0</v>
      </c>
      <c r="AS588">
        <f t="shared" si="119"/>
        <v>0</v>
      </c>
      <c r="AT588">
        <f t="shared" si="119"/>
        <v>0</v>
      </c>
      <c r="AU588">
        <f t="shared" si="119"/>
        <v>0</v>
      </c>
      <c r="AV588">
        <f t="shared" si="119"/>
        <v>0</v>
      </c>
      <c r="AW588">
        <f t="shared" si="119"/>
        <v>0</v>
      </c>
      <c r="AX588">
        <f t="shared" si="121"/>
        <v>0</v>
      </c>
      <c r="AY588">
        <f t="shared" si="121"/>
        <v>0</v>
      </c>
      <c r="AZ588">
        <f t="shared" si="121"/>
        <v>0</v>
      </c>
      <c r="BA588">
        <f t="shared" si="121"/>
        <v>0</v>
      </c>
      <c r="BB588">
        <f t="shared" si="121"/>
        <v>0</v>
      </c>
      <c r="BC588">
        <f t="shared" si="121"/>
        <v>0</v>
      </c>
      <c r="BD588">
        <f t="shared" si="121"/>
        <v>0</v>
      </c>
      <c r="BE588">
        <f t="shared" si="121"/>
        <v>0</v>
      </c>
      <c r="BF588">
        <f t="shared" si="121"/>
        <v>0</v>
      </c>
      <c r="BG588">
        <f t="shared" si="121"/>
        <v>0</v>
      </c>
      <c r="BH588">
        <f t="shared" si="121"/>
        <v>0</v>
      </c>
      <c r="BI588">
        <f t="shared" si="121"/>
        <v>0</v>
      </c>
      <c r="BJ588" s="16"/>
      <c r="BL588">
        <v>0</v>
      </c>
      <c r="BO588" s="16" cm="1">
        <f t="array" ref="BO588">INDEX($BK$21:$BK$70,_xlfn.XMATCH($A588,$BK$21:$BK$70,-1))</f>
        <v>840</v>
      </c>
      <c r="BP588" s="16" cm="1">
        <f t="array" ref="BP588">INDEX($BK$21:$BK$70,_xlfn.XMATCH($A588,$BK$21:$BK$70,1))</f>
        <v>1200</v>
      </c>
      <c r="BQ588" s="16" cm="1">
        <f t="array" ref="BQ588">INDEX($BL$21:$BL$70,_xlfn.XMATCH($A588,$BK$21:$BK$70,-1))</f>
        <v>0</v>
      </c>
      <c r="BR588" s="16" cm="1">
        <f t="array" ref="BR588">INDEX($BL$21:$BL$70,_xlfn.XMATCH($A588,$BK$21:$BK$70,1))</f>
        <v>0</v>
      </c>
      <c r="BS588">
        <f t="shared" si="112"/>
        <v>0</v>
      </c>
    </row>
    <row r="589" spans="1:71" x14ac:dyDescent="0.2">
      <c r="A589">
        <v>928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1.4396339223804815E-8</v>
      </c>
      <c r="L589">
        <v>0</v>
      </c>
      <c r="M589">
        <v>0</v>
      </c>
      <c r="N589">
        <v>6.2493190837071085E-6</v>
      </c>
      <c r="O589">
        <v>0</v>
      </c>
      <c r="P589">
        <v>0</v>
      </c>
      <c r="Q589">
        <v>1.2105138824786324E-5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2.3300087996021613E-5</v>
      </c>
      <c r="AC589">
        <v>5.0599672298291048E-5</v>
      </c>
      <c r="AE589">
        <v>0</v>
      </c>
      <c r="AG589">
        <v>928</v>
      </c>
      <c r="AH589">
        <f t="shared" si="119"/>
        <v>0</v>
      </c>
      <c r="AI589">
        <f t="shared" si="119"/>
        <v>0</v>
      </c>
      <c r="AJ589">
        <f t="shared" si="119"/>
        <v>0</v>
      </c>
      <c r="AK589">
        <f t="shared" si="119"/>
        <v>0</v>
      </c>
      <c r="AL589">
        <f t="shared" si="119"/>
        <v>0</v>
      </c>
      <c r="AM589">
        <f t="shared" si="119"/>
        <v>0</v>
      </c>
      <c r="AN589">
        <f t="shared" si="119"/>
        <v>0</v>
      </c>
      <c r="AO589">
        <f t="shared" si="119"/>
        <v>0</v>
      </c>
      <c r="AP589">
        <f t="shared" si="119"/>
        <v>0</v>
      </c>
      <c r="AQ589">
        <f t="shared" si="119"/>
        <v>0</v>
      </c>
      <c r="AR589">
        <f t="shared" si="119"/>
        <v>0</v>
      </c>
      <c r="AS589">
        <f t="shared" si="119"/>
        <v>0</v>
      </c>
      <c r="AT589">
        <f t="shared" si="119"/>
        <v>0</v>
      </c>
      <c r="AU589">
        <f t="shared" si="119"/>
        <v>0</v>
      </c>
      <c r="AV589">
        <f t="shared" si="119"/>
        <v>0</v>
      </c>
      <c r="AW589">
        <f t="shared" si="119"/>
        <v>0</v>
      </c>
      <c r="AX589">
        <f t="shared" si="121"/>
        <v>0</v>
      </c>
      <c r="AY589">
        <f t="shared" si="121"/>
        <v>0</v>
      </c>
      <c r="AZ589">
        <f t="shared" si="121"/>
        <v>0</v>
      </c>
      <c r="BA589">
        <f t="shared" si="121"/>
        <v>0</v>
      </c>
      <c r="BB589">
        <f t="shared" si="121"/>
        <v>0</v>
      </c>
      <c r="BC589">
        <f t="shared" si="121"/>
        <v>0</v>
      </c>
      <c r="BD589">
        <f t="shared" si="121"/>
        <v>0</v>
      </c>
      <c r="BE589">
        <f t="shared" si="121"/>
        <v>0</v>
      </c>
      <c r="BF589">
        <f t="shared" si="121"/>
        <v>0</v>
      </c>
      <c r="BG589">
        <f t="shared" si="121"/>
        <v>0</v>
      </c>
      <c r="BH589">
        <f t="shared" si="121"/>
        <v>0</v>
      </c>
      <c r="BI589">
        <f t="shared" si="121"/>
        <v>0</v>
      </c>
      <c r="BJ589" s="16"/>
      <c r="BL589">
        <v>0</v>
      </c>
      <c r="BO589" s="16" cm="1">
        <f t="array" ref="BO589">INDEX($BK$21:$BK$70,_xlfn.XMATCH($A589,$BK$21:$BK$70,-1))</f>
        <v>840</v>
      </c>
      <c r="BP589" s="16" cm="1">
        <f t="array" ref="BP589">INDEX($BK$21:$BK$70,_xlfn.XMATCH($A589,$BK$21:$BK$70,1))</f>
        <v>1200</v>
      </c>
      <c r="BQ589" s="16" cm="1">
        <f t="array" ref="BQ589">INDEX($BL$21:$BL$70,_xlfn.XMATCH($A589,$BK$21:$BK$70,-1))</f>
        <v>0</v>
      </c>
      <c r="BR589" s="16" cm="1">
        <f t="array" ref="BR589">INDEX($BL$21:$BL$70,_xlfn.XMATCH($A589,$BK$21:$BK$70,1))</f>
        <v>0</v>
      </c>
      <c r="BS589">
        <f t="shared" si="112"/>
        <v>0</v>
      </c>
    </row>
    <row r="590" spans="1:71" x14ac:dyDescent="0.2">
      <c r="A590">
        <v>929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1.8263758524500211E-8</v>
      </c>
      <c r="L590">
        <v>0</v>
      </c>
      <c r="M590">
        <v>0</v>
      </c>
      <c r="N590">
        <v>5.8144000980019201E-6</v>
      </c>
      <c r="O590">
        <v>0</v>
      </c>
      <c r="P590">
        <v>0</v>
      </c>
      <c r="Q590">
        <v>1.2839998127052603E-5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1.7489322370352355E-5</v>
      </c>
      <c r="AC590">
        <v>5.5421442545123462E-5</v>
      </c>
      <c r="AE590">
        <v>0</v>
      </c>
      <c r="AG590">
        <v>929</v>
      </c>
      <c r="AH590">
        <f t="shared" si="119"/>
        <v>0</v>
      </c>
      <c r="AI590">
        <f t="shared" si="119"/>
        <v>0</v>
      </c>
      <c r="AJ590">
        <f t="shared" si="119"/>
        <v>0</v>
      </c>
      <c r="AK590">
        <f t="shared" si="119"/>
        <v>0</v>
      </c>
      <c r="AL590">
        <f t="shared" si="119"/>
        <v>0</v>
      </c>
      <c r="AM590">
        <f t="shared" si="119"/>
        <v>0</v>
      </c>
      <c r="AN590">
        <f t="shared" si="119"/>
        <v>0</v>
      </c>
      <c r="AO590">
        <f t="shared" si="119"/>
        <v>0</v>
      </c>
      <c r="AP590">
        <f t="shared" si="119"/>
        <v>0</v>
      </c>
      <c r="AQ590">
        <f t="shared" si="119"/>
        <v>0</v>
      </c>
      <c r="AR590">
        <f t="shared" si="119"/>
        <v>0</v>
      </c>
      <c r="AS590">
        <f t="shared" si="119"/>
        <v>0</v>
      </c>
      <c r="AT590">
        <f t="shared" si="119"/>
        <v>0</v>
      </c>
      <c r="AU590">
        <f t="shared" si="119"/>
        <v>0</v>
      </c>
      <c r="AV590">
        <f t="shared" si="119"/>
        <v>0</v>
      </c>
      <c r="AW590">
        <f t="shared" si="119"/>
        <v>0</v>
      </c>
      <c r="AX590">
        <f t="shared" si="121"/>
        <v>0</v>
      </c>
      <c r="AY590">
        <f t="shared" si="121"/>
        <v>0</v>
      </c>
      <c r="AZ590">
        <f t="shared" si="121"/>
        <v>0</v>
      </c>
      <c r="BA590">
        <f t="shared" si="121"/>
        <v>0</v>
      </c>
      <c r="BB590">
        <f t="shared" si="121"/>
        <v>0</v>
      </c>
      <c r="BC590">
        <f t="shared" si="121"/>
        <v>0</v>
      </c>
      <c r="BD590">
        <f t="shared" si="121"/>
        <v>0</v>
      </c>
      <c r="BE590">
        <f t="shared" si="121"/>
        <v>0</v>
      </c>
      <c r="BF590">
        <f t="shared" si="121"/>
        <v>0</v>
      </c>
      <c r="BG590">
        <f t="shared" si="121"/>
        <v>0</v>
      </c>
      <c r="BH590">
        <f t="shared" si="121"/>
        <v>0</v>
      </c>
      <c r="BI590">
        <f t="shared" si="121"/>
        <v>0</v>
      </c>
      <c r="BJ590" s="16"/>
      <c r="BL590">
        <v>0</v>
      </c>
      <c r="BO590" s="16" cm="1">
        <f t="array" ref="BO590">INDEX($BK$21:$BK$70,_xlfn.XMATCH($A590,$BK$21:$BK$70,-1))</f>
        <v>840</v>
      </c>
      <c r="BP590" s="16" cm="1">
        <f t="array" ref="BP590">INDEX($BK$21:$BK$70,_xlfn.XMATCH($A590,$BK$21:$BK$70,1))</f>
        <v>1200</v>
      </c>
      <c r="BQ590" s="16" cm="1">
        <f t="array" ref="BQ590">INDEX($BL$21:$BL$70,_xlfn.XMATCH($A590,$BK$21:$BK$70,-1))</f>
        <v>0</v>
      </c>
      <c r="BR590" s="16" cm="1">
        <f t="array" ref="BR590">INDEX($BL$21:$BL$70,_xlfn.XMATCH($A590,$BK$21:$BK$70,1))</f>
        <v>0</v>
      </c>
      <c r="BS590">
        <f t="shared" si="112"/>
        <v>0</v>
      </c>
    </row>
    <row r="591" spans="1:71" x14ac:dyDescent="0.2">
      <c r="A591">
        <v>930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1.6897483684256009E-8</v>
      </c>
      <c r="L591">
        <v>0</v>
      </c>
      <c r="M591">
        <v>0</v>
      </c>
      <c r="N591">
        <v>6.4330425880868132E-6</v>
      </c>
      <c r="O591">
        <v>0</v>
      </c>
      <c r="P591">
        <v>0</v>
      </c>
      <c r="Q591">
        <v>1.150280431233251E-5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2.218313213424023E-5</v>
      </c>
      <c r="AC591">
        <v>5.0918651975078657E-5</v>
      </c>
      <c r="AE591">
        <v>0</v>
      </c>
      <c r="AG591">
        <v>930</v>
      </c>
      <c r="AH591">
        <f t="shared" si="119"/>
        <v>0</v>
      </c>
      <c r="AI591">
        <f t="shared" si="119"/>
        <v>0</v>
      </c>
      <c r="AJ591">
        <f t="shared" si="119"/>
        <v>0</v>
      </c>
      <c r="AK591">
        <f t="shared" si="119"/>
        <v>0</v>
      </c>
      <c r="AL591">
        <f t="shared" si="119"/>
        <v>0</v>
      </c>
      <c r="AM591">
        <f t="shared" si="119"/>
        <v>0</v>
      </c>
      <c r="AN591">
        <f t="shared" si="119"/>
        <v>0</v>
      </c>
      <c r="AO591">
        <f t="shared" si="119"/>
        <v>0</v>
      </c>
      <c r="AP591">
        <f t="shared" si="119"/>
        <v>0</v>
      </c>
      <c r="AQ591">
        <f t="shared" si="119"/>
        <v>0</v>
      </c>
      <c r="AR591">
        <f t="shared" si="119"/>
        <v>0</v>
      </c>
      <c r="AS591">
        <f t="shared" si="119"/>
        <v>0</v>
      </c>
      <c r="AT591">
        <f t="shared" si="119"/>
        <v>0</v>
      </c>
      <c r="AU591">
        <f t="shared" si="119"/>
        <v>0</v>
      </c>
      <c r="AV591">
        <f t="shared" si="119"/>
        <v>0</v>
      </c>
      <c r="AW591">
        <f t="shared" ref="AW591" si="122">Q591*$AE591</f>
        <v>0</v>
      </c>
      <c r="AX591">
        <f t="shared" si="121"/>
        <v>0</v>
      </c>
      <c r="AY591">
        <f t="shared" si="121"/>
        <v>0</v>
      </c>
      <c r="AZ591">
        <f t="shared" si="121"/>
        <v>0</v>
      </c>
      <c r="BA591">
        <f t="shared" si="121"/>
        <v>0</v>
      </c>
      <c r="BB591">
        <f t="shared" si="121"/>
        <v>0</v>
      </c>
      <c r="BC591">
        <f t="shared" si="121"/>
        <v>0</v>
      </c>
      <c r="BD591">
        <f t="shared" si="121"/>
        <v>0</v>
      </c>
      <c r="BE591">
        <f t="shared" si="121"/>
        <v>0</v>
      </c>
      <c r="BF591">
        <f t="shared" si="121"/>
        <v>0</v>
      </c>
      <c r="BG591">
        <f t="shared" si="121"/>
        <v>0</v>
      </c>
      <c r="BH591">
        <f t="shared" si="121"/>
        <v>0</v>
      </c>
      <c r="BI591">
        <f t="shared" si="121"/>
        <v>0</v>
      </c>
      <c r="BJ591" s="16"/>
      <c r="BL591">
        <v>0</v>
      </c>
      <c r="BO591" s="16" cm="1">
        <f t="array" ref="BO591">INDEX($BK$21:$BK$70,_xlfn.XMATCH($A591,$BK$21:$BK$70,-1))</f>
        <v>840</v>
      </c>
      <c r="BP591" s="16" cm="1">
        <f t="array" ref="BP591">INDEX($BK$21:$BK$70,_xlfn.XMATCH($A591,$BK$21:$BK$70,1))</f>
        <v>1200</v>
      </c>
      <c r="BQ591" s="16" cm="1">
        <f t="array" ref="BQ591">INDEX($BL$21:$BL$70,_xlfn.XMATCH($A591,$BK$21:$BK$70,-1))</f>
        <v>0</v>
      </c>
      <c r="BR591" s="16" cm="1">
        <f t="array" ref="BR591">INDEX($BL$21:$BL$70,_xlfn.XMATCH($A591,$BK$21:$BK$70,1))</f>
        <v>0</v>
      </c>
      <c r="BS591">
        <f t="shared" si="112"/>
        <v>0</v>
      </c>
    </row>
    <row r="592" spans="1:71" x14ac:dyDescent="0.2">
      <c r="A592">
        <v>931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1.2692923925862036E-8</v>
      </c>
      <c r="L592">
        <v>0</v>
      </c>
      <c r="M592">
        <v>0</v>
      </c>
      <c r="N592">
        <v>5.8376229232263594E-6</v>
      </c>
      <c r="O592">
        <v>0</v>
      </c>
      <c r="P592">
        <v>0</v>
      </c>
      <c r="Q592">
        <v>1.2643770545667471E-5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2.7359766265606536E-5</v>
      </c>
      <c r="AC592">
        <v>4.9970093708989256E-5</v>
      </c>
      <c r="AE592">
        <v>0</v>
      </c>
      <c r="AG592">
        <v>931</v>
      </c>
      <c r="AH592">
        <f t="shared" ref="AH592:AW607" si="123">B592*$AE592</f>
        <v>0</v>
      </c>
      <c r="AI592">
        <f t="shared" si="123"/>
        <v>0</v>
      </c>
      <c r="AJ592">
        <f t="shared" si="123"/>
        <v>0</v>
      </c>
      <c r="AK592">
        <f t="shared" si="123"/>
        <v>0</v>
      </c>
      <c r="AL592">
        <f t="shared" si="123"/>
        <v>0</v>
      </c>
      <c r="AM592">
        <f t="shared" si="123"/>
        <v>0</v>
      </c>
      <c r="AN592">
        <f t="shared" si="123"/>
        <v>0</v>
      </c>
      <c r="AO592">
        <f t="shared" si="123"/>
        <v>0</v>
      </c>
      <c r="AP592">
        <f t="shared" si="123"/>
        <v>0</v>
      </c>
      <c r="AQ592">
        <f t="shared" si="123"/>
        <v>0</v>
      </c>
      <c r="AR592">
        <f t="shared" si="123"/>
        <v>0</v>
      </c>
      <c r="AS592">
        <f t="shared" si="123"/>
        <v>0</v>
      </c>
      <c r="AT592">
        <f t="shared" si="123"/>
        <v>0</v>
      </c>
      <c r="AU592">
        <f t="shared" si="123"/>
        <v>0</v>
      </c>
      <c r="AV592">
        <f t="shared" si="123"/>
        <v>0</v>
      </c>
      <c r="AW592">
        <f t="shared" si="123"/>
        <v>0</v>
      </c>
      <c r="AX592">
        <f t="shared" si="121"/>
        <v>0</v>
      </c>
      <c r="AY592">
        <f t="shared" si="121"/>
        <v>0</v>
      </c>
      <c r="AZ592">
        <f t="shared" si="121"/>
        <v>0</v>
      </c>
      <c r="BA592">
        <f t="shared" si="121"/>
        <v>0</v>
      </c>
      <c r="BB592">
        <f t="shared" si="121"/>
        <v>0</v>
      </c>
      <c r="BC592">
        <f t="shared" si="121"/>
        <v>0</v>
      </c>
      <c r="BD592">
        <f t="shared" si="121"/>
        <v>0</v>
      </c>
      <c r="BE592">
        <f t="shared" si="121"/>
        <v>0</v>
      </c>
      <c r="BF592">
        <f t="shared" si="121"/>
        <v>0</v>
      </c>
      <c r="BG592">
        <f t="shared" si="121"/>
        <v>0</v>
      </c>
      <c r="BH592">
        <f t="shared" si="121"/>
        <v>0</v>
      </c>
      <c r="BI592">
        <f t="shared" si="121"/>
        <v>0</v>
      </c>
      <c r="BJ592" s="16"/>
      <c r="BL592">
        <v>0</v>
      </c>
      <c r="BO592" s="16" cm="1">
        <f t="array" ref="BO592">INDEX($BK$21:$BK$70,_xlfn.XMATCH($A592,$BK$21:$BK$70,-1))</f>
        <v>840</v>
      </c>
      <c r="BP592" s="16" cm="1">
        <f t="array" ref="BP592">INDEX($BK$21:$BK$70,_xlfn.XMATCH($A592,$BK$21:$BK$70,1))</f>
        <v>1200</v>
      </c>
      <c r="BQ592" s="16" cm="1">
        <f t="array" ref="BQ592">INDEX($BL$21:$BL$70,_xlfn.XMATCH($A592,$BK$21:$BK$70,-1))</f>
        <v>0</v>
      </c>
      <c r="BR592" s="16" cm="1">
        <f t="array" ref="BR592">INDEX($BL$21:$BL$70,_xlfn.XMATCH($A592,$BK$21:$BK$70,1))</f>
        <v>0</v>
      </c>
      <c r="BS592">
        <f t="shared" si="112"/>
        <v>0</v>
      </c>
    </row>
    <row r="593" spans="1:71" x14ac:dyDescent="0.2">
      <c r="A593">
        <v>932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1.6455624428725764E-8</v>
      </c>
      <c r="L593">
        <v>0</v>
      </c>
      <c r="M593">
        <v>0</v>
      </c>
      <c r="N593">
        <v>7.1134225197456249E-6</v>
      </c>
      <c r="O593">
        <v>0</v>
      </c>
      <c r="P593">
        <v>0</v>
      </c>
      <c r="Q593">
        <v>1.1300451979382319E-5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1.5766222824202345E-5</v>
      </c>
      <c r="AC593">
        <v>5.3772350994179704E-5</v>
      </c>
      <c r="AE593">
        <v>0</v>
      </c>
      <c r="AG593">
        <v>932</v>
      </c>
      <c r="AH593">
        <f t="shared" si="123"/>
        <v>0</v>
      </c>
      <c r="AI593">
        <f t="shared" si="123"/>
        <v>0</v>
      </c>
      <c r="AJ593">
        <f t="shared" si="123"/>
        <v>0</v>
      </c>
      <c r="AK593">
        <f t="shared" si="123"/>
        <v>0</v>
      </c>
      <c r="AL593">
        <f t="shared" si="123"/>
        <v>0</v>
      </c>
      <c r="AM593">
        <f t="shared" si="123"/>
        <v>0</v>
      </c>
      <c r="AN593">
        <f t="shared" si="123"/>
        <v>0</v>
      </c>
      <c r="AO593">
        <f t="shared" si="123"/>
        <v>0</v>
      </c>
      <c r="AP593">
        <f t="shared" si="123"/>
        <v>0</v>
      </c>
      <c r="AQ593">
        <f t="shared" si="123"/>
        <v>0</v>
      </c>
      <c r="AR593">
        <f t="shared" si="123"/>
        <v>0</v>
      </c>
      <c r="AS593">
        <f t="shared" si="123"/>
        <v>0</v>
      </c>
      <c r="AT593">
        <f t="shared" si="123"/>
        <v>0</v>
      </c>
      <c r="AU593">
        <f t="shared" si="123"/>
        <v>0</v>
      </c>
      <c r="AV593">
        <f t="shared" si="123"/>
        <v>0</v>
      </c>
      <c r="AW593">
        <f t="shared" si="123"/>
        <v>0</v>
      </c>
      <c r="AX593">
        <f t="shared" si="121"/>
        <v>0</v>
      </c>
      <c r="AY593">
        <f t="shared" si="121"/>
        <v>0</v>
      </c>
      <c r="AZ593">
        <f t="shared" si="121"/>
        <v>0</v>
      </c>
      <c r="BA593">
        <f t="shared" si="121"/>
        <v>0</v>
      </c>
      <c r="BB593">
        <f t="shared" si="121"/>
        <v>0</v>
      </c>
      <c r="BC593">
        <f t="shared" si="121"/>
        <v>0</v>
      </c>
      <c r="BD593">
        <f t="shared" si="121"/>
        <v>0</v>
      </c>
      <c r="BE593">
        <f t="shared" si="121"/>
        <v>0</v>
      </c>
      <c r="BF593">
        <f t="shared" si="121"/>
        <v>0</v>
      </c>
      <c r="BG593">
        <f t="shared" si="121"/>
        <v>0</v>
      </c>
      <c r="BH593">
        <f t="shared" si="121"/>
        <v>0</v>
      </c>
      <c r="BI593">
        <f t="shared" si="121"/>
        <v>0</v>
      </c>
      <c r="BJ593" s="16"/>
      <c r="BL593">
        <v>0</v>
      </c>
      <c r="BO593" s="16" cm="1">
        <f t="array" ref="BO593">INDEX($BK$21:$BK$70,_xlfn.XMATCH($A593,$BK$21:$BK$70,-1))</f>
        <v>840</v>
      </c>
      <c r="BP593" s="16" cm="1">
        <f t="array" ref="BP593">INDEX($BK$21:$BK$70,_xlfn.XMATCH($A593,$BK$21:$BK$70,1))</f>
        <v>1200</v>
      </c>
      <c r="BQ593" s="16" cm="1">
        <f t="array" ref="BQ593">INDEX($BL$21:$BL$70,_xlfn.XMATCH($A593,$BK$21:$BK$70,-1))</f>
        <v>0</v>
      </c>
      <c r="BR593" s="16" cm="1">
        <f t="array" ref="BR593">INDEX($BL$21:$BL$70,_xlfn.XMATCH($A593,$BK$21:$BK$70,1))</f>
        <v>0</v>
      </c>
      <c r="BS593">
        <f t="shared" si="112"/>
        <v>0</v>
      </c>
    </row>
    <row r="594" spans="1:71" x14ac:dyDescent="0.2">
      <c r="A594">
        <v>933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1.1591399536931311E-8</v>
      </c>
      <c r="L594">
        <v>0</v>
      </c>
      <c r="M594">
        <v>0</v>
      </c>
      <c r="N594">
        <v>6.3346505886421708E-6</v>
      </c>
      <c r="O594">
        <v>0</v>
      </c>
      <c r="P594">
        <v>0</v>
      </c>
      <c r="Q594">
        <v>1.1757531387760606E-5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2.2726506474014331E-5</v>
      </c>
      <c r="AC594">
        <v>4.7533333845695704E-5</v>
      </c>
      <c r="AE594">
        <v>0</v>
      </c>
      <c r="AG594">
        <v>933</v>
      </c>
      <c r="AH594">
        <f t="shared" si="123"/>
        <v>0</v>
      </c>
      <c r="AI594">
        <f t="shared" si="123"/>
        <v>0</v>
      </c>
      <c r="AJ594">
        <f t="shared" si="123"/>
        <v>0</v>
      </c>
      <c r="AK594">
        <f t="shared" si="123"/>
        <v>0</v>
      </c>
      <c r="AL594">
        <f t="shared" si="123"/>
        <v>0</v>
      </c>
      <c r="AM594">
        <f t="shared" si="123"/>
        <v>0</v>
      </c>
      <c r="AN594">
        <f t="shared" si="123"/>
        <v>0</v>
      </c>
      <c r="AO594">
        <f t="shared" si="123"/>
        <v>0</v>
      </c>
      <c r="AP594">
        <f t="shared" si="123"/>
        <v>0</v>
      </c>
      <c r="AQ594">
        <f t="shared" si="123"/>
        <v>0</v>
      </c>
      <c r="AR594">
        <f t="shared" si="123"/>
        <v>0</v>
      </c>
      <c r="AS594">
        <f t="shared" si="123"/>
        <v>0</v>
      </c>
      <c r="AT594">
        <f t="shared" si="123"/>
        <v>0</v>
      </c>
      <c r="AU594">
        <f t="shared" si="123"/>
        <v>0</v>
      </c>
      <c r="AV594">
        <f t="shared" si="123"/>
        <v>0</v>
      </c>
      <c r="AW594">
        <f t="shared" si="123"/>
        <v>0</v>
      </c>
      <c r="AX594">
        <f t="shared" si="121"/>
        <v>0</v>
      </c>
      <c r="AY594">
        <f t="shared" si="121"/>
        <v>0</v>
      </c>
      <c r="AZ594">
        <f t="shared" si="121"/>
        <v>0</v>
      </c>
      <c r="BA594">
        <f t="shared" si="121"/>
        <v>0</v>
      </c>
      <c r="BB594">
        <f t="shared" si="121"/>
        <v>0</v>
      </c>
      <c r="BC594">
        <f t="shared" si="121"/>
        <v>0</v>
      </c>
      <c r="BD594">
        <f t="shared" si="121"/>
        <v>0</v>
      </c>
      <c r="BE594">
        <f t="shared" si="121"/>
        <v>0</v>
      </c>
      <c r="BF594">
        <f t="shared" si="121"/>
        <v>0</v>
      </c>
      <c r="BG594">
        <f t="shared" si="121"/>
        <v>0</v>
      </c>
      <c r="BH594">
        <f t="shared" si="121"/>
        <v>0</v>
      </c>
      <c r="BI594">
        <f t="shared" si="121"/>
        <v>0</v>
      </c>
      <c r="BJ594" s="16"/>
      <c r="BL594">
        <v>0</v>
      </c>
      <c r="BO594" s="16" cm="1">
        <f t="array" ref="BO594">INDEX($BK$21:$BK$70,_xlfn.XMATCH($A594,$BK$21:$BK$70,-1))</f>
        <v>840</v>
      </c>
      <c r="BP594" s="16" cm="1">
        <f t="array" ref="BP594">INDEX($BK$21:$BK$70,_xlfn.XMATCH($A594,$BK$21:$BK$70,1))</f>
        <v>1200</v>
      </c>
      <c r="BQ594" s="16" cm="1">
        <f t="array" ref="BQ594">INDEX($BL$21:$BL$70,_xlfn.XMATCH($A594,$BK$21:$BK$70,-1))</f>
        <v>0</v>
      </c>
      <c r="BR594" s="16" cm="1">
        <f t="array" ref="BR594">INDEX($BL$21:$BL$70,_xlfn.XMATCH($A594,$BK$21:$BK$70,1))</f>
        <v>0</v>
      </c>
      <c r="BS594">
        <f t="shared" si="112"/>
        <v>0</v>
      </c>
    </row>
    <row r="595" spans="1:71" x14ac:dyDescent="0.2">
      <c r="A595">
        <v>934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2.2399730981018563E-8</v>
      </c>
      <c r="L595">
        <v>0</v>
      </c>
      <c r="M595">
        <v>0</v>
      </c>
      <c r="N595">
        <v>6.2944257589653269E-6</v>
      </c>
      <c r="O595">
        <v>0</v>
      </c>
      <c r="P595">
        <v>0</v>
      </c>
      <c r="Q595">
        <v>1.2425437642928747E-5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2.3488564958081632E-5</v>
      </c>
      <c r="AC595">
        <v>5.0879483793728181E-5</v>
      </c>
      <c r="AE595">
        <v>0</v>
      </c>
      <c r="AG595">
        <v>934</v>
      </c>
      <c r="AH595">
        <f t="shared" si="123"/>
        <v>0</v>
      </c>
      <c r="AI595">
        <f t="shared" si="123"/>
        <v>0</v>
      </c>
      <c r="AJ595">
        <f t="shared" si="123"/>
        <v>0</v>
      </c>
      <c r="AK595">
        <f t="shared" si="123"/>
        <v>0</v>
      </c>
      <c r="AL595">
        <f t="shared" si="123"/>
        <v>0</v>
      </c>
      <c r="AM595">
        <f t="shared" si="123"/>
        <v>0</v>
      </c>
      <c r="AN595">
        <f t="shared" si="123"/>
        <v>0</v>
      </c>
      <c r="AO595">
        <f t="shared" si="123"/>
        <v>0</v>
      </c>
      <c r="AP595">
        <f t="shared" si="123"/>
        <v>0</v>
      </c>
      <c r="AQ595">
        <f t="shared" si="123"/>
        <v>0</v>
      </c>
      <c r="AR595">
        <f t="shared" si="123"/>
        <v>0</v>
      </c>
      <c r="AS595">
        <f t="shared" si="123"/>
        <v>0</v>
      </c>
      <c r="AT595">
        <f t="shared" si="123"/>
        <v>0</v>
      </c>
      <c r="AU595">
        <f t="shared" si="123"/>
        <v>0</v>
      </c>
      <c r="AV595">
        <f t="shared" si="123"/>
        <v>0</v>
      </c>
      <c r="AW595">
        <f t="shared" si="123"/>
        <v>0</v>
      </c>
      <c r="AX595">
        <f t="shared" si="121"/>
        <v>0</v>
      </c>
      <c r="AY595">
        <f t="shared" si="121"/>
        <v>0</v>
      </c>
      <c r="AZ595">
        <f t="shared" si="121"/>
        <v>0</v>
      </c>
      <c r="BA595">
        <f t="shared" si="121"/>
        <v>0</v>
      </c>
      <c r="BB595">
        <f t="shared" si="121"/>
        <v>0</v>
      </c>
      <c r="BC595">
        <f t="shared" si="121"/>
        <v>0</v>
      </c>
      <c r="BD595">
        <f t="shared" si="121"/>
        <v>0</v>
      </c>
      <c r="BE595">
        <f t="shared" si="121"/>
        <v>0</v>
      </c>
      <c r="BF595">
        <f t="shared" si="121"/>
        <v>0</v>
      </c>
      <c r="BG595">
        <f t="shared" si="121"/>
        <v>0</v>
      </c>
      <c r="BH595">
        <f t="shared" si="121"/>
        <v>0</v>
      </c>
      <c r="BI595">
        <f t="shared" si="121"/>
        <v>0</v>
      </c>
      <c r="BJ595" s="16"/>
      <c r="BL595">
        <v>0</v>
      </c>
      <c r="BO595" s="16" cm="1">
        <f t="array" ref="BO595">INDEX($BK$21:$BK$70,_xlfn.XMATCH($A595,$BK$21:$BK$70,-1))</f>
        <v>840</v>
      </c>
      <c r="BP595" s="16" cm="1">
        <f t="array" ref="BP595">INDEX($BK$21:$BK$70,_xlfn.XMATCH($A595,$BK$21:$BK$70,1))</f>
        <v>1200</v>
      </c>
      <c r="BQ595" s="16" cm="1">
        <f t="array" ref="BQ595">INDEX($BL$21:$BL$70,_xlfn.XMATCH($A595,$BK$21:$BK$70,-1))</f>
        <v>0</v>
      </c>
      <c r="BR595" s="16" cm="1">
        <f t="array" ref="BR595">INDEX($BL$21:$BL$70,_xlfn.XMATCH($A595,$BK$21:$BK$70,1))</f>
        <v>0</v>
      </c>
      <c r="BS595">
        <f t="shared" si="112"/>
        <v>0</v>
      </c>
    </row>
    <row r="596" spans="1:71" x14ac:dyDescent="0.2">
      <c r="A596">
        <v>935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1.79514496416546E-8</v>
      </c>
      <c r="L596">
        <v>0</v>
      </c>
      <c r="M596">
        <v>0</v>
      </c>
      <c r="N596">
        <v>6.0134910943510547E-6</v>
      </c>
      <c r="O596">
        <v>0</v>
      </c>
      <c r="P596">
        <v>0</v>
      </c>
      <c r="Q596">
        <v>1.2815802815664817E-5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2.2391872692456978E-5</v>
      </c>
      <c r="AC596">
        <v>5.2830022789468101E-5</v>
      </c>
      <c r="AE596">
        <v>0</v>
      </c>
      <c r="AG596">
        <v>935</v>
      </c>
      <c r="AH596">
        <f t="shared" si="123"/>
        <v>0</v>
      </c>
      <c r="AI596">
        <f t="shared" si="123"/>
        <v>0</v>
      </c>
      <c r="AJ596">
        <f t="shared" si="123"/>
        <v>0</v>
      </c>
      <c r="AK596">
        <f t="shared" si="123"/>
        <v>0</v>
      </c>
      <c r="AL596">
        <f t="shared" si="123"/>
        <v>0</v>
      </c>
      <c r="AM596">
        <f t="shared" si="123"/>
        <v>0</v>
      </c>
      <c r="AN596">
        <f t="shared" si="123"/>
        <v>0</v>
      </c>
      <c r="AO596">
        <f t="shared" si="123"/>
        <v>0</v>
      </c>
      <c r="AP596">
        <f t="shared" si="123"/>
        <v>0</v>
      </c>
      <c r="AQ596">
        <f t="shared" si="123"/>
        <v>0</v>
      </c>
      <c r="AR596">
        <f t="shared" si="123"/>
        <v>0</v>
      </c>
      <c r="AS596">
        <f t="shared" si="123"/>
        <v>0</v>
      </c>
      <c r="AT596">
        <f t="shared" si="123"/>
        <v>0</v>
      </c>
      <c r="AU596">
        <f t="shared" si="123"/>
        <v>0</v>
      </c>
      <c r="AV596">
        <f t="shared" si="123"/>
        <v>0</v>
      </c>
      <c r="AW596">
        <f t="shared" si="123"/>
        <v>0</v>
      </c>
      <c r="AX596">
        <f t="shared" si="121"/>
        <v>0</v>
      </c>
      <c r="AY596">
        <f t="shared" si="121"/>
        <v>0</v>
      </c>
      <c r="AZ596">
        <f t="shared" si="121"/>
        <v>0</v>
      </c>
      <c r="BA596">
        <f t="shared" si="121"/>
        <v>0</v>
      </c>
      <c r="BB596">
        <f t="shared" si="121"/>
        <v>0</v>
      </c>
      <c r="BC596">
        <f t="shared" si="121"/>
        <v>0</v>
      </c>
      <c r="BD596">
        <f t="shared" si="121"/>
        <v>0</v>
      </c>
      <c r="BE596">
        <f t="shared" si="121"/>
        <v>0</v>
      </c>
      <c r="BF596">
        <f t="shared" si="121"/>
        <v>0</v>
      </c>
      <c r="BG596">
        <f t="shared" si="121"/>
        <v>0</v>
      </c>
      <c r="BH596">
        <f t="shared" si="121"/>
        <v>0</v>
      </c>
      <c r="BI596">
        <f t="shared" si="121"/>
        <v>0</v>
      </c>
      <c r="BJ596" s="16"/>
      <c r="BL596">
        <v>0</v>
      </c>
      <c r="BO596" s="16" cm="1">
        <f t="array" ref="BO596">INDEX($BK$21:$BK$70,_xlfn.XMATCH($A596,$BK$21:$BK$70,-1))</f>
        <v>840</v>
      </c>
      <c r="BP596" s="16" cm="1">
        <f t="array" ref="BP596">INDEX($BK$21:$BK$70,_xlfn.XMATCH($A596,$BK$21:$BK$70,1))</f>
        <v>1200</v>
      </c>
      <c r="BQ596" s="16" cm="1">
        <f t="array" ref="BQ596">INDEX($BL$21:$BL$70,_xlfn.XMATCH($A596,$BK$21:$BK$70,-1))</f>
        <v>0</v>
      </c>
      <c r="BR596" s="16" cm="1">
        <f t="array" ref="BR596">INDEX($BL$21:$BL$70,_xlfn.XMATCH($A596,$BK$21:$BK$70,1))</f>
        <v>0</v>
      </c>
      <c r="BS596">
        <f t="shared" si="112"/>
        <v>0</v>
      </c>
    </row>
    <row r="597" spans="1:71" x14ac:dyDescent="0.2">
      <c r="A597">
        <v>936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1.8643404890036406E-8</v>
      </c>
      <c r="L597">
        <v>0</v>
      </c>
      <c r="M597">
        <v>0</v>
      </c>
      <c r="N597">
        <v>6.9883072838653262E-6</v>
      </c>
      <c r="O597">
        <v>0</v>
      </c>
      <c r="P597">
        <v>0</v>
      </c>
      <c r="Q597">
        <v>1.0950830387432639E-5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2.5481887996095322E-5</v>
      </c>
      <c r="AC597">
        <v>4.8505052586750828E-5</v>
      </c>
      <c r="AE597">
        <v>0</v>
      </c>
      <c r="AG597">
        <v>936</v>
      </c>
      <c r="AH597">
        <f t="shared" si="123"/>
        <v>0</v>
      </c>
      <c r="AI597">
        <f t="shared" si="123"/>
        <v>0</v>
      </c>
      <c r="AJ597">
        <f t="shared" si="123"/>
        <v>0</v>
      </c>
      <c r="AK597">
        <f t="shared" si="123"/>
        <v>0</v>
      </c>
      <c r="AL597">
        <f t="shared" si="123"/>
        <v>0</v>
      </c>
      <c r="AM597">
        <f t="shared" si="123"/>
        <v>0</v>
      </c>
      <c r="AN597">
        <f t="shared" si="123"/>
        <v>0</v>
      </c>
      <c r="AO597">
        <f t="shared" si="123"/>
        <v>0</v>
      </c>
      <c r="AP597">
        <f t="shared" si="123"/>
        <v>0</v>
      </c>
      <c r="AQ597">
        <f t="shared" si="123"/>
        <v>0</v>
      </c>
      <c r="AR597">
        <f t="shared" si="123"/>
        <v>0</v>
      </c>
      <c r="AS597">
        <f t="shared" si="123"/>
        <v>0</v>
      </c>
      <c r="AT597">
        <f t="shared" si="123"/>
        <v>0</v>
      </c>
      <c r="AU597">
        <f t="shared" si="123"/>
        <v>0</v>
      </c>
      <c r="AV597">
        <f t="shared" si="123"/>
        <v>0</v>
      </c>
      <c r="AW597">
        <f t="shared" si="123"/>
        <v>0</v>
      </c>
      <c r="AX597">
        <f t="shared" si="121"/>
        <v>0</v>
      </c>
      <c r="AY597">
        <f t="shared" si="121"/>
        <v>0</v>
      </c>
      <c r="AZ597">
        <f t="shared" si="121"/>
        <v>0</v>
      </c>
      <c r="BA597">
        <f t="shared" si="121"/>
        <v>0</v>
      </c>
      <c r="BB597">
        <f t="shared" si="121"/>
        <v>0</v>
      </c>
      <c r="BC597">
        <f t="shared" si="121"/>
        <v>0</v>
      </c>
      <c r="BD597">
        <f t="shared" si="121"/>
        <v>0</v>
      </c>
      <c r="BE597">
        <f t="shared" si="121"/>
        <v>0</v>
      </c>
      <c r="BF597">
        <f t="shared" si="121"/>
        <v>0</v>
      </c>
      <c r="BG597">
        <f t="shared" si="121"/>
        <v>0</v>
      </c>
      <c r="BH597">
        <f t="shared" si="121"/>
        <v>0</v>
      </c>
      <c r="BI597">
        <f t="shared" si="121"/>
        <v>0</v>
      </c>
      <c r="BJ597" s="16"/>
      <c r="BL597">
        <v>0</v>
      </c>
      <c r="BO597" s="16" cm="1">
        <f t="array" ref="BO597">INDEX($BK$21:$BK$70,_xlfn.XMATCH($A597,$BK$21:$BK$70,-1))</f>
        <v>840</v>
      </c>
      <c r="BP597" s="16" cm="1">
        <f t="array" ref="BP597">INDEX($BK$21:$BK$70,_xlfn.XMATCH($A597,$BK$21:$BK$70,1))</f>
        <v>1200</v>
      </c>
      <c r="BQ597" s="16" cm="1">
        <f t="array" ref="BQ597">INDEX($BL$21:$BL$70,_xlfn.XMATCH($A597,$BK$21:$BK$70,-1))</f>
        <v>0</v>
      </c>
      <c r="BR597" s="16" cm="1">
        <f t="array" ref="BR597">INDEX($BL$21:$BL$70,_xlfn.XMATCH($A597,$BK$21:$BK$70,1))</f>
        <v>0</v>
      </c>
      <c r="BS597">
        <f t="shared" ref="BS597:BS660" si="124">IF(BO597=BP597,BQ597,($A597-BO597)/(BP597-BO597)*(BR597-BQ597)+BQ597)</f>
        <v>0</v>
      </c>
    </row>
    <row r="598" spans="1:71" x14ac:dyDescent="0.2">
      <c r="A598">
        <v>937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2.4286700224274715E-8</v>
      </c>
      <c r="L598">
        <v>0</v>
      </c>
      <c r="M598">
        <v>0</v>
      </c>
      <c r="N598">
        <v>9.1978970765570237E-6</v>
      </c>
      <c r="O598">
        <v>0</v>
      </c>
      <c r="P598">
        <v>0</v>
      </c>
      <c r="Q598">
        <v>1.138293788462467E-5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2.346962345315851E-5</v>
      </c>
      <c r="AC598">
        <v>5.5937621199382647E-5</v>
      </c>
      <c r="AE598">
        <v>0</v>
      </c>
      <c r="AG598">
        <v>937</v>
      </c>
      <c r="AH598">
        <f t="shared" si="123"/>
        <v>0</v>
      </c>
      <c r="AI598">
        <f t="shared" si="123"/>
        <v>0</v>
      </c>
      <c r="AJ598">
        <f t="shared" si="123"/>
        <v>0</v>
      </c>
      <c r="AK598">
        <f t="shared" si="123"/>
        <v>0</v>
      </c>
      <c r="AL598">
        <f t="shared" si="123"/>
        <v>0</v>
      </c>
      <c r="AM598">
        <f t="shared" si="123"/>
        <v>0</v>
      </c>
      <c r="AN598">
        <f t="shared" si="123"/>
        <v>0</v>
      </c>
      <c r="AO598">
        <f t="shared" si="123"/>
        <v>0</v>
      </c>
      <c r="AP598">
        <f t="shared" si="123"/>
        <v>0</v>
      </c>
      <c r="AQ598">
        <f t="shared" si="123"/>
        <v>0</v>
      </c>
      <c r="AR598">
        <f t="shared" si="123"/>
        <v>0</v>
      </c>
      <c r="AS598">
        <f t="shared" si="123"/>
        <v>0</v>
      </c>
      <c r="AT598">
        <f t="shared" si="123"/>
        <v>0</v>
      </c>
      <c r="AU598">
        <f t="shared" si="123"/>
        <v>0</v>
      </c>
      <c r="AV598">
        <f t="shared" si="123"/>
        <v>0</v>
      </c>
      <c r="AW598">
        <f t="shared" si="123"/>
        <v>0</v>
      </c>
      <c r="AX598">
        <f t="shared" si="121"/>
        <v>0</v>
      </c>
      <c r="AY598">
        <f t="shared" si="121"/>
        <v>0</v>
      </c>
      <c r="AZ598">
        <f t="shared" si="121"/>
        <v>0</v>
      </c>
      <c r="BA598">
        <f t="shared" ref="BA598:BI644" si="125">U598*$AE598</f>
        <v>0</v>
      </c>
      <c r="BB598">
        <f t="shared" si="125"/>
        <v>0</v>
      </c>
      <c r="BC598">
        <f t="shared" si="125"/>
        <v>0</v>
      </c>
      <c r="BD598">
        <f t="shared" si="125"/>
        <v>0</v>
      </c>
      <c r="BE598">
        <f t="shared" si="125"/>
        <v>0</v>
      </c>
      <c r="BF598">
        <f t="shared" si="125"/>
        <v>0</v>
      </c>
      <c r="BG598">
        <f t="shared" si="125"/>
        <v>0</v>
      </c>
      <c r="BH598">
        <f t="shared" si="125"/>
        <v>0</v>
      </c>
      <c r="BI598">
        <f t="shared" si="125"/>
        <v>0</v>
      </c>
      <c r="BJ598" s="16"/>
      <c r="BL598">
        <v>0</v>
      </c>
      <c r="BO598" s="16" cm="1">
        <f t="array" ref="BO598">INDEX($BK$21:$BK$70,_xlfn.XMATCH($A598,$BK$21:$BK$70,-1))</f>
        <v>840</v>
      </c>
      <c r="BP598" s="16" cm="1">
        <f t="array" ref="BP598">INDEX($BK$21:$BK$70,_xlfn.XMATCH($A598,$BK$21:$BK$70,1))</f>
        <v>1200</v>
      </c>
      <c r="BQ598" s="16" cm="1">
        <f t="array" ref="BQ598">INDEX($BL$21:$BL$70,_xlfn.XMATCH($A598,$BK$21:$BK$70,-1))</f>
        <v>0</v>
      </c>
      <c r="BR598" s="16" cm="1">
        <f t="array" ref="BR598">INDEX($BL$21:$BL$70,_xlfn.XMATCH($A598,$BK$21:$BK$70,1))</f>
        <v>0</v>
      </c>
      <c r="BS598">
        <f t="shared" si="124"/>
        <v>0</v>
      </c>
    </row>
    <row r="599" spans="1:71" x14ac:dyDescent="0.2">
      <c r="A599">
        <v>938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3.2724537355238668E-8</v>
      </c>
      <c r="L599">
        <v>0</v>
      </c>
      <c r="M599">
        <v>0</v>
      </c>
      <c r="N599">
        <v>1.1684911238348704E-5</v>
      </c>
      <c r="O599">
        <v>0</v>
      </c>
      <c r="P599">
        <v>0</v>
      </c>
      <c r="Q599">
        <v>1.0674682983030694E-5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2.3453507779316137E-5</v>
      </c>
      <c r="AC599">
        <v>4.738820833442423E-5</v>
      </c>
      <c r="AE599">
        <v>0</v>
      </c>
      <c r="AG599">
        <v>938</v>
      </c>
      <c r="AH599">
        <f t="shared" si="123"/>
        <v>0</v>
      </c>
      <c r="AI599">
        <f t="shared" si="123"/>
        <v>0</v>
      </c>
      <c r="AJ599">
        <f t="shared" si="123"/>
        <v>0</v>
      </c>
      <c r="AK599">
        <f t="shared" si="123"/>
        <v>0</v>
      </c>
      <c r="AL599">
        <f t="shared" si="123"/>
        <v>0</v>
      </c>
      <c r="AM599">
        <f t="shared" si="123"/>
        <v>0</v>
      </c>
      <c r="AN599">
        <f t="shared" si="123"/>
        <v>0</v>
      </c>
      <c r="AO599">
        <f t="shared" si="123"/>
        <v>0</v>
      </c>
      <c r="AP599">
        <f t="shared" si="123"/>
        <v>0</v>
      </c>
      <c r="AQ599">
        <f t="shared" si="123"/>
        <v>0</v>
      </c>
      <c r="AR599">
        <f t="shared" si="123"/>
        <v>0</v>
      </c>
      <c r="AS599">
        <f t="shared" si="123"/>
        <v>0</v>
      </c>
      <c r="AT599">
        <f t="shared" si="123"/>
        <v>0</v>
      </c>
      <c r="AU599">
        <f t="shared" si="123"/>
        <v>0</v>
      </c>
      <c r="AV599">
        <f t="shared" si="123"/>
        <v>0</v>
      </c>
      <c r="AW599">
        <f t="shared" si="123"/>
        <v>0</v>
      </c>
      <c r="AX599">
        <f t="shared" ref="AX599:BD622" si="126">R599*$AE599</f>
        <v>0</v>
      </c>
      <c r="AY599">
        <f t="shared" si="126"/>
        <v>0</v>
      </c>
      <c r="AZ599">
        <f t="shared" si="126"/>
        <v>0</v>
      </c>
      <c r="BA599">
        <f t="shared" si="125"/>
        <v>0</v>
      </c>
      <c r="BB599">
        <f t="shared" si="125"/>
        <v>0</v>
      </c>
      <c r="BC599">
        <f t="shared" si="125"/>
        <v>0</v>
      </c>
      <c r="BD599">
        <f t="shared" si="125"/>
        <v>0</v>
      </c>
      <c r="BE599">
        <f t="shared" si="125"/>
        <v>0</v>
      </c>
      <c r="BF599">
        <f t="shared" si="125"/>
        <v>0</v>
      </c>
      <c r="BG599">
        <f t="shared" si="125"/>
        <v>0</v>
      </c>
      <c r="BH599">
        <f t="shared" si="125"/>
        <v>0</v>
      </c>
      <c r="BI599">
        <f t="shared" si="125"/>
        <v>0</v>
      </c>
      <c r="BJ599" s="16"/>
      <c r="BL599">
        <v>0</v>
      </c>
      <c r="BO599" s="16" cm="1">
        <f t="array" ref="BO599">INDEX($BK$21:$BK$70,_xlfn.XMATCH($A599,$BK$21:$BK$70,-1))</f>
        <v>840</v>
      </c>
      <c r="BP599" s="16" cm="1">
        <f t="array" ref="BP599">INDEX($BK$21:$BK$70,_xlfn.XMATCH($A599,$BK$21:$BK$70,1))</f>
        <v>1200</v>
      </c>
      <c r="BQ599" s="16" cm="1">
        <f t="array" ref="BQ599">INDEX($BL$21:$BL$70,_xlfn.XMATCH($A599,$BK$21:$BK$70,-1))</f>
        <v>0</v>
      </c>
      <c r="BR599" s="16" cm="1">
        <f t="array" ref="BR599">INDEX($BL$21:$BL$70,_xlfn.XMATCH($A599,$BK$21:$BK$70,1))</f>
        <v>0</v>
      </c>
      <c r="BS599">
        <f t="shared" si="124"/>
        <v>0</v>
      </c>
    </row>
    <row r="600" spans="1:71" x14ac:dyDescent="0.2">
      <c r="A600">
        <v>939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3.1127627691679577E-8</v>
      </c>
      <c r="L600">
        <v>0</v>
      </c>
      <c r="M600">
        <v>0</v>
      </c>
      <c r="N600">
        <v>1.1116239054721986E-5</v>
      </c>
      <c r="O600">
        <v>0</v>
      </c>
      <c r="P600">
        <v>0</v>
      </c>
      <c r="Q600">
        <v>1.1878201608210472E-5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1.9380150120363867E-5</v>
      </c>
      <c r="AC600">
        <v>4.565661248550376E-5</v>
      </c>
      <c r="AE600">
        <v>0</v>
      </c>
      <c r="AG600">
        <v>939</v>
      </c>
      <c r="AH600">
        <f t="shared" si="123"/>
        <v>0</v>
      </c>
      <c r="AI600">
        <f t="shared" si="123"/>
        <v>0</v>
      </c>
      <c r="AJ600">
        <f t="shared" si="123"/>
        <v>0</v>
      </c>
      <c r="AK600">
        <f t="shared" si="123"/>
        <v>0</v>
      </c>
      <c r="AL600">
        <f t="shared" si="123"/>
        <v>0</v>
      </c>
      <c r="AM600">
        <f t="shared" si="123"/>
        <v>0</v>
      </c>
      <c r="AN600">
        <f t="shared" si="123"/>
        <v>0</v>
      </c>
      <c r="AO600">
        <f t="shared" si="123"/>
        <v>0</v>
      </c>
      <c r="AP600">
        <f t="shared" si="123"/>
        <v>0</v>
      </c>
      <c r="AQ600">
        <f t="shared" si="123"/>
        <v>0</v>
      </c>
      <c r="AR600">
        <f t="shared" si="123"/>
        <v>0</v>
      </c>
      <c r="AS600">
        <f t="shared" si="123"/>
        <v>0</v>
      </c>
      <c r="AT600">
        <f t="shared" si="123"/>
        <v>0</v>
      </c>
      <c r="AU600">
        <f t="shared" si="123"/>
        <v>0</v>
      </c>
      <c r="AV600">
        <f t="shared" si="123"/>
        <v>0</v>
      </c>
      <c r="AW600">
        <f t="shared" si="123"/>
        <v>0</v>
      </c>
      <c r="AX600">
        <f t="shared" si="126"/>
        <v>0</v>
      </c>
      <c r="AY600">
        <f t="shared" si="126"/>
        <v>0</v>
      </c>
      <c r="AZ600">
        <f t="shared" si="126"/>
        <v>0</v>
      </c>
      <c r="BA600">
        <f t="shared" si="125"/>
        <v>0</v>
      </c>
      <c r="BB600">
        <f t="shared" si="125"/>
        <v>0</v>
      </c>
      <c r="BC600">
        <f t="shared" si="125"/>
        <v>0</v>
      </c>
      <c r="BD600">
        <f t="shared" si="125"/>
        <v>0</v>
      </c>
      <c r="BE600">
        <f t="shared" si="125"/>
        <v>0</v>
      </c>
      <c r="BF600">
        <f t="shared" si="125"/>
        <v>0</v>
      </c>
      <c r="BG600">
        <f t="shared" si="125"/>
        <v>0</v>
      </c>
      <c r="BH600">
        <f t="shared" si="125"/>
        <v>0</v>
      </c>
      <c r="BI600">
        <f t="shared" si="125"/>
        <v>0</v>
      </c>
      <c r="BJ600" s="16"/>
      <c r="BL600">
        <v>0</v>
      </c>
      <c r="BO600" s="16" cm="1">
        <f t="array" ref="BO600">INDEX($BK$21:$BK$70,_xlfn.XMATCH($A600,$BK$21:$BK$70,-1))</f>
        <v>840</v>
      </c>
      <c r="BP600" s="16" cm="1">
        <f t="array" ref="BP600">INDEX($BK$21:$BK$70,_xlfn.XMATCH($A600,$BK$21:$BK$70,1))</f>
        <v>1200</v>
      </c>
      <c r="BQ600" s="16" cm="1">
        <f t="array" ref="BQ600">INDEX($BL$21:$BL$70,_xlfn.XMATCH($A600,$BK$21:$BK$70,-1))</f>
        <v>0</v>
      </c>
      <c r="BR600" s="16" cm="1">
        <f t="array" ref="BR600">INDEX($BL$21:$BL$70,_xlfn.XMATCH($A600,$BK$21:$BK$70,1))</f>
        <v>0</v>
      </c>
      <c r="BS600">
        <f t="shared" si="124"/>
        <v>0</v>
      </c>
    </row>
    <row r="601" spans="1:71" x14ac:dyDescent="0.2">
      <c r="A601">
        <v>940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3.154990474470253E-8</v>
      </c>
      <c r="L601">
        <v>0</v>
      </c>
      <c r="M601">
        <v>0</v>
      </c>
      <c r="N601">
        <v>1.1422069270190765E-5</v>
      </c>
      <c r="O601">
        <v>0</v>
      </c>
      <c r="P601">
        <v>0</v>
      </c>
      <c r="Q601">
        <v>1.2249167187718848E-5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1.3241175167338155E-5</v>
      </c>
      <c r="AC601">
        <v>4.578212424154561E-5</v>
      </c>
      <c r="AE601">
        <v>0</v>
      </c>
      <c r="AG601">
        <v>940</v>
      </c>
      <c r="AH601">
        <f t="shared" si="123"/>
        <v>0</v>
      </c>
      <c r="AI601">
        <f t="shared" si="123"/>
        <v>0</v>
      </c>
      <c r="AJ601">
        <f t="shared" si="123"/>
        <v>0</v>
      </c>
      <c r="AK601">
        <f t="shared" si="123"/>
        <v>0</v>
      </c>
      <c r="AL601">
        <f t="shared" si="123"/>
        <v>0</v>
      </c>
      <c r="AM601">
        <f t="shared" si="123"/>
        <v>0</v>
      </c>
      <c r="AN601">
        <f t="shared" si="123"/>
        <v>0</v>
      </c>
      <c r="AO601">
        <f t="shared" si="123"/>
        <v>0</v>
      </c>
      <c r="AP601">
        <f t="shared" si="123"/>
        <v>0</v>
      </c>
      <c r="AQ601">
        <f t="shared" si="123"/>
        <v>0</v>
      </c>
      <c r="AR601">
        <f t="shared" si="123"/>
        <v>0</v>
      </c>
      <c r="AS601">
        <f t="shared" si="123"/>
        <v>0</v>
      </c>
      <c r="AT601">
        <f t="shared" si="123"/>
        <v>0</v>
      </c>
      <c r="AU601">
        <f t="shared" si="123"/>
        <v>0</v>
      </c>
      <c r="AV601">
        <f t="shared" si="123"/>
        <v>0</v>
      </c>
      <c r="AW601">
        <f t="shared" si="123"/>
        <v>0</v>
      </c>
      <c r="AX601">
        <f t="shared" si="126"/>
        <v>0</v>
      </c>
      <c r="AY601">
        <f t="shared" si="126"/>
        <v>0</v>
      </c>
      <c r="AZ601">
        <f t="shared" si="126"/>
        <v>0</v>
      </c>
      <c r="BA601">
        <f t="shared" si="125"/>
        <v>0</v>
      </c>
      <c r="BB601">
        <f t="shared" si="125"/>
        <v>0</v>
      </c>
      <c r="BC601">
        <f t="shared" si="125"/>
        <v>0</v>
      </c>
      <c r="BD601">
        <f t="shared" si="125"/>
        <v>0</v>
      </c>
      <c r="BE601">
        <f t="shared" si="125"/>
        <v>0</v>
      </c>
      <c r="BF601">
        <f t="shared" si="125"/>
        <v>0</v>
      </c>
      <c r="BG601">
        <f t="shared" si="125"/>
        <v>0</v>
      </c>
      <c r="BH601">
        <f t="shared" si="125"/>
        <v>0</v>
      </c>
      <c r="BI601">
        <f t="shared" si="125"/>
        <v>0</v>
      </c>
      <c r="BJ601" s="16"/>
      <c r="BL601">
        <v>0</v>
      </c>
      <c r="BO601" s="16" cm="1">
        <f t="array" ref="BO601">INDEX($BK$21:$BK$70,_xlfn.XMATCH($A601,$BK$21:$BK$70,-1))</f>
        <v>840</v>
      </c>
      <c r="BP601" s="16" cm="1">
        <f t="array" ref="BP601">INDEX($BK$21:$BK$70,_xlfn.XMATCH($A601,$BK$21:$BK$70,1))</f>
        <v>1200</v>
      </c>
      <c r="BQ601" s="16" cm="1">
        <f t="array" ref="BQ601">INDEX($BL$21:$BL$70,_xlfn.XMATCH($A601,$BK$21:$BK$70,-1))</f>
        <v>0</v>
      </c>
      <c r="BR601" s="16" cm="1">
        <f t="array" ref="BR601">INDEX($BL$21:$BL$70,_xlfn.XMATCH($A601,$BK$21:$BK$70,1))</f>
        <v>0</v>
      </c>
      <c r="BS601">
        <f t="shared" si="124"/>
        <v>0</v>
      </c>
    </row>
    <row r="602" spans="1:71" x14ac:dyDescent="0.2">
      <c r="A602">
        <v>941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2.421730240018663E-8</v>
      </c>
      <c r="L602">
        <v>0</v>
      </c>
      <c r="M602">
        <v>0</v>
      </c>
      <c r="N602">
        <v>9.1539750658693857E-6</v>
      </c>
      <c r="O602">
        <v>0</v>
      </c>
      <c r="P602">
        <v>0</v>
      </c>
      <c r="Q602">
        <v>1.0374649532988075E-5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2.7290439714668493E-5</v>
      </c>
      <c r="AC602">
        <v>5.0858458394687395E-5</v>
      </c>
      <c r="AE602">
        <v>0</v>
      </c>
      <c r="AG602">
        <v>941</v>
      </c>
      <c r="AH602">
        <f t="shared" si="123"/>
        <v>0</v>
      </c>
      <c r="AI602">
        <f t="shared" si="123"/>
        <v>0</v>
      </c>
      <c r="AJ602">
        <f t="shared" si="123"/>
        <v>0</v>
      </c>
      <c r="AK602">
        <f t="shared" si="123"/>
        <v>0</v>
      </c>
      <c r="AL602">
        <f t="shared" si="123"/>
        <v>0</v>
      </c>
      <c r="AM602">
        <f t="shared" si="123"/>
        <v>0</v>
      </c>
      <c r="AN602">
        <f t="shared" si="123"/>
        <v>0</v>
      </c>
      <c r="AO602">
        <f t="shared" si="123"/>
        <v>0</v>
      </c>
      <c r="AP602">
        <f t="shared" si="123"/>
        <v>0</v>
      </c>
      <c r="AQ602">
        <f t="shared" si="123"/>
        <v>0</v>
      </c>
      <c r="AR602">
        <f t="shared" si="123"/>
        <v>0</v>
      </c>
      <c r="AS602">
        <f t="shared" si="123"/>
        <v>0</v>
      </c>
      <c r="AT602">
        <f t="shared" si="123"/>
        <v>0</v>
      </c>
      <c r="AU602">
        <f t="shared" si="123"/>
        <v>0</v>
      </c>
      <c r="AV602">
        <f t="shared" si="123"/>
        <v>0</v>
      </c>
      <c r="AW602">
        <f t="shared" si="123"/>
        <v>0</v>
      </c>
      <c r="AX602">
        <f t="shared" si="126"/>
        <v>0</v>
      </c>
      <c r="AY602">
        <f t="shared" si="126"/>
        <v>0</v>
      </c>
      <c r="AZ602">
        <f t="shared" si="126"/>
        <v>0</v>
      </c>
      <c r="BA602">
        <f t="shared" si="125"/>
        <v>0</v>
      </c>
      <c r="BB602">
        <f t="shared" si="125"/>
        <v>0</v>
      </c>
      <c r="BC602">
        <f t="shared" si="125"/>
        <v>0</v>
      </c>
      <c r="BD602">
        <f t="shared" si="125"/>
        <v>0</v>
      </c>
      <c r="BE602">
        <f t="shared" si="125"/>
        <v>0</v>
      </c>
      <c r="BF602">
        <f t="shared" si="125"/>
        <v>0</v>
      </c>
      <c r="BG602">
        <f t="shared" si="125"/>
        <v>0</v>
      </c>
      <c r="BH602">
        <f t="shared" si="125"/>
        <v>0</v>
      </c>
      <c r="BI602">
        <f t="shared" si="125"/>
        <v>0</v>
      </c>
      <c r="BJ602" s="16"/>
      <c r="BL602">
        <v>0</v>
      </c>
      <c r="BO602" s="16" cm="1">
        <f t="array" ref="BO602">INDEX($BK$21:$BK$70,_xlfn.XMATCH($A602,$BK$21:$BK$70,-1))</f>
        <v>840</v>
      </c>
      <c r="BP602" s="16" cm="1">
        <f t="array" ref="BP602">INDEX($BK$21:$BK$70,_xlfn.XMATCH($A602,$BK$21:$BK$70,1))</f>
        <v>1200</v>
      </c>
      <c r="BQ602" s="16" cm="1">
        <f t="array" ref="BQ602">INDEX($BL$21:$BL$70,_xlfn.XMATCH($A602,$BK$21:$BK$70,-1))</f>
        <v>0</v>
      </c>
      <c r="BR602" s="16" cm="1">
        <f t="array" ref="BR602">INDEX($BL$21:$BL$70,_xlfn.XMATCH($A602,$BK$21:$BK$70,1))</f>
        <v>0</v>
      </c>
      <c r="BS602">
        <f t="shared" si="124"/>
        <v>0</v>
      </c>
    </row>
    <row r="603" spans="1:71" x14ac:dyDescent="0.2">
      <c r="A603">
        <v>942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2.0062548012430431E-8</v>
      </c>
      <c r="L603">
        <v>0</v>
      </c>
      <c r="M603">
        <v>0</v>
      </c>
      <c r="N603">
        <v>7.337535101616683E-6</v>
      </c>
      <c r="O603">
        <v>0</v>
      </c>
      <c r="P603">
        <v>0</v>
      </c>
      <c r="Q603">
        <v>1.1464818083593187E-5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2.1755494212297738E-5</v>
      </c>
      <c r="AC603">
        <v>4.388329740763804E-5</v>
      </c>
      <c r="AE603">
        <v>0</v>
      </c>
      <c r="AG603">
        <v>942</v>
      </c>
      <c r="AH603">
        <f t="shared" si="123"/>
        <v>0</v>
      </c>
      <c r="AI603">
        <f t="shared" si="123"/>
        <v>0</v>
      </c>
      <c r="AJ603">
        <f t="shared" si="123"/>
        <v>0</v>
      </c>
      <c r="AK603">
        <f t="shared" si="123"/>
        <v>0</v>
      </c>
      <c r="AL603">
        <f t="shared" si="123"/>
        <v>0</v>
      </c>
      <c r="AM603">
        <f t="shared" si="123"/>
        <v>0</v>
      </c>
      <c r="AN603">
        <f t="shared" si="123"/>
        <v>0</v>
      </c>
      <c r="AO603">
        <f t="shared" si="123"/>
        <v>0</v>
      </c>
      <c r="AP603">
        <f t="shared" si="123"/>
        <v>0</v>
      </c>
      <c r="AQ603">
        <f t="shared" si="123"/>
        <v>0</v>
      </c>
      <c r="AR603">
        <f t="shared" si="123"/>
        <v>0</v>
      </c>
      <c r="AS603">
        <f t="shared" si="123"/>
        <v>0</v>
      </c>
      <c r="AT603">
        <f t="shared" si="123"/>
        <v>0</v>
      </c>
      <c r="AU603">
        <f t="shared" si="123"/>
        <v>0</v>
      </c>
      <c r="AV603">
        <f t="shared" si="123"/>
        <v>0</v>
      </c>
      <c r="AW603">
        <f t="shared" si="123"/>
        <v>0</v>
      </c>
      <c r="AX603">
        <f t="shared" si="126"/>
        <v>0</v>
      </c>
      <c r="AY603">
        <f t="shared" si="126"/>
        <v>0</v>
      </c>
      <c r="AZ603">
        <f t="shared" si="126"/>
        <v>0</v>
      </c>
      <c r="BA603">
        <f t="shared" si="125"/>
        <v>0</v>
      </c>
      <c r="BB603">
        <f t="shared" si="125"/>
        <v>0</v>
      </c>
      <c r="BC603">
        <f t="shared" si="125"/>
        <v>0</v>
      </c>
      <c r="BD603">
        <f t="shared" si="125"/>
        <v>0</v>
      </c>
      <c r="BE603">
        <f t="shared" si="125"/>
        <v>0</v>
      </c>
      <c r="BF603">
        <f t="shared" si="125"/>
        <v>0</v>
      </c>
      <c r="BG603">
        <f t="shared" si="125"/>
        <v>0</v>
      </c>
      <c r="BH603">
        <f t="shared" si="125"/>
        <v>0</v>
      </c>
      <c r="BI603">
        <f t="shared" si="125"/>
        <v>0</v>
      </c>
      <c r="BJ603" s="16"/>
      <c r="BL603">
        <v>0</v>
      </c>
      <c r="BO603" s="16" cm="1">
        <f t="array" ref="BO603">INDEX($BK$21:$BK$70,_xlfn.XMATCH($A603,$BK$21:$BK$70,-1))</f>
        <v>840</v>
      </c>
      <c r="BP603" s="16" cm="1">
        <f t="array" ref="BP603">INDEX($BK$21:$BK$70,_xlfn.XMATCH($A603,$BK$21:$BK$70,1))</f>
        <v>1200</v>
      </c>
      <c r="BQ603" s="16" cm="1">
        <f t="array" ref="BQ603">INDEX($BL$21:$BL$70,_xlfn.XMATCH($A603,$BK$21:$BK$70,-1))</f>
        <v>0</v>
      </c>
      <c r="BR603" s="16" cm="1">
        <f t="array" ref="BR603">INDEX($BL$21:$BL$70,_xlfn.XMATCH($A603,$BK$21:$BK$70,1))</f>
        <v>0</v>
      </c>
      <c r="BS603">
        <f t="shared" si="124"/>
        <v>0</v>
      </c>
    </row>
    <row r="604" spans="1:71" x14ac:dyDescent="0.2">
      <c r="A604">
        <v>943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2.3982500903174049E-8</v>
      </c>
      <c r="L604">
        <v>0</v>
      </c>
      <c r="M604">
        <v>0</v>
      </c>
      <c r="N604">
        <v>8.3644460357388492E-6</v>
      </c>
      <c r="O604">
        <v>0</v>
      </c>
      <c r="P604">
        <v>0</v>
      </c>
      <c r="Q604">
        <v>1.1662793992226319E-5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2.6198596822571218E-5</v>
      </c>
      <c r="AC604">
        <v>5.1664282993195201E-5</v>
      </c>
      <c r="AE604">
        <v>0</v>
      </c>
      <c r="AG604">
        <v>943</v>
      </c>
      <c r="AH604">
        <f t="shared" si="123"/>
        <v>0</v>
      </c>
      <c r="AI604">
        <f t="shared" si="123"/>
        <v>0</v>
      </c>
      <c r="AJ604">
        <f t="shared" si="123"/>
        <v>0</v>
      </c>
      <c r="AK604">
        <f t="shared" si="123"/>
        <v>0</v>
      </c>
      <c r="AL604">
        <f t="shared" si="123"/>
        <v>0</v>
      </c>
      <c r="AM604">
        <f t="shared" si="123"/>
        <v>0</v>
      </c>
      <c r="AN604">
        <f t="shared" si="123"/>
        <v>0</v>
      </c>
      <c r="AO604">
        <f t="shared" si="123"/>
        <v>0</v>
      </c>
      <c r="AP604">
        <f t="shared" si="123"/>
        <v>0</v>
      </c>
      <c r="AQ604">
        <f t="shared" si="123"/>
        <v>0</v>
      </c>
      <c r="AR604">
        <f t="shared" si="123"/>
        <v>0</v>
      </c>
      <c r="AS604">
        <f t="shared" si="123"/>
        <v>0</v>
      </c>
      <c r="AT604">
        <f t="shared" si="123"/>
        <v>0</v>
      </c>
      <c r="AU604">
        <f t="shared" si="123"/>
        <v>0</v>
      </c>
      <c r="AV604">
        <f t="shared" si="123"/>
        <v>0</v>
      </c>
      <c r="AW604">
        <f t="shared" si="123"/>
        <v>0</v>
      </c>
      <c r="AX604">
        <f t="shared" si="126"/>
        <v>0</v>
      </c>
      <c r="AY604">
        <f t="shared" si="126"/>
        <v>0</v>
      </c>
      <c r="AZ604">
        <f t="shared" si="126"/>
        <v>0</v>
      </c>
      <c r="BA604">
        <f t="shared" si="126"/>
        <v>0</v>
      </c>
      <c r="BB604">
        <f t="shared" si="126"/>
        <v>0</v>
      </c>
      <c r="BC604">
        <f t="shared" si="126"/>
        <v>0</v>
      </c>
      <c r="BD604">
        <f t="shared" si="126"/>
        <v>0</v>
      </c>
      <c r="BE604">
        <f t="shared" si="125"/>
        <v>0</v>
      </c>
      <c r="BF604">
        <f t="shared" si="125"/>
        <v>0</v>
      </c>
      <c r="BG604">
        <f t="shared" si="125"/>
        <v>0</v>
      </c>
      <c r="BH604">
        <f t="shared" si="125"/>
        <v>0</v>
      </c>
      <c r="BI604">
        <f t="shared" si="125"/>
        <v>0</v>
      </c>
      <c r="BJ604" s="16"/>
      <c r="BL604">
        <v>0</v>
      </c>
      <c r="BO604" s="16" cm="1">
        <f t="array" ref="BO604">INDEX($BK$21:$BK$70,_xlfn.XMATCH($A604,$BK$21:$BK$70,-1))</f>
        <v>840</v>
      </c>
      <c r="BP604" s="16" cm="1">
        <f t="array" ref="BP604">INDEX($BK$21:$BK$70,_xlfn.XMATCH($A604,$BK$21:$BK$70,1))</f>
        <v>1200</v>
      </c>
      <c r="BQ604" s="16" cm="1">
        <f t="array" ref="BQ604">INDEX($BL$21:$BL$70,_xlfn.XMATCH($A604,$BK$21:$BK$70,-1))</f>
        <v>0</v>
      </c>
      <c r="BR604" s="16" cm="1">
        <f t="array" ref="BR604">INDEX($BL$21:$BL$70,_xlfn.XMATCH($A604,$BK$21:$BK$70,1))</f>
        <v>0</v>
      </c>
      <c r="BS604">
        <f t="shared" si="124"/>
        <v>0</v>
      </c>
    </row>
    <row r="605" spans="1:71" x14ac:dyDescent="0.2">
      <c r="A605">
        <v>944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3.1158429216281506E-8</v>
      </c>
      <c r="L605">
        <v>0</v>
      </c>
      <c r="M605">
        <v>0</v>
      </c>
      <c r="N605">
        <v>9.9390640253272907E-6</v>
      </c>
      <c r="O605">
        <v>0</v>
      </c>
      <c r="P605">
        <v>0</v>
      </c>
      <c r="Q605">
        <v>9.8500141022412818E-6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2.5439516679328328E-5</v>
      </c>
      <c r="AC605">
        <v>4.9576234934995721E-5</v>
      </c>
      <c r="AE605">
        <v>0</v>
      </c>
      <c r="AG605">
        <v>944</v>
      </c>
      <c r="AH605">
        <f t="shared" si="123"/>
        <v>0</v>
      </c>
      <c r="AI605">
        <f t="shared" si="123"/>
        <v>0</v>
      </c>
      <c r="AJ605">
        <f t="shared" si="123"/>
        <v>0</v>
      </c>
      <c r="AK605">
        <f t="shared" si="123"/>
        <v>0</v>
      </c>
      <c r="AL605">
        <f t="shared" si="123"/>
        <v>0</v>
      </c>
      <c r="AM605">
        <f t="shared" si="123"/>
        <v>0</v>
      </c>
      <c r="AN605">
        <f t="shared" si="123"/>
        <v>0</v>
      </c>
      <c r="AO605">
        <f t="shared" si="123"/>
        <v>0</v>
      </c>
      <c r="AP605">
        <f t="shared" si="123"/>
        <v>0</v>
      </c>
      <c r="AQ605">
        <f t="shared" si="123"/>
        <v>0</v>
      </c>
      <c r="AR605">
        <f t="shared" si="123"/>
        <v>0</v>
      </c>
      <c r="AS605">
        <f t="shared" si="123"/>
        <v>0</v>
      </c>
      <c r="AT605">
        <f t="shared" si="123"/>
        <v>0</v>
      </c>
      <c r="AU605">
        <f t="shared" si="123"/>
        <v>0</v>
      </c>
      <c r="AV605">
        <f t="shared" si="123"/>
        <v>0</v>
      </c>
      <c r="AW605">
        <f t="shared" si="123"/>
        <v>0</v>
      </c>
      <c r="AX605">
        <f t="shared" si="126"/>
        <v>0</v>
      </c>
      <c r="AY605">
        <f t="shared" si="126"/>
        <v>0</v>
      </c>
      <c r="AZ605">
        <f t="shared" si="126"/>
        <v>0</v>
      </c>
      <c r="BA605">
        <f t="shared" si="126"/>
        <v>0</v>
      </c>
      <c r="BB605">
        <f t="shared" si="126"/>
        <v>0</v>
      </c>
      <c r="BC605">
        <f t="shared" si="126"/>
        <v>0</v>
      </c>
      <c r="BD605">
        <f t="shared" si="126"/>
        <v>0</v>
      </c>
      <c r="BE605">
        <f t="shared" si="125"/>
        <v>0</v>
      </c>
      <c r="BF605">
        <f t="shared" si="125"/>
        <v>0</v>
      </c>
      <c r="BG605">
        <f t="shared" si="125"/>
        <v>0</v>
      </c>
      <c r="BH605">
        <f t="shared" si="125"/>
        <v>0</v>
      </c>
      <c r="BI605">
        <f t="shared" si="125"/>
        <v>0</v>
      </c>
      <c r="BJ605" s="16"/>
      <c r="BL605">
        <v>0</v>
      </c>
      <c r="BO605" s="16" cm="1">
        <f t="array" ref="BO605">INDEX($BK$21:$BK$70,_xlfn.XMATCH($A605,$BK$21:$BK$70,-1))</f>
        <v>840</v>
      </c>
      <c r="BP605" s="16" cm="1">
        <f t="array" ref="BP605">INDEX($BK$21:$BK$70,_xlfn.XMATCH($A605,$BK$21:$BK$70,1))</f>
        <v>1200</v>
      </c>
      <c r="BQ605" s="16" cm="1">
        <f t="array" ref="BQ605">INDEX($BL$21:$BL$70,_xlfn.XMATCH($A605,$BK$21:$BK$70,-1))</f>
        <v>0</v>
      </c>
      <c r="BR605" s="16" cm="1">
        <f t="array" ref="BR605">INDEX($BL$21:$BL$70,_xlfn.XMATCH($A605,$BK$21:$BK$70,1))</f>
        <v>0</v>
      </c>
      <c r="BS605">
        <f t="shared" si="124"/>
        <v>0</v>
      </c>
    </row>
    <row r="606" spans="1:71" x14ac:dyDescent="0.2">
      <c r="A606">
        <v>945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3.7913185922273295E-8</v>
      </c>
      <c r="L606">
        <v>0</v>
      </c>
      <c r="M606">
        <v>0</v>
      </c>
      <c r="N606">
        <v>1.2271499914061819E-5</v>
      </c>
      <c r="O606">
        <v>0</v>
      </c>
      <c r="P606">
        <v>0</v>
      </c>
      <c r="Q606">
        <v>1.0266931459909896E-5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2.0888061453349256E-5</v>
      </c>
      <c r="AC606">
        <v>4.6418544741682469E-5</v>
      </c>
      <c r="AE606">
        <v>0</v>
      </c>
      <c r="AG606">
        <v>945</v>
      </c>
      <c r="AH606">
        <f t="shared" si="123"/>
        <v>0</v>
      </c>
      <c r="AI606">
        <f t="shared" si="123"/>
        <v>0</v>
      </c>
      <c r="AJ606">
        <f t="shared" si="123"/>
        <v>0</v>
      </c>
      <c r="AK606">
        <f t="shared" si="123"/>
        <v>0</v>
      </c>
      <c r="AL606">
        <f t="shared" si="123"/>
        <v>0</v>
      </c>
      <c r="AM606">
        <f t="shared" si="123"/>
        <v>0</v>
      </c>
      <c r="AN606">
        <f t="shared" si="123"/>
        <v>0</v>
      </c>
      <c r="AO606">
        <f t="shared" si="123"/>
        <v>0</v>
      </c>
      <c r="AP606">
        <f t="shared" si="123"/>
        <v>0</v>
      </c>
      <c r="AQ606">
        <f t="shared" si="123"/>
        <v>0</v>
      </c>
      <c r="AR606">
        <f t="shared" si="123"/>
        <v>0</v>
      </c>
      <c r="AS606">
        <f t="shared" si="123"/>
        <v>0</v>
      </c>
      <c r="AT606">
        <f t="shared" si="123"/>
        <v>0</v>
      </c>
      <c r="AU606">
        <f t="shared" si="123"/>
        <v>0</v>
      </c>
      <c r="AV606">
        <f t="shared" si="123"/>
        <v>0</v>
      </c>
      <c r="AW606">
        <f t="shared" si="123"/>
        <v>0</v>
      </c>
      <c r="AX606">
        <f t="shared" si="126"/>
        <v>0</v>
      </c>
      <c r="AY606">
        <f t="shared" si="126"/>
        <v>0</v>
      </c>
      <c r="AZ606">
        <f t="shared" si="126"/>
        <v>0</v>
      </c>
      <c r="BA606">
        <f t="shared" si="126"/>
        <v>0</v>
      </c>
      <c r="BB606">
        <f t="shared" si="126"/>
        <v>0</v>
      </c>
      <c r="BC606">
        <f t="shared" si="126"/>
        <v>0</v>
      </c>
      <c r="BD606">
        <f t="shared" si="126"/>
        <v>0</v>
      </c>
      <c r="BE606">
        <f t="shared" si="125"/>
        <v>0</v>
      </c>
      <c r="BF606">
        <f t="shared" si="125"/>
        <v>0</v>
      </c>
      <c r="BG606">
        <f t="shared" si="125"/>
        <v>0</v>
      </c>
      <c r="BH606">
        <f t="shared" si="125"/>
        <v>0</v>
      </c>
      <c r="BI606">
        <f t="shared" si="125"/>
        <v>0</v>
      </c>
      <c r="BJ606" s="16"/>
      <c r="BL606">
        <v>0</v>
      </c>
      <c r="BO606" s="16" cm="1">
        <f t="array" ref="BO606">INDEX($BK$21:$BK$70,_xlfn.XMATCH($A606,$BK$21:$BK$70,-1))</f>
        <v>840</v>
      </c>
      <c r="BP606" s="16" cm="1">
        <f t="array" ref="BP606">INDEX($BK$21:$BK$70,_xlfn.XMATCH($A606,$BK$21:$BK$70,1))</f>
        <v>1200</v>
      </c>
      <c r="BQ606" s="16" cm="1">
        <f t="array" ref="BQ606">INDEX($BL$21:$BL$70,_xlfn.XMATCH($A606,$BK$21:$BK$70,-1))</f>
        <v>0</v>
      </c>
      <c r="BR606" s="16" cm="1">
        <f t="array" ref="BR606">INDEX($BL$21:$BL$70,_xlfn.XMATCH($A606,$BK$21:$BK$70,1))</f>
        <v>0</v>
      </c>
      <c r="BS606">
        <f t="shared" si="124"/>
        <v>0</v>
      </c>
    </row>
    <row r="607" spans="1:71" x14ac:dyDescent="0.2">
      <c r="A607">
        <v>946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3.8692679282486429E-8</v>
      </c>
      <c r="L607">
        <v>0</v>
      </c>
      <c r="M607">
        <v>0</v>
      </c>
      <c r="N607">
        <v>1.2282022862709508E-5</v>
      </c>
      <c r="O607">
        <v>0</v>
      </c>
      <c r="P607">
        <v>0</v>
      </c>
      <c r="Q607">
        <v>1.0355680012964658E-5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2.9143853191378958E-5</v>
      </c>
      <c r="AC607">
        <v>4.7711857861723143E-5</v>
      </c>
      <c r="AE607">
        <v>0</v>
      </c>
      <c r="AG607">
        <v>946</v>
      </c>
      <c r="AH607">
        <f t="shared" si="123"/>
        <v>0</v>
      </c>
      <c r="AI607">
        <f t="shared" si="123"/>
        <v>0</v>
      </c>
      <c r="AJ607">
        <f t="shared" si="123"/>
        <v>0</v>
      </c>
      <c r="AK607">
        <f t="shared" si="123"/>
        <v>0</v>
      </c>
      <c r="AL607">
        <f t="shared" si="123"/>
        <v>0</v>
      </c>
      <c r="AM607">
        <f t="shared" si="123"/>
        <v>0</v>
      </c>
      <c r="AN607">
        <f t="shared" si="123"/>
        <v>0</v>
      </c>
      <c r="AO607">
        <f t="shared" si="123"/>
        <v>0</v>
      </c>
      <c r="AP607">
        <f t="shared" si="123"/>
        <v>0</v>
      </c>
      <c r="AQ607">
        <f t="shared" si="123"/>
        <v>0</v>
      </c>
      <c r="AR607">
        <f t="shared" si="123"/>
        <v>0</v>
      </c>
      <c r="AS607">
        <f t="shared" si="123"/>
        <v>0</v>
      </c>
      <c r="AT607">
        <f t="shared" si="123"/>
        <v>0</v>
      </c>
      <c r="AU607">
        <f t="shared" si="123"/>
        <v>0</v>
      </c>
      <c r="AV607">
        <f t="shared" si="123"/>
        <v>0</v>
      </c>
      <c r="AW607">
        <f t="shared" ref="AW607" si="127">Q607*$AE607</f>
        <v>0</v>
      </c>
      <c r="AX607">
        <f t="shared" si="126"/>
        <v>0</v>
      </c>
      <c r="AY607">
        <f t="shared" si="126"/>
        <v>0</v>
      </c>
      <c r="AZ607">
        <f t="shared" si="126"/>
        <v>0</v>
      </c>
      <c r="BA607">
        <f t="shared" si="126"/>
        <v>0</v>
      </c>
      <c r="BB607">
        <f t="shared" si="126"/>
        <v>0</v>
      </c>
      <c r="BC607">
        <f t="shared" si="126"/>
        <v>0</v>
      </c>
      <c r="BD607">
        <f t="shared" si="126"/>
        <v>0</v>
      </c>
      <c r="BE607">
        <f t="shared" si="125"/>
        <v>0</v>
      </c>
      <c r="BF607">
        <f t="shared" si="125"/>
        <v>0</v>
      </c>
      <c r="BG607">
        <f t="shared" si="125"/>
        <v>0</v>
      </c>
      <c r="BH607">
        <f t="shared" si="125"/>
        <v>0</v>
      </c>
      <c r="BI607">
        <f t="shared" si="125"/>
        <v>0</v>
      </c>
      <c r="BJ607" s="16"/>
      <c r="BL607">
        <v>0</v>
      </c>
      <c r="BO607" s="16" cm="1">
        <f t="array" ref="BO607">INDEX($BK$21:$BK$70,_xlfn.XMATCH($A607,$BK$21:$BK$70,-1))</f>
        <v>840</v>
      </c>
      <c r="BP607" s="16" cm="1">
        <f t="array" ref="BP607">INDEX($BK$21:$BK$70,_xlfn.XMATCH($A607,$BK$21:$BK$70,1))</f>
        <v>1200</v>
      </c>
      <c r="BQ607" s="16" cm="1">
        <f t="array" ref="BQ607">INDEX($BL$21:$BL$70,_xlfn.XMATCH($A607,$BK$21:$BK$70,-1))</f>
        <v>0</v>
      </c>
      <c r="BR607" s="16" cm="1">
        <f t="array" ref="BR607">INDEX($BL$21:$BL$70,_xlfn.XMATCH($A607,$BK$21:$BK$70,1))</f>
        <v>0</v>
      </c>
      <c r="BS607">
        <f t="shared" si="124"/>
        <v>0</v>
      </c>
    </row>
    <row r="608" spans="1:71" x14ac:dyDescent="0.2">
      <c r="A608">
        <v>947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2.873778644296794E-8</v>
      </c>
      <c r="L608">
        <v>0</v>
      </c>
      <c r="M608">
        <v>0</v>
      </c>
      <c r="N608">
        <v>1.044308679206914E-5</v>
      </c>
      <c r="O608">
        <v>0</v>
      </c>
      <c r="P608">
        <v>0</v>
      </c>
      <c r="Q608">
        <v>9.6950203668412493E-6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2.1154649323046579E-5</v>
      </c>
      <c r="AC608">
        <v>4.8170505611323244E-5</v>
      </c>
      <c r="AE608">
        <v>0</v>
      </c>
      <c r="AG608">
        <v>947</v>
      </c>
      <c r="AH608">
        <f t="shared" ref="AH608:AW623" si="128">B608*$AE608</f>
        <v>0</v>
      </c>
      <c r="AI608">
        <f t="shared" si="128"/>
        <v>0</v>
      </c>
      <c r="AJ608">
        <f t="shared" si="128"/>
        <v>0</v>
      </c>
      <c r="AK608">
        <f t="shared" si="128"/>
        <v>0</v>
      </c>
      <c r="AL608">
        <f t="shared" si="128"/>
        <v>0</v>
      </c>
      <c r="AM608">
        <f t="shared" si="128"/>
        <v>0</v>
      </c>
      <c r="AN608">
        <f t="shared" si="128"/>
        <v>0</v>
      </c>
      <c r="AO608">
        <f t="shared" si="128"/>
        <v>0</v>
      </c>
      <c r="AP608">
        <f t="shared" si="128"/>
        <v>0</v>
      </c>
      <c r="AQ608">
        <f t="shared" si="128"/>
        <v>0</v>
      </c>
      <c r="AR608">
        <f t="shared" si="128"/>
        <v>0</v>
      </c>
      <c r="AS608">
        <f t="shared" si="128"/>
        <v>0</v>
      </c>
      <c r="AT608">
        <f t="shared" si="128"/>
        <v>0</v>
      </c>
      <c r="AU608">
        <f t="shared" si="128"/>
        <v>0</v>
      </c>
      <c r="AV608">
        <f t="shared" si="128"/>
        <v>0</v>
      </c>
      <c r="AW608">
        <f t="shared" si="128"/>
        <v>0</v>
      </c>
      <c r="AX608">
        <f t="shared" si="126"/>
        <v>0</v>
      </c>
      <c r="AY608">
        <f t="shared" si="126"/>
        <v>0</v>
      </c>
      <c r="AZ608">
        <f t="shared" si="126"/>
        <v>0</v>
      </c>
      <c r="BA608">
        <f t="shared" si="126"/>
        <v>0</v>
      </c>
      <c r="BB608">
        <f t="shared" si="126"/>
        <v>0</v>
      </c>
      <c r="BC608">
        <f t="shared" si="126"/>
        <v>0</v>
      </c>
      <c r="BD608">
        <f t="shared" si="126"/>
        <v>0</v>
      </c>
      <c r="BE608">
        <f t="shared" si="125"/>
        <v>0</v>
      </c>
      <c r="BF608">
        <f t="shared" si="125"/>
        <v>0</v>
      </c>
      <c r="BG608">
        <f t="shared" si="125"/>
        <v>0</v>
      </c>
      <c r="BH608">
        <f t="shared" si="125"/>
        <v>0</v>
      </c>
      <c r="BI608">
        <f t="shared" si="125"/>
        <v>0</v>
      </c>
      <c r="BJ608" s="16"/>
      <c r="BL608">
        <v>0</v>
      </c>
      <c r="BO608" s="16" cm="1">
        <f t="array" ref="BO608">INDEX($BK$21:$BK$70,_xlfn.XMATCH($A608,$BK$21:$BK$70,-1))</f>
        <v>840</v>
      </c>
      <c r="BP608" s="16" cm="1">
        <f t="array" ref="BP608">INDEX($BK$21:$BK$70,_xlfn.XMATCH($A608,$BK$21:$BK$70,1))</f>
        <v>1200</v>
      </c>
      <c r="BQ608" s="16" cm="1">
        <f t="array" ref="BQ608">INDEX($BL$21:$BL$70,_xlfn.XMATCH($A608,$BK$21:$BK$70,-1))</f>
        <v>0</v>
      </c>
      <c r="BR608" s="16" cm="1">
        <f t="array" ref="BR608">INDEX($BL$21:$BL$70,_xlfn.XMATCH($A608,$BK$21:$BK$70,1))</f>
        <v>0</v>
      </c>
      <c r="BS608">
        <f t="shared" si="124"/>
        <v>0</v>
      </c>
    </row>
    <row r="609" spans="1:71" x14ac:dyDescent="0.2">
      <c r="A609">
        <v>948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1.6403956654642858E-8</v>
      </c>
      <c r="L609">
        <v>0</v>
      </c>
      <c r="M609">
        <v>0</v>
      </c>
      <c r="N609">
        <v>8.0176678026128142E-6</v>
      </c>
      <c r="O609">
        <v>0</v>
      </c>
      <c r="P609">
        <v>0</v>
      </c>
      <c r="Q609">
        <v>1.1215352168842623E-5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2.8926193845241034E-5</v>
      </c>
      <c r="AC609">
        <v>5.1495445852896826E-5</v>
      </c>
      <c r="AE609">
        <v>0</v>
      </c>
      <c r="AG609">
        <v>948</v>
      </c>
      <c r="AH609">
        <f t="shared" si="128"/>
        <v>0</v>
      </c>
      <c r="AI609">
        <f t="shared" si="128"/>
        <v>0</v>
      </c>
      <c r="AJ609">
        <f t="shared" si="128"/>
        <v>0</v>
      </c>
      <c r="AK609">
        <f t="shared" si="128"/>
        <v>0</v>
      </c>
      <c r="AL609">
        <f t="shared" si="128"/>
        <v>0</v>
      </c>
      <c r="AM609">
        <f t="shared" si="128"/>
        <v>0</v>
      </c>
      <c r="AN609">
        <f t="shared" si="128"/>
        <v>0</v>
      </c>
      <c r="AO609">
        <f t="shared" si="128"/>
        <v>0</v>
      </c>
      <c r="AP609">
        <f t="shared" si="128"/>
        <v>0</v>
      </c>
      <c r="AQ609">
        <f t="shared" si="128"/>
        <v>0</v>
      </c>
      <c r="AR609">
        <f t="shared" si="128"/>
        <v>0</v>
      </c>
      <c r="AS609">
        <f t="shared" si="128"/>
        <v>0</v>
      </c>
      <c r="AT609">
        <f t="shared" si="128"/>
        <v>0</v>
      </c>
      <c r="AU609">
        <f t="shared" si="128"/>
        <v>0</v>
      </c>
      <c r="AV609">
        <f t="shared" si="128"/>
        <v>0</v>
      </c>
      <c r="AW609">
        <f t="shared" si="128"/>
        <v>0</v>
      </c>
      <c r="AX609">
        <f t="shared" si="126"/>
        <v>0</v>
      </c>
      <c r="AY609">
        <f t="shared" si="126"/>
        <v>0</v>
      </c>
      <c r="AZ609">
        <f t="shared" si="126"/>
        <v>0</v>
      </c>
      <c r="BA609">
        <f t="shared" si="126"/>
        <v>0</v>
      </c>
      <c r="BB609">
        <f t="shared" si="126"/>
        <v>0</v>
      </c>
      <c r="BC609">
        <f t="shared" si="126"/>
        <v>0</v>
      </c>
      <c r="BD609">
        <f t="shared" si="126"/>
        <v>0</v>
      </c>
      <c r="BE609">
        <f t="shared" si="125"/>
        <v>0</v>
      </c>
      <c r="BF609">
        <f t="shared" si="125"/>
        <v>0</v>
      </c>
      <c r="BG609">
        <f t="shared" si="125"/>
        <v>0</v>
      </c>
      <c r="BH609">
        <f t="shared" si="125"/>
        <v>0</v>
      </c>
      <c r="BI609">
        <f t="shared" si="125"/>
        <v>0</v>
      </c>
      <c r="BJ609" s="16"/>
      <c r="BL609">
        <v>0</v>
      </c>
      <c r="BO609" s="16" cm="1">
        <f t="array" ref="BO609">INDEX($BK$21:$BK$70,_xlfn.XMATCH($A609,$BK$21:$BK$70,-1))</f>
        <v>840</v>
      </c>
      <c r="BP609" s="16" cm="1">
        <f t="array" ref="BP609">INDEX($BK$21:$BK$70,_xlfn.XMATCH($A609,$BK$21:$BK$70,1))</f>
        <v>1200</v>
      </c>
      <c r="BQ609" s="16" cm="1">
        <f t="array" ref="BQ609">INDEX($BL$21:$BL$70,_xlfn.XMATCH($A609,$BK$21:$BK$70,-1))</f>
        <v>0</v>
      </c>
      <c r="BR609" s="16" cm="1">
        <f t="array" ref="BR609">INDEX($BL$21:$BL$70,_xlfn.XMATCH($A609,$BK$21:$BK$70,1))</f>
        <v>0</v>
      </c>
      <c r="BS609">
        <f t="shared" si="124"/>
        <v>0</v>
      </c>
    </row>
    <row r="610" spans="1:71" x14ac:dyDescent="0.2">
      <c r="A610">
        <v>949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2.2592611332010351E-8</v>
      </c>
      <c r="L610">
        <v>0</v>
      </c>
      <c r="M610">
        <v>0</v>
      </c>
      <c r="N610">
        <v>7.473020087195358E-6</v>
      </c>
      <c r="O610">
        <v>0</v>
      </c>
      <c r="P610">
        <v>0</v>
      </c>
      <c r="Q610">
        <v>1.0561369493536246E-5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2.076745729840226E-5</v>
      </c>
      <c r="AC610">
        <v>4.5277586366795607E-5</v>
      </c>
      <c r="AE610">
        <v>0</v>
      </c>
      <c r="AG610">
        <v>949</v>
      </c>
      <c r="AH610">
        <f t="shared" si="128"/>
        <v>0</v>
      </c>
      <c r="AI610">
        <f t="shared" si="128"/>
        <v>0</v>
      </c>
      <c r="AJ610">
        <f t="shared" si="128"/>
        <v>0</v>
      </c>
      <c r="AK610">
        <f t="shared" si="128"/>
        <v>0</v>
      </c>
      <c r="AL610">
        <f t="shared" si="128"/>
        <v>0</v>
      </c>
      <c r="AM610">
        <f t="shared" si="128"/>
        <v>0</v>
      </c>
      <c r="AN610">
        <f t="shared" si="128"/>
        <v>0</v>
      </c>
      <c r="AO610">
        <f t="shared" si="128"/>
        <v>0</v>
      </c>
      <c r="AP610">
        <f t="shared" si="128"/>
        <v>0</v>
      </c>
      <c r="AQ610">
        <f t="shared" si="128"/>
        <v>0</v>
      </c>
      <c r="AR610">
        <f t="shared" si="128"/>
        <v>0</v>
      </c>
      <c r="AS610">
        <f t="shared" si="128"/>
        <v>0</v>
      </c>
      <c r="AT610">
        <f t="shared" si="128"/>
        <v>0</v>
      </c>
      <c r="AU610">
        <f t="shared" si="128"/>
        <v>0</v>
      </c>
      <c r="AV610">
        <f t="shared" si="128"/>
        <v>0</v>
      </c>
      <c r="AW610">
        <f t="shared" si="128"/>
        <v>0</v>
      </c>
      <c r="AX610">
        <f t="shared" si="126"/>
        <v>0</v>
      </c>
      <c r="AY610">
        <f t="shared" si="126"/>
        <v>0</v>
      </c>
      <c r="AZ610">
        <f t="shared" si="126"/>
        <v>0</v>
      </c>
      <c r="BA610">
        <f t="shared" si="126"/>
        <v>0</v>
      </c>
      <c r="BB610">
        <f t="shared" si="126"/>
        <v>0</v>
      </c>
      <c r="BC610">
        <f t="shared" si="126"/>
        <v>0</v>
      </c>
      <c r="BD610">
        <f t="shared" si="126"/>
        <v>0</v>
      </c>
      <c r="BE610">
        <f t="shared" si="125"/>
        <v>0</v>
      </c>
      <c r="BF610">
        <f t="shared" si="125"/>
        <v>0</v>
      </c>
      <c r="BG610">
        <f t="shared" si="125"/>
        <v>0</v>
      </c>
      <c r="BH610">
        <f t="shared" si="125"/>
        <v>0</v>
      </c>
      <c r="BI610">
        <f t="shared" si="125"/>
        <v>0</v>
      </c>
      <c r="BJ610" s="16"/>
      <c r="BL610">
        <v>0</v>
      </c>
      <c r="BO610" s="16" cm="1">
        <f t="array" ref="BO610">INDEX($BK$21:$BK$70,_xlfn.XMATCH($A610,$BK$21:$BK$70,-1))</f>
        <v>840</v>
      </c>
      <c r="BP610" s="16" cm="1">
        <f t="array" ref="BP610">INDEX($BK$21:$BK$70,_xlfn.XMATCH($A610,$BK$21:$BK$70,1))</f>
        <v>1200</v>
      </c>
      <c r="BQ610" s="16" cm="1">
        <f t="array" ref="BQ610">INDEX($BL$21:$BL$70,_xlfn.XMATCH($A610,$BK$21:$BK$70,-1))</f>
        <v>0</v>
      </c>
      <c r="BR610" s="16" cm="1">
        <f t="array" ref="BR610">INDEX($BL$21:$BL$70,_xlfn.XMATCH($A610,$BK$21:$BK$70,1))</f>
        <v>0</v>
      </c>
      <c r="BS610">
        <f t="shared" si="124"/>
        <v>0</v>
      </c>
    </row>
    <row r="611" spans="1:71" x14ac:dyDescent="0.2">
      <c r="A611">
        <v>950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1.2843741162750415E-8</v>
      </c>
      <c r="L611">
        <v>0</v>
      </c>
      <c r="M611">
        <v>0</v>
      </c>
      <c r="N611">
        <v>6.6343094806388804E-6</v>
      </c>
      <c r="O611">
        <v>0</v>
      </c>
      <c r="P611">
        <v>0</v>
      </c>
      <c r="Q611">
        <v>1.1966340986380286E-5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1.8351925320145757E-5</v>
      </c>
      <c r="AC611">
        <v>4.5683952389463649E-5</v>
      </c>
      <c r="AE611">
        <v>0</v>
      </c>
      <c r="AG611">
        <v>950</v>
      </c>
      <c r="AH611">
        <f t="shared" si="128"/>
        <v>0</v>
      </c>
      <c r="AI611">
        <f t="shared" si="128"/>
        <v>0</v>
      </c>
      <c r="AJ611">
        <f t="shared" si="128"/>
        <v>0</v>
      </c>
      <c r="AK611">
        <f t="shared" si="128"/>
        <v>0</v>
      </c>
      <c r="AL611">
        <f t="shared" si="128"/>
        <v>0</v>
      </c>
      <c r="AM611">
        <f t="shared" si="128"/>
        <v>0</v>
      </c>
      <c r="AN611">
        <f t="shared" si="128"/>
        <v>0</v>
      </c>
      <c r="AO611">
        <f t="shared" si="128"/>
        <v>0</v>
      </c>
      <c r="AP611">
        <f t="shared" si="128"/>
        <v>0</v>
      </c>
      <c r="AQ611">
        <f t="shared" si="128"/>
        <v>0</v>
      </c>
      <c r="AR611">
        <f t="shared" si="128"/>
        <v>0</v>
      </c>
      <c r="AS611">
        <f t="shared" si="128"/>
        <v>0</v>
      </c>
      <c r="AT611">
        <f t="shared" si="128"/>
        <v>0</v>
      </c>
      <c r="AU611">
        <f t="shared" si="128"/>
        <v>0</v>
      </c>
      <c r="AV611">
        <f t="shared" si="128"/>
        <v>0</v>
      </c>
      <c r="AW611">
        <f t="shared" si="128"/>
        <v>0</v>
      </c>
      <c r="AX611">
        <f t="shared" si="126"/>
        <v>0</v>
      </c>
      <c r="AY611">
        <f t="shared" si="126"/>
        <v>0</v>
      </c>
      <c r="AZ611">
        <f t="shared" si="126"/>
        <v>0</v>
      </c>
      <c r="BA611">
        <f t="shared" si="126"/>
        <v>0</v>
      </c>
      <c r="BB611">
        <f t="shared" si="126"/>
        <v>0</v>
      </c>
      <c r="BC611">
        <f t="shared" si="126"/>
        <v>0</v>
      </c>
      <c r="BD611">
        <f t="shared" si="126"/>
        <v>0</v>
      </c>
      <c r="BE611">
        <f t="shared" si="125"/>
        <v>0</v>
      </c>
      <c r="BF611">
        <f t="shared" si="125"/>
        <v>0</v>
      </c>
      <c r="BG611">
        <f t="shared" si="125"/>
        <v>0</v>
      </c>
      <c r="BH611">
        <f t="shared" si="125"/>
        <v>0</v>
      </c>
      <c r="BI611">
        <f t="shared" si="125"/>
        <v>0</v>
      </c>
      <c r="BJ611" s="16"/>
      <c r="BL611">
        <v>0</v>
      </c>
      <c r="BO611" s="16" cm="1">
        <f t="array" ref="BO611">INDEX($BK$21:$BK$70,_xlfn.XMATCH($A611,$BK$21:$BK$70,-1))</f>
        <v>840</v>
      </c>
      <c r="BP611" s="16" cm="1">
        <f t="array" ref="BP611">INDEX($BK$21:$BK$70,_xlfn.XMATCH($A611,$BK$21:$BK$70,1))</f>
        <v>1200</v>
      </c>
      <c r="BQ611" s="16" cm="1">
        <f t="array" ref="BQ611">INDEX($BL$21:$BL$70,_xlfn.XMATCH($A611,$BK$21:$BK$70,-1))</f>
        <v>0</v>
      </c>
      <c r="BR611" s="16" cm="1">
        <f t="array" ref="BR611">INDEX($BL$21:$BL$70,_xlfn.XMATCH($A611,$BK$21:$BK$70,1))</f>
        <v>0</v>
      </c>
      <c r="BS611">
        <f t="shared" si="124"/>
        <v>0</v>
      </c>
    </row>
    <row r="612" spans="1:71" x14ac:dyDescent="0.2">
      <c r="A612">
        <v>951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2.521229526701315E-8</v>
      </c>
      <c r="L612">
        <v>0</v>
      </c>
      <c r="M612">
        <v>0</v>
      </c>
      <c r="N612">
        <v>5.2077988525497828E-6</v>
      </c>
      <c r="O612">
        <v>0</v>
      </c>
      <c r="P612">
        <v>0</v>
      </c>
      <c r="Q612">
        <v>9.6812047228750347E-6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2.6700904753468249E-5</v>
      </c>
      <c r="AC612">
        <v>4.893175984146565E-5</v>
      </c>
      <c r="AE612">
        <v>0</v>
      </c>
      <c r="AG612">
        <v>951</v>
      </c>
      <c r="AH612">
        <f t="shared" si="128"/>
        <v>0</v>
      </c>
      <c r="AI612">
        <f t="shared" si="128"/>
        <v>0</v>
      </c>
      <c r="AJ612">
        <f t="shared" si="128"/>
        <v>0</v>
      </c>
      <c r="AK612">
        <f t="shared" si="128"/>
        <v>0</v>
      </c>
      <c r="AL612">
        <f t="shared" si="128"/>
        <v>0</v>
      </c>
      <c r="AM612">
        <f t="shared" si="128"/>
        <v>0</v>
      </c>
      <c r="AN612">
        <f t="shared" si="128"/>
        <v>0</v>
      </c>
      <c r="AO612">
        <f t="shared" si="128"/>
        <v>0</v>
      </c>
      <c r="AP612">
        <f t="shared" si="128"/>
        <v>0</v>
      </c>
      <c r="AQ612">
        <f t="shared" si="128"/>
        <v>0</v>
      </c>
      <c r="AR612">
        <f t="shared" si="128"/>
        <v>0</v>
      </c>
      <c r="AS612">
        <f t="shared" si="128"/>
        <v>0</v>
      </c>
      <c r="AT612">
        <f t="shared" si="128"/>
        <v>0</v>
      </c>
      <c r="AU612">
        <f t="shared" si="128"/>
        <v>0</v>
      </c>
      <c r="AV612">
        <f t="shared" si="128"/>
        <v>0</v>
      </c>
      <c r="AW612">
        <f t="shared" si="128"/>
        <v>0</v>
      </c>
      <c r="AX612">
        <f t="shared" si="126"/>
        <v>0</v>
      </c>
      <c r="AY612">
        <f t="shared" si="126"/>
        <v>0</v>
      </c>
      <c r="AZ612">
        <f t="shared" si="126"/>
        <v>0</v>
      </c>
      <c r="BA612">
        <f t="shared" si="126"/>
        <v>0</v>
      </c>
      <c r="BB612">
        <f t="shared" si="126"/>
        <v>0</v>
      </c>
      <c r="BC612">
        <f t="shared" si="126"/>
        <v>0</v>
      </c>
      <c r="BD612">
        <f t="shared" si="126"/>
        <v>0</v>
      </c>
      <c r="BE612">
        <f t="shared" si="125"/>
        <v>0</v>
      </c>
      <c r="BF612">
        <f t="shared" si="125"/>
        <v>0</v>
      </c>
      <c r="BG612">
        <f t="shared" si="125"/>
        <v>0</v>
      </c>
      <c r="BH612">
        <f t="shared" si="125"/>
        <v>0</v>
      </c>
      <c r="BI612">
        <f t="shared" si="125"/>
        <v>0</v>
      </c>
      <c r="BJ612" s="16"/>
      <c r="BL612">
        <v>0</v>
      </c>
      <c r="BO612" s="16" cm="1">
        <f t="array" ref="BO612">INDEX($BK$21:$BK$70,_xlfn.XMATCH($A612,$BK$21:$BK$70,-1))</f>
        <v>840</v>
      </c>
      <c r="BP612" s="16" cm="1">
        <f t="array" ref="BP612">INDEX($BK$21:$BK$70,_xlfn.XMATCH($A612,$BK$21:$BK$70,1))</f>
        <v>1200</v>
      </c>
      <c r="BQ612" s="16" cm="1">
        <f t="array" ref="BQ612">INDEX($BL$21:$BL$70,_xlfn.XMATCH($A612,$BK$21:$BK$70,-1))</f>
        <v>0</v>
      </c>
      <c r="BR612" s="16" cm="1">
        <f t="array" ref="BR612">INDEX($BL$21:$BL$70,_xlfn.XMATCH($A612,$BK$21:$BK$70,1))</f>
        <v>0</v>
      </c>
      <c r="BS612">
        <f t="shared" si="124"/>
        <v>0</v>
      </c>
    </row>
    <row r="613" spans="1:71" x14ac:dyDescent="0.2">
      <c r="A613">
        <v>952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1.8887684787322457E-8</v>
      </c>
      <c r="L613">
        <v>0</v>
      </c>
      <c r="M613">
        <v>0</v>
      </c>
      <c r="N613">
        <v>5.4861201413456148E-6</v>
      </c>
      <c r="O613">
        <v>0</v>
      </c>
      <c r="P613">
        <v>0</v>
      </c>
      <c r="Q613">
        <v>1.1199395853006064E-5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2.2515696877431057E-5</v>
      </c>
      <c r="AC613">
        <v>4.6294734108669904E-5</v>
      </c>
      <c r="AE613">
        <v>0</v>
      </c>
      <c r="AG613">
        <v>952</v>
      </c>
      <c r="AH613">
        <f t="shared" si="128"/>
        <v>0</v>
      </c>
      <c r="AI613">
        <f t="shared" si="128"/>
        <v>0</v>
      </c>
      <c r="AJ613">
        <f t="shared" si="128"/>
        <v>0</v>
      </c>
      <c r="AK613">
        <f t="shared" si="128"/>
        <v>0</v>
      </c>
      <c r="AL613">
        <f t="shared" si="128"/>
        <v>0</v>
      </c>
      <c r="AM613">
        <f t="shared" si="128"/>
        <v>0</v>
      </c>
      <c r="AN613">
        <f t="shared" si="128"/>
        <v>0</v>
      </c>
      <c r="AO613">
        <f t="shared" si="128"/>
        <v>0</v>
      </c>
      <c r="AP613">
        <f t="shared" si="128"/>
        <v>0</v>
      </c>
      <c r="AQ613">
        <f t="shared" si="128"/>
        <v>0</v>
      </c>
      <c r="AR613">
        <f t="shared" si="128"/>
        <v>0</v>
      </c>
      <c r="AS613">
        <f t="shared" si="128"/>
        <v>0</v>
      </c>
      <c r="AT613">
        <f t="shared" si="128"/>
        <v>0</v>
      </c>
      <c r="AU613">
        <f t="shared" si="128"/>
        <v>0</v>
      </c>
      <c r="AV613">
        <f t="shared" si="128"/>
        <v>0</v>
      </c>
      <c r="AW613">
        <f t="shared" si="128"/>
        <v>0</v>
      </c>
      <c r="AX613">
        <f t="shared" si="126"/>
        <v>0</v>
      </c>
      <c r="AY613">
        <f t="shared" si="126"/>
        <v>0</v>
      </c>
      <c r="AZ613">
        <f t="shared" si="126"/>
        <v>0</v>
      </c>
      <c r="BA613">
        <f t="shared" si="126"/>
        <v>0</v>
      </c>
      <c r="BB613">
        <f t="shared" si="126"/>
        <v>0</v>
      </c>
      <c r="BC613">
        <f t="shared" si="126"/>
        <v>0</v>
      </c>
      <c r="BD613">
        <f t="shared" si="126"/>
        <v>0</v>
      </c>
      <c r="BE613">
        <f t="shared" si="125"/>
        <v>0</v>
      </c>
      <c r="BF613">
        <f t="shared" si="125"/>
        <v>0</v>
      </c>
      <c r="BG613">
        <f t="shared" si="125"/>
        <v>0</v>
      </c>
      <c r="BH613">
        <f t="shared" si="125"/>
        <v>0</v>
      </c>
      <c r="BI613">
        <f t="shared" si="125"/>
        <v>0</v>
      </c>
      <c r="BJ613" s="16"/>
      <c r="BL613">
        <v>0</v>
      </c>
      <c r="BO613" s="16" cm="1">
        <f t="array" ref="BO613">INDEX($BK$21:$BK$70,_xlfn.XMATCH($A613,$BK$21:$BK$70,-1))</f>
        <v>840</v>
      </c>
      <c r="BP613" s="16" cm="1">
        <f t="array" ref="BP613">INDEX($BK$21:$BK$70,_xlfn.XMATCH($A613,$BK$21:$BK$70,1))</f>
        <v>1200</v>
      </c>
      <c r="BQ613" s="16" cm="1">
        <f t="array" ref="BQ613">INDEX($BL$21:$BL$70,_xlfn.XMATCH($A613,$BK$21:$BK$70,-1))</f>
        <v>0</v>
      </c>
      <c r="BR613" s="16" cm="1">
        <f t="array" ref="BR613">INDEX($BL$21:$BL$70,_xlfn.XMATCH($A613,$BK$21:$BK$70,1))</f>
        <v>0</v>
      </c>
      <c r="BS613">
        <f t="shared" si="124"/>
        <v>0</v>
      </c>
    </row>
    <row r="614" spans="1:71" x14ac:dyDescent="0.2">
      <c r="A614">
        <v>953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9.9563688881744474E-9</v>
      </c>
      <c r="L614">
        <v>0</v>
      </c>
      <c r="M614">
        <v>0</v>
      </c>
      <c r="N614">
        <v>4.2466373803836888E-6</v>
      </c>
      <c r="O614">
        <v>0</v>
      </c>
      <c r="P614">
        <v>0</v>
      </c>
      <c r="Q614">
        <v>8.4094534402589043E-6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2.3824745883710615E-5</v>
      </c>
      <c r="AC614">
        <v>3.8032145564735874E-5</v>
      </c>
      <c r="AE614">
        <v>0</v>
      </c>
      <c r="AG614">
        <v>953</v>
      </c>
      <c r="AH614">
        <f t="shared" si="128"/>
        <v>0</v>
      </c>
      <c r="AI614">
        <f t="shared" si="128"/>
        <v>0</v>
      </c>
      <c r="AJ614">
        <f t="shared" si="128"/>
        <v>0</v>
      </c>
      <c r="AK614">
        <f t="shared" si="128"/>
        <v>0</v>
      </c>
      <c r="AL614">
        <f t="shared" si="128"/>
        <v>0</v>
      </c>
      <c r="AM614">
        <f t="shared" si="128"/>
        <v>0</v>
      </c>
      <c r="AN614">
        <f t="shared" si="128"/>
        <v>0</v>
      </c>
      <c r="AO614">
        <f t="shared" si="128"/>
        <v>0</v>
      </c>
      <c r="AP614">
        <f t="shared" si="128"/>
        <v>0</v>
      </c>
      <c r="AQ614">
        <f t="shared" si="128"/>
        <v>0</v>
      </c>
      <c r="AR614">
        <f t="shared" si="128"/>
        <v>0</v>
      </c>
      <c r="AS614">
        <f t="shared" si="128"/>
        <v>0</v>
      </c>
      <c r="AT614">
        <f t="shared" si="128"/>
        <v>0</v>
      </c>
      <c r="AU614">
        <f t="shared" si="128"/>
        <v>0</v>
      </c>
      <c r="AV614">
        <f t="shared" si="128"/>
        <v>0</v>
      </c>
      <c r="AW614">
        <f t="shared" si="128"/>
        <v>0</v>
      </c>
      <c r="AX614">
        <f t="shared" si="126"/>
        <v>0</v>
      </c>
      <c r="AY614">
        <f t="shared" si="126"/>
        <v>0</v>
      </c>
      <c r="AZ614">
        <f t="shared" si="126"/>
        <v>0</v>
      </c>
      <c r="BA614">
        <f t="shared" si="126"/>
        <v>0</v>
      </c>
      <c r="BB614">
        <f t="shared" si="126"/>
        <v>0</v>
      </c>
      <c r="BC614">
        <f t="shared" si="126"/>
        <v>0</v>
      </c>
      <c r="BD614">
        <f t="shared" si="126"/>
        <v>0</v>
      </c>
      <c r="BE614">
        <f t="shared" si="125"/>
        <v>0</v>
      </c>
      <c r="BF614">
        <f t="shared" si="125"/>
        <v>0</v>
      </c>
      <c r="BG614">
        <f t="shared" si="125"/>
        <v>0</v>
      </c>
      <c r="BH614">
        <f t="shared" si="125"/>
        <v>0</v>
      </c>
      <c r="BI614">
        <f t="shared" si="125"/>
        <v>0</v>
      </c>
      <c r="BJ614" s="16"/>
      <c r="BL614">
        <v>0</v>
      </c>
      <c r="BO614" s="16" cm="1">
        <f t="array" ref="BO614">INDEX($BK$21:$BK$70,_xlfn.XMATCH($A614,$BK$21:$BK$70,-1))</f>
        <v>840</v>
      </c>
      <c r="BP614" s="16" cm="1">
        <f t="array" ref="BP614">INDEX($BK$21:$BK$70,_xlfn.XMATCH($A614,$BK$21:$BK$70,1))</f>
        <v>1200</v>
      </c>
      <c r="BQ614" s="16" cm="1">
        <f t="array" ref="BQ614">INDEX($BL$21:$BL$70,_xlfn.XMATCH($A614,$BK$21:$BK$70,-1))</f>
        <v>0</v>
      </c>
      <c r="BR614" s="16" cm="1">
        <f t="array" ref="BR614">INDEX($BL$21:$BL$70,_xlfn.XMATCH($A614,$BK$21:$BK$70,1))</f>
        <v>0</v>
      </c>
      <c r="BS614">
        <f t="shared" si="124"/>
        <v>0</v>
      </c>
    </row>
    <row r="615" spans="1:71" x14ac:dyDescent="0.2">
      <c r="A615">
        <v>954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1.3669738067590498E-8</v>
      </c>
      <c r="L615">
        <v>0</v>
      </c>
      <c r="M615">
        <v>0</v>
      </c>
      <c r="N615">
        <v>4.2147707198362579E-6</v>
      </c>
      <c r="O615">
        <v>0</v>
      </c>
      <c r="P615">
        <v>0</v>
      </c>
      <c r="Q615">
        <v>1.0171107443508134E-5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2.3069950571862742E-5</v>
      </c>
      <c r="AC615">
        <v>4.4881612280256233E-5</v>
      </c>
      <c r="AE615">
        <v>0</v>
      </c>
      <c r="AG615">
        <v>954</v>
      </c>
      <c r="AH615">
        <f t="shared" si="128"/>
        <v>0</v>
      </c>
      <c r="AI615">
        <f t="shared" si="128"/>
        <v>0</v>
      </c>
      <c r="AJ615">
        <f t="shared" si="128"/>
        <v>0</v>
      </c>
      <c r="AK615">
        <f t="shared" si="128"/>
        <v>0</v>
      </c>
      <c r="AL615">
        <f t="shared" si="128"/>
        <v>0</v>
      </c>
      <c r="AM615">
        <f t="shared" si="128"/>
        <v>0</v>
      </c>
      <c r="AN615">
        <f t="shared" si="128"/>
        <v>0</v>
      </c>
      <c r="AO615">
        <f t="shared" si="128"/>
        <v>0</v>
      </c>
      <c r="AP615">
        <f t="shared" si="128"/>
        <v>0</v>
      </c>
      <c r="AQ615">
        <f t="shared" si="128"/>
        <v>0</v>
      </c>
      <c r="AR615">
        <f t="shared" si="128"/>
        <v>0</v>
      </c>
      <c r="AS615">
        <f t="shared" si="128"/>
        <v>0</v>
      </c>
      <c r="AT615">
        <f t="shared" si="128"/>
        <v>0</v>
      </c>
      <c r="AU615">
        <f t="shared" si="128"/>
        <v>0</v>
      </c>
      <c r="AV615">
        <f t="shared" si="128"/>
        <v>0</v>
      </c>
      <c r="AW615">
        <f t="shared" si="128"/>
        <v>0</v>
      </c>
      <c r="AX615">
        <f t="shared" si="126"/>
        <v>0</v>
      </c>
      <c r="AY615">
        <f t="shared" si="126"/>
        <v>0</v>
      </c>
      <c r="AZ615">
        <f t="shared" si="126"/>
        <v>0</v>
      </c>
      <c r="BA615">
        <f t="shared" si="126"/>
        <v>0</v>
      </c>
      <c r="BB615">
        <f t="shared" si="126"/>
        <v>0</v>
      </c>
      <c r="BC615">
        <f t="shared" si="126"/>
        <v>0</v>
      </c>
      <c r="BD615">
        <f t="shared" si="126"/>
        <v>0</v>
      </c>
      <c r="BE615">
        <f t="shared" si="125"/>
        <v>0</v>
      </c>
      <c r="BF615">
        <f t="shared" si="125"/>
        <v>0</v>
      </c>
      <c r="BG615">
        <f t="shared" si="125"/>
        <v>0</v>
      </c>
      <c r="BH615">
        <f t="shared" si="125"/>
        <v>0</v>
      </c>
      <c r="BI615">
        <f t="shared" si="125"/>
        <v>0</v>
      </c>
      <c r="BJ615" s="16"/>
      <c r="BL615">
        <v>0</v>
      </c>
      <c r="BO615" s="16" cm="1">
        <f t="array" ref="BO615">INDEX($BK$21:$BK$70,_xlfn.XMATCH($A615,$BK$21:$BK$70,-1))</f>
        <v>840</v>
      </c>
      <c r="BP615" s="16" cm="1">
        <f t="array" ref="BP615">INDEX($BK$21:$BK$70,_xlfn.XMATCH($A615,$BK$21:$BK$70,1))</f>
        <v>1200</v>
      </c>
      <c r="BQ615" s="16" cm="1">
        <f t="array" ref="BQ615">INDEX($BL$21:$BL$70,_xlfn.XMATCH($A615,$BK$21:$BK$70,-1))</f>
        <v>0</v>
      </c>
      <c r="BR615" s="16" cm="1">
        <f t="array" ref="BR615">INDEX($BL$21:$BL$70,_xlfn.XMATCH($A615,$BK$21:$BK$70,1))</f>
        <v>0</v>
      </c>
      <c r="BS615">
        <f t="shared" si="124"/>
        <v>0</v>
      </c>
    </row>
    <row r="616" spans="1:71" x14ac:dyDescent="0.2">
      <c r="A616">
        <v>955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1.8202433986143907E-8</v>
      </c>
      <c r="L616">
        <v>0</v>
      </c>
      <c r="M616">
        <v>0</v>
      </c>
      <c r="N616">
        <v>4.8171616663040364E-6</v>
      </c>
      <c r="O616">
        <v>0</v>
      </c>
      <c r="P616">
        <v>0</v>
      </c>
      <c r="Q616">
        <v>1.057749928346765E-5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2.2523120907473684E-5</v>
      </c>
      <c r="AC616">
        <v>3.5709588209929142E-5</v>
      </c>
      <c r="AE616">
        <v>0</v>
      </c>
      <c r="AG616">
        <v>955</v>
      </c>
      <c r="AH616">
        <f t="shared" si="128"/>
        <v>0</v>
      </c>
      <c r="AI616">
        <f t="shared" si="128"/>
        <v>0</v>
      </c>
      <c r="AJ616">
        <f t="shared" si="128"/>
        <v>0</v>
      </c>
      <c r="AK616">
        <f t="shared" si="128"/>
        <v>0</v>
      </c>
      <c r="AL616">
        <f t="shared" si="128"/>
        <v>0</v>
      </c>
      <c r="AM616">
        <f t="shared" si="128"/>
        <v>0</v>
      </c>
      <c r="AN616">
        <f t="shared" si="128"/>
        <v>0</v>
      </c>
      <c r="AO616">
        <f t="shared" si="128"/>
        <v>0</v>
      </c>
      <c r="AP616">
        <f t="shared" si="128"/>
        <v>0</v>
      </c>
      <c r="AQ616">
        <f t="shared" si="128"/>
        <v>0</v>
      </c>
      <c r="AR616">
        <f t="shared" si="128"/>
        <v>0</v>
      </c>
      <c r="AS616">
        <f t="shared" si="128"/>
        <v>0</v>
      </c>
      <c r="AT616">
        <f t="shared" si="128"/>
        <v>0</v>
      </c>
      <c r="AU616">
        <f t="shared" si="128"/>
        <v>0</v>
      </c>
      <c r="AV616">
        <f t="shared" si="128"/>
        <v>0</v>
      </c>
      <c r="AW616">
        <f t="shared" si="128"/>
        <v>0</v>
      </c>
      <c r="AX616">
        <f t="shared" si="126"/>
        <v>0</v>
      </c>
      <c r="AY616">
        <f t="shared" si="126"/>
        <v>0</v>
      </c>
      <c r="AZ616">
        <f t="shared" si="126"/>
        <v>0</v>
      </c>
      <c r="BA616">
        <f t="shared" si="126"/>
        <v>0</v>
      </c>
      <c r="BB616">
        <f t="shared" si="126"/>
        <v>0</v>
      </c>
      <c r="BC616">
        <f t="shared" si="126"/>
        <v>0</v>
      </c>
      <c r="BD616">
        <f t="shared" si="126"/>
        <v>0</v>
      </c>
      <c r="BE616">
        <f t="shared" si="125"/>
        <v>0</v>
      </c>
      <c r="BF616">
        <f t="shared" si="125"/>
        <v>0</v>
      </c>
      <c r="BG616">
        <f t="shared" si="125"/>
        <v>0</v>
      </c>
      <c r="BH616">
        <f t="shared" si="125"/>
        <v>0</v>
      </c>
      <c r="BI616">
        <f t="shared" si="125"/>
        <v>0</v>
      </c>
      <c r="BJ616" s="16"/>
      <c r="BL616">
        <v>0</v>
      </c>
      <c r="BO616" s="16" cm="1">
        <f t="array" ref="BO616">INDEX($BK$21:$BK$70,_xlfn.XMATCH($A616,$BK$21:$BK$70,-1))</f>
        <v>840</v>
      </c>
      <c r="BP616" s="16" cm="1">
        <f t="array" ref="BP616">INDEX($BK$21:$BK$70,_xlfn.XMATCH($A616,$BK$21:$BK$70,1))</f>
        <v>1200</v>
      </c>
      <c r="BQ616" s="16" cm="1">
        <f t="array" ref="BQ616">INDEX($BL$21:$BL$70,_xlfn.XMATCH($A616,$BK$21:$BK$70,-1))</f>
        <v>0</v>
      </c>
      <c r="BR616" s="16" cm="1">
        <f t="array" ref="BR616">INDEX($BL$21:$BL$70,_xlfn.XMATCH($A616,$BK$21:$BK$70,1))</f>
        <v>0</v>
      </c>
      <c r="BS616">
        <f t="shared" si="124"/>
        <v>0</v>
      </c>
    </row>
    <row r="617" spans="1:71" x14ac:dyDescent="0.2">
      <c r="A617">
        <v>956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1.425598755141556E-8</v>
      </c>
      <c r="L617">
        <v>0</v>
      </c>
      <c r="M617">
        <v>0</v>
      </c>
      <c r="N617">
        <v>5.2247030197974605E-6</v>
      </c>
      <c r="O617">
        <v>0</v>
      </c>
      <c r="P617">
        <v>0</v>
      </c>
      <c r="Q617">
        <v>8.7193016423020743E-6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2.3006324989149883E-5</v>
      </c>
      <c r="AC617">
        <v>4.0956046715056654E-5</v>
      </c>
      <c r="AE617">
        <v>0</v>
      </c>
      <c r="AG617">
        <v>956</v>
      </c>
      <c r="AH617">
        <f t="shared" si="128"/>
        <v>0</v>
      </c>
      <c r="AI617">
        <f t="shared" si="128"/>
        <v>0</v>
      </c>
      <c r="AJ617">
        <f t="shared" si="128"/>
        <v>0</v>
      </c>
      <c r="AK617">
        <f t="shared" si="128"/>
        <v>0</v>
      </c>
      <c r="AL617">
        <f t="shared" si="128"/>
        <v>0</v>
      </c>
      <c r="AM617">
        <f t="shared" si="128"/>
        <v>0</v>
      </c>
      <c r="AN617">
        <f t="shared" si="128"/>
        <v>0</v>
      </c>
      <c r="AO617">
        <f t="shared" si="128"/>
        <v>0</v>
      </c>
      <c r="AP617">
        <f t="shared" si="128"/>
        <v>0</v>
      </c>
      <c r="AQ617">
        <f t="shared" si="128"/>
        <v>0</v>
      </c>
      <c r="AR617">
        <f t="shared" si="128"/>
        <v>0</v>
      </c>
      <c r="AS617">
        <f t="shared" si="128"/>
        <v>0</v>
      </c>
      <c r="AT617">
        <f t="shared" si="128"/>
        <v>0</v>
      </c>
      <c r="AU617">
        <f t="shared" si="128"/>
        <v>0</v>
      </c>
      <c r="AV617">
        <f t="shared" si="128"/>
        <v>0</v>
      </c>
      <c r="AW617">
        <f t="shared" si="128"/>
        <v>0</v>
      </c>
      <c r="AX617">
        <f t="shared" si="126"/>
        <v>0</v>
      </c>
      <c r="AY617">
        <f t="shared" si="126"/>
        <v>0</v>
      </c>
      <c r="AZ617">
        <f t="shared" si="126"/>
        <v>0</v>
      </c>
      <c r="BA617">
        <f t="shared" si="126"/>
        <v>0</v>
      </c>
      <c r="BB617">
        <f t="shared" si="126"/>
        <v>0</v>
      </c>
      <c r="BC617">
        <f t="shared" si="126"/>
        <v>0</v>
      </c>
      <c r="BD617">
        <f t="shared" si="126"/>
        <v>0</v>
      </c>
      <c r="BE617">
        <f t="shared" si="125"/>
        <v>0</v>
      </c>
      <c r="BF617">
        <f t="shared" si="125"/>
        <v>0</v>
      </c>
      <c r="BG617">
        <f t="shared" si="125"/>
        <v>0</v>
      </c>
      <c r="BH617">
        <f t="shared" si="125"/>
        <v>0</v>
      </c>
      <c r="BI617">
        <f t="shared" si="125"/>
        <v>0</v>
      </c>
      <c r="BJ617" s="16"/>
      <c r="BL617">
        <v>0</v>
      </c>
      <c r="BO617" s="16" cm="1">
        <f t="array" ref="BO617">INDEX($BK$21:$BK$70,_xlfn.XMATCH($A617,$BK$21:$BK$70,-1))</f>
        <v>840</v>
      </c>
      <c r="BP617" s="16" cm="1">
        <f t="array" ref="BP617">INDEX($BK$21:$BK$70,_xlfn.XMATCH($A617,$BK$21:$BK$70,1))</f>
        <v>1200</v>
      </c>
      <c r="BQ617" s="16" cm="1">
        <f t="array" ref="BQ617">INDEX($BL$21:$BL$70,_xlfn.XMATCH($A617,$BK$21:$BK$70,-1))</f>
        <v>0</v>
      </c>
      <c r="BR617" s="16" cm="1">
        <f t="array" ref="BR617">INDEX($BL$21:$BL$70,_xlfn.XMATCH($A617,$BK$21:$BK$70,1))</f>
        <v>0</v>
      </c>
      <c r="BS617">
        <f t="shared" si="124"/>
        <v>0</v>
      </c>
    </row>
    <row r="618" spans="1:71" x14ac:dyDescent="0.2">
      <c r="A618">
        <v>957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1.9092017510146575E-8</v>
      </c>
      <c r="L618">
        <v>0</v>
      </c>
      <c r="M618">
        <v>0</v>
      </c>
      <c r="N618">
        <v>4.2552907102258115E-6</v>
      </c>
      <c r="O618">
        <v>0</v>
      </c>
      <c r="P618">
        <v>0</v>
      </c>
      <c r="Q618">
        <v>1.0185869013198386E-5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2.0488594692510125E-5</v>
      </c>
      <c r="AC618">
        <v>4.3721450600065077E-5</v>
      </c>
      <c r="AE618">
        <v>0</v>
      </c>
      <c r="AG618">
        <v>957</v>
      </c>
      <c r="AH618">
        <f t="shared" si="128"/>
        <v>0</v>
      </c>
      <c r="AI618">
        <f t="shared" si="128"/>
        <v>0</v>
      </c>
      <c r="AJ618">
        <f t="shared" si="128"/>
        <v>0</v>
      </c>
      <c r="AK618">
        <f t="shared" si="128"/>
        <v>0</v>
      </c>
      <c r="AL618">
        <f t="shared" si="128"/>
        <v>0</v>
      </c>
      <c r="AM618">
        <f t="shared" si="128"/>
        <v>0</v>
      </c>
      <c r="AN618">
        <f t="shared" si="128"/>
        <v>0</v>
      </c>
      <c r="AO618">
        <f t="shared" si="128"/>
        <v>0</v>
      </c>
      <c r="AP618">
        <f t="shared" si="128"/>
        <v>0</v>
      </c>
      <c r="AQ618">
        <f t="shared" si="128"/>
        <v>0</v>
      </c>
      <c r="AR618">
        <f t="shared" si="128"/>
        <v>0</v>
      </c>
      <c r="AS618">
        <f t="shared" si="128"/>
        <v>0</v>
      </c>
      <c r="AT618">
        <f t="shared" si="128"/>
        <v>0</v>
      </c>
      <c r="AU618">
        <f t="shared" si="128"/>
        <v>0</v>
      </c>
      <c r="AV618">
        <f t="shared" si="128"/>
        <v>0</v>
      </c>
      <c r="AW618">
        <f t="shared" si="128"/>
        <v>0</v>
      </c>
      <c r="AX618">
        <f t="shared" si="126"/>
        <v>0</v>
      </c>
      <c r="AY618">
        <f t="shared" si="126"/>
        <v>0</v>
      </c>
      <c r="AZ618">
        <f t="shared" si="126"/>
        <v>0</v>
      </c>
      <c r="BA618">
        <f t="shared" si="126"/>
        <v>0</v>
      </c>
      <c r="BB618">
        <f t="shared" si="126"/>
        <v>0</v>
      </c>
      <c r="BC618">
        <f t="shared" si="126"/>
        <v>0</v>
      </c>
      <c r="BD618">
        <f t="shared" si="126"/>
        <v>0</v>
      </c>
      <c r="BE618">
        <f t="shared" si="125"/>
        <v>0</v>
      </c>
      <c r="BF618">
        <f t="shared" si="125"/>
        <v>0</v>
      </c>
      <c r="BG618">
        <f t="shared" si="125"/>
        <v>0</v>
      </c>
      <c r="BH618">
        <f t="shared" si="125"/>
        <v>0</v>
      </c>
      <c r="BI618">
        <f t="shared" si="125"/>
        <v>0</v>
      </c>
      <c r="BJ618" s="16"/>
      <c r="BL618">
        <v>0</v>
      </c>
      <c r="BO618" s="16" cm="1">
        <f t="array" ref="BO618">INDEX($BK$21:$BK$70,_xlfn.XMATCH($A618,$BK$21:$BK$70,-1))</f>
        <v>840</v>
      </c>
      <c r="BP618" s="16" cm="1">
        <f t="array" ref="BP618">INDEX($BK$21:$BK$70,_xlfn.XMATCH($A618,$BK$21:$BK$70,1))</f>
        <v>1200</v>
      </c>
      <c r="BQ618" s="16" cm="1">
        <f t="array" ref="BQ618">INDEX($BL$21:$BL$70,_xlfn.XMATCH($A618,$BK$21:$BK$70,-1))</f>
        <v>0</v>
      </c>
      <c r="BR618" s="16" cm="1">
        <f t="array" ref="BR618">INDEX($BL$21:$BL$70,_xlfn.XMATCH($A618,$BK$21:$BK$70,1))</f>
        <v>0</v>
      </c>
      <c r="BS618">
        <f t="shared" si="124"/>
        <v>0</v>
      </c>
    </row>
    <row r="619" spans="1:71" x14ac:dyDescent="0.2">
      <c r="A619">
        <v>958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1.4973258746822574E-8</v>
      </c>
      <c r="L619">
        <v>0</v>
      </c>
      <c r="M619">
        <v>0</v>
      </c>
      <c r="N619">
        <v>5.1449111340409723E-6</v>
      </c>
      <c r="O619">
        <v>0</v>
      </c>
      <c r="P619">
        <v>0</v>
      </c>
      <c r="Q619">
        <v>9.1692126778256237E-6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1.4188500567780276E-5</v>
      </c>
      <c r="AC619">
        <v>4.6643968941416739E-5</v>
      </c>
      <c r="AE619">
        <v>0</v>
      </c>
      <c r="AG619">
        <v>958</v>
      </c>
      <c r="AH619">
        <f t="shared" si="128"/>
        <v>0</v>
      </c>
      <c r="AI619">
        <f t="shared" si="128"/>
        <v>0</v>
      </c>
      <c r="AJ619">
        <f t="shared" si="128"/>
        <v>0</v>
      </c>
      <c r="AK619">
        <f t="shared" si="128"/>
        <v>0</v>
      </c>
      <c r="AL619">
        <f t="shared" si="128"/>
        <v>0</v>
      </c>
      <c r="AM619">
        <f t="shared" si="128"/>
        <v>0</v>
      </c>
      <c r="AN619">
        <f t="shared" si="128"/>
        <v>0</v>
      </c>
      <c r="AO619">
        <f t="shared" si="128"/>
        <v>0</v>
      </c>
      <c r="AP619">
        <f t="shared" si="128"/>
        <v>0</v>
      </c>
      <c r="AQ619">
        <f t="shared" si="128"/>
        <v>0</v>
      </c>
      <c r="AR619">
        <f t="shared" si="128"/>
        <v>0</v>
      </c>
      <c r="AS619">
        <f t="shared" si="128"/>
        <v>0</v>
      </c>
      <c r="AT619">
        <f t="shared" si="128"/>
        <v>0</v>
      </c>
      <c r="AU619">
        <f t="shared" si="128"/>
        <v>0</v>
      </c>
      <c r="AV619">
        <f t="shared" si="128"/>
        <v>0</v>
      </c>
      <c r="AW619">
        <f t="shared" si="128"/>
        <v>0</v>
      </c>
      <c r="AX619">
        <f t="shared" si="126"/>
        <v>0</v>
      </c>
      <c r="AY619">
        <f t="shared" si="126"/>
        <v>0</v>
      </c>
      <c r="AZ619">
        <f t="shared" si="126"/>
        <v>0</v>
      </c>
      <c r="BA619">
        <f t="shared" si="126"/>
        <v>0</v>
      </c>
      <c r="BB619">
        <f t="shared" si="126"/>
        <v>0</v>
      </c>
      <c r="BC619">
        <f t="shared" si="126"/>
        <v>0</v>
      </c>
      <c r="BD619">
        <f t="shared" si="126"/>
        <v>0</v>
      </c>
      <c r="BE619">
        <f t="shared" si="125"/>
        <v>0</v>
      </c>
      <c r="BF619">
        <f t="shared" si="125"/>
        <v>0</v>
      </c>
      <c r="BG619">
        <f t="shared" si="125"/>
        <v>0</v>
      </c>
      <c r="BH619">
        <f t="shared" si="125"/>
        <v>0</v>
      </c>
      <c r="BI619">
        <f t="shared" si="125"/>
        <v>0</v>
      </c>
      <c r="BJ619" s="16"/>
      <c r="BL619">
        <v>0</v>
      </c>
      <c r="BO619" s="16" cm="1">
        <f t="array" ref="BO619">INDEX($BK$21:$BK$70,_xlfn.XMATCH($A619,$BK$21:$BK$70,-1))</f>
        <v>840</v>
      </c>
      <c r="BP619" s="16" cm="1">
        <f t="array" ref="BP619">INDEX($BK$21:$BK$70,_xlfn.XMATCH($A619,$BK$21:$BK$70,1))</f>
        <v>1200</v>
      </c>
      <c r="BQ619" s="16" cm="1">
        <f t="array" ref="BQ619">INDEX($BL$21:$BL$70,_xlfn.XMATCH($A619,$BK$21:$BK$70,-1))</f>
        <v>0</v>
      </c>
      <c r="BR619" s="16" cm="1">
        <f t="array" ref="BR619">INDEX($BL$21:$BL$70,_xlfn.XMATCH($A619,$BK$21:$BK$70,1))</f>
        <v>0</v>
      </c>
      <c r="BS619">
        <f t="shared" si="124"/>
        <v>0</v>
      </c>
    </row>
    <row r="620" spans="1:71" x14ac:dyDescent="0.2">
      <c r="A620">
        <v>959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7.1238754569941279E-9</v>
      </c>
      <c r="L620">
        <v>0</v>
      </c>
      <c r="M620">
        <v>0</v>
      </c>
      <c r="N620">
        <v>4.5386147405220914E-6</v>
      </c>
      <c r="O620">
        <v>0</v>
      </c>
      <c r="P620">
        <v>0</v>
      </c>
      <c r="Q620">
        <v>9.4471217252516226E-6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1.7777802899761134E-5</v>
      </c>
      <c r="AC620">
        <v>5.0199081825482064E-5</v>
      </c>
      <c r="AE620">
        <v>0</v>
      </c>
      <c r="AG620">
        <v>959</v>
      </c>
      <c r="AH620">
        <f t="shared" si="128"/>
        <v>0</v>
      </c>
      <c r="AI620">
        <f t="shared" si="128"/>
        <v>0</v>
      </c>
      <c r="AJ620">
        <f t="shared" si="128"/>
        <v>0</v>
      </c>
      <c r="AK620">
        <f t="shared" si="128"/>
        <v>0</v>
      </c>
      <c r="AL620">
        <f t="shared" si="128"/>
        <v>0</v>
      </c>
      <c r="AM620">
        <f t="shared" si="128"/>
        <v>0</v>
      </c>
      <c r="AN620">
        <f t="shared" si="128"/>
        <v>0</v>
      </c>
      <c r="AO620">
        <f t="shared" si="128"/>
        <v>0</v>
      </c>
      <c r="AP620">
        <f t="shared" si="128"/>
        <v>0</v>
      </c>
      <c r="AQ620">
        <f t="shared" si="128"/>
        <v>0</v>
      </c>
      <c r="AR620">
        <f t="shared" si="128"/>
        <v>0</v>
      </c>
      <c r="AS620">
        <f t="shared" si="128"/>
        <v>0</v>
      </c>
      <c r="AT620">
        <f t="shared" si="128"/>
        <v>0</v>
      </c>
      <c r="AU620">
        <f t="shared" si="128"/>
        <v>0</v>
      </c>
      <c r="AV620">
        <f t="shared" si="128"/>
        <v>0</v>
      </c>
      <c r="AW620">
        <f t="shared" si="128"/>
        <v>0</v>
      </c>
      <c r="AX620">
        <f t="shared" si="126"/>
        <v>0</v>
      </c>
      <c r="AY620">
        <f t="shared" si="126"/>
        <v>0</v>
      </c>
      <c r="AZ620">
        <f t="shared" si="126"/>
        <v>0</v>
      </c>
      <c r="BA620">
        <f t="shared" si="126"/>
        <v>0</v>
      </c>
      <c r="BB620">
        <f t="shared" si="126"/>
        <v>0</v>
      </c>
      <c r="BC620">
        <f t="shared" si="126"/>
        <v>0</v>
      </c>
      <c r="BD620">
        <f t="shared" si="126"/>
        <v>0</v>
      </c>
      <c r="BE620">
        <f t="shared" si="125"/>
        <v>0</v>
      </c>
      <c r="BF620">
        <f t="shared" si="125"/>
        <v>0</v>
      </c>
      <c r="BG620">
        <f t="shared" si="125"/>
        <v>0</v>
      </c>
      <c r="BH620">
        <f t="shared" si="125"/>
        <v>0</v>
      </c>
      <c r="BI620">
        <f t="shared" si="125"/>
        <v>0</v>
      </c>
      <c r="BJ620" s="16"/>
      <c r="BL620">
        <v>0</v>
      </c>
      <c r="BO620" s="16" cm="1">
        <f t="array" ref="BO620">INDEX($BK$21:$BK$70,_xlfn.XMATCH($A620,$BK$21:$BK$70,-1))</f>
        <v>840</v>
      </c>
      <c r="BP620" s="16" cm="1">
        <f t="array" ref="BP620">INDEX($BK$21:$BK$70,_xlfn.XMATCH($A620,$BK$21:$BK$70,1))</f>
        <v>1200</v>
      </c>
      <c r="BQ620" s="16" cm="1">
        <f t="array" ref="BQ620">INDEX($BL$21:$BL$70,_xlfn.XMATCH($A620,$BK$21:$BK$70,-1))</f>
        <v>0</v>
      </c>
      <c r="BR620" s="16" cm="1">
        <f t="array" ref="BR620">INDEX($BL$21:$BL$70,_xlfn.XMATCH($A620,$BK$21:$BK$70,1))</f>
        <v>0</v>
      </c>
      <c r="BS620">
        <f t="shared" si="124"/>
        <v>0</v>
      </c>
    </row>
    <row r="621" spans="1:71" x14ac:dyDescent="0.2">
      <c r="A621">
        <v>960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8.4119562963254326E-9</v>
      </c>
      <c r="L621">
        <v>0</v>
      </c>
      <c r="M621">
        <v>0</v>
      </c>
      <c r="N621">
        <v>6.2958300144024827E-6</v>
      </c>
      <c r="O621">
        <v>0</v>
      </c>
      <c r="P621">
        <v>0</v>
      </c>
      <c r="Q621">
        <v>9.7657635824369606E-6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3.9495022946616152E-5</v>
      </c>
      <c r="AE621">
        <v>0</v>
      </c>
      <c r="AG621">
        <v>960</v>
      </c>
      <c r="AH621">
        <f t="shared" si="128"/>
        <v>0</v>
      </c>
      <c r="AI621">
        <f t="shared" si="128"/>
        <v>0</v>
      </c>
      <c r="AJ621">
        <f t="shared" si="128"/>
        <v>0</v>
      </c>
      <c r="AK621">
        <f t="shared" si="128"/>
        <v>0</v>
      </c>
      <c r="AL621">
        <f t="shared" si="128"/>
        <v>0</v>
      </c>
      <c r="AM621">
        <f t="shared" si="128"/>
        <v>0</v>
      </c>
      <c r="AN621">
        <f t="shared" si="128"/>
        <v>0</v>
      </c>
      <c r="AO621">
        <f t="shared" si="128"/>
        <v>0</v>
      </c>
      <c r="AP621">
        <f t="shared" si="128"/>
        <v>0</v>
      </c>
      <c r="AQ621">
        <f t="shared" si="128"/>
        <v>0</v>
      </c>
      <c r="AR621">
        <f t="shared" si="128"/>
        <v>0</v>
      </c>
      <c r="AS621">
        <f t="shared" si="128"/>
        <v>0</v>
      </c>
      <c r="AT621">
        <f t="shared" si="128"/>
        <v>0</v>
      </c>
      <c r="AU621">
        <f t="shared" si="128"/>
        <v>0</v>
      </c>
      <c r="AV621">
        <f t="shared" si="128"/>
        <v>0</v>
      </c>
      <c r="AW621">
        <f t="shared" si="128"/>
        <v>0</v>
      </c>
      <c r="AX621">
        <f t="shared" si="126"/>
        <v>0</v>
      </c>
      <c r="AY621">
        <f t="shared" si="126"/>
        <v>0</v>
      </c>
      <c r="AZ621">
        <f t="shared" si="126"/>
        <v>0</v>
      </c>
      <c r="BA621">
        <f t="shared" si="126"/>
        <v>0</v>
      </c>
      <c r="BB621">
        <f t="shared" si="126"/>
        <v>0</v>
      </c>
      <c r="BC621">
        <f t="shared" si="126"/>
        <v>0</v>
      </c>
      <c r="BD621">
        <f t="shared" si="126"/>
        <v>0</v>
      </c>
      <c r="BE621">
        <f t="shared" si="125"/>
        <v>0</v>
      </c>
      <c r="BF621">
        <f t="shared" si="125"/>
        <v>0</v>
      </c>
      <c r="BG621">
        <f t="shared" si="125"/>
        <v>0</v>
      </c>
      <c r="BH621">
        <f t="shared" si="125"/>
        <v>0</v>
      </c>
      <c r="BI621">
        <f t="shared" si="125"/>
        <v>0</v>
      </c>
      <c r="BJ621" s="16"/>
      <c r="BL621">
        <v>0</v>
      </c>
      <c r="BO621" s="16" cm="1">
        <f t="array" ref="BO621">INDEX($BK$21:$BK$70,_xlfn.XMATCH($A621,$BK$21:$BK$70,-1))</f>
        <v>840</v>
      </c>
      <c r="BP621" s="16" cm="1">
        <f t="array" ref="BP621">INDEX($BK$21:$BK$70,_xlfn.XMATCH($A621,$BK$21:$BK$70,1))</f>
        <v>1200</v>
      </c>
      <c r="BQ621" s="16" cm="1">
        <f t="array" ref="BQ621">INDEX($BL$21:$BL$70,_xlfn.XMATCH($A621,$BK$21:$BK$70,-1))</f>
        <v>0</v>
      </c>
      <c r="BR621" s="16" cm="1">
        <f t="array" ref="BR621">INDEX($BL$21:$BL$70,_xlfn.XMATCH($A621,$BK$21:$BK$70,1))</f>
        <v>0</v>
      </c>
      <c r="BS621">
        <f t="shared" si="124"/>
        <v>0</v>
      </c>
    </row>
    <row r="622" spans="1:71" x14ac:dyDescent="0.2">
      <c r="A622">
        <v>961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1.9677724972469643E-8</v>
      </c>
      <c r="L622">
        <v>0</v>
      </c>
      <c r="M622">
        <v>0</v>
      </c>
      <c r="N622">
        <v>4.228469147871443E-6</v>
      </c>
      <c r="O622">
        <v>0</v>
      </c>
      <c r="P622">
        <v>0</v>
      </c>
      <c r="Q622">
        <v>8.9620859861639813E-6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4.2662049411478556E-5</v>
      </c>
      <c r="AE622">
        <v>0</v>
      </c>
      <c r="AG622">
        <v>961</v>
      </c>
      <c r="AH622">
        <f t="shared" si="128"/>
        <v>0</v>
      </c>
      <c r="AI622">
        <f t="shared" si="128"/>
        <v>0</v>
      </c>
      <c r="AJ622">
        <f t="shared" si="128"/>
        <v>0</v>
      </c>
      <c r="AK622">
        <f t="shared" si="128"/>
        <v>0</v>
      </c>
      <c r="AL622">
        <f t="shared" si="128"/>
        <v>0</v>
      </c>
      <c r="AM622">
        <f t="shared" si="128"/>
        <v>0</v>
      </c>
      <c r="AN622">
        <f t="shared" si="128"/>
        <v>0</v>
      </c>
      <c r="AO622">
        <f t="shared" si="128"/>
        <v>0</v>
      </c>
      <c r="AP622">
        <f t="shared" si="128"/>
        <v>0</v>
      </c>
      <c r="AQ622">
        <f t="shared" si="128"/>
        <v>0</v>
      </c>
      <c r="AR622">
        <f t="shared" si="128"/>
        <v>0</v>
      </c>
      <c r="AS622">
        <f t="shared" si="128"/>
        <v>0</v>
      </c>
      <c r="AT622">
        <f t="shared" si="128"/>
        <v>0</v>
      </c>
      <c r="AU622">
        <f t="shared" si="128"/>
        <v>0</v>
      </c>
      <c r="AV622">
        <f t="shared" si="128"/>
        <v>0</v>
      </c>
      <c r="AW622">
        <f t="shared" si="128"/>
        <v>0</v>
      </c>
      <c r="AX622">
        <f t="shared" si="126"/>
        <v>0</v>
      </c>
      <c r="AY622">
        <f t="shared" si="126"/>
        <v>0</v>
      </c>
      <c r="AZ622">
        <f t="shared" si="126"/>
        <v>0</v>
      </c>
      <c r="BA622">
        <f t="shared" si="126"/>
        <v>0</v>
      </c>
      <c r="BB622">
        <f t="shared" si="126"/>
        <v>0</v>
      </c>
      <c r="BC622">
        <f t="shared" si="126"/>
        <v>0</v>
      </c>
      <c r="BD622">
        <f t="shared" si="126"/>
        <v>0</v>
      </c>
      <c r="BE622">
        <f t="shared" si="125"/>
        <v>0</v>
      </c>
      <c r="BF622">
        <f t="shared" si="125"/>
        <v>0</v>
      </c>
      <c r="BG622">
        <f t="shared" si="125"/>
        <v>0</v>
      </c>
      <c r="BH622">
        <f t="shared" si="125"/>
        <v>0</v>
      </c>
      <c r="BI622">
        <f t="shared" si="125"/>
        <v>0</v>
      </c>
      <c r="BJ622" s="16"/>
      <c r="BL622">
        <v>0</v>
      </c>
      <c r="BO622" s="16" cm="1">
        <f t="array" ref="BO622">INDEX($BK$21:$BK$70,_xlfn.XMATCH($A622,$BK$21:$BK$70,-1))</f>
        <v>840</v>
      </c>
      <c r="BP622" s="16" cm="1">
        <f t="array" ref="BP622">INDEX($BK$21:$BK$70,_xlfn.XMATCH($A622,$BK$21:$BK$70,1))</f>
        <v>1200</v>
      </c>
      <c r="BQ622" s="16" cm="1">
        <f t="array" ref="BQ622">INDEX($BL$21:$BL$70,_xlfn.XMATCH($A622,$BK$21:$BK$70,-1))</f>
        <v>0</v>
      </c>
      <c r="BR622" s="16" cm="1">
        <f t="array" ref="BR622">INDEX($BL$21:$BL$70,_xlfn.XMATCH($A622,$BK$21:$BK$70,1))</f>
        <v>0</v>
      </c>
      <c r="BS622">
        <f t="shared" si="124"/>
        <v>0</v>
      </c>
    </row>
    <row r="623" spans="1:71" x14ac:dyDescent="0.2">
      <c r="A623">
        <v>962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1.2272078015700365E-8</v>
      </c>
      <c r="L623">
        <v>0</v>
      </c>
      <c r="M623">
        <v>0</v>
      </c>
      <c r="N623">
        <v>3.3402456483541955E-6</v>
      </c>
      <c r="O623">
        <v>0</v>
      </c>
      <c r="P623">
        <v>0</v>
      </c>
      <c r="Q623">
        <v>9.5947050919226041E-6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3.7311839388020885E-5</v>
      </c>
      <c r="AE623">
        <v>0</v>
      </c>
      <c r="AG623">
        <v>962</v>
      </c>
      <c r="AH623">
        <f t="shared" si="128"/>
        <v>0</v>
      </c>
      <c r="AI623">
        <f t="shared" si="128"/>
        <v>0</v>
      </c>
      <c r="AJ623">
        <f t="shared" si="128"/>
        <v>0</v>
      </c>
      <c r="AK623">
        <f t="shared" si="128"/>
        <v>0</v>
      </c>
      <c r="AL623">
        <f t="shared" si="128"/>
        <v>0</v>
      </c>
      <c r="AM623">
        <f t="shared" si="128"/>
        <v>0</v>
      </c>
      <c r="AN623">
        <f t="shared" si="128"/>
        <v>0</v>
      </c>
      <c r="AO623">
        <f t="shared" si="128"/>
        <v>0</v>
      </c>
      <c r="AP623">
        <f t="shared" si="128"/>
        <v>0</v>
      </c>
      <c r="AQ623">
        <f t="shared" si="128"/>
        <v>0</v>
      </c>
      <c r="AR623">
        <f t="shared" si="128"/>
        <v>0</v>
      </c>
      <c r="AS623">
        <f t="shared" si="128"/>
        <v>0</v>
      </c>
      <c r="AT623">
        <f t="shared" si="128"/>
        <v>0</v>
      </c>
      <c r="AU623">
        <f t="shared" si="128"/>
        <v>0</v>
      </c>
      <c r="AV623">
        <f t="shared" si="128"/>
        <v>0</v>
      </c>
      <c r="AW623">
        <f t="shared" ref="AW623:BI663" si="129">Q623*$AE623</f>
        <v>0</v>
      </c>
      <c r="AX623">
        <f t="shared" si="129"/>
        <v>0</v>
      </c>
      <c r="AY623">
        <f t="shared" si="129"/>
        <v>0</v>
      </c>
      <c r="AZ623">
        <f t="shared" si="129"/>
        <v>0</v>
      </c>
      <c r="BA623">
        <f t="shared" si="129"/>
        <v>0</v>
      </c>
      <c r="BB623">
        <f t="shared" si="129"/>
        <v>0</v>
      </c>
      <c r="BC623">
        <f t="shared" si="129"/>
        <v>0</v>
      </c>
      <c r="BD623">
        <f t="shared" si="129"/>
        <v>0</v>
      </c>
      <c r="BE623">
        <f t="shared" si="125"/>
        <v>0</v>
      </c>
      <c r="BF623">
        <f t="shared" si="125"/>
        <v>0</v>
      </c>
      <c r="BG623">
        <f t="shared" si="125"/>
        <v>0</v>
      </c>
      <c r="BH623">
        <f t="shared" si="125"/>
        <v>0</v>
      </c>
      <c r="BI623">
        <f t="shared" si="125"/>
        <v>0</v>
      </c>
      <c r="BJ623" s="16"/>
      <c r="BL623">
        <v>0</v>
      </c>
      <c r="BO623" s="16" cm="1">
        <f t="array" ref="BO623">INDEX($BK$21:$BK$70,_xlfn.XMATCH($A623,$BK$21:$BK$70,-1))</f>
        <v>840</v>
      </c>
      <c r="BP623" s="16" cm="1">
        <f t="array" ref="BP623">INDEX($BK$21:$BK$70,_xlfn.XMATCH($A623,$BK$21:$BK$70,1))</f>
        <v>1200</v>
      </c>
      <c r="BQ623" s="16" cm="1">
        <f t="array" ref="BQ623">INDEX($BL$21:$BL$70,_xlfn.XMATCH($A623,$BK$21:$BK$70,-1))</f>
        <v>0</v>
      </c>
      <c r="BR623" s="16" cm="1">
        <f t="array" ref="BR623">INDEX($BL$21:$BL$70,_xlfn.XMATCH($A623,$BK$21:$BK$70,1))</f>
        <v>0</v>
      </c>
      <c r="BS623">
        <f t="shared" si="124"/>
        <v>0</v>
      </c>
    </row>
    <row r="624" spans="1:71" x14ac:dyDescent="0.2">
      <c r="A624">
        <v>963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8.7655737903839678E-9</v>
      </c>
      <c r="L624">
        <v>0</v>
      </c>
      <c r="M624">
        <v>0</v>
      </c>
      <c r="N624">
        <v>4.5019476347706338E-6</v>
      </c>
      <c r="O624">
        <v>0</v>
      </c>
      <c r="P624">
        <v>0</v>
      </c>
      <c r="Q624">
        <v>7.2499808342779206E-6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4.1568699490070235E-5</v>
      </c>
      <c r="AE624">
        <v>0</v>
      </c>
      <c r="AG624">
        <v>963</v>
      </c>
      <c r="AH624">
        <f t="shared" ref="AH624:AW639" si="130">B624*$AE624</f>
        <v>0</v>
      </c>
      <c r="AI624">
        <f t="shared" si="130"/>
        <v>0</v>
      </c>
      <c r="AJ624">
        <f t="shared" si="130"/>
        <v>0</v>
      </c>
      <c r="AK624">
        <f t="shared" si="130"/>
        <v>0</v>
      </c>
      <c r="AL624">
        <f t="shared" si="130"/>
        <v>0</v>
      </c>
      <c r="AM624">
        <f t="shared" si="130"/>
        <v>0</v>
      </c>
      <c r="AN624">
        <f t="shared" si="130"/>
        <v>0</v>
      </c>
      <c r="AO624">
        <f t="shared" si="130"/>
        <v>0</v>
      </c>
      <c r="AP624">
        <f t="shared" si="130"/>
        <v>0</v>
      </c>
      <c r="AQ624">
        <f t="shared" si="130"/>
        <v>0</v>
      </c>
      <c r="AR624">
        <f t="shared" si="130"/>
        <v>0</v>
      </c>
      <c r="AS624">
        <f t="shared" si="130"/>
        <v>0</v>
      </c>
      <c r="AT624">
        <f t="shared" si="130"/>
        <v>0</v>
      </c>
      <c r="AU624">
        <f t="shared" si="130"/>
        <v>0</v>
      </c>
      <c r="AV624">
        <f t="shared" si="130"/>
        <v>0</v>
      </c>
      <c r="AW624">
        <f t="shared" si="130"/>
        <v>0</v>
      </c>
      <c r="AX624">
        <f t="shared" si="129"/>
        <v>0</v>
      </c>
      <c r="AY624">
        <f t="shared" si="129"/>
        <v>0</v>
      </c>
      <c r="AZ624">
        <f t="shared" si="129"/>
        <v>0</v>
      </c>
      <c r="BA624">
        <f t="shared" si="129"/>
        <v>0</v>
      </c>
      <c r="BB624">
        <f t="shared" si="129"/>
        <v>0</v>
      </c>
      <c r="BC624">
        <f t="shared" si="129"/>
        <v>0</v>
      </c>
      <c r="BD624">
        <f t="shared" si="129"/>
        <v>0</v>
      </c>
      <c r="BE624">
        <f t="shared" si="125"/>
        <v>0</v>
      </c>
      <c r="BF624">
        <f t="shared" si="125"/>
        <v>0</v>
      </c>
      <c r="BG624">
        <f t="shared" si="125"/>
        <v>0</v>
      </c>
      <c r="BH624">
        <f t="shared" si="125"/>
        <v>0</v>
      </c>
      <c r="BI624">
        <f t="shared" si="125"/>
        <v>0</v>
      </c>
      <c r="BJ624" s="16"/>
      <c r="BL624">
        <v>0</v>
      </c>
      <c r="BO624" s="16" cm="1">
        <f t="array" ref="BO624">INDEX($BK$21:$BK$70,_xlfn.XMATCH($A624,$BK$21:$BK$70,-1))</f>
        <v>840</v>
      </c>
      <c r="BP624" s="16" cm="1">
        <f t="array" ref="BP624">INDEX($BK$21:$BK$70,_xlfn.XMATCH($A624,$BK$21:$BK$70,1))</f>
        <v>1200</v>
      </c>
      <c r="BQ624" s="16" cm="1">
        <f t="array" ref="BQ624">INDEX($BL$21:$BL$70,_xlfn.XMATCH($A624,$BK$21:$BK$70,-1))</f>
        <v>0</v>
      </c>
      <c r="BR624" s="16" cm="1">
        <f t="array" ref="BR624">INDEX($BL$21:$BL$70,_xlfn.XMATCH($A624,$BK$21:$BK$70,1))</f>
        <v>0</v>
      </c>
      <c r="BS624">
        <f t="shared" si="124"/>
        <v>0</v>
      </c>
    </row>
    <row r="625" spans="1:71" x14ac:dyDescent="0.2">
      <c r="A625">
        <v>964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1.4471765381424214E-8</v>
      </c>
      <c r="L625">
        <v>0</v>
      </c>
      <c r="M625">
        <v>0</v>
      </c>
      <c r="N625">
        <v>3.8336807213168632E-6</v>
      </c>
      <c r="O625">
        <v>0</v>
      </c>
      <c r="P625">
        <v>0</v>
      </c>
      <c r="Q625">
        <v>1.0093443535682772E-5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4.3145151893435683E-5</v>
      </c>
      <c r="AE625">
        <v>0</v>
      </c>
      <c r="AG625">
        <v>964</v>
      </c>
      <c r="AH625">
        <f t="shared" si="130"/>
        <v>0</v>
      </c>
      <c r="AI625">
        <f t="shared" si="130"/>
        <v>0</v>
      </c>
      <c r="AJ625">
        <f t="shared" si="130"/>
        <v>0</v>
      </c>
      <c r="AK625">
        <f t="shared" si="130"/>
        <v>0</v>
      </c>
      <c r="AL625">
        <f t="shared" si="130"/>
        <v>0</v>
      </c>
      <c r="AM625">
        <f t="shared" si="130"/>
        <v>0</v>
      </c>
      <c r="AN625">
        <f t="shared" si="130"/>
        <v>0</v>
      </c>
      <c r="AO625">
        <f t="shared" si="130"/>
        <v>0</v>
      </c>
      <c r="AP625">
        <f t="shared" si="130"/>
        <v>0</v>
      </c>
      <c r="AQ625">
        <f t="shared" si="130"/>
        <v>0</v>
      </c>
      <c r="AR625">
        <f t="shared" si="130"/>
        <v>0</v>
      </c>
      <c r="AS625">
        <f t="shared" si="130"/>
        <v>0</v>
      </c>
      <c r="AT625">
        <f t="shared" si="130"/>
        <v>0</v>
      </c>
      <c r="AU625">
        <f t="shared" si="130"/>
        <v>0</v>
      </c>
      <c r="AV625">
        <f t="shared" si="130"/>
        <v>0</v>
      </c>
      <c r="AW625">
        <f t="shared" si="130"/>
        <v>0</v>
      </c>
      <c r="AX625">
        <f t="shared" si="129"/>
        <v>0</v>
      </c>
      <c r="AY625">
        <f t="shared" si="129"/>
        <v>0</v>
      </c>
      <c r="AZ625">
        <f t="shared" si="129"/>
        <v>0</v>
      </c>
      <c r="BA625">
        <f t="shared" si="129"/>
        <v>0</v>
      </c>
      <c r="BB625">
        <f t="shared" si="129"/>
        <v>0</v>
      </c>
      <c r="BC625">
        <f t="shared" si="129"/>
        <v>0</v>
      </c>
      <c r="BD625">
        <f t="shared" si="129"/>
        <v>0</v>
      </c>
      <c r="BE625">
        <f t="shared" si="125"/>
        <v>0</v>
      </c>
      <c r="BF625">
        <f t="shared" si="125"/>
        <v>0</v>
      </c>
      <c r="BG625">
        <f t="shared" si="125"/>
        <v>0</v>
      </c>
      <c r="BH625">
        <f t="shared" si="125"/>
        <v>0</v>
      </c>
      <c r="BI625">
        <f t="shared" si="125"/>
        <v>0</v>
      </c>
      <c r="BJ625" s="16"/>
      <c r="BL625">
        <v>0</v>
      </c>
      <c r="BO625" s="16" cm="1">
        <f t="array" ref="BO625">INDEX($BK$21:$BK$70,_xlfn.XMATCH($A625,$BK$21:$BK$70,-1))</f>
        <v>840</v>
      </c>
      <c r="BP625" s="16" cm="1">
        <f t="array" ref="BP625">INDEX($BK$21:$BK$70,_xlfn.XMATCH($A625,$BK$21:$BK$70,1))</f>
        <v>1200</v>
      </c>
      <c r="BQ625" s="16" cm="1">
        <f t="array" ref="BQ625">INDEX($BL$21:$BL$70,_xlfn.XMATCH($A625,$BK$21:$BK$70,-1))</f>
        <v>0</v>
      </c>
      <c r="BR625" s="16" cm="1">
        <f t="array" ref="BR625">INDEX($BL$21:$BL$70,_xlfn.XMATCH($A625,$BK$21:$BK$70,1))</f>
        <v>0</v>
      </c>
      <c r="BS625">
        <f t="shared" si="124"/>
        <v>0</v>
      </c>
    </row>
    <row r="626" spans="1:71" x14ac:dyDescent="0.2">
      <c r="A626">
        <v>965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1.4738159703778826E-8</v>
      </c>
      <c r="L626">
        <v>0</v>
      </c>
      <c r="M626">
        <v>0</v>
      </c>
      <c r="N626">
        <v>3.0585380355343614E-6</v>
      </c>
      <c r="O626">
        <v>0</v>
      </c>
      <c r="P626">
        <v>0</v>
      </c>
      <c r="Q626">
        <v>9.024571424264091E-6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3.8098150718665067E-5</v>
      </c>
      <c r="AE626">
        <v>0</v>
      </c>
      <c r="AG626">
        <v>965</v>
      </c>
      <c r="AH626">
        <f t="shared" si="130"/>
        <v>0</v>
      </c>
      <c r="AI626">
        <f t="shared" si="130"/>
        <v>0</v>
      </c>
      <c r="AJ626">
        <f t="shared" si="130"/>
        <v>0</v>
      </c>
      <c r="AK626">
        <f t="shared" si="130"/>
        <v>0</v>
      </c>
      <c r="AL626">
        <f t="shared" si="130"/>
        <v>0</v>
      </c>
      <c r="AM626">
        <f t="shared" si="130"/>
        <v>0</v>
      </c>
      <c r="AN626">
        <f t="shared" si="130"/>
        <v>0</v>
      </c>
      <c r="AO626">
        <f t="shared" si="130"/>
        <v>0</v>
      </c>
      <c r="AP626">
        <f t="shared" si="130"/>
        <v>0</v>
      </c>
      <c r="AQ626">
        <f t="shared" si="130"/>
        <v>0</v>
      </c>
      <c r="AR626">
        <f t="shared" si="130"/>
        <v>0</v>
      </c>
      <c r="AS626">
        <f t="shared" si="130"/>
        <v>0</v>
      </c>
      <c r="AT626">
        <f t="shared" si="130"/>
        <v>0</v>
      </c>
      <c r="AU626">
        <f t="shared" si="130"/>
        <v>0</v>
      </c>
      <c r="AV626">
        <f t="shared" si="130"/>
        <v>0</v>
      </c>
      <c r="AW626">
        <f t="shared" si="130"/>
        <v>0</v>
      </c>
      <c r="AX626">
        <f t="shared" si="129"/>
        <v>0</v>
      </c>
      <c r="AY626">
        <f t="shared" si="129"/>
        <v>0</v>
      </c>
      <c r="AZ626">
        <f t="shared" si="129"/>
        <v>0</v>
      </c>
      <c r="BA626">
        <f t="shared" si="129"/>
        <v>0</v>
      </c>
      <c r="BB626">
        <f t="shared" si="129"/>
        <v>0</v>
      </c>
      <c r="BC626">
        <f t="shared" si="129"/>
        <v>0</v>
      </c>
      <c r="BD626">
        <f t="shared" si="129"/>
        <v>0</v>
      </c>
      <c r="BE626">
        <f t="shared" si="125"/>
        <v>0</v>
      </c>
      <c r="BF626">
        <f t="shared" si="125"/>
        <v>0</v>
      </c>
      <c r="BG626">
        <f t="shared" si="125"/>
        <v>0</v>
      </c>
      <c r="BH626">
        <f t="shared" si="125"/>
        <v>0</v>
      </c>
      <c r="BI626">
        <f t="shared" si="125"/>
        <v>0</v>
      </c>
      <c r="BJ626" s="16"/>
      <c r="BL626">
        <v>0</v>
      </c>
      <c r="BO626" s="16" cm="1">
        <f t="array" ref="BO626">INDEX($BK$21:$BK$70,_xlfn.XMATCH($A626,$BK$21:$BK$70,-1))</f>
        <v>840</v>
      </c>
      <c r="BP626" s="16" cm="1">
        <f t="array" ref="BP626">INDEX($BK$21:$BK$70,_xlfn.XMATCH($A626,$BK$21:$BK$70,1))</f>
        <v>1200</v>
      </c>
      <c r="BQ626" s="16" cm="1">
        <f t="array" ref="BQ626">INDEX($BL$21:$BL$70,_xlfn.XMATCH($A626,$BK$21:$BK$70,-1))</f>
        <v>0</v>
      </c>
      <c r="BR626" s="16" cm="1">
        <f t="array" ref="BR626">INDEX($BL$21:$BL$70,_xlfn.XMATCH($A626,$BK$21:$BK$70,1))</f>
        <v>0</v>
      </c>
      <c r="BS626">
        <f t="shared" si="124"/>
        <v>0</v>
      </c>
    </row>
    <row r="627" spans="1:71" x14ac:dyDescent="0.2">
      <c r="A627">
        <v>966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1.2905297593427679E-8</v>
      </c>
      <c r="L627">
        <v>0</v>
      </c>
      <c r="M627">
        <v>0</v>
      </c>
      <c r="N627">
        <v>3.5536039237921911E-6</v>
      </c>
      <c r="O627">
        <v>0</v>
      </c>
      <c r="P627">
        <v>0</v>
      </c>
      <c r="Q627">
        <v>6.9339038949395964E-6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4.2663334149429644E-5</v>
      </c>
      <c r="AE627">
        <v>0</v>
      </c>
      <c r="AG627">
        <v>966</v>
      </c>
      <c r="AH627">
        <f t="shared" si="130"/>
        <v>0</v>
      </c>
      <c r="AI627">
        <f t="shared" si="130"/>
        <v>0</v>
      </c>
      <c r="AJ627">
        <f t="shared" si="130"/>
        <v>0</v>
      </c>
      <c r="AK627">
        <f t="shared" si="130"/>
        <v>0</v>
      </c>
      <c r="AL627">
        <f t="shared" si="130"/>
        <v>0</v>
      </c>
      <c r="AM627">
        <f t="shared" si="130"/>
        <v>0</v>
      </c>
      <c r="AN627">
        <f t="shared" si="130"/>
        <v>0</v>
      </c>
      <c r="AO627">
        <f t="shared" si="130"/>
        <v>0</v>
      </c>
      <c r="AP627">
        <f t="shared" si="130"/>
        <v>0</v>
      </c>
      <c r="AQ627">
        <f t="shared" si="130"/>
        <v>0</v>
      </c>
      <c r="AR627">
        <f t="shared" si="130"/>
        <v>0</v>
      </c>
      <c r="AS627">
        <f t="shared" si="130"/>
        <v>0</v>
      </c>
      <c r="AT627">
        <f t="shared" si="130"/>
        <v>0</v>
      </c>
      <c r="AU627">
        <f t="shared" si="130"/>
        <v>0</v>
      </c>
      <c r="AV627">
        <f t="shared" si="130"/>
        <v>0</v>
      </c>
      <c r="AW627">
        <f t="shared" si="130"/>
        <v>0</v>
      </c>
      <c r="AX627">
        <f t="shared" si="129"/>
        <v>0</v>
      </c>
      <c r="AY627">
        <f t="shared" si="129"/>
        <v>0</v>
      </c>
      <c r="AZ627">
        <f t="shared" si="129"/>
        <v>0</v>
      </c>
      <c r="BA627">
        <f t="shared" si="129"/>
        <v>0</v>
      </c>
      <c r="BB627">
        <f t="shared" si="129"/>
        <v>0</v>
      </c>
      <c r="BC627">
        <f t="shared" si="129"/>
        <v>0</v>
      </c>
      <c r="BD627">
        <f t="shared" si="129"/>
        <v>0</v>
      </c>
      <c r="BE627">
        <f t="shared" si="125"/>
        <v>0</v>
      </c>
      <c r="BF627">
        <f t="shared" si="125"/>
        <v>0</v>
      </c>
      <c r="BG627">
        <f t="shared" si="125"/>
        <v>0</v>
      </c>
      <c r="BH627">
        <f t="shared" si="125"/>
        <v>0</v>
      </c>
      <c r="BI627">
        <f t="shared" si="125"/>
        <v>0</v>
      </c>
      <c r="BJ627" s="16"/>
      <c r="BL627">
        <v>0</v>
      </c>
      <c r="BO627" s="16" cm="1">
        <f t="array" ref="BO627">INDEX($BK$21:$BK$70,_xlfn.XMATCH($A627,$BK$21:$BK$70,-1))</f>
        <v>840</v>
      </c>
      <c r="BP627" s="16" cm="1">
        <f t="array" ref="BP627">INDEX($BK$21:$BK$70,_xlfn.XMATCH($A627,$BK$21:$BK$70,1))</f>
        <v>1200</v>
      </c>
      <c r="BQ627" s="16" cm="1">
        <f t="array" ref="BQ627">INDEX($BL$21:$BL$70,_xlfn.XMATCH($A627,$BK$21:$BK$70,-1))</f>
        <v>0</v>
      </c>
      <c r="BR627" s="16" cm="1">
        <f t="array" ref="BR627">INDEX($BL$21:$BL$70,_xlfn.XMATCH($A627,$BK$21:$BK$70,1))</f>
        <v>0</v>
      </c>
      <c r="BS627">
        <f t="shared" si="124"/>
        <v>0</v>
      </c>
    </row>
    <row r="628" spans="1:71" x14ac:dyDescent="0.2">
      <c r="A628">
        <v>967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9.8118070649851471E-9</v>
      </c>
      <c r="L628">
        <v>0</v>
      </c>
      <c r="M628">
        <v>0</v>
      </c>
      <c r="N628">
        <v>3.0075213349506811E-6</v>
      </c>
      <c r="O628">
        <v>0</v>
      </c>
      <c r="P628">
        <v>0</v>
      </c>
      <c r="Q628">
        <v>8.2282548913920047E-6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4.7757068949651114E-5</v>
      </c>
      <c r="AE628">
        <v>0</v>
      </c>
      <c r="AG628">
        <v>967</v>
      </c>
      <c r="AH628">
        <f t="shared" si="130"/>
        <v>0</v>
      </c>
      <c r="AI628">
        <f t="shared" si="130"/>
        <v>0</v>
      </c>
      <c r="AJ628">
        <f t="shared" si="130"/>
        <v>0</v>
      </c>
      <c r="AK628">
        <f t="shared" si="130"/>
        <v>0</v>
      </c>
      <c r="AL628">
        <f t="shared" si="130"/>
        <v>0</v>
      </c>
      <c r="AM628">
        <f t="shared" si="130"/>
        <v>0</v>
      </c>
      <c r="AN628">
        <f t="shared" si="130"/>
        <v>0</v>
      </c>
      <c r="AO628">
        <f t="shared" si="130"/>
        <v>0</v>
      </c>
      <c r="AP628">
        <f t="shared" si="130"/>
        <v>0</v>
      </c>
      <c r="AQ628">
        <f t="shared" si="130"/>
        <v>0</v>
      </c>
      <c r="AR628">
        <f t="shared" si="130"/>
        <v>0</v>
      </c>
      <c r="AS628">
        <f t="shared" si="130"/>
        <v>0</v>
      </c>
      <c r="AT628">
        <f t="shared" si="130"/>
        <v>0</v>
      </c>
      <c r="AU628">
        <f t="shared" si="130"/>
        <v>0</v>
      </c>
      <c r="AV628">
        <f t="shared" si="130"/>
        <v>0</v>
      </c>
      <c r="AW628">
        <f t="shared" si="130"/>
        <v>0</v>
      </c>
      <c r="AX628">
        <f t="shared" si="129"/>
        <v>0</v>
      </c>
      <c r="AY628">
        <f t="shared" si="129"/>
        <v>0</v>
      </c>
      <c r="AZ628">
        <f t="shared" si="129"/>
        <v>0</v>
      </c>
      <c r="BA628">
        <f t="shared" si="129"/>
        <v>0</v>
      </c>
      <c r="BB628">
        <f t="shared" si="129"/>
        <v>0</v>
      </c>
      <c r="BC628">
        <f t="shared" si="129"/>
        <v>0</v>
      </c>
      <c r="BD628">
        <f t="shared" si="129"/>
        <v>0</v>
      </c>
      <c r="BE628">
        <f t="shared" si="125"/>
        <v>0</v>
      </c>
      <c r="BF628">
        <f t="shared" si="125"/>
        <v>0</v>
      </c>
      <c r="BG628">
        <f t="shared" si="125"/>
        <v>0</v>
      </c>
      <c r="BH628">
        <f t="shared" si="125"/>
        <v>0</v>
      </c>
      <c r="BI628">
        <f t="shared" si="125"/>
        <v>0</v>
      </c>
      <c r="BJ628" s="16"/>
      <c r="BL628">
        <v>0</v>
      </c>
      <c r="BO628" s="16" cm="1">
        <f t="array" ref="BO628">INDEX($BK$21:$BK$70,_xlfn.XMATCH($A628,$BK$21:$BK$70,-1))</f>
        <v>840</v>
      </c>
      <c r="BP628" s="16" cm="1">
        <f t="array" ref="BP628">INDEX($BK$21:$BK$70,_xlfn.XMATCH($A628,$BK$21:$BK$70,1))</f>
        <v>1200</v>
      </c>
      <c r="BQ628" s="16" cm="1">
        <f t="array" ref="BQ628">INDEX($BL$21:$BL$70,_xlfn.XMATCH($A628,$BK$21:$BK$70,-1))</f>
        <v>0</v>
      </c>
      <c r="BR628" s="16" cm="1">
        <f t="array" ref="BR628">INDEX($BL$21:$BL$70,_xlfn.XMATCH($A628,$BK$21:$BK$70,1))</f>
        <v>0</v>
      </c>
      <c r="BS628">
        <f t="shared" si="124"/>
        <v>0</v>
      </c>
    </row>
    <row r="629" spans="1:71" x14ac:dyDescent="0.2">
      <c r="A629">
        <v>968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7.9579373433151133E-9</v>
      </c>
      <c r="L629">
        <v>0</v>
      </c>
      <c r="M629">
        <v>0</v>
      </c>
      <c r="N629">
        <v>3.2052284186953274E-6</v>
      </c>
      <c r="O629">
        <v>0</v>
      </c>
      <c r="P629">
        <v>0</v>
      </c>
      <c r="Q629">
        <v>8.9377821611962061E-6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4.2994252265776067E-5</v>
      </c>
      <c r="AE629">
        <v>0</v>
      </c>
      <c r="AG629">
        <v>968</v>
      </c>
      <c r="AH629">
        <f t="shared" si="130"/>
        <v>0</v>
      </c>
      <c r="AI629">
        <f t="shared" si="130"/>
        <v>0</v>
      </c>
      <c r="AJ629">
        <f t="shared" si="130"/>
        <v>0</v>
      </c>
      <c r="AK629">
        <f t="shared" si="130"/>
        <v>0</v>
      </c>
      <c r="AL629">
        <f t="shared" si="130"/>
        <v>0</v>
      </c>
      <c r="AM629">
        <f t="shared" si="130"/>
        <v>0</v>
      </c>
      <c r="AN629">
        <f t="shared" si="130"/>
        <v>0</v>
      </c>
      <c r="AO629">
        <f t="shared" si="130"/>
        <v>0</v>
      </c>
      <c r="AP629">
        <f t="shared" si="130"/>
        <v>0</v>
      </c>
      <c r="AQ629">
        <f t="shared" si="130"/>
        <v>0</v>
      </c>
      <c r="AR629">
        <f t="shared" si="130"/>
        <v>0</v>
      </c>
      <c r="AS629">
        <f t="shared" si="130"/>
        <v>0</v>
      </c>
      <c r="AT629">
        <f t="shared" si="130"/>
        <v>0</v>
      </c>
      <c r="AU629">
        <f t="shared" si="130"/>
        <v>0</v>
      </c>
      <c r="AV629">
        <f t="shared" si="130"/>
        <v>0</v>
      </c>
      <c r="AW629">
        <f t="shared" si="130"/>
        <v>0</v>
      </c>
      <c r="AX629">
        <f t="shared" si="129"/>
        <v>0</v>
      </c>
      <c r="AY629">
        <f t="shared" si="129"/>
        <v>0</v>
      </c>
      <c r="AZ629">
        <f t="shared" si="129"/>
        <v>0</v>
      </c>
      <c r="BA629">
        <f t="shared" si="129"/>
        <v>0</v>
      </c>
      <c r="BB629">
        <f t="shared" si="129"/>
        <v>0</v>
      </c>
      <c r="BC629">
        <f t="shared" si="129"/>
        <v>0</v>
      </c>
      <c r="BD629">
        <f t="shared" si="129"/>
        <v>0</v>
      </c>
      <c r="BE629">
        <f t="shared" si="125"/>
        <v>0</v>
      </c>
      <c r="BF629">
        <f t="shared" si="125"/>
        <v>0</v>
      </c>
      <c r="BG629">
        <f t="shared" si="125"/>
        <v>0</v>
      </c>
      <c r="BH629">
        <f t="shared" si="125"/>
        <v>0</v>
      </c>
      <c r="BI629">
        <f t="shared" si="125"/>
        <v>0</v>
      </c>
      <c r="BJ629" s="16"/>
      <c r="BL629">
        <v>0</v>
      </c>
      <c r="BO629" s="16" cm="1">
        <f t="array" ref="BO629">INDEX($BK$21:$BK$70,_xlfn.XMATCH($A629,$BK$21:$BK$70,-1))</f>
        <v>840</v>
      </c>
      <c r="BP629" s="16" cm="1">
        <f t="array" ref="BP629">INDEX($BK$21:$BK$70,_xlfn.XMATCH($A629,$BK$21:$BK$70,1))</f>
        <v>1200</v>
      </c>
      <c r="BQ629" s="16" cm="1">
        <f t="array" ref="BQ629">INDEX($BL$21:$BL$70,_xlfn.XMATCH($A629,$BK$21:$BK$70,-1))</f>
        <v>0</v>
      </c>
      <c r="BR629" s="16" cm="1">
        <f t="array" ref="BR629">INDEX($BL$21:$BL$70,_xlfn.XMATCH($A629,$BK$21:$BK$70,1))</f>
        <v>0</v>
      </c>
      <c r="BS629">
        <f t="shared" si="124"/>
        <v>0</v>
      </c>
    </row>
    <row r="630" spans="1:71" x14ac:dyDescent="0.2">
      <c r="A630">
        <v>969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1.1476049843723173E-8</v>
      </c>
      <c r="L630">
        <v>0</v>
      </c>
      <c r="M630">
        <v>0</v>
      </c>
      <c r="N630">
        <v>3.3468226809225502E-6</v>
      </c>
      <c r="O630">
        <v>0</v>
      </c>
      <c r="P630">
        <v>0</v>
      </c>
      <c r="Q630">
        <v>8.5383036403744662E-6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4.841454586397908E-5</v>
      </c>
      <c r="AE630">
        <v>0</v>
      </c>
      <c r="AG630">
        <v>969</v>
      </c>
      <c r="AH630">
        <f t="shared" si="130"/>
        <v>0</v>
      </c>
      <c r="AI630">
        <f t="shared" si="130"/>
        <v>0</v>
      </c>
      <c r="AJ630">
        <f t="shared" si="130"/>
        <v>0</v>
      </c>
      <c r="AK630">
        <f t="shared" si="130"/>
        <v>0</v>
      </c>
      <c r="AL630">
        <f t="shared" si="130"/>
        <v>0</v>
      </c>
      <c r="AM630">
        <f t="shared" si="130"/>
        <v>0</v>
      </c>
      <c r="AN630">
        <f t="shared" si="130"/>
        <v>0</v>
      </c>
      <c r="AO630">
        <f t="shared" si="130"/>
        <v>0</v>
      </c>
      <c r="AP630">
        <f t="shared" si="130"/>
        <v>0</v>
      </c>
      <c r="AQ630">
        <f t="shared" si="130"/>
        <v>0</v>
      </c>
      <c r="AR630">
        <f t="shared" si="130"/>
        <v>0</v>
      </c>
      <c r="AS630">
        <f t="shared" si="130"/>
        <v>0</v>
      </c>
      <c r="AT630">
        <f t="shared" si="130"/>
        <v>0</v>
      </c>
      <c r="AU630">
        <f t="shared" si="130"/>
        <v>0</v>
      </c>
      <c r="AV630">
        <f t="shared" si="130"/>
        <v>0</v>
      </c>
      <c r="AW630">
        <f t="shared" si="130"/>
        <v>0</v>
      </c>
      <c r="AX630">
        <f t="shared" si="129"/>
        <v>0</v>
      </c>
      <c r="AY630">
        <f t="shared" si="129"/>
        <v>0</v>
      </c>
      <c r="AZ630">
        <f t="shared" si="129"/>
        <v>0</v>
      </c>
      <c r="BA630">
        <f t="shared" si="129"/>
        <v>0</v>
      </c>
      <c r="BB630">
        <f t="shared" si="129"/>
        <v>0</v>
      </c>
      <c r="BC630">
        <f t="shared" si="129"/>
        <v>0</v>
      </c>
      <c r="BD630">
        <f t="shared" si="129"/>
        <v>0</v>
      </c>
      <c r="BE630">
        <f t="shared" si="125"/>
        <v>0</v>
      </c>
      <c r="BF630">
        <f t="shared" si="125"/>
        <v>0</v>
      </c>
      <c r="BG630">
        <f t="shared" si="125"/>
        <v>0</v>
      </c>
      <c r="BH630">
        <f t="shared" si="125"/>
        <v>0</v>
      </c>
      <c r="BI630">
        <f t="shared" si="125"/>
        <v>0</v>
      </c>
      <c r="BJ630" s="16"/>
      <c r="BL630">
        <v>0</v>
      </c>
      <c r="BO630" s="16" cm="1">
        <f t="array" ref="BO630">INDEX($BK$21:$BK$70,_xlfn.XMATCH($A630,$BK$21:$BK$70,-1))</f>
        <v>840</v>
      </c>
      <c r="BP630" s="16" cm="1">
        <f t="array" ref="BP630">INDEX($BK$21:$BK$70,_xlfn.XMATCH($A630,$BK$21:$BK$70,1))</f>
        <v>1200</v>
      </c>
      <c r="BQ630" s="16" cm="1">
        <f t="array" ref="BQ630">INDEX($BL$21:$BL$70,_xlfn.XMATCH($A630,$BK$21:$BK$70,-1))</f>
        <v>0</v>
      </c>
      <c r="BR630" s="16" cm="1">
        <f t="array" ref="BR630">INDEX($BL$21:$BL$70,_xlfn.XMATCH($A630,$BK$21:$BK$70,1))</f>
        <v>0</v>
      </c>
      <c r="BS630">
        <f t="shared" si="124"/>
        <v>0</v>
      </c>
    </row>
    <row r="631" spans="1:71" x14ac:dyDescent="0.2">
      <c r="A631">
        <v>970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4.1706801664810422E-9</v>
      </c>
      <c r="L631">
        <v>0</v>
      </c>
      <c r="M631">
        <v>0</v>
      </c>
      <c r="N631">
        <v>2.9828406315224442E-6</v>
      </c>
      <c r="O631">
        <v>0</v>
      </c>
      <c r="P631">
        <v>0</v>
      </c>
      <c r="Q631">
        <v>7.3493418191773173E-6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4.1096330531149333E-5</v>
      </c>
      <c r="AE631">
        <v>0</v>
      </c>
      <c r="AG631">
        <v>970</v>
      </c>
      <c r="AH631">
        <f t="shared" si="130"/>
        <v>0</v>
      </c>
      <c r="AI631">
        <f t="shared" si="130"/>
        <v>0</v>
      </c>
      <c r="AJ631">
        <f t="shared" si="130"/>
        <v>0</v>
      </c>
      <c r="AK631">
        <f t="shared" si="130"/>
        <v>0</v>
      </c>
      <c r="AL631">
        <f t="shared" si="130"/>
        <v>0</v>
      </c>
      <c r="AM631">
        <f t="shared" si="130"/>
        <v>0</v>
      </c>
      <c r="AN631">
        <f t="shared" si="130"/>
        <v>0</v>
      </c>
      <c r="AO631">
        <f t="shared" si="130"/>
        <v>0</v>
      </c>
      <c r="AP631">
        <f t="shared" si="130"/>
        <v>0</v>
      </c>
      <c r="AQ631">
        <f t="shared" si="130"/>
        <v>0</v>
      </c>
      <c r="AR631">
        <f t="shared" si="130"/>
        <v>0</v>
      </c>
      <c r="AS631">
        <f t="shared" si="130"/>
        <v>0</v>
      </c>
      <c r="AT631">
        <f t="shared" si="130"/>
        <v>0</v>
      </c>
      <c r="AU631">
        <f t="shared" si="130"/>
        <v>0</v>
      </c>
      <c r="AV631">
        <f t="shared" si="130"/>
        <v>0</v>
      </c>
      <c r="AW631">
        <f t="shared" si="130"/>
        <v>0</v>
      </c>
      <c r="AX631">
        <f t="shared" si="129"/>
        <v>0</v>
      </c>
      <c r="AY631">
        <f t="shared" si="129"/>
        <v>0</v>
      </c>
      <c r="AZ631">
        <f t="shared" si="129"/>
        <v>0</v>
      </c>
      <c r="BA631">
        <f t="shared" si="129"/>
        <v>0</v>
      </c>
      <c r="BB631">
        <f t="shared" si="129"/>
        <v>0</v>
      </c>
      <c r="BC631">
        <f t="shared" si="129"/>
        <v>0</v>
      </c>
      <c r="BD631">
        <f t="shared" si="129"/>
        <v>0</v>
      </c>
      <c r="BE631">
        <f t="shared" si="125"/>
        <v>0</v>
      </c>
      <c r="BF631">
        <f t="shared" si="125"/>
        <v>0</v>
      </c>
      <c r="BG631">
        <f t="shared" si="125"/>
        <v>0</v>
      </c>
      <c r="BH631">
        <f t="shared" si="125"/>
        <v>0</v>
      </c>
      <c r="BI631">
        <f t="shared" si="125"/>
        <v>0</v>
      </c>
      <c r="BJ631" s="16"/>
      <c r="BL631">
        <v>0</v>
      </c>
      <c r="BO631" s="16" cm="1">
        <f t="array" ref="BO631">INDEX($BK$21:$BK$70,_xlfn.XMATCH($A631,$BK$21:$BK$70,-1))</f>
        <v>840</v>
      </c>
      <c r="BP631" s="16" cm="1">
        <f t="array" ref="BP631">INDEX($BK$21:$BK$70,_xlfn.XMATCH($A631,$BK$21:$BK$70,1))</f>
        <v>1200</v>
      </c>
      <c r="BQ631" s="16" cm="1">
        <f t="array" ref="BQ631">INDEX($BL$21:$BL$70,_xlfn.XMATCH($A631,$BK$21:$BK$70,-1))</f>
        <v>0</v>
      </c>
      <c r="BR631" s="16" cm="1">
        <f t="array" ref="BR631">INDEX($BL$21:$BL$70,_xlfn.XMATCH($A631,$BK$21:$BK$70,1))</f>
        <v>0</v>
      </c>
      <c r="BS631">
        <f t="shared" si="124"/>
        <v>0</v>
      </c>
    </row>
    <row r="632" spans="1:71" x14ac:dyDescent="0.2">
      <c r="A632">
        <v>971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4.8042442538585002E-9</v>
      </c>
      <c r="L632">
        <v>0</v>
      </c>
      <c r="M632">
        <v>0</v>
      </c>
      <c r="N632">
        <v>4.0753233069177689E-6</v>
      </c>
      <c r="O632">
        <v>0</v>
      </c>
      <c r="P632">
        <v>0</v>
      </c>
      <c r="Q632">
        <v>8.0063097226754489E-6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5.2879711761706864E-5</v>
      </c>
      <c r="AE632">
        <v>0</v>
      </c>
      <c r="AG632">
        <v>971</v>
      </c>
      <c r="AH632">
        <f t="shared" si="130"/>
        <v>0</v>
      </c>
      <c r="AI632">
        <f t="shared" si="130"/>
        <v>0</v>
      </c>
      <c r="AJ632">
        <f t="shared" si="130"/>
        <v>0</v>
      </c>
      <c r="AK632">
        <f t="shared" si="130"/>
        <v>0</v>
      </c>
      <c r="AL632">
        <f t="shared" si="130"/>
        <v>0</v>
      </c>
      <c r="AM632">
        <f t="shared" si="130"/>
        <v>0</v>
      </c>
      <c r="AN632">
        <f t="shared" si="130"/>
        <v>0</v>
      </c>
      <c r="AO632">
        <f t="shared" si="130"/>
        <v>0</v>
      </c>
      <c r="AP632">
        <f t="shared" si="130"/>
        <v>0</v>
      </c>
      <c r="AQ632">
        <f t="shared" si="130"/>
        <v>0</v>
      </c>
      <c r="AR632">
        <f t="shared" si="130"/>
        <v>0</v>
      </c>
      <c r="AS632">
        <f t="shared" si="130"/>
        <v>0</v>
      </c>
      <c r="AT632">
        <f t="shared" si="130"/>
        <v>0</v>
      </c>
      <c r="AU632">
        <f t="shared" si="130"/>
        <v>0</v>
      </c>
      <c r="AV632">
        <f t="shared" si="130"/>
        <v>0</v>
      </c>
      <c r="AW632">
        <f t="shared" si="130"/>
        <v>0</v>
      </c>
      <c r="AX632">
        <f t="shared" si="129"/>
        <v>0</v>
      </c>
      <c r="AY632">
        <f t="shared" si="129"/>
        <v>0</v>
      </c>
      <c r="AZ632">
        <f t="shared" si="129"/>
        <v>0</v>
      </c>
      <c r="BA632">
        <f t="shared" si="129"/>
        <v>0</v>
      </c>
      <c r="BB632">
        <f t="shared" si="129"/>
        <v>0</v>
      </c>
      <c r="BC632">
        <f t="shared" si="129"/>
        <v>0</v>
      </c>
      <c r="BD632">
        <f t="shared" si="129"/>
        <v>0</v>
      </c>
      <c r="BE632">
        <f t="shared" si="125"/>
        <v>0</v>
      </c>
      <c r="BF632">
        <f t="shared" si="125"/>
        <v>0</v>
      </c>
      <c r="BG632">
        <f t="shared" si="125"/>
        <v>0</v>
      </c>
      <c r="BH632">
        <f t="shared" si="125"/>
        <v>0</v>
      </c>
      <c r="BI632">
        <f t="shared" si="125"/>
        <v>0</v>
      </c>
      <c r="BJ632" s="16"/>
      <c r="BL632">
        <v>0</v>
      </c>
      <c r="BO632" s="16" cm="1">
        <f t="array" ref="BO632">INDEX($BK$21:$BK$70,_xlfn.XMATCH($A632,$BK$21:$BK$70,-1))</f>
        <v>840</v>
      </c>
      <c r="BP632" s="16" cm="1">
        <f t="array" ref="BP632">INDEX($BK$21:$BK$70,_xlfn.XMATCH($A632,$BK$21:$BK$70,1))</f>
        <v>1200</v>
      </c>
      <c r="BQ632" s="16" cm="1">
        <f t="array" ref="BQ632">INDEX($BL$21:$BL$70,_xlfn.XMATCH($A632,$BK$21:$BK$70,-1))</f>
        <v>0</v>
      </c>
      <c r="BR632" s="16" cm="1">
        <f t="array" ref="BR632">INDEX($BL$21:$BL$70,_xlfn.XMATCH($A632,$BK$21:$BK$70,1))</f>
        <v>0</v>
      </c>
      <c r="BS632">
        <f t="shared" si="124"/>
        <v>0</v>
      </c>
    </row>
    <row r="633" spans="1:71" x14ac:dyDescent="0.2">
      <c r="A633">
        <v>972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6.5410847697804264E-9</v>
      </c>
      <c r="L633">
        <v>0</v>
      </c>
      <c r="M633">
        <v>0</v>
      </c>
      <c r="N633">
        <v>2.1293221500069747E-6</v>
      </c>
      <c r="O633">
        <v>0</v>
      </c>
      <c r="P633">
        <v>0</v>
      </c>
      <c r="Q633">
        <v>8.8464784179650304E-6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4.2271085473876785E-5</v>
      </c>
      <c r="AE633">
        <v>0</v>
      </c>
      <c r="AG633">
        <v>972</v>
      </c>
      <c r="AH633">
        <f t="shared" si="130"/>
        <v>0</v>
      </c>
      <c r="AI633">
        <f t="shared" si="130"/>
        <v>0</v>
      </c>
      <c r="AJ633">
        <f t="shared" si="130"/>
        <v>0</v>
      </c>
      <c r="AK633">
        <f t="shared" si="130"/>
        <v>0</v>
      </c>
      <c r="AL633">
        <f t="shared" si="130"/>
        <v>0</v>
      </c>
      <c r="AM633">
        <f t="shared" si="130"/>
        <v>0</v>
      </c>
      <c r="AN633">
        <f t="shared" si="130"/>
        <v>0</v>
      </c>
      <c r="AO633">
        <f t="shared" si="130"/>
        <v>0</v>
      </c>
      <c r="AP633">
        <f t="shared" si="130"/>
        <v>0</v>
      </c>
      <c r="AQ633">
        <f t="shared" si="130"/>
        <v>0</v>
      </c>
      <c r="AR633">
        <f t="shared" si="130"/>
        <v>0</v>
      </c>
      <c r="AS633">
        <f t="shared" si="130"/>
        <v>0</v>
      </c>
      <c r="AT633">
        <f t="shared" si="130"/>
        <v>0</v>
      </c>
      <c r="AU633">
        <f t="shared" si="130"/>
        <v>0</v>
      </c>
      <c r="AV633">
        <f t="shared" si="130"/>
        <v>0</v>
      </c>
      <c r="AW633">
        <f t="shared" si="130"/>
        <v>0</v>
      </c>
      <c r="AX633">
        <f t="shared" si="129"/>
        <v>0</v>
      </c>
      <c r="AY633">
        <f t="shared" si="129"/>
        <v>0</v>
      </c>
      <c r="AZ633">
        <f t="shared" si="129"/>
        <v>0</v>
      </c>
      <c r="BA633">
        <f t="shared" si="129"/>
        <v>0</v>
      </c>
      <c r="BB633">
        <f t="shared" si="129"/>
        <v>0</v>
      </c>
      <c r="BC633">
        <f t="shared" si="129"/>
        <v>0</v>
      </c>
      <c r="BD633">
        <f t="shared" si="129"/>
        <v>0</v>
      </c>
      <c r="BE633">
        <f t="shared" si="125"/>
        <v>0</v>
      </c>
      <c r="BF633">
        <f t="shared" si="125"/>
        <v>0</v>
      </c>
      <c r="BG633">
        <f t="shared" si="125"/>
        <v>0</v>
      </c>
      <c r="BH633">
        <f t="shared" si="125"/>
        <v>0</v>
      </c>
      <c r="BI633">
        <f t="shared" si="125"/>
        <v>0</v>
      </c>
      <c r="BJ633" s="16"/>
      <c r="BL633">
        <v>0</v>
      </c>
      <c r="BO633" s="16" cm="1">
        <f t="array" ref="BO633">INDEX($BK$21:$BK$70,_xlfn.XMATCH($A633,$BK$21:$BK$70,-1))</f>
        <v>840</v>
      </c>
      <c r="BP633" s="16" cm="1">
        <f t="array" ref="BP633">INDEX($BK$21:$BK$70,_xlfn.XMATCH($A633,$BK$21:$BK$70,1))</f>
        <v>1200</v>
      </c>
      <c r="BQ633" s="16" cm="1">
        <f t="array" ref="BQ633">INDEX($BL$21:$BL$70,_xlfn.XMATCH($A633,$BK$21:$BK$70,-1))</f>
        <v>0</v>
      </c>
      <c r="BR633" s="16" cm="1">
        <f t="array" ref="BR633">INDEX($BL$21:$BL$70,_xlfn.XMATCH($A633,$BK$21:$BK$70,1))</f>
        <v>0</v>
      </c>
      <c r="BS633">
        <f t="shared" si="124"/>
        <v>0</v>
      </c>
    </row>
    <row r="634" spans="1:71" x14ac:dyDescent="0.2">
      <c r="A634">
        <v>973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7.4490505238633349E-9</v>
      </c>
      <c r="L634">
        <v>0</v>
      </c>
      <c r="M634">
        <v>0</v>
      </c>
      <c r="N634">
        <v>3.065775753263329E-6</v>
      </c>
      <c r="O634">
        <v>0</v>
      </c>
      <c r="P634">
        <v>0</v>
      </c>
      <c r="Q634">
        <v>8.7052169756487319E-6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4.4000582572437786E-5</v>
      </c>
      <c r="AE634">
        <v>0</v>
      </c>
      <c r="AG634">
        <v>973</v>
      </c>
      <c r="AH634">
        <f t="shared" si="130"/>
        <v>0</v>
      </c>
      <c r="AI634">
        <f t="shared" si="130"/>
        <v>0</v>
      </c>
      <c r="AJ634">
        <f t="shared" si="130"/>
        <v>0</v>
      </c>
      <c r="AK634">
        <f t="shared" si="130"/>
        <v>0</v>
      </c>
      <c r="AL634">
        <f t="shared" si="130"/>
        <v>0</v>
      </c>
      <c r="AM634">
        <f t="shared" si="130"/>
        <v>0</v>
      </c>
      <c r="AN634">
        <f t="shared" si="130"/>
        <v>0</v>
      </c>
      <c r="AO634">
        <f t="shared" si="130"/>
        <v>0</v>
      </c>
      <c r="AP634">
        <f t="shared" si="130"/>
        <v>0</v>
      </c>
      <c r="AQ634">
        <f t="shared" si="130"/>
        <v>0</v>
      </c>
      <c r="AR634">
        <f t="shared" si="130"/>
        <v>0</v>
      </c>
      <c r="AS634">
        <f t="shared" si="130"/>
        <v>0</v>
      </c>
      <c r="AT634">
        <f t="shared" si="130"/>
        <v>0</v>
      </c>
      <c r="AU634">
        <f t="shared" si="130"/>
        <v>0</v>
      </c>
      <c r="AV634">
        <f t="shared" si="130"/>
        <v>0</v>
      </c>
      <c r="AW634">
        <f t="shared" si="130"/>
        <v>0</v>
      </c>
      <c r="AX634">
        <f t="shared" si="129"/>
        <v>0</v>
      </c>
      <c r="AY634">
        <f t="shared" si="129"/>
        <v>0</v>
      </c>
      <c r="AZ634">
        <f t="shared" si="129"/>
        <v>0</v>
      </c>
      <c r="BA634">
        <f t="shared" si="129"/>
        <v>0</v>
      </c>
      <c r="BB634">
        <f t="shared" si="129"/>
        <v>0</v>
      </c>
      <c r="BC634">
        <f t="shared" si="129"/>
        <v>0</v>
      </c>
      <c r="BD634">
        <f t="shared" si="129"/>
        <v>0</v>
      </c>
      <c r="BE634">
        <f t="shared" si="125"/>
        <v>0</v>
      </c>
      <c r="BF634">
        <f t="shared" si="125"/>
        <v>0</v>
      </c>
      <c r="BG634">
        <f t="shared" si="125"/>
        <v>0</v>
      </c>
      <c r="BH634">
        <f t="shared" si="125"/>
        <v>0</v>
      </c>
      <c r="BI634">
        <f t="shared" si="125"/>
        <v>0</v>
      </c>
      <c r="BJ634" s="16"/>
      <c r="BL634">
        <v>0</v>
      </c>
      <c r="BO634" s="16" cm="1">
        <f t="array" ref="BO634">INDEX($BK$21:$BK$70,_xlfn.XMATCH($A634,$BK$21:$BK$70,-1))</f>
        <v>840</v>
      </c>
      <c r="BP634" s="16" cm="1">
        <f t="array" ref="BP634">INDEX($BK$21:$BK$70,_xlfn.XMATCH($A634,$BK$21:$BK$70,1))</f>
        <v>1200</v>
      </c>
      <c r="BQ634" s="16" cm="1">
        <f t="array" ref="BQ634">INDEX($BL$21:$BL$70,_xlfn.XMATCH($A634,$BK$21:$BK$70,-1))</f>
        <v>0</v>
      </c>
      <c r="BR634" s="16" cm="1">
        <f t="array" ref="BR634">INDEX($BL$21:$BL$70,_xlfn.XMATCH($A634,$BK$21:$BK$70,1))</f>
        <v>0</v>
      </c>
      <c r="BS634">
        <f t="shared" si="124"/>
        <v>0</v>
      </c>
    </row>
    <row r="635" spans="1:71" x14ac:dyDescent="0.2">
      <c r="A635">
        <v>974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4.1084020533489708E-9</v>
      </c>
      <c r="L635">
        <v>0</v>
      </c>
      <c r="M635">
        <v>0</v>
      </c>
      <c r="N635">
        <v>3.2698834913409275E-6</v>
      </c>
      <c r="O635">
        <v>0</v>
      </c>
      <c r="P635">
        <v>0</v>
      </c>
      <c r="Q635">
        <v>8.6943045854019069E-6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5.6938329216990586E-5</v>
      </c>
      <c r="AE635">
        <v>0</v>
      </c>
      <c r="AG635">
        <v>974</v>
      </c>
      <c r="AH635">
        <f t="shared" si="130"/>
        <v>0</v>
      </c>
      <c r="AI635">
        <f t="shared" si="130"/>
        <v>0</v>
      </c>
      <c r="AJ635">
        <f t="shared" si="130"/>
        <v>0</v>
      </c>
      <c r="AK635">
        <f t="shared" si="130"/>
        <v>0</v>
      </c>
      <c r="AL635">
        <f t="shared" si="130"/>
        <v>0</v>
      </c>
      <c r="AM635">
        <f t="shared" si="130"/>
        <v>0</v>
      </c>
      <c r="AN635">
        <f t="shared" si="130"/>
        <v>0</v>
      </c>
      <c r="AO635">
        <f t="shared" si="130"/>
        <v>0</v>
      </c>
      <c r="AP635">
        <f t="shared" si="130"/>
        <v>0</v>
      </c>
      <c r="AQ635">
        <f t="shared" si="130"/>
        <v>0</v>
      </c>
      <c r="AR635">
        <f t="shared" si="130"/>
        <v>0</v>
      </c>
      <c r="AS635">
        <f t="shared" si="130"/>
        <v>0</v>
      </c>
      <c r="AT635">
        <f t="shared" si="130"/>
        <v>0</v>
      </c>
      <c r="AU635">
        <f t="shared" si="130"/>
        <v>0</v>
      </c>
      <c r="AV635">
        <f t="shared" si="130"/>
        <v>0</v>
      </c>
      <c r="AW635">
        <f t="shared" si="130"/>
        <v>0</v>
      </c>
      <c r="AX635">
        <f t="shared" si="129"/>
        <v>0</v>
      </c>
      <c r="AY635">
        <f t="shared" si="129"/>
        <v>0</v>
      </c>
      <c r="AZ635">
        <f t="shared" si="129"/>
        <v>0</v>
      </c>
      <c r="BA635">
        <f t="shared" si="129"/>
        <v>0</v>
      </c>
      <c r="BB635">
        <f t="shared" si="129"/>
        <v>0</v>
      </c>
      <c r="BC635">
        <f t="shared" si="129"/>
        <v>0</v>
      </c>
      <c r="BD635">
        <f t="shared" si="129"/>
        <v>0</v>
      </c>
      <c r="BE635">
        <f t="shared" si="125"/>
        <v>0</v>
      </c>
      <c r="BF635">
        <f t="shared" si="125"/>
        <v>0</v>
      </c>
      <c r="BG635">
        <f t="shared" si="125"/>
        <v>0</v>
      </c>
      <c r="BH635">
        <f t="shared" si="125"/>
        <v>0</v>
      </c>
      <c r="BI635">
        <f t="shared" si="125"/>
        <v>0</v>
      </c>
      <c r="BJ635" s="16"/>
      <c r="BL635">
        <v>0</v>
      </c>
      <c r="BO635" s="16" cm="1">
        <f t="array" ref="BO635">INDEX($BK$21:$BK$70,_xlfn.XMATCH($A635,$BK$21:$BK$70,-1))</f>
        <v>840</v>
      </c>
      <c r="BP635" s="16" cm="1">
        <f t="array" ref="BP635">INDEX($BK$21:$BK$70,_xlfn.XMATCH($A635,$BK$21:$BK$70,1))</f>
        <v>1200</v>
      </c>
      <c r="BQ635" s="16" cm="1">
        <f t="array" ref="BQ635">INDEX($BL$21:$BL$70,_xlfn.XMATCH($A635,$BK$21:$BK$70,-1))</f>
        <v>0</v>
      </c>
      <c r="BR635" s="16" cm="1">
        <f t="array" ref="BR635">INDEX($BL$21:$BL$70,_xlfn.XMATCH($A635,$BK$21:$BK$70,1))</f>
        <v>0</v>
      </c>
      <c r="BS635">
        <f t="shared" si="124"/>
        <v>0</v>
      </c>
    </row>
    <row r="636" spans="1:71" x14ac:dyDescent="0.2">
      <c r="A636">
        <v>975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7.5904237693235701E-9</v>
      </c>
      <c r="L636">
        <v>0</v>
      </c>
      <c r="M636">
        <v>0</v>
      </c>
      <c r="N636">
        <v>4.6671833252708146E-6</v>
      </c>
      <c r="O636">
        <v>0</v>
      </c>
      <c r="P636">
        <v>0</v>
      </c>
      <c r="Q636">
        <v>8.0616010253963062E-6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4.6834528143493978E-5</v>
      </c>
      <c r="AE636">
        <v>0</v>
      </c>
      <c r="AG636">
        <v>975</v>
      </c>
      <c r="AH636">
        <f t="shared" si="130"/>
        <v>0</v>
      </c>
      <c r="AI636">
        <f t="shared" si="130"/>
        <v>0</v>
      </c>
      <c r="AJ636">
        <f t="shared" si="130"/>
        <v>0</v>
      </c>
      <c r="AK636">
        <f t="shared" si="130"/>
        <v>0</v>
      </c>
      <c r="AL636">
        <f t="shared" si="130"/>
        <v>0</v>
      </c>
      <c r="AM636">
        <f t="shared" si="130"/>
        <v>0</v>
      </c>
      <c r="AN636">
        <f t="shared" si="130"/>
        <v>0</v>
      </c>
      <c r="AO636">
        <f t="shared" si="130"/>
        <v>0</v>
      </c>
      <c r="AP636">
        <f t="shared" si="130"/>
        <v>0</v>
      </c>
      <c r="AQ636">
        <f t="shared" si="130"/>
        <v>0</v>
      </c>
      <c r="AR636">
        <f t="shared" si="130"/>
        <v>0</v>
      </c>
      <c r="AS636">
        <f t="shared" si="130"/>
        <v>0</v>
      </c>
      <c r="AT636">
        <f t="shared" si="130"/>
        <v>0</v>
      </c>
      <c r="AU636">
        <f t="shared" si="130"/>
        <v>0</v>
      </c>
      <c r="AV636">
        <f t="shared" si="130"/>
        <v>0</v>
      </c>
      <c r="AW636">
        <f t="shared" si="130"/>
        <v>0</v>
      </c>
      <c r="AX636">
        <f t="shared" si="129"/>
        <v>0</v>
      </c>
      <c r="AY636">
        <f t="shared" si="129"/>
        <v>0</v>
      </c>
      <c r="AZ636">
        <f t="shared" si="129"/>
        <v>0</v>
      </c>
      <c r="BA636">
        <f t="shared" si="129"/>
        <v>0</v>
      </c>
      <c r="BB636">
        <f t="shared" si="129"/>
        <v>0</v>
      </c>
      <c r="BC636">
        <f t="shared" si="129"/>
        <v>0</v>
      </c>
      <c r="BD636">
        <f t="shared" si="129"/>
        <v>0</v>
      </c>
      <c r="BE636">
        <f t="shared" si="125"/>
        <v>0</v>
      </c>
      <c r="BF636">
        <f t="shared" si="125"/>
        <v>0</v>
      </c>
      <c r="BG636">
        <f t="shared" si="125"/>
        <v>0</v>
      </c>
      <c r="BH636">
        <f t="shared" si="125"/>
        <v>0</v>
      </c>
      <c r="BI636">
        <f t="shared" si="125"/>
        <v>0</v>
      </c>
      <c r="BJ636" s="16"/>
      <c r="BL636">
        <v>0</v>
      </c>
      <c r="BO636" s="16" cm="1">
        <f t="array" ref="BO636">INDEX($BK$21:$BK$70,_xlfn.XMATCH($A636,$BK$21:$BK$70,-1))</f>
        <v>840</v>
      </c>
      <c r="BP636" s="16" cm="1">
        <f t="array" ref="BP636">INDEX($BK$21:$BK$70,_xlfn.XMATCH($A636,$BK$21:$BK$70,1))</f>
        <v>1200</v>
      </c>
      <c r="BQ636" s="16" cm="1">
        <f t="array" ref="BQ636">INDEX($BL$21:$BL$70,_xlfn.XMATCH($A636,$BK$21:$BK$70,-1))</f>
        <v>0</v>
      </c>
      <c r="BR636" s="16" cm="1">
        <f t="array" ref="BR636">INDEX($BL$21:$BL$70,_xlfn.XMATCH($A636,$BK$21:$BK$70,1))</f>
        <v>0</v>
      </c>
      <c r="BS636">
        <f t="shared" si="124"/>
        <v>0</v>
      </c>
    </row>
    <row r="637" spans="1:71" x14ac:dyDescent="0.2">
      <c r="A637">
        <v>976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1.2183630216285556E-9</v>
      </c>
      <c r="L637">
        <v>0</v>
      </c>
      <c r="M637">
        <v>0</v>
      </c>
      <c r="N637">
        <v>3.8233642560796105E-6</v>
      </c>
      <c r="O637">
        <v>0</v>
      </c>
      <c r="P637">
        <v>0</v>
      </c>
      <c r="Q637">
        <v>1.0067606668787774E-5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4.1015577284481875E-5</v>
      </c>
      <c r="AE637">
        <v>0</v>
      </c>
      <c r="AG637">
        <v>976</v>
      </c>
      <c r="AH637">
        <f t="shared" si="130"/>
        <v>0</v>
      </c>
      <c r="AI637">
        <f t="shared" si="130"/>
        <v>0</v>
      </c>
      <c r="AJ637">
        <f t="shared" si="130"/>
        <v>0</v>
      </c>
      <c r="AK637">
        <f t="shared" si="130"/>
        <v>0</v>
      </c>
      <c r="AL637">
        <f t="shared" si="130"/>
        <v>0</v>
      </c>
      <c r="AM637">
        <f t="shared" si="130"/>
        <v>0</v>
      </c>
      <c r="AN637">
        <f t="shared" si="130"/>
        <v>0</v>
      </c>
      <c r="AO637">
        <f t="shared" si="130"/>
        <v>0</v>
      </c>
      <c r="AP637">
        <f t="shared" si="130"/>
        <v>0</v>
      </c>
      <c r="AQ637">
        <f t="shared" si="130"/>
        <v>0</v>
      </c>
      <c r="AR637">
        <f t="shared" si="130"/>
        <v>0</v>
      </c>
      <c r="AS637">
        <f t="shared" si="130"/>
        <v>0</v>
      </c>
      <c r="AT637">
        <f t="shared" si="130"/>
        <v>0</v>
      </c>
      <c r="AU637">
        <f t="shared" si="130"/>
        <v>0</v>
      </c>
      <c r="AV637">
        <f t="shared" si="130"/>
        <v>0</v>
      </c>
      <c r="AW637">
        <f t="shared" si="130"/>
        <v>0</v>
      </c>
      <c r="AX637">
        <f t="shared" si="129"/>
        <v>0</v>
      </c>
      <c r="AY637">
        <f t="shared" si="129"/>
        <v>0</v>
      </c>
      <c r="AZ637">
        <f t="shared" si="129"/>
        <v>0</v>
      </c>
      <c r="BA637">
        <f t="shared" si="129"/>
        <v>0</v>
      </c>
      <c r="BB637">
        <f t="shared" si="129"/>
        <v>0</v>
      </c>
      <c r="BC637">
        <f t="shared" si="129"/>
        <v>0</v>
      </c>
      <c r="BD637">
        <f t="shared" si="129"/>
        <v>0</v>
      </c>
      <c r="BE637">
        <f t="shared" si="125"/>
        <v>0</v>
      </c>
      <c r="BF637">
        <f t="shared" si="125"/>
        <v>0</v>
      </c>
      <c r="BG637">
        <f t="shared" si="125"/>
        <v>0</v>
      </c>
      <c r="BH637">
        <f t="shared" si="125"/>
        <v>0</v>
      </c>
      <c r="BI637">
        <f t="shared" si="125"/>
        <v>0</v>
      </c>
      <c r="BJ637" s="16"/>
      <c r="BL637">
        <v>0</v>
      </c>
      <c r="BO637" s="16" cm="1">
        <f t="array" ref="BO637">INDEX($BK$21:$BK$70,_xlfn.XMATCH($A637,$BK$21:$BK$70,-1))</f>
        <v>840</v>
      </c>
      <c r="BP637" s="16" cm="1">
        <f t="array" ref="BP637">INDEX($BK$21:$BK$70,_xlfn.XMATCH($A637,$BK$21:$BK$70,1))</f>
        <v>1200</v>
      </c>
      <c r="BQ637" s="16" cm="1">
        <f t="array" ref="BQ637">INDEX($BL$21:$BL$70,_xlfn.XMATCH($A637,$BK$21:$BK$70,-1))</f>
        <v>0</v>
      </c>
      <c r="BR637" s="16" cm="1">
        <f t="array" ref="BR637">INDEX($BL$21:$BL$70,_xlfn.XMATCH($A637,$BK$21:$BK$70,1))</f>
        <v>0</v>
      </c>
      <c r="BS637">
        <f t="shared" si="124"/>
        <v>0</v>
      </c>
    </row>
    <row r="638" spans="1:71" x14ac:dyDescent="0.2">
      <c r="A638">
        <v>977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5.2658363294900176E-9</v>
      </c>
      <c r="L638">
        <v>0</v>
      </c>
      <c r="M638">
        <v>0</v>
      </c>
      <c r="N638">
        <v>3.1007112281577356E-6</v>
      </c>
      <c r="O638">
        <v>0</v>
      </c>
      <c r="P638">
        <v>0</v>
      </c>
      <c r="Q638">
        <v>8.8558004189711296E-6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4.1285973842785596E-5</v>
      </c>
      <c r="AE638">
        <v>0</v>
      </c>
      <c r="AG638">
        <v>977</v>
      </c>
      <c r="AH638">
        <f t="shared" si="130"/>
        <v>0</v>
      </c>
      <c r="AI638">
        <f t="shared" si="130"/>
        <v>0</v>
      </c>
      <c r="AJ638">
        <f t="shared" si="130"/>
        <v>0</v>
      </c>
      <c r="AK638">
        <f t="shared" si="130"/>
        <v>0</v>
      </c>
      <c r="AL638">
        <f t="shared" si="130"/>
        <v>0</v>
      </c>
      <c r="AM638">
        <f t="shared" si="130"/>
        <v>0</v>
      </c>
      <c r="AN638">
        <f t="shared" si="130"/>
        <v>0</v>
      </c>
      <c r="AO638">
        <f t="shared" si="130"/>
        <v>0</v>
      </c>
      <c r="AP638">
        <f t="shared" si="130"/>
        <v>0</v>
      </c>
      <c r="AQ638">
        <f t="shared" si="130"/>
        <v>0</v>
      </c>
      <c r="AR638">
        <f t="shared" si="130"/>
        <v>0</v>
      </c>
      <c r="AS638">
        <f t="shared" si="130"/>
        <v>0</v>
      </c>
      <c r="AT638">
        <f t="shared" si="130"/>
        <v>0</v>
      </c>
      <c r="AU638">
        <f t="shared" si="130"/>
        <v>0</v>
      </c>
      <c r="AV638">
        <f t="shared" si="130"/>
        <v>0</v>
      </c>
      <c r="AW638">
        <f t="shared" si="130"/>
        <v>0</v>
      </c>
      <c r="AX638">
        <f t="shared" si="129"/>
        <v>0</v>
      </c>
      <c r="AY638">
        <f t="shared" si="129"/>
        <v>0</v>
      </c>
      <c r="AZ638">
        <f t="shared" si="129"/>
        <v>0</v>
      </c>
      <c r="BA638">
        <f t="shared" si="129"/>
        <v>0</v>
      </c>
      <c r="BB638">
        <f t="shared" si="129"/>
        <v>0</v>
      </c>
      <c r="BC638">
        <f t="shared" si="129"/>
        <v>0</v>
      </c>
      <c r="BD638">
        <f t="shared" si="129"/>
        <v>0</v>
      </c>
      <c r="BE638">
        <f t="shared" si="125"/>
        <v>0</v>
      </c>
      <c r="BF638">
        <f t="shared" si="125"/>
        <v>0</v>
      </c>
      <c r="BG638">
        <f t="shared" si="125"/>
        <v>0</v>
      </c>
      <c r="BH638">
        <f t="shared" si="125"/>
        <v>0</v>
      </c>
      <c r="BI638">
        <f t="shared" si="125"/>
        <v>0</v>
      </c>
      <c r="BJ638" s="16"/>
      <c r="BL638">
        <v>0</v>
      </c>
      <c r="BO638" s="16" cm="1">
        <f t="array" ref="BO638">INDEX($BK$21:$BK$70,_xlfn.XMATCH($A638,$BK$21:$BK$70,-1))</f>
        <v>840</v>
      </c>
      <c r="BP638" s="16" cm="1">
        <f t="array" ref="BP638">INDEX($BK$21:$BK$70,_xlfn.XMATCH($A638,$BK$21:$BK$70,1))</f>
        <v>1200</v>
      </c>
      <c r="BQ638" s="16" cm="1">
        <f t="array" ref="BQ638">INDEX($BL$21:$BL$70,_xlfn.XMATCH($A638,$BK$21:$BK$70,-1))</f>
        <v>0</v>
      </c>
      <c r="BR638" s="16" cm="1">
        <f t="array" ref="BR638">INDEX($BL$21:$BL$70,_xlfn.XMATCH($A638,$BK$21:$BK$70,1))</f>
        <v>0</v>
      </c>
      <c r="BS638">
        <f t="shared" si="124"/>
        <v>0</v>
      </c>
    </row>
    <row r="639" spans="1:71" x14ac:dyDescent="0.2">
      <c r="A639">
        <v>978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6.4214681970610881E-9</v>
      </c>
      <c r="L639">
        <v>0</v>
      </c>
      <c r="M639">
        <v>0</v>
      </c>
      <c r="N639">
        <v>3.0370425943980056E-6</v>
      </c>
      <c r="O639">
        <v>0</v>
      </c>
      <c r="P639">
        <v>0</v>
      </c>
      <c r="Q639">
        <v>7.6754082141156748E-6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3.1910598015898748E-5</v>
      </c>
      <c r="AE639">
        <v>0</v>
      </c>
      <c r="AG639">
        <v>978</v>
      </c>
      <c r="AH639">
        <f t="shared" si="130"/>
        <v>0</v>
      </c>
      <c r="AI639">
        <f t="shared" si="130"/>
        <v>0</v>
      </c>
      <c r="AJ639">
        <f t="shared" si="130"/>
        <v>0</v>
      </c>
      <c r="AK639">
        <f t="shared" si="130"/>
        <v>0</v>
      </c>
      <c r="AL639">
        <f t="shared" si="130"/>
        <v>0</v>
      </c>
      <c r="AM639">
        <f t="shared" si="130"/>
        <v>0</v>
      </c>
      <c r="AN639">
        <f t="shared" si="130"/>
        <v>0</v>
      </c>
      <c r="AO639">
        <f t="shared" si="130"/>
        <v>0</v>
      </c>
      <c r="AP639">
        <f t="shared" si="130"/>
        <v>0</v>
      </c>
      <c r="AQ639">
        <f t="shared" si="130"/>
        <v>0</v>
      </c>
      <c r="AR639">
        <f t="shared" si="130"/>
        <v>0</v>
      </c>
      <c r="AS639">
        <f t="shared" si="130"/>
        <v>0</v>
      </c>
      <c r="AT639">
        <f t="shared" si="130"/>
        <v>0</v>
      </c>
      <c r="AU639">
        <f t="shared" si="130"/>
        <v>0</v>
      </c>
      <c r="AV639">
        <f t="shared" si="130"/>
        <v>0</v>
      </c>
      <c r="AW639">
        <f t="shared" ref="AW639:BB654" si="131">Q639*$AE639</f>
        <v>0</v>
      </c>
      <c r="AX639">
        <f t="shared" si="131"/>
        <v>0</v>
      </c>
      <c r="AY639">
        <f t="shared" si="131"/>
        <v>0</v>
      </c>
      <c r="AZ639">
        <f t="shared" si="131"/>
        <v>0</v>
      </c>
      <c r="BA639">
        <f t="shared" si="131"/>
        <v>0</v>
      </c>
      <c r="BB639">
        <f t="shared" si="131"/>
        <v>0</v>
      </c>
      <c r="BC639">
        <f t="shared" si="129"/>
        <v>0</v>
      </c>
      <c r="BD639">
        <f t="shared" si="129"/>
        <v>0</v>
      </c>
      <c r="BE639">
        <f t="shared" si="125"/>
        <v>0</v>
      </c>
      <c r="BF639">
        <f t="shared" si="125"/>
        <v>0</v>
      </c>
      <c r="BG639">
        <f t="shared" si="125"/>
        <v>0</v>
      </c>
      <c r="BH639">
        <f t="shared" si="125"/>
        <v>0</v>
      </c>
      <c r="BI639">
        <f t="shared" si="125"/>
        <v>0</v>
      </c>
      <c r="BJ639" s="16"/>
      <c r="BL639">
        <v>0</v>
      </c>
      <c r="BO639" s="16" cm="1">
        <f t="array" ref="BO639">INDEX($BK$21:$BK$70,_xlfn.XMATCH($A639,$BK$21:$BK$70,-1))</f>
        <v>840</v>
      </c>
      <c r="BP639" s="16" cm="1">
        <f t="array" ref="BP639">INDEX($BK$21:$BK$70,_xlfn.XMATCH($A639,$BK$21:$BK$70,1))</f>
        <v>1200</v>
      </c>
      <c r="BQ639" s="16" cm="1">
        <f t="array" ref="BQ639">INDEX($BL$21:$BL$70,_xlfn.XMATCH($A639,$BK$21:$BK$70,-1))</f>
        <v>0</v>
      </c>
      <c r="BR639" s="16" cm="1">
        <f t="array" ref="BR639">INDEX($BL$21:$BL$70,_xlfn.XMATCH($A639,$BK$21:$BK$70,1))</f>
        <v>0</v>
      </c>
      <c r="BS639">
        <f t="shared" si="124"/>
        <v>0</v>
      </c>
    </row>
    <row r="640" spans="1:71" x14ac:dyDescent="0.2">
      <c r="A640">
        <v>979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-8.3622720238705562E-9</v>
      </c>
      <c r="L640">
        <v>0</v>
      </c>
      <c r="M640">
        <v>0</v>
      </c>
      <c r="N640">
        <v>3.1723816400142926E-6</v>
      </c>
      <c r="O640">
        <v>0</v>
      </c>
      <c r="P640">
        <v>0</v>
      </c>
      <c r="Q640">
        <v>8.433132976112447E-6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4.9906349645324324E-5</v>
      </c>
      <c r="AE640">
        <v>0</v>
      </c>
      <c r="AG640">
        <v>979</v>
      </c>
      <c r="AH640">
        <f t="shared" ref="AH640:AW655" si="132">B640*$AE640</f>
        <v>0</v>
      </c>
      <c r="AI640">
        <f t="shared" si="132"/>
        <v>0</v>
      </c>
      <c r="AJ640">
        <f t="shared" si="132"/>
        <v>0</v>
      </c>
      <c r="AK640">
        <f t="shared" si="132"/>
        <v>0</v>
      </c>
      <c r="AL640">
        <f t="shared" si="132"/>
        <v>0</v>
      </c>
      <c r="AM640">
        <f t="shared" si="132"/>
        <v>0</v>
      </c>
      <c r="AN640">
        <f t="shared" si="132"/>
        <v>0</v>
      </c>
      <c r="AO640">
        <f t="shared" si="132"/>
        <v>0</v>
      </c>
      <c r="AP640">
        <f t="shared" si="132"/>
        <v>0</v>
      </c>
      <c r="AQ640">
        <f t="shared" si="132"/>
        <v>0</v>
      </c>
      <c r="AR640">
        <f t="shared" si="132"/>
        <v>0</v>
      </c>
      <c r="AS640">
        <f t="shared" si="132"/>
        <v>0</v>
      </c>
      <c r="AT640">
        <f t="shared" si="132"/>
        <v>0</v>
      </c>
      <c r="AU640">
        <f t="shared" si="132"/>
        <v>0</v>
      </c>
      <c r="AV640">
        <f t="shared" si="132"/>
        <v>0</v>
      </c>
      <c r="AW640">
        <f t="shared" si="132"/>
        <v>0</v>
      </c>
      <c r="AX640">
        <f t="shared" si="131"/>
        <v>0</v>
      </c>
      <c r="AY640">
        <f t="shared" si="131"/>
        <v>0</v>
      </c>
      <c r="AZ640">
        <f t="shared" si="131"/>
        <v>0</v>
      </c>
      <c r="BA640">
        <f t="shared" si="131"/>
        <v>0</v>
      </c>
      <c r="BB640">
        <f t="shared" si="131"/>
        <v>0</v>
      </c>
      <c r="BC640">
        <f t="shared" si="129"/>
        <v>0</v>
      </c>
      <c r="BD640">
        <f t="shared" si="129"/>
        <v>0</v>
      </c>
      <c r="BE640">
        <f t="shared" si="125"/>
        <v>0</v>
      </c>
      <c r="BF640">
        <f t="shared" si="125"/>
        <v>0</v>
      </c>
      <c r="BG640">
        <f t="shared" si="125"/>
        <v>0</v>
      </c>
      <c r="BH640">
        <f t="shared" si="125"/>
        <v>0</v>
      </c>
      <c r="BI640">
        <f t="shared" si="125"/>
        <v>0</v>
      </c>
      <c r="BJ640" s="16"/>
      <c r="BL640">
        <v>0</v>
      </c>
      <c r="BO640" s="16" cm="1">
        <f t="array" ref="BO640">INDEX($BK$21:$BK$70,_xlfn.XMATCH($A640,$BK$21:$BK$70,-1))</f>
        <v>840</v>
      </c>
      <c r="BP640" s="16" cm="1">
        <f t="array" ref="BP640">INDEX($BK$21:$BK$70,_xlfn.XMATCH($A640,$BK$21:$BK$70,1))</f>
        <v>1200</v>
      </c>
      <c r="BQ640" s="16" cm="1">
        <f t="array" ref="BQ640">INDEX($BL$21:$BL$70,_xlfn.XMATCH($A640,$BK$21:$BK$70,-1))</f>
        <v>0</v>
      </c>
      <c r="BR640" s="16" cm="1">
        <f t="array" ref="BR640">INDEX($BL$21:$BL$70,_xlfn.XMATCH($A640,$BK$21:$BK$70,1))</f>
        <v>0</v>
      </c>
      <c r="BS640">
        <f t="shared" si="124"/>
        <v>0</v>
      </c>
    </row>
    <row r="641" spans="1:71" x14ac:dyDescent="0.2">
      <c r="A641">
        <v>980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4.9418334665961576E-9</v>
      </c>
      <c r="L641">
        <v>0</v>
      </c>
      <c r="M641">
        <v>0</v>
      </c>
      <c r="N641">
        <v>2.5959255441771619E-6</v>
      </c>
      <c r="O641">
        <v>0</v>
      </c>
      <c r="P641">
        <v>0</v>
      </c>
      <c r="Q641">
        <v>6.8742655512282886E-6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4.9801134289026615E-5</v>
      </c>
      <c r="AE641">
        <v>0</v>
      </c>
      <c r="AG641">
        <v>980</v>
      </c>
      <c r="AH641">
        <f t="shared" si="132"/>
        <v>0</v>
      </c>
      <c r="AI641">
        <f t="shared" si="132"/>
        <v>0</v>
      </c>
      <c r="AJ641">
        <f t="shared" si="132"/>
        <v>0</v>
      </c>
      <c r="AK641">
        <f t="shared" si="132"/>
        <v>0</v>
      </c>
      <c r="AL641">
        <f t="shared" si="132"/>
        <v>0</v>
      </c>
      <c r="AM641">
        <f t="shared" si="132"/>
        <v>0</v>
      </c>
      <c r="AN641">
        <f t="shared" si="132"/>
        <v>0</v>
      </c>
      <c r="AO641">
        <f t="shared" si="132"/>
        <v>0</v>
      </c>
      <c r="AP641">
        <f t="shared" si="132"/>
        <v>0</v>
      </c>
      <c r="AQ641">
        <f t="shared" si="132"/>
        <v>0</v>
      </c>
      <c r="AR641">
        <f t="shared" si="132"/>
        <v>0</v>
      </c>
      <c r="AS641">
        <f t="shared" si="132"/>
        <v>0</v>
      </c>
      <c r="AT641">
        <f t="shared" si="132"/>
        <v>0</v>
      </c>
      <c r="AU641">
        <f t="shared" si="132"/>
        <v>0</v>
      </c>
      <c r="AV641">
        <f t="shared" si="132"/>
        <v>0</v>
      </c>
      <c r="AW641">
        <f t="shared" si="132"/>
        <v>0</v>
      </c>
      <c r="AX641">
        <f t="shared" si="131"/>
        <v>0</v>
      </c>
      <c r="AY641">
        <f t="shared" si="131"/>
        <v>0</v>
      </c>
      <c r="AZ641">
        <f t="shared" si="131"/>
        <v>0</v>
      </c>
      <c r="BA641">
        <f t="shared" si="131"/>
        <v>0</v>
      </c>
      <c r="BB641">
        <f t="shared" si="131"/>
        <v>0</v>
      </c>
      <c r="BC641">
        <f t="shared" si="129"/>
        <v>0</v>
      </c>
      <c r="BD641">
        <f t="shared" si="129"/>
        <v>0</v>
      </c>
      <c r="BE641">
        <f t="shared" si="125"/>
        <v>0</v>
      </c>
      <c r="BF641">
        <f t="shared" si="125"/>
        <v>0</v>
      </c>
      <c r="BG641">
        <f t="shared" si="125"/>
        <v>0</v>
      </c>
      <c r="BH641">
        <f t="shared" si="125"/>
        <v>0</v>
      </c>
      <c r="BI641">
        <f t="shared" si="125"/>
        <v>0</v>
      </c>
      <c r="BJ641" s="16"/>
      <c r="BL641">
        <v>0</v>
      </c>
      <c r="BO641" s="16" cm="1">
        <f t="array" ref="BO641">INDEX($BK$21:$BK$70,_xlfn.XMATCH($A641,$BK$21:$BK$70,-1))</f>
        <v>840</v>
      </c>
      <c r="BP641" s="16" cm="1">
        <f t="array" ref="BP641">INDEX($BK$21:$BK$70,_xlfn.XMATCH($A641,$BK$21:$BK$70,1))</f>
        <v>1200</v>
      </c>
      <c r="BQ641" s="16" cm="1">
        <f t="array" ref="BQ641">INDEX($BL$21:$BL$70,_xlfn.XMATCH($A641,$BK$21:$BK$70,-1))</f>
        <v>0</v>
      </c>
      <c r="BR641" s="16" cm="1">
        <f t="array" ref="BR641">INDEX($BL$21:$BL$70,_xlfn.XMATCH($A641,$BK$21:$BK$70,1))</f>
        <v>0</v>
      </c>
      <c r="BS641">
        <f t="shared" si="124"/>
        <v>0</v>
      </c>
    </row>
    <row r="642" spans="1:71" x14ac:dyDescent="0.2">
      <c r="A642">
        <v>981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1.5939906744219858E-9</v>
      </c>
      <c r="L642">
        <v>0</v>
      </c>
      <c r="M642">
        <v>0</v>
      </c>
      <c r="N642">
        <v>3.1444866919628527E-6</v>
      </c>
      <c r="O642">
        <v>0</v>
      </c>
      <c r="P642">
        <v>0</v>
      </c>
      <c r="Q642">
        <v>8.409774756275543E-6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3.6398197416040539E-5</v>
      </c>
      <c r="AE642">
        <v>0</v>
      </c>
      <c r="AG642">
        <v>981</v>
      </c>
      <c r="AH642">
        <f t="shared" si="132"/>
        <v>0</v>
      </c>
      <c r="AI642">
        <f t="shared" si="132"/>
        <v>0</v>
      </c>
      <c r="AJ642">
        <f t="shared" si="132"/>
        <v>0</v>
      </c>
      <c r="AK642">
        <f t="shared" si="132"/>
        <v>0</v>
      </c>
      <c r="AL642">
        <f t="shared" si="132"/>
        <v>0</v>
      </c>
      <c r="AM642">
        <f t="shared" si="132"/>
        <v>0</v>
      </c>
      <c r="AN642">
        <f t="shared" si="132"/>
        <v>0</v>
      </c>
      <c r="AO642">
        <f t="shared" si="132"/>
        <v>0</v>
      </c>
      <c r="AP642">
        <f t="shared" si="132"/>
        <v>0</v>
      </c>
      <c r="AQ642">
        <f t="shared" si="132"/>
        <v>0</v>
      </c>
      <c r="AR642">
        <f t="shared" si="132"/>
        <v>0</v>
      </c>
      <c r="AS642">
        <f t="shared" si="132"/>
        <v>0</v>
      </c>
      <c r="AT642">
        <f t="shared" si="132"/>
        <v>0</v>
      </c>
      <c r="AU642">
        <f t="shared" si="132"/>
        <v>0</v>
      </c>
      <c r="AV642">
        <f t="shared" si="132"/>
        <v>0</v>
      </c>
      <c r="AW642">
        <f t="shared" si="132"/>
        <v>0</v>
      </c>
      <c r="AX642">
        <f t="shared" si="131"/>
        <v>0</v>
      </c>
      <c r="AY642">
        <f t="shared" si="131"/>
        <v>0</v>
      </c>
      <c r="AZ642">
        <f t="shared" si="131"/>
        <v>0</v>
      </c>
      <c r="BA642">
        <f t="shared" si="131"/>
        <v>0</v>
      </c>
      <c r="BB642">
        <f t="shared" si="131"/>
        <v>0</v>
      </c>
      <c r="BC642">
        <f t="shared" si="129"/>
        <v>0</v>
      </c>
      <c r="BD642">
        <f t="shared" si="129"/>
        <v>0</v>
      </c>
      <c r="BE642">
        <f t="shared" si="125"/>
        <v>0</v>
      </c>
      <c r="BF642">
        <f t="shared" si="125"/>
        <v>0</v>
      </c>
      <c r="BG642">
        <f t="shared" si="125"/>
        <v>0</v>
      </c>
      <c r="BH642">
        <f t="shared" si="125"/>
        <v>0</v>
      </c>
      <c r="BI642">
        <f t="shared" si="125"/>
        <v>0</v>
      </c>
      <c r="BJ642" s="16"/>
      <c r="BL642">
        <v>0</v>
      </c>
      <c r="BO642" s="16" cm="1">
        <f t="array" ref="BO642">INDEX($BK$21:$BK$70,_xlfn.XMATCH($A642,$BK$21:$BK$70,-1))</f>
        <v>840</v>
      </c>
      <c r="BP642" s="16" cm="1">
        <f t="array" ref="BP642">INDEX($BK$21:$BK$70,_xlfn.XMATCH($A642,$BK$21:$BK$70,1))</f>
        <v>1200</v>
      </c>
      <c r="BQ642" s="16" cm="1">
        <f t="array" ref="BQ642">INDEX($BL$21:$BL$70,_xlfn.XMATCH($A642,$BK$21:$BK$70,-1))</f>
        <v>0</v>
      </c>
      <c r="BR642" s="16" cm="1">
        <f t="array" ref="BR642">INDEX($BL$21:$BL$70,_xlfn.XMATCH($A642,$BK$21:$BK$70,1))</f>
        <v>0</v>
      </c>
      <c r="BS642">
        <f t="shared" si="124"/>
        <v>0</v>
      </c>
    </row>
    <row r="643" spans="1:71" x14ac:dyDescent="0.2">
      <c r="A643">
        <v>982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1.5198417487192501E-9</v>
      </c>
      <c r="L643">
        <v>0</v>
      </c>
      <c r="M643">
        <v>0</v>
      </c>
      <c r="N643">
        <v>4.4236963695073731E-6</v>
      </c>
      <c r="O643">
        <v>0</v>
      </c>
      <c r="P643">
        <v>0</v>
      </c>
      <c r="Q643">
        <v>6.8563255704050758E-6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4.6494439068846879E-5</v>
      </c>
      <c r="AE643">
        <v>0</v>
      </c>
      <c r="AG643">
        <v>982</v>
      </c>
      <c r="AH643">
        <f t="shared" si="132"/>
        <v>0</v>
      </c>
      <c r="AI643">
        <f t="shared" si="132"/>
        <v>0</v>
      </c>
      <c r="AJ643">
        <f t="shared" si="132"/>
        <v>0</v>
      </c>
      <c r="AK643">
        <f t="shared" si="132"/>
        <v>0</v>
      </c>
      <c r="AL643">
        <f t="shared" si="132"/>
        <v>0</v>
      </c>
      <c r="AM643">
        <f t="shared" si="132"/>
        <v>0</v>
      </c>
      <c r="AN643">
        <f t="shared" si="132"/>
        <v>0</v>
      </c>
      <c r="AO643">
        <f t="shared" si="132"/>
        <v>0</v>
      </c>
      <c r="AP643">
        <f t="shared" si="132"/>
        <v>0</v>
      </c>
      <c r="AQ643">
        <f t="shared" si="132"/>
        <v>0</v>
      </c>
      <c r="AR643">
        <f t="shared" si="132"/>
        <v>0</v>
      </c>
      <c r="AS643">
        <f t="shared" si="132"/>
        <v>0</v>
      </c>
      <c r="AT643">
        <f t="shared" si="132"/>
        <v>0</v>
      </c>
      <c r="AU643">
        <f t="shared" si="132"/>
        <v>0</v>
      </c>
      <c r="AV643">
        <f t="shared" si="132"/>
        <v>0</v>
      </c>
      <c r="AW643">
        <f t="shared" si="132"/>
        <v>0</v>
      </c>
      <c r="AX643">
        <f t="shared" si="131"/>
        <v>0</v>
      </c>
      <c r="AY643">
        <f t="shared" si="131"/>
        <v>0</v>
      </c>
      <c r="AZ643">
        <f t="shared" si="131"/>
        <v>0</v>
      </c>
      <c r="BA643">
        <f t="shared" si="131"/>
        <v>0</v>
      </c>
      <c r="BB643">
        <f t="shared" si="131"/>
        <v>0</v>
      </c>
      <c r="BC643">
        <f t="shared" si="129"/>
        <v>0</v>
      </c>
      <c r="BD643">
        <f t="shared" si="129"/>
        <v>0</v>
      </c>
      <c r="BE643">
        <f t="shared" si="125"/>
        <v>0</v>
      </c>
      <c r="BF643">
        <f t="shared" si="125"/>
        <v>0</v>
      </c>
      <c r="BG643">
        <f t="shared" si="125"/>
        <v>0</v>
      </c>
      <c r="BH643">
        <f t="shared" si="125"/>
        <v>0</v>
      </c>
      <c r="BI643">
        <f t="shared" si="125"/>
        <v>0</v>
      </c>
      <c r="BJ643" s="16"/>
      <c r="BL643">
        <v>0</v>
      </c>
      <c r="BO643" s="16" cm="1">
        <f t="array" ref="BO643">INDEX($BK$21:$BK$70,_xlfn.XMATCH($A643,$BK$21:$BK$70,-1))</f>
        <v>840</v>
      </c>
      <c r="BP643" s="16" cm="1">
        <f t="array" ref="BP643">INDEX($BK$21:$BK$70,_xlfn.XMATCH($A643,$BK$21:$BK$70,1))</f>
        <v>1200</v>
      </c>
      <c r="BQ643" s="16" cm="1">
        <f t="array" ref="BQ643">INDEX($BL$21:$BL$70,_xlfn.XMATCH($A643,$BK$21:$BK$70,-1))</f>
        <v>0</v>
      </c>
      <c r="BR643" s="16" cm="1">
        <f t="array" ref="BR643">INDEX($BL$21:$BL$70,_xlfn.XMATCH($A643,$BK$21:$BK$70,1))</f>
        <v>0</v>
      </c>
      <c r="BS643">
        <f t="shared" si="124"/>
        <v>0</v>
      </c>
    </row>
    <row r="644" spans="1:71" x14ac:dyDescent="0.2">
      <c r="A644">
        <v>983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8.5168335004234595E-9</v>
      </c>
      <c r="L644">
        <v>0</v>
      </c>
      <c r="M644">
        <v>0</v>
      </c>
      <c r="N644">
        <v>2.7400870101626086E-6</v>
      </c>
      <c r="O644">
        <v>0</v>
      </c>
      <c r="P644">
        <v>0</v>
      </c>
      <c r="Q644">
        <v>8.351332375182507E-6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3.8680302028999469E-5</v>
      </c>
      <c r="AE644">
        <v>0</v>
      </c>
      <c r="AG644">
        <v>983</v>
      </c>
      <c r="AH644">
        <f t="shared" si="132"/>
        <v>0</v>
      </c>
      <c r="AI644">
        <f t="shared" si="132"/>
        <v>0</v>
      </c>
      <c r="AJ644">
        <f t="shared" si="132"/>
        <v>0</v>
      </c>
      <c r="AK644">
        <f t="shared" si="132"/>
        <v>0</v>
      </c>
      <c r="AL644">
        <f t="shared" si="132"/>
        <v>0</v>
      </c>
      <c r="AM644">
        <f t="shared" si="132"/>
        <v>0</v>
      </c>
      <c r="AN644">
        <f t="shared" si="132"/>
        <v>0</v>
      </c>
      <c r="AO644">
        <f t="shared" si="132"/>
        <v>0</v>
      </c>
      <c r="AP644">
        <f t="shared" si="132"/>
        <v>0</v>
      </c>
      <c r="AQ644">
        <f t="shared" si="132"/>
        <v>0</v>
      </c>
      <c r="AR644">
        <f t="shared" si="132"/>
        <v>0</v>
      </c>
      <c r="AS644">
        <f t="shared" si="132"/>
        <v>0</v>
      </c>
      <c r="AT644">
        <f t="shared" si="132"/>
        <v>0</v>
      </c>
      <c r="AU644">
        <f t="shared" si="132"/>
        <v>0</v>
      </c>
      <c r="AV644">
        <f t="shared" si="132"/>
        <v>0</v>
      </c>
      <c r="AW644">
        <f t="shared" si="132"/>
        <v>0</v>
      </c>
      <c r="AX644">
        <f t="shared" si="131"/>
        <v>0</v>
      </c>
      <c r="AY644">
        <f t="shared" si="131"/>
        <v>0</v>
      </c>
      <c r="AZ644">
        <f t="shared" si="131"/>
        <v>0</v>
      </c>
      <c r="BA644">
        <f t="shared" si="131"/>
        <v>0</v>
      </c>
      <c r="BB644">
        <f t="shared" si="131"/>
        <v>0</v>
      </c>
      <c r="BC644">
        <f t="shared" si="129"/>
        <v>0</v>
      </c>
      <c r="BD644">
        <f t="shared" si="129"/>
        <v>0</v>
      </c>
      <c r="BE644">
        <f t="shared" si="125"/>
        <v>0</v>
      </c>
      <c r="BF644">
        <f t="shared" ref="BF644:BI644" si="133">Z644*$AE644</f>
        <v>0</v>
      </c>
      <c r="BG644">
        <f t="shared" si="133"/>
        <v>0</v>
      </c>
      <c r="BH644">
        <f t="shared" si="133"/>
        <v>0</v>
      </c>
      <c r="BI644">
        <f t="shared" si="133"/>
        <v>0</v>
      </c>
      <c r="BJ644" s="16"/>
      <c r="BL644">
        <v>0</v>
      </c>
      <c r="BO644" s="16" cm="1">
        <f t="array" ref="BO644">INDEX($BK$21:$BK$70,_xlfn.XMATCH($A644,$BK$21:$BK$70,-1))</f>
        <v>840</v>
      </c>
      <c r="BP644" s="16" cm="1">
        <f t="array" ref="BP644">INDEX($BK$21:$BK$70,_xlfn.XMATCH($A644,$BK$21:$BK$70,1))</f>
        <v>1200</v>
      </c>
      <c r="BQ644" s="16" cm="1">
        <f t="array" ref="BQ644">INDEX($BL$21:$BL$70,_xlfn.XMATCH($A644,$BK$21:$BK$70,-1))</f>
        <v>0</v>
      </c>
      <c r="BR644" s="16" cm="1">
        <f t="array" ref="BR644">INDEX($BL$21:$BL$70,_xlfn.XMATCH($A644,$BK$21:$BK$70,1))</f>
        <v>0</v>
      </c>
      <c r="BS644">
        <f t="shared" si="124"/>
        <v>0</v>
      </c>
    </row>
    <row r="645" spans="1:71" x14ac:dyDescent="0.2">
      <c r="A645">
        <v>984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7.5449879891312109E-9</v>
      </c>
      <c r="L645">
        <v>0</v>
      </c>
      <c r="M645">
        <v>0</v>
      </c>
      <c r="N645">
        <v>2.9488313898633611E-6</v>
      </c>
      <c r="O645">
        <v>0</v>
      </c>
      <c r="P645">
        <v>0</v>
      </c>
      <c r="Q645">
        <v>6.3558632588444816E-6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3.6428387016019497E-5</v>
      </c>
      <c r="AE645">
        <v>0</v>
      </c>
      <c r="AG645">
        <v>984</v>
      </c>
      <c r="AH645">
        <f t="shared" si="132"/>
        <v>0</v>
      </c>
      <c r="AI645">
        <f t="shared" si="132"/>
        <v>0</v>
      </c>
      <c r="AJ645">
        <f t="shared" si="132"/>
        <v>0</v>
      </c>
      <c r="AK645">
        <f t="shared" si="132"/>
        <v>0</v>
      </c>
      <c r="AL645">
        <f t="shared" si="132"/>
        <v>0</v>
      </c>
      <c r="AM645">
        <f t="shared" si="132"/>
        <v>0</v>
      </c>
      <c r="AN645">
        <f t="shared" si="132"/>
        <v>0</v>
      </c>
      <c r="AO645">
        <f t="shared" si="132"/>
        <v>0</v>
      </c>
      <c r="AP645">
        <f t="shared" si="132"/>
        <v>0</v>
      </c>
      <c r="AQ645">
        <f t="shared" si="132"/>
        <v>0</v>
      </c>
      <c r="AR645">
        <f t="shared" si="132"/>
        <v>0</v>
      </c>
      <c r="AS645">
        <f t="shared" si="132"/>
        <v>0</v>
      </c>
      <c r="AT645">
        <f t="shared" si="132"/>
        <v>0</v>
      </c>
      <c r="AU645">
        <f t="shared" si="132"/>
        <v>0</v>
      </c>
      <c r="AV645">
        <f t="shared" si="132"/>
        <v>0</v>
      </c>
      <c r="AW645">
        <f t="shared" si="132"/>
        <v>0</v>
      </c>
      <c r="AX645">
        <f t="shared" si="131"/>
        <v>0</v>
      </c>
      <c r="AY645">
        <f t="shared" si="131"/>
        <v>0</v>
      </c>
      <c r="AZ645">
        <f t="shared" si="131"/>
        <v>0</v>
      </c>
      <c r="BA645">
        <f t="shared" si="131"/>
        <v>0</v>
      </c>
      <c r="BB645">
        <f t="shared" si="131"/>
        <v>0</v>
      </c>
      <c r="BC645">
        <f t="shared" si="129"/>
        <v>0</v>
      </c>
      <c r="BD645">
        <f t="shared" si="129"/>
        <v>0</v>
      </c>
      <c r="BE645">
        <f t="shared" si="129"/>
        <v>0</v>
      </c>
      <c r="BF645">
        <f t="shared" si="129"/>
        <v>0</v>
      </c>
      <c r="BG645">
        <f t="shared" si="129"/>
        <v>0</v>
      </c>
      <c r="BH645">
        <f t="shared" si="129"/>
        <v>0</v>
      </c>
      <c r="BI645">
        <f t="shared" si="129"/>
        <v>0</v>
      </c>
      <c r="BJ645" s="16"/>
      <c r="BL645">
        <v>0</v>
      </c>
      <c r="BO645" s="16" cm="1">
        <f t="array" ref="BO645">INDEX($BK$21:$BK$70,_xlfn.XMATCH($A645,$BK$21:$BK$70,-1))</f>
        <v>840</v>
      </c>
      <c r="BP645" s="16" cm="1">
        <f t="array" ref="BP645">INDEX($BK$21:$BK$70,_xlfn.XMATCH($A645,$BK$21:$BK$70,1))</f>
        <v>1200</v>
      </c>
      <c r="BQ645" s="16" cm="1">
        <f t="array" ref="BQ645">INDEX($BL$21:$BL$70,_xlfn.XMATCH($A645,$BK$21:$BK$70,-1))</f>
        <v>0</v>
      </c>
      <c r="BR645" s="16" cm="1">
        <f t="array" ref="BR645">INDEX($BL$21:$BL$70,_xlfn.XMATCH($A645,$BK$21:$BK$70,1))</f>
        <v>0</v>
      </c>
      <c r="BS645">
        <f t="shared" si="124"/>
        <v>0</v>
      </c>
    </row>
    <row r="646" spans="1:71" x14ac:dyDescent="0.2">
      <c r="A646">
        <v>985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1.1018106932257839E-8</v>
      </c>
      <c r="L646">
        <v>0</v>
      </c>
      <c r="M646">
        <v>0</v>
      </c>
      <c r="N646">
        <v>3.9040259325063511E-6</v>
      </c>
      <c r="O646">
        <v>0</v>
      </c>
      <c r="P646">
        <v>0</v>
      </c>
      <c r="Q646">
        <v>8.8537994942924296E-6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4.6786111254759585E-5</v>
      </c>
      <c r="AE646">
        <v>0</v>
      </c>
      <c r="AG646">
        <v>985</v>
      </c>
      <c r="AH646">
        <f t="shared" si="132"/>
        <v>0</v>
      </c>
      <c r="AI646">
        <f t="shared" si="132"/>
        <v>0</v>
      </c>
      <c r="AJ646">
        <f t="shared" si="132"/>
        <v>0</v>
      </c>
      <c r="AK646">
        <f t="shared" si="132"/>
        <v>0</v>
      </c>
      <c r="AL646">
        <f t="shared" si="132"/>
        <v>0</v>
      </c>
      <c r="AM646">
        <f t="shared" si="132"/>
        <v>0</v>
      </c>
      <c r="AN646">
        <f t="shared" si="132"/>
        <v>0</v>
      </c>
      <c r="AO646">
        <f t="shared" si="132"/>
        <v>0</v>
      </c>
      <c r="AP646">
        <f t="shared" si="132"/>
        <v>0</v>
      </c>
      <c r="AQ646">
        <f t="shared" si="132"/>
        <v>0</v>
      </c>
      <c r="AR646">
        <f t="shared" si="132"/>
        <v>0</v>
      </c>
      <c r="AS646">
        <f t="shared" si="132"/>
        <v>0</v>
      </c>
      <c r="AT646">
        <f t="shared" si="132"/>
        <v>0</v>
      </c>
      <c r="AU646">
        <f t="shared" si="132"/>
        <v>0</v>
      </c>
      <c r="AV646">
        <f t="shared" si="132"/>
        <v>0</v>
      </c>
      <c r="AW646">
        <f t="shared" si="132"/>
        <v>0</v>
      </c>
      <c r="AX646">
        <f t="shared" si="131"/>
        <v>0</v>
      </c>
      <c r="AY646">
        <f t="shared" si="131"/>
        <v>0</v>
      </c>
      <c r="AZ646">
        <f t="shared" si="131"/>
        <v>0</v>
      </c>
      <c r="BA646">
        <f t="shared" si="131"/>
        <v>0</v>
      </c>
      <c r="BB646">
        <f t="shared" si="131"/>
        <v>0</v>
      </c>
      <c r="BC646">
        <f t="shared" si="129"/>
        <v>0</v>
      </c>
      <c r="BD646">
        <f t="shared" si="129"/>
        <v>0</v>
      </c>
      <c r="BE646">
        <f t="shared" si="129"/>
        <v>0</v>
      </c>
      <c r="BF646">
        <f t="shared" si="129"/>
        <v>0</v>
      </c>
      <c r="BG646">
        <f t="shared" si="129"/>
        <v>0</v>
      </c>
      <c r="BH646">
        <f t="shared" si="129"/>
        <v>0</v>
      </c>
      <c r="BI646">
        <f t="shared" si="129"/>
        <v>0</v>
      </c>
      <c r="BJ646" s="16"/>
      <c r="BL646">
        <v>0</v>
      </c>
      <c r="BO646" s="16" cm="1">
        <f t="array" ref="BO646">INDEX($BK$21:$BK$70,_xlfn.XMATCH($A646,$BK$21:$BK$70,-1))</f>
        <v>840</v>
      </c>
      <c r="BP646" s="16" cm="1">
        <f t="array" ref="BP646">INDEX($BK$21:$BK$70,_xlfn.XMATCH($A646,$BK$21:$BK$70,1))</f>
        <v>1200</v>
      </c>
      <c r="BQ646" s="16" cm="1">
        <f t="array" ref="BQ646">INDEX($BL$21:$BL$70,_xlfn.XMATCH($A646,$BK$21:$BK$70,-1))</f>
        <v>0</v>
      </c>
      <c r="BR646" s="16" cm="1">
        <f t="array" ref="BR646">INDEX($BL$21:$BL$70,_xlfn.XMATCH($A646,$BK$21:$BK$70,1))</f>
        <v>0</v>
      </c>
      <c r="BS646">
        <f t="shared" si="124"/>
        <v>0</v>
      </c>
    </row>
    <row r="647" spans="1:71" x14ac:dyDescent="0.2">
      <c r="A647">
        <v>986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1.1264285268227471E-8</v>
      </c>
      <c r="L647">
        <v>0</v>
      </c>
      <c r="M647">
        <v>0</v>
      </c>
      <c r="N647">
        <v>2.9384322476432841E-6</v>
      </c>
      <c r="O647">
        <v>0</v>
      </c>
      <c r="P647">
        <v>0</v>
      </c>
      <c r="Q647">
        <v>7.5730324535240653E-6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4.6889193022986922E-5</v>
      </c>
      <c r="AE647">
        <v>0</v>
      </c>
      <c r="AG647">
        <v>986</v>
      </c>
      <c r="AH647">
        <f t="shared" si="132"/>
        <v>0</v>
      </c>
      <c r="AI647">
        <f t="shared" si="132"/>
        <v>0</v>
      </c>
      <c r="AJ647">
        <f t="shared" si="132"/>
        <v>0</v>
      </c>
      <c r="AK647">
        <f t="shared" si="132"/>
        <v>0</v>
      </c>
      <c r="AL647">
        <f t="shared" si="132"/>
        <v>0</v>
      </c>
      <c r="AM647">
        <f t="shared" si="132"/>
        <v>0</v>
      </c>
      <c r="AN647">
        <f t="shared" si="132"/>
        <v>0</v>
      </c>
      <c r="AO647">
        <f t="shared" si="132"/>
        <v>0</v>
      </c>
      <c r="AP647">
        <f t="shared" si="132"/>
        <v>0</v>
      </c>
      <c r="AQ647">
        <f t="shared" si="132"/>
        <v>0</v>
      </c>
      <c r="AR647">
        <f t="shared" si="132"/>
        <v>0</v>
      </c>
      <c r="AS647">
        <f t="shared" si="132"/>
        <v>0</v>
      </c>
      <c r="AT647">
        <f t="shared" si="132"/>
        <v>0</v>
      </c>
      <c r="AU647">
        <f t="shared" si="132"/>
        <v>0</v>
      </c>
      <c r="AV647">
        <f t="shared" si="132"/>
        <v>0</v>
      </c>
      <c r="AW647">
        <f t="shared" si="132"/>
        <v>0</v>
      </c>
      <c r="AX647">
        <f t="shared" si="131"/>
        <v>0</v>
      </c>
      <c r="AY647">
        <f t="shared" si="131"/>
        <v>0</v>
      </c>
      <c r="AZ647">
        <f t="shared" si="131"/>
        <v>0</v>
      </c>
      <c r="BA647">
        <f t="shared" si="131"/>
        <v>0</v>
      </c>
      <c r="BB647">
        <f t="shared" si="131"/>
        <v>0</v>
      </c>
      <c r="BC647">
        <f t="shared" si="129"/>
        <v>0</v>
      </c>
      <c r="BD647">
        <f t="shared" si="129"/>
        <v>0</v>
      </c>
      <c r="BE647">
        <f t="shared" si="129"/>
        <v>0</v>
      </c>
      <c r="BF647">
        <f t="shared" si="129"/>
        <v>0</v>
      </c>
      <c r="BG647">
        <f t="shared" si="129"/>
        <v>0</v>
      </c>
      <c r="BH647">
        <f t="shared" si="129"/>
        <v>0</v>
      </c>
      <c r="BI647">
        <f t="shared" si="129"/>
        <v>0</v>
      </c>
      <c r="BJ647" s="16"/>
      <c r="BL647">
        <v>0</v>
      </c>
      <c r="BO647" s="16" cm="1">
        <f t="array" ref="BO647">INDEX($BK$21:$BK$70,_xlfn.XMATCH($A647,$BK$21:$BK$70,-1))</f>
        <v>840</v>
      </c>
      <c r="BP647" s="16" cm="1">
        <f t="array" ref="BP647">INDEX($BK$21:$BK$70,_xlfn.XMATCH($A647,$BK$21:$BK$70,1))</f>
        <v>1200</v>
      </c>
      <c r="BQ647" s="16" cm="1">
        <f t="array" ref="BQ647">INDEX($BL$21:$BL$70,_xlfn.XMATCH($A647,$BK$21:$BK$70,-1))</f>
        <v>0</v>
      </c>
      <c r="BR647" s="16" cm="1">
        <f t="array" ref="BR647">INDEX($BL$21:$BL$70,_xlfn.XMATCH($A647,$BK$21:$BK$70,1))</f>
        <v>0</v>
      </c>
      <c r="BS647">
        <f t="shared" si="124"/>
        <v>0</v>
      </c>
    </row>
    <row r="648" spans="1:71" x14ac:dyDescent="0.2">
      <c r="A648">
        <v>987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6.8654041759042846E-9</v>
      </c>
      <c r="L648">
        <v>0</v>
      </c>
      <c r="M648">
        <v>0</v>
      </c>
      <c r="N648">
        <v>3.8261768035625355E-6</v>
      </c>
      <c r="O648">
        <v>0</v>
      </c>
      <c r="P648">
        <v>0</v>
      </c>
      <c r="Q648">
        <v>5.8902809520594809E-6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4.6309225599396254E-5</v>
      </c>
      <c r="AE648">
        <v>0</v>
      </c>
      <c r="AG648">
        <v>987</v>
      </c>
      <c r="AH648">
        <f t="shared" si="132"/>
        <v>0</v>
      </c>
      <c r="AI648">
        <f t="shared" si="132"/>
        <v>0</v>
      </c>
      <c r="AJ648">
        <f t="shared" si="132"/>
        <v>0</v>
      </c>
      <c r="AK648">
        <f t="shared" si="132"/>
        <v>0</v>
      </c>
      <c r="AL648">
        <f t="shared" si="132"/>
        <v>0</v>
      </c>
      <c r="AM648">
        <f t="shared" si="132"/>
        <v>0</v>
      </c>
      <c r="AN648">
        <f t="shared" si="132"/>
        <v>0</v>
      </c>
      <c r="AO648">
        <f t="shared" si="132"/>
        <v>0</v>
      </c>
      <c r="AP648">
        <f t="shared" si="132"/>
        <v>0</v>
      </c>
      <c r="AQ648">
        <f t="shared" si="132"/>
        <v>0</v>
      </c>
      <c r="AR648">
        <f t="shared" si="132"/>
        <v>0</v>
      </c>
      <c r="AS648">
        <f t="shared" si="132"/>
        <v>0</v>
      </c>
      <c r="AT648">
        <f t="shared" si="132"/>
        <v>0</v>
      </c>
      <c r="AU648">
        <f t="shared" si="132"/>
        <v>0</v>
      </c>
      <c r="AV648">
        <f t="shared" si="132"/>
        <v>0</v>
      </c>
      <c r="AW648">
        <f t="shared" si="132"/>
        <v>0</v>
      </c>
      <c r="AX648">
        <f t="shared" si="131"/>
        <v>0</v>
      </c>
      <c r="AY648">
        <f t="shared" si="131"/>
        <v>0</v>
      </c>
      <c r="AZ648">
        <f t="shared" si="131"/>
        <v>0</v>
      </c>
      <c r="BA648">
        <f t="shared" si="131"/>
        <v>0</v>
      </c>
      <c r="BB648">
        <f t="shared" si="131"/>
        <v>0</v>
      </c>
      <c r="BC648">
        <f t="shared" si="129"/>
        <v>0</v>
      </c>
      <c r="BD648">
        <f t="shared" si="129"/>
        <v>0</v>
      </c>
      <c r="BE648">
        <f t="shared" si="129"/>
        <v>0</v>
      </c>
      <c r="BF648">
        <f t="shared" si="129"/>
        <v>0</v>
      </c>
      <c r="BG648">
        <f t="shared" si="129"/>
        <v>0</v>
      </c>
      <c r="BH648">
        <f t="shared" si="129"/>
        <v>0</v>
      </c>
      <c r="BI648">
        <f t="shared" si="129"/>
        <v>0</v>
      </c>
      <c r="BJ648" s="16"/>
      <c r="BL648">
        <v>0</v>
      </c>
      <c r="BO648" s="16" cm="1">
        <f t="array" ref="BO648">INDEX($BK$21:$BK$70,_xlfn.XMATCH($A648,$BK$21:$BK$70,-1))</f>
        <v>840</v>
      </c>
      <c r="BP648" s="16" cm="1">
        <f t="array" ref="BP648">INDEX($BK$21:$BK$70,_xlfn.XMATCH($A648,$BK$21:$BK$70,1))</f>
        <v>1200</v>
      </c>
      <c r="BQ648" s="16" cm="1">
        <f t="array" ref="BQ648">INDEX($BL$21:$BL$70,_xlfn.XMATCH($A648,$BK$21:$BK$70,-1))</f>
        <v>0</v>
      </c>
      <c r="BR648" s="16" cm="1">
        <f t="array" ref="BR648">INDEX($BL$21:$BL$70,_xlfn.XMATCH($A648,$BK$21:$BK$70,1))</f>
        <v>0</v>
      </c>
      <c r="BS648">
        <f t="shared" si="124"/>
        <v>0</v>
      </c>
    </row>
    <row r="649" spans="1:71" x14ac:dyDescent="0.2">
      <c r="A649">
        <v>988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9.7085179396524557E-9</v>
      </c>
      <c r="L649">
        <v>0</v>
      </c>
      <c r="M649">
        <v>0</v>
      </c>
      <c r="N649">
        <v>3.3120087965363463E-6</v>
      </c>
      <c r="O649">
        <v>0</v>
      </c>
      <c r="P649">
        <v>0</v>
      </c>
      <c r="Q649">
        <v>7.5474680664432203E-6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4.2948475719548873E-5</v>
      </c>
      <c r="AE649">
        <v>0</v>
      </c>
      <c r="AG649">
        <v>988</v>
      </c>
      <c r="AH649">
        <f t="shared" si="132"/>
        <v>0</v>
      </c>
      <c r="AI649">
        <f t="shared" si="132"/>
        <v>0</v>
      </c>
      <c r="AJ649">
        <f t="shared" si="132"/>
        <v>0</v>
      </c>
      <c r="AK649">
        <f t="shared" si="132"/>
        <v>0</v>
      </c>
      <c r="AL649">
        <f t="shared" si="132"/>
        <v>0</v>
      </c>
      <c r="AM649">
        <f t="shared" si="132"/>
        <v>0</v>
      </c>
      <c r="AN649">
        <f t="shared" si="132"/>
        <v>0</v>
      </c>
      <c r="AO649">
        <f t="shared" si="132"/>
        <v>0</v>
      </c>
      <c r="AP649">
        <f t="shared" si="132"/>
        <v>0</v>
      </c>
      <c r="AQ649">
        <f t="shared" si="132"/>
        <v>0</v>
      </c>
      <c r="AR649">
        <f t="shared" si="132"/>
        <v>0</v>
      </c>
      <c r="AS649">
        <f t="shared" si="132"/>
        <v>0</v>
      </c>
      <c r="AT649">
        <f t="shared" si="132"/>
        <v>0</v>
      </c>
      <c r="AU649">
        <f t="shared" si="132"/>
        <v>0</v>
      </c>
      <c r="AV649">
        <f t="shared" si="132"/>
        <v>0</v>
      </c>
      <c r="AW649">
        <f t="shared" si="132"/>
        <v>0</v>
      </c>
      <c r="AX649">
        <f t="shared" si="131"/>
        <v>0</v>
      </c>
      <c r="AY649">
        <f t="shared" si="131"/>
        <v>0</v>
      </c>
      <c r="AZ649">
        <f t="shared" si="131"/>
        <v>0</v>
      </c>
      <c r="BA649">
        <f t="shared" si="131"/>
        <v>0</v>
      </c>
      <c r="BB649">
        <f t="shared" si="131"/>
        <v>0</v>
      </c>
      <c r="BC649">
        <f t="shared" si="129"/>
        <v>0</v>
      </c>
      <c r="BD649">
        <f t="shared" si="129"/>
        <v>0</v>
      </c>
      <c r="BE649">
        <f t="shared" si="129"/>
        <v>0</v>
      </c>
      <c r="BF649">
        <f t="shared" si="129"/>
        <v>0</v>
      </c>
      <c r="BG649">
        <f t="shared" si="129"/>
        <v>0</v>
      </c>
      <c r="BH649">
        <f t="shared" si="129"/>
        <v>0</v>
      </c>
      <c r="BI649">
        <f t="shared" si="129"/>
        <v>0</v>
      </c>
      <c r="BJ649" s="16"/>
      <c r="BL649">
        <v>0</v>
      </c>
      <c r="BO649" s="16" cm="1">
        <f t="array" ref="BO649">INDEX($BK$21:$BK$70,_xlfn.XMATCH($A649,$BK$21:$BK$70,-1))</f>
        <v>840</v>
      </c>
      <c r="BP649" s="16" cm="1">
        <f t="array" ref="BP649">INDEX($BK$21:$BK$70,_xlfn.XMATCH($A649,$BK$21:$BK$70,1))</f>
        <v>1200</v>
      </c>
      <c r="BQ649" s="16" cm="1">
        <f t="array" ref="BQ649">INDEX($BL$21:$BL$70,_xlfn.XMATCH($A649,$BK$21:$BK$70,-1))</f>
        <v>0</v>
      </c>
      <c r="BR649" s="16" cm="1">
        <f t="array" ref="BR649">INDEX($BL$21:$BL$70,_xlfn.XMATCH($A649,$BK$21:$BK$70,1))</f>
        <v>0</v>
      </c>
      <c r="BS649">
        <f t="shared" si="124"/>
        <v>0</v>
      </c>
    </row>
    <row r="650" spans="1:71" x14ac:dyDescent="0.2">
      <c r="A650">
        <v>989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1.1470247493440993E-8</v>
      </c>
      <c r="L650">
        <v>0</v>
      </c>
      <c r="M650">
        <v>0</v>
      </c>
      <c r="N650">
        <v>3.4108766059579676E-6</v>
      </c>
      <c r="O650">
        <v>0</v>
      </c>
      <c r="P650">
        <v>0</v>
      </c>
      <c r="Q650">
        <v>6.4553187211702387E-6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4.0105933337411741E-5</v>
      </c>
      <c r="AE650">
        <v>0</v>
      </c>
      <c r="AG650">
        <v>989</v>
      </c>
      <c r="AH650">
        <f t="shared" si="132"/>
        <v>0</v>
      </c>
      <c r="AI650">
        <f t="shared" si="132"/>
        <v>0</v>
      </c>
      <c r="AJ650">
        <f t="shared" si="132"/>
        <v>0</v>
      </c>
      <c r="AK650">
        <f t="shared" si="132"/>
        <v>0</v>
      </c>
      <c r="AL650">
        <f t="shared" si="132"/>
        <v>0</v>
      </c>
      <c r="AM650">
        <f t="shared" si="132"/>
        <v>0</v>
      </c>
      <c r="AN650">
        <f t="shared" si="132"/>
        <v>0</v>
      </c>
      <c r="AO650">
        <f t="shared" si="132"/>
        <v>0</v>
      </c>
      <c r="AP650">
        <f t="shared" si="132"/>
        <v>0</v>
      </c>
      <c r="AQ650">
        <f t="shared" si="132"/>
        <v>0</v>
      </c>
      <c r="AR650">
        <f t="shared" si="132"/>
        <v>0</v>
      </c>
      <c r="AS650">
        <f t="shared" si="132"/>
        <v>0</v>
      </c>
      <c r="AT650">
        <f t="shared" si="132"/>
        <v>0</v>
      </c>
      <c r="AU650">
        <f t="shared" si="132"/>
        <v>0</v>
      </c>
      <c r="AV650">
        <f t="shared" si="132"/>
        <v>0</v>
      </c>
      <c r="AW650">
        <f t="shared" si="132"/>
        <v>0</v>
      </c>
      <c r="AX650">
        <f t="shared" si="131"/>
        <v>0</v>
      </c>
      <c r="AY650">
        <f t="shared" si="131"/>
        <v>0</v>
      </c>
      <c r="AZ650">
        <f t="shared" si="131"/>
        <v>0</v>
      </c>
      <c r="BA650">
        <f t="shared" si="131"/>
        <v>0</v>
      </c>
      <c r="BB650">
        <f t="shared" si="131"/>
        <v>0</v>
      </c>
      <c r="BC650">
        <f t="shared" si="129"/>
        <v>0</v>
      </c>
      <c r="BD650">
        <f t="shared" si="129"/>
        <v>0</v>
      </c>
      <c r="BE650">
        <f t="shared" si="129"/>
        <v>0</v>
      </c>
      <c r="BF650">
        <f t="shared" si="129"/>
        <v>0</v>
      </c>
      <c r="BG650">
        <f t="shared" si="129"/>
        <v>0</v>
      </c>
      <c r="BH650">
        <f t="shared" si="129"/>
        <v>0</v>
      </c>
      <c r="BI650">
        <f t="shared" si="129"/>
        <v>0</v>
      </c>
      <c r="BJ650" s="16"/>
      <c r="BL650">
        <v>0</v>
      </c>
      <c r="BO650" s="16" cm="1">
        <f t="array" ref="BO650">INDEX($BK$21:$BK$70,_xlfn.XMATCH($A650,$BK$21:$BK$70,-1))</f>
        <v>840</v>
      </c>
      <c r="BP650" s="16" cm="1">
        <f t="array" ref="BP650">INDEX($BK$21:$BK$70,_xlfn.XMATCH($A650,$BK$21:$BK$70,1))</f>
        <v>1200</v>
      </c>
      <c r="BQ650" s="16" cm="1">
        <f t="array" ref="BQ650">INDEX($BL$21:$BL$70,_xlfn.XMATCH($A650,$BK$21:$BK$70,-1))</f>
        <v>0</v>
      </c>
      <c r="BR650" s="16" cm="1">
        <f t="array" ref="BR650">INDEX($BL$21:$BL$70,_xlfn.XMATCH($A650,$BK$21:$BK$70,1))</f>
        <v>0</v>
      </c>
      <c r="BS650">
        <f t="shared" si="124"/>
        <v>0</v>
      </c>
    </row>
    <row r="651" spans="1:71" x14ac:dyDescent="0.2">
      <c r="A651">
        <v>990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7.6269444276465663E-9</v>
      </c>
      <c r="L651">
        <v>0</v>
      </c>
      <c r="M651">
        <v>0</v>
      </c>
      <c r="N651">
        <v>4.9398648267406829E-6</v>
      </c>
      <c r="O651">
        <v>0</v>
      </c>
      <c r="P651">
        <v>0</v>
      </c>
      <c r="Q651">
        <v>7.4321710289591633E-6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4.1332426454051363E-5</v>
      </c>
      <c r="AE651">
        <v>0</v>
      </c>
      <c r="AG651">
        <v>990</v>
      </c>
      <c r="AH651">
        <f t="shared" si="132"/>
        <v>0</v>
      </c>
      <c r="AI651">
        <f t="shared" si="132"/>
        <v>0</v>
      </c>
      <c r="AJ651">
        <f t="shared" si="132"/>
        <v>0</v>
      </c>
      <c r="AK651">
        <f t="shared" si="132"/>
        <v>0</v>
      </c>
      <c r="AL651">
        <f t="shared" si="132"/>
        <v>0</v>
      </c>
      <c r="AM651">
        <f t="shared" si="132"/>
        <v>0</v>
      </c>
      <c r="AN651">
        <f t="shared" si="132"/>
        <v>0</v>
      </c>
      <c r="AO651">
        <f t="shared" si="132"/>
        <v>0</v>
      </c>
      <c r="AP651">
        <f t="shared" si="132"/>
        <v>0</v>
      </c>
      <c r="AQ651">
        <f t="shared" si="132"/>
        <v>0</v>
      </c>
      <c r="AR651">
        <f t="shared" si="132"/>
        <v>0</v>
      </c>
      <c r="AS651">
        <f t="shared" si="132"/>
        <v>0</v>
      </c>
      <c r="AT651">
        <f t="shared" si="132"/>
        <v>0</v>
      </c>
      <c r="AU651">
        <f t="shared" si="132"/>
        <v>0</v>
      </c>
      <c r="AV651">
        <f t="shared" si="132"/>
        <v>0</v>
      </c>
      <c r="AW651">
        <f t="shared" si="132"/>
        <v>0</v>
      </c>
      <c r="AX651">
        <f t="shared" si="131"/>
        <v>0</v>
      </c>
      <c r="AY651">
        <f t="shared" si="131"/>
        <v>0</v>
      </c>
      <c r="AZ651">
        <f t="shared" si="131"/>
        <v>0</v>
      </c>
      <c r="BA651">
        <f t="shared" si="131"/>
        <v>0</v>
      </c>
      <c r="BB651">
        <f t="shared" si="131"/>
        <v>0</v>
      </c>
      <c r="BC651">
        <f t="shared" si="129"/>
        <v>0</v>
      </c>
      <c r="BD651">
        <f t="shared" si="129"/>
        <v>0</v>
      </c>
      <c r="BE651">
        <f t="shared" si="129"/>
        <v>0</v>
      </c>
      <c r="BF651">
        <f t="shared" si="129"/>
        <v>0</v>
      </c>
      <c r="BG651">
        <f t="shared" si="129"/>
        <v>0</v>
      </c>
      <c r="BH651">
        <f t="shared" si="129"/>
        <v>0</v>
      </c>
      <c r="BI651">
        <f t="shared" si="129"/>
        <v>0</v>
      </c>
      <c r="BJ651" s="16"/>
      <c r="BL651">
        <v>0</v>
      </c>
      <c r="BO651" s="16" cm="1">
        <f t="array" ref="BO651">INDEX($BK$21:$BK$70,_xlfn.XMATCH($A651,$BK$21:$BK$70,-1))</f>
        <v>840</v>
      </c>
      <c r="BP651" s="16" cm="1">
        <f t="array" ref="BP651">INDEX($BK$21:$BK$70,_xlfn.XMATCH($A651,$BK$21:$BK$70,1))</f>
        <v>1200</v>
      </c>
      <c r="BQ651" s="16" cm="1">
        <f t="array" ref="BQ651">INDEX($BL$21:$BL$70,_xlfn.XMATCH($A651,$BK$21:$BK$70,-1))</f>
        <v>0</v>
      </c>
      <c r="BR651" s="16" cm="1">
        <f t="array" ref="BR651">INDEX($BL$21:$BL$70,_xlfn.XMATCH($A651,$BK$21:$BK$70,1))</f>
        <v>0</v>
      </c>
      <c r="BS651">
        <f t="shared" si="124"/>
        <v>0</v>
      </c>
    </row>
    <row r="652" spans="1:71" x14ac:dyDescent="0.2">
      <c r="A652">
        <v>991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1.91549741123666E-8</v>
      </c>
      <c r="L652">
        <v>0</v>
      </c>
      <c r="M652">
        <v>0</v>
      </c>
      <c r="N652">
        <v>2.8479537245404421E-6</v>
      </c>
      <c r="O652">
        <v>0</v>
      </c>
      <c r="P652">
        <v>0</v>
      </c>
      <c r="Q652">
        <v>7.8669180112128579E-6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4.4040630045772944E-5</v>
      </c>
      <c r="AE652">
        <v>0</v>
      </c>
      <c r="AG652">
        <v>991</v>
      </c>
      <c r="AH652">
        <f t="shared" si="132"/>
        <v>0</v>
      </c>
      <c r="AI652">
        <f t="shared" si="132"/>
        <v>0</v>
      </c>
      <c r="AJ652">
        <f t="shared" si="132"/>
        <v>0</v>
      </c>
      <c r="AK652">
        <f t="shared" si="132"/>
        <v>0</v>
      </c>
      <c r="AL652">
        <f t="shared" si="132"/>
        <v>0</v>
      </c>
      <c r="AM652">
        <f t="shared" si="132"/>
        <v>0</v>
      </c>
      <c r="AN652">
        <f t="shared" si="132"/>
        <v>0</v>
      </c>
      <c r="AO652">
        <f t="shared" si="132"/>
        <v>0</v>
      </c>
      <c r="AP652">
        <f t="shared" si="132"/>
        <v>0</v>
      </c>
      <c r="AQ652">
        <f t="shared" si="132"/>
        <v>0</v>
      </c>
      <c r="AR652">
        <f t="shared" si="132"/>
        <v>0</v>
      </c>
      <c r="AS652">
        <f t="shared" si="132"/>
        <v>0</v>
      </c>
      <c r="AT652">
        <f t="shared" si="132"/>
        <v>0</v>
      </c>
      <c r="AU652">
        <f t="shared" si="132"/>
        <v>0</v>
      </c>
      <c r="AV652">
        <f t="shared" si="132"/>
        <v>0</v>
      </c>
      <c r="AW652">
        <f t="shared" si="132"/>
        <v>0</v>
      </c>
      <c r="AX652">
        <f t="shared" si="131"/>
        <v>0</v>
      </c>
      <c r="AY652">
        <f t="shared" si="131"/>
        <v>0</v>
      </c>
      <c r="AZ652">
        <f t="shared" si="131"/>
        <v>0</v>
      </c>
      <c r="BA652">
        <f t="shared" si="131"/>
        <v>0</v>
      </c>
      <c r="BB652">
        <f t="shared" si="131"/>
        <v>0</v>
      </c>
      <c r="BC652">
        <f t="shared" si="129"/>
        <v>0</v>
      </c>
      <c r="BD652">
        <f t="shared" si="129"/>
        <v>0</v>
      </c>
      <c r="BE652">
        <f t="shared" si="129"/>
        <v>0</v>
      </c>
      <c r="BF652">
        <f t="shared" si="129"/>
        <v>0</v>
      </c>
      <c r="BG652">
        <f t="shared" si="129"/>
        <v>0</v>
      </c>
      <c r="BH652">
        <f t="shared" si="129"/>
        <v>0</v>
      </c>
      <c r="BI652">
        <f t="shared" si="129"/>
        <v>0</v>
      </c>
      <c r="BJ652" s="16"/>
      <c r="BL652">
        <v>0</v>
      </c>
      <c r="BO652" s="16" cm="1">
        <f t="array" ref="BO652">INDEX($BK$21:$BK$70,_xlfn.XMATCH($A652,$BK$21:$BK$70,-1))</f>
        <v>840</v>
      </c>
      <c r="BP652" s="16" cm="1">
        <f t="array" ref="BP652">INDEX($BK$21:$BK$70,_xlfn.XMATCH($A652,$BK$21:$BK$70,1))</f>
        <v>1200</v>
      </c>
      <c r="BQ652" s="16" cm="1">
        <f t="array" ref="BQ652">INDEX($BL$21:$BL$70,_xlfn.XMATCH($A652,$BK$21:$BK$70,-1))</f>
        <v>0</v>
      </c>
      <c r="BR652" s="16" cm="1">
        <f t="array" ref="BR652">INDEX($BL$21:$BL$70,_xlfn.XMATCH($A652,$BK$21:$BK$70,1))</f>
        <v>0</v>
      </c>
      <c r="BS652">
        <f t="shared" si="124"/>
        <v>0</v>
      </c>
    </row>
    <row r="653" spans="1:71" x14ac:dyDescent="0.2">
      <c r="A653">
        <v>992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8.16732758554752E-9</v>
      </c>
      <c r="L653">
        <v>0</v>
      </c>
      <c r="M653">
        <v>0</v>
      </c>
      <c r="N653">
        <v>2.8122926520126396E-6</v>
      </c>
      <c r="O653">
        <v>0</v>
      </c>
      <c r="P653">
        <v>0</v>
      </c>
      <c r="Q653">
        <v>8.5787534404221735E-6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3.421537467662753E-5</v>
      </c>
      <c r="AE653">
        <v>0</v>
      </c>
      <c r="AG653">
        <v>992</v>
      </c>
      <c r="AH653">
        <f t="shared" si="132"/>
        <v>0</v>
      </c>
      <c r="AI653">
        <f t="shared" si="132"/>
        <v>0</v>
      </c>
      <c r="AJ653">
        <f t="shared" si="132"/>
        <v>0</v>
      </c>
      <c r="AK653">
        <f t="shared" si="132"/>
        <v>0</v>
      </c>
      <c r="AL653">
        <f t="shared" si="132"/>
        <v>0</v>
      </c>
      <c r="AM653">
        <f t="shared" si="132"/>
        <v>0</v>
      </c>
      <c r="AN653">
        <f t="shared" si="132"/>
        <v>0</v>
      </c>
      <c r="AO653">
        <f t="shared" si="132"/>
        <v>0</v>
      </c>
      <c r="AP653">
        <f t="shared" si="132"/>
        <v>0</v>
      </c>
      <c r="AQ653">
        <f t="shared" si="132"/>
        <v>0</v>
      </c>
      <c r="AR653">
        <f t="shared" si="132"/>
        <v>0</v>
      </c>
      <c r="AS653">
        <f t="shared" si="132"/>
        <v>0</v>
      </c>
      <c r="AT653">
        <f t="shared" si="132"/>
        <v>0</v>
      </c>
      <c r="AU653">
        <f t="shared" si="132"/>
        <v>0</v>
      </c>
      <c r="AV653">
        <f t="shared" si="132"/>
        <v>0</v>
      </c>
      <c r="AW653">
        <f t="shared" si="132"/>
        <v>0</v>
      </c>
      <c r="AX653">
        <f t="shared" si="131"/>
        <v>0</v>
      </c>
      <c r="AY653">
        <f t="shared" si="131"/>
        <v>0</v>
      </c>
      <c r="AZ653">
        <f t="shared" si="131"/>
        <v>0</v>
      </c>
      <c r="BA653">
        <f t="shared" si="131"/>
        <v>0</v>
      </c>
      <c r="BB653">
        <f t="shared" si="131"/>
        <v>0</v>
      </c>
      <c r="BC653">
        <f t="shared" si="129"/>
        <v>0</v>
      </c>
      <c r="BD653">
        <f t="shared" si="129"/>
        <v>0</v>
      </c>
      <c r="BE653">
        <f t="shared" si="129"/>
        <v>0</v>
      </c>
      <c r="BF653">
        <f t="shared" si="129"/>
        <v>0</v>
      </c>
      <c r="BG653">
        <f t="shared" si="129"/>
        <v>0</v>
      </c>
      <c r="BH653">
        <f t="shared" si="129"/>
        <v>0</v>
      </c>
      <c r="BI653">
        <f t="shared" si="129"/>
        <v>0</v>
      </c>
      <c r="BJ653" s="16"/>
      <c r="BL653">
        <v>0</v>
      </c>
      <c r="BO653" s="16" cm="1">
        <f t="array" ref="BO653">INDEX($BK$21:$BK$70,_xlfn.XMATCH($A653,$BK$21:$BK$70,-1))</f>
        <v>840</v>
      </c>
      <c r="BP653" s="16" cm="1">
        <f t="array" ref="BP653">INDEX($BK$21:$BK$70,_xlfn.XMATCH($A653,$BK$21:$BK$70,1))</f>
        <v>1200</v>
      </c>
      <c r="BQ653" s="16" cm="1">
        <f t="array" ref="BQ653">INDEX($BL$21:$BL$70,_xlfn.XMATCH($A653,$BK$21:$BK$70,-1))</f>
        <v>0</v>
      </c>
      <c r="BR653" s="16" cm="1">
        <f t="array" ref="BR653">INDEX($BL$21:$BL$70,_xlfn.XMATCH($A653,$BK$21:$BK$70,1))</f>
        <v>0</v>
      </c>
      <c r="BS653">
        <f t="shared" si="124"/>
        <v>0</v>
      </c>
    </row>
    <row r="654" spans="1:71" x14ac:dyDescent="0.2">
      <c r="A654">
        <v>993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-1.8725409514857224E-9</v>
      </c>
      <c r="L654">
        <v>0</v>
      </c>
      <c r="M654">
        <v>0</v>
      </c>
      <c r="N654">
        <v>2.0459079769998702E-6</v>
      </c>
      <c r="O654">
        <v>0</v>
      </c>
      <c r="P654">
        <v>0</v>
      </c>
      <c r="Q654">
        <v>1.0140940186513281E-5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4.4024002073720763E-5</v>
      </c>
      <c r="AE654">
        <v>0</v>
      </c>
      <c r="AG654">
        <v>993</v>
      </c>
      <c r="AH654">
        <f t="shared" si="132"/>
        <v>0</v>
      </c>
      <c r="AI654">
        <f t="shared" si="132"/>
        <v>0</v>
      </c>
      <c r="AJ654">
        <f t="shared" si="132"/>
        <v>0</v>
      </c>
      <c r="AK654">
        <f t="shared" si="132"/>
        <v>0</v>
      </c>
      <c r="AL654">
        <f t="shared" si="132"/>
        <v>0</v>
      </c>
      <c r="AM654">
        <f t="shared" si="132"/>
        <v>0</v>
      </c>
      <c r="AN654">
        <f t="shared" si="132"/>
        <v>0</v>
      </c>
      <c r="AO654">
        <f t="shared" si="132"/>
        <v>0</v>
      </c>
      <c r="AP654">
        <f t="shared" si="132"/>
        <v>0</v>
      </c>
      <c r="AQ654">
        <f t="shared" si="132"/>
        <v>0</v>
      </c>
      <c r="AR654">
        <f t="shared" si="132"/>
        <v>0</v>
      </c>
      <c r="AS654">
        <f t="shared" si="132"/>
        <v>0</v>
      </c>
      <c r="AT654">
        <f t="shared" si="132"/>
        <v>0</v>
      </c>
      <c r="AU654">
        <f t="shared" si="132"/>
        <v>0</v>
      </c>
      <c r="AV654">
        <f t="shared" si="132"/>
        <v>0</v>
      </c>
      <c r="AW654">
        <f t="shared" si="132"/>
        <v>0</v>
      </c>
      <c r="AX654">
        <f t="shared" si="131"/>
        <v>0</v>
      </c>
      <c r="AY654">
        <f t="shared" si="131"/>
        <v>0</v>
      </c>
      <c r="AZ654">
        <f t="shared" si="131"/>
        <v>0</v>
      </c>
      <c r="BA654">
        <f t="shared" si="131"/>
        <v>0</v>
      </c>
      <c r="BB654">
        <f t="shared" si="131"/>
        <v>0</v>
      </c>
      <c r="BC654">
        <f t="shared" si="129"/>
        <v>0</v>
      </c>
      <c r="BD654">
        <f t="shared" si="129"/>
        <v>0</v>
      </c>
      <c r="BE654">
        <f t="shared" si="129"/>
        <v>0</v>
      </c>
      <c r="BF654">
        <f t="shared" si="129"/>
        <v>0</v>
      </c>
      <c r="BG654">
        <f t="shared" si="129"/>
        <v>0</v>
      </c>
      <c r="BH654">
        <f t="shared" si="129"/>
        <v>0</v>
      </c>
      <c r="BI654">
        <f t="shared" si="129"/>
        <v>0</v>
      </c>
      <c r="BJ654" s="16"/>
      <c r="BL654">
        <v>0</v>
      </c>
      <c r="BO654" s="16" cm="1">
        <f t="array" ref="BO654">INDEX($BK$21:$BK$70,_xlfn.XMATCH($A654,$BK$21:$BK$70,-1))</f>
        <v>840</v>
      </c>
      <c r="BP654" s="16" cm="1">
        <f t="array" ref="BP654">INDEX($BK$21:$BK$70,_xlfn.XMATCH($A654,$BK$21:$BK$70,1))</f>
        <v>1200</v>
      </c>
      <c r="BQ654" s="16" cm="1">
        <f t="array" ref="BQ654">INDEX($BL$21:$BL$70,_xlfn.XMATCH($A654,$BK$21:$BK$70,-1))</f>
        <v>0</v>
      </c>
      <c r="BR654" s="16" cm="1">
        <f t="array" ref="BR654">INDEX($BL$21:$BL$70,_xlfn.XMATCH($A654,$BK$21:$BK$70,1))</f>
        <v>0</v>
      </c>
      <c r="BS654">
        <f t="shared" si="124"/>
        <v>0</v>
      </c>
    </row>
    <row r="655" spans="1:71" x14ac:dyDescent="0.2">
      <c r="A655">
        <v>994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1.4015199349894872E-8</v>
      </c>
      <c r="L655">
        <v>0</v>
      </c>
      <c r="M655">
        <v>0</v>
      </c>
      <c r="N655">
        <v>2.1631317025507473E-6</v>
      </c>
      <c r="O655">
        <v>0</v>
      </c>
      <c r="P655">
        <v>0</v>
      </c>
      <c r="Q655">
        <v>6.0162403406866306E-6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3.5355171682843163E-5</v>
      </c>
      <c r="AE655">
        <v>0</v>
      </c>
      <c r="AG655">
        <v>994</v>
      </c>
      <c r="AH655">
        <f t="shared" si="132"/>
        <v>0</v>
      </c>
      <c r="AI655">
        <f t="shared" si="132"/>
        <v>0</v>
      </c>
      <c r="AJ655">
        <f t="shared" si="132"/>
        <v>0</v>
      </c>
      <c r="AK655">
        <f t="shared" si="132"/>
        <v>0</v>
      </c>
      <c r="AL655">
        <f t="shared" si="132"/>
        <v>0</v>
      </c>
      <c r="AM655">
        <f t="shared" si="132"/>
        <v>0</v>
      </c>
      <c r="AN655">
        <f t="shared" si="132"/>
        <v>0</v>
      </c>
      <c r="AO655">
        <f t="shared" si="132"/>
        <v>0</v>
      </c>
      <c r="AP655">
        <f t="shared" si="132"/>
        <v>0</v>
      </c>
      <c r="AQ655">
        <f t="shared" si="132"/>
        <v>0</v>
      </c>
      <c r="AR655">
        <f t="shared" si="132"/>
        <v>0</v>
      </c>
      <c r="AS655">
        <f t="shared" si="132"/>
        <v>0</v>
      </c>
      <c r="AT655">
        <f t="shared" si="132"/>
        <v>0</v>
      </c>
      <c r="AU655">
        <f t="shared" si="132"/>
        <v>0</v>
      </c>
      <c r="AV655">
        <f t="shared" si="132"/>
        <v>0</v>
      </c>
      <c r="AW655">
        <f t="shared" ref="AW655:BI682" si="134">Q655*$AE655</f>
        <v>0</v>
      </c>
      <c r="AX655">
        <f t="shared" si="134"/>
        <v>0</v>
      </c>
      <c r="AY655">
        <f t="shared" si="134"/>
        <v>0</v>
      </c>
      <c r="AZ655">
        <f t="shared" si="134"/>
        <v>0</v>
      </c>
      <c r="BA655">
        <f t="shared" si="134"/>
        <v>0</v>
      </c>
      <c r="BB655">
        <f t="shared" si="134"/>
        <v>0</v>
      </c>
      <c r="BC655">
        <f t="shared" si="129"/>
        <v>0</v>
      </c>
      <c r="BD655">
        <f t="shared" si="129"/>
        <v>0</v>
      </c>
      <c r="BE655">
        <f t="shared" si="129"/>
        <v>0</v>
      </c>
      <c r="BF655">
        <f t="shared" si="129"/>
        <v>0</v>
      </c>
      <c r="BG655">
        <f t="shared" si="129"/>
        <v>0</v>
      </c>
      <c r="BH655">
        <f t="shared" si="129"/>
        <v>0</v>
      </c>
      <c r="BI655">
        <f t="shared" si="129"/>
        <v>0</v>
      </c>
      <c r="BJ655" s="16"/>
      <c r="BL655">
        <v>0</v>
      </c>
      <c r="BO655" s="16" cm="1">
        <f t="array" ref="BO655">INDEX($BK$21:$BK$70,_xlfn.XMATCH($A655,$BK$21:$BK$70,-1))</f>
        <v>840</v>
      </c>
      <c r="BP655" s="16" cm="1">
        <f t="array" ref="BP655">INDEX($BK$21:$BK$70,_xlfn.XMATCH($A655,$BK$21:$BK$70,1))</f>
        <v>1200</v>
      </c>
      <c r="BQ655" s="16" cm="1">
        <f t="array" ref="BQ655">INDEX($BL$21:$BL$70,_xlfn.XMATCH($A655,$BK$21:$BK$70,-1))</f>
        <v>0</v>
      </c>
      <c r="BR655" s="16" cm="1">
        <f t="array" ref="BR655">INDEX($BL$21:$BL$70,_xlfn.XMATCH($A655,$BK$21:$BK$70,1))</f>
        <v>0</v>
      </c>
      <c r="BS655">
        <f t="shared" si="124"/>
        <v>0</v>
      </c>
    </row>
    <row r="656" spans="1:71" x14ac:dyDescent="0.2">
      <c r="A656">
        <v>995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5.871073603818239E-8</v>
      </c>
      <c r="L656">
        <v>0</v>
      </c>
      <c r="M656">
        <v>0</v>
      </c>
      <c r="N656">
        <v>2.2252919606954362E-6</v>
      </c>
      <c r="O656">
        <v>0</v>
      </c>
      <c r="P656">
        <v>0</v>
      </c>
      <c r="Q656">
        <v>7.8837568953819456E-6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3.9345497131582784E-5</v>
      </c>
      <c r="AE656">
        <v>0</v>
      </c>
      <c r="AG656">
        <v>995</v>
      </c>
      <c r="AH656">
        <f t="shared" ref="AH656:AW671" si="135">B656*$AE656</f>
        <v>0</v>
      </c>
      <c r="AI656">
        <f t="shared" si="135"/>
        <v>0</v>
      </c>
      <c r="AJ656">
        <f t="shared" si="135"/>
        <v>0</v>
      </c>
      <c r="AK656">
        <f t="shared" si="135"/>
        <v>0</v>
      </c>
      <c r="AL656">
        <f t="shared" si="135"/>
        <v>0</v>
      </c>
      <c r="AM656">
        <f t="shared" si="135"/>
        <v>0</v>
      </c>
      <c r="AN656">
        <f t="shared" si="135"/>
        <v>0</v>
      </c>
      <c r="AO656">
        <f t="shared" si="135"/>
        <v>0</v>
      </c>
      <c r="AP656">
        <f t="shared" si="135"/>
        <v>0</v>
      </c>
      <c r="AQ656">
        <f t="shared" si="135"/>
        <v>0</v>
      </c>
      <c r="AR656">
        <f t="shared" si="135"/>
        <v>0</v>
      </c>
      <c r="AS656">
        <f t="shared" si="135"/>
        <v>0</v>
      </c>
      <c r="AT656">
        <f t="shared" si="135"/>
        <v>0</v>
      </c>
      <c r="AU656">
        <f t="shared" si="135"/>
        <v>0</v>
      </c>
      <c r="AV656">
        <f t="shared" si="135"/>
        <v>0</v>
      </c>
      <c r="AW656">
        <f t="shared" si="135"/>
        <v>0</v>
      </c>
      <c r="AX656">
        <f t="shared" si="134"/>
        <v>0</v>
      </c>
      <c r="AY656">
        <f t="shared" si="134"/>
        <v>0</v>
      </c>
      <c r="AZ656">
        <f t="shared" si="134"/>
        <v>0</v>
      </c>
      <c r="BA656">
        <f t="shared" si="134"/>
        <v>0</v>
      </c>
      <c r="BB656">
        <f t="shared" si="134"/>
        <v>0</v>
      </c>
      <c r="BC656">
        <f t="shared" si="129"/>
        <v>0</v>
      </c>
      <c r="BD656">
        <f t="shared" si="129"/>
        <v>0</v>
      </c>
      <c r="BE656">
        <f t="shared" si="129"/>
        <v>0</v>
      </c>
      <c r="BF656">
        <f t="shared" si="129"/>
        <v>0</v>
      </c>
      <c r="BG656">
        <f t="shared" si="129"/>
        <v>0</v>
      </c>
      <c r="BH656">
        <f t="shared" si="129"/>
        <v>0</v>
      </c>
      <c r="BI656">
        <f t="shared" si="129"/>
        <v>0</v>
      </c>
      <c r="BJ656" s="16"/>
      <c r="BL656">
        <v>0</v>
      </c>
      <c r="BO656" s="16" cm="1">
        <f t="array" ref="BO656">INDEX($BK$21:$BK$70,_xlfn.XMATCH($A656,$BK$21:$BK$70,-1))</f>
        <v>840</v>
      </c>
      <c r="BP656" s="16" cm="1">
        <f t="array" ref="BP656">INDEX($BK$21:$BK$70,_xlfn.XMATCH($A656,$BK$21:$BK$70,1))</f>
        <v>1200</v>
      </c>
      <c r="BQ656" s="16" cm="1">
        <f t="array" ref="BQ656">INDEX($BL$21:$BL$70,_xlfn.XMATCH($A656,$BK$21:$BK$70,-1))</f>
        <v>0</v>
      </c>
      <c r="BR656" s="16" cm="1">
        <f t="array" ref="BR656">INDEX($BL$21:$BL$70,_xlfn.XMATCH($A656,$BK$21:$BK$70,1))</f>
        <v>0</v>
      </c>
      <c r="BS656">
        <f t="shared" si="124"/>
        <v>0</v>
      </c>
    </row>
    <row r="657" spans="1:71" x14ac:dyDescent="0.2">
      <c r="A657">
        <v>996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8.4582562899383729E-9</v>
      </c>
      <c r="L657">
        <v>0</v>
      </c>
      <c r="M657">
        <v>0</v>
      </c>
      <c r="N657">
        <v>1.7754488474707636E-6</v>
      </c>
      <c r="O657">
        <v>0</v>
      </c>
      <c r="P657">
        <v>0</v>
      </c>
      <c r="Q657">
        <v>8.4545686231042305E-6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4.0757188255289798E-5</v>
      </c>
      <c r="AE657">
        <v>0</v>
      </c>
      <c r="AG657">
        <v>996</v>
      </c>
      <c r="AH657">
        <f t="shared" si="135"/>
        <v>0</v>
      </c>
      <c r="AI657">
        <f t="shared" si="135"/>
        <v>0</v>
      </c>
      <c r="AJ657">
        <f t="shared" si="135"/>
        <v>0</v>
      </c>
      <c r="AK657">
        <f t="shared" si="135"/>
        <v>0</v>
      </c>
      <c r="AL657">
        <f t="shared" si="135"/>
        <v>0</v>
      </c>
      <c r="AM657">
        <f t="shared" si="135"/>
        <v>0</v>
      </c>
      <c r="AN657">
        <f t="shared" si="135"/>
        <v>0</v>
      </c>
      <c r="AO657">
        <f t="shared" si="135"/>
        <v>0</v>
      </c>
      <c r="AP657">
        <f t="shared" si="135"/>
        <v>0</v>
      </c>
      <c r="AQ657">
        <f t="shared" si="135"/>
        <v>0</v>
      </c>
      <c r="AR657">
        <f t="shared" si="135"/>
        <v>0</v>
      </c>
      <c r="AS657">
        <f t="shared" si="135"/>
        <v>0</v>
      </c>
      <c r="AT657">
        <f t="shared" si="135"/>
        <v>0</v>
      </c>
      <c r="AU657">
        <f t="shared" si="135"/>
        <v>0</v>
      </c>
      <c r="AV657">
        <f t="shared" si="135"/>
        <v>0</v>
      </c>
      <c r="AW657">
        <f t="shared" si="135"/>
        <v>0</v>
      </c>
      <c r="AX657">
        <f t="shared" si="134"/>
        <v>0</v>
      </c>
      <c r="AY657">
        <f t="shared" si="134"/>
        <v>0</v>
      </c>
      <c r="AZ657">
        <f t="shared" si="134"/>
        <v>0</v>
      </c>
      <c r="BA657">
        <f t="shared" si="134"/>
        <v>0</v>
      </c>
      <c r="BB657">
        <f t="shared" si="134"/>
        <v>0</v>
      </c>
      <c r="BC657">
        <f t="shared" si="129"/>
        <v>0</v>
      </c>
      <c r="BD657">
        <f t="shared" si="129"/>
        <v>0</v>
      </c>
      <c r="BE657">
        <f t="shared" si="129"/>
        <v>0</v>
      </c>
      <c r="BF657">
        <f t="shared" si="129"/>
        <v>0</v>
      </c>
      <c r="BG657">
        <f t="shared" si="129"/>
        <v>0</v>
      </c>
      <c r="BH657">
        <f t="shared" si="129"/>
        <v>0</v>
      </c>
      <c r="BI657">
        <f t="shared" si="129"/>
        <v>0</v>
      </c>
      <c r="BJ657" s="16"/>
      <c r="BL657">
        <v>0</v>
      </c>
      <c r="BO657" s="16" cm="1">
        <f t="array" ref="BO657">INDEX($BK$21:$BK$70,_xlfn.XMATCH($A657,$BK$21:$BK$70,-1))</f>
        <v>840</v>
      </c>
      <c r="BP657" s="16" cm="1">
        <f t="array" ref="BP657">INDEX($BK$21:$BK$70,_xlfn.XMATCH($A657,$BK$21:$BK$70,1))</f>
        <v>1200</v>
      </c>
      <c r="BQ657" s="16" cm="1">
        <f t="array" ref="BQ657">INDEX($BL$21:$BL$70,_xlfn.XMATCH($A657,$BK$21:$BK$70,-1))</f>
        <v>0</v>
      </c>
      <c r="BR657" s="16" cm="1">
        <f t="array" ref="BR657">INDEX($BL$21:$BL$70,_xlfn.XMATCH($A657,$BK$21:$BK$70,1))</f>
        <v>0</v>
      </c>
      <c r="BS657">
        <f t="shared" si="124"/>
        <v>0</v>
      </c>
    </row>
    <row r="658" spans="1:71" x14ac:dyDescent="0.2">
      <c r="A658">
        <v>997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4.5420788153635942E-9</v>
      </c>
      <c r="L658">
        <v>0</v>
      </c>
      <c r="M658">
        <v>0</v>
      </c>
      <c r="N658">
        <v>2.2198487520537859E-6</v>
      </c>
      <c r="O658">
        <v>0</v>
      </c>
      <c r="P658">
        <v>0</v>
      </c>
      <c r="Q658">
        <v>9.4350635648529834E-6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4.4325428732008479E-5</v>
      </c>
      <c r="AE658">
        <v>0</v>
      </c>
      <c r="AG658">
        <v>997</v>
      </c>
      <c r="AH658">
        <f t="shared" si="135"/>
        <v>0</v>
      </c>
      <c r="AI658">
        <f t="shared" si="135"/>
        <v>0</v>
      </c>
      <c r="AJ658">
        <f t="shared" si="135"/>
        <v>0</v>
      </c>
      <c r="AK658">
        <f t="shared" si="135"/>
        <v>0</v>
      </c>
      <c r="AL658">
        <f t="shared" si="135"/>
        <v>0</v>
      </c>
      <c r="AM658">
        <f t="shared" si="135"/>
        <v>0</v>
      </c>
      <c r="AN658">
        <f t="shared" si="135"/>
        <v>0</v>
      </c>
      <c r="AO658">
        <f t="shared" si="135"/>
        <v>0</v>
      </c>
      <c r="AP658">
        <f t="shared" si="135"/>
        <v>0</v>
      </c>
      <c r="AQ658">
        <f t="shared" si="135"/>
        <v>0</v>
      </c>
      <c r="AR658">
        <f t="shared" si="135"/>
        <v>0</v>
      </c>
      <c r="AS658">
        <f t="shared" si="135"/>
        <v>0</v>
      </c>
      <c r="AT658">
        <f t="shared" si="135"/>
        <v>0</v>
      </c>
      <c r="AU658">
        <f t="shared" si="135"/>
        <v>0</v>
      </c>
      <c r="AV658">
        <f t="shared" si="135"/>
        <v>0</v>
      </c>
      <c r="AW658">
        <f t="shared" si="135"/>
        <v>0</v>
      </c>
      <c r="AX658">
        <f t="shared" si="134"/>
        <v>0</v>
      </c>
      <c r="AY658">
        <f t="shared" si="134"/>
        <v>0</v>
      </c>
      <c r="AZ658">
        <f t="shared" si="134"/>
        <v>0</v>
      </c>
      <c r="BA658">
        <f t="shared" si="134"/>
        <v>0</v>
      </c>
      <c r="BB658">
        <f t="shared" si="134"/>
        <v>0</v>
      </c>
      <c r="BC658">
        <f t="shared" si="129"/>
        <v>0</v>
      </c>
      <c r="BD658">
        <f t="shared" si="129"/>
        <v>0</v>
      </c>
      <c r="BE658">
        <f t="shared" si="129"/>
        <v>0</v>
      </c>
      <c r="BF658">
        <f t="shared" si="129"/>
        <v>0</v>
      </c>
      <c r="BG658">
        <f t="shared" si="129"/>
        <v>0</v>
      </c>
      <c r="BH658">
        <f t="shared" si="129"/>
        <v>0</v>
      </c>
      <c r="BI658">
        <f t="shared" si="129"/>
        <v>0</v>
      </c>
      <c r="BJ658" s="16"/>
      <c r="BL658">
        <v>0</v>
      </c>
      <c r="BO658" s="16" cm="1">
        <f t="array" ref="BO658">INDEX($BK$21:$BK$70,_xlfn.XMATCH($A658,$BK$21:$BK$70,-1))</f>
        <v>840</v>
      </c>
      <c r="BP658" s="16" cm="1">
        <f t="array" ref="BP658">INDEX($BK$21:$BK$70,_xlfn.XMATCH($A658,$BK$21:$BK$70,1))</f>
        <v>1200</v>
      </c>
      <c r="BQ658" s="16" cm="1">
        <f t="array" ref="BQ658">INDEX($BL$21:$BL$70,_xlfn.XMATCH($A658,$BK$21:$BK$70,-1))</f>
        <v>0</v>
      </c>
      <c r="BR658" s="16" cm="1">
        <f t="array" ref="BR658">INDEX($BL$21:$BL$70,_xlfn.XMATCH($A658,$BK$21:$BK$70,1))</f>
        <v>0</v>
      </c>
      <c r="BS658">
        <f t="shared" si="124"/>
        <v>0</v>
      </c>
    </row>
    <row r="659" spans="1:71" x14ac:dyDescent="0.2">
      <c r="A659">
        <v>998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1.0194505324839841E-8</v>
      </c>
      <c r="L659">
        <v>0</v>
      </c>
      <c r="M659">
        <v>0</v>
      </c>
      <c r="N659">
        <v>1.7006182229109463E-6</v>
      </c>
      <c r="O659">
        <v>0</v>
      </c>
      <c r="P659">
        <v>0</v>
      </c>
      <c r="Q659">
        <v>9.0856855307645827E-6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3.5763690277323869E-5</v>
      </c>
      <c r="AE659">
        <v>0</v>
      </c>
      <c r="AG659">
        <v>998</v>
      </c>
      <c r="AH659">
        <f t="shared" si="135"/>
        <v>0</v>
      </c>
      <c r="AI659">
        <f t="shared" si="135"/>
        <v>0</v>
      </c>
      <c r="AJ659">
        <f t="shared" si="135"/>
        <v>0</v>
      </c>
      <c r="AK659">
        <f t="shared" si="135"/>
        <v>0</v>
      </c>
      <c r="AL659">
        <f t="shared" si="135"/>
        <v>0</v>
      </c>
      <c r="AM659">
        <f t="shared" si="135"/>
        <v>0</v>
      </c>
      <c r="AN659">
        <f t="shared" si="135"/>
        <v>0</v>
      </c>
      <c r="AO659">
        <f t="shared" si="135"/>
        <v>0</v>
      </c>
      <c r="AP659">
        <f t="shared" si="135"/>
        <v>0</v>
      </c>
      <c r="AQ659">
        <f t="shared" si="135"/>
        <v>0</v>
      </c>
      <c r="AR659">
        <f t="shared" si="135"/>
        <v>0</v>
      </c>
      <c r="AS659">
        <f t="shared" si="135"/>
        <v>0</v>
      </c>
      <c r="AT659">
        <f t="shared" si="135"/>
        <v>0</v>
      </c>
      <c r="AU659">
        <f t="shared" si="135"/>
        <v>0</v>
      </c>
      <c r="AV659">
        <f t="shared" si="135"/>
        <v>0</v>
      </c>
      <c r="AW659">
        <f t="shared" si="135"/>
        <v>0</v>
      </c>
      <c r="AX659">
        <f t="shared" si="134"/>
        <v>0</v>
      </c>
      <c r="AY659">
        <f t="shared" si="134"/>
        <v>0</v>
      </c>
      <c r="AZ659">
        <f t="shared" si="134"/>
        <v>0</v>
      </c>
      <c r="BA659">
        <f t="shared" si="134"/>
        <v>0</v>
      </c>
      <c r="BB659">
        <f t="shared" si="134"/>
        <v>0</v>
      </c>
      <c r="BC659">
        <f t="shared" si="129"/>
        <v>0</v>
      </c>
      <c r="BD659">
        <f t="shared" si="129"/>
        <v>0</v>
      </c>
      <c r="BE659">
        <f t="shared" si="129"/>
        <v>0</v>
      </c>
      <c r="BF659">
        <f t="shared" si="129"/>
        <v>0</v>
      </c>
      <c r="BG659">
        <f t="shared" si="129"/>
        <v>0</v>
      </c>
      <c r="BH659">
        <f t="shared" si="129"/>
        <v>0</v>
      </c>
      <c r="BI659">
        <f t="shared" si="129"/>
        <v>0</v>
      </c>
      <c r="BJ659" s="16"/>
      <c r="BL659">
        <v>0</v>
      </c>
      <c r="BO659" s="16" cm="1">
        <f t="array" ref="BO659">INDEX($BK$21:$BK$70,_xlfn.XMATCH($A659,$BK$21:$BK$70,-1))</f>
        <v>840</v>
      </c>
      <c r="BP659" s="16" cm="1">
        <f t="array" ref="BP659">INDEX($BK$21:$BK$70,_xlfn.XMATCH($A659,$BK$21:$BK$70,1))</f>
        <v>1200</v>
      </c>
      <c r="BQ659" s="16" cm="1">
        <f t="array" ref="BQ659">INDEX($BL$21:$BL$70,_xlfn.XMATCH($A659,$BK$21:$BK$70,-1))</f>
        <v>0</v>
      </c>
      <c r="BR659" s="16" cm="1">
        <f t="array" ref="BR659">INDEX($BL$21:$BL$70,_xlfn.XMATCH($A659,$BK$21:$BK$70,1))</f>
        <v>0</v>
      </c>
      <c r="BS659">
        <f t="shared" si="124"/>
        <v>0</v>
      </c>
    </row>
    <row r="660" spans="1:71" x14ac:dyDescent="0.2">
      <c r="A660">
        <v>999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1.0503741431313236E-8</v>
      </c>
      <c r="L660">
        <v>0</v>
      </c>
      <c r="M660">
        <v>0</v>
      </c>
      <c r="N660">
        <v>2.1495491307039141E-6</v>
      </c>
      <c r="O660">
        <v>0</v>
      </c>
      <c r="P660">
        <v>0</v>
      </c>
      <c r="Q660">
        <v>7.4532857625980579E-6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4.2442006489711097E-5</v>
      </c>
      <c r="AE660">
        <v>0</v>
      </c>
      <c r="AG660">
        <v>999</v>
      </c>
      <c r="AH660">
        <f t="shared" si="135"/>
        <v>0</v>
      </c>
      <c r="AI660">
        <f t="shared" si="135"/>
        <v>0</v>
      </c>
      <c r="AJ660">
        <f t="shared" si="135"/>
        <v>0</v>
      </c>
      <c r="AK660">
        <f t="shared" si="135"/>
        <v>0</v>
      </c>
      <c r="AL660">
        <f t="shared" si="135"/>
        <v>0</v>
      </c>
      <c r="AM660">
        <f t="shared" si="135"/>
        <v>0</v>
      </c>
      <c r="AN660">
        <f t="shared" si="135"/>
        <v>0</v>
      </c>
      <c r="AO660">
        <f t="shared" si="135"/>
        <v>0</v>
      </c>
      <c r="AP660">
        <f t="shared" si="135"/>
        <v>0</v>
      </c>
      <c r="AQ660">
        <f t="shared" si="135"/>
        <v>0</v>
      </c>
      <c r="AR660">
        <f t="shared" si="135"/>
        <v>0</v>
      </c>
      <c r="AS660">
        <f t="shared" si="135"/>
        <v>0</v>
      </c>
      <c r="AT660">
        <f t="shared" si="135"/>
        <v>0</v>
      </c>
      <c r="AU660">
        <f t="shared" si="135"/>
        <v>0</v>
      </c>
      <c r="AV660">
        <f t="shared" si="135"/>
        <v>0</v>
      </c>
      <c r="AW660">
        <f t="shared" si="135"/>
        <v>0</v>
      </c>
      <c r="AX660">
        <f t="shared" si="134"/>
        <v>0</v>
      </c>
      <c r="AY660">
        <f t="shared" si="134"/>
        <v>0</v>
      </c>
      <c r="AZ660">
        <f t="shared" si="134"/>
        <v>0</v>
      </c>
      <c r="BA660">
        <f t="shared" si="134"/>
        <v>0</v>
      </c>
      <c r="BB660">
        <f t="shared" si="134"/>
        <v>0</v>
      </c>
      <c r="BC660">
        <f t="shared" si="129"/>
        <v>0</v>
      </c>
      <c r="BD660">
        <f t="shared" si="129"/>
        <v>0</v>
      </c>
      <c r="BE660">
        <f t="shared" si="129"/>
        <v>0</v>
      </c>
      <c r="BF660">
        <f t="shared" si="129"/>
        <v>0</v>
      </c>
      <c r="BG660">
        <f t="shared" si="129"/>
        <v>0</v>
      </c>
      <c r="BH660">
        <f t="shared" si="129"/>
        <v>0</v>
      </c>
      <c r="BI660">
        <f t="shared" si="129"/>
        <v>0</v>
      </c>
      <c r="BJ660" s="16"/>
      <c r="BL660">
        <v>0</v>
      </c>
      <c r="BO660" s="16" cm="1">
        <f t="array" ref="BO660">INDEX($BK$21:$BK$70,_xlfn.XMATCH($A660,$BK$21:$BK$70,-1))</f>
        <v>840</v>
      </c>
      <c r="BP660" s="16" cm="1">
        <f t="array" ref="BP660">INDEX($BK$21:$BK$70,_xlfn.XMATCH($A660,$BK$21:$BK$70,1))</f>
        <v>1200</v>
      </c>
      <c r="BQ660" s="16" cm="1">
        <f t="array" ref="BQ660">INDEX($BL$21:$BL$70,_xlfn.XMATCH($A660,$BK$21:$BK$70,-1))</f>
        <v>0</v>
      </c>
      <c r="BR660" s="16" cm="1">
        <f t="array" ref="BR660">INDEX($BL$21:$BL$70,_xlfn.XMATCH($A660,$BK$21:$BK$70,1))</f>
        <v>0</v>
      </c>
      <c r="BS660">
        <f t="shared" si="124"/>
        <v>0</v>
      </c>
    </row>
    <row r="661" spans="1:71" x14ac:dyDescent="0.2">
      <c r="A661">
        <v>1000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6.1792576685474876E-9</v>
      </c>
      <c r="L661">
        <v>0</v>
      </c>
      <c r="M661">
        <v>0</v>
      </c>
      <c r="N661">
        <v>1.4000711583215194E-6</v>
      </c>
      <c r="O661">
        <v>0</v>
      </c>
      <c r="P661">
        <v>0</v>
      </c>
      <c r="Q661">
        <v>6.8076365771243706E-6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3.0706610744871974E-5</v>
      </c>
      <c r="AE661">
        <v>0</v>
      </c>
      <c r="AG661">
        <v>1000</v>
      </c>
      <c r="AH661">
        <f t="shared" si="135"/>
        <v>0</v>
      </c>
      <c r="AI661">
        <f t="shared" si="135"/>
        <v>0</v>
      </c>
      <c r="AJ661">
        <f t="shared" si="135"/>
        <v>0</v>
      </c>
      <c r="AK661">
        <f t="shared" si="135"/>
        <v>0</v>
      </c>
      <c r="AL661">
        <f t="shared" si="135"/>
        <v>0</v>
      </c>
      <c r="AM661">
        <f t="shared" si="135"/>
        <v>0</v>
      </c>
      <c r="AN661">
        <f t="shared" si="135"/>
        <v>0</v>
      </c>
      <c r="AO661">
        <f t="shared" si="135"/>
        <v>0</v>
      </c>
      <c r="AP661">
        <f t="shared" si="135"/>
        <v>0</v>
      </c>
      <c r="AQ661">
        <f t="shared" si="135"/>
        <v>0</v>
      </c>
      <c r="AR661">
        <f t="shared" si="135"/>
        <v>0</v>
      </c>
      <c r="AS661">
        <f t="shared" si="135"/>
        <v>0</v>
      </c>
      <c r="AT661">
        <f t="shared" si="135"/>
        <v>0</v>
      </c>
      <c r="AU661">
        <f t="shared" si="135"/>
        <v>0</v>
      </c>
      <c r="AV661">
        <f t="shared" si="135"/>
        <v>0</v>
      </c>
      <c r="AW661">
        <f t="shared" si="135"/>
        <v>0</v>
      </c>
      <c r="AX661">
        <f t="shared" si="134"/>
        <v>0</v>
      </c>
      <c r="AY661">
        <f t="shared" si="134"/>
        <v>0</v>
      </c>
      <c r="AZ661">
        <f t="shared" si="134"/>
        <v>0</v>
      </c>
      <c r="BA661">
        <f t="shared" si="134"/>
        <v>0</v>
      </c>
      <c r="BB661">
        <f t="shared" si="134"/>
        <v>0</v>
      </c>
      <c r="BC661">
        <f t="shared" si="129"/>
        <v>0</v>
      </c>
      <c r="BD661">
        <f t="shared" si="129"/>
        <v>0</v>
      </c>
      <c r="BE661">
        <f t="shared" si="129"/>
        <v>0</v>
      </c>
      <c r="BF661">
        <f t="shared" si="129"/>
        <v>0</v>
      </c>
      <c r="BG661">
        <f t="shared" si="129"/>
        <v>0</v>
      </c>
      <c r="BH661">
        <f t="shared" si="129"/>
        <v>0</v>
      </c>
      <c r="BI661">
        <f t="shared" si="129"/>
        <v>0</v>
      </c>
      <c r="BJ661" s="16"/>
      <c r="BL661">
        <v>0</v>
      </c>
      <c r="BO661" s="16" cm="1">
        <f t="array" ref="BO661">INDEX($BK$21:$BK$70,_xlfn.XMATCH($A661,$BK$21:$BK$70,-1))</f>
        <v>840</v>
      </c>
      <c r="BP661" s="16" cm="1">
        <f t="array" ref="BP661">INDEX($BK$21:$BK$70,_xlfn.XMATCH($A661,$BK$21:$BK$70,1))</f>
        <v>1200</v>
      </c>
      <c r="BQ661" s="16" cm="1">
        <f t="array" ref="BQ661">INDEX($BL$21:$BL$70,_xlfn.XMATCH($A661,$BK$21:$BK$70,-1))</f>
        <v>0</v>
      </c>
      <c r="BR661" s="16" cm="1">
        <f t="array" ref="BR661">INDEX($BL$21:$BL$70,_xlfn.XMATCH($A661,$BK$21:$BK$70,1))</f>
        <v>0</v>
      </c>
      <c r="BS661">
        <f t="shared" ref="BS661:BS724" si="136">IF(BO661=BP661,BQ661,($A661-BO661)/(BP661-BO661)*(BR661-BQ661)+BQ661)</f>
        <v>0</v>
      </c>
    </row>
    <row r="662" spans="1:71" x14ac:dyDescent="0.2">
      <c r="A662">
        <v>1001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8.0886805572435135E-9</v>
      </c>
      <c r="L662">
        <v>0</v>
      </c>
      <c r="M662">
        <v>0</v>
      </c>
      <c r="N662">
        <v>1.6436044412343449E-6</v>
      </c>
      <c r="O662">
        <v>0</v>
      </c>
      <c r="P662">
        <v>0</v>
      </c>
      <c r="Q662">
        <v>1.0540959452922656E-5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5.2555561950294797E-5</v>
      </c>
      <c r="AE662">
        <v>0</v>
      </c>
      <c r="AG662">
        <v>1001</v>
      </c>
      <c r="AH662">
        <f t="shared" si="135"/>
        <v>0</v>
      </c>
      <c r="AI662">
        <f t="shared" si="135"/>
        <v>0</v>
      </c>
      <c r="AJ662">
        <f t="shared" si="135"/>
        <v>0</v>
      </c>
      <c r="AK662">
        <f t="shared" si="135"/>
        <v>0</v>
      </c>
      <c r="AL662">
        <f t="shared" si="135"/>
        <v>0</v>
      </c>
      <c r="AM662">
        <f t="shared" si="135"/>
        <v>0</v>
      </c>
      <c r="AN662">
        <f t="shared" si="135"/>
        <v>0</v>
      </c>
      <c r="AO662">
        <f t="shared" si="135"/>
        <v>0</v>
      </c>
      <c r="AP662">
        <f t="shared" si="135"/>
        <v>0</v>
      </c>
      <c r="AQ662">
        <f t="shared" si="135"/>
        <v>0</v>
      </c>
      <c r="AR662">
        <f t="shared" si="135"/>
        <v>0</v>
      </c>
      <c r="AS662">
        <f t="shared" si="135"/>
        <v>0</v>
      </c>
      <c r="AT662">
        <f t="shared" si="135"/>
        <v>0</v>
      </c>
      <c r="AU662">
        <f t="shared" si="135"/>
        <v>0</v>
      </c>
      <c r="AV662">
        <f t="shared" si="135"/>
        <v>0</v>
      </c>
      <c r="AW662">
        <f t="shared" si="135"/>
        <v>0</v>
      </c>
      <c r="AX662">
        <f t="shared" si="134"/>
        <v>0</v>
      </c>
      <c r="AY662">
        <f t="shared" si="134"/>
        <v>0</v>
      </c>
      <c r="AZ662">
        <f t="shared" si="134"/>
        <v>0</v>
      </c>
      <c r="BA662">
        <f t="shared" si="134"/>
        <v>0</v>
      </c>
      <c r="BB662">
        <f t="shared" si="134"/>
        <v>0</v>
      </c>
      <c r="BC662">
        <f t="shared" si="129"/>
        <v>0</v>
      </c>
      <c r="BD662">
        <f t="shared" si="129"/>
        <v>0</v>
      </c>
      <c r="BE662">
        <f t="shared" si="129"/>
        <v>0</v>
      </c>
      <c r="BF662">
        <f t="shared" si="129"/>
        <v>0</v>
      </c>
      <c r="BG662">
        <f t="shared" si="129"/>
        <v>0</v>
      </c>
      <c r="BH662">
        <f t="shared" si="129"/>
        <v>0</v>
      </c>
      <c r="BI662">
        <f t="shared" si="129"/>
        <v>0</v>
      </c>
      <c r="BJ662" s="16"/>
      <c r="BL662">
        <v>0</v>
      </c>
      <c r="BO662" s="16" cm="1">
        <f t="array" ref="BO662">INDEX($BK$21:$BK$70,_xlfn.XMATCH($A662,$BK$21:$BK$70,-1))</f>
        <v>840</v>
      </c>
      <c r="BP662" s="16" cm="1">
        <f t="array" ref="BP662">INDEX($BK$21:$BK$70,_xlfn.XMATCH($A662,$BK$21:$BK$70,1))</f>
        <v>1200</v>
      </c>
      <c r="BQ662" s="16" cm="1">
        <f t="array" ref="BQ662">INDEX($BL$21:$BL$70,_xlfn.XMATCH($A662,$BK$21:$BK$70,-1))</f>
        <v>0</v>
      </c>
      <c r="BR662" s="16" cm="1">
        <f t="array" ref="BR662">INDEX($BL$21:$BL$70,_xlfn.XMATCH($A662,$BK$21:$BK$70,1))</f>
        <v>0</v>
      </c>
      <c r="BS662">
        <f t="shared" si="136"/>
        <v>0</v>
      </c>
    </row>
    <row r="663" spans="1:71" x14ac:dyDescent="0.2">
      <c r="A663">
        <v>1002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6.8750000013101444E-9</v>
      </c>
      <c r="L663">
        <v>0</v>
      </c>
      <c r="M663">
        <v>0</v>
      </c>
      <c r="N663">
        <v>3.7437456813241043E-6</v>
      </c>
      <c r="O663">
        <v>0</v>
      </c>
      <c r="P663">
        <v>0</v>
      </c>
      <c r="Q663">
        <v>1.006417322780202E-5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4.1374728943944994E-5</v>
      </c>
      <c r="AE663">
        <v>0</v>
      </c>
      <c r="AG663">
        <v>1002</v>
      </c>
      <c r="AH663">
        <f t="shared" si="135"/>
        <v>0</v>
      </c>
      <c r="AI663">
        <f t="shared" si="135"/>
        <v>0</v>
      </c>
      <c r="AJ663">
        <f t="shared" si="135"/>
        <v>0</v>
      </c>
      <c r="AK663">
        <f t="shared" si="135"/>
        <v>0</v>
      </c>
      <c r="AL663">
        <f t="shared" si="135"/>
        <v>0</v>
      </c>
      <c r="AM663">
        <f t="shared" si="135"/>
        <v>0</v>
      </c>
      <c r="AN663">
        <f t="shared" si="135"/>
        <v>0</v>
      </c>
      <c r="AO663">
        <f t="shared" si="135"/>
        <v>0</v>
      </c>
      <c r="AP663">
        <f t="shared" si="135"/>
        <v>0</v>
      </c>
      <c r="AQ663">
        <f t="shared" si="135"/>
        <v>0</v>
      </c>
      <c r="AR663">
        <f t="shared" si="135"/>
        <v>0</v>
      </c>
      <c r="AS663">
        <f t="shared" si="135"/>
        <v>0</v>
      </c>
      <c r="AT663">
        <f t="shared" si="135"/>
        <v>0</v>
      </c>
      <c r="AU663">
        <f t="shared" si="135"/>
        <v>0</v>
      </c>
      <c r="AV663">
        <f t="shared" si="135"/>
        <v>0</v>
      </c>
      <c r="AW663">
        <f t="shared" si="135"/>
        <v>0</v>
      </c>
      <c r="AX663">
        <f t="shared" si="134"/>
        <v>0</v>
      </c>
      <c r="AY663">
        <f t="shared" si="134"/>
        <v>0</v>
      </c>
      <c r="AZ663">
        <f t="shared" si="134"/>
        <v>0</v>
      </c>
      <c r="BA663">
        <f t="shared" si="134"/>
        <v>0</v>
      </c>
      <c r="BB663">
        <f t="shared" si="134"/>
        <v>0</v>
      </c>
      <c r="BC663">
        <f t="shared" si="129"/>
        <v>0</v>
      </c>
      <c r="BD663">
        <f t="shared" si="129"/>
        <v>0</v>
      </c>
      <c r="BE663">
        <f t="shared" si="129"/>
        <v>0</v>
      </c>
      <c r="BF663">
        <f t="shared" si="129"/>
        <v>0</v>
      </c>
      <c r="BG663">
        <f t="shared" ref="BG663:BI663" si="137">AA663*$AE663</f>
        <v>0</v>
      </c>
      <c r="BH663">
        <f t="shared" si="137"/>
        <v>0</v>
      </c>
      <c r="BI663">
        <f t="shared" si="137"/>
        <v>0</v>
      </c>
      <c r="BJ663" s="16"/>
      <c r="BL663">
        <v>0</v>
      </c>
      <c r="BO663" s="16" cm="1">
        <f t="array" ref="BO663">INDEX($BK$21:$BK$70,_xlfn.XMATCH($A663,$BK$21:$BK$70,-1))</f>
        <v>840</v>
      </c>
      <c r="BP663" s="16" cm="1">
        <f t="array" ref="BP663">INDEX($BK$21:$BK$70,_xlfn.XMATCH($A663,$BK$21:$BK$70,1))</f>
        <v>1200</v>
      </c>
      <c r="BQ663" s="16" cm="1">
        <f t="array" ref="BQ663">INDEX($BL$21:$BL$70,_xlfn.XMATCH($A663,$BK$21:$BK$70,-1))</f>
        <v>0</v>
      </c>
      <c r="BR663" s="16" cm="1">
        <f t="array" ref="BR663">INDEX($BL$21:$BL$70,_xlfn.XMATCH($A663,$BK$21:$BK$70,1))</f>
        <v>0</v>
      </c>
      <c r="BS663">
        <f t="shared" si="136"/>
        <v>0</v>
      </c>
    </row>
    <row r="664" spans="1:71" x14ac:dyDescent="0.2">
      <c r="A664">
        <v>1003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4.8349042869837738E-9</v>
      </c>
      <c r="L664">
        <v>0</v>
      </c>
      <c r="M664">
        <v>0</v>
      </c>
      <c r="N664">
        <v>1.6728363466729525E-6</v>
      </c>
      <c r="O664">
        <v>0</v>
      </c>
      <c r="P664">
        <v>0</v>
      </c>
      <c r="Q664">
        <v>9.8744805147395677E-6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3.8654723001101601E-5</v>
      </c>
      <c r="AE664">
        <v>0</v>
      </c>
      <c r="AG664">
        <v>1003</v>
      </c>
      <c r="AH664">
        <f t="shared" si="135"/>
        <v>0</v>
      </c>
      <c r="AI664">
        <f t="shared" si="135"/>
        <v>0</v>
      </c>
      <c r="AJ664">
        <f t="shared" si="135"/>
        <v>0</v>
      </c>
      <c r="AK664">
        <f t="shared" si="135"/>
        <v>0</v>
      </c>
      <c r="AL664">
        <f t="shared" si="135"/>
        <v>0</v>
      </c>
      <c r="AM664">
        <f t="shared" si="135"/>
        <v>0</v>
      </c>
      <c r="AN664">
        <f t="shared" si="135"/>
        <v>0</v>
      </c>
      <c r="AO664">
        <f t="shared" si="135"/>
        <v>0</v>
      </c>
      <c r="AP664">
        <f t="shared" si="135"/>
        <v>0</v>
      </c>
      <c r="AQ664">
        <f t="shared" si="135"/>
        <v>0</v>
      </c>
      <c r="AR664">
        <f t="shared" si="135"/>
        <v>0</v>
      </c>
      <c r="AS664">
        <f t="shared" si="135"/>
        <v>0</v>
      </c>
      <c r="AT664">
        <f t="shared" si="135"/>
        <v>0</v>
      </c>
      <c r="AU664">
        <f t="shared" si="135"/>
        <v>0</v>
      </c>
      <c r="AV664">
        <f t="shared" si="135"/>
        <v>0</v>
      </c>
      <c r="AW664">
        <f t="shared" si="135"/>
        <v>0</v>
      </c>
      <c r="AX664">
        <f t="shared" si="134"/>
        <v>0</v>
      </c>
      <c r="AY664">
        <f t="shared" si="134"/>
        <v>0</v>
      </c>
      <c r="AZ664">
        <f t="shared" si="134"/>
        <v>0</v>
      </c>
      <c r="BA664">
        <f t="shared" si="134"/>
        <v>0</v>
      </c>
      <c r="BB664">
        <f t="shared" si="134"/>
        <v>0</v>
      </c>
      <c r="BC664">
        <f t="shared" si="134"/>
        <v>0</v>
      </c>
      <c r="BD664">
        <f t="shared" si="134"/>
        <v>0</v>
      </c>
      <c r="BE664">
        <f t="shared" si="134"/>
        <v>0</v>
      </c>
      <c r="BF664">
        <f t="shared" si="134"/>
        <v>0</v>
      </c>
      <c r="BG664">
        <f t="shared" si="134"/>
        <v>0</v>
      </c>
      <c r="BH664">
        <f t="shared" si="134"/>
        <v>0</v>
      </c>
      <c r="BI664">
        <f t="shared" si="134"/>
        <v>0</v>
      </c>
      <c r="BJ664" s="16"/>
      <c r="BL664">
        <v>0</v>
      </c>
      <c r="BO664" s="16" cm="1">
        <f t="array" ref="BO664">INDEX($BK$21:$BK$70,_xlfn.XMATCH($A664,$BK$21:$BK$70,-1))</f>
        <v>840</v>
      </c>
      <c r="BP664" s="16" cm="1">
        <f t="array" ref="BP664">INDEX($BK$21:$BK$70,_xlfn.XMATCH($A664,$BK$21:$BK$70,1))</f>
        <v>1200</v>
      </c>
      <c r="BQ664" s="16" cm="1">
        <f t="array" ref="BQ664">INDEX($BL$21:$BL$70,_xlfn.XMATCH($A664,$BK$21:$BK$70,-1))</f>
        <v>0</v>
      </c>
      <c r="BR664" s="16" cm="1">
        <f t="array" ref="BR664">INDEX($BL$21:$BL$70,_xlfn.XMATCH($A664,$BK$21:$BK$70,1))</f>
        <v>0</v>
      </c>
      <c r="BS664">
        <f t="shared" si="136"/>
        <v>0</v>
      </c>
    </row>
    <row r="665" spans="1:71" x14ac:dyDescent="0.2">
      <c r="A665">
        <v>1004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1.4145029617357149E-8</v>
      </c>
      <c r="L665">
        <v>0</v>
      </c>
      <c r="M665">
        <v>0</v>
      </c>
      <c r="N665">
        <v>1.7148956559715558E-6</v>
      </c>
      <c r="O665">
        <v>0</v>
      </c>
      <c r="P665">
        <v>0</v>
      </c>
      <c r="Q665">
        <v>6.6842750540131214E-6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5.2691970498450776E-5</v>
      </c>
      <c r="AE665">
        <v>0</v>
      </c>
      <c r="AG665">
        <v>1004</v>
      </c>
      <c r="AH665">
        <f t="shared" si="135"/>
        <v>0</v>
      </c>
      <c r="AI665">
        <f t="shared" si="135"/>
        <v>0</v>
      </c>
      <c r="AJ665">
        <f t="shared" si="135"/>
        <v>0</v>
      </c>
      <c r="AK665">
        <f t="shared" si="135"/>
        <v>0</v>
      </c>
      <c r="AL665">
        <f t="shared" si="135"/>
        <v>0</v>
      </c>
      <c r="AM665">
        <f t="shared" si="135"/>
        <v>0</v>
      </c>
      <c r="AN665">
        <f t="shared" si="135"/>
        <v>0</v>
      </c>
      <c r="AO665">
        <f t="shared" si="135"/>
        <v>0</v>
      </c>
      <c r="AP665">
        <f t="shared" si="135"/>
        <v>0</v>
      </c>
      <c r="AQ665">
        <f t="shared" si="135"/>
        <v>0</v>
      </c>
      <c r="AR665">
        <f t="shared" si="135"/>
        <v>0</v>
      </c>
      <c r="AS665">
        <f t="shared" si="135"/>
        <v>0</v>
      </c>
      <c r="AT665">
        <f t="shared" si="135"/>
        <v>0</v>
      </c>
      <c r="AU665">
        <f t="shared" si="135"/>
        <v>0</v>
      </c>
      <c r="AV665">
        <f t="shared" si="135"/>
        <v>0</v>
      </c>
      <c r="AW665">
        <f t="shared" si="135"/>
        <v>0</v>
      </c>
      <c r="AX665">
        <f t="shared" si="134"/>
        <v>0</v>
      </c>
      <c r="AY665">
        <f t="shared" si="134"/>
        <v>0</v>
      </c>
      <c r="AZ665">
        <f t="shared" si="134"/>
        <v>0</v>
      </c>
      <c r="BA665">
        <f t="shared" si="134"/>
        <v>0</v>
      </c>
      <c r="BB665">
        <f t="shared" si="134"/>
        <v>0</v>
      </c>
      <c r="BC665">
        <f t="shared" si="134"/>
        <v>0</v>
      </c>
      <c r="BD665">
        <f t="shared" si="134"/>
        <v>0</v>
      </c>
      <c r="BE665">
        <f t="shared" si="134"/>
        <v>0</v>
      </c>
      <c r="BF665">
        <f t="shared" si="134"/>
        <v>0</v>
      </c>
      <c r="BG665">
        <f t="shared" si="134"/>
        <v>0</v>
      </c>
      <c r="BH665">
        <f t="shared" si="134"/>
        <v>0</v>
      </c>
      <c r="BI665">
        <f t="shared" si="134"/>
        <v>0</v>
      </c>
      <c r="BJ665" s="16"/>
      <c r="BL665">
        <v>0</v>
      </c>
      <c r="BO665" s="16" cm="1">
        <f t="array" ref="BO665">INDEX($BK$21:$BK$70,_xlfn.XMATCH($A665,$BK$21:$BK$70,-1))</f>
        <v>840</v>
      </c>
      <c r="BP665" s="16" cm="1">
        <f t="array" ref="BP665">INDEX($BK$21:$BK$70,_xlfn.XMATCH($A665,$BK$21:$BK$70,1))</f>
        <v>1200</v>
      </c>
      <c r="BQ665" s="16" cm="1">
        <f t="array" ref="BQ665">INDEX($BL$21:$BL$70,_xlfn.XMATCH($A665,$BK$21:$BK$70,-1))</f>
        <v>0</v>
      </c>
      <c r="BR665" s="16" cm="1">
        <f t="array" ref="BR665">INDEX($BL$21:$BL$70,_xlfn.XMATCH($A665,$BK$21:$BK$70,1))</f>
        <v>0</v>
      </c>
      <c r="BS665">
        <f t="shared" si="136"/>
        <v>0</v>
      </c>
    </row>
    <row r="666" spans="1:71" x14ac:dyDescent="0.2">
      <c r="A666">
        <v>1005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6.6549316870547578E-9</v>
      </c>
      <c r="L666">
        <v>0</v>
      </c>
      <c r="M666">
        <v>0</v>
      </c>
      <c r="N666">
        <v>2.7464746526426187E-6</v>
      </c>
      <c r="O666">
        <v>0</v>
      </c>
      <c r="P666">
        <v>0</v>
      </c>
      <c r="Q666">
        <v>7.7037693893765456E-6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4.666563966763722E-5</v>
      </c>
      <c r="AE666">
        <v>0</v>
      </c>
      <c r="AG666">
        <v>1005</v>
      </c>
      <c r="AH666">
        <f t="shared" si="135"/>
        <v>0</v>
      </c>
      <c r="AI666">
        <f t="shared" si="135"/>
        <v>0</v>
      </c>
      <c r="AJ666">
        <f t="shared" si="135"/>
        <v>0</v>
      </c>
      <c r="AK666">
        <f t="shared" si="135"/>
        <v>0</v>
      </c>
      <c r="AL666">
        <f t="shared" si="135"/>
        <v>0</v>
      </c>
      <c r="AM666">
        <f t="shared" si="135"/>
        <v>0</v>
      </c>
      <c r="AN666">
        <f t="shared" si="135"/>
        <v>0</v>
      </c>
      <c r="AO666">
        <f t="shared" si="135"/>
        <v>0</v>
      </c>
      <c r="AP666">
        <f t="shared" si="135"/>
        <v>0</v>
      </c>
      <c r="AQ666">
        <f t="shared" si="135"/>
        <v>0</v>
      </c>
      <c r="AR666">
        <f t="shared" si="135"/>
        <v>0</v>
      </c>
      <c r="AS666">
        <f t="shared" si="135"/>
        <v>0</v>
      </c>
      <c r="AT666">
        <f t="shared" si="135"/>
        <v>0</v>
      </c>
      <c r="AU666">
        <f t="shared" si="135"/>
        <v>0</v>
      </c>
      <c r="AV666">
        <f t="shared" si="135"/>
        <v>0</v>
      </c>
      <c r="AW666">
        <f t="shared" si="135"/>
        <v>0</v>
      </c>
      <c r="AX666">
        <f t="shared" si="134"/>
        <v>0</v>
      </c>
      <c r="AY666">
        <f t="shared" si="134"/>
        <v>0</v>
      </c>
      <c r="AZ666">
        <f t="shared" si="134"/>
        <v>0</v>
      </c>
      <c r="BA666">
        <f t="shared" si="134"/>
        <v>0</v>
      </c>
      <c r="BB666">
        <f t="shared" si="134"/>
        <v>0</v>
      </c>
      <c r="BC666">
        <f t="shared" si="134"/>
        <v>0</v>
      </c>
      <c r="BD666">
        <f t="shared" si="134"/>
        <v>0</v>
      </c>
      <c r="BE666">
        <f t="shared" si="134"/>
        <v>0</v>
      </c>
      <c r="BF666">
        <f t="shared" si="134"/>
        <v>0</v>
      </c>
      <c r="BG666">
        <f t="shared" si="134"/>
        <v>0</v>
      </c>
      <c r="BH666">
        <f t="shared" si="134"/>
        <v>0</v>
      </c>
      <c r="BI666">
        <f t="shared" si="134"/>
        <v>0</v>
      </c>
      <c r="BJ666" s="16"/>
      <c r="BL666">
        <v>0</v>
      </c>
      <c r="BO666" s="16" cm="1">
        <f t="array" ref="BO666">INDEX($BK$21:$BK$70,_xlfn.XMATCH($A666,$BK$21:$BK$70,-1))</f>
        <v>840</v>
      </c>
      <c r="BP666" s="16" cm="1">
        <f t="array" ref="BP666">INDEX($BK$21:$BK$70,_xlfn.XMATCH($A666,$BK$21:$BK$70,1))</f>
        <v>1200</v>
      </c>
      <c r="BQ666" s="16" cm="1">
        <f t="array" ref="BQ666">INDEX($BL$21:$BL$70,_xlfn.XMATCH($A666,$BK$21:$BK$70,-1))</f>
        <v>0</v>
      </c>
      <c r="BR666" s="16" cm="1">
        <f t="array" ref="BR666">INDEX($BL$21:$BL$70,_xlfn.XMATCH($A666,$BK$21:$BK$70,1))</f>
        <v>0</v>
      </c>
      <c r="BS666">
        <f t="shared" si="136"/>
        <v>0</v>
      </c>
    </row>
    <row r="667" spans="1:71" x14ac:dyDescent="0.2">
      <c r="A667">
        <v>1006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9.2020711588332291E-9</v>
      </c>
      <c r="L667">
        <v>0</v>
      </c>
      <c r="M667">
        <v>0</v>
      </c>
      <c r="N667">
        <v>2.5013296836094541E-6</v>
      </c>
      <c r="O667">
        <v>0</v>
      </c>
      <c r="P667">
        <v>0</v>
      </c>
      <c r="Q667">
        <v>9.4362877287343752E-6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4.199629758846803E-5</v>
      </c>
      <c r="AE667">
        <v>0</v>
      </c>
      <c r="AG667">
        <v>1006</v>
      </c>
      <c r="AH667">
        <f t="shared" si="135"/>
        <v>0</v>
      </c>
      <c r="AI667">
        <f t="shared" si="135"/>
        <v>0</v>
      </c>
      <c r="AJ667">
        <f t="shared" si="135"/>
        <v>0</v>
      </c>
      <c r="AK667">
        <f t="shared" si="135"/>
        <v>0</v>
      </c>
      <c r="AL667">
        <f t="shared" si="135"/>
        <v>0</v>
      </c>
      <c r="AM667">
        <f t="shared" si="135"/>
        <v>0</v>
      </c>
      <c r="AN667">
        <f t="shared" si="135"/>
        <v>0</v>
      </c>
      <c r="AO667">
        <f t="shared" si="135"/>
        <v>0</v>
      </c>
      <c r="AP667">
        <f t="shared" si="135"/>
        <v>0</v>
      </c>
      <c r="AQ667">
        <f t="shared" si="135"/>
        <v>0</v>
      </c>
      <c r="AR667">
        <f t="shared" si="135"/>
        <v>0</v>
      </c>
      <c r="AS667">
        <f t="shared" si="135"/>
        <v>0</v>
      </c>
      <c r="AT667">
        <f t="shared" si="135"/>
        <v>0</v>
      </c>
      <c r="AU667">
        <f t="shared" si="135"/>
        <v>0</v>
      </c>
      <c r="AV667">
        <f t="shared" si="135"/>
        <v>0</v>
      </c>
      <c r="AW667">
        <f t="shared" si="135"/>
        <v>0</v>
      </c>
      <c r="AX667">
        <f t="shared" si="134"/>
        <v>0</v>
      </c>
      <c r="AY667">
        <f t="shared" si="134"/>
        <v>0</v>
      </c>
      <c r="AZ667">
        <f t="shared" si="134"/>
        <v>0</v>
      </c>
      <c r="BA667">
        <f t="shared" si="134"/>
        <v>0</v>
      </c>
      <c r="BB667">
        <f t="shared" si="134"/>
        <v>0</v>
      </c>
      <c r="BC667">
        <f t="shared" si="134"/>
        <v>0</v>
      </c>
      <c r="BD667">
        <f t="shared" si="134"/>
        <v>0</v>
      </c>
      <c r="BE667">
        <f t="shared" si="134"/>
        <v>0</v>
      </c>
      <c r="BF667">
        <f t="shared" si="134"/>
        <v>0</v>
      </c>
      <c r="BG667">
        <f t="shared" si="134"/>
        <v>0</v>
      </c>
      <c r="BH667">
        <f t="shared" si="134"/>
        <v>0</v>
      </c>
      <c r="BI667">
        <f t="shared" si="134"/>
        <v>0</v>
      </c>
      <c r="BJ667" s="16"/>
      <c r="BL667">
        <v>0</v>
      </c>
      <c r="BO667" s="16" cm="1">
        <f t="array" ref="BO667">INDEX($BK$21:$BK$70,_xlfn.XMATCH($A667,$BK$21:$BK$70,-1))</f>
        <v>840</v>
      </c>
      <c r="BP667" s="16" cm="1">
        <f t="array" ref="BP667">INDEX($BK$21:$BK$70,_xlfn.XMATCH($A667,$BK$21:$BK$70,1))</f>
        <v>1200</v>
      </c>
      <c r="BQ667" s="16" cm="1">
        <f t="array" ref="BQ667">INDEX($BL$21:$BL$70,_xlfn.XMATCH($A667,$BK$21:$BK$70,-1))</f>
        <v>0</v>
      </c>
      <c r="BR667" s="16" cm="1">
        <f t="array" ref="BR667">INDEX($BL$21:$BL$70,_xlfn.XMATCH($A667,$BK$21:$BK$70,1))</f>
        <v>0</v>
      </c>
      <c r="BS667">
        <f t="shared" si="136"/>
        <v>0</v>
      </c>
    </row>
    <row r="668" spans="1:71" x14ac:dyDescent="0.2">
      <c r="A668">
        <v>1007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5.8870396001695533E-9</v>
      </c>
      <c r="L668">
        <v>0</v>
      </c>
      <c r="M668">
        <v>0</v>
      </c>
      <c r="N668">
        <v>3.0647047764968937E-6</v>
      </c>
      <c r="O668">
        <v>0</v>
      </c>
      <c r="P668">
        <v>0</v>
      </c>
      <c r="Q668">
        <v>1.1486967159803541E-5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4.7357391808688576E-5</v>
      </c>
      <c r="AE668">
        <v>0</v>
      </c>
      <c r="AG668">
        <v>1007</v>
      </c>
      <c r="AH668">
        <f t="shared" si="135"/>
        <v>0</v>
      </c>
      <c r="AI668">
        <f t="shared" si="135"/>
        <v>0</v>
      </c>
      <c r="AJ668">
        <f t="shared" si="135"/>
        <v>0</v>
      </c>
      <c r="AK668">
        <f t="shared" si="135"/>
        <v>0</v>
      </c>
      <c r="AL668">
        <f t="shared" si="135"/>
        <v>0</v>
      </c>
      <c r="AM668">
        <f t="shared" si="135"/>
        <v>0</v>
      </c>
      <c r="AN668">
        <f t="shared" si="135"/>
        <v>0</v>
      </c>
      <c r="AO668">
        <f t="shared" si="135"/>
        <v>0</v>
      </c>
      <c r="AP668">
        <f t="shared" si="135"/>
        <v>0</v>
      </c>
      <c r="AQ668">
        <f t="shared" si="135"/>
        <v>0</v>
      </c>
      <c r="AR668">
        <f t="shared" si="135"/>
        <v>0</v>
      </c>
      <c r="AS668">
        <f t="shared" si="135"/>
        <v>0</v>
      </c>
      <c r="AT668">
        <f t="shared" si="135"/>
        <v>0</v>
      </c>
      <c r="AU668">
        <f t="shared" si="135"/>
        <v>0</v>
      </c>
      <c r="AV668">
        <f t="shared" si="135"/>
        <v>0</v>
      </c>
      <c r="AW668">
        <f t="shared" si="135"/>
        <v>0</v>
      </c>
      <c r="AX668">
        <f t="shared" si="134"/>
        <v>0</v>
      </c>
      <c r="AY668">
        <f t="shared" si="134"/>
        <v>0</v>
      </c>
      <c r="AZ668">
        <f t="shared" si="134"/>
        <v>0</v>
      </c>
      <c r="BA668">
        <f t="shared" si="134"/>
        <v>0</v>
      </c>
      <c r="BB668">
        <f t="shared" si="134"/>
        <v>0</v>
      </c>
      <c r="BC668">
        <f t="shared" si="134"/>
        <v>0</v>
      </c>
      <c r="BD668">
        <f t="shared" si="134"/>
        <v>0</v>
      </c>
      <c r="BE668">
        <f t="shared" si="134"/>
        <v>0</v>
      </c>
      <c r="BF668">
        <f t="shared" si="134"/>
        <v>0</v>
      </c>
      <c r="BG668">
        <f t="shared" si="134"/>
        <v>0</v>
      </c>
      <c r="BH668">
        <f t="shared" si="134"/>
        <v>0</v>
      </c>
      <c r="BI668">
        <f t="shared" si="134"/>
        <v>0</v>
      </c>
      <c r="BJ668" s="16"/>
      <c r="BL668">
        <v>0</v>
      </c>
      <c r="BO668" s="16" cm="1">
        <f t="array" ref="BO668">INDEX($BK$21:$BK$70,_xlfn.XMATCH($A668,$BK$21:$BK$70,-1))</f>
        <v>840</v>
      </c>
      <c r="BP668" s="16" cm="1">
        <f t="array" ref="BP668">INDEX($BK$21:$BK$70,_xlfn.XMATCH($A668,$BK$21:$BK$70,1))</f>
        <v>1200</v>
      </c>
      <c r="BQ668" s="16" cm="1">
        <f t="array" ref="BQ668">INDEX($BL$21:$BL$70,_xlfn.XMATCH($A668,$BK$21:$BK$70,-1))</f>
        <v>0</v>
      </c>
      <c r="BR668" s="16" cm="1">
        <f t="array" ref="BR668">INDEX($BL$21:$BL$70,_xlfn.XMATCH($A668,$BK$21:$BK$70,1))</f>
        <v>0</v>
      </c>
      <c r="BS668">
        <f t="shared" si="136"/>
        <v>0</v>
      </c>
    </row>
    <row r="669" spans="1:71" x14ac:dyDescent="0.2">
      <c r="A669">
        <v>1008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5.59818566232844E-9</v>
      </c>
      <c r="L669">
        <v>0</v>
      </c>
      <c r="M669">
        <v>0</v>
      </c>
      <c r="N669">
        <v>1.626041399068621E-6</v>
      </c>
      <c r="O669">
        <v>0</v>
      </c>
      <c r="P669">
        <v>0</v>
      </c>
      <c r="Q669">
        <v>1.0888686615326766E-5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4.3139658480455927E-5</v>
      </c>
      <c r="AE669">
        <v>0</v>
      </c>
      <c r="AG669">
        <v>1008</v>
      </c>
      <c r="AH669">
        <f t="shared" si="135"/>
        <v>0</v>
      </c>
      <c r="AI669">
        <f t="shared" si="135"/>
        <v>0</v>
      </c>
      <c r="AJ669">
        <f t="shared" si="135"/>
        <v>0</v>
      </c>
      <c r="AK669">
        <f t="shared" si="135"/>
        <v>0</v>
      </c>
      <c r="AL669">
        <f t="shared" si="135"/>
        <v>0</v>
      </c>
      <c r="AM669">
        <f t="shared" si="135"/>
        <v>0</v>
      </c>
      <c r="AN669">
        <f t="shared" si="135"/>
        <v>0</v>
      </c>
      <c r="AO669">
        <f t="shared" si="135"/>
        <v>0</v>
      </c>
      <c r="AP669">
        <f t="shared" si="135"/>
        <v>0</v>
      </c>
      <c r="AQ669">
        <f t="shared" si="135"/>
        <v>0</v>
      </c>
      <c r="AR669">
        <f t="shared" si="135"/>
        <v>0</v>
      </c>
      <c r="AS669">
        <f t="shared" si="135"/>
        <v>0</v>
      </c>
      <c r="AT669">
        <f t="shared" si="135"/>
        <v>0</v>
      </c>
      <c r="AU669">
        <f t="shared" si="135"/>
        <v>0</v>
      </c>
      <c r="AV669">
        <f t="shared" si="135"/>
        <v>0</v>
      </c>
      <c r="AW669">
        <f t="shared" si="135"/>
        <v>0</v>
      </c>
      <c r="AX669">
        <f t="shared" si="134"/>
        <v>0</v>
      </c>
      <c r="AY669">
        <f t="shared" si="134"/>
        <v>0</v>
      </c>
      <c r="AZ669">
        <f t="shared" si="134"/>
        <v>0</v>
      </c>
      <c r="BA669">
        <f t="shared" si="134"/>
        <v>0</v>
      </c>
      <c r="BB669">
        <f t="shared" si="134"/>
        <v>0</v>
      </c>
      <c r="BC669">
        <f t="shared" si="134"/>
        <v>0</v>
      </c>
      <c r="BD669">
        <f t="shared" si="134"/>
        <v>0</v>
      </c>
      <c r="BE669">
        <f t="shared" si="134"/>
        <v>0</v>
      </c>
      <c r="BF669">
        <f t="shared" si="134"/>
        <v>0</v>
      </c>
      <c r="BG669">
        <f t="shared" si="134"/>
        <v>0</v>
      </c>
      <c r="BH669">
        <f t="shared" si="134"/>
        <v>0</v>
      </c>
      <c r="BI669">
        <f t="shared" si="134"/>
        <v>0</v>
      </c>
      <c r="BJ669" s="16"/>
      <c r="BL669">
        <v>0</v>
      </c>
      <c r="BO669" s="16" cm="1">
        <f t="array" ref="BO669">INDEX($BK$21:$BK$70,_xlfn.XMATCH($A669,$BK$21:$BK$70,-1))</f>
        <v>840</v>
      </c>
      <c r="BP669" s="16" cm="1">
        <f t="array" ref="BP669">INDEX($BK$21:$BK$70,_xlfn.XMATCH($A669,$BK$21:$BK$70,1))</f>
        <v>1200</v>
      </c>
      <c r="BQ669" s="16" cm="1">
        <f t="array" ref="BQ669">INDEX($BL$21:$BL$70,_xlfn.XMATCH($A669,$BK$21:$BK$70,-1))</f>
        <v>0</v>
      </c>
      <c r="BR669" s="16" cm="1">
        <f t="array" ref="BR669">INDEX($BL$21:$BL$70,_xlfn.XMATCH($A669,$BK$21:$BK$70,1))</f>
        <v>0</v>
      </c>
      <c r="BS669">
        <f t="shared" si="136"/>
        <v>0</v>
      </c>
    </row>
    <row r="670" spans="1:71" x14ac:dyDescent="0.2">
      <c r="A670">
        <v>1009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-7.2037814289761668E-9</v>
      </c>
      <c r="L670">
        <v>0</v>
      </c>
      <c r="M670">
        <v>0</v>
      </c>
      <c r="N670">
        <v>2.9198672203468298E-6</v>
      </c>
      <c r="O670">
        <v>0</v>
      </c>
      <c r="P670">
        <v>0</v>
      </c>
      <c r="Q670">
        <v>7.961046094361779E-6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4.3520571561713977E-5</v>
      </c>
      <c r="AE670">
        <v>0</v>
      </c>
      <c r="AG670">
        <v>1009</v>
      </c>
      <c r="AH670">
        <f t="shared" si="135"/>
        <v>0</v>
      </c>
      <c r="AI670">
        <f t="shared" si="135"/>
        <v>0</v>
      </c>
      <c r="AJ670">
        <f t="shared" si="135"/>
        <v>0</v>
      </c>
      <c r="AK670">
        <f t="shared" si="135"/>
        <v>0</v>
      </c>
      <c r="AL670">
        <f t="shared" si="135"/>
        <v>0</v>
      </c>
      <c r="AM670">
        <f t="shared" si="135"/>
        <v>0</v>
      </c>
      <c r="AN670">
        <f t="shared" si="135"/>
        <v>0</v>
      </c>
      <c r="AO670">
        <f t="shared" si="135"/>
        <v>0</v>
      </c>
      <c r="AP670">
        <f t="shared" si="135"/>
        <v>0</v>
      </c>
      <c r="AQ670">
        <f t="shared" si="135"/>
        <v>0</v>
      </c>
      <c r="AR670">
        <f t="shared" si="135"/>
        <v>0</v>
      </c>
      <c r="AS670">
        <f t="shared" si="135"/>
        <v>0</v>
      </c>
      <c r="AT670">
        <f t="shared" si="135"/>
        <v>0</v>
      </c>
      <c r="AU670">
        <f t="shared" si="135"/>
        <v>0</v>
      </c>
      <c r="AV670">
        <f t="shared" si="135"/>
        <v>0</v>
      </c>
      <c r="AW670">
        <f t="shared" si="135"/>
        <v>0</v>
      </c>
      <c r="AX670">
        <f t="shared" si="134"/>
        <v>0</v>
      </c>
      <c r="AY670">
        <f t="shared" si="134"/>
        <v>0</v>
      </c>
      <c r="AZ670">
        <f t="shared" si="134"/>
        <v>0</v>
      </c>
      <c r="BA670">
        <f t="shared" si="134"/>
        <v>0</v>
      </c>
      <c r="BB670">
        <f t="shared" si="134"/>
        <v>0</v>
      </c>
      <c r="BC670">
        <f t="shared" si="134"/>
        <v>0</v>
      </c>
      <c r="BD670">
        <f t="shared" si="134"/>
        <v>0</v>
      </c>
      <c r="BE670">
        <f t="shared" si="134"/>
        <v>0</v>
      </c>
      <c r="BF670">
        <f t="shared" si="134"/>
        <v>0</v>
      </c>
      <c r="BG670">
        <f t="shared" si="134"/>
        <v>0</v>
      </c>
      <c r="BH670">
        <f t="shared" si="134"/>
        <v>0</v>
      </c>
      <c r="BI670">
        <f t="shared" si="134"/>
        <v>0</v>
      </c>
      <c r="BJ670" s="16"/>
      <c r="BL670">
        <v>0</v>
      </c>
      <c r="BO670" s="16" cm="1">
        <f t="array" ref="BO670">INDEX($BK$21:$BK$70,_xlfn.XMATCH($A670,$BK$21:$BK$70,-1))</f>
        <v>840</v>
      </c>
      <c r="BP670" s="16" cm="1">
        <f t="array" ref="BP670">INDEX($BK$21:$BK$70,_xlfn.XMATCH($A670,$BK$21:$BK$70,1))</f>
        <v>1200</v>
      </c>
      <c r="BQ670" s="16" cm="1">
        <f t="array" ref="BQ670">INDEX($BL$21:$BL$70,_xlfn.XMATCH($A670,$BK$21:$BK$70,-1))</f>
        <v>0</v>
      </c>
      <c r="BR670" s="16" cm="1">
        <f t="array" ref="BR670">INDEX($BL$21:$BL$70,_xlfn.XMATCH($A670,$BK$21:$BK$70,1))</f>
        <v>0</v>
      </c>
      <c r="BS670">
        <f t="shared" si="136"/>
        <v>0</v>
      </c>
    </row>
    <row r="671" spans="1:71" x14ac:dyDescent="0.2">
      <c r="A671">
        <v>1010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1.5222172181921337E-8</v>
      </c>
      <c r="L671">
        <v>0</v>
      </c>
      <c r="M671">
        <v>0</v>
      </c>
      <c r="N671">
        <v>3.7730320214235712E-6</v>
      </c>
      <c r="O671">
        <v>0</v>
      </c>
      <c r="P671">
        <v>0</v>
      </c>
      <c r="Q671">
        <v>8.2948761392928743E-6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3.7346842997684975E-5</v>
      </c>
      <c r="AE671">
        <v>0</v>
      </c>
      <c r="AG671">
        <v>1010</v>
      </c>
      <c r="AH671">
        <f t="shared" si="135"/>
        <v>0</v>
      </c>
      <c r="AI671">
        <f t="shared" si="135"/>
        <v>0</v>
      </c>
      <c r="AJ671">
        <f t="shared" si="135"/>
        <v>0</v>
      </c>
      <c r="AK671">
        <f t="shared" si="135"/>
        <v>0</v>
      </c>
      <c r="AL671">
        <f t="shared" si="135"/>
        <v>0</v>
      </c>
      <c r="AM671">
        <f t="shared" si="135"/>
        <v>0</v>
      </c>
      <c r="AN671">
        <f t="shared" si="135"/>
        <v>0</v>
      </c>
      <c r="AO671">
        <f t="shared" si="135"/>
        <v>0</v>
      </c>
      <c r="AP671">
        <f t="shared" si="135"/>
        <v>0</v>
      </c>
      <c r="AQ671">
        <f t="shared" si="135"/>
        <v>0</v>
      </c>
      <c r="AR671">
        <f t="shared" si="135"/>
        <v>0</v>
      </c>
      <c r="AS671">
        <f t="shared" si="135"/>
        <v>0</v>
      </c>
      <c r="AT671">
        <f t="shared" si="135"/>
        <v>0</v>
      </c>
      <c r="AU671">
        <f t="shared" si="135"/>
        <v>0</v>
      </c>
      <c r="AV671">
        <f t="shared" si="135"/>
        <v>0</v>
      </c>
      <c r="AW671">
        <f t="shared" ref="AW671:BF720" si="138">Q671*$AE671</f>
        <v>0</v>
      </c>
      <c r="AX671">
        <f t="shared" si="138"/>
        <v>0</v>
      </c>
      <c r="AY671">
        <f t="shared" si="134"/>
        <v>0</v>
      </c>
      <c r="AZ671">
        <f t="shared" si="134"/>
        <v>0</v>
      </c>
      <c r="BA671">
        <f t="shared" si="134"/>
        <v>0</v>
      </c>
      <c r="BB671">
        <f t="shared" si="134"/>
        <v>0</v>
      </c>
      <c r="BC671">
        <f t="shared" si="134"/>
        <v>0</v>
      </c>
      <c r="BD671">
        <f t="shared" si="134"/>
        <v>0</v>
      </c>
      <c r="BE671">
        <f t="shared" si="134"/>
        <v>0</v>
      </c>
      <c r="BF671">
        <f t="shared" si="134"/>
        <v>0</v>
      </c>
      <c r="BG671">
        <f t="shared" si="134"/>
        <v>0</v>
      </c>
      <c r="BH671">
        <f t="shared" si="134"/>
        <v>0</v>
      </c>
      <c r="BI671">
        <f t="shared" si="134"/>
        <v>0</v>
      </c>
      <c r="BJ671" s="16"/>
      <c r="BL671">
        <v>0</v>
      </c>
      <c r="BO671" s="16" cm="1">
        <f t="array" ref="BO671">INDEX($BK$21:$BK$70,_xlfn.XMATCH($A671,$BK$21:$BK$70,-1))</f>
        <v>840</v>
      </c>
      <c r="BP671" s="16" cm="1">
        <f t="array" ref="BP671">INDEX($BK$21:$BK$70,_xlfn.XMATCH($A671,$BK$21:$BK$70,1))</f>
        <v>1200</v>
      </c>
      <c r="BQ671" s="16" cm="1">
        <f t="array" ref="BQ671">INDEX($BL$21:$BL$70,_xlfn.XMATCH($A671,$BK$21:$BK$70,-1))</f>
        <v>0</v>
      </c>
      <c r="BR671" s="16" cm="1">
        <f t="array" ref="BR671">INDEX($BL$21:$BL$70,_xlfn.XMATCH($A671,$BK$21:$BK$70,1))</f>
        <v>0</v>
      </c>
      <c r="BS671">
        <f t="shared" si="136"/>
        <v>0</v>
      </c>
    </row>
    <row r="672" spans="1:71" x14ac:dyDescent="0.2">
      <c r="A672">
        <v>1011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-5.04518030828599E-9</v>
      </c>
      <c r="L672">
        <v>0</v>
      </c>
      <c r="M672">
        <v>0</v>
      </c>
      <c r="N672">
        <v>5.7449962228135287E-7</v>
      </c>
      <c r="O672">
        <v>0</v>
      </c>
      <c r="P672">
        <v>0</v>
      </c>
      <c r="Q672">
        <v>7.8431702192389601E-6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4.711410487174054E-5</v>
      </c>
      <c r="AE672">
        <v>0</v>
      </c>
      <c r="AG672">
        <v>1011</v>
      </c>
      <c r="AH672">
        <f t="shared" ref="AH672:AW687" si="139">B672*$AE672</f>
        <v>0</v>
      </c>
      <c r="AI672">
        <f t="shared" si="139"/>
        <v>0</v>
      </c>
      <c r="AJ672">
        <f t="shared" si="139"/>
        <v>0</v>
      </c>
      <c r="AK672">
        <f t="shared" si="139"/>
        <v>0</v>
      </c>
      <c r="AL672">
        <f t="shared" si="139"/>
        <v>0</v>
      </c>
      <c r="AM672">
        <f t="shared" si="139"/>
        <v>0</v>
      </c>
      <c r="AN672">
        <f t="shared" si="139"/>
        <v>0</v>
      </c>
      <c r="AO672">
        <f t="shared" si="139"/>
        <v>0</v>
      </c>
      <c r="AP672">
        <f t="shared" si="139"/>
        <v>0</v>
      </c>
      <c r="AQ672">
        <f t="shared" si="139"/>
        <v>0</v>
      </c>
      <c r="AR672">
        <f t="shared" si="139"/>
        <v>0</v>
      </c>
      <c r="AS672">
        <f t="shared" si="139"/>
        <v>0</v>
      </c>
      <c r="AT672">
        <f t="shared" si="139"/>
        <v>0</v>
      </c>
      <c r="AU672">
        <f t="shared" si="139"/>
        <v>0</v>
      </c>
      <c r="AV672">
        <f t="shared" si="139"/>
        <v>0</v>
      </c>
      <c r="AW672">
        <f t="shared" si="139"/>
        <v>0</v>
      </c>
      <c r="AX672">
        <f t="shared" si="138"/>
        <v>0</v>
      </c>
      <c r="AY672">
        <f t="shared" si="134"/>
        <v>0</v>
      </c>
      <c r="AZ672">
        <f t="shared" si="134"/>
        <v>0</v>
      </c>
      <c r="BA672">
        <f t="shared" si="134"/>
        <v>0</v>
      </c>
      <c r="BB672">
        <f t="shared" si="134"/>
        <v>0</v>
      </c>
      <c r="BC672">
        <f t="shared" si="134"/>
        <v>0</v>
      </c>
      <c r="BD672">
        <f t="shared" si="134"/>
        <v>0</v>
      </c>
      <c r="BE672">
        <f t="shared" si="134"/>
        <v>0</v>
      </c>
      <c r="BF672">
        <f t="shared" si="134"/>
        <v>0</v>
      </c>
      <c r="BG672">
        <f t="shared" si="134"/>
        <v>0</v>
      </c>
      <c r="BH672">
        <f t="shared" si="134"/>
        <v>0</v>
      </c>
      <c r="BI672">
        <f t="shared" si="134"/>
        <v>0</v>
      </c>
      <c r="BJ672" s="16"/>
      <c r="BL672">
        <v>0</v>
      </c>
      <c r="BO672" s="16" cm="1">
        <f t="array" ref="BO672">INDEX($BK$21:$BK$70,_xlfn.XMATCH($A672,$BK$21:$BK$70,-1))</f>
        <v>840</v>
      </c>
      <c r="BP672" s="16" cm="1">
        <f t="array" ref="BP672">INDEX($BK$21:$BK$70,_xlfn.XMATCH($A672,$BK$21:$BK$70,1))</f>
        <v>1200</v>
      </c>
      <c r="BQ672" s="16" cm="1">
        <f t="array" ref="BQ672">INDEX($BL$21:$BL$70,_xlfn.XMATCH($A672,$BK$21:$BK$70,-1))</f>
        <v>0</v>
      </c>
      <c r="BR672" s="16" cm="1">
        <f t="array" ref="BR672">INDEX($BL$21:$BL$70,_xlfn.XMATCH($A672,$BK$21:$BK$70,1))</f>
        <v>0</v>
      </c>
      <c r="BS672">
        <f t="shared" si="136"/>
        <v>0</v>
      </c>
    </row>
    <row r="673" spans="1:71" x14ac:dyDescent="0.2">
      <c r="A673">
        <v>1012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4.9205863496793413E-9</v>
      </c>
      <c r="L673">
        <v>0</v>
      </c>
      <c r="M673">
        <v>0</v>
      </c>
      <c r="N673">
        <v>1.3511565758384834E-6</v>
      </c>
      <c r="O673">
        <v>0</v>
      </c>
      <c r="P673">
        <v>0</v>
      </c>
      <c r="Q673">
        <v>6.3067891537371222E-6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5.3432078653566339E-5</v>
      </c>
      <c r="AE673">
        <v>0</v>
      </c>
      <c r="AG673">
        <v>1012</v>
      </c>
      <c r="AH673">
        <f t="shared" si="139"/>
        <v>0</v>
      </c>
      <c r="AI673">
        <f t="shared" si="139"/>
        <v>0</v>
      </c>
      <c r="AJ673">
        <f t="shared" si="139"/>
        <v>0</v>
      </c>
      <c r="AK673">
        <f t="shared" si="139"/>
        <v>0</v>
      </c>
      <c r="AL673">
        <f t="shared" si="139"/>
        <v>0</v>
      </c>
      <c r="AM673">
        <f t="shared" si="139"/>
        <v>0</v>
      </c>
      <c r="AN673">
        <f t="shared" si="139"/>
        <v>0</v>
      </c>
      <c r="AO673">
        <f t="shared" si="139"/>
        <v>0</v>
      </c>
      <c r="AP673">
        <f t="shared" si="139"/>
        <v>0</v>
      </c>
      <c r="AQ673">
        <f t="shared" si="139"/>
        <v>0</v>
      </c>
      <c r="AR673">
        <f t="shared" si="139"/>
        <v>0</v>
      </c>
      <c r="AS673">
        <f t="shared" si="139"/>
        <v>0</v>
      </c>
      <c r="AT673">
        <f t="shared" si="139"/>
        <v>0</v>
      </c>
      <c r="AU673">
        <f t="shared" si="139"/>
        <v>0</v>
      </c>
      <c r="AV673">
        <f t="shared" si="139"/>
        <v>0</v>
      </c>
      <c r="AW673">
        <f t="shared" si="139"/>
        <v>0</v>
      </c>
      <c r="AX673">
        <f t="shared" si="138"/>
        <v>0</v>
      </c>
      <c r="AY673">
        <f t="shared" si="134"/>
        <v>0</v>
      </c>
      <c r="AZ673">
        <f t="shared" si="134"/>
        <v>0</v>
      </c>
      <c r="BA673">
        <f t="shared" si="134"/>
        <v>0</v>
      </c>
      <c r="BB673">
        <f t="shared" si="134"/>
        <v>0</v>
      </c>
      <c r="BC673">
        <f t="shared" si="134"/>
        <v>0</v>
      </c>
      <c r="BD673">
        <f t="shared" si="134"/>
        <v>0</v>
      </c>
      <c r="BE673">
        <f t="shared" si="134"/>
        <v>0</v>
      </c>
      <c r="BF673">
        <f t="shared" si="134"/>
        <v>0</v>
      </c>
      <c r="BG673">
        <f t="shared" si="134"/>
        <v>0</v>
      </c>
      <c r="BH673">
        <f t="shared" si="134"/>
        <v>0</v>
      </c>
      <c r="BI673">
        <f t="shared" si="134"/>
        <v>0</v>
      </c>
      <c r="BJ673" s="16"/>
      <c r="BL673">
        <v>0</v>
      </c>
      <c r="BO673" s="16" cm="1">
        <f t="array" ref="BO673">INDEX($BK$21:$BK$70,_xlfn.XMATCH($A673,$BK$21:$BK$70,-1))</f>
        <v>840</v>
      </c>
      <c r="BP673" s="16" cm="1">
        <f t="array" ref="BP673">INDEX($BK$21:$BK$70,_xlfn.XMATCH($A673,$BK$21:$BK$70,1))</f>
        <v>1200</v>
      </c>
      <c r="BQ673" s="16" cm="1">
        <f t="array" ref="BQ673">INDEX($BL$21:$BL$70,_xlfn.XMATCH($A673,$BK$21:$BK$70,-1))</f>
        <v>0</v>
      </c>
      <c r="BR673" s="16" cm="1">
        <f t="array" ref="BR673">INDEX($BL$21:$BL$70,_xlfn.XMATCH($A673,$BK$21:$BK$70,1))</f>
        <v>0</v>
      </c>
      <c r="BS673">
        <f t="shared" si="136"/>
        <v>0</v>
      </c>
    </row>
    <row r="674" spans="1:71" x14ac:dyDescent="0.2">
      <c r="A674">
        <v>1013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-1.0040967667995594E-9</v>
      </c>
      <c r="L674">
        <v>0</v>
      </c>
      <c r="M674">
        <v>0</v>
      </c>
      <c r="N674">
        <v>4.0338502014137423E-6</v>
      </c>
      <c r="O674">
        <v>0</v>
      </c>
      <c r="P674">
        <v>0</v>
      </c>
      <c r="Q674">
        <v>9.625398209570929E-6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6.377417926063779E-5</v>
      </c>
      <c r="AE674">
        <v>0</v>
      </c>
      <c r="AG674">
        <v>1013</v>
      </c>
      <c r="AH674">
        <f t="shared" si="139"/>
        <v>0</v>
      </c>
      <c r="AI674">
        <f t="shared" si="139"/>
        <v>0</v>
      </c>
      <c r="AJ674">
        <f t="shared" si="139"/>
        <v>0</v>
      </c>
      <c r="AK674">
        <f t="shared" si="139"/>
        <v>0</v>
      </c>
      <c r="AL674">
        <f t="shared" si="139"/>
        <v>0</v>
      </c>
      <c r="AM674">
        <f t="shared" si="139"/>
        <v>0</v>
      </c>
      <c r="AN674">
        <f t="shared" si="139"/>
        <v>0</v>
      </c>
      <c r="AO674">
        <f t="shared" si="139"/>
        <v>0</v>
      </c>
      <c r="AP674">
        <f t="shared" si="139"/>
        <v>0</v>
      </c>
      <c r="AQ674">
        <f t="shared" si="139"/>
        <v>0</v>
      </c>
      <c r="AR674">
        <f t="shared" si="139"/>
        <v>0</v>
      </c>
      <c r="AS674">
        <f t="shared" si="139"/>
        <v>0</v>
      </c>
      <c r="AT674">
        <f t="shared" si="139"/>
        <v>0</v>
      </c>
      <c r="AU674">
        <f t="shared" si="139"/>
        <v>0</v>
      </c>
      <c r="AV674">
        <f t="shared" si="139"/>
        <v>0</v>
      </c>
      <c r="AW674">
        <f t="shared" si="139"/>
        <v>0</v>
      </c>
      <c r="AX674">
        <f t="shared" si="138"/>
        <v>0</v>
      </c>
      <c r="AY674">
        <f t="shared" si="134"/>
        <v>0</v>
      </c>
      <c r="AZ674">
        <f t="shared" si="134"/>
        <v>0</v>
      </c>
      <c r="BA674">
        <f t="shared" si="134"/>
        <v>0</v>
      </c>
      <c r="BB674">
        <f t="shared" si="134"/>
        <v>0</v>
      </c>
      <c r="BC674">
        <f t="shared" si="134"/>
        <v>0</v>
      </c>
      <c r="BD674">
        <f t="shared" si="134"/>
        <v>0</v>
      </c>
      <c r="BE674">
        <f t="shared" si="134"/>
        <v>0</v>
      </c>
      <c r="BF674">
        <f t="shared" si="134"/>
        <v>0</v>
      </c>
      <c r="BG674">
        <f t="shared" si="134"/>
        <v>0</v>
      </c>
      <c r="BH674">
        <f t="shared" si="134"/>
        <v>0</v>
      </c>
      <c r="BI674">
        <f t="shared" si="134"/>
        <v>0</v>
      </c>
      <c r="BJ674" s="16"/>
      <c r="BL674">
        <v>0</v>
      </c>
      <c r="BO674" s="16" cm="1">
        <f t="array" ref="BO674">INDEX($BK$21:$BK$70,_xlfn.XMATCH($A674,$BK$21:$BK$70,-1))</f>
        <v>840</v>
      </c>
      <c r="BP674" s="16" cm="1">
        <f t="array" ref="BP674">INDEX($BK$21:$BK$70,_xlfn.XMATCH($A674,$BK$21:$BK$70,1))</f>
        <v>1200</v>
      </c>
      <c r="BQ674" s="16" cm="1">
        <f t="array" ref="BQ674">INDEX($BL$21:$BL$70,_xlfn.XMATCH($A674,$BK$21:$BK$70,-1))</f>
        <v>0</v>
      </c>
      <c r="BR674" s="16" cm="1">
        <f t="array" ref="BR674">INDEX($BL$21:$BL$70,_xlfn.XMATCH($A674,$BK$21:$BK$70,1))</f>
        <v>0</v>
      </c>
      <c r="BS674">
        <f t="shared" si="136"/>
        <v>0</v>
      </c>
    </row>
    <row r="675" spans="1:71" x14ac:dyDescent="0.2">
      <c r="A675">
        <v>1014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1.885903892591693E-8</v>
      </c>
      <c r="L675">
        <v>0</v>
      </c>
      <c r="M675">
        <v>0</v>
      </c>
      <c r="N675">
        <v>2.4185959807406217E-6</v>
      </c>
      <c r="O675">
        <v>0</v>
      </c>
      <c r="P675">
        <v>0</v>
      </c>
      <c r="Q675">
        <v>1.0238774438800338E-5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4.7676957998874974E-5</v>
      </c>
      <c r="AE675">
        <v>0</v>
      </c>
      <c r="AG675">
        <v>1014</v>
      </c>
      <c r="AH675">
        <f t="shared" si="139"/>
        <v>0</v>
      </c>
      <c r="AI675">
        <f t="shared" si="139"/>
        <v>0</v>
      </c>
      <c r="AJ675">
        <f t="shared" si="139"/>
        <v>0</v>
      </c>
      <c r="AK675">
        <f t="shared" si="139"/>
        <v>0</v>
      </c>
      <c r="AL675">
        <f t="shared" si="139"/>
        <v>0</v>
      </c>
      <c r="AM675">
        <f t="shared" si="139"/>
        <v>0</v>
      </c>
      <c r="AN675">
        <f t="shared" si="139"/>
        <v>0</v>
      </c>
      <c r="AO675">
        <f t="shared" si="139"/>
        <v>0</v>
      </c>
      <c r="AP675">
        <f t="shared" si="139"/>
        <v>0</v>
      </c>
      <c r="AQ675">
        <f t="shared" si="139"/>
        <v>0</v>
      </c>
      <c r="AR675">
        <f t="shared" si="139"/>
        <v>0</v>
      </c>
      <c r="AS675">
        <f t="shared" si="139"/>
        <v>0</v>
      </c>
      <c r="AT675">
        <f t="shared" si="139"/>
        <v>0</v>
      </c>
      <c r="AU675">
        <f t="shared" si="139"/>
        <v>0</v>
      </c>
      <c r="AV675">
        <f t="shared" si="139"/>
        <v>0</v>
      </c>
      <c r="AW675">
        <f t="shared" si="139"/>
        <v>0</v>
      </c>
      <c r="AX675">
        <f t="shared" si="138"/>
        <v>0</v>
      </c>
      <c r="AY675">
        <f t="shared" si="134"/>
        <v>0</v>
      </c>
      <c r="AZ675">
        <f t="shared" si="134"/>
        <v>0</v>
      </c>
      <c r="BA675">
        <f t="shared" si="134"/>
        <v>0</v>
      </c>
      <c r="BB675">
        <f t="shared" si="134"/>
        <v>0</v>
      </c>
      <c r="BC675">
        <f t="shared" si="134"/>
        <v>0</v>
      </c>
      <c r="BD675">
        <f t="shared" si="134"/>
        <v>0</v>
      </c>
      <c r="BE675">
        <f t="shared" si="134"/>
        <v>0</v>
      </c>
      <c r="BF675">
        <f t="shared" si="134"/>
        <v>0</v>
      </c>
      <c r="BG675">
        <f t="shared" si="134"/>
        <v>0</v>
      </c>
      <c r="BH675">
        <f t="shared" si="134"/>
        <v>0</v>
      </c>
      <c r="BI675">
        <f t="shared" si="134"/>
        <v>0</v>
      </c>
      <c r="BJ675" s="16"/>
      <c r="BL675">
        <v>0</v>
      </c>
      <c r="BO675" s="16" cm="1">
        <f t="array" ref="BO675">INDEX($BK$21:$BK$70,_xlfn.XMATCH($A675,$BK$21:$BK$70,-1))</f>
        <v>840</v>
      </c>
      <c r="BP675" s="16" cm="1">
        <f t="array" ref="BP675">INDEX($BK$21:$BK$70,_xlfn.XMATCH($A675,$BK$21:$BK$70,1))</f>
        <v>1200</v>
      </c>
      <c r="BQ675" s="16" cm="1">
        <f t="array" ref="BQ675">INDEX($BL$21:$BL$70,_xlfn.XMATCH($A675,$BK$21:$BK$70,-1))</f>
        <v>0</v>
      </c>
      <c r="BR675" s="16" cm="1">
        <f t="array" ref="BR675">INDEX($BL$21:$BL$70,_xlfn.XMATCH($A675,$BK$21:$BK$70,1))</f>
        <v>0</v>
      </c>
      <c r="BS675">
        <f t="shared" si="136"/>
        <v>0</v>
      </c>
    </row>
    <row r="676" spans="1:71" x14ac:dyDescent="0.2">
      <c r="A676">
        <v>1015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1.0857972292656131E-8</v>
      </c>
      <c r="L676">
        <v>0</v>
      </c>
      <c r="M676">
        <v>0</v>
      </c>
      <c r="N676">
        <v>1.0004182738255472E-6</v>
      </c>
      <c r="O676">
        <v>0</v>
      </c>
      <c r="P676">
        <v>0</v>
      </c>
      <c r="Q676">
        <v>3.4419472781834663E-6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5.0213716851938698E-5</v>
      </c>
      <c r="AE676">
        <v>0</v>
      </c>
      <c r="AG676">
        <v>1015</v>
      </c>
      <c r="AH676">
        <f t="shared" si="139"/>
        <v>0</v>
      </c>
      <c r="AI676">
        <f t="shared" si="139"/>
        <v>0</v>
      </c>
      <c r="AJ676">
        <f t="shared" si="139"/>
        <v>0</v>
      </c>
      <c r="AK676">
        <f t="shared" si="139"/>
        <v>0</v>
      </c>
      <c r="AL676">
        <f t="shared" si="139"/>
        <v>0</v>
      </c>
      <c r="AM676">
        <f t="shared" si="139"/>
        <v>0</v>
      </c>
      <c r="AN676">
        <f t="shared" si="139"/>
        <v>0</v>
      </c>
      <c r="AO676">
        <f t="shared" si="139"/>
        <v>0</v>
      </c>
      <c r="AP676">
        <f t="shared" si="139"/>
        <v>0</v>
      </c>
      <c r="AQ676">
        <f t="shared" si="139"/>
        <v>0</v>
      </c>
      <c r="AR676">
        <f t="shared" si="139"/>
        <v>0</v>
      </c>
      <c r="AS676">
        <f t="shared" si="139"/>
        <v>0</v>
      </c>
      <c r="AT676">
        <f t="shared" si="139"/>
        <v>0</v>
      </c>
      <c r="AU676">
        <f t="shared" si="139"/>
        <v>0</v>
      </c>
      <c r="AV676">
        <f t="shared" si="139"/>
        <v>0</v>
      </c>
      <c r="AW676">
        <f t="shared" si="139"/>
        <v>0</v>
      </c>
      <c r="AX676">
        <f t="shared" si="138"/>
        <v>0</v>
      </c>
      <c r="AY676">
        <f t="shared" si="134"/>
        <v>0</v>
      </c>
      <c r="AZ676">
        <f t="shared" si="134"/>
        <v>0</v>
      </c>
      <c r="BA676">
        <f t="shared" si="134"/>
        <v>0</v>
      </c>
      <c r="BB676">
        <f t="shared" si="134"/>
        <v>0</v>
      </c>
      <c r="BC676">
        <f t="shared" si="134"/>
        <v>0</v>
      </c>
      <c r="BD676">
        <f t="shared" si="134"/>
        <v>0</v>
      </c>
      <c r="BE676">
        <f t="shared" si="134"/>
        <v>0</v>
      </c>
      <c r="BF676">
        <f t="shared" si="134"/>
        <v>0</v>
      </c>
      <c r="BG676">
        <f t="shared" si="134"/>
        <v>0</v>
      </c>
      <c r="BH676">
        <f t="shared" si="134"/>
        <v>0</v>
      </c>
      <c r="BI676">
        <f t="shared" si="134"/>
        <v>0</v>
      </c>
      <c r="BJ676" s="16"/>
      <c r="BL676">
        <v>0</v>
      </c>
      <c r="BO676" s="16" cm="1">
        <f t="array" ref="BO676">INDEX($BK$21:$BK$70,_xlfn.XMATCH($A676,$BK$21:$BK$70,-1))</f>
        <v>840</v>
      </c>
      <c r="BP676" s="16" cm="1">
        <f t="array" ref="BP676">INDEX($BK$21:$BK$70,_xlfn.XMATCH($A676,$BK$21:$BK$70,1))</f>
        <v>1200</v>
      </c>
      <c r="BQ676" s="16" cm="1">
        <f t="array" ref="BQ676">INDEX($BL$21:$BL$70,_xlfn.XMATCH($A676,$BK$21:$BK$70,-1))</f>
        <v>0</v>
      </c>
      <c r="BR676" s="16" cm="1">
        <f t="array" ref="BR676">INDEX($BL$21:$BL$70,_xlfn.XMATCH($A676,$BK$21:$BK$70,1))</f>
        <v>0</v>
      </c>
      <c r="BS676">
        <f t="shared" si="136"/>
        <v>0</v>
      </c>
    </row>
    <row r="677" spans="1:71" x14ac:dyDescent="0.2">
      <c r="A677">
        <v>1016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1.1792206652146295E-8</v>
      </c>
      <c r="L677">
        <v>0</v>
      </c>
      <c r="M677">
        <v>0</v>
      </c>
      <c r="N677">
        <v>2.3677580585288718E-6</v>
      </c>
      <c r="O677">
        <v>0</v>
      </c>
      <c r="P677">
        <v>0</v>
      </c>
      <c r="Q677">
        <v>1.1573039165805782E-5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3.821563344395604E-5</v>
      </c>
      <c r="AE677">
        <v>0</v>
      </c>
      <c r="AG677">
        <v>1016</v>
      </c>
      <c r="AH677">
        <f t="shared" si="139"/>
        <v>0</v>
      </c>
      <c r="AI677">
        <f t="shared" si="139"/>
        <v>0</v>
      </c>
      <c r="AJ677">
        <f t="shared" si="139"/>
        <v>0</v>
      </c>
      <c r="AK677">
        <f t="shared" si="139"/>
        <v>0</v>
      </c>
      <c r="AL677">
        <f t="shared" si="139"/>
        <v>0</v>
      </c>
      <c r="AM677">
        <f t="shared" si="139"/>
        <v>0</v>
      </c>
      <c r="AN677">
        <f t="shared" si="139"/>
        <v>0</v>
      </c>
      <c r="AO677">
        <f t="shared" si="139"/>
        <v>0</v>
      </c>
      <c r="AP677">
        <f t="shared" si="139"/>
        <v>0</v>
      </c>
      <c r="AQ677">
        <f t="shared" si="139"/>
        <v>0</v>
      </c>
      <c r="AR677">
        <f t="shared" si="139"/>
        <v>0</v>
      </c>
      <c r="AS677">
        <f t="shared" si="139"/>
        <v>0</v>
      </c>
      <c r="AT677">
        <f t="shared" si="139"/>
        <v>0</v>
      </c>
      <c r="AU677">
        <f t="shared" si="139"/>
        <v>0</v>
      </c>
      <c r="AV677">
        <f t="shared" si="139"/>
        <v>0</v>
      </c>
      <c r="AW677">
        <f t="shared" si="139"/>
        <v>0</v>
      </c>
      <c r="AX677">
        <f t="shared" si="138"/>
        <v>0</v>
      </c>
      <c r="AY677">
        <f t="shared" si="134"/>
        <v>0</v>
      </c>
      <c r="AZ677">
        <f t="shared" si="134"/>
        <v>0</v>
      </c>
      <c r="BA677">
        <f t="shared" si="134"/>
        <v>0</v>
      </c>
      <c r="BB677">
        <f t="shared" si="134"/>
        <v>0</v>
      </c>
      <c r="BC677">
        <f t="shared" si="134"/>
        <v>0</v>
      </c>
      <c r="BD677">
        <f t="shared" si="134"/>
        <v>0</v>
      </c>
      <c r="BE677">
        <f t="shared" si="134"/>
        <v>0</v>
      </c>
      <c r="BF677">
        <f t="shared" si="134"/>
        <v>0</v>
      </c>
      <c r="BG677">
        <f t="shared" si="134"/>
        <v>0</v>
      </c>
      <c r="BH677">
        <f t="shared" si="134"/>
        <v>0</v>
      </c>
      <c r="BI677">
        <f t="shared" si="134"/>
        <v>0</v>
      </c>
      <c r="BJ677" s="16"/>
      <c r="BL677">
        <v>0</v>
      </c>
      <c r="BO677" s="16" cm="1">
        <f t="array" ref="BO677">INDEX($BK$21:$BK$70,_xlfn.XMATCH($A677,$BK$21:$BK$70,-1))</f>
        <v>840</v>
      </c>
      <c r="BP677" s="16" cm="1">
        <f t="array" ref="BP677">INDEX($BK$21:$BK$70,_xlfn.XMATCH($A677,$BK$21:$BK$70,1))</f>
        <v>1200</v>
      </c>
      <c r="BQ677" s="16" cm="1">
        <f t="array" ref="BQ677">INDEX($BL$21:$BL$70,_xlfn.XMATCH($A677,$BK$21:$BK$70,-1))</f>
        <v>0</v>
      </c>
      <c r="BR677" s="16" cm="1">
        <f t="array" ref="BR677">INDEX($BL$21:$BL$70,_xlfn.XMATCH($A677,$BK$21:$BK$70,1))</f>
        <v>0</v>
      </c>
      <c r="BS677">
        <f t="shared" si="136"/>
        <v>0</v>
      </c>
    </row>
    <row r="678" spans="1:71" x14ac:dyDescent="0.2">
      <c r="A678">
        <v>1017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6.8045931326237017E-8</v>
      </c>
      <c r="L678">
        <v>0</v>
      </c>
      <c r="M678">
        <v>0</v>
      </c>
      <c r="N678">
        <v>1.0285397738652663E-6</v>
      </c>
      <c r="O678">
        <v>0</v>
      </c>
      <c r="P678">
        <v>0</v>
      </c>
      <c r="Q678">
        <v>7.382077000134677E-6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5.1773923963441768E-5</v>
      </c>
      <c r="AE678">
        <v>0</v>
      </c>
      <c r="AG678">
        <v>1017</v>
      </c>
      <c r="AH678">
        <f t="shared" si="139"/>
        <v>0</v>
      </c>
      <c r="AI678">
        <f t="shared" si="139"/>
        <v>0</v>
      </c>
      <c r="AJ678">
        <f t="shared" si="139"/>
        <v>0</v>
      </c>
      <c r="AK678">
        <f t="shared" si="139"/>
        <v>0</v>
      </c>
      <c r="AL678">
        <f t="shared" si="139"/>
        <v>0</v>
      </c>
      <c r="AM678">
        <f t="shared" si="139"/>
        <v>0</v>
      </c>
      <c r="AN678">
        <f t="shared" si="139"/>
        <v>0</v>
      </c>
      <c r="AO678">
        <f t="shared" si="139"/>
        <v>0</v>
      </c>
      <c r="AP678">
        <f t="shared" si="139"/>
        <v>0</v>
      </c>
      <c r="AQ678">
        <f t="shared" si="139"/>
        <v>0</v>
      </c>
      <c r="AR678">
        <f t="shared" si="139"/>
        <v>0</v>
      </c>
      <c r="AS678">
        <f t="shared" si="139"/>
        <v>0</v>
      </c>
      <c r="AT678">
        <f t="shared" si="139"/>
        <v>0</v>
      </c>
      <c r="AU678">
        <f t="shared" si="139"/>
        <v>0</v>
      </c>
      <c r="AV678">
        <f t="shared" si="139"/>
        <v>0</v>
      </c>
      <c r="AW678">
        <f t="shared" si="139"/>
        <v>0</v>
      </c>
      <c r="AX678">
        <f t="shared" si="138"/>
        <v>0</v>
      </c>
      <c r="AY678">
        <f t="shared" si="134"/>
        <v>0</v>
      </c>
      <c r="AZ678">
        <f t="shared" si="134"/>
        <v>0</v>
      </c>
      <c r="BA678">
        <f t="shared" si="134"/>
        <v>0</v>
      </c>
      <c r="BB678">
        <f t="shared" si="134"/>
        <v>0</v>
      </c>
      <c r="BC678">
        <f t="shared" si="134"/>
        <v>0</v>
      </c>
      <c r="BD678">
        <f t="shared" si="134"/>
        <v>0</v>
      </c>
      <c r="BE678">
        <f t="shared" si="134"/>
        <v>0</v>
      </c>
      <c r="BF678">
        <f t="shared" si="134"/>
        <v>0</v>
      </c>
      <c r="BG678">
        <f t="shared" si="134"/>
        <v>0</v>
      </c>
      <c r="BH678">
        <f t="shared" si="134"/>
        <v>0</v>
      </c>
      <c r="BI678">
        <f t="shared" si="134"/>
        <v>0</v>
      </c>
      <c r="BJ678" s="16"/>
      <c r="BL678">
        <v>0</v>
      </c>
      <c r="BO678" s="16" cm="1">
        <f t="array" ref="BO678">INDEX($BK$21:$BK$70,_xlfn.XMATCH($A678,$BK$21:$BK$70,-1))</f>
        <v>840</v>
      </c>
      <c r="BP678" s="16" cm="1">
        <f t="array" ref="BP678">INDEX($BK$21:$BK$70,_xlfn.XMATCH($A678,$BK$21:$BK$70,1))</f>
        <v>1200</v>
      </c>
      <c r="BQ678" s="16" cm="1">
        <f t="array" ref="BQ678">INDEX($BL$21:$BL$70,_xlfn.XMATCH($A678,$BK$21:$BK$70,-1))</f>
        <v>0</v>
      </c>
      <c r="BR678" s="16" cm="1">
        <f t="array" ref="BR678">INDEX($BL$21:$BL$70,_xlfn.XMATCH($A678,$BK$21:$BK$70,1))</f>
        <v>0</v>
      </c>
      <c r="BS678">
        <f t="shared" si="136"/>
        <v>0</v>
      </c>
    </row>
    <row r="679" spans="1:71" x14ac:dyDescent="0.2">
      <c r="A679">
        <v>1018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7.9599667821144399E-8</v>
      </c>
      <c r="L679">
        <v>0</v>
      </c>
      <c r="M679">
        <v>0</v>
      </c>
      <c r="N679">
        <v>7.5951108255713598E-7</v>
      </c>
      <c r="O679">
        <v>0</v>
      </c>
      <c r="P679">
        <v>0</v>
      </c>
      <c r="Q679">
        <v>7.5136963672260941E-6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6.0085888839005434E-5</v>
      </c>
      <c r="AE679">
        <v>0</v>
      </c>
      <c r="AG679">
        <v>1018</v>
      </c>
      <c r="AH679">
        <f t="shared" si="139"/>
        <v>0</v>
      </c>
      <c r="AI679">
        <f t="shared" si="139"/>
        <v>0</v>
      </c>
      <c r="AJ679">
        <f t="shared" si="139"/>
        <v>0</v>
      </c>
      <c r="AK679">
        <f t="shared" si="139"/>
        <v>0</v>
      </c>
      <c r="AL679">
        <f t="shared" si="139"/>
        <v>0</v>
      </c>
      <c r="AM679">
        <f t="shared" si="139"/>
        <v>0</v>
      </c>
      <c r="AN679">
        <f t="shared" si="139"/>
        <v>0</v>
      </c>
      <c r="AO679">
        <f t="shared" si="139"/>
        <v>0</v>
      </c>
      <c r="AP679">
        <f t="shared" si="139"/>
        <v>0</v>
      </c>
      <c r="AQ679">
        <f t="shared" si="139"/>
        <v>0</v>
      </c>
      <c r="AR679">
        <f t="shared" si="139"/>
        <v>0</v>
      </c>
      <c r="AS679">
        <f t="shared" si="139"/>
        <v>0</v>
      </c>
      <c r="AT679">
        <f t="shared" si="139"/>
        <v>0</v>
      </c>
      <c r="AU679">
        <f t="shared" si="139"/>
        <v>0</v>
      </c>
      <c r="AV679">
        <f t="shared" si="139"/>
        <v>0</v>
      </c>
      <c r="AW679">
        <f t="shared" si="139"/>
        <v>0</v>
      </c>
      <c r="AX679">
        <f t="shared" si="138"/>
        <v>0</v>
      </c>
      <c r="AY679">
        <f t="shared" si="134"/>
        <v>0</v>
      </c>
      <c r="AZ679">
        <f t="shared" si="134"/>
        <v>0</v>
      </c>
      <c r="BA679">
        <f t="shared" si="134"/>
        <v>0</v>
      </c>
      <c r="BB679">
        <f t="shared" si="134"/>
        <v>0</v>
      </c>
      <c r="BC679">
        <f t="shared" si="134"/>
        <v>0</v>
      </c>
      <c r="BD679">
        <f t="shared" si="134"/>
        <v>0</v>
      </c>
      <c r="BE679">
        <f t="shared" si="134"/>
        <v>0</v>
      </c>
      <c r="BF679">
        <f t="shared" si="134"/>
        <v>0</v>
      </c>
      <c r="BG679">
        <f t="shared" si="134"/>
        <v>0</v>
      </c>
      <c r="BH679">
        <f t="shared" si="134"/>
        <v>0</v>
      </c>
      <c r="BI679">
        <f t="shared" si="134"/>
        <v>0</v>
      </c>
      <c r="BJ679" s="16"/>
      <c r="BL679">
        <v>0</v>
      </c>
      <c r="BO679" s="16" cm="1">
        <f t="array" ref="BO679">INDEX($BK$21:$BK$70,_xlfn.XMATCH($A679,$BK$21:$BK$70,-1))</f>
        <v>840</v>
      </c>
      <c r="BP679" s="16" cm="1">
        <f t="array" ref="BP679">INDEX($BK$21:$BK$70,_xlfn.XMATCH($A679,$BK$21:$BK$70,1))</f>
        <v>1200</v>
      </c>
      <c r="BQ679" s="16" cm="1">
        <f t="array" ref="BQ679">INDEX($BL$21:$BL$70,_xlfn.XMATCH($A679,$BK$21:$BK$70,-1))</f>
        <v>0</v>
      </c>
      <c r="BR679" s="16" cm="1">
        <f t="array" ref="BR679">INDEX($BL$21:$BL$70,_xlfn.XMATCH($A679,$BK$21:$BK$70,1))</f>
        <v>0</v>
      </c>
      <c r="BS679">
        <f t="shared" si="136"/>
        <v>0</v>
      </c>
    </row>
    <row r="680" spans="1:71" x14ac:dyDescent="0.2">
      <c r="A680">
        <v>1019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8.6972261681531802E-9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8.1416593901121859E-6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6.2204314000363609E-5</v>
      </c>
      <c r="AE680">
        <v>0</v>
      </c>
      <c r="AG680">
        <v>1019</v>
      </c>
      <c r="AH680">
        <f t="shared" si="139"/>
        <v>0</v>
      </c>
      <c r="AI680">
        <f t="shared" si="139"/>
        <v>0</v>
      </c>
      <c r="AJ680">
        <f t="shared" si="139"/>
        <v>0</v>
      </c>
      <c r="AK680">
        <f t="shared" si="139"/>
        <v>0</v>
      </c>
      <c r="AL680">
        <f t="shared" si="139"/>
        <v>0</v>
      </c>
      <c r="AM680">
        <f t="shared" si="139"/>
        <v>0</v>
      </c>
      <c r="AN680">
        <f t="shared" si="139"/>
        <v>0</v>
      </c>
      <c r="AO680">
        <f t="shared" si="139"/>
        <v>0</v>
      </c>
      <c r="AP680">
        <f t="shared" si="139"/>
        <v>0</v>
      </c>
      <c r="AQ680">
        <f t="shared" si="139"/>
        <v>0</v>
      </c>
      <c r="AR680">
        <f t="shared" si="139"/>
        <v>0</v>
      </c>
      <c r="AS680">
        <f t="shared" si="139"/>
        <v>0</v>
      </c>
      <c r="AT680">
        <f t="shared" si="139"/>
        <v>0</v>
      </c>
      <c r="AU680">
        <f t="shared" si="139"/>
        <v>0</v>
      </c>
      <c r="AV680">
        <f t="shared" si="139"/>
        <v>0</v>
      </c>
      <c r="AW680">
        <f t="shared" si="139"/>
        <v>0</v>
      </c>
      <c r="AX680">
        <f t="shared" si="138"/>
        <v>0</v>
      </c>
      <c r="AY680">
        <f t="shared" si="134"/>
        <v>0</v>
      </c>
      <c r="AZ680">
        <f t="shared" si="134"/>
        <v>0</v>
      </c>
      <c r="BA680">
        <f t="shared" si="134"/>
        <v>0</v>
      </c>
      <c r="BB680">
        <f t="shared" si="134"/>
        <v>0</v>
      </c>
      <c r="BC680">
        <f t="shared" si="134"/>
        <v>0</v>
      </c>
      <c r="BD680">
        <f t="shared" si="134"/>
        <v>0</v>
      </c>
      <c r="BE680">
        <f t="shared" si="134"/>
        <v>0</v>
      </c>
      <c r="BF680">
        <f t="shared" si="134"/>
        <v>0</v>
      </c>
      <c r="BG680">
        <f t="shared" si="134"/>
        <v>0</v>
      </c>
      <c r="BH680">
        <f t="shared" si="134"/>
        <v>0</v>
      </c>
      <c r="BI680">
        <f t="shared" si="134"/>
        <v>0</v>
      </c>
      <c r="BJ680" s="16"/>
      <c r="BL680">
        <v>0</v>
      </c>
      <c r="BO680" s="16" cm="1">
        <f t="array" ref="BO680">INDEX($BK$21:$BK$70,_xlfn.XMATCH($A680,$BK$21:$BK$70,-1))</f>
        <v>840</v>
      </c>
      <c r="BP680" s="16" cm="1">
        <f t="array" ref="BP680">INDEX($BK$21:$BK$70,_xlfn.XMATCH($A680,$BK$21:$BK$70,1))</f>
        <v>1200</v>
      </c>
      <c r="BQ680" s="16" cm="1">
        <f t="array" ref="BQ680">INDEX($BL$21:$BL$70,_xlfn.XMATCH($A680,$BK$21:$BK$70,-1))</f>
        <v>0</v>
      </c>
      <c r="BR680" s="16" cm="1">
        <f t="array" ref="BR680">INDEX($BL$21:$BL$70,_xlfn.XMATCH($A680,$BK$21:$BK$70,1))</f>
        <v>0</v>
      </c>
      <c r="BS680">
        <f t="shared" si="136"/>
        <v>0</v>
      </c>
    </row>
    <row r="681" spans="1:71" x14ac:dyDescent="0.2">
      <c r="A681">
        <v>1020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1.6945556195241418E-8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5.8540728326988235E-6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4.0140254608831711E-5</v>
      </c>
      <c r="AE681">
        <v>0</v>
      </c>
      <c r="AG681">
        <v>1020</v>
      </c>
      <c r="AH681">
        <f t="shared" si="139"/>
        <v>0</v>
      </c>
      <c r="AI681">
        <f t="shared" si="139"/>
        <v>0</v>
      </c>
      <c r="AJ681">
        <f t="shared" si="139"/>
        <v>0</v>
      </c>
      <c r="AK681">
        <f t="shared" si="139"/>
        <v>0</v>
      </c>
      <c r="AL681">
        <f t="shared" si="139"/>
        <v>0</v>
      </c>
      <c r="AM681">
        <f t="shared" si="139"/>
        <v>0</v>
      </c>
      <c r="AN681">
        <f t="shared" si="139"/>
        <v>0</v>
      </c>
      <c r="AO681">
        <f t="shared" si="139"/>
        <v>0</v>
      </c>
      <c r="AP681">
        <f t="shared" si="139"/>
        <v>0</v>
      </c>
      <c r="AQ681">
        <f t="shared" si="139"/>
        <v>0</v>
      </c>
      <c r="AR681">
        <f t="shared" si="139"/>
        <v>0</v>
      </c>
      <c r="AS681">
        <f t="shared" si="139"/>
        <v>0</v>
      </c>
      <c r="AT681">
        <f t="shared" si="139"/>
        <v>0</v>
      </c>
      <c r="AU681">
        <f t="shared" si="139"/>
        <v>0</v>
      </c>
      <c r="AV681">
        <f t="shared" si="139"/>
        <v>0</v>
      </c>
      <c r="AW681">
        <f t="shared" si="139"/>
        <v>0</v>
      </c>
      <c r="AX681">
        <f t="shared" si="138"/>
        <v>0</v>
      </c>
      <c r="AY681">
        <f t="shared" si="134"/>
        <v>0</v>
      </c>
      <c r="AZ681">
        <f t="shared" si="134"/>
        <v>0</v>
      </c>
      <c r="BA681">
        <f t="shared" si="134"/>
        <v>0</v>
      </c>
      <c r="BB681">
        <f t="shared" si="134"/>
        <v>0</v>
      </c>
      <c r="BC681">
        <f t="shared" si="134"/>
        <v>0</v>
      </c>
      <c r="BD681">
        <f t="shared" si="134"/>
        <v>0</v>
      </c>
      <c r="BE681">
        <f t="shared" si="134"/>
        <v>0</v>
      </c>
      <c r="BF681">
        <f t="shared" si="134"/>
        <v>0</v>
      </c>
      <c r="BG681">
        <f t="shared" si="134"/>
        <v>0</v>
      </c>
      <c r="BH681">
        <f t="shared" si="134"/>
        <v>0</v>
      </c>
      <c r="BI681">
        <f t="shared" si="134"/>
        <v>0</v>
      </c>
      <c r="BJ681" s="16"/>
      <c r="BL681">
        <v>0</v>
      </c>
      <c r="BO681" s="16" cm="1">
        <f t="array" ref="BO681">INDEX($BK$21:$BK$70,_xlfn.XMATCH($A681,$BK$21:$BK$70,-1))</f>
        <v>840</v>
      </c>
      <c r="BP681" s="16" cm="1">
        <f t="array" ref="BP681">INDEX($BK$21:$BK$70,_xlfn.XMATCH($A681,$BK$21:$BK$70,1))</f>
        <v>1200</v>
      </c>
      <c r="BQ681" s="16" cm="1">
        <f t="array" ref="BQ681">INDEX($BL$21:$BL$70,_xlfn.XMATCH($A681,$BK$21:$BK$70,-1))</f>
        <v>0</v>
      </c>
      <c r="BR681" s="16" cm="1">
        <f t="array" ref="BR681">INDEX($BL$21:$BL$70,_xlfn.XMATCH($A681,$BK$21:$BK$70,1))</f>
        <v>0</v>
      </c>
      <c r="BS681">
        <f t="shared" si="136"/>
        <v>0</v>
      </c>
    </row>
    <row r="682" spans="1:71" x14ac:dyDescent="0.2">
      <c r="A682">
        <v>1021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8.1617547244918188E-9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7.4924927774430459E-6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4.2410138815600577E-5</v>
      </c>
      <c r="AE682">
        <v>0</v>
      </c>
      <c r="AG682">
        <v>1021</v>
      </c>
      <c r="AH682">
        <f t="shared" si="139"/>
        <v>0</v>
      </c>
      <c r="AI682">
        <f t="shared" si="139"/>
        <v>0</v>
      </c>
      <c r="AJ682">
        <f t="shared" si="139"/>
        <v>0</v>
      </c>
      <c r="AK682">
        <f t="shared" si="139"/>
        <v>0</v>
      </c>
      <c r="AL682">
        <f t="shared" si="139"/>
        <v>0</v>
      </c>
      <c r="AM682">
        <f t="shared" si="139"/>
        <v>0</v>
      </c>
      <c r="AN682">
        <f t="shared" si="139"/>
        <v>0</v>
      </c>
      <c r="AO682">
        <f t="shared" si="139"/>
        <v>0</v>
      </c>
      <c r="AP682">
        <f t="shared" si="139"/>
        <v>0</v>
      </c>
      <c r="AQ682">
        <f t="shared" si="139"/>
        <v>0</v>
      </c>
      <c r="AR682">
        <f t="shared" si="139"/>
        <v>0</v>
      </c>
      <c r="AS682">
        <f t="shared" si="139"/>
        <v>0</v>
      </c>
      <c r="AT682">
        <f t="shared" si="139"/>
        <v>0</v>
      </c>
      <c r="AU682">
        <f t="shared" si="139"/>
        <v>0</v>
      </c>
      <c r="AV682">
        <f t="shared" si="139"/>
        <v>0</v>
      </c>
      <c r="AW682">
        <f t="shared" si="139"/>
        <v>0</v>
      </c>
      <c r="AX682">
        <f t="shared" si="138"/>
        <v>0</v>
      </c>
      <c r="AY682">
        <f t="shared" si="134"/>
        <v>0</v>
      </c>
      <c r="AZ682">
        <f t="shared" si="134"/>
        <v>0</v>
      </c>
      <c r="BA682">
        <f t="shared" si="134"/>
        <v>0</v>
      </c>
      <c r="BB682">
        <f t="shared" si="134"/>
        <v>0</v>
      </c>
      <c r="BC682">
        <f t="shared" ref="BC682:BI745" si="140">W682*$AE682</f>
        <v>0</v>
      </c>
      <c r="BD682">
        <f t="shared" si="140"/>
        <v>0</v>
      </c>
      <c r="BE682">
        <f t="shared" si="140"/>
        <v>0</v>
      </c>
      <c r="BF682">
        <f t="shared" si="140"/>
        <v>0</v>
      </c>
      <c r="BG682">
        <f t="shared" si="140"/>
        <v>0</v>
      </c>
      <c r="BH682">
        <f t="shared" si="140"/>
        <v>0</v>
      </c>
      <c r="BI682">
        <f t="shared" si="140"/>
        <v>0</v>
      </c>
      <c r="BJ682" s="16"/>
      <c r="BL682">
        <v>0</v>
      </c>
      <c r="BO682" s="16" cm="1">
        <f t="array" ref="BO682">INDEX($BK$21:$BK$70,_xlfn.XMATCH($A682,$BK$21:$BK$70,-1))</f>
        <v>840</v>
      </c>
      <c r="BP682" s="16" cm="1">
        <f t="array" ref="BP682">INDEX($BK$21:$BK$70,_xlfn.XMATCH($A682,$BK$21:$BK$70,1))</f>
        <v>1200</v>
      </c>
      <c r="BQ682" s="16" cm="1">
        <f t="array" ref="BQ682">INDEX($BL$21:$BL$70,_xlfn.XMATCH($A682,$BK$21:$BK$70,-1))</f>
        <v>0</v>
      </c>
      <c r="BR682" s="16" cm="1">
        <f t="array" ref="BR682">INDEX($BL$21:$BL$70,_xlfn.XMATCH($A682,$BK$21:$BK$70,1))</f>
        <v>0</v>
      </c>
      <c r="BS682">
        <f t="shared" si="136"/>
        <v>0</v>
      </c>
    </row>
    <row r="683" spans="1:71" x14ac:dyDescent="0.2">
      <c r="A683">
        <v>1022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1.084090162009624E-8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9.3682076576501313E-6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4.5696856202654577E-5</v>
      </c>
      <c r="AE683">
        <v>0</v>
      </c>
      <c r="AG683">
        <v>1022</v>
      </c>
      <c r="AH683">
        <f t="shared" si="139"/>
        <v>0</v>
      </c>
      <c r="AI683">
        <f t="shared" si="139"/>
        <v>0</v>
      </c>
      <c r="AJ683">
        <f t="shared" si="139"/>
        <v>0</v>
      </c>
      <c r="AK683">
        <f t="shared" si="139"/>
        <v>0</v>
      </c>
      <c r="AL683">
        <f t="shared" si="139"/>
        <v>0</v>
      </c>
      <c r="AM683">
        <f t="shared" si="139"/>
        <v>0</v>
      </c>
      <c r="AN683">
        <f t="shared" si="139"/>
        <v>0</v>
      </c>
      <c r="AO683">
        <f t="shared" si="139"/>
        <v>0</v>
      </c>
      <c r="AP683">
        <f t="shared" si="139"/>
        <v>0</v>
      </c>
      <c r="AQ683">
        <f t="shared" si="139"/>
        <v>0</v>
      </c>
      <c r="AR683">
        <f t="shared" si="139"/>
        <v>0</v>
      </c>
      <c r="AS683">
        <f t="shared" si="139"/>
        <v>0</v>
      </c>
      <c r="AT683">
        <f t="shared" si="139"/>
        <v>0</v>
      </c>
      <c r="AU683">
        <f t="shared" si="139"/>
        <v>0</v>
      </c>
      <c r="AV683">
        <f t="shared" si="139"/>
        <v>0</v>
      </c>
      <c r="AW683">
        <f t="shared" si="139"/>
        <v>0</v>
      </c>
      <c r="AX683">
        <f t="shared" si="138"/>
        <v>0</v>
      </c>
      <c r="AY683">
        <f t="shared" si="138"/>
        <v>0</v>
      </c>
      <c r="AZ683">
        <f t="shared" si="138"/>
        <v>0</v>
      </c>
      <c r="BA683">
        <f t="shared" si="138"/>
        <v>0</v>
      </c>
      <c r="BB683">
        <f t="shared" si="138"/>
        <v>0</v>
      </c>
      <c r="BC683">
        <f t="shared" si="140"/>
        <v>0</v>
      </c>
      <c r="BD683">
        <f t="shared" si="140"/>
        <v>0</v>
      </c>
      <c r="BE683">
        <f t="shared" si="140"/>
        <v>0</v>
      </c>
      <c r="BF683">
        <f t="shared" si="140"/>
        <v>0</v>
      </c>
      <c r="BG683">
        <f t="shared" si="140"/>
        <v>0</v>
      </c>
      <c r="BH683">
        <f t="shared" si="140"/>
        <v>0</v>
      </c>
      <c r="BI683">
        <f t="shared" si="140"/>
        <v>0</v>
      </c>
      <c r="BJ683" s="16"/>
      <c r="BL683">
        <v>0</v>
      </c>
      <c r="BO683" s="16" cm="1">
        <f t="array" ref="BO683">INDEX($BK$21:$BK$70,_xlfn.XMATCH($A683,$BK$21:$BK$70,-1))</f>
        <v>840</v>
      </c>
      <c r="BP683" s="16" cm="1">
        <f t="array" ref="BP683">INDEX($BK$21:$BK$70,_xlfn.XMATCH($A683,$BK$21:$BK$70,1))</f>
        <v>1200</v>
      </c>
      <c r="BQ683" s="16" cm="1">
        <f t="array" ref="BQ683">INDEX($BL$21:$BL$70,_xlfn.XMATCH($A683,$BK$21:$BK$70,-1))</f>
        <v>0</v>
      </c>
      <c r="BR683" s="16" cm="1">
        <f t="array" ref="BR683">INDEX($BL$21:$BL$70,_xlfn.XMATCH($A683,$BK$21:$BK$70,1))</f>
        <v>0</v>
      </c>
      <c r="BS683">
        <f t="shared" si="136"/>
        <v>0</v>
      </c>
    </row>
    <row r="684" spans="1:71" x14ac:dyDescent="0.2">
      <c r="A684">
        <v>1023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1.119444851546048E-8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7.9765574665891356E-6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6.4826525622291601E-5</v>
      </c>
      <c r="AE684">
        <v>0</v>
      </c>
      <c r="AG684">
        <v>1023</v>
      </c>
      <c r="AH684">
        <f t="shared" si="139"/>
        <v>0</v>
      </c>
      <c r="AI684">
        <f t="shared" si="139"/>
        <v>0</v>
      </c>
      <c r="AJ684">
        <f t="shared" si="139"/>
        <v>0</v>
      </c>
      <c r="AK684">
        <f t="shared" si="139"/>
        <v>0</v>
      </c>
      <c r="AL684">
        <f t="shared" si="139"/>
        <v>0</v>
      </c>
      <c r="AM684">
        <f t="shared" si="139"/>
        <v>0</v>
      </c>
      <c r="AN684">
        <f t="shared" si="139"/>
        <v>0</v>
      </c>
      <c r="AO684">
        <f t="shared" si="139"/>
        <v>0</v>
      </c>
      <c r="AP684">
        <f t="shared" si="139"/>
        <v>0</v>
      </c>
      <c r="AQ684">
        <f t="shared" si="139"/>
        <v>0</v>
      </c>
      <c r="AR684">
        <f t="shared" si="139"/>
        <v>0</v>
      </c>
      <c r="AS684">
        <f t="shared" si="139"/>
        <v>0</v>
      </c>
      <c r="AT684">
        <f t="shared" si="139"/>
        <v>0</v>
      </c>
      <c r="AU684">
        <f t="shared" si="139"/>
        <v>0</v>
      </c>
      <c r="AV684">
        <f t="shared" si="139"/>
        <v>0</v>
      </c>
      <c r="AW684">
        <f t="shared" si="139"/>
        <v>0</v>
      </c>
      <c r="AX684">
        <f t="shared" si="138"/>
        <v>0</v>
      </c>
      <c r="AY684">
        <f t="shared" si="138"/>
        <v>0</v>
      </c>
      <c r="AZ684">
        <f t="shared" si="138"/>
        <v>0</v>
      </c>
      <c r="BA684">
        <f t="shared" si="138"/>
        <v>0</v>
      </c>
      <c r="BB684">
        <f t="shared" si="138"/>
        <v>0</v>
      </c>
      <c r="BC684">
        <f t="shared" si="140"/>
        <v>0</v>
      </c>
      <c r="BD684">
        <f t="shared" si="140"/>
        <v>0</v>
      </c>
      <c r="BE684">
        <f t="shared" si="140"/>
        <v>0</v>
      </c>
      <c r="BF684">
        <f t="shared" si="140"/>
        <v>0</v>
      </c>
      <c r="BG684">
        <f t="shared" si="140"/>
        <v>0</v>
      </c>
      <c r="BH684">
        <f t="shared" si="140"/>
        <v>0</v>
      </c>
      <c r="BI684">
        <f t="shared" si="140"/>
        <v>0</v>
      </c>
      <c r="BJ684" s="16"/>
      <c r="BL684">
        <v>0</v>
      </c>
      <c r="BO684" s="16" cm="1">
        <f t="array" ref="BO684">INDEX($BK$21:$BK$70,_xlfn.XMATCH($A684,$BK$21:$BK$70,-1))</f>
        <v>840</v>
      </c>
      <c r="BP684" s="16" cm="1">
        <f t="array" ref="BP684">INDEX($BK$21:$BK$70,_xlfn.XMATCH($A684,$BK$21:$BK$70,1))</f>
        <v>1200</v>
      </c>
      <c r="BQ684" s="16" cm="1">
        <f t="array" ref="BQ684">INDEX($BL$21:$BL$70,_xlfn.XMATCH($A684,$BK$21:$BK$70,-1))</f>
        <v>0</v>
      </c>
      <c r="BR684" s="16" cm="1">
        <f t="array" ref="BR684">INDEX($BL$21:$BL$70,_xlfn.XMATCH($A684,$BK$21:$BK$70,1))</f>
        <v>0</v>
      </c>
      <c r="BS684">
        <f t="shared" si="136"/>
        <v>0</v>
      </c>
    </row>
    <row r="685" spans="1:71" x14ac:dyDescent="0.2">
      <c r="A685">
        <v>1024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1.1065585160684788E-8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8.2581472242579393E-6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5.2702324681028256E-5</v>
      </c>
      <c r="AE685">
        <v>0</v>
      </c>
      <c r="AG685">
        <v>1024</v>
      </c>
      <c r="AH685">
        <f t="shared" si="139"/>
        <v>0</v>
      </c>
      <c r="AI685">
        <f t="shared" si="139"/>
        <v>0</v>
      </c>
      <c r="AJ685">
        <f t="shared" si="139"/>
        <v>0</v>
      </c>
      <c r="AK685">
        <f t="shared" si="139"/>
        <v>0</v>
      </c>
      <c r="AL685">
        <f t="shared" si="139"/>
        <v>0</v>
      </c>
      <c r="AM685">
        <f t="shared" si="139"/>
        <v>0</v>
      </c>
      <c r="AN685">
        <f t="shared" si="139"/>
        <v>0</v>
      </c>
      <c r="AO685">
        <f t="shared" si="139"/>
        <v>0</v>
      </c>
      <c r="AP685">
        <f t="shared" si="139"/>
        <v>0</v>
      </c>
      <c r="AQ685">
        <f t="shared" si="139"/>
        <v>0</v>
      </c>
      <c r="AR685">
        <f t="shared" si="139"/>
        <v>0</v>
      </c>
      <c r="AS685">
        <f t="shared" si="139"/>
        <v>0</v>
      </c>
      <c r="AT685">
        <f t="shared" si="139"/>
        <v>0</v>
      </c>
      <c r="AU685">
        <f t="shared" si="139"/>
        <v>0</v>
      </c>
      <c r="AV685">
        <f t="shared" si="139"/>
        <v>0</v>
      </c>
      <c r="AW685">
        <f t="shared" si="139"/>
        <v>0</v>
      </c>
      <c r="AX685">
        <f t="shared" si="138"/>
        <v>0</v>
      </c>
      <c r="AY685">
        <f t="shared" si="138"/>
        <v>0</v>
      </c>
      <c r="AZ685">
        <f t="shared" si="138"/>
        <v>0</v>
      </c>
      <c r="BA685">
        <f t="shared" si="138"/>
        <v>0</v>
      </c>
      <c r="BB685">
        <f t="shared" si="138"/>
        <v>0</v>
      </c>
      <c r="BC685">
        <f t="shared" si="140"/>
        <v>0</v>
      </c>
      <c r="BD685">
        <f t="shared" si="140"/>
        <v>0</v>
      </c>
      <c r="BE685">
        <f t="shared" si="140"/>
        <v>0</v>
      </c>
      <c r="BF685">
        <f t="shared" si="140"/>
        <v>0</v>
      </c>
      <c r="BG685">
        <f t="shared" si="140"/>
        <v>0</v>
      </c>
      <c r="BH685">
        <f t="shared" si="140"/>
        <v>0</v>
      </c>
      <c r="BI685">
        <f t="shared" si="140"/>
        <v>0</v>
      </c>
      <c r="BJ685" s="16"/>
      <c r="BL685">
        <v>0</v>
      </c>
      <c r="BO685" s="16" cm="1">
        <f t="array" ref="BO685">INDEX($BK$21:$BK$70,_xlfn.XMATCH($A685,$BK$21:$BK$70,-1))</f>
        <v>840</v>
      </c>
      <c r="BP685" s="16" cm="1">
        <f t="array" ref="BP685">INDEX($BK$21:$BK$70,_xlfn.XMATCH($A685,$BK$21:$BK$70,1))</f>
        <v>1200</v>
      </c>
      <c r="BQ685" s="16" cm="1">
        <f t="array" ref="BQ685">INDEX($BL$21:$BL$70,_xlfn.XMATCH($A685,$BK$21:$BK$70,-1))</f>
        <v>0</v>
      </c>
      <c r="BR685" s="16" cm="1">
        <f t="array" ref="BR685">INDEX($BL$21:$BL$70,_xlfn.XMATCH($A685,$BK$21:$BK$70,1))</f>
        <v>0</v>
      </c>
      <c r="BS685">
        <f t="shared" si="136"/>
        <v>0</v>
      </c>
    </row>
    <row r="686" spans="1:71" x14ac:dyDescent="0.2">
      <c r="A686">
        <v>1025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-1.1900148505194221E-9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8.8579937692291507E-6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4.2019938012498884E-5</v>
      </c>
      <c r="AE686">
        <v>0</v>
      </c>
      <c r="AG686">
        <v>1025</v>
      </c>
      <c r="AH686">
        <f t="shared" si="139"/>
        <v>0</v>
      </c>
      <c r="AI686">
        <f t="shared" si="139"/>
        <v>0</v>
      </c>
      <c r="AJ686">
        <f t="shared" si="139"/>
        <v>0</v>
      </c>
      <c r="AK686">
        <f t="shared" si="139"/>
        <v>0</v>
      </c>
      <c r="AL686">
        <f t="shared" si="139"/>
        <v>0</v>
      </c>
      <c r="AM686">
        <f t="shared" si="139"/>
        <v>0</v>
      </c>
      <c r="AN686">
        <f t="shared" si="139"/>
        <v>0</v>
      </c>
      <c r="AO686">
        <f t="shared" si="139"/>
        <v>0</v>
      </c>
      <c r="AP686">
        <f t="shared" si="139"/>
        <v>0</v>
      </c>
      <c r="AQ686">
        <f t="shared" si="139"/>
        <v>0</v>
      </c>
      <c r="AR686">
        <f t="shared" si="139"/>
        <v>0</v>
      </c>
      <c r="AS686">
        <f t="shared" si="139"/>
        <v>0</v>
      </c>
      <c r="AT686">
        <f t="shared" si="139"/>
        <v>0</v>
      </c>
      <c r="AU686">
        <f t="shared" si="139"/>
        <v>0</v>
      </c>
      <c r="AV686">
        <f t="shared" si="139"/>
        <v>0</v>
      </c>
      <c r="AW686">
        <f t="shared" si="139"/>
        <v>0</v>
      </c>
      <c r="AX686">
        <f t="shared" si="138"/>
        <v>0</v>
      </c>
      <c r="AY686">
        <f t="shared" si="138"/>
        <v>0</v>
      </c>
      <c r="AZ686">
        <f t="shared" si="138"/>
        <v>0</v>
      </c>
      <c r="BA686">
        <f t="shared" si="138"/>
        <v>0</v>
      </c>
      <c r="BB686">
        <f t="shared" si="138"/>
        <v>0</v>
      </c>
      <c r="BC686">
        <f t="shared" si="140"/>
        <v>0</v>
      </c>
      <c r="BD686">
        <f t="shared" si="140"/>
        <v>0</v>
      </c>
      <c r="BE686">
        <f t="shared" si="140"/>
        <v>0</v>
      </c>
      <c r="BF686">
        <f t="shared" si="140"/>
        <v>0</v>
      </c>
      <c r="BG686">
        <f t="shared" si="140"/>
        <v>0</v>
      </c>
      <c r="BH686">
        <f t="shared" si="140"/>
        <v>0</v>
      </c>
      <c r="BI686">
        <f t="shared" si="140"/>
        <v>0</v>
      </c>
      <c r="BJ686" s="16"/>
      <c r="BL686">
        <v>0</v>
      </c>
      <c r="BO686" s="16" cm="1">
        <f t="array" ref="BO686">INDEX($BK$21:$BK$70,_xlfn.XMATCH($A686,$BK$21:$BK$70,-1))</f>
        <v>840</v>
      </c>
      <c r="BP686" s="16" cm="1">
        <f t="array" ref="BP686">INDEX($BK$21:$BK$70,_xlfn.XMATCH($A686,$BK$21:$BK$70,1))</f>
        <v>1200</v>
      </c>
      <c r="BQ686" s="16" cm="1">
        <f t="array" ref="BQ686">INDEX($BL$21:$BL$70,_xlfn.XMATCH($A686,$BK$21:$BK$70,-1))</f>
        <v>0</v>
      </c>
      <c r="BR686" s="16" cm="1">
        <f t="array" ref="BR686">INDEX($BL$21:$BL$70,_xlfn.XMATCH($A686,$BK$21:$BK$70,1))</f>
        <v>0</v>
      </c>
      <c r="BS686">
        <f t="shared" si="136"/>
        <v>0</v>
      </c>
    </row>
    <row r="687" spans="1:71" x14ac:dyDescent="0.2">
      <c r="A687">
        <v>1026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-1.0631052930518718E-8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8.726936830249199E-6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5.4077903184240902E-5</v>
      </c>
      <c r="AE687">
        <v>0</v>
      </c>
      <c r="AG687">
        <v>1026</v>
      </c>
      <c r="AH687">
        <f t="shared" si="139"/>
        <v>0</v>
      </c>
      <c r="AI687">
        <f t="shared" si="139"/>
        <v>0</v>
      </c>
      <c r="AJ687">
        <f t="shared" si="139"/>
        <v>0</v>
      </c>
      <c r="AK687">
        <f t="shared" si="139"/>
        <v>0</v>
      </c>
      <c r="AL687">
        <f t="shared" si="139"/>
        <v>0</v>
      </c>
      <c r="AM687">
        <f t="shared" si="139"/>
        <v>0</v>
      </c>
      <c r="AN687">
        <f t="shared" si="139"/>
        <v>0</v>
      </c>
      <c r="AO687">
        <f t="shared" si="139"/>
        <v>0</v>
      </c>
      <c r="AP687">
        <f t="shared" si="139"/>
        <v>0</v>
      </c>
      <c r="AQ687">
        <f t="shared" si="139"/>
        <v>0</v>
      </c>
      <c r="AR687">
        <f t="shared" si="139"/>
        <v>0</v>
      </c>
      <c r="AS687">
        <f t="shared" si="139"/>
        <v>0</v>
      </c>
      <c r="AT687">
        <f t="shared" si="139"/>
        <v>0</v>
      </c>
      <c r="AU687">
        <f t="shared" si="139"/>
        <v>0</v>
      </c>
      <c r="AV687">
        <f t="shared" si="139"/>
        <v>0</v>
      </c>
      <c r="AW687">
        <f t="shared" ref="AW687:AX702" si="141">Q687*$AE687</f>
        <v>0</v>
      </c>
      <c r="AX687">
        <f t="shared" si="141"/>
        <v>0</v>
      </c>
      <c r="AY687">
        <f t="shared" si="138"/>
        <v>0</v>
      </c>
      <c r="AZ687">
        <f t="shared" si="138"/>
        <v>0</v>
      </c>
      <c r="BA687">
        <f t="shared" si="138"/>
        <v>0</v>
      </c>
      <c r="BB687">
        <f t="shared" si="138"/>
        <v>0</v>
      </c>
      <c r="BC687">
        <f t="shared" si="140"/>
        <v>0</v>
      </c>
      <c r="BD687">
        <f t="shared" si="140"/>
        <v>0</v>
      </c>
      <c r="BE687">
        <f t="shared" si="140"/>
        <v>0</v>
      </c>
      <c r="BF687">
        <f t="shared" si="140"/>
        <v>0</v>
      </c>
      <c r="BG687">
        <f t="shared" si="140"/>
        <v>0</v>
      </c>
      <c r="BH687">
        <f t="shared" si="140"/>
        <v>0</v>
      </c>
      <c r="BI687">
        <f t="shared" si="140"/>
        <v>0</v>
      </c>
      <c r="BJ687" s="16"/>
      <c r="BL687">
        <v>0</v>
      </c>
      <c r="BO687" s="16" cm="1">
        <f t="array" ref="BO687">INDEX($BK$21:$BK$70,_xlfn.XMATCH($A687,$BK$21:$BK$70,-1))</f>
        <v>840</v>
      </c>
      <c r="BP687" s="16" cm="1">
        <f t="array" ref="BP687">INDEX($BK$21:$BK$70,_xlfn.XMATCH($A687,$BK$21:$BK$70,1))</f>
        <v>1200</v>
      </c>
      <c r="BQ687" s="16" cm="1">
        <f t="array" ref="BQ687">INDEX($BL$21:$BL$70,_xlfn.XMATCH($A687,$BK$21:$BK$70,-1))</f>
        <v>0</v>
      </c>
      <c r="BR687" s="16" cm="1">
        <f t="array" ref="BR687">INDEX($BL$21:$BL$70,_xlfn.XMATCH($A687,$BK$21:$BK$70,1))</f>
        <v>0</v>
      </c>
      <c r="BS687">
        <f t="shared" si="136"/>
        <v>0</v>
      </c>
    </row>
    <row r="688" spans="1:71" x14ac:dyDescent="0.2">
      <c r="A688">
        <v>1027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6.3704913329343719E-6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6.1897762886593057E-5</v>
      </c>
      <c r="AE688">
        <v>0</v>
      </c>
      <c r="AG688">
        <v>1027</v>
      </c>
      <c r="AH688">
        <f t="shared" ref="AH688:AW703" si="142">B688*$AE688</f>
        <v>0</v>
      </c>
      <c r="AI688">
        <f t="shared" si="142"/>
        <v>0</v>
      </c>
      <c r="AJ688">
        <f t="shared" si="142"/>
        <v>0</v>
      </c>
      <c r="AK688">
        <f t="shared" si="142"/>
        <v>0</v>
      </c>
      <c r="AL688">
        <f t="shared" si="142"/>
        <v>0</v>
      </c>
      <c r="AM688">
        <f t="shared" si="142"/>
        <v>0</v>
      </c>
      <c r="AN688">
        <f t="shared" si="142"/>
        <v>0</v>
      </c>
      <c r="AO688">
        <f t="shared" si="142"/>
        <v>0</v>
      </c>
      <c r="AP688">
        <f t="shared" si="142"/>
        <v>0</v>
      </c>
      <c r="AQ688">
        <f t="shared" si="142"/>
        <v>0</v>
      </c>
      <c r="AR688">
        <f t="shared" si="142"/>
        <v>0</v>
      </c>
      <c r="AS688">
        <f t="shared" si="142"/>
        <v>0</v>
      </c>
      <c r="AT688">
        <f t="shared" si="142"/>
        <v>0</v>
      </c>
      <c r="AU688">
        <f t="shared" si="142"/>
        <v>0</v>
      </c>
      <c r="AV688">
        <f t="shared" si="142"/>
        <v>0</v>
      </c>
      <c r="AW688">
        <f t="shared" si="142"/>
        <v>0</v>
      </c>
      <c r="AX688">
        <f t="shared" si="141"/>
        <v>0</v>
      </c>
      <c r="AY688">
        <f t="shared" si="138"/>
        <v>0</v>
      </c>
      <c r="AZ688">
        <f t="shared" si="138"/>
        <v>0</v>
      </c>
      <c r="BA688">
        <f t="shared" si="138"/>
        <v>0</v>
      </c>
      <c r="BB688">
        <f t="shared" si="138"/>
        <v>0</v>
      </c>
      <c r="BC688">
        <f t="shared" si="140"/>
        <v>0</v>
      </c>
      <c r="BD688">
        <f t="shared" si="140"/>
        <v>0</v>
      </c>
      <c r="BE688">
        <f t="shared" si="140"/>
        <v>0</v>
      </c>
      <c r="BF688">
        <f t="shared" si="140"/>
        <v>0</v>
      </c>
      <c r="BG688">
        <f t="shared" si="140"/>
        <v>0</v>
      </c>
      <c r="BH688">
        <f t="shared" si="140"/>
        <v>0</v>
      </c>
      <c r="BI688">
        <f t="shared" si="140"/>
        <v>0</v>
      </c>
      <c r="BJ688" s="16"/>
      <c r="BL688">
        <v>0</v>
      </c>
      <c r="BO688" s="16" cm="1">
        <f t="array" ref="BO688">INDEX($BK$21:$BK$70,_xlfn.XMATCH($A688,$BK$21:$BK$70,-1))</f>
        <v>840</v>
      </c>
      <c r="BP688" s="16" cm="1">
        <f t="array" ref="BP688">INDEX($BK$21:$BK$70,_xlfn.XMATCH($A688,$BK$21:$BK$70,1))</f>
        <v>1200</v>
      </c>
      <c r="BQ688" s="16" cm="1">
        <f t="array" ref="BQ688">INDEX($BL$21:$BL$70,_xlfn.XMATCH($A688,$BK$21:$BK$70,-1))</f>
        <v>0</v>
      </c>
      <c r="BR688" s="16" cm="1">
        <f t="array" ref="BR688">INDEX($BL$21:$BL$70,_xlfn.XMATCH($A688,$BK$21:$BK$70,1))</f>
        <v>0</v>
      </c>
      <c r="BS688">
        <f t="shared" si="136"/>
        <v>0</v>
      </c>
    </row>
    <row r="689" spans="1:71" x14ac:dyDescent="0.2">
      <c r="A689">
        <v>1028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9.6427682935236683E-6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4.987259419729783E-5</v>
      </c>
      <c r="AE689">
        <v>0</v>
      </c>
      <c r="AG689">
        <v>1028</v>
      </c>
      <c r="AH689">
        <f t="shared" si="142"/>
        <v>0</v>
      </c>
      <c r="AI689">
        <f t="shared" si="142"/>
        <v>0</v>
      </c>
      <c r="AJ689">
        <f t="shared" si="142"/>
        <v>0</v>
      </c>
      <c r="AK689">
        <f t="shared" si="142"/>
        <v>0</v>
      </c>
      <c r="AL689">
        <f t="shared" si="142"/>
        <v>0</v>
      </c>
      <c r="AM689">
        <f t="shared" si="142"/>
        <v>0</v>
      </c>
      <c r="AN689">
        <f t="shared" si="142"/>
        <v>0</v>
      </c>
      <c r="AO689">
        <f t="shared" si="142"/>
        <v>0</v>
      </c>
      <c r="AP689">
        <f t="shared" si="142"/>
        <v>0</v>
      </c>
      <c r="AQ689">
        <f t="shared" si="142"/>
        <v>0</v>
      </c>
      <c r="AR689">
        <f t="shared" si="142"/>
        <v>0</v>
      </c>
      <c r="AS689">
        <f t="shared" si="142"/>
        <v>0</v>
      </c>
      <c r="AT689">
        <f t="shared" si="142"/>
        <v>0</v>
      </c>
      <c r="AU689">
        <f t="shared" si="142"/>
        <v>0</v>
      </c>
      <c r="AV689">
        <f t="shared" si="142"/>
        <v>0</v>
      </c>
      <c r="AW689">
        <f t="shared" si="142"/>
        <v>0</v>
      </c>
      <c r="AX689">
        <f t="shared" si="141"/>
        <v>0</v>
      </c>
      <c r="AY689">
        <f t="shared" si="138"/>
        <v>0</v>
      </c>
      <c r="AZ689">
        <f t="shared" si="138"/>
        <v>0</v>
      </c>
      <c r="BA689">
        <f t="shared" si="138"/>
        <v>0</v>
      </c>
      <c r="BB689">
        <f t="shared" si="138"/>
        <v>0</v>
      </c>
      <c r="BC689">
        <f t="shared" si="140"/>
        <v>0</v>
      </c>
      <c r="BD689">
        <f t="shared" si="140"/>
        <v>0</v>
      </c>
      <c r="BE689">
        <f t="shared" si="140"/>
        <v>0</v>
      </c>
      <c r="BF689">
        <f t="shared" si="140"/>
        <v>0</v>
      </c>
      <c r="BG689">
        <f t="shared" si="140"/>
        <v>0</v>
      </c>
      <c r="BH689">
        <f t="shared" si="140"/>
        <v>0</v>
      </c>
      <c r="BI689">
        <f t="shared" si="140"/>
        <v>0</v>
      </c>
      <c r="BJ689" s="16"/>
      <c r="BL689">
        <v>0</v>
      </c>
      <c r="BO689" s="16" cm="1">
        <f t="array" ref="BO689">INDEX($BK$21:$BK$70,_xlfn.XMATCH($A689,$BK$21:$BK$70,-1))</f>
        <v>840</v>
      </c>
      <c r="BP689" s="16" cm="1">
        <f t="array" ref="BP689">INDEX($BK$21:$BK$70,_xlfn.XMATCH($A689,$BK$21:$BK$70,1))</f>
        <v>1200</v>
      </c>
      <c r="BQ689" s="16" cm="1">
        <f t="array" ref="BQ689">INDEX($BL$21:$BL$70,_xlfn.XMATCH($A689,$BK$21:$BK$70,-1))</f>
        <v>0</v>
      </c>
      <c r="BR689" s="16" cm="1">
        <f t="array" ref="BR689">INDEX($BL$21:$BL$70,_xlfn.XMATCH($A689,$BK$21:$BK$70,1))</f>
        <v>0</v>
      </c>
      <c r="BS689">
        <f t="shared" si="136"/>
        <v>0</v>
      </c>
    </row>
    <row r="690" spans="1:71" x14ac:dyDescent="0.2">
      <c r="A690">
        <v>1029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7.2288370337388127E-6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5.5208187686409672E-5</v>
      </c>
      <c r="AE690">
        <v>0</v>
      </c>
      <c r="AG690">
        <v>1029</v>
      </c>
      <c r="AH690">
        <f t="shared" si="142"/>
        <v>0</v>
      </c>
      <c r="AI690">
        <f t="shared" si="142"/>
        <v>0</v>
      </c>
      <c r="AJ690">
        <f t="shared" si="142"/>
        <v>0</v>
      </c>
      <c r="AK690">
        <f t="shared" si="142"/>
        <v>0</v>
      </c>
      <c r="AL690">
        <f t="shared" si="142"/>
        <v>0</v>
      </c>
      <c r="AM690">
        <f t="shared" si="142"/>
        <v>0</v>
      </c>
      <c r="AN690">
        <f t="shared" si="142"/>
        <v>0</v>
      </c>
      <c r="AO690">
        <f t="shared" si="142"/>
        <v>0</v>
      </c>
      <c r="AP690">
        <f t="shared" si="142"/>
        <v>0</v>
      </c>
      <c r="AQ690">
        <f t="shared" si="142"/>
        <v>0</v>
      </c>
      <c r="AR690">
        <f t="shared" si="142"/>
        <v>0</v>
      </c>
      <c r="AS690">
        <f t="shared" si="142"/>
        <v>0</v>
      </c>
      <c r="AT690">
        <f t="shared" si="142"/>
        <v>0</v>
      </c>
      <c r="AU690">
        <f t="shared" si="142"/>
        <v>0</v>
      </c>
      <c r="AV690">
        <f t="shared" si="142"/>
        <v>0</v>
      </c>
      <c r="AW690">
        <f t="shared" si="142"/>
        <v>0</v>
      </c>
      <c r="AX690">
        <f t="shared" si="141"/>
        <v>0</v>
      </c>
      <c r="AY690">
        <f t="shared" si="138"/>
        <v>0</v>
      </c>
      <c r="AZ690">
        <f t="shared" si="138"/>
        <v>0</v>
      </c>
      <c r="BA690">
        <f t="shared" si="138"/>
        <v>0</v>
      </c>
      <c r="BB690">
        <f t="shared" si="138"/>
        <v>0</v>
      </c>
      <c r="BC690">
        <f t="shared" si="140"/>
        <v>0</v>
      </c>
      <c r="BD690">
        <f t="shared" si="140"/>
        <v>0</v>
      </c>
      <c r="BE690">
        <f t="shared" si="140"/>
        <v>0</v>
      </c>
      <c r="BF690">
        <f t="shared" si="140"/>
        <v>0</v>
      </c>
      <c r="BG690">
        <f t="shared" si="140"/>
        <v>0</v>
      </c>
      <c r="BH690">
        <f t="shared" si="140"/>
        <v>0</v>
      </c>
      <c r="BI690">
        <f t="shared" si="140"/>
        <v>0</v>
      </c>
      <c r="BJ690" s="16"/>
      <c r="BL690">
        <v>0</v>
      </c>
      <c r="BO690" s="16" cm="1">
        <f t="array" ref="BO690">INDEX($BK$21:$BK$70,_xlfn.XMATCH($A690,$BK$21:$BK$70,-1))</f>
        <v>840</v>
      </c>
      <c r="BP690" s="16" cm="1">
        <f t="array" ref="BP690">INDEX($BK$21:$BK$70,_xlfn.XMATCH($A690,$BK$21:$BK$70,1))</f>
        <v>1200</v>
      </c>
      <c r="BQ690" s="16" cm="1">
        <f t="array" ref="BQ690">INDEX($BL$21:$BL$70,_xlfn.XMATCH($A690,$BK$21:$BK$70,-1))</f>
        <v>0</v>
      </c>
      <c r="BR690" s="16" cm="1">
        <f t="array" ref="BR690">INDEX($BL$21:$BL$70,_xlfn.XMATCH($A690,$BK$21:$BK$70,1))</f>
        <v>0</v>
      </c>
      <c r="BS690">
        <f t="shared" si="136"/>
        <v>0</v>
      </c>
    </row>
    <row r="691" spans="1:71" x14ac:dyDescent="0.2">
      <c r="A691">
        <v>1030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6.8464393213087232E-6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5.0055799350984148E-5</v>
      </c>
      <c r="AE691">
        <v>0</v>
      </c>
      <c r="AG691">
        <v>1030</v>
      </c>
      <c r="AH691">
        <f t="shared" si="142"/>
        <v>0</v>
      </c>
      <c r="AI691">
        <f t="shared" si="142"/>
        <v>0</v>
      </c>
      <c r="AJ691">
        <f t="shared" si="142"/>
        <v>0</v>
      </c>
      <c r="AK691">
        <f t="shared" si="142"/>
        <v>0</v>
      </c>
      <c r="AL691">
        <f t="shared" si="142"/>
        <v>0</v>
      </c>
      <c r="AM691">
        <f t="shared" si="142"/>
        <v>0</v>
      </c>
      <c r="AN691">
        <f t="shared" si="142"/>
        <v>0</v>
      </c>
      <c r="AO691">
        <f t="shared" si="142"/>
        <v>0</v>
      </c>
      <c r="AP691">
        <f t="shared" si="142"/>
        <v>0</v>
      </c>
      <c r="AQ691">
        <f t="shared" si="142"/>
        <v>0</v>
      </c>
      <c r="AR691">
        <f t="shared" si="142"/>
        <v>0</v>
      </c>
      <c r="AS691">
        <f t="shared" si="142"/>
        <v>0</v>
      </c>
      <c r="AT691">
        <f t="shared" si="142"/>
        <v>0</v>
      </c>
      <c r="AU691">
        <f t="shared" si="142"/>
        <v>0</v>
      </c>
      <c r="AV691">
        <f t="shared" si="142"/>
        <v>0</v>
      </c>
      <c r="AW691">
        <f t="shared" si="142"/>
        <v>0</v>
      </c>
      <c r="AX691">
        <f t="shared" si="141"/>
        <v>0</v>
      </c>
      <c r="AY691">
        <f t="shared" si="138"/>
        <v>0</v>
      </c>
      <c r="AZ691">
        <f t="shared" si="138"/>
        <v>0</v>
      </c>
      <c r="BA691">
        <f t="shared" si="138"/>
        <v>0</v>
      </c>
      <c r="BB691">
        <f t="shared" si="138"/>
        <v>0</v>
      </c>
      <c r="BC691">
        <f t="shared" si="140"/>
        <v>0</v>
      </c>
      <c r="BD691">
        <f t="shared" si="140"/>
        <v>0</v>
      </c>
      <c r="BE691">
        <f t="shared" si="140"/>
        <v>0</v>
      </c>
      <c r="BF691">
        <f t="shared" si="140"/>
        <v>0</v>
      </c>
      <c r="BG691">
        <f t="shared" si="140"/>
        <v>0</v>
      </c>
      <c r="BH691">
        <f t="shared" si="140"/>
        <v>0</v>
      </c>
      <c r="BI691">
        <f t="shared" si="140"/>
        <v>0</v>
      </c>
      <c r="BJ691" s="16"/>
      <c r="BL691">
        <v>0</v>
      </c>
      <c r="BO691" s="16" cm="1">
        <f t="array" ref="BO691">INDEX($BK$21:$BK$70,_xlfn.XMATCH($A691,$BK$21:$BK$70,-1))</f>
        <v>840</v>
      </c>
      <c r="BP691" s="16" cm="1">
        <f t="array" ref="BP691">INDEX($BK$21:$BK$70,_xlfn.XMATCH($A691,$BK$21:$BK$70,1))</f>
        <v>1200</v>
      </c>
      <c r="BQ691" s="16" cm="1">
        <f t="array" ref="BQ691">INDEX($BL$21:$BL$70,_xlfn.XMATCH($A691,$BK$21:$BK$70,-1))</f>
        <v>0</v>
      </c>
      <c r="BR691" s="16" cm="1">
        <f t="array" ref="BR691">INDEX($BL$21:$BL$70,_xlfn.XMATCH($A691,$BK$21:$BK$70,1))</f>
        <v>0</v>
      </c>
      <c r="BS691">
        <f t="shared" si="136"/>
        <v>0</v>
      </c>
    </row>
    <row r="692" spans="1:71" x14ac:dyDescent="0.2">
      <c r="A692">
        <v>1031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1.0642992821805634E-5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3.062482379567623E-5</v>
      </c>
      <c r="AE692">
        <v>0</v>
      </c>
      <c r="AG692">
        <v>1031</v>
      </c>
      <c r="AH692">
        <f t="shared" si="142"/>
        <v>0</v>
      </c>
      <c r="AI692">
        <f t="shared" si="142"/>
        <v>0</v>
      </c>
      <c r="AJ692">
        <f t="shared" si="142"/>
        <v>0</v>
      </c>
      <c r="AK692">
        <f t="shared" si="142"/>
        <v>0</v>
      </c>
      <c r="AL692">
        <f t="shared" si="142"/>
        <v>0</v>
      </c>
      <c r="AM692">
        <f t="shared" si="142"/>
        <v>0</v>
      </c>
      <c r="AN692">
        <f t="shared" si="142"/>
        <v>0</v>
      </c>
      <c r="AO692">
        <f t="shared" si="142"/>
        <v>0</v>
      </c>
      <c r="AP692">
        <f t="shared" si="142"/>
        <v>0</v>
      </c>
      <c r="AQ692">
        <f t="shared" si="142"/>
        <v>0</v>
      </c>
      <c r="AR692">
        <f t="shared" si="142"/>
        <v>0</v>
      </c>
      <c r="AS692">
        <f t="shared" si="142"/>
        <v>0</v>
      </c>
      <c r="AT692">
        <f t="shared" si="142"/>
        <v>0</v>
      </c>
      <c r="AU692">
        <f t="shared" si="142"/>
        <v>0</v>
      </c>
      <c r="AV692">
        <f t="shared" si="142"/>
        <v>0</v>
      </c>
      <c r="AW692">
        <f t="shared" si="142"/>
        <v>0</v>
      </c>
      <c r="AX692">
        <f t="shared" si="141"/>
        <v>0</v>
      </c>
      <c r="AY692">
        <f t="shared" si="138"/>
        <v>0</v>
      </c>
      <c r="AZ692">
        <f t="shared" si="138"/>
        <v>0</v>
      </c>
      <c r="BA692">
        <f t="shared" si="138"/>
        <v>0</v>
      </c>
      <c r="BB692">
        <f t="shared" si="138"/>
        <v>0</v>
      </c>
      <c r="BC692">
        <f t="shared" si="140"/>
        <v>0</v>
      </c>
      <c r="BD692">
        <f t="shared" si="140"/>
        <v>0</v>
      </c>
      <c r="BE692">
        <f t="shared" si="140"/>
        <v>0</v>
      </c>
      <c r="BF692">
        <f t="shared" si="140"/>
        <v>0</v>
      </c>
      <c r="BG692">
        <f t="shared" si="140"/>
        <v>0</v>
      </c>
      <c r="BH692">
        <f t="shared" si="140"/>
        <v>0</v>
      </c>
      <c r="BI692">
        <f t="shared" si="140"/>
        <v>0</v>
      </c>
      <c r="BJ692" s="16"/>
      <c r="BL692">
        <v>0</v>
      </c>
      <c r="BO692" s="16" cm="1">
        <f t="array" ref="BO692">INDEX($BK$21:$BK$70,_xlfn.XMATCH($A692,$BK$21:$BK$70,-1))</f>
        <v>840</v>
      </c>
      <c r="BP692" s="16" cm="1">
        <f t="array" ref="BP692">INDEX($BK$21:$BK$70,_xlfn.XMATCH($A692,$BK$21:$BK$70,1))</f>
        <v>1200</v>
      </c>
      <c r="BQ692" s="16" cm="1">
        <f t="array" ref="BQ692">INDEX($BL$21:$BL$70,_xlfn.XMATCH($A692,$BK$21:$BK$70,-1))</f>
        <v>0</v>
      </c>
      <c r="BR692" s="16" cm="1">
        <f t="array" ref="BR692">INDEX($BL$21:$BL$70,_xlfn.XMATCH($A692,$BK$21:$BK$70,1))</f>
        <v>0</v>
      </c>
      <c r="BS692">
        <f t="shared" si="136"/>
        <v>0</v>
      </c>
    </row>
    <row r="693" spans="1:71" x14ac:dyDescent="0.2">
      <c r="A693">
        <v>1032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7.5926295726479032E-6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4.220292511566692E-5</v>
      </c>
      <c r="AE693">
        <v>0</v>
      </c>
      <c r="AG693">
        <v>1032</v>
      </c>
      <c r="AH693">
        <f t="shared" si="142"/>
        <v>0</v>
      </c>
      <c r="AI693">
        <f t="shared" si="142"/>
        <v>0</v>
      </c>
      <c r="AJ693">
        <f t="shared" si="142"/>
        <v>0</v>
      </c>
      <c r="AK693">
        <f t="shared" si="142"/>
        <v>0</v>
      </c>
      <c r="AL693">
        <f t="shared" si="142"/>
        <v>0</v>
      </c>
      <c r="AM693">
        <f t="shared" si="142"/>
        <v>0</v>
      </c>
      <c r="AN693">
        <f t="shared" si="142"/>
        <v>0</v>
      </c>
      <c r="AO693">
        <f t="shared" si="142"/>
        <v>0</v>
      </c>
      <c r="AP693">
        <f t="shared" si="142"/>
        <v>0</v>
      </c>
      <c r="AQ693">
        <f t="shared" si="142"/>
        <v>0</v>
      </c>
      <c r="AR693">
        <f t="shared" si="142"/>
        <v>0</v>
      </c>
      <c r="AS693">
        <f t="shared" si="142"/>
        <v>0</v>
      </c>
      <c r="AT693">
        <f t="shared" si="142"/>
        <v>0</v>
      </c>
      <c r="AU693">
        <f t="shared" si="142"/>
        <v>0</v>
      </c>
      <c r="AV693">
        <f t="shared" si="142"/>
        <v>0</v>
      </c>
      <c r="AW693">
        <f t="shared" si="142"/>
        <v>0</v>
      </c>
      <c r="AX693">
        <f t="shared" si="141"/>
        <v>0</v>
      </c>
      <c r="AY693">
        <f t="shared" si="138"/>
        <v>0</v>
      </c>
      <c r="AZ693">
        <f t="shared" si="138"/>
        <v>0</v>
      </c>
      <c r="BA693">
        <f t="shared" si="138"/>
        <v>0</v>
      </c>
      <c r="BB693">
        <f t="shared" si="138"/>
        <v>0</v>
      </c>
      <c r="BC693">
        <f t="shared" si="138"/>
        <v>0</v>
      </c>
      <c r="BD693">
        <f t="shared" si="138"/>
        <v>0</v>
      </c>
      <c r="BE693">
        <f t="shared" si="138"/>
        <v>0</v>
      </c>
      <c r="BF693">
        <f t="shared" si="138"/>
        <v>0</v>
      </c>
      <c r="BG693">
        <f t="shared" si="140"/>
        <v>0</v>
      </c>
      <c r="BH693">
        <f t="shared" si="140"/>
        <v>0</v>
      </c>
      <c r="BI693">
        <f t="shared" si="140"/>
        <v>0</v>
      </c>
      <c r="BJ693" s="16"/>
      <c r="BL693">
        <v>0</v>
      </c>
      <c r="BO693" s="16" cm="1">
        <f t="array" ref="BO693">INDEX($BK$21:$BK$70,_xlfn.XMATCH($A693,$BK$21:$BK$70,-1))</f>
        <v>840</v>
      </c>
      <c r="BP693" s="16" cm="1">
        <f t="array" ref="BP693">INDEX($BK$21:$BK$70,_xlfn.XMATCH($A693,$BK$21:$BK$70,1))</f>
        <v>1200</v>
      </c>
      <c r="BQ693" s="16" cm="1">
        <f t="array" ref="BQ693">INDEX($BL$21:$BL$70,_xlfn.XMATCH($A693,$BK$21:$BK$70,-1))</f>
        <v>0</v>
      </c>
      <c r="BR693" s="16" cm="1">
        <f t="array" ref="BR693">INDEX($BL$21:$BL$70,_xlfn.XMATCH($A693,$BK$21:$BK$70,1))</f>
        <v>0</v>
      </c>
      <c r="BS693">
        <f t="shared" si="136"/>
        <v>0</v>
      </c>
    </row>
    <row r="694" spans="1:71" x14ac:dyDescent="0.2">
      <c r="A694">
        <v>1033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8.3280379642071061E-6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5.3658488832342362E-5</v>
      </c>
      <c r="AE694">
        <v>0</v>
      </c>
      <c r="AG694">
        <v>1033</v>
      </c>
      <c r="AH694">
        <f t="shared" si="142"/>
        <v>0</v>
      </c>
      <c r="AI694">
        <f t="shared" si="142"/>
        <v>0</v>
      </c>
      <c r="AJ694">
        <f t="shared" si="142"/>
        <v>0</v>
      </c>
      <c r="AK694">
        <f t="shared" si="142"/>
        <v>0</v>
      </c>
      <c r="AL694">
        <f t="shared" si="142"/>
        <v>0</v>
      </c>
      <c r="AM694">
        <f t="shared" si="142"/>
        <v>0</v>
      </c>
      <c r="AN694">
        <f t="shared" si="142"/>
        <v>0</v>
      </c>
      <c r="AO694">
        <f t="shared" si="142"/>
        <v>0</v>
      </c>
      <c r="AP694">
        <f t="shared" si="142"/>
        <v>0</v>
      </c>
      <c r="AQ694">
        <f t="shared" si="142"/>
        <v>0</v>
      </c>
      <c r="AR694">
        <f t="shared" si="142"/>
        <v>0</v>
      </c>
      <c r="AS694">
        <f t="shared" si="142"/>
        <v>0</v>
      </c>
      <c r="AT694">
        <f t="shared" si="142"/>
        <v>0</v>
      </c>
      <c r="AU694">
        <f t="shared" si="142"/>
        <v>0</v>
      </c>
      <c r="AV694">
        <f t="shared" si="142"/>
        <v>0</v>
      </c>
      <c r="AW694">
        <f t="shared" si="142"/>
        <v>0</v>
      </c>
      <c r="AX694">
        <f t="shared" si="141"/>
        <v>0</v>
      </c>
      <c r="AY694">
        <f t="shared" si="138"/>
        <v>0</v>
      </c>
      <c r="AZ694">
        <f t="shared" si="138"/>
        <v>0</v>
      </c>
      <c r="BA694">
        <f t="shared" si="138"/>
        <v>0</v>
      </c>
      <c r="BB694">
        <f t="shared" si="138"/>
        <v>0</v>
      </c>
      <c r="BC694">
        <f t="shared" si="138"/>
        <v>0</v>
      </c>
      <c r="BD694">
        <f t="shared" si="138"/>
        <v>0</v>
      </c>
      <c r="BE694">
        <f t="shared" si="138"/>
        <v>0</v>
      </c>
      <c r="BF694">
        <f t="shared" si="138"/>
        <v>0</v>
      </c>
      <c r="BG694">
        <f t="shared" si="140"/>
        <v>0</v>
      </c>
      <c r="BH694">
        <f t="shared" si="140"/>
        <v>0</v>
      </c>
      <c r="BI694">
        <f t="shared" si="140"/>
        <v>0</v>
      </c>
      <c r="BJ694" s="16"/>
      <c r="BL694">
        <v>0</v>
      </c>
      <c r="BO694" s="16" cm="1">
        <f t="array" ref="BO694">INDEX($BK$21:$BK$70,_xlfn.XMATCH($A694,$BK$21:$BK$70,-1))</f>
        <v>840</v>
      </c>
      <c r="BP694" s="16" cm="1">
        <f t="array" ref="BP694">INDEX($BK$21:$BK$70,_xlfn.XMATCH($A694,$BK$21:$BK$70,1))</f>
        <v>1200</v>
      </c>
      <c r="BQ694" s="16" cm="1">
        <f t="array" ref="BQ694">INDEX($BL$21:$BL$70,_xlfn.XMATCH($A694,$BK$21:$BK$70,-1))</f>
        <v>0</v>
      </c>
      <c r="BR694" s="16" cm="1">
        <f t="array" ref="BR694">INDEX($BL$21:$BL$70,_xlfn.XMATCH($A694,$BK$21:$BK$70,1))</f>
        <v>0</v>
      </c>
      <c r="BS694">
        <f t="shared" si="136"/>
        <v>0</v>
      </c>
    </row>
    <row r="695" spans="1:71" x14ac:dyDescent="0.2">
      <c r="A695">
        <v>1034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1.0429076561371102E-5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5.7935276828361809E-5</v>
      </c>
      <c r="AE695">
        <v>0</v>
      </c>
      <c r="AG695">
        <v>1034</v>
      </c>
      <c r="AH695">
        <f t="shared" si="142"/>
        <v>0</v>
      </c>
      <c r="AI695">
        <f t="shared" si="142"/>
        <v>0</v>
      </c>
      <c r="AJ695">
        <f t="shared" si="142"/>
        <v>0</v>
      </c>
      <c r="AK695">
        <f t="shared" si="142"/>
        <v>0</v>
      </c>
      <c r="AL695">
        <f t="shared" si="142"/>
        <v>0</v>
      </c>
      <c r="AM695">
        <f t="shared" si="142"/>
        <v>0</v>
      </c>
      <c r="AN695">
        <f t="shared" si="142"/>
        <v>0</v>
      </c>
      <c r="AO695">
        <f t="shared" si="142"/>
        <v>0</v>
      </c>
      <c r="AP695">
        <f t="shared" si="142"/>
        <v>0</v>
      </c>
      <c r="AQ695">
        <f t="shared" si="142"/>
        <v>0</v>
      </c>
      <c r="AR695">
        <f t="shared" si="142"/>
        <v>0</v>
      </c>
      <c r="AS695">
        <f t="shared" si="142"/>
        <v>0</v>
      </c>
      <c r="AT695">
        <f t="shared" si="142"/>
        <v>0</v>
      </c>
      <c r="AU695">
        <f t="shared" si="142"/>
        <v>0</v>
      </c>
      <c r="AV695">
        <f t="shared" si="142"/>
        <v>0</v>
      </c>
      <c r="AW695">
        <f t="shared" si="142"/>
        <v>0</v>
      </c>
      <c r="AX695">
        <f t="shared" si="141"/>
        <v>0</v>
      </c>
      <c r="AY695">
        <f t="shared" si="138"/>
        <v>0</v>
      </c>
      <c r="AZ695">
        <f t="shared" si="138"/>
        <v>0</v>
      </c>
      <c r="BA695">
        <f t="shared" si="138"/>
        <v>0</v>
      </c>
      <c r="BB695">
        <f t="shared" si="138"/>
        <v>0</v>
      </c>
      <c r="BC695">
        <f t="shared" si="138"/>
        <v>0</v>
      </c>
      <c r="BD695">
        <f t="shared" si="138"/>
        <v>0</v>
      </c>
      <c r="BE695">
        <f t="shared" si="138"/>
        <v>0</v>
      </c>
      <c r="BF695">
        <f t="shared" si="138"/>
        <v>0</v>
      </c>
      <c r="BG695">
        <f t="shared" si="140"/>
        <v>0</v>
      </c>
      <c r="BH695">
        <f t="shared" si="140"/>
        <v>0</v>
      </c>
      <c r="BI695">
        <f t="shared" si="140"/>
        <v>0</v>
      </c>
      <c r="BJ695" s="16"/>
      <c r="BL695">
        <v>0</v>
      </c>
      <c r="BO695" s="16" cm="1">
        <f t="array" ref="BO695">INDEX($BK$21:$BK$70,_xlfn.XMATCH($A695,$BK$21:$BK$70,-1))</f>
        <v>840</v>
      </c>
      <c r="BP695" s="16" cm="1">
        <f t="array" ref="BP695">INDEX($BK$21:$BK$70,_xlfn.XMATCH($A695,$BK$21:$BK$70,1))</f>
        <v>1200</v>
      </c>
      <c r="BQ695" s="16" cm="1">
        <f t="array" ref="BQ695">INDEX($BL$21:$BL$70,_xlfn.XMATCH($A695,$BK$21:$BK$70,-1))</f>
        <v>0</v>
      </c>
      <c r="BR695" s="16" cm="1">
        <f t="array" ref="BR695">INDEX($BL$21:$BL$70,_xlfn.XMATCH($A695,$BK$21:$BK$70,1))</f>
        <v>0</v>
      </c>
      <c r="BS695">
        <f t="shared" si="136"/>
        <v>0</v>
      </c>
    </row>
    <row r="696" spans="1:71" x14ac:dyDescent="0.2">
      <c r="A696">
        <v>1035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8.860214453165407E-6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6.5789156981052387E-5</v>
      </c>
      <c r="AE696">
        <v>0</v>
      </c>
      <c r="AG696">
        <v>1035</v>
      </c>
      <c r="AH696">
        <f t="shared" si="142"/>
        <v>0</v>
      </c>
      <c r="AI696">
        <f t="shared" si="142"/>
        <v>0</v>
      </c>
      <c r="AJ696">
        <f t="shared" si="142"/>
        <v>0</v>
      </c>
      <c r="AK696">
        <f t="shared" si="142"/>
        <v>0</v>
      </c>
      <c r="AL696">
        <f t="shared" si="142"/>
        <v>0</v>
      </c>
      <c r="AM696">
        <f t="shared" si="142"/>
        <v>0</v>
      </c>
      <c r="AN696">
        <f t="shared" si="142"/>
        <v>0</v>
      </c>
      <c r="AO696">
        <f t="shared" si="142"/>
        <v>0</v>
      </c>
      <c r="AP696">
        <f t="shared" si="142"/>
        <v>0</v>
      </c>
      <c r="AQ696">
        <f t="shared" si="142"/>
        <v>0</v>
      </c>
      <c r="AR696">
        <f t="shared" si="142"/>
        <v>0</v>
      </c>
      <c r="AS696">
        <f t="shared" si="142"/>
        <v>0</v>
      </c>
      <c r="AT696">
        <f t="shared" si="142"/>
        <v>0</v>
      </c>
      <c r="AU696">
        <f t="shared" si="142"/>
        <v>0</v>
      </c>
      <c r="AV696">
        <f t="shared" si="142"/>
        <v>0</v>
      </c>
      <c r="AW696">
        <f t="shared" si="142"/>
        <v>0</v>
      </c>
      <c r="AX696">
        <f t="shared" si="141"/>
        <v>0</v>
      </c>
      <c r="AY696">
        <f t="shared" si="138"/>
        <v>0</v>
      </c>
      <c r="AZ696">
        <f t="shared" si="138"/>
        <v>0</v>
      </c>
      <c r="BA696">
        <f t="shared" si="138"/>
        <v>0</v>
      </c>
      <c r="BB696">
        <f t="shared" si="138"/>
        <v>0</v>
      </c>
      <c r="BC696">
        <f t="shared" si="138"/>
        <v>0</v>
      </c>
      <c r="BD696">
        <f t="shared" si="138"/>
        <v>0</v>
      </c>
      <c r="BE696">
        <f t="shared" si="138"/>
        <v>0</v>
      </c>
      <c r="BF696">
        <f t="shared" si="138"/>
        <v>0</v>
      </c>
      <c r="BG696">
        <f t="shared" si="140"/>
        <v>0</v>
      </c>
      <c r="BH696">
        <f t="shared" si="140"/>
        <v>0</v>
      </c>
      <c r="BI696">
        <f t="shared" si="140"/>
        <v>0</v>
      </c>
      <c r="BJ696" s="16"/>
      <c r="BL696">
        <v>0</v>
      </c>
      <c r="BO696" s="16" cm="1">
        <f t="array" ref="BO696">INDEX($BK$21:$BK$70,_xlfn.XMATCH($A696,$BK$21:$BK$70,-1))</f>
        <v>840</v>
      </c>
      <c r="BP696" s="16" cm="1">
        <f t="array" ref="BP696">INDEX($BK$21:$BK$70,_xlfn.XMATCH($A696,$BK$21:$BK$70,1))</f>
        <v>1200</v>
      </c>
      <c r="BQ696" s="16" cm="1">
        <f t="array" ref="BQ696">INDEX($BL$21:$BL$70,_xlfn.XMATCH($A696,$BK$21:$BK$70,-1))</f>
        <v>0</v>
      </c>
      <c r="BR696" s="16" cm="1">
        <f t="array" ref="BR696">INDEX($BL$21:$BL$70,_xlfn.XMATCH($A696,$BK$21:$BK$70,1))</f>
        <v>0</v>
      </c>
      <c r="BS696">
        <f t="shared" si="136"/>
        <v>0</v>
      </c>
    </row>
    <row r="697" spans="1:71" x14ac:dyDescent="0.2">
      <c r="A697">
        <v>1036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1.029904048247501E-5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6.3433557250939702E-5</v>
      </c>
      <c r="AE697">
        <v>0</v>
      </c>
      <c r="AG697">
        <v>1036</v>
      </c>
      <c r="AH697">
        <f t="shared" si="142"/>
        <v>0</v>
      </c>
      <c r="AI697">
        <f t="shared" si="142"/>
        <v>0</v>
      </c>
      <c r="AJ697">
        <f t="shared" si="142"/>
        <v>0</v>
      </c>
      <c r="AK697">
        <f t="shared" si="142"/>
        <v>0</v>
      </c>
      <c r="AL697">
        <f t="shared" si="142"/>
        <v>0</v>
      </c>
      <c r="AM697">
        <f t="shared" si="142"/>
        <v>0</v>
      </c>
      <c r="AN697">
        <f t="shared" si="142"/>
        <v>0</v>
      </c>
      <c r="AO697">
        <f t="shared" si="142"/>
        <v>0</v>
      </c>
      <c r="AP697">
        <f t="shared" si="142"/>
        <v>0</v>
      </c>
      <c r="AQ697">
        <f t="shared" si="142"/>
        <v>0</v>
      </c>
      <c r="AR697">
        <f t="shared" si="142"/>
        <v>0</v>
      </c>
      <c r="AS697">
        <f t="shared" si="142"/>
        <v>0</v>
      </c>
      <c r="AT697">
        <f t="shared" si="142"/>
        <v>0</v>
      </c>
      <c r="AU697">
        <f t="shared" si="142"/>
        <v>0</v>
      </c>
      <c r="AV697">
        <f t="shared" si="142"/>
        <v>0</v>
      </c>
      <c r="AW697">
        <f t="shared" si="142"/>
        <v>0</v>
      </c>
      <c r="AX697">
        <f t="shared" si="141"/>
        <v>0</v>
      </c>
      <c r="AY697">
        <f t="shared" si="138"/>
        <v>0</v>
      </c>
      <c r="AZ697">
        <f t="shared" si="138"/>
        <v>0</v>
      </c>
      <c r="BA697">
        <f t="shared" si="138"/>
        <v>0</v>
      </c>
      <c r="BB697">
        <f t="shared" si="138"/>
        <v>0</v>
      </c>
      <c r="BC697">
        <f t="shared" si="138"/>
        <v>0</v>
      </c>
      <c r="BD697">
        <f t="shared" si="138"/>
        <v>0</v>
      </c>
      <c r="BE697">
        <f t="shared" si="138"/>
        <v>0</v>
      </c>
      <c r="BF697">
        <f t="shared" si="138"/>
        <v>0</v>
      </c>
      <c r="BG697">
        <f t="shared" si="140"/>
        <v>0</v>
      </c>
      <c r="BH697">
        <f t="shared" si="140"/>
        <v>0</v>
      </c>
      <c r="BI697">
        <f t="shared" si="140"/>
        <v>0</v>
      </c>
      <c r="BJ697" s="16"/>
      <c r="BL697">
        <v>0</v>
      </c>
      <c r="BO697" s="16" cm="1">
        <f t="array" ref="BO697">INDEX($BK$21:$BK$70,_xlfn.XMATCH($A697,$BK$21:$BK$70,-1))</f>
        <v>840</v>
      </c>
      <c r="BP697" s="16" cm="1">
        <f t="array" ref="BP697">INDEX($BK$21:$BK$70,_xlfn.XMATCH($A697,$BK$21:$BK$70,1))</f>
        <v>1200</v>
      </c>
      <c r="BQ697" s="16" cm="1">
        <f t="array" ref="BQ697">INDEX($BL$21:$BL$70,_xlfn.XMATCH($A697,$BK$21:$BK$70,-1))</f>
        <v>0</v>
      </c>
      <c r="BR697" s="16" cm="1">
        <f t="array" ref="BR697">INDEX($BL$21:$BL$70,_xlfn.XMATCH($A697,$BK$21:$BK$70,1))</f>
        <v>0</v>
      </c>
      <c r="BS697">
        <f t="shared" si="136"/>
        <v>0</v>
      </c>
    </row>
    <row r="698" spans="1:71" x14ac:dyDescent="0.2">
      <c r="A698">
        <v>1037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9.0224694714378088E-6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5.9287206405053358E-5</v>
      </c>
      <c r="AE698">
        <v>0</v>
      </c>
      <c r="AG698">
        <v>1037</v>
      </c>
      <c r="AH698">
        <f t="shared" si="142"/>
        <v>0</v>
      </c>
      <c r="AI698">
        <f t="shared" si="142"/>
        <v>0</v>
      </c>
      <c r="AJ698">
        <f t="shared" si="142"/>
        <v>0</v>
      </c>
      <c r="AK698">
        <f t="shared" si="142"/>
        <v>0</v>
      </c>
      <c r="AL698">
        <f t="shared" si="142"/>
        <v>0</v>
      </c>
      <c r="AM698">
        <f t="shared" si="142"/>
        <v>0</v>
      </c>
      <c r="AN698">
        <f t="shared" si="142"/>
        <v>0</v>
      </c>
      <c r="AO698">
        <f t="shared" si="142"/>
        <v>0</v>
      </c>
      <c r="AP698">
        <f t="shared" si="142"/>
        <v>0</v>
      </c>
      <c r="AQ698">
        <f t="shared" si="142"/>
        <v>0</v>
      </c>
      <c r="AR698">
        <f t="shared" si="142"/>
        <v>0</v>
      </c>
      <c r="AS698">
        <f t="shared" si="142"/>
        <v>0</v>
      </c>
      <c r="AT698">
        <f t="shared" si="142"/>
        <v>0</v>
      </c>
      <c r="AU698">
        <f t="shared" si="142"/>
        <v>0</v>
      </c>
      <c r="AV698">
        <f t="shared" si="142"/>
        <v>0</v>
      </c>
      <c r="AW698">
        <f t="shared" si="142"/>
        <v>0</v>
      </c>
      <c r="AX698">
        <f t="shared" si="141"/>
        <v>0</v>
      </c>
      <c r="AY698">
        <f t="shared" si="138"/>
        <v>0</v>
      </c>
      <c r="AZ698">
        <f t="shared" si="138"/>
        <v>0</v>
      </c>
      <c r="BA698">
        <f t="shared" si="138"/>
        <v>0</v>
      </c>
      <c r="BB698">
        <f t="shared" si="138"/>
        <v>0</v>
      </c>
      <c r="BC698">
        <f t="shared" si="138"/>
        <v>0</v>
      </c>
      <c r="BD698">
        <f t="shared" si="138"/>
        <v>0</v>
      </c>
      <c r="BE698">
        <f t="shared" si="138"/>
        <v>0</v>
      </c>
      <c r="BF698">
        <f t="shared" si="138"/>
        <v>0</v>
      </c>
      <c r="BG698">
        <f t="shared" si="140"/>
        <v>0</v>
      </c>
      <c r="BH698">
        <f t="shared" si="140"/>
        <v>0</v>
      </c>
      <c r="BI698">
        <f t="shared" si="140"/>
        <v>0</v>
      </c>
      <c r="BJ698" s="16"/>
      <c r="BL698">
        <v>0</v>
      </c>
      <c r="BO698" s="16" cm="1">
        <f t="array" ref="BO698">INDEX($BK$21:$BK$70,_xlfn.XMATCH($A698,$BK$21:$BK$70,-1))</f>
        <v>840</v>
      </c>
      <c r="BP698" s="16" cm="1">
        <f t="array" ref="BP698">INDEX($BK$21:$BK$70,_xlfn.XMATCH($A698,$BK$21:$BK$70,1))</f>
        <v>1200</v>
      </c>
      <c r="BQ698" s="16" cm="1">
        <f t="array" ref="BQ698">INDEX($BL$21:$BL$70,_xlfn.XMATCH($A698,$BK$21:$BK$70,-1))</f>
        <v>0</v>
      </c>
      <c r="BR698" s="16" cm="1">
        <f t="array" ref="BR698">INDEX($BL$21:$BL$70,_xlfn.XMATCH($A698,$BK$21:$BK$70,1))</f>
        <v>0</v>
      </c>
      <c r="BS698">
        <f t="shared" si="136"/>
        <v>0</v>
      </c>
    </row>
    <row r="699" spans="1:71" x14ac:dyDescent="0.2">
      <c r="A699">
        <v>1038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8.1703878349633495E-6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5.1554698670724223E-5</v>
      </c>
      <c r="AE699">
        <v>0</v>
      </c>
      <c r="AG699">
        <v>1038</v>
      </c>
      <c r="AH699">
        <f t="shared" si="142"/>
        <v>0</v>
      </c>
      <c r="AI699">
        <f t="shared" si="142"/>
        <v>0</v>
      </c>
      <c r="AJ699">
        <f t="shared" si="142"/>
        <v>0</v>
      </c>
      <c r="AK699">
        <f t="shared" si="142"/>
        <v>0</v>
      </c>
      <c r="AL699">
        <f t="shared" si="142"/>
        <v>0</v>
      </c>
      <c r="AM699">
        <f t="shared" si="142"/>
        <v>0</v>
      </c>
      <c r="AN699">
        <f t="shared" si="142"/>
        <v>0</v>
      </c>
      <c r="AO699">
        <f t="shared" si="142"/>
        <v>0</v>
      </c>
      <c r="AP699">
        <f t="shared" si="142"/>
        <v>0</v>
      </c>
      <c r="AQ699">
        <f t="shared" si="142"/>
        <v>0</v>
      </c>
      <c r="AR699">
        <f t="shared" si="142"/>
        <v>0</v>
      </c>
      <c r="AS699">
        <f t="shared" si="142"/>
        <v>0</v>
      </c>
      <c r="AT699">
        <f t="shared" si="142"/>
        <v>0</v>
      </c>
      <c r="AU699">
        <f t="shared" si="142"/>
        <v>0</v>
      </c>
      <c r="AV699">
        <f t="shared" si="142"/>
        <v>0</v>
      </c>
      <c r="AW699">
        <f t="shared" si="142"/>
        <v>0</v>
      </c>
      <c r="AX699">
        <f t="shared" si="141"/>
        <v>0</v>
      </c>
      <c r="AY699">
        <f t="shared" si="138"/>
        <v>0</v>
      </c>
      <c r="AZ699">
        <f t="shared" si="138"/>
        <v>0</v>
      </c>
      <c r="BA699">
        <f t="shared" si="138"/>
        <v>0</v>
      </c>
      <c r="BB699">
        <f t="shared" si="138"/>
        <v>0</v>
      </c>
      <c r="BC699">
        <f t="shared" si="138"/>
        <v>0</v>
      </c>
      <c r="BD699">
        <f t="shared" si="138"/>
        <v>0</v>
      </c>
      <c r="BE699">
        <f t="shared" si="138"/>
        <v>0</v>
      </c>
      <c r="BF699">
        <f t="shared" si="138"/>
        <v>0</v>
      </c>
      <c r="BG699">
        <f t="shared" si="140"/>
        <v>0</v>
      </c>
      <c r="BH699">
        <f t="shared" si="140"/>
        <v>0</v>
      </c>
      <c r="BI699">
        <f t="shared" si="140"/>
        <v>0</v>
      </c>
      <c r="BJ699" s="16"/>
      <c r="BL699">
        <v>0</v>
      </c>
      <c r="BO699" s="16" cm="1">
        <f t="array" ref="BO699">INDEX($BK$21:$BK$70,_xlfn.XMATCH($A699,$BK$21:$BK$70,-1))</f>
        <v>840</v>
      </c>
      <c r="BP699" s="16" cm="1">
        <f t="array" ref="BP699">INDEX($BK$21:$BK$70,_xlfn.XMATCH($A699,$BK$21:$BK$70,1))</f>
        <v>1200</v>
      </c>
      <c r="BQ699" s="16" cm="1">
        <f t="array" ref="BQ699">INDEX($BL$21:$BL$70,_xlfn.XMATCH($A699,$BK$21:$BK$70,-1))</f>
        <v>0</v>
      </c>
      <c r="BR699" s="16" cm="1">
        <f t="array" ref="BR699">INDEX($BL$21:$BL$70,_xlfn.XMATCH($A699,$BK$21:$BK$70,1))</f>
        <v>0</v>
      </c>
      <c r="BS699">
        <f t="shared" si="136"/>
        <v>0</v>
      </c>
    </row>
    <row r="700" spans="1:71" x14ac:dyDescent="0.2">
      <c r="A700">
        <v>1039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1.1418100804531146E-5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8.0741695947737663E-5</v>
      </c>
      <c r="AE700">
        <v>0</v>
      </c>
      <c r="AG700">
        <v>1039</v>
      </c>
      <c r="AH700">
        <f t="shared" si="142"/>
        <v>0</v>
      </c>
      <c r="AI700">
        <f t="shared" si="142"/>
        <v>0</v>
      </c>
      <c r="AJ700">
        <f t="shared" si="142"/>
        <v>0</v>
      </c>
      <c r="AK700">
        <f t="shared" si="142"/>
        <v>0</v>
      </c>
      <c r="AL700">
        <f t="shared" si="142"/>
        <v>0</v>
      </c>
      <c r="AM700">
        <f t="shared" si="142"/>
        <v>0</v>
      </c>
      <c r="AN700">
        <f t="shared" si="142"/>
        <v>0</v>
      </c>
      <c r="AO700">
        <f t="shared" si="142"/>
        <v>0</v>
      </c>
      <c r="AP700">
        <f t="shared" si="142"/>
        <v>0</v>
      </c>
      <c r="AQ700">
        <f t="shared" si="142"/>
        <v>0</v>
      </c>
      <c r="AR700">
        <f t="shared" si="142"/>
        <v>0</v>
      </c>
      <c r="AS700">
        <f t="shared" si="142"/>
        <v>0</v>
      </c>
      <c r="AT700">
        <f t="shared" si="142"/>
        <v>0</v>
      </c>
      <c r="AU700">
        <f t="shared" si="142"/>
        <v>0</v>
      </c>
      <c r="AV700">
        <f t="shared" si="142"/>
        <v>0</v>
      </c>
      <c r="AW700">
        <f t="shared" si="142"/>
        <v>0</v>
      </c>
      <c r="AX700">
        <f t="shared" si="141"/>
        <v>0</v>
      </c>
      <c r="AY700">
        <f t="shared" si="138"/>
        <v>0</v>
      </c>
      <c r="AZ700">
        <f t="shared" si="138"/>
        <v>0</v>
      </c>
      <c r="BA700">
        <f t="shared" si="138"/>
        <v>0</v>
      </c>
      <c r="BB700">
        <f t="shared" si="138"/>
        <v>0</v>
      </c>
      <c r="BC700">
        <f t="shared" si="138"/>
        <v>0</v>
      </c>
      <c r="BD700">
        <f t="shared" si="138"/>
        <v>0</v>
      </c>
      <c r="BE700">
        <f t="shared" si="138"/>
        <v>0</v>
      </c>
      <c r="BF700">
        <f t="shared" si="138"/>
        <v>0</v>
      </c>
      <c r="BG700">
        <f t="shared" si="140"/>
        <v>0</v>
      </c>
      <c r="BH700">
        <f t="shared" si="140"/>
        <v>0</v>
      </c>
      <c r="BI700">
        <f t="shared" si="140"/>
        <v>0</v>
      </c>
      <c r="BJ700" s="16"/>
      <c r="BL700">
        <v>0</v>
      </c>
      <c r="BO700" s="16" cm="1">
        <f t="array" ref="BO700">INDEX($BK$21:$BK$70,_xlfn.XMATCH($A700,$BK$21:$BK$70,-1))</f>
        <v>840</v>
      </c>
      <c r="BP700" s="16" cm="1">
        <f t="array" ref="BP700">INDEX($BK$21:$BK$70,_xlfn.XMATCH($A700,$BK$21:$BK$70,1))</f>
        <v>1200</v>
      </c>
      <c r="BQ700" s="16" cm="1">
        <f t="array" ref="BQ700">INDEX($BL$21:$BL$70,_xlfn.XMATCH($A700,$BK$21:$BK$70,-1))</f>
        <v>0</v>
      </c>
      <c r="BR700" s="16" cm="1">
        <f t="array" ref="BR700">INDEX($BL$21:$BL$70,_xlfn.XMATCH($A700,$BK$21:$BK$70,1))</f>
        <v>0</v>
      </c>
      <c r="BS700">
        <f t="shared" si="136"/>
        <v>0</v>
      </c>
    </row>
    <row r="701" spans="1:71" x14ac:dyDescent="0.2">
      <c r="A701">
        <v>1040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1.1202572986557897E-5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4.3151054392559075E-5</v>
      </c>
      <c r="AE701">
        <v>0</v>
      </c>
      <c r="AG701">
        <v>1040</v>
      </c>
      <c r="AH701">
        <f t="shared" si="142"/>
        <v>0</v>
      </c>
      <c r="AI701">
        <f t="shared" si="142"/>
        <v>0</v>
      </c>
      <c r="AJ701">
        <f t="shared" si="142"/>
        <v>0</v>
      </c>
      <c r="AK701">
        <f t="shared" si="142"/>
        <v>0</v>
      </c>
      <c r="AL701">
        <f t="shared" si="142"/>
        <v>0</v>
      </c>
      <c r="AM701">
        <f t="shared" si="142"/>
        <v>0</v>
      </c>
      <c r="AN701">
        <f t="shared" si="142"/>
        <v>0</v>
      </c>
      <c r="AO701">
        <f t="shared" si="142"/>
        <v>0</v>
      </c>
      <c r="AP701">
        <f t="shared" si="142"/>
        <v>0</v>
      </c>
      <c r="AQ701">
        <f t="shared" si="142"/>
        <v>0</v>
      </c>
      <c r="AR701">
        <f t="shared" si="142"/>
        <v>0</v>
      </c>
      <c r="AS701">
        <f t="shared" si="142"/>
        <v>0</v>
      </c>
      <c r="AT701">
        <f t="shared" si="142"/>
        <v>0</v>
      </c>
      <c r="AU701">
        <f t="shared" si="142"/>
        <v>0</v>
      </c>
      <c r="AV701">
        <f t="shared" si="142"/>
        <v>0</v>
      </c>
      <c r="AW701">
        <f t="shared" si="142"/>
        <v>0</v>
      </c>
      <c r="AX701">
        <f t="shared" si="141"/>
        <v>0</v>
      </c>
      <c r="AY701">
        <f t="shared" si="138"/>
        <v>0</v>
      </c>
      <c r="AZ701">
        <f t="shared" si="138"/>
        <v>0</v>
      </c>
      <c r="BA701">
        <f t="shared" si="138"/>
        <v>0</v>
      </c>
      <c r="BB701">
        <f t="shared" si="138"/>
        <v>0</v>
      </c>
      <c r="BC701">
        <f t="shared" si="138"/>
        <v>0</v>
      </c>
      <c r="BD701">
        <f t="shared" si="138"/>
        <v>0</v>
      </c>
      <c r="BE701">
        <f t="shared" si="138"/>
        <v>0</v>
      </c>
      <c r="BF701">
        <f t="shared" si="138"/>
        <v>0</v>
      </c>
      <c r="BG701">
        <f t="shared" si="140"/>
        <v>0</v>
      </c>
      <c r="BH701">
        <f t="shared" si="140"/>
        <v>0</v>
      </c>
      <c r="BI701">
        <f t="shared" si="140"/>
        <v>0</v>
      </c>
      <c r="BJ701" s="16"/>
      <c r="BL701">
        <v>0</v>
      </c>
      <c r="BO701" s="16" cm="1">
        <f t="array" ref="BO701">INDEX($BK$21:$BK$70,_xlfn.XMATCH($A701,$BK$21:$BK$70,-1))</f>
        <v>840</v>
      </c>
      <c r="BP701" s="16" cm="1">
        <f t="array" ref="BP701">INDEX($BK$21:$BK$70,_xlfn.XMATCH($A701,$BK$21:$BK$70,1))</f>
        <v>1200</v>
      </c>
      <c r="BQ701" s="16" cm="1">
        <f t="array" ref="BQ701">INDEX($BL$21:$BL$70,_xlfn.XMATCH($A701,$BK$21:$BK$70,-1))</f>
        <v>0</v>
      </c>
      <c r="BR701" s="16" cm="1">
        <f t="array" ref="BR701">INDEX($BL$21:$BL$70,_xlfn.XMATCH($A701,$BK$21:$BK$70,1))</f>
        <v>0</v>
      </c>
      <c r="BS701">
        <f t="shared" si="136"/>
        <v>0</v>
      </c>
    </row>
    <row r="702" spans="1:71" x14ac:dyDescent="0.2">
      <c r="A702">
        <v>1041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7.3304431863699441E-6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4.1017147795774734E-5</v>
      </c>
      <c r="AE702">
        <v>0</v>
      </c>
      <c r="AG702">
        <v>1041</v>
      </c>
      <c r="AH702">
        <f t="shared" si="142"/>
        <v>0</v>
      </c>
      <c r="AI702">
        <f t="shared" si="142"/>
        <v>0</v>
      </c>
      <c r="AJ702">
        <f t="shared" si="142"/>
        <v>0</v>
      </c>
      <c r="AK702">
        <f t="shared" si="142"/>
        <v>0</v>
      </c>
      <c r="AL702">
        <f t="shared" si="142"/>
        <v>0</v>
      </c>
      <c r="AM702">
        <f t="shared" si="142"/>
        <v>0</v>
      </c>
      <c r="AN702">
        <f t="shared" si="142"/>
        <v>0</v>
      </c>
      <c r="AO702">
        <f t="shared" si="142"/>
        <v>0</v>
      </c>
      <c r="AP702">
        <f t="shared" si="142"/>
        <v>0</v>
      </c>
      <c r="AQ702">
        <f t="shared" si="142"/>
        <v>0</v>
      </c>
      <c r="AR702">
        <f t="shared" si="142"/>
        <v>0</v>
      </c>
      <c r="AS702">
        <f t="shared" si="142"/>
        <v>0</v>
      </c>
      <c r="AT702">
        <f t="shared" si="142"/>
        <v>0</v>
      </c>
      <c r="AU702">
        <f t="shared" si="142"/>
        <v>0</v>
      </c>
      <c r="AV702">
        <f t="shared" si="142"/>
        <v>0</v>
      </c>
      <c r="AW702">
        <f t="shared" si="142"/>
        <v>0</v>
      </c>
      <c r="AX702">
        <f t="shared" si="141"/>
        <v>0</v>
      </c>
      <c r="AY702">
        <f t="shared" si="138"/>
        <v>0</v>
      </c>
      <c r="AZ702">
        <f t="shared" si="138"/>
        <v>0</v>
      </c>
      <c r="BA702">
        <f t="shared" si="138"/>
        <v>0</v>
      </c>
      <c r="BB702">
        <f t="shared" si="138"/>
        <v>0</v>
      </c>
      <c r="BC702">
        <f t="shared" si="138"/>
        <v>0</v>
      </c>
      <c r="BD702">
        <f t="shared" si="138"/>
        <v>0</v>
      </c>
      <c r="BE702">
        <f t="shared" si="138"/>
        <v>0</v>
      </c>
      <c r="BF702">
        <f t="shared" si="138"/>
        <v>0</v>
      </c>
      <c r="BG702">
        <f t="shared" si="140"/>
        <v>0</v>
      </c>
      <c r="BH702">
        <f t="shared" si="140"/>
        <v>0</v>
      </c>
      <c r="BI702">
        <f t="shared" si="140"/>
        <v>0</v>
      </c>
      <c r="BJ702" s="16"/>
      <c r="BL702">
        <v>0</v>
      </c>
      <c r="BO702" s="16" cm="1">
        <f t="array" ref="BO702">INDEX($BK$21:$BK$70,_xlfn.XMATCH($A702,$BK$21:$BK$70,-1))</f>
        <v>840</v>
      </c>
      <c r="BP702" s="16" cm="1">
        <f t="array" ref="BP702">INDEX($BK$21:$BK$70,_xlfn.XMATCH($A702,$BK$21:$BK$70,1))</f>
        <v>1200</v>
      </c>
      <c r="BQ702" s="16" cm="1">
        <f t="array" ref="BQ702">INDEX($BL$21:$BL$70,_xlfn.XMATCH($A702,$BK$21:$BK$70,-1))</f>
        <v>0</v>
      </c>
      <c r="BR702" s="16" cm="1">
        <f t="array" ref="BR702">INDEX($BL$21:$BL$70,_xlfn.XMATCH($A702,$BK$21:$BK$70,1))</f>
        <v>0</v>
      </c>
      <c r="BS702">
        <f t="shared" si="136"/>
        <v>0</v>
      </c>
    </row>
    <row r="703" spans="1:71" x14ac:dyDescent="0.2">
      <c r="A703">
        <v>1042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1.0475186576851566E-5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6.3740598237394338E-5</v>
      </c>
      <c r="AE703">
        <v>0</v>
      </c>
      <c r="AG703">
        <v>1042</v>
      </c>
      <c r="AH703">
        <f t="shared" si="142"/>
        <v>0</v>
      </c>
      <c r="AI703">
        <f t="shared" si="142"/>
        <v>0</v>
      </c>
      <c r="AJ703">
        <f t="shared" si="142"/>
        <v>0</v>
      </c>
      <c r="AK703">
        <f t="shared" si="142"/>
        <v>0</v>
      </c>
      <c r="AL703">
        <f t="shared" si="142"/>
        <v>0</v>
      </c>
      <c r="AM703">
        <f t="shared" si="142"/>
        <v>0</v>
      </c>
      <c r="AN703">
        <f t="shared" si="142"/>
        <v>0</v>
      </c>
      <c r="AO703">
        <f t="shared" si="142"/>
        <v>0</v>
      </c>
      <c r="AP703">
        <f t="shared" si="142"/>
        <v>0</v>
      </c>
      <c r="AQ703">
        <f t="shared" si="142"/>
        <v>0</v>
      </c>
      <c r="AR703">
        <f t="shared" si="142"/>
        <v>0</v>
      </c>
      <c r="AS703">
        <f t="shared" si="142"/>
        <v>0</v>
      </c>
      <c r="AT703">
        <f t="shared" si="142"/>
        <v>0</v>
      </c>
      <c r="AU703">
        <f t="shared" si="142"/>
        <v>0</v>
      </c>
      <c r="AV703">
        <f t="shared" si="142"/>
        <v>0</v>
      </c>
      <c r="AW703">
        <f t="shared" ref="AW703:BA718" si="143">Q703*$AE703</f>
        <v>0</v>
      </c>
      <c r="AX703">
        <f t="shared" si="143"/>
        <v>0</v>
      </c>
      <c r="AY703">
        <f t="shared" si="138"/>
        <v>0</v>
      </c>
      <c r="AZ703">
        <f t="shared" si="138"/>
        <v>0</v>
      </c>
      <c r="BA703">
        <f t="shared" si="138"/>
        <v>0</v>
      </c>
      <c r="BB703">
        <f t="shared" si="138"/>
        <v>0</v>
      </c>
      <c r="BC703">
        <f t="shared" si="138"/>
        <v>0</v>
      </c>
      <c r="BD703">
        <f t="shared" si="138"/>
        <v>0</v>
      </c>
      <c r="BE703">
        <f t="shared" si="138"/>
        <v>0</v>
      </c>
      <c r="BF703">
        <f t="shared" si="138"/>
        <v>0</v>
      </c>
      <c r="BG703">
        <f t="shared" si="140"/>
        <v>0</v>
      </c>
      <c r="BH703">
        <f t="shared" si="140"/>
        <v>0</v>
      </c>
      <c r="BI703">
        <f t="shared" si="140"/>
        <v>0</v>
      </c>
      <c r="BJ703" s="16"/>
      <c r="BL703">
        <v>0</v>
      </c>
      <c r="BO703" s="16" cm="1">
        <f t="array" ref="BO703">INDEX($BK$21:$BK$70,_xlfn.XMATCH($A703,$BK$21:$BK$70,-1))</f>
        <v>840</v>
      </c>
      <c r="BP703" s="16" cm="1">
        <f t="array" ref="BP703">INDEX($BK$21:$BK$70,_xlfn.XMATCH($A703,$BK$21:$BK$70,1))</f>
        <v>1200</v>
      </c>
      <c r="BQ703" s="16" cm="1">
        <f t="array" ref="BQ703">INDEX($BL$21:$BL$70,_xlfn.XMATCH($A703,$BK$21:$BK$70,-1))</f>
        <v>0</v>
      </c>
      <c r="BR703" s="16" cm="1">
        <f t="array" ref="BR703">INDEX($BL$21:$BL$70,_xlfn.XMATCH($A703,$BK$21:$BK$70,1))</f>
        <v>0</v>
      </c>
      <c r="BS703">
        <f t="shared" si="136"/>
        <v>0</v>
      </c>
    </row>
    <row r="704" spans="1:71" x14ac:dyDescent="0.2">
      <c r="A704">
        <v>1043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6.1019480405528522E-6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7.7390623381943507E-5</v>
      </c>
      <c r="AE704">
        <v>0</v>
      </c>
      <c r="AG704">
        <v>1043</v>
      </c>
      <c r="AH704">
        <f t="shared" ref="AH704:AW719" si="144">B704*$AE704</f>
        <v>0</v>
      </c>
      <c r="AI704">
        <f t="shared" si="144"/>
        <v>0</v>
      </c>
      <c r="AJ704">
        <f t="shared" si="144"/>
        <v>0</v>
      </c>
      <c r="AK704">
        <f t="shared" si="144"/>
        <v>0</v>
      </c>
      <c r="AL704">
        <f t="shared" si="144"/>
        <v>0</v>
      </c>
      <c r="AM704">
        <f t="shared" si="144"/>
        <v>0</v>
      </c>
      <c r="AN704">
        <f t="shared" si="144"/>
        <v>0</v>
      </c>
      <c r="AO704">
        <f t="shared" si="144"/>
        <v>0</v>
      </c>
      <c r="AP704">
        <f t="shared" si="144"/>
        <v>0</v>
      </c>
      <c r="AQ704">
        <f t="shared" si="144"/>
        <v>0</v>
      </c>
      <c r="AR704">
        <f t="shared" si="144"/>
        <v>0</v>
      </c>
      <c r="AS704">
        <f t="shared" si="144"/>
        <v>0</v>
      </c>
      <c r="AT704">
        <f t="shared" si="144"/>
        <v>0</v>
      </c>
      <c r="AU704">
        <f t="shared" si="144"/>
        <v>0</v>
      </c>
      <c r="AV704">
        <f t="shared" si="144"/>
        <v>0</v>
      </c>
      <c r="AW704">
        <f t="shared" si="144"/>
        <v>0</v>
      </c>
      <c r="AX704">
        <f t="shared" si="143"/>
        <v>0</v>
      </c>
      <c r="AY704">
        <f t="shared" si="138"/>
        <v>0</v>
      </c>
      <c r="AZ704">
        <f t="shared" si="138"/>
        <v>0</v>
      </c>
      <c r="BA704">
        <f t="shared" si="138"/>
        <v>0</v>
      </c>
      <c r="BB704">
        <f t="shared" si="138"/>
        <v>0</v>
      </c>
      <c r="BC704">
        <f t="shared" si="138"/>
        <v>0</v>
      </c>
      <c r="BD704">
        <f t="shared" si="138"/>
        <v>0</v>
      </c>
      <c r="BE704">
        <f t="shared" si="138"/>
        <v>0</v>
      </c>
      <c r="BF704">
        <f t="shared" si="138"/>
        <v>0</v>
      </c>
      <c r="BG704">
        <f t="shared" si="140"/>
        <v>0</v>
      </c>
      <c r="BH704">
        <f t="shared" si="140"/>
        <v>0</v>
      </c>
      <c r="BI704">
        <f t="shared" si="140"/>
        <v>0</v>
      </c>
      <c r="BJ704" s="16"/>
      <c r="BL704">
        <v>0</v>
      </c>
      <c r="BO704" s="16" cm="1">
        <f t="array" ref="BO704">INDEX($BK$21:$BK$70,_xlfn.XMATCH($A704,$BK$21:$BK$70,-1))</f>
        <v>840</v>
      </c>
      <c r="BP704" s="16" cm="1">
        <f t="array" ref="BP704">INDEX($BK$21:$BK$70,_xlfn.XMATCH($A704,$BK$21:$BK$70,1))</f>
        <v>1200</v>
      </c>
      <c r="BQ704" s="16" cm="1">
        <f t="array" ref="BQ704">INDEX($BL$21:$BL$70,_xlfn.XMATCH($A704,$BK$21:$BK$70,-1))</f>
        <v>0</v>
      </c>
      <c r="BR704" s="16" cm="1">
        <f t="array" ref="BR704">INDEX($BL$21:$BL$70,_xlfn.XMATCH($A704,$BK$21:$BK$70,1))</f>
        <v>0</v>
      </c>
      <c r="BS704">
        <f t="shared" si="136"/>
        <v>0</v>
      </c>
    </row>
    <row r="705" spans="1:71" x14ac:dyDescent="0.2">
      <c r="A705">
        <v>1044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1.2836815905488553E-5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6.2297606448996249E-5</v>
      </c>
      <c r="AE705">
        <v>0</v>
      </c>
      <c r="AG705">
        <v>1044</v>
      </c>
      <c r="AH705">
        <f t="shared" si="144"/>
        <v>0</v>
      </c>
      <c r="AI705">
        <f t="shared" si="144"/>
        <v>0</v>
      </c>
      <c r="AJ705">
        <f t="shared" si="144"/>
        <v>0</v>
      </c>
      <c r="AK705">
        <f t="shared" si="144"/>
        <v>0</v>
      </c>
      <c r="AL705">
        <f t="shared" si="144"/>
        <v>0</v>
      </c>
      <c r="AM705">
        <f t="shared" si="144"/>
        <v>0</v>
      </c>
      <c r="AN705">
        <f t="shared" si="144"/>
        <v>0</v>
      </c>
      <c r="AO705">
        <f t="shared" si="144"/>
        <v>0</v>
      </c>
      <c r="AP705">
        <f t="shared" si="144"/>
        <v>0</v>
      </c>
      <c r="AQ705">
        <f t="shared" si="144"/>
        <v>0</v>
      </c>
      <c r="AR705">
        <f t="shared" si="144"/>
        <v>0</v>
      </c>
      <c r="AS705">
        <f t="shared" si="144"/>
        <v>0</v>
      </c>
      <c r="AT705">
        <f t="shared" si="144"/>
        <v>0</v>
      </c>
      <c r="AU705">
        <f t="shared" si="144"/>
        <v>0</v>
      </c>
      <c r="AV705">
        <f t="shared" si="144"/>
        <v>0</v>
      </c>
      <c r="AW705">
        <f t="shared" si="144"/>
        <v>0</v>
      </c>
      <c r="AX705">
        <f t="shared" si="143"/>
        <v>0</v>
      </c>
      <c r="AY705">
        <f t="shared" si="138"/>
        <v>0</v>
      </c>
      <c r="AZ705">
        <f t="shared" si="138"/>
        <v>0</v>
      </c>
      <c r="BA705">
        <f t="shared" si="138"/>
        <v>0</v>
      </c>
      <c r="BB705">
        <f t="shared" si="138"/>
        <v>0</v>
      </c>
      <c r="BC705">
        <f t="shared" si="138"/>
        <v>0</v>
      </c>
      <c r="BD705">
        <f t="shared" si="138"/>
        <v>0</v>
      </c>
      <c r="BE705">
        <f t="shared" si="138"/>
        <v>0</v>
      </c>
      <c r="BF705">
        <f t="shared" si="138"/>
        <v>0</v>
      </c>
      <c r="BG705">
        <f t="shared" si="140"/>
        <v>0</v>
      </c>
      <c r="BH705">
        <f t="shared" si="140"/>
        <v>0</v>
      </c>
      <c r="BI705">
        <f t="shared" si="140"/>
        <v>0</v>
      </c>
      <c r="BJ705" s="16"/>
      <c r="BL705">
        <v>0</v>
      </c>
      <c r="BO705" s="16" cm="1">
        <f t="array" ref="BO705">INDEX($BK$21:$BK$70,_xlfn.XMATCH($A705,$BK$21:$BK$70,-1))</f>
        <v>840</v>
      </c>
      <c r="BP705" s="16" cm="1">
        <f t="array" ref="BP705">INDEX($BK$21:$BK$70,_xlfn.XMATCH($A705,$BK$21:$BK$70,1))</f>
        <v>1200</v>
      </c>
      <c r="BQ705" s="16" cm="1">
        <f t="array" ref="BQ705">INDEX($BL$21:$BL$70,_xlfn.XMATCH($A705,$BK$21:$BK$70,-1))</f>
        <v>0</v>
      </c>
      <c r="BR705" s="16" cm="1">
        <f t="array" ref="BR705">INDEX($BL$21:$BL$70,_xlfn.XMATCH($A705,$BK$21:$BK$70,1))</f>
        <v>0</v>
      </c>
      <c r="BS705">
        <f t="shared" si="136"/>
        <v>0</v>
      </c>
    </row>
    <row r="706" spans="1:71" x14ac:dyDescent="0.2">
      <c r="A706">
        <v>1045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1.0197516909229273E-5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6.3604271546899871E-5</v>
      </c>
      <c r="AE706">
        <v>0</v>
      </c>
      <c r="AG706">
        <v>1045</v>
      </c>
      <c r="AH706">
        <f t="shared" si="144"/>
        <v>0</v>
      </c>
      <c r="AI706">
        <f t="shared" si="144"/>
        <v>0</v>
      </c>
      <c r="AJ706">
        <f t="shared" si="144"/>
        <v>0</v>
      </c>
      <c r="AK706">
        <f t="shared" si="144"/>
        <v>0</v>
      </c>
      <c r="AL706">
        <f t="shared" si="144"/>
        <v>0</v>
      </c>
      <c r="AM706">
        <f t="shared" si="144"/>
        <v>0</v>
      </c>
      <c r="AN706">
        <f t="shared" si="144"/>
        <v>0</v>
      </c>
      <c r="AO706">
        <f t="shared" si="144"/>
        <v>0</v>
      </c>
      <c r="AP706">
        <f t="shared" si="144"/>
        <v>0</v>
      </c>
      <c r="AQ706">
        <f t="shared" si="144"/>
        <v>0</v>
      </c>
      <c r="AR706">
        <f t="shared" si="144"/>
        <v>0</v>
      </c>
      <c r="AS706">
        <f t="shared" si="144"/>
        <v>0</v>
      </c>
      <c r="AT706">
        <f t="shared" si="144"/>
        <v>0</v>
      </c>
      <c r="AU706">
        <f t="shared" si="144"/>
        <v>0</v>
      </c>
      <c r="AV706">
        <f t="shared" si="144"/>
        <v>0</v>
      </c>
      <c r="AW706">
        <f t="shared" si="144"/>
        <v>0</v>
      </c>
      <c r="AX706">
        <f t="shared" si="143"/>
        <v>0</v>
      </c>
      <c r="AY706">
        <f t="shared" si="138"/>
        <v>0</v>
      </c>
      <c r="AZ706">
        <f t="shared" si="138"/>
        <v>0</v>
      </c>
      <c r="BA706">
        <f t="shared" si="138"/>
        <v>0</v>
      </c>
      <c r="BB706">
        <f t="shared" si="138"/>
        <v>0</v>
      </c>
      <c r="BC706">
        <f t="shared" si="138"/>
        <v>0</v>
      </c>
      <c r="BD706">
        <f t="shared" si="138"/>
        <v>0</v>
      </c>
      <c r="BE706">
        <f t="shared" si="138"/>
        <v>0</v>
      </c>
      <c r="BF706">
        <f t="shared" si="138"/>
        <v>0</v>
      </c>
      <c r="BG706">
        <f t="shared" si="140"/>
        <v>0</v>
      </c>
      <c r="BH706">
        <f t="shared" si="140"/>
        <v>0</v>
      </c>
      <c r="BI706">
        <f t="shared" si="140"/>
        <v>0</v>
      </c>
      <c r="BJ706" s="16"/>
      <c r="BL706">
        <v>0</v>
      </c>
      <c r="BO706" s="16" cm="1">
        <f t="array" ref="BO706">INDEX($BK$21:$BK$70,_xlfn.XMATCH($A706,$BK$21:$BK$70,-1))</f>
        <v>840</v>
      </c>
      <c r="BP706" s="16" cm="1">
        <f t="array" ref="BP706">INDEX($BK$21:$BK$70,_xlfn.XMATCH($A706,$BK$21:$BK$70,1))</f>
        <v>1200</v>
      </c>
      <c r="BQ706" s="16" cm="1">
        <f t="array" ref="BQ706">INDEX($BL$21:$BL$70,_xlfn.XMATCH($A706,$BK$21:$BK$70,-1))</f>
        <v>0</v>
      </c>
      <c r="BR706" s="16" cm="1">
        <f t="array" ref="BR706">INDEX($BL$21:$BL$70,_xlfn.XMATCH($A706,$BK$21:$BK$70,1))</f>
        <v>0</v>
      </c>
      <c r="BS706">
        <f t="shared" si="136"/>
        <v>0</v>
      </c>
    </row>
    <row r="707" spans="1:71" x14ac:dyDescent="0.2">
      <c r="A707">
        <v>1046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7.1694916476054308E-6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6.8644837218308517E-5</v>
      </c>
      <c r="AE707">
        <v>0</v>
      </c>
      <c r="AG707">
        <v>1046</v>
      </c>
      <c r="AH707">
        <f t="shared" si="144"/>
        <v>0</v>
      </c>
      <c r="AI707">
        <f t="shared" si="144"/>
        <v>0</v>
      </c>
      <c r="AJ707">
        <f t="shared" si="144"/>
        <v>0</v>
      </c>
      <c r="AK707">
        <f t="shared" si="144"/>
        <v>0</v>
      </c>
      <c r="AL707">
        <f t="shared" si="144"/>
        <v>0</v>
      </c>
      <c r="AM707">
        <f t="shared" si="144"/>
        <v>0</v>
      </c>
      <c r="AN707">
        <f t="shared" si="144"/>
        <v>0</v>
      </c>
      <c r="AO707">
        <f t="shared" si="144"/>
        <v>0</v>
      </c>
      <c r="AP707">
        <f t="shared" si="144"/>
        <v>0</v>
      </c>
      <c r="AQ707">
        <f t="shared" si="144"/>
        <v>0</v>
      </c>
      <c r="AR707">
        <f t="shared" si="144"/>
        <v>0</v>
      </c>
      <c r="AS707">
        <f t="shared" si="144"/>
        <v>0</v>
      </c>
      <c r="AT707">
        <f t="shared" si="144"/>
        <v>0</v>
      </c>
      <c r="AU707">
        <f t="shared" si="144"/>
        <v>0</v>
      </c>
      <c r="AV707">
        <f t="shared" si="144"/>
        <v>0</v>
      </c>
      <c r="AW707">
        <f t="shared" si="144"/>
        <v>0</v>
      </c>
      <c r="AX707">
        <f t="shared" si="143"/>
        <v>0</v>
      </c>
      <c r="AY707">
        <f t="shared" si="138"/>
        <v>0</v>
      </c>
      <c r="AZ707">
        <f t="shared" si="138"/>
        <v>0</v>
      </c>
      <c r="BA707">
        <f t="shared" si="138"/>
        <v>0</v>
      </c>
      <c r="BB707">
        <f t="shared" si="138"/>
        <v>0</v>
      </c>
      <c r="BC707">
        <f t="shared" si="138"/>
        <v>0</v>
      </c>
      <c r="BD707">
        <f t="shared" si="138"/>
        <v>0</v>
      </c>
      <c r="BE707">
        <f t="shared" si="138"/>
        <v>0</v>
      </c>
      <c r="BF707">
        <f t="shared" si="138"/>
        <v>0</v>
      </c>
      <c r="BG707">
        <f t="shared" si="140"/>
        <v>0</v>
      </c>
      <c r="BH707">
        <f t="shared" si="140"/>
        <v>0</v>
      </c>
      <c r="BI707">
        <f t="shared" si="140"/>
        <v>0</v>
      </c>
      <c r="BJ707" s="16"/>
      <c r="BL707">
        <v>0</v>
      </c>
      <c r="BO707" s="16" cm="1">
        <f t="array" ref="BO707">INDEX($BK$21:$BK$70,_xlfn.XMATCH($A707,$BK$21:$BK$70,-1))</f>
        <v>840</v>
      </c>
      <c r="BP707" s="16" cm="1">
        <f t="array" ref="BP707">INDEX($BK$21:$BK$70,_xlfn.XMATCH($A707,$BK$21:$BK$70,1))</f>
        <v>1200</v>
      </c>
      <c r="BQ707" s="16" cm="1">
        <f t="array" ref="BQ707">INDEX($BL$21:$BL$70,_xlfn.XMATCH($A707,$BK$21:$BK$70,-1))</f>
        <v>0</v>
      </c>
      <c r="BR707" s="16" cm="1">
        <f t="array" ref="BR707">INDEX($BL$21:$BL$70,_xlfn.XMATCH($A707,$BK$21:$BK$70,1))</f>
        <v>0</v>
      </c>
      <c r="BS707">
        <f t="shared" si="136"/>
        <v>0</v>
      </c>
    </row>
    <row r="708" spans="1:71" x14ac:dyDescent="0.2">
      <c r="A708">
        <v>1047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1.6928255232943024E-5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7.5840492012681714E-5</v>
      </c>
      <c r="AE708">
        <v>0</v>
      </c>
      <c r="AG708">
        <v>1047</v>
      </c>
      <c r="AH708">
        <f t="shared" si="144"/>
        <v>0</v>
      </c>
      <c r="AI708">
        <f t="shared" si="144"/>
        <v>0</v>
      </c>
      <c r="AJ708">
        <f t="shared" si="144"/>
        <v>0</v>
      </c>
      <c r="AK708">
        <f t="shared" si="144"/>
        <v>0</v>
      </c>
      <c r="AL708">
        <f t="shared" si="144"/>
        <v>0</v>
      </c>
      <c r="AM708">
        <f t="shared" si="144"/>
        <v>0</v>
      </c>
      <c r="AN708">
        <f t="shared" si="144"/>
        <v>0</v>
      </c>
      <c r="AO708">
        <f t="shared" si="144"/>
        <v>0</v>
      </c>
      <c r="AP708">
        <f t="shared" si="144"/>
        <v>0</v>
      </c>
      <c r="AQ708">
        <f t="shared" si="144"/>
        <v>0</v>
      </c>
      <c r="AR708">
        <f t="shared" si="144"/>
        <v>0</v>
      </c>
      <c r="AS708">
        <f t="shared" si="144"/>
        <v>0</v>
      </c>
      <c r="AT708">
        <f t="shared" si="144"/>
        <v>0</v>
      </c>
      <c r="AU708">
        <f t="shared" si="144"/>
        <v>0</v>
      </c>
      <c r="AV708">
        <f t="shared" si="144"/>
        <v>0</v>
      </c>
      <c r="AW708">
        <f t="shared" si="144"/>
        <v>0</v>
      </c>
      <c r="AX708">
        <f t="shared" si="143"/>
        <v>0</v>
      </c>
      <c r="AY708">
        <f t="shared" si="138"/>
        <v>0</v>
      </c>
      <c r="AZ708">
        <f t="shared" si="138"/>
        <v>0</v>
      </c>
      <c r="BA708">
        <f t="shared" si="138"/>
        <v>0</v>
      </c>
      <c r="BB708">
        <f t="shared" si="138"/>
        <v>0</v>
      </c>
      <c r="BC708">
        <f t="shared" si="138"/>
        <v>0</v>
      </c>
      <c r="BD708">
        <f t="shared" si="138"/>
        <v>0</v>
      </c>
      <c r="BE708">
        <f t="shared" si="138"/>
        <v>0</v>
      </c>
      <c r="BF708">
        <f t="shared" si="138"/>
        <v>0</v>
      </c>
      <c r="BG708">
        <f t="shared" si="140"/>
        <v>0</v>
      </c>
      <c r="BH708">
        <f t="shared" si="140"/>
        <v>0</v>
      </c>
      <c r="BI708">
        <f t="shared" si="140"/>
        <v>0</v>
      </c>
      <c r="BJ708" s="16"/>
      <c r="BL708">
        <v>0</v>
      </c>
      <c r="BO708" s="16" cm="1">
        <f t="array" ref="BO708">INDEX($BK$21:$BK$70,_xlfn.XMATCH($A708,$BK$21:$BK$70,-1))</f>
        <v>840</v>
      </c>
      <c r="BP708" s="16" cm="1">
        <f t="array" ref="BP708">INDEX($BK$21:$BK$70,_xlfn.XMATCH($A708,$BK$21:$BK$70,1))</f>
        <v>1200</v>
      </c>
      <c r="BQ708" s="16" cm="1">
        <f t="array" ref="BQ708">INDEX($BL$21:$BL$70,_xlfn.XMATCH($A708,$BK$21:$BK$70,-1))</f>
        <v>0</v>
      </c>
      <c r="BR708" s="16" cm="1">
        <f t="array" ref="BR708">INDEX($BL$21:$BL$70,_xlfn.XMATCH($A708,$BK$21:$BK$70,1))</f>
        <v>0</v>
      </c>
      <c r="BS708">
        <f t="shared" si="136"/>
        <v>0</v>
      </c>
    </row>
    <row r="709" spans="1:71" x14ac:dyDescent="0.2">
      <c r="A709">
        <v>1048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1.1196605436474315E-5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6.1388488634226034E-5</v>
      </c>
      <c r="AE709">
        <v>0</v>
      </c>
      <c r="AG709">
        <v>1048</v>
      </c>
      <c r="AH709">
        <f t="shared" si="144"/>
        <v>0</v>
      </c>
      <c r="AI709">
        <f t="shared" si="144"/>
        <v>0</v>
      </c>
      <c r="AJ709">
        <f t="shared" si="144"/>
        <v>0</v>
      </c>
      <c r="AK709">
        <f t="shared" si="144"/>
        <v>0</v>
      </c>
      <c r="AL709">
        <f t="shared" si="144"/>
        <v>0</v>
      </c>
      <c r="AM709">
        <f t="shared" si="144"/>
        <v>0</v>
      </c>
      <c r="AN709">
        <f t="shared" si="144"/>
        <v>0</v>
      </c>
      <c r="AO709">
        <f t="shared" si="144"/>
        <v>0</v>
      </c>
      <c r="AP709">
        <f t="shared" si="144"/>
        <v>0</v>
      </c>
      <c r="AQ709">
        <f t="shared" si="144"/>
        <v>0</v>
      </c>
      <c r="AR709">
        <f t="shared" si="144"/>
        <v>0</v>
      </c>
      <c r="AS709">
        <f t="shared" si="144"/>
        <v>0</v>
      </c>
      <c r="AT709">
        <f t="shared" si="144"/>
        <v>0</v>
      </c>
      <c r="AU709">
        <f t="shared" si="144"/>
        <v>0</v>
      </c>
      <c r="AV709">
        <f t="shared" si="144"/>
        <v>0</v>
      </c>
      <c r="AW709">
        <f t="shared" si="144"/>
        <v>0</v>
      </c>
      <c r="AX709">
        <f t="shared" si="143"/>
        <v>0</v>
      </c>
      <c r="AY709">
        <f t="shared" si="138"/>
        <v>0</v>
      </c>
      <c r="AZ709">
        <f t="shared" si="138"/>
        <v>0</v>
      </c>
      <c r="BA709">
        <f t="shared" si="138"/>
        <v>0</v>
      </c>
      <c r="BB709">
        <f t="shared" si="138"/>
        <v>0</v>
      </c>
      <c r="BC709">
        <f t="shared" si="138"/>
        <v>0</v>
      </c>
      <c r="BD709">
        <f t="shared" si="138"/>
        <v>0</v>
      </c>
      <c r="BE709">
        <f t="shared" si="138"/>
        <v>0</v>
      </c>
      <c r="BF709">
        <f t="shared" si="138"/>
        <v>0</v>
      </c>
      <c r="BG709">
        <f t="shared" si="140"/>
        <v>0</v>
      </c>
      <c r="BH709">
        <f t="shared" si="140"/>
        <v>0</v>
      </c>
      <c r="BI709">
        <f t="shared" si="140"/>
        <v>0</v>
      </c>
      <c r="BJ709" s="16"/>
      <c r="BL709">
        <v>0</v>
      </c>
      <c r="BO709" s="16" cm="1">
        <f t="array" ref="BO709">INDEX($BK$21:$BK$70,_xlfn.XMATCH($A709,$BK$21:$BK$70,-1))</f>
        <v>840</v>
      </c>
      <c r="BP709" s="16" cm="1">
        <f t="array" ref="BP709">INDEX($BK$21:$BK$70,_xlfn.XMATCH($A709,$BK$21:$BK$70,1))</f>
        <v>1200</v>
      </c>
      <c r="BQ709" s="16" cm="1">
        <f t="array" ref="BQ709">INDEX($BL$21:$BL$70,_xlfn.XMATCH($A709,$BK$21:$BK$70,-1))</f>
        <v>0</v>
      </c>
      <c r="BR709" s="16" cm="1">
        <f t="array" ref="BR709">INDEX($BL$21:$BL$70,_xlfn.XMATCH($A709,$BK$21:$BK$70,1))</f>
        <v>0</v>
      </c>
      <c r="BS709">
        <f t="shared" si="136"/>
        <v>0</v>
      </c>
    </row>
    <row r="710" spans="1:71" x14ac:dyDescent="0.2">
      <c r="A710">
        <v>1049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9.0607047581484849E-6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9.0097267138459182E-5</v>
      </c>
      <c r="AE710">
        <v>0</v>
      </c>
      <c r="AG710">
        <v>1049</v>
      </c>
      <c r="AH710">
        <f t="shared" si="144"/>
        <v>0</v>
      </c>
      <c r="AI710">
        <f t="shared" si="144"/>
        <v>0</v>
      </c>
      <c r="AJ710">
        <f t="shared" si="144"/>
        <v>0</v>
      </c>
      <c r="AK710">
        <f t="shared" si="144"/>
        <v>0</v>
      </c>
      <c r="AL710">
        <f t="shared" si="144"/>
        <v>0</v>
      </c>
      <c r="AM710">
        <f t="shared" si="144"/>
        <v>0</v>
      </c>
      <c r="AN710">
        <f t="shared" si="144"/>
        <v>0</v>
      </c>
      <c r="AO710">
        <f t="shared" si="144"/>
        <v>0</v>
      </c>
      <c r="AP710">
        <f t="shared" si="144"/>
        <v>0</v>
      </c>
      <c r="AQ710">
        <f t="shared" si="144"/>
        <v>0</v>
      </c>
      <c r="AR710">
        <f t="shared" si="144"/>
        <v>0</v>
      </c>
      <c r="AS710">
        <f t="shared" si="144"/>
        <v>0</v>
      </c>
      <c r="AT710">
        <f t="shared" si="144"/>
        <v>0</v>
      </c>
      <c r="AU710">
        <f t="shared" si="144"/>
        <v>0</v>
      </c>
      <c r="AV710">
        <f t="shared" si="144"/>
        <v>0</v>
      </c>
      <c r="AW710">
        <f t="shared" si="144"/>
        <v>0</v>
      </c>
      <c r="AX710">
        <f t="shared" si="143"/>
        <v>0</v>
      </c>
      <c r="AY710">
        <f t="shared" si="138"/>
        <v>0</v>
      </c>
      <c r="AZ710">
        <f t="shared" si="138"/>
        <v>0</v>
      </c>
      <c r="BA710">
        <f t="shared" si="138"/>
        <v>0</v>
      </c>
      <c r="BB710">
        <f t="shared" si="138"/>
        <v>0</v>
      </c>
      <c r="BC710">
        <f t="shared" si="138"/>
        <v>0</v>
      </c>
      <c r="BD710">
        <f t="shared" si="138"/>
        <v>0</v>
      </c>
      <c r="BE710">
        <f t="shared" si="138"/>
        <v>0</v>
      </c>
      <c r="BF710">
        <f t="shared" si="138"/>
        <v>0</v>
      </c>
      <c r="BG710">
        <f t="shared" si="140"/>
        <v>0</v>
      </c>
      <c r="BH710">
        <f t="shared" si="140"/>
        <v>0</v>
      </c>
      <c r="BI710">
        <f t="shared" si="140"/>
        <v>0</v>
      </c>
      <c r="BJ710" s="16"/>
      <c r="BL710">
        <v>0</v>
      </c>
      <c r="BO710" s="16" cm="1">
        <f t="array" ref="BO710">INDEX($BK$21:$BK$70,_xlfn.XMATCH($A710,$BK$21:$BK$70,-1))</f>
        <v>840</v>
      </c>
      <c r="BP710" s="16" cm="1">
        <f t="array" ref="BP710">INDEX($BK$21:$BK$70,_xlfn.XMATCH($A710,$BK$21:$BK$70,1))</f>
        <v>1200</v>
      </c>
      <c r="BQ710" s="16" cm="1">
        <f t="array" ref="BQ710">INDEX($BL$21:$BL$70,_xlfn.XMATCH($A710,$BK$21:$BK$70,-1))</f>
        <v>0</v>
      </c>
      <c r="BR710" s="16" cm="1">
        <f t="array" ref="BR710">INDEX($BL$21:$BL$70,_xlfn.XMATCH($A710,$BK$21:$BK$70,1))</f>
        <v>0</v>
      </c>
      <c r="BS710">
        <f t="shared" si="136"/>
        <v>0</v>
      </c>
    </row>
    <row r="711" spans="1:71" x14ac:dyDescent="0.2">
      <c r="A711">
        <v>1050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1.26220541930758E-5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6.6058263731741534E-5</v>
      </c>
      <c r="AE711">
        <v>0</v>
      </c>
      <c r="AG711">
        <v>1050</v>
      </c>
      <c r="AH711">
        <f t="shared" si="144"/>
        <v>0</v>
      </c>
      <c r="AI711">
        <f t="shared" si="144"/>
        <v>0</v>
      </c>
      <c r="AJ711">
        <f t="shared" si="144"/>
        <v>0</v>
      </c>
      <c r="AK711">
        <f t="shared" si="144"/>
        <v>0</v>
      </c>
      <c r="AL711">
        <f t="shared" si="144"/>
        <v>0</v>
      </c>
      <c r="AM711">
        <f t="shared" si="144"/>
        <v>0</v>
      </c>
      <c r="AN711">
        <f t="shared" si="144"/>
        <v>0</v>
      </c>
      <c r="AO711">
        <f t="shared" si="144"/>
        <v>0</v>
      </c>
      <c r="AP711">
        <f t="shared" si="144"/>
        <v>0</v>
      </c>
      <c r="AQ711">
        <f t="shared" si="144"/>
        <v>0</v>
      </c>
      <c r="AR711">
        <f t="shared" si="144"/>
        <v>0</v>
      </c>
      <c r="AS711">
        <f t="shared" si="144"/>
        <v>0</v>
      </c>
      <c r="AT711">
        <f t="shared" si="144"/>
        <v>0</v>
      </c>
      <c r="AU711">
        <f t="shared" si="144"/>
        <v>0</v>
      </c>
      <c r="AV711">
        <f t="shared" si="144"/>
        <v>0</v>
      </c>
      <c r="AW711">
        <f t="shared" si="144"/>
        <v>0</v>
      </c>
      <c r="AX711">
        <f t="shared" si="143"/>
        <v>0</v>
      </c>
      <c r="AY711">
        <f t="shared" si="138"/>
        <v>0</v>
      </c>
      <c r="AZ711">
        <f t="shared" si="138"/>
        <v>0</v>
      </c>
      <c r="BA711">
        <f t="shared" si="138"/>
        <v>0</v>
      </c>
      <c r="BB711">
        <f t="shared" si="138"/>
        <v>0</v>
      </c>
      <c r="BC711">
        <f t="shared" si="138"/>
        <v>0</v>
      </c>
      <c r="BD711">
        <f t="shared" si="138"/>
        <v>0</v>
      </c>
      <c r="BE711">
        <f t="shared" si="138"/>
        <v>0</v>
      </c>
      <c r="BF711">
        <f t="shared" si="138"/>
        <v>0</v>
      </c>
      <c r="BG711">
        <f t="shared" si="140"/>
        <v>0</v>
      </c>
      <c r="BH711">
        <f t="shared" si="140"/>
        <v>0</v>
      </c>
      <c r="BI711">
        <f t="shared" si="140"/>
        <v>0</v>
      </c>
      <c r="BJ711" s="16"/>
      <c r="BL711">
        <v>0</v>
      </c>
      <c r="BO711" s="16" cm="1">
        <f t="array" ref="BO711">INDEX($BK$21:$BK$70,_xlfn.XMATCH($A711,$BK$21:$BK$70,-1))</f>
        <v>840</v>
      </c>
      <c r="BP711" s="16" cm="1">
        <f t="array" ref="BP711">INDEX($BK$21:$BK$70,_xlfn.XMATCH($A711,$BK$21:$BK$70,1))</f>
        <v>1200</v>
      </c>
      <c r="BQ711" s="16" cm="1">
        <f t="array" ref="BQ711">INDEX($BL$21:$BL$70,_xlfn.XMATCH($A711,$BK$21:$BK$70,-1))</f>
        <v>0</v>
      </c>
      <c r="BR711" s="16" cm="1">
        <f t="array" ref="BR711">INDEX($BL$21:$BL$70,_xlfn.XMATCH($A711,$BK$21:$BK$70,1))</f>
        <v>0</v>
      </c>
      <c r="BS711">
        <f t="shared" si="136"/>
        <v>0</v>
      </c>
    </row>
    <row r="712" spans="1:71" x14ac:dyDescent="0.2">
      <c r="A712">
        <v>1051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5.35623290264963E-6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5.58078502426151E-5</v>
      </c>
      <c r="AE712">
        <v>0</v>
      </c>
      <c r="AG712">
        <v>1051</v>
      </c>
      <c r="AH712">
        <f t="shared" si="144"/>
        <v>0</v>
      </c>
      <c r="AI712">
        <f t="shared" si="144"/>
        <v>0</v>
      </c>
      <c r="AJ712">
        <f t="shared" si="144"/>
        <v>0</v>
      </c>
      <c r="AK712">
        <f t="shared" si="144"/>
        <v>0</v>
      </c>
      <c r="AL712">
        <f t="shared" si="144"/>
        <v>0</v>
      </c>
      <c r="AM712">
        <f t="shared" si="144"/>
        <v>0</v>
      </c>
      <c r="AN712">
        <f t="shared" si="144"/>
        <v>0</v>
      </c>
      <c r="AO712">
        <f t="shared" si="144"/>
        <v>0</v>
      </c>
      <c r="AP712">
        <f t="shared" si="144"/>
        <v>0</v>
      </c>
      <c r="AQ712">
        <f t="shared" si="144"/>
        <v>0</v>
      </c>
      <c r="AR712">
        <f t="shared" si="144"/>
        <v>0</v>
      </c>
      <c r="AS712">
        <f t="shared" si="144"/>
        <v>0</v>
      </c>
      <c r="AT712">
        <f t="shared" si="144"/>
        <v>0</v>
      </c>
      <c r="AU712">
        <f t="shared" si="144"/>
        <v>0</v>
      </c>
      <c r="AV712">
        <f t="shared" si="144"/>
        <v>0</v>
      </c>
      <c r="AW712">
        <f t="shared" si="144"/>
        <v>0</v>
      </c>
      <c r="AX712">
        <f t="shared" si="143"/>
        <v>0</v>
      </c>
      <c r="AY712">
        <f t="shared" si="138"/>
        <v>0</v>
      </c>
      <c r="AZ712">
        <f t="shared" si="138"/>
        <v>0</v>
      </c>
      <c r="BA712">
        <f t="shared" si="138"/>
        <v>0</v>
      </c>
      <c r="BB712">
        <f t="shared" si="138"/>
        <v>0</v>
      </c>
      <c r="BC712">
        <f t="shared" si="138"/>
        <v>0</v>
      </c>
      <c r="BD712">
        <f t="shared" si="138"/>
        <v>0</v>
      </c>
      <c r="BE712">
        <f t="shared" si="138"/>
        <v>0</v>
      </c>
      <c r="BF712">
        <f t="shared" si="138"/>
        <v>0</v>
      </c>
      <c r="BG712">
        <f t="shared" si="140"/>
        <v>0</v>
      </c>
      <c r="BH712">
        <f t="shared" si="140"/>
        <v>0</v>
      </c>
      <c r="BI712">
        <f t="shared" si="140"/>
        <v>0</v>
      </c>
      <c r="BJ712" s="16"/>
      <c r="BL712">
        <v>0</v>
      </c>
      <c r="BO712" s="16" cm="1">
        <f t="array" ref="BO712">INDEX($BK$21:$BK$70,_xlfn.XMATCH($A712,$BK$21:$BK$70,-1))</f>
        <v>840</v>
      </c>
      <c r="BP712" s="16" cm="1">
        <f t="array" ref="BP712">INDEX($BK$21:$BK$70,_xlfn.XMATCH($A712,$BK$21:$BK$70,1))</f>
        <v>1200</v>
      </c>
      <c r="BQ712" s="16" cm="1">
        <f t="array" ref="BQ712">INDEX($BL$21:$BL$70,_xlfn.XMATCH($A712,$BK$21:$BK$70,-1))</f>
        <v>0</v>
      </c>
      <c r="BR712" s="16" cm="1">
        <f t="array" ref="BR712">INDEX($BL$21:$BL$70,_xlfn.XMATCH($A712,$BK$21:$BK$70,1))</f>
        <v>0</v>
      </c>
      <c r="BS712">
        <f t="shared" si="136"/>
        <v>0</v>
      </c>
    </row>
    <row r="713" spans="1:71" x14ac:dyDescent="0.2">
      <c r="A713">
        <v>1052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1.4167631622828547E-5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9.911646885618866E-5</v>
      </c>
      <c r="AE713">
        <v>0</v>
      </c>
      <c r="AG713">
        <v>1052</v>
      </c>
      <c r="AH713">
        <f t="shared" si="144"/>
        <v>0</v>
      </c>
      <c r="AI713">
        <f t="shared" si="144"/>
        <v>0</v>
      </c>
      <c r="AJ713">
        <f t="shared" si="144"/>
        <v>0</v>
      </c>
      <c r="AK713">
        <f t="shared" si="144"/>
        <v>0</v>
      </c>
      <c r="AL713">
        <f t="shared" si="144"/>
        <v>0</v>
      </c>
      <c r="AM713">
        <f t="shared" si="144"/>
        <v>0</v>
      </c>
      <c r="AN713">
        <f t="shared" si="144"/>
        <v>0</v>
      </c>
      <c r="AO713">
        <f t="shared" si="144"/>
        <v>0</v>
      </c>
      <c r="AP713">
        <f t="shared" si="144"/>
        <v>0</v>
      </c>
      <c r="AQ713">
        <f t="shared" si="144"/>
        <v>0</v>
      </c>
      <c r="AR713">
        <f t="shared" si="144"/>
        <v>0</v>
      </c>
      <c r="AS713">
        <f t="shared" si="144"/>
        <v>0</v>
      </c>
      <c r="AT713">
        <f t="shared" si="144"/>
        <v>0</v>
      </c>
      <c r="AU713">
        <f t="shared" si="144"/>
        <v>0</v>
      </c>
      <c r="AV713">
        <f t="shared" si="144"/>
        <v>0</v>
      </c>
      <c r="AW713">
        <f t="shared" si="144"/>
        <v>0</v>
      </c>
      <c r="AX713">
        <f t="shared" si="143"/>
        <v>0</v>
      </c>
      <c r="AY713">
        <f t="shared" si="143"/>
        <v>0</v>
      </c>
      <c r="AZ713">
        <f t="shared" si="143"/>
        <v>0</v>
      </c>
      <c r="BA713">
        <f t="shared" si="143"/>
        <v>0</v>
      </c>
      <c r="BB713">
        <f t="shared" si="138"/>
        <v>0</v>
      </c>
      <c r="BC713">
        <f t="shared" si="138"/>
        <v>0</v>
      </c>
      <c r="BD713">
        <f t="shared" si="138"/>
        <v>0</v>
      </c>
      <c r="BE713">
        <f t="shared" si="138"/>
        <v>0</v>
      </c>
      <c r="BF713">
        <f t="shared" si="138"/>
        <v>0</v>
      </c>
      <c r="BG713">
        <f t="shared" si="140"/>
        <v>0</v>
      </c>
      <c r="BH713">
        <f t="shared" si="140"/>
        <v>0</v>
      </c>
      <c r="BI713">
        <f t="shared" si="140"/>
        <v>0</v>
      </c>
      <c r="BJ713" s="16"/>
      <c r="BL713">
        <v>0</v>
      </c>
      <c r="BO713" s="16" cm="1">
        <f t="array" ref="BO713">INDEX($BK$21:$BK$70,_xlfn.XMATCH($A713,$BK$21:$BK$70,-1))</f>
        <v>840</v>
      </c>
      <c r="BP713" s="16" cm="1">
        <f t="array" ref="BP713">INDEX($BK$21:$BK$70,_xlfn.XMATCH($A713,$BK$21:$BK$70,1))</f>
        <v>1200</v>
      </c>
      <c r="BQ713" s="16" cm="1">
        <f t="array" ref="BQ713">INDEX($BL$21:$BL$70,_xlfn.XMATCH($A713,$BK$21:$BK$70,-1))</f>
        <v>0</v>
      </c>
      <c r="BR713" s="16" cm="1">
        <f t="array" ref="BR713">INDEX($BL$21:$BL$70,_xlfn.XMATCH($A713,$BK$21:$BK$70,1))</f>
        <v>0</v>
      </c>
      <c r="BS713">
        <f t="shared" si="136"/>
        <v>0</v>
      </c>
    </row>
    <row r="714" spans="1:71" x14ac:dyDescent="0.2">
      <c r="A714">
        <v>1053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1.3997345667755489E-5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7.5780539866634141E-5</v>
      </c>
      <c r="AE714">
        <v>0</v>
      </c>
      <c r="AG714">
        <v>1053</v>
      </c>
      <c r="AH714">
        <f t="shared" si="144"/>
        <v>0</v>
      </c>
      <c r="AI714">
        <f t="shared" si="144"/>
        <v>0</v>
      </c>
      <c r="AJ714">
        <f t="shared" si="144"/>
        <v>0</v>
      </c>
      <c r="AK714">
        <f t="shared" si="144"/>
        <v>0</v>
      </c>
      <c r="AL714">
        <f t="shared" si="144"/>
        <v>0</v>
      </c>
      <c r="AM714">
        <f t="shared" si="144"/>
        <v>0</v>
      </c>
      <c r="AN714">
        <f t="shared" si="144"/>
        <v>0</v>
      </c>
      <c r="AO714">
        <f t="shared" si="144"/>
        <v>0</v>
      </c>
      <c r="AP714">
        <f t="shared" si="144"/>
        <v>0</v>
      </c>
      <c r="AQ714">
        <f t="shared" si="144"/>
        <v>0</v>
      </c>
      <c r="AR714">
        <f t="shared" si="144"/>
        <v>0</v>
      </c>
      <c r="AS714">
        <f t="shared" si="144"/>
        <v>0</v>
      </c>
      <c r="AT714">
        <f t="shared" si="144"/>
        <v>0</v>
      </c>
      <c r="AU714">
        <f t="shared" si="144"/>
        <v>0</v>
      </c>
      <c r="AV714">
        <f t="shared" si="144"/>
        <v>0</v>
      </c>
      <c r="AW714">
        <f t="shared" si="144"/>
        <v>0</v>
      </c>
      <c r="AX714">
        <f t="shared" si="143"/>
        <v>0</v>
      </c>
      <c r="AY714">
        <f t="shared" si="143"/>
        <v>0</v>
      </c>
      <c r="AZ714">
        <f t="shared" si="143"/>
        <v>0</v>
      </c>
      <c r="BA714">
        <f t="shared" si="143"/>
        <v>0</v>
      </c>
      <c r="BB714">
        <f t="shared" si="138"/>
        <v>0</v>
      </c>
      <c r="BC714">
        <f t="shared" si="138"/>
        <v>0</v>
      </c>
      <c r="BD714">
        <f t="shared" si="138"/>
        <v>0</v>
      </c>
      <c r="BE714">
        <f t="shared" si="138"/>
        <v>0</v>
      </c>
      <c r="BF714">
        <f t="shared" si="138"/>
        <v>0</v>
      </c>
      <c r="BG714">
        <f t="shared" si="140"/>
        <v>0</v>
      </c>
      <c r="BH714">
        <f t="shared" si="140"/>
        <v>0</v>
      </c>
      <c r="BI714">
        <f t="shared" si="140"/>
        <v>0</v>
      </c>
      <c r="BJ714" s="16"/>
      <c r="BL714">
        <v>0</v>
      </c>
      <c r="BO714" s="16" cm="1">
        <f t="array" ref="BO714">INDEX($BK$21:$BK$70,_xlfn.XMATCH($A714,$BK$21:$BK$70,-1))</f>
        <v>840</v>
      </c>
      <c r="BP714" s="16" cm="1">
        <f t="array" ref="BP714">INDEX($BK$21:$BK$70,_xlfn.XMATCH($A714,$BK$21:$BK$70,1))</f>
        <v>1200</v>
      </c>
      <c r="BQ714" s="16" cm="1">
        <f t="array" ref="BQ714">INDEX($BL$21:$BL$70,_xlfn.XMATCH($A714,$BK$21:$BK$70,-1))</f>
        <v>0</v>
      </c>
      <c r="BR714" s="16" cm="1">
        <f t="array" ref="BR714">INDEX($BL$21:$BL$70,_xlfn.XMATCH($A714,$BK$21:$BK$70,1))</f>
        <v>0</v>
      </c>
      <c r="BS714">
        <f t="shared" si="136"/>
        <v>0</v>
      </c>
    </row>
    <row r="715" spans="1:71" x14ac:dyDescent="0.2">
      <c r="A715">
        <v>1054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1.8661075013738923E-5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6.0461971759447686E-5</v>
      </c>
      <c r="AE715">
        <v>0</v>
      </c>
      <c r="AG715">
        <v>1054</v>
      </c>
      <c r="AH715">
        <f t="shared" si="144"/>
        <v>0</v>
      </c>
      <c r="AI715">
        <f t="shared" si="144"/>
        <v>0</v>
      </c>
      <c r="AJ715">
        <f t="shared" si="144"/>
        <v>0</v>
      </c>
      <c r="AK715">
        <f t="shared" si="144"/>
        <v>0</v>
      </c>
      <c r="AL715">
        <f t="shared" si="144"/>
        <v>0</v>
      </c>
      <c r="AM715">
        <f t="shared" si="144"/>
        <v>0</v>
      </c>
      <c r="AN715">
        <f t="shared" si="144"/>
        <v>0</v>
      </c>
      <c r="AO715">
        <f t="shared" si="144"/>
        <v>0</v>
      </c>
      <c r="AP715">
        <f t="shared" si="144"/>
        <v>0</v>
      </c>
      <c r="AQ715">
        <f t="shared" si="144"/>
        <v>0</v>
      </c>
      <c r="AR715">
        <f t="shared" si="144"/>
        <v>0</v>
      </c>
      <c r="AS715">
        <f t="shared" si="144"/>
        <v>0</v>
      </c>
      <c r="AT715">
        <f t="shared" si="144"/>
        <v>0</v>
      </c>
      <c r="AU715">
        <f t="shared" si="144"/>
        <v>0</v>
      </c>
      <c r="AV715">
        <f t="shared" si="144"/>
        <v>0</v>
      </c>
      <c r="AW715">
        <f t="shared" si="144"/>
        <v>0</v>
      </c>
      <c r="AX715">
        <f t="shared" si="143"/>
        <v>0</v>
      </c>
      <c r="AY715">
        <f t="shared" si="143"/>
        <v>0</v>
      </c>
      <c r="AZ715">
        <f t="shared" si="143"/>
        <v>0</v>
      </c>
      <c r="BA715">
        <f t="shared" si="143"/>
        <v>0</v>
      </c>
      <c r="BB715">
        <f t="shared" si="138"/>
        <v>0</v>
      </c>
      <c r="BC715">
        <f t="shared" si="138"/>
        <v>0</v>
      </c>
      <c r="BD715">
        <f t="shared" si="138"/>
        <v>0</v>
      </c>
      <c r="BE715">
        <f t="shared" si="138"/>
        <v>0</v>
      </c>
      <c r="BF715">
        <f t="shared" si="138"/>
        <v>0</v>
      </c>
      <c r="BG715">
        <f t="shared" si="140"/>
        <v>0</v>
      </c>
      <c r="BH715">
        <f t="shared" si="140"/>
        <v>0</v>
      </c>
      <c r="BI715">
        <f t="shared" si="140"/>
        <v>0</v>
      </c>
      <c r="BJ715" s="16"/>
      <c r="BL715">
        <v>0</v>
      </c>
      <c r="BO715" s="16" cm="1">
        <f t="array" ref="BO715">INDEX($BK$21:$BK$70,_xlfn.XMATCH($A715,$BK$21:$BK$70,-1))</f>
        <v>840</v>
      </c>
      <c r="BP715" s="16" cm="1">
        <f t="array" ref="BP715">INDEX($BK$21:$BK$70,_xlfn.XMATCH($A715,$BK$21:$BK$70,1))</f>
        <v>1200</v>
      </c>
      <c r="BQ715" s="16" cm="1">
        <f t="array" ref="BQ715">INDEX($BL$21:$BL$70,_xlfn.XMATCH($A715,$BK$21:$BK$70,-1))</f>
        <v>0</v>
      </c>
      <c r="BR715" s="16" cm="1">
        <f t="array" ref="BR715">INDEX($BL$21:$BL$70,_xlfn.XMATCH($A715,$BK$21:$BK$70,1))</f>
        <v>0</v>
      </c>
      <c r="BS715">
        <f t="shared" si="136"/>
        <v>0</v>
      </c>
    </row>
    <row r="716" spans="1:71" x14ac:dyDescent="0.2">
      <c r="A716">
        <v>1055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1.5623515597415815E-5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8.4535056115307987E-5</v>
      </c>
      <c r="AE716">
        <v>0</v>
      </c>
      <c r="AG716">
        <v>1055</v>
      </c>
      <c r="AH716">
        <f t="shared" si="144"/>
        <v>0</v>
      </c>
      <c r="AI716">
        <f t="shared" si="144"/>
        <v>0</v>
      </c>
      <c r="AJ716">
        <f t="shared" si="144"/>
        <v>0</v>
      </c>
      <c r="AK716">
        <f t="shared" si="144"/>
        <v>0</v>
      </c>
      <c r="AL716">
        <f t="shared" si="144"/>
        <v>0</v>
      </c>
      <c r="AM716">
        <f t="shared" si="144"/>
        <v>0</v>
      </c>
      <c r="AN716">
        <f t="shared" si="144"/>
        <v>0</v>
      </c>
      <c r="AO716">
        <f t="shared" si="144"/>
        <v>0</v>
      </c>
      <c r="AP716">
        <f t="shared" si="144"/>
        <v>0</v>
      </c>
      <c r="AQ716">
        <f t="shared" si="144"/>
        <v>0</v>
      </c>
      <c r="AR716">
        <f t="shared" si="144"/>
        <v>0</v>
      </c>
      <c r="AS716">
        <f t="shared" si="144"/>
        <v>0</v>
      </c>
      <c r="AT716">
        <f t="shared" si="144"/>
        <v>0</v>
      </c>
      <c r="AU716">
        <f t="shared" si="144"/>
        <v>0</v>
      </c>
      <c r="AV716">
        <f t="shared" si="144"/>
        <v>0</v>
      </c>
      <c r="AW716">
        <f t="shared" si="144"/>
        <v>0</v>
      </c>
      <c r="AX716">
        <f t="shared" si="143"/>
        <v>0</v>
      </c>
      <c r="AY716">
        <f t="shared" si="143"/>
        <v>0</v>
      </c>
      <c r="AZ716">
        <f t="shared" si="143"/>
        <v>0</v>
      </c>
      <c r="BA716">
        <f t="shared" si="143"/>
        <v>0</v>
      </c>
      <c r="BB716">
        <f t="shared" si="138"/>
        <v>0</v>
      </c>
      <c r="BC716">
        <f t="shared" si="138"/>
        <v>0</v>
      </c>
      <c r="BD716">
        <f t="shared" si="138"/>
        <v>0</v>
      </c>
      <c r="BE716">
        <f t="shared" si="138"/>
        <v>0</v>
      </c>
      <c r="BF716">
        <f t="shared" si="138"/>
        <v>0</v>
      </c>
      <c r="BG716">
        <f t="shared" si="140"/>
        <v>0</v>
      </c>
      <c r="BH716">
        <f t="shared" si="140"/>
        <v>0</v>
      </c>
      <c r="BI716">
        <f t="shared" si="140"/>
        <v>0</v>
      </c>
      <c r="BJ716" s="16"/>
      <c r="BL716">
        <v>0</v>
      </c>
      <c r="BO716" s="16" cm="1">
        <f t="array" ref="BO716">INDEX($BK$21:$BK$70,_xlfn.XMATCH($A716,$BK$21:$BK$70,-1))</f>
        <v>840</v>
      </c>
      <c r="BP716" s="16" cm="1">
        <f t="array" ref="BP716">INDEX($BK$21:$BK$70,_xlfn.XMATCH($A716,$BK$21:$BK$70,1))</f>
        <v>1200</v>
      </c>
      <c r="BQ716" s="16" cm="1">
        <f t="array" ref="BQ716">INDEX($BL$21:$BL$70,_xlfn.XMATCH($A716,$BK$21:$BK$70,-1))</f>
        <v>0</v>
      </c>
      <c r="BR716" s="16" cm="1">
        <f t="array" ref="BR716">INDEX($BL$21:$BL$70,_xlfn.XMATCH($A716,$BK$21:$BK$70,1))</f>
        <v>0</v>
      </c>
      <c r="BS716">
        <f t="shared" si="136"/>
        <v>0</v>
      </c>
    </row>
    <row r="717" spans="1:71" x14ac:dyDescent="0.2">
      <c r="A717">
        <v>1056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9.0506568000505971E-6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8.1926551919790525E-5</v>
      </c>
      <c r="AE717">
        <v>0</v>
      </c>
      <c r="AG717">
        <v>1056</v>
      </c>
      <c r="AH717">
        <f t="shared" si="144"/>
        <v>0</v>
      </c>
      <c r="AI717">
        <f t="shared" si="144"/>
        <v>0</v>
      </c>
      <c r="AJ717">
        <f t="shared" si="144"/>
        <v>0</v>
      </c>
      <c r="AK717">
        <f t="shared" si="144"/>
        <v>0</v>
      </c>
      <c r="AL717">
        <f t="shared" si="144"/>
        <v>0</v>
      </c>
      <c r="AM717">
        <f t="shared" si="144"/>
        <v>0</v>
      </c>
      <c r="AN717">
        <f t="shared" si="144"/>
        <v>0</v>
      </c>
      <c r="AO717">
        <f t="shared" si="144"/>
        <v>0</v>
      </c>
      <c r="AP717">
        <f t="shared" si="144"/>
        <v>0</v>
      </c>
      <c r="AQ717">
        <f t="shared" si="144"/>
        <v>0</v>
      </c>
      <c r="AR717">
        <f t="shared" si="144"/>
        <v>0</v>
      </c>
      <c r="AS717">
        <f t="shared" si="144"/>
        <v>0</v>
      </c>
      <c r="AT717">
        <f t="shared" si="144"/>
        <v>0</v>
      </c>
      <c r="AU717">
        <f t="shared" si="144"/>
        <v>0</v>
      </c>
      <c r="AV717">
        <f t="shared" si="144"/>
        <v>0</v>
      </c>
      <c r="AW717">
        <f t="shared" si="144"/>
        <v>0</v>
      </c>
      <c r="AX717">
        <f t="shared" si="143"/>
        <v>0</v>
      </c>
      <c r="AY717">
        <f t="shared" si="143"/>
        <v>0</v>
      </c>
      <c r="AZ717">
        <f t="shared" si="143"/>
        <v>0</v>
      </c>
      <c r="BA717">
        <f t="shared" si="143"/>
        <v>0</v>
      </c>
      <c r="BB717">
        <f t="shared" si="138"/>
        <v>0</v>
      </c>
      <c r="BC717">
        <f t="shared" si="138"/>
        <v>0</v>
      </c>
      <c r="BD717">
        <f t="shared" si="138"/>
        <v>0</v>
      </c>
      <c r="BE717">
        <f t="shared" si="138"/>
        <v>0</v>
      </c>
      <c r="BF717">
        <f t="shared" si="138"/>
        <v>0</v>
      </c>
      <c r="BG717">
        <f t="shared" si="140"/>
        <v>0</v>
      </c>
      <c r="BH717">
        <f t="shared" si="140"/>
        <v>0</v>
      </c>
      <c r="BI717">
        <f t="shared" si="140"/>
        <v>0</v>
      </c>
      <c r="BJ717" s="16"/>
      <c r="BL717">
        <v>0</v>
      </c>
      <c r="BO717" s="16" cm="1">
        <f t="array" ref="BO717">INDEX($BK$21:$BK$70,_xlfn.XMATCH($A717,$BK$21:$BK$70,-1))</f>
        <v>840</v>
      </c>
      <c r="BP717" s="16" cm="1">
        <f t="array" ref="BP717">INDEX($BK$21:$BK$70,_xlfn.XMATCH($A717,$BK$21:$BK$70,1))</f>
        <v>1200</v>
      </c>
      <c r="BQ717" s="16" cm="1">
        <f t="array" ref="BQ717">INDEX($BL$21:$BL$70,_xlfn.XMATCH($A717,$BK$21:$BK$70,-1))</f>
        <v>0</v>
      </c>
      <c r="BR717" s="16" cm="1">
        <f t="array" ref="BR717">INDEX($BL$21:$BL$70,_xlfn.XMATCH($A717,$BK$21:$BK$70,1))</f>
        <v>0</v>
      </c>
      <c r="BS717">
        <f t="shared" si="136"/>
        <v>0</v>
      </c>
    </row>
    <row r="718" spans="1:71" x14ac:dyDescent="0.2">
      <c r="A718">
        <v>1057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6.4855372554527841E-6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1.300155615572885E-4</v>
      </c>
      <c r="AE718">
        <v>0</v>
      </c>
      <c r="AG718">
        <v>1057</v>
      </c>
      <c r="AH718">
        <f t="shared" si="144"/>
        <v>0</v>
      </c>
      <c r="AI718">
        <f t="shared" si="144"/>
        <v>0</v>
      </c>
      <c r="AJ718">
        <f t="shared" si="144"/>
        <v>0</v>
      </c>
      <c r="AK718">
        <f t="shared" si="144"/>
        <v>0</v>
      </c>
      <c r="AL718">
        <f t="shared" si="144"/>
        <v>0</v>
      </c>
      <c r="AM718">
        <f t="shared" si="144"/>
        <v>0</v>
      </c>
      <c r="AN718">
        <f t="shared" si="144"/>
        <v>0</v>
      </c>
      <c r="AO718">
        <f t="shared" si="144"/>
        <v>0</v>
      </c>
      <c r="AP718">
        <f t="shared" si="144"/>
        <v>0</v>
      </c>
      <c r="AQ718">
        <f t="shared" si="144"/>
        <v>0</v>
      </c>
      <c r="AR718">
        <f t="shared" si="144"/>
        <v>0</v>
      </c>
      <c r="AS718">
        <f t="shared" si="144"/>
        <v>0</v>
      </c>
      <c r="AT718">
        <f t="shared" si="144"/>
        <v>0</v>
      </c>
      <c r="AU718">
        <f t="shared" si="144"/>
        <v>0</v>
      </c>
      <c r="AV718">
        <f t="shared" si="144"/>
        <v>0</v>
      </c>
      <c r="AW718">
        <f t="shared" si="144"/>
        <v>0</v>
      </c>
      <c r="AX718">
        <f t="shared" si="143"/>
        <v>0</v>
      </c>
      <c r="AY718">
        <f t="shared" si="143"/>
        <v>0</v>
      </c>
      <c r="AZ718">
        <f t="shared" si="143"/>
        <v>0</v>
      </c>
      <c r="BA718">
        <f t="shared" si="143"/>
        <v>0</v>
      </c>
      <c r="BB718">
        <f t="shared" si="138"/>
        <v>0</v>
      </c>
      <c r="BC718">
        <f t="shared" si="138"/>
        <v>0</v>
      </c>
      <c r="BD718">
        <f t="shared" si="138"/>
        <v>0</v>
      </c>
      <c r="BE718">
        <f t="shared" si="138"/>
        <v>0</v>
      </c>
      <c r="BF718">
        <f t="shared" si="138"/>
        <v>0</v>
      </c>
      <c r="BG718">
        <f t="shared" si="140"/>
        <v>0</v>
      </c>
      <c r="BH718">
        <f t="shared" si="140"/>
        <v>0</v>
      </c>
      <c r="BI718">
        <f t="shared" si="140"/>
        <v>0</v>
      </c>
      <c r="BJ718" s="16"/>
      <c r="BL718">
        <v>0</v>
      </c>
      <c r="BO718" s="16" cm="1">
        <f t="array" ref="BO718">INDEX($BK$21:$BK$70,_xlfn.XMATCH($A718,$BK$21:$BK$70,-1))</f>
        <v>840</v>
      </c>
      <c r="BP718" s="16" cm="1">
        <f t="array" ref="BP718">INDEX($BK$21:$BK$70,_xlfn.XMATCH($A718,$BK$21:$BK$70,1))</f>
        <v>1200</v>
      </c>
      <c r="BQ718" s="16" cm="1">
        <f t="array" ref="BQ718">INDEX($BL$21:$BL$70,_xlfn.XMATCH($A718,$BK$21:$BK$70,-1))</f>
        <v>0</v>
      </c>
      <c r="BR718" s="16" cm="1">
        <f t="array" ref="BR718">INDEX($BL$21:$BL$70,_xlfn.XMATCH($A718,$BK$21:$BK$70,1))</f>
        <v>0</v>
      </c>
      <c r="BS718">
        <f t="shared" si="136"/>
        <v>0</v>
      </c>
    </row>
    <row r="719" spans="1:71" x14ac:dyDescent="0.2">
      <c r="A719">
        <v>1058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2.1467363143980611E-5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1.1003567679515307E-4</v>
      </c>
      <c r="AE719">
        <v>0</v>
      </c>
      <c r="AG719">
        <v>1058</v>
      </c>
      <c r="AH719">
        <f t="shared" si="144"/>
        <v>0</v>
      </c>
      <c r="AI719">
        <f t="shared" si="144"/>
        <v>0</v>
      </c>
      <c r="AJ719">
        <f t="shared" si="144"/>
        <v>0</v>
      </c>
      <c r="AK719">
        <f t="shared" si="144"/>
        <v>0</v>
      </c>
      <c r="AL719">
        <f t="shared" si="144"/>
        <v>0</v>
      </c>
      <c r="AM719">
        <f t="shared" si="144"/>
        <v>0</v>
      </c>
      <c r="AN719">
        <f t="shared" si="144"/>
        <v>0</v>
      </c>
      <c r="AO719">
        <f t="shared" si="144"/>
        <v>0</v>
      </c>
      <c r="AP719">
        <f t="shared" si="144"/>
        <v>0</v>
      </c>
      <c r="AQ719">
        <f t="shared" si="144"/>
        <v>0</v>
      </c>
      <c r="AR719">
        <f t="shared" si="144"/>
        <v>0</v>
      </c>
      <c r="AS719">
        <f t="shared" si="144"/>
        <v>0</v>
      </c>
      <c r="AT719">
        <f t="shared" si="144"/>
        <v>0</v>
      </c>
      <c r="AU719">
        <f t="shared" si="144"/>
        <v>0</v>
      </c>
      <c r="AV719">
        <f t="shared" si="144"/>
        <v>0</v>
      </c>
      <c r="AW719">
        <f t="shared" ref="AW719:BI754" si="145">Q719*$AE719</f>
        <v>0</v>
      </c>
      <c r="AX719">
        <f t="shared" si="145"/>
        <v>0</v>
      </c>
      <c r="AY719">
        <f t="shared" si="145"/>
        <v>0</v>
      </c>
      <c r="AZ719">
        <f t="shared" si="145"/>
        <v>0</v>
      </c>
      <c r="BA719">
        <f t="shared" si="145"/>
        <v>0</v>
      </c>
      <c r="BB719">
        <f t="shared" si="138"/>
        <v>0</v>
      </c>
      <c r="BC719">
        <f t="shared" si="138"/>
        <v>0</v>
      </c>
      <c r="BD719">
        <f t="shared" si="138"/>
        <v>0</v>
      </c>
      <c r="BE719">
        <f t="shared" si="138"/>
        <v>0</v>
      </c>
      <c r="BF719">
        <f t="shared" si="138"/>
        <v>0</v>
      </c>
      <c r="BG719">
        <f t="shared" si="140"/>
        <v>0</v>
      </c>
      <c r="BH719">
        <f t="shared" si="140"/>
        <v>0</v>
      </c>
      <c r="BI719">
        <f t="shared" si="140"/>
        <v>0</v>
      </c>
      <c r="BJ719" s="16"/>
      <c r="BL719">
        <v>0</v>
      </c>
      <c r="BO719" s="16" cm="1">
        <f t="array" ref="BO719">INDEX($BK$21:$BK$70,_xlfn.XMATCH($A719,$BK$21:$BK$70,-1))</f>
        <v>840</v>
      </c>
      <c r="BP719" s="16" cm="1">
        <f t="array" ref="BP719">INDEX($BK$21:$BK$70,_xlfn.XMATCH($A719,$BK$21:$BK$70,1))</f>
        <v>1200</v>
      </c>
      <c r="BQ719" s="16" cm="1">
        <f t="array" ref="BQ719">INDEX($BL$21:$BL$70,_xlfn.XMATCH($A719,$BK$21:$BK$70,-1))</f>
        <v>0</v>
      </c>
      <c r="BR719" s="16" cm="1">
        <f t="array" ref="BR719">INDEX($BL$21:$BL$70,_xlfn.XMATCH($A719,$BK$21:$BK$70,1))</f>
        <v>0</v>
      </c>
      <c r="BS719">
        <f t="shared" si="136"/>
        <v>0</v>
      </c>
    </row>
    <row r="720" spans="1:71" x14ac:dyDescent="0.2">
      <c r="A720">
        <v>1059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1.1648626519330254E-5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1.3196911442875633E-4</v>
      </c>
      <c r="AE720">
        <v>0</v>
      </c>
      <c r="AG720">
        <v>1059</v>
      </c>
      <c r="AH720">
        <f t="shared" ref="AH720:AW735" si="146">B720*$AE720</f>
        <v>0</v>
      </c>
      <c r="AI720">
        <f t="shared" si="146"/>
        <v>0</v>
      </c>
      <c r="AJ720">
        <f t="shared" si="146"/>
        <v>0</v>
      </c>
      <c r="AK720">
        <f t="shared" si="146"/>
        <v>0</v>
      </c>
      <c r="AL720">
        <f t="shared" si="146"/>
        <v>0</v>
      </c>
      <c r="AM720">
        <f t="shared" si="146"/>
        <v>0</v>
      </c>
      <c r="AN720">
        <f t="shared" si="146"/>
        <v>0</v>
      </c>
      <c r="AO720">
        <f t="shared" si="146"/>
        <v>0</v>
      </c>
      <c r="AP720">
        <f t="shared" si="146"/>
        <v>0</v>
      </c>
      <c r="AQ720">
        <f t="shared" si="146"/>
        <v>0</v>
      </c>
      <c r="AR720">
        <f t="shared" si="146"/>
        <v>0</v>
      </c>
      <c r="AS720">
        <f t="shared" si="146"/>
        <v>0</v>
      </c>
      <c r="AT720">
        <f t="shared" si="146"/>
        <v>0</v>
      </c>
      <c r="AU720">
        <f t="shared" si="146"/>
        <v>0</v>
      </c>
      <c r="AV720">
        <f t="shared" si="146"/>
        <v>0</v>
      </c>
      <c r="AW720">
        <f t="shared" si="146"/>
        <v>0</v>
      </c>
      <c r="AX720">
        <f t="shared" si="145"/>
        <v>0</v>
      </c>
      <c r="AY720">
        <f t="shared" si="145"/>
        <v>0</v>
      </c>
      <c r="AZ720">
        <f t="shared" si="145"/>
        <v>0</v>
      </c>
      <c r="BA720">
        <f t="shared" si="145"/>
        <v>0</v>
      </c>
      <c r="BB720">
        <f t="shared" si="138"/>
        <v>0</v>
      </c>
      <c r="BC720">
        <f t="shared" si="138"/>
        <v>0</v>
      </c>
      <c r="BD720">
        <f t="shared" si="138"/>
        <v>0</v>
      </c>
      <c r="BE720">
        <f t="shared" ref="BE720:BF720" si="147">Y720*$AE720</f>
        <v>0</v>
      </c>
      <c r="BF720">
        <f t="shared" si="147"/>
        <v>0</v>
      </c>
      <c r="BG720">
        <f t="shared" si="140"/>
        <v>0</v>
      </c>
      <c r="BH720">
        <f t="shared" si="140"/>
        <v>0</v>
      </c>
      <c r="BI720">
        <f t="shared" si="140"/>
        <v>0</v>
      </c>
      <c r="BJ720" s="16"/>
      <c r="BL720">
        <v>0</v>
      </c>
      <c r="BO720" s="16" cm="1">
        <f t="array" ref="BO720">INDEX($BK$21:$BK$70,_xlfn.XMATCH($A720,$BK$21:$BK$70,-1))</f>
        <v>840</v>
      </c>
      <c r="BP720" s="16" cm="1">
        <f t="array" ref="BP720">INDEX($BK$21:$BK$70,_xlfn.XMATCH($A720,$BK$21:$BK$70,1))</f>
        <v>1200</v>
      </c>
      <c r="BQ720" s="16" cm="1">
        <f t="array" ref="BQ720">INDEX($BL$21:$BL$70,_xlfn.XMATCH($A720,$BK$21:$BK$70,-1))</f>
        <v>0</v>
      </c>
      <c r="BR720" s="16" cm="1">
        <f t="array" ref="BR720">INDEX($BL$21:$BL$70,_xlfn.XMATCH($A720,$BK$21:$BK$70,1))</f>
        <v>0</v>
      </c>
      <c r="BS720">
        <f t="shared" si="136"/>
        <v>0</v>
      </c>
    </row>
    <row r="721" spans="1:71" x14ac:dyDescent="0.2">
      <c r="A721">
        <v>1060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1.8433895657057311E-5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1.2635958752420595E-4</v>
      </c>
      <c r="AE721">
        <v>0</v>
      </c>
      <c r="AG721">
        <v>1060</v>
      </c>
      <c r="AH721">
        <f t="shared" si="146"/>
        <v>0</v>
      </c>
      <c r="AI721">
        <f t="shared" si="146"/>
        <v>0</v>
      </c>
      <c r="AJ721">
        <f t="shared" si="146"/>
        <v>0</v>
      </c>
      <c r="AK721">
        <f t="shared" si="146"/>
        <v>0</v>
      </c>
      <c r="AL721">
        <f t="shared" si="146"/>
        <v>0</v>
      </c>
      <c r="AM721">
        <f t="shared" si="146"/>
        <v>0</v>
      </c>
      <c r="AN721">
        <f t="shared" si="146"/>
        <v>0</v>
      </c>
      <c r="AO721">
        <f t="shared" si="146"/>
        <v>0</v>
      </c>
      <c r="AP721">
        <f t="shared" si="146"/>
        <v>0</v>
      </c>
      <c r="AQ721">
        <f t="shared" si="146"/>
        <v>0</v>
      </c>
      <c r="AR721">
        <f t="shared" si="146"/>
        <v>0</v>
      </c>
      <c r="AS721">
        <f t="shared" si="146"/>
        <v>0</v>
      </c>
      <c r="AT721">
        <f t="shared" si="146"/>
        <v>0</v>
      </c>
      <c r="AU721">
        <f t="shared" si="146"/>
        <v>0</v>
      </c>
      <c r="AV721">
        <f t="shared" si="146"/>
        <v>0</v>
      </c>
      <c r="AW721">
        <f t="shared" si="146"/>
        <v>0</v>
      </c>
      <c r="AX721">
        <f t="shared" si="145"/>
        <v>0</v>
      </c>
      <c r="AY721">
        <f t="shared" si="145"/>
        <v>0</v>
      </c>
      <c r="AZ721">
        <f t="shared" si="145"/>
        <v>0</v>
      </c>
      <c r="BA721">
        <f t="shared" si="145"/>
        <v>0</v>
      </c>
      <c r="BB721">
        <f t="shared" si="145"/>
        <v>0</v>
      </c>
      <c r="BC721">
        <f t="shared" si="145"/>
        <v>0</v>
      </c>
      <c r="BD721">
        <f t="shared" si="145"/>
        <v>0</v>
      </c>
      <c r="BE721">
        <f t="shared" si="145"/>
        <v>0</v>
      </c>
      <c r="BF721">
        <f t="shared" si="145"/>
        <v>0</v>
      </c>
      <c r="BG721">
        <f t="shared" si="140"/>
        <v>0</v>
      </c>
      <c r="BH721">
        <f t="shared" si="140"/>
        <v>0</v>
      </c>
      <c r="BI721">
        <f t="shared" si="140"/>
        <v>0</v>
      </c>
      <c r="BJ721" s="16"/>
      <c r="BL721">
        <v>0</v>
      </c>
      <c r="BO721" s="16" cm="1">
        <f t="array" ref="BO721">INDEX($BK$21:$BK$70,_xlfn.XMATCH($A721,$BK$21:$BK$70,-1))</f>
        <v>840</v>
      </c>
      <c r="BP721" s="16" cm="1">
        <f t="array" ref="BP721">INDEX($BK$21:$BK$70,_xlfn.XMATCH($A721,$BK$21:$BK$70,1))</f>
        <v>1200</v>
      </c>
      <c r="BQ721" s="16" cm="1">
        <f t="array" ref="BQ721">INDEX($BL$21:$BL$70,_xlfn.XMATCH($A721,$BK$21:$BK$70,-1))</f>
        <v>0</v>
      </c>
      <c r="BR721" s="16" cm="1">
        <f t="array" ref="BR721">INDEX($BL$21:$BL$70,_xlfn.XMATCH($A721,$BK$21:$BK$70,1))</f>
        <v>0</v>
      </c>
      <c r="BS721">
        <f t="shared" si="136"/>
        <v>0</v>
      </c>
    </row>
    <row r="722" spans="1:71" x14ac:dyDescent="0.2">
      <c r="A722">
        <v>1061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2.0540834760966392E-5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1.1427140406553853E-4</v>
      </c>
      <c r="AE722">
        <v>0</v>
      </c>
      <c r="AG722">
        <v>1061</v>
      </c>
      <c r="AH722">
        <f t="shared" si="146"/>
        <v>0</v>
      </c>
      <c r="AI722">
        <f t="shared" si="146"/>
        <v>0</v>
      </c>
      <c r="AJ722">
        <f t="shared" si="146"/>
        <v>0</v>
      </c>
      <c r="AK722">
        <f t="shared" si="146"/>
        <v>0</v>
      </c>
      <c r="AL722">
        <f t="shared" si="146"/>
        <v>0</v>
      </c>
      <c r="AM722">
        <f t="shared" si="146"/>
        <v>0</v>
      </c>
      <c r="AN722">
        <f t="shared" si="146"/>
        <v>0</v>
      </c>
      <c r="AO722">
        <f t="shared" si="146"/>
        <v>0</v>
      </c>
      <c r="AP722">
        <f t="shared" si="146"/>
        <v>0</v>
      </c>
      <c r="AQ722">
        <f t="shared" si="146"/>
        <v>0</v>
      </c>
      <c r="AR722">
        <f t="shared" si="146"/>
        <v>0</v>
      </c>
      <c r="AS722">
        <f t="shared" si="146"/>
        <v>0</v>
      </c>
      <c r="AT722">
        <f t="shared" si="146"/>
        <v>0</v>
      </c>
      <c r="AU722">
        <f t="shared" si="146"/>
        <v>0</v>
      </c>
      <c r="AV722">
        <f t="shared" si="146"/>
        <v>0</v>
      </c>
      <c r="AW722">
        <f t="shared" si="146"/>
        <v>0</v>
      </c>
      <c r="AX722">
        <f t="shared" si="145"/>
        <v>0</v>
      </c>
      <c r="AY722">
        <f t="shared" si="145"/>
        <v>0</v>
      </c>
      <c r="AZ722">
        <f t="shared" si="145"/>
        <v>0</v>
      </c>
      <c r="BA722">
        <f t="shared" si="145"/>
        <v>0</v>
      </c>
      <c r="BB722">
        <f t="shared" si="145"/>
        <v>0</v>
      </c>
      <c r="BC722">
        <f t="shared" si="145"/>
        <v>0</v>
      </c>
      <c r="BD722">
        <f t="shared" si="145"/>
        <v>0</v>
      </c>
      <c r="BE722">
        <f t="shared" si="145"/>
        <v>0</v>
      </c>
      <c r="BF722">
        <f t="shared" si="145"/>
        <v>0</v>
      </c>
      <c r="BG722">
        <f t="shared" si="140"/>
        <v>0</v>
      </c>
      <c r="BH722">
        <f t="shared" si="140"/>
        <v>0</v>
      </c>
      <c r="BI722">
        <f t="shared" si="140"/>
        <v>0</v>
      </c>
      <c r="BJ722" s="16"/>
      <c r="BL722">
        <v>0</v>
      </c>
      <c r="BO722" s="16" cm="1">
        <f t="array" ref="BO722">INDEX($BK$21:$BK$70,_xlfn.XMATCH($A722,$BK$21:$BK$70,-1))</f>
        <v>840</v>
      </c>
      <c r="BP722" s="16" cm="1">
        <f t="array" ref="BP722">INDEX($BK$21:$BK$70,_xlfn.XMATCH($A722,$BK$21:$BK$70,1))</f>
        <v>1200</v>
      </c>
      <c r="BQ722" s="16" cm="1">
        <f t="array" ref="BQ722">INDEX($BL$21:$BL$70,_xlfn.XMATCH($A722,$BK$21:$BK$70,-1))</f>
        <v>0</v>
      </c>
      <c r="BR722" s="16" cm="1">
        <f t="array" ref="BR722">INDEX($BL$21:$BL$70,_xlfn.XMATCH($A722,$BK$21:$BK$70,1))</f>
        <v>0</v>
      </c>
      <c r="BS722">
        <f t="shared" si="136"/>
        <v>0</v>
      </c>
    </row>
    <row r="723" spans="1:71" x14ac:dyDescent="0.2">
      <c r="A723">
        <v>1062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1.0795908520816871E-5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9.531704968649256E-5</v>
      </c>
      <c r="AE723">
        <v>0</v>
      </c>
      <c r="AG723">
        <v>1062</v>
      </c>
      <c r="AH723">
        <f t="shared" si="146"/>
        <v>0</v>
      </c>
      <c r="AI723">
        <f t="shared" si="146"/>
        <v>0</v>
      </c>
      <c r="AJ723">
        <f t="shared" si="146"/>
        <v>0</v>
      </c>
      <c r="AK723">
        <f t="shared" si="146"/>
        <v>0</v>
      </c>
      <c r="AL723">
        <f t="shared" si="146"/>
        <v>0</v>
      </c>
      <c r="AM723">
        <f t="shared" si="146"/>
        <v>0</v>
      </c>
      <c r="AN723">
        <f t="shared" si="146"/>
        <v>0</v>
      </c>
      <c r="AO723">
        <f t="shared" si="146"/>
        <v>0</v>
      </c>
      <c r="AP723">
        <f t="shared" si="146"/>
        <v>0</v>
      </c>
      <c r="AQ723">
        <f t="shared" si="146"/>
        <v>0</v>
      </c>
      <c r="AR723">
        <f t="shared" si="146"/>
        <v>0</v>
      </c>
      <c r="AS723">
        <f t="shared" si="146"/>
        <v>0</v>
      </c>
      <c r="AT723">
        <f t="shared" si="146"/>
        <v>0</v>
      </c>
      <c r="AU723">
        <f t="shared" si="146"/>
        <v>0</v>
      </c>
      <c r="AV723">
        <f t="shared" si="146"/>
        <v>0</v>
      </c>
      <c r="AW723">
        <f t="shared" si="146"/>
        <v>0</v>
      </c>
      <c r="AX723">
        <f t="shared" si="145"/>
        <v>0</v>
      </c>
      <c r="AY723">
        <f t="shared" si="145"/>
        <v>0</v>
      </c>
      <c r="AZ723">
        <f t="shared" si="145"/>
        <v>0</v>
      </c>
      <c r="BA723">
        <f t="shared" si="145"/>
        <v>0</v>
      </c>
      <c r="BB723">
        <f t="shared" si="145"/>
        <v>0</v>
      </c>
      <c r="BC723">
        <f t="shared" si="145"/>
        <v>0</v>
      </c>
      <c r="BD723">
        <f t="shared" si="145"/>
        <v>0</v>
      </c>
      <c r="BE723">
        <f t="shared" si="145"/>
        <v>0</v>
      </c>
      <c r="BF723">
        <f t="shared" si="145"/>
        <v>0</v>
      </c>
      <c r="BG723">
        <f t="shared" si="140"/>
        <v>0</v>
      </c>
      <c r="BH723">
        <f t="shared" si="140"/>
        <v>0</v>
      </c>
      <c r="BI723">
        <f t="shared" si="140"/>
        <v>0</v>
      </c>
      <c r="BJ723" s="16"/>
      <c r="BL723">
        <v>0</v>
      </c>
      <c r="BO723" s="16" cm="1">
        <f t="array" ref="BO723">INDEX($BK$21:$BK$70,_xlfn.XMATCH($A723,$BK$21:$BK$70,-1))</f>
        <v>840</v>
      </c>
      <c r="BP723" s="16" cm="1">
        <f t="array" ref="BP723">INDEX($BK$21:$BK$70,_xlfn.XMATCH($A723,$BK$21:$BK$70,1))</f>
        <v>1200</v>
      </c>
      <c r="BQ723" s="16" cm="1">
        <f t="array" ref="BQ723">INDEX($BL$21:$BL$70,_xlfn.XMATCH($A723,$BK$21:$BK$70,-1))</f>
        <v>0</v>
      </c>
      <c r="BR723" s="16" cm="1">
        <f t="array" ref="BR723">INDEX($BL$21:$BL$70,_xlfn.XMATCH($A723,$BK$21:$BK$70,1))</f>
        <v>0</v>
      </c>
      <c r="BS723">
        <f t="shared" si="136"/>
        <v>0</v>
      </c>
    </row>
    <row r="724" spans="1:71" x14ac:dyDescent="0.2">
      <c r="A724">
        <v>1063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1.2486084850068783E-5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1.1680254205345023E-4</v>
      </c>
      <c r="AE724">
        <v>0</v>
      </c>
      <c r="AG724">
        <v>1063</v>
      </c>
      <c r="AH724">
        <f t="shared" si="146"/>
        <v>0</v>
      </c>
      <c r="AI724">
        <f t="shared" si="146"/>
        <v>0</v>
      </c>
      <c r="AJ724">
        <f t="shared" si="146"/>
        <v>0</v>
      </c>
      <c r="AK724">
        <f t="shared" si="146"/>
        <v>0</v>
      </c>
      <c r="AL724">
        <f t="shared" si="146"/>
        <v>0</v>
      </c>
      <c r="AM724">
        <f t="shared" si="146"/>
        <v>0</v>
      </c>
      <c r="AN724">
        <f t="shared" si="146"/>
        <v>0</v>
      </c>
      <c r="AO724">
        <f t="shared" si="146"/>
        <v>0</v>
      </c>
      <c r="AP724">
        <f t="shared" si="146"/>
        <v>0</v>
      </c>
      <c r="AQ724">
        <f t="shared" si="146"/>
        <v>0</v>
      </c>
      <c r="AR724">
        <f t="shared" si="146"/>
        <v>0</v>
      </c>
      <c r="AS724">
        <f t="shared" si="146"/>
        <v>0</v>
      </c>
      <c r="AT724">
        <f t="shared" si="146"/>
        <v>0</v>
      </c>
      <c r="AU724">
        <f t="shared" si="146"/>
        <v>0</v>
      </c>
      <c r="AV724">
        <f t="shared" si="146"/>
        <v>0</v>
      </c>
      <c r="AW724">
        <f t="shared" si="146"/>
        <v>0</v>
      </c>
      <c r="AX724">
        <f t="shared" si="145"/>
        <v>0</v>
      </c>
      <c r="AY724">
        <f t="shared" si="145"/>
        <v>0</v>
      </c>
      <c r="AZ724">
        <f t="shared" si="145"/>
        <v>0</v>
      </c>
      <c r="BA724">
        <f t="shared" si="145"/>
        <v>0</v>
      </c>
      <c r="BB724">
        <f t="shared" si="145"/>
        <v>0</v>
      </c>
      <c r="BC724">
        <f t="shared" si="145"/>
        <v>0</v>
      </c>
      <c r="BD724">
        <f t="shared" si="145"/>
        <v>0</v>
      </c>
      <c r="BE724">
        <f t="shared" si="145"/>
        <v>0</v>
      </c>
      <c r="BF724">
        <f t="shared" si="145"/>
        <v>0</v>
      </c>
      <c r="BG724">
        <f t="shared" si="140"/>
        <v>0</v>
      </c>
      <c r="BH724">
        <f t="shared" si="140"/>
        <v>0</v>
      </c>
      <c r="BI724">
        <f t="shared" si="140"/>
        <v>0</v>
      </c>
      <c r="BJ724" s="16"/>
      <c r="BL724">
        <v>0</v>
      </c>
      <c r="BO724" s="16" cm="1">
        <f t="array" ref="BO724">INDEX($BK$21:$BK$70,_xlfn.XMATCH($A724,$BK$21:$BK$70,-1))</f>
        <v>840</v>
      </c>
      <c r="BP724" s="16" cm="1">
        <f t="array" ref="BP724">INDEX($BK$21:$BK$70,_xlfn.XMATCH($A724,$BK$21:$BK$70,1))</f>
        <v>1200</v>
      </c>
      <c r="BQ724" s="16" cm="1">
        <f t="array" ref="BQ724">INDEX($BL$21:$BL$70,_xlfn.XMATCH($A724,$BK$21:$BK$70,-1))</f>
        <v>0</v>
      </c>
      <c r="BR724" s="16" cm="1">
        <f t="array" ref="BR724">INDEX($BL$21:$BL$70,_xlfn.XMATCH($A724,$BK$21:$BK$70,1))</f>
        <v>0</v>
      </c>
      <c r="BS724">
        <f t="shared" si="136"/>
        <v>0</v>
      </c>
    </row>
    <row r="725" spans="1:71" x14ac:dyDescent="0.2">
      <c r="A725">
        <v>1064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1.5152005849740329E-5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1.0418608578751057E-4</v>
      </c>
      <c r="AE725">
        <v>0</v>
      </c>
      <c r="AG725">
        <v>1064</v>
      </c>
      <c r="AH725">
        <f t="shared" si="146"/>
        <v>0</v>
      </c>
      <c r="AI725">
        <f t="shared" si="146"/>
        <v>0</v>
      </c>
      <c r="AJ725">
        <f t="shared" si="146"/>
        <v>0</v>
      </c>
      <c r="AK725">
        <f t="shared" si="146"/>
        <v>0</v>
      </c>
      <c r="AL725">
        <f t="shared" si="146"/>
        <v>0</v>
      </c>
      <c r="AM725">
        <f t="shared" si="146"/>
        <v>0</v>
      </c>
      <c r="AN725">
        <f t="shared" si="146"/>
        <v>0</v>
      </c>
      <c r="AO725">
        <f t="shared" si="146"/>
        <v>0</v>
      </c>
      <c r="AP725">
        <f t="shared" si="146"/>
        <v>0</v>
      </c>
      <c r="AQ725">
        <f t="shared" si="146"/>
        <v>0</v>
      </c>
      <c r="AR725">
        <f t="shared" si="146"/>
        <v>0</v>
      </c>
      <c r="AS725">
        <f t="shared" si="146"/>
        <v>0</v>
      </c>
      <c r="AT725">
        <f t="shared" si="146"/>
        <v>0</v>
      </c>
      <c r="AU725">
        <f t="shared" si="146"/>
        <v>0</v>
      </c>
      <c r="AV725">
        <f t="shared" si="146"/>
        <v>0</v>
      </c>
      <c r="AW725">
        <f t="shared" si="146"/>
        <v>0</v>
      </c>
      <c r="AX725">
        <f t="shared" si="145"/>
        <v>0</v>
      </c>
      <c r="AY725">
        <f t="shared" si="145"/>
        <v>0</v>
      </c>
      <c r="AZ725">
        <f t="shared" si="145"/>
        <v>0</v>
      </c>
      <c r="BA725">
        <f t="shared" si="145"/>
        <v>0</v>
      </c>
      <c r="BB725">
        <f t="shared" si="145"/>
        <v>0</v>
      </c>
      <c r="BC725">
        <f t="shared" si="145"/>
        <v>0</v>
      </c>
      <c r="BD725">
        <f t="shared" si="145"/>
        <v>0</v>
      </c>
      <c r="BE725">
        <f t="shared" si="145"/>
        <v>0</v>
      </c>
      <c r="BF725">
        <f t="shared" si="145"/>
        <v>0</v>
      </c>
      <c r="BG725">
        <f t="shared" si="140"/>
        <v>0</v>
      </c>
      <c r="BH725">
        <f t="shared" si="140"/>
        <v>0</v>
      </c>
      <c r="BI725">
        <f t="shared" si="140"/>
        <v>0</v>
      </c>
      <c r="BJ725" s="16"/>
      <c r="BL725">
        <v>0</v>
      </c>
      <c r="BO725" s="16" cm="1">
        <f t="array" ref="BO725">INDEX($BK$21:$BK$70,_xlfn.XMATCH($A725,$BK$21:$BK$70,-1))</f>
        <v>840</v>
      </c>
      <c r="BP725" s="16" cm="1">
        <f t="array" ref="BP725">INDEX($BK$21:$BK$70,_xlfn.XMATCH($A725,$BK$21:$BK$70,1))</f>
        <v>1200</v>
      </c>
      <c r="BQ725" s="16" cm="1">
        <f t="array" ref="BQ725">INDEX($BL$21:$BL$70,_xlfn.XMATCH($A725,$BK$21:$BK$70,-1))</f>
        <v>0</v>
      </c>
      <c r="BR725" s="16" cm="1">
        <f t="array" ref="BR725">INDEX($BL$21:$BL$70,_xlfn.XMATCH($A725,$BK$21:$BK$70,1))</f>
        <v>0</v>
      </c>
      <c r="BS725">
        <f t="shared" ref="BS725:BS761" si="148">IF(BO725=BP725,BQ725,($A725-BO725)/(BP725-BO725)*(BR725-BQ725)+BQ725)</f>
        <v>0</v>
      </c>
    </row>
    <row r="726" spans="1:71" x14ac:dyDescent="0.2">
      <c r="A726">
        <v>1065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1.3106362460286404E-5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1.1666725496460153E-4</v>
      </c>
      <c r="AE726">
        <v>0</v>
      </c>
      <c r="AG726">
        <v>1065</v>
      </c>
      <c r="AH726">
        <f t="shared" si="146"/>
        <v>0</v>
      </c>
      <c r="AI726">
        <f t="shared" si="146"/>
        <v>0</v>
      </c>
      <c r="AJ726">
        <f t="shared" si="146"/>
        <v>0</v>
      </c>
      <c r="AK726">
        <f t="shared" si="146"/>
        <v>0</v>
      </c>
      <c r="AL726">
        <f t="shared" si="146"/>
        <v>0</v>
      </c>
      <c r="AM726">
        <f t="shared" si="146"/>
        <v>0</v>
      </c>
      <c r="AN726">
        <f t="shared" si="146"/>
        <v>0</v>
      </c>
      <c r="AO726">
        <f t="shared" si="146"/>
        <v>0</v>
      </c>
      <c r="AP726">
        <f t="shared" si="146"/>
        <v>0</v>
      </c>
      <c r="AQ726">
        <f t="shared" si="146"/>
        <v>0</v>
      </c>
      <c r="AR726">
        <f t="shared" si="146"/>
        <v>0</v>
      </c>
      <c r="AS726">
        <f t="shared" si="146"/>
        <v>0</v>
      </c>
      <c r="AT726">
        <f t="shared" si="146"/>
        <v>0</v>
      </c>
      <c r="AU726">
        <f t="shared" si="146"/>
        <v>0</v>
      </c>
      <c r="AV726">
        <f t="shared" si="146"/>
        <v>0</v>
      </c>
      <c r="AW726">
        <f t="shared" si="146"/>
        <v>0</v>
      </c>
      <c r="AX726">
        <f t="shared" si="145"/>
        <v>0</v>
      </c>
      <c r="AY726">
        <f t="shared" si="145"/>
        <v>0</v>
      </c>
      <c r="AZ726">
        <f t="shared" si="145"/>
        <v>0</v>
      </c>
      <c r="BA726">
        <f t="shared" si="145"/>
        <v>0</v>
      </c>
      <c r="BB726">
        <f t="shared" si="145"/>
        <v>0</v>
      </c>
      <c r="BC726">
        <f t="shared" si="145"/>
        <v>0</v>
      </c>
      <c r="BD726">
        <f t="shared" si="145"/>
        <v>0</v>
      </c>
      <c r="BE726">
        <f t="shared" si="145"/>
        <v>0</v>
      </c>
      <c r="BF726">
        <f t="shared" si="145"/>
        <v>0</v>
      </c>
      <c r="BG726">
        <f t="shared" si="140"/>
        <v>0</v>
      </c>
      <c r="BH726">
        <f t="shared" si="140"/>
        <v>0</v>
      </c>
      <c r="BI726">
        <f t="shared" si="140"/>
        <v>0</v>
      </c>
      <c r="BJ726" s="16"/>
      <c r="BL726">
        <v>0</v>
      </c>
      <c r="BO726" s="16" cm="1">
        <f t="array" ref="BO726">INDEX($BK$21:$BK$70,_xlfn.XMATCH($A726,$BK$21:$BK$70,-1))</f>
        <v>840</v>
      </c>
      <c r="BP726" s="16" cm="1">
        <f t="array" ref="BP726">INDEX($BK$21:$BK$70,_xlfn.XMATCH($A726,$BK$21:$BK$70,1))</f>
        <v>1200</v>
      </c>
      <c r="BQ726" s="16" cm="1">
        <f t="array" ref="BQ726">INDEX($BL$21:$BL$70,_xlfn.XMATCH($A726,$BK$21:$BK$70,-1))</f>
        <v>0</v>
      </c>
      <c r="BR726" s="16" cm="1">
        <f t="array" ref="BR726">INDEX($BL$21:$BL$70,_xlfn.XMATCH($A726,$BK$21:$BK$70,1))</f>
        <v>0</v>
      </c>
      <c r="BS726">
        <f t="shared" si="148"/>
        <v>0</v>
      </c>
    </row>
    <row r="727" spans="1:71" x14ac:dyDescent="0.2">
      <c r="A727">
        <v>1066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2.1001474920673739E-5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1.2946036473345752E-4</v>
      </c>
      <c r="AE727">
        <v>0</v>
      </c>
      <c r="AG727">
        <v>1066</v>
      </c>
      <c r="AH727">
        <f t="shared" si="146"/>
        <v>0</v>
      </c>
      <c r="AI727">
        <f t="shared" si="146"/>
        <v>0</v>
      </c>
      <c r="AJ727">
        <f t="shared" si="146"/>
        <v>0</v>
      </c>
      <c r="AK727">
        <f t="shared" si="146"/>
        <v>0</v>
      </c>
      <c r="AL727">
        <f t="shared" si="146"/>
        <v>0</v>
      </c>
      <c r="AM727">
        <f t="shared" si="146"/>
        <v>0</v>
      </c>
      <c r="AN727">
        <f t="shared" si="146"/>
        <v>0</v>
      </c>
      <c r="AO727">
        <f t="shared" si="146"/>
        <v>0</v>
      </c>
      <c r="AP727">
        <f t="shared" si="146"/>
        <v>0</v>
      </c>
      <c r="AQ727">
        <f t="shared" si="146"/>
        <v>0</v>
      </c>
      <c r="AR727">
        <f t="shared" si="146"/>
        <v>0</v>
      </c>
      <c r="AS727">
        <f t="shared" si="146"/>
        <v>0</v>
      </c>
      <c r="AT727">
        <f t="shared" si="146"/>
        <v>0</v>
      </c>
      <c r="AU727">
        <f t="shared" si="146"/>
        <v>0</v>
      </c>
      <c r="AV727">
        <f t="shared" si="146"/>
        <v>0</v>
      </c>
      <c r="AW727">
        <f t="shared" si="146"/>
        <v>0</v>
      </c>
      <c r="AX727">
        <f t="shared" si="145"/>
        <v>0</v>
      </c>
      <c r="AY727">
        <f t="shared" si="145"/>
        <v>0</v>
      </c>
      <c r="AZ727">
        <f t="shared" si="145"/>
        <v>0</v>
      </c>
      <c r="BA727">
        <f t="shared" si="145"/>
        <v>0</v>
      </c>
      <c r="BB727">
        <f t="shared" si="145"/>
        <v>0</v>
      </c>
      <c r="BC727">
        <f t="shared" si="145"/>
        <v>0</v>
      </c>
      <c r="BD727">
        <f t="shared" si="145"/>
        <v>0</v>
      </c>
      <c r="BE727">
        <f t="shared" si="145"/>
        <v>0</v>
      </c>
      <c r="BF727">
        <f t="shared" si="145"/>
        <v>0</v>
      </c>
      <c r="BG727">
        <f t="shared" si="140"/>
        <v>0</v>
      </c>
      <c r="BH727">
        <f t="shared" si="140"/>
        <v>0</v>
      </c>
      <c r="BI727">
        <f t="shared" si="140"/>
        <v>0</v>
      </c>
      <c r="BJ727" s="16"/>
      <c r="BL727">
        <v>0</v>
      </c>
      <c r="BO727" s="16" cm="1">
        <f t="array" ref="BO727">INDEX($BK$21:$BK$70,_xlfn.XMATCH($A727,$BK$21:$BK$70,-1))</f>
        <v>840</v>
      </c>
      <c r="BP727" s="16" cm="1">
        <f t="array" ref="BP727">INDEX($BK$21:$BK$70,_xlfn.XMATCH($A727,$BK$21:$BK$70,1))</f>
        <v>1200</v>
      </c>
      <c r="BQ727" s="16" cm="1">
        <f t="array" ref="BQ727">INDEX($BL$21:$BL$70,_xlfn.XMATCH($A727,$BK$21:$BK$70,-1))</f>
        <v>0</v>
      </c>
      <c r="BR727" s="16" cm="1">
        <f t="array" ref="BR727">INDEX($BL$21:$BL$70,_xlfn.XMATCH($A727,$BK$21:$BK$70,1))</f>
        <v>0</v>
      </c>
      <c r="BS727">
        <f t="shared" si="148"/>
        <v>0</v>
      </c>
    </row>
    <row r="728" spans="1:71" x14ac:dyDescent="0.2">
      <c r="A728">
        <v>1067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2.875756889201476E-5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1.4510111117795941E-4</v>
      </c>
      <c r="AE728">
        <v>0</v>
      </c>
      <c r="AG728">
        <v>1067</v>
      </c>
      <c r="AH728">
        <f t="shared" si="146"/>
        <v>0</v>
      </c>
      <c r="AI728">
        <f t="shared" si="146"/>
        <v>0</v>
      </c>
      <c r="AJ728">
        <f t="shared" si="146"/>
        <v>0</v>
      </c>
      <c r="AK728">
        <f t="shared" si="146"/>
        <v>0</v>
      </c>
      <c r="AL728">
        <f t="shared" si="146"/>
        <v>0</v>
      </c>
      <c r="AM728">
        <f t="shared" si="146"/>
        <v>0</v>
      </c>
      <c r="AN728">
        <f t="shared" si="146"/>
        <v>0</v>
      </c>
      <c r="AO728">
        <f t="shared" si="146"/>
        <v>0</v>
      </c>
      <c r="AP728">
        <f t="shared" si="146"/>
        <v>0</v>
      </c>
      <c r="AQ728">
        <f t="shared" si="146"/>
        <v>0</v>
      </c>
      <c r="AR728">
        <f t="shared" si="146"/>
        <v>0</v>
      </c>
      <c r="AS728">
        <f t="shared" si="146"/>
        <v>0</v>
      </c>
      <c r="AT728">
        <f t="shared" si="146"/>
        <v>0</v>
      </c>
      <c r="AU728">
        <f t="shared" si="146"/>
        <v>0</v>
      </c>
      <c r="AV728">
        <f t="shared" si="146"/>
        <v>0</v>
      </c>
      <c r="AW728">
        <f t="shared" si="146"/>
        <v>0</v>
      </c>
      <c r="AX728">
        <f t="shared" si="145"/>
        <v>0</v>
      </c>
      <c r="AY728">
        <f t="shared" si="145"/>
        <v>0</v>
      </c>
      <c r="AZ728">
        <f t="shared" si="145"/>
        <v>0</v>
      </c>
      <c r="BA728">
        <f t="shared" si="145"/>
        <v>0</v>
      </c>
      <c r="BB728">
        <f t="shared" si="145"/>
        <v>0</v>
      </c>
      <c r="BC728">
        <f t="shared" si="145"/>
        <v>0</v>
      </c>
      <c r="BD728">
        <f t="shared" si="145"/>
        <v>0</v>
      </c>
      <c r="BE728">
        <f t="shared" si="145"/>
        <v>0</v>
      </c>
      <c r="BF728">
        <f t="shared" si="145"/>
        <v>0</v>
      </c>
      <c r="BG728">
        <f t="shared" si="140"/>
        <v>0</v>
      </c>
      <c r="BH728">
        <f t="shared" si="140"/>
        <v>0</v>
      </c>
      <c r="BI728">
        <f t="shared" si="140"/>
        <v>0</v>
      </c>
      <c r="BJ728" s="16"/>
      <c r="BL728">
        <v>0</v>
      </c>
      <c r="BO728" s="16" cm="1">
        <f t="array" ref="BO728">INDEX($BK$21:$BK$70,_xlfn.XMATCH($A728,$BK$21:$BK$70,-1))</f>
        <v>840</v>
      </c>
      <c r="BP728" s="16" cm="1">
        <f t="array" ref="BP728">INDEX($BK$21:$BK$70,_xlfn.XMATCH($A728,$BK$21:$BK$70,1))</f>
        <v>1200</v>
      </c>
      <c r="BQ728" s="16" cm="1">
        <f t="array" ref="BQ728">INDEX($BL$21:$BL$70,_xlfn.XMATCH($A728,$BK$21:$BK$70,-1))</f>
        <v>0</v>
      </c>
      <c r="BR728" s="16" cm="1">
        <f t="array" ref="BR728">INDEX($BL$21:$BL$70,_xlfn.XMATCH($A728,$BK$21:$BK$70,1))</f>
        <v>0</v>
      </c>
      <c r="BS728">
        <f t="shared" si="148"/>
        <v>0</v>
      </c>
    </row>
    <row r="729" spans="1:71" x14ac:dyDescent="0.2">
      <c r="A729">
        <v>1068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1.8052816942508026E-5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1.1196120267570956E-4</v>
      </c>
      <c r="AE729">
        <v>0</v>
      </c>
      <c r="AG729">
        <v>1068</v>
      </c>
      <c r="AH729">
        <f t="shared" si="146"/>
        <v>0</v>
      </c>
      <c r="AI729">
        <f t="shared" si="146"/>
        <v>0</v>
      </c>
      <c r="AJ729">
        <f t="shared" si="146"/>
        <v>0</v>
      </c>
      <c r="AK729">
        <f t="shared" si="146"/>
        <v>0</v>
      </c>
      <c r="AL729">
        <f t="shared" si="146"/>
        <v>0</v>
      </c>
      <c r="AM729">
        <f t="shared" si="146"/>
        <v>0</v>
      </c>
      <c r="AN729">
        <f t="shared" si="146"/>
        <v>0</v>
      </c>
      <c r="AO729">
        <f t="shared" si="146"/>
        <v>0</v>
      </c>
      <c r="AP729">
        <f t="shared" si="146"/>
        <v>0</v>
      </c>
      <c r="AQ729">
        <f t="shared" si="146"/>
        <v>0</v>
      </c>
      <c r="AR729">
        <f t="shared" si="146"/>
        <v>0</v>
      </c>
      <c r="AS729">
        <f t="shared" si="146"/>
        <v>0</v>
      </c>
      <c r="AT729">
        <f t="shared" si="146"/>
        <v>0</v>
      </c>
      <c r="AU729">
        <f t="shared" si="146"/>
        <v>0</v>
      </c>
      <c r="AV729">
        <f t="shared" si="146"/>
        <v>0</v>
      </c>
      <c r="AW729">
        <f t="shared" si="146"/>
        <v>0</v>
      </c>
      <c r="AX729">
        <f t="shared" si="145"/>
        <v>0</v>
      </c>
      <c r="AY729">
        <f t="shared" si="145"/>
        <v>0</v>
      </c>
      <c r="AZ729">
        <f t="shared" si="145"/>
        <v>0</v>
      </c>
      <c r="BA729">
        <f t="shared" si="145"/>
        <v>0</v>
      </c>
      <c r="BB729">
        <f t="shared" si="145"/>
        <v>0</v>
      </c>
      <c r="BC729">
        <f t="shared" si="145"/>
        <v>0</v>
      </c>
      <c r="BD729">
        <f t="shared" si="145"/>
        <v>0</v>
      </c>
      <c r="BE729">
        <f t="shared" si="145"/>
        <v>0</v>
      </c>
      <c r="BF729">
        <f t="shared" si="145"/>
        <v>0</v>
      </c>
      <c r="BG729">
        <f t="shared" si="140"/>
        <v>0</v>
      </c>
      <c r="BH729">
        <f t="shared" si="140"/>
        <v>0</v>
      </c>
      <c r="BI729">
        <f t="shared" si="140"/>
        <v>0</v>
      </c>
      <c r="BJ729" s="16"/>
      <c r="BL729">
        <v>0</v>
      </c>
      <c r="BO729" s="16" cm="1">
        <f t="array" ref="BO729">INDEX($BK$21:$BK$70,_xlfn.XMATCH($A729,$BK$21:$BK$70,-1))</f>
        <v>840</v>
      </c>
      <c r="BP729" s="16" cm="1">
        <f t="array" ref="BP729">INDEX($BK$21:$BK$70,_xlfn.XMATCH($A729,$BK$21:$BK$70,1))</f>
        <v>1200</v>
      </c>
      <c r="BQ729" s="16" cm="1">
        <f t="array" ref="BQ729">INDEX($BL$21:$BL$70,_xlfn.XMATCH($A729,$BK$21:$BK$70,-1))</f>
        <v>0</v>
      </c>
      <c r="BR729" s="16" cm="1">
        <f t="array" ref="BR729">INDEX($BL$21:$BL$70,_xlfn.XMATCH($A729,$BK$21:$BK$70,1))</f>
        <v>0</v>
      </c>
      <c r="BS729">
        <f t="shared" si="148"/>
        <v>0</v>
      </c>
    </row>
    <row r="730" spans="1:71" x14ac:dyDescent="0.2">
      <c r="A730">
        <v>1069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2.3537307568391422E-5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1.0131205405117552E-4</v>
      </c>
      <c r="AE730">
        <v>0</v>
      </c>
      <c r="AG730">
        <v>1069</v>
      </c>
      <c r="AH730">
        <f t="shared" si="146"/>
        <v>0</v>
      </c>
      <c r="AI730">
        <f t="shared" si="146"/>
        <v>0</v>
      </c>
      <c r="AJ730">
        <f t="shared" si="146"/>
        <v>0</v>
      </c>
      <c r="AK730">
        <f t="shared" si="146"/>
        <v>0</v>
      </c>
      <c r="AL730">
        <f t="shared" si="146"/>
        <v>0</v>
      </c>
      <c r="AM730">
        <f t="shared" si="146"/>
        <v>0</v>
      </c>
      <c r="AN730">
        <f t="shared" si="146"/>
        <v>0</v>
      </c>
      <c r="AO730">
        <f t="shared" si="146"/>
        <v>0</v>
      </c>
      <c r="AP730">
        <f t="shared" si="146"/>
        <v>0</v>
      </c>
      <c r="AQ730">
        <f t="shared" si="146"/>
        <v>0</v>
      </c>
      <c r="AR730">
        <f t="shared" si="146"/>
        <v>0</v>
      </c>
      <c r="AS730">
        <f t="shared" si="146"/>
        <v>0</v>
      </c>
      <c r="AT730">
        <f t="shared" si="146"/>
        <v>0</v>
      </c>
      <c r="AU730">
        <f t="shared" si="146"/>
        <v>0</v>
      </c>
      <c r="AV730">
        <f t="shared" si="146"/>
        <v>0</v>
      </c>
      <c r="AW730">
        <f t="shared" si="146"/>
        <v>0</v>
      </c>
      <c r="AX730">
        <f t="shared" si="145"/>
        <v>0</v>
      </c>
      <c r="AY730">
        <f t="shared" si="145"/>
        <v>0</v>
      </c>
      <c r="AZ730">
        <f t="shared" si="145"/>
        <v>0</v>
      </c>
      <c r="BA730">
        <f t="shared" si="145"/>
        <v>0</v>
      </c>
      <c r="BB730">
        <f t="shared" si="145"/>
        <v>0</v>
      </c>
      <c r="BC730">
        <f t="shared" si="145"/>
        <v>0</v>
      </c>
      <c r="BD730">
        <f t="shared" si="145"/>
        <v>0</v>
      </c>
      <c r="BE730">
        <f t="shared" si="145"/>
        <v>0</v>
      </c>
      <c r="BF730">
        <f t="shared" si="145"/>
        <v>0</v>
      </c>
      <c r="BG730">
        <f t="shared" si="140"/>
        <v>0</v>
      </c>
      <c r="BH730">
        <f t="shared" si="140"/>
        <v>0</v>
      </c>
      <c r="BI730">
        <f t="shared" si="140"/>
        <v>0</v>
      </c>
      <c r="BJ730" s="16"/>
      <c r="BL730">
        <v>0</v>
      </c>
      <c r="BO730" s="16" cm="1">
        <f t="array" ref="BO730">INDEX($BK$21:$BK$70,_xlfn.XMATCH($A730,$BK$21:$BK$70,-1))</f>
        <v>840</v>
      </c>
      <c r="BP730" s="16" cm="1">
        <f t="array" ref="BP730">INDEX($BK$21:$BK$70,_xlfn.XMATCH($A730,$BK$21:$BK$70,1))</f>
        <v>1200</v>
      </c>
      <c r="BQ730" s="16" cm="1">
        <f t="array" ref="BQ730">INDEX($BL$21:$BL$70,_xlfn.XMATCH($A730,$BK$21:$BK$70,-1))</f>
        <v>0</v>
      </c>
      <c r="BR730" s="16" cm="1">
        <f t="array" ref="BR730">INDEX($BL$21:$BL$70,_xlfn.XMATCH($A730,$BK$21:$BK$70,1))</f>
        <v>0</v>
      </c>
      <c r="BS730">
        <f t="shared" si="148"/>
        <v>0</v>
      </c>
    </row>
    <row r="731" spans="1:71" x14ac:dyDescent="0.2">
      <c r="A731">
        <v>1070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2.1111108729878967E-5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7.1331721449479529E-5</v>
      </c>
      <c r="AE731">
        <v>0</v>
      </c>
      <c r="AG731">
        <v>1070</v>
      </c>
      <c r="AH731">
        <f t="shared" si="146"/>
        <v>0</v>
      </c>
      <c r="AI731">
        <f t="shared" si="146"/>
        <v>0</v>
      </c>
      <c r="AJ731">
        <f t="shared" si="146"/>
        <v>0</v>
      </c>
      <c r="AK731">
        <f t="shared" si="146"/>
        <v>0</v>
      </c>
      <c r="AL731">
        <f t="shared" si="146"/>
        <v>0</v>
      </c>
      <c r="AM731">
        <f t="shared" si="146"/>
        <v>0</v>
      </c>
      <c r="AN731">
        <f t="shared" si="146"/>
        <v>0</v>
      </c>
      <c r="AO731">
        <f t="shared" si="146"/>
        <v>0</v>
      </c>
      <c r="AP731">
        <f t="shared" si="146"/>
        <v>0</v>
      </c>
      <c r="AQ731">
        <f t="shared" si="146"/>
        <v>0</v>
      </c>
      <c r="AR731">
        <f t="shared" si="146"/>
        <v>0</v>
      </c>
      <c r="AS731">
        <f t="shared" si="146"/>
        <v>0</v>
      </c>
      <c r="AT731">
        <f t="shared" si="146"/>
        <v>0</v>
      </c>
      <c r="AU731">
        <f t="shared" si="146"/>
        <v>0</v>
      </c>
      <c r="AV731">
        <f t="shared" si="146"/>
        <v>0</v>
      </c>
      <c r="AW731">
        <f t="shared" si="146"/>
        <v>0</v>
      </c>
      <c r="AX731">
        <f t="shared" si="145"/>
        <v>0</v>
      </c>
      <c r="AY731">
        <f t="shared" si="145"/>
        <v>0</v>
      </c>
      <c r="AZ731">
        <f t="shared" si="145"/>
        <v>0</v>
      </c>
      <c r="BA731">
        <f t="shared" si="145"/>
        <v>0</v>
      </c>
      <c r="BB731">
        <f t="shared" si="145"/>
        <v>0</v>
      </c>
      <c r="BC731">
        <f t="shared" si="145"/>
        <v>0</v>
      </c>
      <c r="BD731">
        <f t="shared" si="145"/>
        <v>0</v>
      </c>
      <c r="BE731">
        <f t="shared" si="145"/>
        <v>0</v>
      </c>
      <c r="BF731">
        <f t="shared" si="145"/>
        <v>0</v>
      </c>
      <c r="BG731">
        <f t="shared" si="140"/>
        <v>0</v>
      </c>
      <c r="BH731">
        <f t="shared" si="140"/>
        <v>0</v>
      </c>
      <c r="BI731">
        <f t="shared" si="140"/>
        <v>0</v>
      </c>
      <c r="BJ731" s="16"/>
      <c r="BL731">
        <v>0</v>
      </c>
      <c r="BO731" s="16" cm="1">
        <f t="array" ref="BO731">INDEX($BK$21:$BK$70,_xlfn.XMATCH($A731,$BK$21:$BK$70,-1))</f>
        <v>840</v>
      </c>
      <c r="BP731" s="16" cm="1">
        <f t="array" ref="BP731">INDEX($BK$21:$BK$70,_xlfn.XMATCH($A731,$BK$21:$BK$70,1))</f>
        <v>1200</v>
      </c>
      <c r="BQ731" s="16" cm="1">
        <f t="array" ref="BQ731">INDEX($BL$21:$BL$70,_xlfn.XMATCH($A731,$BK$21:$BK$70,-1))</f>
        <v>0</v>
      </c>
      <c r="BR731" s="16" cm="1">
        <f t="array" ref="BR731">INDEX($BL$21:$BL$70,_xlfn.XMATCH($A731,$BK$21:$BK$70,1))</f>
        <v>0</v>
      </c>
      <c r="BS731">
        <f t="shared" si="148"/>
        <v>0</v>
      </c>
    </row>
    <row r="732" spans="1:71" x14ac:dyDescent="0.2">
      <c r="A732">
        <v>1071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2.4198445080567096E-5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1.2396773380546117E-4</v>
      </c>
      <c r="AE732">
        <v>0</v>
      </c>
      <c r="AG732">
        <v>1071</v>
      </c>
      <c r="AH732">
        <f t="shared" si="146"/>
        <v>0</v>
      </c>
      <c r="AI732">
        <f t="shared" si="146"/>
        <v>0</v>
      </c>
      <c r="AJ732">
        <f t="shared" si="146"/>
        <v>0</v>
      </c>
      <c r="AK732">
        <f t="shared" si="146"/>
        <v>0</v>
      </c>
      <c r="AL732">
        <f t="shared" si="146"/>
        <v>0</v>
      </c>
      <c r="AM732">
        <f t="shared" si="146"/>
        <v>0</v>
      </c>
      <c r="AN732">
        <f t="shared" si="146"/>
        <v>0</v>
      </c>
      <c r="AO732">
        <f t="shared" si="146"/>
        <v>0</v>
      </c>
      <c r="AP732">
        <f t="shared" si="146"/>
        <v>0</v>
      </c>
      <c r="AQ732">
        <f t="shared" si="146"/>
        <v>0</v>
      </c>
      <c r="AR732">
        <f t="shared" si="146"/>
        <v>0</v>
      </c>
      <c r="AS732">
        <f t="shared" si="146"/>
        <v>0</v>
      </c>
      <c r="AT732">
        <f t="shared" si="146"/>
        <v>0</v>
      </c>
      <c r="AU732">
        <f t="shared" si="146"/>
        <v>0</v>
      </c>
      <c r="AV732">
        <f t="shared" si="146"/>
        <v>0</v>
      </c>
      <c r="AW732">
        <f t="shared" si="146"/>
        <v>0</v>
      </c>
      <c r="AX732">
        <f t="shared" si="145"/>
        <v>0</v>
      </c>
      <c r="AY732">
        <f t="shared" si="145"/>
        <v>0</v>
      </c>
      <c r="AZ732">
        <f t="shared" si="145"/>
        <v>0</v>
      </c>
      <c r="BA732">
        <f t="shared" si="145"/>
        <v>0</v>
      </c>
      <c r="BB732">
        <f t="shared" si="145"/>
        <v>0</v>
      </c>
      <c r="BC732">
        <f t="shared" si="145"/>
        <v>0</v>
      </c>
      <c r="BD732">
        <f t="shared" si="145"/>
        <v>0</v>
      </c>
      <c r="BE732">
        <f t="shared" si="145"/>
        <v>0</v>
      </c>
      <c r="BF732">
        <f t="shared" si="145"/>
        <v>0</v>
      </c>
      <c r="BG732">
        <f t="shared" si="140"/>
        <v>0</v>
      </c>
      <c r="BH732">
        <f t="shared" si="140"/>
        <v>0</v>
      </c>
      <c r="BI732">
        <f t="shared" si="140"/>
        <v>0</v>
      </c>
      <c r="BJ732" s="16"/>
      <c r="BL732">
        <v>0</v>
      </c>
      <c r="BO732" s="16" cm="1">
        <f t="array" ref="BO732">INDEX($BK$21:$BK$70,_xlfn.XMATCH($A732,$BK$21:$BK$70,-1))</f>
        <v>840</v>
      </c>
      <c r="BP732" s="16" cm="1">
        <f t="array" ref="BP732">INDEX($BK$21:$BK$70,_xlfn.XMATCH($A732,$BK$21:$BK$70,1))</f>
        <v>1200</v>
      </c>
      <c r="BQ732" s="16" cm="1">
        <f t="array" ref="BQ732">INDEX($BL$21:$BL$70,_xlfn.XMATCH($A732,$BK$21:$BK$70,-1))</f>
        <v>0</v>
      </c>
      <c r="BR732" s="16" cm="1">
        <f t="array" ref="BR732">INDEX($BL$21:$BL$70,_xlfn.XMATCH($A732,$BK$21:$BK$70,1))</f>
        <v>0</v>
      </c>
      <c r="BS732">
        <f t="shared" si="148"/>
        <v>0</v>
      </c>
    </row>
    <row r="733" spans="1:71" x14ac:dyDescent="0.2">
      <c r="A733">
        <v>1072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2.3812437451664738E-5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1.0756651520497214E-4</v>
      </c>
      <c r="AE733">
        <v>0</v>
      </c>
      <c r="AG733">
        <v>1072</v>
      </c>
      <c r="AH733">
        <f t="shared" si="146"/>
        <v>0</v>
      </c>
      <c r="AI733">
        <f t="shared" si="146"/>
        <v>0</v>
      </c>
      <c r="AJ733">
        <f t="shared" si="146"/>
        <v>0</v>
      </c>
      <c r="AK733">
        <f t="shared" si="146"/>
        <v>0</v>
      </c>
      <c r="AL733">
        <f t="shared" si="146"/>
        <v>0</v>
      </c>
      <c r="AM733">
        <f t="shared" si="146"/>
        <v>0</v>
      </c>
      <c r="AN733">
        <f t="shared" si="146"/>
        <v>0</v>
      </c>
      <c r="AO733">
        <f t="shared" si="146"/>
        <v>0</v>
      </c>
      <c r="AP733">
        <f t="shared" si="146"/>
        <v>0</v>
      </c>
      <c r="AQ733">
        <f t="shared" si="146"/>
        <v>0</v>
      </c>
      <c r="AR733">
        <f t="shared" si="146"/>
        <v>0</v>
      </c>
      <c r="AS733">
        <f t="shared" si="146"/>
        <v>0</v>
      </c>
      <c r="AT733">
        <f t="shared" si="146"/>
        <v>0</v>
      </c>
      <c r="AU733">
        <f t="shared" si="146"/>
        <v>0</v>
      </c>
      <c r="AV733">
        <f t="shared" si="146"/>
        <v>0</v>
      </c>
      <c r="AW733">
        <f t="shared" si="146"/>
        <v>0</v>
      </c>
      <c r="AX733">
        <f t="shared" si="145"/>
        <v>0</v>
      </c>
      <c r="AY733">
        <f t="shared" si="145"/>
        <v>0</v>
      </c>
      <c r="AZ733">
        <f t="shared" si="145"/>
        <v>0</v>
      </c>
      <c r="BA733">
        <f t="shared" si="145"/>
        <v>0</v>
      </c>
      <c r="BB733">
        <f t="shared" si="145"/>
        <v>0</v>
      </c>
      <c r="BC733">
        <f t="shared" si="145"/>
        <v>0</v>
      </c>
      <c r="BD733">
        <f t="shared" si="145"/>
        <v>0</v>
      </c>
      <c r="BE733">
        <f t="shared" si="145"/>
        <v>0</v>
      </c>
      <c r="BF733">
        <f t="shared" si="145"/>
        <v>0</v>
      </c>
      <c r="BG733">
        <f t="shared" si="140"/>
        <v>0</v>
      </c>
      <c r="BH733">
        <f t="shared" si="140"/>
        <v>0</v>
      </c>
      <c r="BI733">
        <f t="shared" si="140"/>
        <v>0</v>
      </c>
      <c r="BJ733" s="16"/>
      <c r="BL733">
        <v>0</v>
      </c>
      <c r="BO733" s="16" cm="1">
        <f t="array" ref="BO733">INDEX($BK$21:$BK$70,_xlfn.XMATCH($A733,$BK$21:$BK$70,-1))</f>
        <v>840</v>
      </c>
      <c r="BP733" s="16" cm="1">
        <f t="array" ref="BP733">INDEX($BK$21:$BK$70,_xlfn.XMATCH($A733,$BK$21:$BK$70,1))</f>
        <v>1200</v>
      </c>
      <c r="BQ733" s="16" cm="1">
        <f t="array" ref="BQ733">INDEX($BL$21:$BL$70,_xlfn.XMATCH($A733,$BK$21:$BK$70,-1))</f>
        <v>0</v>
      </c>
      <c r="BR733" s="16" cm="1">
        <f t="array" ref="BR733">INDEX($BL$21:$BL$70,_xlfn.XMATCH($A733,$BK$21:$BK$70,1))</f>
        <v>0</v>
      </c>
      <c r="BS733">
        <f t="shared" si="148"/>
        <v>0</v>
      </c>
    </row>
    <row r="734" spans="1:71" x14ac:dyDescent="0.2">
      <c r="A734">
        <v>1073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3.1036781927347685E-5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1.1502657237145053E-4</v>
      </c>
      <c r="AE734">
        <v>0</v>
      </c>
      <c r="AG734">
        <v>1073</v>
      </c>
      <c r="AH734">
        <f t="shared" si="146"/>
        <v>0</v>
      </c>
      <c r="AI734">
        <f t="shared" si="146"/>
        <v>0</v>
      </c>
      <c r="AJ734">
        <f t="shared" si="146"/>
        <v>0</v>
      </c>
      <c r="AK734">
        <f t="shared" si="146"/>
        <v>0</v>
      </c>
      <c r="AL734">
        <f t="shared" si="146"/>
        <v>0</v>
      </c>
      <c r="AM734">
        <f t="shared" si="146"/>
        <v>0</v>
      </c>
      <c r="AN734">
        <f t="shared" si="146"/>
        <v>0</v>
      </c>
      <c r="AO734">
        <f t="shared" si="146"/>
        <v>0</v>
      </c>
      <c r="AP734">
        <f t="shared" si="146"/>
        <v>0</v>
      </c>
      <c r="AQ734">
        <f t="shared" si="146"/>
        <v>0</v>
      </c>
      <c r="AR734">
        <f t="shared" si="146"/>
        <v>0</v>
      </c>
      <c r="AS734">
        <f t="shared" si="146"/>
        <v>0</v>
      </c>
      <c r="AT734">
        <f t="shared" si="146"/>
        <v>0</v>
      </c>
      <c r="AU734">
        <f t="shared" si="146"/>
        <v>0</v>
      </c>
      <c r="AV734">
        <f t="shared" si="146"/>
        <v>0</v>
      </c>
      <c r="AW734">
        <f t="shared" si="146"/>
        <v>0</v>
      </c>
      <c r="AX734">
        <f t="shared" si="145"/>
        <v>0</v>
      </c>
      <c r="AY734">
        <f t="shared" si="145"/>
        <v>0</v>
      </c>
      <c r="AZ734">
        <f t="shared" si="145"/>
        <v>0</v>
      </c>
      <c r="BA734">
        <f t="shared" si="145"/>
        <v>0</v>
      </c>
      <c r="BB734">
        <f t="shared" si="145"/>
        <v>0</v>
      </c>
      <c r="BC734">
        <f t="shared" si="145"/>
        <v>0</v>
      </c>
      <c r="BD734">
        <f t="shared" si="145"/>
        <v>0</v>
      </c>
      <c r="BE734">
        <f t="shared" si="145"/>
        <v>0</v>
      </c>
      <c r="BF734">
        <f t="shared" si="145"/>
        <v>0</v>
      </c>
      <c r="BG734">
        <f t="shared" si="140"/>
        <v>0</v>
      </c>
      <c r="BH734">
        <f t="shared" si="140"/>
        <v>0</v>
      </c>
      <c r="BI734">
        <f t="shared" si="140"/>
        <v>0</v>
      </c>
      <c r="BJ734" s="16"/>
      <c r="BL734">
        <v>0</v>
      </c>
      <c r="BO734" s="16" cm="1">
        <f t="array" ref="BO734">INDEX($BK$21:$BK$70,_xlfn.XMATCH($A734,$BK$21:$BK$70,-1))</f>
        <v>840</v>
      </c>
      <c r="BP734" s="16" cm="1">
        <f t="array" ref="BP734">INDEX($BK$21:$BK$70,_xlfn.XMATCH($A734,$BK$21:$BK$70,1))</f>
        <v>1200</v>
      </c>
      <c r="BQ734" s="16" cm="1">
        <f t="array" ref="BQ734">INDEX($BL$21:$BL$70,_xlfn.XMATCH($A734,$BK$21:$BK$70,-1))</f>
        <v>0</v>
      </c>
      <c r="BR734" s="16" cm="1">
        <f t="array" ref="BR734">INDEX($BL$21:$BL$70,_xlfn.XMATCH($A734,$BK$21:$BK$70,1))</f>
        <v>0</v>
      </c>
      <c r="BS734">
        <f t="shared" si="148"/>
        <v>0</v>
      </c>
    </row>
    <row r="735" spans="1:71" x14ac:dyDescent="0.2">
      <c r="A735">
        <v>1074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2.2749584345868536E-5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1.0075832819090506E-4</v>
      </c>
      <c r="AE735">
        <v>0</v>
      </c>
      <c r="AG735">
        <v>1074</v>
      </c>
      <c r="AH735">
        <f t="shared" si="146"/>
        <v>0</v>
      </c>
      <c r="AI735">
        <f t="shared" si="146"/>
        <v>0</v>
      </c>
      <c r="AJ735">
        <f t="shared" si="146"/>
        <v>0</v>
      </c>
      <c r="AK735">
        <f t="shared" si="146"/>
        <v>0</v>
      </c>
      <c r="AL735">
        <f t="shared" si="146"/>
        <v>0</v>
      </c>
      <c r="AM735">
        <f t="shared" si="146"/>
        <v>0</v>
      </c>
      <c r="AN735">
        <f t="shared" si="146"/>
        <v>0</v>
      </c>
      <c r="AO735">
        <f t="shared" si="146"/>
        <v>0</v>
      </c>
      <c r="AP735">
        <f t="shared" si="146"/>
        <v>0</v>
      </c>
      <c r="AQ735">
        <f t="shared" si="146"/>
        <v>0</v>
      </c>
      <c r="AR735">
        <f t="shared" si="146"/>
        <v>0</v>
      </c>
      <c r="AS735">
        <f t="shared" si="146"/>
        <v>0</v>
      </c>
      <c r="AT735">
        <f t="shared" si="146"/>
        <v>0</v>
      </c>
      <c r="AU735">
        <f t="shared" si="146"/>
        <v>0</v>
      </c>
      <c r="AV735">
        <f t="shared" si="146"/>
        <v>0</v>
      </c>
      <c r="AW735">
        <f t="shared" ref="AW735:BI761" si="149">Q735*$AE735</f>
        <v>0</v>
      </c>
      <c r="AX735">
        <f t="shared" si="149"/>
        <v>0</v>
      </c>
      <c r="AY735">
        <f t="shared" si="149"/>
        <v>0</v>
      </c>
      <c r="AZ735">
        <f t="shared" si="149"/>
        <v>0</v>
      </c>
      <c r="BA735">
        <f t="shared" si="149"/>
        <v>0</v>
      </c>
      <c r="BB735">
        <f t="shared" si="145"/>
        <v>0</v>
      </c>
      <c r="BC735">
        <f t="shared" si="145"/>
        <v>0</v>
      </c>
      <c r="BD735">
        <f t="shared" si="145"/>
        <v>0</v>
      </c>
      <c r="BE735">
        <f t="shared" si="145"/>
        <v>0</v>
      </c>
      <c r="BF735">
        <f t="shared" si="145"/>
        <v>0</v>
      </c>
      <c r="BG735">
        <f t="shared" si="140"/>
        <v>0</v>
      </c>
      <c r="BH735">
        <f t="shared" si="140"/>
        <v>0</v>
      </c>
      <c r="BI735">
        <f t="shared" si="140"/>
        <v>0</v>
      </c>
      <c r="BJ735" s="16"/>
      <c r="BL735">
        <v>0</v>
      </c>
      <c r="BO735" s="16" cm="1">
        <f t="array" ref="BO735">INDEX($BK$21:$BK$70,_xlfn.XMATCH($A735,$BK$21:$BK$70,-1))</f>
        <v>840</v>
      </c>
      <c r="BP735" s="16" cm="1">
        <f t="array" ref="BP735">INDEX($BK$21:$BK$70,_xlfn.XMATCH($A735,$BK$21:$BK$70,1))</f>
        <v>1200</v>
      </c>
      <c r="BQ735" s="16" cm="1">
        <f t="array" ref="BQ735">INDEX($BL$21:$BL$70,_xlfn.XMATCH($A735,$BK$21:$BK$70,-1))</f>
        <v>0</v>
      </c>
      <c r="BR735" s="16" cm="1">
        <f t="array" ref="BR735">INDEX($BL$21:$BL$70,_xlfn.XMATCH($A735,$BK$21:$BK$70,1))</f>
        <v>0</v>
      </c>
      <c r="BS735">
        <f t="shared" si="148"/>
        <v>0</v>
      </c>
    </row>
    <row r="736" spans="1:71" x14ac:dyDescent="0.2">
      <c r="A736">
        <v>1075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2.3908128715097953E-5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1.0630016993417513E-4</v>
      </c>
      <c r="AE736">
        <v>0</v>
      </c>
      <c r="AG736">
        <v>1075</v>
      </c>
      <c r="AH736">
        <f t="shared" ref="AH736:AW751" si="150">B736*$AE736</f>
        <v>0</v>
      </c>
      <c r="AI736">
        <f t="shared" si="150"/>
        <v>0</v>
      </c>
      <c r="AJ736">
        <f t="shared" si="150"/>
        <v>0</v>
      </c>
      <c r="AK736">
        <f t="shared" si="150"/>
        <v>0</v>
      </c>
      <c r="AL736">
        <f t="shared" si="150"/>
        <v>0</v>
      </c>
      <c r="AM736">
        <f t="shared" si="150"/>
        <v>0</v>
      </c>
      <c r="AN736">
        <f t="shared" si="150"/>
        <v>0</v>
      </c>
      <c r="AO736">
        <f t="shared" si="150"/>
        <v>0</v>
      </c>
      <c r="AP736">
        <f t="shared" si="150"/>
        <v>0</v>
      </c>
      <c r="AQ736">
        <f t="shared" si="150"/>
        <v>0</v>
      </c>
      <c r="AR736">
        <f t="shared" si="150"/>
        <v>0</v>
      </c>
      <c r="AS736">
        <f t="shared" si="150"/>
        <v>0</v>
      </c>
      <c r="AT736">
        <f t="shared" si="150"/>
        <v>0</v>
      </c>
      <c r="AU736">
        <f t="shared" si="150"/>
        <v>0</v>
      </c>
      <c r="AV736">
        <f t="shared" si="150"/>
        <v>0</v>
      </c>
      <c r="AW736">
        <f t="shared" si="150"/>
        <v>0</v>
      </c>
      <c r="AX736">
        <f t="shared" si="149"/>
        <v>0</v>
      </c>
      <c r="AY736">
        <f t="shared" si="149"/>
        <v>0</v>
      </c>
      <c r="AZ736">
        <f t="shared" si="149"/>
        <v>0</v>
      </c>
      <c r="BA736">
        <f t="shared" si="149"/>
        <v>0</v>
      </c>
      <c r="BB736">
        <f t="shared" si="145"/>
        <v>0</v>
      </c>
      <c r="BC736">
        <f t="shared" si="145"/>
        <v>0</v>
      </c>
      <c r="BD736">
        <f t="shared" si="145"/>
        <v>0</v>
      </c>
      <c r="BE736">
        <f t="shared" si="145"/>
        <v>0</v>
      </c>
      <c r="BF736">
        <f t="shared" si="145"/>
        <v>0</v>
      </c>
      <c r="BG736">
        <f t="shared" si="140"/>
        <v>0</v>
      </c>
      <c r="BH736">
        <f t="shared" si="140"/>
        <v>0</v>
      </c>
      <c r="BI736">
        <f t="shared" si="140"/>
        <v>0</v>
      </c>
      <c r="BJ736" s="16"/>
      <c r="BL736">
        <v>0</v>
      </c>
      <c r="BO736" s="16" cm="1">
        <f t="array" ref="BO736">INDEX($BK$21:$BK$70,_xlfn.XMATCH($A736,$BK$21:$BK$70,-1))</f>
        <v>840</v>
      </c>
      <c r="BP736" s="16" cm="1">
        <f t="array" ref="BP736">INDEX($BK$21:$BK$70,_xlfn.XMATCH($A736,$BK$21:$BK$70,1))</f>
        <v>1200</v>
      </c>
      <c r="BQ736" s="16" cm="1">
        <f t="array" ref="BQ736">INDEX($BL$21:$BL$70,_xlfn.XMATCH($A736,$BK$21:$BK$70,-1))</f>
        <v>0</v>
      </c>
      <c r="BR736" s="16" cm="1">
        <f t="array" ref="BR736">INDEX($BL$21:$BL$70,_xlfn.XMATCH($A736,$BK$21:$BK$70,1))</f>
        <v>0</v>
      </c>
      <c r="BS736">
        <f t="shared" si="148"/>
        <v>0</v>
      </c>
    </row>
    <row r="737" spans="1:71" x14ac:dyDescent="0.2">
      <c r="A737">
        <v>1076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3.4473825274742282E-5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1.3510653293671726E-4</v>
      </c>
      <c r="AE737">
        <v>0</v>
      </c>
      <c r="AG737">
        <v>1076</v>
      </c>
      <c r="AH737">
        <f t="shared" si="150"/>
        <v>0</v>
      </c>
      <c r="AI737">
        <f t="shared" si="150"/>
        <v>0</v>
      </c>
      <c r="AJ737">
        <f t="shared" si="150"/>
        <v>0</v>
      </c>
      <c r="AK737">
        <f t="shared" si="150"/>
        <v>0</v>
      </c>
      <c r="AL737">
        <f t="shared" si="150"/>
        <v>0</v>
      </c>
      <c r="AM737">
        <f t="shared" si="150"/>
        <v>0</v>
      </c>
      <c r="AN737">
        <f t="shared" si="150"/>
        <v>0</v>
      </c>
      <c r="AO737">
        <f t="shared" si="150"/>
        <v>0</v>
      </c>
      <c r="AP737">
        <f t="shared" si="150"/>
        <v>0</v>
      </c>
      <c r="AQ737">
        <f t="shared" si="150"/>
        <v>0</v>
      </c>
      <c r="AR737">
        <f t="shared" si="150"/>
        <v>0</v>
      </c>
      <c r="AS737">
        <f t="shared" si="150"/>
        <v>0</v>
      </c>
      <c r="AT737">
        <f t="shared" si="150"/>
        <v>0</v>
      </c>
      <c r="AU737">
        <f t="shared" si="150"/>
        <v>0</v>
      </c>
      <c r="AV737">
        <f t="shared" si="150"/>
        <v>0</v>
      </c>
      <c r="AW737">
        <f t="shared" si="150"/>
        <v>0</v>
      </c>
      <c r="AX737">
        <f t="shared" si="149"/>
        <v>0</v>
      </c>
      <c r="AY737">
        <f t="shared" si="149"/>
        <v>0</v>
      </c>
      <c r="AZ737">
        <f t="shared" si="149"/>
        <v>0</v>
      </c>
      <c r="BA737">
        <f t="shared" si="149"/>
        <v>0</v>
      </c>
      <c r="BB737">
        <f t="shared" si="145"/>
        <v>0</v>
      </c>
      <c r="BC737">
        <f t="shared" si="145"/>
        <v>0</v>
      </c>
      <c r="BD737">
        <f t="shared" si="145"/>
        <v>0</v>
      </c>
      <c r="BE737">
        <f t="shared" si="145"/>
        <v>0</v>
      </c>
      <c r="BF737">
        <f t="shared" si="145"/>
        <v>0</v>
      </c>
      <c r="BG737">
        <f t="shared" si="140"/>
        <v>0</v>
      </c>
      <c r="BH737">
        <f t="shared" si="140"/>
        <v>0</v>
      </c>
      <c r="BI737">
        <f t="shared" si="140"/>
        <v>0</v>
      </c>
      <c r="BJ737" s="16"/>
      <c r="BL737">
        <v>0</v>
      </c>
      <c r="BO737" s="16" cm="1">
        <f t="array" ref="BO737">INDEX($BK$21:$BK$70,_xlfn.XMATCH($A737,$BK$21:$BK$70,-1))</f>
        <v>840</v>
      </c>
      <c r="BP737" s="16" cm="1">
        <f t="array" ref="BP737">INDEX($BK$21:$BK$70,_xlfn.XMATCH($A737,$BK$21:$BK$70,1))</f>
        <v>1200</v>
      </c>
      <c r="BQ737" s="16" cm="1">
        <f t="array" ref="BQ737">INDEX($BL$21:$BL$70,_xlfn.XMATCH($A737,$BK$21:$BK$70,-1))</f>
        <v>0</v>
      </c>
      <c r="BR737" s="16" cm="1">
        <f t="array" ref="BR737">INDEX($BL$21:$BL$70,_xlfn.XMATCH($A737,$BK$21:$BK$70,1))</f>
        <v>0</v>
      </c>
      <c r="BS737">
        <f t="shared" si="148"/>
        <v>0</v>
      </c>
    </row>
    <row r="738" spans="1:71" x14ac:dyDescent="0.2">
      <c r="A738">
        <v>1077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2.2838602567262543E-5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1.191174850099798E-4</v>
      </c>
      <c r="AE738">
        <v>0</v>
      </c>
      <c r="AG738">
        <v>1077</v>
      </c>
      <c r="AH738">
        <f t="shared" si="150"/>
        <v>0</v>
      </c>
      <c r="AI738">
        <f t="shared" si="150"/>
        <v>0</v>
      </c>
      <c r="AJ738">
        <f t="shared" si="150"/>
        <v>0</v>
      </c>
      <c r="AK738">
        <f t="shared" si="150"/>
        <v>0</v>
      </c>
      <c r="AL738">
        <f t="shared" si="150"/>
        <v>0</v>
      </c>
      <c r="AM738">
        <f t="shared" si="150"/>
        <v>0</v>
      </c>
      <c r="AN738">
        <f t="shared" si="150"/>
        <v>0</v>
      </c>
      <c r="AO738">
        <f t="shared" si="150"/>
        <v>0</v>
      </c>
      <c r="AP738">
        <f t="shared" si="150"/>
        <v>0</v>
      </c>
      <c r="AQ738">
        <f t="shared" si="150"/>
        <v>0</v>
      </c>
      <c r="AR738">
        <f t="shared" si="150"/>
        <v>0</v>
      </c>
      <c r="AS738">
        <f t="shared" si="150"/>
        <v>0</v>
      </c>
      <c r="AT738">
        <f t="shared" si="150"/>
        <v>0</v>
      </c>
      <c r="AU738">
        <f t="shared" si="150"/>
        <v>0</v>
      </c>
      <c r="AV738">
        <f t="shared" si="150"/>
        <v>0</v>
      </c>
      <c r="AW738">
        <f t="shared" si="150"/>
        <v>0</v>
      </c>
      <c r="AX738">
        <f t="shared" si="149"/>
        <v>0</v>
      </c>
      <c r="AY738">
        <f t="shared" si="149"/>
        <v>0</v>
      </c>
      <c r="AZ738">
        <f t="shared" si="149"/>
        <v>0</v>
      </c>
      <c r="BA738">
        <f t="shared" si="149"/>
        <v>0</v>
      </c>
      <c r="BB738">
        <f t="shared" si="145"/>
        <v>0</v>
      </c>
      <c r="BC738">
        <f t="shared" si="145"/>
        <v>0</v>
      </c>
      <c r="BD738">
        <f t="shared" si="145"/>
        <v>0</v>
      </c>
      <c r="BE738">
        <f t="shared" si="145"/>
        <v>0</v>
      </c>
      <c r="BF738">
        <f t="shared" si="145"/>
        <v>0</v>
      </c>
      <c r="BG738">
        <f t="shared" si="140"/>
        <v>0</v>
      </c>
      <c r="BH738">
        <f t="shared" si="140"/>
        <v>0</v>
      </c>
      <c r="BI738">
        <f t="shared" si="140"/>
        <v>0</v>
      </c>
      <c r="BJ738" s="16"/>
      <c r="BL738">
        <v>0</v>
      </c>
      <c r="BO738" s="16" cm="1">
        <f t="array" ref="BO738">INDEX($BK$21:$BK$70,_xlfn.XMATCH($A738,$BK$21:$BK$70,-1))</f>
        <v>840</v>
      </c>
      <c r="BP738" s="16" cm="1">
        <f t="array" ref="BP738">INDEX($BK$21:$BK$70,_xlfn.XMATCH($A738,$BK$21:$BK$70,1))</f>
        <v>1200</v>
      </c>
      <c r="BQ738" s="16" cm="1">
        <f t="array" ref="BQ738">INDEX($BL$21:$BL$70,_xlfn.XMATCH($A738,$BK$21:$BK$70,-1))</f>
        <v>0</v>
      </c>
      <c r="BR738" s="16" cm="1">
        <f t="array" ref="BR738">INDEX($BL$21:$BL$70,_xlfn.XMATCH($A738,$BK$21:$BK$70,1))</f>
        <v>0</v>
      </c>
      <c r="BS738">
        <f t="shared" si="148"/>
        <v>0</v>
      </c>
    </row>
    <row r="739" spans="1:71" x14ac:dyDescent="0.2">
      <c r="A739">
        <v>1078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2.5547226995733551E-5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7.429406416662849E-5</v>
      </c>
      <c r="AE739">
        <v>0</v>
      </c>
      <c r="AG739">
        <v>1078</v>
      </c>
      <c r="AH739">
        <f t="shared" si="150"/>
        <v>0</v>
      </c>
      <c r="AI739">
        <f t="shared" si="150"/>
        <v>0</v>
      </c>
      <c r="AJ739">
        <f t="shared" si="150"/>
        <v>0</v>
      </c>
      <c r="AK739">
        <f t="shared" si="150"/>
        <v>0</v>
      </c>
      <c r="AL739">
        <f t="shared" si="150"/>
        <v>0</v>
      </c>
      <c r="AM739">
        <f t="shared" si="150"/>
        <v>0</v>
      </c>
      <c r="AN739">
        <f t="shared" si="150"/>
        <v>0</v>
      </c>
      <c r="AO739">
        <f t="shared" si="150"/>
        <v>0</v>
      </c>
      <c r="AP739">
        <f t="shared" si="150"/>
        <v>0</v>
      </c>
      <c r="AQ739">
        <f t="shared" si="150"/>
        <v>0</v>
      </c>
      <c r="AR739">
        <f t="shared" si="150"/>
        <v>0</v>
      </c>
      <c r="AS739">
        <f t="shared" si="150"/>
        <v>0</v>
      </c>
      <c r="AT739">
        <f t="shared" si="150"/>
        <v>0</v>
      </c>
      <c r="AU739">
        <f t="shared" si="150"/>
        <v>0</v>
      </c>
      <c r="AV739">
        <f t="shared" si="150"/>
        <v>0</v>
      </c>
      <c r="AW739">
        <f t="shared" si="150"/>
        <v>0</v>
      </c>
      <c r="AX739">
        <f t="shared" si="149"/>
        <v>0</v>
      </c>
      <c r="AY739">
        <f t="shared" si="149"/>
        <v>0</v>
      </c>
      <c r="AZ739">
        <f t="shared" si="149"/>
        <v>0</v>
      </c>
      <c r="BA739">
        <f t="shared" si="149"/>
        <v>0</v>
      </c>
      <c r="BB739">
        <f t="shared" si="145"/>
        <v>0</v>
      </c>
      <c r="BC739">
        <f t="shared" si="145"/>
        <v>0</v>
      </c>
      <c r="BD739">
        <f t="shared" si="145"/>
        <v>0</v>
      </c>
      <c r="BE739">
        <f t="shared" si="145"/>
        <v>0</v>
      </c>
      <c r="BF739">
        <f t="shared" si="145"/>
        <v>0</v>
      </c>
      <c r="BG739">
        <f t="shared" si="140"/>
        <v>0</v>
      </c>
      <c r="BH739">
        <f t="shared" si="140"/>
        <v>0</v>
      </c>
      <c r="BI739">
        <f t="shared" si="140"/>
        <v>0</v>
      </c>
      <c r="BJ739" s="16"/>
      <c r="BL739">
        <v>0</v>
      </c>
      <c r="BO739" s="16" cm="1">
        <f t="array" ref="BO739">INDEX($BK$21:$BK$70,_xlfn.XMATCH($A739,$BK$21:$BK$70,-1))</f>
        <v>840</v>
      </c>
      <c r="BP739" s="16" cm="1">
        <f t="array" ref="BP739">INDEX($BK$21:$BK$70,_xlfn.XMATCH($A739,$BK$21:$BK$70,1))</f>
        <v>1200</v>
      </c>
      <c r="BQ739" s="16" cm="1">
        <f t="array" ref="BQ739">INDEX($BL$21:$BL$70,_xlfn.XMATCH($A739,$BK$21:$BK$70,-1))</f>
        <v>0</v>
      </c>
      <c r="BR739" s="16" cm="1">
        <f t="array" ref="BR739">INDEX($BL$21:$BL$70,_xlfn.XMATCH($A739,$BK$21:$BK$70,1))</f>
        <v>0</v>
      </c>
      <c r="BS739">
        <f t="shared" si="148"/>
        <v>0</v>
      </c>
    </row>
    <row r="740" spans="1:71" x14ac:dyDescent="0.2">
      <c r="A740">
        <v>1079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3.767317725042784E-5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1.0625478003207718E-4</v>
      </c>
      <c r="AE740">
        <v>0</v>
      </c>
      <c r="AG740">
        <v>1079</v>
      </c>
      <c r="AH740">
        <f t="shared" si="150"/>
        <v>0</v>
      </c>
      <c r="AI740">
        <f t="shared" si="150"/>
        <v>0</v>
      </c>
      <c r="AJ740">
        <f t="shared" si="150"/>
        <v>0</v>
      </c>
      <c r="AK740">
        <f t="shared" si="150"/>
        <v>0</v>
      </c>
      <c r="AL740">
        <f t="shared" si="150"/>
        <v>0</v>
      </c>
      <c r="AM740">
        <f t="shared" si="150"/>
        <v>0</v>
      </c>
      <c r="AN740">
        <f t="shared" si="150"/>
        <v>0</v>
      </c>
      <c r="AO740">
        <f t="shared" si="150"/>
        <v>0</v>
      </c>
      <c r="AP740">
        <f t="shared" si="150"/>
        <v>0</v>
      </c>
      <c r="AQ740">
        <f t="shared" si="150"/>
        <v>0</v>
      </c>
      <c r="AR740">
        <f t="shared" si="150"/>
        <v>0</v>
      </c>
      <c r="AS740">
        <f t="shared" si="150"/>
        <v>0</v>
      </c>
      <c r="AT740">
        <f t="shared" si="150"/>
        <v>0</v>
      </c>
      <c r="AU740">
        <f t="shared" si="150"/>
        <v>0</v>
      </c>
      <c r="AV740">
        <f t="shared" si="150"/>
        <v>0</v>
      </c>
      <c r="AW740">
        <f t="shared" si="150"/>
        <v>0</v>
      </c>
      <c r="AX740">
        <f t="shared" si="149"/>
        <v>0</v>
      </c>
      <c r="AY740">
        <f t="shared" si="149"/>
        <v>0</v>
      </c>
      <c r="AZ740">
        <f t="shared" si="149"/>
        <v>0</v>
      </c>
      <c r="BA740">
        <f t="shared" si="149"/>
        <v>0</v>
      </c>
      <c r="BB740">
        <f t="shared" si="145"/>
        <v>0</v>
      </c>
      <c r="BC740">
        <f t="shared" si="145"/>
        <v>0</v>
      </c>
      <c r="BD740">
        <f t="shared" si="145"/>
        <v>0</v>
      </c>
      <c r="BE740">
        <f t="shared" si="145"/>
        <v>0</v>
      </c>
      <c r="BF740">
        <f t="shared" si="145"/>
        <v>0</v>
      </c>
      <c r="BG740">
        <f t="shared" si="140"/>
        <v>0</v>
      </c>
      <c r="BH740">
        <f t="shared" si="140"/>
        <v>0</v>
      </c>
      <c r="BI740">
        <f t="shared" si="140"/>
        <v>0</v>
      </c>
      <c r="BJ740" s="16"/>
      <c r="BL740">
        <v>0</v>
      </c>
      <c r="BO740" s="16" cm="1">
        <f t="array" ref="BO740">INDEX($BK$21:$BK$70,_xlfn.XMATCH($A740,$BK$21:$BK$70,-1))</f>
        <v>840</v>
      </c>
      <c r="BP740" s="16" cm="1">
        <f t="array" ref="BP740">INDEX($BK$21:$BK$70,_xlfn.XMATCH($A740,$BK$21:$BK$70,1))</f>
        <v>1200</v>
      </c>
      <c r="BQ740" s="16" cm="1">
        <f t="array" ref="BQ740">INDEX($BL$21:$BL$70,_xlfn.XMATCH($A740,$BK$21:$BK$70,-1))</f>
        <v>0</v>
      </c>
      <c r="BR740" s="16" cm="1">
        <f t="array" ref="BR740">INDEX($BL$21:$BL$70,_xlfn.XMATCH($A740,$BK$21:$BK$70,1))</f>
        <v>0</v>
      </c>
      <c r="BS740">
        <f t="shared" si="148"/>
        <v>0</v>
      </c>
    </row>
    <row r="741" spans="1:71" x14ac:dyDescent="0.2">
      <c r="A741">
        <v>1080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4.0995507704312642E-5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1.4454163961073589E-4</v>
      </c>
      <c r="AE741">
        <v>0</v>
      </c>
      <c r="AG741">
        <v>1080</v>
      </c>
      <c r="AH741">
        <f t="shared" si="150"/>
        <v>0</v>
      </c>
      <c r="AI741">
        <f t="shared" si="150"/>
        <v>0</v>
      </c>
      <c r="AJ741">
        <f t="shared" si="150"/>
        <v>0</v>
      </c>
      <c r="AK741">
        <f t="shared" si="150"/>
        <v>0</v>
      </c>
      <c r="AL741">
        <f t="shared" si="150"/>
        <v>0</v>
      </c>
      <c r="AM741">
        <f t="shared" si="150"/>
        <v>0</v>
      </c>
      <c r="AN741">
        <f t="shared" si="150"/>
        <v>0</v>
      </c>
      <c r="AO741">
        <f t="shared" si="150"/>
        <v>0</v>
      </c>
      <c r="AP741">
        <f t="shared" si="150"/>
        <v>0</v>
      </c>
      <c r="AQ741">
        <f t="shared" si="150"/>
        <v>0</v>
      </c>
      <c r="AR741">
        <f t="shared" si="150"/>
        <v>0</v>
      </c>
      <c r="AS741">
        <f t="shared" si="150"/>
        <v>0</v>
      </c>
      <c r="AT741">
        <f t="shared" si="150"/>
        <v>0</v>
      </c>
      <c r="AU741">
        <f t="shared" si="150"/>
        <v>0</v>
      </c>
      <c r="AV741">
        <f t="shared" si="150"/>
        <v>0</v>
      </c>
      <c r="AW741">
        <f t="shared" si="150"/>
        <v>0</v>
      </c>
      <c r="AX741">
        <f t="shared" si="149"/>
        <v>0</v>
      </c>
      <c r="AY741">
        <f t="shared" si="149"/>
        <v>0</v>
      </c>
      <c r="AZ741">
        <f t="shared" si="149"/>
        <v>0</v>
      </c>
      <c r="BA741">
        <f t="shared" si="149"/>
        <v>0</v>
      </c>
      <c r="BB741">
        <f t="shared" si="145"/>
        <v>0</v>
      </c>
      <c r="BC741">
        <f t="shared" si="145"/>
        <v>0</v>
      </c>
      <c r="BD741">
        <f t="shared" si="145"/>
        <v>0</v>
      </c>
      <c r="BE741">
        <f t="shared" si="145"/>
        <v>0</v>
      </c>
      <c r="BF741">
        <f t="shared" si="145"/>
        <v>0</v>
      </c>
      <c r="BG741">
        <f t="shared" si="140"/>
        <v>0</v>
      </c>
      <c r="BH741">
        <f t="shared" si="140"/>
        <v>0</v>
      </c>
      <c r="BI741">
        <f t="shared" si="140"/>
        <v>0</v>
      </c>
      <c r="BJ741" s="16"/>
      <c r="BL741">
        <v>0</v>
      </c>
      <c r="BO741" s="16" cm="1">
        <f t="array" ref="BO741">INDEX($BK$21:$BK$70,_xlfn.XMATCH($A741,$BK$21:$BK$70,-1))</f>
        <v>840</v>
      </c>
      <c r="BP741" s="16" cm="1">
        <f t="array" ref="BP741">INDEX($BK$21:$BK$70,_xlfn.XMATCH($A741,$BK$21:$BK$70,1))</f>
        <v>1200</v>
      </c>
      <c r="BQ741" s="16" cm="1">
        <f t="array" ref="BQ741">INDEX($BL$21:$BL$70,_xlfn.XMATCH($A741,$BK$21:$BK$70,-1))</f>
        <v>0</v>
      </c>
      <c r="BR741" s="16" cm="1">
        <f t="array" ref="BR741">INDEX($BL$21:$BL$70,_xlfn.XMATCH($A741,$BK$21:$BK$70,1))</f>
        <v>0</v>
      </c>
      <c r="BS741">
        <f t="shared" si="148"/>
        <v>0</v>
      </c>
    </row>
    <row r="742" spans="1:71" x14ac:dyDescent="0.2">
      <c r="A742">
        <v>1081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3.4592182260404201E-5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1.2982930667215908E-4</v>
      </c>
      <c r="AE742">
        <v>0</v>
      </c>
      <c r="AG742">
        <v>1081</v>
      </c>
      <c r="AH742">
        <f t="shared" si="150"/>
        <v>0</v>
      </c>
      <c r="AI742">
        <f t="shared" si="150"/>
        <v>0</v>
      </c>
      <c r="AJ742">
        <f t="shared" si="150"/>
        <v>0</v>
      </c>
      <c r="AK742">
        <f t="shared" si="150"/>
        <v>0</v>
      </c>
      <c r="AL742">
        <f t="shared" si="150"/>
        <v>0</v>
      </c>
      <c r="AM742">
        <f t="shared" si="150"/>
        <v>0</v>
      </c>
      <c r="AN742">
        <f t="shared" si="150"/>
        <v>0</v>
      </c>
      <c r="AO742">
        <f t="shared" si="150"/>
        <v>0</v>
      </c>
      <c r="AP742">
        <f t="shared" si="150"/>
        <v>0</v>
      </c>
      <c r="AQ742">
        <f t="shared" si="150"/>
        <v>0</v>
      </c>
      <c r="AR742">
        <f t="shared" si="150"/>
        <v>0</v>
      </c>
      <c r="AS742">
        <f t="shared" si="150"/>
        <v>0</v>
      </c>
      <c r="AT742">
        <f t="shared" si="150"/>
        <v>0</v>
      </c>
      <c r="AU742">
        <f t="shared" si="150"/>
        <v>0</v>
      </c>
      <c r="AV742">
        <f t="shared" si="150"/>
        <v>0</v>
      </c>
      <c r="AW742">
        <f t="shared" si="150"/>
        <v>0</v>
      </c>
      <c r="AX742">
        <f t="shared" si="149"/>
        <v>0</v>
      </c>
      <c r="AY742">
        <f t="shared" si="149"/>
        <v>0</v>
      </c>
      <c r="AZ742">
        <f t="shared" si="149"/>
        <v>0</v>
      </c>
      <c r="BA742">
        <f t="shared" si="149"/>
        <v>0</v>
      </c>
      <c r="BB742">
        <f t="shared" si="145"/>
        <v>0</v>
      </c>
      <c r="BC742">
        <f t="shared" si="145"/>
        <v>0</v>
      </c>
      <c r="BD742">
        <f t="shared" si="145"/>
        <v>0</v>
      </c>
      <c r="BE742">
        <f t="shared" si="145"/>
        <v>0</v>
      </c>
      <c r="BF742">
        <f t="shared" si="145"/>
        <v>0</v>
      </c>
      <c r="BG742">
        <f t="shared" si="140"/>
        <v>0</v>
      </c>
      <c r="BH742">
        <f t="shared" si="140"/>
        <v>0</v>
      </c>
      <c r="BI742">
        <f t="shared" si="140"/>
        <v>0</v>
      </c>
      <c r="BJ742" s="16"/>
      <c r="BL742">
        <v>0</v>
      </c>
      <c r="BO742" s="16" cm="1">
        <f t="array" ref="BO742">INDEX($BK$21:$BK$70,_xlfn.XMATCH($A742,$BK$21:$BK$70,-1))</f>
        <v>840</v>
      </c>
      <c r="BP742" s="16" cm="1">
        <f t="array" ref="BP742">INDEX($BK$21:$BK$70,_xlfn.XMATCH($A742,$BK$21:$BK$70,1))</f>
        <v>1200</v>
      </c>
      <c r="BQ742" s="16" cm="1">
        <f t="array" ref="BQ742">INDEX($BL$21:$BL$70,_xlfn.XMATCH($A742,$BK$21:$BK$70,-1))</f>
        <v>0</v>
      </c>
      <c r="BR742" s="16" cm="1">
        <f t="array" ref="BR742">INDEX($BL$21:$BL$70,_xlfn.XMATCH($A742,$BK$21:$BK$70,1))</f>
        <v>0</v>
      </c>
      <c r="BS742">
        <f t="shared" si="148"/>
        <v>0</v>
      </c>
    </row>
    <row r="743" spans="1:71" x14ac:dyDescent="0.2">
      <c r="A743">
        <v>1082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3.6807312289720561E-5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1.2667046979102382E-4</v>
      </c>
      <c r="AE743">
        <v>0</v>
      </c>
      <c r="AG743">
        <v>1082</v>
      </c>
      <c r="AH743">
        <f t="shared" si="150"/>
        <v>0</v>
      </c>
      <c r="AI743">
        <f t="shared" si="150"/>
        <v>0</v>
      </c>
      <c r="AJ743">
        <f t="shared" si="150"/>
        <v>0</v>
      </c>
      <c r="AK743">
        <f t="shared" si="150"/>
        <v>0</v>
      </c>
      <c r="AL743">
        <f t="shared" si="150"/>
        <v>0</v>
      </c>
      <c r="AM743">
        <f t="shared" si="150"/>
        <v>0</v>
      </c>
      <c r="AN743">
        <f t="shared" si="150"/>
        <v>0</v>
      </c>
      <c r="AO743">
        <f t="shared" si="150"/>
        <v>0</v>
      </c>
      <c r="AP743">
        <f t="shared" si="150"/>
        <v>0</v>
      </c>
      <c r="AQ743">
        <f t="shared" si="150"/>
        <v>0</v>
      </c>
      <c r="AR743">
        <f t="shared" si="150"/>
        <v>0</v>
      </c>
      <c r="AS743">
        <f t="shared" si="150"/>
        <v>0</v>
      </c>
      <c r="AT743">
        <f t="shared" si="150"/>
        <v>0</v>
      </c>
      <c r="AU743">
        <f t="shared" si="150"/>
        <v>0</v>
      </c>
      <c r="AV743">
        <f t="shared" si="150"/>
        <v>0</v>
      </c>
      <c r="AW743">
        <f t="shared" si="150"/>
        <v>0</v>
      </c>
      <c r="AX743">
        <f t="shared" si="149"/>
        <v>0</v>
      </c>
      <c r="AY743">
        <f t="shared" si="149"/>
        <v>0</v>
      </c>
      <c r="AZ743">
        <f t="shared" si="149"/>
        <v>0</v>
      </c>
      <c r="BA743">
        <f t="shared" si="149"/>
        <v>0</v>
      </c>
      <c r="BB743">
        <f t="shared" si="145"/>
        <v>0</v>
      </c>
      <c r="BC743">
        <f t="shared" si="145"/>
        <v>0</v>
      </c>
      <c r="BD743">
        <f t="shared" si="145"/>
        <v>0</v>
      </c>
      <c r="BE743">
        <f t="shared" si="145"/>
        <v>0</v>
      </c>
      <c r="BF743">
        <f t="shared" si="145"/>
        <v>0</v>
      </c>
      <c r="BG743">
        <f t="shared" si="140"/>
        <v>0</v>
      </c>
      <c r="BH743">
        <f t="shared" si="140"/>
        <v>0</v>
      </c>
      <c r="BI743">
        <f t="shared" si="140"/>
        <v>0</v>
      </c>
      <c r="BJ743" s="16"/>
      <c r="BL743">
        <v>0</v>
      </c>
      <c r="BO743" s="16" cm="1">
        <f t="array" ref="BO743">INDEX($BK$21:$BK$70,_xlfn.XMATCH($A743,$BK$21:$BK$70,-1))</f>
        <v>840</v>
      </c>
      <c r="BP743" s="16" cm="1">
        <f t="array" ref="BP743">INDEX($BK$21:$BK$70,_xlfn.XMATCH($A743,$BK$21:$BK$70,1))</f>
        <v>1200</v>
      </c>
      <c r="BQ743" s="16" cm="1">
        <f t="array" ref="BQ743">INDEX($BL$21:$BL$70,_xlfn.XMATCH($A743,$BK$21:$BK$70,-1))</f>
        <v>0</v>
      </c>
      <c r="BR743" s="16" cm="1">
        <f t="array" ref="BR743">INDEX($BL$21:$BL$70,_xlfn.XMATCH($A743,$BK$21:$BK$70,1))</f>
        <v>0</v>
      </c>
      <c r="BS743">
        <f t="shared" si="148"/>
        <v>0</v>
      </c>
    </row>
    <row r="744" spans="1:71" x14ac:dyDescent="0.2">
      <c r="A744">
        <v>1083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2.5211755719134718E-5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1.0738303636525948E-4</v>
      </c>
      <c r="AE744">
        <v>0</v>
      </c>
      <c r="AG744">
        <v>1083</v>
      </c>
      <c r="AH744">
        <f t="shared" si="150"/>
        <v>0</v>
      </c>
      <c r="AI744">
        <f t="shared" si="150"/>
        <v>0</v>
      </c>
      <c r="AJ744">
        <f t="shared" si="150"/>
        <v>0</v>
      </c>
      <c r="AK744">
        <f t="shared" si="150"/>
        <v>0</v>
      </c>
      <c r="AL744">
        <f t="shared" si="150"/>
        <v>0</v>
      </c>
      <c r="AM744">
        <f t="shared" si="150"/>
        <v>0</v>
      </c>
      <c r="AN744">
        <f t="shared" si="150"/>
        <v>0</v>
      </c>
      <c r="AO744">
        <f t="shared" si="150"/>
        <v>0</v>
      </c>
      <c r="AP744">
        <f t="shared" si="150"/>
        <v>0</v>
      </c>
      <c r="AQ744">
        <f t="shared" si="150"/>
        <v>0</v>
      </c>
      <c r="AR744">
        <f t="shared" si="150"/>
        <v>0</v>
      </c>
      <c r="AS744">
        <f t="shared" si="150"/>
        <v>0</v>
      </c>
      <c r="AT744">
        <f t="shared" si="150"/>
        <v>0</v>
      </c>
      <c r="AU744">
        <f t="shared" si="150"/>
        <v>0</v>
      </c>
      <c r="AV744">
        <f t="shared" si="150"/>
        <v>0</v>
      </c>
      <c r="AW744">
        <f t="shared" si="150"/>
        <v>0</v>
      </c>
      <c r="AX744">
        <f t="shared" si="149"/>
        <v>0</v>
      </c>
      <c r="AY744">
        <f t="shared" si="149"/>
        <v>0</v>
      </c>
      <c r="AZ744">
        <f t="shared" si="149"/>
        <v>0</v>
      </c>
      <c r="BA744">
        <f t="shared" si="149"/>
        <v>0</v>
      </c>
      <c r="BB744">
        <f t="shared" si="145"/>
        <v>0</v>
      </c>
      <c r="BC744">
        <f t="shared" si="145"/>
        <v>0</v>
      </c>
      <c r="BD744">
        <f t="shared" si="145"/>
        <v>0</v>
      </c>
      <c r="BE744">
        <f t="shared" si="145"/>
        <v>0</v>
      </c>
      <c r="BF744">
        <f t="shared" si="145"/>
        <v>0</v>
      </c>
      <c r="BG744">
        <f t="shared" si="140"/>
        <v>0</v>
      </c>
      <c r="BH744">
        <f t="shared" si="140"/>
        <v>0</v>
      </c>
      <c r="BI744">
        <f t="shared" si="140"/>
        <v>0</v>
      </c>
      <c r="BJ744" s="16"/>
      <c r="BL744">
        <v>0</v>
      </c>
      <c r="BO744" s="16" cm="1">
        <f t="array" ref="BO744">INDEX($BK$21:$BK$70,_xlfn.XMATCH($A744,$BK$21:$BK$70,-1))</f>
        <v>840</v>
      </c>
      <c r="BP744" s="16" cm="1">
        <f t="array" ref="BP744">INDEX($BK$21:$BK$70,_xlfn.XMATCH($A744,$BK$21:$BK$70,1))</f>
        <v>1200</v>
      </c>
      <c r="BQ744" s="16" cm="1">
        <f t="array" ref="BQ744">INDEX($BL$21:$BL$70,_xlfn.XMATCH($A744,$BK$21:$BK$70,-1))</f>
        <v>0</v>
      </c>
      <c r="BR744" s="16" cm="1">
        <f t="array" ref="BR744">INDEX($BL$21:$BL$70,_xlfn.XMATCH($A744,$BK$21:$BK$70,1))</f>
        <v>0</v>
      </c>
      <c r="BS744">
        <f t="shared" si="148"/>
        <v>0</v>
      </c>
    </row>
    <row r="745" spans="1:71" x14ac:dyDescent="0.2">
      <c r="A745">
        <v>1084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4.2549197369485612E-5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1.384020798737785E-4</v>
      </c>
      <c r="AE745">
        <v>0</v>
      </c>
      <c r="AG745">
        <v>1084</v>
      </c>
      <c r="AH745">
        <f t="shared" si="150"/>
        <v>0</v>
      </c>
      <c r="AI745">
        <f t="shared" si="150"/>
        <v>0</v>
      </c>
      <c r="AJ745">
        <f t="shared" si="150"/>
        <v>0</v>
      </c>
      <c r="AK745">
        <f t="shared" si="150"/>
        <v>0</v>
      </c>
      <c r="AL745">
        <f t="shared" si="150"/>
        <v>0</v>
      </c>
      <c r="AM745">
        <f t="shared" si="150"/>
        <v>0</v>
      </c>
      <c r="AN745">
        <f t="shared" si="150"/>
        <v>0</v>
      </c>
      <c r="AO745">
        <f t="shared" si="150"/>
        <v>0</v>
      </c>
      <c r="AP745">
        <f t="shared" si="150"/>
        <v>0</v>
      </c>
      <c r="AQ745">
        <f t="shared" si="150"/>
        <v>0</v>
      </c>
      <c r="AR745">
        <f t="shared" si="150"/>
        <v>0</v>
      </c>
      <c r="AS745">
        <f t="shared" si="150"/>
        <v>0</v>
      </c>
      <c r="AT745">
        <f t="shared" si="150"/>
        <v>0</v>
      </c>
      <c r="AU745">
        <f t="shared" si="150"/>
        <v>0</v>
      </c>
      <c r="AV745">
        <f t="shared" si="150"/>
        <v>0</v>
      </c>
      <c r="AW745">
        <f t="shared" si="150"/>
        <v>0</v>
      </c>
      <c r="AX745">
        <f t="shared" si="149"/>
        <v>0</v>
      </c>
      <c r="AY745">
        <f t="shared" si="149"/>
        <v>0</v>
      </c>
      <c r="AZ745">
        <f t="shared" si="149"/>
        <v>0</v>
      </c>
      <c r="BA745">
        <f t="shared" si="149"/>
        <v>0</v>
      </c>
      <c r="BB745">
        <f t="shared" si="145"/>
        <v>0</v>
      </c>
      <c r="BC745">
        <f t="shared" si="145"/>
        <v>0</v>
      </c>
      <c r="BD745">
        <f t="shared" si="145"/>
        <v>0</v>
      </c>
      <c r="BE745">
        <f t="shared" si="145"/>
        <v>0</v>
      </c>
      <c r="BF745">
        <f t="shared" si="145"/>
        <v>0</v>
      </c>
      <c r="BG745">
        <f t="shared" si="140"/>
        <v>0</v>
      </c>
      <c r="BH745">
        <f t="shared" si="140"/>
        <v>0</v>
      </c>
      <c r="BI745">
        <f t="shared" si="140"/>
        <v>0</v>
      </c>
      <c r="BJ745" s="16"/>
      <c r="BL745">
        <v>0</v>
      </c>
      <c r="BO745" s="16" cm="1">
        <f t="array" ref="BO745">INDEX($BK$21:$BK$70,_xlfn.XMATCH($A745,$BK$21:$BK$70,-1))</f>
        <v>840</v>
      </c>
      <c r="BP745" s="16" cm="1">
        <f t="array" ref="BP745">INDEX($BK$21:$BK$70,_xlfn.XMATCH($A745,$BK$21:$BK$70,1))</f>
        <v>1200</v>
      </c>
      <c r="BQ745" s="16" cm="1">
        <f t="array" ref="BQ745">INDEX($BL$21:$BL$70,_xlfn.XMATCH($A745,$BK$21:$BK$70,-1))</f>
        <v>0</v>
      </c>
      <c r="BR745" s="16" cm="1">
        <f t="array" ref="BR745">INDEX($BL$21:$BL$70,_xlfn.XMATCH($A745,$BK$21:$BK$70,1))</f>
        <v>0</v>
      </c>
      <c r="BS745">
        <f t="shared" si="148"/>
        <v>0</v>
      </c>
    </row>
    <row r="746" spans="1:71" x14ac:dyDescent="0.2">
      <c r="A746">
        <v>1085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5.1210438810193537E-5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2.5725099755296552E-4</v>
      </c>
      <c r="AE746">
        <v>0</v>
      </c>
      <c r="AG746">
        <v>1085</v>
      </c>
      <c r="AH746">
        <f t="shared" si="150"/>
        <v>0</v>
      </c>
      <c r="AI746">
        <f t="shared" si="150"/>
        <v>0</v>
      </c>
      <c r="AJ746">
        <f t="shared" si="150"/>
        <v>0</v>
      </c>
      <c r="AK746">
        <f t="shared" si="150"/>
        <v>0</v>
      </c>
      <c r="AL746">
        <f t="shared" si="150"/>
        <v>0</v>
      </c>
      <c r="AM746">
        <f t="shared" si="150"/>
        <v>0</v>
      </c>
      <c r="AN746">
        <f t="shared" si="150"/>
        <v>0</v>
      </c>
      <c r="AO746">
        <f t="shared" si="150"/>
        <v>0</v>
      </c>
      <c r="AP746">
        <f t="shared" si="150"/>
        <v>0</v>
      </c>
      <c r="AQ746">
        <f t="shared" si="150"/>
        <v>0</v>
      </c>
      <c r="AR746">
        <f t="shared" si="150"/>
        <v>0</v>
      </c>
      <c r="AS746">
        <f t="shared" si="150"/>
        <v>0</v>
      </c>
      <c r="AT746">
        <f t="shared" si="150"/>
        <v>0</v>
      </c>
      <c r="AU746">
        <f t="shared" si="150"/>
        <v>0</v>
      </c>
      <c r="AV746">
        <f t="shared" si="150"/>
        <v>0</v>
      </c>
      <c r="AW746">
        <f t="shared" si="150"/>
        <v>0</v>
      </c>
      <c r="AX746">
        <f t="shared" si="149"/>
        <v>0</v>
      </c>
      <c r="AY746">
        <f t="shared" si="149"/>
        <v>0</v>
      </c>
      <c r="AZ746">
        <f t="shared" si="149"/>
        <v>0</v>
      </c>
      <c r="BA746">
        <f t="shared" si="149"/>
        <v>0</v>
      </c>
      <c r="BB746">
        <f t="shared" si="145"/>
        <v>0</v>
      </c>
      <c r="BC746">
        <f t="shared" si="145"/>
        <v>0</v>
      </c>
      <c r="BD746">
        <f t="shared" si="145"/>
        <v>0</v>
      </c>
      <c r="BE746">
        <f t="shared" si="145"/>
        <v>0</v>
      </c>
      <c r="BF746">
        <f t="shared" si="145"/>
        <v>0</v>
      </c>
      <c r="BG746">
        <f t="shared" si="145"/>
        <v>0</v>
      </c>
      <c r="BH746">
        <f t="shared" si="145"/>
        <v>0</v>
      </c>
      <c r="BI746">
        <f t="shared" si="145"/>
        <v>0</v>
      </c>
      <c r="BJ746" s="16"/>
      <c r="BL746">
        <v>0</v>
      </c>
      <c r="BO746" s="16" cm="1">
        <f t="array" ref="BO746">INDEX($BK$21:$BK$70,_xlfn.XMATCH($A746,$BK$21:$BK$70,-1))</f>
        <v>840</v>
      </c>
      <c r="BP746" s="16" cm="1">
        <f t="array" ref="BP746">INDEX($BK$21:$BK$70,_xlfn.XMATCH($A746,$BK$21:$BK$70,1))</f>
        <v>1200</v>
      </c>
      <c r="BQ746" s="16" cm="1">
        <f t="array" ref="BQ746">INDEX($BL$21:$BL$70,_xlfn.XMATCH($A746,$BK$21:$BK$70,-1))</f>
        <v>0</v>
      </c>
      <c r="BR746" s="16" cm="1">
        <f t="array" ref="BR746">INDEX($BL$21:$BL$70,_xlfn.XMATCH($A746,$BK$21:$BK$70,1))</f>
        <v>0</v>
      </c>
      <c r="BS746">
        <f t="shared" si="148"/>
        <v>0</v>
      </c>
    </row>
    <row r="747" spans="1:71" x14ac:dyDescent="0.2">
      <c r="A747">
        <v>1086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4.5619786914915897E-5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1.5025828624369377E-4</v>
      </c>
      <c r="AE747">
        <v>0</v>
      </c>
      <c r="AG747">
        <v>1086</v>
      </c>
      <c r="AH747">
        <f t="shared" si="150"/>
        <v>0</v>
      </c>
      <c r="AI747">
        <f t="shared" si="150"/>
        <v>0</v>
      </c>
      <c r="AJ747">
        <f t="shared" si="150"/>
        <v>0</v>
      </c>
      <c r="AK747">
        <f t="shared" si="150"/>
        <v>0</v>
      </c>
      <c r="AL747">
        <f t="shared" si="150"/>
        <v>0</v>
      </c>
      <c r="AM747">
        <f t="shared" si="150"/>
        <v>0</v>
      </c>
      <c r="AN747">
        <f t="shared" si="150"/>
        <v>0</v>
      </c>
      <c r="AO747">
        <f t="shared" si="150"/>
        <v>0</v>
      </c>
      <c r="AP747">
        <f t="shared" si="150"/>
        <v>0</v>
      </c>
      <c r="AQ747">
        <f t="shared" si="150"/>
        <v>0</v>
      </c>
      <c r="AR747">
        <f t="shared" si="150"/>
        <v>0</v>
      </c>
      <c r="AS747">
        <f t="shared" si="150"/>
        <v>0</v>
      </c>
      <c r="AT747">
        <f t="shared" si="150"/>
        <v>0</v>
      </c>
      <c r="AU747">
        <f t="shared" si="150"/>
        <v>0</v>
      </c>
      <c r="AV747">
        <f t="shared" si="150"/>
        <v>0</v>
      </c>
      <c r="AW747">
        <f t="shared" si="150"/>
        <v>0</v>
      </c>
      <c r="AX747">
        <f t="shared" si="149"/>
        <v>0</v>
      </c>
      <c r="AY747">
        <f t="shared" si="149"/>
        <v>0</v>
      </c>
      <c r="AZ747">
        <f t="shared" si="149"/>
        <v>0</v>
      </c>
      <c r="BA747">
        <f t="shared" si="149"/>
        <v>0</v>
      </c>
      <c r="BB747">
        <f t="shared" si="145"/>
        <v>0</v>
      </c>
      <c r="BC747">
        <f t="shared" si="145"/>
        <v>0</v>
      </c>
      <c r="BD747">
        <f t="shared" si="145"/>
        <v>0</v>
      </c>
      <c r="BE747">
        <f t="shared" si="145"/>
        <v>0</v>
      </c>
      <c r="BF747">
        <f t="shared" si="145"/>
        <v>0</v>
      </c>
      <c r="BG747">
        <f t="shared" si="145"/>
        <v>0</v>
      </c>
      <c r="BH747">
        <f t="shared" si="145"/>
        <v>0</v>
      </c>
      <c r="BI747">
        <f t="shared" si="145"/>
        <v>0</v>
      </c>
      <c r="BJ747" s="16"/>
      <c r="BL747">
        <v>0</v>
      </c>
      <c r="BO747" s="16" cm="1">
        <f t="array" ref="BO747">INDEX($BK$21:$BK$70,_xlfn.XMATCH($A747,$BK$21:$BK$70,-1))</f>
        <v>840</v>
      </c>
      <c r="BP747" s="16" cm="1">
        <f t="array" ref="BP747">INDEX($BK$21:$BK$70,_xlfn.XMATCH($A747,$BK$21:$BK$70,1))</f>
        <v>1200</v>
      </c>
      <c r="BQ747" s="16" cm="1">
        <f t="array" ref="BQ747">INDEX($BL$21:$BL$70,_xlfn.XMATCH($A747,$BK$21:$BK$70,-1))</f>
        <v>0</v>
      </c>
      <c r="BR747" s="16" cm="1">
        <f t="array" ref="BR747">INDEX($BL$21:$BL$70,_xlfn.XMATCH($A747,$BK$21:$BK$70,1))</f>
        <v>0</v>
      </c>
      <c r="BS747">
        <f t="shared" si="148"/>
        <v>0</v>
      </c>
    </row>
    <row r="748" spans="1:71" x14ac:dyDescent="0.2">
      <c r="A748">
        <v>1087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4.0200197228006023E-5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1.0689170139203048E-4</v>
      </c>
      <c r="AE748">
        <v>0</v>
      </c>
      <c r="AG748">
        <v>1087</v>
      </c>
      <c r="AH748">
        <f t="shared" si="150"/>
        <v>0</v>
      </c>
      <c r="AI748">
        <f t="shared" si="150"/>
        <v>0</v>
      </c>
      <c r="AJ748">
        <f t="shared" si="150"/>
        <v>0</v>
      </c>
      <c r="AK748">
        <f t="shared" si="150"/>
        <v>0</v>
      </c>
      <c r="AL748">
        <f t="shared" si="150"/>
        <v>0</v>
      </c>
      <c r="AM748">
        <f t="shared" si="150"/>
        <v>0</v>
      </c>
      <c r="AN748">
        <f t="shared" si="150"/>
        <v>0</v>
      </c>
      <c r="AO748">
        <f t="shared" si="150"/>
        <v>0</v>
      </c>
      <c r="AP748">
        <f t="shared" si="150"/>
        <v>0</v>
      </c>
      <c r="AQ748">
        <f t="shared" si="150"/>
        <v>0</v>
      </c>
      <c r="AR748">
        <f t="shared" si="150"/>
        <v>0</v>
      </c>
      <c r="AS748">
        <f t="shared" si="150"/>
        <v>0</v>
      </c>
      <c r="AT748">
        <f t="shared" si="150"/>
        <v>0</v>
      </c>
      <c r="AU748">
        <f t="shared" si="150"/>
        <v>0</v>
      </c>
      <c r="AV748">
        <f t="shared" si="150"/>
        <v>0</v>
      </c>
      <c r="AW748">
        <f t="shared" si="150"/>
        <v>0</v>
      </c>
      <c r="AX748">
        <f t="shared" si="149"/>
        <v>0</v>
      </c>
      <c r="AY748">
        <f t="shared" si="149"/>
        <v>0</v>
      </c>
      <c r="AZ748">
        <f t="shared" si="149"/>
        <v>0</v>
      </c>
      <c r="BA748">
        <f t="shared" si="149"/>
        <v>0</v>
      </c>
      <c r="BB748">
        <f t="shared" si="145"/>
        <v>0</v>
      </c>
      <c r="BC748">
        <f t="shared" si="145"/>
        <v>0</v>
      </c>
      <c r="BD748">
        <f t="shared" si="145"/>
        <v>0</v>
      </c>
      <c r="BE748">
        <f t="shared" si="145"/>
        <v>0</v>
      </c>
      <c r="BF748">
        <f t="shared" si="145"/>
        <v>0</v>
      </c>
      <c r="BG748">
        <f t="shared" si="145"/>
        <v>0</v>
      </c>
      <c r="BH748">
        <f t="shared" si="145"/>
        <v>0</v>
      </c>
      <c r="BI748">
        <f t="shared" si="145"/>
        <v>0</v>
      </c>
      <c r="BJ748" s="16"/>
      <c r="BL748">
        <v>0</v>
      </c>
      <c r="BO748" s="16" cm="1">
        <f t="array" ref="BO748">INDEX($BK$21:$BK$70,_xlfn.XMATCH($A748,$BK$21:$BK$70,-1))</f>
        <v>840</v>
      </c>
      <c r="BP748" s="16" cm="1">
        <f t="array" ref="BP748">INDEX($BK$21:$BK$70,_xlfn.XMATCH($A748,$BK$21:$BK$70,1))</f>
        <v>1200</v>
      </c>
      <c r="BQ748" s="16" cm="1">
        <f t="array" ref="BQ748">INDEX($BL$21:$BL$70,_xlfn.XMATCH($A748,$BK$21:$BK$70,-1))</f>
        <v>0</v>
      </c>
      <c r="BR748" s="16" cm="1">
        <f t="array" ref="BR748">INDEX($BL$21:$BL$70,_xlfn.XMATCH($A748,$BK$21:$BK$70,1))</f>
        <v>0</v>
      </c>
      <c r="BS748">
        <f t="shared" si="148"/>
        <v>0</v>
      </c>
    </row>
    <row r="749" spans="1:71" x14ac:dyDescent="0.2">
      <c r="A749">
        <v>1088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3.6851883616801788E-5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2.1937557695132071E-4</v>
      </c>
      <c r="AE749">
        <v>0</v>
      </c>
      <c r="AG749">
        <v>1088</v>
      </c>
      <c r="AH749">
        <f t="shared" si="150"/>
        <v>0</v>
      </c>
      <c r="AI749">
        <f t="shared" si="150"/>
        <v>0</v>
      </c>
      <c r="AJ749">
        <f t="shared" si="150"/>
        <v>0</v>
      </c>
      <c r="AK749">
        <f t="shared" si="150"/>
        <v>0</v>
      </c>
      <c r="AL749">
        <f t="shared" si="150"/>
        <v>0</v>
      </c>
      <c r="AM749">
        <f t="shared" si="150"/>
        <v>0</v>
      </c>
      <c r="AN749">
        <f t="shared" si="150"/>
        <v>0</v>
      </c>
      <c r="AO749">
        <f t="shared" si="150"/>
        <v>0</v>
      </c>
      <c r="AP749">
        <f t="shared" si="150"/>
        <v>0</v>
      </c>
      <c r="AQ749">
        <f t="shared" si="150"/>
        <v>0</v>
      </c>
      <c r="AR749">
        <f t="shared" si="150"/>
        <v>0</v>
      </c>
      <c r="AS749">
        <f t="shared" si="150"/>
        <v>0</v>
      </c>
      <c r="AT749">
        <f t="shared" si="150"/>
        <v>0</v>
      </c>
      <c r="AU749">
        <f t="shared" si="150"/>
        <v>0</v>
      </c>
      <c r="AV749">
        <f t="shared" si="150"/>
        <v>0</v>
      </c>
      <c r="AW749">
        <f t="shared" si="150"/>
        <v>0</v>
      </c>
      <c r="AX749">
        <f t="shared" si="149"/>
        <v>0</v>
      </c>
      <c r="AY749">
        <f t="shared" si="149"/>
        <v>0</v>
      </c>
      <c r="AZ749">
        <f t="shared" si="149"/>
        <v>0</v>
      </c>
      <c r="BA749">
        <f t="shared" si="149"/>
        <v>0</v>
      </c>
      <c r="BB749">
        <f t="shared" si="145"/>
        <v>0</v>
      </c>
      <c r="BC749">
        <f t="shared" si="145"/>
        <v>0</v>
      </c>
      <c r="BD749">
        <f t="shared" si="145"/>
        <v>0</v>
      </c>
      <c r="BE749">
        <f t="shared" si="145"/>
        <v>0</v>
      </c>
      <c r="BF749">
        <f t="shared" si="145"/>
        <v>0</v>
      </c>
      <c r="BG749">
        <f t="shared" si="145"/>
        <v>0</v>
      </c>
      <c r="BH749">
        <f t="shared" si="145"/>
        <v>0</v>
      </c>
      <c r="BI749">
        <f t="shared" si="145"/>
        <v>0</v>
      </c>
      <c r="BJ749" s="16"/>
      <c r="BL749">
        <v>0</v>
      </c>
      <c r="BO749" s="16" cm="1">
        <f t="array" ref="BO749">INDEX($BK$21:$BK$70,_xlfn.XMATCH($A749,$BK$21:$BK$70,-1))</f>
        <v>840</v>
      </c>
      <c r="BP749" s="16" cm="1">
        <f t="array" ref="BP749">INDEX($BK$21:$BK$70,_xlfn.XMATCH($A749,$BK$21:$BK$70,1))</f>
        <v>1200</v>
      </c>
      <c r="BQ749" s="16" cm="1">
        <f t="array" ref="BQ749">INDEX($BL$21:$BL$70,_xlfn.XMATCH($A749,$BK$21:$BK$70,-1))</f>
        <v>0</v>
      </c>
      <c r="BR749" s="16" cm="1">
        <f t="array" ref="BR749">INDEX($BL$21:$BL$70,_xlfn.XMATCH($A749,$BK$21:$BK$70,1))</f>
        <v>0</v>
      </c>
      <c r="BS749">
        <f t="shared" si="148"/>
        <v>0</v>
      </c>
    </row>
    <row r="750" spans="1:71" x14ac:dyDescent="0.2">
      <c r="A750">
        <v>1089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4.8895077974025713E-5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1.7288841879187263E-4</v>
      </c>
      <c r="AE750">
        <v>0</v>
      </c>
      <c r="AG750">
        <v>1089</v>
      </c>
      <c r="AH750">
        <f t="shared" si="150"/>
        <v>0</v>
      </c>
      <c r="AI750">
        <f t="shared" si="150"/>
        <v>0</v>
      </c>
      <c r="AJ750">
        <f t="shared" si="150"/>
        <v>0</v>
      </c>
      <c r="AK750">
        <f t="shared" si="150"/>
        <v>0</v>
      </c>
      <c r="AL750">
        <f t="shared" si="150"/>
        <v>0</v>
      </c>
      <c r="AM750">
        <f t="shared" si="150"/>
        <v>0</v>
      </c>
      <c r="AN750">
        <f t="shared" si="150"/>
        <v>0</v>
      </c>
      <c r="AO750">
        <f t="shared" si="150"/>
        <v>0</v>
      </c>
      <c r="AP750">
        <f t="shared" si="150"/>
        <v>0</v>
      </c>
      <c r="AQ750">
        <f t="shared" si="150"/>
        <v>0</v>
      </c>
      <c r="AR750">
        <f t="shared" si="150"/>
        <v>0</v>
      </c>
      <c r="AS750">
        <f t="shared" si="150"/>
        <v>0</v>
      </c>
      <c r="AT750">
        <f t="shared" si="150"/>
        <v>0</v>
      </c>
      <c r="AU750">
        <f t="shared" si="150"/>
        <v>0</v>
      </c>
      <c r="AV750">
        <f t="shared" si="150"/>
        <v>0</v>
      </c>
      <c r="AW750">
        <f t="shared" si="150"/>
        <v>0</v>
      </c>
      <c r="AX750">
        <f t="shared" si="149"/>
        <v>0</v>
      </c>
      <c r="AY750">
        <f t="shared" si="149"/>
        <v>0</v>
      </c>
      <c r="AZ750">
        <f t="shared" si="149"/>
        <v>0</v>
      </c>
      <c r="BA750">
        <f t="shared" si="149"/>
        <v>0</v>
      </c>
      <c r="BB750">
        <f t="shared" si="145"/>
        <v>0</v>
      </c>
      <c r="BC750">
        <f t="shared" si="145"/>
        <v>0</v>
      </c>
      <c r="BD750">
        <f t="shared" si="145"/>
        <v>0</v>
      </c>
      <c r="BE750">
        <f t="shared" si="145"/>
        <v>0</v>
      </c>
      <c r="BF750">
        <f t="shared" si="145"/>
        <v>0</v>
      </c>
      <c r="BG750">
        <f t="shared" si="145"/>
        <v>0</v>
      </c>
      <c r="BH750">
        <f t="shared" si="145"/>
        <v>0</v>
      </c>
      <c r="BI750">
        <f t="shared" si="145"/>
        <v>0</v>
      </c>
      <c r="BJ750" s="16"/>
      <c r="BL750">
        <v>0</v>
      </c>
      <c r="BO750" s="16" cm="1">
        <f t="array" ref="BO750">INDEX($BK$21:$BK$70,_xlfn.XMATCH($A750,$BK$21:$BK$70,-1))</f>
        <v>840</v>
      </c>
      <c r="BP750" s="16" cm="1">
        <f t="array" ref="BP750">INDEX($BK$21:$BK$70,_xlfn.XMATCH($A750,$BK$21:$BK$70,1))</f>
        <v>1200</v>
      </c>
      <c r="BQ750" s="16" cm="1">
        <f t="array" ref="BQ750">INDEX($BL$21:$BL$70,_xlfn.XMATCH($A750,$BK$21:$BK$70,-1))</f>
        <v>0</v>
      </c>
      <c r="BR750" s="16" cm="1">
        <f t="array" ref="BR750">INDEX($BL$21:$BL$70,_xlfn.XMATCH($A750,$BK$21:$BK$70,1))</f>
        <v>0</v>
      </c>
      <c r="BS750">
        <f t="shared" si="148"/>
        <v>0</v>
      </c>
    </row>
    <row r="751" spans="1:71" x14ac:dyDescent="0.2">
      <c r="A751">
        <v>1090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4.6833372515732633E-5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1.7702123561295441E-4</v>
      </c>
      <c r="AE751">
        <v>0</v>
      </c>
      <c r="AG751">
        <v>1090</v>
      </c>
      <c r="AH751">
        <f t="shared" si="150"/>
        <v>0</v>
      </c>
      <c r="AI751">
        <f t="shared" si="150"/>
        <v>0</v>
      </c>
      <c r="AJ751">
        <f t="shared" si="150"/>
        <v>0</v>
      </c>
      <c r="AK751">
        <f t="shared" si="150"/>
        <v>0</v>
      </c>
      <c r="AL751">
        <f t="shared" si="150"/>
        <v>0</v>
      </c>
      <c r="AM751">
        <f t="shared" si="150"/>
        <v>0</v>
      </c>
      <c r="AN751">
        <f t="shared" si="150"/>
        <v>0</v>
      </c>
      <c r="AO751">
        <f t="shared" si="150"/>
        <v>0</v>
      </c>
      <c r="AP751">
        <f t="shared" si="150"/>
        <v>0</v>
      </c>
      <c r="AQ751">
        <f t="shared" si="150"/>
        <v>0</v>
      </c>
      <c r="AR751">
        <f t="shared" si="150"/>
        <v>0</v>
      </c>
      <c r="AS751">
        <f t="shared" si="150"/>
        <v>0</v>
      </c>
      <c r="AT751">
        <f t="shared" si="150"/>
        <v>0</v>
      </c>
      <c r="AU751">
        <f t="shared" si="150"/>
        <v>0</v>
      </c>
      <c r="AV751">
        <f t="shared" si="150"/>
        <v>0</v>
      </c>
      <c r="AW751">
        <f t="shared" ref="AW751:AX761" si="151">Q751*$AE751</f>
        <v>0</v>
      </c>
      <c r="AX751">
        <f t="shared" si="151"/>
        <v>0</v>
      </c>
      <c r="AY751">
        <f t="shared" si="149"/>
        <v>0</v>
      </c>
      <c r="AZ751">
        <f t="shared" si="149"/>
        <v>0</v>
      </c>
      <c r="BA751">
        <f t="shared" si="149"/>
        <v>0</v>
      </c>
      <c r="BB751">
        <f t="shared" si="145"/>
        <v>0</v>
      </c>
      <c r="BC751">
        <f t="shared" si="145"/>
        <v>0</v>
      </c>
      <c r="BD751">
        <f t="shared" si="145"/>
        <v>0</v>
      </c>
      <c r="BE751">
        <f t="shared" si="145"/>
        <v>0</v>
      </c>
      <c r="BF751">
        <f t="shared" si="145"/>
        <v>0</v>
      </c>
      <c r="BG751">
        <f t="shared" si="145"/>
        <v>0</v>
      </c>
      <c r="BH751">
        <f t="shared" si="145"/>
        <v>0</v>
      </c>
      <c r="BI751">
        <f t="shared" si="145"/>
        <v>0</v>
      </c>
      <c r="BJ751" s="16"/>
      <c r="BL751">
        <v>0</v>
      </c>
      <c r="BO751" s="16" cm="1">
        <f t="array" ref="BO751">INDEX($BK$21:$BK$70,_xlfn.XMATCH($A751,$BK$21:$BK$70,-1))</f>
        <v>840</v>
      </c>
      <c r="BP751" s="16" cm="1">
        <f t="array" ref="BP751">INDEX($BK$21:$BK$70,_xlfn.XMATCH($A751,$BK$21:$BK$70,1))</f>
        <v>1200</v>
      </c>
      <c r="BQ751" s="16" cm="1">
        <f t="array" ref="BQ751">INDEX($BL$21:$BL$70,_xlfn.XMATCH($A751,$BK$21:$BK$70,-1))</f>
        <v>0</v>
      </c>
      <c r="BR751" s="16" cm="1">
        <f t="array" ref="BR751">INDEX($BL$21:$BL$70,_xlfn.XMATCH($A751,$BK$21:$BK$70,1))</f>
        <v>0</v>
      </c>
      <c r="BS751">
        <f t="shared" si="148"/>
        <v>0</v>
      </c>
    </row>
    <row r="752" spans="1:71" x14ac:dyDescent="0.2">
      <c r="A752">
        <v>1091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6.2209871883364741E-5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1.8898052285415545E-4</v>
      </c>
      <c r="AE752">
        <v>0</v>
      </c>
      <c r="AG752">
        <v>1091</v>
      </c>
      <c r="AH752">
        <f t="shared" ref="AH752:AW761" si="152">B752*$AE752</f>
        <v>0</v>
      </c>
      <c r="AI752">
        <f t="shared" si="152"/>
        <v>0</v>
      </c>
      <c r="AJ752">
        <f t="shared" si="152"/>
        <v>0</v>
      </c>
      <c r="AK752">
        <f t="shared" si="152"/>
        <v>0</v>
      </c>
      <c r="AL752">
        <f t="shared" si="152"/>
        <v>0</v>
      </c>
      <c r="AM752">
        <f t="shared" si="152"/>
        <v>0</v>
      </c>
      <c r="AN752">
        <f t="shared" si="152"/>
        <v>0</v>
      </c>
      <c r="AO752">
        <f t="shared" si="152"/>
        <v>0</v>
      </c>
      <c r="AP752">
        <f t="shared" si="152"/>
        <v>0</v>
      </c>
      <c r="AQ752">
        <f t="shared" si="152"/>
        <v>0</v>
      </c>
      <c r="AR752">
        <f t="shared" si="152"/>
        <v>0</v>
      </c>
      <c r="AS752">
        <f t="shared" si="152"/>
        <v>0</v>
      </c>
      <c r="AT752">
        <f t="shared" si="152"/>
        <v>0</v>
      </c>
      <c r="AU752">
        <f t="shared" si="152"/>
        <v>0</v>
      </c>
      <c r="AV752">
        <f t="shared" si="152"/>
        <v>0</v>
      </c>
      <c r="AW752">
        <f t="shared" si="152"/>
        <v>0</v>
      </c>
      <c r="AX752">
        <f t="shared" si="151"/>
        <v>0</v>
      </c>
      <c r="AY752">
        <f t="shared" si="149"/>
        <v>0</v>
      </c>
      <c r="AZ752">
        <f t="shared" si="149"/>
        <v>0</v>
      </c>
      <c r="BA752">
        <f t="shared" si="149"/>
        <v>0</v>
      </c>
      <c r="BB752">
        <f t="shared" si="145"/>
        <v>0</v>
      </c>
      <c r="BC752">
        <f t="shared" si="145"/>
        <v>0</v>
      </c>
      <c r="BD752">
        <f t="shared" si="145"/>
        <v>0</v>
      </c>
      <c r="BE752">
        <f t="shared" si="145"/>
        <v>0</v>
      </c>
      <c r="BF752">
        <f t="shared" si="145"/>
        <v>0</v>
      </c>
      <c r="BG752">
        <f t="shared" si="145"/>
        <v>0</v>
      </c>
      <c r="BH752">
        <f t="shared" si="145"/>
        <v>0</v>
      </c>
      <c r="BI752">
        <f t="shared" si="145"/>
        <v>0</v>
      </c>
      <c r="BJ752" s="16"/>
      <c r="BL752">
        <v>0</v>
      </c>
      <c r="BO752" s="16" cm="1">
        <f t="array" ref="BO752">INDEX($BK$21:$BK$70,_xlfn.XMATCH($A752,$BK$21:$BK$70,-1))</f>
        <v>840</v>
      </c>
      <c r="BP752" s="16" cm="1">
        <f t="array" ref="BP752">INDEX($BK$21:$BK$70,_xlfn.XMATCH($A752,$BK$21:$BK$70,1))</f>
        <v>1200</v>
      </c>
      <c r="BQ752" s="16" cm="1">
        <f t="array" ref="BQ752">INDEX($BL$21:$BL$70,_xlfn.XMATCH($A752,$BK$21:$BK$70,-1))</f>
        <v>0</v>
      </c>
      <c r="BR752" s="16" cm="1">
        <f t="array" ref="BR752">INDEX($BL$21:$BL$70,_xlfn.XMATCH($A752,$BK$21:$BK$70,1))</f>
        <v>0</v>
      </c>
      <c r="BS752">
        <f t="shared" si="148"/>
        <v>0</v>
      </c>
    </row>
    <row r="753" spans="1:71" x14ac:dyDescent="0.2">
      <c r="A753">
        <v>1092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5.7430031573472139E-5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1.6373202529406972E-4</v>
      </c>
      <c r="AE753">
        <v>0</v>
      </c>
      <c r="AG753">
        <v>1092</v>
      </c>
      <c r="AH753">
        <f t="shared" si="152"/>
        <v>0</v>
      </c>
      <c r="AI753">
        <f t="shared" si="152"/>
        <v>0</v>
      </c>
      <c r="AJ753">
        <f t="shared" si="152"/>
        <v>0</v>
      </c>
      <c r="AK753">
        <f t="shared" si="152"/>
        <v>0</v>
      </c>
      <c r="AL753">
        <f t="shared" si="152"/>
        <v>0</v>
      </c>
      <c r="AM753">
        <f t="shared" si="152"/>
        <v>0</v>
      </c>
      <c r="AN753">
        <f t="shared" si="152"/>
        <v>0</v>
      </c>
      <c r="AO753">
        <f t="shared" si="152"/>
        <v>0</v>
      </c>
      <c r="AP753">
        <f t="shared" si="152"/>
        <v>0</v>
      </c>
      <c r="AQ753">
        <f t="shared" si="152"/>
        <v>0</v>
      </c>
      <c r="AR753">
        <f t="shared" si="152"/>
        <v>0</v>
      </c>
      <c r="AS753">
        <f t="shared" si="152"/>
        <v>0</v>
      </c>
      <c r="AT753">
        <f t="shared" si="152"/>
        <v>0</v>
      </c>
      <c r="AU753">
        <f t="shared" si="152"/>
        <v>0</v>
      </c>
      <c r="AV753">
        <f t="shared" si="152"/>
        <v>0</v>
      </c>
      <c r="AW753">
        <f t="shared" si="152"/>
        <v>0</v>
      </c>
      <c r="AX753">
        <f t="shared" si="151"/>
        <v>0</v>
      </c>
      <c r="AY753">
        <f t="shared" si="149"/>
        <v>0</v>
      </c>
      <c r="AZ753">
        <f t="shared" si="149"/>
        <v>0</v>
      </c>
      <c r="BA753">
        <f t="shared" si="149"/>
        <v>0</v>
      </c>
      <c r="BB753">
        <f t="shared" si="145"/>
        <v>0</v>
      </c>
      <c r="BC753">
        <f t="shared" si="145"/>
        <v>0</v>
      </c>
      <c r="BD753">
        <f t="shared" si="145"/>
        <v>0</v>
      </c>
      <c r="BE753">
        <f t="shared" si="145"/>
        <v>0</v>
      </c>
      <c r="BF753">
        <f t="shared" si="145"/>
        <v>0</v>
      </c>
      <c r="BG753">
        <f t="shared" si="145"/>
        <v>0</v>
      </c>
      <c r="BH753">
        <f t="shared" si="145"/>
        <v>0</v>
      </c>
      <c r="BI753">
        <f t="shared" si="145"/>
        <v>0</v>
      </c>
      <c r="BJ753" s="16"/>
      <c r="BL753">
        <v>0</v>
      </c>
      <c r="BO753" s="16" cm="1">
        <f t="array" ref="BO753">INDEX($BK$21:$BK$70,_xlfn.XMATCH($A753,$BK$21:$BK$70,-1))</f>
        <v>840</v>
      </c>
      <c r="BP753" s="16" cm="1">
        <f t="array" ref="BP753">INDEX($BK$21:$BK$70,_xlfn.XMATCH($A753,$BK$21:$BK$70,1))</f>
        <v>1200</v>
      </c>
      <c r="BQ753" s="16" cm="1">
        <f t="array" ref="BQ753">INDEX($BL$21:$BL$70,_xlfn.XMATCH($A753,$BK$21:$BK$70,-1))</f>
        <v>0</v>
      </c>
      <c r="BR753" s="16" cm="1">
        <f t="array" ref="BR753">INDEX($BL$21:$BL$70,_xlfn.XMATCH($A753,$BK$21:$BK$70,1))</f>
        <v>0</v>
      </c>
      <c r="BS753">
        <f t="shared" si="148"/>
        <v>0</v>
      </c>
    </row>
    <row r="754" spans="1:71" x14ac:dyDescent="0.2">
      <c r="A754">
        <v>1093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7.0323181110181442E-5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1.902564971841625E-4</v>
      </c>
      <c r="AE754">
        <v>0</v>
      </c>
      <c r="AG754">
        <v>1093</v>
      </c>
      <c r="AH754">
        <f t="shared" si="152"/>
        <v>0</v>
      </c>
      <c r="AI754">
        <f t="shared" si="152"/>
        <v>0</v>
      </c>
      <c r="AJ754">
        <f t="shared" si="152"/>
        <v>0</v>
      </c>
      <c r="AK754">
        <f t="shared" si="152"/>
        <v>0</v>
      </c>
      <c r="AL754">
        <f t="shared" si="152"/>
        <v>0</v>
      </c>
      <c r="AM754">
        <f t="shared" si="152"/>
        <v>0</v>
      </c>
      <c r="AN754">
        <f t="shared" si="152"/>
        <v>0</v>
      </c>
      <c r="AO754">
        <f t="shared" si="152"/>
        <v>0</v>
      </c>
      <c r="AP754">
        <f t="shared" si="152"/>
        <v>0</v>
      </c>
      <c r="AQ754">
        <f t="shared" si="152"/>
        <v>0</v>
      </c>
      <c r="AR754">
        <f t="shared" si="152"/>
        <v>0</v>
      </c>
      <c r="AS754">
        <f t="shared" si="152"/>
        <v>0</v>
      </c>
      <c r="AT754">
        <f t="shared" si="152"/>
        <v>0</v>
      </c>
      <c r="AU754">
        <f t="shared" si="152"/>
        <v>0</v>
      </c>
      <c r="AV754">
        <f t="shared" si="152"/>
        <v>0</v>
      </c>
      <c r="AW754">
        <f t="shared" si="152"/>
        <v>0</v>
      </c>
      <c r="AX754">
        <f t="shared" si="151"/>
        <v>0</v>
      </c>
      <c r="AY754">
        <f t="shared" si="149"/>
        <v>0</v>
      </c>
      <c r="AZ754">
        <f t="shared" si="149"/>
        <v>0</v>
      </c>
      <c r="BA754">
        <f t="shared" si="149"/>
        <v>0</v>
      </c>
      <c r="BB754">
        <f t="shared" si="145"/>
        <v>0</v>
      </c>
      <c r="BC754">
        <f t="shared" ref="BC754:BI755" si="153">W754*$AE754</f>
        <v>0</v>
      </c>
      <c r="BD754">
        <f t="shared" si="153"/>
        <v>0</v>
      </c>
      <c r="BE754">
        <f t="shared" si="153"/>
        <v>0</v>
      </c>
      <c r="BF754">
        <f t="shared" si="153"/>
        <v>0</v>
      </c>
      <c r="BG754">
        <f t="shared" si="153"/>
        <v>0</v>
      </c>
      <c r="BH754">
        <f t="shared" si="153"/>
        <v>0</v>
      </c>
      <c r="BI754">
        <f t="shared" si="153"/>
        <v>0</v>
      </c>
      <c r="BJ754" s="16"/>
      <c r="BL754">
        <v>0</v>
      </c>
      <c r="BO754" s="16" cm="1">
        <f t="array" ref="BO754">INDEX($BK$21:$BK$70,_xlfn.XMATCH($A754,$BK$21:$BK$70,-1))</f>
        <v>840</v>
      </c>
      <c r="BP754" s="16" cm="1">
        <f t="array" ref="BP754">INDEX($BK$21:$BK$70,_xlfn.XMATCH($A754,$BK$21:$BK$70,1))</f>
        <v>1200</v>
      </c>
      <c r="BQ754" s="16" cm="1">
        <f t="array" ref="BQ754">INDEX($BL$21:$BL$70,_xlfn.XMATCH($A754,$BK$21:$BK$70,-1))</f>
        <v>0</v>
      </c>
      <c r="BR754" s="16" cm="1">
        <f t="array" ref="BR754">INDEX($BL$21:$BL$70,_xlfn.XMATCH($A754,$BK$21:$BK$70,1))</f>
        <v>0</v>
      </c>
      <c r="BS754">
        <f t="shared" si="148"/>
        <v>0</v>
      </c>
    </row>
    <row r="755" spans="1:71" x14ac:dyDescent="0.2">
      <c r="A755">
        <v>1094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4.5491378193317506E-5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2.2015299925774002E-4</v>
      </c>
      <c r="AE755">
        <v>0</v>
      </c>
      <c r="AG755">
        <v>1094</v>
      </c>
      <c r="AH755">
        <f t="shared" si="152"/>
        <v>0</v>
      </c>
      <c r="AI755">
        <f t="shared" si="152"/>
        <v>0</v>
      </c>
      <c r="AJ755">
        <f t="shared" si="152"/>
        <v>0</v>
      </c>
      <c r="AK755">
        <f t="shared" si="152"/>
        <v>0</v>
      </c>
      <c r="AL755">
        <f t="shared" si="152"/>
        <v>0</v>
      </c>
      <c r="AM755">
        <f t="shared" si="152"/>
        <v>0</v>
      </c>
      <c r="AN755">
        <f t="shared" si="152"/>
        <v>0</v>
      </c>
      <c r="AO755">
        <f t="shared" si="152"/>
        <v>0</v>
      </c>
      <c r="AP755">
        <f t="shared" si="152"/>
        <v>0</v>
      </c>
      <c r="AQ755">
        <f t="shared" si="152"/>
        <v>0</v>
      </c>
      <c r="AR755">
        <f t="shared" si="152"/>
        <v>0</v>
      </c>
      <c r="AS755">
        <f t="shared" si="152"/>
        <v>0</v>
      </c>
      <c r="AT755">
        <f t="shared" si="152"/>
        <v>0</v>
      </c>
      <c r="AU755">
        <f t="shared" si="152"/>
        <v>0</v>
      </c>
      <c r="AV755">
        <f t="shared" si="152"/>
        <v>0</v>
      </c>
      <c r="AW755">
        <f t="shared" si="152"/>
        <v>0</v>
      </c>
      <c r="AX755">
        <f t="shared" si="151"/>
        <v>0</v>
      </c>
      <c r="AY755">
        <f t="shared" si="149"/>
        <v>0</v>
      </c>
      <c r="AZ755">
        <f t="shared" si="149"/>
        <v>0</v>
      </c>
      <c r="BA755">
        <f t="shared" si="149"/>
        <v>0</v>
      </c>
      <c r="BB755">
        <f t="shared" si="149"/>
        <v>0</v>
      </c>
      <c r="BC755">
        <f t="shared" si="149"/>
        <v>0</v>
      </c>
      <c r="BD755">
        <f t="shared" si="149"/>
        <v>0</v>
      </c>
      <c r="BE755">
        <f t="shared" si="149"/>
        <v>0</v>
      </c>
      <c r="BF755">
        <f t="shared" si="149"/>
        <v>0</v>
      </c>
      <c r="BG755">
        <f t="shared" si="153"/>
        <v>0</v>
      </c>
      <c r="BH755">
        <f t="shared" si="153"/>
        <v>0</v>
      </c>
      <c r="BI755">
        <f t="shared" si="153"/>
        <v>0</v>
      </c>
      <c r="BJ755" s="16"/>
      <c r="BL755">
        <v>0</v>
      </c>
      <c r="BO755" s="16" cm="1">
        <f t="array" ref="BO755">INDEX($BK$21:$BK$70,_xlfn.XMATCH($A755,$BK$21:$BK$70,-1))</f>
        <v>840</v>
      </c>
      <c r="BP755" s="16" cm="1">
        <f t="array" ref="BP755">INDEX($BK$21:$BK$70,_xlfn.XMATCH($A755,$BK$21:$BK$70,1))</f>
        <v>1200</v>
      </c>
      <c r="BQ755" s="16" cm="1">
        <f t="array" ref="BQ755">INDEX($BL$21:$BL$70,_xlfn.XMATCH($A755,$BK$21:$BK$70,-1))</f>
        <v>0</v>
      </c>
      <c r="BR755" s="16" cm="1">
        <f t="array" ref="BR755">INDEX($BL$21:$BL$70,_xlfn.XMATCH($A755,$BK$21:$BK$70,1))</f>
        <v>0</v>
      </c>
      <c r="BS755">
        <f t="shared" si="148"/>
        <v>0</v>
      </c>
    </row>
    <row r="756" spans="1:71" x14ac:dyDescent="0.2">
      <c r="A756">
        <v>1095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1.070964820699231E-4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1.3237318684080463E-4</v>
      </c>
      <c r="AE756">
        <v>0</v>
      </c>
      <c r="AG756">
        <v>1095</v>
      </c>
      <c r="AH756">
        <f t="shared" si="152"/>
        <v>0</v>
      </c>
      <c r="AI756">
        <f t="shared" si="152"/>
        <v>0</v>
      </c>
      <c r="AJ756">
        <f t="shared" si="152"/>
        <v>0</v>
      </c>
      <c r="AK756">
        <f t="shared" si="152"/>
        <v>0</v>
      </c>
      <c r="AL756">
        <f t="shared" si="152"/>
        <v>0</v>
      </c>
      <c r="AM756">
        <f t="shared" si="152"/>
        <v>0</v>
      </c>
      <c r="AN756">
        <f t="shared" si="152"/>
        <v>0</v>
      </c>
      <c r="AO756">
        <f t="shared" si="152"/>
        <v>0</v>
      </c>
      <c r="AP756">
        <f t="shared" si="152"/>
        <v>0</v>
      </c>
      <c r="AQ756">
        <f t="shared" si="152"/>
        <v>0</v>
      </c>
      <c r="AR756">
        <f t="shared" si="152"/>
        <v>0</v>
      </c>
      <c r="AS756">
        <f t="shared" si="152"/>
        <v>0</v>
      </c>
      <c r="AT756">
        <f t="shared" si="152"/>
        <v>0</v>
      </c>
      <c r="AU756">
        <f t="shared" si="152"/>
        <v>0</v>
      </c>
      <c r="AV756">
        <f t="shared" si="152"/>
        <v>0</v>
      </c>
      <c r="AW756">
        <f t="shared" si="152"/>
        <v>0</v>
      </c>
      <c r="AX756">
        <f t="shared" si="151"/>
        <v>0</v>
      </c>
      <c r="AY756">
        <f t="shared" si="149"/>
        <v>0</v>
      </c>
      <c r="AZ756">
        <f t="shared" si="149"/>
        <v>0</v>
      </c>
      <c r="BA756">
        <f t="shared" si="149"/>
        <v>0</v>
      </c>
      <c r="BB756">
        <f t="shared" si="149"/>
        <v>0</v>
      </c>
      <c r="BC756">
        <f t="shared" si="149"/>
        <v>0</v>
      </c>
      <c r="BD756">
        <f t="shared" si="149"/>
        <v>0</v>
      </c>
      <c r="BE756">
        <f t="shared" si="149"/>
        <v>0</v>
      </c>
      <c r="BF756">
        <f t="shared" si="149"/>
        <v>0</v>
      </c>
      <c r="BG756">
        <f t="shared" si="149"/>
        <v>0</v>
      </c>
      <c r="BH756">
        <f t="shared" si="149"/>
        <v>0</v>
      </c>
      <c r="BI756">
        <f t="shared" si="149"/>
        <v>0</v>
      </c>
      <c r="BJ756" s="16"/>
      <c r="BL756">
        <v>0</v>
      </c>
      <c r="BO756" s="16" cm="1">
        <f t="array" ref="BO756">INDEX($BK$21:$BK$70,_xlfn.XMATCH($A756,$BK$21:$BK$70,-1))</f>
        <v>840</v>
      </c>
      <c r="BP756" s="16" cm="1">
        <f t="array" ref="BP756">INDEX($BK$21:$BK$70,_xlfn.XMATCH($A756,$BK$21:$BK$70,1))</f>
        <v>1200</v>
      </c>
      <c r="BQ756" s="16" cm="1">
        <f t="array" ref="BQ756">INDEX($BL$21:$BL$70,_xlfn.XMATCH($A756,$BK$21:$BK$70,-1))</f>
        <v>0</v>
      </c>
      <c r="BR756" s="16" cm="1">
        <f t="array" ref="BR756">INDEX($BL$21:$BL$70,_xlfn.XMATCH($A756,$BK$21:$BK$70,1))</f>
        <v>0</v>
      </c>
      <c r="BS756">
        <f t="shared" si="148"/>
        <v>0</v>
      </c>
    </row>
    <row r="757" spans="1:71" x14ac:dyDescent="0.2">
      <c r="A757">
        <v>1096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4.6741952895626532E-5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2.3896835197992797E-4</v>
      </c>
      <c r="AE757">
        <v>0</v>
      </c>
      <c r="AG757">
        <v>1096</v>
      </c>
      <c r="AH757">
        <f t="shared" si="152"/>
        <v>0</v>
      </c>
      <c r="AI757">
        <f t="shared" si="152"/>
        <v>0</v>
      </c>
      <c r="AJ757">
        <f t="shared" si="152"/>
        <v>0</v>
      </c>
      <c r="AK757">
        <f t="shared" si="152"/>
        <v>0</v>
      </c>
      <c r="AL757">
        <f t="shared" si="152"/>
        <v>0</v>
      </c>
      <c r="AM757">
        <f t="shared" si="152"/>
        <v>0</v>
      </c>
      <c r="AN757">
        <f t="shared" si="152"/>
        <v>0</v>
      </c>
      <c r="AO757">
        <f t="shared" si="152"/>
        <v>0</v>
      </c>
      <c r="AP757">
        <f t="shared" si="152"/>
        <v>0</v>
      </c>
      <c r="AQ757">
        <f t="shared" si="152"/>
        <v>0</v>
      </c>
      <c r="AR757">
        <f t="shared" si="152"/>
        <v>0</v>
      </c>
      <c r="AS757">
        <f t="shared" si="152"/>
        <v>0</v>
      </c>
      <c r="AT757">
        <f t="shared" si="152"/>
        <v>0</v>
      </c>
      <c r="AU757">
        <f t="shared" si="152"/>
        <v>0</v>
      </c>
      <c r="AV757">
        <f t="shared" si="152"/>
        <v>0</v>
      </c>
      <c r="AW757">
        <f t="shared" si="152"/>
        <v>0</v>
      </c>
      <c r="AX757">
        <f t="shared" si="151"/>
        <v>0</v>
      </c>
      <c r="AY757">
        <f t="shared" si="149"/>
        <v>0</v>
      </c>
      <c r="AZ757">
        <f t="shared" si="149"/>
        <v>0</v>
      </c>
      <c r="BA757">
        <f t="shared" si="149"/>
        <v>0</v>
      </c>
      <c r="BB757">
        <f t="shared" si="149"/>
        <v>0</v>
      </c>
      <c r="BC757">
        <f t="shared" si="149"/>
        <v>0</v>
      </c>
      <c r="BD757">
        <f t="shared" si="149"/>
        <v>0</v>
      </c>
      <c r="BE757">
        <f t="shared" si="149"/>
        <v>0</v>
      </c>
      <c r="BF757">
        <f t="shared" si="149"/>
        <v>0</v>
      </c>
      <c r="BG757">
        <f t="shared" si="149"/>
        <v>0</v>
      </c>
      <c r="BH757">
        <f t="shared" si="149"/>
        <v>0</v>
      </c>
      <c r="BI757">
        <f t="shared" si="149"/>
        <v>0</v>
      </c>
      <c r="BJ757" s="16"/>
      <c r="BL757">
        <v>0</v>
      </c>
      <c r="BO757" s="16" cm="1">
        <f t="array" ref="BO757">INDEX($BK$21:$BK$70,_xlfn.XMATCH($A757,$BK$21:$BK$70,-1))</f>
        <v>840</v>
      </c>
      <c r="BP757" s="16" cm="1">
        <f t="array" ref="BP757">INDEX($BK$21:$BK$70,_xlfn.XMATCH($A757,$BK$21:$BK$70,1))</f>
        <v>1200</v>
      </c>
      <c r="BQ757" s="16" cm="1">
        <f t="array" ref="BQ757">INDEX($BL$21:$BL$70,_xlfn.XMATCH($A757,$BK$21:$BK$70,-1))</f>
        <v>0</v>
      </c>
      <c r="BR757" s="16" cm="1">
        <f t="array" ref="BR757">INDEX($BL$21:$BL$70,_xlfn.XMATCH($A757,$BK$21:$BK$70,1))</f>
        <v>0</v>
      </c>
      <c r="BS757">
        <f t="shared" si="148"/>
        <v>0</v>
      </c>
    </row>
    <row r="758" spans="1:71" x14ac:dyDescent="0.2">
      <c r="A758">
        <v>1097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8.4044004191969997E-5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2.3817479002317089E-4</v>
      </c>
      <c r="AE758">
        <v>0</v>
      </c>
      <c r="AG758">
        <v>1097</v>
      </c>
      <c r="AH758">
        <f t="shared" si="152"/>
        <v>0</v>
      </c>
      <c r="AI758">
        <f t="shared" si="152"/>
        <v>0</v>
      </c>
      <c r="AJ758">
        <f t="shared" si="152"/>
        <v>0</v>
      </c>
      <c r="AK758">
        <f t="shared" si="152"/>
        <v>0</v>
      </c>
      <c r="AL758">
        <f t="shared" si="152"/>
        <v>0</v>
      </c>
      <c r="AM758">
        <f t="shared" si="152"/>
        <v>0</v>
      </c>
      <c r="AN758">
        <f t="shared" si="152"/>
        <v>0</v>
      </c>
      <c r="AO758">
        <f t="shared" si="152"/>
        <v>0</v>
      </c>
      <c r="AP758">
        <f t="shared" si="152"/>
        <v>0</v>
      </c>
      <c r="AQ758">
        <f t="shared" si="152"/>
        <v>0</v>
      </c>
      <c r="AR758">
        <f t="shared" si="152"/>
        <v>0</v>
      </c>
      <c r="AS758">
        <f t="shared" si="152"/>
        <v>0</v>
      </c>
      <c r="AT758">
        <f t="shared" si="152"/>
        <v>0</v>
      </c>
      <c r="AU758">
        <f t="shared" si="152"/>
        <v>0</v>
      </c>
      <c r="AV758">
        <f t="shared" si="152"/>
        <v>0</v>
      </c>
      <c r="AW758">
        <f t="shared" si="152"/>
        <v>0</v>
      </c>
      <c r="AX758">
        <f t="shared" si="151"/>
        <v>0</v>
      </c>
      <c r="AY758">
        <f t="shared" si="149"/>
        <v>0</v>
      </c>
      <c r="AZ758">
        <f t="shared" si="149"/>
        <v>0</v>
      </c>
      <c r="BA758">
        <f t="shared" si="149"/>
        <v>0</v>
      </c>
      <c r="BB758">
        <f t="shared" si="149"/>
        <v>0</v>
      </c>
      <c r="BC758">
        <f t="shared" si="149"/>
        <v>0</v>
      </c>
      <c r="BD758">
        <f t="shared" si="149"/>
        <v>0</v>
      </c>
      <c r="BE758">
        <f t="shared" si="149"/>
        <v>0</v>
      </c>
      <c r="BF758">
        <f t="shared" si="149"/>
        <v>0</v>
      </c>
      <c r="BG758">
        <f t="shared" si="149"/>
        <v>0</v>
      </c>
      <c r="BH758">
        <f t="shared" si="149"/>
        <v>0</v>
      </c>
      <c r="BI758">
        <f t="shared" si="149"/>
        <v>0</v>
      </c>
      <c r="BJ758" s="16"/>
      <c r="BL758">
        <v>0</v>
      </c>
      <c r="BO758" s="16" cm="1">
        <f t="array" ref="BO758">INDEX($BK$21:$BK$70,_xlfn.XMATCH($A758,$BK$21:$BK$70,-1))</f>
        <v>840</v>
      </c>
      <c r="BP758" s="16" cm="1">
        <f t="array" ref="BP758">INDEX($BK$21:$BK$70,_xlfn.XMATCH($A758,$BK$21:$BK$70,1))</f>
        <v>1200</v>
      </c>
      <c r="BQ758" s="16" cm="1">
        <f t="array" ref="BQ758">INDEX($BL$21:$BL$70,_xlfn.XMATCH($A758,$BK$21:$BK$70,-1))</f>
        <v>0</v>
      </c>
      <c r="BR758" s="16" cm="1">
        <f t="array" ref="BR758">INDEX($BL$21:$BL$70,_xlfn.XMATCH($A758,$BK$21:$BK$70,1))</f>
        <v>0</v>
      </c>
      <c r="BS758">
        <f t="shared" si="148"/>
        <v>0</v>
      </c>
    </row>
    <row r="759" spans="1:71" x14ac:dyDescent="0.2">
      <c r="A759">
        <v>1098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7.5027038656368971E-5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2.6972148494905948E-4</v>
      </c>
      <c r="AE759">
        <v>0</v>
      </c>
      <c r="AG759">
        <v>1098</v>
      </c>
      <c r="AH759">
        <f t="shared" si="152"/>
        <v>0</v>
      </c>
      <c r="AI759">
        <f t="shared" si="152"/>
        <v>0</v>
      </c>
      <c r="AJ759">
        <f t="shared" si="152"/>
        <v>0</v>
      </c>
      <c r="AK759">
        <f t="shared" si="152"/>
        <v>0</v>
      </c>
      <c r="AL759">
        <f t="shared" si="152"/>
        <v>0</v>
      </c>
      <c r="AM759">
        <f t="shared" si="152"/>
        <v>0</v>
      </c>
      <c r="AN759">
        <f t="shared" si="152"/>
        <v>0</v>
      </c>
      <c r="AO759">
        <f t="shared" si="152"/>
        <v>0</v>
      </c>
      <c r="AP759">
        <f t="shared" si="152"/>
        <v>0</v>
      </c>
      <c r="AQ759">
        <f t="shared" si="152"/>
        <v>0</v>
      </c>
      <c r="AR759">
        <f t="shared" si="152"/>
        <v>0</v>
      </c>
      <c r="AS759">
        <f t="shared" si="152"/>
        <v>0</v>
      </c>
      <c r="AT759">
        <f t="shared" si="152"/>
        <v>0</v>
      </c>
      <c r="AU759">
        <f t="shared" si="152"/>
        <v>0</v>
      </c>
      <c r="AV759">
        <f t="shared" si="152"/>
        <v>0</v>
      </c>
      <c r="AW759">
        <f t="shared" si="152"/>
        <v>0</v>
      </c>
      <c r="AX759">
        <f t="shared" si="151"/>
        <v>0</v>
      </c>
      <c r="AY759">
        <f t="shared" si="149"/>
        <v>0</v>
      </c>
      <c r="AZ759">
        <f t="shared" si="149"/>
        <v>0</v>
      </c>
      <c r="BA759">
        <f t="shared" si="149"/>
        <v>0</v>
      </c>
      <c r="BB759">
        <f t="shared" si="149"/>
        <v>0</v>
      </c>
      <c r="BC759">
        <f t="shared" si="149"/>
        <v>0</v>
      </c>
      <c r="BD759">
        <f t="shared" si="149"/>
        <v>0</v>
      </c>
      <c r="BE759">
        <f t="shared" si="149"/>
        <v>0</v>
      </c>
      <c r="BF759">
        <f t="shared" si="149"/>
        <v>0</v>
      </c>
      <c r="BG759">
        <f t="shared" si="149"/>
        <v>0</v>
      </c>
      <c r="BH759">
        <f t="shared" si="149"/>
        <v>0</v>
      </c>
      <c r="BI759">
        <f t="shared" si="149"/>
        <v>0</v>
      </c>
      <c r="BJ759" s="16"/>
      <c r="BL759">
        <v>0</v>
      </c>
      <c r="BO759" s="16" cm="1">
        <f t="array" ref="BO759">INDEX($BK$21:$BK$70,_xlfn.XMATCH($A759,$BK$21:$BK$70,-1))</f>
        <v>840</v>
      </c>
      <c r="BP759" s="16" cm="1">
        <f t="array" ref="BP759">INDEX($BK$21:$BK$70,_xlfn.XMATCH($A759,$BK$21:$BK$70,1))</f>
        <v>1200</v>
      </c>
      <c r="BQ759" s="16" cm="1">
        <f t="array" ref="BQ759">INDEX($BL$21:$BL$70,_xlfn.XMATCH($A759,$BK$21:$BK$70,-1))</f>
        <v>0</v>
      </c>
      <c r="BR759" s="16" cm="1">
        <f t="array" ref="BR759">INDEX($BL$21:$BL$70,_xlfn.XMATCH($A759,$BK$21:$BK$70,1))</f>
        <v>0</v>
      </c>
      <c r="BS759">
        <f t="shared" si="148"/>
        <v>0</v>
      </c>
    </row>
    <row r="760" spans="1:71" x14ac:dyDescent="0.2">
      <c r="A760">
        <v>1099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8.2714171821855403E-5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2.8187827275285448E-4</v>
      </c>
      <c r="AE760">
        <v>0</v>
      </c>
      <c r="AG760">
        <v>1099</v>
      </c>
      <c r="AH760">
        <f t="shared" si="152"/>
        <v>0</v>
      </c>
      <c r="AI760">
        <f t="shared" si="152"/>
        <v>0</v>
      </c>
      <c r="AJ760">
        <f t="shared" si="152"/>
        <v>0</v>
      </c>
      <c r="AK760">
        <f t="shared" si="152"/>
        <v>0</v>
      </c>
      <c r="AL760">
        <f t="shared" si="152"/>
        <v>0</v>
      </c>
      <c r="AM760">
        <f t="shared" si="152"/>
        <v>0</v>
      </c>
      <c r="AN760">
        <f t="shared" si="152"/>
        <v>0</v>
      </c>
      <c r="AO760">
        <f t="shared" si="152"/>
        <v>0</v>
      </c>
      <c r="AP760">
        <f t="shared" si="152"/>
        <v>0</v>
      </c>
      <c r="AQ760">
        <f t="shared" si="152"/>
        <v>0</v>
      </c>
      <c r="AR760">
        <f t="shared" si="152"/>
        <v>0</v>
      </c>
      <c r="AS760">
        <f t="shared" si="152"/>
        <v>0</v>
      </c>
      <c r="AT760">
        <f t="shared" si="152"/>
        <v>0</v>
      </c>
      <c r="AU760">
        <f t="shared" si="152"/>
        <v>0</v>
      </c>
      <c r="AV760">
        <f t="shared" si="152"/>
        <v>0</v>
      </c>
      <c r="AW760">
        <f t="shared" si="152"/>
        <v>0</v>
      </c>
      <c r="AX760">
        <f t="shared" si="151"/>
        <v>0</v>
      </c>
      <c r="AY760">
        <f t="shared" si="149"/>
        <v>0</v>
      </c>
      <c r="AZ760">
        <f t="shared" si="149"/>
        <v>0</v>
      </c>
      <c r="BA760">
        <f t="shared" si="149"/>
        <v>0</v>
      </c>
      <c r="BB760">
        <f t="shared" si="149"/>
        <v>0</v>
      </c>
      <c r="BC760">
        <f t="shared" si="149"/>
        <v>0</v>
      </c>
      <c r="BD760">
        <f t="shared" si="149"/>
        <v>0</v>
      </c>
      <c r="BE760">
        <f t="shared" si="149"/>
        <v>0</v>
      </c>
      <c r="BF760">
        <f t="shared" si="149"/>
        <v>0</v>
      </c>
      <c r="BG760">
        <f t="shared" si="149"/>
        <v>0</v>
      </c>
      <c r="BH760">
        <f t="shared" si="149"/>
        <v>0</v>
      </c>
      <c r="BI760">
        <f t="shared" si="149"/>
        <v>0</v>
      </c>
      <c r="BJ760" s="16"/>
      <c r="BL760">
        <v>0</v>
      </c>
      <c r="BO760" s="16" cm="1">
        <f t="array" ref="BO760">INDEX($BK$21:$BK$70,_xlfn.XMATCH($A760,$BK$21:$BK$70,-1))</f>
        <v>840</v>
      </c>
      <c r="BP760" s="16" cm="1">
        <f t="array" ref="BP760">INDEX($BK$21:$BK$70,_xlfn.XMATCH($A760,$BK$21:$BK$70,1))</f>
        <v>1200</v>
      </c>
      <c r="BQ760" s="16" cm="1">
        <f t="array" ref="BQ760">INDEX($BL$21:$BL$70,_xlfn.XMATCH($A760,$BK$21:$BK$70,-1))</f>
        <v>0</v>
      </c>
      <c r="BR760" s="16" cm="1">
        <f t="array" ref="BR760">INDEX($BL$21:$BL$70,_xlfn.XMATCH($A760,$BK$21:$BK$70,1))</f>
        <v>0</v>
      </c>
      <c r="BS760">
        <f t="shared" si="148"/>
        <v>0</v>
      </c>
    </row>
    <row r="761" spans="1:71" x14ac:dyDescent="0.2">
      <c r="A761">
        <v>1100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7.9013269267558592E-5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1.5453025042440837E-4</v>
      </c>
      <c r="AE761">
        <v>0</v>
      </c>
      <c r="AG761">
        <v>1100</v>
      </c>
      <c r="AH761">
        <f t="shared" si="152"/>
        <v>0</v>
      </c>
      <c r="AI761">
        <f t="shared" si="152"/>
        <v>0</v>
      </c>
      <c r="AJ761">
        <f t="shared" si="152"/>
        <v>0</v>
      </c>
      <c r="AK761">
        <f t="shared" si="152"/>
        <v>0</v>
      </c>
      <c r="AL761">
        <f t="shared" si="152"/>
        <v>0</v>
      </c>
      <c r="AM761">
        <f t="shared" si="152"/>
        <v>0</v>
      </c>
      <c r="AN761">
        <f t="shared" si="152"/>
        <v>0</v>
      </c>
      <c r="AO761">
        <f t="shared" si="152"/>
        <v>0</v>
      </c>
      <c r="AP761">
        <f t="shared" si="152"/>
        <v>0</v>
      </c>
      <c r="AQ761">
        <f t="shared" si="152"/>
        <v>0</v>
      </c>
      <c r="AR761">
        <f t="shared" si="152"/>
        <v>0</v>
      </c>
      <c r="AS761">
        <f t="shared" si="152"/>
        <v>0</v>
      </c>
      <c r="AT761">
        <f t="shared" si="152"/>
        <v>0</v>
      </c>
      <c r="AU761">
        <f t="shared" si="152"/>
        <v>0</v>
      </c>
      <c r="AV761">
        <f t="shared" si="152"/>
        <v>0</v>
      </c>
      <c r="AW761">
        <f t="shared" si="152"/>
        <v>0</v>
      </c>
      <c r="AX761">
        <f t="shared" si="151"/>
        <v>0</v>
      </c>
      <c r="AY761">
        <f t="shared" si="149"/>
        <v>0</v>
      </c>
      <c r="AZ761">
        <f t="shared" si="149"/>
        <v>0</v>
      </c>
      <c r="BA761">
        <f t="shared" si="149"/>
        <v>0</v>
      </c>
      <c r="BB761">
        <f t="shared" si="149"/>
        <v>0</v>
      </c>
      <c r="BC761">
        <f t="shared" si="149"/>
        <v>0</v>
      </c>
      <c r="BD761">
        <f t="shared" si="149"/>
        <v>0</v>
      </c>
      <c r="BE761">
        <f t="shared" si="149"/>
        <v>0</v>
      </c>
      <c r="BF761">
        <f t="shared" si="149"/>
        <v>0</v>
      </c>
      <c r="BG761">
        <f t="shared" si="149"/>
        <v>0</v>
      </c>
      <c r="BH761">
        <f t="shared" si="149"/>
        <v>0</v>
      </c>
      <c r="BI761">
        <f t="shared" si="149"/>
        <v>0</v>
      </c>
      <c r="BJ761" s="16"/>
      <c r="BL761">
        <v>0</v>
      </c>
      <c r="BO761" s="16" cm="1">
        <f t="array" ref="BO761">INDEX($BK$21:$BK$70,_xlfn.XMATCH($A761,$BK$21:$BK$70,-1))</f>
        <v>840</v>
      </c>
      <c r="BP761" s="16" cm="1">
        <f t="array" ref="BP761">INDEX($BK$21:$BK$70,_xlfn.XMATCH($A761,$BK$21:$BK$70,1))</f>
        <v>1200</v>
      </c>
      <c r="BQ761" s="16" cm="1">
        <f t="array" ref="BQ761">INDEX($BL$21:$BL$70,_xlfn.XMATCH($A761,$BK$21:$BK$70,-1))</f>
        <v>0</v>
      </c>
      <c r="BR761" s="16" cm="1">
        <f t="array" ref="BR761">INDEX($BL$21:$BL$70,_xlfn.XMATCH($A761,$BK$21:$BK$70,1))</f>
        <v>0</v>
      </c>
      <c r="BS761">
        <f t="shared" si="148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Source Spectra</vt:lpstr>
      <vt:lpstr>Interpolated Spectra - 1nm</vt:lpstr>
      <vt:lpstr>Normalized Spectra</vt:lpstr>
      <vt:lpstr>Spectral Math</vt:lpstr>
      <vt:lpstr>ShadowCam curve scaled Humm</vt:lpstr>
      <vt:lpstr>ShadowCam curve Solver V2</vt:lpstr>
      <vt:lpstr>ShadowCam curve Solver V2uncnst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SHUAI LI</dc:creator>
  <cp:lastModifiedBy>Robert Wagner</cp:lastModifiedBy>
  <dcterms:created xsi:type="dcterms:W3CDTF">2018-04-20T03:36:11Z</dcterms:created>
  <dcterms:modified xsi:type="dcterms:W3CDTF">2025-08-02T01:45:20Z</dcterms:modified>
</cp:coreProperties>
</file>